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980" windowWidth="15375" windowHeight="2055" tabRatio="804"/>
  </bookViews>
  <sheets>
    <sheet name="Plan Mec ARD - BEASA" sheetId="11" r:id="rId1"/>
    <sheet name="Plan Mecanico BEASA" sheetId="20" state="hidden" r:id="rId2"/>
    <sheet name="Plan Mcanico BEASA ORACLE" sheetId="16" state="hidden" r:id="rId3"/>
    <sheet name="Plan Electrico &amp; Inst" sheetId="2" state="hidden" r:id="rId4"/>
    <sheet name="Indice de Procedimientos " sheetId="9" state="hidden" r:id="rId5"/>
    <sheet name="TAXONOMIA C&amp;M ev 1" sheetId="13" state="hidden" r:id="rId6"/>
    <sheet name="Bredel" sheetId="21" r:id="rId7"/>
    <sheet name="Nemo" sheetId="22" r:id="rId8"/>
    <sheet name="filtro pta cal" sheetId="23" r:id="rId9"/>
    <sheet name="Vogt" sheetId="25" r:id="rId10"/>
    <sheet name="Grunfos" sheetId="26" r:id="rId11"/>
    <sheet name="Milton Roy" sheetId="27" r:id="rId12"/>
    <sheet name="Krebs" sheetId="28" r:id="rId13"/>
    <sheet name="Delkor" sheetId="29" r:id="rId14"/>
    <sheet name="BBa RO alimentacion 01 y 02" sheetId="30" r:id="rId15"/>
    <sheet name="Hoja1" sheetId="31" r:id="rId16"/>
  </sheets>
  <externalReferences>
    <externalReference r:id="rId17"/>
  </externalReferences>
  <definedNames>
    <definedName name="_xlnm._FilterDatabase" localSheetId="3" hidden="1">'Plan Electrico &amp; Inst'!$A$3:$Y$9300</definedName>
    <definedName name="_xlnm._FilterDatabase" localSheetId="0" hidden="1">'Plan Mec ARD - BEASA'!$B$5:$P$271</definedName>
    <definedName name="_xlnm._FilterDatabase" localSheetId="1" hidden="1">'Plan Mecanico BEASA'!$B$3:$N$3952</definedName>
    <definedName name="_xlnm._FilterDatabase" localSheetId="5" hidden="1">'TAXONOMIA C&amp;M ev 1'!$A$4:$E$2567</definedName>
    <definedName name="_xlnm.Print_Area" localSheetId="0">'Plan Mec ARD - BEASA'!$B$2:$BH$274</definedName>
  </definedNames>
  <calcPr calcId="145621"/>
</workbook>
</file>

<file path=xl/calcChain.xml><?xml version="1.0" encoding="utf-8"?>
<calcChain xmlns="http://schemas.openxmlformats.org/spreadsheetml/2006/main">
  <c r="M274" i="11" l="1"/>
  <c r="O273" i="11"/>
  <c r="N273" i="11"/>
  <c r="M6" i="11"/>
  <c r="M271" i="11"/>
  <c r="L222" i="11" l="1"/>
  <c r="L223" i="11"/>
  <c r="L224" i="11"/>
  <c r="L219" i="11"/>
  <c r="M219" i="11"/>
  <c r="L220" i="11"/>
  <c r="M220" i="11"/>
  <c r="L221" i="11"/>
  <c r="M221" i="11"/>
  <c r="M167" i="11"/>
  <c r="H57" i="11"/>
  <c r="Q57" i="11" s="1"/>
  <c r="R57" i="11" s="1"/>
  <c r="L57" i="11"/>
  <c r="M57" i="11"/>
  <c r="H58" i="11"/>
  <c r="Q58" i="11" s="1"/>
  <c r="L58" i="11"/>
  <c r="M58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52" i="11"/>
  <c r="H251" i="11"/>
  <c r="H249" i="11"/>
  <c r="H247" i="11"/>
  <c r="H245" i="11"/>
  <c r="H244" i="11"/>
  <c r="H242" i="11"/>
  <c r="H240" i="11"/>
  <c r="H238" i="11"/>
  <c r="H237" i="11"/>
  <c r="H236" i="11"/>
  <c r="H235" i="11"/>
  <c r="H234" i="11"/>
  <c r="H232" i="11"/>
  <c r="S57" i="11" l="1"/>
  <c r="T57" i="11" s="1"/>
  <c r="U57" i="11" s="1"/>
  <c r="V57" i="11" s="1"/>
  <c r="W57" i="11" s="1"/>
  <c r="X57" i="11" s="1"/>
  <c r="Y57" i="11" s="1"/>
  <c r="Z57" i="11" s="1"/>
  <c r="AA57" i="11" s="1"/>
  <c r="AB57" i="11" s="1"/>
  <c r="AC57" i="11" s="1"/>
  <c r="AD57" i="11" s="1"/>
  <c r="AE57" i="11" s="1"/>
  <c r="AF57" i="11" s="1"/>
  <c r="AG57" i="11" s="1"/>
  <c r="AH57" i="11" s="1"/>
  <c r="AI57" i="11" s="1"/>
  <c r="AJ57" i="11" s="1"/>
  <c r="AK57" i="11" s="1"/>
  <c r="AL57" i="11" s="1"/>
  <c r="R58" i="11"/>
  <c r="S58" i="11" s="1"/>
  <c r="T58" i="11" s="1"/>
  <c r="U58" i="11" s="1"/>
  <c r="V58" i="11" s="1"/>
  <c r="W58" i="11" s="1"/>
  <c r="X58" i="11" s="1"/>
  <c r="Y58" i="11" s="1"/>
  <c r="Z58" i="11" s="1"/>
  <c r="AA58" i="11" s="1"/>
  <c r="AB58" i="11" s="1"/>
  <c r="AC58" i="11" s="1"/>
  <c r="AD58" i="11" s="1"/>
  <c r="AE58" i="11" s="1"/>
  <c r="AF58" i="11" s="1"/>
  <c r="AG58" i="11" s="1"/>
  <c r="AH58" i="11" s="1"/>
  <c r="AI58" i="11" s="1"/>
  <c r="AJ58" i="11" s="1"/>
  <c r="AK58" i="11" s="1"/>
  <c r="AL58" i="11" s="1"/>
  <c r="H207" i="11"/>
  <c r="Q207" i="11" s="1"/>
  <c r="H206" i="11"/>
  <c r="Q206" i="11" s="1"/>
  <c r="R206" i="11" s="1"/>
  <c r="H200" i="11"/>
  <c r="H149" i="11"/>
  <c r="Q149" i="11" s="1"/>
  <c r="H140" i="11"/>
  <c r="Q140" i="11" s="1"/>
  <c r="R140" i="11" s="1"/>
  <c r="S140" i="11" s="1"/>
  <c r="T140" i="11" s="1"/>
  <c r="U140" i="11" s="1"/>
  <c r="V140" i="11" s="1"/>
  <c r="W140" i="11" s="1"/>
  <c r="X140" i="11" s="1"/>
  <c r="Y140" i="11" s="1"/>
  <c r="Z140" i="11" s="1"/>
  <c r="AA140" i="11" s="1"/>
  <c r="AB140" i="11" s="1"/>
  <c r="AC140" i="11" s="1"/>
  <c r="AD140" i="11" s="1"/>
  <c r="AE140" i="11" s="1"/>
  <c r="AF140" i="11" s="1"/>
  <c r="AG140" i="11" s="1"/>
  <c r="AH140" i="11" s="1"/>
  <c r="AI140" i="11" s="1"/>
  <c r="AJ140" i="11" s="1"/>
  <c r="AK140" i="11" s="1"/>
  <c r="AL140" i="11" s="1"/>
  <c r="H133" i="11"/>
  <c r="Q133" i="11" s="1"/>
  <c r="H132" i="11"/>
  <c r="Q132" i="11" s="1"/>
  <c r="R132" i="11" s="1"/>
  <c r="S132" i="11" s="1"/>
  <c r="T132" i="11" s="1"/>
  <c r="U132" i="11" s="1"/>
  <c r="V132" i="11" s="1"/>
  <c r="W132" i="11" s="1"/>
  <c r="X132" i="11" s="1"/>
  <c r="Y132" i="11" s="1"/>
  <c r="Z132" i="11" s="1"/>
  <c r="AA132" i="11" s="1"/>
  <c r="AB132" i="11" s="1"/>
  <c r="AC132" i="11" s="1"/>
  <c r="AD132" i="11" s="1"/>
  <c r="AE132" i="11" s="1"/>
  <c r="AF132" i="11" s="1"/>
  <c r="AG132" i="11" s="1"/>
  <c r="AH132" i="11" s="1"/>
  <c r="AI132" i="11" s="1"/>
  <c r="AJ132" i="11" s="1"/>
  <c r="AK132" i="11" s="1"/>
  <c r="AL132" i="11" s="1"/>
  <c r="H131" i="11"/>
  <c r="Q131" i="11" s="1"/>
  <c r="R131" i="11" s="1"/>
  <c r="H130" i="11"/>
  <c r="Q130" i="11" s="1"/>
  <c r="H129" i="11"/>
  <c r="Q129" i="11" s="1"/>
  <c r="H126" i="11"/>
  <c r="Q126" i="11" s="1"/>
  <c r="H125" i="11"/>
  <c r="Q125" i="11" s="1"/>
  <c r="H124" i="11"/>
  <c r="Q124" i="11" s="1"/>
  <c r="H123" i="11"/>
  <c r="Q123" i="11" s="1"/>
  <c r="H122" i="11"/>
  <c r="Q122" i="11" s="1"/>
  <c r="L83" i="11"/>
  <c r="H83" i="11"/>
  <c r="Q83" i="11" s="1"/>
  <c r="H82" i="11"/>
  <c r="Q82" i="11" s="1"/>
  <c r="H59" i="11"/>
  <c r="H148" i="11"/>
  <c r="Q148" i="11" s="1"/>
  <c r="H139" i="11"/>
  <c r="Q139" i="11" s="1"/>
  <c r="R139" i="11" s="1"/>
  <c r="H70" i="11"/>
  <c r="Q70" i="11" s="1"/>
  <c r="H68" i="11"/>
  <c r="Q68" i="11" s="1"/>
  <c r="H67" i="11"/>
  <c r="Q67" i="11" s="1"/>
  <c r="H66" i="11"/>
  <c r="Q66" i="11" s="1"/>
  <c r="R66" i="11" s="1"/>
  <c r="S66" i="11" s="1"/>
  <c r="T66" i="11" s="1"/>
  <c r="U66" i="11" s="1"/>
  <c r="V66" i="11" s="1"/>
  <c r="W66" i="11" s="1"/>
  <c r="X66" i="11" s="1"/>
  <c r="Y66" i="11" s="1"/>
  <c r="Z66" i="11" s="1"/>
  <c r="AA66" i="11" s="1"/>
  <c r="AB66" i="11" s="1"/>
  <c r="AC66" i="11" s="1"/>
  <c r="AD66" i="11" s="1"/>
  <c r="AE66" i="11" s="1"/>
  <c r="AF66" i="11" s="1"/>
  <c r="AG66" i="11" s="1"/>
  <c r="AH66" i="11" s="1"/>
  <c r="AI66" i="11" s="1"/>
  <c r="AJ66" i="11" s="1"/>
  <c r="AK66" i="11" s="1"/>
  <c r="AL66" i="11" s="1"/>
  <c r="H65" i="11"/>
  <c r="Q65" i="11" s="1"/>
  <c r="R65" i="11" s="1"/>
  <c r="H64" i="11"/>
  <c r="Q64" i="11" s="1"/>
  <c r="R64" i="11" s="1"/>
  <c r="S64" i="11" s="1"/>
  <c r="T64" i="11" s="1"/>
  <c r="U64" i="11" s="1"/>
  <c r="V64" i="11" s="1"/>
  <c r="W64" i="11" s="1"/>
  <c r="X64" i="11" s="1"/>
  <c r="Y64" i="11" s="1"/>
  <c r="Z64" i="11" s="1"/>
  <c r="AA64" i="11" s="1"/>
  <c r="AB64" i="11" s="1"/>
  <c r="AC64" i="11" s="1"/>
  <c r="AD64" i="11" s="1"/>
  <c r="AE64" i="11" s="1"/>
  <c r="AF64" i="11" s="1"/>
  <c r="AG64" i="11" s="1"/>
  <c r="AH64" i="11" s="1"/>
  <c r="AI64" i="11" s="1"/>
  <c r="AJ64" i="11" s="1"/>
  <c r="AK64" i="11" s="1"/>
  <c r="AL64" i="11" s="1"/>
  <c r="H63" i="11"/>
  <c r="Q63" i="11" s="1"/>
  <c r="H62" i="11"/>
  <c r="Q62" i="11" s="1"/>
  <c r="R62" i="11" s="1"/>
  <c r="S62" i="11" s="1"/>
  <c r="T62" i="11" s="1"/>
  <c r="U62" i="11" s="1"/>
  <c r="V62" i="11" s="1"/>
  <c r="W62" i="11" s="1"/>
  <c r="X62" i="11" s="1"/>
  <c r="Y62" i="11" s="1"/>
  <c r="Z62" i="11" s="1"/>
  <c r="AA62" i="11" s="1"/>
  <c r="AB62" i="11" s="1"/>
  <c r="AC62" i="11" s="1"/>
  <c r="AD62" i="11" s="1"/>
  <c r="AE62" i="11" s="1"/>
  <c r="AF62" i="11" s="1"/>
  <c r="AG62" i="11" s="1"/>
  <c r="AH62" i="11" s="1"/>
  <c r="AI62" i="11" s="1"/>
  <c r="AJ62" i="11" s="1"/>
  <c r="AK62" i="11" s="1"/>
  <c r="AL62" i="11" s="1"/>
  <c r="H61" i="11"/>
  <c r="Q61" i="11" s="1"/>
  <c r="H60" i="11"/>
  <c r="Q60" i="11" s="1"/>
  <c r="R60" i="11" s="1"/>
  <c r="S60" i="11" s="1"/>
  <c r="T60" i="11" s="1"/>
  <c r="U60" i="11" s="1"/>
  <c r="V60" i="11" s="1"/>
  <c r="W60" i="11" s="1"/>
  <c r="X60" i="11" s="1"/>
  <c r="Y60" i="11" s="1"/>
  <c r="Z60" i="11" s="1"/>
  <c r="AA60" i="11" s="1"/>
  <c r="AB60" i="11" s="1"/>
  <c r="AC60" i="11" s="1"/>
  <c r="AD60" i="11" s="1"/>
  <c r="AE60" i="11" s="1"/>
  <c r="AF60" i="11" s="1"/>
  <c r="AG60" i="11" s="1"/>
  <c r="AH60" i="11" s="1"/>
  <c r="AI60" i="11" s="1"/>
  <c r="AJ60" i="11" s="1"/>
  <c r="AK60" i="11" s="1"/>
  <c r="AL60" i="11" s="1"/>
  <c r="H56" i="11"/>
  <c r="Q56" i="11" s="1"/>
  <c r="R56" i="11" s="1"/>
  <c r="S56" i="11" s="1"/>
  <c r="T56" i="11" s="1"/>
  <c r="U56" i="11" s="1"/>
  <c r="V56" i="11" s="1"/>
  <c r="W56" i="11" s="1"/>
  <c r="X56" i="11" s="1"/>
  <c r="Y56" i="11" s="1"/>
  <c r="Z56" i="11" s="1"/>
  <c r="AA56" i="11" s="1"/>
  <c r="AB56" i="11" s="1"/>
  <c r="AC56" i="11" s="1"/>
  <c r="AD56" i="11" s="1"/>
  <c r="AE56" i="11" s="1"/>
  <c r="AF56" i="11" s="1"/>
  <c r="AG56" i="11" s="1"/>
  <c r="AH56" i="11" s="1"/>
  <c r="AI56" i="11" s="1"/>
  <c r="AJ56" i="11" s="1"/>
  <c r="AK56" i="11" s="1"/>
  <c r="AL56" i="11" s="1"/>
  <c r="H55" i="11"/>
  <c r="Q55" i="11" s="1"/>
  <c r="H54" i="11"/>
  <c r="Q54" i="11" s="1"/>
  <c r="H53" i="11"/>
  <c r="Q53" i="11" s="1"/>
  <c r="R53" i="11" s="1"/>
  <c r="H52" i="11"/>
  <c r="Q52" i="11" s="1"/>
  <c r="H51" i="11"/>
  <c r="Q51" i="11" s="1"/>
  <c r="R51" i="11" s="1"/>
  <c r="S51" i="11" s="1"/>
  <c r="T51" i="11" s="1"/>
  <c r="U51" i="11" s="1"/>
  <c r="V51" i="11" s="1"/>
  <c r="W51" i="11" s="1"/>
  <c r="X51" i="11" s="1"/>
  <c r="Y51" i="11" s="1"/>
  <c r="Z51" i="11" s="1"/>
  <c r="AA51" i="11" s="1"/>
  <c r="AB51" i="11" s="1"/>
  <c r="AC51" i="11" s="1"/>
  <c r="AD51" i="11" s="1"/>
  <c r="AE51" i="11" s="1"/>
  <c r="AF51" i="11" s="1"/>
  <c r="AG51" i="11" s="1"/>
  <c r="AH51" i="11" s="1"/>
  <c r="AI51" i="11" s="1"/>
  <c r="AJ51" i="11" s="1"/>
  <c r="AK51" i="11" s="1"/>
  <c r="AL51" i="11" s="1"/>
  <c r="H50" i="11"/>
  <c r="Q50" i="11" s="1"/>
  <c r="H49" i="11"/>
  <c r="Q49" i="11" s="1"/>
  <c r="R49" i="11" s="1"/>
  <c r="S49" i="11" s="1"/>
  <c r="T49" i="11" s="1"/>
  <c r="U49" i="11" s="1"/>
  <c r="V49" i="11" s="1"/>
  <c r="W49" i="11" s="1"/>
  <c r="X49" i="11" s="1"/>
  <c r="Y49" i="11" s="1"/>
  <c r="Z49" i="11" s="1"/>
  <c r="AA49" i="11" s="1"/>
  <c r="AB49" i="11" s="1"/>
  <c r="AC49" i="11" s="1"/>
  <c r="AD49" i="11" s="1"/>
  <c r="AE49" i="11" s="1"/>
  <c r="AF49" i="11" s="1"/>
  <c r="AG49" i="11" s="1"/>
  <c r="AH49" i="11" s="1"/>
  <c r="AI49" i="11" s="1"/>
  <c r="AJ49" i="11" s="1"/>
  <c r="AK49" i="11" s="1"/>
  <c r="AL49" i="11" s="1"/>
  <c r="H48" i="11"/>
  <c r="Q48" i="11" s="1"/>
  <c r="H47" i="11"/>
  <c r="Q47" i="11" s="1"/>
  <c r="R47" i="11" s="1"/>
  <c r="H46" i="11"/>
  <c r="Q46" i="11" s="1"/>
  <c r="R46" i="11" s="1"/>
  <c r="S46" i="11" s="1"/>
  <c r="T46" i="11" s="1"/>
  <c r="U46" i="11" s="1"/>
  <c r="V46" i="11" s="1"/>
  <c r="W46" i="11" s="1"/>
  <c r="X46" i="11" s="1"/>
  <c r="Y46" i="11" s="1"/>
  <c r="Z46" i="11" s="1"/>
  <c r="AA46" i="11" s="1"/>
  <c r="AB46" i="11" s="1"/>
  <c r="AC46" i="11" s="1"/>
  <c r="AD46" i="11" s="1"/>
  <c r="AE46" i="11" s="1"/>
  <c r="AF46" i="11" s="1"/>
  <c r="AG46" i="11" s="1"/>
  <c r="AH46" i="11" s="1"/>
  <c r="AI46" i="11" s="1"/>
  <c r="AJ46" i="11" s="1"/>
  <c r="AK46" i="11" s="1"/>
  <c r="AL46" i="11" s="1"/>
  <c r="H45" i="11"/>
  <c r="Q45" i="11" s="1"/>
  <c r="R45" i="11" s="1"/>
  <c r="S45" i="11" s="1"/>
  <c r="T45" i="11" s="1"/>
  <c r="U45" i="11" s="1"/>
  <c r="V45" i="11" s="1"/>
  <c r="W45" i="11" s="1"/>
  <c r="X45" i="11" s="1"/>
  <c r="Y45" i="11" s="1"/>
  <c r="Z45" i="11" s="1"/>
  <c r="AA45" i="11" s="1"/>
  <c r="AB45" i="11" s="1"/>
  <c r="AC45" i="11" s="1"/>
  <c r="AD45" i="11" s="1"/>
  <c r="AE45" i="11" s="1"/>
  <c r="AF45" i="11" s="1"/>
  <c r="AG45" i="11" s="1"/>
  <c r="AH45" i="11" s="1"/>
  <c r="AI45" i="11" s="1"/>
  <c r="AJ45" i="11" s="1"/>
  <c r="AK45" i="11" s="1"/>
  <c r="AL45" i="11" s="1"/>
  <c r="H44" i="11"/>
  <c r="Q44" i="11" s="1"/>
  <c r="R44" i="11" s="1"/>
  <c r="S44" i="11" s="1"/>
  <c r="T44" i="11" s="1"/>
  <c r="U44" i="11" s="1"/>
  <c r="V44" i="11" s="1"/>
  <c r="W44" i="11" s="1"/>
  <c r="X44" i="11" s="1"/>
  <c r="Y44" i="11" s="1"/>
  <c r="Z44" i="11" s="1"/>
  <c r="AA44" i="11" s="1"/>
  <c r="AB44" i="11" s="1"/>
  <c r="AC44" i="11" s="1"/>
  <c r="AD44" i="11" s="1"/>
  <c r="AE44" i="11" s="1"/>
  <c r="AF44" i="11" s="1"/>
  <c r="AG44" i="11" s="1"/>
  <c r="AH44" i="11" s="1"/>
  <c r="AI44" i="11" s="1"/>
  <c r="AJ44" i="11" s="1"/>
  <c r="AK44" i="11" s="1"/>
  <c r="AL44" i="11" s="1"/>
  <c r="H43" i="11"/>
  <c r="Q43" i="11" s="1"/>
  <c r="R43" i="11" s="1"/>
  <c r="S43" i="11" s="1"/>
  <c r="T43" i="11" s="1"/>
  <c r="U43" i="11" s="1"/>
  <c r="V43" i="11" s="1"/>
  <c r="W43" i="11" s="1"/>
  <c r="X43" i="11" s="1"/>
  <c r="Y43" i="11" s="1"/>
  <c r="Z43" i="11" s="1"/>
  <c r="AA43" i="11" s="1"/>
  <c r="AB43" i="11" s="1"/>
  <c r="AC43" i="11" s="1"/>
  <c r="AD43" i="11" s="1"/>
  <c r="AE43" i="11" s="1"/>
  <c r="AF43" i="11" s="1"/>
  <c r="AG43" i="11" s="1"/>
  <c r="AH43" i="11" s="1"/>
  <c r="AI43" i="11" s="1"/>
  <c r="AJ43" i="11" s="1"/>
  <c r="AK43" i="11" s="1"/>
  <c r="AL43" i="11" s="1"/>
  <c r="H42" i="11"/>
  <c r="Q42" i="11" s="1"/>
  <c r="H41" i="11"/>
  <c r="Q41" i="11" s="1"/>
  <c r="H40" i="11"/>
  <c r="Q40" i="11" s="1"/>
  <c r="R40" i="11" s="1"/>
  <c r="S40" i="11" s="1"/>
  <c r="T40" i="11" s="1"/>
  <c r="U40" i="11" s="1"/>
  <c r="V40" i="11" s="1"/>
  <c r="W40" i="11" s="1"/>
  <c r="X40" i="11" s="1"/>
  <c r="Y40" i="11" s="1"/>
  <c r="Z40" i="11" s="1"/>
  <c r="AA40" i="11" s="1"/>
  <c r="AB40" i="11" s="1"/>
  <c r="AC40" i="11" s="1"/>
  <c r="AD40" i="11" s="1"/>
  <c r="AE40" i="11" s="1"/>
  <c r="AF40" i="11" s="1"/>
  <c r="AG40" i="11" s="1"/>
  <c r="AH40" i="11" s="1"/>
  <c r="AI40" i="11" s="1"/>
  <c r="AJ40" i="11" s="1"/>
  <c r="AK40" i="11" s="1"/>
  <c r="AL40" i="11" s="1"/>
  <c r="H39" i="11"/>
  <c r="Q39" i="11" s="1"/>
  <c r="H38" i="11"/>
  <c r="Q38" i="11" s="1"/>
  <c r="H37" i="11"/>
  <c r="Q37" i="11" s="1"/>
  <c r="H36" i="11"/>
  <c r="Q36" i="11" s="1"/>
  <c r="R36" i="11" s="1"/>
  <c r="S36" i="11" s="1"/>
  <c r="T36" i="11" s="1"/>
  <c r="U36" i="11" s="1"/>
  <c r="V36" i="11" s="1"/>
  <c r="W36" i="11" s="1"/>
  <c r="X36" i="11" s="1"/>
  <c r="Y36" i="11" s="1"/>
  <c r="Z36" i="11" s="1"/>
  <c r="AA36" i="11" s="1"/>
  <c r="AB36" i="11" s="1"/>
  <c r="AC36" i="11" s="1"/>
  <c r="AD36" i="11" s="1"/>
  <c r="AE36" i="11" s="1"/>
  <c r="AF36" i="11" s="1"/>
  <c r="AG36" i="11" s="1"/>
  <c r="AH36" i="11" s="1"/>
  <c r="AI36" i="11" s="1"/>
  <c r="AJ36" i="11" s="1"/>
  <c r="AK36" i="11" s="1"/>
  <c r="AL36" i="11" s="1"/>
  <c r="H35" i="11"/>
  <c r="Q35" i="11" s="1"/>
  <c r="R35" i="11" s="1"/>
  <c r="S35" i="11" s="1"/>
  <c r="T35" i="11" s="1"/>
  <c r="U35" i="11" s="1"/>
  <c r="V35" i="11" s="1"/>
  <c r="W35" i="11" s="1"/>
  <c r="X35" i="11" s="1"/>
  <c r="Y35" i="11" s="1"/>
  <c r="Z35" i="11" s="1"/>
  <c r="AA35" i="11" s="1"/>
  <c r="AB35" i="11" s="1"/>
  <c r="AC35" i="11" s="1"/>
  <c r="AD35" i="11" s="1"/>
  <c r="AE35" i="11" s="1"/>
  <c r="AF35" i="11" s="1"/>
  <c r="AG35" i="11" s="1"/>
  <c r="AH35" i="11" s="1"/>
  <c r="AI35" i="11" s="1"/>
  <c r="AJ35" i="11" s="1"/>
  <c r="AK35" i="11" s="1"/>
  <c r="AL35" i="11" s="1"/>
  <c r="H34" i="11"/>
  <c r="Q34" i="11" s="1"/>
  <c r="H33" i="11"/>
  <c r="Q33" i="11" s="1"/>
  <c r="H32" i="11"/>
  <c r="Q32" i="11" s="1"/>
  <c r="R32" i="11" s="1"/>
  <c r="S32" i="11" s="1"/>
  <c r="T32" i="11" s="1"/>
  <c r="U32" i="11" s="1"/>
  <c r="V32" i="11" s="1"/>
  <c r="W32" i="11" s="1"/>
  <c r="X32" i="11" s="1"/>
  <c r="Y32" i="11" s="1"/>
  <c r="Z32" i="11" s="1"/>
  <c r="AA32" i="11" s="1"/>
  <c r="AB32" i="11" s="1"/>
  <c r="AC32" i="11" s="1"/>
  <c r="AD32" i="11" s="1"/>
  <c r="AE32" i="11" s="1"/>
  <c r="AF32" i="11" s="1"/>
  <c r="AG32" i="11" s="1"/>
  <c r="AH32" i="11" s="1"/>
  <c r="AI32" i="11" s="1"/>
  <c r="AJ32" i="11" s="1"/>
  <c r="AK32" i="11" s="1"/>
  <c r="AL32" i="11" s="1"/>
  <c r="H31" i="11"/>
  <c r="Q31" i="11" s="1"/>
  <c r="H30" i="11"/>
  <c r="Q30" i="11" s="1"/>
  <c r="R30" i="11" s="1"/>
  <c r="S30" i="11" s="1"/>
  <c r="T30" i="11" s="1"/>
  <c r="U30" i="11" s="1"/>
  <c r="V30" i="11" s="1"/>
  <c r="W30" i="11" s="1"/>
  <c r="X30" i="11" s="1"/>
  <c r="Y30" i="11" s="1"/>
  <c r="Z30" i="11" s="1"/>
  <c r="AA30" i="11" s="1"/>
  <c r="AB30" i="11" s="1"/>
  <c r="AC30" i="11" s="1"/>
  <c r="AD30" i="11" s="1"/>
  <c r="AE30" i="11" s="1"/>
  <c r="AF30" i="11" s="1"/>
  <c r="AG30" i="11" s="1"/>
  <c r="AH30" i="11" s="1"/>
  <c r="AI30" i="11" s="1"/>
  <c r="AJ30" i="11" s="1"/>
  <c r="AK30" i="11" s="1"/>
  <c r="AL30" i="11" s="1"/>
  <c r="H29" i="11"/>
  <c r="Q29" i="11" s="1"/>
  <c r="R29" i="11" s="1"/>
  <c r="S29" i="11" s="1"/>
  <c r="T29" i="11" s="1"/>
  <c r="U29" i="11" s="1"/>
  <c r="V29" i="11" s="1"/>
  <c r="W29" i="11" s="1"/>
  <c r="X29" i="11" s="1"/>
  <c r="Y29" i="11" s="1"/>
  <c r="Z29" i="11" s="1"/>
  <c r="AA29" i="11" s="1"/>
  <c r="AB29" i="11" s="1"/>
  <c r="AC29" i="11" s="1"/>
  <c r="AD29" i="11" s="1"/>
  <c r="AE29" i="11" s="1"/>
  <c r="AF29" i="11" s="1"/>
  <c r="AG29" i="11" s="1"/>
  <c r="AH29" i="11" s="1"/>
  <c r="AI29" i="11" s="1"/>
  <c r="AJ29" i="11" s="1"/>
  <c r="AK29" i="11" s="1"/>
  <c r="AL29" i="11" s="1"/>
  <c r="H28" i="11"/>
  <c r="Q28" i="11" s="1"/>
  <c r="R28" i="11" s="1"/>
  <c r="S28" i="11" s="1"/>
  <c r="T28" i="11" s="1"/>
  <c r="U28" i="11" s="1"/>
  <c r="V28" i="11" s="1"/>
  <c r="W28" i="11" s="1"/>
  <c r="X28" i="11" s="1"/>
  <c r="Y28" i="11" s="1"/>
  <c r="Z28" i="11" s="1"/>
  <c r="AA28" i="11" s="1"/>
  <c r="AB28" i="11" s="1"/>
  <c r="AC28" i="11" s="1"/>
  <c r="AD28" i="11" s="1"/>
  <c r="AE28" i="11" s="1"/>
  <c r="AF28" i="11" s="1"/>
  <c r="AG28" i="11" s="1"/>
  <c r="AH28" i="11" s="1"/>
  <c r="AI28" i="11" s="1"/>
  <c r="AJ28" i="11" s="1"/>
  <c r="AK28" i="11" s="1"/>
  <c r="AL28" i="11" s="1"/>
  <c r="H27" i="11"/>
  <c r="Q27" i="11" s="1"/>
  <c r="H26" i="11"/>
  <c r="Q26" i="11" s="1"/>
  <c r="H25" i="11"/>
  <c r="Q25" i="11" s="1"/>
  <c r="R25" i="11" s="1"/>
  <c r="S25" i="11" s="1"/>
  <c r="T25" i="11" s="1"/>
  <c r="U25" i="11" s="1"/>
  <c r="V25" i="11" s="1"/>
  <c r="W25" i="11" s="1"/>
  <c r="X25" i="11" s="1"/>
  <c r="Y25" i="11" s="1"/>
  <c r="Z25" i="11" s="1"/>
  <c r="AA25" i="11" s="1"/>
  <c r="AB25" i="11" s="1"/>
  <c r="AC25" i="11" s="1"/>
  <c r="AD25" i="11" s="1"/>
  <c r="AE25" i="11" s="1"/>
  <c r="AF25" i="11" s="1"/>
  <c r="AG25" i="11" s="1"/>
  <c r="AH25" i="11" s="1"/>
  <c r="AI25" i="11" s="1"/>
  <c r="AJ25" i="11" s="1"/>
  <c r="AK25" i="11" s="1"/>
  <c r="AL25" i="11" s="1"/>
  <c r="H24" i="11"/>
  <c r="Q24" i="11" s="1"/>
  <c r="H23" i="11"/>
  <c r="Q23" i="11" s="1"/>
  <c r="H22" i="11"/>
  <c r="Q22" i="11" s="1"/>
  <c r="H21" i="11"/>
  <c r="Q21" i="11" s="1"/>
  <c r="R21" i="11" s="1"/>
  <c r="S21" i="11" s="1"/>
  <c r="T21" i="11" s="1"/>
  <c r="U21" i="11" s="1"/>
  <c r="V21" i="11" s="1"/>
  <c r="W21" i="11" s="1"/>
  <c r="X21" i="11" s="1"/>
  <c r="Y21" i="11" s="1"/>
  <c r="Z21" i="11" s="1"/>
  <c r="AA21" i="11" s="1"/>
  <c r="AB21" i="11" s="1"/>
  <c r="AC21" i="11" s="1"/>
  <c r="AD21" i="11" s="1"/>
  <c r="AE21" i="11" s="1"/>
  <c r="AF21" i="11" s="1"/>
  <c r="AG21" i="11" s="1"/>
  <c r="AH21" i="11" s="1"/>
  <c r="AI21" i="11" s="1"/>
  <c r="AJ21" i="11" s="1"/>
  <c r="AK21" i="11" s="1"/>
  <c r="AL21" i="11" s="1"/>
  <c r="H20" i="11"/>
  <c r="Q20" i="11" s="1"/>
  <c r="H19" i="11"/>
  <c r="Q19" i="11" s="1"/>
  <c r="H18" i="11"/>
  <c r="Q18" i="11" s="1"/>
  <c r="H17" i="11"/>
  <c r="Q17" i="11" s="1"/>
  <c r="R17" i="11" s="1"/>
  <c r="S17" i="11" s="1"/>
  <c r="T17" i="11" s="1"/>
  <c r="U17" i="11" s="1"/>
  <c r="V17" i="11" s="1"/>
  <c r="W17" i="11" s="1"/>
  <c r="X17" i="11" s="1"/>
  <c r="Y17" i="11" s="1"/>
  <c r="Z17" i="11" s="1"/>
  <c r="AA17" i="11" s="1"/>
  <c r="AB17" i="11" s="1"/>
  <c r="AC17" i="11" s="1"/>
  <c r="AD17" i="11" s="1"/>
  <c r="AE17" i="11" s="1"/>
  <c r="AF17" i="11" s="1"/>
  <c r="AG17" i="11" s="1"/>
  <c r="AH17" i="11" s="1"/>
  <c r="AI17" i="11" s="1"/>
  <c r="AJ17" i="11" s="1"/>
  <c r="AK17" i="11" s="1"/>
  <c r="AL17" i="11" s="1"/>
  <c r="H16" i="11"/>
  <c r="Q16" i="11" s="1"/>
  <c r="R16" i="11" s="1"/>
  <c r="S16" i="11" s="1"/>
  <c r="T16" i="11" s="1"/>
  <c r="U16" i="11" s="1"/>
  <c r="V16" i="11" s="1"/>
  <c r="W16" i="11" s="1"/>
  <c r="X16" i="11" s="1"/>
  <c r="Y16" i="11" s="1"/>
  <c r="Z16" i="11" s="1"/>
  <c r="AA16" i="11" s="1"/>
  <c r="AB16" i="11" s="1"/>
  <c r="AC16" i="11" s="1"/>
  <c r="AD16" i="11" s="1"/>
  <c r="AE16" i="11" s="1"/>
  <c r="AF16" i="11" s="1"/>
  <c r="AG16" i="11" s="1"/>
  <c r="AH16" i="11" s="1"/>
  <c r="AI16" i="11" s="1"/>
  <c r="AJ16" i="11" s="1"/>
  <c r="AK16" i="11" s="1"/>
  <c r="AL16" i="11" s="1"/>
  <c r="H15" i="11"/>
  <c r="Q15" i="11" s="1"/>
  <c r="R15" i="11" s="1"/>
  <c r="S15" i="11" s="1"/>
  <c r="T15" i="11" s="1"/>
  <c r="U15" i="11" s="1"/>
  <c r="V15" i="11" s="1"/>
  <c r="W15" i="11" s="1"/>
  <c r="X15" i="11" s="1"/>
  <c r="Y15" i="11" s="1"/>
  <c r="Z15" i="11" s="1"/>
  <c r="AA15" i="11" s="1"/>
  <c r="AB15" i="11" s="1"/>
  <c r="AC15" i="11" s="1"/>
  <c r="AD15" i="11" s="1"/>
  <c r="AE15" i="11" s="1"/>
  <c r="AF15" i="11" s="1"/>
  <c r="AG15" i="11" s="1"/>
  <c r="AH15" i="11" s="1"/>
  <c r="AI15" i="11" s="1"/>
  <c r="AJ15" i="11" s="1"/>
  <c r="AK15" i="11" s="1"/>
  <c r="AL15" i="11" s="1"/>
  <c r="H14" i="11"/>
  <c r="Q14" i="11" s="1"/>
  <c r="R14" i="11" s="1"/>
  <c r="S14" i="11" s="1"/>
  <c r="T14" i="11" s="1"/>
  <c r="U14" i="11" s="1"/>
  <c r="V14" i="11" s="1"/>
  <c r="W14" i="11" s="1"/>
  <c r="X14" i="11" s="1"/>
  <c r="Y14" i="11" s="1"/>
  <c r="Z14" i="11" s="1"/>
  <c r="AA14" i="11" s="1"/>
  <c r="AB14" i="11" s="1"/>
  <c r="AC14" i="11" s="1"/>
  <c r="AD14" i="11" s="1"/>
  <c r="AE14" i="11" s="1"/>
  <c r="AF14" i="11" s="1"/>
  <c r="AG14" i="11" s="1"/>
  <c r="AH14" i="11" s="1"/>
  <c r="AI14" i="11" s="1"/>
  <c r="AJ14" i="11" s="1"/>
  <c r="AK14" i="11" s="1"/>
  <c r="AL14" i="11" s="1"/>
  <c r="H13" i="11"/>
  <c r="Q13" i="11" s="1"/>
  <c r="H12" i="11"/>
  <c r="Q12" i="11" s="1"/>
  <c r="H11" i="11"/>
  <c r="Q11" i="11" s="1"/>
  <c r="H10" i="11"/>
  <c r="Q10" i="11" s="1"/>
  <c r="R10" i="11" s="1"/>
  <c r="S10" i="11" s="1"/>
  <c r="T10" i="11" s="1"/>
  <c r="U10" i="11" s="1"/>
  <c r="V10" i="11" s="1"/>
  <c r="W10" i="11" s="1"/>
  <c r="X10" i="11" s="1"/>
  <c r="Y10" i="11" s="1"/>
  <c r="Z10" i="11" s="1"/>
  <c r="AA10" i="11" s="1"/>
  <c r="AB10" i="11" s="1"/>
  <c r="AC10" i="11" s="1"/>
  <c r="AD10" i="11" s="1"/>
  <c r="AE10" i="11" s="1"/>
  <c r="AF10" i="11" s="1"/>
  <c r="AG10" i="11" s="1"/>
  <c r="AH10" i="11" s="1"/>
  <c r="AI10" i="11" s="1"/>
  <c r="AJ10" i="11" s="1"/>
  <c r="AK10" i="11" s="1"/>
  <c r="AL10" i="11" s="1"/>
  <c r="H9" i="11"/>
  <c r="Q9" i="11" s="1"/>
  <c r="R9" i="11" s="1"/>
  <c r="S9" i="11" s="1"/>
  <c r="T9" i="11" s="1"/>
  <c r="U9" i="11" s="1"/>
  <c r="V9" i="11" s="1"/>
  <c r="W9" i="11" s="1"/>
  <c r="X9" i="11" s="1"/>
  <c r="Y9" i="11" s="1"/>
  <c r="Z9" i="11" s="1"/>
  <c r="AA9" i="11" s="1"/>
  <c r="AB9" i="11" s="1"/>
  <c r="AC9" i="11" s="1"/>
  <c r="AD9" i="11" s="1"/>
  <c r="AE9" i="11" s="1"/>
  <c r="AF9" i="11" s="1"/>
  <c r="AG9" i="11" s="1"/>
  <c r="AH9" i="11" s="1"/>
  <c r="AI9" i="11" s="1"/>
  <c r="AJ9" i="11" s="1"/>
  <c r="AK9" i="11" s="1"/>
  <c r="AL9" i="11" s="1"/>
  <c r="H8" i="11"/>
  <c r="Q8" i="11" s="1"/>
  <c r="R8" i="11" s="1"/>
  <c r="S8" i="11" s="1"/>
  <c r="T8" i="11" s="1"/>
  <c r="U8" i="11" s="1"/>
  <c r="V8" i="11" s="1"/>
  <c r="W8" i="11" s="1"/>
  <c r="X8" i="11" s="1"/>
  <c r="Y8" i="11" s="1"/>
  <c r="Z8" i="11" s="1"/>
  <c r="AA8" i="11" s="1"/>
  <c r="AB8" i="11" s="1"/>
  <c r="AC8" i="11" s="1"/>
  <c r="AD8" i="11" s="1"/>
  <c r="AE8" i="11" s="1"/>
  <c r="AF8" i="11" s="1"/>
  <c r="AG8" i="11" s="1"/>
  <c r="AH8" i="11" s="1"/>
  <c r="AI8" i="11" s="1"/>
  <c r="AJ8" i="11" s="1"/>
  <c r="AK8" i="11" s="1"/>
  <c r="AL8" i="11" s="1"/>
  <c r="Q177" i="11"/>
  <c r="R177" i="11" s="1"/>
  <c r="S177" i="11" s="1"/>
  <c r="T177" i="11" s="1"/>
  <c r="U177" i="11" s="1"/>
  <c r="V177" i="11" s="1"/>
  <c r="W177" i="11" s="1"/>
  <c r="X177" i="11" s="1"/>
  <c r="Y177" i="11" s="1"/>
  <c r="Z177" i="11" s="1"/>
  <c r="AA177" i="11" s="1"/>
  <c r="AB177" i="11" s="1"/>
  <c r="AC177" i="11" s="1"/>
  <c r="AD177" i="11" s="1"/>
  <c r="AE177" i="11" s="1"/>
  <c r="AF177" i="11" s="1"/>
  <c r="AG177" i="11" s="1"/>
  <c r="AH177" i="11" s="1"/>
  <c r="AI177" i="11" s="1"/>
  <c r="AJ177" i="11" s="1"/>
  <c r="AK177" i="11" s="1"/>
  <c r="AL177" i="11" s="1"/>
  <c r="Q198" i="11"/>
  <c r="R198" i="11" s="1"/>
  <c r="S198" i="11" s="1"/>
  <c r="T198" i="11" s="1"/>
  <c r="U198" i="11" s="1"/>
  <c r="V198" i="11" s="1"/>
  <c r="W198" i="11" s="1"/>
  <c r="X198" i="11" s="1"/>
  <c r="Y198" i="11" s="1"/>
  <c r="Z198" i="11" s="1"/>
  <c r="AA198" i="11" s="1"/>
  <c r="AB198" i="11" s="1"/>
  <c r="AC198" i="11" s="1"/>
  <c r="AD198" i="11" s="1"/>
  <c r="AE198" i="11" s="1"/>
  <c r="AF198" i="11" s="1"/>
  <c r="AG198" i="11" s="1"/>
  <c r="AH198" i="11" s="1"/>
  <c r="AI198" i="11" s="1"/>
  <c r="AJ198" i="11" s="1"/>
  <c r="AK198" i="11" s="1"/>
  <c r="AL198" i="11" s="1"/>
  <c r="Q205" i="11"/>
  <c r="Q211" i="11"/>
  <c r="R211" i="11" s="1"/>
  <c r="Q212" i="11"/>
  <c r="Q213" i="11"/>
  <c r="Q214" i="11"/>
  <c r="Q229" i="11"/>
  <c r="R229" i="11" s="1"/>
  <c r="S229" i="11" s="1"/>
  <c r="T229" i="11" s="1"/>
  <c r="U229" i="11" s="1"/>
  <c r="V229" i="11" s="1"/>
  <c r="W229" i="11" s="1"/>
  <c r="X229" i="11" s="1"/>
  <c r="Y229" i="11" s="1"/>
  <c r="Z229" i="11" s="1"/>
  <c r="AA229" i="11" s="1"/>
  <c r="AB229" i="11" s="1"/>
  <c r="AC229" i="11" s="1"/>
  <c r="AD229" i="11" s="1"/>
  <c r="AE229" i="11" s="1"/>
  <c r="AF229" i="11" s="1"/>
  <c r="AG229" i="11" s="1"/>
  <c r="AH229" i="11" s="1"/>
  <c r="AI229" i="11" s="1"/>
  <c r="AJ229" i="11" s="1"/>
  <c r="AK229" i="11" s="1"/>
  <c r="AL229" i="11" s="1"/>
  <c r="Q230" i="11"/>
  <c r="Q232" i="11"/>
  <c r="Q234" i="11"/>
  <c r="Q235" i="11"/>
  <c r="Q236" i="11"/>
  <c r="Q237" i="11"/>
  <c r="R237" i="11" s="1"/>
  <c r="S237" i="11" s="1"/>
  <c r="T237" i="11" s="1"/>
  <c r="U237" i="11" s="1"/>
  <c r="V237" i="11" s="1"/>
  <c r="W237" i="11" s="1"/>
  <c r="X237" i="11" s="1"/>
  <c r="Y237" i="11" s="1"/>
  <c r="Z237" i="11" s="1"/>
  <c r="AA237" i="11" s="1"/>
  <c r="AB237" i="11" s="1"/>
  <c r="AC237" i="11" s="1"/>
  <c r="AD237" i="11" s="1"/>
  <c r="AE237" i="11" s="1"/>
  <c r="AF237" i="11" s="1"/>
  <c r="AG237" i="11" s="1"/>
  <c r="AH237" i="11" s="1"/>
  <c r="AI237" i="11" s="1"/>
  <c r="AJ237" i="11" s="1"/>
  <c r="AK237" i="11" s="1"/>
  <c r="AL237" i="11" s="1"/>
  <c r="Q238" i="11"/>
  <c r="Q240" i="11"/>
  <c r="Q242" i="11"/>
  <c r="Q244" i="11"/>
  <c r="Q245" i="11"/>
  <c r="Q247" i="11"/>
  <c r="R247" i="11" s="1"/>
  <c r="S247" i="11" s="1"/>
  <c r="T247" i="11" s="1"/>
  <c r="U247" i="11" s="1"/>
  <c r="V247" i="11" s="1"/>
  <c r="W247" i="11" s="1"/>
  <c r="X247" i="11" s="1"/>
  <c r="Y247" i="11" s="1"/>
  <c r="Z247" i="11" s="1"/>
  <c r="AA247" i="11" s="1"/>
  <c r="AB247" i="11" s="1"/>
  <c r="AC247" i="11" s="1"/>
  <c r="AD247" i="11" s="1"/>
  <c r="AE247" i="11" s="1"/>
  <c r="AF247" i="11" s="1"/>
  <c r="AG247" i="11" s="1"/>
  <c r="AH247" i="11" s="1"/>
  <c r="AI247" i="11" s="1"/>
  <c r="AJ247" i="11" s="1"/>
  <c r="AK247" i="11" s="1"/>
  <c r="AL247" i="11" s="1"/>
  <c r="Q249" i="11"/>
  <c r="R249" i="11" s="1"/>
  <c r="S249" i="11" s="1"/>
  <c r="T249" i="11" s="1"/>
  <c r="U249" i="11" s="1"/>
  <c r="V249" i="11" s="1"/>
  <c r="W249" i="11" s="1"/>
  <c r="X249" i="11" s="1"/>
  <c r="Y249" i="11" s="1"/>
  <c r="Z249" i="11" s="1"/>
  <c r="AA249" i="11" s="1"/>
  <c r="AB249" i="11" s="1"/>
  <c r="AC249" i="11" s="1"/>
  <c r="AD249" i="11" s="1"/>
  <c r="AE249" i="11" s="1"/>
  <c r="AF249" i="11" s="1"/>
  <c r="AG249" i="11" s="1"/>
  <c r="AH249" i="11" s="1"/>
  <c r="AI249" i="11" s="1"/>
  <c r="AJ249" i="11" s="1"/>
  <c r="AK249" i="11" s="1"/>
  <c r="AL249" i="11" s="1"/>
  <c r="Q251" i="11"/>
  <c r="Q252" i="11"/>
  <c r="Q253" i="11"/>
  <c r="Q254" i="11"/>
  <c r="Q255" i="11"/>
  <c r="R255" i="11" s="1"/>
  <c r="S255" i="11" s="1"/>
  <c r="T255" i="11" s="1"/>
  <c r="U255" i="11" s="1"/>
  <c r="V255" i="11" s="1"/>
  <c r="W255" i="11" s="1"/>
  <c r="X255" i="11" s="1"/>
  <c r="Y255" i="11" s="1"/>
  <c r="Z255" i="11" s="1"/>
  <c r="AA255" i="11" s="1"/>
  <c r="AB255" i="11" s="1"/>
  <c r="AC255" i="11" s="1"/>
  <c r="AD255" i="11" s="1"/>
  <c r="AE255" i="11" s="1"/>
  <c r="AF255" i="11" s="1"/>
  <c r="AG255" i="11" s="1"/>
  <c r="AH255" i="11" s="1"/>
  <c r="AI255" i="11" s="1"/>
  <c r="AJ255" i="11" s="1"/>
  <c r="AK255" i="11" s="1"/>
  <c r="AL255" i="11" s="1"/>
  <c r="Q256" i="11"/>
  <c r="Q257" i="11"/>
  <c r="R257" i="11" s="1"/>
  <c r="S257" i="11" s="1"/>
  <c r="T257" i="11" s="1"/>
  <c r="U257" i="11" s="1"/>
  <c r="V257" i="11" s="1"/>
  <c r="W257" i="11" s="1"/>
  <c r="X257" i="11" s="1"/>
  <c r="Y257" i="11" s="1"/>
  <c r="Z257" i="11" s="1"/>
  <c r="AA257" i="11" s="1"/>
  <c r="AB257" i="11" s="1"/>
  <c r="AC257" i="11" s="1"/>
  <c r="AD257" i="11" s="1"/>
  <c r="AE257" i="11" s="1"/>
  <c r="AF257" i="11" s="1"/>
  <c r="AG257" i="11" s="1"/>
  <c r="AH257" i="11" s="1"/>
  <c r="AI257" i="11" s="1"/>
  <c r="AJ257" i="11" s="1"/>
  <c r="AK257" i="11" s="1"/>
  <c r="AL257" i="11" s="1"/>
  <c r="Q258" i="11"/>
  <c r="Q259" i="11"/>
  <c r="Q260" i="11"/>
  <c r="Q261" i="11"/>
  <c r="Q262" i="11"/>
  <c r="Q263" i="11"/>
  <c r="R263" i="11" s="1"/>
  <c r="S263" i="11" s="1"/>
  <c r="T263" i="11" s="1"/>
  <c r="U263" i="11" s="1"/>
  <c r="V263" i="11" s="1"/>
  <c r="W263" i="11" s="1"/>
  <c r="X263" i="11" s="1"/>
  <c r="Y263" i="11" s="1"/>
  <c r="Z263" i="11" s="1"/>
  <c r="AA263" i="11" s="1"/>
  <c r="AB263" i="11" s="1"/>
  <c r="AC263" i="11" s="1"/>
  <c r="AD263" i="11" s="1"/>
  <c r="AE263" i="11" s="1"/>
  <c r="AF263" i="11" s="1"/>
  <c r="AG263" i="11" s="1"/>
  <c r="AH263" i="11" s="1"/>
  <c r="AI263" i="11" s="1"/>
  <c r="AJ263" i="11" s="1"/>
  <c r="AK263" i="11" s="1"/>
  <c r="AL263" i="11" s="1"/>
  <c r="Q264" i="11"/>
  <c r="Q265" i="11"/>
  <c r="R265" i="11" s="1"/>
  <c r="S265" i="11" s="1"/>
  <c r="T265" i="11" s="1"/>
  <c r="U265" i="11" s="1"/>
  <c r="V265" i="11" s="1"/>
  <c r="W265" i="11" s="1"/>
  <c r="X265" i="11" s="1"/>
  <c r="Y265" i="11" s="1"/>
  <c r="Z265" i="11" s="1"/>
  <c r="AA265" i="11" s="1"/>
  <c r="AB265" i="11" s="1"/>
  <c r="AC265" i="11" s="1"/>
  <c r="AD265" i="11" s="1"/>
  <c r="AE265" i="11" s="1"/>
  <c r="AF265" i="11" s="1"/>
  <c r="AG265" i="11" s="1"/>
  <c r="AH265" i="11" s="1"/>
  <c r="AI265" i="11" s="1"/>
  <c r="AJ265" i="11" s="1"/>
  <c r="AK265" i="11" s="1"/>
  <c r="AL265" i="11" s="1"/>
  <c r="Q266" i="11"/>
  <c r="Q267" i="11"/>
  <c r="Q268" i="11"/>
  <c r="Q269" i="11"/>
  <c r="AN57" i="11" l="1"/>
  <c r="BJ57" i="11" s="1"/>
  <c r="AW57" i="11"/>
  <c r="BS57" i="11" s="1"/>
  <c r="BD57" i="11"/>
  <c r="BZ57" i="11" s="1"/>
  <c r="AM57" i="11"/>
  <c r="BI57" i="11" s="1"/>
  <c r="AT58" i="11"/>
  <c r="BP58" i="11" s="1"/>
  <c r="AR57" i="11"/>
  <c r="BN57" i="11" s="1"/>
  <c r="BA57" i="11"/>
  <c r="BW57" i="11" s="1"/>
  <c r="AU57" i="11"/>
  <c r="BQ57" i="11" s="1"/>
  <c r="BB58" i="11"/>
  <c r="BX58" i="11" s="1"/>
  <c r="AS58" i="11"/>
  <c r="BO58" i="11" s="1"/>
  <c r="BH58" i="11"/>
  <c r="CD58" i="11" s="1"/>
  <c r="AV58" i="11"/>
  <c r="BR58" i="11" s="1"/>
  <c r="BG57" i="11"/>
  <c r="CC57" i="11" s="1"/>
  <c r="AO57" i="11"/>
  <c r="BK57" i="11" s="1"/>
  <c r="AZ57" i="11"/>
  <c r="BV57" i="11" s="1"/>
  <c r="BF57" i="11"/>
  <c r="CB57" i="11" s="1"/>
  <c r="AP57" i="11"/>
  <c r="BL57" i="11" s="1"/>
  <c r="AN58" i="11"/>
  <c r="BJ58" i="11" s="1"/>
  <c r="AY58" i="11"/>
  <c r="BU58" i="11" s="1"/>
  <c r="BE57" i="11"/>
  <c r="CA57" i="11" s="1"/>
  <c r="AY57" i="11"/>
  <c r="BU57" i="11" s="1"/>
  <c r="AV57" i="11"/>
  <c r="BR57" i="11" s="1"/>
  <c r="AX57" i="11"/>
  <c r="BT57" i="11" s="1"/>
  <c r="BG58" i="11"/>
  <c r="CC58" i="11" s="1"/>
  <c r="AQ58" i="11"/>
  <c r="BM58" i="11" s="1"/>
  <c r="BA58" i="11"/>
  <c r="BW58" i="11" s="1"/>
  <c r="AX58" i="11"/>
  <c r="BT58" i="11" s="1"/>
  <c r="BF58" i="11"/>
  <c r="CB58" i="11" s="1"/>
  <c r="BD58" i="11"/>
  <c r="BZ58" i="11" s="1"/>
  <c r="BC58" i="11"/>
  <c r="BY58" i="11" s="1"/>
  <c r="AM58" i="11"/>
  <c r="BI58" i="11" s="1"/>
  <c r="AW58" i="11"/>
  <c r="BS58" i="11" s="1"/>
  <c r="AQ57" i="11"/>
  <c r="BM57" i="11" s="1"/>
  <c r="AS57" i="11"/>
  <c r="BO57" i="11" s="1"/>
  <c r="BH57" i="11"/>
  <c r="CD57" i="11" s="1"/>
  <c r="BC57" i="11"/>
  <c r="BY57" i="11" s="1"/>
  <c r="BB57" i="11"/>
  <c r="BX57" i="11" s="1"/>
  <c r="AZ58" i="11"/>
  <c r="BV58" i="11" s="1"/>
  <c r="AP58" i="11"/>
  <c r="BL58" i="11" s="1"/>
  <c r="AR58" i="11"/>
  <c r="BN58" i="11" s="1"/>
  <c r="AU58" i="11"/>
  <c r="BQ58" i="11" s="1"/>
  <c r="BE58" i="11"/>
  <c r="CA58" i="11" s="1"/>
  <c r="AO58" i="11"/>
  <c r="BK58" i="11" s="1"/>
  <c r="AT57" i="11"/>
  <c r="BP57" i="11" s="1"/>
  <c r="AO263" i="11"/>
  <c r="AO255" i="11"/>
  <c r="AO247" i="11"/>
  <c r="R269" i="11"/>
  <c r="R261" i="11"/>
  <c r="S261" i="11" s="1"/>
  <c r="T261" i="11" s="1"/>
  <c r="U261" i="11" s="1"/>
  <c r="V261" i="11" s="1"/>
  <c r="W261" i="11" s="1"/>
  <c r="X261" i="11" s="1"/>
  <c r="Y261" i="11" s="1"/>
  <c r="Z261" i="11" s="1"/>
  <c r="AA261" i="11" s="1"/>
  <c r="AB261" i="11" s="1"/>
  <c r="AC261" i="11" s="1"/>
  <c r="AD261" i="11" s="1"/>
  <c r="AE261" i="11" s="1"/>
  <c r="AF261" i="11" s="1"/>
  <c r="AG261" i="11" s="1"/>
  <c r="AH261" i="11" s="1"/>
  <c r="AI261" i="11" s="1"/>
  <c r="AJ261" i="11" s="1"/>
  <c r="AK261" i="11" s="1"/>
  <c r="AL261" i="11" s="1"/>
  <c r="R253" i="11"/>
  <c r="R245" i="11"/>
  <c r="S245" i="11" s="1"/>
  <c r="T245" i="11" s="1"/>
  <c r="U245" i="11" s="1"/>
  <c r="V245" i="11" s="1"/>
  <c r="W245" i="11" s="1"/>
  <c r="X245" i="11" s="1"/>
  <c r="Y245" i="11" s="1"/>
  <c r="Z245" i="11" s="1"/>
  <c r="AA245" i="11" s="1"/>
  <c r="AB245" i="11" s="1"/>
  <c r="AC245" i="11" s="1"/>
  <c r="AD245" i="11" s="1"/>
  <c r="AE245" i="11" s="1"/>
  <c r="AF245" i="11" s="1"/>
  <c r="AG245" i="11" s="1"/>
  <c r="AH245" i="11" s="1"/>
  <c r="AI245" i="11" s="1"/>
  <c r="AJ245" i="11" s="1"/>
  <c r="AK245" i="11" s="1"/>
  <c r="AL245" i="11" s="1"/>
  <c r="AO265" i="11"/>
  <c r="AO257" i="11"/>
  <c r="AO249" i="11"/>
  <c r="AO237" i="11"/>
  <c r="AO229" i="11"/>
  <c r="R267" i="11"/>
  <c r="S267" i="11" s="1"/>
  <c r="T267" i="11" s="1"/>
  <c r="U267" i="11" s="1"/>
  <c r="V267" i="11" s="1"/>
  <c r="W267" i="11" s="1"/>
  <c r="X267" i="11" s="1"/>
  <c r="Y267" i="11" s="1"/>
  <c r="Z267" i="11" s="1"/>
  <c r="AA267" i="11" s="1"/>
  <c r="AB267" i="11" s="1"/>
  <c r="AC267" i="11" s="1"/>
  <c r="AD267" i="11" s="1"/>
  <c r="AE267" i="11" s="1"/>
  <c r="AF267" i="11" s="1"/>
  <c r="AG267" i="11" s="1"/>
  <c r="AH267" i="11" s="1"/>
  <c r="AI267" i="11" s="1"/>
  <c r="AJ267" i="11" s="1"/>
  <c r="AK267" i="11" s="1"/>
  <c r="AL267" i="11" s="1"/>
  <c r="R259" i="11"/>
  <c r="R251" i="11"/>
  <c r="S251" i="11" s="1"/>
  <c r="T251" i="11" s="1"/>
  <c r="U251" i="11" s="1"/>
  <c r="V251" i="11" s="1"/>
  <c r="W251" i="11" s="1"/>
  <c r="X251" i="11" s="1"/>
  <c r="Y251" i="11" s="1"/>
  <c r="Z251" i="11" s="1"/>
  <c r="AA251" i="11" s="1"/>
  <c r="AB251" i="11" s="1"/>
  <c r="AC251" i="11" s="1"/>
  <c r="AD251" i="11" s="1"/>
  <c r="AE251" i="11" s="1"/>
  <c r="AF251" i="11" s="1"/>
  <c r="AG251" i="11" s="1"/>
  <c r="AH251" i="11" s="1"/>
  <c r="AI251" i="11" s="1"/>
  <c r="AJ251" i="11" s="1"/>
  <c r="AK251" i="11" s="1"/>
  <c r="AL251" i="11" s="1"/>
  <c r="R236" i="11"/>
  <c r="S236" i="11" s="1"/>
  <c r="T236" i="11" s="1"/>
  <c r="U236" i="11" s="1"/>
  <c r="V236" i="11" s="1"/>
  <c r="W236" i="11" s="1"/>
  <c r="X236" i="11" s="1"/>
  <c r="Y236" i="11" s="1"/>
  <c r="Z236" i="11" s="1"/>
  <c r="AA236" i="11" s="1"/>
  <c r="AB236" i="11" s="1"/>
  <c r="AC236" i="11" s="1"/>
  <c r="AD236" i="11" s="1"/>
  <c r="AE236" i="11" s="1"/>
  <c r="AF236" i="11" s="1"/>
  <c r="AG236" i="11" s="1"/>
  <c r="AH236" i="11" s="1"/>
  <c r="AI236" i="11" s="1"/>
  <c r="AJ236" i="11" s="1"/>
  <c r="AK236" i="11" s="1"/>
  <c r="AL236" i="11" s="1"/>
  <c r="S206" i="11"/>
  <c r="T206" i="11" s="1"/>
  <c r="U206" i="11" s="1"/>
  <c r="V206" i="11" s="1"/>
  <c r="W206" i="11" s="1"/>
  <c r="X206" i="11" s="1"/>
  <c r="Y206" i="11" s="1"/>
  <c r="Z206" i="11" s="1"/>
  <c r="AA206" i="11" s="1"/>
  <c r="AB206" i="11" s="1"/>
  <c r="AC206" i="11" s="1"/>
  <c r="AD206" i="11" s="1"/>
  <c r="AE206" i="11" s="1"/>
  <c r="AF206" i="11" s="1"/>
  <c r="AG206" i="11" s="1"/>
  <c r="AH206" i="11" s="1"/>
  <c r="AI206" i="11" s="1"/>
  <c r="AJ206" i="11" s="1"/>
  <c r="AK206" i="11" s="1"/>
  <c r="AL206" i="11" s="1"/>
  <c r="S139" i="11"/>
  <c r="S65" i="11"/>
  <c r="BB265" i="11"/>
  <c r="AT265" i="11"/>
  <c r="BF263" i="11"/>
  <c r="AX263" i="11"/>
  <c r="AP263" i="11"/>
  <c r="BB257" i="11"/>
  <c r="AT257" i="11"/>
  <c r="BF255" i="11"/>
  <c r="AX255" i="11"/>
  <c r="AP255" i="11"/>
  <c r="BB249" i="11"/>
  <c r="AT249" i="11"/>
  <c r="BF247" i="11"/>
  <c r="AX247" i="11"/>
  <c r="AP247" i="11"/>
  <c r="BB237" i="11"/>
  <c r="AT237" i="11"/>
  <c r="BB229" i="11"/>
  <c r="AT229" i="11"/>
  <c r="R238" i="11"/>
  <c r="R234" i="11"/>
  <c r="R230" i="11"/>
  <c r="AO198" i="11"/>
  <c r="AS198" i="11"/>
  <c r="AW198" i="11"/>
  <c r="BA198" i="11"/>
  <c r="BE198" i="11"/>
  <c r="AM198" i="11"/>
  <c r="AQ198" i="11"/>
  <c r="AU198" i="11"/>
  <c r="AY198" i="11"/>
  <c r="BC198" i="11"/>
  <c r="BG198" i="11"/>
  <c r="AT198" i="11"/>
  <c r="BB198" i="11"/>
  <c r="AN198" i="11"/>
  <c r="AV198" i="11"/>
  <c r="BD198" i="11"/>
  <c r="AP198" i="11"/>
  <c r="AX198" i="11"/>
  <c r="BF198" i="11"/>
  <c r="AR198" i="11"/>
  <c r="AZ198" i="11"/>
  <c r="BH198" i="11"/>
  <c r="AN140" i="11"/>
  <c r="AR140" i="11"/>
  <c r="AV140" i="11"/>
  <c r="AZ140" i="11"/>
  <c r="BD140" i="11"/>
  <c r="BH140" i="11"/>
  <c r="AP140" i="11"/>
  <c r="AT140" i="11"/>
  <c r="AX140" i="11"/>
  <c r="BB140" i="11"/>
  <c r="BF140" i="11"/>
  <c r="AO140" i="11"/>
  <c r="AW140" i="11"/>
  <c r="BE140" i="11"/>
  <c r="AS140" i="11"/>
  <c r="BA140" i="11"/>
  <c r="AQ140" i="11"/>
  <c r="BG140" i="11"/>
  <c r="AU140" i="11"/>
  <c r="AY140" i="11"/>
  <c r="AM140" i="11"/>
  <c r="BC140" i="11"/>
  <c r="R123" i="11"/>
  <c r="R68" i="11"/>
  <c r="S68" i="11" s="1"/>
  <c r="T68" i="11" s="1"/>
  <c r="U68" i="11" s="1"/>
  <c r="V68" i="11" s="1"/>
  <c r="W68" i="11" s="1"/>
  <c r="X68" i="11" s="1"/>
  <c r="Y68" i="11" s="1"/>
  <c r="Z68" i="11" s="1"/>
  <c r="AA68" i="11" s="1"/>
  <c r="AB68" i="11" s="1"/>
  <c r="AC68" i="11" s="1"/>
  <c r="AD68" i="11" s="1"/>
  <c r="AE68" i="11" s="1"/>
  <c r="AF68" i="11" s="1"/>
  <c r="AG68" i="11" s="1"/>
  <c r="AH68" i="11" s="1"/>
  <c r="AI68" i="11" s="1"/>
  <c r="AJ68" i="11" s="1"/>
  <c r="AK68" i="11" s="1"/>
  <c r="AL68" i="11" s="1"/>
  <c r="AM64" i="11"/>
  <c r="AQ64" i="11"/>
  <c r="AU64" i="11"/>
  <c r="AY64" i="11"/>
  <c r="BC64" i="11"/>
  <c r="BG64" i="11"/>
  <c r="AO64" i="11"/>
  <c r="AS64" i="11"/>
  <c r="AW64" i="11"/>
  <c r="BA64" i="11"/>
  <c r="BE64" i="11"/>
  <c r="AN64" i="11"/>
  <c r="AV64" i="11"/>
  <c r="BD64" i="11"/>
  <c r="AR64" i="11"/>
  <c r="AZ64" i="11"/>
  <c r="BH64" i="11"/>
  <c r="AX64" i="11"/>
  <c r="AP64" i="11"/>
  <c r="BF64" i="11"/>
  <c r="BB64" i="11"/>
  <c r="AT64" i="11"/>
  <c r="AM60" i="11"/>
  <c r="AQ60" i="11"/>
  <c r="AU60" i="11"/>
  <c r="AY60" i="11"/>
  <c r="BC60" i="11"/>
  <c r="BG60" i="11"/>
  <c r="AO60" i="11"/>
  <c r="AS60" i="11"/>
  <c r="AW60" i="11"/>
  <c r="BA60" i="11"/>
  <c r="BE60" i="11"/>
  <c r="AN60" i="11"/>
  <c r="AV60" i="11"/>
  <c r="BD60" i="11"/>
  <c r="AR60" i="11"/>
  <c r="AZ60" i="11"/>
  <c r="BH60" i="11"/>
  <c r="AX60" i="11"/>
  <c r="AP60" i="11"/>
  <c r="BF60" i="11"/>
  <c r="BB60" i="11"/>
  <c r="AT60" i="11"/>
  <c r="AM56" i="11"/>
  <c r="AQ56" i="11"/>
  <c r="AU56" i="11"/>
  <c r="AY56" i="11"/>
  <c r="BC56" i="11"/>
  <c r="BG56" i="11"/>
  <c r="AO56" i="11"/>
  <c r="AS56" i="11"/>
  <c r="AW56" i="11"/>
  <c r="BA56" i="11"/>
  <c r="BE56" i="11"/>
  <c r="AN56" i="11"/>
  <c r="AV56" i="11"/>
  <c r="BD56" i="11"/>
  <c r="AR56" i="11"/>
  <c r="AZ56" i="11"/>
  <c r="BH56" i="11"/>
  <c r="AP56" i="11"/>
  <c r="BF56" i="11"/>
  <c r="AX56" i="11"/>
  <c r="AT56" i="11"/>
  <c r="BB56" i="11"/>
  <c r="R52" i="11"/>
  <c r="S52" i="11" s="1"/>
  <c r="T52" i="11" s="1"/>
  <c r="U52" i="11" s="1"/>
  <c r="V52" i="11" s="1"/>
  <c r="W52" i="11" s="1"/>
  <c r="X52" i="11" s="1"/>
  <c r="Y52" i="11" s="1"/>
  <c r="Z52" i="11" s="1"/>
  <c r="AA52" i="11" s="1"/>
  <c r="AB52" i="11" s="1"/>
  <c r="AC52" i="11" s="1"/>
  <c r="AD52" i="11" s="1"/>
  <c r="AE52" i="11" s="1"/>
  <c r="AF52" i="11" s="1"/>
  <c r="AG52" i="11" s="1"/>
  <c r="AH52" i="11" s="1"/>
  <c r="AI52" i="11" s="1"/>
  <c r="AJ52" i="11" s="1"/>
  <c r="AK52" i="11" s="1"/>
  <c r="AL52" i="11" s="1"/>
  <c r="AO44" i="11"/>
  <c r="AS44" i="11"/>
  <c r="AW44" i="11"/>
  <c r="BA44" i="11"/>
  <c r="BE44" i="11"/>
  <c r="AM44" i="11"/>
  <c r="AQ44" i="11"/>
  <c r="AU44" i="11"/>
  <c r="AY44" i="11"/>
  <c r="BC44" i="11"/>
  <c r="BG44" i="11"/>
  <c r="AT44" i="11"/>
  <c r="BB44" i="11"/>
  <c r="AP44" i="11"/>
  <c r="AX44" i="11"/>
  <c r="BF44" i="11"/>
  <c r="AV44" i="11"/>
  <c r="AN44" i="11"/>
  <c r="BD44" i="11"/>
  <c r="AZ44" i="11"/>
  <c r="AR44" i="11"/>
  <c r="BH44" i="11"/>
  <c r="AP30" i="11"/>
  <c r="AT30" i="11"/>
  <c r="AX30" i="11"/>
  <c r="BB30" i="11"/>
  <c r="BF30" i="11"/>
  <c r="AM30" i="11"/>
  <c r="AQ30" i="11"/>
  <c r="AU30" i="11"/>
  <c r="AY30" i="11"/>
  <c r="BC30" i="11"/>
  <c r="BG30" i="11"/>
  <c r="AR30" i="11"/>
  <c r="AZ30" i="11"/>
  <c r="BH30" i="11"/>
  <c r="AN30" i="11"/>
  <c r="AV30" i="11"/>
  <c r="BD30" i="11"/>
  <c r="AS30" i="11"/>
  <c r="BA30" i="11"/>
  <c r="AW30" i="11"/>
  <c r="AO30" i="11"/>
  <c r="BE30" i="11"/>
  <c r="R22" i="11"/>
  <c r="R13" i="11"/>
  <c r="R266" i="11"/>
  <c r="R262" i="11"/>
  <c r="R258" i="11"/>
  <c r="R254" i="11"/>
  <c r="R242" i="11"/>
  <c r="R232" i="11"/>
  <c r="S47" i="11"/>
  <c r="T47" i="11" s="1"/>
  <c r="U47" i="11" s="1"/>
  <c r="V47" i="11" s="1"/>
  <c r="W47" i="11" s="1"/>
  <c r="X47" i="11" s="1"/>
  <c r="Y47" i="11" s="1"/>
  <c r="Z47" i="11" s="1"/>
  <c r="AA47" i="11" s="1"/>
  <c r="AB47" i="11" s="1"/>
  <c r="AC47" i="11" s="1"/>
  <c r="AD47" i="11" s="1"/>
  <c r="AE47" i="11" s="1"/>
  <c r="AF47" i="11" s="1"/>
  <c r="AG47" i="11" s="1"/>
  <c r="AH47" i="11" s="1"/>
  <c r="AI47" i="11" s="1"/>
  <c r="AJ47" i="11" s="1"/>
  <c r="AK47" i="11" s="1"/>
  <c r="AL47" i="11" s="1"/>
  <c r="R37" i="11"/>
  <c r="S37" i="11" s="1"/>
  <c r="T37" i="11" s="1"/>
  <c r="U37" i="11" s="1"/>
  <c r="V37" i="11" s="1"/>
  <c r="W37" i="11" s="1"/>
  <c r="X37" i="11" s="1"/>
  <c r="Y37" i="11" s="1"/>
  <c r="Z37" i="11" s="1"/>
  <c r="AA37" i="11" s="1"/>
  <c r="AB37" i="11" s="1"/>
  <c r="AC37" i="11" s="1"/>
  <c r="AD37" i="11" s="1"/>
  <c r="AE37" i="11" s="1"/>
  <c r="AF37" i="11" s="1"/>
  <c r="AG37" i="11" s="1"/>
  <c r="AH37" i="11" s="1"/>
  <c r="AI37" i="11" s="1"/>
  <c r="AJ37" i="11" s="1"/>
  <c r="AK37" i="11" s="1"/>
  <c r="AL37" i="11" s="1"/>
  <c r="R18" i="11"/>
  <c r="BH265" i="11"/>
  <c r="AZ265" i="11"/>
  <c r="AR265" i="11"/>
  <c r="BD263" i="11"/>
  <c r="AV263" i="11"/>
  <c r="AN263" i="11"/>
  <c r="BH257" i="11"/>
  <c r="AZ257" i="11"/>
  <c r="AR257" i="11"/>
  <c r="BD255" i="11"/>
  <c r="AV255" i="11"/>
  <c r="AN255" i="11"/>
  <c r="BH249" i="11"/>
  <c r="AZ249" i="11"/>
  <c r="AR249" i="11"/>
  <c r="BD247" i="11"/>
  <c r="AV247" i="11"/>
  <c r="AN247" i="11"/>
  <c r="BH237" i="11"/>
  <c r="AZ237" i="11"/>
  <c r="AR237" i="11"/>
  <c r="BH229" i="11"/>
  <c r="AZ229" i="11"/>
  <c r="AR229" i="11"/>
  <c r="R214" i="11"/>
  <c r="S214" i="11" s="1"/>
  <c r="T214" i="11" s="1"/>
  <c r="U214" i="11" s="1"/>
  <c r="V214" i="11" s="1"/>
  <c r="W214" i="11" s="1"/>
  <c r="X214" i="11" s="1"/>
  <c r="Y214" i="11" s="1"/>
  <c r="Z214" i="11" s="1"/>
  <c r="AA214" i="11" s="1"/>
  <c r="AB214" i="11" s="1"/>
  <c r="AC214" i="11" s="1"/>
  <c r="AD214" i="11" s="1"/>
  <c r="AE214" i="11" s="1"/>
  <c r="AF214" i="11" s="1"/>
  <c r="AG214" i="11" s="1"/>
  <c r="AH214" i="11" s="1"/>
  <c r="AI214" i="11" s="1"/>
  <c r="AJ214" i="11" s="1"/>
  <c r="AK214" i="11" s="1"/>
  <c r="AL214" i="11" s="1"/>
  <c r="R213" i="11"/>
  <c r="S211" i="11"/>
  <c r="T211" i="11" s="1"/>
  <c r="U211" i="11" s="1"/>
  <c r="V211" i="11" s="1"/>
  <c r="W211" i="11" s="1"/>
  <c r="X211" i="11" s="1"/>
  <c r="Y211" i="11" s="1"/>
  <c r="Z211" i="11" s="1"/>
  <c r="AA211" i="11" s="1"/>
  <c r="AB211" i="11" s="1"/>
  <c r="AC211" i="11" s="1"/>
  <c r="AD211" i="11" s="1"/>
  <c r="AE211" i="11" s="1"/>
  <c r="AF211" i="11" s="1"/>
  <c r="AG211" i="11" s="1"/>
  <c r="AH211" i="11" s="1"/>
  <c r="AI211" i="11" s="1"/>
  <c r="AJ211" i="11" s="1"/>
  <c r="AK211" i="11" s="1"/>
  <c r="AL211" i="11" s="1"/>
  <c r="S131" i="11"/>
  <c r="T131" i="11" s="1"/>
  <c r="U131" i="11" s="1"/>
  <c r="V131" i="11" s="1"/>
  <c r="W131" i="11" s="1"/>
  <c r="X131" i="11" s="1"/>
  <c r="Y131" i="11" s="1"/>
  <c r="Z131" i="11" s="1"/>
  <c r="AA131" i="11" s="1"/>
  <c r="AB131" i="11" s="1"/>
  <c r="AC131" i="11" s="1"/>
  <c r="AD131" i="11" s="1"/>
  <c r="AE131" i="11" s="1"/>
  <c r="AF131" i="11" s="1"/>
  <c r="AG131" i="11" s="1"/>
  <c r="AH131" i="11" s="1"/>
  <c r="AI131" i="11" s="1"/>
  <c r="AJ131" i="11" s="1"/>
  <c r="AK131" i="11" s="1"/>
  <c r="AL131" i="11" s="1"/>
  <c r="BF265" i="11"/>
  <c r="AX265" i="11"/>
  <c r="AP265" i="11"/>
  <c r="BB263" i="11"/>
  <c r="AT263" i="11"/>
  <c r="BF257" i="11"/>
  <c r="AX257" i="11"/>
  <c r="AP257" i="11"/>
  <c r="BB255" i="11"/>
  <c r="AT255" i="11"/>
  <c r="BF249" i="11"/>
  <c r="AX249" i="11"/>
  <c r="AP249" i="11"/>
  <c r="BB247" i="11"/>
  <c r="AT247" i="11"/>
  <c r="BF237" i="11"/>
  <c r="AX237" i="11"/>
  <c r="AP237" i="11"/>
  <c r="BF229" i="11"/>
  <c r="AX229" i="11"/>
  <c r="AP229" i="11"/>
  <c r="R207" i="11"/>
  <c r="S207" i="11" s="1"/>
  <c r="T207" i="11" s="1"/>
  <c r="U207" i="11" s="1"/>
  <c r="V207" i="11" s="1"/>
  <c r="W207" i="11" s="1"/>
  <c r="X207" i="11" s="1"/>
  <c r="Y207" i="11" s="1"/>
  <c r="Z207" i="11" s="1"/>
  <c r="AA207" i="11" s="1"/>
  <c r="AB207" i="11" s="1"/>
  <c r="AC207" i="11" s="1"/>
  <c r="AD207" i="11" s="1"/>
  <c r="AE207" i="11" s="1"/>
  <c r="AF207" i="11" s="1"/>
  <c r="AG207" i="11" s="1"/>
  <c r="AH207" i="11" s="1"/>
  <c r="AI207" i="11" s="1"/>
  <c r="AJ207" i="11" s="1"/>
  <c r="AK207" i="11" s="1"/>
  <c r="AL207" i="11" s="1"/>
  <c r="AO177" i="11"/>
  <c r="AS177" i="11"/>
  <c r="AW177" i="11"/>
  <c r="BA177" i="11"/>
  <c r="BE177" i="11"/>
  <c r="AM177" i="11"/>
  <c r="AQ177" i="11"/>
  <c r="AU177" i="11"/>
  <c r="AY177" i="11"/>
  <c r="BC177" i="11"/>
  <c r="BG177" i="11"/>
  <c r="AT177" i="11"/>
  <c r="BB177" i="11"/>
  <c r="AN177" i="11"/>
  <c r="AV177" i="11"/>
  <c r="BD177" i="11"/>
  <c r="AP177" i="11"/>
  <c r="AX177" i="11"/>
  <c r="BF177" i="11"/>
  <c r="AR177" i="11"/>
  <c r="AZ177" i="11"/>
  <c r="BH177" i="11"/>
  <c r="AN132" i="11"/>
  <c r="AR132" i="11"/>
  <c r="AV132" i="11"/>
  <c r="AZ132" i="11"/>
  <c r="BD132" i="11"/>
  <c r="BH132" i="11"/>
  <c r="AP132" i="11"/>
  <c r="AT132" i="11"/>
  <c r="AX132" i="11"/>
  <c r="BB132" i="11"/>
  <c r="BF132" i="11"/>
  <c r="AO132" i="11"/>
  <c r="AW132" i="11"/>
  <c r="BE132" i="11"/>
  <c r="AS132" i="11"/>
  <c r="BA132" i="11"/>
  <c r="AQ132" i="11"/>
  <c r="BG132" i="11"/>
  <c r="AU132" i="11"/>
  <c r="AY132" i="11"/>
  <c r="AM132" i="11"/>
  <c r="BC132" i="11"/>
  <c r="R82" i="11"/>
  <c r="R70" i="11"/>
  <c r="S70" i="11" s="1"/>
  <c r="T70" i="11" s="1"/>
  <c r="U70" i="11" s="1"/>
  <c r="V70" i="11" s="1"/>
  <c r="W70" i="11" s="1"/>
  <c r="X70" i="11" s="1"/>
  <c r="Y70" i="11" s="1"/>
  <c r="Z70" i="11" s="1"/>
  <c r="AA70" i="11" s="1"/>
  <c r="AB70" i="11" s="1"/>
  <c r="AC70" i="11" s="1"/>
  <c r="AD70" i="11" s="1"/>
  <c r="AE70" i="11" s="1"/>
  <c r="AF70" i="11" s="1"/>
  <c r="AG70" i="11" s="1"/>
  <c r="AH70" i="11" s="1"/>
  <c r="AI70" i="11" s="1"/>
  <c r="AJ70" i="11" s="1"/>
  <c r="AK70" i="11" s="1"/>
  <c r="AL70" i="11" s="1"/>
  <c r="AM66" i="11"/>
  <c r="AQ66" i="11"/>
  <c r="AU66" i="11"/>
  <c r="AY66" i="11"/>
  <c r="BC66" i="11"/>
  <c r="BG66" i="11"/>
  <c r="AO66" i="11"/>
  <c r="AS66" i="11"/>
  <c r="AW66" i="11"/>
  <c r="BA66" i="11"/>
  <c r="BE66" i="11"/>
  <c r="AN66" i="11"/>
  <c r="AV66" i="11"/>
  <c r="BD66" i="11"/>
  <c r="AR66" i="11"/>
  <c r="AZ66" i="11"/>
  <c r="BH66" i="11"/>
  <c r="AX66" i="11"/>
  <c r="AP66" i="11"/>
  <c r="BF66" i="11"/>
  <c r="BB66" i="11"/>
  <c r="AT66" i="11"/>
  <c r="AM62" i="11"/>
  <c r="AQ62" i="11"/>
  <c r="AU62" i="11"/>
  <c r="AY62" i="11"/>
  <c r="BC62" i="11"/>
  <c r="BG62" i="11"/>
  <c r="AO62" i="11"/>
  <c r="AS62" i="11"/>
  <c r="AW62" i="11"/>
  <c r="BA62" i="11"/>
  <c r="BE62" i="11"/>
  <c r="AR62" i="11"/>
  <c r="AZ62" i="11"/>
  <c r="BH62" i="11"/>
  <c r="AN62" i="11"/>
  <c r="AV62" i="11"/>
  <c r="BD62" i="11"/>
  <c r="BB62" i="11"/>
  <c r="AT62" i="11"/>
  <c r="AP62" i="11"/>
  <c r="BF62" i="11"/>
  <c r="AX62" i="11"/>
  <c r="R54" i="11"/>
  <c r="R50" i="11"/>
  <c r="S50" i="11" s="1"/>
  <c r="T50" i="11" s="1"/>
  <c r="U50" i="11" s="1"/>
  <c r="V50" i="11" s="1"/>
  <c r="W50" i="11" s="1"/>
  <c r="X50" i="11" s="1"/>
  <c r="Y50" i="11" s="1"/>
  <c r="Z50" i="11" s="1"/>
  <c r="AA50" i="11" s="1"/>
  <c r="AB50" i="11" s="1"/>
  <c r="AC50" i="11" s="1"/>
  <c r="AD50" i="11" s="1"/>
  <c r="AE50" i="11" s="1"/>
  <c r="AF50" i="11" s="1"/>
  <c r="AG50" i="11" s="1"/>
  <c r="AH50" i="11" s="1"/>
  <c r="AI50" i="11" s="1"/>
  <c r="AJ50" i="11" s="1"/>
  <c r="AK50" i="11" s="1"/>
  <c r="AL50" i="11" s="1"/>
  <c r="AO46" i="11"/>
  <c r="AS46" i="11"/>
  <c r="AW46" i="11"/>
  <c r="BA46" i="11"/>
  <c r="BE46" i="11"/>
  <c r="AM46" i="11"/>
  <c r="AQ46" i="11"/>
  <c r="AU46" i="11"/>
  <c r="AY46" i="11"/>
  <c r="BC46" i="11"/>
  <c r="BG46" i="11"/>
  <c r="AP46" i="11"/>
  <c r="AX46" i="11"/>
  <c r="BF46" i="11"/>
  <c r="AT46" i="11"/>
  <c r="BB46" i="11"/>
  <c r="AZ46" i="11"/>
  <c r="AR46" i="11"/>
  <c r="BH46" i="11"/>
  <c r="BD46" i="11"/>
  <c r="AN46" i="11"/>
  <c r="AV46" i="11"/>
  <c r="R39" i="11"/>
  <c r="S39" i="11" s="1"/>
  <c r="T39" i="11" s="1"/>
  <c r="U39" i="11" s="1"/>
  <c r="V39" i="11" s="1"/>
  <c r="W39" i="11" s="1"/>
  <c r="X39" i="11" s="1"/>
  <c r="Y39" i="11" s="1"/>
  <c r="Z39" i="11" s="1"/>
  <c r="AA39" i="11" s="1"/>
  <c r="AB39" i="11" s="1"/>
  <c r="AC39" i="11" s="1"/>
  <c r="AD39" i="11" s="1"/>
  <c r="AE39" i="11" s="1"/>
  <c r="AF39" i="11" s="1"/>
  <c r="AG39" i="11" s="1"/>
  <c r="AH39" i="11" s="1"/>
  <c r="AI39" i="11" s="1"/>
  <c r="AJ39" i="11" s="1"/>
  <c r="AK39" i="11" s="1"/>
  <c r="AL39" i="11" s="1"/>
  <c r="AO35" i="11"/>
  <c r="AS35" i="11"/>
  <c r="AW35" i="11"/>
  <c r="BA35" i="11"/>
  <c r="BE35" i="11"/>
  <c r="AM35" i="11"/>
  <c r="AQ35" i="11"/>
  <c r="AU35" i="11"/>
  <c r="AY35" i="11"/>
  <c r="BC35" i="11"/>
  <c r="BG35" i="11"/>
  <c r="AP35" i="11"/>
  <c r="AX35" i="11"/>
  <c r="BF35" i="11"/>
  <c r="AT35" i="11"/>
  <c r="BB35" i="11"/>
  <c r="AR35" i="11"/>
  <c r="BH35" i="11"/>
  <c r="AZ35" i="11"/>
  <c r="AV35" i="11"/>
  <c r="AN35" i="11"/>
  <c r="BD35" i="11"/>
  <c r="AM32" i="11"/>
  <c r="AQ32" i="11"/>
  <c r="AU32" i="11"/>
  <c r="AY32" i="11"/>
  <c r="BC32" i="11"/>
  <c r="BG32" i="11"/>
  <c r="AP32" i="11"/>
  <c r="AV32" i="11"/>
  <c r="BA32" i="11"/>
  <c r="AN32" i="11"/>
  <c r="AS32" i="11"/>
  <c r="AX32" i="11"/>
  <c r="BD32" i="11"/>
  <c r="AR32" i="11"/>
  <c r="BB32" i="11"/>
  <c r="AW32" i="11"/>
  <c r="BF32" i="11"/>
  <c r="AT32" i="11"/>
  <c r="BE32" i="11"/>
  <c r="AZ32" i="11"/>
  <c r="AO32" i="11"/>
  <c r="BH32" i="11"/>
  <c r="AP28" i="11"/>
  <c r="AT28" i="11"/>
  <c r="AX28" i="11"/>
  <c r="BB28" i="11"/>
  <c r="BF28" i="11"/>
  <c r="AM28" i="11"/>
  <c r="AQ28" i="11"/>
  <c r="AU28" i="11"/>
  <c r="AY28" i="11"/>
  <c r="BC28" i="11"/>
  <c r="BG28" i="11"/>
  <c r="AN28" i="11"/>
  <c r="AV28" i="11"/>
  <c r="BD28" i="11"/>
  <c r="AR28" i="11"/>
  <c r="AZ28" i="11"/>
  <c r="BH28" i="11"/>
  <c r="AO28" i="11"/>
  <c r="BE28" i="11"/>
  <c r="AW28" i="11"/>
  <c r="AS28" i="11"/>
  <c r="BA28" i="11"/>
  <c r="R24" i="11"/>
  <c r="R20" i="11"/>
  <c r="S20" i="11" s="1"/>
  <c r="T20" i="11" s="1"/>
  <c r="U20" i="11" s="1"/>
  <c r="V20" i="11" s="1"/>
  <c r="W20" i="11" s="1"/>
  <c r="X20" i="11" s="1"/>
  <c r="Y20" i="11" s="1"/>
  <c r="Z20" i="11" s="1"/>
  <c r="AA20" i="11" s="1"/>
  <c r="AB20" i="11" s="1"/>
  <c r="AC20" i="11" s="1"/>
  <c r="AD20" i="11" s="1"/>
  <c r="AE20" i="11" s="1"/>
  <c r="AF20" i="11" s="1"/>
  <c r="AG20" i="11" s="1"/>
  <c r="AH20" i="11" s="1"/>
  <c r="AI20" i="11" s="1"/>
  <c r="AJ20" i="11" s="1"/>
  <c r="AK20" i="11" s="1"/>
  <c r="AL20" i="11" s="1"/>
  <c r="AM16" i="11"/>
  <c r="AQ16" i="11"/>
  <c r="AU16" i="11"/>
  <c r="AY16" i="11"/>
  <c r="BC16" i="11"/>
  <c r="BG16" i="11"/>
  <c r="AN16" i="11"/>
  <c r="AR16" i="11"/>
  <c r="AV16" i="11"/>
  <c r="AZ16" i="11"/>
  <c r="BD16" i="11"/>
  <c r="BH16" i="11"/>
  <c r="AS16" i="11"/>
  <c r="BA16" i="11"/>
  <c r="AT16" i="11"/>
  <c r="BB16" i="11"/>
  <c r="AO16" i="11"/>
  <c r="BE16" i="11"/>
  <c r="AP16" i="11"/>
  <c r="BF16" i="11"/>
  <c r="AW16" i="11"/>
  <c r="AX16" i="11"/>
  <c r="AM14" i="11"/>
  <c r="AQ14" i="11"/>
  <c r="AU14" i="11"/>
  <c r="AY14" i="11"/>
  <c r="BC14" i="11"/>
  <c r="BG14" i="11"/>
  <c r="AN14" i="11"/>
  <c r="AR14" i="11"/>
  <c r="AV14" i="11"/>
  <c r="AZ14" i="11"/>
  <c r="BD14" i="11"/>
  <c r="BH14" i="11"/>
  <c r="AS14" i="11"/>
  <c r="BA14" i="11"/>
  <c r="AT14" i="11"/>
  <c r="BB14" i="11"/>
  <c r="AW14" i="11"/>
  <c r="AX14" i="11"/>
  <c r="BE14" i="11"/>
  <c r="AO14" i="11"/>
  <c r="BF14" i="11"/>
  <c r="AP14" i="11"/>
  <c r="R11" i="11"/>
  <c r="AM8" i="11"/>
  <c r="AQ8" i="11"/>
  <c r="AU8" i="11"/>
  <c r="AY8" i="11"/>
  <c r="BC8" i="11"/>
  <c r="BG8" i="11"/>
  <c r="AN8" i="11"/>
  <c r="AR8" i="11"/>
  <c r="AV8" i="11"/>
  <c r="AZ8" i="11"/>
  <c r="BD8" i="11"/>
  <c r="BH8" i="11"/>
  <c r="AS8" i="11"/>
  <c r="BA8" i="11"/>
  <c r="AT8" i="11"/>
  <c r="BB8" i="11"/>
  <c r="AW8" i="11"/>
  <c r="AX8" i="11"/>
  <c r="AO8" i="11"/>
  <c r="BE8" i="11"/>
  <c r="AP8" i="11"/>
  <c r="BF8" i="11"/>
  <c r="R268" i="11"/>
  <c r="R264" i="11"/>
  <c r="R260" i="11"/>
  <c r="R256" i="11"/>
  <c r="R252" i="11"/>
  <c r="R244" i="11"/>
  <c r="R240" i="11"/>
  <c r="R149" i="11"/>
  <c r="S149" i="11" s="1"/>
  <c r="T149" i="11" s="1"/>
  <c r="U149" i="11" s="1"/>
  <c r="V149" i="11" s="1"/>
  <c r="W149" i="11" s="1"/>
  <c r="X149" i="11" s="1"/>
  <c r="Y149" i="11" s="1"/>
  <c r="Z149" i="11" s="1"/>
  <c r="AA149" i="11" s="1"/>
  <c r="AB149" i="11" s="1"/>
  <c r="AC149" i="11" s="1"/>
  <c r="AD149" i="11" s="1"/>
  <c r="AE149" i="11" s="1"/>
  <c r="AF149" i="11" s="1"/>
  <c r="AG149" i="11" s="1"/>
  <c r="AH149" i="11" s="1"/>
  <c r="AI149" i="11" s="1"/>
  <c r="AJ149" i="11" s="1"/>
  <c r="AK149" i="11" s="1"/>
  <c r="AL149" i="11" s="1"/>
  <c r="R129" i="11"/>
  <c r="R126" i="11"/>
  <c r="S126" i="11" s="1"/>
  <c r="T126" i="11" s="1"/>
  <c r="U126" i="11" s="1"/>
  <c r="V126" i="11" s="1"/>
  <c r="W126" i="11" s="1"/>
  <c r="X126" i="11" s="1"/>
  <c r="Y126" i="11" s="1"/>
  <c r="Z126" i="11" s="1"/>
  <c r="AA126" i="11" s="1"/>
  <c r="AB126" i="11" s="1"/>
  <c r="AC126" i="11" s="1"/>
  <c r="AD126" i="11" s="1"/>
  <c r="AE126" i="11" s="1"/>
  <c r="AF126" i="11" s="1"/>
  <c r="AG126" i="11" s="1"/>
  <c r="AH126" i="11" s="1"/>
  <c r="AI126" i="11" s="1"/>
  <c r="AJ126" i="11" s="1"/>
  <c r="AK126" i="11" s="1"/>
  <c r="AL126" i="11" s="1"/>
  <c r="R124" i="11"/>
  <c r="S53" i="11"/>
  <c r="R48" i="11"/>
  <c r="R41" i="11"/>
  <c r="R26" i="11"/>
  <c r="S26" i="11" s="1"/>
  <c r="T26" i="11" s="1"/>
  <c r="U26" i="11" s="1"/>
  <c r="V26" i="11" s="1"/>
  <c r="W26" i="11" s="1"/>
  <c r="X26" i="11" s="1"/>
  <c r="Y26" i="11" s="1"/>
  <c r="Z26" i="11" s="1"/>
  <c r="AA26" i="11" s="1"/>
  <c r="AB26" i="11" s="1"/>
  <c r="AC26" i="11" s="1"/>
  <c r="AD26" i="11" s="1"/>
  <c r="AE26" i="11" s="1"/>
  <c r="AF26" i="11" s="1"/>
  <c r="AG26" i="11" s="1"/>
  <c r="AH26" i="11" s="1"/>
  <c r="AI26" i="11" s="1"/>
  <c r="AJ26" i="11" s="1"/>
  <c r="AK26" i="11" s="1"/>
  <c r="AL26" i="11" s="1"/>
  <c r="BD265" i="11"/>
  <c r="AV265" i="11"/>
  <c r="AN265" i="11"/>
  <c r="BH263" i="11"/>
  <c r="AZ263" i="11"/>
  <c r="AR263" i="11"/>
  <c r="BD257" i="11"/>
  <c r="AV257" i="11"/>
  <c r="AN257" i="11"/>
  <c r="BH255" i="11"/>
  <c r="AZ255" i="11"/>
  <c r="AR255" i="11"/>
  <c r="BD249" i="11"/>
  <c r="AV249" i="11"/>
  <c r="AN249" i="11"/>
  <c r="BH247" i="11"/>
  <c r="AZ247" i="11"/>
  <c r="AR247" i="11"/>
  <c r="BD237" i="11"/>
  <c r="AV237" i="11"/>
  <c r="AN237" i="11"/>
  <c r="BD229" i="11"/>
  <c r="AV229" i="11"/>
  <c r="AN229" i="11"/>
  <c r="AM49" i="11"/>
  <c r="AQ49" i="11"/>
  <c r="AU49" i="11"/>
  <c r="AY49" i="11"/>
  <c r="BC49" i="11"/>
  <c r="BG49" i="11"/>
  <c r="AO49" i="11"/>
  <c r="AS49" i="11"/>
  <c r="AW49" i="11"/>
  <c r="BA49" i="11"/>
  <c r="BE49" i="11"/>
  <c r="AN49" i="11"/>
  <c r="AV49" i="11"/>
  <c r="BD49" i="11"/>
  <c r="AR49" i="11"/>
  <c r="AZ49" i="11"/>
  <c r="BH49" i="11"/>
  <c r="AX49" i="11"/>
  <c r="AP49" i="11"/>
  <c r="BF49" i="11"/>
  <c r="BB49" i="11"/>
  <c r="AT49" i="11"/>
  <c r="AM45" i="11"/>
  <c r="AQ45" i="11"/>
  <c r="AU45" i="11"/>
  <c r="AY45" i="11"/>
  <c r="BC45" i="11"/>
  <c r="BG45" i="11"/>
  <c r="AO45" i="11"/>
  <c r="AS45" i="11"/>
  <c r="AW45" i="11"/>
  <c r="BA45" i="11"/>
  <c r="BE45" i="11"/>
  <c r="AN45" i="11"/>
  <c r="AV45" i="11"/>
  <c r="BD45" i="11"/>
  <c r="AR45" i="11"/>
  <c r="AZ45" i="11"/>
  <c r="BH45" i="11"/>
  <c r="AP45" i="11"/>
  <c r="BF45" i="11"/>
  <c r="AX45" i="11"/>
  <c r="AT45" i="11"/>
  <c r="BB45" i="11"/>
  <c r="AO15" i="11"/>
  <c r="AS15" i="11"/>
  <c r="AW15" i="11"/>
  <c r="BA15" i="11"/>
  <c r="BE15" i="11"/>
  <c r="AP15" i="11"/>
  <c r="AT15" i="11"/>
  <c r="AX15" i="11"/>
  <c r="BB15" i="11"/>
  <c r="BF15" i="11"/>
  <c r="AQ15" i="11"/>
  <c r="AY15" i="11"/>
  <c r="BG15" i="11"/>
  <c r="AR15" i="11"/>
  <c r="AZ15" i="11"/>
  <c r="BH15" i="11"/>
  <c r="AU15" i="11"/>
  <c r="AV15" i="11"/>
  <c r="BC15" i="11"/>
  <c r="AM15" i="11"/>
  <c r="BD15" i="11"/>
  <c r="AN15" i="11"/>
  <c r="AO10" i="11"/>
  <c r="AS10" i="11"/>
  <c r="AW10" i="11"/>
  <c r="BA10" i="11"/>
  <c r="BE10" i="11"/>
  <c r="AP10" i="11"/>
  <c r="AT10" i="11"/>
  <c r="AX10" i="11"/>
  <c r="BB10" i="11"/>
  <c r="BF10" i="11"/>
  <c r="AQ10" i="11"/>
  <c r="AY10" i="11"/>
  <c r="BG10" i="11"/>
  <c r="AR10" i="11"/>
  <c r="AZ10" i="11"/>
  <c r="BH10" i="11"/>
  <c r="AU10" i="11"/>
  <c r="AV10" i="11"/>
  <c r="AM10" i="11"/>
  <c r="BC10" i="11"/>
  <c r="AN10" i="11"/>
  <c r="BD10" i="11"/>
  <c r="R205" i="11"/>
  <c r="R148" i="11"/>
  <c r="R125" i="11"/>
  <c r="R83" i="11"/>
  <c r="R67" i="11"/>
  <c r="R61" i="11"/>
  <c r="S61" i="11" s="1"/>
  <c r="T61" i="11" s="1"/>
  <c r="U61" i="11" s="1"/>
  <c r="V61" i="11" s="1"/>
  <c r="W61" i="11" s="1"/>
  <c r="X61" i="11" s="1"/>
  <c r="Y61" i="11" s="1"/>
  <c r="Z61" i="11" s="1"/>
  <c r="AA61" i="11" s="1"/>
  <c r="AB61" i="11" s="1"/>
  <c r="AC61" i="11" s="1"/>
  <c r="AD61" i="11" s="1"/>
  <c r="AE61" i="11" s="1"/>
  <c r="AF61" i="11" s="1"/>
  <c r="AG61" i="11" s="1"/>
  <c r="AH61" i="11" s="1"/>
  <c r="AI61" i="11" s="1"/>
  <c r="AJ61" i="11" s="1"/>
  <c r="AK61" i="11" s="1"/>
  <c r="AL61" i="11" s="1"/>
  <c r="R34" i="11"/>
  <c r="R31" i="11"/>
  <c r="BG265" i="11"/>
  <c r="BC265" i="11"/>
  <c r="AY265" i="11"/>
  <c r="AU265" i="11"/>
  <c r="AQ265" i="11"/>
  <c r="AM265" i="11"/>
  <c r="BG263" i="11"/>
  <c r="BC263" i="11"/>
  <c r="AY263" i="11"/>
  <c r="AU263" i="11"/>
  <c r="AQ263" i="11"/>
  <c r="AM263" i="11"/>
  <c r="BG257" i="11"/>
  <c r="BC257" i="11"/>
  <c r="AY257" i="11"/>
  <c r="AU257" i="11"/>
  <c r="AQ257" i="11"/>
  <c r="AM257" i="11"/>
  <c r="BG255" i="11"/>
  <c r="BC255" i="11"/>
  <c r="AY255" i="11"/>
  <c r="AU255" i="11"/>
  <c r="AQ255" i="11"/>
  <c r="AM255" i="11"/>
  <c r="BG249" i="11"/>
  <c r="BC249" i="11"/>
  <c r="AY249" i="11"/>
  <c r="AU249" i="11"/>
  <c r="AQ249" i="11"/>
  <c r="AM249" i="11"/>
  <c r="BG247" i="11"/>
  <c r="BC247" i="11"/>
  <c r="AY247" i="11"/>
  <c r="AU247" i="11"/>
  <c r="AQ247" i="11"/>
  <c r="AM247" i="11"/>
  <c r="BG237" i="11"/>
  <c r="BC237" i="11"/>
  <c r="AY237" i="11"/>
  <c r="AU237" i="11"/>
  <c r="AQ237" i="11"/>
  <c r="AM237" i="11"/>
  <c r="BG229" i="11"/>
  <c r="BC229" i="11"/>
  <c r="AY229" i="11"/>
  <c r="AU229" i="11"/>
  <c r="AQ229" i="11"/>
  <c r="AM229" i="11"/>
  <c r="AM51" i="11"/>
  <c r="AQ51" i="11"/>
  <c r="AU51" i="11"/>
  <c r="AY51" i="11"/>
  <c r="BC51" i="11"/>
  <c r="BG51" i="11"/>
  <c r="AO51" i="11"/>
  <c r="AS51" i="11"/>
  <c r="AW51" i="11"/>
  <c r="BA51" i="11"/>
  <c r="BE51" i="11"/>
  <c r="AR51" i="11"/>
  <c r="AZ51" i="11"/>
  <c r="BH51" i="11"/>
  <c r="AN51" i="11"/>
  <c r="AV51" i="11"/>
  <c r="BD51" i="11"/>
  <c r="BB51" i="11"/>
  <c r="AT51" i="11"/>
  <c r="AP51" i="11"/>
  <c r="BF51" i="11"/>
  <c r="AX51" i="11"/>
  <c r="AM43" i="11"/>
  <c r="AQ43" i="11"/>
  <c r="AU43" i="11"/>
  <c r="AY43" i="11"/>
  <c r="BC43" i="11"/>
  <c r="BG43" i="11"/>
  <c r="AO43" i="11"/>
  <c r="AS43" i="11"/>
  <c r="AW43" i="11"/>
  <c r="BA43" i="11"/>
  <c r="BE43" i="11"/>
  <c r="AR43" i="11"/>
  <c r="AZ43" i="11"/>
  <c r="BH43" i="11"/>
  <c r="AN43" i="11"/>
  <c r="AV43" i="11"/>
  <c r="BD43" i="11"/>
  <c r="BB43" i="11"/>
  <c r="AT43" i="11"/>
  <c r="BF43" i="11"/>
  <c r="AP43" i="11"/>
  <c r="AX43" i="11"/>
  <c r="AM40" i="11"/>
  <c r="AQ40" i="11"/>
  <c r="AU40" i="11"/>
  <c r="AY40" i="11"/>
  <c r="BC40" i="11"/>
  <c r="BG40" i="11"/>
  <c r="AO40" i="11"/>
  <c r="AS40" i="11"/>
  <c r="AW40" i="11"/>
  <c r="BA40" i="11"/>
  <c r="BE40" i="11"/>
  <c r="AR40" i="11"/>
  <c r="AZ40" i="11"/>
  <c r="BH40" i="11"/>
  <c r="AN40" i="11"/>
  <c r="AV40" i="11"/>
  <c r="BD40" i="11"/>
  <c r="AT40" i="11"/>
  <c r="BB40" i="11"/>
  <c r="AX40" i="11"/>
  <c r="BF40" i="11"/>
  <c r="AM36" i="11"/>
  <c r="AQ36" i="11"/>
  <c r="AU36" i="11"/>
  <c r="AY36" i="11"/>
  <c r="BC36" i="11"/>
  <c r="BG36" i="11"/>
  <c r="AO36" i="11"/>
  <c r="AS36" i="11"/>
  <c r="AW36" i="11"/>
  <c r="BA36" i="11"/>
  <c r="BE36" i="11"/>
  <c r="AR36" i="11"/>
  <c r="AZ36" i="11"/>
  <c r="BH36" i="11"/>
  <c r="AN36" i="11"/>
  <c r="AV36" i="11"/>
  <c r="BD36" i="11"/>
  <c r="BB36" i="11"/>
  <c r="AT36" i="11"/>
  <c r="AP36" i="11"/>
  <c r="BF36" i="11"/>
  <c r="AX36" i="11"/>
  <c r="AN29" i="11"/>
  <c r="AR29" i="11"/>
  <c r="AV29" i="11"/>
  <c r="AZ29" i="11"/>
  <c r="BD29" i="11"/>
  <c r="BH29" i="11"/>
  <c r="AO29" i="11"/>
  <c r="AS29" i="11"/>
  <c r="AW29" i="11"/>
  <c r="BA29" i="11"/>
  <c r="BE29" i="11"/>
  <c r="AP29" i="11"/>
  <c r="AX29" i="11"/>
  <c r="BF29" i="11"/>
  <c r="AT29" i="11"/>
  <c r="BB29" i="11"/>
  <c r="AY29" i="11"/>
  <c r="AQ29" i="11"/>
  <c r="BG29" i="11"/>
  <c r="BC29" i="11"/>
  <c r="AM29" i="11"/>
  <c r="AU29" i="11"/>
  <c r="AN25" i="11"/>
  <c r="AR25" i="11"/>
  <c r="AV25" i="11"/>
  <c r="AZ25" i="11"/>
  <c r="BD25" i="11"/>
  <c r="BH25" i="11"/>
  <c r="AO25" i="11"/>
  <c r="AS25" i="11"/>
  <c r="AW25" i="11"/>
  <c r="BA25" i="11"/>
  <c r="BE25" i="11"/>
  <c r="AP25" i="11"/>
  <c r="AX25" i="11"/>
  <c r="BF25" i="11"/>
  <c r="AT25" i="11"/>
  <c r="BB25" i="11"/>
  <c r="AY25" i="11"/>
  <c r="AQ25" i="11"/>
  <c r="BG25" i="11"/>
  <c r="AM25" i="11"/>
  <c r="BC25" i="11"/>
  <c r="AU25" i="11"/>
  <c r="AM21" i="11"/>
  <c r="AQ21" i="11"/>
  <c r="AU21" i="11"/>
  <c r="AY21" i="11"/>
  <c r="BC21" i="11"/>
  <c r="BG21" i="11"/>
  <c r="AN21" i="11"/>
  <c r="AR21" i="11"/>
  <c r="AV21" i="11"/>
  <c r="AZ21" i="11"/>
  <c r="BD21" i="11"/>
  <c r="BH21" i="11"/>
  <c r="AO21" i="11"/>
  <c r="AW21" i="11"/>
  <c r="BE21" i="11"/>
  <c r="AP21" i="11"/>
  <c r="AX21" i="11"/>
  <c r="BF21" i="11"/>
  <c r="BA21" i="11"/>
  <c r="AS21" i="11"/>
  <c r="BB21" i="11"/>
  <c r="AT21" i="11"/>
  <c r="AO17" i="11"/>
  <c r="AS17" i="11"/>
  <c r="AP17" i="11"/>
  <c r="AT17" i="11"/>
  <c r="AM17" i="11"/>
  <c r="AU17" i="11"/>
  <c r="AY17" i="11"/>
  <c r="BC17" i="11"/>
  <c r="BG17" i="11"/>
  <c r="AN17" i="11"/>
  <c r="AV17" i="11"/>
  <c r="AZ17" i="11"/>
  <c r="BD17" i="11"/>
  <c r="BH17" i="11"/>
  <c r="AW17" i="11"/>
  <c r="BE17" i="11"/>
  <c r="AX17" i="11"/>
  <c r="BF17" i="11"/>
  <c r="AQ17" i="11"/>
  <c r="BA17" i="11"/>
  <c r="AR17" i="11"/>
  <c r="BB17" i="11"/>
  <c r="AO9" i="11"/>
  <c r="AS9" i="11"/>
  <c r="AW9" i="11"/>
  <c r="BA9" i="11"/>
  <c r="BE9" i="11"/>
  <c r="AP9" i="11"/>
  <c r="AT9" i="11"/>
  <c r="AX9" i="11"/>
  <c r="BB9" i="11"/>
  <c r="BF9" i="11"/>
  <c r="AM9" i="11"/>
  <c r="AU9" i="11"/>
  <c r="BC9" i="11"/>
  <c r="AN9" i="11"/>
  <c r="AV9" i="11"/>
  <c r="BD9" i="11"/>
  <c r="AQ9" i="11"/>
  <c r="BG9" i="11"/>
  <c r="AR9" i="11"/>
  <c r="BH9" i="11"/>
  <c r="AY9" i="11"/>
  <c r="AZ9" i="11"/>
  <c r="R235" i="11"/>
  <c r="R212" i="11"/>
  <c r="R133" i="11"/>
  <c r="R130" i="11"/>
  <c r="R122" i="11"/>
  <c r="R63" i="11"/>
  <c r="S63" i="11" s="1"/>
  <c r="T63" i="11" s="1"/>
  <c r="U63" i="11" s="1"/>
  <c r="V63" i="11" s="1"/>
  <c r="W63" i="11" s="1"/>
  <c r="X63" i="11" s="1"/>
  <c r="Y63" i="11" s="1"/>
  <c r="Z63" i="11" s="1"/>
  <c r="AA63" i="11" s="1"/>
  <c r="AB63" i="11" s="1"/>
  <c r="AC63" i="11" s="1"/>
  <c r="AD63" i="11" s="1"/>
  <c r="AE63" i="11" s="1"/>
  <c r="AF63" i="11" s="1"/>
  <c r="AG63" i="11" s="1"/>
  <c r="AH63" i="11" s="1"/>
  <c r="AI63" i="11" s="1"/>
  <c r="AJ63" i="11" s="1"/>
  <c r="AK63" i="11" s="1"/>
  <c r="AL63" i="11" s="1"/>
  <c r="R55" i="11"/>
  <c r="R42" i="11"/>
  <c r="S42" i="11" s="1"/>
  <c r="T42" i="11" s="1"/>
  <c r="U42" i="11" s="1"/>
  <c r="V42" i="11" s="1"/>
  <c r="W42" i="11" s="1"/>
  <c r="X42" i="11" s="1"/>
  <c r="Y42" i="11" s="1"/>
  <c r="Z42" i="11" s="1"/>
  <c r="AA42" i="11" s="1"/>
  <c r="AB42" i="11" s="1"/>
  <c r="AC42" i="11" s="1"/>
  <c r="AD42" i="11" s="1"/>
  <c r="AE42" i="11" s="1"/>
  <c r="AF42" i="11" s="1"/>
  <c r="AG42" i="11" s="1"/>
  <c r="AH42" i="11" s="1"/>
  <c r="AI42" i="11" s="1"/>
  <c r="AJ42" i="11" s="1"/>
  <c r="AK42" i="11" s="1"/>
  <c r="AL42" i="11" s="1"/>
  <c r="R38" i="11"/>
  <c r="R33" i="11"/>
  <c r="S33" i="11" s="1"/>
  <c r="T33" i="11" s="1"/>
  <c r="U33" i="11" s="1"/>
  <c r="V33" i="11" s="1"/>
  <c r="W33" i="11" s="1"/>
  <c r="X33" i="11" s="1"/>
  <c r="Y33" i="11" s="1"/>
  <c r="Z33" i="11" s="1"/>
  <c r="AA33" i="11" s="1"/>
  <c r="AB33" i="11" s="1"/>
  <c r="AC33" i="11" s="1"/>
  <c r="AD33" i="11" s="1"/>
  <c r="AE33" i="11" s="1"/>
  <c r="AF33" i="11" s="1"/>
  <c r="AG33" i="11" s="1"/>
  <c r="AH33" i="11" s="1"/>
  <c r="AI33" i="11" s="1"/>
  <c r="AJ33" i="11" s="1"/>
  <c r="AK33" i="11" s="1"/>
  <c r="AL33" i="11" s="1"/>
  <c r="R27" i="11"/>
  <c r="R23" i="11"/>
  <c r="R19" i="11"/>
  <c r="S19" i="11" s="1"/>
  <c r="T19" i="11" s="1"/>
  <c r="U19" i="11" s="1"/>
  <c r="V19" i="11" s="1"/>
  <c r="W19" i="11" s="1"/>
  <c r="X19" i="11" s="1"/>
  <c r="Y19" i="11" s="1"/>
  <c r="Z19" i="11" s="1"/>
  <c r="AA19" i="11" s="1"/>
  <c r="AB19" i="11" s="1"/>
  <c r="AC19" i="11" s="1"/>
  <c r="AD19" i="11" s="1"/>
  <c r="AE19" i="11" s="1"/>
  <c r="AF19" i="11" s="1"/>
  <c r="AG19" i="11" s="1"/>
  <c r="AH19" i="11" s="1"/>
  <c r="AI19" i="11" s="1"/>
  <c r="AJ19" i="11" s="1"/>
  <c r="AK19" i="11" s="1"/>
  <c r="AL19" i="11" s="1"/>
  <c r="R12" i="11"/>
  <c r="BE265" i="11"/>
  <c r="BA265" i="11"/>
  <c r="AW265" i="11"/>
  <c r="AS265" i="11"/>
  <c r="BE263" i="11"/>
  <c r="BA263" i="11"/>
  <c r="AW263" i="11"/>
  <c r="AS263" i="11"/>
  <c r="BE257" i="11"/>
  <c r="BA257" i="11"/>
  <c r="AW257" i="11"/>
  <c r="AS257" i="11"/>
  <c r="BE255" i="11"/>
  <c r="BA255" i="11"/>
  <c r="AW255" i="11"/>
  <c r="AS255" i="11"/>
  <c r="BE249" i="11"/>
  <c r="BA249" i="11"/>
  <c r="AW249" i="11"/>
  <c r="AS249" i="11"/>
  <c r="BE247" i="11"/>
  <c r="BA247" i="11"/>
  <c r="AW247" i="11"/>
  <c r="AS247" i="11"/>
  <c r="BE237" i="11"/>
  <c r="BA237" i="11"/>
  <c r="AW237" i="11"/>
  <c r="AS237" i="11"/>
  <c r="BE229" i="11"/>
  <c r="BA229" i="11"/>
  <c r="AW229" i="11"/>
  <c r="AS229" i="11"/>
  <c r="AP40" i="11"/>
  <c r="AX267" i="11" l="1"/>
  <c r="BG206" i="11"/>
  <c r="AM267" i="11"/>
  <c r="AN206" i="11"/>
  <c r="BA261" i="11"/>
  <c r="AZ206" i="11"/>
  <c r="AS251" i="11"/>
  <c r="BA206" i="11"/>
  <c r="AQ206" i="11"/>
  <c r="BD261" i="11"/>
  <c r="AV267" i="11"/>
  <c r="BA267" i="11"/>
  <c r="AU261" i="11"/>
  <c r="BC267" i="11"/>
  <c r="AS261" i="11"/>
  <c r="BC261" i="11"/>
  <c r="AS206" i="11"/>
  <c r="BH261" i="11"/>
  <c r="BD206" i="11"/>
  <c r="AS267" i="11"/>
  <c r="AM261" i="11"/>
  <c r="AU267" i="11"/>
  <c r="AY206" i="11"/>
  <c r="AN261" i="11"/>
  <c r="AZ267" i="11"/>
  <c r="AW251" i="11"/>
  <c r="AN47" i="11"/>
  <c r="AM251" i="11"/>
  <c r="BA251" i="11"/>
  <c r="AO47" i="11"/>
  <c r="BC251" i="11"/>
  <c r="AS211" i="11"/>
  <c r="AV251" i="11"/>
  <c r="AN131" i="11"/>
  <c r="BC211" i="11"/>
  <c r="BE236" i="11"/>
  <c r="BH236" i="11"/>
  <c r="AU211" i="11"/>
  <c r="AO236" i="11"/>
  <c r="AV211" i="11"/>
  <c r="AR211" i="11"/>
  <c r="BE211" i="11"/>
  <c r="AZ251" i="11"/>
  <c r="AU236" i="11"/>
  <c r="BD236" i="11"/>
  <c r="AT236" i="11"/>
  <c r="BA236" i="11"/>
  <c r="BG236" i="11"/>
  <c r="AQ236" i="11"/>
  <c r="AZ214" i="11"/>
  <c r="AT261" i="11"/>
  <c r="BB236" i="11"/>
  <c r="AW236" i="11"/>
  <c r="BC236" i="11"/>
  <c r="AM236" i="11"/>
  <c r="AN236" i="11"/>
  <c r="AX236" i="11"/>
  <c r="AR236" i="11"/>
  <c r="AT131" i="11"/>
  <c r="BC131" i="11"/>
  <c r="BD131" i="11"/>
  <c r="AS236" i="11"/>
  <c r="AY236" i="11"/>
  <c r="AV236" i="11"/>
  <c r="BF236" i="11"/>
  <c r="AZ236" i="11"/>
  <c r="AN207" i="11"/>
  <c r="AY207" i="11"/>
  <c r="BF214" i="11"/>
  <c r="AW207" i="11"/>
  <c r="BB207" i="11"/>
  <c r="AP251" i="11"/>
  <c r="BC33" i="11"/>
  <c r="AU251" i="11"/>
  <c r="BD207" i="11"/>
  <c r="BF207" i="11"/>
  <c r="AT251" i="11"/>
  <c r="BF251" i="11"/>
  <c r="AS245" i="11"/>
  <c r="AU245" i="11"/>
  <c r="BD245" i="11"/>
  <c r="BF245" i="11"/>
  <c r="AR245" i="11"/>
  <c r="AN211" i="11"/>
  <c r="AW245" i="11"/>
  <c r="AW261" i="11"/>
  <c r="AW267" i="11"/>
  <c r="BE47" i="11"/>
  <c r="AR206" i="11"/>
  <c r="BH211" i="11"/>
  <c r="AY245" i="11"/>
  <c r="AQ251" i="11"/>
  <c r="BG251" i="11"/>
  <c r="AY261" i="11"/>
  <c r="AQ267" i="11"/>
  <c r="BG267" i="11"/>
  <c r="AW206" i="11"/>
  <c r="BC206" i="11"/>
  <c r="AM206" i="11"/>
  <c r="AO211" i="11"/>
  <c r="AM211" i="11"/>
  <c r="BH251" i="11"/>
  <c r="AV261" i="11"/>
  <c r="AR267" i="11"/>
  <c r="BG207" i="11"/>
  <c r="AO207" i="11"/>
  <c r="AP261" i="11"/>
  <c r="AT267" i="11"/>
  <c r="AP214" i="11"/>
  <c r="AZ245" i="11"/>
  <c r="AN251" i="11"/>
  <c r="BD267" i="11"/>
  <c r="AT245" i="11"/>
  <c r="AX251" i="11"/>
  <c r="BB261" i="11"/>
  <c r="BF267" i="11"/>
  <c r="BB206" i="11"/>
  <c r="AP236" i="11"/>
  <c r="BA245" i="11"/>
  <c r="AM245" i="11"/>
  <c r="BC245" i="11"/>
  <c r="AN245" i="11"/>
  <c r="AP245" i="11"/>
  <c r="AX261" i="11"/>
  <c r="BB267" i="11"/>
  <c r="AT211" i="11"/>
  <c r="BH245" i="11"/>
  <c r="AR261" i="11"/>
  <c r="BB245" i="11"/>
  <c r="AT206" i="11"/>
  <c r="AO245" i="11"/>
  <c r="AV206" i="11"/>
  <c r="BD211" i="11"/>
  <c r="BE245" i="11"/>
  <c r="BE251" i="11"/>
  <c r="BE261" i="11"/>
  <c r="BE267" i="11"/>
  <c r="BB47" i="11"/>
  <c r="AU47" i="11"/>
  <c r="BH206" i="11"/>
  <c r="AQ245" i="11"/>
  <c r="BG245" i="11"/>
  <c r="AY251" i="11"/>
  <c r="AQ261" i="11"/>
  <c r="BG261" i="11"/>
  <c r="AY267" i="11"/>
  <c r="BE206" i="11"/>
  <c r="AO206" i="11"/>
  <c r="AU206" i="11"/>
  <c r="AW211" i="11"/>
  <c r="AY211" i="11"/>
  <c r="AV245" i="11"/>
  <c r="AR251" i="11"/>
  <c r="BH267" i="11"/>
  <c r="BH207" i="11"/>
  <c r="AM207" i="11"/>
  <c r="AX245" i="11"/>
  <c r="BB251" i="11"/>
  <c r="BF261" i="11"/>
  <c r="AX211" i="11"/>
  <c r="BD251" i="11"/>
  <c r="AZ261" i="11"/>
  <c r="AN267" i="11"/>
  <c r="AP267" i="11"/>
  <c r="AP206" i="11"/>
  <c r="AO261" i="11"/>
  <c r="AN37" i="11"/>
  <c r="BC37" i="11"/>
  <c r="AS37" i="11"/>
  <c r="BB33" i="11"/>
  <c r="S34" i="11"/>
  <c r="S12" i="11"/>
  <c r="S38" i="11"/>
  <c r="S24" i="11"/>
  <c r="T65" i="11"/>
  <c r="S54" i="11"/>
  <c r="S123" i="11"/>
  <c r="T139" i="11"/>
  <c r="S55" i="11"/>
  <c r="BG33" i="11"/>
  <c r="BE33" i="11"/>
  <c r="S48" i="11"/>
  <c r="S124" i="11"/>
  <c r="S11" i="11"/>
  <c r="S269" i="11"/>
  <c r="S23" i="11"/>
  <c r="AP33" i="11"/>
  <c r="AO33" i="11"/>
  <c r="S31" i="11"/>
  <c r="T53" i="11"/>
  <c r="S213" i="11"/>
  <c r="S129" i="11"/>
  <c r="S82" i="11"/>
  <c r="S18" i="11"/>
  <c r="S13" i="11"/>
  <c r="S22" i="11"/>
  <c r="S41" i="11"/>
  <c r="S259" i="11"/>
  <c r="S253" i="11"/>
  <c r="AV207" i="11"/>
  <c r="AT207" i="11"/>
  <c r="AX207" i="11"/>
  <c r="AQ207" i="11"/>
  <c r="AS207" i="11"/>
  <c r="AS214" i="11"/>
  <c r="AP37" i="11"/>
  <c r="BF206" i="11"/>
  <c r="AO251" i="11"/>
  <c r="AO267" i="11"/>
  <c r="AR207" i="11"/>
  <c r="BC207" i="11"/>
  <c r="BE207" i="11"/>
  <c r="AR37" i="11"/>
  <c r="AM37" i="11"/>
  <c r="BF68" i="11"/>
  <c r="AZ68" i="11"/>
  <c r="BC68" i="11"/>
  <c r="BB70" i="11"/>
  <c r="AZ70" i="11"/>
  <c r="BA70" i="11"/>
  <c r="BC70" i="11"/>
  <c r="BF70" i="11"/>
  <c r="BD70" i="11"/>
  <c r="AW70" i="11"/>
  <c r="AY70" i="11"/>
  <c r="BD68" i="11"/>
  <c r="AM68" i="11"/>
  <c r="AX70" i="11"/>
  <c r="AV70" i="11"/>
  <c r="AS70" i="11"/>
  <c r="AQ70" i="11"/>
  <c r="AT70" i="11"/>
  <c r="BH70" i="11"/>
  <c r="AN70" i="11"/>
  <c r="BG70" i="11"/>
  <c r="AM70" i="11"/>
  <c r="AW68" i="11"/>
  <c r="S122" i="11"/>
  <c r="AP63" i="11"/>
  <c r="AM63" i="11"/>
  <c r="BD63" i="11"/>
  <c r="BC63" i="11"/>
  <c r="AS63" i="11"/>
  <c r="S148" i="11"/>
  <c r="T148" i="11" s="1"/>
  <c r="U148" i="11" s="1"/>
  <c r="V148" i="11" s="1"/>
  <c r="W148" i="11" s="1"/>
  <c r="X148" i="11" s="1"/>
  <c r="Y148" i="11" s="1"/>
  <c r="Z148" i="11" s="1"/>
  <c r="AA148" i="11" s="1"/>
  <c r="AB148" i="11" s="1"/>
  <c r="AC148" i="11" s="1"/>
  <c r="AD148" i="11" s="1"/>
  <c r="AE148" i="11" s="1"/>
  <c r="AF148" i="11" s="1"/>
  <c r="AG148" i="11" s="1"/>
  <c r="AH148" i="11" s="1"/>
  <c r="AI148" i="11" s="1"/>
  <c r="AJ148" i="11" s="1"/>
  <c r="AK148" i="11" s="1"/>
  <c r="AL148" i="11" s="1"/>
  <c r="BF19" i="11"/>
  <c r="AO19" i="11"/>
  <c r="BA19" i="11"/>
  <c r="AZ19" i="11"/>
  <c r="BG19" i="11"/>
  <c r="AQ19" i="11"/>
  <c r="AT42" i="11"/>
  <c r="AX42" i="11"/>
  <c r="BD42" i="11"/>
  <c r="BA42" i="11"/>
  <c r="BG42" i="11"/>
  <c r="AQ42" i="11"/>
  <c r="AN61" i="11"/>
  <c r="AR61" i="11"/>
  <c r="AX61" i="11"/>
  <c r="AY61" i="11"/>
  <c r="BE61" i="11"/>
  <c r="AO61" i="11"/>
  <c r="AW149" i="11"/>
  <c r="AP149" i="11"/>
  <c r="AV149" i="11"/>
  <c r="AY126" i="11"/>
  <c r="AO126" i="11"/>
  <c r="BH126" i="11"/>
  <c r="AU214" i="11"/>
  <c r="BD26" i="11"/>
  <c r="AY26" i="11"/>
  <c r="AP26" i="11"/>
  <c r="BD52" i="11"/>
  <c r="BG52" i="11"/>
  <c r="S27" i="11"/>
  <c r="S130" i="11"/>
  <c r="S212" i="11"/>
  <c r="AT33" i="11"/>
  <c r="BF33" i="11"/>
  <c r="AU33" i="11"/>
  <c r="AX33" i="11"/>
  <c r="BA33" i="11"/>
  <c r="AT47" i="11"/>
  <c r="BH47" i="11"/>
  <c r="BA47" i="11"/>
  <c r="BG47" i="11"/>
  <c r="AQ47" i="11"/>
  <c r="AR63" i="11"/>
  <c r="AN63" i="11"/>
  <c r="BB63" i="11"/>
  <c r="AY63" i="11"/>
  <c r="BE63" i="11"/>
  <c r="AO63" i="11"/>
  <c r="BG131" i="11"/>
  <c r="AU131" i="11"/>
  <c r="AZ131" i="11"/>
  <c r="BF131" i="11"/>
  <c r="AP131" i="11"/>
  <c r="BD61" i="11"/>
  <c r="S205" i="11"/>
  <c r="AP19" i="11"/>
  <c r="AW19" i="11"/>
  <c r="AS19" i="11"/>
  <c r="AV19" i="11"/>
  <c r="BC19" i="11"/>
  <c r="AM19" i="11"/>
  <c r="BB42" i="11"/>
  <c r="BH42" i="11"/>
  <c r="AV42" i="11"/>
  <c r="AW42" i="11"/>
  <c r="BC42" i="11"/>
  <c r="AM42" i="11"/>
  <c r="AV61" i="11"/>
  <c r="BB61" i="11"/>
  <c r="AP61" i="11"/>
  <c r="AU61" i="11"/>
  <c r="BA61" i="11"/>
  <c r="S264" i="11"/>
  <c r="AZ20" i="11"/>
  <c r="BG20" i="11"/>
  <c r="AN20" i="11"/>
  <c r="BF20" i="11"/>
  <c r="AP20" i="11"/>
  <c r="AS20" i="11"/>
  <c r="AV39" i="11"/>
  <c r="AR39" i="11"/>
  <c r="BF39" i="11"/>
  <c r="BC39" i="11"/>
  <c r="AM39" i="11"/>
  <c r="AS39" i="11"/>
  <c r="BD50" i="11"/>
  <c r="BH50" i="11"/>
  <c r="BF50" i="11"/>
  <c r="BC50" i="11"/>
  <c r="AM50" i="11"/>
  <c r="AS50" i="11"/>
  <c r="BG149" i="11"/>
  <c r="AY149" i="11"/>
  <c r="AO149" i="11"/>
  <c r="BB149" i="11"/>
  <c r="BH149" i="11"/>
  <c r="AR149" i="11"/>
  <c r="BB211" i="11"/>
  <c r="AP211" i="11"/>
  <c r="AZ63" i="11"/>
  <c r="AU126" i="11"/>
  <c r="AM126" i="11"/>
  <c r="BA126" i="11"/>
  <c r="AX126" i="11"/>
  <c r="BD126" i="11"/>
  <c r="AN126" i="11"/>
  <c r="BB214" i="11"/>
  <c r="BE214" i="11"/>
  <c r="AO214" i="11"/>
  <c r="AV214" i="11"/>
  <c r="BG214" i="11"/>
  <c r="AQ214" i="11"/>
  <c r="S232" i="11"/>
  <c r="S254" i="11"/>
  <c r="AW26" i="11"/>
  <c r="AV26" i="11"/>
  <c r="AR26" i="11"/>
  <c r="AU26" i="11"/>
  <c r="BB26" i="11"/>
  <c r="BH37" i="11"/>
  <c r="AV37" i="11"/>
  <c r="BB37" i="11"/>
  <c r="AY37" i="11"/>
  <c r="BE37" i="11"/>
  <c r="AO37" i="11"/>
  <c r="AR52" i="11"/>
  <c r="AN52" i="11"/>
  <c r="AP52" i="11"/>
  <c r="BC52" i="11"/>
  <c r="AM52" i="11"/>
  <c r="AS52" i="11"/>
  <c r="AP68" i="11"/>
  <c r="AV68" i="11"/>
  <c r="AR68" i="11"/>
  <c r="AS68" i="11"/>
  <c r="AY68" i="11"/>
  <c r="S252" i="11"/>
  <c r="S268" i="11"/>
  <c r="BH20" i="11"/>
  <c r="AQ20" i="11"/>
  <c r="BC20" i="11"/>
  <c r="BB20" i="11"/>
  <c r="BE20" i="11"/>
  <c r="AO20" i="11"/>
  <c r="BD39" i="11"/>
  <c r="AZ39" i="11"/>
  <c r="AX39" i="11"/>
  <c r="AY39" i="11"/>
  <c r="BE39" i="11"/>
  <c r="AO39" i="11"/>
  <c r="AN50" i="11"/>
  <c r="AR50" i="11"/>
  <c r="AX50" i="11"/>
  <c r="AY50" i="11"/>
  <c r="BE50" i="11"/>
  <c r="AO50" i="11"/>
  <c r="AQ149" i="11"/>
  <c r="AU149" i="11"/>
  <c r="BA149" i="11"/>
  <c r="AX149" i="11"/>
  <c r="BD149" i="11"/>
  <c r="AN149" i="11"/>
  <c r="AS131" i="11"/>
  <c r="BG126" i="11"/>
  <c r="BE126" i="11"/>
  <c r="AS126" i="11"/>
  <c r="AT126" i="11"/>
  <c r="AZ126" i="11"/>
  <c r="AX214" i="11"/>
  <c r="BA214" i="11"/>
  <c r="BH214" i="11"/>
  <c r="AR214" i="11"/>
  <c r="BC214" i="11"/>
  <c r="AM214" i="11"/>
  <c r="S242" i="11"/>
  <c r="S258" i="11"/>
  <c r="BA26" i="11"/>
  <c r="AN26" i="11"/>
  <c r="BG26" i="11"/>
  <c r="AQ26" i="11"/>
  <c r="AX26" i="11"/>
  <c r="AZ37" i="11"/>
  <c r="BF37" i="11"/>
  <c r="AT37" i="11"/>
  <c r="AU37" i="11"/>
  <c r="BA37" i="11"/>
  <c r="BH52" i="11"/>
  <c r="AV52" i="11"/>
  <c r="BB52" i="11"/>
  <c r="AY52" i="11"/>
  <c r="BE52" i="11"/>
  <c r="AO52" i="11"/>
  <c r="AT68" i="11"/>
  <c r="AN68" i="11"/>
  <c r="BE68" i="11"/>
  <c r="AO68" i="11"/>
  <c r="AU68" i="11"/>
  <c r="S234" i="11"/>
  <c r="S244" i="11"/>
  <c r="S260" i="11"/>
  <c r="AY20" i="11"/>
  <c r="AV20" i="11"/>
  <c r="AM20" i="11"/>
  <c r="AT20" i="11"/>
  <c r="AW20" i="11"/>
  <c r="BH39" i="11"/>
  <c r="AT39" i="11"/>
  <c r="BG39" i="11"/>
  <c r="AQ39" i="11"/>
  <c r="AW39" i="11"/>
  <c r="AZ50" i="11"/>
  <c r="AT50" i="11"/>
  <c r="BG50" i="11"/>
  <c r="AQ50" i="11"/>
  <c r="AW50" i="11"/>
  <c r="AM149" i="11"/>
  <c r="BF149" i="11"/>
  <c r="BC126" i="11"/>
  <c r="BB126" i="11"/>
  <c r="AR126" i="11"/>
  <c r="S266" i="11"/>
  <c r="BE26" i="11"/>
  <c r="AZ26" i="11"/>
  <c r="BF26" i="11"/>
  <c r="AX52" i="11"/>
  <c r="AQ52" i="11"/>
  <c r="AW52" i="11"/>
  <c r="S133" i="11"/>
  <c r="S235" i="11"/>
  <c r="AV33" i="11"/>
  <c r="AY33" i="11"/>
  <c r="AN33" i="11"/>
  <c r="AR33" i="11"/>
  <c r="AW33" i="11"/>
  <c r="AP47" i="11"/>
  <c r="BD47" i="11"/>
  <c r="AZ47" i="11"/>
  <c r="AW47" i="11"/>
  <c r="BC47" i="11"/>
  <c r="AM47" i="11"/>
  <c r="BH63" i="11"/>
  <c r="BF63" i="11"/>
  <c r="AT63" i="11"/>
  <c r="AU63" i="11"/>
  <c r="BA63" i="11"/>
  <c r="AY131" i="11"/>
  <c r="AM131" i="11"/>
  <c r="AV131" i="11"/>
  <c r="BB131" i="11"/>
  <c r="S67" i="11"/>
  <c r="S83" i="11"/>
  <c r="AX19" i="11"/>
  <c r="BB19" i="11"/>
  <c r="BH19" i="11"/>
  <c r="AR19" i="11"/>
  <c r="AY19" i="11"/>
  <c r="BF42" i="11"/>
  <c r="AZ42" i="11"/>
  <c r="AN42" i="11"/>
  <c r="AS42" i="11"/>
  <c r="AY42" i="11"/>
  <c r="AZ61" i="11"/>
  <c r="AT61" i="11"/>
  <c r="BG61" i="11"/>
  <c r="AQ61" i="11"/>
  <c r="AW61" i="11"/>
  <c r="AW131" i="11"/>
  <c r="AZ33" i="11"/>
  <c r="BD33" i="11"/>
  <c r="AQ33" i="11"/>
  <c r="BH33" i="11"/>
  <c r="AM33" i="11"/>
  <c r="AS33" i="11"/>
  <c r="AX47" i="11"/>
  <c r="AV47" i="11"/>
  <c r="AR47" i="11"/>
  <c r="AS47" i="11"/>
  <c r="AY47" i="11"/>
  <c r="AV63" i="11"/>
  <c r="AX63" i="11"/>
  <c r="BG63" i="11"/>
  <c r="AQ63" i="11"/>
  <c r="AW63" i="11"/>
  <c r="AQ131" i="11"/>
  <c r="BH131" i="11"/>
  <c r="AR131" i="11"/>
  <c r="AX131" i="11"/>
  <c r="BE131" i="11"/>
  <c r="AZ211" i="11"/>
  <c r="S125" i="11"/>
  <c r="BE19" i="11"/>
  <c r="AT19" i="11"/>
  <c r="BD19" i="11"/>
  <c r="AN19" i="11"/>
  <c r="AU19" i="11"/>
  <c r="AP42" i="11"/>
  <c r="AR42" i="11"/>
  <c r="BE42" i="11"/>
  <c r="AO42" i="11"/>
  <c r="AU42" i="11"/>
  <c r="BH61" i="11"/>
  <c r="BF61" i="11"/>
  <c r="BC61" i="11"/>
  <c r="AM61" i="11"/>
  <c r="AS61" i="11"/>
  <c r="BA211" i="11"/>
  <c r="BG211" i="11"/>
  <c r="AQ211" i="11"/>
  <c r="S240" i="11"/>
  <c r="S256" i="11"/>
  <c r="AR20" i="11"/>
  <c r="BD20" i="11"/>
  <c r="AU20" i="11"/>
  <c r="AX20" i="11"/>
  <c r="BA20" i="11"/>
  <c r="AN39" i="11"/>
  <c r="BB39" i="11"/>
  <c r="AP39" i="11"/>
  <c r="AU39" i="11"/>
  <c r="BA39" i="11"/>
  <c r="AV50" i="11"/>
  <c r="BB50" i="11"/>
  <c r="AP50" i="11"/>
  <c r="AU50" i="11"/>
  <c r="BA50" i="11"/>
  <c r="AP70" i="11"/>
  <c r="AR70" i="11"/>
  <c r="BE70" i="11"/>
  <c r="AO70" i="11"/>
  <c r="AU70" i="11"/>
  <c r="BC149" i="11"/>
  <c r="BE149" i="11"/>
  <c r="AS149" i="11"/>
  <c r="AT149" i="11"/>
  <c r="AZ149" i="11"/>
  <c r="AZ207" i="11"/>
  <c r="AP207" i="11"/>
  <c r="AU207" i="11"/>
  <c r="BA207" i="11"/>
  <c r="BA131" i="11"/>
  <c r="BF211" i="11"/>
  <c r="AQ126" i="11"/>
  <c r="AW126" i="11"/>
  <c r="BF126" i="11"/>
  <c r="AP126" i="11"/>
  <c r="AV126" i="11"/>
  <c r="AT214" i="11"/>
  <c r="AW214" i="11"/>
  <c r="BD214" i="11"/>
  <c r="AN214" i="11"/>
  <c r="AY214" i="11"/>
  <c r="BF47" i="11"/>
  <c r="S262" i="11"/>
  <c r="AO26" i="11"/>
  <c r="AS26" i="11"/>
  <c r="BH26" i="11"/>
  <c r="BC26" i="11"/>
  <c r="AM26" i="11"/>
  <c r="AT26" i="11"/>
  <c r="BD37" i="11"/>
  <c r="AX37" i="11"/>
  <c r="BG37" i="11"/>
  <c r="AQ37" i="11"/>
  <c r="AW37" i="11"/>
  <c r="AZ52" i="11"/>
  <c r="BF52" i="11"/>
  <c r="AT52" i="11"/>
  <c r="AU52" i="11"/>
  <c r="BA52" i="11"/>
  <c r="AX68" i="11"/>
  <c r="BB68" i="11"/>
  <c r="BH68" i="11"/>
  <c r="BA68" i="11"/>
  <c r="BG68" i="11"/>
  <c r="AQ68" i="11"/>
  <c r="S230" i="11"/>
  <c r="S238" i="11"/>
  <c r="AX206" i="11"/>
  <c r="AO131" i="11"/>
  <c r="BD148" i="11" l="1"/>
  <c r="AR148" i="11"/>
  <c r="BA148" i="11"/>
  <c r="AV148" i="11"/>
  <c r="AT148" i="11"/>
  <c r="AM148" i="11"/>
  <c r="AU148" i="11"/>
  <c r="BF148" i="11"/>
  <c r="BG148" i="11"/>
  <c r="BH148" i="11"/>
  <c r="AS148" i="11"/>
  <c r="AQ148" i="11"/>
  <c r="AZ148" i="11"/>
  <c r="AO148" i="11"/>
  <c r="AY148" i="11"/>
  <c r="AN148" i="11"/>
  <c r="AX148" i="11"/>
  <c r="BB148" i="11"/>
  <c r="AP148" i="11"/>
  <c r="BC148" i="11"/>
  <c r="T82" i="11"/>
  <c r="T22" i="11"/>
  <c r="T123" i="11"/>
  <c r="T23" i="11"/>
  <c r="U139" i="11"/>
  <c r="T24" i="11"/>
  <c r="T34" i="11"/>
  <c r="T124" i="11"/>
  <c r="U65" i="11"/>
  <c r="T41" i="11"/>
  <c r="T129" i="11"/>
  <c r="T11" i="11"/>
  <c r="T54" i="11"/>
  <c r="T259" i="11"/>
  <c r="T18" i="11"/>
  <c r="T269" i="11"/>
  <c r="T55" i="11"/>
  <c r="T253" i="11"/>
  <c r="T13" i="11"/>
  <c r="T213" i="11"/>
  <c r="U53" i="11"/>
  <c r="T31" i="11"/>
  <c r="T48" i="11"/>
  <c r="T12" i="11"/>
  <c r="T38" i="11"/>
  <c r="T125" i="11"/>
  <c r="T230" i="11"/>
  <c r="T256" i="11"/>
  <c r="T235" i="11"/>
  <c r="T205" i="11"/>
  <c r="T27" i="11"/>
  <c r="T122" i="11"/>
  <c r="T238" i="11"/>
  <c r="T262" i="11"/>
  <c r="T232" i="11"/>
  <c r="T67" i="11"/>
  <c r="T244" i="11"/>
  <c r="T242" i="11"/>
  <c r="T252" i="11"/>
  <c r="T212" i="11"/>
  <c r="T130" i="11"/>
  <c r="AW148" i="11"/>
  <c r="T240" i="11"/>
  <c r="T83" i="11"/>
  <c r="T266" i="11"/>
  <c r="T260" i="11"/>
  <c r="T234" i="11"/>
  <c r="T258" i="11"/>
  <c r="T268" i="11"/>
  <c r="BE148" i="11"/>
  <c r="T133" i="11"/>
  <c r="T254" i="11"/>
  <c r="T264" i="11"/>
  <c r="V53" i="11" l="1"/>
  <c r="W53" i="11" s="1"/>
  <c r="X53" i="11" s="1"/>
  <c r="Y53" i="11" s="1"/>
  <c r="Z53" i="11" s="1"/>
  <c r="AA53" i="11" s="1"/>
  <c r="AB53" i="11" s="1"/>
  <c r="AC53" i="11" s="1"/>
  <c r="AD53" i="11" s="1"/>
  <c r="AE53" i="11" s="1"/>
  <c r="AF53" i="11" s="1"/>
  <c r="AG53" i="11" s="1"/>
  <c r="AH53" i="11" s="1"/>
  <c r="AI53" i="11" s="1"/>
  <c r="AJ53" i="11" s="1"/>
  <c r="AK53" i="11" s="1"/>
  <c r="AL53" i="11" s="1"/>
  <c r="U253" i="11"/>
  <c r="U123" i="11"/>
  <c r="U38" i="11"/>
  <c r="U41" i="11"/>
  <c r="V65" i="11"/>
  <c r="U82" i="11"/>
  <c r="U12" i="11"/>
  <c r="U213" i="11"/>
  <c r="U269" i="11"/>
  <c r="U259" i="11"/>
  <c r="U54" i="11"/>
  <c r="U34" i="11"/>
  <c r="V139" i="11"/>
  <c r="U23" i="11"/>
  <c r="U13" i="11"/>
  <c r="U11" i="11"/>
  <c r="U129" i="11"/>
  <c r="U31" i="11"/>
  <c r="U48" i="11"/>
  <c r="V48" i="11" s="1"/>
  <c r="W48" i="11" s="1"/>
  <c r="X48" i="11" s="1"/>
  <c r="Y48" i="11" s="1"/>
  <c r="Z48" i="11" s="1"/>
  <c r="AA48" i="11" s="1"/>
  <c r="AB48" i="11" s="1"/>
  <c r="AC48" i="11" s="1"/>
  <c r="AD48" i="11" s="1"/>
  <c r="AE48" i="11" s="1"/>
  <c r="AF48" i="11" s="1"/>
  <c r="AG48" i="11" s="1"/>
  <c r="AH48" i="11" s="1"/>
  <c r="AI48" i="11" s="1"/>
  <c r="AJ48" i="11" s="1"/>
  <c r="AK48" i="11" s="1"/>
  <c r="AL48" i="11" s="1"/>
  <c r="U55" i="11"/>
  <c r="U18" i="11"/>
  <c r="U124" i="11"/>
  <c r="U24" i="11"/>
  <c r="U22" i="11"/>
  <c r="U258" i="11"/>
  <c r="U266" i="11"/>
  <c r="U27" i="11"/>
  <c r="U125" i="11"/>
  <c r="U264" i="11"/>
  <c r="U268" i="11"/>
  <c r="U234" i="11"/>
  <c r="U260" i="11"/>
  <c r="V260" i="11" s="1"/>
  <c r="W260" i="11" s="1"/>
  <c r="X260" i="11" s="1"/>
  <c r="Y260" i="11" s="1"/>
  <c r="Z260" i="11" s="1"/>
  <c r="AA260" i="11" s="1"/>
  <c r="AB260" i="11" s="1"/>
  <c r="AC260" i="11" s="1"/>
  <c r="AD260" i="11" s="1"/>
  <c r="AE260" i="11" s="1"/>
  <c r="AF260" i="11" s="1"/>
  <c r="AG260" i="11" s="1"/>
  <c r="AH260" i="11" s="1"/>
  <c r="AI260" i="11" s="1"/>
  <c r="AJ260" i="11" s="1"/>
  <c r="AK260" i="11" s="1"/>
  <c r="AL260" i="11" s="1"/>
  <c r="BF260" i="11" s="1"/>
  <c r="U130" i="11"/>
  <c r="U83" i="11"/>
  <c r="U212" i="11"/>
  <c r="U252" i="11"/>
  <c r="U262" i="11"/>
  <c r="U205" i="11"/>
  <c r="U254" i="11"/>
  <c r="U133" i="11"/>
  <c r="U240" i="11"/>
  <c r="U242" i="11"/>
  <c r="U244" i="11"/>
  <c r="U67" i="11"/>
  <c r="U232" i="11"/>
  <c r="U238" i="11"/>
  <c r="U122" i="11"/>
  <c r="U235" i="11"/>
  <c r="U256" i="11"/>
  <c r="U230" i="11"/>
  <c r="AS53" i="11" l="1"/>
  <c r="AM53" i="11"/>
  <c r="BC53" i="11"/>
  <c r="AP260" i="11"/>
  <c r="AM260" i="11"/>
  <c r="AO260" i="11"/>
  <c r="AT260" i="11"/>
  <c r="AR260" i="11"/>
  <c r="AW48" i="11"/>
  <c r="AY260" i="11"/>
  <c r="BC260" i="11"/>
  <c r="AN260" i="11"/>
  <c r="BG260" i="11"/>
  <c r="BE48" i="11"/>
  <c r="BC48" i="11"/>
  <c r="AW53" i="11"/>
  <c r="BG53" i="11"/>
  <c r="AV48" i="11"/>
  <c r="BE260" i="11"/>
  <c r="AQ260" i="11"/>
  <c r="BH48" i="11"/>
  <c r="BB260" i="11"/>
  <c r="BD260" i="11"/>
  <c r="AZ260" i="11"/>
  <c r="AS260" i="11"/>
  <c r="AN48" i="11"/>
  <c r="BF48" i="11"/>
  <c r="AP53" i="11"/>
  <c r="AR53" i="11"/>
  <c r="AO48" i="11"/>
  <c r="AM48" i="11"/>
  <c r="BB48" i="11"/>
  <c r="AT48" i="11"/>
  <c r="BF53" i="11"/>
  <c r="AY53" i="11"/>
  <c r="BB53" i="11"/>
  <c r="AN53" i="11"/>
  <c r="BA53" i="11"/>
  <c r="AX48" i="11"/>
  <c r="AU53" i="11"/>
  <c r="AU48" i="11"/>
  <c r="AR48" i="11"/>
  <c r="BG48" i="11"/>
  <c r="BA48" i="11"/>
  <c r="AX53" i="11"/>
  <c r="AQ53" i="11"/>
  <c r="BD53" i="11"/>
  <c r="AZ53" i="11"/>
  <c r="V24" i="11"/>
  <c r="V18" i="11"/>
  <c r="W18" i="11" s="1"/>
  <c r="X18" i="11" s="1"/>
  <c r="Y18" i="11" s="1"/>
  <c r="Z18" i="11" s="1"/>
  <c r="AA18" i="11" s="1"/>
  <c r="AB18" i="11" s="1"/>
  <c r="AC18" i="11" s="1"/>
  <c r="AD18" i="11" s="1"/>
  <c r="AE18" i="11" s="1"/>
  <c r="AF18" i="11" s="1"/>
  <c r="AG18" i="11" s="1"/>
  <c r="AH18" i="11" s="1"/>
  <c r="AI18" i="11" s="1"/>
  <c r="AJ18" i="11" s="1"/>
  <c r="AK18" i="11" s="1"/>
  <c r="AL18" i="11" s="1"/>
  <c r="AM18" i="11" s="1"/>
  <c r="V124" i="11"/>
  <c r="V55" i="11"/>
  <c r="V22" i="11"/>
  <c r="AS48" i="11"/>
  <c r="AY48" i="11"/>
  <c r="AQ48" i="11"/>
  <c r="AP48" i="11"/>
  <c r="AZ48" i="11"/>
  <c r="V129" i="11"/>
  <c r="V23" i="11"/>
  <c r="W65" i="11"/>
  <c r="V41" i="11"/>
  <c r="V123" i="11"/>
  <c r="V253" i="11"/>
  <c r="V259" i="11"/>
  <c r="V38" i="11"/>
  <c r="V31" i="11"/>
  <c r="V11" i="11"/>
  <c r="V13" i="11"/>
  <c r="V34" i="11"/>
  <c r="BD48" i="11"/>
  <c r="V213" i="11"/>
  <c r="V82" i="11"/>
  <c r="BE53" i="11"/>
  <c r="AO53" i="11"/>
  <c r="AT53" i="11"/>
  <c r="AV53" i="11"/>
  <c r="BH53" i="11"/>
  <c r="W139" i="11"/>
  <c r="V54" i="11"/>
  <c r="V269" i="11"/>
  <c r="V12" i="11"/>
  <c r="V238" i="11"/>
  <c r="V244" i="11"/>
  <c r="V133" i="11"/>
  <c r="V205" i="11"/>
  <c r="V212" i="11"/>
  <c r="AV260" i="11"/>
  <c r="V256" i="11"/>
  <c r="W256" i="11" s="1"/>
  <c r="X256" i="11" s="1"/>
  <c r="Y256" i="11" s="1"/>
  <c r="Z256" i="11" s="1"/>
  <c r="AA256" i="11" s="1"/>
  <c r="AB256" i="11" s="1"/>
  <c r="AC256" i="11" s="1"/>
  <c r="AD256" i="11" s="1"/>
  <c r="AE256" i="11" s="1"/>
  <c r="AF256" i="11" s="1"/>
  <c r="AG256" i="11" s="1"/>
  <c r="AH256" i="11" s="1"/>
  <c r="AI256" i="11" s="1"/>
  <c r="AJ256" i="11" s="1"/>
  <c r="AK256" i="11" s="1"/>
  <c r="AL256" i="11" s="1"/>
  <c r="V83" i="11"/>
  <c r="V268" i="11"/>
  <c r="V230" i="11"/>
  <c r="V254" i="11"/>
  <c r="V262" i="11"/>
  <c r="V258" i="11"/>
  <c r="AX260" i="11"/>
  <c r="V232" i="11"/>
  <c r="W232" i="11" s="1"/>
  <c r="X232" i="11" s="1"/>
  <c r="Y232" i="11" s="1"/>
  <c r="Z232" i="11" s="1"/>
  <c r="AA232" i="11" s="1"/>
  <c r="AB232" i="11" s="1"/>
  <c r="AC232" i="11" s="1"/>
  <c r="AD232" i="11" s="1"/>
  <c r="AE232" i="11" s="1"/>
  <c r="AF232" i="11" s="1"/>
  <c r="AG232" i="11" s="1"/>
  <c r="AH232" i="11" s="1"/>
  <c r="AI232" i="11" s="1"/>
  <c r="AJ232" i="11" s="1"/>
  <c r="AK232" i="11" s="1"/>
  <c r="AL232" i="11" s="1"/>
  <c r="AY232" i="11" s="1"/>
  <c r="V234" i="11"/>
  <c r="V242" i="11"/>
  <c r="V235" i="11"/>
  <c r="V122" i="11"/>
  <c r="V67" i="11"/>
  <c r="V240" i="11"/>
  <c r="V252" i="11"/>
  <c r="V130" i="11"/>
  <c r="AU260" i="11"/>
  <c r="AW260" i="11"/>
  <c r="BA260" i="11"/>
  <c r="BH260" i="11"/>
  <c r="V264" i="11"/>
  <c r="V125" i="11"/>
  <c r="V27" i="11"/>
  <c r="V266" i="11"/>
  <c r="AS18" i="11" l="1"/>
  <c r="AN18" i="11"/>
  <c r="BC18" i="11"/>
  <c r="AT18" i="11"/>
  <c r="BD18" i="11"/>
  <c r="AU18" i="11"/>
  <c r="BA18" i="11"/>
  <c r="AP18" i="11"/>
  <c r="BA256" i="11"/>
  <c r="AP232" i="11"/>
  <c r="AT232" i="11"/>
  <c r="BE18" i="11"/>
  <c r="AV18" i="11"/>
  <c r="BB232" i="11"/>
  <c r="AQ232" i="11"/>
  <c r="W38" i="11"/>
  <c r="W23" i="11"/>
  <c r="W129" i="11"/>
  <c r="W22" i="11"/>
  <c r="W55" i="11"/>
  <c r="BG232" i="11"/>
  <c r="BA232" i="11"/>
  <c r="AO256" i="11"/>
  <c r="W12" i="11"/>
  <c r="X139" i="11"/>
  <c r="W41" i="11"/>
  <c r="AY18" i="11"/>
  <c r="BH18" i="11"/>
  <c r="AX18" i="11"/>
  <c r="AZ18" i="11"/>
  <c r="AO18" i="11"/>
  <c r="BG18" i="11"/>
  <c r="AN232" i="11"/>
  <c r="BD232" i="11"/>
  <c r="BC232" i="11"/>
  <c r="AU232" i="11"/>
  <c r="AW232" i="11"/>
  <c r="AT256" i="11"/>
  <c r="W269" i="11"/>
  <c r="W54" i="11"/>
  <c r="W82" i="11"/>
  <c r="W213" i="11"/>
  <c r="W34" i="11"/>
  <c r="W13" i="11"/>
  <c r="W11" i="11"/>
  <c r="W123" i="11"/>
  <c r="W124" i="11"/>
  <c r="AS232" i="11"/>
  <c r="BF256" i="11"/>
  <c r="AZ232" i="11"/>
  <c r="AV232" i="11"/>
  <c r="AO232" i="11"/>
  <c r="AS256" i="11"/>
  <c r="W31" i="11"/>
  <c r="W259" i="11"/>
  <c r="W253" i="11"/>
  <c r="X65" i="11"/>
  <c r="AR18" i="11"/>
  <c r="AW18" i="11"/>
  <c r="BF18" i="11"/>
  <c r="BB18" i="11"/>
  <c r="AQ18" i="11"/>
  <c r="W24" i="11"/>
  <c r="W266" i="11"/>
  <c r="W130" i="11"/>
  <c r="X130" i="11" s="1"/>
  <c r="Y130" i="11" s="1"/>
  <c r="Z130" i="11" s="1"/>
  <c r="AA130" i="11" s="1"/>
  <c r="AB130" i="11" s="1"/>
  <c r="AC130" i="11" s="1"/>
  <c r="AD130" i="11" s="1"/>
  <c r="AE130" i="11" s="1"/>
  <c r="AF130" i="11" s="1"/>
  <c r="AG130" i="11" s="1"/>
  <c r="AH130" i="11" s="1"/>
  <c r="AI130" i="11" s="1"/>
  <c r="AJ130" i="11" s="1"/>
  <c r="AK130" i="11" s="1"/>
  <c r="AL130" i="11" s="1"/>
  <c r="AX130" i="11" s="1"/>
  <c r="W125" i="11"/>
  <c r="AQ256" i="11"/>
  <c r="AM256" i="11"/>
  <c r="AZ256" i="11"/>
  <c r="AR256" i="11"/>
  <c r="BE256" i="11"/>
  <c r="AM232" i="11"/>
  <c r="BF232" i="11"/>
  <c r="BE232" i="11"/>
  <c r="W67" i="11"/>
  <c r="W235" i="11"/>
  <c r="W262" i="11"/>
  <c r="W230" i="11"/>
  <c r="AX256" i="11"/>
  <c r="BG256" i="11"/>
  <c r="BB256" i="11"/>
  <c r="AN256" i="11"/>
  <c r="W205" i="11"/>
  <c r="W133" i="11"/>
  <c r="W252" i="11"/>
  <c r="W254" i="11"/>
  <c r="AP256" i="11"/>
  <c r="BD256" i="11"/>
  <c r="W212" i="11"/>
  <c r="W244" i="11"/>
  <c r="W238" i="11"/>
  <c r="W27" i="11"/>
  <c r="W264" i="11"/>
  <c r="W240" i="11"/>
  <c r="W122" i="11"/>
  <c r="W242" i="11"/>
  <c r="W234" i="11"/>
  <c r="W258" i="11"/>
  <c r="AU256" i="11"/>
  <c r="W268" i="11"/>
  <c r="W83" i="11"/>
  <c r="AY256" i="11"/>
  <c r="AV256" i="11"/>
  <c r="BC256" i="11"/>
  <c r="AW256" i="11"/>
  <c r="BH232" i="11"/>
  <c r="AR232" i="11"/>
  <c r="AX232" i="11"/>
  <c r="BH256" i="11"/>
  <c r="AT130" i="11" l="1"/>
  <c r="BD130" i="11"/>
  <c r="AV130" i="11"/>
  <c r="AN130" i="11"/>
  <c r="AR130" i="11"/>
  <c r="BH130" i="11"/>
  <c r="BG130" i="11"/>
  <c r="AO130" i="11"/>
  <c r="AS130" i="11"/>
  <c r="BB130" i="11"/>
  <c r="AQ130" i="11"/>
  <c r="AP130" i="11"/>
  <c r="AZ130" i="11"/>
  <c r="AU130" i="11"/>
  <c r="BF130" i="11"/>
  <c r="BC130" i="11"/>
  <c r="AM130" i="11"/>
  <c r="AW130" i="11"/>
  <c r="BA130" i="11"/>
  <c r="X31" i="11"/>
  <c r="X124" i="11"/>
  <c r="X123" i="11"/>
  <c r="X213" i="11"/>
  <c r="X82" i="11"/>
  <c r="X41" i="11"/>
  <c r="X12" i="11"/>
  <c r="X38" i="11"/>
  <c r="Y65" i="11"/>
  <c r="X259" i="11"/>
  <c r="Y259" i="11" s="1"/>
  <c r="Z259" i="11" s="1"/>
  <c r="AA259" i="11" s="1"/>
  <c r="AB259" i="11" s="1"/>
  <c r="AC259" i="11" s="1"/>
  <c r="AD259" i="11" s="1"/>
  <c r="AE259" i="11" s="1"/>
  <c r="AF259" i="11" s="1"/>
  <c r="AG259" i="11" s="1"/>
  <c r="AH259" i="11" s="1"/>
  <c r="AI259" i="11" s="1"/>
  <c r="AJ259" i="11" s="1"/>
  <c r="AK259" i="11" s="1"/>
  <c r="AL259" i="11" s="1"/>
  <c r="AV259" i="11" s="1"/>
  <c r="X54" i="11"/>
  <c r="Y139" i="11"/>
  <c r="X55" i="11"/>
  <c r="X22" i="11"/>
  <c r="X24" i="11"/>
  <c r="Y24" i="11" s="1"/>
  <c r="Z24" i="11" s="1"/>
  <c r="AA24" i="11" s="1"/>
  <c r="AB24" i="11" s="1"/>
  <c r="AC24" i="11" s="1"/>
  <c r="AD24" i="11" s="1"/>
  <c r="AE24" i="11" s="1"/>
  <c r="AF24" i="11" s="1"/>
  <c r="AG24" i="11" s="1"/>
  <c r="AH24" i="11" s="1"/>
  <c r="AI24" i="11" s="1"/>
  <c r="AJ24" i="11" s="1"/>
  <c r="AK24" i="11" s="1"/>
  <c r="AL24" i="11" s="1"/>
  <c r="AT24" i="11" s="1"/>
  <c r="X253" i="11"/>
  <c r="X11" i="11"/>
  <c r="X13" i="11"/>
  <c r="X23" i="11"/>
  <c r="X34" i="11"/>
  <c r="X269" i="11"/>
  <c r="X129" i="11"/>
  <c r="X83" i="11"/>
  <c r="Y83" i="11" s="1"/>
  <c r="Z83" i="11" s="1"/>
  <c r="AA83" i="11" s="1"/>
  <c r="AB83" i="11" s="1"/>
  <c r="AC83" i="11" s="1"/>
  <c r="AD83" i="11" s="1"/>
  <c r="AE83" i="11" s="1"/>
  <c r="AF83" i="11" s="1"/>
  <c r="AG83" i="11" s="1"/>
  <c r="AH83" i="11" s="1"/>
  <c r="AI83" i="11" s="1"/>
  <c r="AJ83" i="11" s="1"/>
  <c r="AK83" i="11" s="1"/>
  <c r="AL83" i="11" s="1"/>
  <c r="X122" i="11"/>
  <c r="X27" i="11"/>
  <c r="X238" i="11"/>
  <c r="X244" i="11"/>
  <c r="X262" i="11"/>
  <c r="X125" i="11"/>
  <c r="X242" i="11"/>
  <c r="X240" i="11"/>
  <c r="X212" i="11"/>
  <c r="X252" i="11"/>
  <c r="X266" i="11"/>
  <c r="X268" i="11"/>
  <c r="X258" i="11"/>
  <c r="X254" i="11"/>
  <c r="X133" i="11"/>
  <c r="X235" i="11"/>
  <c r="X67" i="11"/>
  <c r="X234" i="11"/>
  <c r="X264" i="11"/>
  <c r="X205" i="11"/>
  <c r="X230" i="11"/>
  <c r="BE130" i="11"/>
  <c r="AY130" i="11"/>
  <c r="AV83" i="11" l="1"/>
  <c r="AX24" i="11"/>
  <c r="AQ83" i="11"/>
  <c r="AQ24" i="11"/>
  <c r="AY259" i="11"/>
  <c r="AZ83" i="11"/>
  <c r="BC24" i="11"/>
  <c r="AM259" i="11"/>
  <c r="BH24" i="11"/>
  <c r="BF83" i="11"/>
  <c r="BC83" i="11"/>
  <c r="BG83" i="11"/>
  <c r="AM83" i="11"/>
  <c r="AP83" i="11"/>
  <c r="BH83" i="11"/>
  <c r="AT83" i="11"/>
  <c r="AW24" i="11"/>
  <c r="AN24" i="11"/>
  <c r="BE259" i="11"/>
  <c r="BB83" i="11"/>
  <c r="AU83" i="11"/>
  <c r="AX83" i="11"/>
  <c r="BE83" i="11"/>
  <c r="AS24" i="11"/>
  <c r="BB24" i="11"/>
  <c r="BA24" i="11"/>
  <c r="AP259" i="11"/>
  <c r="AP24" i="11"/>
  <c r="AO24" i="11"/>
  <c r="BE24" i="11"/>
  <c r="AY24" i="11"/>
  <c r="AX259" i="11"/>
  <c r="BB259" i="11"/>
  <c r="AR24" i="11"/>
  <c r="AV24" i="11"/>
  <c r="BF24" i="11"/>
  <c r="AU24" i="11"/>
  <c r="AZ24" i="11"/>
  <c r="AU259" i="11"/>
  <c r="AQ259" i="11"/>
  <c r="Y269" i="11"/>
  <c r="Y34" i="11"/>
  <c r="Y23" i="11"/>
  <c r="Y253" i="11"/>
  <c r="Y22" i="11"/>
  <c r="Y55" i="11"/>
  <c r="AR259" i="11"/>
  <c r="AS259" i="11"/>
  <c r="Y38" i="11"/>
  <c r="Y12" i="11"/>
  <c r="AN83" i="11"/>
  <c r="AY83" i="11"/>
  <c r="AO83" i="11"/>
  <c r="AS83" i="11"/>
  <c r="BD83" i="11"/>
  <c r="Y13" i="11"/>
  <c r="Y11" i="11"/>
  <c r="AM24" i="11"/>
  <c r="BG24" i="11"/>
  <c r="BD24" i="11"/>
  <c r="Z139" i="11"/>
  <c r="Y54" i="11"/>
  <c r="BC259" i="11"/>
  <c r="AZ259" i="11"/>
  <c r="AN259" i="11"/>
  <c r="BD259" i="11"/>
  <c r="BH259" i="11"/>
  <c r="AW259" i="11"/>
  <c r="Y82" i="11"/>
  <c r="Y129" i="11"/>
  <c r="Z129" i="11" s="1"/>
  <c r="AA129" i="11" s="1"/>
  <c r="AB129" i="11" s="1"/>
  <c r="AC129" i="11" s="1"/>
  <c r="AD129" i="11" s="1"/>
  <c r="AE129" i="11" s="1"/>
  <c r="AF129" i="11" s="1"/>
  <c r="AG129" i="11" s="1"/>
  <c r="AH129" i="11" s="1"/>
  <c r="AI129" i="11" s="1"/>
  <c r="AJ129" i="11" s="1"/>
  <c r="AK129" i="11" s="1"/>
  <c r="AL129" i="11" s="1"/>
  <c r="AN129" i="11" s="1"/>
  <c r="Y41" i="11"/>
  <c r="Y124" i="11"/>
  <c r="Y31" i="11"/>
  <c r="AO259" i="11"/>
  <c r="BA259" i="11"/>
  <c r="BF259" i="11"/>
  <c r="AT259" i="11"/>
  <c r="BG259" i="11"/>
  <c r="Z65" i="11"/>
  <c r="Y213" i="11"/>
  <c r="Y123" i="11"/>
  <c r="Y230" i="11"/>
  <c r="Y67" i="11"/>
  <c r="Z67" i="11" s="1"/>
  <c r="AA67" i="11" s="1"/>
  <c r="AB67" i="11" s="1"/>
  <c r="AC67" i="11" s="1"/>
  <c r="AD67" i="11" s="1"/>
  <c r="AE67" i="11" s="1"/>
  <c r="AF67" i="11" s="1"/>
  <c r="AG67" i="11" s="1"/>
  <c r="AH67" i="11" s="1"/>
  <c r="AI67" i="11" s="1"/>
  <c r="AJ67" i="11" s="1"/>
  <c r="AK67" i="11" s="1"/>
  <c r="AL67" i="11" s="1"/>
  <c r="Y258" i="11"/>
  <c r="Y252" i="11"/>
  <c r="Y212" i="11"/>
  <c r="Y238" i="11"/>
  <c r="BA83" i="11"/>
  <c r="AW83" i="11"/>
  <c r="AR83" i="11"/>
  <c r="Y266" i="11"/>
  <c r="Z266" i="11" s="1"/>
  <c r="AA266" i="11" s="1"/>
  <c r="AB266" i="11" s="1"/>
  <c r="AC266" i="11" s="1"/>
  <c r="AD266" i="11" s="1"/>
  <c r="AE266" i="11" s="1"/>
  <c r="AF266" i="11" s="1"/>
  <c r="AG266" i="11" s="1"/>
  <c r="AH266" i="11" s="1"/>
  <c r="AI266" i="11" s="1"/>
  <c r="AJ266" i="11" s="1"/>
  <c r="AK266" i="11" s="1"/>
  <c r="AL266" i="11" s="1"/>
  <c r="AW266" i="11" s="1"/>
  <c r="Y240" i="11"/>
  <c r="Y264" i="11"/>
  <c r="Y235" i="11"/>
  <c r="Y133" i="11"/>
  <c r="Y242" i="11"/>
  <c r="Y125" i="11"/>
  <c r="Y262" i="11"/>
  <c r="Y27" i="11"/>
  <c r="Y205" i="11"/>
  <c r="Y234" i="11"/>
  <c r="Y254" i="11"/>
  <c r="Y268" i="11"/>
  <c r="Y244" i="11"/>
  <c r="Y122" i="11"/>
  <c r="AY67" i="11" l="1"/>
  <c r="AT266" i="11"/>
  <c r="AP266" i="11"/>
  <c r="AR266" i="11"/>
  <c r="AV266" i="11"/>
  <c r="BE266" i="11"/>
  <c r="AT129" i="11"/>
  <c r="BC266" i="11"/>
  <c r="BD67" i="11"/>
  <c r="AO129" i="11"/>
  <c r="AU67" i="11"/>
  <c r="BE129" i="11"/>
  <c r="AT67" i="11"/>
  <c r="BF129" i="11"/>
  <c r="Z41" i="11"/>
  <c r="BG129" i="11"/>
  <c r="AW129" i="11"/>
  <c r="AR129" i="11"/>
  <c r="AV129" i="11"/>
  <c r="AQ129" i="11"/>
  <c r="Z82" i="11"/>
  <c r="Z54" i="11"/>
  <c r="Z13" i="11"/>
  <c r="Z55" i="11"/>
  <c r="Z253" i="11"/>
  <c r="BG266" i="11"/>
  <c r="BA266" i="11"/>
  <c r="BD266" i="11"/>
  <c r="BD129" i="11"/>
  <c r="BC129" i="11"/>
  <c r="BA129" i="11"/>
  <c r="BB129" i="11"/>
  <c r="Z38" i="11"/>
  <c r="Z23" i="11"/>
  <c r="Z124" i="11"/>
  <c r="AA124" i="11" s="1"/>
  <c r="AB124" i="11" s="1"/>
  <c r="AC124" i="11" s="1"/>
  <c r="AD124" i="11" s="1"/>
  <c r="AE124" i="11" s="1"/>
  <c r="AF124" i="11" s="1"/>
  <c r="AG124" i="11" s="1"/>
  <c r="AH124" i="11" s="1"/>
  <c r="AI124" i="11" s="1"/>
  <c r="AJ124" i="11" s="1"/>
  <c r="AK124" i="11" s="1"/>
  <c r="AL124" i="11" s="1"/>
  <c r="AX129" i="11"/>
  <c r="BH129" i="11"/>
  <c r="Z22" i="11"/>
  <c r="Z34" i="11"/>
  <c r="AX266" i="11"/>
  <c r="AZ266" i="11"/>
  <c r="AY266" i="11"/>
  <c r="Z123" i="11"/>
  <c r="Z213" i="11"/>
  <c r="AA65" i="11"/>
  <c r="Z31" i="11"/>
  <c r="AZ129" i="11"/>
  <c r="AU129" i="11"/>
  <c r="AS129" i="11"/>
  <c r="AM129" i="11"/>
  <c r="AY129" i="11"/>
  <c r="AA139" i="11"/>
  <c r="Z11" i="11"/>
  <c r="Z12" i="11"/>
  <c r="Z269" i="11"/>
  <c r="AP129" i="11"/>
  <c r="Z268" i="11"/>
  <c r="AA268" i="11" s="1"/>
  <c r="AB268" i="11" s="1"/>
  <c r="AC268" i="11" s="1"/>
  <c r="AD268" i="11" s="1"/>
  <c r="AE268" i="11" s="1"/>
  <c r="AF268" i="11" s="1"/>
  <c r="AG268" i="11" s="1"/>
  <c r="AH268" i="11" s="1"/>
  <c r="AI268" i="11" s="1"/>
  <c r="AJ268" i="11" s="1"/>
  <c r="AK268" i="11" s="1"/>
  <c r="AL268" i="11" s="1"/>
  <c r="Z240" i="11"/>
  <c r="AA240" i="11" s="1"/>
  <c r="AB240" i="11" s="1"/>
  <c r="AC240" i="11" s="1"/>
  <c r="AD240" i="11" s="1"/>
  <c r="AE240" i="11" s="1"/>
  <c r="AF240" i="11" s="1"/>
  <c r="AG240" i="11" s="1"/>
  <c r="AH240" i="11" s="1"/>
  <c r="AI240" i="11" s="1"/>
  <c r="AJ240" i="11" s="1"/>
  <c r="AK240" i="11" s="1"/>
  <c r="AL240" i="11" s="1"/>
  <c r="Z122" i="11"/>
  <c r="AA122" i="11" s="1"/>
  <c r="AB122" i="11" s="1"/>
  <c r="AC122" i="11" s="1"/>
  <c r="AD122" i="11" s="1"/>
  <c r="AE122" i="11" s="1"/>
  <c r="AF122" i="11" s="1"/>
  <c r="AG122" i="11" s="1"/>
  <c r="AH122" i="11" s="1"/>
  <c r="AI122" i="11" s="1"/>
  <c r="AJ122" i="11" s="1"/>
  <c r="AK122" i="11" s="1"/>
  <c r="AL122" i="11" s="1"/>
  <c r="Z27" i="11"/>
  <c r="AA27" i="11" s="1"/>
  <c r="AB27" i="11" s="1"/>
  <c r="AC27" i="11" s="1"/>
  <c r="AD27" i="11" s="1"/>
  <c r="AE27" i="11" s="1"/>
  <c r="AF27" i="11" s="1"/>
  <c r="AG27" i="11" s="1"/>
  <c r="AH27" i="11" s="1"/>
  <c r="AI27" i="11" s="1"/>
  <c r="AJ27" i="11" s="1"/>
  <c r="AK27" i="11" s="1"/>
  <c r="AL27" i="11" s="1"/>
  <c r="Z258" i="11"/>
  <c r="Z230" i="11"/>
  <c r="Z242" i="11"/>
  <c r="AA242" i="11" s="1"/>
  <c r="AB242" i="11" s="1"/>
  <c r="AC242" i="11" s="1"/>
  <c r="AD242" i="11" s="1"/>
  <c r="AE242" i="11" s="1"/>
  <c r="AF242" i="11" s="1"/>
  <c r="AG242" i="11" s="1"/>
  <c r="AH242" i="11" s="1"/>
  <c r="AI242" i="11" s="1"/>
  <c r="AJ242" i="11" s="1"/>
  <c r="AK242" i="11" s="1"/>
  <c r="AL242" i="11" s="1"/>
  <c r="AZ242" i="11" s="1"/>
  <c r="Z133" i="11"/>
  <c r="AA133" i="11" s="1"/>
  <c r="AB133" i="11" s="1"/>
  <c r="AC133" i="11" s="1"/>
  <c r="AD133" i="11" s="1"/>
  <c r="AE133" i="11" s="1"/>
  <c r="AF133" i="11" s="1"/>
  <c r="AG133" i="11" s="1"/>
  <c r="AH133" i="11" s="1"/>
  <c r="AI133" i="11" s="1"/>
  <c r="AJ133" i="11" s="1"/>
  <c r="AK133" i="11" s="1"/>
  <c r="AL133" i="11" s="1"/>
  <c r="Z254" i="11"/>
  <c r="AA254" i="11" s="1"/>
  <c r="AB254" i="11" s="1"/>
  <c r="AC254" i="11" s="1"/>
  <c r="AD254" i="11" s="1"/>
  <c r="AE254" i="11" s="1"/>
  <c r="AF254" i="11" s="1"/>
  <c r="AG254" i="11" s="1"/>
  <c r="AH254" i="11" s="1"/>
  <c r="AI254" i="11" s="1"/>
  <c r="AJ254" i="11" s="1"/>
  <c r="AK254" i="11" s="1"/>
  <c r="AL254" i="11" s="1"/>
  <c r="BG254" i="11" s="1"/>
  <c r="Z234" i="11"/>
  <c r="Z262" i="11"/>
  <c r="Z235" i="11"/>
  <c r="AA235" i="11" s="1"/>
  <c r="AB235" i="11" s="1"/>
  <c r="AC235" i="11" s="1"/>
  <c r="AD235" i="11" s="1"/>
  <c r="AE235" i="11" s="1"/>
  <c r="AF235" i="11" s="1"/>
  <c r="AG235" i="11" s="1"/>
  <c r="AH235" i="11" s="1"/>
  <c r="AI235" i="11" s="1"/>
  <c r="AJ235" i="11" s="1"/>
  <c r="AK235" i="11" s="1"/>
  <c r="AL235" i="11" s="1"/>
  <c r="BE235" i="11" s="1"/>
  <c r="AS266" i="11"/>
  <c r="AN266" i="11"/>
  <c r="BH266" i="11"/>
  <c r="Z238" i="11"/>
  <c r="Z252" i="11"/>
  <c r="AS67" i="11"/>
  <c r="AO67" i="11"/>
  <c r="AN67" i="11"/>
  <c r="AV67" i="11"/>
  <c r="BF67" i="11"/>
  <c r="AM67" i="11"/>
  <c r="BC67" i="11"/>
  <c r="AX67" i="11"/>
  <c r="BA67" i="11"/>
  <c r="AP67" i="11"/>
  <c r="BG67" i="11"/>
  <c r="AW67" i="11"/>
  <c r="BE67" i="11"/>
  <c r="AZ67" i="11"/>
  <c r="BH67" i="11"/>
  <c r="AR67" i="11"/>
  <c r="AQ67" i="11"/>
  <c r="BB67" i="11"/>
  <c r="Z205" i="11"/>
  <c r="AA205" i="11" s="1"/>
  <c r="AB205" i="11" s="1"/>
  <c r="AC205" i="11" s="1"/>
  <c r="AD205" i="11" s="1"/>
  <c r="AE205" i="11" s="1"/>
  <c r="AF205" i="11" s="1"/>
  <c r="AG205" i="11" s="1"/>
  <c r="AH205" i="11" s="1"/>
  <c r="AI205" i="11" s="1"/>
  <c r="AJ205" i="11" s="1"/>
  <c r="AK205" i="11" s="1"/>
  <c r="AL205" i="11" s="1"/>
  <c r="Z244" i="11"/>
  <c r="AA244" i="11" s="1"/>
  <c r="AB244" i="11" s="1"/>
  <c r="AC244" i="11" s="1"/>
  <c r="AD244" i="11" s="1"/>
  <c r="AE244" i="11" s="1"/>
  <c r="AF244" i="11" s="1"/>
  <c r="AG244" i="11" s="1"/>
  <c r="AH244" i="11" s="1"/>
  <c r="AI244" i="11" s="1"/>
  <c r="AJ244" i="11" s="1"/>
  <c r="AK244" i="11" s="1"/>
  <c r="AL244" i="11" s="1"/>
  <c r="Z125" i="11"/>
  <c r="AA125" i="11" s="1"/>
  <c r="AB125" i="11" s="1"/>
  <c r="AC125" i="11" s="1"/>
  <c r="AD125" i="11" s="1"/>
  <c r="AE125" i="11" s="1"/>
  <c r="AF125" i="11" s="1"/>
  <c r="AG125" i="11" s="1"/>
  <c r="AH125" i="11" s="1"/>
  <c r="AI125" i="11" s="1"/>
  <c r="AJ125" i="11" s="1"/>
  <c r="AK125" i="11" s="1"/>
  <c r="AL125" i="11" s="1"/>
  <c r="Z264" i="11"/>
  <c r="AU266" i="11"/>
  <c r="AM266" i="11"/>
  <c r="BF266" i="11"/>
  <c r="AO266" i="11"/>
  <c r="AQ266" i="11"/>
  <c r="BB266" i="11"/>
  <c r="Z212" i="11"/>
  <c r="AA212" i="11" s="1"/>
  <c r="AB212" i="11" s="1"/>
  <c r="AC212" i="11" s="1"/>
  <c r="AD212" i="11" s="1"/>
  <c r="AE212" i="11" s="1"/>
  <c r="AF212" i="11" s="1"/>
  <c r="AG212" i="11" s="1"/>
  <c r="AH212" i="11" s="1"/>
  <c r="AI212" i="11" s="1"/>
  <c r="AJ212" i="11" s="1"/>
  <c r="AK212" i="11" s="1"/>
  <c r="AL212" i="11" s="1"/>
  <c r="AX212" i="11" l="1"/>
  <c r="AU133" i="11"/>
  <c r="BE27" i="11"/>
  <c r="AW122" i="11"/>
  <c r="AR268" i="11"/>
  <c r="BG27" i="11"/>
  <c r="BG205" i="11"/>
  <c r="AO27" i="11"/>
  <c r="AT268" i="11"/>
  <c r="BH268" i="11"/>
  <c r="AZ268" i="11"/>
  <c r="BD268" i="11"/>
  <c r="BE124" i="11"/>
  <c r="AX235" i="11"/>
  <c r="AO122" i="11"/>
  <c r="AA12" i="11"/>
  <c r="AA31" i="11"/>
  <c r="AB65" i="11"/>
  <c r="AA213" i="11"/>
  <c r="AS124" i="11"/>
  <c r="BC124" i="11"/>
  <c r="AQ124" i="11"/>
  <c r="BF124" i="11"/>
  <c r="AT124" i="11"/>
  <c r="AW124" i="11"/>
  <c r="AY124" i="11"/>
  <c r="AN124" i="11"/>
  <c r="AP124" i="11"/>
  <c r="AZ124" i="11"/>
  <c r="BB124" i="11"/>
  <c r="AM124" i="11"/>
  <c r="AU124" i="11"/>
  <c r="AA54" i="11"/>
  <c r="AB54" i="11" s="1"/>
  <c r="AC54" i="11" s="1"/>
  <c r="AD54" i="11" s="1"/>
  <c r="AE54" i="11" s="1"/>
  <c r="AF54" i="11" s="1"/>
  <c r="AG54" i="11" s="1"/>
  <c r="AH54" i="11" s="1"/>
  <c r="AI54" i="11" s="1"/>
  <c r="AJ54" i="11" s="1"/>
  <c r="AK54" i="11" s="1"/>
  <c r="AL54" i="11" s="1"/>
  <c r="BD124" i="11"/>
  <c r="AV235" i="11"/>
  <c r="AN242" i="11"/>
  <c r="BA122" i="11"/>
  <c r="AN268" i="11"/>
  <c r="AX124" i="11"/>
  <c r="AA11" i="11"/>
  <c r="BA124" i="11"/>
  <c r="AA55" i="11"/>
  <c r="AA13" i="11"/>
  <c r="AB139" i="11"/>
  <c r="AA123" i="11"/>
  <c r="AB123" i="11" s="1"/>
  <c r="AC123" i="11" s="1"/>
  <c r="AD123" i="11" s="1"/>
  <c r="AE123" i="11" s="1"/>
  <c r="AF123" i="11" s="1"/>
  <c r="AG123" i="11" s="1"/>
  <c r="AH123" i="11" s="1"/>
  <c r="AI123" i="11" s="1"/>
  <c r="AJ123" i="11" s="1"/>
  <c r="AK123" i="11" s="1"/>
  <c r="AL123" i="11" s="1"/>
  <c r="AA22" i="11"/>
  <c r="AV124" i="11"/>
  <c r="AA23" i="11"/>
  <c r="AB23" i="11" s="1"/>
  <c r="AC23" i="11" s="1"/>
  <c r="AD23" i="11" s="1"/>
  <c r="AE23" i="11" s="1"/>
  <c r="AF23" i="11" s="1"/>
  <c r="AG23" i="11" s="1"/>
  <c r="AH23" i="11" s="1"/>
  <c r="AI23" i="11" s="1"/>
  <c r="AJ23" i="11" s="1"/>
  <c r="AK23" i="11" s="1"/>
  <c r="AL23" i="11" s="1"/>
  <c r="AM23" i="11" s="1"/>
  <c r="AA38" i="11"/>
  <c r="AB38" i="11" s="1"/>
  <c r="AC38" i="11" s="1"/>
  <c r="AD38" i="11" s="1"/>
  <c r="AE38" i="11" s="1"/>
  <c r="AF38" i="11" s="1"/>
  <c r="AG38" i="11" s="1"/>
  <c r="AH38" i="11" s="1"/>
  <c r="AI38" i="11" s="1"/>
  <c r="AJ38" i="11" s="1"/>
  <c r="AK38" i="11" s="1"/>
  <c r="AL38" i="11" s="1"/>
  <c r="AA253" i="11"/>
  <c r="AA41" i="11"/>
  <c r="AQ212" i="11"/>
  <c r="AM235" i="11"/>
  <c r="AO133" i="11"/>
  <c r="BE122" i="11"/>
  <c r="AR240" i="11"/>
  <c r="AA269" i="11"/>
  <c r="AB269" i="11" s="1"/>
  <c r="AC269" i="11" s="1"/>
  <c r="AD269" i="11" s="1"/>
  <c r="AE269" i="11" s="1"/>
  <c r="AF269" i="11" s="1"/>
  <c r="AG269" i="11" s="1"/>
  <c r="AH269" i="11" s="1"/>
  <c r="AI269" i="11" s="1"/>
  <c r="AJ269" i="11" s="1"/>
  <c r="AK269" i="11" s="1"/>
  <c r="AL269" i="11" s="1"/>
  <c r="AR124" i="11"/>
  <c r="AA34" i="11"/>
  <c r="BH124" i="11"/>
  <c r="BG124" i="11"/>
  <c r="AA82" i="11"/>
  <c r="AO124" i="11"/>
  <c r="AR125" i="11"/>
  <c r="BG125" i="11"/>
  <c r="AM125" i="11"/>
  <c r="AP125" i="11"/>
  <c r="BC125" i="11"/>
  <c r="BH125" i="11"/>
  <c r="AZ125" i="11"/>
  <c r="BA125" i="11"/>
  <c r="AX125" i="11"/>
  <c r="AW125" i="11"/>
  <c r="BB125" i="11"/>
  <c r="AQ125" i="11"/>
  <c r="AV125" i="11"/>
  <c r="AN125" i="11"/>
  <c r="AT125" i="11"/>
  <c r="AU125" i="11"/>
  <c r="BE125" i="11"/>
  <c r="AS125" i="11"/>
  <c r="AM205" i="11"/>
  <c r="AN205" i="11"/>
  <c r="BD205" i="11"/>
  <c r="AT205" i="11"/>
  <c r="AV205" i="11"/>
  <c r="AZ205" i="11"/>
  <c r="AY205" i="11"/>
  <c r="BH205" i="11"/>
  <c r="BC205" i="11"/>
  <c r="AU205" i="11"/>
  <c r="AR205" i="11"/>
  <c r="AW205" i="11"/>
  <c r="AQ205" i="11"/>
  <c r="AX205" i="11"/>
  <c r="AS205" i="11"/>
  <c r="BF125" i="11"/>
  <c r="AR254" i="11"/>
  <c r="AO205" i="11"/>
  <c r="BE205" i="11"/>
  <c r="AW235" i="11"/>
  <c r="AA234" i="11"/>
  <c r="AB234" i="11" s="1"/>
  <c r="AC234" i="11" s="1"/>
  <c r="AD234" i="11" s="1"/>
  <c r="AE234" i="11" s="1"/>
  <c r="AF234" i="11" s="1"/>
  <c r="AG234" i="11" s="1"/>
  <c r="AH234" i="11" s="1"/>
  <c r="AI234" i="11" s="1"/>
  <c r="AJ234" i="11" s="1"/>
  <c r="AK234" i="11" s="1"/>
  <c r="AL234" i="11" s="1"/>
  <c r="AA230" i="11"/>
  <c r="AB230" i="11" s="1"/>
  <c r="AC230" i="11" s="1"/>
  <c r="AD230" i="11" s="1"/>
  <c r="AE230" i="11" s="1"/>
  <c r="AF230" i="11" s="1"/>
  <c r="AG230" i="11" s="1"/>
  <c r="AH230" i="11" s="1"/>
  <c r="AI230" i="11" s="1"/>
  <c r="AJ230" i="11" s="1"/>
  <c r="AK230" i="11" s="1"/>
  <c r="AL230" i="11" s="1"/>
  <c r="AN230" i="11" s="1"/>
  <c r="BB27" i="11"/>
  <c r="BA27" i="11"/>
  <c r="AS27" i="11"/>
  <c r="BF27" i="11"/>
  <c r="BD27" i="11"/>
  <c r="BH27" i="11"/>
  <c r="AT27" i="11"/>
  <c r="AR27" i="11"/>
  <c r="AN27" i="11"/>
  <c r="AZ27" i="11"/>
  <c r="AM27" i="11"/>
  <c r="AW27" i="11"/>
  <c r="AY27" i="11"/>
  <c r="AQ27" i="11"/>
  <c r="BC27" i="11"/>
  <c r="AP27" i="11"/>
  <c r="AU27" i="11"/>
  <c r="AV27" i="11"/>
  <c r="AX27" i="11"/>
  <c r="AX268" i="11"/>
  <c r="BA268" i="11"/>
  <c r="AP268" i="11"/>
  <c r="BC268" i="11"/>
  <c r="AO268" i="11"/>
  <c r="BB268" i="11"/>
  <c r="BF268" i="11"/>
  <c r="BE268" i="11"/>
  <c r="AY268" i="11"/>
  <c r="AS268" i="11"/>
  <c r="AQ268" i="11"/>
  <c r="BG268" i="11"/>
  <c r="AM268" i="11"/>
  <c r="AV268" i="11"/>
  <c r="AW268" i="11"/>
  <c r="AU268" i="11"/>
  <c r="BD125" i="11"/>
  <c r="AP244" i="11"/>
  <c r="BE244" i="11"/>
  <c r="BB244" i="11"/>
  <c r="AS244" i="11"/>
  <c r="AO244" i="11"/>
  <c r="BA244" i="11"/>
  <c r="AU244" i="11"/>
  <c r="AT244" i="11"/>
  <c r="BC244" i="11"/>
  <c r="BG244" i="11"/>
  <c r="BD244" i="11"/>
  <c r="AX244" i="11"/>
  <c r="AM244" i="11"/>
  <c r="AY244" i="11"/>
  <c r="BF244" i="11"/>
  <c r="AN244" i="11"/>
  <c r="AV244" i="11"/>
  <c r="AW244" i="11"/>
  <c r="AQ244" i="11"/>
  <c r="AZ244" i="11"/>
  <c r="AS242" i="11"/>
  <c r="AY242" i="11"/>
  <c r="AX242" i="11"/>
  <c r="AT242" i="11"/>
  <c r="AU242" i="11"/>
  <c r="BB242" i="11"/>
  <c r="BG242" i="11"/>
  <c r="BE242" i="11"/>
  <c r="AO242" i="11"/>
  <c r="BF242" i="11"/>
  <c r="BA242" i="11"/>
  <c r="AW242" i="11"/>
  <c r="AQ242" i="11"/>
  <c r="AP242" i="11"/>
  <c r="BD242" i="11"/>
  <c r="BH242" i="11"/>
  <c r="BC242" i="11"/>
  <c r="BB212" i="11"/>
  <c r="BF212" i="11"/>
  <c r="AZ212" i="11"/>
  <c r="AV212" i="11"/>
  <c r="AP212" i="11"/>
  <c r="AN212" i="11"/>
  <c r="AT212" i="11"/>
  <c r="BH212" i="11"/>
  <c r="AY212" i="11"/>
  <c r="AO212" i="11"/>
  <c r="AS212" i="11"/>
  <c r="BG212" i="11"/>
  <c r="AM212" i="11"/>
  <c r="BD212" i="11"/>
  <c r="AW212" i="11"/>
  <c r="BA212" i="11"/>
  <c r="AU212" i="11"/>
  <c r="AR212" i="11"/>
  <c r="BE212" i="11"/>
  <c r="BC212" i="11"/>
  <c r="AA264" i="11"/>
  <c r="AB264" i="11" s="1"/>
  <c r="AC264" i="11" s="1"/>
  <c r="AD264" i="11" s="1"/>
  <c r="AE264" i="11" s="1"/>
  <c r="AF264" i="11" s="1"/>
  <c r="AG264" i="11" s="1"/>
  <c r="AH264" i="11" s="1"/>
  <c r="AI264" i="11" s="1"/>
  <c r="AJ264" i="11" s="1"/>
  <c r="AK264" i="11" s="1"/>
  <c r="AL264" i="11" s="1"/>
  <c r="AN264" i="11" s="1"/>
  <c r="AO125" i="11"/>
  <c r="AR244" i="11"/>
  <c r="BF205" i="11"/>
  <c r="AP205" i="11"/>
  <c r="AR235" i="11"/>
  <c r="AM133" i="11"/>
  <c r="AZ133" i="11"/>
  <c r="BE133" i="11"/>
  <c r="BH133" i="11"/>
  <c r="AR133" i="11"/>
  <c r="AX133" i="11"/>
  <c r="AS133" i="11"/>
  <c r="AN133" i="11"/>
  <c r="BD133" i="11"/>
  <c r="BB133" i="11"/>
  <c r="BF133" i="11"/>
  <c r="BA133" i="11"/>
  <c r="AT133" i="11"/>
  <c r="AW133" i="11"/>
  <c r="AV133" i="11"/>
  <c r="BG133" i="11"/>
  <c r="BC133" i="11"/>
  <c r="AQ133" i="11"/>
  <c r="AY133" i="11"/>
  <c r="AP133" i="11"/>
  <c r="AM242" i="11"/>
  <c r="AP122" i="11"/>
  <c r="AY122" i="11"/>
  <c r="AV122" i="11"/>
  <c r="AS122" i="11"/>
  <c r="BC122" i="11"/>
  <c r="AQ122" i="11"/>
  <c r="AX122" i="11"/>
  <c r="BB122" i="11"/>
  <c r="AR122" i="11"/>
  <c r="BH122" i="11"/>
  <c r="BG122" i="11"/>
  <c r="AZ122" i="11"/>
  <c r="AU122" i="11"/>
  <c r="AT122" i="11"/>
  <c r="BF122" i="11"/>
  <c r="AN122" i="11"/>
  <c r="AM122" i="11"/>
  <c r="BD122" i="11"/>
  <c r="BH244" i="11"/>
  <c r="AA252" i="11"/>
  <c r="AB252" i="11" s="1"/>
  <c r="AC252" i="11" s="1"/>
  <c r="AD252" i="11" s="1"/>
  <c r="AE252" i="11" s="1"/>
  <c r="AF252" i="11" s="1"/>
  <c r="AG252" i="11" s="1"/>
  <c r="AH252" i="11" s="1"/>
  <c r="AI252" i="11" s="1"/>
  <c r="AJ252" i="11" s="1"/>
  <c r="AK252" i="11" s="1"/>
  <c r="AL252" i="11" s="1"/>
  <c r="AZ252" i="11" s="1"/>
  <c r="AX254" i="11"/>
  <c r="AZ254" i="11"/>
  <c r="BD254" i="11"/>
  <c r="AY254" i="11"/>
  <c r="BC254" i="11"/>
  <c r="AW254" i="11"/>
  <c r="BH254" i="11"/>
  <c r="AP254" i="11"/>
  <c r="AU254" i="11"/>
  <c r="AO254" i="11"/>
  <c r="BE254" i="11"/>
  <c r="BB254" i="11"/>
  <c r="BF254" i="11"/>
  <c r="AT254" i="11"/>
  <c r="AS254" i="11"/>
  <c r="AN254" i="11"/>
  <c r="AQ254" i="11"/>
  <c r="BA254" i="11"/>
  <c r="AM254" i="11"/>
  <c r="AV254" i="11"/>
  <c r="AA258" i="11"/>
  <c r="AB258" i="11" s="1"/>
  <c r="AC258" i="11" s="1"/>
  <c r="AD258" i="11" s="1"/>
  <c r="AE258" i="11" s="1"/>
  <c r="AF258" i="11" s="1"/>
  <c r="AG258" i="11" s="1"/>
  <c r="AH258" i="11" s="1"/>
  <c r="AI258" i="11" s="1"/>
  <c r="AJ258" i="11" s="1"/>
  <c r="AK258" i="11" s="1"/>
  <c r="AL258" i="11" s="1"/>
  <c r="AY125" i="11"/>
  <c r="BB205" i="11"/>
  <c r="BA205" i="11"/>
  <c r="AA238" i="11"/>
  <c r="AB238" i="11" s="1"/>
  <c r="AC238" i="11" s="1"/>
  <c r="AD238" i="11" s="1"/>
  <c r="AE238" i="11" s="1"/>
  <c r="AF238" i="11" s="1"/>
  <c r="AG238" i="11" s="1"/>
  <c r="AH238" i="11" s="1"/>
  <c r="AI238" i="11" s="1"/>
  <c r="AJ238" i="11" s="1"/>
  <c r="AK238" i="11" s="1"/>
  <c r="AL238" i="11" s="1"/>
  <c r="AR238" i="11" s="1"/>
  <c r="AQ235" i="11"/>
  <c r="BG235" i="11"/>
  <c r="AO235" i="11"/>
  <c r="BF235" i="11"/>
  <c r="AY235" i="11"/>
  <c r="BC235" i="11"/>
  <c r="AU235" i="11"/>
  <c r="BD235" i="11"/>
  <c r="AP235" i="11"/>
  <c r="BA235" i="11"/>
  <c r="AT235" i="11"/>
  <c r="AZ235" i="11"/>
  <c r="AS235" i="11"/>
  <c r="BH235" i="11"/>
  <c r="AN235" i="11"/>
  <c r="BB235" i="11"/>
  <c r="AA262" i="11"/>
  <c r="AB262" i="11" s="1"/>
  <c r="AC262" i="11" s="1"/>
  <c r="AD262" i="11" s="1"/>
  <c r="AE262" i="11" s="1"/>
  <c r="AF262" i="11" s="1"/>
  <c r="AG262" i="11" s="1"/>
  <c r="AH262" i="11" s="1"/>
  <c r="AI262" i="11" s="1"/>
  <c r="AJ262" i="11" s="1"/>
  <c r="AK262" i="11" s="1"/>
  <c r="AL262" i="11" s="1"/>
  <c r="AR242" i="11"/>
  <c r="AP240" i="11"/>
  <c r="AM240" i="11"/>
  <c r="BH240" i="11"/>
  <c r="AS240" i="11"/>
  <c r="BB240" i="11"/>
  <c r="AQ240" i="11"/>
  <c r="AW240" i="11"/>
  <c r="AY240" i="11"/>
  <c r="AX240" i="11"/>
  <c r="AT240" i="11"/>
  <c r="AO240" i="11"/>
  <c r="BG240" i="11"/>
  <c r="AU240" i="11"/>
  <c r="BD240" i="11"/>
  <c r="BF240" i="11"/>
  <c r="BE240" i="11"/>
  <c r="AN240" i="11"/>
  <c r="AV240" i="11"/>
  <c r="BC240" i="11"/>
  <c r="AZ240" i="11"/>
  <c r="BA240" i="11"/>
  <c r="AV242" i="11"/>
  <c r="AX54" i="11" l="1"/>
  <c r="AQ23" i="11"/>
  <c r="BG23" i="11"/>
  <c r="BB269" i="11"/>
  <c r="BA269" i="11"/>
  <c r="BF23" i="11"/>
  <c r="AV269" i="11"/>
  <c r="AT269" i="11"/>
  <c r="AN23" i="11"/>
  <c r="AS23" i="11"/>
  <c r="AW23" i="11"/>
  <c r="AO23" i="11"/>
  <c r="BC23" i="11"/>
  <c r="BD23" i="11"/>
  <c r="AT23" i="11"/>
  <c r="AW123" i="11"/>
  <c r="AM54" i="11"/>
  <c r="AO54" i="11"/>
  <c r="AP54" i="11"/>
  <c r="BA54" i="11"/>
  <c r="BB38" i="11"/>
  <c r="AM38" i="11"/>
  <c r="BH38" i="11"/>
  <c r="AB41" i="11"/>
  <c r="AC41" i="11" s="1"/>
  <c r="AD41" i="11" s="1"/>
  <c r="AE41" i="11" s="1"/>
  <c r="AF41" i="11" s="1"/>
  <c r="AG41" i="11" s="1"/>
  <c r="AH41" i="11" s="1"/>
  <c r="AI41" i="11" s="1"/>
  <c r="AJ41" i="11" s="1"/>
  <c r="AK41" i="11" s="1"/>
  <c r="AL41" i="11" s="1"/>
  <c r="AB253" i="11"/>
  <c r="AC253" i="11" s="1"/>
  <c r="AD253" i="11" s="1"/>
  <c r="AE253" i="11" s="1"/>
  <c r="AF253" i="11" s="1"/>
  <c r="AG253" i="11" s="1"/>
  <c r="AH253" i="11" s="1"/>
  <c r="AI253" i="11" s="1"/>
  <c r="AJ253" i="11" s="1"/>
  <c r="AK253" i="11" s="1"/>
  <c r="AL253" i="11" s="1"/>
  <c r="AU38" i="11"/>
  <c r="AX38" i="11"/>
  <c r="BE38" i="11"/>
  <c r="BD38" i="11"/>
  <c r="AO38" i="11"/>
  <c r="AQ38" i="11"/>
  <c r="AZ38" i="11"/>
  <c r="BF38" i="11"/>
  <c r="AS38" i="11"/>
  <c r="AY38" i="11"/>
  <c r="BG38" i="11"/>
  <c r="AR38" i="11"/>
  <c r="BA38" i="11"/>
  <c r="AW38" i="11"/>
  <c r="AP38" i="11"/>
  <c r="BC123" i="11"/>
  <c r="AQ123" i="11"/>
  <c r="BG123" i="11"/>
  <c r="BF123" i="11"/>
  <c r="AP123" i="11"/>
  <c r="AY123" i="11"/>
  <c r="AT123" i="11"/>
  <c r="BA123" i="11"/>
  <c r="BH123" i="11"/>
  <c r="AO123" i="11"/>
  <c r="AS123" i="11"/>
  <c r="AV123" i="11"/>
  <c r="BE123" i="11"/>
  <c r="AN123" i="11"/>
  <c r="AR123" i="11"/>
  <c r="AX123" i="11"/>
  <c r="AU123" i="11"/>
  <c r="AM123" i="11"/>
  <c r="BB123" i="11"/>
  <c r="AC139" i="11"/>
  <c r="AB213" i="11"/>
  <c r="AC65" i="11"/>
  <c r="AD65" i="11" s="1"/>
  <c r="AE65" i="11" s="1"/>
  <c r="AF65" i="11" s="1"/>
  <c r="AG65" i="11" s="1"/>
  <c r="AH65" i="11" s="1"/>
  <c r="AI65" i="11" s="1"/>
  <c r="AJ65" i="11" s="1"/>
  <c r="AK65" i="11" s="1"/>
  <c r="AL65" i="11" s="1"/>
  <c r="AB31" i="11"/>
  <c r="AB12" i="11"/>
  <c r="AC12" i="11" s="1"/>
  <c r="AD12" i="11" s="1"/>
  <c r="AE12" i="11" s="1"/>
  <c r="AF12" i="11" s="1"/>
  <c r="AG12" i="11" s="1"/>
  <c r="AH12" i="11" s="1"/>
  <c r="AI12" i="11" s="1"/>
  <c r="AJ12" i="11" s="1"/>
  <c r="AK12" i="11" s="1"/>
  <c r="AL12" i="11" s="1"/>
  <c r="BD269" i="11"/>
  <c r="AQ269" i="11"/>
  <c r="AU269" i="11"/>
  <c r="AO269" i="11"/>
  <c r="AS269" i="11"/>
  <c r="AW269" i="11"/>
  <c r="AR269" i="11"/>
  <c r="AN269" i="11"/>
  <c r="AP269" i="11"/>
  <c r="AM269" i="11"/>
  <c r="BE269" i="11"/>
  <c r="AY269" i="11"/>
  <c r="BF269" i="11"/>
  <c r="BC269" i="11"/>
  <c r="BH269" i="11"/>
  <c r="AX269" i="11"/>
  <c r="BC38" i="11"/>
  <c r="AV38" i="11"/>
  <c r="BD123" i="11"/>
  <c r="BB54" i="11"/>
  <c r="BG54" i="11"/>
  <c r="AR54" i="11"/>
  <c r="AV54" i="11"/>
  <c r="BC54" i="11"/>
  <c r="AS54" i="11"/>
  <c r="BF54" i="11"/>
  <c r="BE54" i="11"/>
  <c r="AU54" i="11"/>
  <c r="BD54" i="11"/>
  <c r="AT54" i="11"/>
  <c r="AZ54" i="11"/>
  <c r="AY54" i="11"/>
  <c r="BH54" i="11"/>
  <c r="AQ54" i="11"/>
  <c r="AN54" i="11"/>
  <c r="AW54" i="11"/>
  <c r="AB34" i="11"/>
  <c r="AC34" i="11" s="1"/>
  <c r="AD34" i="11" s="1"/>
  <c r="AE34" i="11" s="1"/>
  <c r="AF34" i="11" s="1"/>
  <c r="AG34" i="11" s="1"/>
  <c r="AH34" i="11" s="1"/>
  <c r="AI34" i="11" s="1"/>
  <c r="AJ34" i="11" s="1"/>
  <c r="AK34" i="11" s="1"/>
  <c r="AL34" i="11" s="1"/>
  <c r="AB55" i="11"/>
  <c r="AC55" i="11" s="1"/>
  <c r="AD55" i="11" s="1"/>
  <c r="AE55" i="11" s="1"/>
  <c r="AF55" i="11" s="1"/>
  <c r="AG55" i="11" s="1"/>
  <c r="AH55" i="11" s="1"/>
  <c r="AI55" i="11" s="1"/>
  <c r="AJ55" i="11" s="1"/>
  <c r="AK55" i="11" s="1"/>
  <c r="AL55" i="11" s="1"/>
  <c r="AV262" i="11"/>
  <c r="AN252" i="11"/>
  <c r="AV234" i="11"/>
  <c r="AB82" i="11"/>
  <c r="AC82" i="11" s="1"/>
  <c r="AD82" i="11" s="1"/>
  <c r="AE82" i="11" s="1"/>
  <c r="AF82" i="11" s="1"/>
  <c r="AG82" i="11" s="1"/>
  <c r="AH82" i="11" s="1"/>
  <c r="AI82" i="11" s="1"/>
  <c r="AJ82" i="11" s="1"/>
  <c r="AK82" i="11" s="1"/>
  <c r="AL82" i="11" s="1"/>
  <c r="BG269" i="11"/>
  <c r="AZ269" i="11"/>
  <c r="AN38" i="11"/>
  <c r="AT38" i="11"/>
  <c r="AP23" i="11"/>
  <c r="AY23" i="11"/>
  <c r="BA23" i="11"/>
  <c r="AR23" i="11"/>
  <c r="BH23" i="11"/>
  <c r="AX23" i="11"/>
  <c r="BE23" i="11"/>
  <c r="AU23" i="11"/>
  <c r="AV23" i="11"/>
  <c r="AZ23" i="11"/>
  <c r="BB23" i="11"/>
  <c r="AB22" i="11"/>
  <c r="AC22" i="11" s="1"/>
  <c r="AD22" i="11" s="1"/>
  <c r="AE22" i="11" s="1"/>
  <c r="AF22" i="11" s="1"/>
  <c r="AG22" i="11" s="1"/>
  <c r="AH22" i="11" s="1"/>
  <c r="AI22" i="11" s="1"/>
  <c r="AJ22" i="11" s="1"/>
  <c r="AK22" i="11" s="1"/>
  <c r="AL22" i="11" s="1"/>
  <c r="AZ123" i="11"/>
  <c r="AB13" i="11"/>
  <c r="AC13" i="11" s="1"/>
  <c r="AD13" i="11" s="1"/>
  <c r="AE13" i="11" s="1"/>
  <c r="AF13" i="11" s="1"/>
  <c r="AG13" i="11" s="1"/>
  <c r="AH13" i="11" s="1"/>
  <c r="AI13" i="11" s="1"/>
  <c r="AJ13" i="11" s="1"/>
  <c r="AK13" i="11" s="1"/>
  <c r="AL13" i="11" s="1"/>
  <c r="BE13" i="11" s="1"/>
  <c r="AB11" i="11"/>
  <c r="AC11" i="11" s="1"/>
  <c r="AD11" i="11" s="1"/>
  <c r="AE11" i="11" s="1"/>
  <c r="AF11" i="11" s="1"/>
  <c r="AG11" i="11" s="1"/>
  <c r="AH11" i="11" s="1"/>
  <c r="AI11" i="11" s="1"/>
  <c r="AJ11" i="11" s="1"/>
  <c r="AK11" i="11" s="1"/>
  <c r="AL11" i="11" s="1"/>
  <c r="AY258" i="11"/>
  <c r="AO258" i="11"/>
  <c r="BF258" i="11"/>
  <c r="AQ258" i="11"/>
  <c r="BB258" i="11"/>
  <c r="BG258" i="11"/>
  <c r="BE258" i="11"/>
  <c r="BA258" i="11"/>
  <c r="AU258" i="11"/>
  <c r="AS258" i="11"/>
  <c r="AZ258" i="11"/>
  <c r="AW258" i="11"/>
  <c r="AT258" i="11"/>
  <c r="AP258" i="11"/>
  <c r="AR258" i="11"/>
  <c r="AN258" i="11"/>
  <c r="AX258" i="11"/>
  <c r="AM258" i="11"/>
  <c r="BC258" i="11"/>
  <c r="AV258" i="11"/>
  <c r="BH258" i="11"/>
  <c r="AR264" i="11"/>
  <c r="AZ238" i="11"/>
  <c r="AP238" i="11"/>
  <c r="AU238" i="11"/>
  <c r="BB238" i="11"/>
  <c r="BD238" i="11"/>
  <c r="AO238" i="11"/>
  <c r="BC238" i="11"/>
  <c r="AQ238" i="11"/>
  <c r="AY238" i="11"/>
  <c r="AW238" i="11"/>
  <c r="AT238" i="11"/>
  <c r="AS238" i="11"/>
  <c r="BA238" i="11"/>
  <c r="AM238" i="11"/>
  <c r="BG238" i="11"/>
  <c r="AN238" i="11"/>
  <c r="BH238" i="11"/>
  <c r="BE238" i="11"/>
  <c r="BF238" i="11"/>
  <c r="AV238" i="11"/>
  <c r="AX238" i="11"/>
  <c r="BC230" i="11"/>
  <c r="AT230" i="11"/>
  <c r="BE230" i="11"/>
  <c r="AU230" i="11"/>
  <c r="AY230" i="11"/>
  <c r="AM230" i="11"/>
  <c r="BH230" i="11"/>
  <c r="AX230" i="11"/>
  <c r="AP230" i="11"/>
  <c r="BA230" i="11"/>
  <c r="AQ230" i="11"/>
  <c r="AO230" i="11"/>
  <c r="BF230" i="11"/>
  <c r="BG230" i="11"/>
  <c r="AS230" i="11"/>
  <c r="AR230" i="11"/>
  <c r="BD230" i="11"/>
  <c r="AZ230" i="11"/>
  <c r="AV230" i="11"/>
  <c r="BB230" i="11"/>
  <c r="AW230" i="11"/>
  <c r="BC252" i="11"/>
  <c r="BB252" i="11"/>
  <c r="BD252" i="11"/>
  <c r="AX252" i="11"/>
  <c r="AY252" i="11"/>
  <c r="AP252" i="11"/>
  <c r="BH252" i="11"/>
  <c r="AM252" i="11"/>
  <c r="AT252" i="11"/>
  <c r="BG252" i="11"/>
  <c r="AW252" i="11"/>
  <c r="BA252" i="11"/>
  <c r="AQ252" i="11"/>
  <c r="AS252" i="11"/>
  <c r="AO252" i="11"/>
  <c r="AU252" i="11"/>
  <c r="AV252" i="11"/>
  <c r="BE252" i="11"/>
  <c r="BF252" i="11"/>
  <c r="AR252" i="11"/>
  <c r="BE264" i="11"/>
  <c r="AP264" i="11"/>
  <c r="BA264" i="11"/>
  <c r="AV264" i="11"/>
  <c r="AY264" i="11"/>
  <c r="AX264" i="11"/>
  <c r="BC264" i="11"/>
  <c r="AQ264" i="11"/>
  <c r="BB264" i="11"/>
  <c r="BD264" i="11"/>
  <c r="BH264" i="11"/>
  <c r="BG264" i="11"/>
  <c r="AS264" i="11"/>
  <c r="AO264" i="11"/>
  <c r="AW264" i="11"/>
  <c r="AM264" i="11"/>
  <c r="AU264" i="11"/>
  <c r="AT264" i="11"/>
  <c r="BF264" i="11"/>
  <c r="BH262" i="11"/>
  <c r="AU262" i="11"/>
  <c r="BB262" i="11"/>
  <c r="AW262" i="11"/>
  <c r="AT262" i="11"/>
  <c r="BE262" i="11"/>
  <c r="AO262" i="11"/>
  <c r="AS262" i="11"/>
  <c r="BA262" i="11"/>
  <c r="AZ262" i="11"/>
  <c r="AM262" i="11"/>
  <c r="BD262" i="11"/>
  <c r="AP262" i="11"/>
  <c r="AQ262" i="11"/>
  <c r="BF262" i="11"/>
  <c r="BG262" i="11"/>
  <c r="BC262" i="11"/>
  <c r="AR262" i="11"/>
  <c r="AN262" i="11"/>
  <c r="AX262" i="11"/>
  <c r="AY262" i="11"/>
  <c r="BD258" i="11"/>
  <c r="AZ264" i="11"/>
  <c r="AM234" i="11"/>
  <c r="AW234" i="11"/>
  <c r="AP234" i="11"/>
  <c r="AZ234" i="11"/>
  <c r="AX234" i="11"/>
  <c r="AO234" i="11"/>
  <c r="BB234" i="11"/>
  <c r="BA234" i="11"/>
  <c r="AS234" i="11"/>
  <c r="BC234" i="11"/>
  <c r="BF234" i="11"/>
  <c r="AT234" i="11"/>
  <c r="BE234" i="11"/>
  <c r="AN234" i="11"/>
  <c r="AU234" i="11"/>
  <c r="BG234" i="11"/>
  <c r="AY234" i="11"/>
  <c r="AR234" i="11"/>
  <c r="BH234" i="11"/>
  <c r="BD234" i="11"/>
  <c r="AQ234" i="11"/>
  <c r="BD12" i="11" l="1"/>
  <c r="AQ12" i="11"/>
  <c r="BG11" i="11"/>
  <c r="AY41" i="11"/>
  <c r="BD41" i="11"/>
  <c r="AZ82" i="11"/>
  <c r="AM82" i="11"/>
  <c r="AM34" i="11"/>
  <c r="AW12" i="11"/>
  <c r="AX12" i="11"/>
  <c r="BD55" i="11"/>
  <c r="AP55" i="11"/>
  <c r="AU11" i="11"/>
  <c r="AU55" i="11"/>
  <c r="AT11" i="11"/>
  <c r="AO82" i="11"/>
  <c r="BF65" i="11"/>
  <c r="AV11" i="11"/>
  <c r="AY22" i="11"/>
  <c r="AQ55" i="11"/>
  <c r="BD13" i="11"/>
  <c r="AT34" i="11"/>
  <c r="BG34" i="11"/>
  <c r="AV34" i="11"/>
  <c r="AZ34" i="11"/>
  <c r="BC34" i="11"/>
  <c r="AX34" i="11"/>
  <c r="AR34" i="11"/>
  <c r="AN34" i="11"/>
  <c r="BE34" i="11"/>
  <c r="AS34" i="11"/>
  <c r="BD34" i="11"/>
  <c r="AQ34" i="11"/>
  <c r="AW34" i="11"/>
  <c r="AU34" i="11"/>
  <c r="BF34" i="11"/>
  <c r="AO34" i="11"/>
  <c r="BH34" i="11"/>
  <c r="BB34" i="11"/>
  <c r="AY34" i="11"/>
  <c r="BA34" i="11"/>
  <c r="BE65" i="11"/>
  <c r="BA65" i="11"/>
  <c r="AV65" i="11"/>
  <c r="AU65" i="11"/>
  <c r="BD65" i="11"/>
  <c r="BG65" i="11"/>
  <c r="AR65" i="11"/>
  <c r="AX65" i="11"/>
  <c r="AY65" i="11"/>
  <c r="BB65" i="11"/>
  <c r="AP65" i="11"/>
  <c r="BH65" i="11"/>
  <c r="AQ65" i="11"/>
  <c r="AM65" i="11"/>
  <c r="AO65" i="11"/>
  <c r="AT65" i="11"/>
  <c r="AW65" i="11"/>
  <c r="AN65" i="11"/>
  <c r="BC65" i="11"/>
  <c r="AS65" i="11"/>
  <c r="AD139" i="11"/>
  <c r="AE139" i="11" s="1"/>
  <c r="AF139" i="11" s="1"/>
  <c r="AG139" i="11" s="1"/>
  <c r="AH139" i="11" s="1"/>
  <c r="AI139" i="11" s="1"/>
  <c r="AJ139" i="11" s="1"/>
  <c r="AK139" i="11" s="1"/>
  <c r="AL139" i="11" s="1"/>
  <c r="AR253" i="11"/>
  <c r="AO253" i="11"/>
  <c r="AT253" i="11"/>
  <c r="BH253" i="11"/>
  <c r="AQ253" i="11"/>
  <c r="AX253" i="11"/>
  <c r="BC253" i="11"/>
  <c r="BA253" i="11"/>
  <c r="AN253" i="11"/>
  <c r="BB253" i="11"/>
  <c r="AS253" i="11"/>
  <c r="BE253" i="11"/>
  <c r="AV253" i="11"/>
  <c r="BG253" i="11"/>
  <c r="AZ253" i="11"/>
  <c r="AP253" i="11"/>
  <c r="BF253" i="11"/>
  <c r="AY253" i="11"/>
  <c r="AM253" i="11"/>
  <c r="AW253" i="11"/>
  <c r="BD253" i="11"/>
  <c r="AT41" i="11"/>
  <c r="AR41" i="11"/>
  <c r="AS41" i="11"/>
  <c r="BH41" i="11"/>
  <c r="AQ41" i="11"/>
  <c r="BF41" i="11"/>
  <c r="BG41" i="11"/>
  <c r="AN41" i="11"/>
  <c r="AV41" i="11"/>
  <c r="AZ41" i="11"/>
  <c r="AX41" i="11"/>
  <c r="AO41" i="11"/>
  <c r="BE41" i="11"/>
  <c r="BA41" i="11"/>
  <c r="AM41" i="11"/>
  <c r="AP41" i="11"/>
  <c r="AU41" i="11"/>
  <c r="AW41" i="11"/>
  <c r="AP11" i="11"/>
  <c r="BD11" i="11"/>
  <c r="BA11" i="11"/>
  <c r="BH11" i="11"/>
  <c r="BE11" i="11"/>
  <c r="AY11" i="11"/>
  <c r="AN11" i="11"/>
  <c r="BB11" i="11"/>
  <c r="AX11" i="11"/>
  <c r="AR11" i="11"/>
  <c r="AZ11" i="11"/>
  <c r="AQ11" i="11"/>
  <c r="BC11" i="11"/>
  <c r="BF11" i="11"/>
  <c r="AS11" i="11"/>
  <c r="AM11" i="11"/>
  <c r="AW11" i="11"/>
  <c r="AO11" i="11"/>
  <c r="AT82" i="11"/>
  <c r="AR82" i="11"/>
  <c r="AV82" i="11"/>
  <c r="AX82" i="11"/>
  <c r="AS82" i="11"/>
  <c r="AQ82" i="11"/>
  <c r="BG82" i="11"/>
  <c r="BF82" i="11"/>
  <c r="AN82" i="11"/>
  <c r="BD82" i="11"/>
  <c r="BE82" i="11"/>
  <c r="BH82" i="11"/>
  <c r="BB82" i="11"/>
  <c r="AY82" i="11"/>
  <c r="AP82" i="11"/>
  <c r="BC82" i="11"/>
  <c r="AU82" i="11"/>
  <c r="BA82" i="11"/>
  <c r="AW82" i="11"/>
  <c r="AO55" i="11"/>
  <c r="AR55" i="11"/>
  <c r="BF55" i="11"/>
  <c r="BH55" i="11"/>
  <c r="AV55" i="11"/>
  <c r="BE55" i="11"/>
  <c r="AX55" i="11"/>
  <c r="BG55" i="11"/>
  <c r="AM55" i="11"/>
  <c r="AW55" i="11"/>
  <c r="AS55" i="11"/>
  <c r="AZ55" i="11"/>
  <c r="BC55" i="11"/>
  <c r="AT55" i="11"/>
  <c r="BA55" i="11"/>
  <c r="AY55" i="11"/>
  <c r="BB55" i="11"/>
  <c r="AC31" i="11"/>
  <c r="AD31" i="11" s="1"/>
  <c r="AE31" i="11" s="1"/>
  <c r="AF31" i="11" s="1"/>
  <c r="AG31" i="11" s="1"/>
  <c r="AH31" i="11" s="1"/>
  <c r="AI31" i="11" s="1"/>
  <c r="AJ31" i="11" s="1"/>
  <c r="AK31" i="11" s="1"/>
  <c r="AL31" i="11" s="1"/>
  <c r="BC41" i="11"/>
  <c r="BB13" i="11"/>
  <c r="AP13" i="11"/>
  <c r="BC13" i="11"/>
  <c r="AQ13" i="11"/>
  <c r="AX13" i="11"/>
  <c r="AS13" i="11"/>
  <c r="AO13" i="11"/>
  <c r="AW13" i="11"/>
  <c r="BA13" i="11"/>
  <c r="AM13" i="11"/>
  <c r="BF13" i="11"/>
  <c r="BH13" i="11"/>
  <c r="AV13" i="11"/>
  <c r="AN13" i="11"/>
  <c r="BG13" i="11"/>
  <c r="AY13" i="11"/>
  <c r="AU13" i="11"/>
  <c r="AR13" i="11"/>
  <c r="AT13" i="11"/>
  <c r="AZ13" i="11"/>
  <c r="AC213" i="11"/>
  <c r="AD213" i="11" s="1"/>
  <c r="AE213" i="11" s="1"/>
  <c r="AF213" i="11" s="1"/>
  <c r="AG213" i="11" s="1"/>
  <c r="AH213" i="11" s="1"/>
  <c r="AI213" i="11" s="1"/>
  <c r="AJ213" i="11" s="1"/>
  <c r="AK213" i="11" s="1"/>
  <c r="AL213" i="11" s="1"/>
  <c r="BH22" i="11"/>
  <c r="BB22" i="11"/>
  <c r="AP22" i="11"/>
  <c r="BC22" i="11"/>
  <c r="BE22" i="11"/>
  <c r="AT22" i="11"/>
  <c r="AU22" i="11"/>
  <c r="AM22" i="11"/>
  <c r="BA22" i="11"/>
  <c r="AV22" i="11"/>
  <c r="BF22" i="11"/>
  <c r="AW22" i="11"/>
  <c r="AO22" i="11"/>
  <c r="BD22" i="11"/>
  <c r="AS22" i="11"/>
  <c r="BG22" i="11"/>
  <c r="AQ22" i="11"/>
  <c r="AX22" i="11"/>
  <c r="AN22" i="11"/>
  <c r="AR22" i="11"/>
  <c r="AZ22" i="11"/>
  <c r="AP34" i="11"/>
  <c r="AV12" i="11"/>
  <c r="AP12" i="11"/>
  <c r="AO12" i="11"/>
  <c r="AM12" i="11"/>
  <c r="BG12" i="11"/>
  <c r="BB12" i="11"/>
  <c r="BF12" i="11"/>
  <c r="BH12" i="11"/>
  <c r="BE12" i="11"/>
  <c r="AZ12" i="11"/>
  <c r="AY12" i="11"/>
  <c r="AR12" i="11"/>
  <c r="AT12" i="11"/>
  <c r="BA12" i="11"/>
  <c r="BC12" i="11"/>
  <c r="AS12" i="11"/>
  <c r="AU12" i="11"/>
  <c r="AN12" i="11"/>
  <c r="AZ65" i="11"/>
  <c r="AU253" i="11"/>
  <c r="BB41" i="11"/>
  <c r="AN55" i="11"/>
  <c r="AS139" i="11" l="1"/>
  <c r="AV31" i="11"/>
  <c r="AP213" i="11"/>
  <c r="AY31" i="11"/>
  <c r="AS31" i="11"/>
  <c r="AN213" i="11"/>
  <c r="AO213" i="11"/>
  <c r="BE213" i="11"/>
  <c r="BB213" i="11"/>
  <c r="BC213" i="11"/>
  <c r="AW213" i="11"/>
  <c r="AM213" i="11"/>
  <c r="AU213" i="11"/>
  <c r="AQ213" i="11"/>
  <c r="BG213" i="11"/>
  <c r="BD213" i="11"/>
  <c r="AY213" i="11"/>
  <c r="AT213" i="11"/>
  <c r="AR213" i="11"/>
  <c r="AV213" i="11"/>
  <c r="AX213" i="11"/>
  <c r="BF213" i="11"/>
  <c r="AS213" i="11"/>
  <c r="BH213" i="11"/>
  <c r="AZ213" i="11"/>
  <c r="BC31" i="11"/>
  <c r="AP31" i="11"/>
  <c r="BF31" i="11"/>
  <c r="BB31" i="11"/>
  <c r="AM31" i="11"/>
  <c r="AO31" i="11"/>
  <c r="BE31" i="11"/>
  <c r="AZ31" i="11"/>
  <c r="AX31" i="11"/>
  <c r="BH31" i="11"/>
  <c r="AQ31" i="11"/>
  <c r="BG31" i="11"/>
  <c r="AN31" i="11"/>
  <c r="BA31" i="11"/>
  <c r="AW31" i="11"/>
  <c r="AR31" i="11"/>
  <c r="AU31" i="11"/>
  <c r="BD31" i="11"/>
  <c r="AT31" i="11"/>
  <c r="BE139" i="11"/>
  <c r="AR139" i="11"/>
  <c r="BH139" i="11"/>
  <c r="AQ139" i="11"/>
  <c r="AO139" i="11"/>
  <c r="BA139" i="11"/>
  <c r="AV139" i="11"/>
  <c r="BB139" i="11"/>
  <c r="BD139" i="11"/>
  <c r="AM139" i="11"/>
  <c r="AY139" i="11"/>
  <c r="AT139" i="11"/>
  <c r="AU139" i="11"/>
  <c r="AX139" i="11"/>
  <c r="BC139" i="11"/>
  <c r="AN139" i="11"/>
  <c r="AW139" i="11"/>
  <c r="BF139" i="11"/>
  <c r="BG139" i="11"/>
  <c r="AP139" i="11"/>
  <c r="AZ139" i="11"/>
  <c r="BA213" i="11"/>
  <c r="L214" i="11" l="1"/>
  <c r="L213" i="11"/>
  <c r="L212" i="11"/>
  <c r="L211" i="11"/>
  <c r="H228" i="11" l="1"/>
  <c r="Q228" i="11" s="1"/>
  <c r="H227" i="11"/>
  <c r="Q227" i="11" s="1"/>
  <c r="H226" i="11"/>
  <c r="Q226" i="11" s="1"/>
  <c r="H225" i="11"/>
  <c r="Q225" i="11" s="1"/>
  <c r="Q224" i="11"/>
  <c r="Q223" i="11"/>
  <c r="Q222" i="11"/>
  <c r="Q221" i="11"/>
  <c r="Q220" i="11"/>
  <c r="Q219" i="11"/>
  <c r="H218" i="11"/>
  <c r="Q218" i="11" s="1"/>
  <c r="H217" i="11"/>
  <c r="Q217" i="11" s="1"/>
  <c r="L182" i="11"/>
  <c r="L169" i="11"/>
  <c r="L168" i="11"/>
  <c r="L167" i="11"/>
  <c r="L166" i="11"/>
  <c r="L192" i="11"/>
  <c r="L191" i="11"/>
  <c r="L190" i="11"/>
  <c r="L189" i="11"/>
  <c r="R219" i="11" l="1"/>
  <c r="S219" i="11" s="1"/>
  <c r="T219" i="11" s="1"/>
  <c r="U219" i="11" s="1"/>
  <c r="V219" i="11" s="1"/>
  <c r="W219" i="11" s="1"/>
  <c r="X219" i="11" s="1"/>
  <c r="Y219" i="11" s="1"/>
  <c r="Z219" i="11" s="1"/>
  <c r="AA219" i="11" s="1"/>
  <c r="AB219" i="11" s="1"/>
  <c r="AC219" i="11" s="1"/>
  <c r="AD219" i="11" s="1"/>
  <c r="AE219" i="11" s="1"/>
  <c r="AF219" i="11" s="1"/>
  <c r="AG219" i="11" s="1"/>
  <c r="AH219" i="11" s="1"/>
  <c r="AI219" i="11" s="1"/>
  <c r="AJ219" i="11" s="1"/>
  <c r="AK219" i="11" s="1"/>
  <c r="AL219" i="11" s="1"/>
  <c r="R227" i="11"/>
  <c r="S227" i="11" s="1"/>
  <c r="T227" i="11" s="1"/>
  <c r="U227" i="11" s="1"/>
  <c r="V227" i="11" s="1"/>
  <c r="W227" i="11" s="1"/>
  <c r="X227" i="11" s="1"/>
  <c r="Y227" i="11" s="1"/>
  <c r="Z227" i="11" s="1"/>
  <c r="AA227" i="11" s="1"/>
  <c r="AB227" i="11" s="1"/>
  <c r="AC227" i="11" s="1"/>
  <c r="AD227" i="11" s="1"/>
  <c r="AE227" i="11" s="1"/>
  <c r="AF227" i="11" s="1"/>
  <c r="AG227" i="11" s="1"/>
  <c r="AH227" i="11" s="1"/>
  <c r="AI227" i="11" s="1"/>
  <c r="AJ227" i="11" s="1"/>
  <c r="AK227" i="11" s="1"/>
  <c r="AL227" i="11" s="1"/>
  <c r="BE227" i="11" s="1"/>
  <c r="R218" i="11"/>
  <c r="S218" i="11" s="1"/>
  <c r="T218" i="11" s="1"/>
  <c r="U218" i="11" s="1"/>
  <c r="V218" i="11" s="1"/>
  <c r="W218" i="11" s="1"/>
  <c r="X218" i="11" s="1"/>
  <c r="Y218" i="11" s="1"/>
  <c r="Z218" i="11" s="1"/>
  <c r="AA218" i="11" s="1"/>
  <c r="AB218" i="11" s="1"/>
  <c r="AC218" i="11" s="1"/>
  <c r="AD218" i="11" s="1"/>
  <c r="AE218" i="11" s="1"/>
  <c r="AF218" i="11" s="1"/>
  <c r="AG218" i="11" s="1"/>
  <c r="AH218" i="11" s="1"/>
  <c r="AI218" i="11" s="1"/>
  <c r="AJ218" i="11" s="1"/>
  <c r="AK218" i="11" s="1"/>
  <c r="AL218" i="11" s="1"/>
  <c r="R222" i="11"/>
  <c r="S222" i="11" s="1"/>
  <c r="T222" i="11" s="1"/>
  <c r="U222" i="11" s="1"/>
  <c r="V222" i="11" s="1"/>
  <c r="W222" i="11" s="1"/>
  <c r="X222" i="11" s="1"/>
  <c r="Y222" i="11" s="1"/>
  <c r="Z222" i="11" s="1"/>
  <c r="AA222" i="11" s="1"/>
  <c r="AB222" i="11" s="1"/>
  <c r="AC222" i="11" s="1"/>
  <c r="AD222" i="11" s="1"/>
  <c r="AE222" i="11" s="1"/>
  <c r="AF222" i="11" s="1"/>
  <c r="AG222" i="11" s="1"/>
  <c r="AH222" i="11" s="1"/>
  <c r="AI222" i="11" s="1"/>
  <c r="AJ222" i="11" s="1"/>
  <c r="AK222" i="11" s="1"/>
  <c r="AL222" i="11" s="1"/>
  <c r="R226" i="11"/>
  <c r="S226" i="11" s="1"/>
  <c r="T226" i="11" s="1"/>
  <c r="U226" i="11" s="1"/>
  <c r="V226" i="11" s="1"/>
  <c r="W226" i="11" s="1"/>
  <c r="X226" i="11" s="1"/>
  <c r="Y226" i="11" s="1"/>
  <c r="Z226" i="11" s="1"/>
  <c r="AA226" i="11" s="1"/>
  <c r="AB226" i="11" s="1"/>
  <c r="AC226" i="11" s="1"/>
  <c r="AD226" i="11" s="1"/>
  <c r="AE226" i="11" s="1"/>
  <c r="AF226" i="11" s="1"/>
  <c r="AG226" i="11" s="1"/>
  <c r="AH226" i="11" s="1"/>
  <c r="AI226" i="11" s="1"/>
  <c r="AJ226" i="11" s="1"/>
  <c r="AK226" i="11" s="1"/>
  <c r="AL226" i="11" s="1"/>
  <c r="R223" i="11"/>
  <c r="S223" i="11" s="1"/>
  <c r="T223" i="11" s="1"/>
  <c r="U223" i="11" s="1"/>
  <c r="V223" i="11" s="1"/>
  <c r="W223" i="11" s="1"/>
  <c r="X223" i="11" s="1"/>
  <c r="Y223" i="11" s="1"/>
  <c r="Z223" i="11" s="1"/>
  <c r="AA223" i="11" s="1"/>
  <c r="AB223" i="11" s="1"/>
  <c r="AC223" i="11" s="1"/>
  <c r="AD223" i="11" s="1"/>
  <c r="AE223" i="11" s="1"/>
  <c r="AF223" i="11" s="1"/>
  <c r="AG223" i="11" s="1"/>
  <c r="AH223" i="11" s="1"/>
  <c r="AI223" i="11" s="1"/>
  <c r="AJ223" i="11" s="1"/>
  <c r="AK223" i="11" s="1"/>
  <c r="AL223" i="11" s="1"/>
  <c r="R224" i="11"/>
  <c r="S224" i="11" s="1"/>
  <c r="T224" i="11" s="1"/>
  <c r="U224" i="11" s="1"/>
  <c r="V224" i="11" s="1"/>
  <c r="W224" i="11" s="1"/>
  <c r="X224" i="11" s="1"/>
  <c r="Y224" i="11" s="1"/>
  <c r="Z224" i="11" s="1"/>
  <c r="AA224" i="11" s="1"/>
  <c r="AB224" i="11" s="1"/>
  <c r="AC224" i="11" s="1"/>
  <c r="AD224" i="11" s="1"/>
  <c r="AE224" i="11" s="1"/>
  <c r="AF224" i="11" s="1"/>
  <c r="AG224" i="11" s="1"/>
  <c r="AH224" i="11" s="1"/>
  <c r="AI224" i="11" s="1"/>
  <c r="AJ224" i="11" s="1"/>
  <c r="AK224" i="11" s="1"/>
  <c r="AL224" i="11" s="1"/>
  <c r="R220" i="11"/>
  <c r="S220" i="11" s="1"/>
  <c r="T220" i="11" s="1"/>
  <c r="U220" i="11" s="1"/>
  <c r="V220" i="11" s="1"/>
  <c r="W220" i="11" s="1"/>
  <c r="X220" i="11" s="1"/>
  <c r="Y220" i="11" s="1"/>
  <c r="Z220" i="11" s="1"/>
  <c r="AA220" i="11" s="1"/>
  <c r="AB220" i="11" s="1"/>
  <c r="AC220" i="11" s="1"/>
  <c r="AD220" i="11" s="1"/>
  <c r="AE220" i="11" s="1"/>
  <c r="AF220" i="11" s="1"/>
  <c r="AG220" i="11" s="1"/>
  <c r="AH220" i="11" s="1"/>
  <c r="AI220" i="11" s="1"/>
  <c r="AJ220" i="11" s="1"/>
  <c r="AK220" i="11" s="1"/>
  <c r="AL220" i="11" s="1"/>
  <c r="R228" i="11"/>
  <c r="S228" i="11" s="1"/>
  <c r="T228" i="11" s="1"/>
  <c r="U228" i="11" s="1"/>
  <c r="V228" i="11" s="1"/>
  <c r="W228" i="11" s="1"/>
  <c r="X228" i="11" s="1"/>
  <c r="Y228" i="11" s="1"/>
  <c r="Z228" i="11" s="1"/>
  <c r="AA228" i="11" s="1"/>
  <c r="AB228" i="11" s="1"/>
  <c r="AC228" i="11" s="1"/>
  <c r="AD228" i="11" s="1"/>
  <c r="AE228" i="11" s="1"/>
  <c r="AF228" i="11" s="1"/>
  <c r="AG228" i="11" s="1"/>
  <c r="AH228" i="11" s="1"/>
  <c r="AI228" i="11" s="1"/>
  <c r="AJ228" i="11" s="1"/>
  <c r="AK228" i="11" s="1"/>
  <c r="AL228" i="11" s="1"/>
  <c r="R217" i="11"/>
  <c r="S217" i="11" s="1"/>
  <c r="T217" i="11" s="1"/>
  <c r="U217" i="11" s="1"/>
  <c r="V217" i="11" s="1"/>
  <c r="W217" i="11" s="1"/>
  <c r="X217" i="11" s="1"/>
  <c r="Y217" i="11" s="1"/>
  <c r="Z217" i="11" s="1"/>
  <c r="AA217" i="11" s="1"/>
  <c r="AB217" i="11" s="1"/>
  <c r="AC217" i="11" s="1"/>
  <c r="AD217" i="11" s="1"/>
  <c r="AE217" i="11" s="1"/>
  <c r="AF217" i="11" s="1"/>
  <c r="AG217" i="11" s="1"/>
  <c r="AH217" i="11" s="1"/>
  <c r="AI217" i="11" s="1"/>
  <c r="AJ217" i="11" s="1"/>
  <c r="AK217" i="11" s="1"/>
  <c r="AL217" i="11" s="1"/>
  <c r="R221" i="11"/>
  <c r="S221" i="11" s="1"/>
  <c r="T221" i="11" s="1"/>
  <c r="U221" i="11" s="1"/>
  <c r="V221" i="11" s="1"/>
  <c r="W221" i="11" s="1"/>
  <c r="X221" i="11" s="1"/>
  <c r="Y221" i="11" s="1"/>
  <c r="Z221" i="11" s="1"/>
  <c r="AA221" i="11" s="1"/>
  <c r="AB221" i="11" s="1"/>
  <c r="AC221" i="11" s="1"/>
  <c r="AD221" i="11" s="1"/>
  <c r="AE221" i="11" s="1"/>
  <c r="AF221" i="11" s="1"/>
  <c r="AG221" i="11" s="1"/>
  <c r="AH221" i="11" s="1"/>
  <c r="AI221" i="11" s="1"/>
  <c r="AJ221" i="11" s="1"/>
  <c r="AK221" i="11" s="1"/>
  <c r="AL221" i="11" s="1"/>
  <c r="R225" i="11"/>
  <c r="S225" i="11" s="1"/>
  <c r="T225" i="11" s="1"/>
  <c r="U225" i="11" s="1"/>
  <c r="V225" i="11" s="1"/>
  <c r="W225" i="11" s="1"/>
  <c r="X225" i="11" s="1"/>
  <c r="Y225" i="11" s="1"/>
  <c r="Z225" i="11" s="1"/>
  <c r="AA225" i="11" s="1"/>
  <c r="AB225" i="11" s="1"/>
  <c r="AC225" i="11" s="1"/>
  <c r="AD225" i="11" s="1"/>
  <c r="AE225" i="11" s="1"/>
  <c r="AF225" i="11" s="1"/>
  <c r="AG225" i="11" s="1"/>
  <c r="AH225" i="11" s="1"/>
  <c r="AI225" i="11" s="1"/>
  <c r="AJ225" i="11" s="1"/>
  <c r="AK225" i="11" s="1"/>
  <c r="AL225" i="11" s="1"/>
  <c r="L209" i="11"/>
  <c r="L205" i="11"/>
  <c r="L198" i="11"/>
  <c r="L177" i="11"/>
  <c r="M44" i="11"/>
  <c r="M43" i="11"/>
  <c r="L44" i="11"/>
  <c r="L43" i="11"/>
  <c r="AP227" i="11" l="1"/>
  <c r="AN227" i="11"/>
  <c r="BC227" i="11"/>
  <c r="AV223" i="11"/>
  <c r="BH227" i="11"/>
  <c r="AX227" i="11"/>
  <c r="AR227" i="11"/>
  <c r="AZ224" i="11"/>
  <c r="BF223" i="11"/>
  <c r="BB223" i="11"/>
  <c r="AY223" i="11"/>
  <c r="BF227" i="11"/>
  <c r="BB227" i="11"/>
  <c r="AM227" i="11"/>
  <c r="AP223" i="11"/>
  <c r="AT223" i="11"/>
  <c r="BD223" i="11"/>
  <c r="AR223" i="11"/>
  <c r="BD219" i="11"/>
  <c r="BD217" i="11"/>
  <c r="BE223" i="11"/>
  <c r="AV219" i="11"/>
  <c r="AY217" i="11"/>
  <c r="BH223" i="11"/>
  <c r="BG223" i="11"/>
  <c r="AW223" i="11"/>
  <c r="AZ219" i="11"/>
  <c r="AX228" i="11"/>
  <c r="AS224" i="11"/>
  <c r="AX223" i="11"/>
  <c r="AN223" i="11"/>
  <c r="AZ223" i="11"/>
  <c r="BC223" i="11"/>
  <c r="AO223" i="11"/>
  <c r="AY227" i="11"/>
  <c r="BF219" i="11"/>
  <c r="AR219" i="11"/>
  <c r="BA217" i="11"/>
  <c r="BE228" i="11"/>
  <c r="AR220" i="11"/>
  <c r="BA220" i="11"/>
  <c r="AP224" i="11"/>
  <c r="AM223" i="11"/>
  <c r="BB226" i="11"/>
  <c r="AT218" i="11"/>
  <c r="AP219" i="11"/>
  <c r="BB219" i="11"/>
  <c r="AU219" i="11"/>
  <c r="BH217" i="11"/>
  <c r="AR228" i="11"/>
  <c r="AO228" i="11"/>
  <c r="AX220" i="11"/>
  <c r="BG220" i="11"/>
  <c r="AR226" i="11"/>
  <c r="AN220" i="11"/>
  <c r="AY220" i="11"/>
  <c r="BH220" i="11"/>
  <c r="AT220" i="11"/>
  <c r="AQ220" i="11"/>
  <c r="AX219" i="11"/>
  <c r="AN219" i="11"/>
  <c r="BG219" i="11"/>
  <c r="AO221" i="11"/>
  <c r="AR217" i="11"/>
  <c r="AV224" i="11"/>
  <c r="AY224" i="11"/>
  <c r="AT222" i="11"/>
  <c r="BD218" i="11"/>
  <c r="BH218" i="11"/>
  <c r="BA218" i="11"/>
  <c r="AQ219" i="11"/>
  <c r="BB221" i="11"/>
  <c r="AV221" i="11"/>
  <c r="AU217" i="11"/>
  <c r="AS217" i="11"/>
  <c r="BB217" i="11"/>
  <c r="BF222" i="11"/>
  <c r="AV218" i="11"/>
  <c r="AR218" i="11"/>
  <c r="BG218" i="11"/>
  <c r="BD222" i="11"/>
  <c r="BH221" i="11"/>
  <c r="AV217" i="11"/>
  <c r="AR221" i="11"/>
  <c r="AY221" i="11"/>
  <c r="BF217" i="11"/>
  <c r="AN217" i="11"/>
  <c r="AM217" i="11"/>
  <c r="AO217" i="11"/>
  <c r="AU228" i="11"/>
  <c r="AX221" i="11"/>
  <c r="BE221" i="11"/>
  <c r="AT217" i="11"/>
  <c r="AX217" i="11"/>
  <c r="BC217" i="11"/>
  <c r="BE217" i="11"/>
  <c r="BH228" i="11"/>
  <c r="AV228" i="11"/>
  <c r="BD220" i="11"/>
  <c r="AS220" i="11"/>
  <c r="BF224" i="11"/>
  <c r="AT224" i="11"/>
  <c r="AQ223" i="11"/>
  <c r="AS223" i="11"/>
  <c r="BA222" i="11"/>
  <c r="BB218" i="11"/>
  <c r="AX218" i="11"/>
  <c r="AQ218" i="11"/>
  <c r="AV227" i="11"/>
  <c r="AZ227" i="11"/>
  <c r="AU227" i="11"/>
  <c r="AO227" i="11"/>
  <c r="AT219" i="11"/>
  <c r="AY219" i="11"/>
  <c r="BA219" i="11"/>
  <c r="AT225" i="11"/>
  <c r="BC225" i="11"/>
  <c r="AS226" i="11"/>
  <c r="AY226" i="11"/>
  <c r="AU222" i="11"/>
  <c r="BH225" i="11"/>
  <c r="BF225" i="11"/>
  <c r="AV225" i="11"/>
  <c r="AY225" i="11"/>
  <c r="BE225" i="11"/>
  <c r="AO225" i="11"/>
  <c r="AZ221" i="11"/>
  <c r="AP221" i="11"/>
  <c r="AN221" i="11"/>
  <c r="AU221" i="11"/>
  <c r="BA221" i="11"/>
  <c r="AZ217" i="11"/>
  <c r="AP217" i="11"/>
  <c r="BG217" i="11"/>
  <c r="AQ217" i="11"/>
  <c r="AW217" i="11"/>
  <c r="AZ228" i="11"/>
  <c r="AP228" i="11"/>
  <c r="AN228" i="11"/>
  <c r="BA228" i="11"/>
  <c r="BG228" i="11"/>
  <c r="AQ228" i="11"/>
  <c r="AZ220" i="11"/>
  <c r="AP220" i="11"/>
  <c r="BB220" i="11"/>
  <c r="AW220" i="11"/>
  <c r="BC220" i="11"/>
  <c r="AM220" i="11"/>
  <c r="BH224" i="11"/>
  <c r="AX224" i="11"/>
  <c r="AN224" i="11"/>
  <c r="BE224" i="11"/>
  <c r="AO224" i="11"/>
  <c r="AU224" i="11"/>
  <c r="AU223" i="11"/>
  <c r="BA223" i="11"/>
  <c r="BD226" i="11"/>
  <c r="AT226" i="11"/>
  <c r="BF226" i="11"/>
  <c r="BE226" i="11"/>
  <c r="AO226" i="11"/>
  <c r="AU226" i="11"/>
  <c r="AV222" i="11"/>
  <c r="BH222" i="11"/>
  <c r="AX222" i="11"/>
  <c r="AW222" i="11"/>
  <c r="BG222" i="11"/>
  <c r="AQ222" i="11"/>
  <c r="AN218" i="11"/>
  <c r="AZ218" i="11"/>
  <c r="AP218" i="11"/>
  <c r="AW218" i="11"/>
  <c r="BC218" i="11"/>
  <c r="AM218" i="11"/>
  <c r="BD227" i="11"/>
  <c r="AT227" i="11"/>
  <c r="BG227" i="11"/>
  <c r="AQ227" i="11"/>
  <c r="BA227" i="11"/>
  <c r="BH219" i="11"/>
  <c r="BC219" i="11"/>
  <c r="AM219" i="11"/>
  <c r="AW219" i="11"/>
  <c r="BD225" i="11"/>
  <c r="AS225" i="11"/>
  <c r="AZ225" i="11"/>
  <c r="AX225" i="11"/>
  <c r="AU225" i="11"/>
  <c r="BA225" i="11"/>
  <c r="BG221" i="11"/>
  <c r="AQ221" i="11"/>
  <c r="AW221" i="11"/>
  <c r="BB228" i="11"/>
  <c r="AW228" i="11"/>
  <c r="BC228" i="11"/>
  <c r="AM228" i="11"/>
  <c r="BA224" i="11"/>
  <c r="BG224" i="11"/>
  <c r="AQ224" i="11"/>
  <c r="AV226" i="11"/>
  <c r="BH226" i="11"/>
  <c r="AX226" i="11"/>
  <c r="BA226" i="11"/>
  <c r="BG226" i="11"/>
  <c r="AQ226" i="11"/>
  <c r="AN222" i="11"/>
  <c r="AZ222" i="11"/>
  <c r="AP222" i="11"/>
  <c r="AS222" i="11"/>
  <c r="BC222" i="11"/>
  <c r="AM222" i="11"/>
  <c r="AS218" i="11"/>
  <c r="AY218" i="11"/>
  <c r="AW227" i="11"/>
  <c r="AS219" i="11"/>
  <c r="AM225" i="11"/>
  <c r="AN225" i="11"/>
  <c r="BB225" i="11"/>
  <c r="AR225" i="11"/>
  <c r="AP225" i="11"/>
  <c r="BG225" i="11"/>
  <c r="AQ225" i="11"/>
  <c r="AW225" i="11"/>
  <c r="AT221" i="11"/>
  <c r="BF221" i="11"/>
  <c r="BD221" i="11"/>
  <c r="BC221" i="11"/>
  <c r="AM221" i="11"/>
  <c r="AS221" i="11"/>
  <c r="BF228" i="11"/>
  <c r="BD228" i="11"/>
  <c r="AT228" i="11"/>
  <c r="AS228" i="11"/>
  <c r="AY228" i="11"/>
  <c r="BF220" i="11"/>
  <c r="AV220" i="11"/>
  <c r="BE220" i="11"/>
  <c r="AO220" i="11"/>
  <c r="AU220" i="11"/>
  <c r="AR224" i="11"/>
  <c r="BD224" i="11"/>
  <c r="BB224" i="11"/>
  <c r="AW224" i="11"/>
  <c r="BC224" i="11"/>
  <c r="AM224" i="11"/>
  <c r="AN226" i="11"/>
  <c r="AZ226" i="11"/>
  <c r="AP226" i="11"/>
  <c r="AW226" i="11"/>
  <c r="BC226" i="11"/>
  <c r="AM226" i="11"/>
  <c r="BB222" i="11"/>
  <c r="AR222" i="11"/>
  <c r="BE222" i="11"/>
  <c r="AO222" i="11"/>
  <c r="AY222" i="11"/>
  <c r="BF218" i="11"/>
  <c r="BE218" i="11"/>
  <c r="AO218" i="11"/>
  <c r="AU218" i="11"/>
  <c r="AS227" i="11"/>
  <c r="BE219" i="11"/>
  <c r="AO219" i="11"/>
  <c r="H209" i="11"/>
  <c r="Q209" i="11" s="1"/>
  <c r="H208" i="11"/>
  <c r="Q208" i="11" s="1"/>
  <c r="L208" i="11"/>
  <c r="M208" i="11"/>
  <c r="M209" i="11"/>
  <c r="R208" i="11" l="1"/>
  <c r="S208" i="11" s="1"/>
  <c r="T208" i="11" s="1"/>
  <c r="U208" i="11" s="1"/>
  <c r="V208" i="11" s="1"/>
  <c r="W208" i="11" s="1"/>
  <c r="X208" i="11" s="1"/>
  <c r="Y208" i="11" s="1"/>
  <c r="Z208" i="11" s="1"/>
  <c r="AA208" i="11" s="1"/>
  <c r="AB208" i="11" s="1"/>
  <c r="AC208" i="11" s="1"/>
  <c r="AD208" i="11" s="1"/>
  <c r="AE208" i="11" s="1"/>
  <c r="AF208" i="11" s="1"/>
  <c r="AG208" i="11" s="1"/>
  <c r="AH208" i="11" s="1"/>
  <c r="AI208" i="11" s="1"/>
  <c r="AJ208" i="11" s="1"/>
  <c r="AK208" i="11" s="1"/>
  <c r="AL208" i="11" s="1"/>
  <c r="R209" i="11"/>
  <c r="S209" i="11" s="1"/>
  <c r="T209" i="11" s="1"/>
  <c r="U209" i="11" s="1"/>
  <c r="V209" i="11" s="1"/>
  <c r="W209" i="11" s="1"/>
  <c r="X209" i="11" s="1"/>
  <c r="Y209" i="11" s="1"/>
  <c r="Z209" i="11" s="1"/>
  <c r="AA209" i="11" s="1"/>
  <c r="AB209" i="11" s="1"/>
  <c r="AC209" i="11" s="1"/>
  <c r="AD209" i="11" s="1"/>
  <c r="AE209" i="11" s="1"/>
  <c r="AF209" i="11" s="1"/>
  <c r="AG209" i="11" s="1"/>
  <c r="AH209" i="11" s="1"/>
  <c r="AI209" i="11" s="1"/>
  <c r="AJ209" i="11" s="1"/>
  <c r="AK209" i="11" s="1"/>
  <c r="AL209" i="11" s="1"/>
  <c r="BB209" i="11" s="1"/>
  <c r="H96" i="11"/>
  <c r="Q96" i="11" s="1"/>
  <c r="AN209" i="11" l="1"/>
  <c r="AT208" i="11"/>
  <c r="AR208" i="11"/>
  <c r="BD209" i="11"/>
  <c r="AZ209" i="11"/>
  <c r="AX209" i="11"/>
  <c r="AT209" i="11"/>
  <c r="AO209" i="11"/>
  <c r="AU209" i="11"/>
  <c r="AV209" i="11"/>
  <c r="BH209" i="11"/>
  <c r="BF209" i="11"/>
  <c r="BE209" i="11"/>
  <c r="BD208" i="11"/>
  <c r="AR209" i="11"/>
  <c r="AP209" i="11"/>
  <c r="AY209" i="11"/>
  <c r="AU208" i="11"/>
  <c r="BA208" i="11"/>
  <c r="BC209" i="11"/>
  <c r="AM209" i="11"/>
  <c r="AS209" i="11"/>
  <c r="AZ208" i="11"/>
  <c r="AP208" i="11"/>
  <c r="BB208" i="11"/>
  <c r="AY208" i="11"/>
  <c r="BE208" i="11"/>
  <c r="AO208" i="11"/>
  <c r="BA209" i="11"/>
  <c r="BF208" i="11"/>
  <c r="AV208" i="11"/>
  <c r="BG208" i="11"/>
  <c r="AQ208" i="11"/>
  <c r="AW208" i="11"/>
  <c r="R96" i="11"/>
  <c r="S96" i="11" s="1"/>
  <c r="T96" i="11" s="1"/>
  <c r="U96" i="11" s="1"/>
  <c r="V96" i="11" s="1"/>
  <c r="W96" i="11" s="1"/>
  <c r="X96" i="11" s="1"/>
  <c r="Y96" i="11" s="1"/>
  <c r="Z96" i="11" s="1"/>
  <c r="AA96" i="11" s="1"/>
  <c r="AB96" i="11" s="1"/>
  <c r="AC96" i="11" s="1"/>
  <c r="AD96" i="11" s="1"/>
  <c r="AE96" i="11" s="1"/>
  <c r="AF96" i="11" s="1"/>
  <c r="AG96" i="11" s="1"/>
  <c r="AH96" i="11" s="1"/>
  <c r="AI96" i="11" s="1"/>
  <c r="AJ96" i="11" s="1"/>
  <c r="AK96" i="11" s="1"/>
  <c r="AL96" i="11" s="1"/>
  <c r="BG209" i="11"/>
  <c r="AQ209" i="11"/>
  <c r="AW209" i="11"/>
  <c r="BH208" i="11"/>
  <c r="AX208" i="11"/>
  <c r="AN208" i="11"/>
  <c r="BC208" i="11"/>
  <c r="AM208" i="11"/>
  <c r="AS208" i="11"/>
  <c r="H192" i="11"/>
  <c r="Q192" i="11" s="1"/>
  <c r="H191" i="11"/>
  <c r="Q191" i="11" s="1"/>
  <c r="H190" i="11"/>
  <c r="Q190" i="11" s="1"/>
  <c r="H189" i="11"/>
  <c r="Q189" i="11" s="1"/>
  <c r="H188" i="11"/>
  <c r="Q188" i="11" s="1"/>
  <c r="H187" i="11"/>
  <c r="Q187" i="11" s="1"/>
  <c r="AX96" i="11" l="1"/>
  <c r="BD96" i="11"/>
  <c r="R187" i="11"/>
  <c r="S187" i="11" s="1"/>
  <c r="T187" i="11" s="1"/>
  <c r="U187" i="11" s="1"/>
  <c r="V187" i="11" s="1"/>
  <c r="W187" i="11" s="1"/>
  <c r="X187" i="11" s="1"/>
  <c r="Y187" i="11" s="1"/>
  <c r="Z187" i="11" s="1"/>
  <c r="AA187" i="11" s="1"/>
  <c r="AB187" i="11" s="1"/>
  <c r="AC187" i="11" s="1"/>
  <c r="AD187" i="11" s="1"/>
  <c r="AE187" i="11" s="1"/>
  <c r="AF187" i="11" s="1"/>
  <c r="AG187" i="11" s="1"/>
  <c r="AH187" i="11" s="1"/>
  <c r="AI187" i="11" s="1"/>
  <c r="AJ187" i="11" s="1"/>
  <c r="AK187" i="11" s="1"/>
  <c r="AL187" i="11" s="1"/>
  <c r="R192" i="11"/>
  <c r="S192" i="11" s="1"/>
  <c r="T192" i="11" s="1"/>
  <c r="U192" i="11" s="1"/>
  <c r="V192" i="11" s="1"/>
  <c r="W192" i="11" s="1"/>
  <c r="X192" i="11" s="1"/>
  <c r="Y192" i="11" s="1"/>
  <c r="Z192" i="11" s="1"/>
  <c r="AA192" i="11" s="1"/>
  <c r="AB192" i="11" s="1"/>
  <c r="AC192" i="11" s="1"/>
  <c r="AD192" i="11" s="1"/>
  <c r="AE192" i="11" s="1"/>
  <c r="AF192" i="11" s="1"/>
  <c r="AG192" i="11" s="1"/>
  <c r="AH192" i="11" s="1"/>
  <c r="AI192" i="11" s="1"/>
  <c r="AJ192" i="11" s="1"/>
  <c r="AK192" i="11" s="1"/>
  <c r="AL192" i="11" s="1"/>
  <c r="AZ96" i="11"/>
  <c r="AW96" i="11"/>
  <c r="BC96" i="11"/>
  <c r="AM96" i="11"/>
  <c r="R190" i="11"/>
  <c r="S190" i="11" s="1"/>
  <c r="T190" i="11" s="1"/>
  <c r="U190" i="11" s="1"/>
  <c r="V190" i="11" s="1"/>
  <c r="W190" i="11" s="1"/>
  <c r="X190" i="11" s="1"/>
  <c r="Y190" i="11" s="1"/>
  <c r="Z190" i="11" s="1"/>
  <c r="AA190" i="11" s="1"/>
  <c r="AB190" i="11" s="1"/>
  <c r="AC190" i="11" s="1"/>
  <c r="AD190" i="11" s="1"/>
  <c r="AE190" i="11" s="1"/>
  <c r="AF190" i="11" s="1"/>
  <c r="AG190" i="11" s="1"/>
  <c r="AH190" i="11" s="1"/>
  <c r="AI190" i="11" s="1"/>
  <c r="AJ190" i="11" s="1"/>
  <c r="AK190" i="11" s="1"/>
  <c r="AL190" i="11" s="1"/>
  <c r="AP96" i="11"/>
  <c r="AV96" i="11"/>
  <c r="AR96" i="11"/>
  <c r="AS96" i="11"/>
  <c r="AY96" i="11"/>
  <c r="R191" i="11"/>
  <c r="S191" i="11" s="1"/>
  <c r="T191" i="11" s="1"/>
  <c r="U191" i="11" s="1"/>
  <c r="V191" i="11" s="1"/>
  <c r="W191" i="11" s="1"/>
  <c r="X191" i="11" s="1"/>
  <c r="Y191" i="11" s="1"/>
  <c r="Z191" i="11" s="1"/>
  <c r="AA191" i="11" s="1"/>
  <c r="AB191" i="11" s="1"/>
  <c r="AC191" i="11" s="1"/>
  <c r="AD191" i="11" s="1"/>
  <c r="AE191" i="11" s="1"/>
  <c r="AF191" i="11" s="1"/>
  <c r="AG191" i="11" s="1"/>
  <c r="AH191" i="11" s="1"/>
  <c r="AI191" i="11" s="1"/>
  <c r="AJ191" i="11" s="1"/>
  <c r="AK191" i="11" s="1"/>
  <c r="AL191" i="11" s="1"/>
  <c r="AX191" i="11" s="1"/>
  <c r="AT96" i="11"/>
  <c r="AN96" i="11"/>
  <c r="BE96" i="11"/>
  <c r="AO96" i="11"/>
  <c r="AU96" i="11"/>
  <c r="R188" i="11"/>
  <c r="S188" i="11" s="1"/>
  <c r="T188" i="11" s="1"/>
  <c r="U188" i="11" s="1"/>
  <c r="V188" i="11" s="1"/>
  <c r="W188" i="11" s="1"/>
  <c r="X188" i="11" s="1"/>
  <c r="Y188" i="11" s="1"/>
  <c r="Z188" i="11" s="1"/>
  <c r="AA188" i="11" s="1"/>
  <c r="AB188" i="11" s="1"/>
  <c r="AC188" i="11" s="1"/>
  <c r="AD188" i="11" s="1"/>
  <c r="AE188" i="11" s="1"/>
  <c r="AF188" i="11" s="1"/>
  <c r="AG188" i="11" s="1"/>
  <c r="AH188" i="11" s="1"/>
  <c r="AI188" i="11" s="1"/>
  <c r="AJ188" i="11" s="1"/>
  <c r="AK188" i="11" s="1"/>
  <c r="AL188" i="11" s="1"/>
  <c r="R189" i="11"/>
  <c r="S189" i="11" s="1"/>
  <c r="T189" i="11" s="1"/>
  <c r="U189" i="11" s="1"/>
  <c r="V189" i="11" s="1"/>
  <c r="W189" i="11" s="1"/>
  <c r="X189" i="11" s="1"/>
  <c r="Y189" i="11" s="1"/>
  <c r="Z189" i="11" s="1"/>
  <c r="AA189" i="11" s="1"/>
  <c r="AB189" i="11" s="1"/>
  <c r="AC189" i="11" s="1"/>
  <c r="AD189" i="11" s="1"/>
  <c r="AE189" i="11" s="1"/>
  <c r="AF189" i="11" s="1"/>
  <c r="AG189" i="11" s="1"/>
  <c r="AH189" i="11" s="1"/>
  <c r="AI189" i="11" s="1"/>
  <c r="AJ189" i="11" s="1"/>
  <c r="AK189" i="11" s="1"/>
  <c r="AL189" i="11" s="1"/>
  <c r="BF96" i="11"/>
  <c r="BB96" i="11"/>
  <c r="BH96" i="11"/>
  <c r="BA96" i="11"/>
  <c r="BG96" i="11"/>
  <c r="AQ96" i="11"/>
  <c r="M106" i="11"/>
  <c r="L106" i="11"/>
  <c r="H106" i="11"/>
  <c r="Q106" i="11" s="1"/>
  <c r="M105" i="11"/>
  <c r="L105" i="11"/>
  <c r="H105" i="11"/>
  <c r="Q105" i="11" s="1"/>
  <c r="H204" i="11"/>
  <c r="Q204" i="11" s="1"/>
  <c r="H203" i="11"/>
  <c r="Q203" i="11" s="1"/>
  <c r="H202" i="11"/>
  <c r="Q202" i="11" s="1"/>
  <c r="H201" i="11"/>
  <c r="Q201" i="11" s="1"/>
  <c r="Q200" i="11"/>
  <c r="H199" i="11"/>
  <c r="Q199" i="11" s="1"/>
  <c r="H197" i="11"/>
  <c r="Q197" i="11" s="1"/>
  <c r="H196" i="11"/>
  <c r="Q196" i="11" s="1"/>
  <c r="H195" i="11"/>
  <c r="Q195" i="11" s="1"/>
  <c r="H194" i="11"/>
  <c r="Q194" i="11" s="1"/>
  <c r="H193" i="11"/>
  <c r="Q193" i="11" s="1"/>
  <c r="H186" i="11"/>
  <c r="Q186" i="11" s="1"/>
  <c r="H185" i="11"/>
  <c r="Q185" i="11" s="1"/>
  <c r="H184" i="11"/>
  <c r="Q184" i="11" s="1"/>
  <c r="H183" i="11"/>
  <c r="Q183" i="11" s="1"/>
  <c r="H182" i="11"/>
  <c r="Q182" i="11" s="1"/>
  <c r="H181" i="11"/>
  <c r="Q181" i="11" s="1"/>
  <c r="H180" i="11"/>
  <c r="Q180" i="11" s="1"/>
  <c r="H179" i="11"/>
  <c r="Q179" i="11" s="1"/>
  <c r="H178" i="11"/>
  <c r="Q178" i="11" s="1"/>
  <c r="H176" i="11"/>
  <c r="Q176" i="11" s="1"/>
  <c r="H175" i="11"/>
  <c r="Q175" i="11" s="1"/>
  <c r="H174" i="11"/>
  <c r="Q174" i="11" s="1"/>
  <c r="H173" i="11"/>
  <c r="Q173" i="11" s="1"/>
  <c r="H172" i="11"/>
  <c r="Q172" i="11" s="1"/>
  <c r="H171" i="11"/>
  <c r="Q171" i="11" s="1"/>
  <c r="H170" i="11"/>
  <c r="Q170" i="11" s="1"/>
  <c r="H169" i="11"/>
  <c r="Q169" i="11" s="1"/>
  <c r="H168" i="11"/>
  <c r="Q168" i="11" s="1"/>
  <c r="H167" i="11"/>
  <c r="Q167" i="11" s="1"/>
  <c r="H166" i="11"/>
  <c r="Q166" i="11" s="1"/>
  <c r="H165" i="11"/>
  <c r="Q165" i="11" s="1"/>
  <c r="H163" i="11"/>
  <c r="Q163" i="11" s="1"/>
  <c r="H162" i="11"/>
  <c r="Q162" i="11" s="1"/>
  <c r="H161" i="11"/>
  <c r="Q161" i="11" s="1"/>
  <c r="H160" i="11"/>
  <c r="Q160" i="11" s="1"/>
  <c r="H159" i="11"/>
  <c r="Q159" i="11" s="1"/>
  <c r="H158" i="11"/>
  <c r="Q158" i="11" s="1"/>
  <c r="H157" i="11"/>
  <c r="Q157" i="11" s="1"/>
  <c r="H156" i="11"/>
  <c r="Q156" i="11" s="1"/>
  <c r="H155" i="11"/>
  <c r="Q155" i="11" s="1"/>
  <c r="H154" i="11"/>
  <c r="Q154" i="11" s="1"/>
  <c r="H153" i="11"/>
  <c r="Q153" i="11" s="1"/>
  <c r="H151" i="11"/>
  <c r="Q151" i="11" s="1"/>
  <c r="H150" i="11"/>
  <c r="Q150" i="11" s="1"/>
  <c r="H147" i="11"/>
  <c r="Q147" i="11" s="1"/>
  <c r="H146" i="11"/>
  <c r="Q146" i="11" s="1"/>
  <c r="H145" i="11"/>
  <c r="Q145" i="11" s="1"/>
  <c r="H144" i="11"/>
  <c r="Q144" i="11" s="1"/>
  <c r="H143" i="11"/>
  <c r="Q143" i="11" s="1"/>
  <c r="H142" i="11"/>
  <c r="Q142" i="11" s="1"/>
  <c r="H141" i="11"/>
  <c r="Q141" i="11" s="1"/>
  <c r="H138" i="11"/>
  <c r="Q138" i="11" s="1"/>
  <c r="H137" i="11"/>
  <c r="Q137" i="11" s="1"/>
  <c r="H136" i="11"/>
  <c r="Q136" i="11" s="1"/>
  <c r="H135" i="11"/>
  <c r="Q135" i="11" s="1"/>
  <c r="H134" i="11"/>
  <c r="Q134" i="11" s="1"/>
  <c r="H128" i="11"/>
  <c r="Q128" i="11" s="1"/>
  <c r="H127" i="11"/>
  <c r="Q127" i="11" s="1"/>
  <c r="H121" i="11"/>
  <c r="Q121" i="11" s="1"/>
  <c r="H120" i="11"/>
  <c r="Q120" i="11" s="1"/>
  <c r="H119" i="11"/>
  <c r="Q119" i="11" s="1"/>
  <c r="H118" i="11"/>
  <c r="Q118" i="11" s="1"/>
  <c r="H117" i="11"/>
  <c r="Q117" i="11" s="1"/>
  <c r="H116" i="11"/>
  <c r="Q116" i="11" s="1"/>
  <c r="H115" i="11"/>
  <c r="Q115" i="11" s="1"/>
  <c r="H114" i="11"/>
  <c r="Q114" i="11" s="1"/>
  <c r="H113" i="11"/>
  <c r="Q113" i="11" s="1"/>
  <c r="H112" i="11"/>
  <c r="Q112" i="11" s="1"/>
  <c r="H111" i="11"/>
  <c r="Q111" i="11" s="1"/>
  <c r="H110" i="11"/>
  <c r="Q110" i="11" s="1"/>
  <c r="H109" i="11"/>
  <c r="Q109" i="11" s="1"/>
  <c r="H108" i="11"/>
  <c r="Q108" i="11" s="1"/>
  <c r="H107" i="11"/>
  <c r="Q107" i="11" s="1"/>
  <c r="H103" i="11"/>
  <c r="Q103" i="11" s="1"/>
  <c r="H102" i="11"/>
  <c r="Q102" i="11" s="1"/>
  <c r="H101" i="11"/>
  <c r="Q101" i="11" s="1"/>
  <c r="H100" i="11"/>
  <c r="Q100" i="11" s="1"/>
  <c r="H99" i="11"/>
  <c r="Q99" i="11" s="1"/>
  <c r="H98" i="11"/>
  <c r="Q98" i="11" s="1"/>
  <c r="H97" i="11"/>
  <c r="Q97" i="11" s="1"/>
  <c r="H95" i="11"/>
  <c r="Q95" i="11" s="1"/>
  <c r="H93" i="11"/>
  <c r="Q93" i="11" s="1"/>
  <c r="H92" i="11"/>
  <c r="Q92" i="11" s="1"/>
  <c r="H91" i="11"/>
  <c r="Q91" i="11" s="1"/>
  <c r="H90" i="11"/>
  <c r="Q90" i="11" s="1"/>
  <c r="H89" i="11"/>
  <c r="Q89" i="11" s="1"/>
  <c r="H88" i="11"/>
  <c r="Q88" i="11" s="1"/>
  <c r="H87" i="11"/>
  <c r="Q87" i="11" s="1"/>
  <c r="H86" i="11"/>
  <c r="Q86" i="11" s="1"/>
  <c r="H85" i="11"/>
  <c r="Q85" i="11" s="1"/>
  <c r="H84" i="11"/>
  <c r="Q84" i="11" s="1"/>
  <c r="H81" i="11"/>
  <c r="Q81" i="11" s="1"/>
  <c r="H80" i="11"/>
  <c r="Q80" i="11" s="1"/>
  <c r="H79" i="11"/>
  <c r="Q79" i="11" s="1"/>
  <c r="H78" i="11"/>
  <c r="Q78" i="11" s="1"/>
  <c r="H77" i="11"/>
  <c r="Q77" i="11" s="1"/>
  <c r="H76" i="11"/>
  <c r="Q76" i="11" s="1"/>
  <c r="H75" i="11"/>
  <c r="Q75" i="11" s="1"/>
  <c r="H74" i="11"/>
  <c r="Q74" i="11" s="1"/>
  <c r="H73" i="11"/>
  <c r="Q73" i="11" s="1"/>
  <c r="H72" i="11"/>
  <c r="Q72" i="11" s="1"/>
  <c r="H215" i="11"/>
  <c r="Q215" i="11" s="1"/>
  <c r="H210" i="11"/>
  <c r="Q210" i="11" s="1"/>
  <c r="BB188" i="11" l="1"/>
  <c r="AZ188" i="11"/>
  <c r="AP188" i="11"/>
  <c r="AN188" i="11"/>
  <c r="AM188" i="11"/>
  <c r="BA191" i="11"/>
  <c r="AS188" i="11"/>
  <c r="AT188" i="11"/>
  <c r="BF188" i="11"/>
  <c r="BD188" i="11"/>
  <c r="BG188" i="11"/>
  <c r="AR188" i="11"/>
  <c r="BH188" i="11"/>
  <c r="AX188" i="11"/>
  <c r="AV188" i="11"/>
  <c r="AY188" i="11"/>
  <c r="AP190" i="11"/>
  <c r="BA190" i="11"/>
  <c r="BD189" i="11"/>
  <c r="AT189" i="11"/>
  <c r="BC191" i="11"/>
  <c r="AZ190" i="11"/>
  <c r="AN190" i="11"/>
  <c r="AM190" i="11"/>
  <c r="AV192" i="11"/>
  <c r="BA192" i="11"/>
  <c r="AX187" i="11"/>
  <c r="AR187" i="11"/>
  <c r="AM189" i="11"/>
  <c r="AX192" i="11"/>
  <c r="AN187" i="11"/>
  <c r="AS189" i="11"/>
  <c r="BF189" i="11"/>
  <c r="AW188" i="11"/>
  <c r="AQ188" i="11"/>
  <c r="AT191" i="11"/>
  <c r="AR190" i="11"/>
  <c r="AT190" i="11"/>
  <c r="BE190" i="11"/>
  <c r="BF192" i="11"/>
  <c r="AN192" i="11"/>
  <c r="BG192" i="11"/>
  <c r="AP187" i="11"/>
  <c r="AY187" i="11"/>
  <c r="BC190" i="11"/>
  <c r="BH190" i="11"/>
  <c r="BD190" i="11"/>
  <c r="AY190" i="11"/>
  <c r="AO190" i="11"/>
  <c r="BD192" i="11"/>
  <c r="BH192" i="11"/>
  <c r="BF187" i="11"/>
  <c r="BB187" i="11"/>
  <c r="BC189" i="11"/>
  <c r="BA188" i="11"/>
  <c r="BC188" i="11"/>
  <c r="BH191" i="11"/>
  <c r="BD191" i="11"/>
  <c r="AW191" i="11"/>
  <c r="AY191" i="11"/>
  <c r="AX190" i="11"/>
  <c r="BB190" i="11"/>
  <c r="AU190" i="11"/>
  <c r="AS190" i="11"/>
  <c r="AQ192" i="11"/>
  <c r="AV187" i="11"/>
  <c r="AS187" i="11"/>
  <c r="AR191" i="11"/>
  <c r="AV191" i="11"/>
  <c r="AS191" i="11"/>
  <c r="AQ191" i="11"/>
  <c r="BB191" i="11"/>
  <c r="BF191" i="11"/>
  <c r="AN191" i="11"/>
  <c r="BG191" i="11"/>
  <c r="AM191" i="11"/>
  <c r="R76" i="11"/>
  <c r="S76" i="11" s="1"/>
  <c r="T76" i="11" s="1"/>
  <c r="U76" i="11" s="1"/>
  <c r="V76" i="11" s="1"/>
  <c r="W76" i="11" s="1"/>
  <c r="X76" i="11" s="1"/>
  <c r="Y76" i="11" s="1"/>
  <c r="Z76" i="11" s="1"/>
  <c r="AA76" i="11" s="1"/>
  <c r="AB76" i="11" s="1"/>
  <c r="AC76" i="11" s="1"/>
  <c r="AD76" i="11" s="1"/>
  <c r="AE76" i="11" s="1"/>
  <c r="AF76" i="11" s="1"/>
  <c r="AG76" i="11" s="1"/>
  <c r="AH76" i="11" s="1"/>
  <c r="AI76" i="11" s="1"/>
  <c r="AJ76" i="11" s="1"/>
  <c r="AK76" i="11" s="1"/>
  <c r="AL76" i="11" s="1"/>
  <c r="R85" i="11"/>
  <c r="S85" i="11" s="1"/>
  <c r="T85" i="11" s="1"/>
  <c r="U85" i="11" s="1"/>
  <c r="V85" i="11" s="1"/>
  <c r="W85" i="11" s="1"/>
  <c r="X85" i="11" s="1"/>
  <c r="Y85" i="11" s="1"/>
  <c r="Z85" i="11" s="1"/>
  <c r="AA85" i="11" s="1"/>
  <c r="AB85" i="11" s="1"/>
  <c r="AC85" i="11" s="1"/>
  <c r="AD85" i="11" s="1"/>
  <c r="AE85" i="11" s="1"/>
  <c r="AF85" i="11" s="1"/>
  <c r="AG85" i="11" s="1"/>
  <c r="AH85" i="11" s="1"/>
  <c r="AI85" i="11" s="1"/>
  <c r="AJ85" i="11" s="1"/>
  <c r="AK85" i="11" s="1"/>
  <c r="AL85" i="11" s="1"/>
  <c r="R112" i="11"/>
  <c r="S112" i="11" s="1"/>
  <c r="T112" i="11" s="1"/>
  <c r="U112" i="11" s="1"/>
  <c r="V112" i="11" s="1"/>
  <c r="W112" i="11" s="1"/>
  <c r="X112" i="11" s="1"/>
  <c r="Y112" i="11" s="1"/>
  <c r="Z112" i="11" s="1"/>
  <c r="AA112" i="11" s="1"/>
  <c r="AB112" i="11" s="1"/>
  <c r="AC112" i="11" s="1"/>
  <c r="AD112" i="11" s="1"/>
  <c r="AE112" i="11" s="1"/>
  <c r="AF112" i="11" s="1"/>
  <c r="AG112" i="11" s="1"/>
  <c r="AH112" i="11" s="1"/>
  <c r="AI112" i="11" s="1"/>
  <c r="AJ112" i="11" s="1"/>
  <c r="AK112" i="11" s="1"/>
  <c r="AL112" i="11" s="1"/>
  <c r="R116" i="11"/>
  <c r="S116" i="11" s="1"/>
  <c r="T116" i="11" s="1"/>
  <c r="U116" i="11" s="1"/>
  <c r="V116" i="11" s="1"/>
  <c r="W116" i="11" s="1"/>
  <c r="X116" i="11" s="1"/>
  <c r="Y116" i="11" s="1"/>
  <c r="Z116" i="11" s="1"/>
  <c r="AA116" i="11" s="1"/>
  <c r="AB116" i="11" s="1"/>
  <c r="AC116" i="11" s="1"/>
  <c r="AD116" i="11" s="1"/>
  <c r="AE116" i="11" s="1"/>
  <c r="AF116" i="11" s="1"/>
  <c r="AG116" i="11" s="1"/>
  <c r="AH116" i="11" s="1"/>
  <c r="AI116" i="11" s="1"/>
  <c r="AJ116" i="11" s="1"/>
  <c r="AK116" i="11" s="1"/>
  <c r="AL116" i="11" s="1"/>
  <c r="R142" i="11"/>
  <c r="S142" i="11" s="1"/>
  <c r="T142" i="11" s="1"/>
  <c r="U142" i="11" s="1"/>
  <c r="V142" i="11" s="1"/>
  <c r="W142" i="11" s="1"/>
  <c r="X142" i="11" s="1"/>
  <c r="Y142" i="11" s="1"/>
  <c r="Z142" i="11" s="1"/>
  <c r="AA142" i="11" s="1"/>
  <c r="AB142" i="11" s="1"/>
  <c r="AC142" i="11" s="1"/>
  <c r="AD142" i="11" s="1"/>
  <c r="AE142" i="11" s="1"/>
  <c r="AF142" i="11" s="1"/>
  <c r="AG142" i="11" s="1"/>
  <c r="AH142" i="11" s="1"/>
  <c r="AI142" i="11" s="1"/>
  <c r="AJ142" i="11" s="1"/>
  <c r="AK142" i="11" s="1"/>
  <c r="AL142" i="11" s="1"/>
  <c r="R151" i="11"/>
  <c r="S151" i="11" s="1"/>
  <c r="T151" i="11" s="1"/>
  <c r="U151" i="11" s="1"/>
  <c r="V151" i="11" s="1"/>
  <c r="W151" i="11" s="1"/>
  <c r="X151" i="11" s="1"/>
  <c r="Y151" i="11" s="1"/>
  <c r="Z151" i="11" s="1"/>
  <c r="AA151" i="11" s="1"/>
  <c r="AB151" i="11" s="1"/>
  <c r="AC151" i="11" s="1"/>
  <c r="AD151" i="11" s="1"/>
  <c r="AE151" i="11" s="1"/>
  <c r="AF151" i="11" s="1"/>
  <c r="AG151" i="11" s="1"/>
  <c r="AH151" i="11" s="1"/>
  <c r="AI151" i="11" s="1"/>
  <c r="AJ151" i="11" s="1"/>
  <c r="AK151" i="11" s="1"/>
  <c r="AL151" i="11" s="1"/>
  <c r="R159" i="11"/>
  <c r="S159" i="11" s="1"/>
  <c r="T159" i="11" s="1"/>
  <c r="U159" i="11" s="1"/>
  <c r="V159" i="11" s="1"/>
  <c r="W159" i="11" s="1"/>
  <c r="X159" i="11" s="1"/>
  <c r="Y159" i="11" s="1"/>
  <c r="Z159" i="11" s="1"/>
  <c r="AA159" i="11" s="1"/>
  <c r="AB159" i="11" s="1"/>
  <c r="AC159" i="11" s="1"/>
  <c r="AD159" i="11" s="1"/>
  <c r="AE159" i="11" s="1"/>
  <c r="AF159" i="11" s="1"/>
  <c r="AG159" i="11" s="1"/>
  <c r="AH159" i="11" s="1"/>
  <c r="AI159" i="11" s="1"/>
  <c r="AJ159" i="11" s="1"/>
  <c r="AK159" i="11" s="1"/>
  <c r="AL159" i="11" s="1"/>
  <c r="R168" i="11"/>
  <c r="S168" i="11" s="1"/>
  <c r="T168" i="11" s="1"/>
  <c r="U168" i="11" s="1"/>
  <c r="V168" i="11" s="1"/>
  <c r="W168" i="11" s="1"/>
  <c r="X168" i="11" s="1"/>
  <c r="Y168" i="11" s="1"/>
  <c r="Z168" i="11" s="1"/>
  <c r="AA168" i="11" s="1"/>
  <c r="AB168" i="11" s="1"/>
  <c r="AC168" i="11" s="1"/>
  <c r="AD168" i="11" s="1"/>
  <c r="AE168" i="11" s="1"/>
  <c r="AF168" i="11" s="1"/>
  <c r="AG168" i="11" s="1"/>
  <c r="AH168" i="11" s="1"/>
  <c r="AI168" i="11" s="1"/>
  <c r="AJ168" i="11" s="1"/>
  <c r="AK168" i="11" s="1"/>
  <c r="AL168" i="11" s="1"/>
  <c r="R173" i="11"/>
  <c r="R194" i="11"/>
  <c r="S194" i="11" s="1"/>
  <c r="T194" i="11" s="1"/>
  <c r="U194" i="11" s="1"/>
  <c r="V194" i="11" s="1"/>
  <c r="W194" i="11" s="1"/>
  <c r="X194" i="11" s="1"/>
  <c r="Y194" i="11" s="1"/>
  <c r="Z194" i="11" s="1"/>
  <c r="AA194" i="11" s="1"/>
  <c r="AB194" i="11" s="1"/>
  <c r="AC194" i="11" s="1"/>
  <c r="AD194" i="11" s="1"/>
  <c r="AE194" i="11" s="1"/>
  <c r="AF194" i="11" s="1"/>
  <c r="AG194" i="11" s="1"/>
  <c r="AH194" i="11" s="1"/>
  <c r="AI194" i="11" s="1"/>
  <c r="AJ194" i="11" s="1"/>
  <c r="AK194" i="11" s="1"/>
  <c r="AL194" i="11" s="1"/>
  <c r="R197" i="11"/>
  <c r="R105" i="11"/>
  <c r="S105" i="11" s="1"/>
  <c r="T105" i="11" s="1"/>
  <c r="U105" i="11" s="1"/>
  <c r="V105" i="11" s="1"/>
  <c r="W105" i="11" s="1"/>
  <c r="X105" i="11" s="1"/>
  <c r="Y105" i="11" s="1"/>
  <c r="Z105" i="11" s="1"/>
  <c r="AA105" i="11" s="1"/>
  <c r="AB105" i="11" s="1"/>
  <c r="AC105" i="11" s="1"/>
  <c r="AD105" i="11" s="1"/>
  <c r="AE105" i="11" s="1"/>
  <c r="AF105" i="11" s="1"/>
  <c r="AG105" i="11" s="1"/>
  <c r="AH105" i="11" s="1"/>
  <c r="AI105" i="11" s="1"/>
  <c r="AJ105" i="11" s="1"/>
  <c r="AK105" i="11" s="1"/>
  <c r="AL105" i="11" s="1"/>
  <c r="R72" i="11"/>
  <c r="S72" i="11" s="1"/>
  <c r="T72" i="11" s="1"/>
  <c r="U72" i="11" s="1"/>
  <c r="V72" i="11" s="1"/>
  <c r="W72" i="11" s="1"/>
  <c r="X72" i="11" s="1"/>
  <c r="Y72" i="11" s="1"/>
  <c r="Z72" i="11" s="1"/>
  <c r="AA72" i="11" s="1"/>
  <c r="AB72" i="11" s="1"/>
  <c r="AC72" i="11" s="1"/>
  <c r="AD72" i="11" s="1"/>
  <c r="AE72" i="11" s="1"/>
  <c r="AF72" i="11" s="1"/>
  <c r="AG72" i="11" s="1"/>
  <c r="AH72" i="11" s="1"/>
  <c r="AI72" i="11" s="1"/>
  <c r="AJ72" i="11" s="1"/>
  <c r="AK72" i="11" s="1"/>
  <c r="AL72" i="11" s="1"/>
  <c r="R77" i="11"/>
  <c r="S77" i="11" s="1"/>
  <c r="T77" i="11" s="1"/>
  <c r="U77" i="11" s="1"/>
  <c r="V77" i="11" s="1"/>
  <c r="W77" i="11" s="1"/>
  <c r="X77" i="11" s="1"/>
  <c r="Y77" i="11" s="1"/>
  <c r="Z77" i="11" s="1"/>
  <c r="AA77" i="11" s="1"/>
  <c r="AB77" i="11" s="1"/>
  <c r="AC77" i="11" s="1"/>
  <c r="AD77" i="11" s="1"/>
  <c r="AE77" i="11" s="1"/>
  <c r="AF77" i="11" s="1"/>
  <c r="AG77" i="11" s="1"/>
  <c r="AH77" i="11" s="1"/>
  <c r="AI77" i="11" s="1"/>
  <c r="AJ77" i="11" s="1"/>
  <c r="AK77" i="11" s="1"/>
  <c r="AL77" i="11" s="1"/>
  <c r="R81" i="11"/>
  <c r="S81" i="11" s="1"/>
  <c r="T81" i="11" s="1"/>
  <c r="U81" i="11" s="1"/>
  <c r="V81" i="11" s="1"/>
  <c r="W81" i="11" s="1"/>
  <c r="X81" i="11" s="1"/>
  <c r="Y81" i="11" s="1"/>
  <c r="Z81" i="11" s="1"/>
  <c r="AA81" i="11" s="1"/>
  <c r="AB81" i="11" s="1"/>
  <c r="AC81" i="11" s="1"/>
  <c r="AD81" i="11" s="1"/>
  <c r="AE81" i="11" s="1"/>
  <c r="AF81" i="11" s="1"/>
  <c r="AG81" i="11" s="1"/>
  <c r="AH81" i="11" s="1"/>
  <c r="AI81" i="11" s="1"/>
  <c r="AJ81" i="11" s="1"/>
  <c r="AK81" i="11" s="1"/>
  <c r="AL81" i="11" s="1"/>
  <c r="R86" i="11"/>
  <c r="S86" i="11" s="1"/>
  <c r="T86" i="11" s="1"/>
  <c r="U86" i="11" s="1"/>
  <c r="V86" i="11" s="1"/>
  <c r="W86" i="11" s="1"/>
  <c r="X86" i="11" s="1"/>
  <c r="Y86" i="11" s="1"/>
  <c r="Z86" i="11" s="1"/>
  <c r="AA86" i="11" s="1"/>
  <c r="AB86" i="11" s="1"/>
  <c r="AC86" i="11" s="1"/>
  <c r="AD86" i="11" s="1"/>
  <c r="AE86" i="11" s="1"/>
  <c r="AF86" i="11" s="1"/>
  <c r="AG86" i="11" s="1"/>
  <c r="AH86" i="11" s="1"/>
  <c r="AI86" i="11" s="1"/>
  <c r="AJ86" i="11" s="1"/>
  <c r="AK86" i="11" s="1"/>
  <c r="AL86" i="11" s="1"/>
  <c r="R88" i="11"/>
  <c r="S88" i="11" s="1"/>
  <c r="T88" i="11" s="1"/>
  <c r="U88" i="11" s="1"/>
  <c r="V88" i="11" s="1"/>
  <c r="W88" i="11" s="1"/>
  <c r="X88" i="11" s="1"/>
  <c r="Y88" i="11" s="1"/>
  <c r="Z88" i="11" s="1"/>
  <c r="AA88" i="11" s="1"/>
  <c r="AB88" i="11" s="1"/>
  <c r="AC88" i="11" s="1"/>
  <c r="AD88" i="11" s="1"/>
  <c r="AE88" i="11" s="1"/>
  <c r="AF88" i="11" s="1"/>
  <c r="AG88" i="11" s="1"/>
  <c r="AH88" i="11" s="1"/>
  <c r="AI88" i="11" s="1"/>
  <c r="AJ88" i="11" s="1"/>
  <c r="AK88" i="11" s="1"/>
  <c r="AL88" i="11" s="1"/>
  <c r="R92" i="11"/>
  <c r="S92" i="11" s="1"/>
  <c r="T92" i="11" s="1"/>
  <c r="U92" i="11" s="1"/>
  <c r="V92" i="11" s="1"/>
  <c r="W92" i="11" s="1"/>
  <c r="X92" i="11" s="1"/>
  <c r="Y92" i="11" s="1"/>
  <c r="Z92" i="11" s="1"/>
  <c r="AA92" i="11" s="1"/>
  <c r="AB92" i="11" s="1"/>
  <c r="AC92" i="11" s="1"/>
  <c r="AD92" i="11" s="1"/>
  <c r="AE92" i="11" s="1"/>
  <c r="AF92" i="11" s="1"/>
  <c r="AG92" i="11" s="1"/>
  <c r="AH92" i="11" s="1"/>
  <c r="AI92" i="11" s="1"/>
  <c r="AJ92" i="11" s="1"/>
  <c r="AK92" i="11" s="1"/>
  <c r="AL92" i="11" s="1"/>
  <c r="R99" i="11"/>
  <c r="S99" i="11" s="1"/>
  <c r="T99" i="11" s="1"/>
  <c r="U99" i="11" s="1"/>
  <c r="V99" i="11" s="1"/>
  <c r="W99" i="11" s="1"/>
  <c r="X99" i="11" s="1"/>
  <c r="Y99" i="11" s="1"/>
  <c r="Z99" i="11" s="1"/>
  <c r="AA99" i="11" s="1"/>
  <c r="AB99" i="11" s="1"/>
  <c r="AC99" i="11" s="1"/>
  <c r="AD99" i="11" s="1"/>
  <c r="AE99" i="11" s="1"/>
  <c r="AF99" i="11" s="1"/>
  <c r="AG99" i="11" s="1"/>
  <c r="AH99" i="11" s="1"/>
  <c r="AI99" i="11" s="1"/>
  <c r="AJ99" i="11" s="1"/>
  <c r="AK99" i="11" s="1"/>
  <c r="AL99" i="11" s="1"/>
  <c r="R103" i="11"/>
  <c r="S103" i="11" s="1"/>
  <c r="T103" i="11" s="1"/>
  <c r="U103" i="11" s="1"/>
  <c r="V103" i="11" s="1"/>
  <c r="W103" i="11" s="1"/>
  <c r="X103" i="11" s="1"/>
  <c r="Y103" i="11" s="1"/>
  <c r="Z103" i="11" s="1"/>
  <c r="AA103" i="11" s="1"/>
  <c r="AB103" i="11" s="1"/>
  <c r="AC103" i="11" s="1"/>
  <c r="AD103" i="11" s="1"/>
  <c r="AE103" i="11" s="1"/>
  <c r="AF103" i="11" s="1"/>
  <c r="AG103" i="11" s="1"/>
  <c r="AH103" i="11" s="1"/>
  <c r="AI103" i="11" s="1"/>
  <c r="AJ103" i="11" s="1"/>
  <c r="AK103" i="11" s="1"/>
  <c r="AL103" i="11" s="1"/>
  <c r="R109" i="11"/>
  <c r="R113" i="11"/>
  <c r="S113" i="11" s="1"/>
  <c r="T113" i="11" s="1"/>
  <c r="U113" i="11" s="1"/>
  <c r="V113" i="11" s="1"/>
  <c r="W113" i="11" s="1"/>
  <c r="X113" i="11" s="1"/>
  <c r="Y113" i="11" s="1"/>
  <c r="Z113" i="11" s="1"/>
  <c r="AA113" i="11" s="1"/>
  <c r="AB113" i="11" s="1"/>
  <c r="AC113" i="11" s="1"/>
  <c r="AD113" i="11" s="1"/>
  <c r="AE113" i="11" s="1"/>
  <c r="AF113" i="11" s="1"/>
  <c r="AG113" i="11" s="1"/>
  <c r="AH113" i="11" s="1"/>
  <c r="AI113" i="11" s="1"/>
  <c r="AJ113" i="11" s="1"/>
  <c r="AK113" i="11" s="1"/>
  <c r="AL113" i="11" s="1"/>
  <c r="R117" i="11"/>
  <c r="S117" i="11" s="1"/>
  <c r="T117" i="11" s="1"/>
  <c r="U117" i="11" s="1"/>
  <c r="V117" i="11" s="1"/>
  <c r="W117" i="11" s="1"/>
  <c r="X117" i="11" s="1"/>
  <c r="Y117" i="11" s="1"/>
  <c r="Z117" i="11" s="1"/>
  <c r="AA117" i="11" s="1"/>
  <c r="AB117" i="11" s="1"/>
  <c r="AC117" i="11" s="1"/>
  <c r="AD117" i="11" s="1"/>
  <c r="AE117" i="11" s="1"/>
  <c r="AF117" i="11" s="1"/>
  <c r="AG117" i="11" s="1"/>
  <c r="AH117" i="11" s="1"/>
  <c r="AI117" i="11" s="1"/>
  <c r="AJ117" i="11" s="1"/>
  <c r="AK117" i="11" s="1"/>
  <c r="AL117" i="11" s="1"/>
  <c r="R121" i="11"/>
  <c r="S121" i="11" s="1"/>
  <c r="T121" i="11" s="1"/>
  <c r="U121" i="11" s="1"/>
  <c r="V121" i="11" s="1"/>
  <c r="W121" i="11" s="1"/>
  <c r="X121" i="11" s="1"/>
  <c r="Y121" i="11" s="1"/>
  <c r="Z121" i="11" s="1"/>
  <c r="AA121" i="11" s="1"/>
  <c r="AB121" i="11" s="1"/>
  <c r="AC121" i="11" s="1"/>
  <c r="AD121" i="11" s="1"/>
  <c r="AE121" i="11" s="1"/>
  <c r="AF121" i="11" s="1"/>
  <c r="AG121" i="11" s="1"/>
  <c r="AH121" i="11" s="1"/>
  <c r="AI121" i="11" s="1"/>
  <c r="AJ121" i="11" s="1"/>
  <c r="AK121" i="11" s="1"/>
  <c r="AL121" i="11" s="1"/>
  <c r="R134" i="11"/>
  <c r="S134" i="11" s="1"/>
  <c r="T134" i="11" s="1"/>
  <c r="U134" i="11" s="1"/>
  <c r="V134" i="11" s="1"/>
  <c r="W134" i="11" s="1"/>
  <c r="X134" i="11" s="1"/>
  <c r="Y134" i="11" s="1"/>
  <c r="Z134" i="11" s="1"/>
  <c r="AA134" i="11" s="1"/>
  <c r="AB134" i="11" s="1"/>
  <c r="AC134" i="11" s="1"/>
  <c r="AD134" i="11" s="1"/>
  <c r="AE134" i="11" s="1"/>
  <c r="AF134" i="11" s="1"/>
  <c r="AG134" i="11" s="1"/>
  <c r="AH134" i="11" s="1"/>
  <c r="AI134" i="11" s="1"/>
  <c r="AJ134" i="11" s="1"/>
  <c r="AK134" i="11" s="1"/>
  <c r="AL134" i="11" s="1"/>
  <c r="R138" i="11"/>
  <c r="R143" i="11"/>
  <c r="S143" i="11" s="1"/>
  <c r="T143" i="11" s="1"/>
  <c r="U143" i="11" s="1"/>
  <c r="V143" i="11" s="1"/>
  <c r="W143" i="11" s="1"/>
  <c r="X143" i="11" s="1"/>
  <c r="Y143" i="11" s="1"/>
  <c r="Z143" i="11" s="1"/>
  <c r="AA143" i="11" s="1"/>
  <c r="AB143" i="11" s="1"/>
  <c r="AC143" i="11" s="1"/>
  <c r="AD143" i="11" s="1"/>
  <c r="AE143" i="11" s="1"/>
  <c r="AF143" i="11" s="1"/>
  <c r="AG143" i="11" s="1"/>
  <c r="AH143" i="11" s="1"/>
  <c r="AI143" i="11" s="1"/>
  <c r="AJ143" i="11" s="1"/>
  <c r="AK143" i="11" s="1"/>
  <c r="AL143" i="11" s="1"/>
  <c r="R147" i="11"/>
  <c r="S147" i="11" s="1"/>
  <c r="T147" i="11" s="1"/>
  <c r="U147" i="11" s="1"/>
  <c r="V147" i="11" s="1"/>
  <c r="W147" i="11" s="1"/>
  <c r="X147" i="11" s="1"/>
  <c r="Y147" i="11" s="1"/>
  <c r="Z147" i="11" s="1"/>
  <c r="AA147" i="11" s="1"/>
  <c r="AB147" i="11" s="1"/>
  <c r="AC147" i="11" s="1"/>
  <c r="AD147" i="11" s="1"/>
  <c r="AE147" i="11" s="1"/>
  <c r="AF147" i="11" s="1"/>
  <c r="AG147" i="11" s="1"/>
  <c r="AH147" i="11" s="1"/>
  <c r="AI147" i="11" s="1"/>
  <c r="AJ147" i="11" s="1"/>
  <c r="AK147" i="11" s="1"/>
  <c r="AL147" i="11" s="1"/>
  <c r="R156" i="11"/>
  <c r="S156" i="11" s="1"/>
  <c r="T156" i="11" s="1"/>
  <c r="U156" i="11" s="1"/>
  <c r="V156" i="11" s="1"/>
  <c r="W156" i="11" s="1"/>
  <c r="X156" i="11" s="1"/>
  <c r="Y156" i="11" s="1"/>
  <c r="Z156" i="11" s="1"/>
  <c r="AA156" i="11" s="1"/>
  <c r="AB156" i="11" s="1"/>
  <c r="AC156" i="11" s="1"/>
  <c r="AD156" i="11" s="1"/>
  <c r="AE156" i="11" s="1"/>
  <c r="AF156" i="11" s="1"/>
  <c r="AG156" i="11" s="1"/>
  <c r="AH156" i="11" s="1"/>
  <c r="AI156" i="11" s="1"/>
  <c r="AJ156" i="11" s="1"/>
  <c r="AK156" i="11" s="1"/>
  <c r="AL156" i="11" s="1"/>
  <c r="R160" i="11"/>
  <c r="R166" i="11"/>
  <c r="S166" i="11" s="1"/>
  <c r="T166" i="11" s="1"/>
  <c r="U166" i="11" s="1"/>
  <c r="V166" i="11" s="1"/>
  <c r="W166" i="11" s="1"/>
  <c r="X166" i="11" s="1"/>
  <c r="Y166" i="11" s="1"/>
  <c r="Z166" i="11" s="1"/>
  <c r="AA166" i="11" s="1"/>
  <c r="AB166" i="11" s="1"/>
  <c r="AC166" i="11" s="1"/>
  <c r="AD166" i="11" s="1"/>
  <c r="AE166" i="11" s="1"/>
  <c r="AF166" i="11" s="1"/>
  <c r="AG166" i="11" s="1"/>
  <c r="AH166" i="11" s="1"/>
  <c r="AI166" i="11" s="1"/>
  <c r="AJ166" i="11" s="1"/>
  <c r="AK166" i="11" s="1"/>
  <c r="AL166" i="11" s="1"/>
  <c r="R171" i="11"/>
  <c r="R180" i="11"/>
  <c r="R186" i="11"/>
  <c r="S186" i="11" s="1"/>
  <c r="T186" i="11" s="1"/>
  <c r="U186" i="11" s="1"/>
  <c r="V186" i="11" s="1"/>
  <c r="W186" i="11" s="1"/>
  <c r="X186" i="11" s="1"/>
  <c r="Y186" i="11" s="1"/>
  <c r="Z186" i="11" s="1"/>
  <c r="AA186" i="11" s="1"/>
  <c r="AB186" i="11" s="1"/>
  <c r="AC186" i="11" s="1"/>
  <c r="AD186" i="11" s="1"/>
  <c r="AE186" i="11" s="1"/>
  <c r="AF186" i="11" s="1"/>
  <c r="AG186" i="11" s="1"/>
  <c r="AH186" i="11" s="1"/>
  <c r="AI186" i="11" s="1"/>
  <c r="AJ186" i="11" s="1"/>
  <c r="AK186" i="11" s="1"/>
  <c r="AL186" i="11" s="1"/>
  <c r="R199" i="11"/>
  <c r="R202" i="11"/>
  <c r="S202" i="11" s="1"/>
  <c r="T202" i="11" s="1"/>
  <c r="U202" i="11" s="1"/>
  <c r="V202" i="11" s="1"/>
  <c r="W202" i="11" s="1"/>
  <c r="X202" i="11" s="1"/>
  <c r="Y202" i="11" s="1"/>
  <c r="Z202" i="11" s="1"/>
  <c r="AA202" i="11" s="1"/>
  <c r="AB202" i="11" s="1"/>
  <c r="AC202" i="11" s="1"/>
  <c r="AD202" i="11" s="1"/>
  <c r="AE202" i="11" s="1"/>
  <c r="AF202" i="11" s="1"/>
  <c r="AG202" i="11" s="1"/>
  <c r="AH202" i="11" s="1"/>
  <c r="AI202" i="11" s="1"/>
  <c r="AJ202" i="11" s="1"/>
  <c r="AK202" i="11" s="1"/>
  <c r="AL202" i="11" s="1"/>
  <c r="AV189" i="11"/>
  <c r="BH189" i="11"/>
  <c r="AX189" i="11"/>
  <c r="AY189" i="11"/>
  <c r="BE189" i="11"/>
  <c r="AO189" i="11"/>
  <c r="BE188" i="11"/>
  <c r="AO188" i="11"/>
  <c r="AU188" i="11"/>
  <c r="AZ191" i="11"/>
  <c r="AP191" i="11"/>
  <c r="BE191" i="11"/>
  <c r="AO191" i="11"/>
  <c r="AU191" i="11"/>
  <c r="BF190" i="11"/>
  <c r="AV190" i="11"/>
  <c r="BG190" i="11"/>
  <c r="AQ190" i="11"/>
  <c r="AW190" i="11"/>
  <c r="AP192" i="11"/>
  <c r="BB192" i="11"/>
  <c r="AZ192" i="11"/>
  <c r="AW192" i="11"/>
  <c r="BC192" i="11"/>
  <c r="AM192" i="11"/>
  <c r="BD187" i="11"/>
  <c r="AT187" i="11"/>
  <c r="BE187" i="11"/>
  <c r="AO187" i="11"/>
  <c r="AU187" i="11"/>
  <c r="R75" i="11"/>
  <c r="R91" i="11"/>
  <c r="R108" i="11"/>
  <c r="S108" i="11" s="1"/>
  <c r="T108" i="11" s="1"/>
  <c r="U108" i="11" s="1"/>
  <c r="V108" i="11" s="1"/>
  <c r="W108" i="11" s="1"/>
  <c r="X108" i="11" s="1"/>
  <c r="Y108" i="11" s="1"/>
  <c r="Z108" i="11" s="1"/>
  <c r="AA108" i="11" s="1"/>
  <c r="AB108" i="11" s="1"/>
  <c r="AC108" i="11" s="1"/>
  <c r="AD108" i="11" s="1"/>
  <c r="AE108" i="11" s="1"/>
  <c r="AF108" i="11" s="1"/>
  <c r="AG108" i="11" s="1"/>
  <c r="AH108" i="11" s="1"/>
  <c r="AI108" i="11" s="1"/>
  <c r="AJ108" i="11" s="1"/>
  <c r="AK108" i="11" s="1"/>
  <c r="AL108" i="11" s="1"/>
  <c r="R120" i="11"/>
  <c r="S120" i="11" s="1"/>
  <c r="T120" i="11" s="1"/>
  <c r="U120" i="11" s="1"/>
  <c r="V120" i="11" s="1"/>
  <c r="W120" i="11" s="1"/>
  <c r="X120" i="11" s="1"/>
  <c r="Y120" i="11" s="1"/>
  <c r="Z120" i="11" s="1"/>
  <c r="AA120" i="11" s="1"/>
  <c r="AB120" i="11" s="1"/>
  <c r="AC120" i="11" s="1"/>
  <c r="AD120" i="11" s="1"/>
  <c r="AE120" i="11" s="1"/>
  <c r="AF120" i="11" s="1"/>
  <c r="AG120" i="11" s="1"/>
  <c r="AH120" i="11" s="1"/>
  <c r="AI120" i="11" s="1"/>
  <c r="AJ120" i="11" s="1"/>
  <c r="AK120" i="11" s="1"/>
  <c r="AL120" i="11" s="1"/>
  <c r="R137" i="11"/>
  <c r="R155" i="11"/>
  <c r="S155" i="11" s="1"/>
  <c r="T155" i="11" s="1"/>
  <c r="U155" i="11" s="1"/>
  <c r="V155" i="11" s="1"/>
  <c r="W155" i="11" s="1"/>
  <c r="X155" i="11" s="1"/>
  <c r="Y155" i="11" s="1"/>
  <c r="Z155" i="11" s="1"/>
  <c r="AA155" i="11" s="1"/>
  <c r="AB155" i="11" s="1"/>
  <c r="AC155" i="11" s="1"/>
  <c r="AD155" i="11" s="1"/>
  <c r="AE155" i="11" s="1"/>
  <c r="AF155" i="11" s="1"/>
  <c r="AG155" i="11" s="1"/>
  <c r="AH155" i="11" s="1"/>
  <c r="AI155" i="11" s="1"/>
  <c r="AJ155" i="11" s="1"/>
  <c r="AK155" i="11" s="1"/>
  <c r="AL155" i="11" s="1"/>
  <c r="R176" i="11"/>
  <c r="S176" i="11" s="1"/>
  <c r="T176" i="11" s="1"/>
  <c r="U176" i="11" s="1"/>
  <c r="V176" i="11" s="1"/>
  <c r="W176" i="11" s="1"/>
  <c r="X176" i="11" s="1"/>
  <c r="Y176" i="11" s="1"/>
  <c r="Z176" i="11" s="1"/>
  <c r="AA176" i="11" s="1"/>
  <c r="AB176" i="11" s="1"/>
  <c r="AC176" i="11" s="1"/>
  <c r="AD176" i="11" s="1"/>
  <c r="AE176" i="11" s="1"/>
  <c r="AF176" i="11" s="1"/>
  <c r="AG176" i="11" s="1"/>
  <c r="AH176" i="11" s="1"/>
  <c r="AI176" i="11" s="1"/>
  <c r="AJ176" i="11" s="1"/>
  <c r="AK176" i="11" s="1"/>
  <c r="AL176" i="11" s="1"/>
  <c r="R182" i="11"/>
  <c r="R201" i="11"/>
  <c r="S201" i="11" s="1"/>
  <c r="T201" i="11" s="1"/>
  <c r="U201" i="11" s="1"/>
  <c r="V201" i="11" s="1"/>
  <c r="W201" i="11" s="1"/>
  <c r="X201" i="11" s="1"/>
  <c r="Y201" i="11" s="1"/>
  <c r="Z201" i="11" s="1"/>
  <c r="AA201" i="11" s="1"/>
  <c r="AB201" i="11" s="1"/>
  <c r="AC201" i="11" s="1"/>
  <c r="AD201" i="11" s="1"/>
  <c r="AE201" i="11" s="1"/>
  <c r="AF201" i="11" s="1"/>
  <c r="AG201" i="11" s="1"/>
  <c r="AH201" i="11" s="1"/>
  <c r="AI201" i="11" s="1"/>
  <c r="AJ201" i="11" s="1"/>
  <c r="AK201" i="11" s="1"/>
  <c r="AL201" i="11" s="1"/>
  <c r="R210" i="11"/>
  <c r="R73" i="11"/>
  <c r="S73" i="11" s="1"/>
  <c r="T73" i="11" s="1"/>
  <c r="U73" i="11" s="1"/>
  <c r="V73" i="11" s="1"/>
  <c r="W73" i="11" s="1"/>
  <c r="X73" i="11" s="1"/>
  <c r="Y73" i="11" s="1"/>
  <c r="Z73" i="11" s="1"/>
  <c r="AA73" i="11" s="1"/>
  <c r="AB73" i="11" s="1"/>
  <c r="AC73" i="11" s="1"/>
  <c r="AD73" i="11" s="1"/>
  <c r="AE73" i="11" s="1"/>
  <c r="AF73" i="11" s="1"/>
  <c r="AG73" i="11" s="1"/>
  <c r="AH73" i="11" s="1"/>
  <c r="AI73" i="11" s="1"/>
  <c r="AJ73" i="11" s="1"/>
  <c r="AK73" i="11" s="1"/>
  <c r="AL73" i="11" s="1"/>
  <c r="R78" i="11"/>
  <c r="R87" i="11"/>
  <c r="S87" i="11" s="1"/>
  <c r="T87" i="11" s="1"/>
  <c r="U87" i="11" s="1"/>
  <c r="V87" i="11" s="1"/>
  <c r="W87" i="11" s="1"/>
  <c r="X87" i="11" s="1"/>
  <c r="Y87" i="11" s="1"/>
  <c r="Z87" i="11" s="1"/>
  <c r="AA87" i="11" s="1"/>
  <c r="AB87" i="11" s="1"/>
  <c r="AC87" i="11" s="1"/>
  <c r="AD87" i="11" s="1"/>
  <c r="AE87" i="11" s="1"/>
  <c r="AF87" i="11" s="1"/>
  <c r="AG87" i="11" s="1"/>
  <c r="AH87" i="11" s="1"/>
  <c r="AI87" i="11" s="1"/>
  <c r="AJ87" i="11" s="1"/>
  <c r="AK87" i="11" s="1"/>
  <c r="AL87" i="11" s="1"/>
  <c r="R89" i="11"/>
  <c r="R93" i="11"/>
  <c r="S93" i="11" s="1"/>
  <c r="T93" i="11" s="1"/>
  <c r="U93" i="11" s="1"/>
  <c r="V93" i="11" s="1"/>
  <c r="W93" i="11" s="1"/>
  <c r="X93" i="11" s="1"/>
  <c r="Y93" i="11" s="1"/>
  <c r="Z93" i="11" s="1"/>
  <c r="AA93" i="11" s="1"/>
  <c r="AB93" i="11" s="1"/>
  <c r="AC93" i="11" s="1"/>
  <c r="AD93" i="11" s="1"/>
  <c r="AE93" i="11" s="1"/>
  <c r="AF93" i="11" s="1"/>
  <c r="AG93" i="11" s="1"/>
  <c r="AH93" i="11" s="1"/>
  <c r="AI93" i="11" s="1"/>
  <c r="AJ93" i="11" s="1"/>
  <c r="AK93" i="11" s="1"/>
  <c r="AL93" i="11" s="1"/>
  <c r="R97" i="11"/>
  <c r="R100" i="11"/>
  <c r="R110" i="11"/>
  <c r="S110" i="11" s="1"/>
  <c r="T110" i="11" s="1"/>
  <c r="U110" i="11" s="1"/>
  <c r="V110" i="11" s="1"/>
  <c r="W110" i="11" s="1"/>
  <c r="X110" i="11" s="1"/>
  <c r="Y110" i="11" s="1"/>
  <c r="Z110" i="11" s="1"/>
  <c r="AA110" i="11" s="1"/>
  <c r="AB110" i="11" s="1"/>
  <c r="AC110" i="11" s="1"/>
  <c r="AD110" i="11" s="1"/>
  <c r="AE110" i="11" s="1"/>
  <c r="AF110" i="11" s="1"/>
  <c r="AG110" i="11" s="1"/>
  <c r="AH110" i="11" s="1"/>
  <c r="AI110" i="11" s="1"/>
  <c r="AJ110" i="11" s="1"/>
  <c r="AK110" i="11" s="1"/>
  <c r="AL110" i="11" s="1"/>
  <c r="R114" i="11"/>
  <c r="R118" i="11"/>
  <c r="R127" i="11"/>
  <c r="R135" i="11"/>
  <c r="R144" i="11"/>
  <c r="R153" i="11"/>
  <c r="R157" i="11"/>
  <c r="S157" i="11" s="1"/>
  <c r="T157" i="11" s="1"/>
  <c r="U157" i="11" s="1"/>
  <c r="V157" i="11" s="1"/>
  <c r="W157" i="11" s="1"/>
  <c r="X157" i="11" s="1"/>
  <c r="Y157" i="11" s="1"/>
  <c r="Z157" i="11" s="1"/>
  <c r="AA157" i="11" s="1"/>
  <c r="AB157" i="11" s="1"/>
  <c r="AC157" i="11" s="1"/>
  <c r="AD157" i="11" s="1"/>
  <c r="AE157" i="11" s="1"/>
  <c r="AF157" i="11" s="1"/>
  <c r="AG157" i="11" s="1"/>
  <c r="AH157" i="11" s="1"/>
  <c r="AI157" i="11" s="1"/>
  <c r="AJ157" i="11" s="1"/>
  <c r="AK157" i="11" s="1"/>
  <c r="AL157" i="11" s="1"/>
  <c r="R161" i="11"/>
  <c r="S161" i="11" s="1"/>
  <c r="T161" i="11" s="1"/>
  <c r="U161" i="11" s="1"/>
  <c r="V161" i="11" s="1"/>
  <c r="W161" i="11" s="1"/>
  <c r="X161" i="11" s="1"/>
  <c r="Y161" i="11" s="1"/>
  <c r="Z161" i="11" s="1"/>
  <c r="AA161" i="11" s="1"/>
  <c r="AB161" i="11" s="1"/>
  <c r="AC161" i="11" s="1"/>
  <c r="AD161" i="11" s="1"/>
  <c r="AE161" i="11" s="1"/>
  <c r="AF161" i="11" s="1"/>
  <c r="AG161" i="11" s="1"/>
  <c r="AH161" i="11" s="1"/>
  <c r="AI161" i="11" s="1"/>
  <c r="AJ161" i="11" s="1"/>
  <c r="AK161" i="11" s="1"/>
  <c r="AL161" i="11" s="1"/>
  <c r="R165" i="11"/>
  <c r="S165" i="11" s="1"/>
  <c r="T165" i="11" s="1"/>
  <c r="U165" i="11" s="1"/>
  <c r="V165" i="11" s="1"/>
  <c r="W165" i="11" s="1"/>
  <c r="X165" i="11" s="1"/>
  <c r="Y165" i="11" s="1"/>
  <c r="Z165" i="11" s="1"/>
  <c r="AA165" i="11" s="1"/>
  <c r="AB165" i="11" s="1"/>
  <c r="AC165" i="11" s="1"/>
  <c r="AD165" i="11" s="1"/>
  <c r="AE165" i="11" s="1"/>
  <c r="AF165" i="11" s="1"/>
  <c r="AG165" i="11" s="1"/>
  <c r="AH165" i="11" s="1"/>
  <c r="AI165" i="11" s="1"/>
  <c r="AJ165" i="11" s="1"/>
  <c r="AK165" i="11" s="1"/>
  <c r="AL165" i="11" s="1"/>
  <c r="R169" i="11"/>
  <c r="R174" i="11"/>
  <c r="R178" i="11"/>
  <c r="R181" i="11"/>
  <c r="R183" i="11"/>
  <c r="R195" i="11"/>
  <c r="S195" i="11" s="1"/>
  <c r="T195" i="11" s="1"/>
  <c r="U195" i="11" s="1"/>
  <c r="V195" i="11" s="1"/>
  <c r="W195" i="11" s="1"/>
  <c r="X195" i="11" s="1"/>
  <c r="Y195" i="11" s="1"/>
  <c r="Z195" i="11" s="1"/>
  <c r="AA195" i="11" s="1"/>
  <c r="AB195" i="11" s="1"/>
  <c r="AC195" i="11" s="1"/>
  <c r="AD195" i="11" s="1"/>
  <c r="AE195" i="11" s="1"/>
  <c r="AF195" i="11" s="1"/>
  <c r="AG195" i="11" s="1"/>
  <c r="AH195" i="11" s="1"/>
  <c r="AI195" i="11" s="1"/>
  <c r="AJ195" i="11" s="1"/>
  <c r="AK195" i="11" s="1"/>
  <c r="AL195" i="11" s="1"/>
  <c r="R200" i="11"/>
  <c r="AN189" i="11"/>
  <c r="AZ189" i="11"/>
  <c r="AP189" i="11"/>
  <c r="AU189" i="11"/>
  <c r="BA189" i="11"/>
  <c r="AT192" i="11"/>
  <c r="AR192" i="11"/>
  <c r="AS192" i="11"/>
  <c r="AY192" i="11"/>
  <c r="BH187" i="11"/>
  <c r="BA187" i="11"/>
  <c r="BG187" i="11"/>
  <c r="AQ187" i="11"/>
  <c r="R80" i="11"/>
  <c r="S80" i="11" s="1"/>
  <c r="T80" i="11" s="1"/>
  <c r="U80" i="11" s="1"/>
  <c r="V80" i="11" s="1"/>
  <c r="W80" i="11" s="1"/>
  <c r="X80" i="11" s="1"/>
  <c r="Y80" i="11" s="1"/>
  <c r="Z80" i="11" s="1"/>
  <c r="AA80" i="11" s="1"/>
  <c r="AB80" i="11" s="1"/>
  <c r="AC80" i="11" s="1"/>
  <c r="AD80" i="11" s="1"/>
  <c r="AE80" i="11" s="1"/>
  <c r="AF80" i="11" s="1"/>
  <c r="AG80" i="11" s="1"/>
  <c r="AH80" i="11" s="1"/>
  <c r="AI80" i="11" s="1"/>
  <c r="AJ80" i="11" s="1"/>
  <c r="AK80" i="11" s="1"/>
  <c r="AL80" i="11" s="1"/>
  <c r="R95" i="11"/>
  <c r="R102" i="11"/>
  <c r="R146" i="11"/>
  <c r="R163" i="11"/>
  <c r="S163" i="11" s="1"/>
  <c r="T163" i="11" s="1"/>
  <c r="U163" i="11" s="1"/>
  <c r="V163" i="11" s="1"/>
  <c r="W163" i="11" s="1"/>
  <c r="X163" i="11" s="1"/>
  <c r="Y163" i="11" s="1"/>
  <c r="Z163" i="11" s="1"/>
  <c r="AA163" i="11" s="1"/>
  <c r="AB163" i="11" s="1"/>
  <c r="AC163" i="11" s="1"/>
  <c r="AD163" i="11" s="1"/>
  <c r="AE163" i="11" s="1"/>
  <c r="AF163" i="11" s="1"/>
  <c r="AG163" i="11" s="1"/>
  <c r="AH163" i="11" s="1"/>
  <c r="AI163" i="11" s="1"/>
  <c r="AJ163" i="11" s="1"/>
  <c r="AK163" i="11" s="1"/>
  <c r="AL163" i="11" s="1"/>
  <c r="R185" i="11"/>
  <c r="R204" i="11"/>
  <c r="R215" i="11"/>
  <c r="R74" i="11"/>
  <c r="R79" i="11"/>
  <c r="R84" i="11"/>
  <c r="R90" i="11"/>
  <c r="R98" i="11"/>
  <c r="R101" i="11"/>
  <c r="R107" i="11"/>
  <c r="R111" i="11"/>
  <c r="R115" i="11"/>
  <c r="R119" i="11"/>
  <c r="R128" i="11"/>
  <c r="R136" i="11"/>
  <c r="R141" i="11"/>
  <c r="R145" i="11"/>
  <c r="S145" i="11" s="1"/>
  <c r="T145" i="11" s="1"/>
  <c r="U145" i="11" s="1"/>
  <c r="V145" i="11" s="1"/>
  <c r="W145" i="11" s="1"/>
  <c r="X145" i="11" s="1"/>
  <c r="Y145" i="11" s="1"/>
  <c r="Z145" i="11" s="1"/>
  <c r="AA145" i="11" s="1"/>
  <c r="AB145" i="11" s="1"/>
  <c r="AC145" i="11" s="1"/>
  <c r="AD145" i="11" s="1"/>
  <c r="AE145" i="11" s="1"/>
  <c r="AF145" i="11" s="1"/>
  <c r="AG145" i="11" s="1"/>
  <c r="AH145" i="11" s="1"/>
  <c r="AI145" i="11" s="1"/>
  <c r="AJ145" i="11" s="1"/>
  <c r="AK145" i="11" s="1"/>
  <c r="AL145" i="11" s="1"/>
  <c r="R150" i="11"/>
  <c r="R154" i="11"/>
  <c r="R158" i="11"/>
  <c r="R162" i="11"/>
  <c r="R167" i="11"/>
  <c r="R170" i="11"/>
  <c r="R172" i="11"/>
  <c r="R175" i="11"/>
  <c r="R179" i="11"/>
  <c r="S179" i="11" s="1"/>
  <c r="T179" i="11" s="1"/>
  <c r="U179" i="11" s="1"/>
  <c r="V179" i="11" s="1"/>
  <c r="W179" i="11" s="1"/>
  <c r="X179" i="11" s="1"/>
  <c r="Y179" i="11" s="1"/>
  <c r="Z179" i="11" s="1"/>
  <c r="AA179" i="11" s="1"/>
  <c r="AB179" i="11" s="1"/>
  <c r="AC179" i="11" s="1"/>
  <c r="AD179" i="11" s="1"/>
  <c r="AE179" i="11" s="1"/>
  <c r="AF179" i="11" s="1"/>
  <c r="AG179" i="11" s="1"/>
  <c r="AH179" i="11" s="1"/>
  <c r="AI179" i="11" s="1"/>
  <c r="AJ179" i="11" s="1"/>
  <c r="AK179" i="11" s="1"/>
  <c r="AL179" i="11" s="1"/>
  <c r="R184" i="11"/>
  <c r="R193" i="11"/>
  <c r="R196" i="11"/>
  <c r="S196" i="11" s="1"/>
  <c r="T196" i="11" s="1"/>
  <c r="U196" i="11" s="1"/>
  <c r="V196" i="11" s="1"/>
  <c r="W196" i="11" s="1"/>
  <c r="X196" i="11" s="1"/>
  <c r="Y196" i="11" s="1"/>
  <c r="Z196" i="11" s="1"/>
  <c r="AA196" i="11" s="1"/>
  <c r="AB196" i="11" s="1"/>
  <c r="AC196" i="11" s="1"/>
  <c r="AD196" i="11" s="1"/>
  <c r="AE196" i="11" s="1"/>
  <c r="AF196" i="11" s="1"/>
  <c r="AG196" i="11" s="1"/>
  <c r="AH196" i="11" s="1"/>
  <c r="AI196" i="11" s="1"/>
  <c r="AJ196" i="11" s="1"/>
  <c r="AK196" i="11" s="1"/>
  <c r="AL196" i="11" s="1"/>
  <c r="R203" i="11"/>
  <c r="R106" i="11"/>
  <c r="BB189" i="11"/>
  <c r="AR189" i="11"/>
  <c r="BG189" i="11"/>
  <c r="AQ189" i="11"/>
  <c r="AW189" i="11"/>
  <c r="BE192" i="11"/>
  <c r="AO192" i="11"/>
  <c r="AU192" i="11"/>
  <c r="AZ187" i="11"/>
  <c r="AW187" i="11"/>
  <c r="BC187" i="11"/>
  <c r="AM187" i="11"/>
  <c r="L108" i="11"/>
  <c r="L109" i="11"/>
  <c r="L110" i="11"/>
  <c r="M110" i="11"/>
  <c r="M109" i="11"/>
  <c r="M47" i="11"/>
  <c r="M48" i="11"/>
  <c r="M49" i="11"/>
  <c r="M50" i="11"/>
  <c r="M51" i="11"/>
  <c r="M52" i="11"/>
  <c r="M53" i="11"/>
  <c r="M54" i="11"/>
  <c r="M55" i="11"/>
  <c r="L47" i="11"/>
  <c r="L48" i="11"/>
  <c r="L49" i="11"/>
  <c r="L50" i="11"/>
  <c r="L51" i="11"/>
  <c r="L52" i="11"/>
  <c r="L53" i="11"/>
  <c r="L54" i="11"/>
  <c r="L55" i="11"/>
  <c r="L117" i="11"/>
  <c r="M117" i="11"/>
  <c r="L116" i="11"/>
  <c r="M116" i="11"/>
  <c r="L115" i="11"/>
  <c r="M115" i="11"/>
  <c r="L114" i="11"/>
  <c r="M114" i="11"/>
  <c r="L113" i="11"/>
  <c r="M113" i="11"/>
  <c r="L112" i="11"/>
  <c r="M112" i="11"/>
  <c r="L12" i="11"/>
  <c r="L141" i="11"/>
  <c r="M141" i="11"/>
  <c r="L142" i="11"/>
  <c r="M142" i="11"/>
  <c r="L150" i="11"/>
  <c r="M150" i="11"/>
  <c r="L151" i="11"/>
  <c r="M151" i="11"/>
  <c r="L35" i="11"/>
  <c r="M35" i="11"/>
  <c r="L34" i="11"/>
  <c r="M34" i="11"/>
  <c r="M149" i="11"/>
  <c r="L149" i="11"/>
  <c r="M148" i="11"/>
  <c r="L148" i="11"/>
  <c r="M147" i="11"/>
  <c r="L147" i="11"/>
  <c r="M146" i="11"/>
  <c r="L146" i="11"/>
  <c r="M145" i="11"/>
  <c r="L145" i="11"/>
  <c r="M144" i="11"/>
  <c r="L144" i="11"/>
  <c r="M143" i="11"/>
  <c r="L143" i="11"/>
  <c r="M135" i="11"/>
  <c r="M136" i="11"/>
  <c r="M137" i="11"/>
  <c r="M138" i="11"/>
  <c r="M139" i="11"/>
  <c r="M140" i="11"/>
  <c r="L135" i="11"/>
  <c r="L136" i="11"/>
  <c r="L137" i="11"/>
  <c r="L138" i="11"/>
  <c r="L139" i="11"/>
  <c r="L140" i="11"/>
  <c r="M36" i="11"/>
  <c r="M37" i="11"/>
  <c r="M38" i="11"/>
  <c r="M39" i="11"/>
  <c r="M40" i="11"/>
  <c r="M41" i="11"/>
  <c r="M42" i="11"/>
  <c r="L36" i="11"/>
  <c r="L37" i="11"/>
  <c r="L38" i="11"/>
  <c r="L39" i="11"/>
  <c r="L40" i="11"/>
  <c r="L41" i="11"/>
  <c r="L42" i="11"/>
  <c r="L32" i="11"/>
  <c r="M32" i="11"/>
  <c r="L31" i="11"/>
  <c r="M31" i="11"/>
  <c r="L30" i="11"/>
  <c r="M30" i="11"/>
  <c r="L29" i="11"/>
  <c r="M29" i="11"/>
  <c r="L28" i="11"/>
  <c r="M28" i="11"/>
  <c r="M133" i="11"/>
  <c r="L133" i="11"/>
  <c r="M132" i="11"/>
  <c r="L132" i="11"/>
  <c r="M131" i="11"/>
  <c r="L131" i="11"/>
  <c r="M130" i="11"/>
  <c r="L130" i="11"/>
  <c r="M129" i="11"/>
  <c r="L129" i="11"/>
  <c r="M128" i="11"/>
  <c r="L128" i="11"/>
  <c r="M127" i="11"/>
  <c r="L127" i="11"/>
  <c r="L120" i="11"/>
  <c r="M120" i="11"/>
  <c r="L121" i="11"/>
  <c r="M121" i="11"/>
  <c r="L122" i="11"/>
  <c r="M122" i="11"/>
  <c r="L123" i="11"/>
  <c r="M123" i="11"/>
  <c r="L124" i="11"/>
  <c r="M124" i="11"/>
  <c r="L125" i="11"/>
  <c r="M125" i="11"/>
  <c r="L126" i="11"/>
  <c r="M126" i="11"/>
  <c r="S46" i="23"/>
  <c r="M97" i="11"/>
  <c r="M98" i="11"/>
  <c r="M99" i="11"/>
  <c r="L99" i="11"/>
  <c r="L98" i="11"/>
  <c r="L97" i="11"/>
  <c r="M23" i="11"/>
  <c r="L23" i="11"/>
  <c r="M21" i="11"/>
  <c r="L21" i="11"/>
  <c r="L17" i="11"/>
  <c r="M17" i="11"/>
  <c r="AQ87" i="11" l="1"/>
  <c r="AN176" i="11"/>
  <c r="BG201" i="11"/>
  <c r="BH147" i="11"/>
  <c r="AZ73" i="11"/>
  <c r="BA165" i="11"/>
  <c r="BB202" i="11"/>
  <c r="BF73" i="11"/>
  <c r="AS165" i="11"/>
  <c r="BD87" i="11"/>
  <c r="BD73" i="11"/>
  <c r="AV176" i="11"/>
  <c r="AU156" i="11"/>
  <c r="BD194" i="11"/>
  <c r="BG142" i="11"/>
  <c r="BD179" i="11"/>
  <c r="AP195" i="11"/>
  <c r="BC165" i="11"/>
  <c r="BG157" i="11"/>
  <c r="AT93" i="11"/>
  <c r="AZ87" i="11"/>
  <c r="AP176" i="11"/>
  <c r="AW120" i="11"/>
  <c r="AY202" i="11"/>
  <c r="AS156" i="11"/>
  <c r="BB143" i="11"/>
  <c r="AR81" i="11"/>
  <c r="BB165" i="11"/>
  <c r="AU93" i="11"/>
  <c r="AO176" i="11"/>
  <c r="AS120" i="11"/>
  <c r="AN120" i="11"/>
  <c r="AO81" i="11"/>
  <c r="BF93" i="11"/>
  <c r="BE120" i="11"/>
  <c r="AS117" i="11"/>
  <c r="AM92" i="11"/>
  <c r="BC76" i="11"/>
  <c r="AM179" i="11"/>
  <c r="AZ179" i="11"/>
  <c r="AT179" i="11"/>
  <c r="AO179" i="11"/>
  <c r="AO195" i="11"/>
  <c r="AP157" i="11"/>
  <c r="AW93" i="11"/>
  <c r="AR87" i="11"/>
  <c r="AT87" i="11"/>
  <c r="AW87" i="11"/>
  <c r="AZ176" i="11"/>
  <c r="AM176" i="11"/>
  <c r="AO120" i="11"/>
  <c r="AU120" i="11"/>
  <c r="BD202" i="11"/>
  <c r="AT186" i="11"/>
  <c r="AN156" i="11"/>
  <c r="BG143" i="11"/>
  <c r="AV92" i="11"/>
  <c r="AN81" i="11"/>
  <c r="AY81" i="11"/>
  <c r="AT194" i="11"/>
  <c r="BC194" i="11"/>
  <c r="AN168" i="11"/>
  <c r="AO168" i="11"/>
  <c r="BD159" i="11"/>
  <c r="BA142" i="11"/>
  <c r="BF142" i="11"/>
  <c r="BC116" i="11"/>
  <c r="AR179" i="11"/>
  <c r="AY179" i="11"/>
  <c r="AZ195" i="11"/>
  <c r="AN165" i="11"/>
  <c r="BA157" i="11"/>
  <c r="BB93" i="11"/>
  <c r="AO93" i="11"/>
  <c r="BH87" i="11"/>
  <c r="AV87" i="11"/>
  <c r="BC87" i="11"/>
  <c r="AM73" i="11"/>
  <c r="BB201" i="11"/>
  <c r="BD176" i="11"/>
  <c r="BF176" i="11"/>
  <c r="BE176" i="11"/>
  <c r="AV120" i="11"/>
  <c r="AM186" i="11"/>
  <c r="BG156" i="11"/>
  <c r="AM143" i="11"/>
  <c r="BE99" i="11"/>
  <c r="BF92" i="11"/>
  <c r="AV81" i="11"/>
  <c r="BE81" i="11"/>
  <c r="BH194" i="11"/>
  <c r="AM194" i="11"/>
  <c r="BG168" i="11"/>
  <c r="AO159" i="11"/>
  <c r="AX159" i="11"/>
  <c r="AW142" i="11"/>
  <c r="AO116" i="11"/>
  <c r="AR116" i="11"/>
  <c r="BH179" i="11"/>
  <c r="AN179" i="11"/>
  <c r="BE179" i="11"/>
  <c r="BB195" i="11"/>
  <c r="AM157" i="11"/>
  <c r="AX93" i="11"/>
  <c r="BH93" i="11"/>
  <c r="AP87" i="11"/>
  <c r="BA87" i="11"/>
  <c r="AY176" i="11"/>
  <c r="BG120" i="11"/>
  <c r="AT120" i="11"/>
  <c r="BD186" i="11"/>
  <c r="BH143" i="11"/>
  <c r="AP81" i="11"/>
  <c r="AV194" i="11"/>
  <c r="BF194" i="11"/>
  <c r="BA168" i="11"/>
  <c r="AS168" i="11"/>
  <c r="AS159" i="11"/>
  <c r="BD142" i="11"/>
  <c r="AY116" i="11"/>
  <c r="BF196" i="11"/>
  <c r="BA196" i="11"/>
  <c r="AY196" i="11"/>
  <c r="AO145" i="11"/>
  <c r="AZ145" i="11"/>
  <c r="S144" i="11"/>
  <c r="S97" i="11"/>
  <c r="T97" i="11" s="1"/>
  <c r="U97" i="11" s="1"/>
  <c r="V97" i="11" s="1"/>
  <c r="W97" i="11" s="1"/>
  <c r="X97" i="11" s="1"/>
  <c r="Y97" i="11" s="1"/>
  <c r="Z97" i="11" s="1"/>
  <c r="AA97" i="11" s="1"/>
  <c r="AB97" i="11" s="1"/>
  <c r="AC97" i="11" s="1"/>
  <c r="AD97" i="11" s="1"/>
  <c r="AE97" i="11" s="1"/>
  <c r="AF97" i="11" s="1"/>
  <c r="AG97" i="11" s="1"/>
  <c r="AH97" i="11" s="1"/>
  <c r="AI97" i="11" s="1"/>
  <c r="AJ97" i="11" s="1"/>
  <c r="AK97" i="11" s="1"/>
  <c r="AL97" i="11" s="1"/>
  <c r="S75" i="11"/>
  <c r="T75" i="11" s="1"/>
  <c r="U75" i="11" s="1"/>
  <c r="V75" i="11" s="1"/>
  <c r="W75" i="11" s="1"/>
  <c r="X75" i="11" s="1"/>
  <c r="Y75" i="11" s="1"/>
  <c r="Z75" i="11" s="1"/>
  <c r="AA75" i="11" s="1"/>
  <c r="AB75" i="11" s="1"/>
  <c r="AC75" i="11" s="1"/>
  <c r="AD75" i="11" s="1"/>
  <c r="AE75" i="11" s="1"/>
  <c r="AF75" i="11" s="1"/>
  <c r="AG75" i="11" s="1"/>
  <c r="AH75" i="11" s="1"/>
  <c r="AI75" i="11" s="1"/>
  <c r="AJ75" i="11" s="1"/>
  <c r="AK75" i="11" s="1"/>
  <c r="AL75" i="11" s="1"/>
  <c r="S199" i="11"/>
  <c r="T199" i="11" s="1"/>
  <c r="U199" i="11" s="1"/>
  <c r="V199" i="11" s="1"/>
  <c r="W199" i="11" s="1"/>
  <c r="X199" i="11" s="1"/>
  <c r="Y199" i="11" s="1"/>
  <c r="Z199" i="11" s="1"/>
  <c r="AA199" i="11" s="1"/>
  <c r="AB199" i="11" s="1"/>
  <c r="AC199" i="11" s="1"/>
  <c r="AD199" i="11" s="1"/>
  <c r="AE199" i="11" s="1"/>
  <c r="AF199" i="11" s="1"/>
  <c r="AG199" i="11" s="1"/>
  <c r="AH199" i="11" s="1"/>
  <c r="AI199" i="11" s="1"/>
  <c r="AJ199" i="11" s="1"/>
  <c r="AK199" i="11" s="1"/>
  <c r="AL199" i="11" s="1"/>
  <c r="S180" i="11"/>
  <c r="T180" i="11" s="1"/>
  <c r="U180" i="11" s="1"/>
  <c r="V180" i="11" s="1"/>
  <c r="W180" i="11" s="1"/>
  <c r="X180" i="11" s="1"/>
  <c r="Y180" i="11" s="1"/>
  <c r="Z180" i="11" s="1"/>
  <c r="AA180" i="11" s="1"/>
  <c r="AB180" i="11" s="1"/>
  <c r="AC180" i="11" s="1"/>
  <c r="AD180" i="11" s="1"/>
  <c r="AE180" i="11" s="1"/>
  <c r="AF180" i="11" s="1"/>
  <c r="AG180" i="11" s="1"/>
  <c r="AH180" i="11" s="1"/>
  <c r="AI180" i="11" s="1"/>
  <c r="AJ180" i="11" s="1"/>
  <c r="AK180" i="11" s="1"/>
  <c r="AL180" i="11" s="1"/>
  <c r="BB196" i="11"/>
  <c r="AX196" i="11"/>
  <c r="AW196" i="11"/>
  <c r="AM196" i="11"/>
  <c r="AP179" i="11"/>
  <c r="BC179" i="11"/>
  <c r="BA179" i="11"/>
  <c r="AY145" i="11"/>
  <c r="AS145" i="11"/>
  <c r="AR145" i="11"/>
  <c r="S174" i="11"/>
  <c r="S153" i="11"/>
  <c r="S89" i="11"/>
  <c r="S78" i="11"/>
  <c r="AQ108" i="11"/>
  <c r="S171" i="11"/>
  <c r="S160" i="11"/>
  <c r="AT196" i="11"/>
  <c r="BG196" i="11"/>
  <c r="BG145" i="11"/>
  <c r="S84" i="11"/>
  <c r="S127" i="11"/>
  <c r="S91" i="11"/>
  <c r="S197" i="11"/>
  <c r="T197" i="11" s="1"/>
  <c r="U197" i="11" s="1"/>
  <c r="V197" i="11" s="1"/>
  <c r="W197" i="11" s="1"/>
  <c r="X197" i="11" s="1"/>
  <c r="Y197" i="11" s="1"/>
  <c r="Z197" i="11" s="1"/>
  <c r="AA197" i="11" s="1"/>
  <c r="AB197" i="11" s="1"/>
  <c r="AC197" i="11" s="1"/>
  <c r="AD197" i="11" s="1"/>
  <c r="AE197" i="11" s="1"/>
  <c r="AF197" i="11" s="1"/>
  <c r="AG197" i="11" s="1"/>
  <c r="AH197" i="11" s="1"/>
  <c r="AI197" i="11" s="1"/>
  <c r="AJ197" i="11" s="1"/>
  <c r="AK197" i="11" s="1"/>
  <c r="AL197" i="11" s="1"/>
  <c r="BD196" i="11"/>
  <c r="BB145" i="11"/>
  <c r="BH196" i="11"/>
  <c r="AN196" i="11"/>
  <c r="BC196" i="11"/>
  <c r="BC145" i="11"/>
  <c r="BH145" i="11"/>
  <c r="S95" i="11"/>
  <c r="S118" i="11"/>
  <c r="S138" i="11"/>
  <c r="S109" i="11"/>
  <c r="T109" i="11" s="1"/>
  <c r="U109" i="11" s="1"/>
  <c r="V109" i="11" s="1"/>
  <c r="W109" i="11" s="1"/>
  <c r="X109" i="11" s="1"/>
  <c r="Y109" i="11" s="1"/>
  <c r="Z109" i="11" s="1"/>
  <c r="AA109" i="11" s="1"/>
  <c r="AB109" i="11" s="1"/>
  <c r="AC109" i="11" s="1"/>
  <c r="AD109" i="11" s="1"/>
  <c r="AE109" i="11" s="1"/>
  <c r="AF109" i="11" s="1"/>
  <c r="AG109" i="11" s="1"/>
  <c r="AH109" i="11" s="1"/>
  <c r="AI109" i="11" s="1"/>
  <c r="AJ109" i="11" s="1"/>
  <c r="AK109" i="11" s="1"/>
  <c r="AL109" i="11" s="1"/>
  <c r="S173" i="11"/>
  <c r="BC147" i="11"/>
  <c r="BE143" i="11"/>
  <c r="BD143" i="11"/>
  <c r="BF99" i="11"/>
  <c r="AX168" i="11"/>
  <c r="BA159" i="11"/>
  <c r="BG159" i="11"/>
  <c r="AR159" i="11"/>
  <c r="BE195" i="11"/>
  <c r="AM165" i="11"/>
  <c r="AN157" i="11"/>
  <c r="AZ93" i="11"/>
  <c r="AQ93" i="11"/>
  <c r="AX87" i="11"/>
  <c r="AU87" i="11"/>
  <c r="AS87" i="11"/>
  <c r="BC73" i="11"/>
  <c r="BH176" i="11"/>
  <c r="BC176" i="11"/>
  <c r="BA176" i="11"/>
  <c r="AM120" i="11"/>
  <c r="AP120" i="11"/>
  <c r="BF202" i="11"/>
  <c r="AS186" i="11"/>
  <c r="BH156" i="11"/>
  <c r="BG147" i="11"/>
  <c r="AU143" i="11"/>
  <c r="AW143" i="11"/>
  <c r="AR143" i="11"/>
  <c r="AV99" i="11"/>
  <c r="AX81" i="11"/>
  <c r="BA81" i="11"/>
  <c r="AY168" i="11"/>
  <c r="BD168" i="11"/>
  <c r="BE159" i="11"/>
  <c r="AW159" i="11"/>
  <c r="AQ159" i="11"/>
  <c r="BB159" i="11"/>
  <c r="AY142" i="11"/>
  <c r="BH116" i="11"/>
  <c r="AT76" i="11"/>
  <c r="AW202" i="11"/>
  <c r="AR147" i="11"/>
  <c r="BC99" i="11"/>
  <c r="AM159" i="11"/>
  <c r="AV159" i="11"/>
  <c r="AT159" i="11"/>
  <c r="S183" i="11"/>
  <c r="S200" i="11"/>
  <c r="S178" i="11"/>
  <c r="S181" i="11"/>
  <c r="S172" i="11"/>
  <c r="S154" i="11"/>
  <c r="S203" i="11"/>
  <c r="S150" i="11"/>
  <c r="S74" i="11"/>
  <c r="S204" i="11"/>
  <c r="S184" i="11"/>
  <c r="S175" i="11"/>
  <c r="S162" i="11"/>
  <c r="S136" i="11"/>
  <c r="S101" i="11"/>
  <c r="S79" i="11"/>
  <c r="S185" i="11"/>
  <c r="S146" i="11"/>
  <c r="S114" i="11"/>
  <c r="S100" i="11"/>
  <c r="S182" i="11"/>
  <c r="S167" i="11"/>
  <c r="S98" i="11"/>
  <c r="S90" i="11"/>
  <c r="S102" i="11"/>
  <c r="S135" i="11"/>
  <c r="T135" i="11" s="1"/>
  <c r="U135" i="11" s="1"/>
  <c r="V135" i="11" s="1"/>
  <c r="W135" i="11" s="1"/>
  <c r="X135" i="11" s="1"/>
  <c r="Y135" i="11" s="1"/>
  <c r="Z135" i="11" s="1"/>
  <c r="AA135" i="11" s="1"/>
  <c r="AB135" i="11" s="1"/>
  <c r="AC135" i="11" s="1"/>
  <c r="AD135" i="11" s="1"/>
  <c r="AE135" i="11" s="1"/>
  <c r="AF135" i="11" s="1"/>
  <c r="AG135" i="11" s="1"/>
  <c r="AH135" i="11" s="1"/>
  <c r="AI135" i="11" s="1"/>
  <c r="AJ135" i="11" s="1"/>
  <c r="AK135" i="11" s="1"/>
  <c r="AL135" i="11" s="1"/>
  <c r="S137" i="11"/>
  <c r="T137" i="11" s="1"/>
  <c r="U137" i="11" s="1"/>
  <c r="V137" i="11" s="1"/>
  <c r="W137" i="11" s="1"/>
  <c r="X137" i="11" s="1"/>
  <c r="Y137" i="11" s="1"/>
  <c r="Z137" i="11" s="1"/>
  <c r="AA137" i="11" s="1"/>
  <c r="AB137" i="11" s="1"/>
  <c r="AC137" i="11" s="1"/>
  <c r="AD137" i="11" s="1"/>
  <c r="AE137" i="11" s="1"/>
  <c r="AF137" i="11" s="1"/>
  <c r="AG137" i="11" s="1"/>
  <c r="AH137" i="11" s="1"/>
  <c r="AI137" i="11" s="1"/>
  <c r="AJ137" i="11" s="1"/>
  <c r="AK137" i="11" s="1"/>
  <c r="AL137" i="11" s="1"/>
  <c r="S128" i="11"/>
  <c r="S111" i="11"/>
  <c r="S215" i="11"/>
  <c r="S169" i="11"/>
  <c r="S210" i="11"/>
  <c r="BC113" i="11"/>
  <c r="AN113" i="11"/>
  <c r="AS103" i="11"/>
  <c r="BH88" i="11"/>
  <c r="AX88" i="11"/>
  <c r="AU88" i="11"/>
  <c r="AS88" i="11"/>
  <c r="AZ72" i="11"/>
  <c r="AY72" i="11"/>
  <c r="AX112" i="11"/>
  <c r="AR196" i="11"/>
  <c r="AV196" i="11"/>
  <c r="AS196" i="11"/>
  <c r="AQ196" i="11"/>
  <c r="AX179" i="11"/>
  <c r="BB179" i="11"/>
  <c r="AU179" i="11"/>
  <c r="AS179" i="11"/>
  <c r="BE145" i="11"/>
  <c r="AT145" i="11"/>
  <c r="AY195" i="11"/>
  <c r="AO165" i="11"/>
  <c r="BD165" i="11"/>
  <c r="AT165" i="11"/>
  <c r="AW157" i="11"/>
  <c r="AY157" i="11"/>
  <c r="BD157" i="11"/>
  <c r="BF157" i="11"/>
  <c r="AP93" i="11"/>
  <c r="BD93" i="11"/>
  <c r="BE93" i="11"/>
  <c r="BG93" i="11"/>
  <c r="AM93" i="11"/>
  <c r="BF87" i="11"/>
  <c r="BG87" i="11"/>
  <c r="AM87" i="11"/>
  <c r="AW73" i="11"/>
  <c r="AR201" i="11"/>
  <c r="AQ201" i="11"/>
  <c r="AT176" i="11"/>
  <c r="AX176" i="11"/>
  <c r="AU176" i="11"/>
  <c r="AS176" i="11"/>
  <c r="BA120" i="11"/>
  <c r="AY120" i="11"/>
  <c r="BD120" i="11"/>
  <c r="BF120" i="11"/>
  <c r="AV202" i="11"/>
  <c r="AT202" i="11"/>
  <c r="AX202" i="11"/>
  <c r="AQ202" i="11"/>
  <c r="AS202" i="11"/>
  <c r="BF186" i="11"/>
  <c r="AQ156" i="11"/>
  <c r="BE156" i="11"/>
  <c r="BB156" i="11"/>
  <c r="BD156" i="11"/>
  <c r="BE147" i="11"/>
  <c r="AY143" i="11"/>
  <c r="AX143" i="11"/>
  <c r="AN143" i="11"/>
  <c r="BE113" i="11"/>
  <c r="BH113" i="11"/>
  <c r="AX113" i="11"/>
  <c r="BF103" i="11"/>
  <c r="AY103" i="11"/>
  <c r="AX99" i="11"/>
  <c r="AN99" i="11"/>
  <c r="AW99" i="11"/>
  <c r="AY99" i="11"/>
  <c r="AN92" i="11"/>
  <c r="AX92" i="11"/>
  <c r="BE92" i="11"/>
  <c r="AN88" i="11"/>
  <c r="AR88" i="11"/>
  <c r="AP88" i="11"/>
  <c r="AM88" i="11"/>
  <c r="AO88" i="11"/>
  <c r="BB81" i="11"/>
  <c r="AU81" i="11"/>
  <c r="AV72" i="11"/>
  <c r="BF72" i="11"/>
  <c r="BE72" i="11"/>
  <c r="AS194" i="11"/>
  <c r="AR168" i="11"/>
  <c r="AU159" i="11"/>
  <c r="BH159" i="11"/>
  <c r="AN159" i="11"/>
  <c r="AS142" i="11"/>
  <c r="BC142" i="11"/>
  <c r="AZ142" i="11"/>
  <c r="BB142" i="11"/>
  <c r="BB116" i="11"/>
  <c r="AQ112" i="11"/>
  <c r="BD112" i="11"/>
  <c r="BH76" i="11"/>
  <c r="AM76" i="11"/>
  <c r="AY165" i="11"/>
  <c r="AV165" i="11"/>
  <c r="AS157" i="11"/>
  <c r="BC157" i="11"/>
  <c r="AZ157" i="11"/>
  <c r="BB157" i="11"/>
  <c r="AN93" i="11"/>
  <c r="BA93" i="11"/>
  <c r="BC93" i="11"/>
  <c r="BD201" i="11"/>
  <c r="BC120" i="11"/>
  <c r="AZ120" i="11"/>
  <c r="BB120" i="11"/>
  <c r="AN202" i="11"/>
  <c r="BH202" i="11"/>
  <c r="BG202" i="11"/>
  <c r="AM202" i="11"/>
  <c r="AO202" i="11"/>
  <c r="BC186" i="11"/>
  <c r="BC156" i="11"/>
  <c r="AO156" i="11"/>
  <c r="AX156" i="11"/>
  <c r="AZ156" i="11"/>
  <c r="BB147" i="11"/>
  <c r="BA113" i="11"/>
  <c r="AO113" i="11"/>
  <c r="BD113" i="11"/>
  <c r="AT113" i="11"/>
  <c r="AV103" i="11"/>
  <c r="AP99" i="11"/>
  <c r="BB99" i="11"/>
  <c r="AZ99" i="11"/>
  <c r="AS99" i="11"/>
  <c r="AU99" i="11"/>
  <c r="AR92" i="11"/>
  <c r="BC92" i="11"/>
  <c r="AS92" i="11"/>
  <c r="BD88" i="11"/>
  <c r="BB88" i="11"/>
  <c r="BC88" i="11"/>
  <c r="BE88" i="11"/>
  <c r="BD72" i="11"/>
  <c r="AX72" i="11"/>
  <c r="AO72" i="11"/>
  <c r="AO142" i="11"/>
  <c r="AU142" i="11"/>
  <c r="AV142" i="11"/>
  <c r="AT142" i="11"/>
  <c r="AU112" i="11"/>
  <c r="AN112" i="11"/>
  <c r="AV76" i="11"/>
  <c r="AO157" i="11"/>
  <c r="AU157" i="11"/>
  <c r="AV157" i="11"/>
  <c r="AT157" i="11"/>
  <c r="BA201" i="11"/>
  <c r="AR202" i="11"/>
  <c r="BC202" i="11"/>
  <c r="BE202" i="11"/>
  <c r="AY156" i="11"/>
  <c r="BA156" i="11"/>
  <c r="AT156" i="11"/>
  <c r="AR156" i="11"/>
  <c r="AW113" i="11"/>
  <c r="AQ113" i="11"/>
  <c r="AR113" i="11"/>
  <c r="AR103" i="11"/>
  <c r="BD99" i="11"/>
  <c r="AR99" i="11"/>
  <c r="AO99" i="11"/>
  <c r="AM99" i="11"/>
  <c r="AZ92" i="11"/>
  <c r="AY92" i="11"/>
  <c r="AO92" i="11"/>
  <c r="AV88" i="11"/>
  <c r="BF88" i="11"/>
  <c r="AY88" i="11"/>
  <c r="BA88" i="11"/>
  <c r="AR72" i="11"/>
  <c r="BC72" i="11"/>
  <c r="AM142" i="11"/>
  <c r="AN142" i="11"/>
  <c r="AP142" i="11"/>
  <c r="BA112" i="11"/>
  <c r="AW76" i="11"/>
  <c r="S106" i="11"/>
  <c r="S141" i="11"/>
  <c r="S107" i="11"/>
  <c r="T107" i="11" s="1"/>
  <c r="U107" i="11" s="1"/>
  <c r="V107" i="11" s="1"/>
  <c r="W107" i="11" s="1"/>
  <c r="X107" i="11" s="1"/>
  <c r="Y107" i="11" s="1"/>
  <c r="Z107" i="11" s="1"/>
  <c r="AA107" i="11" s="1"/>
  <c r="AB107" i="11" s="1"/>
  <c r="AC107" i="11" s="1"/>
  <c r="AD107" i="11" s="1"/>
  <c r="AE107" i="11" s="1"/>
  <c r="AF107" i="11" s="1"/>
  <c r="AG107" i="11" s="1"/>
  <c r="AH107" i="11" s="1"/>
  <c r="AI107" i="11" s="1"/>
  <c r="AJ107" i="11" s="1"/>
  <c r="AK107" i="11" s="1"/>
  <c r="AL107" i="11" s="1"/>
  <c r="S193" i="11"/>
  <c r="S158" i="11"/>
  <c r="S119" i="11"/>
  <c r="S170" i="11"/>
  <c r="S115" i="11"/>
  <c r="BG155" i="11"/>
  <c r="AU166" i="11"/>
  <c r="AV166" i="11"/>
  <c r="BH86" i="11"/>
  <c r="AQ86" i="11"/>
  <c r="AT77" i="11"/>
  <c r="AV105" i="11"/>
  <c r="BB105" i="11"/>
  <c r="AP151" i="11"/>
  <c r="BE163" i="11"/>
  <c r="AU163" i="11"/>
  <c r="AQ163" i="11"/>
  <c r="AV163" i="11"/>
  <c r="BB163" i="11"/>
  <c r="BB80" i="11"/>
  <c r="BH80" i="11"/>
  <c r="AV80" i="11"/>
  <c r="AW80" i="11"/>
  <c r="BC80" i="11"/>
  <c r="AM80" i="11"/>
  <c r="BF195" i="11"/>
  <c r="AV195" i="11"/>
  <c r="BG195" i="11"/>
  <c r="AQ195" i="11"/>
  <c r="AW195" i="11"/>
  <c r="BE161" i="11"/>
  <c r="BG161" i="11"/>
  <c r="AU161" i="11"/>
  <c r="AZ161" i="11"/>
  <c r="BF161" i="11"/>
  <c r="AP161" i="11"/>
  <c r="AM110" i="11"/>
  <c r="AQ110" i="11"/>
  <c r="AW110" i="11"/>
  <c r="AX110" i="11"/>
  <c r="BD110" i="11"/>
  <c r="AN110" i="11"/>
  <c r="BA155" i="11"/>
  <c r="BD155" i="11"/>
  <c r="AN155" i="11"/>
  <c r="AT155" i="11"/>
  <c r="AW108" i="11"/>
  <c r="BF108" i="11"/>
  <c r="AP108" i="11"/>
  <c r="AV108" i="11"/>
  <c r="AP166" i="11"/>
  <c r="AQ166" i="11"/>
  <c r="AO166" i="11"/>
  <c r="AM134" i="11"/>
  <c r="AW134" i="11"/>
  <c r="BF134" i="11"/>
  <c r="AP134" i="11"/>
  <c r="AV134" i="11"/>
  <c r="AQ121" i="11"/>
  <c r="AW121" i="11"/>
  <c r="AX121" i="11"/>
  <c r="BD121" i="11"/>
  <c r="AN121" i="11"/>
  <c r="AQ117" i="11"/>
  <c r="BH117" i="11"/>
  <c r="AR117" i="11"/>
  <c r="AX117" i="11"/>
  <c r="AT86" i="11"/>
  <c r="BA86" i="11"/>
  <c r="BG86" i="11"/>
  <c r="BH77" i="11"/>
  <c r="BG77" i="11"/>
  <c r="AQ77" i="11"/>
  <c r="AW77" i="11"/>
  <c r="AY105" i="11"/>
  <c r="AM105" i="11"/>
  <c r="BC151" i="11"/>
  <c r="AY151" i="11"/>
  <c r="AZ151" i="11"/>
  <c r="BF151" i="11"/>
  <c r="AR85" i="11"/>
  <c r="BF85" i="11"/>
  <c r="BC85" i="11"/>
  <c r="AM85" i="11"/>
  <c r="AS85" i="11"/>
  <c r="AZ196" i="11"/>
  <c r="AP196" i="11"/>
  <c r="BE196" i="11"/>
  <c r="AO196" i="11"/>
  <c r="AU196" i="11"/>
  <c r="BF179" i="11"/>
  <c r="AV179" i="11"/>
  <c r="BG179" i="11"/>
  <c r="AQ179" i="11"/>
  <c r="AW179" i="11"/>
  <c r="AU145" i="11"/>
  <c r="AM145" i="11"/>
  <c r="BA145" i="11"/>
  <c r="AX145" i="11"/>
  <c r="BD145" i="11"/>
  <c r="AN145" i="11"/>
  <c r="AW163" i="11"/>
  <c r="AO163" i="11"/>
  <c r="AM163" i="11"/>
  <c r="BH163" i="11"/>
  <c r="AR163" i="11"/>
  <c r="AX163" i="11"/>
  <c r="BF80" i="11"/>
  <c r="AZ80" i="11"/>
  <c r="AN80" i="11"/>
  <c r="AS80" i="11"/>
  <c r="AY80" i="11"/>
  <c r="BH195" i="11"/>
  <c r="AX195" i="11"/>
  <c r="AN195" i="11"/>
  <c r="BC195" i="11"/>
  <c r="AM195" i="11"/>
  <c r="AS195" i="11"/>
  <c r="AW165" i="11"/>
  <c r="BG165" i="11"/>
  <c r="AU165" i="11"/>
  <c r="AZ165" i="11"/>
  <c r="BF165" i="11"/>
  <c r="AP165" i="11"/>
  <c r="AO161" i="11"/>
  <c r="AY161" i="11"/>
  <c r="AM161" i="11"/>
  <c r="AV161" i="11"/>
  <c r="BB161" i="11"/>
  <c r="BE157" i="11"/>
  <c r="AQ157" i="11"/>
  <c r="BH157" i="11"/>
  <c r="AR157" i="11"/>
  <c r="AX157" i="11"/>
  <c r="AY110" i="11"/>
  <c r="BA110" i="11"/>
  <c r="AO110" i="11"/>
  <c r="AT110" i="11"/>
  <c r="AZ110" i="11"/>
  <c r="AY97" i="11"/>
  <c r="AV93" i="11"/>
  <c r="AR93" i="11"/>
  <c r="AS93" i="11"/>
  <c r="AY93" i="11"/>
  <c r="AN87" i="11"/>
  <c r="BB87" i="11"/>
  <c r="AY87" i="11"/>
  <c r="BE87" i="11"/>
  <c r="AO87" i="11"/>
  <c r="AX73" i="11"/>
  <c r="AV73" i="11"/>
  <c r="AR73" i="11"/>
  <c r="AS73" i="11"/>
  <c r="AY73" i="11"/>
  <c r="AT201" i="11"/>
  <c r="BF201" i="11"/>
  <c r="AV201" i="11"/>
  <c r="AW201" i="11"/>
  <c r="BC201" i="11"/>
  <c r="AM201" i="11"/>
  <c r="BB176" i="11"/>
  <c r="AR176" i="11"/>
  <c r="BG176" i="11"/>
  <c r="AQ176" i="11"/>
  <c r="AW176" i="11"/>
  <c r="AS155" i="11"/>
  <c r="BC155" i="11"/>
  <c r="AY155" i="11"/>
  <c r="AZ155" i="11"/>
  <c r="BF155" i="11"/>
  <c r="AP155" i="11"/>
  <c r="AQ120" i="11"/>
  <c r="BH120" i="11"/>
  <c r="AR120" i="11"/>
  <c r="AX120" i="11"/>
  <c r="AY108" i="11"/>
  <c r="BC108" i="11"/>
  <c r="AO108" i="11"/>
  <c r="BB108" i="11"/>
  <c r="BH108" i="11"/>
  <c r="AR108" i="11"/>
  <c r="AZ202" i="11"/>
  <c r="AP202" i="11"/>
  <c r="AU202" i="11"/>
  <c r="BA202" i="11"/>
  <c r="AV186" i="11"/>
  <c r="BH186" i="11"/>
  <c r="AX186" i="11"/>
  <c r="AY186" i="11"/>
  <c r="BE186" i="11"/>
  <c r="AO186" i="11"/>
  <c r="BC166" i="11"/>
  <c r="AX166" i="11"/>
  <c r="BG166" i="11"/>
  <c r="BE166" i="11"/>
  <c r="BH166" i="11"/>
  <c r="AR166" i="11"/>
  <c r="AM156" i="11"/>
  <c r="AW156" i="11"/>
  <c r="BF156" i="11"/>
  <c r="AP156" i="11"/>
  <c r="AV156" i="11"/>
  <c r="AM147" i="11"/>
  <c r="AQ147" i="11"/>
  <c r="AW147" i="11"/>
  <c r="AX147" i="11"/>
  <c r="BD147" i="11"/>
  <c r="AN147" i="11"/>
  <c r="AQ143" i="11"/>
  <c r="BA143" i="11"/>
  <c r="AO143" i="11"/>
  <c r="AT143" i="11"/>
  <c r="AZ143" i="11"/>
  <c r="BG134" i="11"/>
  <c r="AY134" i="11"/>
  <c r="AO134" i="11"/>
  <c r="BB134" i="11"/>
  <c r="BH134" i="11"/>
  <c r="AR134" i="11"/>
  <c r="AY121" i="11"/>
  <c r="BA121" i="11"/>
  <c r="AO121" i="11"/>
  <c r="AT121" i="11"/>
  <c r="AZ121" i="11"/>
  <c r="BE117" i="11"/>
  <c r="AW117" i="11"/>
  <c r="BC117" i="11"/>
  <c r="BD117" i="11"/>
  <c r="AN117" i="11"/>
  <c r="AT117" i="11"/>
  <c r="AS113" i="11"/>
  <c r="BG113" i="11"/>
  <c r="AU113" i="11"/>
  <c r="AZ113" i="11"/>
  <c r="BF113" i="11"/>
  <c r="AP113" i="11"/>
  <c r="AX103" i="11"/>
  <c r="AT103" i="11"/>
  <c r="AN103" i="11"/>
  <c r="BE103" i="11"/>
  <c r="AO103" i="11"/>
  <c r="AU103" i="11"/>
  <c r="AT99" i="11"/>
  <c r="BH99" i="11"/>
  <c r="BA99" i="11"/>
  <c r="BG99" i="11"/>
  <c r="AQ99" i="11"/>
  <c r="BD92" i="11"/>
  <c r="BB92" i="11"/>
  <c r="AP92" i="11"/>
  <c r="AU92" i="11"/>
  <c r="BA92" i="11"/>
  <c r="AZ88" i="11"/>
  <c r="AT88" i="11"/>
  <c r="BG88" i="11"/>
  <c r="AQ88" i="11"/>
  <c r="AW88" i="11"/>
  <c r="AX86" i="11"/>
  <c r="BD86" i="11"/>
  <c r="AZ86" i="11"/>
  <c r="AW86" i="11"/>
  <c r="BC86" i="11"/>
  <c r="AM86" i="11"/>
  <c r="BD81" i="11"/>
  <c r="AZ81" i="11"/>
  <c r="AT81" i="11"/>
  <c r="BG81" i="11"/>
  <c r="AQ81" i="11"/>
  <c r="AW81" i="11"/>
  <c r="AV77" i="11"/>
  <c r="AR77" i="11"/>
  <c r="BF77" i="11"/>
  <c r="BC77" i="11"/>
  <c r="AM77" i="11"/>
  <c r="AS77" i="11"/>
  <c r="AN72" i="11"/>
  <c r="BB72" i="11"/>
  <c r="AP72" i="11"/>
  <c r="AU72" i="11"/>
  <c r="BA72" i="11"/>
  <c r="BA105" i="11"/>
  <c r="BE105" i="11"/>
  <c r="AQ105" i="11"/>
  <c r="BH105" i="11"/>
  <c r="AR105" i="11"/>
  <c r="AX105" i="11"/>
  <c r="AN194" i="11"/>
  <c r="AZ194" i="11"/>
  <c r="AX194" i="11"/>
  <c r="AY194" i="11"/>
  <c r="BE194" i="11"/>
  <c r="AO194" i="11"/>
  <c r="AQ168" i="11"/>
  <c r="AV168" i="11"/>
  <c r="BE168" i="11"/>
  <c r="BH168" i="11"/>
  <c r="AM168" i="11"/>
  <c r="AT168" i="11"/>
  <c r="BC159" i="11"/>
  <c r="AY159" i="11"/>
  <c r="AZ159" i="11"/>
  <c r="BF159" i="11"/>
  <c r="AP159" i="11"/>
  <c r="BA151" i="11"/>
  <c r="AU151" i="11"/>
  <c r="AQ151" i="11"/>
  <c r="AV151" i="11"/>
  <c r="BB151" i="11"/>
  <c r="BE142" i="11"/>
  <c r="AQ142" i="11"/>
  <c r="BH142" i="11"/>
  <c r="AR142" i="11"/>
  <c r="AX142" i="11"/>
  <c r="AU116" i="11"/>
  <c r="AM116" i="11"/>
  <c r="BA116" i="11"/>
  <c r="AX116" i="11"/>
  <c r="BD116" i="11"/>
  <c r="AN116" i="11"/>
  <c r="BC112" i="11"/>
  <c r="BE112" i="11"/>
  <c r="AS112" i="11"/>
  <c r="AT112" i="11"/>
  <c r="AZ112" i="11"/>
  <c r="AN85" i="11"/>
  <c r="AZ85" i="11"/>
  <c r="AX85" i="11"/>
  <c r="AY85" i="11"/>
  <c r="BE85" i="11"/>
  <c r="AO85" i="11"/>
  <c r="AX76" i="11"/>
  <c r="AZ76" i="11"/>
  <c r="AN76" i="11"/>
  <c r="AS76" i="11"/>
  <c r="AY76" i="11"/>
  <c r="BD163" i="11"/>
  <c r="AP80" i="11"/>
  <c r="AR80" i="11"/>
  <c r="BE80" i="11"/>
  <c r="AO80" i="11"/>
  <c r="AU80" i="11"/>
  <c r="BA161" i="11"/>
  <c r="AQ161" i="11"/>
  <c r="BH161" i="11"/>
  <c r="AR161" i="11"/>
  <c r="AX161" i="11"/>
  <c r="AU110" i="11"/>
  <c r="AS110" i="11"/>
  <c r="BF110" i="11"/>
  <c r="AP110" i="11"/>
  <c r="AV110" i="11"/>
  <c r="AP73" i="11"/>
  <c r="BB73" i="11"/>
  <c r="AN73" i="11"/>
  <c r="BE73" i="11"/>
  <c r="AO73" i="11"/>
  <c r="AU73" i="11"/>
  <c r="BH201" i="11"/>
  <c r="AX201" i="11"/>
  <c r="AN201" i="11"/>
  <c r="AS201" i="11"/>
  <c r="AY201" i="11"/>
  <c r="BE155" i="11"/>
  <c r="AU155" i="11"/>
  <c r="AQ155" i="11"/>
  <c r="AV155" i="11"/>
  <c r="BB155" i="11"/>
  <c r="AU108" i="11"/>
  <c r="AM108" i="11"/>
  <c r="BA108" i="11"/>
  <c r="AX108" i="11"/>
  <c r="BD108" i="11"/>
  <c r="AN108" i="11"/>
  <c r="AN186" i="11"/>
  <c r="AZ186" i="11"/>
  <c r="AP186" i="11"/>
  <c r="AU186" i="11"/>
  <c r="BA186" i="11"/>
  <c r="AS166" i="11"/>
  <c r="AM166" i="11"/>
  <c r="BB166" i="11"/>
  <c r="AY166" i="11"/>
  <c r="BD166" i="11"/>
  <c r="AN166" i="11"/>
  <c r="AY147" i="11"/>
  <c r="BA147" i="11"/>
  <c r="AO147" i="11"/>
  <c r="AT147" i="11"/>
  <c r="AZ147" i="11"/>
  <c r="BC143" i="11"/>
  <c r="AS143" i="11"/>
  <c r="BF143" i="11"/>
  <c r="AP143" i="11"/>
  <c r="AV143" i="11"/>
  <c r="AQ134" i="11"/>
  <c r="AU134" i="11"/>
  <c r="BA134" i="11"/>
  <c r="AX134" i="11"/>
  <c r="BD134" i="11"/>
  <c r="AN134" i="11"/>
  <c r="BC121" i="11"/>
  <c r="AU121" i="11"/>
  <c r="AS121" i="11"/>
  <c r="BF121" i="11"/>
  <c r="AP121" i="11"/>
  <c r="AV121" i="11"/>
  <c r="AO117" i="11"/>
  <c r="BG117" i="11"/>
  <c r="AU117" i="11"/>
  <c r="AZ117" i="11"/>
  <c r="BF117" i="11"/>
  <c r="AP117" i="11"/>
  <c r="AY113" i="11"/>
  <c r="AM113" i="11"/>
  <c r="AV113" i="11"/>
  <c r="BB113" i="11"/>
  <c r="AP103" i="11"/>
  <c r="BB103" i="11"/>
  <c r="BH103" i="11"/>
  <c r="BA103" i="11"/>
  <c r="BG103" i="11"/>
  <c r="AQ103" i="11"/>
  <c r="BH92" i="11"/>
  <c r="AT92" i="11"/>
  <c r="BG92" i="11"/>
  <c r="AQ92" i="11"/>
  <c r="AW92" i="11"/>
  <c r="AP86" i="11"/>
  <c r="AV86" i="11"/>
  <c r="AR86" i="11"/>
  <c r="AS86" i="11"/>
  <c r="AY86" i="11"/>
  <c r="BH81" i="11"/>
  <c r="BF81" i="11"/>
  <c r="BC81" i="11"/>
  <c r="AM81" i="11"/>
  <c r="AS81" i="11"/>
  <c r="AN77" i="11"/>
  <c r="AZ77" i="11"/>
  <c r="AX77" i="11"/>
  <c r="AY77" i="11"/>
  <c r="BE77" i="11"/>
  <c r="AO77" i="11"/>
  <c r="BH72" i="11"/>
  <c r="AT72" i="11"/>
  <c r="BG72" i="11"/>
  <c r="AQ72" i="11"/>
  <c r="AW72" i="11"/>
  <c r="AW105" i="11"/>
  <c r="AO105" i="11"/>
  <c r="BC105" i="11"/>
  <c r="BD105" i="11"/>
  <c r="AN105" i="11"/>
  <c r="AT105" i="11"/>
  <c r="BB194" i="11"/>
  <c r="AR194" i="11"/>
  <c r="AP194" i="11"/>
  <c r="AU194" i="11"/>
  <c r="BA194" i="11"/>
  <c r="AZ168" i="11"/>
  <c r="BC168" i="11"/>
  <c r="BF168" i="11"/>
  <c r="AP168" i="11"/>
  <c r="BE151" i="11"/>
  <c r="AW151" i="11"/>
  <c r="AM151" i="11"/>
  <c r="BH151" i="11"/>
  <c r="AR151" i="11"/>
  <c r="AX151" i="11"/>
  <c r="BG116" i="11"/>
  <c r="BE116" i="11"/>
  <c r="AS116" i="11"/>
  <c r="AT116" i="11"/>
  <c r="AZ116" i="11"/>
  <c r="AM112" i="11"/>
  <c r="AW112" i="11"/>
  <c r="BF112" i="11"/>
  <c r="AP112" i="11"/>
  <c r="AV112" i="11"/>
  <c r="BD85" i="11"/>
  <c r="BB85" i="11"/>
  <c r="AP85" i="11"/>
  <c r="AU85" i="11"/>
  <c r="BA85" i="11"/>
  <c r="BF76" i="11"/>
  <c r="AR76" i="11"/>
  <c r="BE76" i="11"/>
  <c r="AO76" i="11"/>
  <c r="AU76" i="11"/>
  <c r="BA163" i="11"/>
  <c r="BG163" i="11"/>
  <c r="AN163" i="11"/>
  <c r="AT163" i="11"/>
  <c r="AQ145" i="11"/>
  <c r="AW145" i="11"/>
  <c r="BF145" i="11"/>
  <c r="AP145" i="11"/>
  <c r="AV145" i="11"/>
  <c r="AS163" i="11"/>
  <c r="BC163" i="11"/>
  <c r="AY163" i="11"/>
  <c r="AZ163" i="11"/>
  <c r="BF163" i="11"/>
  <c r="AP163" i="11"/>
  <c r="AT80" i="11"/>
  <c r="AX80" i="11"/>
  <c r="BD80" i="11"/>
  <c r="BA80" i="11"/>
  <c r="BG80" i="11"/>
  <c r="AQ80" i="11"/>
  <c r="AR195" i="11"/>
  <c r="BD195" i="11"/>
  <c r="AT195" i="11"/>
  <c r="AU195" i="11"/>
  <c r="BA195" i="11"/>
  <c r="BE165" i="11"/>
  <c r="AQ165" i="11"/>
  <c r="BH165" i="11"/>
  <c r="AR165" i="11"/>
  <c r="AX165" i="11"/>
  <c r="AS161" i="11"/>
  <c r="AW161" i="11"/>
  <c r="BC161" i="11"/>
  <c r="BD161" i="11"/>
  <c r="AN161" i="11"/>
  <c r="AT161" i="11"/>
  <c r="BC110" i="11"/>
  <c r="BG110" i="11"/>
  <c r="BE110" i="11"/>
  <c r="BB110" i="11"/>
  <c r="BH110" i="11"/>
  <c r="AR110" i="11"/>
  <c r="AT73" i="11"/>
  <c r="BH73" i="11"/>
  <c r="BA73" i="11"/>
  <c r="BG73" i="11"/>
  <c r="AQ73" i="11"/>
  <c r="AZ201" i="11"/>
  <c r="AP201" i="11"/>
  <c r="BE201" i="11"/>
  <c r="AO201" i="11"/>
  <c r="AU201" i="11"/>
  <c r="AW155" i="11"/>
  <c r="AO155" i="11"/>
  <c r="AM155" i="11"/>
  <c r="BH155" i="11"/>
  <c r="AR155" i="11"/>
  <c r="AX155" i="11"/>
  <c r="BG108" i="11"/>
  <c r="BE108" i="11"/>
  <c r="AS108" i="11"/>
  <c r="AT108" i="11"/>
  <c r="AZ108" i="11"/>
  <c r="BB186" i="11"/>
  <c r="AR186" i="11"/>
  <c r="BG186" i="11"/>
  <c r="AQ186" i="11"/>
  <c r="AW186" i="11"/>
  <c r="BA166" i="11"/>
  <c r="BF166" i="11"/>
  <c r="AW166" i="11"/>
  <c r="AT166" i="11"/>
  <c r="AZ166" i="11"/>
  <c r="AU147" i="11"/>
  <c r="AS147" i="11"/>
  <c r="BF147" i="11"/>
  <c r="AP147" i="11"/>
  <c r="AV147" i="11"/>
  <c r="BC134" i="11"/>
  <c r="BE134" i="11"/>
  <c r="AS134" i="11"/>
  <c r="AT134" i="11"/>
  <c r="AZ134" i="11"/>
  <c r="AM121" i="11"/>
  <c r="BG121" i="11"/>
  <c r="BE121" i="11"/>
  <c r="BB121" i="11"/>
  <c r="BH121" i="11"/>
  <c r="AR121" i="11"/>
  <c r="BA117" i="11"/>
  <c r="AY117" i="11"/>
  <c r="AM117" i="11"/>
  <c r="AV117" i="11"/>
  <c r="BB117" i="11"/>
  <c r="BD103" i="11"/>
  <c r="AZ103" i="11"/>
  <c r="AW103" i="11"/>
  <c r="BC103" i="11"/>
  <c r="AM103" i="11"/>
  <c r="BF86" i="11"/>
  <c r="BB86" i="11"/>
  <c r="AN86" i="11"/>
  <c r="BE86" i="11"/>
  <c r="AO86" i="11"/>
  <c r="AU86" i="11"/>
  <c r="BD77" i="11"/>
  <c r="BB77" i="11"/>
  <c r="AP77" i="11"/>
  <c r="AU77" i="11"/>
  <c r="BA77" i="11"/>
  <c r="AM72" i="11"/>
  <c r="AS72" i="11"/>
  <c r="AS105" i="11"/>
  <c r="BG105" i="11"/>
  <c r="AU105" i="11"/>
  <c r="AZ105" i="11"/>
  <c r="BF105" i="11"/>
  <c r="AP105" i="11"/>
  <c r="BG194" i="11"/>
  <c r="AQ194" i="11"/>
  <c r="AW194" i="11"/>
  <c r="AU168" i="11"/>
  <c r="AW168" i="11"/>
  <c r="BB168" i="11"/>
  <c r="AO151" i="11"/>
  <c r="AS151" i="11"/>
  <c r="BG151" i="11"/>
  <c r="BD151" i="11"/>
  <c r="AN151" i="11"/>
  <c r="AT151" i="11"/>
  <c r="AQ116" i="11"/>
  <c r="AW116" i="11"/>
  <c r="BF116" i="11"/>
  <c r="AP116" i="11"/>
  <c r="AV116" i="11"/>
  <c r="BG112" i="11"/>
  <c r="AY112" i="11"/>
  <c r="AO112" i="11"/>
  <c r="BB112" i="11"/>
  <c r="BH112" i="11"/>
  <c r="AR112" i="11"/>
  <c r="AV85" i="11"/>
  <c r="BH85" i="11"/>
  <c r="AT85" i="11"/>
  <c r="BG85" i="11"/>
  <c r="AQ85" i="11"/>
  <c r="AW85" i="11"/>
  <c r="BB76" i="11"/>
  <c r="AP76" i="11"/>
  <c r="BD76" i="11"/>
  <c r="BA76" i="11"/>
  <c r="BG76" i="11"/>
  <c r="AQ76" i="11"/>
  <c r="M269" i="11"/>
  <c r="L269" i="11"/>
  <c r="M268" i="11"/>
  <c r="L268" i="11"/>
  <c r="M267" i="11"/>
  <c r="L267" i="11"/>
  <c r="M266" i="11"/>
  <c r="L266" i="11"/>
  <c r="M265" i="11"/>
  <c r="L265" i="11"/>
  <c r="M264" i="11"/>
  <c r="L264" i="11"/>
  <c r="M263" i="11"/>
  <c r="L263" i="11"/>
  <c r="M262" i="11"/>
  <c r="L262" i="11"/>
  <c r="M261" i="11"/>
  <c r="L261" i="11"/>
  <c r="M260" i="11"/>
  <c r="L260" i="11"/>
  <c r="M259" i="11"/>
  <c r="L259" i="11"/>
  <c r="M258" i="11"/>
  <c r="L258" i="11"/>
  <c r="M257" i="11"/>
  <c r="L257" i="11"/>
  <c r="M256" i="11"/>
  <c r="L256" i="11"/>
  <c r="M255" i="11"/>
  <c r="L255" i="11"/>
  <c r="M254" i="11"/>
  <c r="L254" i="11"/>
  <c r="M253" i="11"/>
  <c r="L253" i="11"/>
  <c r="M252" i="11"/>
  <c r="L252" i="11"/>
  <c r="M251" i="11"/>
  <c r="L251" i="11"/>
  <c r="M249" i="11"/>
  <c r="L249" i="11"/>
  <c r="M247" i="11"/>
  <c r="L247" i="11"/>
  <c r="M245" i="11"/>
  <c r="L245" i="11"/>
  <c r="M244" i="11"/>
  <c r="L244" i="11"/>
  <c r="M242" i="11"/>
  <c r="L242" i="11"/>
  <c r="M240" i="11"/>
  <c r="L240" i="11"/>
  <c r="M238" i="11"/>
  <c r="L238" i="11"/>
  <c r="M237" i="11"/>
  <c r="L237" i="11"/>
  <c r="M236" i="11"/>
  <c r="L236" i="11"/>
  <c r="M235" i="11"/>
  <c r="L235" i="11"/>
  <c r="M234" i="11"/>
  <c r="L234" i="11"/>
  <c r="M232" i="11"/>
  <c r="L232" i="11"/>
  <c r="M228" i="11"/>
  <c r="L228" i="11"/>
  <c r="M227" i="11"/>
  <c r="L227" i="11"/>
  <c r="M226" i="11"/>
  <c r="L226" i="11"/>
  <c r="M225" i="11"/>
  <c r="L225" i="11"/>
  <c r="M224" i="11"/>
  <c r="M223" i="11"/>
  <c r="M222" i="11"/>
  <c r="M218" i="11"/>
  <c r="L218" i="11"/>
  <c r="M217" i="11"/>
  <c r="L217" i="11"/>
  <c r="M215" i="11"/>
  <c r="L215" i="11"/>
  <c r="M214" i="11"/>
  <c r="M213" i="11"/>
  <c r="M212" i="11"/>
  <c r="M211" i="11"/>
  <c r="M210" i="11"/>
  <c r="L210" i="11"/>
  <c r="M207" i="11"/>
  <c r="L207" i="11"/>
  <c r="M206" i="11"/>
  <c r="L206" i="11"/>
  <c r="M205" i="11"/>
  <c r="M204" i="11"/>
  <c r="L204" i="11"/>
  <c r="M203" i="11"/>
  <c r="L203" i="11"/>
  <c r="M202" i="11"/>
  <c r="L202" i="11"/>
  <c r="M201" i="11"/>
  <c r="L201" i="11"/>
  <c r="M200" i="11"/>
  <c r="L200" i="11"/>
  <c r="M199" i="11"/>
  <c r="L199" i="11"/>
  <c r="M198" i="11"/>
  <c r="M197" i="11"/>
  <c r="L197" i="11"/>
  <c r="M196" i="11"/>
  <c r="L196" i="11"/>
  <c r="M195" i="11"/>
  <c r="L195" i="11"/>
  <c r="M194" i="11"/>
  <c r="L194" i="11"/>
  <c r="M193" i="11"/>
  <c r="L193" i="11"/>
  <c r="M192" i="11"/>
  <c r="M191" i="11"/>
  <c r="M190" i="11"/>
  <c r="M189" i="11"/>
  <c r="M188" i="11"/>
  <c r="L188" i="11"/>
  <c r="M187" i="11"/>
  <c r="L187" i="11"/>
  <c r="M186" i="11"/>
  <c r="L186" i="11"/>
  <c r="M185" i="11"/>
  <c r="L185" i="11"/>
  <c r="M184" i="11"/>
  <c r="L184" i="11"/>
  <c r="M183" i="11"/>
  <c r="L183" i="11"/>
  <c r="M182" i="11"/>
  <c r="M181" i="11"/>
  <c r="L181" i="11"/>
  <c r="M180" i="11"/>
  <c r="L180" i="11"/>
  <c r="M179" i="11"/>
  <c r="L179" i="11"/>
  <c r="M178" i="11"/>
  <c r="L178" i="11"/>
  <c r="M177" i="11"/>
  <c r="M176" i="11"/>
  <c r="L176" i="11"/>
  <c r="M175" i="11"/>
  <c r="L175" i="11"/>
  <c r="M174" i="11"/>
  <c r="L174" i="11"/>
  <c r="M173" i="11"/>
  <c r="L173" i="11"/>
  <c r="M172" i="11"/>
  <c r="L172" i="11"/>
  <c r="M171" i="11"/>
  <c r="L171" i="11"/>
  <c r="M170" i="11"/>
  <c r="L170" i="11"/>
  <c r="M169" i="11"/>
  <c r="M168" i="11"/>
  <c r="M166" i="11"/>
  <c r="M165" i="11"/>
  <c r="L165" i="11"/>
  <c r="M163" i="11"/>
  <c r="L163" i="11"/>
  <c r="M162" i="11"/>
  <c r="L162" i="11"/>
  <c r="M161" i="11"/>
  <c r="L161" i="11"/>
  <c r="M160" i="11"/>
  <c r="L160" i="11"/>
  <c r="M159" i="11"/>
  <c r="L159" i="11"/>
  <c r="M158" i="11"/>
  <c r="L158" i="11"/>
  <c r="M157" i="11"/>
  <c r="L157" i="11"/>
  <c r="M156" i="11"/>
  <c r="L156" i="11"/>
  <c r="M155" i="11"/>
  <c r="L155" i="11"/>
  <c r="M154" i="11"/>
  <c r="L154" i="11"/>
  <c r="M153" i="11"/>
  <c r="L153" i="11"/>
  <c r="M134" i="11"/>
  <c r="L134" i="11"/>
  <c r="M119" i="11"/>
  <c r="L119" i="11"/>
  <c r="M118" i="11"/>
  <c r="L118" i="11"/>
  <c r="M111" i="11"/>
  <c r="L111" i="11"/>
  <c r="M108" i="11"/>
  <c r="M107" i="11"/>
  <c r="L107" i="11"/>
  <c r="M103" i="11"/>
  <c r="L103" i="11"/>
  <c r="M102" i="11"/>
  <c r="L102" i="11"/>
  <c r="M101" i="11"/>
  <c r="L101" i="11"/>
  <c r="M100" i="11"/>
  <c r="L100" i="11"/>
  <c r="M96" i="11"/>
  <c r="L96" i="11"/>
  <c r="M95" i="11"/>
  <c r="L95" i="11"/>
  <c r="M93" i="11"/>
  <c r="L93" i="11"/>
  <c r="M92" i="11"/>
  <c r="L92" i="11"/>
  <c r="M91" i="11"/>
  <c r="L91" i="11"/>
  <c r="M90" i="11"/>
  <c r="L90" i="11"/>
  <c r="M89" i="11"/>
  <c r="L89" i="11"/>
  <c r="M88" i="11"/>
  <c r="L88" i="11"/>
  <c r="M87" i="11"/>
  <c r="L87" i="11"/>
  <c r="M86" i="11"/>
  <c r="L86" i="11"/>
  <c r="M85" i="11"/>
  <c r="L85" i="11"/>
  <c r="M84" i="11"/>
  <c r="L84" i="11"/>
  <c r="M83" i="11"/>
  <c r="M82" i="11"/>
  <c r="L82" i="11"/>
  <c r="M81" i="11"/>
  <c r="L81" i="11"/>
  <c r="M80" i="11"/>
  <c r="L80" i="11"/>
  <c r="M79" i="11"/>
  <c r="L79" i="11"/>
  <c r="M78" i="11"/>
  <c r="L78" i="11"/>
  <c r="M77" i="11"/>
  <c r="L77" i="11"/>
  <c r="M76" i="11"/>
  <c r="L76" i="11"/>
  <c r="M75" i="11"/>
  <c r="L75" i="11"/>
  <c r="M74" i="11"/>
  <c r="L74" i="11"/>
  <c r="M73" i="11"/>
  <c r="L73" i="11"/>
  <c r="M72" i="11"/>
  <c r="L72" i="11"/>
  <c r="M70" i="11"/>
  <c r="L70" i="11"/>
  <c r="M68" i="11"/>
  <c r="L68" i="11"/>
  <c r="M67" i="11"/>
  <c r="L67" i="11"/>
  <c r="M66" i="11"/>
  <c r="L66" i="11"/>
  <c r="M65" i="11"/>
  <c r="L65" i="11"/>
  <c r="M64" i="11"/>
  <c r="L64" i="11"/>
  <c r="M63" i="11"/>
  <c r="L63" i="11"/>
  <c r="M62" i="11"/>
  <c r="L62" i="11"/>
  <c r="M61" i="11"/>
  <c r="L61" i="11"/>
  <c r="M60" i="11"/>
  <c r="L60" i="11"/>
  <c r="M56" i="11"/>
  <c r="L56" i="11"/>
  <c r="M46" i="11"/>
  <c r="L46" i="11"/>
  <c r="M45" i="11"/>
  <c r="L45" i="11"/>
  <c r="M33" i="11"/>
  <c r="L33" i="11"/>
  <c r="M27" i="11"/>
  <c r="L27" i="11"/>
  <c r="M26" i="11"/>
  <c r="L26" i="11"/>
  <c r="M25" i="11"/>
  <c r="L25" i="11"/>
  <c r="M24" i="11"/>
  <c r="L24" i="11"/>
  <c r="M22" i="11"/>
  <c r="L22" i="11"/>
  <c r="M20" i="11"/>
  <c r="L20" i="11"/>
  <c r="M19" i="11"/>
  <c r="L19" i="11"/>
  <c r="M18" i="11"/>
  <c r="L18" i="11"/>
  <c r="M16" i="11"/>
  <c r="L16" i="11"/>
  <c r="M15" i="11"/>
  <c r="L15" i="11"/>
  <c r="M14" i="11"/>
  <c r="L14" i="11"/>
  <c r="M13" i="11"/>
  <c r="L13" i="11"/>
  <c r="M12" i="11"/>
  <c r="M11" i="11"/>
  <c r="L11" i="11"/>
  <c r="M10" i="11"/>
  <c r="L10" i="11"/>
  <c r="M9" i="11"/>
  <c r="L9" i="11"/>
  <c r="M8" i="11"/>
  <c r="L8" i="11"/>
  <c r="BF97" i="11" l="1"/>
  <c r="BH97" i="11"/>
  <c r="AS97" i="11"/>
  <c r="AW97" i="11"/>
  <c r="AR97" i="11"/>
  <c r="BH137" i="11"/>
  <c r="BG137" i="11"/>
  <c r="AM137" i="11"/>
  <c r="AV137" i="11"/>
  <c r="AP137" i="11"/>
  <c r="BD137" i="11"/>
  <c r="AQ137" i="11"/>
  <c r="BF137" i="11"/>
  <c r="AT137" i="11"/>
  <c r="AS137" i="11"/>
  <c r="AX137" i="11"/>
  <c r="AW137" i="11"/>
  <c r="AU137" i="11"/>
  <c r="AZ137" i="11"/>
  <c r="AN137" i="11"/>
  <c r="AO137" i="11"/>
  <c r="AR137" i="11"/>
  <c r="BE137" i="11"/>
  <c r="BB137" i="11"/>
  <c r="BA137" i="11"/>
  <c r="AY137" i="11"/>
  <c r="AZ197" i="11"/>
  <c r="AM135" i="11"/>
  <c r="BH197" i="11"/>
  <c r="AX109" i="11"/>
  <c r="BD197" i="11"/>
  <c r="AN199" i="11"/>
  <c r="AU197" i="11"/>
  <c r="AY197" i="11"/>
  <c r="AP197" i="11"/>
  <c r="AX197" i="11"/>
  <c r="BC197" i="11"/>
  <c r="AO197" i="11"/>
  <c r="BA109" i="11"/>
  <c r="AP199" i="11"/>
  <c r="AV135" i="11"/>
  <c r="AS199" i="11"/>
  <c r="AP75" i="11"/>
  <c r="BC135" i="11"/>
  <c r="AQ75" i="11"/>
  <c r="AY135" i="11"/>
  <c r="AU75" i="11"/>
  <c r="AQ135" i="11"/>
  <c r="BB135" i="11"/>
  <c r="AS135" i="11"/>
  <c r="AQ109" i="11"/>
  <c r="AR180" i="11"/>
  <c r="BB97" i="11"/>
  <c r="AT135" i="11"/>
  <c r="AO135" i="11"/>
  <c r="AX135" i="11"/>
  <c r="BE135" i="11"/>
  <c r="AQ97" i="11"/>
  <c r="BF180" i="11"/>
  <c r="AU97" i="11"/>
  <c r="AO97" i="11"/>
  <c r="AV97" i="11"/>
  <c r="AN135" i="11"/>
  <c r="BA135" i="11"/>
  <c r="AR135" i="11"/>
  <c r="AM97" i="11"/>
  <c r="AW109" i="11"/>
  <c r="AT97" i="11"/>
  <c r="AP97" i="11"/>
  <c r="BE97" i="11"/>
  <c r="BD135" i="11"/>
  <c r="BH135" i="11"/>
  <c r="BG97" i="11"/>
  <c r="AT180" i="11"/>
  <c r="AN97" i="11"/>
  <c r="BD97" i="11"/>
  <c r="BF135" i="11"/>
  <c r="BA97" i="11"/>
  <c r="AY199" i="11"/>
  <c r="AV109" i="11"/>
  <c r="BC107" i="11"/>
  <c r="BA107" i="11"/>
  <c r="BG109" i="11"/>
  <c r="AU109" i="11"/>
  <c r="AY109" i="11"/>
  <c r="AQ180" i="11"/>
  <c r="BE75" i="11"/>
  <c r="AP109" i="11"/>
  <c r="AT109" i="11"/>
  <c r="AU180" i="11"/>
  <c r="AR197" i="11"/>
  <c r="BA180" i="11"/>
  <c r="AV75" i="11"/>
  <c r="BF75" i="11"/>
  <c r="BB75" i="11"/>
  <c r="BE180" i="11"/>
  <c r="AT75" i="11"/>
  <c r="AR109" i="11"/>
  <c r="AS197" i="11"/>
  <c r="AT197" i="11"/>
  <c r="BA197" i="11"/>
  <c r="BE197" i="11"/>
  <c r="AN197" i="11"/>
  <c r="BH109" i="11"/>
  <c r="AM197" i="11"/>
  <c r="AV197" i="11"/>
  <c r="BB109" i="11"/>
  <c r="AO109" i="11"/>
  <c r="BG180" i="11"/>
  <c r="AR75" i="11"/>
  <c r="AQ197" i="11"/>
  <c r="AZ109" i="11"/>
  <c r="BG197" i="11"/>
  <c r="BD109" i="11"/>
  <c r="AX180" i="11"/>
  <c r="BF109" i="11"/>
  <c r="AY180" i="11"/>
  <c r="AX75" i="11"/>
  <c r="BG75" i="11"/>
  <c r="AP180" i="11"/>
  <c r="AZ75" i="11"/>
  <c r="BF197" i="11"/>
  <c r="AM109" i="11"/>
  <c r="AW180" i="11"/>
  <c r="BB180" i="11"/>
  <c r="AO75" i="11"/>
  <c r="AS180" i="11"/>
  <c r="BE109" i="11"/>
  <c r="AN180" i="11"/>
  <c r="AS75" i="11"/>
  <c r="AZ180" i="11"/>
  <c r="AN75" i="11"/>
  <c r="AW199" i="11"/>
  <c r="AW107" i="11"/>
  <c r="AU107" i="11"/>
  <c r="AR199" i="11"/>
  <c r="AU199" i="11"/>
  <c r="BC180" i="11"/>
  <c r="BH75" i="11"/>
  <c r="BA75" i="11"/>
  <c r="AY75" i="11"/>
  <c r="BH180" i="11"/>
  <c r="BC75" i="11"/>
  <c r="AW75" i="11"/>
  <c r="AQ199" i="11"/>
  <c r="BE107" i="11"/>
  <c r="BE199" i="11"/>
  <c r="AO199" i="11"/>
  <c r="BB199" i="11"/>
  <c r="AX199" i="11"/>
  <c r="AS109" i="11"/>
  <c r="BB197" i="11"/>
  <c r="BD75" i="11"/>
  <c r="AM75" i="11"/>
  <c r="BG199" i="11"/>
  <c r="BC199" i="11"/>
  <c r="AM199" i="11"/>
  <c r="AZ199" i="11"/>
  <c r="AT199" i="11"/>
  <c r="BF199" i="11"/>
  <c r="AZ135" i="11"/>
  <c r="AU135" i="11"/>
  <c r="BD199" i="11"/>
  <c r="AX97" i="11"/>
  <c r="AZ97" i="11"/>
  <c r="BD180" i="11"/>
  <c r="AM180" i="11"/>
  <c r="BH199" i="11"/>
  <c r="AW135" i="11"/>
  <c r="AV180" i="11"/>
  <c r="AO180" i="11"/>
  <c r="AV199" i="11"/>
  <c r="BC97" i="11"/>
  <c r="T91" i="11"/>
  <c r="T102" i="11"/>
  <c r="T144" i="11"/>
  <c r="T89" i="11"/>
  <c r="AP135" i="11"/>
  <c r="AN109" i="11"/>
  <c r="T95" i="11"/>
  <c r="AW197" i="11"/>
  <c r="T127" i="11"/>
  <c r="T160" i="11"/>
  <c r="T173" i="11"/>
  <c r="T138" i="11"/>
  <c r="T118" i="11"/>
  <c r="T78" i="11"/>
  <c r="T153" i="11"/>
  <c r="T174" i="11"/>
  <c r="AX107" i="11"/>
  <c r="AY107" i="11"/>
  <c r="BG107" i="11"/>
  <c r="BG135" i="11"/>
  <c r="BC109" i="11"/>
  <c r="T84" i="11"/>
  <c r="T171" i="11"/>
  <c r="BA199" i="11"/>
  <c r="T146" i="11"/>
  <c r="T162" i="11"/>
  <c r="T184" i="11"/>
  <c r="T150" i="11"/>
  <c r="T154" i="11"/>
  <c r="T200" i="11"/>
  <c r="AZ107" i="11"/>
  <c r="AV107" i="11"/>
  <c r="BD107" i="11"/>
  <c r="T169" i="11"/>
  <c r="T111" i="11"/>
  <c r="T98" i="11"/>
  <c r="T100" i="11"/>
  <c r="T101" i="11"/>
  <c r="T136" i="11"/>
  <c r="T74" i="11"/>
  <c r="T203" i="11"/>
  <c r="AM107" i="11"/>
  <c r="AR107" i="11"/>
  <c r="AP107" i="11"/>
  <c r="BB107" i="11"/>
  <c r="AN107" i="11"/>
  <c r="T210" i="11"/>
  <c r="T215" i="11"/>
  <c r="BC137" i="11"/>
  <c r="T167" i="11"/>
  <c r="T182" i="11"/>
  <c r="T185" i="11"/>
  <c r="T79" i="11"/>
  <c r="T175" i="11"/>
  <c r="T183" i="11"/>
  <c r="T128" i="11"/>
  <c r="T90" i="11"/>
  <c r="T114" i="11"/>
  <c r="T204" i="11"/>
  <c r="T172" i="11"/>
  <c r="T181" i="11"/>
  <c r="T178" i="11"/>
  <c r="T170" i="11"/>
  <c r="T158" i="11"/>
  <c r="T141" i="11"/>
  <c r="T115" i="11"/>
  <c r="T119" i="11"/>
  <c r="BH107" i="11"/>
  <c r="T106" i="11"/>
  <c r="T193" i="11"/>
  <c r="AO107" i="11"/>
  <c r="BF107" i="11"/>
  <c r="AQ107" i="11"/>
  <c r="AS107" i="11"/>
  <c r="AT107" i="11"/>
  <c r="M216" i="11"/>
  <c r="M152" i="11"/>
  <c r="M164" i="11"/>
  <c r="M69" i="11"/>
  <c r="M233" i="11"/>
  <c r="M230" i="11" s="1"/>
  <c r="M59" i="11"/>
  <c r="M104" i="11"/>
  <c r="M71" i="11"/>
  <c r="M94" i="11"/>
  <c r="M7" i="11"/>
  <c r="Y3955" i="20"/>
  <c r="Y3957" i="20" s="1"/>
  <c r="Y3958" i="20" s="1"/>
  <c r="Y3959" i="20" s="1"/>
  <c r="J3954" i="20" s="1"/>
  <c r="J3951" i="20"/>
  <c r="J3950" i="20"/>
  <c r="J3949" i="20"/>
  <c r="J3948" i="20"/>
  <c r="J3947" i="20"/>
  <c r="J3946" i="20"/>
  <c r="J3945" i="20"/>
  <c r="J3944" i="20"/>
  <c r="J3943" i="20"/>
  <c r="J3942" i="20"/>
  <c r="J3941" i="20"/>
  <c r="J3940" i="20"/>
  <c r="J3939" i="20"/>
  <c r="J3938" i="20"/>
  <c r="J3937" i="20"/>
  <c r="J3936" i="20"/>
  <c r="J3935" i="20"/>
  <c r="J3934" i="20"/>
  <c r="J3933" i="20"/>
  <c r="J3932" i="20"/>
  <c r="J3931" i="20"/>
  <c r="J3930" i="20"/>
  <c r="J3929" i="20"/>
  <c r="J3928" i="20"/>
  <c r="J3927" i="20"/>
  <c r="J3926" i="20"/>
  <c r="J3925" i="20"/>
  <c r="J3924" i="20"/>
  <c r="J3923" i="20"/>
  <c r="J3922" i="20"/>
  <c r="J3921" i="20"/>
  <c r="J3920" i="20"/>
  <c r="J3919" i="20"/>
  <c r="J3918" i="20"/>
  <c r="J3917" i="20"/>
  <c r="J3916" i="20"/>
  <c r="J3915" i="20"/>
  <c r="J3914" i="20"/>
  <c r="J3913" i="20"/>
  <c r="J3912" i="20"/>
  <c r="J3911" i="20"/>
  <c r="J3910" i="20"/>
  <c r="J3909" i="20"/>
  <c r="J3908" i="20"/>
  <c r="J3907" i="20"/>
  <c r="J3906" i="20"/>
  <c r="J3905" i="20"/>
  <c r="J3904" i="20"/>
  <c r="J3903" i="20"/>
  <c r="J3902" i="20"/>
  <c r="J3901" i="20"/>
  <c r="J3900" i="20"/>
  <c r="J3899" i="20"/>
  <c r="J3898" i="20"/>
  <c r="J3897" i="20"/>
  <c r="J3896" i="20"/>
  <c r="J3895" i="20"/>
  <c r="J3894" i="20"/>
  <c r="J3893" i="20"/>
  <c r="J3892" i="20"/>
  <c r="J3891" i="20"/>
  <c r="J3890" i="20"/>
  <c r="J3889" i="20"/>
  <c r="J3888" i="20"/>
  <c r="J3887" i="20"/>
  <c r="J3886" i="20"/>
  <c r="J3885" i="20"/>
  <c r="J3884" i="20"/>
  <c r="J3883" i="20"/>
  <c r="J3882" i="20"/>
  <c r="J3881" i="20"/>
  <c r="J3880" i="20"/>
  <c r="J3879" i="20"/>
  <c r="J3878" i="20"/>
  <c r="J3877" i="20"/>
  <c r="J3876" i="20"/>
  <c r="J3875" i="20"/>
  <c r="J3874" i="20"/>
  <c r="J3873" i="20"/>
  <c r="J3872" i="20"/>
  <c r="J3871" i="20"/>
  <c r="J3870" i="20"/>
  <c r="J3869" i="20"/>
  <c r="J3868" i="20"/>
  <c r="J3867" i="20"/>
  <c r="J3866" i="20"/>
  <c r="J3865" i="20"/>
  <c r="J3864" i="20"/>
  <c r="J3863" i="20"/>
  <c r="J3862" i="20"/>
  <c r="J3861" i="20"/>
  <c r="J3860" i="20"/>
  <c r="J3859" i="20"/>
  <c r="J3858" i="20"/>
  <c r="J3857" i="20"/>
  <c r="J3856" i="20"/>
  <c r="J3855" i="20"/>
  <c r="J3854" i="20"/>
  <c r="J3853" i="20"/>
  <c r="J3852" i="20"/>
  <c r="J3851" i="20"/>
  <c r="J3850" i="20"/>
  <c r="J3849" i="20"/>
  <c r="J3848" i="20"/>
  <c r="J3847" i="20"/>
  <c r="J3846" i="20"/>
  <c r="J3845" i="20"/>
  <c r="J3844" i="20"/>
  <c r="J3843" i="20"/>
  <c r="J3842" i="20"/>
  <c r="J3841" i="20"/>
  <c r="J3840" i="20"/>
  <c r="J3839" i="20"/>
  <c r="J3838" i="20"/>
  <c r="J3837" i="20"/>
  <c r="J3836" i="20"/>
  <c r="J3835" i="20"/>
  <c r="J3834" i="20"/>
  <c r="J3833" i="20"/>
  <c r="J3832" i="20"/>
  <c r="J3831" i="20"/>
  <c r="J3830" i="20"/>
  <c r="J3829" i="20"/>
  <c r="J3828" i="20"/>
  <c r="J3827" i="20"/>
  <c r="J3826" i="20"/>
  <c r="J3825" i="20"/>
  <c r="J3824" i="20"/>
  <c r="J3823" i="20"/>
  <c r="J3822" i="20"/>
  <c r="J3821" i="20"/>
  <c r="J3820" i="20"/>
  <c r="J3819" i="20"/>
  <c r="J3818" i="20"/>
  <c r="J3817" i="20"/>
  <c r="J3816" i="20"/>
  <c r="J3815" i="20"/>
  <c r="J3814" i="20"/>
  <c r="J3813" i="20"/>
  <c r="J3812" i="20"/>
  <c r="J3811" i="20"/>
  <c r="J3810" i="20"/>
  <c r="J3809" i="20"/>
  <c r="J3808" i="20"/>
  <c r="J3807" i="20"/>
  <c r="J3806" i="20"/>
  <c r="J3805" i="20"/>
  <c r="J3804" i="20"/>
  <c r="J3803" i="20"/>
  <c r="J3802" i="20"/>
  <c r="J3801" i="20"/>
  <c r="J3800" i="20"/>
  <c r="J3799" i="20"/>
  <c r="J3798" i="20"/>
  <c r="J3797" i="20"/>
  <c r="J3796" i="20"/>
  <c r="J3795" i="20"/>
  <c r="J3794" i="20"/>
  <c r="J3793" i="20"/>
  <c r="J3792" i="20"/>
  <c r="J3791" i="20"/>
  <c r="J3790" i="20"/>
  <c r="J3789" i="20"/>
  <c r="J3788" i="20"/>
  <c r="J3787" i="20"/>
  <c r="J3786" i="20"/>
  <c r="J3785" i="20"/>
  <c r="J3784" i="20"/>
  <c r="J3783" i="20"/>
  <c r="J3782" i="20"/>
  <c r="J3781" i="20"/>
  <c r="J3780" i="20"/>
  <c r="J3779" i="20"/>
  <c r="J3778" i="20"/>
  <c r="J3777" i="20"/>
  <c r="J3776" i="20"/>
  <c r="J3775" i="20"/>
  <c r="J3774" i="20"/>
  <c r="J3773" i="20"/>
  <c r="J3772" i="20"/>
  <c r="J3771" i="20"/>
  <c r="J3770" i="20"/>
  <c r="J3769" i="20"/>
  <c r="J3768" i="20"/>
  <c r="J3767" i="20"/>
  <c r="J3766" i="20"/>
  <c r="J3765" i="20"/>
  <c r="J3764" i="20"/>
  <c r="J3763" i="20"/>
  <c r="J3762" i="20"/>
  <c r="J3761" i="20"/>
  <c r="J3760" i="20"/>
  <c r="J3759" i="20"/>
  <c r="J3758" i="20"/>
  <c r="J3757" i="20"/>
  <c r="J3756" i="20"/>
  <c r="J3755" i="20"/>
  <c r="J3754" i="20"/>
  <c r="J3753" i="20"/>
  <c r="J3752" i="20"/>
  <c r="J3751" i="20"/>
  <c r="J3750" i="20"/>
  <c r="J3749" i="20"/>
  <c r="J3748" i="20"/>
  <c r="J3747" i="20"/>
  <c r="J3746" i="20"/>
  <c r="J3745" i="20"/>
  <c r="J3744" i="20"/>
  <c r="J3743" i="20"/>
  <c r="J3742" i="20"/>
  <c r="J3741" i="20"/>
  <c r="J3740" i="20"/>
  <c r="J3739" i="20"/>
  <c r="J3738" i="20"/>
  <c r="J3737" i="20"/>
  <c r="J3736" i="20"/>
  <c r="J3735" i="20"/>
  <c r="J3734" i="20"/>
  <c r="J3733" i="20"/>
  <c r="J3732" i="20"/>
  <c r="J3731" i="20"/>
  <c r="J3730" i="20"/>
  <c r="J3729" i="20"/>
  <c r="J3728" i="20"/>
  <c r="J3727" i="20"/>
  <c r="J3726" i="20"/>
  <c r="J3725" i="20"/>
  <c r="J3724" i="20"/>
  <c r="J3723" i="20"/>
  <c r="J3722" i="20"/>
  <c r="J3721" i="20"/>
  <c r="J3720" i="20"/>
  <c r="J3719" i="20"/>
  <c r="J3718" i="20"/>
  <c r="J3717" i="20"/>
  <c r="J3716" i="20"/>
  <c r="J3715" i="20"/>
  <c r="J3714" i="20"/>
  <c r="J3713" i="20"/>
  <c r="J3712" i="20"/>
  <c r="J3711" i="20"/>
  <c r="J3710" i="20"/>
  <c r="J3709" i="20"/>
  <c r="J3708" i="20"/>
  <c r="J3707" i="20"/>
  <c r="J3706" i="20"/>
  <c r="J3705" i="20"/>
  <c r="J3704" i="20"/>
  <c r="J3703" i="20"/>
  <c r="J3702" i="20"/>
  <c r="J3701" i="20"/>
  <c r="J3700" i="20"/>
  <c r="J3699" i="20"/>
  <c r="J3698" i="20"/>
  <c r="J3697" i="20"/>
  <c r="J3696" i="20"/>
  <c r="J3695" i="20"/>
  <c r="J3694" i="20"/>
  <c r="J3693" i="20"/>
  <c r="J3692" i="20"/>
  <c r="J3691" i="20"/>
  <c r="J3690" i="20"/>
  <c r="J3689" i="20"/>
  <c r="J3688" i="20"/>
  <c r="J3687" i="20"/>
  <c r="J3686" i="20"/>
  <c r="J3685" i="20"/>
  <c r="J3684" i="20"/>
  <c r="J3683" i="20"/>
  <c r="J3682" i="20"/>
  <c r="J3681" i="20"/>
  <c r="J3680" i="20"/>
  <c r="J3679" i="20"/>
  <c r="J3678" i="20"/>
  <c r="J3677" i="20"/>
  <c r="J3676" i="20"/>
  <c r="J3675" i="20"/>
  <c r="J3674" i="20"/>
  <c r="J3673" i="20"/>
  <c r="J3672" i="20"/>
  <c r="J3671" i="20"/>
  <c r="J3670" i="20"/>
  <c r="J3669" i="20"/>
  <c r="J3668" i="20"/>
  <c r="J3667" i="20"/>
  <c r="J3666" i="20"/>
  <c r="J3665" i="20"/>
  <c r="J3664" i="20"/>
  <c r="J3663" i="20"/>
  <c r="J3662" i="20"/>
  <c r="J3661" i="20"/>
  <c r="J3660" i="20"/>
  <c r="J3659" i="20"/>
  <c r="J3658" i="20"/>
  <c r="J3657" i="20"/>
  <c r="J3656" i="20"/>
  <c r="J3655" i="20"/>
  <c r="J3654" i="20"/>
  <c r="J3653" i="20"/>
  <c r="J3652" i="20"/>
  <c r="J3651" i="20"/>
  <c r="J3650" i="20"/>
  <c r="J3649" i="20"/>
  <c r="J3648" i="20"/>
  <c r="J3647" i="20"/>
  <c r="J3646" i="20"/>
  <c r="J3645" i="20"/>
  <c r="J3644" i="20"/>
  <c r="J3643" i="20"/>
  <c r="J3642" i="20"/>
  <c r="J3641" i="20"/>
  <c r="J3640" i="20"/>
  <c r="J3639" i="20"/>
  <c r="J3638" i="20"/>
  <c r="J3637" i="20"/>
  <c r="J3636" i="20"/>
  <c r="J3635" i="20"/>
  <c r="J3634" i="20"/>
  <c r="J3633" i="20"/>
  <c r="J3632" i="20"/>
  <c r="J3631" i="20"/>
  <c r="J3630" i="20"/>
  <c r="J3629" i="20"/>
  <c r="J3628" i="20"/>
  <c r="J3627" i="20"/>
  <c r="J3626" i="20"/>
  <c r="J3625" i="20"/>
  <c r="J3624" i="20"/>
  <c r="J3623" i="20"/>
  <c r="J3622" i="20"/>
  <c r="J3621" i="20"/>
  <c r="J3620" i="20"/>
  <c r="J3619" i="20"/>
  <c r="J3618" i="20"/>
  <c r="J3617" i="20"/>
  <c r="J3616" i="20"/>
  <c r="J3615" i="20"/>
  <c r="J3614" i="20"/>
  <c r="J3613" i="20"/>
  <c r="J3612" i="20"/>
  <c r="J3611" i="20"/>
  <c r="J3610" i="20"/>
  <c r="J3609" i="20"/>
  <c r="J3608" i="20"/>
  <c r="J3607" i="20"/>
  <c r="J3606" i="20"/>
  <c r="J3605" i="20"/>
  <c r="J3604" i="20"/>
  <c r="J3603" i="20"/>
  <c r="J3602" i="20"/>
  <c r="J3601" i="20"/>
  <c r="J3600" i="20"/>
  <c r="J3599" i="20"/>
  <c r="J3598" i="20"/>
  <c r="J3597" i="20"/>
  <c r="J3596" i="20"/>
  <c r="J3595" i="20"/>
  <c r="J3594" i="20"/>
  <c r="J3593" i="20"/>
  <c r="J3592" i="20"/>
  <c r="J3591" i="20"/>
  <c r="J3590" i="20"/>
  <c r="J3589" i="20"/>
  <c r="J3588" i="20"/>
  <c r="J3587" i="20"/>
  <c r="J3586" i="20"/>
  <c r="J3585" i="20"/>
  <c r="J3584" i="20"/>
  <c r="J3583" i="20"/>
  <c r="J3582" i="20"/>
  <c r="J3581" i="20"/>
  <c r="J3580" i="20"/>
  <c r="J3579" i="20"/>
  <c r="J3578" i="20"/>
  <c r="J3577" i="20"/>
  <c r="J3576" i="20"/>
  <c r="J3575" i="20"/>
  <c r="J3574" i="20"/>
  <c r="J3573" i="20"/>
  <c r="J3572" i="20"/>
  <c r="J3571" i="20"/>
  <c r="J3570" i="20"/>
  <c r="J3569" i="20"/>
  <c r="J3568" i="20"/>
  <c r="J3567" i="20"/>
  <c r="J3566" i="20"/>
  <c r="J3565" i="20"/>
  <c r="J3564" i="20"/>
  <c r="J3563" i="20"/>
  <c r="J3562" i="20"/>
  <c r="J3561" i="20"/>
  <c r="J3560" i="20"/>
  <c r="J3559" i="20"/>
  <c r="J3558" i="20"/>
  <c r="J3557" i="20"/>
  <c r="J3556" i="20"/>
  <c r="J3555" i="20"/>
  <c r="J3554" i="20"/>
  <c r="J3553" i="20"/>
  <c r="J3552" i="20"/>
  <c r="J3551" i="20"/>
  <c r="J3550" i="20"/>
  <c r="J3549" i="20"/>
  <c r="J3548" i="20"/>
  <c r="J3547" i="20"/>
  <c r="J3546" i="20"/>
  <c r="J3545" i="20"/>
  <c r="J3544" i="20"/>
  <c r="J3543" i="20"/>
  <c r="J3542" i="20"/>
  <c r="J3541" i="20"/>
  <c r="J3540" i="20"/>
  <c r="J3539" i="20"/>
  <c r="J3538" i="20"/>
  <c r="J3537" i="20"/>
  <c r="J3536" i="20"/>
  <c r="J3535" i="20"/>
  <c r="J3534" i="20"/>
  <c r="J3533" i="20"/>
  <c r="J3532" i="20"/>
  <c r="J3531" i="20"/>
  <c r="J3530" i="20"/>
  <c r="J3529" i="20"/>
  <c r="J3528" i="20"/>
  <c r="J3527" i="20"/>
  <c r="J3526" i="20"/>
  <c r="J3525" i="20"/>
  <c r="J3524" i="20"/>
  <c r="J3523" i="20"/>
  <c r="J3522" i="20"/>
  <c r="J3521" i="20"/>
  <c r="J3520" i="20"/>
  <c r="J3519" i="20"/>
  <c r="J3518" i="20"/>
  <c r="J3517" i="20"/>
  <c r="J3516" i="20"/>
  <c r="J3515" i="20"/>
  <c r="J3514" i="20"/>
  <c r="J3513" i="20"/>
  <c r="J3512" i="20"/>
  <c r="J3511" i="20"/>
  <c r="J3510" i="20"/>
  <c r="J3509" i="20"/>
  <c r="J3508" i="20"/>
  <c r="J3507" i="20"/>
  <c r="J3506" i="20"/>
  <c r="J3505" i="20"/>
  <c r="J3504" i="20"/>
  <c r="J3503" i="20"/>
  <c r="J3502" i="20"/>
  <c r="J3501" i="20"/>
  <c r="J3500" i="20"/>
  <c r="J3499" i="20"/>
  <c r="J3498" i="20"/>
  <c r="J3497" i="20"/>
  <c r="J3496" i="20"/>
  <c r="J3495" i="20"/>
  <c r="J3494" i="20"/>
  <c r="J3493" i="20"/>
  <c r="J3492" i="20"/>
  <c r="J3491" i="20"/>
  <c r="J3490" i="20"/>
  <c r="J3489" i="20"/>
  <c r="J3488" i="20"/>
  <c r="J3487" i="20"/>
  <c r="J3486" i="20"/>
  <c r="J3485" i="20"/>
  <c r="J3484" i="20"/>
  <c r="J3483" i="20"/>
  <c r="J3482" i="20"/>
  <c r="J3481" i="20"/>
  <c r="J3480" i="20"/>
  <c r="J3479" i="20"/>
  <c r="J3478" i="20"/>
  <c r="J3477" i="20"/>
  <c r="J3476" i="20"/>
  <c r="J3475" i="20"/>
  <c r="J3474" i="20"/>
  <c r="J3473" i="20"/>
  <c r="J3472" i="20"/>
  <c r="J3471" i="20"/>
  <c r="J3470" i="20"/>
  <c r="J3469" i="20"/>
  <c r="J3468" i="20"/>
  <c r="J3467" i="20"/>
  <c r="J3466" i="20"/>
  <c r="J3465" i="20"/>
  <c r="J3464" i="20"/>
  <c r="J3463" i="20"/>
  <c r="J3462" i="20"/>
  <c r="J3461" i="20"/>
  <c r="J3460" i="20"/>
  <c r="J3459" i="20"/>
  <c r="J3458" i="20"/>
  <c r="J3457" i="20"/>
  <c r="J3456" i="20"/>
  <c r="J3455" i="20"/>
  <c r="J3454" i="20"/>
  <c r="J3453" i="20"/>
  <c r="J3452" i="20"/>
  <c r="J3451" i="20"/>
  <c r="J3450" i="20"/>
  <c r="J3449" i="20"/>
  <c r="J3448" i="20"/>
  <c r="J3447" i="20"/>
  <c r="J3446" i="20"/>
  <c r="J3445" i="20"/>
  <c r="J3444" i="20"/>
  <c r="J3443" i="20"/>
  <c r="J3442" i="20"/>
  <c r="J3441" i="20"/>
  <c r="J3440" i="20"/>
  <c r="J3439" i="20"/>
  <c r="J3438" i="20"/>
  <c r="J3437" i="20"/>
  <c r="J3436" i="20"/>
  <c r="J3435" i="20"/>
  <c r="J3434" i="20"/>
  <c r="J3433" i="20"/>
  <c r="J3432" i="20"/>
  <c r="J3431" i="20"/>
  <c r="J3430" i="20"/>
  <c r="J3429" i="20"/>
  <c r="J3428" i="20"/>
  <c r="J3427" i="20"/>
  <c r="J3426" i="20"/>
  <c r="J3425" i="20"/>
  <c r="J3424" i="20"/>
  <c r="J3423" i="20"/>
  <c r="J3422" i="20"/>
  <c r="J3421" i="20"/>
  <c r="J3420" i="20"/>
  <c r="J3419" i="20"/>
  <c r="J3418" i="20"/>
  <c r="J3417" i="20"/>
  <c r="J3416" i="20"/>
  <c r="J3415" i="20"/>
  <c r="J3414" i="20"/>
  <c r="J3413" i="20"/>
  <c r="J3412" i="20"/>
  <c r="J3411" i="20"/>
  <c r="J3410" i="20"/>
  <c r="J3409" i="20"/>
  <c r="J3408" i="20"/>
  <c r="J3407" i="20"/>
  <c r="J3406" i="20"/>
  <c r="J3405" i="20"/>
  <c r="J3404" i="20"/>
  <c r="J3403" i="20"/>
  <c r="J3402" i="20"/>
  <c r="J3401" i="20"/>
  <c r="J3400" i="20"/>
  <c r="J3399" i="20"/>
  <c r="J3398" i="20"/>
  <c r="J3397" i="20"/>
  <c r="J3396" i="20"/>
  <c r="J3395" i="20"/>
  <c r="J3394" i="20"/>
  <c r="J3393" i="20"/>
  <c r="J3392" i="20"/>
  <c r="J3391" i="20"/>
  <c r="J3390" i="20"/>
  <c r="J3389" i="20"/>
  <c r="J3388" i="20"/>
  <c r="J3387" i="20"/>
  <c r="J3386" i="20"/>
  <c r="J3385" i="20"/>
  <c r="J3384" i="20"/>
  <c r="J3383" i="20"/>
  <c r="J3382" i="20"/>
  <c r="J3381" i="20"/>
  <c r="J3380" i="20"/>
  <c r="J3379" i="20"/>
  <c r="J3378" i="20"/>
  <c r="J3377" i="20"/>
  <c r="J3376" i="20"/>
  <c r="J3375" i="20"/>
  <c r="J3374" i="20"/>
  <c r="J3373" i="20"/>
  <c r="J3372" i="20"/>
  <c r="J3371" i="20"/>
  <c r="J3370" i="20"/>
  <c r="J3369" i="20"/>
  <c r="J3368" i="20"/>
  <c r="J3367" i="20"/>
  <c r="J3366" i="20"/>
  <c r="J3365" i="20"/>
  <c r="J3364" i="20"/>
  <c r="J3363" i="20"/>
  <c r="J3362" i="20"/>
  <c r="J3361" i="20"/>
  <c r="J3360" i="20"/>
  <c r="J3359" i="20"/>
  <c r="J3358" i="20"/>
  <c r="J3357" i="20"/>
  <c r="J3356" i="20"/>
  <c r="J3355" i="20"/>
  <c r="J3354" i="20"/>
  <c r="J3353" i="20"/>
  <c r="J3352" i="20"/>
  <c r="J3351" i="20"/>
  <c r="J3350" i="20"/>
  <c r="J3349" i="20"/>
  <c r="J3348" i="20"/>
  <c r="J3347" i="20"/>
  <c r="J3346" i="20"/>
  <c r="J3345" i="20"/>
  <c r="J3344" i="20"/>
  <c r="J3343" i="20"/>
  <c r="J3342" i="20"/>
  <c r="J3341" i="20"/>
  <c r="J3340" i="20"/>
  <c r="J3339" i="20"/>
  <c r="J3338" i="20"/>
  <c r="J3337" i="20"/>
  <c r="J3336" i="20"/>
  <c r="J3335" i="20"/>
  <c r="J3334" i="20"/>
  <c r="J3333" i="20"/>
  <c r="J3332" i="20"/>
  <c r="J3331" i="20"/>
  <c r="J3330" i="20"/>
  <c r="J3329" i="20"/>
  <c r="J3328" i="20"/>
  <c r="J3327" i="20"/>
  <c r="J3326" i="20"/>
  <c r="J3325" i="20"/>
  <c r="J3324" i="20"/>
  <c r="J3323" i="20"/>
  <c r="J3322" i="20"/>
  <c r="J3321" i="20"/>
  <c r="J3320" i="20"/>
  <c r="J3319" i="20"/>
  <c r="J3318" i="20"/>
  <c r="J3317" i="20"/>
  <c r="J3316" i="20"/>
  <c r="J3315" i="20"/>
  <c r="J3314" i="20"/>
  <c r="J3313" i="20"/>
  <c r="J3312" i="20"/>
  <c r="J3311" i="20"/>
  <c r="J3310" i="20"/>
  <c r="J3309" i="20"/>
  <c r="J3308" i="20"/>
  <c r="J3307" i="20"/>
  <c r="J3306" i="20"/>
  <c r="J3305" i="20"/>
  <c r="J3304" i="20"/>
  <c r="J3303" i="20"/>
  <c r="J3302" i="20"/>
  <c r="J3301" i="20"/>
  <c r="J3300" i="20"/>
  <c r="J3299" i="20"/>
  <c r="J3298" i="20"/>
  <c r="J3297" i="20"/>
  <c r="J3296" i="20"/>
  <c r="J3295" i="20"/>
  <c r="J3294" i="20"/>
  <c r="J3293" i="20"/>
  <c r="J3292" i="20"/>
  <c r="J3291" i="20"/>
  <c r="J3290" i="20"/>
  <c r="J3289" i="20"/>
  <c r="J3288" i="20"/>
  <c r="J3287" i="20"/>
  <c r="J3286" i="20"/>
  <c r="J3285" i="20"/>
  <c r="J3284" i="20"/>
  <c r="J3283" i="20"/>
  <c r="J3282" i="20"/>
  <c r="J3281" i="20"/>
  <c r="J3280" i="20"/>
  <c r="J3279" i="20"/>
  <c r="J3278" i="20"/>
  <c r="J3277" i="20"/>
  <c r="J3276" i="20"/>
  <c r="J3275" i="20"/>
  <c r="J3274" i="20"/>
  <c r="J3273" i="20"/>
  <c r="J3272" i="20"/>
  <c r="J3271" i="20"/>
  <c r="J3270" i="20"/>
  <c r="J3269" i="20"/>
  <c r="J3268" i="20"/>
  <c r="J3267" i="20"/>
  <c r="J3266" i="20"/>
  <c r="J3265" i="20"/>
  <c r="J3264" i="20"/>
  <c r="J3263" i="20"/>
  <c r="J3262" i="20"/>
  <c r="J3261" i="20"/>
  <c r="J3260" i="20"/>
  <c r="J3259" i="20"/>
  <c r="J3258" i="20"/>
  <c r="J3257" i="20"/>
  <c r="J3256" i="20"/>
  <c r="J3255" i="20"/>
  <c r="J3254" i="20"/>
  <c r="J3253" i="20"/>
  <c r="J3252" i="20"/>
  <c r="J3251" i="20"/>
  <c r="J3250" i="20"/>
  <c r="J3249" i="20"/>
  <c r="J3248" i="20"/>
  <c r="J3247" i="20"/>
  <c r="J3246" i="20"/>
  <c r="J3245" i="20"/>
  <c r="J3244" i="20"/>
  <c r="J3243" i="20"/>
  <c r="J3242" i="20"/>
  <c r="J3241" i="20"/>
  <c r="J3240" i="20"/>
  <c r="J3239" i="20"/>
  <c r="J3238" i="20"/>
  <c r="J3237" i="20"/>
  <c r="J3236" i="20"/>
  <c r="J3235" i="20"/>
  <c r="J3234" i="20"/>
  <c r="J3233" i="20"/>
  <c r="J3232" i="20"/>
  <c r="J3231" i="20"/>
  <c r="J3230" i="20"/>
  <c r="J3229" i="20"/>
  <c r="J3228" i="20"/>
  <c r="J3227" i="20"/>
  <c r="J3226" i="20"/>
  <c r="J3225" i="20"/>
  <c r="J3224" i="20"/>
  <c r="J3223" i="20"/>
  <c r="J3222" i="20"/>
  <c r="J3221" i="20"/>
  <c r="J3220" i="20"/>
  <c r="J3219" i="20"/>
  <c r="J3218" i="20"/>
  <c r="J3217" i="20"/>
  <c r="J3216" i="20"/>
  <c r="J3215" i="20"/>
  <c r="J3214" i="20"/>
  <c r="J3213" i="20"/>
  <c r="J3212" i="20"/>
  <c r="J3211" i="20"/>
  <c r="J3210" i="20"/>
  <c r="J3209" i="20"/>
  <c r="J3208" i="20"/>
  <c r="J3207" i="20"/>
  <c r="J3206" i="20"/>
  <c r="J3205" i="20"/>
  <c r="J3204" i="20"/>
  <c r="J3203" i="20"/>
  <c r="J3202" i="20"/>
  <c r="J3201" i="20"/>
  <c r="J3200" i="20"/>
  <c r="J3199" i="20"/>
  <c r="J3198" i="20"/>
  <c r="J3197" i="20"/>
  <c r="J3196" i="20"/>
  <c r="J3195" i="20"/>
  <c r="J3194" i="20"/>
  <c r="J3193" i="20"/>
  <c r="J3192" i="20"/>
  <c r="J3191" i="20"/>
  <c r="J3190" i="20"/>
  <c r="J3189" i="20"/>
  <c r="J3188" i="20"/>
  <c r="J3187" i="20"/>
  <c r="J3186" i="20"/>
  <c r="J3185" i="20"/>
  <c r="J3184" i="20"/>
  <c r="J3183" i="20"/>
  <c r="J3182" i="20"/>
  <c r="J3181" i="20"/>
  <c r="J3180" i="20"/>
  <c r="J3179" i="20"/>
  <c r="J3178" i="20"/>
  <c r="J3177" i="20"/>
  <c r="J3176" i="20"/>
  <c r="J3175" i="20"/>
  <c r="J3174" i="20"/>
  <c r="J3173" i="20"/>
  <c r="J3172" i="20"/>
  <c r="J3171" i="20"/>
  <c r="J3170" i="20"/>
  <c r="J3169" i="20"/>
  <c r="J3168" i="20"/>
  <c r="J3167" i="20"/>
  <c r="J3166" i="20"/>
  <c r="J3165" i="20"/>
  <c r="J3164" i="20"/>
  <c r="J3163" i="20"/>
  <c r="J3162" i="20"/>
  <c r="J3161" i="20"/>
  <c r="J3160" i="20"/>
  <c r="J3159" i="20"/>
  <c r="J3158" i="20"/>
  <c r="J3157" i="20"/>
  <c r="J3156" i="20"/>
  <c r="J3155" i="20"/>
  <c r="J3154" i="20"/>
  <c r="J3153" i="20"/>
  <c r="J3152" i="20"/>
  <c r="J3151" i="20"/>
  <c r="J3150" i="20"/>
  <c r="J3149" i="20"/>
  <c r="J3148" i="20"/>
  <c r="J3147" i="20"/>
  <c r="J3146" i="20"/>
  <c r="J3145" i="20"/>
  <c r="J3144" i="20"/>
  <c r="J3143" i="20"/>
  <c r="J3142" i="20"/>
  <c r="J3141" i="20"/>
  <c r="J3140" i="20"/>
  <c r="J3139" i="20"/>
  <c r="J3138" i="20"/>
  <c r="J3137" i="20"/>
  <c r="J3136" i="20"/>
  <c r="J3135" i="20"/>
  <c r="J3134" i="20"/>
  <c r="J3133" i="20"/>
  <c r="J3132" i="20"/>
  <c r="J3131" i="20"/>
  <c r="J3130" i="20"/>
  <c r="J3129" i="20"/>
  <c r="J3128" i="20"/>
  <c r="J3127" i="20"/>
  <c r="J3126" i="20"/>
  <c r="J3125" i="20"/>
  <c r="J3124" i="20"/>
  <c r="J3123" i="20"/>
  <c r="J3122" i="20"/>
  <c r="J3121" i="20"/>
  <c r="J3120" i="20"/>
  <c r="J3119" i="20"/>
  <c r="J3118" i="20"/>
  <c r="J3117" i="20"/>
  <c r="J3116" i="20"/>
  <c r="J3115" i="20"/>
  <c r="J3114" i="20"/>
  <c r="J3113" i="20"/>
  <c r="J3112" i="20"/>
  <c r="J3111" i="20"/>
  <c r="J3110" i="20"/>
  <c r="J3109" i="20"/>
  <c r="J3108" i="20"/>
  <c r="J3107" i="20"/>
  <c r="J3106" i="20"/>
  <c r="J3105" i="20"/>
  <c r="J3104" i="20"/>
  <c r="J3103" i="20"/>
  <c r="J3102" i="20"/>
  <c r="J3101" i="20"/>
  <c r="J3100" i="20"/>
  <c r="J3099" i="20"/>
  <c r="J3098" i="20"/>
  <c r="J3097" i="20"/>
  <c r="J3096" i="20"/>
  <c r="J3095" i="20"/>
  <c r="J3094" i="20"/>
  <c r="J3093" i="20"/>
  <c r="J3092" i="20"/>
  <c r="J3091" i="20"/>
  <c r="J3090" i="20"/>
  <c r="J3089" i="20"/>
  <c r="J3088" i="20"/>
  <c r="J3087" i="20"/>
  <c r="J3086" i="20"/>
  <c r="J3085" i="20"/>
  <c r="J3084" i="20"/>
  <c r="J3083" i="20"/>
  <c r="J3082" i="20"/>
  <c r="J3081" i="20"/>
  <c r="J3080" i="20"/>
  <c r="J3079" i="20"/>
  <c r="J3078" i="20"/>
  <c r="J3077" i="20"/>
  <c r="J3076" i="20"/>
  <c r="J3075" i="20"/>
  <c r="J3074" i="20"/>
  <c r="J3073" i="20"/>
  <c r="J3072" i="20"/>
  <c r="J3071" i="20"/>
  <c r="J3070" i="20"/>
  <c r="J3069" i="20"/>
  <c r="J3068" i="20"/>
  <c r="J3067" i="20"/>
  <c r="J3066" i="20"/>
  <c r="J3065" i="20"/>
  <c r="J3064" i="20"/>
  <c r="J3063" i="20"/>
  <c r="J3062" i="20"/>
  <c r="J3061" i="20"/>
  <c r="J3060" i="20"/>
  <c r="J3059" i="20"/>
  <c r="J3058" i="20"/>
  <c r="J3057" i="20"/>
  <c r="J3056" i="20"/>
  <c r="J3055" i="20"/>
  <c r="J3054" i="20"/>
  <c r="J3053" i="20"/>
  <c r="J3052" i="20"/>
  <c r="J3051" i="20"/>
  <c r="J3050" i="20"/>
  <c r="J3049" i="20"/>
  <c r="J3048" i="20"/>
  <c r="J3047" i="20"/>
  <c r="J3046" i="20"/>
  <c r="J3045" i="20"/>
  <c r="J3044" i="20"/>
  <c r="J3043" i="20"/>
  <c r="J3042" i="20"/>
  <c r="J3041" i="20"/>
  <c r="J3040" i="20"/>
  <c r="J3039" i="20"/>
  <c r="J3038" i="20"/>
  <c r="J3037" i="20"/>
  <c r="J3036" i="20"/>
  <c r="J3035" i="20"/>
  <c r="J3034" i="20"/>
  <c r="J3033" i="20"/>
  <c r="J3032" i="20"/>
  <c r="J3031" i="20"/>
  <c r="J3030" i="20"/>
  <c r="J3029" i="20"/>
  <c r="J3028" i="20"/>
  <c r="J3027" i="20"/>
  <c r="J3026" i="20"/>
  <c r="J3025" i="20"/>
  <c r="J3024" i="20"/>
  <c r="J3023" i="20"/>
  <c r="J3022" i="20"/>
  <c r="J3021" i="20"/>
  <c r="J3020" i="20"/>
  <c r="J3019" i="20"/>
  <c r="J3018" i="20"/>
  <c r="J3017" i="20"/>
  <c r="J3016" i="20"/>
  <c r="J3015" i="20"/>
  <c r="J3014" i="20"/>
  <c r="J3013" i="20"/>
  <c r="J3012" i="20"/>
  <c r="J3011" i="20"/>
  <c r="J3010" i="20"/>
  <c r="J3009" i="20"/>
  <c r="J3008" i="20"/>
  <c r="J3007" i="20"/>
  <c r="J3006" i="20"/>
  <c r="J3005" i="20"/>
  <c r="J3004" i="20"/>
  <c r="J3003" i="20"/>
  <c r="J3002" i="20"/>
  <c r="J3001" i="20"/>
  <c r="J3000" i="20"/>
  <c r="J2999" i="20"/>
  <c r="J2998" i="20"/>
  <c r="J2997" i="20"/>
  <c r="J2996" i="20"/>
  <c r="J2995" i="20"/>
  <c r="J2994" i="20"/>
  <c r="J2993" i="20"/>
  <c r="J2992" i="20"/>
  <c r="J2991" i="20"/>
  <c r="J2990" i="20"/>
  <c r="J2989" i="20"/>
  <c r="J2988" i="20"/>
  <c r="J2987" i="20"/>
  <c r="J2986" i="20"/>
  <c r="J2985" i="20"/>
  <c r="J2984" i="20"/>
  <c r="J2983" i="20"/>
  <c r="J2982" i="20"/>
  <c r="J2981" i="20"/>
  <c r="J2980" i="20"/>
  <c r="J2979" i="20"/>
  <c r="J2978" i="20"/>
  <c r="J2977" i="20"/>
  <c r="J2976" i="20"/>
  <c r="J2975" i="20"/>
  <c r="J2974" i="20"/>
  <c r="J2973" i="20"/>
  <c r="J2972" i="20"/>
  <c r="J2971" i="20"/>
  <c r="J2970" i="20"/>
  <c r="J2969" i="20"/>
  <c r="J2968" i="20"/>
  <c r="J2967" i="20"/>
  <c r="J2966" i="20"/>
  <c r="J2965" i="20"/>
  <c r="J2964" i="20"/>
  <c r="J2963" i="20"/>
  <c r="J2962" i="20"/>
  <c r="J2961" i="20"/>
  <c r="J2960" i="20"/>
  <c r="J2959" i="20"/>
  <c r="J2958" i="20"/>
  <c r="J2957" i="20"/>
  <c r="J2956" i="20"/>
  <c r="J2955" i="20"/>
  <c r="J2954" i="20"/>
  <c r="J2953" i="20"/>
  <c r="J2952" i="20"/>
  <c r="J2951" i="20"/>
  <c r="J2950" i="20"/>
  <c r="J2949" i="20"/>
  <c r="J2948" i="20"/>
  <c r="J2947" i="20"/>
  <c r="J2946" i="20"/>
  <c r="J2945" i="20"/>
  <c r="J2944" i="20"/>
  <c r="J2943" i="20"/>
  <c r="J2942" i="20"/>
  <c r="J2941" i="20"/>
  <c r="J2940" i="20"/>
  <c r="J2939" i="20"/>
  <c r="J2938" i="20"/>
  <c r="J2937" i="20"/>
  <c r="J2936" i="20"/>
  <c r="J2935" i="20"/>
  <c r="J2934" i="20"/>
  <c r="J2933" i="20"/>
  <c r="J2932" i="20"/>
  <c r="J2931" i="20"/>
  <c r="J2930" i="20"/>
  <c r="J2929" i="20"/>
  <c r="J2928" i="20"/>
  <c r="J2927" i="20"/>
  <c r="J2926" i="20"/>
  <c r="J2925" i="20"/>
  <c r="J2924" i="20"/>
  <c r="J2923" i="20"/>
  <c r="J2922" i="20"/>
  <c r="J2921" i="20"/>
  <c r="J2920" i="20"/>
  <c r="J2919" i="20"/>
  <c r="J2918" i="20"/>
  <c r="J2917" i="20"/>
  <c r="J2916" i="20"/>
  <c r="J2915" i="20"/>
  <c r="J2914" i="20"/>
  <c r="J2913" i="20"/>
  <c r="J2912" i="20"/>
  <c r="J2911" i="20"/>
  <c r="J2910" i="20"/>
  <c r="J2909" i="20"/>
  <c r="J2908" i="20"/>
  <c r="J2907" i="20"/>
  <c r="J2906" i="20"/>
  <c r="J2905" i="20"/>
  <c r="J2904" i="20"/>
  <c r="J2903" i="20"/>
  <c r="J2902" i="20"/>
  <c r="J2901" i="20"/>
  <c r="J2900" i="20"/>
  <c r="J2899" i="20"/>
  <c r="J2898" i="20"/>
  <c r="J2897" i="20"/>
  <c r="J2896" i="20"/>
  <c r="J2895" i="20"/>
  <c r="J2894" i="20"/>
  <c r="J2893" i="20"/>
  <c r="J2892" i="20"/>
  <c r="J2891" i="20"/>
  <c r="J2890" i="20"/>
  <c r="J2889" i="20"/>
  <c r="J2888" i="20"/>
  <c r="J2887" i="20"/>
  <c r="J2886" i="20"/>
  <c r="J2885" i="20"/>
  <c r="J2884" i="20"/>
  <c r="J2883" i="20"/>
  <c r="J2882" i="20"/>
  <c r="J2881" i="20"/>
  <c r="J2880" i="20"/>
  <c r="J2879" i="20"/>
  <c r="J2878" i="20"/>
  <c r="J2877" i="20"/>
  <c r="J2876" i="20"/>
  <c r="J2875" i="20"/>
  <c r="J2874" i="20"/>
  <c r="J2873" i="20"/>
  <c r="J2872" i="20"/>
  <c r="J2871" i="20"/>
  <c r="J2870" i="20"/>
  <c r="J2869" i="20"/>
  <c r="J2868" i="20"/>
  <c r="J2867" i="20"/>
  <c r="J2866" i="20"/>
  <c r="J2865" i="20"/>
  <c r="J2864" i="20"/>
  <c r="J2863" i="20"/>
  <c r="J2862" i="20"/>
  <c r="J2861" i="20"/>
  <c r="J2860" i="20"/>
  <c r="J2859" i="20"/>
  <c r="J2858" i="20"/>
  <c r="J2857" i="20"/>
  <c r="J2856" i="20"/>
  <c r="J2855" i="20"/>
  <c r="J2854" i="20"/>
  <c r="J2853" i="20"/>
  <c r="J2852" i="20"/>
  <c r="J2851" i="20"/>
  <c r="J2850" i="20"/>
  <c r="J2849" i="20"/>
  <c r="J2848" i="20"/>
  <c r="J2847" i="20"/>
  <c r="J2846" i="20"/>
  <c r="J2845" i="20"/>
  <c r="J2844" i="20"/>
  <c r="J2843" i="20"/>
  <c r="J2842" i="20"/>
  <c r="J2841" i="20"/>
  <c r="J2840" i="20"/>
  <c r="J2839" i="20"/>
  <c r="J2838" i="20"/>
  <c r="J2837" i="20"/>
  <c r="J2836" i="20"/>
  <c r="J2835" i="20"/>
  <c r="J2834" i="20"/>
  <c r="J2833" i="20"/>
  <c r="J2832" i="20"/>
  <c r="J2831" i="20"/>
  <c r="J2830" i="20"/>
  <c r="J2829" i="20"/>
  <c r="J2828" i="20"/>
  <c r="J2827" i="20"/>
  <c r="J2826" i="20"/>
  <c r="J2825" i="20"/>
  <c r="J2824" i="20"/>
  <c r="J2823" i="20"/>
  <c r="J2822" i="20"/>
  <c r="J2821" i="20"/>
  <c r="J2820" i="20"/>
  <c r="J2819" i="20"/>
  <c r="J2818" i="20"/>
  <c r="J2817" i="20"/>
  <c r="J2816" i="20"/>
  <c r="J2815" i="20"/>
  <c r="J2814" i="20"/>
  <c r="J2813" i="20"/>
  <c r="J2812" i="20"/>
  <c r="J2811" i="20"/>
  <c r="J2810" i="20"/>
  <c r="J2809" i="20"/>
  <c r="J2808" i="20"/>
  <c r="J2807" i="20"/>
  <c r="J2806" i="20"/>
  <c r="J2805" i="20"/>
  <c r="J2804" i="20"/>
  <c r="J2803" i="20"/>
  <c r="J2802" i="20"/>
  <c r="J2801" i="20"/>
  <c r="J2800" i="20"/>
  <c r="J2799" i="20"/>
  <c r="J2798" i="20"/>
  <c r="J2797" i="20"/>
  <c r="J2796" i="20"/>
  <c r="J2795" i="20"/>
  <c r="J2794" i="20"/>
  <c r="J2793" i="20"/>
  <c r="J2792" i="20"/>
  <c r="J2791" i="20"/>
  <c r="J2790" i="20"/>
  <c r="J2789" i="20"/>
  <c r="J2788" i="20"/>
  <c r="J2787" i="20"/>
  <c r="J2786" i="20"/>
  <c r="J2785" i="20"/>
  <c r="J2784" i="20"/>
  <c r="J2783" i="20"/>
  <c r="J2782" i="20"/>
  <c r="J2781" i="20"/>
  <c r="J2780" i="20"/>
  <c r="J2779" i="20"/>
  <c r="J2778" i="20"/>
  <c r="J2777" i="20"/>
  <c r="J2776" i="20"/>
  <c r="J2775" i="20"/>
  <c r="J2774" i="20"/>
  <c r="J2773" i="20"/>
  <c r="J2772" i="20"/>
  <c r="J2771" i="20"/>
  <c r="J2770" i="20"/>
  <c r="J2769" i="20"/>
  <c r="J2768" i="20"/>
  <c r="J2767" i="20"/>
  <c r="J2766" i="20"/>
  <c r="J2765" i="20"/>
  <c r="J2764" i="20"/>
  <c r="J2763" i="20"/>
  <c r="J2762" i="20"/>
  <c r="J2761" i="20"/>
  <c r="J2760" i="20"/>
  <c r="J2759" i="20"/>
  <c r="J2758" i="20"/>
  <c r="J2757" i="20"/>
  <c r="J2756" i="20"/>
  <c r="J2755" i="20"/>
  <c r="J2754" i="20"/>
  <c r="J2753" i="20"/>
  <c r="J2752" i="20"/>
  <c r="J2751" i="20"/>
  <c r="J2750" i="20"/>
  <c r="J2749" i="20"/>
  <c r="J2748" i="20"/>
  <c r="J2747" i="20"/>
  <c r="J2746" i="20"/>
  <c r="J2745" i="20"/>
  <c r="J2744" i="20"/>
  <c r="J2743" i="20"/>
  <c r="J2742" i="20"/>
  <c r="J2741" i="20"/>
  <c r="J2740" i="20"/>
  <c r="J2739" i="20"/>
  <c r="J2738" i="20"/>
  <c r="J2737" i="20"/>
  <c r="J2736" i="20"/>
  <c r="J2735" i="20"/>
  <c r="J2734" i="20"/>
  <c r="J2733" i="20"/>
  <c r="J2732" i="20"/>
  <c r="J2731" i="20"/>
  <c r="J2730" i="20"/>
  <c r="J2729" i="20"/>
  <c r="J2728" i="20"/>
  <c r="J2727" i="20"/>
  <c r="J2726" i="20"/>
  <c r="J2725" i="20"/>
  <c r="J2724" i="20"/>
  <c r="J2723" i="20"/>
  <c r="J2722" i="20"/>
  <c r="J2721" i="20"/>
  <c r="J2720" i="20"/>
  <c r="J2719" i="20"/>
  <c r="J2718" i="20"/>
  <c r="J2717" i="20"/>
  <c r="J2716" i="20"/>
  <c r="J2715" i="20"/>
  <c r="J2714" i="20"/>
  <c r="J2713" i="20"/>
  <c r="J2712" i="20"/>
  <c r="J2711" i="20"/>
  <c r="J2710" i="20"/>
  <c r="J2709" i="20"/>
  <c r="J2708" i="20"/>
  <c r="J2707" i="20"/>
  <c r="J2706" i="20"/>
  <c r="J2705" i="20"/>
  <c r="J2704" i="20"/>
  <c r="J2703" i="20"/>
  <c r="J2702" i="20"/>
  <c r="J2701" i="20"/>
  <c r="J2700" i="20"/>
  <c r="J2699" i="20"/>
  <c r="J2698" i="20"/>
  <c r="J2697" i="20"/>
  <c r="J2696" i="20"/>
  <c r="J2695" i="20"/>
  <c r="J2694" i="20"/>
  <c r="J2693" i="20"/>
  <c r="J2692" i="20"/>
  <c r="J2691" i="20"/>
  <c r="J2690" i="20"/>
  <c r="J2689" i="20"/>
  <c r="J2688" i="20"/>
  <c r="J2687" i="20"/>
  <c r="J2686" i="20"/>
  <c r="J2685" i="20"/>
  <c r="J2684" i="20"/>
  <c r="J2683" i="20"/>
  <c r="J2682" i="20"/>
  <c r="J2681" i="20"/>
  <c r="J2680" i="20"/>
  <c r="J2679" i="20"/>
  <c r="J2678" i="20"/>
  <c r="J2677" i="20"/>
  <c r="J2676" i="20"/>
  <c r="J2675" i="20"/>
  <c r="J2674" i="20"/>
  <c r="J2673" i="20"/>
  <c r="J2672" i="20"/>
  <c r="J2671" i="20"/>
  <c r="J2670" i="20"/>
  <c r="J2669" i="20"/>
  <c r="J2668" i="20"/>
  <c r="J2667" i="20"/>
  <c r="J2666" i="20"/>
  <c r="J2665" i="20"/>
  <c r="J2664" i="20"/>
  <c r="J2663" i="20"/>
  <c r="J2662" i="20"/>
  <c r="J2661" i="20"/>
  <c r="J2660" i="20"/>
  <c r="J2659" i="20"/>
  <c r="J2658" i="20"/>
  <c r="J2657" i="20"/>
  <c r="J2656" i="20"/>
  <c r="J2655" i="20"/>
  <c r="J2654" i="20"/>
  <c r="J2653" i="20"/>
  <c r="J2652" i="20"/>
  <c r="J2651" i="20"/>
  <c r="J2650" i="20"/>
  <c r="J2649" i="20"/>
  <c r="J2648" i="20"/>
  <c r="J2647" i="20"/>
  <c r="J2646" i="20"/>
  <c r="J2645" i="20"/>
  <c r="J2644" i="20"/>
  <c r="J2643" i="20"/>
  <c r="J2642" i="20"/>
  <c r="J2641" i="20"/>
  <c r="J2640" i="20"/>
  <c r="J2639" i="20"/>
  <c r="J2638" i="20"/>
  <c r="J2637" i="20"/>
  <c r="J2636" i="20"/>
  <c r="J2635" i="20"/>
  <c r="J2634" i="20"/>
  <c r="J2633" i="20"/>
  <c r="J2632" i="20"/>
  <c r="J2631" i="20"/>
  <c r="J2630" i="20"/>
  <c r="J2629" i="20"/>
  <c r="J2628" i="20"/>
  <c r="J2627" i="20"/>
  <c r="J2626" i="20"/>
  <c r="J2625" i="20"/>
  <c r="J2624" i="20"/>
  <c r="J2623" i="20"/>
  <c r="J2622" i="20"/>
  <c r="J2621" i="20"/>
  <c r="J2620" i="20"/>
  <c r="J2619" i="20"/>
  <c r="J2618" i="20"/>
  <c r="J2617" i="20"/>
  <c r="J2616" i="20"/>
  <c r="J2615" i="20"/>
  <c r="J2614" i="20"/>
  <c r="J2613" i="20"/>
  <c r="J2612" i="20"/>
  <c r="J2611" i="20"/>
  <c r="J2610" i="20"/>
  <c r="J2609" i="20"/>
  <c r="J2608" i="20"/>
  <c r="J2607" i="20"/>
  <c r="J2606" i="20"/>
  <c r="J2605" i="20"/>
  <c r="J2604" i="20"/>
  <c r="J2603" i="20"/>
  <c r="J2602" i="20"/>
  <c r="J2601" i="20"/>
  <c r="J2600" i="20"/>
  <c r="J2599" i="20"/>
  <c r="J2598" i="20"/>
  <c r="J2597" i="20"/>
  <c r="J2596" i="20"/>
  <c r="J2595" i="20"/>
  <c r="J2594" i="20"/>
  <c r="J2593" i="20"/>
  <c r="J2592" i="20"/>
  <c r="J2591" i="20"/>
  <c r="J2590" i="20"/>
  <c r="J2589" i="20"/>
  <c r="J2588" i="20"/>
  <c r="J2587" i="20"/>
  <c r="J2586" i="20"/>
  <c r="J2585" i="20"/>
  <c r="J2584" i="20"/>
  <c r="J2583" i="20"/>
  <c r="J2582" i="20"/>
  <c r="J2581" i="20"/>
  <c r="J2580" i="20"/>
  <c r="J2579" i="20"/>
  <c r="J2578" i="20"/>
  <c r="J2577" i="20"/>
  <c r="J2576" i="20"/>
  <c r="J2575" i="20"/>
  <c r="J2574" i="20"/>
  <c r="J2573" i="20"/>
  <c r="J2572" i="20"/>
  <c r="J2571" i="20"/>
  <c r="J2570" i="20"/>
  <c r="J2569" i="20"/>
  <c r="J2568" i="20"/>
  <c r="J2567" i="20"/>
  <c r="J2566" i="20"/>
  <c r="J2565" i="20"/>
  <c r="J2564" i="20"/>
  <c r="J2563" i="20"/>
  <c r="J2562" i="20"/>
  <c r="J2561" i="20"/>
  <c r="J2560" i="20"/>
  <c r="J2559" i="20"/>
  <c r="J2558" i="20"/>
  <c r="J2557" i="20"/>
  <c r="J2556" i="20"/>
  <c r="J2555" i="20"/>
  <c r="J2554" i="20"/>
  <c r="J2553" i="20"/>
  <c r="J2552" i="20"/>
  <c r="J2551" i="20"/>
  <c r="J2550" i="20"/>
  <c r="J2549" i="20"/>
  <c r="J2548" i="20"/>
  <c r="J2547" i="20"/>
  <c r="J2546" i="20"/>
  <c r="J2545" i="20"/>
  <c r="J2544" i="20"/>
  <c r="J2543" i="20"/>
  <c r="J2542" i="20"/>
  <c r="J2541" i="20"/>
  <c r="J2540" i="20"/>
  <c r="J2539" i="20"/>
  <c r="J2538" i="20"/>
  <c r="J2537" i="20"/>
  <c r="J2536" i="20"/>
  <c r="J2535" i="20"/>
  <c r="J2534" i="20"/>
  <c r="J2533" i="20"/>
  <c r="J2532" i="20"/>
  <c r="J2531" i="20"/>
  <c r="J2530" i="20"/>
  <c r="J2529" i="20"/>
  <c r="J2528" i="20"/>
  <c r="J2527" i="20"/>
  <c r="J2526" i="20"/>
  <c r="J2525" i="20"/>
  <c r="J2524" i="20"/>
  <c r="J2523" i="20"/>
  <c r="J2522" i="20"/>
  <c r="J2521" i="20"/>
  <c r="J2520" i="20"/>
  <c r="J2519" i="20"/>
  <c r="J2518" i="20"/>
  <c r="J2517" i="20"/>
  <c r="J2516" i="20"/>
  <c r="J2515" i="20"/>
  <c r="J2514" i="20"/>
  <c r="J2513" i="20"/>
  <c r="J2512" i="20"/>
  <c r="J2511" i="20"/>
  <c r="J2510" i="20"/>
  <c r="J2509" i="20"/>
  <c r="J2508" i="20"/>
  <c r="J2507" i="20"/>
  <c r="J2506" i="20"/>
  <c r="J2505" i="20"/>
  <c r="J2504" i="20"/>
  <c r="J2503" i="20"/>
  <c r="J2502" i="20"/>
  <c r="J2501" i="20"/>
  <c r="J2500" i="20"/>
  <c r="J2499" i="20"/>
  <c r="J2498" i="20"/>
  <c r="J2497" i="20"/>
  <c r="J2496" i="20"/>
  <c r="J2495" i="20"/>
  <c r="J2494" i="20"/>
  <c r="J2493" i="20"/>
  <c r="J2492" i="20"/>
  <c r="J2491" i="20"/>
  <c r="J2490" i="20"/>
  <c r="J2489" i="20"/>
  <c r="J2488" i="20"/>
  <c r="J2487" i="20"/>
  <c r="J2486" i="20"/>
  <c r="J2485" i="20"/>
  <c r="J2484" i="20"/>
  <c r="J2483" i="20"/>
  <c r="J2482" i="20"/>
  <c r="J2481" i="20"/>
  <c r="J2480" i="20"/>
  <c r="J2479" i="20"/>
  <c r="J2478" i="20"/>
  <c r="J2477" i="20"/>
  <c r="J2476" i="20"/>
  <c r="J2475" i="20"/>
  <c r="J2474" i="20"/>
  <c r="J2473" i="20"/>
  <c r="J2472" i="20"/>
  <c r="J2471" i="20"/>
  <c r="J2470" i="20"/>
  <c r="J2469" i="20"/>
  <c r="J2468" i="20"/>
  <c r="J2467" i="20"/>
  <c r="J2466" i="20"/>
  <c r="J2465" i="20"/>
  <c r="J2464" i="20"/>
  <c r="J2463" i="20"/>
  <c r="J2462" i="20"/>
  <c r="J2461" i="20"/>
  <c r="J2460" i="20"/>
  <c r="J2459" i="20"/>
  <c r="J2458" i="20"/>
  <c r="J2457" i="20"/>
  <c r="J2456" i="20"/>
  <c r="J2455" i="20"/>
  <c r="J2454" i="20"/>
  <c r="J2453" i="20"/>
  <c r="J2452" i="20"/>
  <c r="J2451" i="20"/>
  <c r="J2450" i="20"/>
  <c r="J2449" i="20"/>
  <c r="J2448" i="20"/>
  <c r="J2447" i="20"/>
  <c r="J2446" i="20"/>
  <c r="J2445" i="20"/>
  <c r="J2444" i="20"/>
  <c r="J2443" i="20"/>
  <c r="J2442" i="20"/>
  <c r="J2441" i="20"/>
  <c r="J2440" i="20"/>
  <c r="J2439" i="20"/>
  <c r="J2438" i="20"/>
  <c r="J2437" i="20"/>
  <c r="J2436" i="20"/>
  <c r="J2435" i="20"/>
  <c r="J2434" i="20"/>
  <c r="J2433" i="20"/>
  <c r="J2432" i="20"/>
  <c r="J2431" i="20"/>
  <c r="J2430" i="20"/>
  <c r="J2429" i="20"/>
  <c r="J2428" i="20"/>
  <c r="J2427" i="20"/>
  <c r="J2426" i="20"/>
  <c r="J2425" i="20"/>
  <c r="J2424" i="20"/>
  <c r="J2423" i="20"/>
  <c r="J2422" i="20"/>
  <c r="J2421" i="20"/>
  <c r="J2420" i="20"/>
  <c r="J2419" i="20"/>
  <c r="J2418" i="20"/>
  <c r="J2417" i="20"/>
  <c r="J2416" i="20"/>
  <c r="J2415" i="20"/>
  <c r="J2414" i="20"/>
  <c r="J2413" i="20"/>
  <c r="J2412" i="20"/>
  <c r="J2411" i="20"/>
  <c r="J2410" i="20"/>
  <c r="J2409" i="20"/>
  <c r="J2408" i="20"/>
  <c r="J2407" i="20"/>
  <c r="J2406" i="20"/>
  <c r="J2405" i="20"/>
  <c r="J2404" i="20"/>
  <c r="J2403" i="20"/>
  <c r="J2402" i="20"/>
  <c r="J2401" i="20"/>
  <c r="J2400" i="20"/>
  <c r="J2399" i="20"/>
  <c r="J2398" i="20"/>
  <c r="J2397" i="20"/>
  <c r="J2396" i="20"/>
  <c r="J2395" i="20"/>
  <c r="J2394" i="20"/>
  <c r="J2393" i="20"/>
  <c r="J2392" i="20"/>
  <c r="J2391" i="20"/>
  <c r="J2390" i="20"/>
  <c r="J2389" i="20"/>
  <c r="J2388" i="20"/>
  <c r="J2387" i="20"/>
  <c r="J2386" i="20"/>
  <c r="J2385" i="20"/>
  <c r="J2384" i="20"/>
  <c r="J2383" i="20"/>
  <c r="J2382" i="20"/>
  <c r="J2381" i="20"/>
  <c r="J2380" i="20"/>
  <c r="J2379" i="20"/>
  <c r="J2378" i="20"/>
  <c r="J2377" i="20"/>
  <c r="J2376" i="20"/>
  <c r="J2375" i="20"/>
  <c r="J2374" i="20"/>
  <c r="J2373" i="20"/>
  <c r="J2372" i="20"/>
  <c r="J2371" i="20"/>
  <c r="J2370" i="20"/>
  <c r="J2369" i="20"/>
  <c r="J2368" i="20"/>
  <c r="J2367" i="20"/>
  <c r="J2366" i="20"/>
  <c r="J2365" i="20"/>
  <c r="J2364" i="20"/>
  <c r="J2363" i="20"/>
  <c r="J2362" i="20"/>
  <c r="J2361" i="20"/>
  <c r="J2360" i="20"/>
  <c r="J2359" i="20"/>
  <c r="J2358" i="20"/>
  <c r="J2357" i="20"/>
  <c r="J2356" i="20"/>
  <c r="J2355" i="20"/>
  <c r="J2354" i="20"/>
  <c r="J2353" i="20"/>
  <c r="J2352" i="20"/>
  <c r="J2351" i="20"/>
  <c r="J2350" i="20"/>
  <c r="J2349" i="20"/>
  <c r="J2348" i="20"/>
  <c r="J2347" i="20"/>
  <c r="J2346" i="20"/>
  <c r="J2345" i="20"/>
  <c r="J2344" i="20"/>
  <c r="J2343" i="20"/>
  <c r="J2342" i="20"/>
  <c r="J2341" i="20"/>
  <c r="J2340" i="20"/>
  <c r="J2339" i="20"/>
  <c r="J2338" i="20"/>
  <c r="J2337" i="20"/>
  <c r="J2336" i="20"/>
  <c r="J2335" i="20"/>
  <c r="J2334" i="20"/>
  <c r="J2333" i="20"/>
  <c r="J2332" i="20"/>
  <c r="J2331" i="20"/>
  <c r="J2330" i="20"/>
  <c r="J2329" i="20"/>
  <c r="J2328" i="20"/>
  <c r="J2327" i="20"/>
  <c r="J2326" i="20"/>
  <c r="J2325" i="20"/>
  <c r="J2324" i="20"/>
  <c r="J2323" i="20"/>
  <c r="J2322" i="20"/>
  <c r="J2321" i="20"/>
  <c r="J2320" i="20"/>
  <c r="J2319" i="20"/>
  <c r="J2318" i="20"/>
  <c r="J2317" i="20"/>
  <c r="J2316" i="20"/>
  <c r="J2315" i="20"/>
  <c r="J2314" i="20"/>
  <c r="J2313" i="20"/>
  <c r="J2312" i="20"/>
  <c r="J2311" i="20"/>
  <c r="J2310" i="20"/>
  <c r="J2309" i="20"/>
  <c r="J2308" i="20"/>
  <c r="J2307" i="20"/>
  <c r="J2306" i="20"/>
  <c r="J2305" i="20"/>
  <c r="J2304" i="20"/>
  <c r="J2303" i="20"/>
  <c r="J2302" i="20"/>
  <c r="J2301" i="20"/>
  <c r="J2300" i="20"/>
  <c r="J2299" i="20"/>
  <c r="J2298" i="20"/>
  <c r="J2297" i="20"/>
  <c r="J2296" i="20"/>
  <c r="J2295" i="20"/>
  <c r="J2294" i="20"/>
  <c r="J2293" i="20"/>
  <c r="J2292" i="20"/>
  <c r="J2291" i="20"/>
  <c r="J2290" i="20"/>
  <c r="J2289" i="20"/>
  <c r="J2288" i="20"/>
  <c r="J2287" i="20"/>
  <c r="J2286" i="20"/>
  <c r="J2285" i="20"/>
  <c r="J2284" i="20"/>
  <c r="J2283" i="20"/>
  <c r="J2282" i="20"/>
  <c r="J2281" i="20"/>
  <c r="J2280" i="20"/>
  <c r="J2279" i="20"/>
  <c r="J2278" i="20"/>
  <c r="J2277" i="20"/>
  <c r="J2276" i="20"/>
  <c r="J2275" i="20"/>
  <c r="J2274" i="20"/>
  <c r="J2273" i="20"/>
  <c r="J2272" i="20"/>
  <c r="J2271" i="20"/>
  <c r="J2270" i="20"/>
  <c r="J2269" i="20"/>
  <c r="J2268" i="20"/>
  <c r="J2267" i="20"/>
  <c r="J2266" i="20"/>
  <c r="J2265" i="20"/>
  <c r="J2264" i="20"/>
  <c r="J2263" i="20"/>
  <c r="J2262" i="20"/>
  <c r="J2261" i="20"/>
  <c r="J2260" i="20"/>
  <c r="J2259" i="20"/>
  <c r="J2258" i="20"/>
  <c r="J2257" i="20"/>
  <c r="J2256" i="20"/>
  <c r="J2255" i="20"/>
  <c r="J2254" i="20"/>
  <c r="J2253" i="20"/>
  <c r="J2252" i="20"/>
  <c r="J2251" i="20"/>
  <c r="J2250" i="20"/>
  <c r="J2249" i="20"/>
  <c r="J2248" i="20"/>
  <c r="J2247" i="20"/>
  <c r="J2246" i="20"/>
  <c r="J2245" i="20"/>
  <c r="J2244" i="20"/>
  <c r="J2243" i="20"/>
  <c r="J2242" i="20"/>
  <c r="J2241" i="20"/>
  <c r="J2240" i="20"/>
  <c r="J2239" i="20"/>
  <c r="J2238" i="20"/>
  <c r="J2237" i="20"/>
  <c r="J2236" i="20"/>
  <c r="J2235" i="20"/>
  <c r="J2234" i="20"/>
  <c r="J2233" i="20"/>
  <c r="J2232" i="20"/>
  <c r="J2231" i="20"/>
  <c r="J2230" i="20"/>
  <c r="J2229" i="20"/>
  <c r="J2228" i="20"/>
  <c r="J2227" i="20"/>
  <c r="J2226" i="20"/>
  <c r="J2225" i="20"/>
  <c r="J2224" i="20"/>
  <c r="J2223" i="20"/>
  <c r="J2222" i="20"/>
  <c r="J2221" i="20"/>
  <c r="J2220" i="20"/>
  <c r="J2219" i="20"/>
  <c r="J2218" i="20"/>
  <c r="J2217" i="20"/>
  <c r="J2216" i="20"/>
  <c r="J2215" i="20"/>
  <c r="J2214" i="20"/>
  <c r="J2213" i="20"/>
  <c r="J2212" i="20"/>
  <c r="J2211" i="20"/>
  <c r="J2210" i="20"/>
  <c r="J2209" i="20"/>
  <c r="J2208" i="20"/>
  <c r="J2207" i="20"/>
  <c r="J2206" i="20"/>
  <c r="J2205" i="20"/>
  <c r="J2204" i="20"/>
  <c r="J2203" i="20"/>
  <c r="J2202" i="20"/>
  <c r="J2201" i="20"/>
  <c r="J2200" i="20"/>
  <c r="J2199" i="20"/>
  <c r="J2198" i="20"/>
  <c r="J2197" i="20"/>
  <c r="J2196" i="20"/>
  <c r="J2195" i="20"/>
  <c r="J2194" i="20"/>
  <c r="J2193" i="20"/>
  <c r="J2192" i="20"/>
  <c r="J2191" i="20"/>
  <c r="J2190" i="20"/>
  <c r="J2189" i="20"/>
  <c r="J2188" i="20"/>
  <c r="J2187" i="20"/>
  <c r="J2186" i="20"/>
  <c r="J2185" i="20"/>
  <c r="J2184" i="20"/>
  <c r="J2183" i="20"/>
  <c r="J2182" i="20"/>
  <c r="J2181" i="20"/>
  <c r="J2180" i="20"/>
  <c r="J2179" i="20"/>
  <c r="J2178" i="20"/>
  <c r="J2177" i="20"/>
  <c r="J2176" i="20"/>
  <c r="J2175" i="20"/>
  <c r="J2174" i="20"/>
  <c r="J2173" i="20"/>
  <c r="J2172" i="20"/>
  <c r="J2171" i="20"/>
  <c r="J2170" i="20"/>
  <c r="J2169" i="20"/>
  <c r="J2168" i="20"/>
  <c r="J2167" i="20"/>
  <c r="J2166" i="20"/>
  <c r="J2165" i="20"/>
  <c r="J2164" i="20"/>
  <c r="J2163" i="20"/>
  <c r="J2162" i="20"/>
  <c r="J2161" i="20"/>
  <c r="J2160" i="20"/>
  <c r="J2159" i="20"/>
  <c r="J2158" i="20"/>
  <c r="J2157" i="20"/>
  <c r="J2156" i="20"/>
  <c r="J2155" i="20"/>
  <c r="J2154" i="20"/>
  <c r="J2153" i="20"/>
  <c r="J2152" i="20"/>
  <c r="J2151" i="20"/>
  <c r="J2150" i="20"/>
  <c r="J2149" i="20"/>
  <c r="J2148" i="20"/>
  <c r="J2147" i="20"/>
  <c r="J2146" i="20"/>
  <c r="J2145" i="20"/>
  <c r="J2144" i="20"/>
  <c r="J2143" i="20"/>
  <c r="J2142" i="20"/>
  <c r="J2141" i="20"/>
  <c r="J2140" i="20"/>
  <c r="J2139" i="20"/>
  <c r="J2138" i="20"/>
  <c r="J2137" i="20"/>
  <c r="J2136" i="20"/>
  <c r="J2135" i="20"/>
  <c r="J2134" i="20"/>
  <c r="J2133" i="20"/>
  <c r="J2132" i="20"/>
  <c r="J2131" i="20"/>
  <c r="J2130" i="20"/>
  <c r="J2129" i="20"/>
  <c r="J2128" i="20"/>
  <c r="J2127" i="20"/>
  <c r="J2126" i="20"/>
  <c r="J2125" i="20"/>
  <c r="J2124" i="20"/>
  <c r="J2123" i="20"/>
  <c r="J2122" i="20"/>
  <c r="J2121" i="20"/>
  <c r="J2120" i="20"/>
  <c r="J2119" i="20"/>
  <c r="J2118" i="20"/>
  <c r="J2117" i="20"/>
  <c r="J2116" i="20"/>
  <c r="J2115" i="20"/>
  <c r="J2114" i="20"/>
  <c r="J2113" i="20"/>
  <c r="J2112" i="20"/>
  <c r="J2111" i="20"/>
  <c r="J2110" i="20"/>
  <c r="J2109" i="20"/>
  <c r="J2108" i="20"/>
  <c r="J2107" i="20"/>
  <c r="J2106" i="20"/>
  <c r="J2105" i="20"/>
  <c r="J2104" i="20"/>
  <c r="J2103" i="20"/>
  <c r="J2102" i="20"/>
  <c r="J2101" i="20"/>
  <c r="J2100" i="20"/>
  <c r="J2099" i="20"/>
  <c r="J2098" i="20"/>
  <c r="J2097" i="20"/>
  <c r="J2096" i="20"/>
  <c r="J2095" i="20"/>
  <c r="J2094" i="20"/>
  <c r="J2093" i="20"/>
  <c r="J2092" i="20"/>
  <c r="J2091" i="20"/>
  <c r="J2090" i="20"/>
  <c r="J2089" i="20"/>
  <c r="J2088" i="20"/>
  <c r="J2087" i="20"/>
  <c r="J2086" i="20"/>
  <c r="J2085" i="20"/>
  <c r="J2084" i="20"/>
  <c r="J2083" i="20"/>
  <c r="J2082" i="20"/>
  <c r="J2081" i="20"/>
  <c r="J2080" i="20"/>
  <c r="J2079" i="20"/>
  <c r="J2078" i="20"/>
  <c r="J2077" i="20"/>
  <c r="J2076" i="20"/>
  <c r="J2075" i="20"/>
  <c r="J2074" i="20"/>
  <c r="J2073" i="20"/>
  <c r="J2072" i="20"/>
  <c r="J2071" i="20"/>
  <c r="J2070" i="20"/>
  <c r="J2069" i="20"/>
  <c r="J2068" i="20"/>
  <c r="J2067" i="20"/>
  <c r="J2066" i="20"/>
  <c r="J2065" i="20"/>
  <c r="J2064" i="20"/>
  <c r="J2063" i="20"/>
  <c r="J2062" i="20"/>
  <c r="J2061" i="20"/>
  <c r="J2060" i="20"/>
  <c r="J2059" i="20"/>
  <c r="J2058" i="20"/>
  <c r="J2057" i="20"/>
  <c r="J2056" i="20"/>
  <c r="J2055" i="20"/>
  <c r="J2054" i="20"/>
  <c r="J2053" i="20"/>
  <c r="J2052" i="20"/>
  <c r="J2051" i="20"/>
  <c r="J2050" i="20"/>
  <c r="J2049" i="20"/>
  <c r="J2048" i="20"/>
  <c r="J2047" i="20"/>
  <c r="J2046" i="20"/>
  <c r="J2045" i="20"/>
  <c r="J2044" i="20"/>
  <c r="J2043" i="20"/>
  <c r="J2042" i="20"/>
  <c r="J2041" i="20"/>
  <c r="J2040" i="20"/>
  <c r="J2039" i="20"/>
  <c r="J2038" i="20"/>
  <c r="J2037" i="20"/>
  <c r="J2036" i="20"/>
  <c r="J2035" i="20"/>
  <c r="J2034" i="20"/>
  <c r="J2033" i="20"/>
  <c r="J2032" i="20"/>
  <c r="J2031" i="20"/>
  <c r="J2030" i="20"/>
  <c r="J2029" i="20"/>
  <c r="J2028" i="20"/>
  <c r="J2027" i="20"/>
  <c r="J2026" i="20"/>
  <c r="J2025" i="20"/>
  <c r="J2024" i="20"/>
  <c r="J2023" i="20"/>
  <c r="J2022" i="20"/>
  <c r="J2021" i="20"/>
  <c r="J2020" i="20"/>
  <c r="J2019" i="20"/>
  <c r="J2018" i="20"/>
  <c r="J2017" i="20"/>
  <c r="J2016" i="20"/>
  <c r="J2015" i="20"/>
  <c r="J2014" i="20"/>
  <c r="J2013" i="20"/>
  <c r="J2012" i="20"/>
  <c r="J2011" i="20"/>
  <c r="J2010" i="20"/>
  <c r="J2009" i="20"/>
  <c r="J2008" i="20"/>
  <c r="J2007" i="20"/>
  <c r="J2006" i="20"/>
  <c r="J2005" i="20"/>
  <c r="J2004" i="20"/>
  <c r="J2003" i="20"/>
  <c r="J2002" i="20"/>
  <c r="J2001" i="20"/>
  <c r="J2000" i="20"/>
  <c r="J1999" i="20"/>
  <c r="J1998" i="20"/>
  <c r="J1997" i="20"/>
  <c r="J1996" i="20"/>
  <c r="J1995" i="20"/>
  <c r="J1994" i="20"/>
  <c r="J1993" i="20"/>
  <c r="J1992" i="20"/>
  <c r="J1991" i="20"/>
  <c r="J1990" i="20"/>
  <c r="J1989" i="20"/>
  <c r="J1988" i="20"/>
  <c r="J1987" i="20"/>
  <c r="J1986" i="20"/>
  <c r="J1985" i="20"/>
  <c r="J1984" i="20"/>
  <c r="J1983" i="20"/>
  <c r="J1982" i="20"/>
  <c r="J1981" i="20"/>
  <c r="J1980" i="20"/>
  <c r="J1979" i="20"/>
  <c r="J1978" i="20"/>
  <c r="J1977" i="20"/>
  <c r="J1976" i="20"/>
  <c r="J1975" i="20"/>
  <c r="J1974" i="20"/>
  <c r="J1973" i="20"/>
  <c r="J1972" i="20"/>
  <c r="J1971" i="20"/>
  <c r="J1970" i="20"/>
  <c r="J1969" i="20"/>
  <c r="J1968" i="20"/>
  <c r="J1967" i="20"/>
  <c r="J1966" i="20"/>
  <c r="J1965" i="20"/>
  <c r="J1964" i="20"/>
  <c r="J1963" i="20"/>
  <c r="J1962" i="20"/>
  <c r="J1961" i="20"/>
  <c r="J1960" i="20"/>
  <c r="J1959" i="20"/>
  <c r="J1958" i="20"/>
  <c r="J1957" i="20"/>
  <c r="J1956" i="20"/>
  <c r="J1955" i="20"/>
  <c r="J1954" i="20"/>
  <c r="J1953" i="20"/>
  <c r="J1952" i="20"/>
  <c r="J1951" i="20"/>
  <c r="J1950" i="20"/>
  <c r="J1949" i="20"/>
  <c r="J1948" i="20"/>
  <c r="J1947" i="20"/>
  <c r="J1946" i="20"/>
  <c r="J1945" i="20"/>
  <c r="J1944" i="20"/>
  <c r="J1943" i="20"/>
  <c r="J1942" i="20"/>
  <c r="J1941" i="20"/>
  <c r="J1940" i="20"/>
  <c r="J1939" i="20"/>
  <c r="J1938" i="20"/>
  <c r="J1937" i="20"/>
  <c r="J1936" i="20"/>
  <c r="J1935" i="20"/>
  <c r="J1934" i="20"/>
  <c r="J1933" i="20"/>
  <c r="J1932" i="20"/>
  <c r="J1931" i="20"/>
  <c r="J1930" i="20"/>
  <c r="J1929" i="20"/>
  <c r="J1928" i="20"/>
  <c r="J1927" i="20"/>
  <c r="J1926" i="20"/>
  <c r="J1925" i="20"/>
  <c r="J1924" i="20"/>
  <c r="J1923" i="20"/>
  <c r="J1922" i="20"/>
  <c r="J1921" i="20"/>
  <c r="J1920" i="20"/>
  <c r="J1919" i="20"/>
  <c r="J1918" i="20"/>
  <c r="J1917" i="20"/>
  <c r="J1916" i="20"/>
  <c r="J1915" i="20"/>
  <c r="J1914" i="20"/>
  <c r="J1913" i="20"/>
  <c r="J1912" i="20"/>
  <c r="J1911" i="20"/>
  <c r="J1910" i="20"/>
  <c r="J1909" i="20"/>
  <c r="J1908" i="20"/>
  <c r="J1907" i="20"/>
  <c r="J1906" i="20"/>
  <c r="J1905" i="20"/>
  <c r="J1904" i="20"/>
  <c r="J1903" i="20"/>
  <c r="J1902" i="20"/>
  <c r="J1901" i="20"/>
  <c r="J1900" i="20"/>
  <c r="J1899" i="20"/>
  <c r="J1898" i="20"/>
  <c r="J1897" i="20"/>
  <c r="J1896" i="20"/>
  <c r="J1895" i="20"/>
  <c r="J1894" i="20"/>
  <c r="J1893" i="20"/>
  <c r="J1892" i="20"/>
  <c r="J1891" i="20"/>
  <c r="J1890" i="20"/>
  <c r="J1889" i="20"/>
  <c r="J1888" i="20"/>
  <c r="J1887" i="20"/>
  <c r="J1886" i="20"/>
  <c r="J1885" i="20"/>
  <c r="J1884" i="20"/>
  <c r="J1883" i="20"/>
  <c r="J1882" i="20"/>
  <c r="J1881" i="20"/>
  <c r="J1880" i="20"/>
  <c r="J1879" i="20"/>
  <c r="J1878" i="20"/>
  <c r="J1877" i="20"/>
  <c r="J1876" i="20"/>
  <c r="J1875" i="20"/>
  <c r="J1874" i="20"/>
  <c r="J1873" i="20"/>
  <c r="J1872" i="20"/>
  <c r="J1871" i="20"/>
  <c r="J1870" i="20"/>
  <c r="J1869" i="20"/>
  <c r="J1868" i="20"/>
  <c r="J1867" i="20"/>
  <c r="J1866" i="20"/>
  <c r="J1865" i="20"/>
  <c r="J1864" i="20"/>
  <c r="J1863" i="20"/>
  <c r="J1862" i="20"/>
  <c r="J1861" i="20"/>
  <c r="J1860" i="20"/>
  <c r="J1859" i="20"/>
  <c r="J1858" i="20"/>
  <c r="J1857" i="20"/>
  <c r="J1856" i="20"/>
  <c r="J1855" i="20"/>
  <c r="J1854" i="20"/>
  <c r="J1853" i="20"/>
  <c r="J1852" i="20"/>
  <c r="J1851" i="20"/>
  <c r="J1850" i="20"/>
  <c r="J1849" i="20"/>
  <c r="J1848" i="20"/>
  <c r="J1847" i="20"/>
  <c r="J1846" i="20"/>
  <c r="J1845" i="20"/>
  <c r="J1844" i="20"/>
  <c r="J1843" i="20"/>
  <c r="J1842" i="20"/>
  <c r="J1841" i="20"/>
  <c r="J1840" i="20"/>
  <c r="J1839" i="20"/>
  <c r="J1838" i="20"/>
  <c r="J1837" i="20"/>
  <c r="J1836" i="20"/>
  <c r="J1835" i="20"/>
  <c r="J1834" i="20"/>
  <c r="J1833" i="20"/>
  <c r="J1832" i="20"/>
  <c r="J1831" i="20"/>
  <c r="J1830" i="20"/>
  <c r="J1829" i="20"/>
  <c r="J1828" i="20"/>
  <c r="J1827" i="20"/>
  <c r="J1826" i="20"/>
  <c r="J1825" i="20"/>
  <c r="J1824" i="20"/>
  <c r="J1823" i="20"/>
  <c r="J1822" i="20"/>
  <c r="J1821" i="20"/>
  <c r="J1820" i="20"/>
  <c r="J1819" i="20"/>
  <c r="J1818" i="20"/>
  <c r="J1817" i="20"/>
  <c r="J1816" i="20"/>
  <c r="J1815" i="20"/>
  <c r="J1814" i="20"/>
  <c r="J1813" i="20"/>
  <c r="J1812" i="20"/>
  <c r="J1811" i="20"/>
  <c r="J1810" i="20"/>
  <c r="J1809" i="20"/>
  <c r="J1808" i="20"/>
  <c r="J1807" i="20"/>
  <c r="J1806" i="20"/>
  <c r="J1805" i="20"/>
  <c r="J1804" i="20"/>
  <c r="J1803" i="20"/>
  <c r="J1802" i="20"/>
  <c r="J1801" i="20"/>
  <c r="J1800" i="20"/>
  <c r="J1799" i="20"/>
  <c r="J1798" i="20"/>
  <c r="J1797" i="20"/>
  <c r="J1796" i="20"/>
  <c r="J1795" i="20"/>
  <c r="J1794" i="20"/>
  <c r="J1793" i="20"/>
  <c r="J1792" i="20"/>
  <c r="J1791" i="20"/>
  <c r="J1790" i="20"/>
  <c r="J1789" i="20"/>
  <c r="J1788" i="20"/>
  <c r="J1787" i="20"/>
  <c r="J1786" i="20"/>
  <c r="J1785" i="20"/>
  <c r="J1784" i="20"/>
  <c r="J1783" i="20"/>
  <c r="J1782" i="20"/>
  <c r="J1781" i="20"/>
  <c r="J1780" i="20"/>
  <c r="J1779" i="20"/>
  <c r="J1778" i="20"/>
  <c r="J1777" i="20"/>
  <c r="J1776" i="20"/>
  <c r="J1775" i="20"/>
  <c r="J1774" i="20"/>
  <c r="J1773" i="20"/>
  <c r="J1772" i="20"/>
  <c r="J1771" i="20"/>
  <c r="J1770" i="20"/>
  <c r="J1769" i="20"/>
  <c r="J1768" i="20"/>
  <c r="J1767" i="20"/>
  <c r="J1766" i="20"/>
  <c r="J1765" i="20"/>
  <c r="J1764" i="20"/>
  <c r="J1763" i="20"/>
  <c r="J1762" i="20"/>
  <c r="J1761" i="20"/>
  <c r="J1760" i="20"/>
  <c r="J1759" i="20"/>
  <c r="J1758" i="20"/>
  <c r="J1757" i="20"/>
  <c r="J1756" i="20"/>
  <c r="J1755" i="20"/>
  <c r="J1754" i="20"/>
  <c r="J1753" i="20"/>
  <c r="J1752" i="20"/>
  <c r="J1751" i="20"/>
  <c r="J1750" i="20"/>
  <c r="J1749" i="20"/>
  <c r="J1748" i="20"/>
  <c r="J1747" i="20"/>
  <c r="J1746" i="20"/>
  <c r="J1745" i="20"/>
  <c r="J1744" i="20"/>
  <c r="J1743" i="20"/>
  <c r="J1742" i="20"/>
  <c r="J1741" i="20"/>
  <c r="J1740" i="20"/>
  <c r="J1739" i="20"/>
  <c r="J1738" i="20"/>
  <c r="J1737" i="20"/>
  <c r="J1736" i="20"/>
  <c r="J1735" i="20"/>
  <c r="J1734" i="20"/>
  <c r="J1733" i="20"/>
  <c r="J1732" i="20"/>
  <c r="J1731" i="20"/>
  <c r="J1730" i="20"/>
  <c r="J1729" i="20"/>
  <c r="J1728" i="20"/>
  <c r="J1727" i="20"/>
  <c r="J1726" i="20"/>
  <c r="J1725" i="20"/>
  <c r="J1724" i="20"/>
  <c r="J1723" i="20"/>
  <c r="J1722" i="20"/>
  <c r="J1721" i="20"/>
  <c r="J1720" i="20"/>
  <c r="J1719" i="20"/>
  <c r="J1718" i="20"/>
  <c r="J1717" i="20"/>
  <c r="J1716" i="20"/>
  <c r="J1715" i="20"/>
  <c r="J1714" i="20"/>
  <c r="J1713" i="20"/>
  <c r="J1712" i="20"/>
  <c r="J1711" i="20"/>
  <c r="J1710" i="20"/>
  <c r="J1709" i="20"/>
  <c r="J1708" i="20"/>
  <c r="J1707" i="20"/>
  <c r="J1706" i="20"/>
  <c r="J1705" i="20"/>
  <c r="J1704" i="20"/>
  <c r="J1703" i="20"/>
  <c r="J1702" i="20"/>
  <c r="J1701" i="20"/>
  <c r="J1700" i="20"/>
  <c r="J1699" i="20"/>
  <c r="J1698" i="20"/>
  <c r="J1697" i="20"/>
  <c r="J1696" i="20"/>
  <c r="J1695" i="20"/>
  <c r="J1694" i="20"/>
  <c r="J1693" i="20"/>
  <c r="J1692" i="20"/>
  <c r="J1691" i="20"/>
  <c r="J1690" i="20"/>
  <c r="J1689" i="20"/>
  <c r="J1688" i="20"/>
  <c r="J1687" i="20"/>
  <c r="J1686" i="20"/>
  <c r="J1685" i="20"/>
  <c r="J1684" i="20"/>
  <c r="J1683" i="20"/>
  <c r="J1682" i="20"/>
  <c r="J1681" i="20"/>
  <c r="J1680" i="20"/>
  <c r="J1679" i="20"/>
  <c r="J1678" i="20"/>
  <c r="J1677" i="20"/>
  <c r="J1676" i="20"/>
  <c r="J1675" i="20"/>
  <c r="J1674" i="20"/>
  <c r="J1673" i="20"/>
  <c r="J1672" i="20"/>
  <c r="J1671" i="20"/>
  <c r="J1670" i="20"/>
  <c r="J1669" i="20"/>
  <c r="J1668" i="20"/>
  <c r="J1667" i="20"/>
  <c r="J1666" i="20"/>
  <c r="J1665" i="20"/>
  <c r="J1664" i="20"/>
  <c r="J1663" i="20"/>
  <c r="J1662" i="20"/>
  <c r="J1661" i="20"/>
  <c r="J1660" i="20"/>
  <c r="J1659" i="20"/>
  <c r="J1658" i="20"/>
  <c r="J1657" i="20"/>
  <c r="J1656" i="20"/>
  <c r="J1655" i="20"/>
  <c r="J1654" i="20"/>
  <c r="J1653" i="20"/>
  <c r="J1652" i="20"/>
  <c r="J1651" i="20"/>
  <c r="J1650" i="20"/>
  <c r="J1649" i="20"/>
  <c r="J1648" i="20"/>
  <c r="J1647" i="20"/>
  <c r="J1646" i="20"/>
  <c r="J1645" i="20"/>
  <c r="J1644" i="20"/>
  <c r="J1643" i="20"/>
  <c r="J1642" i="20"/>
  <c r="J1641" i="20"/>
  <c r="J1640" i="20"/>
  <c r="J1639" i="20"/>
  <c r="J1638" i="20"/>
  <c r="J1637" i="20"/>
  <c r="J1636" i="20"/>
  <c r="J1635" i="20"/>
  <c r="J1634" i="20"/>
  <c r="J1633" i="20"/>
  <c r="J1632" i="20"/>
  <c r="J1631" i="20"/>
  <c r="J1630" i="20"/>
  <c r="J1629" i="20"/>
  <c r="J1628" i="20"/>
  <c r="J1627" i="20"/>
  <c r="J1626" i="20"/>
  <c r="J1625" i="20"/>
  <c r="J1624" i="20"/>
  <c r="J1623" i="20"/>
  <c r="J1622" i="20"/>
  <c r="J1621" i="20"/>
  <c r="J1620" i="20"/>
  <c r="J1619" i="20"/>
  <c r="J1618" i="20"/>
  <c r="J1617" i="20"/>
  <c r="J1616" i="20"/>
  <c r="J1615" i="20"/>
  <c r="J1614" i="20"/>
  <c r="J1613" i="20"/>
  <c r="J1612" i="20"/>
  <c r="J1611" i="20"/>
  <c r="J1610" i="20"/>
  <c r="J1609" i="20"/>
  <c r="J1608" i="20"/>
  <c r="J1607" i="20"/>
  <c r="J1606" i="20"/>
  <c r="J1605" i="20"/>
  <c r="J1604" i="20"/>
  <c r="J1603" i="20"/>
  <c r="J1602" i="20"/>
  <c r="J1601" i="20"/>
  <c r="J1600" i="20"/>
  <c r="J1599" i="20"/>
  <c r="J1598" i="20"/>
  <c r="J1597" i="20"/>
  <c r="J1596" i="20"/>
  <c r="J1595" i="20"/>
  <c r="J1594" i="20"/>
  <c r="J1593" i="20"/>
  <c r="J1592" i="20"/>
  <c r="J1591" i="20"/>
  <c r="J1590" i="20"/>
  <c r="J1589" i="20"/>
  <c r="J1588" i="20"/>
  <c r="J1587" i="20"/>
  <c r="J1586" i="20"/>
  <c r="J1585" i="20"/>
  <c r="J1584" i="20"/>
  <c r="J1583" i="20"/>
  <c r="J1582" i="20"/>
  <c r="J1581" i="20"/>
  <c r="J1580" i="20"/>
  <c r="J1579" i="20"/>
  <c r="J1578" i="20"/>
  <c r="J1577" i="20"/>
  <c r="J1576" i="20"/>
  <c r="J1575" i="20"/>
  <c r="J1574" i="20"/>
  <c r="J1573" i="20"/>
  <c r="J1572" i="20"/>
  <c r="J1571" i="20"/>
  <c r="J1570" i="20"/>
  <c r="J1569" i="20"/>
  <c r="J1568" i="20"/>
  <c r="J1567" i="20"/>
  <c r="J1566" i="20"/>
  <c r="J1565" i="20"/>
  <c r="J1564" i="20"/>
  <c r="J1563" i="20"/>
  <c r="J1562" i="20"/>
  <c r="J1561" i="20"/>
  <c r="J1560" i="20"/>
  <c r="J1559" i="20"/>
  <c r="J1558" i="20"/>
  <c r="J1557" i="20"/>
  <c r="J1556" i="20"/>
  <c r="J1555" i="20"/>
  <c r="J1554" i="20"/>
  <c r="J1553" i="20"/>
  <c r="J1552" i="20"/>
  <c r="J1551" i="20"/>
  <c r="J1550" i="20"/>
  <c r="J1549" i="20"/>
  <c r="J1548" i="20"/>
  <c r="J1547" i="20"/>
  <c r="J1546" i="20"/>
  <c r="J1545" i="20"/>
  <c r="J1544" i="20"/>
  <c r="J1543" i="20"/>
  <c r="J1542" i="20"/>
  <c r="J1541" i="20"/>
  <c r="J1540" i="20"/>
  <c r="J1539" i="20"/>
  <c r="J1538" i="20"/>
  <c r="J1537" i="20"/>
  <c r="J1536" i="20"/>
  <c r="J1535" i="20"/>
  <c r="J1534" i="20"/>
  <c r="J1533" i="20"/>
  <c r="J1532" i="20"/>
  <c r="J1531" i="20"/>
  <c r="J1530" i="20"/>
  <c r="J1529" i="20"/>
  <c r="J1528" i="20"/>
  <c r="J1527" i="20"/>
  <c r="J1526" i="20"/>
  <c r="J1525" i="20"/>
  <c r="J1524" i="20"/>
  <c r="J1523" i="20"/>
  <c r="J1522" i="20"/>
  <c r="J1521" i="20"/>
  <c r="J1520" i="20"/>
  <c r="J1519" i="20"/>
  <c r="J1518" i="20"/>
  <c r="J1517" i="20"/>
  <c r="J1516" i="20"/>
  <c r="J1515" i="20"/>
  <c r="J1514" i="20"/>
  <c r="J1513" i="20"/>
  <c r="J1512" i="20"/>
  <c r="J1511" i="20"/>
  <c r="J1510" i="20"/>
  <c r="J1509" i="20"/>
  <c r="J1508" i="20"/>
  <c r="J1507" i="20"/>
  <c r="J1506" i="20"/>
  <c r="J1505" i="20"/>
  <c r="J1504" i="20"/>
  <c r="J1503" i="20"/>
  <c r="J1502" i="20"/>
  <c r="J1501" i="20"/>
  <c r="J1500" i="20"/>
  <c r="J1499" i="20"/>
  <c r="J1498" i="20"/>
  <c r="J1497" i="20"/>
  <c r="J1496" i="20"/>
  <c r="J1495" i="20"/>
  <c r="J1494" i="20"/>
  <c r="J1493" i="20"/>
  <c r="J1492" i="20"/>
  <c r="J1491" i="20"/>
  <c r="J1490" i="20"/>
  <c r="J1489" i="20"/>
  <c r="J1488" i="20"/>
  <c r="J1487" i="20"/>
  <c r="J1486" i="20"/>
  <c r="J1485" i="20"/>
  <c r="J1484" i="20"/>
  <c r="J1483" i="20"/>
  <c r="J1482" i="20"/>
  <c r="J1481" i="20"/>
  <c r="J1480" i="20"/>
  <c r="J1479" i="20"/>
  <c r="J1478" i="20"/>
  <c r="J1477" i="20"/>
  <c r="J1476" i="20"/>
  <c r="J1475" i="20"/>
  <c r="J1474" i="20"/>
  <c r="J1473" i="20"/>
  <c r="J1472" i="20"/>
  <c r="J1471" i="20"/>
  <c r="J1470" i="20"/>
  <c r="J1469" i="20"/>
  <c r="J1468" i="20"/>
  <c r="J1467" i="20"/>
  <c r="J1466" i="20"/>
  <c r="J1465" i="20"/>
  <c r="J1464" i="20"/>
  <c r="J1463" i="20"/>
  <c r="J1462" i="20"/>
  <c r="J1461" i="20"/>
  <c r="J1460" i="20"/>
  <c r="J1459" i="20"/>
  <c r="J1458" i="20"/>
  <c r="J1457" i="20"/>
  <c r="J1456" i="20"/>
  <c r="J1455" i="20"/>
  <c r="J1454" i="20"/>
  <c r="J1453" i="20"/>
  <c r="J1452" i="20"/>
  <c r="J1451" i="20"/>
  <c r="J1450" i="20"/>
  <c r="J1449" i="20"/>
  <c r="J1448" i="20"/>
  <c r="J1447" i="20"/>
  <c r="J1446" i="20"/>
  <c r="J1445" i="20"/>
  <c r="J1444" i="20"/>
  <c r="J1443" i="20"/>
  <c r="J1442" i="20"/>
  <c r="J1441" i="20"/>
  <c r="J1440" i="20"/>
  <c r="J1439" i="20"/>
  <c r="J1438" i="20"/>
  <c r="J1437" i="20"/>
  <c r="J1436" i="20"/>
  <c r="J1435" i="20"/>
  <c r="J1434" i="20"/>
  <c r="J1433" i="20"/>
  <c r="J1432" i="20"/>
  <c r="J1431" i="20"/>
  <c r="J1430" i="20"/>
  <c r="J1429" i="20"/>
  <c r="J1428" i="20"/>
  <c r="J1427" i="20"/>
  <c r="J1426" i="20"/>
  <c r="J1425" i="20"/>
  <c r="J1424" i="20"/>
  <c r="J1423" i="20"/>
  <c r="J1422" i="20"/>
  <c r="J1421" i="20"/>
  <c r="J1420" i="20"/>
  <c r="J1419" i="20"/>
  <c r="J1418" i="20"/>
  <c r="J1417" i="20"/>
  <c r="J1416" i="20"/>
  <c r="J1415" i="20"/>
  <c r="J1414" i="20"/>
  <c r="J1413" i="20"/>
  <c r="J1412" i="20"/>
  <c r="J1411" i="20"/>
  <c r="J1410" i="20"/>
  <c r="J1409" i="20"/>
  <c r="J1408" i="20"/>
  <c r="J1407" i="20"/>
  <c r="J1406" i="20"/>
  <c r="J1405" i="20"/>
  <c r="J1404" i="20"/>
  <c r="J1403" i="20"/>
  <c r="J1402" i="20"/>
  <c r="J1401" i="20"/>
  <c r="J1400" i="20"/>
  <c r="J1399" i="20"/>
  <c r="J1398" i="20"/>
  <c r="J1397" i="20"/>
  <c r="J1396" i="20"/>
  <c r="J1395" i="20"/>
  <c r="J1394" i="20"/>
  <c r="J1393" i="20"/>
  <c r="J1392" i="20"/>
  <c r="J1391" i="20"/>
  <c r="J1390" i="20"/>
  <c r="J1389" i="20"/>
  <c r="J1388" i="20"/>
  <c r="J1387" i="20"/>
  <c r="J1386" i="20"/>
  <c r="J1385" i="20"/>
  <c r="J1384" i="20"/>
  <c r="J1383" i="20"/>
  <c r="J1382" i="20"/>
  <c r="J1381" i="20"/>
  <c r="J1380" i="20"/>
  <c r="J1379" i="20"/>
  <c r="J1378" i="20"/>
  <c r="J1377" i="20"/>
  <c r="J1376" i="20"/>
  <c r="J1375" i="20"/>
  <c r="J1374" i="20"/>
  <c r="J1373" i="20"/>
  <c r="J1372" i="20"/>
  <c r="J1371" i="20"/>
  <c r="J1370" i="20"/>
  <c r="J1369" i="20"/>
  <c r="J1368" i="20"/>
  <c r="J1367" i="20"/>
  <c r="J1366" i="20"/>
  <c r="J1365" i="20"/>
  <c r="J1364" i="20"/>
  <c r="J1363" i="20"/>
  <c r="J1362" i="20"/>
  <c r="J1361" i="20"/>
  <c r="J1360" i="20"/>
  <c r="J1359" i="20"/>
  <c r="J1358" i="20"/>
  <c r="J1357" i="20"/>
  <c r="J1356" i="20"/>
  <c r="J1355" i="20"/>
  <c r="J1354" i="20"/>
  <c r="J1353" i="20"/>
  <c r="J1352" i="20"/>
  <c r="J1351" i="20"/>
  <c r="J1350" i="20"/>
  <c r="J1349" i="20"/>
  <c r="J1348" i="20"/>
  <c r="J1347" i="20"/>
  <c r="J1346" i="20"/>
  <c r="J1345" i="20"/>
  <c r="J1344" i="20"/>
  <c r="J1343" i="20"/>
  <c r="J1342" i="20"/>
  <c r="J1341" i="20"/>
  <c r="J1340" i="20"/>
  <c r="J1339" i="20"/>
  <c r="J1338" i="20"/>
  <c r="J1337" i="20"/>
  <c r="J1336" i="20"/>
  <c r="J1335" i="20"/>
  <c r="J1334" i="20"/>
  <c r="J1333" i="20"/>
  <c r="J1332" i="20"/>
  <c r="J1331" i="20"/>
  <c r="J1330" i="20"/>
  <c r="J1329" i="20"/>
  <c r="J1328" i="20"/>
  <c r="J1327" i="20"/>
  <c r="J1326" i="20"/>
  <c r="J1325" i="20"/>
  <c r="J1324" i="20"/>
  <c r="J1323" i="20"/>
  <c r="J1322" i="20"/>
  <c r="J1321" i="20"/>
  <c r="J1320" i="20"/>
  <c r="J1319" i="20"/>
  <c r="J1318" i="20"/>
  <c r="J1317" i="20"/>
  <c r="J1316" i="20"/>
  <c r="J1315" i="20"/>
  <c r="J1314" i="20"/>
  <c r="J1313" i="20"/>
  <c r="J1312" i="20"/>
  <c r="J1311" i="20"/>
  <c r="J1310" i="20"/>
  <c r="J1309" i="20"/>
  <c r="J1308" i="20"/>
  <c r="J1307" i="20"/>
  <c r="J1306" i="20"/>
  <c r="J1305" i="20"/>
  <c r="J1304" i="20"/>
  <c r="J1303" i="20"/>
  <c r="J1302" i="20"/>
  <c r="J1301" i="20"/>
  <c r="J1300" i="20"/>
  <c r="J1299" i="20"/>
  <c r="J1298" i="20"/>
  <c r="J1297" i="20"/>
  <c r="J1296" i="20"/>
  <c r="J1295" i="20"/>
  <c r="J1294" i="20"/>
  <c r="J1293" i="20"/>
  <c r="J1292" i="20"/>
  <c r="J1291" i="20"/>
  <c r="J1290" i="20"/>
  <c r="J1289" i="20"/>
  <c r="J1288" i="20"/>
  <c r="J1287" i="20"/>
  <c r="J1286" i="20"/>
  <c r="J1285" i="20"/>
  <c r="J1284" i="20"/>
  <c r="J1283" i="20"/>
  <c r="J1282" i="20"/>
  <c r="J1281" i="20"/>
  <c r="J1280" i="20"/>
  <c r="J1279" i="20"/>
  <c r="J1278" i="20"/>
  <c r="J1277" i="20"/>
  <c r="J1276" i="20"/>
  <c r="J1275" i="20"/>
  <c r="J1274" i="20"/>
  <c r="J1273" i="20"/>
  <c r="J1272" i="20"/>
  <c r="J1271" i="20"/>
  <c r="J1270" i="20"/>
  <c r="J1269" i="20"/>
  <c r="J1268" i="20"/>
  <c r="J1267" i="20"/>
  <c r="J1266" i="20"/>
  <c r="J1265" i="20"/>
  <c r="J1264" i="20"/>
  <c r="J1263" i="20"/>
  <c r="J1262" i="20"/>
  <c r="J1261" i="20"/>
  <c r="J1260" i="20"/>
  <c r="J1259" i="20"/>
  <c r="J1258" i="20"/>
  <c r="J1257" i="20"/>
  <c r="J1256" i="20"/>
  <c r="J1255" i="20"/>
  <c r="J1254" i="20"/>
  <c r="J1253" i="20"/>
  <c r="J1252" i="20"/>
  <c r="J1251" i="20"/>
  <c r="J1250" i="20"/>
  <c r="J1249" i="20"/>
  <c r="J1248" i="20"/>
  <c r="J1247" i="20"/>
  <c r="J1246" i="20"/>
  <c r="J1245" i="20"/>
  <c r="J1244" i="20"/>
  <c r="J1243" i="20"/>
  <c r="J1242" i="20"/>
  <c r="J1241" i="20"/>
  <c r="J1240" i="20"/>
  <c r="J1239" i="20"/>
  <c r="J1238" i="20"/>
  <c r="J1237" i="20"/>
  <c r="J1236" i="20"/>
  <c r="J1235" i="20"/>
  <c r="J1234" i="20"/>
  <c r="J1233" i="20"/>
  <c r="J1232" i="20"/>
  <c r="J1231" i="20"/>
  <c r="J1230" i="20"/>
  <c r="J1229" i="20"/>
  <c r="J1228" i="20"/>
  <c r="J1227" i="20"/>
  <c r="J1226" i="20"/>
  <c r="J1225" i="20"/>
  <c r="J1224" i="20"/>
  <c r="J1223" i="20"/>
  <c r="J1222" i="20"/>
  <c r="J1221" i="20"/>
  <c r="J1220" i="20"/>
  <c r="J1219" i="20"/>
  <c r="J1218" i="20"/>
  <c r="J1217" i="20"/>
  <c r="J1216" i="20"/>
  <c r="J1215" i="20"/>
  <c r="J1214" i="20"/>
  <c r="J1213" i="20"/>
  <c r="J1212" i="20"/>
  <c r="J1211" i="20"/>
  <c r="J1210" i="20"/>
  <c r="J1209" i="20"/>
  <c r="J1208" i="20"/>
  <c r="J1207" i="20"/>
  <c r="J1206" i="20"/>
  <c r="J1205" i="20"/>
  <c r="J1204" i="20"/>
  <c r="J1203" i="20"/>
  <c r="J1202" i="20"/>
  <c r="J1201" i="20"/>
  <c r="J1200" i="20"/>
  <c r="J1199" i="20"/>
  <c r="J1198" i="20"/>
  <c r="J1197" i="20"/>
  <c r="J1196" i="20"/>
  <c r="J1195" i="20"/>
  <c r="J1194" i="20"/>
  <c r="J1193" i="20"/>
  <c r="J1192" i="20"/>
  <c r="J1191" i="20"/>
  <c r="J1190" i="20"/>
  <c r="J1189" i="20"/>
  <c r="J1188" i="20"/>
  <c r="J1187" i="20"/>
  <c r="J1186" i="20"/>
  <c r="J1185" i="20"/>
  <c r="J1184" i="20"/>
  <c r="J1183" i="20"/>
  <c r="J1182" i="20"/>
  <c r="J1181" i="20"/>
  <c r="J1180" i="20"/>
  <c r="J1179" i="20"/>
  <c r="J1178" i="20"/>
  <c r="J1177" i="20"/>
  <c r="J1176" i="20"/>
  <c r="J1175" i="20"/>
  <c r="J1174" i="20"/>
  <c r="J1173" i="20"/>
  <c r="J1172" i="20"/>
  <c r="J1171" i="20"/>
  <c r="J1170" i="20"/>
  <c r="J1169" i="20"/>
  <c r="J1168" i="20"/>
  <c r="J1167" i="20"/>
  <c r="J1166" i="20"/>
  <c r="J1165" i="20"/>
  <c r="J1164" i="20"/>
  <c r="J1163" i="20"/>
  <c r="J1162" i="20"/>
  <c r="J1161" i="20"/>
  <c r="J1160" i="20"/>
  <c r="J1159" i="20"/>
  <c r="J1158" i="20"/>
  <c r="J1157" i="20"/>
  <c r="J1156" i="20"/>
  <c r="J1155" i="20"/>
  <c r="J1154" i="20"/>
  <c r="J1153" i="20"/>
  <c r="J1152" i="20"/>
  <c r="J1151" i="20"/>
  <c r="J1150" i="20"/>
  <c r="J1149" i="20"/>
  <c r="J1148" i="20"/>
  <c r="J1147" i="20"/>
  <c r="J1146" i="20"/>
  <c r="J1145" i="20"/>
  <c r="J1144" i="20"/>
  <c r="J1143" i="20"/>
  <c r="J1142" i="20"/>
  <c r="J1141" i="20"/>
  <c r="J1140" i="20"/>
  <c r="J1139" i="20"/>
  <c r="J1138" i="20"/>
  <c r="J1137" i="20"/>
  <c r="J1136" i="20"/>
  <c r="J1135" i="20"/>
  <c r="J1134" i="20"/>
  <c r="J1133" i="20"/>
  <c r="J1132" i="20"/>
  <c r="J1131" i="20"/>
  <c r="J1130" i="20"/>
  <c r="J1129" i="20"/>
  <c r="J1128" i="20"/>
  <c r="J1127" i="20"/>
  <c r="J1126" i="20"/>
  <c r="J1125" i="20"/>
  <c r="J1124" i="20"/>
  <c r="J1123" i="20"/>
  <c r="J1122" i="20"/>
  <c r="J1121" i="20"/>
  <c r="J1120" i="20"/>
  <c r="J1119" i="20"/>
  <c r="J1118" i="20"/>
  <c r="J1117" i="20"/>
  <c r="J1116" i="20"/>
  <c r="J1115" i="20"/>
  <c r="J1114" i="20"/>
  <c r="J1113" i="20"/>
  <c r="J1112" i="20"/>
  <c r="J1111" i="20"/>
  <c r="J1110" i="20"/>
  <c r="J1109" i="20"/>
  <c r="J1108" i="20"/>
  <c r="J1107" i="20"/>
  <c r="J1106" i="20"/>
  <c r="J1105" i="20"/>
  <c r="J1104" i="20"/>
  <c r="J1103" i="20"/>
  <c r="J1102" i="20"/>
  <c r="J1101" i="20"/>
  <c r="J1100" i="20"/>
  <c r="J1099" i="20"/>
  <c r="J1098" i="20"/>
  <c r="J1097" i="20"/>
  <c r="J1096" i="20"/>
  <c r="J1095" i="20"/>
  <c r="J1094" i="20"/>
  <c r="J1093" i="20"/>
  <c r="J1092" i="20"/>
  <c r="J1091" i="20"/>
  <c r="J1090" i="20"/>
  <c r="J1089" i="20"/>
  <c r="J1088" i="20"/>
  <c r="J1087" i="20"/>
  <c r="J1086" i="20"/>
  <c r="J1085" i="20"/>
  <c r="J1084" i="20"/>
  <c r="J1083" i="20"/>
  <c r="J1082" i="20"/>
  <c r="J1081" i="20"/>
  <c r="J1080" i="20"/>
  <c r="J1079" i="20"/>
  <c r="J1078" i="20"/>
  <c r="J1077" i="20"/>
  <c r="J1076" i="20"/>
  <c r="J1075" i="20"/>
  <c r="J1074" i="20"/>
  <c r="J1073" i="20"/>
  <c r="J1072" i="20"/>
  <c r="J1071" i="20"/>
  <c r="J1070" i="20"/>
  <c r="J1069" i="20"/>
  <c r="J1068" i="20"/>
  <c r="J1067" i="20"/>
  <c r="J1066" i="20"/>
  <c r="J1065" i="20"/>
  <c r="J1064" i="20"/>
  <c r="J1063" i="20"/>
  <c r="J1062" i="20"/>
  <c r="J1061" i="20"/>
  <c r="J1060" i="20"/>
  <c r="J1059" i="20"/>
  <c r="J1058" i="20"/>
  <c r="J1057" i="20"/>
  <c r="J1056" i="20"/>
  <c r="J1055" i="20"/>
  <c r="J1054" i="20"/>
  <c r="J1053" i="20"/>
  <c r="J1052" i="20"/>
  <c r="J1051" i="20"/>
  <c r="J1050" i="20"/>
  <c r="J1049" i="20"/>
  <c r="J1048" i="20"/>
  <c r="J1047" i="20"/>
  <c r="J1046" i="20"/>
  <c r="J1045" i="20"/>
  <c r="J1044" i="20"/>
  <c r="J1043" i="20"/>
  <c r="J1042" i="20"/>
  <c r="J1041" i="20"/>
  <c r="J1040" i="20"/>
  <c r="J1039" i="20"/>
  <c r="J1038" i="20"/>
  <c r="J1037" i="20"/>
  <c r="J1036" i="20"/>
  <c r="J1035" i="20"/>
  <c r="J1034" i="20"/>
  <c r="J1033" i="20"/>
  <c r="J1032" i="20"/>
  <c r="J1031" i="20"/>
  <c r="J1030" i="20"/>
  <c r="J1029" i="20"/>
  <c r="J1028" i="20"/>
  <c r="J1027" i="20"/>
  <c r="J1026" i="20"/>
  <c r="J1025" i="20"/>
  <c r="J1024" i="20"/>
  <c r="J1023" i="20"/>
  <c r="J1022" i="20"/>
  <c r="J1021" i="20"/>
  <c r="J1020" i="20"/>
  <c r="J1019" i="20"/>
  <c r="J1018" i="20"/>
  <c r="J1017" i="20"/>
  <c r="J1016" i="20"/>
  <c r="J1015" i="20"/>
  <c r="J1014" i="20"/>
  <c r="J1013" i="20"/>
  <c r="J1012" i="20"/>
  <c r="J1011" i="20"/>
  <c r="J1010" i="20"/>
  <c r="J1009" i="20"/>
  <c r="J1008" i="20"/>
  <c r="J1007" i="20"/>
  <c r="J1006" i="20"/>
  <c r="J1005" i="20"/>
  <c r="J1004" i="20"/>
  <c r="J1003" i="20"/>
  <c r="J1002" i="20"/>
  <c r="J1001" i="20"/>
  <c r="J1000" i="20"/>
  <c r="J999" i="20"/>
  <c r="J998" i="20"/>
  <c r="J997" i="20"/>
  <c r="J996" i="20"/>
  <c r="J995" i="20"/>
  <c r="J994" i="20"/>
  <c r="J993" i="20"/>
  <c r="J992" i="20"/>
  <c r="J991" i="20"/>
  <c r="J990" i="20"/>
  <c r="J989" i="20"/>
  <c r="J988" i="20"/>
  <c r="J987" i="20"/>
  <c r="J986" i="20"/>
  <c r="J985" i="20"/>
  <c r="J984" i="20"/>
  <c r="J983" i="20"/>
  <c r="J982" i="20"/>
  <c r="J981" i="20"/>
  <c r="J980" i="20"/>
  <c r="J979" i="20"/>
  <c r="J978" i="20"/>
  <c r="J977" i="20"/>
  <c r="J976" i="20"/>
  <c r="J975" i="20"/>
  <c r="J974" i="20"/>
  <c r="J973" i="20"/>
  <c r="J972" i="20"/>
  <c r="J971" i="20"/>
  <c r="J970" i="20"/>
  <c r="J969" i="20"/>
  <c r="J968" i="20"/>
  <c r="J967" i="20"/>
  <c r="J966" i="20"/>
  <c r="J965" i="20"/>
  <c r="J964" i="20"/>
  <c r="J963" i="20"/>
  <c r="J962" i="20"/>
  <c r="J961" i="20"/>
  <c r="J960" i="20"/>
  <c r="J959" i="20"/>
  <c r="J958" i="20"/>
  <c r="J957" i="20"/>
  <c r="J956" i="20"/>
  <c r="J955" i="20"/>
  <c r="J954" i="20"/>
  <c r="J953" i="20"/>
  <c r="J952" i="20"/>
  <c r="J951" i="20"/>
  <c r="J950" i="20"/>
  <c r="J949" i="20"/>
  <c r="J948" i="20"/>
  <c r="J947" i="20"/>
  <c r="J946" i="20"/>
  <c r="J945" i="20"/>
  <c r="J944" i="20"/>
  <c r="J943" i="20"/>
  <c r="J942" i="20"/>
  <c r="J941" i="20"/>
  <c r="J940" i="20"/>
  <c r="J939" i="20"/>
  <c r="J938" i="20"/>
  <c r="J937" i="20"/>
  <c r="J936" i="20"/>
  <c r="J935" i="20"/>
  <c r="J934" i="20"/>
  <c r="J933" i="20"/>
  <c r="J932" i="20"/>
  <c r="J931" i="20"/>
  <c r="J930" i="20"/>
  <c r="J929" i="20"/>
  <c r="J928" i="20"/>
  <c r="J927" i="20"/>
  <c r="J926" i="20"/>
  <c r="J925" i="20"/>
  <c r="J924" i="20"/>
  <c r="J923" i="20"/>
  <c r="J922" i="20"/>
  <c r="J921" i="20"/>
  <c r="J920" i="20"/>
  <c r="J919" i="20"/>
  <c r="J918" i="20"/>
  <c r="J917" i="20"/>
  <c r="J916" i="20"/>
  <c r="J915" i="20"/>
  <c r="J914" i="20"/>
  <c r="J913" i="20"/>
  <c r="J912" i="20"/>
  <c r="J911" i="20"/>
  <c r="J910" i="20"/>
  <c r="J909" i="20"/>
  <c r="J908" i="20"/>
  <c r="J907" i="20"/>
  <c r="J906" i="20"/>
  <c r="J905" i="20"/>
  <c r="J904" i="20"/>
  <c r="J903" i="20"/>
  <c r="J902" i="20"/>
  <c r="J901" i="20"/>
  <c r="J900" i="20"/>
  <c r="J899" i="20"/>
  <c r="J898" i="20"/>
  <c r="J897" i="20"/>
  <c r="J896" i="20"/>
  <c r="J895" i="20"/>
  <c r="J894" i="20"/>
  <c r="J893" i="20"/>
  <c r="J892" i="20"/>
  <c r="J891" i="20"/>
  <c r="J890" i="20"/>
  <c r="J889" i="20"/>
  <c r="J888" i="20"/>
  <c r="J887" i="20"/>
  <c r="J886" i="20"/>
  <c r="J885" i="20"/>
  <c r="J884" i="20"/>
  <c r="J883" i="20"/>
  <c r="J882" i="20"/>
  <c r="J881" i="20"/>
  <c r="J880" i="20"/>
  <c r="J879" i="20"/>
  <c r="J878" i="20"/>
  <c r="J877" i="20"/>
  <c r="J876" i="20"/>
  <c r="J875" i="20"/>
  <c r="J874" i="20"/>
  <c r="J873" i="20"/>
  <c r="J872" i="20"/>
  <c r="J871" i="20"/>
  <c r="J870" i="20"/>
  <c r="J869" i="20"/>
  <c r="J868" i="20"/>
  <c r="J867" i="20"/>
  <c r="J866" i="20"/>
  <c r="J865" i="20"/>
  <c r="J864" i="20"/>
  <c r="J863" i="20"/>
  <c r="J862" i="20"/>
  <c r="J861" i="20"/>
  <c r="J860" i="20"/>
  <c r="J859" i="20"/>
  <c r="J858" i="20"/>
  <c r="J857" i="20"/>
  <c r="J856" i="20"/>
  <c r="J855" i="20"/>
  <c r="J854" i="20"/>
  <c r="J853" i="20"/>
  <c r="J852" i="20"/>
  <c r="J851" i="20"/>
  <c r="J850" i="20"/>
  <c r="J849" i="20"/>
  <c r="J848" i="20"/>
  <c r="J847" i="20"/>
  <c r="J846" i="20"/>
  <c r="J845" i="20"/>
  <c r="J844" i="20"/>
  <c r="J843" i="20"/>
  <c r="J842" i="20"/>
  <c r="J841" i="20"/>
  <c r="J840" i="20"/>
  <c r="J839" i="20"/>
  <c r="J838" i="20"/>
  <c r="J837" i="20"/>
  <c r="J836" i="20"/>
  <c r="J835" i="20"/>
  <c r="J834" i="20"/>
  <c r="J833" i="20"/>
  <c r="J832" i="20"/>
  <c r="J831" i="20"/>
  <c r="J830" i="20"/>
  <c r="J829" i="20"/>
  <c r="J828" i="20"/>
  <c r="J827" i="20"/>
  <c r="J826" i="20"/>
  <c r="J825" i="20"/>
  <c r="J824" i="20"/>
  <c r="J823" i="20"/>
  <c r="J822" i="20"/>
  <c r="J821" i="20"/>
  <c r="J820" i="20"/>
  <c r="J819" i="20"/>
  <c r="J818" i="20"/>
  <c r="J817" i="20"/>
  <c r="J816" i="20"/>
  <c r="J815" i="20"/>
  <c r="J814" i="20"/>
  <c r="J813" i="20"/>
  <c r="J812" i="20"/>
  <c r="J811" i="20"/>
  <c r="J810" i="20"/>
  <c r="J809" i="20"/>
  <c r="J808" i="20"/>
  <c r="J807" i="20"/>
  <c r="J806" i="20"/>
  <c r="J805" i="20"/>
  <c r="J804" i="20"/>
  <c r="J803" i="20"/>
  <c r="J802" i="20"/>
  <c r="J801" i="20"/>
  <c r="J800" i="20"/>
  <c r="J799" i="20"/>
  <c r="J798" i="20"/>
  <c r="J797" i="20"/>
  <c r="J796" i="20"/>
  <c r="J795" i="20"/>
  <c r="J794" i="20"/>
  <c r="J793" i="20"/>
  <c r="J792" i="20"/>
  <c r="J791" i="20"/>
  <c r="J790" i="20"/>
  <c r="J789" i="20"/>
  <c r="J788" i="20"/>
  <c r="J787" i="20"/>
  <c r="J786" i="20"/>
  <c r="J785" i="20"/>
  <c r="J784" i="20"/>
  <c r="J783" i="20"/>
  <c r="J782" i="20"/>
  <c r="J781" i="20"/>
  <c r="J780" i="20"/>
  <c r="J779" i="20"/>
  <c r="J778" i="20"/>
  <c r="J777" i="20"/>
  <c r="J776" i="20"/>
  <c r="J775" i="20"/>
  <c r="J774" i="20"/>
  <c r="J773" i="20"/>
  <c r="J772" i="20"/>
  <c r="J771" i="20"/>
  <c r="J770" i="20"/>
  <c r="J769" i="20"/>
  <c r="J768" i="20"/>
  <c r="J767" i="20"/>
  <c r="J766" i="20"/>
  <c r="J765" i="20"/>
  <c r="J764" i="20"/>
  <c r="J763" i="20"/>
  <c r="J762" i="20"/>
  <c r="J761" i="20"/>
  <c r="J760" i="20"/>
  <c r="J759" i="20"/>
  <c r="J758" i="20"/>
  <c r="J757" i="20"/>
  <c r="J756" i="20"/>
  <c r="J755" i="20"/>
  <c r="J754" i="20"/>
  <c r="J753" i="20"/>
  <c r="J752" i="20"/>
  <c r="J751" i="20"/>
  <c r="J750" i="20"/>
  <c r="J749" i="20"/>
  <c r="J748" i="20"/>
  <c r="J747" i="20"/>
  <c r="J746" i="20"/>
  <c r="J745" i="20"/>
  <c r="J744" i="20"/>
  <c r="J743" i="20"/>
  <c r="J742" i="20"/>
  <c r="J741" i="20"/>
  <c r="J740" i="20"/>
  <c r="J739" i="20"/>
  <c r="J738" i="20"/>
  <c r="J737" i="20"/>
  <c r="J736" i="20"/>
  <c r="J735" i="20"/>
  <c r="J734" i="20"/>
  <c r="J733" i="20"/>
  <c r="J732" i="20"/>
  <c r="J731" i="20"/>
  <c r="J730" i="20"/>
  <c r="J729" i="20"/>
  <c r="J728" i="20"/>
  <c r="J727" i="20"/>
  <c r="J726" i="20"/>
  <c r="J725" i="20"/>
  <c r="J724" i="20"/>
  <c r="J723" i="20"/>
  <c r="J722" i="20"/>
  <c r="J721" i="20"/>
  <c r="J720" i="20"/>
  <c r="J719" i="20"/>
  <c r="J718" i="20"/>
  <c r="J717" i="20"/>
  <c r="J716" i="20"/>
  <c r="J715" i="20"/>
  <c r="J714" i="20"/>
  <c r="J713" i="20"/>
  <c r="J712" i="20"/>
  <c r="J711" i="20"/>
  <c r="J710" i="20"/>
  <c r="J709" i="20"/>
  <c r="J708" i="20"/>
  <c r="J707" i="20"/>
  <c r="J706" i="20"/>
  <c r="J705" i="20"/>
  <c r="J704" i="20"/>
  <c r="J703" i="20"/>
  <c r="J702" i="20"/>
  <c r="J701" i="20"/>
  <c r="J700" i="20"/>
  <c r="J699" i="20"/>
  <c r="J698" i="20"/>
  <c r="J697" i="20"/>
  <c r="J696" i="20"/>
  <c r="J695" i="20"/>
  <c r="J694" i="20"/>
  <c r="J693" i="20"/>
  <c r="J692" i="20"/>
  <c r="J691" i="20"/>
  <c r="J690" i="20"/>
  <c r="J689" i="20"/>
  <c r="J688" i="20"/>
  <c r="J687" i="20"/>
  <c r="J686" i="20"/>
  <c r="J685" i="20"/>
  <c r="J684" i="20"/>
  <c r="J683" i="20"/>
  <c r="J682" i="20"/>
  <c r="J681" i="20"/>
  <c r="J680" i="20"/>
  <c r="J679" i="20"/>
  <c r="J678" i="20"/>
  <c r="J677" i="20"/>
  <c r="J676" i="20"/>
  <c r="J675" i="20"/>
  <c r="J674" i="20"/>
  <c r="J673" i="20"/>
  <c r="J672" i="20"/>
  <c r="J671" i="20"/>
  <c r="J670" i="20"/>
  <c r="J669" i="20"/>
  <c r="J668" i="20"/>
  <c r="J667" i="20"/>
  <c r="J666" i="20"/>
  <c r="J665" i="20"/>
  <c r="J664" i="20"/>
  <c r="J663" i="20"/>
  <c r="J662" i="20"/>
  <c r="J661" i="20"/>
  <c r="J660" i="20"/>
  <c r="J659" i="20"/>
  <c r="J658" i="20"/>
  <c r="J657" i="20"/>
  <c r="J656" i="20"/>
  <c r="J655" i="20"/>
  <c r="J654" i="20"/>
  <c r="J653" i="20"/>
  <c r="J652" i="20"/>
  <c r="J651" i="20"/>
  <c r="J650" i="20"/>
  <c r="J649" i="20"/>
  <c r="J648" i="20"/>
  <c r="J647" i="20"/>
  <c r="J646" i="20"/>
  <c r="J645" i="20"/>
  <c r="J644" i="20"/>
  <c r="J643" i="20"/>
  <c r="J642" i="20"/>
  <c r="J641" i="20"/>
  <c r="J640" i="20"/>
  <c r="J639" i="20"/>
  <c r="J638" i="20"/>
  <c r="J637" i="20"/>
  <c r="J636" i="20"/>
  <c r="J635" i="20"/>
  <c r="J634" i="20"/>
  <c r="J633" i="20"/>
  <c r="J632" i="20"/>
  <c r="J631" i="20"/>
  <c r="J630" i="20"/>
  <c r="J629" i="20"/>
  <c r="J628" i="20"/>
  <c r="J627" i="20"/>
  <c r="J626" i="20"/>
  <c r="J625" i="20"/>
  <c r="J624" i="20"/>
  <c r="J623" i="20"/>
  <c r="J622" i="20"/>
  <c r="J621" i="20"/>
  <c r="J620" i="20"/>
  <c r="J619" i="20"/>
  <c r="J618" i="20"/>
  <c r="J617" i="20"/>
  <c r="J616" i="20"/>
  <c r="J615" i="20"/>
  <c r="J614" i="20"/>
  <c r="J613" i="20"/>
  <c r="J612" i="20"/>
  <c r="J611" i="20"/>
  <c r="J610" i="20"/>
  <c r="J609" i="20"/>
  <c r="J608" i="20"/>
  <c r="J607" i="20"/>
  <c r="J606" i="20"/>
  <c r="J605" i="20"/>
  <c r="J604" i="20"/>
  <c r="J603" i="20"/>
  <c r="J602" i="20"/>
  <c r="J601" i="20"/>
  <c r="J600" i="20"/>
  <c r="J599" i="20"/>
  <c r="J598" i="20"/>
  <c r="J597" i="20"/>
  <c r="J596" i="20"/>
  <c r="J595" i="20"/>
  <c r="J594" i="20"/>
  <c r="J593" i="20"/>
  <c r="J592" i="20"/>
  <c r="J591" i="20"/>
  <c r="J590" i="20"/>
  <c r="J589" i="20"/>
  <c r="J588" i="20"/>
  <c r="J587" i="20"/>
  <c r="J586" i="20"/>
  <c r="J585" i="20"/>
  <c r="J584" i="20"/>
  <c r="J583" i="20"/>
  <c r="J582" i="20"/>
  <c r="J581" i="20"/>
  <c r="J580" i="20"/>
  <c r="J579" i="20"/>
  <c r="J578" i="20"/>
  <c r="J577" i="20"/>
  <c r="J576" i="20"/>
  <c r="J575" i="20"/>
  <c r="J574" i="20"/>
  <c r="J573" i="20"/>
  <c r="J572" i="20"/>
  <c r="J571" i="20"/>
  <c r="J570" i="20"/>
  <c r="J569" i="20"/>
  <c r="J568" i="20"/>
  <c r="J567" i="20"/>
  <c r="J566" i="20"/>
  <c r="J565" i="20"/>
  <c r="J564" i="20"/>
  <c r="J563" i="20"/>
  <c r="J562" i="20"/>
  <c r="J561" i="20"/>
  <c r="J560" i="20"/>
  <c r="J559" i="20"/>
  <c r="J558" i="20"/>
  <c r="J557" i="20"/>
  <c r="J556" i="20"/>
  <c r="J555" i="20"/>
  <c r="J554" i="20"/>
  <c r="J553" i="20"/>
  <c r="J552" i="20"/>
  <c r="J551" i="20"/>
  <c r="J550" i="20"/>
  <c r="J549" i="20"/>
  <c r="J548" i="20"/>
  <c r="J547" i="20"/>
  <c r="J546" i="20"/>
  <c r="J545" i="20"/>
  <c r="J544" i="20"/>
  <c r="J543" i="20"/>
  <c r="J542" i="20"/>
  <c r="J541" i="20"/>
  <c r="J540" i="20"/>
  <c r="J539" i="20"/>
  <c r="J538" i="20"/>
  <c r="J537" i="20"/>
  <c r="J536" i="20"/>
  <c r="J535" i="20"/>
  <c r="J534" i="20"/>
  <c r="J533" i="20"/>
  <c r="J532" i="20"/>
  <c r="J531" i="20"/>
  <c r="J530" i="20"/>
  <c r="J529" i="20"/>
  <c r="J528" i="20"/>
  <c r="J527" i="20"/>
  <c r="J526" i="20"/>
  <c r="J525" i="20"/>
  <c r="J524" i="20"/>
  <c r="J523" i="20"/>
  <c r="J522" i="20"/>
  <c r="J521" i="20"/>
  <c r="J520" i="20"/>
  <c r="J519" i="20"/>
  <c r="J518" i="20"/>
  <c r="J517" i="20"/>
  <c r="J516" i="20"/>
  <c r="J515" i="20"/>
  <c r="J514" i="20"/>
  <c r="J513" i="20"/>
  <c r="J512" i="20"/>
  <c r="J511" i="20"/>
  <c r="J510" i="20"/>
  <c r="J509" i="20"/>
  <c r="J508" i="20"/>
  <c r="J507" i="20"/>
  <c r="J506" i="20"/>
  <c r="J505" i="20"/>
  <c r="J504" i="20"/>
  <c r="J503" i="20"/>
  <c r="J502" i="20"/>
  <c r="J501" i="20"/>
  <c r="J500" i="20"/>
  <c r="J499" i="20"/>
  <c r="J498" i="20"/>
  <c r="J497" i="20"/>
  <c r="J496" i="20"/>
  <c r="J495" i="20"/>
  <c r="J494" i="20"/>
  <c r="J493" i="20"/>
  <c r="J492" i="20"/>
  <c r="J491" i="20"/>
  <c r="J490" i="20"/>
  <c r="J489" i="20"/>
  <c r="J488" i="20"/>
  <c r="J487" i="20"/>
  <c r="J486" i="20"/>
  <c r="J485" i="20"/>
  <c r="J484" i="20"/>
  <c r="J483" i="20"/>
  <c r="J482" i="20"/>
  <c r="J481" i="20"/>
  <c r="J480" i="20"/>
  <c r="J479" i="20"/>
  <c r="J478" i="20"/>
  <c r="J477" i="20"/>
  <c r="J476" i="20"/>
  <c r="J475" i="20"/>
  <c r="J474" i="20"/>
  <c r="J473" i="20"/>
  <c r="J472" i="20"/>
  <c r="J471" i="20"/>
  <c r="J470" i="20"/>
  <c r="J469" i="20"/>
  <c r="J468" i="20"/>
  <c r="J467" i="20"/>
  <c r="J466" i="20"/>
  <c r="J465" i="20"/>
  <c r="J464" i="20"/>
  <c r="J463" i="20"/>
  <c r="J462" i="20"/>
  <c r="J461" i="20"/>
  <c r="J460" i="20"/>
  <c r="J459" i="20"/>
  <c r="J458" i="20"/>
  <c r="J457" i="20"/>
  <c r="J456" i="20"/>
  <c r="J455" i="20"/>
  <c r="J454" i="20"/>
  <c r="J453" i="20"/>
  <c r="J452" i="20"/>
  <c r="J451" i="20"/>
  <c r="J450" i="20"/>
  <c r="J449" i="20"/>
  <c r="J448" i="20"/>
  <c r="J447" i="20"/>
  <c r="J446" i="20"/>
  <c r="J445" i="20"/>
  <c r="J444" i="20"/>
  <c r="J443" i="20"/>
  <c r="J442" i="20"/>
  <c r="J441" i="20"/>
  <c r="J440" i="20"/>
  <c r="J439" i="20"/>
  <c r="J438" i="20"/>
  <c r="J437" i="20"/>
  <c r="J436" i="20"/>
  <c r="J435" i="20"/>
  <c r="J434" i="20"/>
  <c r="J433" i="20"/>
  <c r="J432" i="20"/>
  <c r="J431" i="20"/>
  <c r="J430" i="20"/>
  <c r="J429" i="20"/>
  <c r="J428" i="20"/>
  <c r="J427" i="20"/>
  <c r="J426" i="20"/>
  <c r="J425" i="20"/>
  <c r="J424" i="20"/>
  <c r="J423" i="20"/>
  <c r="J422" i="20"/>
  <c r="J421" i="20"/>
  <c r="J420" i="20"/>
  <c r="J419" i="20"/>
  <c r="J418" i="20"/>
  <c r="J417" i="20"/>
  <c r="J416" i="20"/>
  <c r="J415" i="20"/>
  <c r="J414" i="20"/>
  <c r="J413" i="20"/>
  <c r="J412" i="20"/>
  <c r="J411" i="20"/>
  <c r="J410" i="20"/>
  <c r="J409" i="20"/>
  <c r="J408" i="20"/>
  <c r="J407" i="20"/>
  <c r="J406" i="20"/>
  <c r="J405" i="20"/>
  <c r="J404" i="20"/>
  <c r="J403" i="20"/>
  <c r="J402" i="20"/>
  <c r="J401" i="20"/>
  <c r="J400" i="20"/>
  <c r="J399" i="20"/>
  <c r="J398" i="20"/>
  <c r="J397" i="20"/>
  <c r="J396" i="20"/>
  <c r="J395" i="20"/>
  <c r="J394" i="20"/>
  <c r="J393" i="20"/>
  <c r="J392" i="20"/>
  <c r="J391" i="20"/>
  <c r="J390" i="20"/>
  <c r="J389" i="20"/>
  <c r="J388" i="20"/>
  <c r="J387" i="20"/>
  <c r="J386" i="20"/>
  <c r="J385" i="20"/>
  <c r="J384" i="20"/>
  <c r="J383" i="20"/>
  <c r="J382" i="20"/>
  <c r="J381" i="20"/>
  <c r="J380" i="20"/>
  <c r="J379" i="20"/>
  <c r="J378" i="20"/>
  <c r="J377" i="20"/>
  <c r="J376" i="20"/>
  <c r="J375" i="20"/>
  <c r="J374" i="20"/>
  <c r="J373" i="20"/>
  <c r="J372" i="20"/>
  <c r="J371" i="20"/>
  <c r="J370" i="20"/>
  <c r="J369" i="20"/>
  <c r="J368" i="20"/>
  <c r="J367" i="20"/>
  <c r="J366" i="20"/>
  <c r="J365" i="20"/>
  <c r="J364" i="20"/>
  <c r="J363" i="20"/>
  <c r="J362" i="20"/>
  <c r="J361" i="20"/>
  <c r="J360" i="20"/>
  <c r="J359" i="20"/>
  <c r="J358" i="20"/>
  <c r="J357" i="20"/>
  <c r="J356" i="20"/>
  <c r="J355" i="20"/>
  <c r="J354" i="20"/>
  <c r="J353" i="20"/>
  <c r="J352" i="20"/>
  <c r="J351" i="20"/>
  <c r="J350" i="20"/>
  <c r="J349" i="20"/>
  <c r="J348" i="20"/>
  <c r="J347" i="20"/>
  <c r="J346" i="20"/>
  <c r="J345" i="20"/>
  <c r="J344" i="20"/>
  <c r="J343" i="20"/>
  <c r="J342" i="20"/>
  <c r="J341" i="20"/>
  <c r="J340" i="20"/>
  <c r="J339" i="20"/>
  <c r="J338" i="20"/>
  <c r="J337" i="20"/>
  <c r="J336" i="20"/>
  <c r="J335" i="20"/>
  <c r="J334" i="20"/>
  <c r="J333" i="20"/>
  <c r="J332" i="20"/>
  <c r="J331" i="20"/>
  <c r="J330" i="20"/>
  <c r="J329" i="20"/>
  <c r="J328" i="20"/>
  <c r="J327" i="20"/>
  <c r="J326" i="20"/>
  <c r="J325" i="20"/>
  <c r="J324" i="20"/>
  <c r="J323" i="20"/>
  <c r="J322" i="20"/>
  <c r="J321" i="20"/>
  <c r="J320" i="20"/>
  <c r="J319" i="20"/>
  <c r="J318" i="20"/>
  <c r="J317" i="20"/>
  <c r="J316" i="20"/>
  <c r="J315" i="20"/>
  <c r="J314" i="20"/>
  <c r="J313" i="20"/>
  <c r="J312" i="20"/>
  <c r="J311" i="20"/>
  <c r="J310" i="20"/>
  <c r="J309" i="20"/>
  <c r="J308" i="20"/>
  <c r="J307" i="20"/>
  <c r="J306" i="20"/>
  <c r="J305" i="20"/>
  <c r="J304" i="20"/>
  <c r="J303" i="20"/>
  <c r="J302" i="20"/>
  <c r="J301" i="20"/>
  <c r="J300" i="20"/>
  <c r="J299" i="20"/>
  <c r="J298" i="20"/>
  <c r="J297" i="20"/>
  <c r="J296" i="20"/>
  <c r="J295" i="20"/>
  <c r="J294" i="20"/>
  <c r="J293" i="20"/>
  <c r="J292" i="20"/>
  <c r="J291" i="20"/>
  <c r="J290" i="20"/>
  <c r="J289" i="20"/>
  <c r="J288" i="20"/>
  <c r="J287" i="20"/>
  <c r="J286" i="20"/>
  <c r="J285" i="20"/>
  <c r="J284" i="20"/>
  <c r="J283" i="20"/>
  <c r="J282" i="20"/>
  <c r="J281" i="20"/>
  <c r="J280" i="20"/>
  <c r="J279" i="20"/>
  <c r="J278" i="20"/>
  <c r="J277" i="20"/>
  <c r="J276" i="20"/>
  <c r="J275" i="20"/>
  <c r="J274" i="20"/>
  <c r="J273" i="20"/>
  <c r="J272" i="20"/>
  <c r="J271" i="20"/>
  <c r="J270" i="20"/>
  <c r="J269" i="20"/>
  <c r="J268" i="20"/>
  <c r="J267" i="20"/>
  <c r="J266" i="20"/>
  <c r="J265" i="20"/>
  <c r="J264" i="20"/>
  <c r="J263" i="20"/>
  <c r="J262" i="20"/>
  <c r="J261" i="20"/>
  <c r="J260" i="20"/>
  <c r="J259" i="20"/>
  <c r="J258" i="20"/>
  <c r="J257" i="20"/>
  <c r="J256" i="20"/>
  <c r="J255" i="20"/>
  <c r="J254" i="20"/>
  <c r="J253" i="20"/>
  <c r="J252" i="20"/>
  <c r="J251" i="20"/>
  <c r="J250" i="20"/>
  <c r="J249" i="20"/>
  <c r="J248" i="20"/>
  <c r="J247" i="20"/>
  <c r="J246" i="20"/>
  <c r="J245" i="20"/>
  <c r="J244" i="20"/>
  <c r="J243" i="20"/>
  <c r="J242" i="20"/>
  <c r="J241" i="20"/>
  <c r="J240" i="20"/>
  <c r="J239" i="20"/>
  <c r="J238" i="20"/>
  <c r="J237" i="20"/>
  <c r="J236" i="20"/>
  <c r="J235" i="20"/>
  <c r="J234" i="20"/>
  <c r="J233" i="20"/>
  <c r="J232" i="20"/>
  <c r="J231" i="20"/>
  <c r="J230" i="20"/>
  <c r="J229" i="20"/>
  <c r="J228" i="20"/>
  <c r="J227" i="20"/>
  <c r="J226" i="20"/>
  <c r="J225" i="20"/>
  <c r="J224" i="20"/>
  <c r="J223" i="20"/>
  <c r="J222" i="20"/>
  <c r="J221" i="20"/>
  <c r="J220" i="20"/>
  <c r="J219" i="20"/>
  <c r="J218" i="20"/>
  <c r="J217" i="20"/>
  <c r="J216" i="20"/>
  <c r="J215" i="20"/>
  <c r="J214" i="20"/>
  <c r="J213" i="20"/>
  <c r="J212" i="20"/>
  <c r="J211" i="20"/>
  <c r="J210" i="20"/>
  <c r="J209" i="20"/>
  <c r="J208" i="20"/>
  <c r="J207" i="20"/>
  <c r="J206" i="20"/>
  <c r="J205" i="20"/>
  <c r="J204" i="20"/>
  <c r="J203" i="20"/>
  <c r="J202" i="20"/>
  <c r="J201" i="20"/>
  <c r="J200" i="20"/>
  <c r="J199" i="20"/>
  <c r="J198" i="20"/>
  <c r="J197" i="20"/>
  <c r="J196" i="20"/>
  <c r="J195" i="20"/>
  <c r="J194" i="20"/>
  <c r="J193" i="20"/>
  <c r="J192" i="20"/>
  <c r="J191" i="20"/>
  <c r="J190" i="20"/>
  <c r="J189" i="20"/>
  <c r="J188" i="20"/>
  <c r="J187" i="20"/>
  <c r="J186" i="20"/>
  <c r="J185" i="20"/>
  <c r="J184" i="20"/>
  <c r="J183" i="20"/>
  <c r="J182" i="20"/>
  <c r="J181" i="20"/>
  <c r="J180" i="20"/>
  <c r="J179" i="20"/>
  <c r="J178" i="20"/>
  <c r="J177" i="20"/>
  <c r="J176" i="20"/>
  <c r="J175" i="20"/>
  <c r="J174" i="20"/>
  <c r="J173" i="20"/>
  <c r="J172" i="20"/>
  <c r="J171" i="20"/>
  <c r="J170" i="20"/>
  <c r="J169" i="20"/>
  <c r="J168" i="20"/>
  <c r="J167" i="20"/>
  <c r="J166" i="20"/>
  <c r="J165" i="20"/>
  <c r="J164" i="20"/>
  <c r="J163" i="20"/>
  <c r="J162" i="20"/>
  <c r="J161" i="20"/>
  <c r="J160" i="20"/>
  <c r="J159" i="20"/>
  <c r="J158" i="20"/>
  <c r="J157" i="20"/>
  <c r="J156" i="20"/>
  <c r="J155" i="20"/>
  <c r="J154" i="20"/>
  <c r="J153" i="20"/>
  <c r="J152" i="20"/>
  <c r="J151" i="20"/>
  <c r="J150" i="20"/>
  <c r="J149" i="20"/>
  <c r="J148" i="20"/>
  <c r="J147" i="20"/>
  <c r="J146" i="20"/>
  <c r="J145" i="20"/>
  <c r="J144" i="20"/>
  <c r="J143" i="20"/>
  <c r="J142" i="20"/>
  <c r="J141" i="20"/>
  <c r="J140" i="20"/>
  <c r="J139" i="20"/>
  <c r="J138" i="20"/>
  <c r="J137" i="20"/>
  <c r="J136" i="20"/>
  <c r="J135" i="20"/>
  <c r="J134" i="20"/>
  <c r="J133" i="20"/>
  <c r="J132" i="20"/>
  <c r="J131" i="20"/>
  <c r="J130" i="20"/>
  <c r="J129" i="20"/>
  <c r="J128" i="20"/>
  <c r="J127" i="20"/>
  <c r="J126" i="20"/>
  <c r="J125" i="20"/>
  <c r="J124" i="20"/>
  <c r="J123" i="20"/>
  <c r="J122" i="20"/>
  <c r="J121" i="20"/>
  <c r="J120" i="20"/>
  <c r="J119" i="20"/>
  <c r="J118" i="20"/>
  <c r="J117" i="20"/>
  <c r="J116" i="20"/>
  <c r="J115" i="20"/>
  <c r="J114" i="20"/>
  <c r="J113" i="20"/>
  <c r="J112" i="20"/>
  <c r="J111" i="20"/>
  <c r="J110" i="20"/>
  <c r="J109" i="20"/>
  <c r="J108" i="20"/>
  <c r="J107" i="20"/>
  <c r="J106" i="20"/>
  <c r="J105" i="20"/>
  <c r="J104" i="20"/>
  <c r="J103" i="20"/>
  <c r="J102" i="20"/>
  <c r="J101" i="20"/>
  <c r="J100" i="20"/>
  <c r="J99" i="20"/>
  <c r="J98" i="20"/>
  <c r="J97" i="20"/>
  <c r="J96" i="20"/>
  <c r="J95" i="20"/>
  <c r="J94" i="20"/>
  <c r="J93" i="20"/>
  <c r="J92" i="20"/>
  <c r="J91" i="20"/>
  <c r="J90" i="20"/>
  <c r="J89" i="20"/>
  <c r="J88" i="20"/>
  <c r="J87" i="20"/>
  <c r="J86" i="20"/>
  <c r="J85" i="20"/>
  <c r="J84" i="20"/>
  <c r="J83" i="20"/>
  <c r="J82" i="20"/>
  <c r="J81" i="20"/>
  <c r="J80" i="20"/>
  <c r="J79" i="20"/>
  <c r="J78" i="20"/>
  <c r="J77" i="20"/>
  <c r="J76" i="20"/>
  <c r="J75" i="20"/>
  <c r="J74" i="20"/>
  <c r="J73" i="20"/>
  <c r="J72" i="20"/>
  <c r="J71" i="20"/>
  <c r="J70" i="20"/>
  <c r="J69" i="20"/>
  <c r="J68" i="20"/>
  <c r="J67" i="20"/>
  <c r="J66" i="20"/>
  <c r="J65" i="20"/>
  <c r="J64" i="20"/>
  <c r="J63" i="20"/>
  <c r="J62" i="20"/>
  <c r="J61" i="20"/>
  <c r="J60" i="20"/>
  <c r="J59" i="20"/>
  <c r="J58" i="20"/>
  <c r="J57" i="20"/>
  <c r="J56" i="20"/>
  <c r="J55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J6" i="20"/>
  <c r="J5" i="20"/>
  <c r="J4" i="20"/>
  <c r="U160" i="11" l="1"/>
  <c r="U171" i="11"/>
  <c r="U174" i="11"/>
  <c r="U153" i="11"/>
  <c r="U173" i="11"/>
  <c r="U127" i="11"/>
  <c r="U89" i="11"/>
  <c r="U138" i="11"/>
  <c r="V138" i="11" s="1"/>
  <c r="W138" i="11" s="1"/>
  <c r="X138" i="11" s="1"/>
  <c r="Y138" i="11" s="1"/>
  <c r="Z138" i="11" s="1"/>
  <c r="AA138" i="11" s="1"/>
  <c r="AB138" i="11" s="1"/>
  <c r="AC138" i="11" s="1"/>
  <c r="AD138" i="11" s="1"/>
  <c r="AE138" i="11" s="1"/>
  <c r="AF138" i="11" s="1"/>
  <c r="AG138" i="11" s="1"/>
  <c r="AH138" i="11" s="1"/>
  <c r="AI138" i="11" s="1"/>
  <c r="AJ138" i="11" s="1"/>
  <c r="AK138" i="11" s="1"/>
  <c r="AL138" i="11" s="1"/>
  <c r="BD138" i="11" s="1"/>
  <c r="U84" i="11"/>
  <c r="U118" i="11"/>
  <c r="U91" i="11"/>
  <c r="U78" i="11"/>
  <c r="U95" i="11"/>
  <c r="U144" i="11"/>
  <c r="U102" i="11"/>
  <c r="U178" i="11"/>
  <c r="V178" i="11" s="1"/>
  <c r="W178" i="11" s="1"/>
  <c r="X178" i="11" s="1"/>
  <c r="Y178" i="11" s="1"/>
  <c r="Z178" i="11" s="1"/>
  <c r="AA178" i="11" s="1"/>
  <c r="AB178" i="11" s="1"/>
  <c r="AC178" i="11" s="1"/>
  <c r="AD178" i="11" s="1"/>
  <c r="AE178" i="11" s="1"/>
  <c r="AF178" i="11" s="1"/>
  <c r="AG178" i="11" s="1"/>
  <c r="AH178" i="11" s="1"/>
  <c r="AI178" i="11" s="1"/>
  <c r="AJ178" i="11" s="1"/>
  <c r="AK178" i="11" s="1"/>
  <c r="AL178" i="11" s="1"/>
  <c r="BH178" i="11" s="1"/>
  <c r="U185" i="11"/>
  <c r="U215" i="11"/>
  <c r="V215" i="11" s="1"/>
  <c r="W215" i="11" s="1"/>
  <c r="X215" i="11" s="1"/>
  <c r="Y215" i="11" s="1"/>
  <c r="Z215" i="11" s="1"/>
  <c r="AA215" i="11" s="1"/>
  <c r="AB215" i="11" s="1"/>
  <c r="AC215" i="11" s="1"/>
  <c r="AD215" i="11" s="1"/>
  <c r="AE215" i="11" s="1"/>
  <c r="AF215" i="11" s="1"/>
  <c r="AG215" i="11" s="1"/>
  <c r="AH215" i="11" s="1"/>
  <c r="AI215" i="11" s="1"/>
  <c r="AJ215" i="11" s="1"/>
  <c r="AK215" i="11" s="1"/>
  <c r="AL215" i="11" s="1"/>
  <c r="AM215" i="11" s="1"/>
  <c r="U203" i="11"/>
  <c r="U101" i="11"/>
  <c r="U100" i="11"/>
  <c r="U111" i="11"/>
  <c r="U169" i="11"/>
  <c r="U200" i="11"/>
  <c r="U150" i="11"/>
  <c r="U181" i="11"/>
  <c r="U172" i="11"/>
  <c r="U90" i="11"/>
  <c r="U79" i="11"/>
  <c r="U210" i="11"/>
  <c r="U74" i="11"/>
  <c r="U98" i="11"/>
  <c r="U154" i="11"/>
  <c r="U204" i="11"/>
  <c r="U114" i="11"/>
  <c r="U183" i="11"/>
  <c r="V183" i="11" s="1"/>
  <c r="W183" i="11" s="1"/>
  <c r="X183" i="11" s="1"/>
  <c r="Y183" i="11" s="1"/>
  <c r="Z183" i="11" s="1"/>
  <c r="AA183" i="11" s="1"/>
  <c r="AB183" i="11" s="1"/>
  <c r="AC183" i="11" s="1"/>
  <c r="AD183" i="11" s="1"/>
  <c r="AE183" i="11" s="1"/>
  <c r="AF183" i="11" s="1"/>
  <c r="AG183" i="11" s="1"/>
  <c r="AH183" i="11" s="1"/>
  <c r="AI183" i="11" s="1"/>
  <c r="AJ183" i="11" s="1"/>
  <c r="AK183" i="11" s="1"/>
  <c r="AL183" i="11" s="1"/>
  <c r="AQ183" i="11" s="1"/>
  <c r="U167" i="11"/>
  <c r="U136" i="11"/>
  <c r="U162" i="11"/>
  <c r="U146" i="11"/>
  <c r="U128" i="11"/>
  <c r="U175" i="11"/>
  <c r="U182" i="11"/>
  <c r="U184" i="11"/>
  <c r="U119" i="11"/>
  <c r="U193" i="11"/>
  <c r="U106" i="11"/>
  <c r="U158" i="11"/>
  <c r="U170" i="11"/>
  <c r="U115" i="11"/>
  <c r="U141" i="11"/>
  <c r="J3952" i="20"/>
  <c r="J3955" i="20" s="1"/>
  <c r="AZ178" i="11" l="1"/>
  <c r="BB178" i="11"/>
  <c r="BE138" i="11"/>
  <c r="AP138" i="11"/>
  <c r="AR178" i="11"/>
  <c r="AY178" i="11"/>
  <c r="AO178" i="11"/>
  <c r="AX178" i="11"/>
  <c r="AT178" i="11"/>
  <c r="BF178" i="11"/>
  <c r="BE178" i="11"/>
  <c r="AQ138" i="11"/>
  <c r="BH138" i="11"/>
  <c r="AR138" i="11"/>
  <c r="AY138" i="11"/>
  <c r="AS138" i="11"/>
  <c r="AV138" i="11"/>
  <c r="BC138" i="11"/>
  <c r="AM138" i="11"/>
  <c r="BA138" i="11"/>
  <c r="AN183" i="11"/>
  <c r="BG215" i="11"/>
  <c r="BA215" i="11"/>
  <c r="BH215" i="11"/>
  <c r="V100" i="11"/>
  <c r="V118" i="11"/>
  <c r="V102" i="11"/>
  <c r="V95" i="11"/>
  <c r="V89" i="11"/>
  <c r="AN178" i="11"/>
  <c r="AU178" i="11"/>
  <c r="AV178" i="11"/>
  <c r="BA178" i="11"/>
  <c r="AS178" i="11"/>
  <c r="V144" i="11"/>
  <c r="V91" i="11"/>
  <c r="AT138" i="11"/>
  <c r="BG138" i="11"/>
  <c r="AO138" i="11"/>
  <c r="BF138" i="11"/>
  <c r="V127" i="11"/>
  <c r="V173" i="11"/>
  <c r="V174" i="11"/>
  <c r="BB138" i="11"/>
  <c r="V160" i="11"/>
  <c r="AM183" i="11"/>
  <c r="AP178" i="11"/>
  <c r="BG178" i="11"/>
  <c r="AW178" i="11"/>
  <c r="AM178" i="11"/>
  <c r="V78" i="11"/>
  <c r="V84" i="11"/>
  <c r="AW138" i="11"/>
  <c r="AN138" i="11"/>
  <c r="AZ138" i="11"/>
  <c r="AX138" i="11"/>
  <c r="V153" i="11"/>
  <c r="V171" i="11"/>
  <c r="AU138" i="11"/>
  <c r="AP215" i="11"/>
  <c r="AZ215" i="11"/>
  <c r="V128" i="11"/>
  <c r="AR183" i="11"/>
  <c r="AS183" i="11"/>
  <c r="V98" i="11"/>
  <c r="V172" i="11"/>
  <c r="V200" i="11"/>
  <c r="V101" i="11"/>
  <c r="BB215" i="11"/>
  <c r="AQ215" i="11"/>
  <c r="BF215" i="11"/>
  <c r="AO215" i="11"/>
  <c r="AX215" i="11"/>
  <c r="V146" i="11"/>
  <c r="AU183" i="11"/>
  <c r="BC183" i="11"/>
  <c r="V181" i="11"/>
  <c r="V111" i="11"/>
  <c r="AW215" i="11"/>
  <c r="V167" i="11"/>
  <c r="AP183" i="11"/>
  <c r="BB183" i="11"/>
  <c r="BA183" i="11"/>
  <c r="AX183" i="11"/>
  <c r="V175" i="11"/>
  <c r="V136" i="11"/>
  <c r="BG183" i="11"/>
  <c r="BD183" i="11"/>
  <c r="AW183" i="11"/>
  <c r="AY183" i="11"/>
  <c r="AZ183" i="11"/>
  <c r="V204" i="11"/>
  <c r="V74" i="11"/>
  <c r="V79" i="11"/>
  <c r="BH183" i="11"/>
  <c r="V90" i="11"/>
  <c r="AR215" i="11"/>
  <c r="AY215" i="11"/>
  <c r="AS215" i="11"/>
  <c r="AN215" i="11"/>
  <c r="BE215" i="11"/>
  <c r="V185" i="11"/>
  <c r="BD178" i="11"/>
  <c r="AQ178" i="11"/>
  <c r="BC178" i="11"/>
  <c r="V184" i="11"/>
  <c r="V182" i="11"/>
  <c r="V162" i="11"/>
  <c r="V203" i="11"/>
  <c r="BE183" i="11"/>
  <c r="AO183" i="11"/>
  <c r="BF183" i="11"/>
  <c r="AV183" i="11"/>
  <c r="AT183" i="11"/>
  <c r="V114" i="11"/>
  <c r="V154" i="11"/>
  <c r="AT215" i="11"/>
  <c r="V210" i="11"/>
  <c r="V150" i="11"/>
  <c r="V169" i="11"/>
  <c r="BC215" i="11"/>
  <c r="AU215" i="11"/>
  <c r="AV215" i="11"/>
  <c r="BD215" i="11"/>
  <c r="V119" i="11"/>
  <c r="V141" i="11"/>
  <c r="V158" i="11"/>
  <c r="V106" i="11"/>
  <c r="V193" i="11"/>
  <c r="V115" i="11"/>
  <c r="V170" i="11"/>
  <c r="C2574" i="13"/>
  <c r="C2571" i="13"/>
  <c r="W95" i="11" l="1"/>
  <c r="W78" i="11"/>
  <c r="W160" i="11"/>
  <c r="W173" i="11"/>
  <c r="W102" i="11"/>
  <c r="W171" i="11"/>
  <c r="X171" i="11" s="1"/>
  <c r="Y171" i="11" s="1"/>
  <c r="Z171" i="11" s="1"/>
  <c r="AA171" i="11" s="1"/>
  <c r="AB171" i="11" s="1"/>
  <c r="AC171" i="11" s="1"/>
  <c r="AD171" i="11" s="1"/>
  <c r="AE171" i="11" s="1"/>
  <c r="AF171" i="11" s="1"/>
  <c r="AG171" i="11" s="1"/>
  <c r="AH171" i="11" s="1"/>
  <c r="AI171" i="11" s="1"/>
  <c r="AJ171" i="11" s="1"/>
  <c r="AK171" i="11" s="1"/>
  <c r="AL171" i="11" s="1"/>
  <c r="AY171" i="11" s="1"/>
  <c r="W174" i="11"/>
  <c r="W91" i="11"/>
  <c r="W153" i="11"/>
  <c r="W84" i="11"/>
  <c r="W144" i="11"/>
  <c r="W89" i="11"/>
  <c r="W118" i="11"/>
  <c r="W127" i="11"/>
  <c r="W100" i="11"/>
  <c r="W154" i="11"/>
  <c r="W146" i="11"/>
  <c r="W101" i="11"/>
  <c r="W98" i="11"/>
  <c r="W128" i="11"/>
  <c r="W169" i="11"/>
  <c r="W150" i="11"/>
  <c r="W210" i="11"/>
  <c r="W182" i="11"/>
  <c r="W203" i="11"/>
  <c r="W162" i="11"/>
  <c r="W184" i="11"/>
  <c r="W90" i="11"/>
  <c r="W74" i="11"/>
  <c r="W200" i="11"/>
  <c r="W172" i="11"/>
  <c r="W114" i="11"/>
  <c r="W185" i="11"/>
  <c r="W79" i="11"/>
  <c r="W204" i="11"/>
  <c r="W136" i="11"/>
  <c r="W175" i="11"/>
  <c r="W167" i="11"/>
  <c r="W111" i="11"/>
  <c r="W181" i="11"/>
  <c r="W170" i="11"/>
  <c r="W193" i="11"/>
  <c r="W119" i="11"/>
  <c r="W115" i="11"/>
  <c r="W106" i="11"/>
  <c r="W158" i="11"/>
  <c r="W141" i="11"/>
  <c r="AK1072" i="16"/>
  <c r="AK1071" i="16"/>
  <c r="AM1069" i="16"/>
  <c r="AL1069" i="16"/>
  <c r="AK1069" i="16"/>
  <c r="AC1069" i="16"/>
  <c r="Z1069" i="16"/>
  <c r="S1069" i="16"/>
  <c r="T1069" i="16" s="1"/>
  <c r="F1069" i="16"/>
  <c r="B1069" i="16"/>
  <c r="D1069" i="16" s="1"/>
  <c r="AM1068" i="16"/>
  <c r="AL1068" i="16"/>
  <c r="AK1068" i="16"/>
  <c r="F1068" i="16" s="1"/>
  <c r="AC1068" i="16"/>
  <c r="Z1068" i="16"/>
  <c r="S1068" i="16"/>
  <c r="T1068" i="16" s="1"/>
  <c r="B1068" i="16"/>
  <c r="D1068" i="16" s="1"/>
  <c r="AM1067" i="16"/>
  <c r="AL1067" i="16"/>
  <c r="AK1067" i="16"/>
  <c r="F1067" i="16" s="1"/>
  <c r="AC1067" i="16"/>
  <c r="Z1067" i="16"/>
  <c r="S1067" i="16"/>
  <c r="T1067" i="16" s="1"/>
  <c r="B1067" i="16"/>
  <c r="D1067" i="16" s="1"/>
  <c r="AM1066" i="16"/>
  <c r="AL1066" i="16"/>
  <c r="AK1066" i="16"/>
  <c r="F1066" i="16" s="1"/>
  <c r="AC1066" i="16"/>
  <c r="Z1066" i="16"/>
  <c r="S1066" i="16"/>
  <c r="T1066" i="16" s="1"/>
  <c r="B1066" i="16"/>
  <c r="D1066" i="16" s="1"/>
  <c r="AM1065" i="16"/>
  <c r="AL1065" i="16"/>
  <c r="AK1065" i="16"/>
  <c r="F1065" i="16" s="1"/>
  <c r="AC1065" i="16"/>
  <c r="Z1065" i="16"/>
  <c r="S1065" i="16"/>
  <c r="T1065" i="16" s="1"/>
  <c r="B1065" i="16"/>
  <c r="D1065" i="16" s="1"/>
  <c r="AM1064" i="16"/>
  <c r="AL1064" i="16"/>
  <c r="AK1064" i="16"/>
  <c r="F1064" i="16" s="1"/>
  <c r="AC1064" i="16"/>
  <c r="Z1064" i="16"/>
  <c r="S1064" i="16"/>
  <c r="T1064" i="16" s="1"/>
  <c r="B1064" i="16"/>
  <c r="D1064" i="16" s="1"/>
  <c r="AM1063" i="16"/>
  <c r="AL1063" i="16"/>
  <c r="AK1063" i="16"/>
  <c r="F1063" i="16" s="1"/>
  <c r="AC1063" i="16"/>
  <c r="Z1063" i="16"/>
  <c r="S1063" i="16"/>
  <c r="T1063" i="16" s="1"/>
  <c r="B1063" i="16"/>
  <c r="D1063" i="16" s="1"/>
  <c r="AM1062" i="16"/>
  <c r="AL1062" i="16"/>
  <c r="AK1062" i="16"/>
  <c r="F1062" i="16" s="1"/>
  <c r="AC1062" i="16"/>
  <c r="Z1062" i="16"/>
  <c r="S1062" i="16"/>
  <c r="T1062" i="16" s="1"/>
  <c r="B1062" i="16"/>
  <c r="D1062" i="16" s="1"/>
  <c r="AM1061" i="16"/>
  <c r="AL1061" i="16"/>
  <c r="AK1061" i="16"/>
  <c r="F1061" i="16" s="1"/>
  <c r="AC1061" i="16"/>
  <c r="Z1061" i="16"/>
  <c r="S1061" i="16"/>
  <c r="T1061" i="16" s="1"/>
  <c r="B1061" i="16"/>
  <c r="D1061" i="16" s="1"/>
  <c r="AM1060" i="16"/>
  <c r="AL1060" i="16"/>
  <c r="AK1060" i="16"/>
  <c r="F1060" i="16" s="1"/>
  <c r="AC1060" i="16"/>
  <c r="Z1060" i="16"/>
  <c r="S1060" i="16"/>
  <c r="T1060" i="16" s="1"/>
  <c r="B1060" i="16"/>
  <c r="D1060" i="16" s="1"/>
  <c r="AM1059" i="16"/>
  <c r="AL1059" i="16"/>
  <c r="AK1059" i="16"/>
  <c r="F1059" i="16" s="1"/>
  <c r="AC1059" i="16"/>
  <c r="Z1059" i="16"/>
  <c r="S1059" i="16"/>
  <c r="T1059" i="16" s="1"/>
  <c r="B1059" i="16"/>
  <c r="D1059" i="16" s="1"/>
  <c r="AM1058" i="16"/>
  <c r="AL1058" i="16"/>
  <c r="AK1058" i="16"/>
  <c r="F1058" i="16" s="1"/>
  <c r="AC1058" i="16"/>
  <c r="Z1058" i="16"/>
  <c r="S1058" i="16"/>
  <c r="T1058" i="16" s="1"/>
  <c r="B1058" i="16"/>
  <c r="D1058" i="16" s="1"/>
  <c r="AM1057" i="16"/>
  <c r="AL1057" i="16"/>
  <c r="AK1057" i="16"/>
  <c r="F1057" i="16" s="1"/>
  <c r="AC1057" i="16"/>
  <c r="Z1057" i="16"/>
  <c r="S1057" i="16"/>
  <c r="T1057" i="16" s="1"/>
  <c r="B1057" i="16"/>
  <c r="D1057" i="16" s="1"/>
  <c r="AM1056" i="16"/>
  <c r="AL1056" i="16"/>
  <c r="AK1056" i="16"/>
  <c r="F1056" i="16" s="1"/>
  <c r="AC1056" i="16"/>
  <c r="Z1056" i="16"/>
  <c r="S1056" i="16"/>
  <c r="T1056" i="16" s="1"/>
  <c r="B1056" i="16"/>
  <c r="D1056" i="16" s="1"/>
  <c r="AM1055" i="16"/>
  <c r="AL1055" i="16"/>
  <c r="AK1055" i="16"/>
  <c r="F1055" i="16" s="1"/>
  <c r="AC1055" i="16"/>
  <c r="Z1055" i="16"/>
  <c r="S1055" i="16"/>
  <c r="T1055" i="16" s="1"/>
  <c r="B1055" i="16"/>
  <c r="D1055" i="16" s="1"/>
  <c r="AM1054" i="16"/>
  <c r="AL1054" i="16"/>
  <c r="AK1054" i="16"/>
  <c r="F1054" i="16" s="1"/>
  <c r="AC1054" i="16"/>
  <c r="Z1054" i="16"/>
  <c r="S1054" i="16"/>
  <c r="T1054" i="16" s="1"/>
  <c r="B1054" i="16"/>
  <c r="D1054" i="16" s="1"/>
  <c r="AM1053" i="16"/>
  <c r="AL1053" i="16"/>
  <c r="AK1053" i="16"/>
  <c r="F1053" i="16" s="1"/>
  <c r="AC1053" i="16"/>
  <c r="Z1053" i="16"/>
  <c r="S1053" i="16"/>
  <c r="T1053" i="16" s="1"/>
  <c r="B1053" i="16"/>
  <c r="D1053" i="16" s="1"/>
  <c r="AM1052" i="16"/>
  <c r="AL1052" i="16"/>
  <c r="AK1052" i="16"/>
  <c r="F1052" i="16" s="1"/>
  <c r="AC1052" i="16"/>
  <c r="Z1052" i="16"/>
  <c r="S1052" i="16"/>
  <c r="T1052" i="16" s="1"/>
  <c r="B1052" i="16"/>
  <c r="D1052" i="16" s="1"/>
  <c r="AM1051" i="16"/>
  <c r="AL1051" i="16"/>
  <c r="AK1051" i="16"/>
  <c r="F1051" i="16" s="1"/>
  <c r="AC1051" i="16"/>
  <c r="Z1051" i="16"/>
  <c r="S1051" i="16"/>
  <c r="T1051" i="16" s="1"/>
  <c r="B1051" i="16"/>
  <c r="D1051" i="16" s="1"/>
  <c r="AM1050" i="16"/>
  <c r="AL1050" i="16"/>
  <c r="AK1050" i="16"/>
  <c r="F1050" i="16" s="1"/>
  <c r="AC1050" i="16"/>
  <c r="Z1050" i="16"/>
  <c r="S1050" i="16"/>
  <c r="T1050" i="16" s="1"/>
  <c r="B1050" i="16"/>
  <c r="D1050" i="16" s="1"/>
  <c r="AM1049" i="16"/>
  <c r="AL1049" i="16"/>
  <c r="AK1049" i="16"/>
  <c r="F1049" i="16" s="1"/>
  <c r="AC1049" i="16"/>
  <c r="Z1049" i="16"/>
  <c r="S1049" i="16"/>
  <c r="T1049" i="16" s="1"/>
  <c r="B1049" i="16"/>
  <c r="D1049" i="16" s="1"/>
  <c r="AM1048" i="16"/>
  <c r="AL1048" i="16"/>
  <c r="AK1048" i="16"/>
  <c r="F1048" i="16" s="1"/>
  <c r="AC1048" i="16"/>
  <c r="Z1048" i="16"/>
  <c r="S1048" i="16"/>
  <c r="T1048" i="16" s="1"/>
  <c r="B1048" i="16"/>
  <c r="D1048" i="16" s="1"/>
  <c r="AM1047" i="16"/>
  <c r="AL1047" i="16"/>
  <c r="AK1047" i="16"/>
  <c r="F1047" i="16" s="1"/>
  <c r="AC1047" i="16"/>
  <c r="Z1047" i="16"/>
  <c r="S1047" i="16"/>
  <c r="T1047" i="16" s="1"/>
  <c r="B1047" i="16"/>
  <c r="D1047" i="16" s="1"/>
  <c r="AM1046" i="16"/>
  <c r="AL1046" i="16"/>
  <c r="AK1046" i="16"/>
  <c r="F1046" i="16" s="1"/>
  <c r="AC1046" i="16"/>
  <c r="Z1046" i="16"/>
  <c r="S1046" i="16"/>
  <c r="T1046" i="16" s="1"/>
  <c r="B1046" i="16"/>
  <c r="D1046" i="16" s="1"/>
  <c r="AM1045" i="16"/>
  <c r="AL1045" i="16"/>
  <c r="AK1045" i="16"/>
  <c r="F1045" i="16" s="1"/>
  <c r="AC1045" i="16"/>
  <c r="Z1045" i="16"/>
  <c r="S1045" i="16"/>
  <c r="T1045" i="16" s="1"/>
  <c r="B1045" i="16"/>
  <c r="D1045" i="16" s="1"/>
  <c r="AM1044" i="16"/>
  <c r="AL1044" i="16"/>
  <c r="AK1044" i="16"/>
  <c r="F1044" i="16" s="1"/>
  <c r="AC1044" i="16"/>
  <c r="Z1044" i="16"/>
  <c r="S1044" i="16"/>
  <c r="T1044" i="16" s="1"/>
  <c r="B1044" i="16"/>
  <c r="D1044" i="16" s="1"/>
  <c r="AM1043" i="16"/>
  <c r="AL1043" i="16"/>
  <c r="AK1043" i="16"/>
  <c r="F1043" i="16" s="1"/>
  <c r="AC1043" i="16"/>
  <c r="Z1043" i="16"/>
  <c r="S1043" i="16"/>
  <c r="T1043" i="16" s="1"/>
  <c r="B1043" i="16"/>
  <c r="D1043" i="16" s="1"/>
  <c r="AM1042" i="16"/>
  <c r="AL1042" i="16"/>
  <c r="AK1042" i="16"/>
  <c r="F1042" i="16" s="1"/>
  <c r="AC1042" i="16"/>
  <c r="Z1042" i="16"/>
  <c r="S1042" i="16"/>
  <c r="T1042" i="16" s="1"/>
  <c r="B1042" i="16"/>
  <c r="D1042" i="16" s="1"/>
  <c r="AM1041" i="16"/>
  <c r="AL1041" i="16"/>
  <c r="AK1041" i="16"/>
  <c r="F1041" i="16" s="1"/>
  <c r="AC1041" i="16"/>
  <c r="Z1041" i="16"/>
  <c r="S1041" i="16"/>
  <c r="T1041" i="16" s="1"/>
  <c r="B1041" i="16"/>
  <c r="D1041" i="16" s="1"/>
  <c r="AM1040" i="16"/>
  <c r="AL1040" i="16"/>
  <c r="AK1040" i="16"/>
  <c r="F1040" i="16" s="1"/>
  <c r="AC1040" i="16"/>
  <c r="Z1040" i="16"/>
  <c r="S1040" i="16"/>
  <c r="T1040" i="16" s="1"/>
  <c r="B1040" i="16"/>
  <c r="D1040" i="16" s="1"/>
  <c r="AM1039" i="16"/>
  <c r="AL1039" i="16"/>
  <c r="AK1039" i="16"/>
  <c r="F1039" i="16" s="1"/>
  <c r="AC1039" i="16"/>
  <c r="Z1039" i="16"/>
  <c r="S1039" i="16"/>
  <c r="T1039" i="16" s="1"/>
  <c r="B1039" i="16"/>
  <c r="D1039" i="16" s="1"/>
  <c r="AM1038" i="16"/>
  <c r="AL1038" i="16"/>
  <c r="AK1038" i="16"/>
  <c r="F1038" i="16" s="1"/>
  <c r="AC1038" i="16"/>
  <c r="Z1038" i="16"/>
  <c r="S1038" i="16"/>
  <c r="T1038" i="16" s="1"/>
  <c r="D1038" i="16"/>
  <c r="AM1037" i="16"/>
  <c r="AL1037" i="16"/>
  <c r="AK1037" i="16"/>
  <c r="F1037" i="16" s="1"/>
  <c r="AC1037" i="16"/>
  <c r="Z1037" i="16"/>
  <c r="S1037" i="16"/>
  <c r="T1037" i="16" s="1"/>
  <c r="B1037" i="16"/>
  <c r="D1037" i="16" s="1"/>
  <c r="AM1036" i="16"/>
  <c r="AL1036" i="16"/>
  <c r="AK1036" i="16"/>
  <c r="F1036" i="16" s="1"/>
  <c r="AC1036" i="16"/>
  <c r="Z1036" i="16"/>
  <c r="S1036" i="16"/>
  <c r="T1036" i="16" s="1"/>
  <c r="B1036" i="16"/>
  <c r="D1036" i="16" s="1"/>
  <c r="AM1035" i="16"/>
  <c r="AL1035" i="16"/>
  <c r="AK1035" i="16"/>
  <c r="F1035" i="16" s="1"/>
  <c r="AC1035" i="16"/>
  <c r="Z1035" i="16"/>
  <c r="S1035" i="16"/>
  <c r="T1035" i="16" s="1"/>
  <c r="B1035" i="16"/>
  <c r="D1035" i="16" s="1"/>
  <c r="AM1034" i="16"/>
  <c r="AL1034" i="16"/>
  <c r="AK1034" i="16"/>
  <c r="F1034" i="16" s="1"/>
  <c r="AC1034" i="16"/>
  <c r="Z1034" i="16"/>
  <c r="S1034" i="16"/>
  <c r="T1034" i="16" s="1"/>
  <c r="B1034" i="16"/>
  <c r="D1034" i="16" s="1"/>
  <c r="AM1033" i="16"/>
  <c r="AL1033" i="16"/>
  <c r="AK1033" i="16"/>
  <c r="F1033" i="16" s="1"/>
  <c r="AC1033" i="16"/>
  <c r="Z1033" i="16"/>
  <c r="S1033" i="16"/>
  <c r="T1033" i="16" s="1"/>
  <c r="B1033" i="16"/>
  <c r="D1033" i="16" s="1"/>
  <c r="AM1032" i="16"/>
  <c r="AL1032" i="16"/>
  <c r="AK1032" i="16"/>
  <c r="F1032" i="16" s="1"/>
  <c r="AC1032" i="16"/>
  <c r="Z1032" i="16"/>
  <c r="S1032" i="16"/>
  <c r="T1032" i="16" s="1"/>
  <c r="B1032" i="16"/>
  <c r="D1032" i="16" s="1"/>
  <c r="AM1031" i="16"/>
  <c r="AL1031" i="16"/>
  <c r="AK1031" i="16"/>
  <c r="F1031" i="16" s="1"/>
  <c r="AC1031" i="16"/>
  <c r="Z1031" i="16"/>
  <c r="S1031" i="16"/>
  <c r="T1031" i="16" s="1"/>
  <c r="B1031" i="16"/>
  <c r="D1031" i="16" s="1"/>
  <c r="AM1030" i="16"/>
  <c r="AL1030" i="16"/>
  <c r="AK1030" i="16"/>
  <c r="F1030" i="16" s="1"/>
  <c r="AC1030" i="16"/>
  <c r="Z1030" i="16"/>
  <c r="S1030" i="16"/>
  <c r="T1030" i="16" s="1"/>
  <c r="B1030" i="16"/>
  <c r="D1030" i="16" s="1"/>
  <c r="AM1029" i="16"/>
  <c r="AL1029" i="16"/>
  <c r="AK1029" i="16"/>
  <c r="F1029" i="16" s="1"/>
  <c r="AC1029" i="16"/>
  <c r="Z1029" i="16"/>
  <c r="S1029" i="16"/>
  <c r="T1029" i="16" s="1"/>
  <c r="B1029" i="16"/>
  <c r="D1029" i="16" s="1"/>
  <c r="AM1028" i="16"/>
  <c r="AL1028" i="16"/>
  <c r="AK1028" i="16"/>
  <c r="F1028" i="16" s="1"/>
  <c r="AC1028" i="16"/>
  <c r="Z1028" i="16"/>
  <c r="S1028" i="16"/>
  <c r="T1028" i="16" s="1"/>
  <c r="B1028" i="16"/>
  <c r="D1028" i="16" s="1"/>
  <c r="AM1027" i="16"/>
  <c r="AL1027" i="16"/>
  <c r="AK1027" i="16"/>
  <c r="F1027" i="16" s="1"/>
  <c r="AC1027" i="16"/>
  <c r="Z1027" i="16"/>
  <c r="S1027" i="16"/>
  <c r="T1027" i="16" s="1"/>
  <c r="B1027" i="16"/>
  <c r="D1027" i="16" s="1"/>
  <c r="AM1026" i="16"/>
  <c r="AL1026" i="16"/>
  <c r="AK1026" i="16"/>
  <c r="F1026" i="16" s="1"/>
  <c r="AC1026" i="16"/>
  <c r="Z1026" i="16"/>
  <c r="S1026" i="16"/>
  <c r="T1026" i="16" s="1"/>
  <c r="B1026" i="16"/>
  <c r="D1026" i="16" s="1"/>
  <c r="AM1025" i="16"/>
  <c r="AL1025" i="16"/>
  <c r="AK1025" i="16"/>
  <c r="F1025" i="16" s="1"/>
  <c r="AC1025" i="16"/>
  <c r="Z1025" i="16"/>
  <c r="S1025" i="16"/>
  <c r="T1025" i="16" s="1"/>
  <c r="B1025" i="16"/>
  <c r="D1025" i="16" s="1"/>
  <c r="AM1024" i="16"/>
  <c r="AL1024" i="16"/>
  <c r="AK1024" i="16"/>
  <c r="F1024" i="16" s="1"/>
  <c r="AC1024" i="16"/>
  <c r="Z1024" i="16"/>
  <c r="S1024" i="16"/>
  <c r="T1024" i="16" s="1"/>
  <c r="B1024" i="16"/>
  <c r="D1024" i="16" s="1"/>
  <c r="AM1023" i="16"/>
  <c r="AL1023" i="16"/>
  <c r="AK1023" i="16"/>
  <c r="F1023" i="16" s="1"/>
  <c r="AC1023" i="16"/>
  <c r="Z1023" i="16"/>
  <c r="S1023" i="16"/>
  <c r="T1023" i="16" s="1"/>
  <c r="B1023" i="16"/>
  <c r="D1023" i="16" s="1"/>
  <c r="AM1022" i="16"/>
  <c r="AL1022" i="16"/>
  <c r="AK1022" i="16"/>
  <c r="F1022" i="16" s="1"/>
  <c r="AC1022" i="16"/>
  <c r="Z1022" i="16"/>
  <c r="S1022" i="16"/>
  <c r="T1022" i="16" s="1"/>
  <c r="D1022" i="16"/>
  <c r="AM1021" i="16"/>
  <c r="AL1021" i="16"/>
  <c r="AK1021" i="16"/>
  <c r="AC1021" i="16"/>
  <c r="Z1021" i="16"/>
  <c r="S1021" i="16"/>
  <c r="T1021" i="16" s="1"/>
  <c r="F1021" i="16"/>
  <c r="D1021" i="16"/>
  <c r="AM1020" i="16"/>
  <c r="AL1020" i="16"/>
  <c r="AK1020" i="16"/>
  <c r="F1020" i="16" s="1"/>
  <c r="AC1020" i="16"/>
  <c r="Z1020" i="16"/>
  <c r="S1020" i="16"/>
  <c r="T1020" i="16" s="1"/>
  <c r="D1020" i="16"/>
  <c r="AM1019" i="16"/>
  <c r="AL1019" i="16"/>
  <c r="AK1019" i="16"/>
  <c r="AC1019" i="16"/>
  <c r="Z1019" i="16"/>
  <c r="S1019" i="16"/>
  <c r="T1019" i="16" s="1"/>
  <c r="F1019" i="16"/>
  <c r="B1019" i="16"/>
  <c r="D1019" i="16" s="1"/>
  <c r="AM1018" i="16"/>
  <c r="AL1018" i="16"/>
  <c r="AK1018" i="16"/>
  <c r="F1018" i="16" s="1"/>
  <c r="AC1018" i="16"/>
  <c r="Z1018" i="16"/>
  <c r="S1018" i="16"/>
  <c r="T1018" i="16" s="1"/>
  <c r="B1018" i="16"/>
  <c r="D1018" i="16" s="1"/>
  <c r="AM1017" i="16"/>
  <c r="AL1017" i="16"/>
  <c r="AK1017" i="16"/>
  <c r="AC1017" i="16"/>
  <c r="Z1017" i="16"/>
  <c r="S1017" i="16"/>
  <c r="T1017" i="16" s="1"/>
  <c r="F1017" i="16"/>
  <c r="B1017" i="16"/>
  <c r="D1017" i="16" s="1"/>
  <c r="AM1016" i="16"/>
  <c r="AL1016" i="16"/>
  <c r="AK1016" i="16"/>
  <c r="F1016" i="16" s="1"/>
  <c r="AC1016" i="16"/>
  <c r="Z1016" i="16"/>
  <c r="S1016" i="16"/>
  <c r="T1016" i="16" s="1"/>
  <c r="B1016" i="16"/>
  <c r="D1016" i="16" s="1"/>
  <c r="AM1015" i="16"/>
  <c r="AL1015" i="16"/>
  <c r="AK1015" i="16"/>
  <c r="AC1015" i="16"/>
  <c r="Z1015" i="16"/>
  <c r="S1015" i="16"/>
  <c r="T1015" i="16" s="1"/>
  <c r="F1015" i="16"/>
  <c r="B1015" i="16"/>
  <c r="D1015" i="16" s="1"/>
  <c r="AM1014" i="16"/>
  <c r="AL1014" i="16"/>
  <c r="AK1014" i="16"/>
  <c r="F1014" i="16" s="1"/>
  <c r="AC1014" i="16"/>
  <c r="Z1014" i="16"/>
  <c r="S1014" i="16"/>
  <c r="T1014" i="16" s="1"/>
  <c r="B1014" i="16"/>
  <c r="D1014" i="16" s="1"/>
  <c r="AM1013" i="16"/>
  <c r="AL1013" i="16"/>
  <c r="AK1013" i="16"/>
  <c r="AC1013" i="16"/>
  <c r="Z1013" i="16"/>
  <c r="S1013" i="16"/>
  <c r="T1013" i="16" s="1"/>
  <c r="F1013" i="16"/>
  <c r="B1013" i="16"/>
  <c r="D1013" i="16" s="1"/>
  <c r="AM1012" i="16"/>
  <c r="AL1012" i="16"/>
  <c r="AK1012" i="16"/>
  <c r="F1012" i="16" s="1"/>
  <c r="AC1012" i="16"/>
  <c r="Z1012" i="16"/>
  <c r="S1012" i="16"/>
  <c r="T1012" i="16" s="1"/>
  <c r="B1012" i="16"/>
  <c r="D1012" i="16" s="1"/>
  <c r="AM1011" i="16"/>
  <c r="AL1011" i="16"/>
  <c r="AK1011" i="16"/>
  <c r="AC1011" i="16"/>
  <c r="Z1011" i="16"/>
  <c r="S1011" i="16"/>
  <c r="T1011" i="16" s="1"/>
  <c r="F1011" i="16"/>
  <c r="B1011" i="16"/>
  <c r="D1011" i="16" s="1"/>
  <c r="AM1010" i="16"/>
  <c r="AL1010" i="16"/>
  <c r="AK1010" i="16"/>
  <c r="F1010" i="16" s="1"/>
  <c r="AC1010" i="16"/>
  <c r="Z1010" i="16"/>
  <c r="S1010" i="16"/>
  <c r="T1010" i="16" s="1"/>
  <c r="B1010" i="16"/>
  <c r="D1010" i="16" s="1"/>
  <c r="AM1009" i="16"/>
  <c r="AL1009" i="16"/>
  <c r="AK1009" i="16"/>
  <c r="AC1009" i="16"/>
  <c r="Z1009" i="16"/>
  <c r="S1009" i="16"/>
  <c r="T1009" i="16" s="1"/>
  <c r="F1009" i="16"/>
  <c r="B1009" i="16"/>
  <c r="D1009" i="16" s="1"/>
  <c r="AM1008" i="16"/>
  <c r="AL1008" i="16"/>
  <c r="AK1008" i="16"/>
  <c r="F1008" i="16" s="1"/>
  <c r="AC1008" i="16"/>
  <c r="Z1008" i="16"/>
  <c r="S1008" i="16"/>
  <c r="T1008" i="16" s="1"/>
  <c r="B1008" i="16"/>
  <c r="D1008" i="16" s="1"/>
  <c r="AM1007" i="16"/>
  <c r="AL1007" i="16"/>
  <c r="AK1007" i="16"/>
  <c r="AC1007" i="16"/>
  <c r="Z1007" i="16"/>
  <c r="S1007" i="16"/>
  <c r="T1007" i="16" s="1"/>
  <c r="F1007" i="16"/>
  <c r="B1007" i="16"/>
  <c r="D1007" i="16" s="1"/>
  <c r="AM1006" i="16"/>
  <c r="AL1006" i="16"/>
  <c r="AK1006" i="16"/>
  <c r="F1006" i="16" s="1"/>
  <c r="AC1006" i="16"/>
  <c r="Z1006" i="16"/>
  <c r="S1006" i="16"/>
  <c r="T1006" i="16" s="1"/>
  <c r="B1006" i="16"/>
  <c r="D1006" i="16" s="1"/>
  <c r="AM1005" i="16"/>
  <c r="AL1005" i="16"/>
  <c r="AK1005" i="16"/>
  <c r="AC1005" i="16"/>
  <c r="Z1005" i="16"/>
  <c r="S1005" i="16"/>
  <c r="T1005" i="16" s="1"/>
  <c r="F1005" i="16"/>
  <c r="B1005" i="16"/>
  <c r="D1005" i="16" s="1"/>
  <c r="AM1004" i="16"/>
  <c r="AL1004" i="16"/>
  <c r="AK1004" i="16"/>
  <c r="F1004" i="16" s="1"/>
  <c r="AC1004" i="16"/>
  <c r="Z1004" i="16"/>
  <c r="S1004" i="16"/>
  <c r="T1004" i="16" s="1"/>
  <c r="B1004" i="16"/>
  <c r="D1004" i="16" s="1"/>
  <c r="AM1003" i="16"/>
  <c r="AL1003" i="16"/>
  <c r="AK1003" i="16"/>
  <c r="AC1003" i="16"/>
  <c r="Z1003" i="16"/>
  <c r="S1003" i="16"/>
  <c r="T1003" i="16" s="1"/>
  <c r="F1003" i="16"/>
  <c r="B1003" i="16"/>
  <c r="D1003" i="16" s="1"/>
  <c r="AM1002" i="16"/>
  <c r="AL1002" i="16"/>
  <c r="AK1002" i="16"/>
  <c r="F1002" i="16" s="1"/>
  <c r="AC1002" i="16"/>
  <c r="Z1002" i="16"/>
  <c r="S1002" i="16"/>
  <c r="T1002" i="16" s="1"/>
  <c r="B1002" i="16"/>
  <c r="D1002" i="16" s="1"/>
  <c r="AM1001" i="16"/>
  <c r="AL1001" i="16"/>
  <c r="AK1001" i="16"/>
  <c r="AC1001" i="16"/>
  <c r="Z1001" i="16"/>
  <c r="S1001" i="16"/>
  <c r="T1001" i="16" s="1"/>
  <c r="F1001" i="16"/>
  <c r="B1001" i="16"/>
  <c r="D1001" i="16" s="1"/>
  <c r="AM1000" i="16"/>
  <c r="AL1000" i="16"/>
  <c r="AK1000" i="16"/>
  <c r="F1000" i="16" s="1"/>
  <c r="AC1000" i="16"/>
  <c r="Z1000" i="16"/>
  <c r="S1000" i="16"/>
  <c r="T1000" i="16" s="1"/>
  <c r="B1000" i="16"/>
  <c r="D1000" i="16" s="1"/>
  <c r="AM999" i="16"/>
  <c r="AL999" i="16"/>
  <c r="AK999" i="16"/>
  <c r="AC999" i="16"/>
  <c r="Z999" i="16"/>
  <c r="S999" i="16"/>
  <c r="T999" i="16" s="1"/>
  <c r="F999" i="16"/>
  <c r="B999" i="16"/>
  <c r="D999" i="16" s="1"/>
  <c r="AM998" i="16"/>
  <c r="AL998" i="16"/>
  <c r="AK998" i="16"/>
  <c r="F998" i="16" s="1"/>
  <c r="AC998" i="16"/>
  <c r="Z998" i="16"/>
  <c r="S998" i="16"/>
  <c r="T998" i="16" s="1"/>
  <c r="B998" i="16"/>
  <c r="D998" i="16" s="1"/>
  <c r="AM997" i="16"/>
  <c r="AL997" i="16"/>
  <c r="AK997" i="16"/>
  <c r="AC997" i="16"/>
  <c r="Z997" i="16"/>
  <c r="S997" i="16"/>
  <c r="T997" i="16" s="1"/>
  <c r="F997" i="16"/>
  <c r="B997" i="16"/>
  <c r="D997" i="16" s="1"/>
  <c r="AM996" i="16"/>
  <c r="AL996" i="16"/>
  <c r="AK996" i="16"/>
  <c r="F996" i="16" s="1"/>
  <c r="AC996" i="16"/>
  <c r="Z996" i="16"/>
  <c r="S996" i="16"/>
  <c r="T996" i="16" s="1"/>
  <c r="B996" i="16"/>
  <c r="D996" i="16" s="1"/>
  <c r="AM995" i="16"/>
  <c r="AL995" i="16"/>
  <c r="AK995" i="16"/>
  <c r="AC995" i="16"/>
  <c r="Z995" i="16"/>
  <c r="S995" i="16"/>
  <c r="T995" i="16" s="1"/>
  <c r="F995" i="16"/>
  <c r="B995" i="16"/>
  <c r="D995" i="16" s="1"/>
  <c r="AM994" i="16"/>
  <c r="AL994" i="16"/>
  <c r="AK994" i="16"/>
  <c r="F994" i="16" s="1"/>
  <c r="AC994" i="16"/>
  <c r="Z994" i="16"/>
  <c r="S994" i="16"/>
  <c r="T994" i="16" s="1"/>
  <c r="B994" i="16"/>
  <c r="D994" i="16" s="1"/>
  <c r="AM993" i="16"/>
  <c r="AL993" i="16"/>
  <c r="AK993" i="16"/>
  <c r="AC993" i="16"/>
  <c r="Z993" i="16"/>
  <c r="S993" i="16"/>
  <c r="T993" i="16" s="1"/>
  <c r="F993" i="16"/>
  <c r="B993" i="16"/>
  <c r="D993" i="16" s="1"/>
  <c r="AM992" i="16"/>
  <c r="AL992" i="16"/>
  <c r="AK992" i="16"/>
  <c r="F992" i="16" s="1"/>
  <c r="AC992" i="16"/>
  <c r="Z992" i="16"/>
  <c r="S992" i="16"/>
  <c r="T992" i="16" s="1"/>
  <c r="B992" i="16"/>
  <c r="D992" i="16" s="1"/>
  <c r="AM991" i="16"/>
  <c r="AL991" i="16"/>
  <c r="AK991" i="16"/>
  <c r="AC991" i="16"/>
  <c r="Z991" i="16"/>
  <c r="S991" i="16"/>
  <c r="T991" i="16" s="1"/>
  <c r="F991" i="16"/>
  <c r="B991" i="16"/>
  <c r="D991" i="16" s="1"/>
  <c r="AM990" i="16"/>
  <c r="AL990" i="16"/>
  <c r="AK990" i="16"/>
  <c r="F990" i="16" s="1"/>
  <c r="AC990" i="16"/>
  <c r="Z990" i="16"/>
  <c r="S990" i="16"/>
  <c r="T990" i="16" s="1"/>
  <c r="B990" i="16"/>
  <c r="D990" i="16" s="1"/>
  <c r="AM989" i="16"/>
  <c r="AL989" i="16"/>
  <c r="AK989" i="16"/>
  <c r="AC989" i="16"/>
  <c r="Z989" i="16"/>
  <c r="S989" i="16"/>
  <c r="T989" i="16" s="1"/>
  <c r="F989" i="16"/>
  <c r="B989" i="16"/>
  <c r="D989" i="16" s="1"/>
  <c r="AM988" i="16"/>
  <c r="AL988" i="16"/>
  <c r="AK988" i="16"/>
  <c r="F988" i="16" s="1"/>
  <c r="AC988" i="16"/>
  <c r="Z988" i="16"/>
  <c r="S988" i="16"/>
  <c r="T988" i="16" s="1"/>
  <c r="B988" i="16"/>
  <c r="D988" i="16" s="1"/>
  <c r="AM987" i="16"/>
  <c r="AL987" i="16"/>
  <c r="AK987" i="16"/>
  <c r="AC987" i="16"/>
  <c r="Z987" i="16"/>
  <c r="S987" i="16"/>
  <c r="T987" i="16" s="1"/>
  <c r="F987" i="16"/>
  <c r="B987" i="16"/>
  <c r="D987" i="16" s="1"/>
  <c r="AM986" i="16"/>
  <c r="AL986" i="16"/>
  <c r="AK986" i="16"/>
  <c r="F986" i="16" s="1"/>
  <c r="AC986" i="16"/>
  <c r="Z986" i="16"/>
  <c r="S986" i="16"/>
  <c r="T986" i="16" s="1"/>
  <c r="B986" i="16"/>
  <c r="D986" i="16" s="1"/>
  <c r="AM985" i="16"/>
  <c r="AL985" i="16"/>
  <c r="AK985" i="16"/>
  <c r="AC985" i="16"/>
  <c r="Z985" i="16"/>
  <c r="S985" i="16"/>
  <c r="T985" i="16" s="1"/>
  <c r="F985" i="16"/>
  <c r="B985" i="16"/>
  <c r="D985" i="16" s="1"/>
  <c r="AM984" i="16"/>
  <c r="AL984" i="16"/>
  <c r="AK984" i="16"/>
  <c r="F984" i="16" s="1"/>
  <c r="AC984" i="16"/>
  <c r="Z984" i="16"/>
  <c r="S984" i="16"/>
  <c r="T984" i="16" s="1"/>
  <c r="B984" i="16"/>
  <c r="D984" i="16" s="1"/>
  <c r="AM983" i="16"/>
  <c r="AL983" i="16"/>
  <c r="AK983" i="16"/>
  <c r="AC983" i="16"/>
  <c r="Z983" i="16"/>
  <c r="S983" i="16"/>
  <c r="T983" i="16" s="1"/>
  <c r="F983" i="16"/>
  <c r="B983" i="16"/>
  <c r="D983" i="16" s="1"/>
  <c r="AM982" i="16"/>
  <c r="AL982" i="16"/>
  <c r="AK982" i="16"/>
  <c r="F982" i="16" s="1"/>
  <c r="AC982" i="16"/>
  <c r="Z982" i="16"/>
  <c r="S982" i="16"/>
  <c r="T982" i="16" s="1"/>
  <c r="B982" i="16"/>
  <c r="D982" i="16" s="1"/>
  <c r="AM981" i="16"/>
  <c r="AL981" i="16"/>
  <c r="AK981" i="16"/>
  <c r="AC981" i="16"/>
  <c r="Z981" i="16"/>
  <c r="S981" i="16"/>
  <c r="T981" i="16" s="1"/>
  <c r="F981" i="16"/>
  <c r="B981" i="16"/>
  <c r="D981" i="16" s="1"/>
  <c r="AM980" i="16"/>
  <c r="AL980" i="16"/>
  <c r="AK980" i="16"/>
  <c r="F980" i="16" s="1"/>
  <c r="AC980" i="16"/>
  <c r="Z980" i="16"/>
  <c r="S980" i="16"/>
  <c r="T980" i="16" s="1"/>
  <c r="B980" i="16"/>
  <c r="D980" i="16" s="1"/>
  <c r="AM979" i="16"/>
  <c r="AL979" i="16"/>
  <c r="AK979" i="16"/>
  <c r="AC979" i="16"/>
  <c r="Z979" i="16"/>
  <c r="S979" i="16"/>
  <c r="T979" i="16" s="1"/>
  <c r="F979" i="16"/>
  <c r="B979" i="16"/>
  <c r="D979" i="16" s="1"/>
  <c r="AM978" i="16"/>
  <c r="AL978" i="16"/>
  <c r="AK978" i="16"/>
  <c r="F978" i="16" s="1"/>
  <c r="AC978" i="16"/>
  <c r="Z978" i="16"/>
  <c r="S978" i="16"/>
  <c r="T978" i="16" s="1"/>
  <c r="B978" i="16"/>
  <c r="D978" i="16" s="1"/>
  <c r="AM977" i="16"/>
  <c r="AL977" i="16"/>
  <c r="AK977" i="16"/>
  <c r="AC977" i="16"/>
  <c r="Z977" i="16"/>
  <c r="S977" i="16"/>
  <c r="T977" i="16" s="1"/>
  <c r="F977" i="16"/>
  <c r="D977" i="16"/>
  <c r="AM976" i="16"/>
  <c r="AL976" i="16"/>
  <c r="AK976" i="16"/>
  <c r="F976" i="16" s="1"/>
  <c r="AC976" i="16"/>
  <c r="Z976" i="16"/>
  <c r="S976" i="16"/>
  <c r="T976" i="16" s="1"/>
  <c r="B976" i="16"/>
  <c r="D976" i="16" s="1"/>
  <c r="AM975" i="16"/>
  <c r="AL975" i="16"/>
  <c r="AK975" i="16"/>
  <c r="F975" i="16" s="1"/>
  <c r="AC975" i="16"/>
  <c r="Z975" i="16"/>
  <c r="S975" i="16"/>
  <c r="T975" i="16" s="1"/>
  <c r="B975" i="16"/>
  <c r="D975" i="16" s="1"/>
  <c r="AM974" i="16"/>
  <c r="AL974" i="16"/>
  <c r="AK974" i="16"/>
  <c r="F974" i="16" s="1"/>
  <c r="AC974" i="16"/>
  <c r="Z974" i="16"/>
  <c r="S974" i="16"/>
  <c r="T974" i="16" s="1"/>
  <c r="B974" i="16"/>
  <c r="D974" i="16" s="1"/>
  <c r="AM973" i="16"/>
  <c r="AL973" i="16"/>
  <c r="AK973" i="16"/>
  <c r="F973" i="16" s="1"/>
  <c r="AC973" i="16"/>
  <c r="Z973" i="16"/>
  <c r="S973" i="16"/>
  <c r="T973" i="16" s="1"/>
  <c r="B973" i="16"/>
  <c r="D973" i="16" s="1"/>
  <c r="AM972" i="16"/>
  <c r="AL972" i="16"/>
  <c r="AK972" i="16"/>
  <c r="F972" i="16" s="1"/>
  <c r="AC972" i="16"/>
  <c r="Z972" i="16"/>
  <c r="S972" i="16"/>
  <c r="T972" i="16" s="1"/>
  <c r="B972" i="16"/>
  <c r="D972" i="16" s="1"/>
  <c r="AM971" i="16"/>
  <c r="AL971" i="16"/>
  <c r="AK971" i="16"/>
  <c r="F971" i="16" s="1"/>
  <c r="AC971" i="16"/>
  <c r="Z971" i="16"/>
  <c r="S971" i="16"/>
  <c r="T971" i="16" s="1"/>
  <c r="B971" i="16"/>
  <c r="D971" i="16" s="1"/>
  <c r="AM970" i="16"/>
  <c r="AL970" i="16"/>
  <c r="AK970" i="16"/>
  <c r="F970" i="16" s="1"/>
  <c r="AC970" i="16"/>
  <c r="Z970" i="16"/>
  <c r="S970" i="16"/>
  <c r="T970" i="16" s="1"/>
  <c r="B970" i="16"/>
  <c r="D970" i="16" s="1"/>
  <c r="AM969" i="16"/>
  <c r="AL969" i="16"/>
  <c r="AK969" i="16"/>
  <c r="F969" i="16" s="1"/>
  <c r="AC969" i="16"/>
  <c r="Z969" i="16"/>
  <c r="S969" i="16"/>
  <c r="T969" i="16" s="1"/>
  <c r="B969" i="16"/>
  <c r="D969" i="16" s="1"/>
  <c r="AM968" i="16"/>
  <c r="AL968" i="16"/>
  <c r="AK968" i="16"/>
  <c r="F968" i="16" s="1"/>
  <c r="AC968" i="16"/>
  <c r="Z968" i="16"/>
  <c r="S968" i="16"/>
  <c r="T968" i="16" s="1"/>
  <c r="B968" i="16"/>
  <c r="D968" i="16" s="1"/>
  <c r="AM967" i="16"/>
  <c r="AL967" i="16"/>
  <c r="AK967" i="16"/>
  <c r="F967" i="16" s="1"/>
  <c r="AC967" i="16"/>
  <c r="Z967" i="16"/>
  <c r="S967" i="16"/>
  <c r="T967" i="16" s="1"/>
  <c r="B967" i="16"/>
  <c r="D967" i="16" s="1"/>
  <c r="AM966" i="16"/>
  <c r="AL966" i="16"/>
  <c r="AK966" i="16"/>
  <c r="F966" i="16" s="1"/>
  <c r="AC966" i="16"/>
  <c r="Z966" i="16"/>
  <c r="S966" i="16"/>
  <c r="T966" i="16" s="1"/>
  <c r="B966" i="16"/>
  <c r="D966" i="16" s="1"/>
  <c r="AM965" i="16"/>
  <c r="AL965" i="16"/>
  <c r="AK965" i="16"/>
  <c r="F965" i="16" s="1"/>
  <c r="AC965" i="16"/>
  <c r="Z965" i="16"/>
  <c r="S965" i="16"/>
  <c r="T965" i="16" s="1"/>
  <c r="B965" i="16"/>
  <c r="D965" i="16" s="1"/>
  <c r="AM964" i="16"/>
  <c r="AL964" i="16"/>
  <c r="AK964" i="16"/>
  <c r="F964" i="16" s="1"/>
  <c r="AC964" i="16"/>
  <c r="Z964" i="16"/>
  <c r="S964" i="16"/>
  <c r="T964" i="16" s="1"/>
  <c r="B964" i="16"/>
  <c r="D964" i="16" s="1"/>
  <c r="AM963" i="16"/>
  <c r="AL963" i="16"/>
  <c r="AK963" i="16"/>
  <c r="F963" i="16" s="1"/>
  <c r="AC963" i="16"/>
  <c r="Z963" i="16"/>
  <c r="S963" i="16"/>
  <c r="T963" i="16" s="1"/>
  <c r="B963" i="16"/>
  <c r="D963" i="16" s="1"/>
  <c r="AM962" i="16"/>
  <c r="AL962" i="16"/>
  <c r="AK962" i="16"/>
  <c r="F962" i="16" s="1"/>
  <c r="AC962" i="16"/>
  <c r="Z962" i="16"/>
  <c r="S962" i="16"/>
  <c r="T962" i="16" s="1"/>
  <c r="B962" i="16"/>
  <c r="D962" i="16" s="1"/>
  <c r="AM961" i="16"/>
  <c r="AL961" i="16"/>
  <c r="AK961" i="16"/>
  <c r="F961" i="16" s="1"/>
  <c r="AC961" i="16"/>
  <c r="Z961" i="16"/>
  <c r="S961" i="16"/>
  <c r="T961" i="16" s="1"/>
  <c r="B961" i="16"/>
  <c r="D961" i="16" s="1"/>
  <c r="AM960" i="16"/>
  <c r="AL960" i="16"/>
  <c r="AK960" i="16"/>
  <c r="F960" i="16" s="1"/>
  <c r="AC960" i="16"/>
  <c r="Z960" i="16"/>
  <c r="S960" i="16"/>
  <c r="T960" i="16" s="1"/>
  <c r="B960" i="16"/>
  <c r="D960" i="16" s="1"/>
  <c r="AM959" i="16"/>
  <c r="AL959" i="16"/>
  <c r="AK959" i="16"/>
  <c r="F959" i="16" s="1"/>
  <c r="AC959" i="16"/>
  <c r="Z959" i="16"/>
  <c r="S959" i="16"/>
  <c r="T959" i="16" s="1"/>
  <c r="B959" i="16"/>
  <c r="D959" i="16" s="1"/>
  <c r="AM958" i="16"/>
  <c r="AL958" i="16"/>
  <c r="AK958" i="16"/>
  <c r="F958" i="16" s="1"/>
  <c r="AC958" i="16"/>
  <c r="Z958" i="16"/>
  <c r="S958" i="16"/>
  <c r="T958" i="16" s="1"/>
  <c r="B958" i="16"/>
  <c r="D958" i="16" s="1"/>
  <c r="AM957" i="16"/>
  <c r="AL957" i="16"/>
  <c r="AK957" i="16"/>
  <c r="F957" i="16" s="1"/>
  <c r="AC957" i="16"/>
  <c r="Z957" i="16"/>
  <c r="S957" i="16"/>
  <c r="T957" i="16" s="1"/>
  <c r="B957" i="16"/>
  <c r="D957" i="16" s="1"/>
  <c r="AM956" i="16"/>
  <c r="AL956" i="16"/>
  <c r="AK956" i="16"/>
  <c r="F956" i="16" s="1"/>
  <c r="AC956" i="16"/>
  <c r="Z956" i="16"/>
  <c r="S956" i="16"/>
  <c r="T956" i="16" s="1"/>
  <c r="B956" i="16"/>
  <c r="D956" i="16" s="1"/>
  <c r="AM955" i="16"/>
  <c r="AL955" i="16"/>
  <c r="AK955" i="16"/>
  <c r="F955" i="16" s="1"/>
  <c r="AC955" i="16"/>
  <c r="Z955" i="16"/>
  <c r="S955" i="16"/>
  <c r="T955" i="16" s="1"/>
  <c r="B955" i="16"/>
  <c r="D955" i="16" s="1"/>
  <c r="AM954" i="16"/>
  <c r="AL954" i="16"/>
  <c r="AK954" i="16"/>
  <c r="F954" i="16" s="1"/>
  <c r="AC954" i="16"/>
  <c r="Z954" i="16"/>
  <c r="S954" i="16"/>
  <c r="T954" i="16" s="1"/>
  <c r="B954" i="16"/>
  <c r="D954" i="16" s="1"/>
  <c r="AM953" i="16"/>
  <c r="AL953" i="16"/>
  <c r="AK953" i="16"/>
  <c r="F953" i="16" s="1"/>
  <c r="AC953" i="16"/>
  <c r="Z953" i="16"/>
  <c r="S953" i="16"/>
  <c r="T953" i="16" s="1"/>
  <c r="B953" i="16"/>
  <c r="D953" i="16" s="1"/>
  <c r="AM952" i="16"/>
  <c r="AL952" i="16"/>
  <c r="AK952" i="16"/>
  <c r="F952" i="16" s="1"/>
  <c r="AC952" i="16"/>
  <c r="Z952" i="16"/>
  <c r="S952" i="16"/>
  <c r="T952" i="16" s="1"/>
  <c r="B952" i="16"/>
  <c r="D952" i="16" s="1"/>
  <c r="AM951" i="16"/>
  <c r="AL951" i="16"/>
  <c r="AK951" i="16"/>
  <c r="F951" i="16" s="1"/>
  <c r="AC951" i="16"/>
  <c r="Z951" i="16"/>
  <c r="S951" i="16"/>
  <c r="T951" i="16" s="1"/>
  <c r="B951" i="16"/>
  <c r="D951" i="16" s="1"/>
  <c r="AM950" i="16"/>
  <c r="AL950" i="16"/>
  <c r="AK950" i="16"/>
  <c r="F950" i="16" s="1"/>
  <c r="AC950" i="16"/>
  <c r="Z950" i="16"/>
  <c r="S950" i="16"/>
  <c r="T950" i="16" s="1"/>
  <c r="B950" i="16"/>
  <c r="D950" i="16" s="1"/>
  <c r="AM949" i="16"/>
  <c r="AL949" i="16"/>
  <c r="AK949" i="16"/>
  <c r="F949" i="16" s="1"/>
  <c r="AC949" i="16"/>
  <c r="Z949" i="16"/>
  <c r="S949" i="16"/>
  <c r="T949" i="16" s="1"/>
  <c r="B949" i="16"/>
  <c r="D949" i="16" s="1"/>
  <c r="AM948" i="16"/>
  <c r="AL948" i="16"/>
  <c r="AK948" i="16"/>
  <c r="F948" i="16" s="1"/>
  <c r="AC948" i="16"/>
  <c r="Z948" i="16"/>
  <c r="S948" i="16"/>
  <c r="T948" i="16" s="1"/>
  <c r="B948" i="16"/>
  <c r="D948" i="16" s="1"/>
  <c r="AM947" i="16"/>
  <c r="AL947" i="16"/>
  <c r="AK947" i="16"/>
  <c r="F947" i="16" s="1"/>
  <c r="AC947" i="16"/>
  <c r="Z947" i="16"/>
  <c r="S947" i="16"/>
  <c r="T947" i="16" s="1"/>
  <c r="B947" i="16"/>
  <c r="D947" i="16" s="1"/>
  <c r="AM946" i="16"/>
  <c r="AL946" i="16"/>
  <c r="AK946" i="16"/>
  <c r="F946" i="16" s="1"/>
  <c r="AC946" i="16"/>
  <c r="Z946" i="16"/>
  <c r="S946" i="16"/>
  <c r="T946" i="16" s="1"/>
  <c r="B946" i="16"/>
  <c r="D946" i="16" s="1"/>
  <c r="AM945" i="16"/>
  <c r="AL945" i="16"/>
  <c r="AK945" i="16"/>
  <c r="F945" i="16" s="1"/>
  <c r="AC945" i="16"/>
  <c r="Z945" i="16"/>
  <c r="S945" i="16"/>
  <c r="T945" i="16" s="1"/>
  <c r="B945" i="16"/>
  <c r="D945" i="16" s="1"/>
  <c r="AM944" i="16"/>
  <c r="AL944" i="16"/>
  <c r="AK944" i="16"/>
  <c r="F944" i="16" s="1"/>
  <c r="AC944" i="16"/>
  <c r="Z944" i="16"/>
  <c r="S944" i="16"/>
  <c r="T944" i="16" s="1"/>
  <c r="B944" i="16"/>
  <c r="D944" i="16" s="1"/>
  <c r="AM943" i="16"/>
  <c r="AL943" i="16"/>
  <c r="AK943" i="16"/>
  <c r="F943" i="16" s="1"/>
  <c r="AC943" i="16"/>
  <c r="Z943" i="16"/>
  <c r="S943" i="16"/>
  <c r="T943" i="16" s="1"/>
  <c r="B943" i="16"/>
  <c r="D943" i="16" s="1"/>
  <c r="AM942" i="16"/>
  <c r="AL942" i="16"/>
  <c r="AK942" i="16"/>
  <c r="F942" i="16" s="1"/>
  <c r="AC942" i="16"/>
  <c r="Z942" i="16"/>
  <c r="S942" i="16"/>
  <c r="T942" i="16" s="1"/>
  <c r="B942" i="16"/>
  <c r="D942" i="16" s="1"/>
  <c r="AM941" i="16"/>
  <c r="AL941" i="16"/>
  <c r="AK941" i="16"/>
  <c r="F941" i="16" s="1"/>
  <c r="AC941" i="16"/>
  <c r="Z941" i="16"/>
  <c r="S941" i="16"/>
  <c r="T941" i="16" s="1"/>
  <c r="B941" i="16"/>
  <c r="D941" i="16" s="1"/>
  <c r="AM940" i="16"/>
  <c r="AL940" i="16"/>
  <c r="AK940" i="16"/>
  <c r="F940" i="16" s="1"/>
  <c r="AC940" i="16"/>
  <c r="Z940" i="16"/>
  <c r="S940" i="16"/>
  <c r="T940" i="16" s="1"/>
  <c r="B940" i="16"/>
  <c r="D940" i="16" s="1"/>
  <c r="AM939" i="16"/>
  <c r="AL939" i="16"/>
  <c r="AK939" i="16"/>
  <c r="F939" i="16" s="1"/>
  <c r="AC939" i="16"/>
  <c r="Z939" i="16"/>
  <c r="S939" i="16"/>
  <c r="T939" i="16" s="1"/>
  <c r="B939" i="16"/>
  <c r="D939" i="16" s="1"/>
  <c r="AM938" i="16"/>
  <c r="AL938" i="16"/>
  <c r="AK938" i="16"/>
  <c r="F938" i="16" s="1"/>
  <c r="AC938" i="16"/>
  <c r="Z938" i="16"/>
  <c r="S938" i="16"/>
  <c r="T938" i="16" s="1"/>
  <c r="B938" i="16"/>
  <c r="D938" i="16" s="1"/>
  <c r="AM937" i="16"/>
  <c r="AL937" i="16"/>
  <c r="AK937" i="16"/>
  <c r="F937" i="16" s="1"/>
  <c r="AC937" i="16"/>
  <c r="Z937" i="16"/>
  <c r="S937" i="16"/>
  <c r="T937" i="16" s="1"/>
  <c r="B937" i="16"/>
  <c r="D937" i="16" s="1"/>
  <c r="AM936" i="16"/>
  <c r="AL936" i="16"/>
  <c r="AK936" i="16"/>
  <c r="F936" i="16" s="1"/>
  <c r="AC936" i="16"/>
  <c r="Z936" i="16"/>
  <c r="S936" i="16"/>
  <c r="T936" i="16" s="1"/>
  <c r="B936" i="16"/>
  <c r="D936" i="16" s="1"/>
  <c r="AM935" i="16"/>
  <c r="AL935" i="16"/>
  <c r="AK935" i="16"/>
  <c r="F935" i="16" s="1"/>
  <c r="AC935" i="16"/>
  <c r="Z935" i="16"/>
  <c r="S935" i="16"/>
  <c r="T935" i="16" s="1"/>
  <c r="B935" i="16"/>
  <c r="D935" i="16" s="1"/>
  <c r="AM934" i="16"/>
  <c r="AL934" i="16"/>
  <c r="AK934" i="16"/>
  <c r="F934" i="16" s="1"/>
  <c r="AC934" i="16"/>
  <c r="Z934" i="16"/>
  <c r="S934" i="16"/>
  <c r="T934" i="16" s="1"/>
  <c r="B934" i="16"/>
  <c r="D934" i="16" s="1"/>
  <c r="AM933" i="16"/>
  <c r="AL933" i="16"/>
  <c r="AK933" i="16"/>
  <c r="F933" i="16" s="1"/>
  <c r="AC933" i="16"/>
  <c r="Z933" i="16"/>
  <c r="S933" i="16"/>
  <c r="T933" i="16" s="1"/>
  <c r="B933" i="16"/>
  <c r="D933" i="16" s="1"/>
  <c r="AM932" i="16"/>
  <c r="AL932" i="16"/>
  <c r="AK932" i="16"/>
  <c r="F932" i="16" s="1"/>
  <c r="AC932" i="16"/>
  <c r="Z932" i="16"/>
  <c r="S932" i="16"/>
  <c r="T932" i="16" s="1"/>
  <c r="D932" i="16"/>
  <c r="AM931" i="16"/>
  <c r="AL931" i="16"/>
  <c r="AK931" i="16"/>
  <c r="F931" i="16" s="1"/>
  <c r="AC931" i="16"/>
  <c r="Z931" i="16"/>
  <c r="S931" i="16"/>
  <c r="T931" i="16" s="1"/>
  <c r="D931" i="16"/>
  <c r="AM930" i="16"/>
  <c r="AL930" i="16"/>
  <c r="AK930" i="16"/>
  <c r="F930" i="16" s="1"/>
  <c r="AC930" i="16"/>
  <c r="Z930" i="16"/>
  <c r="S930" i="16"/>
  <c r="T930" i="16" s="1"/>
  <c r="D930" i="16"/>
  <c r="AM929" i="16"/>
  <c r="AL929" i="16"/>
  <c r="AK929" i="16"/>
  <c r="F929" i="16" s="1"/>
  <c r="AC929" i="16"/>
  <c r="Z929" i="16"/>
  <c r="S929" i="16"/>
  <c r="T929" i="16" s="1"/>
  <c r="D929" i="16"/>
  <c r="AM928" i="16"/>
  <c r="AL928" i="16"/>
  <c r="AK928" i="16"/>
  <c r="F928" i="16" s="1"/>
  <c r="AC928" i="16"/>
  <c r="Z928" i="16"/>
  <c r="S928" i="16"/>
  <c r="T928" i="16" s="1"/>
  <c r="D928" i="16"/>
  <c r="AM927" i="16"/>
  <c r="AL927" i="16"/>
  <c r="AK927" i="16"/>
  <c r="F927" i="16" s="1"/>
  <c r="AC927" i="16"/>
  <c r="Z927" i="16"/>
  <c r="S927" i="16"/>
  <c r="T927" i="16" s="1"/>
  <c r="D927" i="16"/>
  <c r="AM926" i="16"/>
  <c r="AL926" i="16"/>
  <c r="AK926" i="16"/>
  <c r="F926" i="16" s="1"/>
  <c r="AC926" i="16"/>
  <c r="Z926" i="16"/>
  <c r="S926" i="16"/>
  <c r="T926" i="16" s="1"/>
  <c r="L926" i="16"/>
  <c r="D926" i="16"/>
  <c r="AM925" i="16"/>
  <c r="AL925" i="16"/>
  <c r="AK925" i="16"/>
  <c r="F925" i="16" s="1"/>
  <c r="AC925" i="16"/>
  <c r="Z925" i="16"/>
  <c r="S925" i="16"/>
  <c r="T925" i="16" s="1"/>
  <c r="D925" i="16"/>
  <c r="AM924" i="16"/>
  <c r="AL924" i="16"/>
  <c r="AK924" i="16"/>
  <c r="F924" i="16" s="1"/>
  <c r="AC924" i="16"/>
  <c r="Z924" i="16"/>
  <c r="S924" i="16"/>
  <c r="T924" i="16" s="1"/>
  <c r="B924" i="16"/>
  <c r="D924" i="16" s="1"/>
  <c r="AM923" i="16"/>
  <c r="AL923" i="16"/>
  <c r="AK923" i="16"/>
  <c r="F923" i="16" s="1"/>
  <c r="AC923" i="16"/>
  <c r="Z923" i="16"/>
  <c r="S923" i="16"/>
  <c r="T923" i="16" s="1"/>
  <c r="B923" i="16"/>
  <c r="D923" i="16" s="1"/>
  <c r="AM922" i="16"/>
  <c r="AL922" i="16"/>
  <c r="AK922" i="16"/>
  <c r="AC922" i="16"/>
  <c r="Z922" i="16"/>
  <c r="S922" i="16"/>
  <c r="T922" i="16" s="1"/>
  <c r="F922" i="16"/>
  <c r="B922" i="16"/>
  <c r="D922" i="16" s="1"/>
  <c r="AM921" i="16"/>
  <c r="AL921" i="16"/>
  <c r="AK921" i="16"/>
  <c r="F921" i="16" s="1"/>
  <c r="AC921" i="16"/>
  <c r="Z921" i="16"/>
  <c r="S921" i="16"/>
  <c r="T921" i="16" s="1"/>
  <c r="B921" i="16"/>
  <c r="D921" i="16" s="1"/>
  <c r="AM920" i="16"/>
  <c r="AL920" i="16"/>
  <c r="AK920" i="16"/>
  <c r="F920" i="16" s="1"/>
  <c r="AC920" i="16"/>
  <c r="Z920" i="16"/>
  <c r="S920" i="16"/>
  <c r="T920" i="16" s="1"/>
  <c r="B920" i="16"/>
  <c r="D920" i="16" s="1"/>
  <c r="AM919" i="16"/>
  <c r="AL919" i="16"/>
  <c r="AK919" i="16"/>
  <c r="AC919" i="16"/>
  <c r="Z919" i="16"/>
  <c r="S919" i="16"/>
  <c r="T919" i="16" s="1"/>
  <c r="F919" i="16"/>
  <c r="B919" i="16"/>
  <c r="D919" i="16" s="1"/>
  <c r="AM918" i="16"/>
  <c r="AL918" i="16"/>
  <c r="AK918" i="16"/>
  <c r="AC918" i="16"/>
  <c r="Z918" i="16"/>
  <c r="S918" i="16"/>
  <c r="T918" i="16" s="1"/>
  <c r="F918" i="16"/>
  <c r="B918" i="16"/>
  <c r="D918" i="16" s="1"/>
  <c r="AM917" i="16"/>
  <c r="AL917" i="16"/>
  <c r="AK917" i="16"/>
  <c r="AC917" i="16"/>
  <c r="Z917" i="16"/>
  <c r="S917" i="16"/>
  <c r="T917" i="16" s="1"/>
  <c r="F917" i="16"/>
  <c r="B917" i="16"/>
  <c r="D917" i="16" s="1"/>
  <c r="AM916" i="16"/>
  <c r="AL916" i="16"/>
  <c r="AK916" i="16"/>
  <c r="F916" i="16" s="1"/>
  <c r="AC916" i="16"/>
  <c r="Z916" i="16"/>
  <c r="S916" i="16"/>
  <c r="T916" i="16" s="1"/>
  <c r="B916" i="16"/>
  <c r="D916" i="16" s="1"/>
  <c r="AM915" i="16"/>
  <c r="AL915" i="16"/>
  <c r="AK915" i="16"/>
  <c r="AC915" i="16"/>
  <c r="Z915" i="16"/>
  <c r="S915" i="16"/>
  <c r="T915" i="16" s="1"/>
  <c r="F915" i="16"/>
  <c r="B915" i="16"/>
  <c r="D915" i="16" s="1"/>
  <c r="AM914" i="16"/>
  <c r="AL914" i="16"/>
  <c r="AK914" i="16"/>
  <c r="AC914" i="16"/>
  <c r="Z914" i="16"/>
  <c r="S914" i="16"/>
  <c r="T914" i="16" s="1"/>
  <c r="F914" i="16"/>
  <c r="B914" i="16"/>
  <c r="D914" i="16" s="1"/>
  <c r="AM913" i="16"/>
  <c r="AL913" i="16"/>
  <c r="AK913" i="16"/>
  <c r="F913" i="16" s="1"/>
  <c r="AC913" i="16"/>
  <c r="Z913" i="16"/>
  <c r="S913" i="16"/>
  <c r="T913" i="16" s="1"/>
  <c r="B913" i="16"/>
  <c r="D913" i="16" s="1"/>
  <c r="AM912" i="16"/>
  <c r="AL912" i="16"/>
  <c r="AK912" i="16"/>
  <c r="F912" i="16" s="1"/>
  <c r="AC912" i="16"/>
  <c r="Z912" i="16"/>
  <c r="S912" i="16"/>
  <c r="T912" i="16" s="1"/>
  <c r="B912" i="16"/>
  <c r="D912" i="16" s="1"/>
  <c r="AM911" i="16"/>
  <c r="AL911" i="16"/>
  <c r="AK911" i="16"/>
  <c r="F911" i="16" s="1"/>
  <c r="AC911" i="16"/>
  <c r="Z911" i="16"/>
  <c r="S911" i="16"/>
  <c r="T911" i="16" s="1"/>
  <c r="B911" i="16"/>
  <c r="D911" i="16" s="1"/>
  <c r="AM910" i="16"/>
  <c r="AL910" i="16"/>
  <c r="AK910" i="16"/>
  <c r="AC910" i="16"/>
  <c r="Z910" i="16"/>
  <c r="S910" i="16"/>
  <c r="T910" i="16" s="1"/>
  <c r="F910" i="16"/>
  <c r="B910" i="16"/>
  <c r="D910" i="16" s="1"/>
  <c r="AM909" i="16"/>
  <c r="AL909" i="16"/>
  <c r="AK909" i="16"/>
  <c r="AC909" i="16"/>
  <c r="Z909" i="16"/>
  <c r="S909" i="16"/>
  <c r="T909" i="16" s="1"/>
  <c r="F909" i="16"/>
  <c r="B909" i="16"/>
  <c r="D909" i="16" s="1"/>
  <c r="AM908" i="16"/>
  <c r="AL908" i="16"/>
  <c r="AK908" i="16"/>
  <c r="F908" i="16" s="1"/>
  <c r="AC908" i="16"/>
  <c r="Z908" i="16"/>
  <c r="S908" i="16"/>
  <c r="T908" i="16" s="1"/>
  <c r="B908" i="16"/>
  <c r="D908" i="16" s="1"/>
  <c r="AM907" i="16"/>
  <c r="AL907" i="16"/>
  <c r="AK907" i="16"/>
  <c r="F907" i="16" s="1"/>
  <c r="AC907" i="16"/>
  <c r="Z907" i="16"/>
  <c r="S907" i="16"/>
  <c r="T907" i="16" s="1"/>
  <c r="B907" i="16"/>
  <c r="D907" i="16" s="1"/>
  <c r="AM906" i="16"/>
  <c r="AL906" i="16"/>
  <c r="AK906" i="16"/>
  <c r="AC906" i="16"/>
  <c r="Z906" i="16"/>
  <c r="S906" i="16"/>
  <c r="T906" i="16" s="1"/>
  <c r="F906" i="16"/>
  <c r="B906" i="16"/>
  <c r="D906" i="16" s="1"/>
  <c r="AM905" i="16"/>
  <c r="AL905" i="16"/>
  <c r="AK905" i="16"/>
  <c r="F905" i="16" s="1"/>
  <c r="AC905" i="16"/>
  <c r="Z905" i="16"/>
  <c r="S905" i="16"/>
  <c r="T905" i="16" s="1"/>
  <c r="B905" i="16"/>
  <c r="D905" i="16" s="1"/>
  <c r="AM904" i="16"/>
  <c r="AL904" i="16"/>
  <c r="AK904" i="16"/>
  <c r="F904" i="16" s="1"/>
  <c r="AC904" i="16"/>
  <c r="Z904" i="16"/>
  <c r="S904" i="16"/>
  <c r="T904" i="16" s="1"/>
  <c r="B904" i="16"/>
  <c r="D904" i="16" s="1"/>
  <c r="AM903" i="16"/>
  <c r="AL903" i="16"/>
  <c r="AK903" i="16"/>
  <c r="F903" i="16" s="1"/>
  <c r="AC903" i="16"/>
  <c r="Z903" i="16"/>
  <c r="S903" i="16"/>
  <c r="T903" i="16" s="1"/>
  <c r="B903" i="16"/>
  <c r="D903" i="16" s="1"/>
  <c r="AM902" i="16"/>
  <c r="AL902" i="16"/>
  <c r="AK902" i="16"/>
  <c r="AC902" i="16"/>
  <c r="Z902" i="16"/>
  <c r="S902" i="16"/>
  <c r="T902" i="16" s="1"/>
  <c r="F902" i="16"/>
  <c r="B902" i="16"/>
  <c r="D902" i="16" s="1"/>
  <c r="AM901" i="16"/>
  <c r="AL901" i="16"/>
  <c r="AK901" i="16"/>
  <c r="AC901" i="16"/>
  <c r="Z901" i="16"/>
  <c r="S901" i="16"/>
  <c r="T901" i="16" s="1"/>
  <c r="F901" i="16"/>
  <c r="B901" i="16"/>
  <c r="D901" i="16" s="1"/>
  <c r="AM900" i="16"/>
  <c r="AL900" i="16"/>
  <c r="AK900" i="16"/>
  <c r="F900" i="16" s="1"/>
  <c r="AC900" i="16"/>
  <c r="Z900" i="16"/>
  <c r="S900" i="16"/>
  <c r="T900" i="16" s="1"/>
  <c r="B900" i="16"/>
  <c r="D900" i="16" s="1"/>
  <c r="AM899" i="16"/>
  <c r="AL899" i="16"/>
  <c r="AK899" i="16"/>
  <c r="F899" i="16" s="1"/>
  <c r="AC899" i="16"/>
  <c r="Z899" i="16"/>
  <c r="S899" i="16"/>
  <c r="T899" i="16" s="1"/>
  <c r="B899" i="16"/>
  <c r="D899" i="16" s="1"/>
  <c r="AM898" i="16"/>
  <c r="AL898" i="16"/>
  <c r="AK898" i="16"/>
  <c r="AC898" i="16"/>
  <c r="Z898" i="16"/>
  <c r="S898" i="16"/>
  <c r="T898" i="16" s="1"/>
  <c r="F898" i="16"/>
  <c r="B898" i="16"/>
  <c r="D898" i="16" s="1"/>
  <c r="AM897" i="16"/>
  <c r="AL897" i="16"/>
  <c r="AK897" i="16"/>
  <c r="F897" i="16" s="1"/>
  <c r="AC897" i="16"/>
  <c r="Z897" i="16"/>
  <c r="S897" i="16"/>
  <c r="T897" i="16" s="1"/>
  <c r="B897" i="16"/>
  <c r="D897" i="16" s="1"/>
  <c r="AM896" i="16"/>
  <c r="AL896" i="16"/>
  <c r="AK896" i="16"/>
  <c r="F896" i="16" s="1"/>
  <c r="AC896" i="16"/>
  <c r="Z896" i="16"/>
  <c r="S896" i="16"/>
  <c r="T896" i="16" s="1"/>
  <c r="B896" i="16"/>
  <c r="D896" i="16" s="1"/>
  <c r="AM895" i="16"/>
  <c r="AL895" i="16"/>
  <c r="AK895" i="16"/>
  <c r="F895" i="16" s="1"/>
  <c r="AC895" i="16"/>
  <c r="Z895" i="16"/>
  <c r="S895" i="16"/>
  <c r="T895" i="16" s="1"/>
  <c r="B895" i="16"/>
  <c r="D895" i="16" s="1"/>
  <c r="AM894" i="16"/>
  <c r="AL894" i="16"/>
  <c r="AK894" i="16"/>
  <c r="AC894" i="16"/>
  <c r="Z894" i="16"/>
  <c r="S894" i="16"/>
  <c r="T894" i="16" s="1"/>
  <c r="F894" i="16"/>
  <c r="B894" i="16"/>
  <c r="D894" i="16" s="1"/>
  <c r="AM893" i="16"/>
  <c r="AL893" i="16"/>
  <c r="AK893" i="16"/>
  <c r="AC893" i="16"/>
  <c r="Z893" i="16"/>
  <c r="S893" i="16"/>
  <c r="T893" i="16" s="1"/>
  <c r="F893" i="16"/>
  <c r="B893" i="16"/>
  <c r="D893" i="16" s="1"/>
  <c r="AM892" i="16"/>
  <c r="AL892" i="16"/>
  <c r="AK892" i="16"/>
  <c r="F892" i="16" s="1"/>
  <c r="AC892" i="16"/>
  <c r="Z892" i="16"/>
  <c r="S892" i="16"/>
  <c r="T892" i="16" s="1"/>
  <c r="B892" i="16"/>
  <c r="D892" i="16" s="1"/>
  <c r="AM891" i="16"/>
  <c r="AL891" i="16"/>
  <c r="AK891" i="16"/>
  <c r="F891" i="16" s="1"/>
  <c r="AC891" i="16"/>
  <c r="Z891" i="16"/>
  <c r="S891" i="16"/>
  <c r="T891" i="16" s="1"/>
  <c r="B891" i="16"/>
  <c r="D891" i="16" s="1"/>
  <c r="AM890" i="16"/>
  <c r="AL890" i="16"/>
  <c r="AK890" i="16"/>
  <c r="AC890" i="16"/>
  <c r="Z890" i="16"/>
  <c r="S890" i="16"/>
  <c r="T890" i="16" s="1"/>
  <c r="F890" i="16"/>
  <c r="B890" i="16"/>
  <c r="D890" i="16" s="1"/>
  <c r="AM889" i="16"/>
  <c r="AL889" i="16"/>
  <c r="AK889" i="16"/>
  <c r="F889" i="16" s="1"/>
  <c r="AC889" i="16"/>
  <c r="Z889" i="16"/>
  <c r="S889" i="16"/>
  <c r="T889" i="16" s="1"/>
  <c r="B889" i="16"/>
  <c r="D889" i="16" s="1"/>
  <c r="AM888" i="16"/>
  <c r="AL888" i="16"/>
  <c r="AK888" i="16"/>
  <c r="F888" i="16" s="1"/>
  <c r="AC888" i="16"/>
  <c r="Z888" i="16"/>
  <c r="S888" i="16"/>
  <c r="T888" i="16" s="1"/>
  <c r="B888" i="16"/>
  <c r="D888" i="16" s="1"/>
  <c r="AM887" i="16"/>
  <c r="AL887" i="16"/>
  <c r="AK887" i="16"/>
  <c r="F887" i="16" s="1"/>
  <c r="AC887" i="16"/>
  <c r="Z887" i="16"/>
  <c r="S887" i="16"/>
  <c r="T887" i="16" s="1"/>
  <c r="B887" i="16"/>
  <c r="D887" i="16" s="1"/>
  <c r="AM886" i="16"/>
  <c r="AL886" i="16"/>
  <c r="AK886" i="16"/>
  <c r="AC886" i="16"/>
  <c r="Z886" i="16"/>
  <c r="S886" i="16"/>
  <c r="T886" i="16" s="1"/>
  <c r="F886" i="16"/>
  <c r="B886" i="16"/>
  <c r="D886" i="16" s="1"/>
  <c r="AM885" i="16"/>
  <c r="AL885" i="16"/>
  <c r="AK885" i="16"/>
  <c r="AC885" i="16"/>
  <c r="Z885" i="16"/>
  <c r="S885" i="16"/>
  <c r="T885" i="16" s="1"/>
  <c r="F885" i="16"/>
  <c r="B885" i="16"/>
  <c r="D885" i="16" s="1"/>
  <c r="AM884" i="16"/>
  <c r="AL884" i="16"/>
  <c r="AK884" i="16"/>
  <c r="F884" i="16" s="1"/>
  <c r="AC884" i="16"/>
  <c r="Z884" i="16"/>
  <c r="S884" i="16"/>
  <c r="T884" i="16" s="1"/>
  <c r="B884" i="16"/>
  <c r="D884" i="16" s="1"/>
  <c r="AM883" i="16"/>
  <c r="AL883" i="16"/>
  <c r="AK883" i="16"/>
  <c r="F883" i="16" s="1"/>
  <c r="AC883" i="16"/>
  <c r="Z883" i="16"/>
  <c r="S883" i="16"/>
  <c r="T883" i="16" s="1"/>
  <c r="B883" i="16"/>
  <c r="D883" i="16" s="1"/>
  <c r="AM882" i="16"/>
  <c r="AL882" i="16"/>
  <c r="AK882" i="16"/>
  <c r="AC882" i="16"/>
  <c r="Z882" i="16"/>
  <c r="S882" i="16"/>
  <c r="T882" i="16" s="1"/>
  <c r="F882" i="16"/>
  <c r="B882" i="16"/>
  <c r="D882" i="16" s="1"/>
  <c r="AM881" i="16"/>
  <c r="AL881" i="16"/>
  <c r="AK881" i="16"/>
  <c r="F881" i="16" s="1"/>
  <c r="AC881" i="16"/>
  <c r="Z881" i="16"/>
  <c r="S881" i="16"/>
  <c r="T881" i="16" s="1"/>
  <c r="B881" i="16"/>
  <c r="D881" i="16" s="1"/>
  <c r="AM880" i="16"/>
  <c r="AL880" i="16"/>
  <c r="AK880" i="16"/>
  <c r="F880" i="16" s="1"/>
  <c r="AC880" i="16"/>
  <c r="Z880" i="16"/>
  <c r="S880" i="16"/>
  <c r="T880" i="16" s="1"/>
  <c r="B880" i="16"/>
  <c r="D880" i="16" s="1"/>
  <c r="AM879" i="16"/>
  <c r="AL879" i="16"/>
  <c r="AK879" i="16"/>
  <c r="F879" i="16" s="1"/>
  <c r="AC879" i="16"/>
  <c r="Z879" i="16"/>
  <c r="S879" i="16"/>
  <c r="T879" i="16" s="1"/>
  <c r="B879" i="16"/>
  <c r="D879" i="16" s="1"/>
  <c r="AM878" i="16"/>
  <c r="AL878" i="16"/>
  <c r="AK878" i="16"/>
  <c r="AC878" i="16"/>
  <c r="Z878" i="16"/>
  <c r="S878" i="16"/>
  <c r="T878" i="16" s="1"/>
  <c r="F878" i="16"/>
  <c r="B878" i="16"/>
  <c r="D878" i="16" s="1"/>
  <c r="AM877" i="16"/>
  <c r="AL877" i="16"/>
  <c r="AK877" i="16"/>
  <c r="AC877" i="16"/>
  <c r="Z877" i="16"/>
  <c r="S877" i="16"/>
  <c r="T877" i="16" s="1"/>
  <c r="F877" i="16"/>
  <c r="B877" i="16"/>
  <c r="D877" i="16" s="1"/>
  <c r="AM876" i="16"/>
  <c r="AL876" i="16"/>
  <c r="AK876" i="16"/>
  <c r="F876" i="16" s="1"/>
  <c r="AC876" i="16"/>
  <c r="Z876" i="16"/>
  <c r="S876" i="16"/>
  <c r="T876" i="16" s="1"/>
  <c r="B876" i="16"/>
  <c r="D876" i="16" s="1"/>
  <c r="AM875" i="16"/>
  <c r="AL875" i="16"/>
  <c r="AK875" i="16"/>
  <c r="F875" i="16" s="1"/>
  <c r="AC875" i="16"/>
  <c r="Z875" i="16"/>
  <c r="S875" i="16"/>
  <c r="T875" i="16" s="1"/>
  <c r="B875" i="16"/>
  <c r="D875" i="16" s="1"/>
  <c r="AM874" i="16"/>
  <c r="AL874" i="16"/>
  <c r="AK874" i="16"/>
  <c r="AC874" i="16"/>
  <c r="Z874" i="16"/>
  <c r="S874" i="16"/>
  <c r="T874" i="16" s="1"/>
  <c r="F874" i="16"/>
  <c r="B874" i="16"/>
  <c r="D874" i="16" s="1"/>
  <c r="AM873" i="16"/>
  <c r="AL873" i="16"/>
  <c r="AK873" i="16"/>
  <c r="F873" i="16" s="1"/>
  <c r="AC873" i="16"/>
  <c r="Z873" i="16"/>
  <c r="S873" i="16"/>
  <c r="T873" i="16" s="1"/>
  <c r="B873" i="16"/>
  <c r="D873" i="16" s="1"/>
  <c r="AM872" i="16"/>
  <c r="AL872" i="16"/>
  <c r="AK872" i="16"/>
  <c r="F872" i="16" s="1"/>
  <c r="AC872" i="16"/>
  <c r="Z872" i="16"/>
  <c r="D872" i="16"/>
  <c r="AM871" i="16"/>
  <c r="AL871" i="16"/>
  <c r="AK871" i="16"/>
  <c r="F871" i="16" s="1"/>
  <c r="AC871" i="16"/>
  <c r="Z871" i="16"/>
  <c r="D871" i="16"/>
  <c r="AM870" i="16"/>
  <c r="AL870" i="16"/>
  <c r="AK870" i="16"/>
  <c r="F870" i="16" s="1"/>
  <c r="AC870" i="16"/>
  <c r="Z870" i="16"/>
  <c r="D870" i="16"/>
  <c r="AM869" i="16"/>
  <c r="AL869" i="16"/>
  <c r="AK869" i="16"/>
  <c r="F869" i="16" s="1"/>
  <c r="AC869" i="16"/>
  <c r="Z869" i="16"/>
  <c r="D869" i="16"/>
  <c r="AM868" i="16"/>
  <c r="AL868" i="16"/>
  <c r="AK868" i="16"/>
  <c r="AC868" i="16"/>
  <c r="Z868" i="16"/>
  <c r="S868" i="16"/>
  <c r="T868" i="16" s="1"/>
  <c r="F868" i="16"/>
  <c r="B868" i="16"/>
  <c r="D868" i="16" s="1"/>
  <c r="AM867" i="16"/>
  <c r="AL867" i="16"/>
  <c r="AK867" i="16"/>
  <c r="F867" i="16" s="1"/>
  <c r="AC867" i="16"/>
  <c r="Z867" i="16"/>
  <c r="S867" i="16"/>
  <c r="T867" i="16" s="1"/>
  <c r="B867" i="16"/>
  <c r="D867" i="16" s="1"/>
  <c r="AM866" i="16"/>
  <c r="AL866" i="16"/>
  <c r="AK866" i="16"/>
  <c r="F866" i="16" s="1"/>
  <c r="AC866" i="16"/>
  <c r="Z866" i="16"/>
  <c r="S866" i="16"/>
  <c r="T866" i="16" s="1"/>
  <c r="B866" i="16"/>
  <c r="D866" i="16" s="1"/>
  <c r="AM865" i="16"/>
  <c r="AL865" i="16"/>
  <c r="AK865" i="16"/>
  <c r="F865" i="16" s="1"/>
  <c r="AC865" i="16"/>
  <c r="Z865" i="16"/>
  <c r="S865" i="16"/>
  <c r="T865" i="16" s="1"/>
  <c r="B865" i="16"/>
  <c r="D865" i="16" s="1"/>
  <c r="AM864" i="16"/>
  <c r="AL864" i="16"/>
  <c r="AK864" i="16"/>
  <c r="AC864" i="16"/>
  <c r="Z864" i="16"/>
  <c r="S864" i="16"/>
  <c r="T864" i="16" s="1"/>
  <c r="F864" i="16"/>
  <c r="B864" i="16"/>
  <c r="D864" i="16" s="1"/>
  <c r="AM863" i="16"/>
  <c r="AL863" i="16"/>
  <c r="AK863" i="16"/>
  <c r="F863" i="16" s="1"/>
  <c r="AC863" i="16"/>
  <c r="Z863" i="16"/>
  <c r="S863" i="16"/>
  <c r="T863" i="16" s="1"/>
  <c r="B863" i="16"/>
  <c r="D863" i="16" s="1"/>
  <c r="AM862" i="16"/>
  <c r="AL862" i="16"/>
  <c r="AK862" i="16"/>
  <c r="F862" i="16" s="1"/>
  <c r="AC862" i="16"/>
  <c r="Z862" i="16"/>
  <c r="S862" i="16"/>
  <c r="T862" i="16" s="1"/>
  <c r="B862" i="16"/>
  <c r="D862" i="16" s="1"/>
  <c r="AM861" i="16"/>
  <c r="AL861" i="16"/>
  <c r="AK861" i="16"/>
  <c r="F861" i="16" s="1"/>
  <c r="AC861" i="16"/>
  <c r="Z861" i="16"/>
  <c r="S861" i="16"/>
  <c r="T861" i="16" s="1"/>
  <c r="B861" i="16"/>
  <c r="D861" i="16" s="1"/>
  <c r="AM860" i="16"/>
  <c r="AL860" i="16"/>
  <c r="AK860" i="16"/>
  <c r="AC860" i="16"/>
  <c r="Z860" i="16"/>
  <c r="S860" i="16"/>
  <c r="T860" i="16" s="1"/>
  <c r="F860" i="16"/>
  <c r="B860" i="16"/>
  <c r="D860" i="16" s="1"/>
  <c r="AM859" i="16"/>
  <c r="AL859" i="16"/>
  <c r="AK859" i="16"/>
  <c r="F859" i="16" s="1"/>
  <c r="AC859" i="16"/>
  <c r="Z859" i="16"/>
  <c r="S859" i="16"/>
  <c r="T859" i="16" s="1"/>
  <c r="B859" i="16"/>
  <c r="D859" i="16" s="1"/>
  <c r="AM858" i="16"/>
  <c r="AL858" i="16"/>
  <c r="AK858" i="16"/>
  <c r="F858" i="16" s="1"/>
  <c r="AC858" i="16"/>
  <c r="Z858" i="16"/>
  <c r="S858" i="16"/>
  <c r="T858" i="16" s="1"/>
  <c r="B858" i="16"/>
  <c r="D858" i="16" s="1"/>
  <c r="AM857" i="16"/>
  <c r="AL857" i="16"/>
  <c r="AK857" i="16"/>
  <c r="F857" i="16" s="1"/>
  <c r="AC857" i="16"/>
  <c r="Z857" i="16"/>
  <c r="S857" i="16"/>
  <c r="T857" i="16" s="1"/>
  <c r="B857" i="16"/>
  <c r="D857" i="16" s="1"/>
  <c r="AM856" i="16"/>
  <c r="AL856" i="16"/>
  <c r="AK856" i="16"/>
  <c r="AC856" i="16"/>
  <c r="Z856" i="16"/>
  <c r="S856" i="16"/>
  <c r="T856" i="16" s="1"/>
  <c r="F856" i="16"/>
  <c r="B856" i="16"/>
  <c r="D856" i="16" s="1"/>
  <c r="AM855" i="16"/>
  <c r="AL855" i="16"/>
  <c r="AK855" i="16"/>
  <c r="F855" i="16" s="1"/>
  <c r="AC855" i="16"/>
  <c r="Z855" i="16"/>
  <c r="S855" i="16"/>
  <c r="T855" i="16" s="1"/>
  <c r="B855" i="16"/>
  <c r="D855" i="16" s="1"/>
  <c r="AM854" i="16"/>
  <c r="AL854" i="16"/>
  <c r="AK854" i="16"/>
  <c r="F854" i="16" s="1"/>
  <c r="AC854" i="16"/>
  <c r="Z854" i="16"/>
  <c r="S854" i="16"/>
  <c r="T854" i="16" s="1"/>
  <c r="B854" i="16"/>
  <c r="D854" i="16" s="1"/>
  <c r="AM853" i="16"/>
  <c r="AL853" i="16"/>
  <c r="AK853" i="16"/>
  <c r="F853" i="16" s="1"/>
  <c r="AC853" i="16"/>
  <c r="Z853" i="16"/>
  <c r="S853" i="16"/>
  <c r="T853" i="16" s="1"/>
  <c r="B853" i="16"/>
  <c r="D853" i="16" s="1"/>
  <c r="AM852" i="16"/>
  <c r="AL852" i="16"/>
  <c r="AK852" i="16"/>
  <c r="AC852" i="16"/>
  <c r="Z852" i="16"/>
  <c r="S852" i="16"/>
  <c r="T852" i="16" s="1"/>
  <c r="F852" i="16"/>
  <c r="B852" i="16"/>
  <c r="D852" i="16" s="1"/>
  <c r="AM851" i="16"/>
  <c r="AL851" i="16"/>
  <c r="AK851" i="16"/>
  <c r="F851" i="16" s="1"/>
  <c r="AC851" i="16"/>
  <c r="Z851" i="16"/>
  <c r="S851" i="16"/>
  <c r="T851" i="16" s="1"/>
  <c r="B851" i="16"/>
  <c r="D851" i="16" s="1"/>
  <c r="AM850" i="16"/>
  <c r="AL850" i="16"/>
  <c r="AK850" i="16"/>
  <c r="F850" i="16" s="1"/>
  <c r="AC850" i="16"/>
  <c r="Z850" i="16"/>
  <c r="S850" i="16"/>
  <c r="T850" i="16" s="1"/>
  <c r="B850" i="16"/>
  <c r="D850" i="16" s="1"/>
  <c r="AM849" i="16"/>
  <c r="AL849" i="16"/>
  <c r="AK849" i="16"/>
  <c r="F849" i="16" s="1"/>
  <c r="AC849" i="16"/>
  <c r="Z849" i="16"/>
  <c r="S849" i="16"/>
  <c r="T849" i="16" s="1"/>
  <c r="B849" i="16"/>
  <c r="D849" i="16" s="1"/>
  <c r="AM848" i="16"/>
  <c r="AL848" i="16"/>
  <c r="AK848" i="16"/>
  <c r="AC848" i="16"/>
  <c r="Z848" i="16"/>
  <c r="S848" i="16"/>
  <c r="T848" i="16" s="1"/>
  <c r="F848" i="16"/>
  <c r="B848" i="16"/>
  <c r="D848" i="16" s="1"/>
  <c r="AM847" i="16"/>
  <c r="AL847" i="16"/>
  <c r="AK847" i="16"/>
  <c r="F847" i="16" s="1"/>
  <c r="AC847" i="16"/>
  <c r="Z847" i="16"/>
  <c r="S847" i="16"/>
  <c r="T847" i="16" s="1"/>
  <c r="B847" i="16"/>
  <c r="D847" i="16" s="1"/>
  <c r="AM846" i="16"/>
  <c r="AL846" i="16"/>
  <c r="AK846" i="16"/>
  <c r="F846" i="16" s="1"/>
  <c r="AC846" i="16"/>
  <c r="Z846" i="16"/>
  <c r="S846" i="16"/>
  <c r="T846" i="16" s="1"/>
  <c r="B846" i="16"/>
  <c r="D846" i="16" s="1"/>
  <c r="AM845" i="16"/>
  <c r="AL845" i="16"/>
  <c r="AK845" i="16"/>
  <c r="F845" i="16" s="1"/>
  <c r="AC845" i="16"/>
  <c r="Z845" i="16"/>
  <c r="S845" i="16"/>
  <c r="T845" i="16" s="1"/>
  <c r="B845" i="16"/>
  <c r="D845" i="16" s="1"/>
  <c r="AM844" i="16"/>
  <c r="AL844" i="16"/>
  <c r="AK844" i="16"/>
  <c r="AC844" i="16"/>
  <c r="Z844" i="16"/>
  <c r="S844" i="16"/>
  <c r="T844" i="16" s="1"/>
  <c r="F844" i="16"/>
  <c r="B844" i="16"/>
  <c r="D844" i="16" s="1"/>
  <c r="AM843" i="16"/>
  <c r="AL843" i="16"/>
  <c r="AK843" i="16"/>
  <c r="F843" i="16" s="1"/>
  <c r="AC843" i="16"/>
  <c r="Z843" i="16"/>
  <c r="S843" i="16"/>
  <c r="T843" i="16" s="1"/>
  <c r="B843" i="16"/>
  <c r="D843" i="16" s="1"/>
  <c r="AM842" i="16"/>
  <c r="AL842" i="16"/>
  <c r="AK842" i="16"/>
  <c r="F842" i="16" s="1"/>
  <c r="AC842" i="16"/>
  <c r="Z842" i="16"/>
  <c r="S842" i="16"/>
  <c r="T842" i="16" s="1"/>
  <c r="B842" i="16"/>
  <c r="D842" i="16" s="1"/>
  <c r="AM841" i="16"/>
  <c r="AL841" i="16"/>
  <c r="AK841" i="16"/>
  <c r="AC841" i="16"/>
  <c r="Z841" i="16"/>
  <c r="S841" i="16"/>
  <c r="T841" i="16" s="1"/>
  <c r="F841" i="16"/>
  <c r="B841" i="16"/>
  <c r="D841" i="16" s="1"/>
  <c r="AM840" i="16"/>
  <c r="AL840" i="16"/>
  <c r="AK840" i="16"/>
  <c r="AC840" i="16"/>
  <c r="Z840" i="16"/>
  <c r="S840" i="16"/>
  <c r="T840" i="16" s="1"/>
  <c r="F840" i="16"/>
  <c r="B840" i="16"/>
  <c r="D840" i="16" s="1"/>
  <c r="AM839" i="16"/>
  <c r="AL839" i="16"/>
  <c r="AK839" i="16"/>
  <c r="F839" i="16" s="1"/>
  <c r="AC839" i="16"/>
  <c r="Z839" i="16"/>
  <c r="S839" i="16"/>
  <c r="T839" i="16" s="1"/>
  <c r="B839" i="16"/>
  <c r="D839" i="16" s="1"/>
  <c r="AM838" i="16"/>
  <c r="AL838" i="16"/>
  <c r="AK838" i="16"/>
  <c r="F838" i="16" s="1"/>
  <c r="AC838" i="16"/>
  <c r="Z838" i="16"/>
  <c r="S838" i="16"/>
  <c r="T838" i="16" s="1"/>
  <c r="B838" i="16"/>
  <c r="D838" i="16" s="1"/>
  <c r="AM837" i="16"/>
  <c r="AL837" i="16"/>
  <c r="AK837" i="16"/>
  <c r="F837" i="16" s="1"/>
  <c r="AC837" i="16"/>
  <c r="Z837" i="16"/>
  <c r="S837" i="16"/>
  <c r="T837" i="16" s="1"/>
  <c r="B837" i="16"/>
  <c r="D837" i="16" s="1"/>
  <c r="AM836" i="16"/>
  <c r="AL836" i="16"/>
  <c r="AK836" i="16"/>
  <c r="F836" i="16" s="1"/>
  <c r="AC836" i="16"/>
  <c r="Z836" i="16"/>
  <c r="S836" i="16"/>
  <c r="T836" i="16" s="1"/>
  <c r="B836" i="16"/>
  <c r="D836" i="16" s="1"/>
  <c r="AM835" i="16"/>
  <c r="AL835" i="16"/>
  <c r="AK835" i="16"/>
  <c r="F835" i="16" s="1"/>
  <c r="AC835" i="16"/>
  <c r="Z835" i="16"/>
  <c r="S835" i="16"/>
  <c r="T835" i="16" s="1"/>
  <c r="B835" i="16"/>
  <c r="D835" i="16" s="1"/>
  <c r="AM834" i="16"/>
  <c r="AL834" i="16"/>
  <c r="AK834" i="16"/>
  <c r="AC834" i="16"/>
  <c r="Z834" i="16"/>
  <c r="S834" i="16"/>
  <c r="T834" i="16" s="1"/>
  <c r="F834" i="16"/>
  <c r="B834" i="16"/>
  <c r="D834" i="16" s="1"/>
  <c r="AM833" i="16"/>
  <c r="AL833" i="16"/>
  <c r="AK833" i="16"/>
  <c r="AC833" i="16"/>
  <c r="Z833" i="16"/>
  <c r="S833" i="16"/>
  <c r="T833" i="16" s="1"/>
  <c r="F833" i="16"/>
  <c r="B833" i="16"/>
  <c r="D833" i="16" s="1"/>
  <c r="AM832" i="16"/>
  <c r="AL832" i="16"/>
  <c r="AK832" i="16"/>
  <c r="F832" i="16" s="1"/>
  <c r="AC832" i="16"/>
  <c r="Z832" i="16"/>
  <c r="S832" i="16"/>
  <c r="T832" i="16" s="1"/>
  <c r="B832" i="16"/>
  <c r="D832" i="16" s="1"/>
  <c r="AM831" i="16"/>
  <c r="AL831" i="16"/>
  <c r="AK831" i="16"/>
  <c r="F831" i="16" s="1"/>
  <c r="AC831" i="16"/>
  <c r="Z831" i="16"/>
  <c r="S831" i="16"/>
  <c r="T831" i="16" s="1"/>
  <c r="B831" i="16"/>
  <c r="D831" i="16" s="1"/>
  <c r="AM830" i="16"/>
  <c r="AL830" i="16"/>
  <c r="AK830" i="16"/>
  <c r="F830" i="16" s="1"/>
  <c r="AC830" i="16"/>
  <c r="Z830" i="16"/>
  <c r="S830" i="16"/>
  <c r="T830" i="16" s="1"/>
  <c r="B830" i="16"/>
  <c r="D830" i="16" s="1"/>
  <c r="AM829" i="16"/>
  <c r="AL829" i="16"/>
  <c r="AK829" i="16"/>
  <c r="F829" i="16" s="1"/>
  <c r="AC829" i="16"/>
  <c r="Z829" i="16"/>
  <c r="S829" i="16"/>
  <c r="T829" i="16" s="1"/>
  <c r="B829" i="16"/>
  <c r="D829" i="16" s="1"/>
  <c r="AM828" i="16"/>
  <c r="AL828" i="16"/>
  <c r="AK828" i="16"/>
  <c r="AC828" i="16"/>
  <c r="Z828" i="16"/>
  <c r="S828" i="16"/>
  <c r="T828" i="16" s="1"/>
  <c r="F828" i="16"/>
  <c r="B828" i="16"/>
  <c r="D828" i="16" s="1"/>
  <c r="AM827" i="16"/>
  <c r="AL827" i="16"/>
  <c r="AK827" i="16"/>
  <c r="F827" i="16" s="1"/>
  <c r="AC827" i="16"/>
  <c r="Z827" i="16"/>
  <c r="S827" i="16"/>
  <c r="T827" i="16" s="1"/>
  <c r="B827" i="16"/>
  <c r="D827" i="16" s="1"/>
  <c r="AM826" i="16"/>
  <c r="AL826" i="16"/>
  <c r="AK826" i="16"/>
  <c r="F826" i="16" s="1"/>
  <c r="AC826" i="16"/>
  <c r="Z826" i="16"/>
  <c r="S826" i="16"/>
  <c r="T826" i="16" s="1"/>
  <c r="B826" i="16"/>
  <c r="D826" i="16" s="1"/>
  <c r="AM825" i="16"/>
  <c r="AL825" i="16"/>
  <c r="AK825" i="16"/>
  <c r="AC825" i="16"/>
  <c r="Z825" i="16"/>
  <c r="S825" i="16"/>
  <c r="T825" i="16" s="1"/>
  <c r="F825" i="16"/>
  <c r="B825" i="16"/>
  <c r="D825" i="16" s="1"/>
  <c r="AM824" i="16"/>
  <c r="AL824" i="16"/>
  <c r="AK824" i="16"/>
  <c r="F824" i="16" s="1"/>
  <c r="AC824" i="16"/>
  <c r="Z824" i="16"/>
  <c r="S824" i="16"/>
  <c r="T824" i="16" s="1"/>
  <c r="B824" i="16"/>
  <c r="D824" i="16" s="1"/>
  <c r="AM823" i="16"/>
  <c r="AL823" i="16"/>
  <c r="AK823" i="16"/>
  <c r="F823" i="16" s="1"/>
  <c r="AC823" i="16"/>
  <c r="Z823" i="16"/>
  <c r="S823" i="16"/>
  <c r="T823" i="16" s="1"/>
  <c r="B823" i="16"/>
  <c r="D823" i="16" s="1"/>
  <c r="AM822" i="16"/>
  <c r="AL822" i="16"/>
  <c r="AK822" i="16"/>
  <c r="F822" i="16" s="1"/>
  <c r="AC822" i="16"/>
  <c r="Z822" i="16"/>
  <c r="S822" i="16"/>
  <c r="T822" i="16" s="1"/>
  <c r="B822" i="16"/>
  <c r="D822" i="16" s="1"/>
  <c r="AM821" i="16"/>
  <c r="AL821" i="16"/>
  <c r="AK821" i="16"/>
  <c r="F821" i="16" s="1"/>
  <c r="AC821" i="16"/>
  <c r="Z821" i="16"/>
  <c r="S821" i="16"/>
  <c r="T821" i="16" s="1"/>
  <c r="B821" i="16"/>
  <c r="D821" i="16" s="1"/>
  <c r="AM820" i="16"/>
  <c r="AL820" i="16"/>
  <c r="AK820" i="16"/>
  <c r="AC820" i="16"/>
  <c r="Z820" i="16"/>
  <c r="S820" i="16"/>
  <c r="T820" i="16" s="1"/>
  <c r="F820" i="16"/>
  <c r="B820" i="16"/>
  <c r="D820" i="16" s="1"/>
  <c r="AM819" i="16"/>
  <c r="AL819" i="16"/>
  <c r="AK819" i="16"/>
  <c r="F819" i="16" s="1"/>
  <c r="AC819" i="16"/>
  <c r="Z819" i="16"/>
  <c r="S819" i="16"/>
  <c r="T819" i="16" s="1"/>
  <c r="B819" i="16"/>
  <c r="D819" i="16" s="1"/>
  <c r="AM818" i="16"/>
  <c r="AL818" i="16"/>
  <c r="AK818" i="16"/>
  <c r="F818" i="16" s="1"/>
  <c r="AC818" i="16"/>
  <c r="Z818" i="16"/>
  <c r="S818" i="16"/>
  <c r="T818" i="16" s="1"/>
  <c r="B818" i="16"/>
  <c r="D818" i="16" s="1"/>
  <c r="AM817" i="16"/>
  <c r="AL817" i="16"/>
  <c r="AK817" i="16"/>
  <c r="AC817" i="16"/>
  <c r="Z817" i="16"/>
  <c r="S817" i="16"/>
  <c r="T817" i="16" s="1"/>
  <c r="F817" i="16"/>
  <c r="B817" i="16"/>
  <c r="D817" i="16" s="1"/>
  <c r="AM816" i="16"/>
  <c r="AL816" i="16"/>
  <c r="AK816" i="16"/>
  <c r="F816" i="16" s="1"/>
  <c r="AC816" i="16"/>
  <c r="Z816" i="16"/>
  <c r="S816" i="16"/>
  <c r="T816" i="16" s="1"/>
  <c r="B816" i="16"/>
  <c r="D816" i="16" s="1"/>
  <c r="AM815" i="16"/>
  <c r="AL815" i="16"/>
  <c r="AK815" i="16"/>
  <c r="F815" i="16" s="1"/>
  <c r="AC815" i="16"/>
  <c r="Z815" i="16"/>
  <c r="S815" i="16"/>
  <c r="T815" i="16" s="1"/>
  <c r="B815" i="16"/>
  <c r="D815" i="16" s="1"/>
  <c r="AM814" i="16"/>
  <c r="AL814" i="16"/>
  <c r="AK814" i="16"/>
  <c r="AC814" i="16"/>
  <c r="Z814" i="16"/>
  <c r="S814" i="16"/>
  <c r="T814" i="16" s="1"/>
  <c r="F814" i="16"/>
  <c r="B814" i="16"/>
  <c r="D814" i="16" s="1"/>
  <c r="AM813" i="16"/>
  <c r="AL813" i="16"/>
  <c r="AK813" i="16"/>
  <c r="F813" i="16" s="1"/>
  <c r="AC813" i="16"/>
  <c r="Z813" i="16"/>
  <c r="S813" i="16"/>
  <c r="T813" i="16" s="1"/>
  <c r="B813" i="16"/>
  <c r="AM812" i="16"/>
  <c r="AL812" i="16"/>
  <c r="AK812" i="16"/>
  <c r="F812" i="16" s="1"/>
  <c r="AC812" i="16"/>
  <c r="Z812" i="16"/>
  <c r="S812" i="16"/>
  <c r="T812" i="16" s="1"/>
  <c r="B812" i="16"/>
  <c r="D812" i="16" s="1"/>
  <c r="AM811" i="16"/>
  <c r="AL811" i="16"/>
  <c r="AK811" i="16"/>
  <c r="F811" i="16" s="1"/>
  <c r="AC811" i="16"/>
  <c r="Z811" i="16"/>
  <c r="S811" i="16"/>
  <c r="T811" i="16" s="1"/>
  <c r="B811" i="16"/>
  <c r="D811" i="16" s="1"/>
  <c r="AM810" i="16"/>
  <c r="AL810" i="16"/>
  <c r="AK810" i="16"/>
  <c r="AC810" i="16"/>
  <c r="Z810" i="16"/>
  <c r="S810" i="16"/>
  <c r="T810" i="16" s="1"/>
  <c r="F810" i="16"/>
  <c r="B810" i="16"/>
  <c r="D810" i="16" s="1"/>
  <c r="AM809" i="16"/>
  <c r="AL809" i="16"/>
  <c r="AK809" i="16"/>
  <c r="AC809" i="16"/>
  <c r="Z809" i="16"/>
  <c r="S809" i="16"/>
  <c r="T809" i="16" s="1"/>
  <c r="F809" i="16"/>
  <c r="B809" i="16"/>
  <c r="D809" i="16" s="1"/>
  <c r="AM808" i="16"/>
  <c r="AL808" i="16"/>
  <c r="AK808" i="16"/>
  <c r="F808" i="16" s="1"/>
  <c r="AC808" i="16"/>
  <c r="Z808" i="16"/>
  <c r="S808" i="16"/>
  <c r="T808" i="16" s="1"/>
  <c r="B808" i="16"/>
  <c r="D808" i="16" s="1"/>
  <c r="AM807" i="16"/>
  <c r="AL807" i="16"/>
  <c r="AK807" i="16"/>
  <c r="F807" i="16" s="1"/>
  <c r="AC807" i="16"/>
  <c r="Z807" i="16"/>
  <c r="S807" i="16"/>
  <c r="T807" i="16" s="1"/>
  <c r="B807" i="16"/>
  <c r="D807" i="16" s="1"/>
  <c r="AM806" i="16"/>
  <c r="AL806" i="16"/>
  <c r="AK806" i="16"/>
  <c r="AC806" i="16"/>
  <c r="Z806" i="16"/>
  <c r="S806" i="16"/>
  <c r="T806" i="16" s="1"/>
  <c r="F806" i="16"/>
  <c r="B806" i="16"/>
  <c r="D806" i="16" s="1"/>
  <c r="AM805" i="16"/>
  <c r="AL805" i="16"/>
  <c r="AK805" i="16"/>
  <c r="F805" i="16" s="1"/>
  <c r="AC805" i="16"/>
  <c r="Z805" i="16"/>
  <c r="S805" i="16"/>
  <c r="T805" i="16" s="1"/>
  <c r="B805" i="16"/>
  <c r="D805" i="16" s="1"/>
  <c r="AM804" i="16"/>
  <c r="AL804" i="16"/>
  <c r="AK804" i="16"/>
  <c r="AC804" i="16"/>
  <c r="Z804" i="16"/>
  <c r="S804" i="16"/>
  <c r="T804" i="16" s="1"/>
  <c r="F804" i="16"/>
  <c r="B804" i="16"/>
  <c r="D804" i="16" s="1"/>
  <c r="AM803" i="16"/>
  <c r="AL803" i="16"/>
  <c r="AK803" i="16"/>
  <c r="F803" i="16" s="1"/>
  <c r="AC803" i="16"/>
  <c r="Z803" i="16"/>
  <c r="S803" i="16"/>
  <c r="T803" i="16" s="1"/>
  <c r="B803" i="16"/>
  <c r="D803" i="16" s="1"/>
  <c r="AM802" i="16"/>
  <c r="AL802" i="16"/>
  <c r="AK802" i="16"/>
  <c r="F802" i="16" s="1"/>
  <c r="AC802" i="16"/>
  <c r="Z802" i="16"/>
  <c r="S802" i="16"/>
  <c r="T802" i="16" s="1"/>
  <c r="B802" i="16"/>
  <c r="D777" i="16" s="1"/>
  <c r="AM801" i="16"/>
  <c r="AL801" i="16"/>
  <c r="AK801" i="16"/>
  <c r="AC801" i="16"/>
  <c r="Z801" i="16"/>
  <c r="S801" i="16"/>
  <c r="T801" i="16" s="1"/>
  <c r="F801" i="16"/>
  <c r="B801" i="16"/>
  <c r="D801" i="16" s="1"/>
  <c r="AM800" i="16"/>
  <c r="AL800" i="16"/>
  <c r="AK800" i="16"/>
  <c r="AC800" i="16"/>
  <c r="Z800" i="16"/>
  <c r="S800" i="16"/>
  <c r="T800" i="16" s="1"/>
  <c r="F800" i="16"/>
  <c r="B800" i="16"/>
  <c r="D800" i="16" s="1"/>
  <c r="AM799" i="16"/>
  <c r="AL799" i="16"/>
  <c r="AK799" i="16"/>
  <c r="AC799" i="16"/>
  <c r="Z799" i="16"/>
  <c r="S799" i="16"/>
  <c r="T799" i="16" s="1"/>
  <c r="F799" i="16"/>
  <c r="B799" i="16"/>
  <c r="D799" i="16" s="1"/>
  <c r="AM798" i="16"/>
  <c r="AL798" i="16"/>
  <c r="AK798" i="16"/>
  <c r="F798" i="16" s="1"/>
  <c r="AC798" i="16"/>
  <c r="Z798" i="16"/>
  <c r="S798" i="16"/>
  <c r="T798" i="16" s="1"/>
  <c r="B798" i="16"/>
  <c r="D798" i="16" s="1"/>
  <c r="AM797" i="16"/>
  <c r="AL797" i="16"/>
  <c r="AK797" i="16"/>
  <c r="F797" i="16" s="1"/>
  <c r="AC797" i="16"/>
  <c r="Z797" i="16"/>
  <c r="S797" i="16"/>
  <c r="T797" i="16" s="1"/>
  <c r="B797" i="16"/>
  <c r="D797" i="16" s="1"/>
  <c r="AM796" i="16"/>
  <c r="AL796" i="16"/>
  <c r="AK796" i="16"/>
  <c r="AC796" i="16"/>
  <c r="Z796" i="16"/>
  <c r="S796" i="16"/>
  <c r="T796" i="16" s="1"/>
  <c r="F796" i="16"/>
  <c r="B796" i="16"/>
  <c r="D796" i="16" s="1"/>
  <c r="AM795" i="16"/>
  <c r="AL795" i="16"/>
  <c r="AK795" i="16"/>
  <c r="AC795" i="16"/>
  <c r="Z795" i="16"/>
  <c r="S795" i="16"/>
  <c r="T795" i="16" s="1"/>
  <c r="F795" i="16"/>
  <c r="B795" i="16"/>
  <c r="D795" i="16" s="1"/>
  <c r="AM794" i="16"/>
  <c r="AL794" i="16"/>
  <c r="AK794" i="16"/>
  <c r="F794" i="16" s="1"/>
  <c r="AC794" i="16"/>
  <c r="Z794" i="16"/>
  <c r="S794" i="16"/>
  <c r="T794" i="16" s="1"/>
  <c r="B794" i="16"/>
  <c r="D794" i="16" s="1"/>
  <c r="AM793" i="16"/>
  <c r="AL793" i="16"/>
  <c r="AK793" i="16"/>
  <c r="AC793" i="16"/>
  <c r="Z793" i="16"/>
  <c r="S793" i="16"/>
  <c r="T793" i="16" s="1"/>
  <c r="F793" i="16"/>
  <c r="B793" i="16"/>
  <c r="D793" i="16" s="1"/>
  <c r="AM792" i="16"/>
  <c r="AL792" i="16"/>
  <c r="AK792" i="16"/>
  <c r="F792" i="16" s="1"/>
  <c r="AC792" i="16"/>
  <c r="Z792" i="16"/>
  <c r="S792" i="16"/>
  <c r="T792" i="16" s="1"/>
  <c r="B792" i="16"/>
  <c r="D792" i="16" s="1"/>
  <c r="AM791" i="16"/>
  <c r="AL791" i="16"/>
  <c r="AK791" i="16"/>
  <c r="AC791" i="16"/>
  <c r="Z791" i="16"/>
  <c r="S791" i="16"/>
  <c r="T791" i="16" s="1"/>
  <c r="F791" i="16"/>
  <c r="B791" i="16"/>
  <c r="D791" i="16" s="1"/>
  <c r="AM790" i="16"/>
  <c r="AL790" i="16"/>
  <c r="AK790" i="16"/>
  <c r="F790" i="16" s="1"/>
  <c r="AC790" i="16"/>
  <c r="Z790" i="16"/>
  <c r="S790" i="16"/>
  <c r="T790" i="16" s="1"/>
  <c r="B790" i="16"/>
  <c r="D790" i="16" s="1"/>
  <c r="AM789" i="16"/>
  <c r="AL789" i="16"/>
  <c r="AK789" i="16"/>
  <c r="F789" i="16" s="1"/>
  <c r="AC789" i="16"/>
  <c r="Z789" i="16"/>
  <c r="S789" i="16"/>
  <c r="T789" i="16" s="1"/>
  <c r="B789" i="16"/>
  <c r="D789" i="16" s="1"/>
  <c r="AM788" i="16"/>
  <c r="AL788" i="16"/>
  <c r="AK788" i="16"/>
  <c r="F788" i="16" s="1"/>
  <c r="AC788" i="16"/>
  <c r="Z788" i="16"/>
  <c r="S788" i="16"/>
  <c r="T788" i="16" s="1"/>
  <c r="B788" i="16"/>
  <c r="D788" i="16" s="1"/>
  <c r="AM787" i="16"/>
  <c r="AL787" i="16"/>
  <c r="AK787" i="16"/>
  <c r="F787" i="16" s="1"/>
  <c r="AC787" i="16"/>
  <c r="Z787" i="16"/>
  <c r="S787" i="16"/>
  <c r="T787" i="16" s="1"/>
  <c r="B787" i="16"/>
  <c r="D787" i="16" s="1"/>
  <c r="AM786" i="16"/>
  <c r="AL786" i="16"/>
  <c r="AK786" i="16"/>
  <c r="F786" i="16" s="1"/>
  <c r="AC786" i="16"/>
  <c r="Z786" i="16"/>
  <c r="S786" i="16"/>
  <c r="T786" i="16" s="1"/>
  <c r="B786" i="16"/>
  <c r="D786" i="16" s="1"/>
  <c r="AM785" i="16"/>
  <c r="AL785" i="16"/>
  <c r="AK785" i="16"/>
  <c r="AC785" i="16"/>
  <c r="Z785" i="16"/>
  <c r="S785" i="16"/>
  <c r="T785" i="16" s="1"/>
  <c r="F785" i="16"/>
  <c r="B785" i="16"/>
  <c r="D785" i="16" s="1"/>
  <c r="AM784" i="16"/>
  <c r="AL784" i="16"/>
  <c r="AK784" i="16"/>
  <c r="AC784" i="16"/>
  <c r="Z784" i="16"/>
  <c r="S784" i="16"/>
  <c r="T784" i="16" s="1"/>
  <c r="F784" i="16"/>
  <c r="B784" i="16"/>
  <c r="D784" i="16" s="1"/>
  <c r="AM783" i="16"/>
  <c r="AL783" i="16"/>
  <c r="AK783" i="16"/>
  <c r="F783" i="16" s="1"/>
  <c r="AC783" i="16"/>
  <c r="Z783" i="16"/>
  <c r="S783" i="16"/>
  <c r="T783" i="16" s="1"/>
  <c r="B783" i="16"/>
  <c r="AM782" i="16"/>
  <c r="AL782" i="16"/>
  <c r="AK782" i="16"/>
  <c r="F782" i="16" s="1"/>
  <c r="AC782" i="16"/>
  <c r="Z782" i="16"/>
  <c r="S782" i="16"/>
  <c r="T782" i="16" s="1"/>
  <c r="B782" i="16"/>
  <c r="AM781" i="16"/>
  <c r="AL781" i="16"/>
  <c r="AK781" i="16"/>
  <c r="F781" i="16" s="1"/>
  <c r="AC781" i="16"/>
  <c r="Z781" i="16"/>
  <c r="S781" i="16"/>
  <c r="T781" i="16" s="1"/>
  <c r="B781" i="16"/>
  <c r="D781" i="16" s="1"/>
  <c r="AM780" i="16"/>
  <c r="AL780" i="16"/>
  <c r="AK780" i="16"/>
  <c r="AC780" i="16"/>
  <c r="Z780" i="16"/>
  <c r="S780" i="16"/>
  <c r="T780" i="16" s="1"/>
  <c r="F780" i="16"/>
  <c r="B780" i="16"/>
  <c r="AM779" i="16"/>
  <c r="AL779" i="16"/>
  <c r="AK779" i="16"/>
  <c r="F779" i="16" s="1"/>
  <c r="AC779" i="16"/>
  <c r="Z779" i="16"/>
  <c r="S779" i="16"/>
  <c r="T779" i="16" s="1"/>
  <c r="B779" i="16"/>
  <c r="D779" i="16" s="1"/>
  <c r="AM778" i="16"/>
  <c r="AL778" i="16"/>
  <c r="AK778" i="16"/>
  <c r="F778" i="16" s="1"/>
  <c r="AC778" i="16"/>
  <c r="Z778" i="16"/>
  <c r="S778" i="16"/>
  <c r="T778" i="16" s="1"/>
  <c r="B778" i="16"/>
  <c r="D778" i="16" s="1"/>
  <c r="AM777" i="16"/>
  <c r="AL777" i="16"/>
  <c r="AK777" i="16"/>
  <c r="AC777" i="16"/>
  <c r="Z777" i="16"/>
  <c r="S777" i="16"/>
  <c r="T777" i="16" s="1"/>
  <c r="F777" i="16"/>
  <c r="B777" i="16"/>
  <c r="AM776" i="16"/>
  <c r="AL776" i="16"/>
  <c r="AK776" i="16"/>
  <c r="AC776" i="16"/>
  <c r="Z776" i="16"/>
  <c r="S776" i="16"/>
  <c r="T776" i="16" s="1"/>
  <c r="F776" i="16"/>
  <c r="B776" i="16"/>
  <c r="D776" i="16" s="1"/>
  <c r="AM775" i="16"/>
  <c r="AL775" i="16"/>
  <c r="AK775" i="16"/>
  <c r="F775" i="16" s="1"/>
  <c r="AC775" i="16"/>
  <c r="Z775" i="16"/>
  <c r="S775" i="16"/>
  <c r="T775" i="16" s="1"/>
  <c r="B775" i="16"/>
  <c r="D775" i="16" s="1"/>
  <c r="AM774" i="16"/>
  <c r="AL774" i="16"/>
  <c r="AK774" i="16"/>
  <c r="F774" i="16" s="1"/>
  <c r="AC774" i="16"/>
  <c r="Z774" i="16"/>
  <c r="S774" i="16"/>
  <c r="T774" i="16" s="1"/>
  <c r="B774" i="16"/>
  <c r="AM773" i="16"/>
  <c r="AL773" i="16"/>
  <c r="AK773" i="16"/>
  <c r="F773" i="16" s="1"/>
  <c r="AC773" i="16"/>
  <c r="Z773" i="16"/>
  <c r="S773" i="16"/>
  <c r="T773" i="16" s="1"/>
  <c r="B773" i="16"/>
  <c r="D773" i="16" s="1"/>
  <c r="AM772" i="16"/>
  <c r="AL772" i="16"/>
  <c r="AK772" i="16"/>
  <c r="F772" i="16" s="1"/>
  <c r="AC772" i="16"/>
  <c r="Z772" i="16"/>
  <c r="S772" i="16"/>
  <c r="T772" i="16" s="1"/>
  <c r="B772" i="16"/>
  <c r="D772" i="16" s="1"/>
  <c r="AM771" i="16"/>
  <c r="AL771" i="16"/>
  <c r="AK771" i="16"/>
  <c r="F771" i="16" s="1"/>
  <c r="AC771" i="16"/>
  <c r="Z771" i="16"/>
  <c r="S771" i="16"/>
  <c r="T771" i="16" s="1"/>
  <c r="B771" i="16"/>
  <c r="D771" i="16" s="1"/>
  <c r="AM770" i="16"/>
  <c r="AL770" i="16"/>
  <c r="AK770" i="16"/>
  <c r="AC770" i="16"/>
  <c r="Z770" i="16"/>
  <c r="S770" i="16"/>
  <c r="T770" i="16" s="1"/>
  <c r="F770" i="16"/>
  <c r="B770" i="16"/>
  <c r="D770" i="16" s="1"/>
  <c r="AM769" i="16"/>
  <c r="AL769" i="16"/>
  <c r="AK769" i="16"/>
  <c r="AC769" i="16"/>
  <c r="Z769" i="16"/>
  <c r="S769" i="16"/>
  <c r="T769" i="16" s="1"/>
  <c r="F769" i="16"/>
  <c r="B769" i="16"/>
  <c r="D769" i="16" s="1"/>
  <c r="AM768" i="16"/>
  <c r="AL768" i="16"/>
  <c r="AK768" i="16"/>
  <c r="F768" i="16" s="1"/>
  <c r="AC768" i="16"/>
  <c r="Z768" i="16"/>
  <c r="S768" i="16"/>
  <c r="T768" i="16" s="1"/>
  <c r="B768" i="16"/>
  <c r="D768" i="16" s="1"/>
  <c r="AM767" i="16"/>
  <c r="AL767" i="16"/>
  <c r="AK767" i="16"/>
  <c r="F767" i="16" s="1"/>
  <c r="AC767" i="16"/>
  <c r="Z767" i="16"/>
  <c r="S767" i="16"/>
  <c r="T767" i="16" s="1"/>
  <c r="B767" i="16"/>
  <c r="D767" i="16" s="1"/>
  <c r="AM766" i="16"/>
  <c r="AL766" i="16"/>
  <c r="AK766" i="16"/>
  <c r="F766" i="16" s="1"/>
  <c r="AC766" i="16"/>
  <c r="Z766" i="16"/>
  <c r="S766" i="16"/>
  <c r="T766" i="16" s="1"/>
  <c r="B766" i="16"/>
  <c r="D766" i="16" s="1"/>
  <c r="AM765" i="16"/>
  <c r="AL765" i="16"/>
  <c r="AK765" i="16"/>
  <c r="F765" i="16" s="1"/>
  <c r="AC765" i="16"/>
  <c r="Z765" i="16"/>
  <c r="S765" i="16"/>
  <c r="T765" i="16" s="1"/>
  <c r="B765" i="16"/>
  <c r="D765" i="16" s="1"/>
  <c r="AM764" i="16"/>
  <c r="AL764" i="16"/>
  <c r="AK764" i="16"/>
  <c r="F764" i="16" s="1"/>
  <c r="AC764" i="16"/>
  <c r="Z764" i="16"/>
  <c r="S764" i="16"/>
  <c r="T764" i="16" s="1"/>
  <c r="B764" i="16"/>
  <c r="D764" i="16" s="1"/>
  <c r="AM763" i="16"/>
  <c r="AL763" i="16"/>
  <c r="AK763" i="16"/>
  <c r="F763" i="16" s="1"/>
  <c r="AC763" i="16"/>
  <c r="Z763" i="16"/>
  <c r="S763" i="16"/>
  <c r="T763" i="16" s="1"/>
  <c r="B763" i="16"/>
  <c r="D763" i="16" s="1"/>
  <c r="AM762" i="16"/>
  <c r="AL762" i="16"/>
  <c r="AK762" i="16"/>
  <c r="F762" i="16" s="1"/>
  <c r="AC762" i="16"/>
  <c r="Z762" i="16"/>
  <c r="S762" i="16"/>
  <c r="T762" i="16" s="1"/>
  <c r="B762" i="16"/>
  <c r="D762" i="16" s="1"/>
  <c r="AM761" i="16"/>
  <c r="AL761" i="16"/>
  <c r="AK761" i="16"/>
  <c r="AC761" i="16"/>
  <c r="Z761" i="16"/>
  <c r="S761" i="16"/>
  <c r="T761" i="16" s="1"/>
  <c r="F761" i="16"/>
  <c r="B761" i="16"/>
  <c r="D761" i="16" s="1"/>
  <c r="AM760" i="16"/>
  <c r="AL760" i="16"/>
  <c r="AK760" i="16"/>
  <c r="F760" i="16" s="1"/>
  <c r="AC760" i="16"/>
  <c r="Z760" i="16"/>
  <c r="S760" i="16"/>
  <c r="T760" i="16" s="1"/>
  <c r="B760" i="16"/>
  <c r="D760" i="16" s="1"/>
  <c r="AM759" i="16"/>
  <c r="AL759" i="16"/>
  <c r="AK759" i="16"/>
  <c r="F759" i="16" s="1"/>
  <c r="AC759" i="16"/>
  <c r="Z759" i="16"/>
  <c r="S759" i="16"/>
  <c r="T759" i="16" s="1"/>
  <c r="B759" i="16"/>
  <c r="D759" i="16" s="1"/>
  <c r="AM758" i="16"/>
  <c r="AL758" i="16"/>
  <c r="AK758" i="16"/>
  <c r="F758" i="16" s="1"/>
  <c r="AC758" i="16"/>
  <c r="Z758" i="16"/>
  <c r="S758" i="16"/>
  <c r="T758" i="16" s="1"/>
  <c r="B758" i="16"/>
  <c r="D758" i="16" s="1"/>
  <c r="AM757" i="16"/>
  <c r="AL757" i="16"/>
  <c r="AK757" i="16"/>
  <c r="F757" i="16" s="1"/>
  <c r="AC757" i="16"/>
  <c r="Z757" i="16"/>
  <c r="S757" i="16"/>
  <c r="T757" i="16" s="1"/>
  <c r="B757" i="16"/>
  <c r="D757" i="16" s="1"/>
  <c r="AM756" i="16"/>
  <c r="AL756" i="16"/>
  <c r="AK756" i="16"/>
  <c r="AC756" i="16"/>
  <c r="Z756" i="16"/>
  <c r="S756" i="16"/>
  <c r="T756" i="16" s="1"/>
  <c r="F756" i="16"/>
  <c r="B756" i="16"/>
  <c r="D756" i="16" s="1"/>
  <c r="AM755" i="16"/>
  <c r="AL755" i="16"/>
  <c r="AK755" i="16"/>
  <c r="F755" i="16" s="1"/>
  <c r="AC755" i="16"/>
  <c r="Z755" i="16"/>
  <c r="S755" i="16"/>
  <c r="T755" i="16" s="1"/>
  <c r="B755" i="16"/>
  <c r="D755" i="16" s="1"/>
  <c r="AM754" i="16"/>
  <c r="AL754" i="16"/>
  <c r="AK754" i="16"/>
  <c r="F754" i="16" s="1"/>
  <c r="AC754" i="16"/>
  <c r="Z754" i="16"/>
  <c r="S754" i="16"/>
  <c r="T754" i="16" s="1"/>
  <c r="B754" i="16"/>
  <c r="D754" i="16" s="1"/>
  <c r="AM753" i="16"/>
  <c r="AL753" i="16"/>
  <c r="AK753" i="16"/>
  <c r="AC753" i="16"/>
  <c r="Z753" i="16"/>
  <c r="S753" i="16"/>
  <c r="T753" i="16" s="1"/>
  <c r="F753" i="16"/>
  <c r="B753" i="16"/>
  <c r="D753" i="16" s="1"/>
  <c r="AM752" i="16"/>
  <c r="AL752" i="16"/>
  <c r="AK752" i="16"/>
  <c r="F752" i="16" s="1"/>
  <c r="AC752" i="16"/>
  <c r="Z752" i="16"/>
  <c r="S752" i="16"/>
  <c r="T752" i="16" s="1"/>
  <c r="B752" i="16"/>
  <c r="D752" i="16" s="1"/>
  <c r="AM751" i="16"/>
  <c r="AL751" i="16"/>
  <c r="AK751" i="16"/>
  <c r="F751" i="16" s="1"/>
  <c r="AC751" i="16"/>
  <c r="Z751" i="16"/>
  <c r="S751" i="16"/>
  <c r="T751" i="16" s="1"/>
  <c r="B751" i="16"/>
  <c r="D751" i="16" s="1"/>
  <c r="AM750" i="16"/>
  <c r="AL750" i="16"/>
  <c r="AK750" i="16"/>
  <c r="AC750" i="16"/>
  <c r="Z750" i="16"/>
  <c r="S750" i="16"/>
  <c r="T750" i="16" s="1"/>
  <c r="F750" i="16"/>
  <c r="B750" i="16"/>
  <c r="D750" i="16" s="1"/>
  <c r="AM749" i="16"/>
  <c r="AL749" i="16"/>
  <c r="AK749" i="16"/>
  <c r="F749" i="16" s="1"/>
  <c r="AC749" i="16"/>
  <c r="Z749" i="16"/>
  <c r="S749" i="16"/>
  <c r="T749" i="16" s="1"/>
  <c r="B749" i="16"/>
  <c r="D749" i="16" s="1"/>
  <c r="AM748" i="16"/>
  <c r="AL748" i="16"/>
  <c r="AK748" i="16"/>
  <c r="F748" i="16" s="1"/>
  <c r="AC748" i="16"/>
  <c r="Z748" i="16"/>
  <c r="S748" i="16"/>
  <c r="T748" i="16" s="1"/>
  <c r="B748" i="16"/>
  <c r="D748" i="16" s="1"/>
  <c r="AM747" i="16"/>
  <c r="AL747" i="16"/>
  <c r="AK747" i="16"/>
  <c r="F747" i="16" s="1"/>
  <c r="AC747" i="16"/>
  <c r="Z747" i="16"/>
  <c r="S747" i="16"/>
  <c r="T747" i="16" s="1"/>
  <c r="B747" i="16"/>
  <c r="D747" i="16" s="1"/>
  <c r="AM746" i="16"/>
  <c r="AL746" i="16"/>
  <c r="AK746" i="16"/>
  <c r="AC746" i="16"/>
  <c r="Z746" i="16"/>
  <c r="S746" i="16"/>
  <c r="T746" i="16" s="1"/>
  <c r="F746" i="16"/>
  <c r="B746" i="16"/>
  <c r="D746" i="16" s="1"/>
  <c r="AM745" i="16"/>
  <c r="AL745" i="16"/>
  <c r="AK745" i="16"/>
  <c r="AC745" i="16"/>
  <c r="Z745" i="16"/>
  <c r="S745" i="16"/>
  <c r="T745" i="16" s="1"/>
  <c r="F745" i="16"/>
  <c r="B745" i="16"/>
  <c r="D745" i="16" s="1"/>
  <c r="AM744" i="16"/>
  <c r="AL744" i="16"/>
  <c r="AK744" i="16"/>
  <c r="F744" i="16" s="1"/>
  <c r="AC744" i="16"/>
  <c r="Z744" i="16"/>
  <c r="S744" i="16"/>
  <c r="T744" i="16" s="1"/>
  <c r="B744" i="16"/>
  <c r="D744" i="16" s="1"/>
  <c r="AM743" i="16"/>
  <c r="AL743" i="16"/>
  <c r="AK743" i="16"/>
  <c r="F743" i="16" s="1"/>
  <c r="AC743" i="16"/>
  <c r="Z743" i="16"/>
  <c r="S743" i="16"/>
  <c r="T743" i="16" s="1"/>
  <c r="B743" i="16"/>
  <c r="D743" i="16" s="1"/>
  <c r="AM742" i="16"/>
  <c r="AL742" i="16"/>
  <c r="AK742" i="16"/>
  <c r="AC742" i="16"/>
  <c r="Z742" i="16"/>
  <c r="S742" i="16"/>
  <c r="T742" i="16" s="1"/>
  <c r="F742" i="16"/>
  <c r="B742" i="16"/>
  <c r="D742" i="16" s="1"/>
  <c r="AM741" i="16"/>
  <c r="AL741" i="16"/>
  <c r="AK741" i="16"/>
  <c r="F741" i="16" s="1"/>
  <c r="AC741" i="16"/>
  <c r="Z741" i="16"/>
  <c r="S741" i="16"/>
  <c r="T741" i="16" s="1"/>
  <c r="B741" i="16"/>
  <c r="D741" i="16" s="1"/>
  <c r="AM740" i="16"/>
  <c r="AL740" i="16"/>
  <c r="AK740" i="16"/>
  <c r="F740" i="16" s="1"/>
  <c r="AC740" i="16"/>
  <c r="Z740" i="16"/>
  <c r="S740" i="16"/>
  <c r="T740" i="16" s="1"/>
  <c r="B740" i="16"/>
  <c r="D740" i="16" s="1"/>
  <c r="AM739" i="16"/>
  <c r="AL739" i="16"/>
  <c r="AK739" i="16"/>
  <c r="F739" i="16" s="1"/>
  <c r="AC739" i="16"/>
  <c r="Z739" i="16"/>
  <c r="S739" i="16"/>
  <c r="T739" i="16" s="1"/>
  <c r="B739" i="16"/>
  <c r="D739" i="16" s="1"/>
  <c r="AM738" i="16"/>
  <c r="AL738" i="16"/>
  <c r="AK738" i="16"/>
  <c r="F738" i="16" s="1"/>
  <c r="AC738" i="16"/>
  <c r="Z738" i="16"/>
  <c r="S738" i="16"/>
  <c r="T738" i="16" s="1"/>
  <c r="B738" i="16"/>
  <c r="D738" i="16" s="1"/>
  <c r="AM737" i="16"/>
  <c r="AL737" i="16"/>
  <c r="AK737" i="16"/>
  <c r="AC737" i="16"/>
  <c r="Z737" i="16"/>
  <c r="S737" i="16"/>
  <c r="T737" i="16" s="1"/>
  <c r="F737" i="16"/>
  <c r="B737" i="16"/>
  <c r="D737" i="16" s="1"/>
  <c r="AM736" i="16"/>
  <c r="AL736" i="16"/>
  <c r="AK736" i="16"/>
  <c r="F736" i="16" s="1"/>
  <c r="AC736" i="16"/>
  <c r="Z736" i="16"/>
  <c r="S736" i="16"/>
  <c r="T736" i="16" s="1"/>
  <c r="B736" i="16"/>
  <c r="D736" i="16" s="1"/>
  <c r="AM735" i="16"/>
  <c r="AL735" i="16"/>
  <c r="AK735" i="16"/>
  <c r="AC735" i="16"/>
  <c r="Z735" i="16"/>
  <c r="S735" i="16"/>
  <c r="T735" i="16" s="1"/>
  <c r="F735" i="16"/>
  <c r="B735" i="16"/>
  <c r="D735" i="16" s="1"/>
  <c r="AM734" i="16"/>
  <c r="AL734" i="16"/>
  <c r="AK734" i="16"/>
  <c r="F734" i="16" s="1"/>
  <c r="AC734" i="16"/>
  <c r="Z734" i="16"/>
  <c r="S734" i="16"/>
  <c r="T734" i="16" s="1"/>
  <c r="B734" i="16"/>
  <c r="D734" i="16" s="1"/>
  <c r="AM733" i="16"/>
  <c r="AL733" i="16"/>
  <c r="AK733" i="16"/>
  <c r="F733" i="16" s="1"/>
  <c r="AC733" i="16"/>
  <c r="Z733" i="16"/>
  <c r="S733" i="16"/>
  <c r="T733" i="16" s="1"/>
  <c r="B733" i="16"/>
  <c r="D733" i="16" s="1"/>
  <c r="AM732" i="16"/>
  <c r="AL732" i="16"/>
  <c r="AK732" i="16"/>
  <c r="AC732" i="16"/>
  <c r="Z732" i="16"/>
  <c r="S732" i="16"/>
  <c r="T732" i="16" s="1"/>
  <c r="F732" i="16"/>
  <c r="B732" i="16"/>
  <c r="D732" i="16" s="1"/>
  <c r="AM731" i="16"/>
  <c r="AL731" i="16"/>
  <c r="AK731" i="16"/>
  <c r="AC731" i="16"/>
  <c r="Z731" i="16"/>
  <c r="S731" i="16"/>
  <c r="T731" i="16" s="1"/>
  <c r="F731" i="16"/>
  <c r="B731" i="16"/>
  <c r="D731" i="16" s="1"/>
  <c r="AM730" i="16"/>
  <c r="AL730" i="16"/>
  <c r="AK730" i="16"/>
  <c r="AC730" i="16"/>
  <c r="Z730" i="16"/>
  <c r="S730" i="16"/>
  <c r="T730" i="16" s="1"/>
  <c r="F730" i="16"/>
  <c r="B730" i="16"/>
  <c r="D730" i="16" s="1"/>
  <c r="AM729" i="16"/>
  <c r="AL729" i="16"/>
  <c r="AK729" i="16"/>
  <c r="AC729" i="16"/>
  <c r="Z729" i="16"/>
  <c r="S729" i="16"/>
  <c r="T729" i="16" s="1"/>
  <c r="F729" i="16"/>
  <c r="B729" i="16"/>
  <c r="D729" i="16" s="1"/>
  <c r="AM728" i="16"/>
  <c r="AL728" i="16"/>
  <c r="AK728" i="16"/>
  <c r="F728" i="16" s="1"/>
  <c r="AC728" i="16"/>
  <c r="Z728" i="16"/>
  <c r="S728" i="16"/>
  <c r="T728" i="16" s="1"/>
  <c r="B728" i="16"/>
  <c r="D728" i="16" s="1"/>
  <c r="AM727" i="16"/>
  <c r="AL727" i="16"/>
  <c r="AK727" i="16"/>
  <c r="F727" i="16" s="1"/>
  <c r="AC727" i="16"/>
  <c r="Z727" i="16"/>
  <c r="S727" i="16"/>
  <c r="T727" i="16" s="1"/>
  <c r="B727" i="16"/>
  <c r="D727" i="16" s="1"/>
  <c r="AM726" i="16"/>
  <c r="AL726" i="16"/>
  <c r="AK726" i="16"/>
  <c r="F726" i="16" s="1"/>
  <c r="AC726" i="16"/>
  <c r="Z726" i="16"/>
  <c r="S726" i="16"/>
  <c r="T726" i="16" s="1"/>
  <c r="B726" i="16"/>
  <c r="D726" i="16" s="1"/>
  <c r="AM725" i="16"/>
  <c r="AL725" i="16"/>
  <c r="AK725" i="16"/>
  <c r="F725" i="16" s="1"/>
  <c r="AC725" i="16"/>
  <c r="Z725" i="16"/>
  <c r="S725" i="16"/>
  <c r="T725" i="16" s="1"/>
  <c r="B725" i="16"/>
  <c r="D725" i="16" s="1"/>
  <c r="AM724" i="16"/>
  <c r="AL724" i="16"/>
  <c r="AK724" i="16"/>
  <c r="F724" i="16" s="1"/>
  <c r="AC724" i="16"/>
  <c r="Z724" i="16"/>
  <c r="S724" i="16"/>
  <c r="T724" i="16" s="1"/>
  <c r="B724" i="16"/>
  <c r="D724" i="16" s="1"/>
  <c r="AM723" i="16"/>
  <c r="AL723" i="16"/>
  <c r="AK723" i="16"/>
  <c r="F723" i="16" s="1"/>
  <c r="AC723" i="16"/>
  <c r="Z723" i="16"/>
  <c r="S723" i="16"/>
  <c r="T723" i="16" s="1"/>
  <c r="B723" i="16"/>
  <c r="D723" i="16" s="1"/>
  <c r="AM722" i="16"/>
  <c r="AL722" i="16"/>
  <c r="AK722" i="16"/>
  <c r="F722" i="16" s="1"/>
  <c r="AC722" i="16"/>
  <c r="Z722" i="16"/>
  <c r="S722" i="16"/>
  <c r="T722" i="16" s="1"/>
  <c r="B722" i="16"/>
  <c r="D722" i="16" s="1"/>
  <c r="AM721" i="16"/>
  <c r="AL721" i="16"/>
  <c r="AK721" i="16"/>
  <c r="AC721" i="16"/>
  <c r="Z721" i="16"/>
  <c r="S721" i="16"/>
  <c r="T721" i="16" s="1"/>
  <c r="F721" i="16"/>
  <c r="B721" i="16"/>
  <c r="D721" i="16" s="1"/>
  <c r="AM720" i="16"/>
  <c r="AL720" i="16"/>
  <c r="AK720" i="16"/>
  <c r="AC720" i="16"/>
  <c r="Z720" i="16"/>
  <c r="S720" i="16"/>
  <c r="T720" i="16" s="1"/>
  <c r="F720" i="16"/>
  <c r="B720" i="16"/>
  <c r="D720" i="16" s="1"/>
  <c r="AM719" i="16"/>
  <c r="AL719" i="16"/>
  <c r="AK719" i="16"/>
  <c r="F719" i="16" s="1"/>
  <c r="AC719" i="16"/>
  <c r="Z719" i="16"/>
  <c r="S719" i="16"/>
  <c r="T719" i="16" s="1"/>
  <c r="B719" i="16"/>
  <c r="D719" i="16" s="1"/>
  <c r="AM718" i="16"/>
  <c r="AL718" i="16"/>
  <c r="AK718" i="16"/>
  <c r="F718" i="16" s="1"/>
  <c r="AC718" i="16"/>
  <c r="Z718" i="16"/>
  <c r="S718" i="16"/>
  <c r="T718" i="16" s="1"/>
  <c r="B718" i="16"/>
  <c r="D718" i="16" s="1"/>
  <c r="AM717" i="16"/>
  <c r="AL717" i="16"/>
  <c r="AK717" i="16"/>
  <c r="F717" i="16" s="1"/>
  <c r="AC717" i="16"/>
  <c r="Z717" i="16"/>
  <c r="S717" i="16"/>
  <c r="T717" i="16" s="1"/>
  <c r="B717" i="16"/>
  <c r="D717" i="16" s="1"/>
  <c r="AM716" i="16"/>
  <c r="AL716" i="16"/>
  <c r="AK716" i="16"/>
  <c r="AC716" i="16"/>
  <c r="Z716" i="16"/>
  <c r="S716" i="16"/>
  <c r="T716" i="16" s="1"/>
  <c r="F716" i="16"/>
  <c r="B716" i="16"/>
  <c r="D716" i="16" s="1"/>
  <c r="AM715" i="16"/>
  <c r="AL715" i="16"/>
  <c r="AK715" i="16"/>
  <c r="AC715" i="16"/>
  <c r="Z715" i="16"/>
  <c r="S715" i="16"/>
  <c r="T715" i="16" s="1"/>
  <c r="F715" i="16"/>
  <c r="B715" i="16"/>
  <c r="D715" i="16" s="1"/>
  <c r="AM714" i="16"/>
  <c r="AL714" i="16"/>
  <c r="AK714" i="16"/>
  <c r="F714" i="16" s="1"/>
  <c r="AC714" i="16"/>
  <c r="Z714" i="16"/>
  <c r="S714" i="16"/>
  <c r="T714" i="16" s="1"/>
  <c r="B714" i="16"/>
  <c r="D714" i="16" s="1"/>
  <c r="AM713" i="16"/>
  <c r="AL713" i="16"/>
  <c r="AK713" i="16"/>
  <c r="AC713" i="16"/>
  <c r="Z713" i="16"/>
  <c r="S713" i="16"/>
  <c r="T713" i="16" s="1"/>
  <c r="F713" i="16"/>
  <c r="B713" i="16"/>
  <c r="D713" i="16" s="1"/>
  <c r="AM712" i="16"/>
  <c r="AL712" i="16"/>
  <c r="AK712" i="16"/>
  <c r="AC712" i="16"/>
  <c r="Z712" i="16"/>
  <c r="S712" i="16"/>
  <c r="T712" i="16" s="1"/>
  <c r="F712" i="16"/>
  <c r="B712" i="16"/>
  <c r="D712" i="16" s="1"/>
  <c r="AM711" i="16"/>
  <c r="AL711" i="16"/>
  <c r="AK711" i="16"/>
  <c r="F711" i="16" s="1"/>
  <c r="AC711" i="16"/>
  <c r="Z711" i="16"/>
  <c r="S711" i="16"/>
  <c r="T711" i="16" s="1"/>
  <c r="B711" i="16"/>
  <c r="D711" i="16" s="1"/>
  <c r="AM710" i="16"/>
  <c r="AL710" i="16"/>
  <c r="AK710" i="16"/>
  <c r="F710" i="16" s="1"/>
  <c r="AC710" i="16"/>
  <c r="Z710" i="16"/>
  <c r="S710" i="16"/>
  <c r="T710" i="16" s="1"/>
  <c r="B710" i="16"/>
  <c r="D710" i="16" s="1"/>
  <c r="AM709" i="16"/>
  <c r="AL709" i="16"/>
  <c r="AK709" i="16"/>
  <c r="F709" i="16" s="1"/>
  <c r="AC709" i="16"/>
  <c r="Z709" i="16"/>
  <c r="S709" i="16"/>
  <c r="T709" i="16" s="1"/>
  <c r="B709" i="16"/>
  <c r="D709" i="16" s="1"/>
  <c r="AM708" i="16"/>
  <c r="AL708" i="16"/>
  <c r="AK708" i="16"/>
  <c r="F708" i="16" s="1"/>
  <c r="AC708" i="16"/>
  <c r="Z708" i="16"/>
  <c r="S708" i="16"/>
  <c r="T708" i="16" s="1"/>
  <c r="B708" i="16"/>
  <c r="D708" i="16" s="1"/>
  <c r="AM707" i="16"/>
  <c r="AL707" i="16"/>
  <c r="AK707" i="16"/>
  <c r="F707" i="16" s="1"/>
  <c r="AC707" i="16"/>
  <c r="Z707" i="16"/>
  <c r="S707" i="16"/>
  <c r="T707" i="16" s="1"/>
  <c r="B707" i="16"/>
  <c r="D707" i="16" s="1"/>
  <c r="AM706" i="16"/>
  <c r="AL706" i="16"/>
  <c r="AK706" i="16"/>
  <c r="AC706" i="16"/>
  <c r="Z706" i="16"/>
  <c r="S706" i="16"/>
  <c r="T706" i="16" s="1"/>
  <c r="F706" i="16"/>
  <c r="B706" i="16"/>
  <c r="D706" i="16" s="1"/>
  <c r="AM705" i="16"/>
  <c r="AL705" i="16"/>
  <c r="AK705" i="16"/>
  <c r="AC705" i="16"/>
  <c r="Z705" i="16"/>
  <c r="S705" i="16"/>
  <c r="T705" i="16" s="1"/>
  <c r="F705" i="16"/>
  <c r="B705" i="16"/>
  <c r="D705" i="16" s="1"/>
  <c r="AM704" i="16"/>
  <c r="AL704" i="16"/>
  <c r="AK704" i="16"/>
  <c r="AC704" i="16"/>
  <c r="Z704" i="16"/>
  <c r="S704" i="16"/>
  <c r="T704" i="16" s="1"/>
  <c r="F704" i="16"/>
  <c r="B704" i="16"/>
  <c r="D704" i="16" s="1"/>
  <c r="AM703" i="16"/>
  <c r="AL703" i="16"/>
  <c r="AK703" i="16"/>
  <c r="F703" i="16" s="1"/>
  <c r="AC703" i="16"/>
  <c r="Z703" i="16"/>
  <c r="S703" i="16"/>
  <c r="T703" i="16" s="1"/>
  <c r="B703" i="16"/>
  <c r="D703" i="16" s="1"/>
  <c r="AM702" i="16"/>
  <c r="AL702" i="16"/>
  <c r="AK702" i="16"/>
  <c r="F702" i="16" s="1"/>
  <c r="AC702" i="16"/>
  <c r="Z702" i="16"/>
  <c r="S702" i="16"/>
  <c r="T702" i="16" s="1"/>
  <c r="B702" i="16"/>
  <c r="D702" i="16" s="1"/>
  <c r="AM701" i="16"/>
  <c r="AL701" i="16"/>
  <c r="AK701" i="16"/>
  <c r="F701" i="16" s="1"/>
  <c r="AC701" i="16"/>
  <c r="Z701" i="16"/>
  <c r="S701" i="16"/>
  <c r="T701" i="16" s="1"/>
  <c r="B701" i="16"/>
  <c r="D701" i="16" s="1"/>
  <c r="AM700" i="16"/>
  <c r="AL700" i="16"/>
  <c r="AK700" i="16"/>
  <c r="F700" i="16" s="1"/>
  <c r="AC700" i="16"/>
  <c r="Z700" i="16"/>
  <c r="S700" i="16"/>
  <c r="T700" i="16" s="1"/>
  <c r="B700" i="16"/>
  <c r="D700" i="16" s="1"/>
  <c r="AM699" i="16"/>
  <c r="AL699" i="16"/>
  <c r="AK699" i="16"/>
  <c r="F699" i="16" s="1"/>
  <c r="AC699" i="16"/>
  <c r="Z699" i="16"/>
  <c r="S699" i="16"/>
  <c r="T699" i="16" s="1"/>
  <c r="B699" i="16"/>
  <c r="D699" i="16" s="1"/>
  <c r="AM698" i="16"/>
  <c r="AL698" i="16"/>
  <c r="AK698" i="16"/>
  <c r="F698" i="16" s="1"/>
  <c r="AC698" i="16"/>
  <c r="Z698" i="16"/>
  <c r="S698" i="16"/>
  <c r="T698" i="16" s="1"/>
  <c r="B698" i="16"/>
  <c r="D698" i="16" s="1"/>
  <c r="AM697" i="16"/>
  <c r="AL697" i="16"/>
  <c r="AK697" i="16"/>
  <c r="AC697" i="16"/>
  <c r="Z697" i="16"/>
  <c r="S697" i="16"/>
  <c r="T697" i="16" s="1"/>
  <c r="F697" i="16"/>
  <c r="B697" i="16"/>
  <c r="D697" i="16" s="1"/>
  <c r="AM696" i="16"/>
  <c r="AL696" i="16"/>
  <c r="AK696" i="16"/>
  <c r="F696" i="16" s="1"/>
  <c r="AC696" i="16"/>
  <c r="Z696" i="16"/>
  <c r="S696" i="16"/>
  <c r="T696" i="16" s="1"/>
  <c r="B696" i="16"/>
  <c r="D696" i="16" s="1"/>
  <c r="AM695" i="16"/>
  <c r="AL695" i="16"/>
  <c r="AK695" i="16"/>
  <c r="F695" i="16" s="1"/>
  <c r="AC695" i="16"/>
  <c r="Z695" i="16"/>
  <c r="S695" i="16"/>
  <c r="T695" i="16" s="1"/>
  <c r="B695" i="16"/>
  <c r="D695" i="16" s="1"/>
  <c r="AM694" i="16"/>
  <c r="AL694" i="16"/>
  <c r="AK694" i="16"/>
  <c r="F694" i="16" s="1"/>
  <c r="AC694" i="16"/>
  <c r="Z694" i="16"/>
  <c r="S694" i="16"/>
  <c r="T694" i="16" s="1"/>
  <c r="B694" i="16"/>
  <c r="D694" i="16" s="1"/>
  <c r="AM693" i="16"/>
  <c r="AL693" i="16"/>
  <c r="AK693" i="16"/>
  <c r="F693" i="16" s="1"/>
  <c r="AC693" i="16"/>
  <c r="Z693" i="16"/>
  <c r="S693" i="16"/>
  <c r="T693" i="16" s="1"/>
  <c r="B693" i="16"/>
  <c r="D693" i="16" s="1"/>
  <c r="AM692" i="16"/>
  <c r="AL692" i="16"/>
  <c r="AK692" i="16"/>
  <c r="AC692" i="16"/>
  <c r="Z692" i="16"/>
  <c r="S692" i="16"/>
  <c r="T692" i="16" s="1"/>
  <c r="F692" i="16"/>
  <c r="B692" i="16"/>
  <c r="D692" i="16" s="1"/>
  <c r="AM691" i="16"/>
  <c r="AL691" i="16"/>
  <c r="AK691" i="16"/>
  <c r="F691" i="16" s="1"/>
  <c r="AC691" i="16"/>
  <c r="Z691" i="16"/>
  <c r="S691" i="16"/>
  <c r="T691" i="16" s="1"/>
  <c r="B691" i="16"/>
  <c r="D691" i="16" s="1"/>
  <c r="AM690" i="16"/>
  <c r="AL690" i="16"/>
  <c r="AK690" i="16"/>
  <c r="AC690" i="16"/>
  <c r="Z690" i="16"/>
  <c r="S690" i="16"/>
  <c r="T690" i="16" s="1"/>
  <c r="F690" i="16"/>
  <c r="B690" i="16"/>
  <c r="D690" i="16" s="1"/>
  <c r="AM689" i="16"/>
  <c r="AL689" i="16"/>
  <c r="AK689" i="16"/>
  <c r="AC689" i="16"/>
  <c r="Z689" i="16"/>
  <c r="S689" i="16"/>
  <c r="T689" i="16" s="1"/>
  <c r="F689" i="16"/>
  <c r="B689" i="16"/>
  <c r="D689" i="16" s="1"/>
  <c r="AM688" i="16"/>
  <c r="AL688" i="16"/>
  <c r="AK688" i="16"/>
  <c r="F688" i="16" s="1"/>
  <c r="AC688" i="16"/>
  <c r="Z688" i="16"/>
  <c r="S688" i="16"/>
  <c r="T688" i="16" s="1"/>
  <c r="B688" i="16"/>
  <c r="D688" i="16" s="1"/>
  <c r="AM687" i="16"/>
  <c r="AL687" i="16"/>
  <c r="AK687" i="16"/>
  <c r="F687" i="16" s="1"/>
  <c r="AC687" i="16"/>
  <c r="Z687" i="16"/>
  <c r="S687" i="16"/>
  <c r="T687" i="16" s="1"/>
  <c r="B687" i="16"/>
  <c r="D687" i="16" s="1"/>
  <c r="AM686" i="16"/>
  <c r="AL686" i="16"/>
  <c r="AK686" i="16"/>
  <c r="AC686" i="16"/>
  <c r="Z686" i="16"/>
  <c r="S686" i="16"/>
  <c r="T686" i="16" s="1"/>
  <c r="F686" i="16"/>
  <c r="B686" i="16"/>
  <c r="D686" i="16" s="1"/>
  <c r="AM685" i="16"/>
  <c r="AL685" i="16"/>
  <c r="AK685" i="16"/>
  <c r="F685" i="16" s="1"/>
  <c r="AC685" i="16"/>
  <c r="Z685" i="16"/>
  <c r="S685" i="16"/>
  <c r="T685" i="16" s="1"/>
  <c r="B685" i="16"/>
  <c r="D685" i="16" s="1"/>
  <c r="AM684" i="16"/>
  <c r="AL684" i="16"/>
  <c r="AK684" i="16"/>
  <c r="F684" i="16" s="1"/>
  <c r="AC684" i="16"/>
  <c r="Z684" i="16"/>
  <c r="S684" i="16"/>
  <c r="T684" i="16" s="1"/>
  <c r="B684" i="16"/>
  <c r="D684" i="16" s="1"/>
  <c r="AM683" i="16"/>
  <c r="AL683" i="16"/>
  <c r="AK683" i="16"/>
  <c r="F683" i="16" s="1"/>
  <c r="AC683" i="16"/>
  <c r="Z683" i="16"/>
  <c r="S683" i="16"/>
  <c r="T683" i="16" s="1"/>
  <c r="B683" i="16"/>
  <c r="D683" i="16" s="1"/>
  <c r="AM682" i="16"/>
  <c r="AL682" i="16"/>
  <c r="AK682" i="16"/>
  <c r="AC682" i="16"/>
  <c r="Z682" i="16"/>
  <c r="S682" i="16"/>
  <c r="T682" i="16" s="1"/>
  <c r="F682" i="16"/>
  <c r="B682" i="16"/>
  <c r="D682" i="16" s="1"/>
  <c r="AM681" i="16"/>
  <c r="AL681" i="16"/>
  <c r="AK681" i="16"/>
  <c r="AC681" i="16"/>
  <c r="Z681" i="16"/>
  <c r="S681" i="16"/>
  <c r="T681" i="16" s="1"/>
  <c r="F681" i="16"/>
  <c r="B681" i="16"/>
  <c r="D681" i="16" s="1"/>
  <c r="AM680" i="16"/>
  <c r="AL680" i="16"/>
  <c r="AK680" i="16"/>
  <c r="F680" i="16" s="1"/>
  <c r="AC680" i="16"/>
  <c r="Z680" i="16"/>
  <c r="S680" i="16"/>
  <c r="T680" i="16" s="1"/>
  <c r="B680" i="16"/>
  <c r="AM679" i="16"/>
  <c r="AL679" i="16"/>
  <c r="AK679" i="16"/>
  <c r="AC679" i="16"/>
  <c r="Z679" i="16"/>
  <c r="S679" i="16"/>
  <c r="T679" i="16" s="1"/>
  <c r="F679" i="16"/>
  <c r="AM678" i="16"/>
  <c r="AL678" i="16"/>
  <c r="AK678" i="16"/>
  <c r="AC678" i="16"/>
  <c r="Z678" i="16"/>
  <c r="S678" i="16"/>
  <c r="T678" i="16" s="1"/>
  <c r="F678" i="16"/>
  <c r="B678" i="16"/>
  <c r="AM677" i="16"/>
  <c r="AL677" i="16"/>
  <c r="AK677" i="16"/>
  <c r="F677" i="16" s="1"/>
  <c r="AC677" i="16"/>
  <c r="Z677" i="16"/>
  <c r="S677" i="16"/>
  <c r="T677" i="16" s="1"/>
  <c r="B677" i="16"/>
  <c r="AM676" i="16"/>
  <c r="AL676" i="16"/>
  <c r="AK676" i="16"/>
  <c r="F676" i="16" s="1"/>
  <c r="AC676" i="16"/>
  <c r="Z676" i="16"/>
  <c r="S676" i="16"/>
  <c r="T676" i="16" s="1"/>
  <c r="B676" i="16"/>
  <c r="D676" i="16" s="1"/>
  <c r="AM675" i="16"/>
  <c r="AL675" i="16"/>
  <c r="AK675" i="16"/>
  <c r="AC675" i="16"/>
  <c r="Z675" i="16"/>
  <c r="S675" i="16"/>
  <c r="T675" i="16" s="1"/>
  <c r="F675" i="16"/>
  <c r="B675" i="16"/>
  <c r="D675" i="16" s="1"/>
  <c r="AM674" i="16"/>
  <c r="AL674" i="16"/>
  <c r="AK674" i="16"/>
  <c r="F674" i="16" s="1"/>
  <c r="AC674" i="16"/>
  <c r="Z674" i="16"/>
  <c r="S674" i="16"/>
  <c r="T674" i="16" s="1"/>
  <c r="B674" i="16"/>
  <c r="D674" i="16" s="1"/>
  <c r="AM673" i="16"/>
  <c r="AL673" i="16"/>
  <c r="AK673" i="16"/>
  <c r="AC673" i="16"/>
  <c r="Z673" i="16"/>
  <c r="S673" i="16"/>
  <c r="T673" i="16" s="1"/>
  <c r="F673" i="16"/>
  <c r="B673" i="16"/>
  <c r="D673" i="16" s="1"/>
  <c r="AM672" i="16"/>
  <c r="AL672" i="16"/>
  <c r="AK672" i="16"/>
  <c r="F672" i="16" s="1"/>
  <c r="AC672" i="16"/>
  <c r="Z672" i="16"/>
  <c r="S672" i="16"/>
  <c r="T672" i="16" s="1"/>
  <c r="B672" i="16"/>
  <c r="D672" i="16" s="1"/>
  <c r="AM671" i="16"/>
  <c r="AL671" i="16"/>
  <c r="AK671" i="16"/>
  <c r="AC671" i="16"/>
  <c r="Z671" i="16"/>
  <c r="S671" i="16"/>
  <c r="T671" i="16" s="1"/>
  <c r="F671" i="16"/>
  <c r="B671" i="16"/>
  <c r="D671" i="16" s="1"/>
  <c r="AM670" i="16"/>
  <c r="AL670" i="16"/>
  <c r="AK670" i="16"/>
  <c r="F670" i="16" s="1"/>
  <c r="AC670" i="16"/>
  <c r="Z670" i="16"/>
  <c r="S670" i="16"/>
  <c r="T670" i="16" s="1"/>
  <c r="B670" i="16"/>
  <c r="D670" i="16" s="1"/>
  <c r="AM669" i="16"/>
  <c r="AL669" i="16"/>
  <c r="AK669" i="16"/>
  <c r="AC669" i="16"/>
  <c r="Z669" i="16"/>
  <c r="S669" i="16"/>
  <c r="T669" i="16" s="1"/>
  <c r="F669" i="16"/>
  <c r="B669" i="16"/>
  <c r="D669" i="16" s="1"/>
  <c r="AM668" i="16"/>
  <c r="AL668" i="16"/>
  <c r="AK668" i="16"/>
  <c r="F668" i="16" s="1"/>
  <c r="AC668" i="16"/>
  <c r="Z668" i="16"/>
  <c r="S668" i="16"/>
  <c r="T668" i="16" s="1"/>
  <c r="B668" i="16"/>
  <c r="D668" i="16" s="1"/>
  <c r="AM667" i="16"/>
  <c r="AL667" i="16"/>
  <c r="AK667" i="16"/>
  <c r="AC667" i="16"/>
  <c r="Z667" i="16"/>
  <c r="S667" i="16"/>
  <c r="T667" i="16" s="1"/>
  <c r="F667" i="16"/>
  <c r="B667" i="16"/>
  <c r="D667" i="16" s="1"/>
  <c r="AM666" i="16"/>
  <c r="AL666" i="16"/>
  <c r="AK666" i="16"/>
  <c r="F666" i="16" s="1"/>
  <c r="AC666" i="16"/>
  <c r="Z666" i="16"/>
  <c r="S666" i="16"/>
  <c r="T666" i="16" s="1"/>
  <c r="B666" i="16"/>
  <c r="D666" i="16" s="1"/>
  <c r="AM665" i="16"/>
  <c r="AL665" i="16"/>
  <c r="AK665" i="16"/>
  <c r="AC665" i="16"/>
  <c r="Z665" i="16"/>
  <c r="S665" i="16"/>
  <c r="T665" i="16" s="1"/>
  <c r="F665" i="16"/>
  <c r="B665" i="16"/>
  <c r="D665" i="16" s="1"/>
  <c r="AM664" i="16"/>
  <c r="AL664" i="16"/>
  <c r="AK664" i="16"/>
  <c r="F664" i="16" s="1"/>
  <c r="AC664" i="16"/>
  <c r="Z664" i="16"/>
  <c r="S664" i="16"/>
  <c r="T664" i="16" s="1"/>
  <c r="B664" i="16"/>
  <c r="D664" i="16" s="1"/>
  <c r="AM663" i="16"/>
  <c r="AL663" i="16"/>
  <c r="AK663" i="16"/>
  <c r="AC663" i="16"/>
  <c r="Z663" i="16"/>
  <c r="S663" i="16"/>
  <c r="T663" i="16" s="1"/>
  <c r="F663" i="16"/>
  <c r="B663" i="16"/>
  <c r="D663" i="16" s="1"/>
  <c r="AM662" i="16"/>
  <c r="AL662" i="16"/>
  <c r="AK662" i="16"/>
  <c r="F662" i="16" s="1"/>
  <c r="AC662" i="16"/>
  <c r="Z662" i="16"/>
  <c r="S662" i="16"/>
  <c r="T662" i="16" s="1"/>
  <c r="B662" i="16"/>
  <c r="D662" i="16" s="1"/>
  <c r="AM661" i="16"/>
  <c r="AL661" i="16"/>
  <c r="AK661" i="16"/>
  <c r="AC661" i="16"/>
  <c r="Z661" i="16"/>
  <c r="S661" i="16"/>
  <c r="T661" i="16" s="1"/>
  <c r="F661" i="16"/>
  <c r="B661" i="16"/>
  <c r="D661" i="16" s="1"/>
  <c r="AM660" i="16"/>
  <c r="AL660" i="16"/>
  <c r="AK660" i="16"/>
  <c r="F660" i="16" s="1"/>
  <c r="AC660" i="16"/>
  <c r="Z660" i="16"/>
  <c r="S660" i="16"/>
  <c r="T660" i="16" s="1"/>
  <c r="B660" i="16"/>
  <c r="D660" i="16" s="1"/>
  <c r="AM659" i="16"/>
  <c r="AL659" i="16"/>
  <c r="AK659" i="16"/>
  <c r="AC659" i="16"/>
  <c r="Z659" i="16"/>
  <c r="S659" i="16"/>
  <c r="T659" i="16" s="1"/>
  <c r="F659" i="16"/>
  <c r="B659" i="16"/>
  <c r="D659" i="16" s="1"/>
  <c r="AM658" i="16"/>
  <c r="AL658" i="16"/>
  <c r="AK658" i="16"/>
  <c r="F658" i="16" s="1"/>
  <c r="AC658" i="16"/>
  <c r="Z658" i="16"/>
  <c r="S658" i="16"/>
  <c r="T658" i="16" s="1"/>
  <c r="B658" i="16"/>
  <c r="D658" i="16" s="1"/>
  <c r="AM657" i="16"/>
  <c r="AL657" i="16"/>
  <c r="AK657" i="16"/>
  <c r="AC657" i="16"/>
  <c r="Z657" i="16"/>
  <c r="S657" i="16"/>
  <c r="T657" i="16" s="1"/>
  <c r="F657" i="16"/>
  <c r="B657" i="16"/>
  <c r="D657" i="16" s="1"/>
  <c r="AM656" i="16"/>
  <c r="AL656" i="16"/>
  <c r="AK656" i="16"/>
  <c r="F656" i="16" s="1"/>
  <c r="AC656" i="16"/>
  <c r="Z656" i="16"/>
  <c r="S656" i="16"/>
  <c r="T656" i="16" s="1"/>
  <c r="B656" i="16"/>
  <c r="D656" i="16" s="1"/>
  <c r="AM655" i="16"/>
  <c r="AL655" i="16"/>
  <c r="AK655" i="16"/>
  <c r="AC655" i="16"/>
  <c r="Z655" i="16"/>
  <c r="S655" i="16"/>
  <c r="T655" i="16" s="1"/>
  <c r="F655" i="16"/>
  <c r="B655" i="16"/>
  <c r="D655" i="16" s="1"/>
  <c r="AM654" i="16"/>
  <c r="AL654" i="16"/>
  <c r="AK654" i="16"/>
  <c r="F654" i="16" s="1"/>
  <c r="AC654" i="16"/>
  <c r="Z654" i="16"/>
  <c r="S654" i="16"/>
  <c r="T654" i="16" s="1"/>
  <c r="B654" i="16"/>
  <c r="D654" i="16" s="1"/>
  <c r="AM653" i="16"/>
  <c r="AL653" i="16"/>
  <c r="AK653" i="16"/>
  <c r="AC653" i="16"/>
  <c r="Z653" i="16"/>
  <c r="S653" i="16"/>
  <c r="T653" i="16" s="1"/>
  <c r="F653" i="16"/>
  <c r="B653" i="16"/>
  <c r="D653" i="16" s="1"/>
  <c r="AM652" i="16"/>
  <c r="AL652" i="16"/>
  <c r="AK652" i="16"/>
  <c r="F652" i="16" s="1"/>
  <c r="AC652" i="16"/>
  <c r="Z652" i="16"/>
  <c r="S652" i="16"/>
  <c r="T652" i="16" s="1"/>
  <c r="B652" i="16"/>
  <c r="D652" i="16" s="1"/>
  <c r="AM651" i="16"/>
  <c r="AL651" i="16"/>
  <c r="AK651" i="16"/>
  <c r="AC651" i="16"/>
  <c r="Z651" i="16"/>
  <c r="S651" i="16"/>
  <c r="T651" i="16" s="1"/>
  <c r="F651" i="16"/>
  <c r="B651" i="16"/>
  <c r="D651" i="16" s="1"/>
  <c r="AM650" i="16"/>
  <c r="AL650" i="16"/>
  <c r="AK650" i="16"/>
  <c r="F650" i="16" s="1"/>
  <c r="AC650" i="16"/>
  <c r="Z650" i="16"/>
  <c r="S650" i="16"/>
  <c r="T650" i="16" s="1"/>
  <c r="B650" i="16"/>
  <c r="D650" i="16" s="1"/>
  <c r="AM649" i="16"/>
  <c r="AL649" i="16"/>
  <c r="AK649" i="16"/>
  <c r="F649" i="16" s="1"/>
  <c r="AC649" i="16"/>
  <c r="Z649" i="16"/>
  <c r="S649" i="16"/>
  <c r="T649" i="16" s="1"/>
  <c r="B649" i="16"/>
  <c r="D649" i="16" s="1"/>
  <c r="AM648" i="16"/>
  <c r="AL648" i="16"/>
  <c r="AK648" i="16"/>
  <c r="F648" i="16" s="1"/>
  <c r="AC648" i="16"/>
  <c r="Z648" i="16"/>
  <c r="S648" i="16"/>
  <c r="T648" i="16" s="1"/>
  <c r="B648" i="16"/>
  <c r="D648" i="16" s="1"/>
  <c r="AM647" i="16"/>
  <c r="AL647" i="16"/>
  <c r="AK647" i="16"/>
  <c r="AC647" i="16"/>
  <c r="Z647" i="16"/>
  <c r="S647" i="16"/>
  <c r="T647" i="16" s="1"/>
  <c r="F647" i="16"/>
  <c r="B647" i="16"/>
  <c r="D647" i="16" s="1"/>
  <c r="AM646" i="16"/>
  <c r="AL646" i="16"/>
  <c r="AK646" i="16"/>
  <c r="AC646" i="16"/>
  <c r="Z646" i="16"/>
  <c r="S646" i="16"/>
  <c r="T646" i="16" s="1"/>
  <c r="F646" i="16"/>
  <c r="B646" i="16"/>
  <c r="D646" i="16" s="1"/>
  <c r="AM645" i="16"/>
  <c r="AL645" i="16"/>
  <c r="AK645" i="16"/>
  <c r="F645" i="16" s="1"/>
  <c r="AC645" i="16"/>
  <c r="Z645" i="16"/>
  <c r="S645" i="16"/>
  <c r="T645" i="16" s="1"/>
  <c r="B645" i="16"/>
  <c r="D645" i="16" s="1"/>
  <c r="AM644" i="16"/>
  <c r="AL644" i="16"/>
  <c r="AK644" i="16"/>
  <c r="AC644" i="16"/>
  <c r="Z644" i="16"/>
  <c r="S644" i="16"/>
  <c r="T644" i="16" s="1"/>
  <c r="F644" i="16"/>
  <c r="B644" i="16"/>
  <c r="D644" i="16" s="1"/>
  <c r="AM643" i="16"/>
  <c r="AL643" i="16"/>
  <c r="AK643" i="16"/>
  <c r="F643" i="16" s="1"/>
  <c r="AC643" i="16"/>
  <c r="Z643" i="16"/>
  <c r="S643" i="16"/>
  <c r="T643" i="16" s="1"/>
  <c r="B643" i="16"/>
  <c r="D643" i="16" s="1"/>
  <c r="AM642" i="16"/>
  <c r="AL642" i="16"/>
  <c r="AK642" i="16"/>
  <c r="F642" i="16" s="1"/>
  <c r="AC642" i="16"/>
  <c r="Z642" i="16"/>
  <c r="S642" i="16"/>
  <c r="T642" i="16" s="1"/>
  <c r="B642" i="16"/>
  <c r="D642" i="16" s="1"/>
  <c r="AM641" i="16"/>
  <c r="AL641" i="16"/>
  <c r="AK641" i="16"/>
  <c r="F641" i="16" s="1"/>
  <c r="AC641" i="16"/>
  <c r="Z641" i="16"/>
  <c r="S641" i="16"/>
  <c r="T641" i="16" s="1"/>
  <c r="B641" i="16"/>
  <c r="D641" i="16" s="1"/>
  <c r="AM640" i="16"/>
  <c r="AL640" i="16"/>
  <c r="AK640" i="16"/>
  <c r="AC640" i="16"/>
  <c r="Z640" i="16"/>
  <c r="S640" i="16"/>
  <c r="T640" i="16" s="1"/>
  <c r="F640" i="16"/>
  <c r="B640" i="16"/>
  <c r="D640" i="16" s="1"/>
  <c r="AM639" i="16"/>
  <c r="AL639" i="16"/>
  <c r="AK639" i="16"/>
  <c r="F639" i="16" s="1"/>
  <c r="AC639" i="16"/>
  <c r="Z639" i="16"/>
  <c r="S639" i="16"/>
  <c r="T639" i="16" s="1"/>
  <c r="B639" i="16"/>
  <c r="D639" i="16" s="1"/>
  <c r="AM638" i="16"/>
  <c r="AL638" i="16"/>
  <c r="AK638" i="16"/>
  <c r="F638" i="16" s="1"/>
  <c r="AC638" i="16"/>
  <c r="Z638" i="16"/>
  <c r="S638" i="16"/>
  <c r="T638" i="16" s="1"/>
  <c r="B638" i="16"/>
  <c r="D638" i="16" s="1"/>
  <c r="AM637" i="16"/>
  <c r="AL637" i="16"/>
  <c r="AK637" i="16"/>
  <c r="F637" i="16" s="1"/>
  <c r="AC637" i="16"/>
  <c r="Z637" i="16"/>
  <c r="S637" i="16"/>
  <c r="T637" i="16" s="1"/>
  <c r="B637" i="16"/>
  <c r="D637" i="16" s="1"/>
  <c r="AM636" i="16"/>
  <c r="AL636" i="16"/>
  <c r="AK636" i="16"/>
  <c r="F636" i="16" s="1"/>
  <c r="AC636" i="16"/>
  <c r="Z636" i="16"/>
  <c r="S636" i="16"/>
  <c r="T636" i="16" s="1"/>
  <c r="B636" i="16"/>
  <c r="D636" i="16" s="1"/>
  <c r="AM635" i="16"/>
  <c r="AL635" i="16"/>
  <c r="AK635" i="16"/>
  <c r="F635" i="16" s="1"/>
  <c r="AC635" i="16"/>
  <c r="Z635" i="16"/>
  <c r="S635" i="16"/>
  <c r="T635" i="16" s="1"/>
  <c r="B635" i="16"/>
  <c r="D635" i="16" s="1"/>
  <c r="AM634" i="16"/>
  <c r="AL634" i="16"/>
  <c r="AK634" i="16"/>
  <c r="AC634" i="16"/>
  <c r="Z634" i="16"/>
  <c r="S634" i="16"/>
  <c r="T634" i="16" s="1"/>
  <c r="F634" i="16"/>
  <c r="B634" i="16"/>
  <c r="D634" i="16" s="1"/>
  <c r="AM633" i="16"/>
  <c r="AL633" i="16"/>
  <c r="AK633" i="16"/>
  <c r="F633" i="16" s="1"/>
  <c r="AC633" i="16"/>
  <c r="Z633" i="16"/>
  <c r="S633" i="16"/>
  <c r="T633" i="16" s="1"/>
  <c r="B633" i="16"/>
  <c r="D633" i="16" s="1"/>
  <c r="AM632" i="16"/>
  <c r="AL632" i="16"/>
  <c r="AK632" i="16"/>
  <c r="AC632" i="16"/>
  <c r="Z632" i="16"/>
  <c r="S632" i="16"/>
  <c r="T632" i="16" s="1"/>
  <c r="F632" i="16"/>
  <c r="B632" i="16"/>
  <c r="D632" i="16" s="1"/>
  <c r="AM631" i="16"/>
  <c r="AL631" i="16"/>
  <c r="AK631" i="16"/>
  <c r="F631" i="16" s="1"/>
  <c r="AC631" i="16"/>
  <c r="Z631" i="16"/>
  <c r="S631" i="16"/>
  <c r="T631" i="16" s="1"/>
  <c r="B631" i="16"/>
  <c r="D631" i="16" s="1"/>
  <c r="AM630" i="16"/>
  <c r="AL630" i="16"/>
  <c r="AK630" i="16"/>
  <c r="AC630" i="16"/>
  <c r="Z630" i="16"/>
  <c r="S630" i="16"/>
  <c r="T630" i="16" s="1"/>
  <c r="F630" i="16"/>
  <c r="B630" i="16"/>
  <c r="D630" i="16" s="1"/>
  <c r="AM629" i="16"/>
  <c r="AL629" i="16"/>
  <c r="AK629" i="16"/>
  <c r="F629" i="16" s="1"/>
  <c r="AC629" i="16"/>
  <c r="Z629" i="16"/>
  <c r="S629" i="16"/>
  <c r="T629" i="16" s="1"/>
  <c r="B629" i="16"/>
  <c r="D629" i="16" s="1"/>
  <c r="AM628" i="16"/>
  <c r="AL628" i="16"/>
  <c r="AK628" i="16"/>
  <c r="AC628" i="16"/>
  <c r="Z628" i="16"/>
  <c r="S628" i="16"/>
  <c r="T628" i="16" s="1"/>
  <c r="F628" i="16"/>
  <c r="B628" i="16"/>
  <c r="D628" i="16" s="1"/>
  <c r="AM627" i="16"/>
  <c r="AL627" i="16"/>
  <c r="AK627" i="16"/>
  <c r="F627" i="16" s="1"/>
  <c r="AC627" i="16"/>
  <c r="Z627" i="16"/>
  <c r="S627" i="16"/>
  <c r="T627" i="16" s="1"/>
  <c r="B627" i="16"/>
  <c r="D627" i="16" s="1"/>
  <c r="AM626" i="16"/>
  <c r="AL626" i="16"/>
  <c r="AK626" i="16"/>
  <c r="AC626" i="16"/>
  <c r="Z626" i="16"/>
  <c r="S626" i="16"/>
  <c r="T626" i="16" s="1"/>
  <c r="F626" i="16"/>
  <c r="B626" i="16"/>
  <c r="D626" i="16" s="1"/>
  <c r="AM625" i="16"/>
  <c r="AL625" i="16"/>
  <c r="AK625" i="16"/>
  <c r="F625" i="16" s="1"/>
  <c r="AC625" i="16"/>
  <c r="Z625" i="16"/>
  <c r="S625" i="16"/>
  <c r="T625" i="16" s="1"/>
  <c r="B625" i="16"/>
  <c r="D625" i="16" s="1"/>
  <c r="AM624" i="16"/>
  <c r="AL624" i="16"/>
  <c r="AK624" i="16"/>
  <c r="F624" i="16" s="1"/>
  <c r="AC624" i="16"/>
  <c r="Z624" i="16"/>
  <c r="S624" i="16"/>
  <c r="T624" i="16" s="1"/>
  <c r="B624" i="16"/>
  <c r="D624" i="16" s="1"/>
  <c r="AM623" i="16"/>
  <c r="AL623" i="16"/>
  <c r="AK623" i="16"/>
  <c r="F623" i="16" s="1"/>
  <c r="AC623" i="16"/>
  <c r="Z623" i="16"/>
  <c r="S623" i="16"/>
  <c r="T623" i="16" s="1"/>
  <c r="B623" i="16"/>
  <c r="D623" i="16" s="1"/>
  <c r="AM622" i="16"/>
  <c r="AL622" i="16"/>
  <c r="AK622" i="16"/>
  <c r="AC622" i="16"/>
  <c r="Z622" i="16"/>
  <c r="S622" i="16"/>
  <c r="T622" i="16" s="1"/>
  <c r="F622" i="16"/>
  <c r="B622" i="16"/>
  <c r="D622" i="16" s="1"/>
  <c r="AM621" i="16"/>
  <c r="AL621" i="16"/>
  <c r="AK621" i="16"/>
  <c r="F621" i="16" s="1"/>
  <c r="AC621" i="16"/>
  <c r="Z621" i="16"/>
  <c r="S621" i="16"/>
  <c r="T621" i="16" s="1"/>
  <c r="B621" i="16"/>
  <c r="D621" i="16" s="1"/>
  <c r="AM620" i="16"/>
  <c r="AL620" i="16"/>
  <c r="AK620" i="16"/>
  <c r="AC620" i="16"/>
  <c r="Z620" i="16"/>
  <c r="S620" i="16"/>
  <c r="T620" i="16" s="1"/>
  <c r="F620" i="16"/>
  <c r="B620" i="16"/>
  <c r="D620" i="16" s="1"/>
  <c r="AM619" i="16"/>
  <c r="AL619" i="16"/>
  <c r="AK619" i="16"/>
  <c r="F619" i="16" s="1"/>
  <c r="AC619" i="16"/>
  <c r="Z619" i="16"/>
  <c r="S619" i="16"/>
  <c r="T619" i="16" s="1"/>
  <c r="B619" i="16"/>
  <c r="D619" i="16" s="1"/>
  <c r="AM618" i="16"/>
  <c r="AL618" i="16"/>
  <c r="AK618" i="16"/>
  <c r="AC618" i="16"/>
  <c r="Z618" i="16"/>
  <c r="S618" i="16"/>
  <c r="T618" i="16" s="1"/>
  <c r="F618" i="16"/>
  <c r="B618" i="16"/>
  <c r="D618" i="16" s="1"/>
  <c r="AM617" i="16"/>
  <c r="AL617" i="16"/>
  <c r="AK617" i="16"/>
  <c r="F617" i="16" s="1"/>
  <c r="AC617" i="16"/>
  <c r="Z617" i="16"/>
  <c r="S617" i="16"/>
  <c r="T617" i="16" s="1"/>
  <c r="B617" i="16"/>
  <c r="D617" i="16" s="1"/>
  <c r="AM616" i="16"/>
  <c r="AL616" i="16"/>
  <c r="AK616" i="16"/>
  <c r="AC616" i="16"/>
  <c r="Z616" i="16"/>
  <c r="S616" i="16"/>
  <c r="T616" i="16" s="1"/>
  <c r="F616" i="16"/>
  <c r="B616" i="16"/>
  <c r="D616" i="16" s="1"/>
  <c r="AM615" i="16"/>
  <c r="AL615" i="16"/>
  <c r="AK615" i="16"/>
  <c r="F615" i="16" s="1"/>
  <c r="AC615" i="16"/>
  <c r="Z615" i="16"/>
  <c r="S615" i="16"/>
  <c r="T615" i="16" s="1"/>
  <c r="B615" i="16"/>
  <c r="D615" i="16" s="1"/>
  <c r="AM614" i="16"/>
  <c r="AL614" i="16"/>
  <c r="AK614" i="16"/>
  <c r="AC614" i="16"/>
  <c r="Z614" i="16"/>
  <c r="S614" i="16"/>
  <c r="T614" i="16" s="1"/>
  <c r="F614" i="16"/>
  <c r="B614" i="16"/>
  <c r="D614" i="16" s="1"/>
  <c r="AM613" i="16"/>
  <c r="AL613" i="16"/>
  <c r="AK613" i="16"/>
  <c r="F613" i="16" s="1"/>
  <c r="AC613" i="16"/>
  <c r="Z613" i="16"/>
  <c r="S613" i="16"/>
  <c r="T613" i="16" s="1"/>
  <c r="B613" i="16"/>
  <c r="D613" i="16" s="1"/>
  <c r="AM612" i="16"/>
  <c r="AL612" i="16"/>
  <c r="AK612" i="16"/>
  <c r="AC612" i="16"/>
  <c r="Z612" i="16"/>
  <c r="S612" i="16"/>
  <c r="T612" i="16" s="1"/>
  <c r="F612" i="16"/>
  <c r="B612" i="16"/>
  <c r="D612" i="16" s="1"/>
  <c r="AM611" i="16"/>
  <c r="AL611" i="16"/>
  <c r="AK611" i="16"/>
  <c r="F611" i="16" s="1"/>
  <c r="AC611" i="16"/>
  <c r="Z611" i="16"/>
  <c r="S611" i="16"/>
  <c r="T611" i="16" s="1"/>
  <c r="B611" i="16"/>
  <c r="D611" i="16" s="1"/>
  <c r="AM610" i="16"/>
  <c r="AL610" i="16"/>
  <c r="AK610" i="16"/>
  <c r="AC610" i="16"/>
  <c r="Z610" i="16"/>
  <c r="S610" i="16"/>
  <c r="T610" i="16" s="1"/>
  <c r="F610" i="16"/>
  <c r="B610" i="16"/>
  <c r="D610" i="16" s="1"/>
  <c r="AM609" i="16"/>
  <c r="AL609" i="16"/>
  <c r="AK609" i="16"/>
  <c r="F609" i="16" s="1"/>
  <c r="AC609" i="16"/>
  <c r="Z609" i="16"/>
  <c r="S609" i="16"/>
  <c r="T609" i="16" s="1"/>
  <c r="B609" i="16"/>
  <c r="D609" i="16" s="1"/>
  <c r="AM608" i="16"/>
  <c r="AL608" i="16"/>
  <c r="AK608" i="16"/>
  <c r="AC608" i="16"/>
  <c r="Z608" i="16"/>
  <c r="S608" i="16"/>
  <c r="T608" i="16" s="1"/>
  <c r="F608" i="16"/>
  <c r="B608" i="16"/>
  <c r="D608" i="16" s="1"/>
  <c r="AM607" i="16"/>
  <c r="AL607" i="16"/>
  <c r="AK607" i="16"/>
  <c r="F607" i="16" s="1"/>
  <c r="AC607" i="16"/>
  <c r="Z607" i="16"/>
  <c r="S607" i="16"/>
  <c r="T607" i="16" s="1"/>
  <c r="B607" i="16"/>
  <c r="D607" i="16" s="1"/>
  <c r="AM606" i="16"/>
  <c r="AL606" i="16"/>
  <c r="AK606" i="16"/>
  <c r="AC606" i="16"/>
  <c r="Z606" i="16"/>
  <c r="S606" i="16"/>
  <c r="T606" i="16" s="1"/>
  <c r="F606" i="16"/>
  <c r="B606" i="16"/>
  <c r="D606" i="16" s="1"/>
  <c r="AM605" i="16"/>
  <c r="AL605" i="16"/>
  <c r="AK605" i="16"/>
  <c r="F605" i="16" s="1"/>
  <c r="AC605" i="16"/>
  <c r="Z605" i="16"/>
  <c r="S605" i="16"/>
  <c r="T605" i="16" s="1"/>
  <c r="B605" i="16"/>
  <c r="D605" i="16" s="1"/>
  <c r="AM604" i="16"/>
  <c r="AL604" i="16"/>
  <c r="AK604" i="16"/>
  <c r="F604" i="16" s="1"/>
  <c r="AC604" i="16"/>
  <c r="Z604" i="16"/>
  <c r="S604" i="16"/>
  <c r="T604" i="16" s="1"/>
  <c r="B604" i="16"/>
  <c r="D604" i="16" s="1"/>
  <c r="AM603" i="16"/>
  <c r="AL603" i="16"/>
  <c r="AK603" i="16"/>
  <c r="F603" i="16" s="1"/>
  <c r="AC603" i="16"/>
  <c r="Z603" i="16"/>
  <c r="S603" i="16"/>
  <c r="T603" i="16" s="1"/>
  <c r="B603" i="16"/>
  <c r="D603" i="16" s="1"/>
  <c r="AM602" i="16"/>
  <c r="AL602" i="16"/>
  <c r="AK602" i="16"/>
  <c r="F602" i="16" s="1"/>
  <c r="AC602" i="16"/>
  <c r="Z602" i="16"/>
  <c r="S602" i="16"/>
  <c r="T602" i="16" s="1"/>
  <c r="B602" i="16"/>
  <c r="D602" i="16" s="1"/>
  <c r="AM601" i="16"/>
  <c r="AL601" i="16"/>
  <c r="AK601" i="16"/>
  <c r="F601" i="16" s="1"/>
  <c r="AC601" i="16"/>
  <c r="Z601" i="16"/>
  <c r="S601" i="16"/>
  <c r="T601" i="16" s="1"/>
  <c r="B601" i="16"/>
  <c r="D601" i="16" s="1"/>
  <c r="AM600" i="16"/>
  <c r="AL600" i="16"/>
  <c r="AK600" i="16"/>
  <c r="AC600" i="16"/>
  <c r="Z600" i="16"/>
  <c r="S600" i="16"/>
  <c r="T600" i="16" s="1"/>
  <c r="F600" i="16"/>
  <c r="B600" i="16"/>
  <c r="D600" i="16" s="1"/>
  <c r="AM599" i="16"/>
  <c r="AL599" i="16"/>
  <c r="AK599" i="16"/>
  <c r="F599" i="16" s="1"/>
  <c r="AC599" i="16"/>
  <c r="Z599" i="16"/>
  <c r="S599" i="16"/>
  <c r="T599" i="16" s="1"/>
  <c r="B599" i="16"/>
  <c r="D599" i="16" s="1"/>
  <c r="AM598" i="16"/>
  <c r="AL598" i="16"/>
  <c r="AK598" i="16"/>
  <c r="AC598" i="16"/>
  <c r="Z598" i="16"/>
  <c r="S598" i="16"/>
  <c r="T598" i="16" s="1"/>
  <c r="F598" i="16"/>
  <c r="B598" i="16"/>
  <c r="D598" i="16" s="1"/>
  <c r="AM597" i="16"/>
  <c r="AL597" i="16"/>
  <c r="AK597" i="16"/>
  <c r="F597" i="16" s="1"/>
  <c r="AC597" i="16"/>
  <c r="Z597" i="16"/>
  <c r="S597" i="16"/>
  <c r="T597" i="16" s="1"/>
  <c r="B597" i="16"/>
  <c r="D597" i="16" s="1"/>
  <c r="AM596" i="16"/>
  <c r="AL596" i="16"/>
  <c r="AK596" i="16"/>
  <c r="AC596" i="16"/>
  <c r="Z596" i="16"/>
  <c r="S596" i="16"/>
  <c r="T596" i="16" s="1"/>
  <c r="F596" i="16"/>
  <c r="B596" i="16"/>
  <c r="D596" i="16" s="1"/>
  <c r="AM595" i="16"/>
  <c r="AL595" i="16"/>
  <c r="AK595" i="16"/>
  <c r="F595" i="16" s="1"/>
  <c r="AC595" i="16"/>
  <c r="Z595" i="16"/>
  <c r="S595" i="16"/>
  <c r="T595" i="16" s="1"/>
  <c r="B595" i="16"/>
  <c r="D595" i="16" s="1"/>
  <c r="AM594" i="16"/>
  <c r="AL594" i="16"/>
  <c r="AK594" i="16"/>
  <c r="AC594" i="16"/>
  <c r="Z594" i="16"/>
  <c r="S594" i="16"/>
  <c r="T594" i="16" s="1"/>
  <c r="F594" i="16"/>
  <c r="B594" i="16"/>
  <c r="D594" i="16" s="1"/>
  <c r="AM593" i="16"/>
  <c r="AL593" i="16"/>
  <c r="AK593" i="16"/>
  <c r="F593" i="16" s="1"/>
  <c r="AC593" i="16"/>
  <c r="Z593" i="16"/>
  <c r="S593" i="16"/>
  <c r="T593" i="16" s="1"/>
  <c r="B593" i="16"/>
  <c r="D593" i="16" s="1"/>
  <c r="AM592" i="16"/>
  <c r="AL592" i="16"/>
  <c r="AK592" i="16"/>
  <c r="AC592" i="16"/>
  <c r="Z592" i="16"/>
  <c r="S592" i="16"/>
  <c r="T592" i="16" s="1"/>
  <c r="F592" i="16"/>
  <c r="B592" i="16"/>
  <c r="D592" i="16" s="1"/>
  <c r="AM591" i="16"/>
  <c r="AL591" i="16"/>
  <c r="AK591" i="16"/>
  <c r="F591" i="16" s="1"/>
  <c r="AC591" i="16"/>
  <c r="Z591" i="16"/>
  <c r="S591" i="16"/>
  <c r="T591" i="16" s="1"/>
  <c r="B591" i="16"/>
  <c r="D591" i="16" s="1"/>
  <c r="AM590" i="16"/>
  <c r="AL590" i="16"/>
  <c r="AK590" i="16"/>
  <c r="AC590" i="16"/>
  <c r="Z590" i="16"/>
  <c r="S590" i="16"/>
  <c r="T590" i="16" s="1"/>
  <c r="F590" i="16"/>
  <c r="B590" i="16"/>
  <c r="D590" i="16" s="1"/>
  <c r="AM589" i="16"/>
  <c r="AL589" i="16"/>
  <c r="AK589" i="16"/>
  <c r="F589" i="16" s="1"/>
  <c r="AC589" i="16"/>
  <c r="Z589" i="16"/>
  <c r="S589" i="16"/>
  <c r="T589" i="16" s="1"/>
  <c r="B589" i="16"/>
  <c r="D589" i="16" s="1"/>
  <c r="AM588" i="16"/>
  <c r="AL588" i="16"/>
  <c r="AK588" i="16"/>
  <c r="AC588" i="16"/>
  <c r="Z588" i="16"/>
  <c r="S588" i="16"/>
  <c r="T588" i="16" s="1"/>
  <c r="F588" i="16"/>
  <c r="B588" i="16"/>
  <c r="D588" i="16" s="1"/>
  <c r="AM587" i="16"/>
  <c r="AL587" i="16"/>
  <c r="AK587" i="16"/>
  <c r="F587" i="16" s="1"/>
  <c r="AC587" i="16"/>
  <c r="Z587" i="16"/>
  <c r="S587" i="16"/>
  <c r="T587" i="16" s="1"/>
  <c r="B587" i="16"/>
  <c r="D587" i="16" s="1"/>
  <c r="AM586" i="16"/>
  <c r="AL586" i="16"/>
  <c r="AK586" i="16"/>
  <c r="AC586" i="16"/>
  <c r="Z586" i="16"/>
  <c r="S586" i="16"/>
  <c r="T586" i="16" s="1"/>
  <c r="F586" i="16"/>
  <c r="B586" i="16"/>
  <c r="D586" i="16" s="1"/>
  <c r="AM585" i="16"/>
  <c r="AL585" i="16"/>
  <c r="AK585" i="16"/>
  <c r="F585" i="16" s="1"/>
  <c r="AC585" i="16"/>
  <c r="Z585" i="16"/>
  <c r="S585" i="16"/>
  <c r="T585" i="16" s="1"/>
  <c r="B585" i="16"/>
  <c r="D585" i="16" s="1"/>
  <c r="AM584" i="16"/>
  <c r="AL584" i="16"/>
  <c r="AK584" i="16"/>
  <c r="AC584" i="16"/>
  <c r="Z584" i="16"/>
  <c r="S584" i="16"/>
  <c r="T584" i="16" s="1"/>
  <c r="F584" i="16"/>
  <c r="B584" i="16"/>
  <c r="D584" i="16" s="1"/>
  <c r="AM583" i="16"/>
  <c r="AL583" i="16"/>
  <c r="AK583" i="16"/>
  <c r="F583" i="16" s="1"/>
  <c r="AC583" i="16"/>
  <c r="Z583" i="16"/>
  <c r="S583" i="16"/>
  <c r="T583" i="16" s="1"/>
  <c r="B583" i="16"/>
  <c r="D583" i="16" s="1"/>
  <c r="AM582" i="16"/>
  <c r="AL582" i="16"/>
  <c r="AK582" i="16"/>
  <c r="AC582" i="16"/>
  <c r="Z582" i="16"/>
  <c r="S582" i="16"/>
  <c r="T582" i="16" s="1"/>
  <c r="F582" i="16"/>
  <c r="B582" i="16"/>
  <c r="D582" i="16" s="1"/>
  <c r="AM581" i="16"/>
  <c r="AL581" i="16"/>
  <c r="AK581" i="16"/>
  <c r="F581" i="16" s="1"/>
  <c r="AC581" i="16"/>
  <c r="Z581" i="16"/>
  <c r="S581" i="16"/>
  <c r="T581" i="16" s="1"/>
  <c r="B581" i="16"/>
  <c r="D581" i="16" s="1"/>
  <c r="AM580" i="16"/>
  <c r="AL580" i="16"/>
  <c r="AK580" i="16"/>
  <c r="AC580" i="16"/>
  <c r="Z580" i="16"/>
  <c r="S580" i="16"/>
  <c r="T580" i="16" s="1"/>
  <c r="F580" i="16"/>
  <c r="B580" i="16"/>
  <c r="D580" i="16" s="1"/>
  <c r="AM579" i="16"/>
  <c r="AL579" i="16"/>
  <c r="AK579" i="16"/>
  <c r="F579" i="16" s="1"/>
  <c r="AC579" i="16"/>
  <c r="Z579" i="16"/>
  <c r="S579" i="16"/>
  <c r="T579" i="16" s="1"/>
  <c r="B579" i="16"/>
  <c r="D579" i="16" s="1"/>
  <c r="AM578" i="16"/>
  <c r="AL578" i="16"/>
  <c r="AK578" i="16"/>
  <c r="AC578" i="16"/>
  <c r="Z578" i="16"/>
  <c r="S578" i="16"/>
  <c r="T578" i="16" s="1"/>
  <c r="F578" i="16"/>
  <c r="B578" i="16"/>
  <c r="D578" i="16" s="1"/>
  <c r="AM577" i="16"/>
  <c r="AL577" i="16"/>
  <c r="AK577" i="16"/>
  <c r="F577" i="16" s="1"/>
  <c r="AC577" i="16"/>
  <c r="Z577" i="16"/>
  <c r="S577" i="16"/>
  <c r="T577" i="16" s="1"/>
  <c r="B577" i="16"/>
  <c r="D577" i="16" s="1"/>
  <c r="AM576" i="16"/>
  <c r="AL576" i="16"/>
  <c r="AK576" i="16"/>
  <c r="AC576" i="16"/>
  <c r="Z576" i="16"/>
  <c r="S576" i="16"/>
  <c r="T576" i="16" s="1"/>
  <c r="F576" i="16"/>
  <c r="B576" i="16"/>
  <c r="D576" i="16" s="1"/>
  <c r="AM575" i="16"/>
  <c r="AL575" i="16"/>
  <c r="AK575" i="16"/>
  <c r="F575" i="16" s="1"/>
  <c r="AC575" i="16"/>
  <c r="Z575" i="16"/>
  <c r="S575" i="16"/>
  <c r="T575" i="16" s="1"/>
  <c r="B575" i="16"/>
  <c r="D575" i="16" s="1"/>
  <c r="AM574" i="16"/>
  <c r="AL574" i="16"/>
  <c r="AK574" i="16"/>
  <c r="AC574" i="16"/>
  <c r="Z574" i="16"/>
  <c r="S574" i="16"/>
  <c r="T574" i="16" s="1"/>
  <c r="F574" i="16"/>
  <c r="B574" i="16"/>
  <c r="D574" i="16" s="1"/>
  <c r="AM573" i="16"/>
  <c r="AL573" i="16"/>
  <c r="AK573" i="16"/>
  <c r="F573" i="16" s="1"/>
  <c r="AC573" i="16"/>
  <c r="Z573" i="16"/>
  <c r="S573" i="16"/>
  <c r="T573" i="16" s="1"/>
  <c r="B573" i="16"/>
  <c r="D573" i="16" s="1"/>
  <c r="AM572" i="16"/>
  <c r="AL572" i="16"/>
  <c r="AK572" i="16"/>
  <c r="AC572" i="16"/>
  <c r="Z572" i="16"/>
  <c r="S572" i="16"/>
  <c r="T572" i="16" s="1"/>
  <c r="F572" i="16"/>
  <c r="B572" i="16"/>
  <c r="D572" i="16" s="1"/>
  <c r="AM571" i="16"/>
  <c r="AL571" i="16"/>
  <c r="AK571" i="16"/>
  <c r="F571" i="16" s="1"/>
  <c r="AC571" i="16"/>
  <c r="Z571" i="16"/>
  <c r="S571" i="16"/>
  <c r="T571" i="16" s="1"/>
  <c r="B571" i="16"/>
  <c r="D571" i="16" s="1"/>
  <c r="AM570" i="16"/>
  <c r="AL570" i="16"/>
  <c r="AK570" i="16"/>
  <c r="AC570" i="16"/>
  <c r="Z570" i="16"/>
  <c r="S570" i="16"/>
  <c r="T570" i="16" s="1"/>
  <c r="F570" i="16"/>
  <c r="B570" i="16"/>
  <c r="D570" i="16" s="1"/>
  <c r="AM569" i="16"/>
  <c r="AL569" i="16"/>
  <c r="AK569" i="16"/>
  <c r="F569" i="16" s="1"/>
  <c r="AC569" i="16"/>
  <c r="Z569" i="16"/>
  <c r="S569" i="16"/>
  <c r="T569" i="16" s="1"/>
  <c r="B569" i="16"/>
  <c r="D569" i="16" s="1"/>
  <c r="AM568" i="16"/>
  <c r="AL568" i="16"/>
  <c r="AK568" i="16"/>
  <c r="AC568" i="16"/>
  <c r="Z568" i="16"/>
  <c r="S568" i="16"/>
  <c r="T568" i="16" s="1"/>
  <c r="F568" i="16"/>
  <c r="B568" i="16"/>
  <c r="D568" i="16" s="1"/>
  <c r="AM567" i="16"/>
  <c r="AL567" i="16"/>
  <c r="AK567" i="16"/>
  <c r="F567" i="16" s="1"/>
  <c r="AC567" i="16"/>
  <c r="Z567" i="16"/>
  <c r="S567" i="16"/>
  <c r="T567" i="16" s="1"/>
  <c r="B567" i="16"/>
  <c r="D567" i="16" s="1"/>
  <c r="AM566" i="16"/>
  <c r="AL566" i="16"/>
  <c r="AK566" i="16"/>
  <c r="AC566" i="16"/>
  <c r="Z566" i="16"/>
  <c r="S566" i="16"/>
  <c r="T566" i="16" s="1"/>
  <c r="F566" i="16"/>
  <c r="B566" i="16"/>
  <c r="D566" i="16" s="1"/>
  <c r="AM565" i="16"/>
  <c r="AL565" i="16"/>
  <c r="AK565" i="16"/>
  <c r="F565" i="16" s="1"/>
  <c r="AC565" i="16"/>
  <c r="Z565" i="16"/>
  <c r="S565" i="16"/>
  <c r="T565" i="16" s="1"/>
  <c r="B565" i="16"/>
  <c r="D565" i="16" s="1"/>
  <c r="AM564" i="16"/>
  <c r="AL564" i="16"/>
  <c r="AK564" i="16"/>
  <c r="AC564" i="16"/>
  <c r="Z564" i="16"/>
  <c r="S564" i="16"/>
  <c r="T564" i="16" s="1"/>
  <c r="F564" i="16"/>
  <c r="B564" i="16"/>
  <c r="D564" i="16" s="1"/>
  <c r="AM563" i="16"/>
  <c r="AL563" i="16"/>
  <c r="AK563" i="16"/>
  <c r="F563" i="16" s="1"/>
  <c r="AC563" i="16"/>
  <c r="Z563" i="16"/>
  <c r="S563" i="16"/>
  <c r="T563" i="16" s="1"/>
  <c r="B563" i="16"/>
  <c r="D563" i="16" s="1"/>
  <c r="AM562" i="16"/>
  <c r="AL562" i="16"/>
  <c r="AK562" i="16"/>
  <c r="AC562" i="16"/>
  <c r="Z562" i="16"/>
  <c r="S562" i="16"/>
  <c r="T562" i="16" s="1"/>
  <c r="F562" i="16"/>
  <c r="B562" i="16"/>
  <c r="D562" i="16" s="1"/>
  <c r="AM561" i="16"/>
  <c r="AL561" i="16"/>
  <c r="AK561" i="16"/>
  <c r="F561" i="16" s="1"/>
  <c r="AC561" i="16"/>
  <c r="Z561" i="16"/>
  <c r="S561" i="16"/>
  <c r="T561" i="16" s="1"/>
  <c r="B561" i="16"/>
  <c r="D561" i="16" s="1"/>
  <c r="AM560" i="16"/>
  <c r="AL560" i="16"/>
  <c r="AK560" i="16"/>
  <c r="AC560" i="16"/>
  <c r="Z560" i="16"/>
  <c r="S560" i="16"/>
  <c r="T560" i="16" s="1"/>
  <c r="F560" i="16"/>
  <c r="B560" i="16"/>
  <c r="D560" i="16" s="1"/>
  <c r="AM559" i="16"/>
  <c r="AL559" i="16"/>
  <c r="AK559" i="16"/>
  <c r="F559" i="16" s="1"/>
  <c r="AC559" i="16"/>
  <c r="Z559" i="16"/>
  <c r="S559" i="16"/>
  <c r="T559" i="16" s="1"/>
  <c r="B559" i="16"/>
  <c r="D559" i="16" s="1"/>
  <c r="AM558" i="16"/>
  <c r="AL558" i="16"/>
  <c r="AK558" i="16"/>
  <c r="AC558" i="16"/>
  <c r="Z558" i="16"/>
  <c r="S558" i="16"/>
  <c r="T558" i="16" s="1"/>
  <c r="F558" i="16"/>
  <c r="B558" i="16"/>
  <c r="D558" i="16" s="1"/>
  <c r="AM557" i="16"/>
  <c r="AL557" i="16"/>
  <c r="AK557" i="16"/>
  <c r="F557" i="16" s="1"/>
  <c r="AC557" i="16"/>
  <c r="Z557" i="16"/>
  <c r="S557" i="16"/>
  <c r="T557" i="16" s="1"/>
  <c r="B557" i="16"/>
  <c r="D557" i="16" s="1"/>
  <c r="AM556" i="16"/>
  <c r="AL556" i="16"/>
  <c r="AK556" i="16"/>
  <c r="AC556" i="16"/>
  <c r="Z556" i="16"/>
  <c r="S556" i="16"/>
  <c r="T556" i="16" s="1"/>
  <c r="F556" i="16"/>
  <c r="B556" i="16"/>
  <c r="D556" i="16" s="1"/>
  <c r="AM555" i="16"/>
  <c r="AL555" i="16"/>
  <c r="AK555" i="16"/>
  <c r="F555" i="16" s="1"/>
  <c r="AC555" i="16"/>
  <c r="Z555" i="16"/>
  <c r="S555" i="16"/>
  <c r="T555" i="16" s="1"/>
  <c r="B555" i="16"/>
  <c r="D555" i="16" s="1"/>
  <c r="AM554" i="16"/>
  <c r="AL554" i="16"/>
  <c r="AK554" i="16"/>
  <c r="AC554" i="16"/>
  <c r="Z554" i="16"/>
  <c r="S554" i="16"/>
  <c r="T554" i="16" s="1"/>
  <c r="F554" i="16"/>
  <c r="B554" i="16"/>
  <c r="D554" i="16" s="1"/>
  <c r="AM553" i="16"/>
  <c r="AL553" i="16"/>
  <c r="AK553" i="16"/>
  <c r="F553" i="16" s="1"/>
  <c r="AC553" i="16"/>
  <c r="Z553" i="16"/>
  <c r="S553" i="16"/>
  <c r="T553" i="16" s="1"/>
  <c r="B553" i="16"/>
  <c r="D553" i="16" s="1"/>
  <c r="AM552" i="16"/>
  <c r="AL552" i="16"/>
  <c r="AK552" i="16"/>
  <c r="F552" i="16" s="1"/>
  <c r="AC552" i="16"/>
  <c r="Z552" i="16"/>
  <c r="S552" i="16"/>
  <c r="T552" i="16" s="1"/>
  <c r="B552" i="16"/>
  <c r="D552" i="16" s="1"/>
  <c r="AM551" i="16"/>
  <c r="AL551" i="16"/>
  <c r="AK551" i="16"/>
  <c r="F551" i="16" s="1"/>
  <c r="AC551" i="16"/>
  <c r="Z551" i="16"/>
  <c r="S551" i="16"/>
  <c r="T551" i="16" s="1"/>
  <c r="B551" i="16"/>
  <c r="D551" i="16" s="1"/>
  <c r="AM550" i="16"/>
  <c r="AL550" i="16"/>
  <c r="AK550" i="16"/>
  <c r="F550" i="16" s="1"/>
  <c r="AC550" i="16"/>
  <c r="Z550" i="16"/>
  <c r="S550" i="16"/>
  <c r="T550" i="16" s="1"/>
  <c r="B550" i="16"/>
  <c r="D550" i="16" s="1"/>
  <c r="AM549" i="16"/>
  <c r="AL549" i="16"/>
  <c r="AK549" i="16"/>
  <c r="F549" i="16" s="1"/>
  <c r="AC549" i="16"/>
  <c r="Z549" i="16"/>
  <c r="S549" i="16"/>
  <c r="T549" i="16" s="1"/>
  <c r="B549" i="16"/>
  <c r="D549" i="16" s="1"/>
  <c r="AM548" i="16"/>
  <c r="AL548" i="16"/>
  <c r="AK548" i="16"/>
  <c r="AC548" i="16"/>
  <c r="Z548" i="16"/>
  <c r="S548" i="16"/>
  <c r="T548" i="16" s="1"/>
  <c r="F548" i="16"/>
  <c r="B548" i="16"/>
  <c r="D548" i="16" s="1"/>
  <c r="AM547" i="16"/>
  <c r="AL547" i="16"/>
  <c r="AK547" i="16"/>
  <c r="F547" i="16" s="1"/>
  <c r="AC547" i="16"/>
  <c r="Z547" i="16"/>
  <c r="S547" i="16"/>
  <c r="T547" i="16" s="1"/>
  <c r="B547" i="16"/>
  <c r="D547" i="16" s="1"/>
  <c r="AM546" i="16"/>
  <c r="AL546" i="16"/>
  <c r="AK546" i="16"/>
  <c r="AC546" i="16"/>
  <c r="Z546" i="16"/>
  <c r="S546" i="16"/>
  <c r="T546" i="16" s="1"/>
  <c r="F546" i="16"/>
  <c r="B546" i="16"/>
  <c r="D546" i="16" s="1"/>
  <c r="AM545" i="16"/>
  <c r="AL545" i="16"/>
  <c r="AK545" i="16"/>
  <c r="F545" i="16" s="1"/>
  <c r="AC545" i="16"/>
  <c r="Z545" i="16"/>
  <c r="S545" i="16"/>
  <c r="T545" i="16" s="1"/>
  <c r="B545" i="16"/>
  <c r="D545" i="16" s="1"/>
  <c r="AM544" i="16"/>
  <c r="AL544" i="16"/>
  <c r="AK544" i="16"/>
  <c r="AC544" i="16"/>
  <c r="Z544" i="16"/>
  <c r="S544" i="16"/>
  <c r="T544" i="16" s="1"/>
  <c r="F544" i="16"/>
  <c r="B544" i="16"/>
  <c r="D544" i="16" s="1"/>
  <c r="AM543" i="16"/>
  <c r="AL543" i="16"/>
  <c r="AK543" i="16"/>
  <c r="F543" i="16" s="1"/>
  <c r="AC543" i="16"/>
  <c r="Z543" i="16"/>
  <c r="S543" i="16"/>
  <c r="T543" i="16" s="1"/>
  <c r="B543" i="16"/>
  <c r="D543" i="16" s="1"/>
  <c r="AM542" i="16"/>
  <c r="AL542" i="16"/>
  <c r="AK542" i="16"/>
  <c r="AC542" i="16"/>
  <c r="Z542" i="16"/>
  <c r="S542" i="16"/>
  <c r="T542" i="16" s="1"/>
  <c r="F542" i="16"/>
  <c r="B542" i="16"/>
  <c r="D542" i="16" s="1"/>
  <c r="AM541" i="16"/>
  <c r="AL541" i="16"/>
  <c r="AK541" i="16"/>
  <c r="F541" i="16" s="1"/>
  <c r="AC541" i="16"/>
  <c r="Z541" i="16"/>
  <c r="S541" i="16"/>
  <c r="T541" i="16" s="1"/>
  <c r="B541" i="16"/>
  <c r="D541" i="16" s="1"/>
  <c r="AM540" i="16"/>
  <c r="AL540" i="16"/>
  <c r="AK540" i="16"/>
  <c r="AC540" i="16"/>
  <c r="Z540" i="16"/>
  <c r="S540" i="16"/>
  <c r="T540" i="16" s="1"/>
  <c r="F540" i="16"/>
  <c r="B540" i="16"/>
  <c r="D540" i="16" s="1"/>
  <c r="AM539" i="16"/>
  <c r="AL539" i="16"/>
  <c r="AK539" i="16"/>
  <c r="F539" i="16" s="1"/>
  <c r="AC539" i="16"/>
  <c r="Z539" i="16"/>
  <c r="S539" i="16"/>
  <c r="T539" i="16" s="1"/>
  <c r="B539" i="16"/>
  <c r="D539" i="16" s="1"/>
  <c r="AM538" i="16"/>
  <c r="AL538" i="16"/>
  <c r="AK538" i="16"/>
  <c r="AC538" i="16"/>
  <c r="Z538" i="16"/>
  <c r="S538" i="16"/>
  <c r="T538" i="16" s="1"/>
  <c r="F538" i="16"/>
  <c r="B538" i="16"/>
  <c r="D538" i="16" s="1"/>
  <c r="AM537" i="16"/>
  <c r="AL537" i="16"/>
  <c r="AK537" i="16"/>
  <c r="F537" i="16" s="1"/>
  <c r="AC537" i="16"/>
  <c r="Z537" i="16"/>
  <c r="S537" i="16"/>
  <c r="T537" i="16" s="1"/>
  <c r="B537" i="16"/>
  <c r="D537" i="16" s="1"/>
  <c r="AM536" i="16"/>
  <c r="AL536" i="16"/>
  <c r="AK536" i="16"/>
  <c r="AC536" i="16"/>
  <c r="Z536" i="16"/>
  <c r="S536" i="16"/>
  <c r="T536" i="16" s="1"/>
  <c r="F536" i="16"/>
  <c r="B536" i="16"/>
  <c r="D536" i="16" s="1"/>
  <c r="AM535" i="16"/>
  <c r="AL535" i="16"/>
  <c r="AK535" i="16"/>
  <c r="F535" i="16" s="1"/>
  <c r="AC535" i="16"/>
  <c r="Z535" i="16"/>
  <c r="S535" i="16"/>
  <c r="T535" i="16" s="1"/>
  <c r="B535" i="16"/>
  <c r="D535" i="16" s="1"/>
  <c r="AM534" i="16"/>
  <c r="AL534" i="16"/>
  <c r="AK534" i="16"/>
  <c r="AC534" i="16"/>
  <c r="Z534" i="16"/>
  <c r="S534" i="16"/>
  <c r="T534" i="16" s="1"/>
  <c r="F534" i="16"/>
  <c r="B534" i="16"/>
  <c r="D534" i="16" s="1"/>
  <c r="AM533" i="16"/>
  <c r="AL533" i="16"/>
  <c r="AK533" i="16"/>
  <c r="F533" i="16" s="1"/>
  <c r="AC533" i="16"/>
  <c r="Z533" i="16"/>
  <c r="S533" i="16"/>
  <c r="T533" i="16" s="1"/>
  <c r="B533" i="16"/>
  <c r="D533" i="16" s="1"/>
  <c r="AM532" i="16"/>
  <c r="AL532" i="16"/>
  <c r="AK532" i="16"/>
  <c r="AC532" i="16"/>
  <c r="Z532" i="16"/>
  <c r="S532" i="16"/>
  <c r="T532" i="16" s="1"/>
  <c r="F532" i="16"/>
  <c r="B532" i="16"/>
  <c r="D532" i="16" s="1"/>
  <c r="AM531" i="16"/>
  <c r="AL531" i="16"/>
  <c r="AK531" i="16"/>
  <c r="F531" i="16" s="1"/>
  <c r="AC531" i="16"/>
  <c r="Z531" i="16"/>
  <c r="S531" i="16"/>
  <c r="T531" i="16" s="1"/>
  <c r="B531" i="16"/>
  <c r="D531" i="16" s="1"/>
  <c r="AM530" i="16"/>
  <c r="AL530" i="16"/>
  <c r="AK530" i="16"/>
  <c r="AC530" i="16"/>
  <c r="Z530" i="16"/>
  <c r="S530" i="16"/>
  <c r="T530" i="16" s="1"/>
  <c r="F530" i="16"/>
  <c r="B530" i="16"/>
  <c r="D530" i="16" s="1"/>
  <c r="AM529" i="16"/>
  <c r="AL529" i="16"/>
  <c r="AK529" i="16"/>
  <c r="F529" i="16" s="1"/>
  <c r="AC529" i="16"/>
  <c r="Z529" i="16"/>
  <c r="S529" i="16"/>
  <c r="T529" i="16" s="1"/>
  <c r="B529" i="16"/>
  <c r="D529" i="16" s="1"/>
  <c r="AM528" i="16"/>
  <c r="AL528" i="16"/>
  <c r="AK528" i="16"/>
  <c r="AC528" i="16"/>
  <c r="Z528" i="16"/>
  <c r="S528" i="16"/>
  <c r="T528" i="16" s="1"/>
  <c r="F528" i="16"/>
  <c r="B528" i="16"/>
  <c r="D528" i="16" s="1"/>
  <c r="AM527" i="16"/>
  <c r="AL527" i="16"/>
  <c r="AK527" i="16"/>
  <c r="F527" i="16" s="1"/>
  <c r="AC527" i="16"/>
  <c r="Z527" i="16"/>
  <c r="S527" i="16"/>
  <c r="T527" i="16" s="1"/>
  <c r="B527" i="16"/>
  <c r="D527" i="16" s="1"/>
  <c r="AM526" i="16"/>
  <c r="AL526" i="16"/>
  <c r="AK526" i="16"/>
  <c r="AC526" i="16"/>
  <c r="Z526" i="16"/>
  <c r="S526" i="16"/>
  <c r="T526" i="16" s="1"/>
  <c r="F526" i="16"/>
  <c r="B526" i="16"/>
  <c r="D526" i="16" s="1"/>
  <c r="AM525" i="16"/>
  <c r="AL525" i="16"/>
  <c r="AK525" i="16"/>
  <c r="F525" i="16" s="1"/>
  <c r="AC525" i="16"/>
  <c r="Z525" i="16"/>
  <c r="S525" i="16"/>
  <c r="T525" i="16" s="1"/>
  <c r="B525" i="16"/>
  <c r="D525" i="16" s="1"/>
  <c r="AM524" i="16"/>
  <c r="AL524" i="16"/>
  <c r="AK524" i="16"/>
  <c r="AC524" i="16"/>
  <c r="Z524" i="16"/>
  <c r="S524" i="16"/>
  <c r="T524" i="16" s="1"/>
  <c r="F524" i="16"/>
  <c r="B524" i="16"/>
  <c r="D524" i="16" s="1"/>
  <c r="AM523" i="16"/>
  <c r="AL523" i="16"/>
  <c r="AK523" i="16"/>
  <c r="F523" i="16" s="1"/>
  <c r="AC523" i="16"/>
  <c r="Z523" i="16"/>
  <c r="S523" i="16"/>
  <c r="T523" i="16" s="1"/>
  <c r="B523" i="16"/>
  <c r="D523" i="16" s="1"/>
  <c r="AM522" i="16"/>
  <c r="AL522" i="16"/>
  <c r="AK522" i="16"/>
  <c r="F522" i="16" s="1"/>
  <c r="AC522" i="16"/>
  <c r="Z522" i="16"/>
  <c r="S522" i="16"/>
  <c r="T522" i="16" s="1"/>
  <c r="B522" i="16"/>
  <c r="D522" i="16" s="1"/>
  <c r="AM521" i="16"/>
  <c r="AL521" i="16"/>
  <c r="AK521" i="16"/>
  <c r="F521" i="16" s="1"/>
  <c r="AC521" i="16"/>
  <c r="Z521" i="16"/>
  <c r="S521" i="16"/>
  <c r="T521" i="16" s="1"/>
  <c r="B521" i="16"/>
  <c r="D521" i="16" s="1"/>
  <c r="AM520" i="16"/>
  <c r="AL520" i="16"/>
  <c r="AK520" i="16"/>
  <c r="AC520" i="16"/>
  <c r="Z520" i="16"/>
  <c r="S520" i="16"/>
  <c r="T520" i="16" s="1"/>
  <c r="F520" i="16"/>
  <c r="B520" i="16"/>
  <c r="D520" i="16" s="1"/>
  <c r="AM519" i="16"/>
  <c r="AL519" i="16"/>
  <c r="AK519" i="16"/>
  <c r="F519" i="16" s="1"/>
  <c r="AC519" i="16"/>
  <c r="Z519" i="16"/>
  <c r="S519" i="16"/>
  <c r="T519" i="16" s="1"/>
  <c r="B519" i="16"/>
  <c r="D519" i="16" s="1"/>
  <c r="AM518" i="16"/>
  <c r="AL518" i="16"/>
  <c r="AK518" i="16"/>
  <c r="AC518" i="16"/>
  <c r="Z518" i="16"/>
  <c r="S518" i="16"/>
  <c r="T518" i="16" s="1"/>
  <c r="F518" i="16"/>
  <c r="B518" i="16"/>
  <c r="D518" i="16" s="1"/>
  <c r="AM517" i="16"/>
  <c r="AL517" i="16"/>
  <c r="AK517" i="16"/>
  <c r="F517" i="16" s="1"/>
  <c r="AC517" i="16"/>
  <c r="Z517" i="16"/>
  <c r="S517" i="16"/>
  <c r="T517" i="16" s="1"/>
  <c r="B517" i="16"/>
  <c r="D517" i="16" s="1"/>
  <c r="AM516" i="16"/>
  <c r="AL516" i="16"/>
  <c r="AK516" i="16"/>
  <c r="F516" i="16" s="1"/>
  <c r="AC516" i="16"/>
  <c r="Z516" i="16"/>
  <c r="S516" i="16"/>
  <c r="T516" i="16" s="1"/>
  <c r="B516" i="16"/>
  <c r="D516" i="16" s="1"/>
  <c r="AM515" i="16"/>
  <c r="AL515" i="16"/>
  <c r="AK515" i="16"/>
  <c r="F515" i="16" s="1"/>
  <c r="AC515" i="16"/>
  <c r="Z515" i="16"/>
  <c r="S515" i="16"/>
  <c r="T515" i="16" s="1"/>
  <c r="B515" i="16"/>
  <c r="D515" i="16" s="1"/>
  <c r="AM514" i="16"/>
  <c r="AL514" i="16"/>
  <c r="AK514" i="16"/>
  <c r="AC514" i="16"/>
  <c r="Z514" i="16"/>
  <c r="S514" i="16"/>
  <c r="T514" i="16" s="1"/>
  <c r="F514" i="16"/>
  <c r="B514" i="16"/>
  <c r="D514" i="16" s="1"/>
  <c r="AM513" i="16"/>
  <c r="AL513" i="16"/>
  <c r="AK513" i="16"/>
  <c r="F513" i="16" s="1"/>
  <c r="AC513" i="16"/>
  <c r="Z513" i="16"/>
  <c r="S513" i="16"/>
  <c r="T513" i="16" s="1"/>
  <c r="B513" i="16"/>
  <c r="D513" i="16" s="1"/>
  <c r="AM512" i="16"/>
  <c r="AL512" i="16"/>
  <c r="AK512" i="16"/>
  <c r="AC512" i="16"/>
  <c r="Z512" i="16"/>
  <c r="S512" i="16"/>
  <c r="T512" i="16" s="1"/>
  <c r="F512" i="16"/>
  <c r="B512" i="16"/>
  <c r="D512" i="16" s="1"/>
  <c r="AM511" i="16"/>
  <c r="AL511" i="16"/>
  <c r="AK511" i="16"/>
  <c r="F511" i="16" s="1"/>
  <c r="AC511" i="16"/>
  <c r="Z511" i="16"/>
  <c r="S511" i="16"/>
  <c r="T511" i="16" s="1"/>
  <c r="B511" i="16"/>
  <c r="D511" i="16" s="1"/>
  <c r="AM510" i="16"/>
  <c r="AL510" i="16"/>
  <c r="AK510" i="16"/>
  <c r="AC510" i="16"/>
  <c r="Z510" i="16"/>
  <c r="S510" i="16"/>
  <c r="T510" i="16" s="1"/>
  <c r="F510" i="16"/>
  <c r="B510" i="16"/>
  <c r="D510" i="16" s="1"/>
  <c r="AM509" i="16"/>
  <c r="AL509" i="16"/>
  <c r="AK509" i="16"/>
  <c r="F509" i="16" s="1"/>
  <c r="AC509" i="16"/>
  <c r="Z509" i="16"/>
  <c r="S509" i="16"/>
  <c r="T509" i="16" s="1"/>
  <c r="B509" i="16"/>
  <c r="D509" i="16" s="1"/>
  <c r="AM508" i="16"/>
  <c r="AL508" i="16"/>
  <c r="AK508" i="16"/>
  <c r="AC508" i="16"/>
  <c r="Z508" i="16"/>
  <c r="S508" i="16"/>
  <c r="T508" i="16" s="1"/>
  <c r="F508" i="16"/>
  <c r="B508" i="16"/>
  <c r="D508" i="16" s="1"/>
  <c r="AM507" i="16"/>
  <c r="AL507" i="16"/>
  <c r="AK507" i="16"/>
  <c r="F507" i="16" s="1"/>
  <c r="AC507" i="16"/>
  <c r="Z507" i="16"/>
  <c r="S507" i="16"/>
  <c r="T507" i="16" s="1"/>
  <c r="B507" i="16"/>
  <c r="D507" i="16" s="1"/>
  <c r="AM506" i="16"/>
  <c r="AL506" i="16"/>
  <c r="AK506" i="16"/>
  <c r="F506" i="16" s="1"/>
  <c r="AC506" i="16"/>
  <c r="Z506" i="16"/>
  <c r="S506" i="16"/>
  <c r="T506" i="16" s="1"/>
  <c r="B506" i="16"/>
  <c r="D506" i="16" s="1"/>
  <c r="AM505" i="16"/>
  <c r="AL505" i="16"/>
  <c r="AK505" i="16"/>
  <c r="F505" i="16" s="1"/>
  <c r="AC505" i="16"/>
  <c r="Z505" i="16"/>
  <c r="S505" i="16"/>
  <c r="T505" i="16" s="1"/>
  <c r="B505" i="16"/>
  <c r="D505" i="16" s="1"/>
  <c r="AM504" i="16"/>
  <c r="AL504" i="16"/>
  <c r="AK504" i="16"/>
  <c r="AC504" i="16"/>
  <c r="Z504" i="16"/>
  <c r="S504" i="16"/>
  <c r="T504" i="16" s="1"/>
  <c r="F504" i="16"/>
  <c r="B504" i="16"/>
  <c r="D504" i="16" s="1"/>
  <c r="AM503" i="16"/>
  <c r="AL503" i="16"/>
  <c r="AK503" i="16"/>
  <c r="F503" i="16" s="1"/>
  <c r="AC503" i="16"/>
  <c r="Z503" i="16"/>
  <c r="S503" i="16"/>
  <c r="T503" i="16" s="1"/>
  <c r="B503" i="16"/>
  <c r="D503" i="16" s="1"/>
  <c r="AM502" i="16"/>
  <c r="AL502" i="16"/>
  <c r="AK502" i="16"/>
  <c r="AC502" i="16"/>
  <c r="Z502" i="16"/>
  <c r="S502" i="16"/>
  <c r="T502" i="16" s="1"/>
  <c r="F502" i="16"/>
  <c r="B502" i="16"/>
  <c r="D502" i="16" s="1"/>
  <c r="AM501" i="16"/>
  <c r="AL501" i="16"/>
  <c r="AK501" i="16"/>
  <c r="F501" i="16" s="1"/>
  <c r="AC501" i="16"/>
  <c r="Z501" i="16"/>
  <c r="S501" i="16"/>
  <c r="T501" i="16" s="1"/>
  <c r="B501" i="16"/>
  <c r="D501" i="16" s="1"/>
  <c r="AM500" i="16"/>
  <c r="AL500" i="16"/>
  <c r="AK500" i="16"/>
  <c r="AC500" i="16"/>
  <c r="Z500" i="16"/>
  <c r="S500" i="16"/>
  <c r="T500" i="16" s="1"/>
  <c r="F500" i="16"/>
  <c r="B500" i="16"/>
  <c r="D500" i="16" s="1"/>
  <c r="AM499" i="16"/>
  <c r="AL499" i="16"/>
  <c r="AK499" i="16"/>
  <c r="F499" i="16" s="1"/>
  <c r="AC499" i="16"/>
  <c r="Z499" i="16"/>
  <c r="S499" i="16"/>
  <c r="T499" i="16" s="1"/>
  <c r="B499" i="16"/>
  <c r="D499" i="16" s="1"/>
  <c r="AM498" i="16"/>
  <c r="AL498" i="16"/>
  <c r="AK498" i="16"/>
  <c r="AC498" i="16"/>
  <c r="Z498" i="16"/>
  <c r="S498" i="16"/>
  <c r="T498" i="16" s="1"/>
  <c r="F498" i="16"/>
  <c r="B498" i="16"/>
  <c r="D498" i="16" s="1"/>
  <c r="AM497" i="16"/>
  <c r="AL497" i="16"/>
  <c r="AK497" i="16"/>
  <c r="F497" i="16" s="1"/>
  <c r="AC497" i="16"/>
  <c r="Z497" i="16"/>
  <c r="S497" i="16"/>
  <c r="T497" i="16" s="1"/>
  <c r="B497" i="16"/>
  <c r="D497" i="16" s="1"/>
  <c r="AM496" i="16"/>
  <c r="AL496" i="16"/>
  <c r="AK496" i="16"/>
  <c r="AC496" i="16"/>
  <c r="Z496" i="16"/>
  <c r="S496" i="16"/>
  <c r="T496" i="16" s="1"/>
  <c r="F496" i="16"/>
  <c r="B496" i="16"/>
  <c r="D496" i="16" s="1"/>
  <c r="AM495" i="16"/>
  <c r="AL495" i="16"/>
  <c r="AK495" i="16"/>
  <c r="F495" i="16" s="1"/>
  <c r="AC495" i="16"/>
  <c r="Z495" i="16"/>
  <c r="S495" i="16"/>
  <c r="T495" i="16" s="1"/>
  <c r="B495" i="16"/>
  <c r="D495" i="16" s="1"/>
  <c r="AM494" i="16"/>
  <c r="AL494" i="16"/>
  <c r="AK494" i="16"/>
  <c r="AC494" i="16"/>
  <c r="Z494" i="16"/>
  <c r="S494" i="16"/>
  <c r="T494" i="16" s="1"/>
  <c r="F494" i="16"/>
  <c r="B494" i="16"/>
  <c r="D494" i="16" s="1"/>
  <c r="AM493" i="16"/>
  <c r="AL493" i="16"/>
  <c r="AK493" i="16"/>
  <c r="F493" i="16" s="1"/>
  <c r="AC493" i="16"/>
  <c r="Z493" i="16"/>
  <c r="S493" i="16"/>
  <c r="T493" i="16" s="1"/>
  <c r="B493" i="16"/>
  <c r="D493" i="16" s="1"/>
  <c r="AM492" i="16"/>
  <c r="AL492" i="16"/>
  <c r="AK492" i="16"/>
  <c r="AC492" i="16"/>
  <c r="Z492" i="16"/>
  <c r="S492" i="16"/>
  <c r="T492" i="16" s="1"/>
  <c r="F492" i="16"/>
  <c r="B492" i="16"/>
  <c r="D492" i="16" s="1"/>
  <c r="AM491" i="16"/>
  <c r="AL491" i="16"/>
  <c r="AK491" i="16"/>
  <c r="F491" i="16" s="1"/>
  <c r="AC491" i="16"/>
  <c r="Z491" i="16"/>
  <c r="S491" i="16"/>
  <c r="T491" i="16" s="1"/>
  <c r="B491" i="16"/>
  <c r="D491" i="16" s="1"/>
  <c r="AM490" i="16"/>
  <c r="AL490" i="16"/>
  <c r="AK490" i="16"/>
  <c r="AC490" i="16"/>
  <c r="Z490" i="16"/>
  <c r="S490" i="16"/>
  <c r="T490" i="16" s="1"/>
  <c r="F490" i="16"/>
  <c r="B490" i="16"/>
  <c r="D490" i="16" s="1"/>
  <c r="AM489" i="16"/>
  <c r="AL489" i="16"/>
  <c r="AK489" i="16"/>
  <c r="F489" i="16" s="1"/>
  <c r="AC489" i="16"/>
  <c r="Z489" i="16"/>
  <c r="S489" i="16"/>
  <c r="T489" i="16" s="1"/>
  <c r="B489" i="16"/>
  <c r="D489" i="16" s="1"/>
  <c r="AM488" i="16"/>
  <c r="AL488" i="16"/>
  <c r="AK488" i="16"/>
  <c r="AC488" i="16"/>
  <c r="Z488" i="16"/>
  <c r="S488" i="16"/>
  <c r="T488" i="16" s="1"/>
  <c r="F488" i="16"/>
  <c r="B488" i="16"/>
  <c r="D488" i="16" s="1"/>
  <c r="AM487" i="16"/>
  <c r="AL487" i="16"/>
  <c r="AK487" i="16"/>
  <c r="F487" i="16" s="1"/>
  <c r="AC487" i="16"/>
  <c r="Z487" i="16"/>
  <c r="S487" i="16"/>
  <c r="T487" i="16" s="1"/>
  <c r="B487" i="16"/>
  <c r="D487" i="16" s="1"/>
  <c r="AM486" i="16"/>
  <c r="AL486" i="16"/>
  <c r="AK486" i="16"/>
  <c r="AC486" i="16"/>
  <c r="Z486" i="16"/>
  <c r="S486" i="16"/>
  <c r="T486" i="16" s="1"/>
  <c r="F486" i="16"/>
  <c r="B486" i="16"/>
  <c r="D486" i="16" s="1"/>
  <c r="AM485" i="16"/>
  <c r="AL485" i="16"/>
  <c r="AK485" i="16"/>
  <c r="F485" i="16" s="1"/>
  <c r="AC485" i="16"/>
  <c r="Z485" i="16"/>
  <c r="S485" i="16"/>
  <c r="T485" i="16" s="1"/>
  <c r="B485" i="16"/>
  <c r="D485" i="16" s="1"/>
  <c r="AM484" i="16"/>
  <c r="AL484" i="16"/>
  <c r="AK484" i="16"/>
  <c r="AC484" i="16"/>
  <c r="Z484" i="16"/>
  <c r="S484" i="16"/>
  <c r="T484" i="16" s="1"/>
  <c r="F484" i="16"/>
  <c r="B484" i="16"/>
  <c r="D484" i="16" s="1"/>
  <c r="AM483" i="16"/>
  <c r="AL483" i="16"/>
  <c r="AK483" i="16"/>
  <c r="F483" i="16" s="1"/>
  <c r="AC483" i="16"/>
  <c r="Z483" i="16"/>
  <c r="S483" i="16"/>
  <c r="T483" i="16" s="1"/>
  <c r="B483" i="16"/>
  <c r="D483" i="16" s="1"/>
  <c r="AM482" i="16"/>
  <c r="AL482" i="16"/>
  <c r="AK482" i="16"/>
  <c r="F482" i="16" s="1"/>
  <c r="AC482" i="16"/>
  <c r="Z482" i="16"/>
  <c r="S482" i="16"/>
  <c r="T482" i="16" s="1"/>
  <c r="B482" i="16"/>
  <c r="D482" i="16" s="1"/>
  <c r="AM481" i="16"/>
  <c r="AL481" i="16"/>
  <c r="AK481" i="16"/>
  <c r="F481" i="16" s="1"/>
  <c r="AC481" i="16"/>
  <c r="Z481" i="16"/>
  <c r="S481" i="16"/>
  <c r="T481" i="16" s="1"/>
  <c r="B481" i="16"/>
  <c r="D481" i="16" s="1"/>
  <c r="AM480" i="16"/>
  <c r="AL480" i="16"/>
  <c r="AK480" i="16"/>
  <c r="F480" i="16" s="1"/>
  <c r="AC480" i="16"/>
  <c r="Z480" i="16"/>
  <c r="S480" i="16"/>
  <c r="T480" i="16" s="1"/>
  <c r="B480" i="16"/>
  <c r="D480" i="16" s="1"/>
  <c r="AM479" i="16"/>
  <c r="AL479" i="16"/>
  <c r="AK479" i="16"/>
  <c r="F479" i="16" s="1"/>
  <c r="AC479" i="16"/>
  <c r="Z479" i="16"/>
  <c r="S479" i="16"/>
  <c r="T479" i="16" s="1"/>
  <c r="B479" i="16"/>
  <c r="D479" i="16" s="1"/>
  <c r="AM478" i="16"/>
  <c r="AL478" i="16"/>
  <c r="AK478" i="16"/>
  <c r="AC478" i="16"/>
  <c r="Z478" i="16"/>
  <c r="S478" i="16"/>
  <c r="T478" i="16" s="1"/>
  <c r="F478" i="16"/>
  <c r="B478" i="16"/>
  <c r="D478" i="16" s="1"/>
  <c r="AM477" i="16"/>
  <c r="AL477" i="16"/>
  <c r="AK477" i="16"/>
  <c r="F477" i="16" s="1"/>
  <c r="AC477" i="16"/>
  <c r="Z477" i="16"/>
  <c r="S477" i="16"/>
  <c r="T477" i="16" s="1"/>
  <c r="B477" i="16"/>
  <c r="D477" i="16" s="1"/>
  <c r="AM476" i="16"/>
  <c r="AL476" i="16"/>
  <c r="AK476" i="16"/>
  <c r="AC476" i="16"/>
  <c r="Z476" i="16"/>
  <c r="S476" i="16"/>
  <c r="T476" i="16" s="1"/>
  <c r="F476" i="16"/>
  <c r="B476" i="16"/>
  <c r="D476" i="16" s="1"/>
  <c r="AM475" i="16"/>
  <c r="AL475" i="16"/>
  <c r="AK475" i="16"/>
  <c r="F475" i="16" s="1"/>
  <c r="AC475" i="16"/>
  <c r="Z475" i="16"/>
  <c r="S475" i="16"/>
  <c r="T475" i="16" s="1"/>
  <c r="B475" i="16"/>
  <c r="D475" i="16" s="1"/>
  <c r="AM474" i="16"/>
  <c r="AL474" i="16"/>
  <c r="AK474" i="16"/>
  <c r="AC474" i="16"/>
  <c r="Z474" i="16"/>
  <c r="S474" i="16"/>
  <c r="T474" i="16" s="1"/>
  <c r="F474" i="16"/>
  <c r="B474" i="16"/>
  <c r="D474" i="16" s="1"/>
  <c r="AM473" i="16"/>
  <c r="AL473" i="16"/>
  <c r="AK473" i="16"/>
  <c r="F473" i="16" s="1"/>
  <c r="AC473" i="16"/>
  <c r="Z473" i="16"/>
  <c r="S473" i="16"/>
  <c r="T473" i="16" s="1"/>
  <c r="B473" i="16"/>
  <c r="D473" i="16" s="1"/>
  <c r="AM472" i="16"/>
  <c r="AL472" i="16"/>
  <c r="AK472" i="16"/>
  <c r="AC472" i="16"/>
  <c r="Z472" i="16"/>
  <c r="S472" i="16"/>
  <c r="T472" i="16" s="1"/>
  <c r="F472" i="16"/>
  <c r="B472" i="16"/>
  <c r="D472" i="16" s="1"/>
  <c r="AM471" i="16"/>
  <c r="AL471" i="16"/>
  <c r="AK471" i="16"/>
  <c r="F471" i="16" s="1"/>
  <c r="AC471" i="16"/>
  <c r="Z471" i="16"/>
  <c r="S471" i="16"/>
  <c r="T471" i="16" s="1"/>
  <c r="B471" i="16"/>
  <c r="D471" i="16" s="1"/>
  <c r="AM470" i="16"/>
  <c r="AL470" i="16"/>
  <c r="AK470" i="16"/>
  <c r="AC470" i="16"/>
  <c r="Z470" i="16"/>
  <c r="S470" i="16"/>
  <c r="T470" i="16" s="1"/>
  <c r="F470" i="16"/>
  <c r="B470" i="16"/>
  <c r="D470" i="16" s="1"/>
  <c r="AM469" i="16"/>
  <c r="AL469" i="16"/>
  <c r="AK469" i="16"/>
  <c r="F469" i="16" s="1"/>
  <c r="AC469" i="16"/>
  <c r="Z469" i="16"/>
  <c r="S469" i="16"/>
  <c r="T469" i="16" s="1"/>
  <c r="B469" i="16"/>
  <c r="D469" i="16" s="1"/>
  <c r="AM468" i="16"/>
  <c r="AL468" i="16"/>
  <c r="AK468" i="16"/>
  <c r="AC468" i="16"/>
  <c r="Z468" i="16"/>
  <c r="S468" i="16"/>
  <c r="T468" i="16" s="1"/>
  <c r="F468" i="16"/>
  <c r="B468" i="16"/>
  <c r="D468" i="16" s="1"/>
  <c r="AM467" i="16"/>
  <c r="AL467" i="16"/>
  <c r="AK467" i="16"/>
  <c r="F467" i="16" s="1"/>
  <c r="AC467" i="16"/>
  <c r="Z467" i="16"/>
  <c r="S467" i="16"/>
  <c r="T467" i="16" s="1"/>
  <c r="B467" i="16"/>
  <c r="D467" i="16" s="1"/>
  <c r="AM466" i="16"/>
  <c r="AL466" i="16"/>
  <c r="AK466" i="16"/>
  <c r="AC466" i="16"/>
  <c r="Z466" i="16"/>
  <c r="S466" i="16"/>
  <c r="T466" i="16" s="1"/>
  <c r="F466" i="16"/>
  <c r="B466" i="16"/>
  <c r="D466" i="16" s="1"/>
  <c r="AM465" i="16"/>
  <c r="AL465" i="16"/>
  <c r="AK465" i="16"/>
  <c r="F465" i="16" s="1"/>
  <c r="AC465" i="16"/>
  <c r="Z465" i="16"/>
  <c r="S465" i="16"/>
  <c r="T465" i="16" s="1"/>
  <c r="B465" i="16"/>
  <c r="D465" i="16" s="1"/>
  <c r="AM464" i="16"/>
  <c r="AL464" i="16"/>
  <c r="AK464" i="16"/>
  <c r="AC464" i="16"/>
  <c r="Z464" i="16"/>
  <c r="S464" i="16"/>
  <c r="T464" i="16" s="1"/>
  <c r="F464" i="16"/>
  <c r="B464" i="16"/>
  <c r="D464" i="16" s="1"/>
  <c r="AM463" i="16"/>
  <c r="AL463" i="16"/>
  <c r="AK463" i="16"/>
  <c r="F463" i="16" s="1"/>
  <c r="AC463" i="16"/>
  <c r="Z463" i="16"/>
  <c r="S463" i="16"/>
  <c r="T463" i="16" s="1"/>
  <c r="B463" i="16"/>
  <c r="D463" i="16" s="1"/>
  <c r="AM462" i="16"/>
  <c r="AL462" i="16"/>
  <c r="AK462" i="16"/>
  <c r="AC462" i="16"/>
  <c r="Z462" i="16"/>
  <c r="S462" i="16"/>
  <c r="T462" i="16" s="1"/>
  <c r="F462" i="16"/>
  <c r="B462" i="16"/>
  <c r="D462" i="16" s="1"/>
  <c r="AM461" i="16"/>
  <c r="AL461" i="16"/>
  <c r="AK461" i="16"/>
  <c r="F461" i="16" s="1"/>
  <c r="AC461" i="16"/>
  <c r="Z461" i="16"/>
  <c r="S461" i="16"/>
  <c r="T461" i="16" s="1"/>
  <c r="B461" i="16"/>
  <c r="D461" i="16" s="1"/>
  <c r="AM460" i="16"/>
  <c r="AL460" i="16"/>
  <c r="AK460" i="16"/>
  <c r="AC460" i="16"/>
  <c r="Z460" i="16"/>
  <c r="S460" i="16"/>
  <c r="T460" i="16" s="1"/>
  <c r="F460" i="16"/>
  <c r="B460" i="16"/>
  <c r="D460" i="16" s="1"/>
  <c r="AM459" i="16"/>
  <c r="AL459" i="16"/>
  <c r="AK459" i="16"/>
  <c r="F459" i="16" s="1"/>
  <c r="AC459" i="16"/>
  <c r="Z459" i="16"/>
  <c r="S459" i="16"/>
  <c r="T459" i="16" s="1"/>
  <c r="B459" i="16"/>
  <c r="D459" i="16" s="1"/>
  <c r="AM458" i="16"/>
  <c r="AL458" i="16"/>
  <c r="AK458" i="16"/>
  <c r="AC458" i="16"/>
  <c r="Z458" i="16"/>
  <c r="S458" i="16"/>
  <c r="T458" i="16" s="1"/>
  <c r="F458" i="16"/>
  <c r="B458" i="16"/>
  <c r="D458" i="16" s="1"/>
  <c r="AM457" i="16"/>
  <c r="AL457" i="16"/>
  <c r="AK457" i="16"/>
  <c r="F457" i="16" s="1"/>
  <c r="AC457" i="16"/>
  <c r="Z457" i="16"/>
  <c r="S457" i="16"/>
  <c r="T457" i="16" s="1"/>
  <c r="B457" i="16"/>
  <c r="D457" i="16" s="1"/>
  <c r="AM456" i="16"/>
  <c r="AL456" i="16"/>
  <c r="AK456" i="16"/>
  <c r="AC456" i="16"/>
  <c r="Z456" i="16"/>
  <c r="S456" i="16"/>
  <c r="T456" i="16" s="1"/>
  <c r="F456" i="16"/>
  <c r="B456" i="16"/>
  <c r="D456" i="16" s="1"/>
  <c r="AM455" i="16"/>
  <c r="AL455" i="16"/>
  <c r="AK455" i="16"/>
  <c r="F455" i="16" s="1"/>
  <c r="AC455" i="16"/>
  <c r="Z455" i="16"/>
  <c r="S455" i="16"/>
  <c r="T455" i="16" s="1"/>
  <c r="B455" i="16"/>
  <c r="D455" i="16" s="1"/>
  <c r="AM454" i="16"/>
  <c r="AL454" i="16"/>
  <c r="AK454" i="16"/>
  <c r="AC454" i="16"/>
  <c r="Z454" i="16"/>
  <c r="S454" i="16"/>
  <c r="T454" i="16" s="1"/>
  <c r="F454" i="16"/>
  <c r="B454" i="16"/>
  <c r="D454" i="16" s="1"/>
  <c r="AM453" i="16"/>
  <c r="AL453" i="16"/>
  <c r="AK453" i="16"/>
  <c r="F453" i="16" s="1"/>
  <c r="AC453" i="16"/>
  <c r="Z453" i="16"/>
  <c r="S453" i="16"/>
  <c r="T453" i="16" s="1"/>
  <c r="B453" i="16"/>
  <c r="D453" i="16" s="1"/>
  <c r="AM452" i="16"/>
  <c r="AL452" i="16"/>
  <c r="AK452" i="16"/>
  <c r="AC452" i="16"/>
  <c r="Z452" i="16"/>
  <c r="S452" i="16"/>
  <c r="T452" i="16" s="1"/>
  <c r="F452" i="16"/>
  <c r="B452" i="16"/>
  <c r="D452" i="16" s="1"/>
  <c r="AM451" i="16"/>
  <c r="AL451" i="16"/>
  <c r="AK451" i="16"/>
  <c r="F451" i="16" s="1"/>
  <c r="AC451" i="16"/>
  <c r="Z451" i="16"/>
  <c r="S451" i="16"/>
  <c r="T451" i="16" s="1"/>
  <c r="B451" i="16"/>
  <c r="D451" i="16" s="1"/>
  <c r="AM450" i="16"/>
  <c r="AL450" i="16"/>
  <c r="AK450" i="16"/>
  <c r="AC450" i="16"/>
  <c r="Z450" i="16"/>
  <c r="S450" i="16"/>
  <c r="T450" i="16" s="1"/>
  <c r="F450" i="16"/>
  <c r="B450" i="16"/>
  <c r="D450" i="16" s="1"/>
  <c r="AM449" i="16"/>
  <c r="AL449" i="16"/>
  <c r="AK449" i="16"/>
  <c r="F449" i="16" s="1"/>
  <c r="AC449" i="16"/>
  <c r="Z449" i="16"/>
  <c r="S449" i="16"/>
  <c r="T449" i="16" s="1"/>
  <c r="B449" i="16"/>
  <c r="D449" i="16" s="1"/>
  <c r="AM448" i="16"/>
  <c r="AL448" i="16"/>
  <c r="AK448" i="16"/>
  <c r="AC448" i="16"/>
  <c r="Z448" i="16"/>
  <c r="S448" i="16"/>
  <c r="T448" i="16" s="1"/>
  <c r="F448" i="16"/>
  <c r="B448" i="16"/>
  <c r="D448" i="16" s="1"/>
  <c r="AM447" i="16"/>
  <c r="AL447" i="16"/>
  <c r="AK447" i="16"/>
  <c r="F447" i="16" s="1"/>
  <c r="AC447" i="16"/>
  <c r="Z447" i="16"/>
  <c r="S447" i="16"/>
  <c r="T447" i="16" s="1"/>
  <c r="B447" i="16"/>
  <c r="D447" i="16" s="1"/>
  <c r="AM446" i="16"/>
  <c r="AL446" i="16"/>
  <c r="AK446" i="16"/>
  <c r="AC446" i="16"/>
  <c r="Z446" i="16"/>
  <c r="S446" i="16"/>
  <c r="T446" i="16" s="1"/>
  <c r="F446" i="16"/>
  <c r="B446" i="16"/>
  <c r="D446" i="16" s="1"/>
  <c r="AM445" i="16"/>
  <c r="AL445" i="16"/>
  <c r="AK445" i="16"/>
  <c r="F445" i="16" s="1"/>
  <c r="AC445" i="16"/>
  <c r="Z445" i="16"/>
  <c r="S445" i="16"/>
  <c r="T445" i="16" s="1"/>
  <c r="B445" i="16"/>
  <c r="D445" i="16" s="1"/>
  <c r="AM444" i="16"/>
  <c r="AL444" i="16"/>
  <c r="AK444" i="16"/>
  <c r="AC444" i="16"/>
  <c r="Z444" i="16"/>
  <c r="S444" i="16"/>
  <c r="T444" i="16" s="1"/>
  <c r="F444" i="16"/>
  <c r="B444" i="16"/>
  <c r="D444" i="16" s="1"/>
  <c r="AM443" i="16"/>
  <c r="AL443" i="16"/>
  <c r="AK443" i="16"/>
  <c r="F443" i="16" s="1"/>
  <c r="AC443" i="16"/>
  <c r="Z443" i="16"/>
  <c r="S443" i="16"/>
  <c r="T443" i="16" s="1"/>
  <c r="B443" i="16"/>
  <c r="D443" i="16" s="1"/>
  <c r="AM442" i="16"/>
  <c r="AL442" i="16"/>
  <c r="AK442" i="16"/>
  <c r="F442" i="16" s="1"/>
  <c r="AC442" i="16"/>
  <c r="Z442" i="16"/>
  <c r="S442" i="16"/>
  <c r="T442" i="16" s="1"/>
  <c r="B442" i="16"/>
  <c r="D442" i="16" s="1"/>
  <c r="AM441" i="16"/>
  <c r="AL441" i="16"/>
  <c r="AK441" i="16"/>
  <c r="F441" i="16" s="1"/>
  <c r="AC441" i="16"/>
  <c r="Z441" i="16"/>
  <c r="S441" i="16"/>
  <c r="T441" i="16" s="1"/>
  <c r="B441" i="16"/>
  <c r="D441" i="16" s="1"/>
  <c r="AM440" i="16"/>
  <c r="AL440" i="16"/>
  <c r="AK440" i="16"/>
  <c r="AC440" i="16"/>
  <c r="Z440" i="16"/>
  <c r="S440" i="16"/>
  <c r="T440" i="16" s="1"/>
  <c r="F440" i="16"/>
  <c r="B440" i="16"/>
  <c r="D440" i="16" s="1"/>
  <c r="AM439" i="16"/>
  <c r="AL439" i="16"/>
  <c r="AK439" i="16"/>
  <c r="F439" i="16" s="1"/>
  <c r="AC439" i="16"/>
  <c r="Z439" i="16"/>
  <c r="S439" i="16"/>
  <c r="T439" i="16" s="1"/>
  <c r="B439" i="16"/>
  <c r="D439" i="16" s="1"/>
  <c r="AM438" i="16"/>
  <c r="AL438" i="16"/>
  <c r="AK438" i="16"/>
  <c r="AC438" i="16"/>
  <c r="Z438" i="16"/>
  <c r="S438" i="16"/>
  <c r="T438" i="16" s="1"/>
  <c r="F438" i="16"/>
  <c r="B438" i="16"/>
  <c r="D438" i="16" s="1"/>
  <c r="AM437" i="16"/>
  <c r="AL437" i="16"/>
  <c r="AK437" i="16"/>
  <c r="F437" i="16" s="1"/>
  <c r="AC437" i="16"/>
  <c r="Z437" i="16"/>
  <c r="S437" i="16"/>
  <c r="T437" i="16" s="1"/>
  <c r="B437" i="16"/>
  <c r="D437" i="16" s="1"/>
  <c r="AM436" i="16"/>
  <c r="AL436" i="16"/>
  <c r="AK436" i="16"/>
  <c r="AC436" i="16"/>
  <c r="Z436" i="16"/>
  <c r="S436" i="16"/>
  <c r="T436" i="16" s="1"/>
  <c r="F436" i="16"/>
  <c r="B436" i="16"/>
  <c r="D436" i="16" s="1"/>
  <c r="AM435" i="16"/>
  <c r="AL435" i="16"/>
  <c r="AK435" i="16"/>
  <c r="F435" i="16" s="1"/>
  <c r="AC435" i="16"/>
  <c r="Z435" i="16"/>
  <c r="S435" i="16"/>
  <c r="T435" i="16" s="1"/>
  <c r="B435" i="16"/>
  <c r="D435" i="16" s="1"/>
  <c r="AM434" i="16"/>
  <c r="AL434" i="16"/>
  <c r="AK434" i="16"/>
  <c r="F434" i="16" s="1"/>
  <c r="AC434" i="16"/>
  <c r="Z434" i="16"/>
  <c r="S434" i="16"/>
  <c r="T434" i="16" s="1"/>
  <c r="B434" i="16"/>
  <c r="D434" i="16" s="1"/>
  <c r="AM433" i="16"/>
  <c r="AL433" i="16"/>
  <c r="AK433" i="16"/>
  <c r="F433" i="16" s="1"/>
  <c r="AC433" i="16"/>
  <c r="Z433" i="16"/>
  <c r="S433" i="16"/>
  <c r="T433" i="16" s="1"/>
  <c r="B433" i="16"/>
  <c r="D433" i="16" s="1"/>
  <c r="AM432" i="16"/>
  <c r="AL432" i="16"/>
  <c r="AK432" i="16"/>
  <c r="AC432" i="16"/>
  <c r="Z432" i="16"/>
  <c r="S432" i="16"/>
  <c r="T432" i="16" s="1"/>
  <c r="F432" i="16"/>
  <c r="B432" i="16"/>
  <c r="D432" i="16" s="1"/>
  <c r="AM431" i="16"/>
  <c r="AL431" i="16"/>
  <c r="AK431" i="16"/>
  <c r="F431" i="16" s="1"/>
  <c r="AC431" i="16"/>
  <c r="Z431" i="16"/>
  <c r="S431" i="16"/>
  <c r="T431" i="16" s="1"/>
  <c r="B431" i="16"/>
  <c r="D431" i="16" s="1"/>
  <c r="AM430" i="16"/>
  <c r="AL430" i="16"/>
  <c r="AK430" i="16"/>
  <c r="AC430" i="16"/>
  <c r="Z430" i="16"/>
  <c r="S430" i="16"/>
  <c r="T430" i="16" s="1"/>
  <c r="F430" i="16"/>
  <c r="B430" i="16"/>
  <c r="D430" i="16" s="1"/>
  <c r="AM429" i="16"/>
  <c r="AL429" i="16"/>
  <c r="AK429" i="16"/>
  <c r="F429" i="16" s="1"/>
  <c r="AC429" i="16"/>
  <c r="Z429" i="16"/>
  <c r="S429" i="16"/>
  <c r="T429" i="16" s="1"/>
  <c r="B429" i="16"/>
  <c r="D429" i="16" s="1"/>
  <c r="AM428" i="16"/>
  <c r="AL428" i="16"/>
  <c r="AK428" i="16"/>
  <c r="AC428" i="16"/>
  <c r="Z428" i="16"/>
  <c r="S428" i="16"/>
  <c r="T428" i="16" s="1"/>
  <c r="F428" i="16"/>
  <c r="B428" i="16"/>
  <c r="D428" i="16" s="1"/>
  <c r="AM427" i="16"/>
  <c r="AL427" i="16"/>
  <c r="AK427" i="16"/>
  <c r="F427" i="16" s="1"/>
  <c r="AC427" i="16"/>
  <c r="Z427" i="16"/>
  <c r="S427" i="16"/>
  <c r="T427" i="16" s="1"/>
  <c r="B427" i="16"/>
  <c r="D427" i="16" s="1"/>
  <c r="AM426" i="16"/>
  <c r="AL426" i="16"/>
  <c r="AK426" i="16"/>
  <c r="AC426" i="16"/>
  <c r="Z426" i="16"/>
  <c r="S426" i="16"/>
  <c r="T426" i="16" s="1"/>
  <c r="F426" i="16"/>
  <c r="B426" i="16"/>
  <c r="D426" i="16" s="1"/>
  <c r="AM425" i="16"/>
  <c r="AL425" i="16"/>
  <c r="AK425" i="16"/>
  <c r="F425" i="16" s="1"/>
  <c r="AC425" i="16"/>
  <c r="Z425" i="16"/>
  <c r="S425" i="16"/>
  <c r="T425" i="16" s="1"/>
  <c r="B425" i="16"/>
  <c r="D425" i="16" s="1"/>
  <c r="AM424" i="16"/>
  <c r="AL424" i="16"/>
  <c r="AK424" i="16"/>
  <c r="AC424" i="16"/>
  <c r="Z424" i="16"/>
  <c r="S424" i="16"/>
  <c r="T424" i="16" s="1"/>
  <c r="F424" i="16"/>
  <c r="B424" i="16"/>
  <c r="D424" i="16" s="1"/>
  <c r="AM423" i="16"/>
  <c r="AL423" i="16"/>
  <c r="AK423" i="16"/>
  <c r="F423" i="16" s="1"/>
  <c r="AC423" i="16"/>
  <c r="Z423" i="16"/>
  <c r="S423" i="16"/>
  <c r="T423" i="16" s="1"/>
  <c r="B423" i="16"/>
  <c r="D423" i="16" s="1"/>
  <c r="AM422" i="16"/>
  <c r="AL422" i="16"/>
  <c r="AK422" i="16"/>
  <c r="AC422" i="16"/>
  <c r="Z422" i="16"/>
  <c r="S422" i="16"/>
  <c r="T422" i="16" s="1"/>
  <c r="F422" i="16"/>
  <c r="B422" i="16"/>
  <c r="D422" i="16" s="1"/>
  <c r="AM421" i="16"/>
  <c r="AL421" i="16"/>
  <c r="AK421" i="16"/>
  <c r="F421" i="16" s="1"/>
  <c r="AC421" i="16"/>
  <c r="Z421" i="16"/>
  <c r="S421" i="16"/>
  <c r="T421" i="16" s="1"/>
  <c r="B421" i="16"/>
  <c r="D421" i="16" s="1"/>
  <c r="AM420" i="16"/>
  <c r="AL420" i="16"/>
  <c r="AK420" i="16"/>
  <c r="AC420" i="16"/>
  <c r="Z420" i="16"/>
  <c r="S420" i="16"/>
  <c r="T420" i="16" s="1"/>
  <c r="F420" i="16"/>
  <c r="B420" i="16"/>
  <c r="D420" i="16" s="1"/>
  <c r="AM419" i="16"/>
  <c r="AL419" i="16"/>
  <c r="AK419" i="16"/>
  <c r="F419" i="16" s="1"/>
  <c r="AC419" i="16"/>
  <c r="Z419" i="16"/>
  <c r="S419" i="16"/>
  <c r="T419" i="16" s="1"/>
  <c r="B419" i="16"/>
  <c r="D419" i="16" s="1"/>
  <c r="AM418" i="16"/>
  <c r="AL418" i="16"/>
  <c r="AK418" i="16"/>
  <c r="AC418" i="16"/>
  <c r="Z418" i="16"/>
  <c r="S418" i="16"/>
  <c r="T418" i="16" s="1"/>
  <c r="F418" i="16"/>
  <c r="B418" i="16"/>
  <c r="D418" i="16" s="1"/>
  <c r="AM417" i="16"/>
  <c r="AL417" i="16"/>
  <c r="AK417" i="16"/>
  <c r="F417" i="16" s="1"/>
  <c r="AC417" i="16"/>
  <c r="Z417" i="16"/>
  <c r="S417" i="16"/>
  <c r="T417" i="16" s="1"/>
  <c r="B417" i="16"/>
  <c r="D417" i="16" s="1"/>
  <c r="AM416" i="16"/>
  <c r="AL416" i="16"/>
  <c r="AK416" i="16"/>
  <c r="AC416" i="16"/>
  <c r="Z416" i="16"/>
  <c r="S416" i="16"/>
  <c r="T416" i="16" s="1"/>
  <c r="F416" i="16"/>
  <c r="B416" i="16"/>
  <c r="D416" i="16" s="1"/>
  <c r="AM415" i="16"/>
  <c r="AL415" i="16"/>
  <c r="AK415" i="16"/>
  <c r="F415" i="16" s="1"/>
  <c r="AC415" i="16"/>
  <c r="Z415" i="16"/>
  <c r="S415" i="16"/>
  <c r="T415" i="16" s="1"/>
  <c r="B415" i="16"/>
  <c r="D415" i="16" s="1"/>
  <c r="AM414" i="16"/>
  <c r="AL414" i="16"/>
  <c r="AK414" i="16"/>
  <c r="AC414" i="16"/>
  <c r="Z414" i="16"/>
  <c r="S414" i="16"/>
  <c r="T414" i="16" s="1"/>
  <c r="F414" i="16"/>
  <c r="B414" i="16"/>
  <c r="D414" i="16" s="1"/>
  <c r="AM413" i="16"/>
  <c r="AL413" i="16"/>
  <c r="AK413" i="16"/>
  <c r="F413" i="16" s="1"/>
  <c r="AC413" i="16"/>
  <c r="Z413" i="16"/>
  <c r="S413" i="16"/>
  <c r="T413" i="16" s="1"/>
  <c r="B413" i="16"/>
  <c r="D413" i="16" s="1"/>
  <c r="AM412" i="16"/>
  <c r="AL412" i="16"/>
  <c r="AK412" i="16"/>
  <c r="AC412" i="16"/>
  <c r="Z412" i="16"/>
  <c r="S412" i="16"/>
  <c r="T412" i="16" s="1"/>
  <c r="F412" i="16"/>
  <c r="B412" i="16"/>
  <c r="D412" i="16" s="1"/>
  <c r="AM411" i="16"/>
  <c r="AL411" i="16"/>
  <c r="AK411" i="16"/>
  <c r="F411" i="16" s="1"/>
  <c r="AC411" i="16"/>
  <c r="Z411" i="16"/>
  <c r="S411" i="16"/>
  <c r="T411" i="16" s="1"/>
  <c r="B411" i="16"/>
  <c r="D411" i="16" s="1"/>
  <c r="AM410" i="16"/>
  <c r="AL410" i="16"/>
  <c r="AK410" i="16"/>
  <c r="F410" i="16" s="1"/>
  <c r="AC410" i="16"/>
  <c r="Z410" i="16"/>
  <c r="S410" i="16"/>
  <c r="T410" i="16" s="1"/>
  <c r="B410" i="16"/>
  <c r="AM409" i="16"/>
  <c r="AL409" i="16"/>
  <c r="AK409" i="16"/>
  <c r="F409" i="16" s="1"/>
  <c r="AC409" i="16"/>
  <c r="Z409" i="16"/>
  <c r="S409" i="16"/>
  <c r="T409" i="16" s="1"/>
  <c r="B409" i="16"/>
  <c r="D409" i="16" s="1"/>
  <c r="AM408" i="16"/>
  <c r="AL408" i="16"/>
  <c r="AK408" i="16"/>
  <c r="AC408" i="16"/>
  <c r="Z408" i="16"/>
  <c r="S408" i="16"/>
  <c r="T408" i="16" s="1"/>
  <c r="F408" i="16"/>
  <c r="B408" i="16"/>
  <c r="D408" i="16" s="1"/>
  <c r="AM407" i="16"/>
  <c r="AL407" i="16"/>
  <c r="AK407" i="16"/>
  <c r="AC407" i="16"/>
  <c r="Z407" i="16"/>
  <c r="S407" i="16"/>
  <c r="T407" i="16" s="1"/>
  <c r="F407" i="16"/>
  <c r="B407" i="16"/>
  <c r="D407" i="16" s="1"/>
  <c r="AM406" i="16"/>
  <c r="AL406" i="16"/>
  <c r="AK406" i="16"/>
  <c r="F406" i="16" s="1"/>
  <c r="AC406" i="16"/>
  <c r="Z406" i="16"/>
  <c r="S406" i="16"/>
  <c r="T406" i="16" s="1"/>
  <c r="B406" i="16"/>
  <c r="AM405" i="16"/>
  <c r="AL405" i="16"/>
  <c r="AK405" i="16"/>
  <c r="AC405" i="16"/>
  <c r="Z405" i="16"/>
  <c r="S405" i="16"/>
  <c r="T405" i="16" s="1"/>
  <c r="F405" i="16"/>
  <c r="B405" i="16"/>
  <c r="D405" i="16" s="1"/>
  <c r="AM404" i="16"/>
  <c r="AL404" i="16"/>
  <c r="AK404" i="16"/>
  <c r="F404" i="16" s="1"/>
  <c r="AC404" i="16"/>
  <c r="Z404" i="16"/>
  <c r="S404" i="16"/>
  <c r="T404" i="16" s="1"/>
  <c r="B404" i="16"/>
  <c r="D404" i="16" s="1"/>
  <c r="AM403" i="16"/>
  <c r="AL403" i="16"/>
  <c r="AK403" i="16"/>
  <c r="AC403" i="16"/>
  <c r="Z403" i="16"/>
  <c r="S403" i="16"/>
  <c r="T403" i="16" s="1"/>
  <c r="F403" i="16"/>
  <c r="B403" i="16"/>
  <c r="D403" i="16" s="1"/>
  <c r="AM402" i="16"/>
  <c r="AL402" i="16"/>
  <c r="AK402" i="16"/>
  <c r="F402" i="16" s="1"/>
  <c r="AC402" i="16"/>
  <c r="Z402" i="16"/>
  <c r="S402" i="16"/>
  <c r="T402" i="16" s="1"/>
  <c r="B402" i="16"/>
  <c r="AM401" i="16"/>
  <c r="AL401" i="16"/>
  <c r="AK401" i="16"/>
  <c r="F401" i="16" s="1"/>
  <c r="AC401" i="16"/>
  <c r="Z401" i="16"/>
  <c r="S401" i="16"/>
  <c r="T401" i="16" s="1"/>
  <c r="B401" i="16"/>
  <c r="D401" i="16" s="1"/>
  <c r="AM400" i="16"/>
  <c r="AL400" i="16"/>
  <c r="AK400" i="16"/>
  <c r="F400" i="16" s="1"/>
  <c r="AC400" i="16"/>
  <c r="Z400" i="16"/>
  <c r="S400" i="16"/>
  <c r="T400" i="16" s="1"/>
  <c r="B400" i="16"/>
  <c r="D400" i="16" s="1"/>
  <c r="AM399" i="16"/>
  <c r="AL399" i="16"/>
  <c r="AK399" i="16"/>
  <c r="AC399" i="16"/>
  <c r="Z399" i="16"/>
  <c r="S399" i="16"/>
  <c r="T399" i="16" s="1"/>
  <c r="F399" i="16"/>
  <c r="B399" i="16"/>
  <c r="D399" i="16" s="1"/>
  <c r="AM398" i="16"/>
  <c r="AL398" i="16"/>
  <c r="AK398" i="16"/>
  <c r="F398" i="16" s="1"/>
  <c r="AC398" i="16"/>
  <c r="Z398" i="16"/>
  <c r="S398" i="16"/>
  <c r="T398" i="16" s="1"/>
  <c r="B398" i="16"/>
  <c r="AM397" i="16"/>
  <c r="AL397" i="16"/>
  <c r="AK397" i="16"/>
  <c r="F397" i="16" s="1"/>
  <c r="AC397" i="16"/>
  <c r="Z397" i="16"/>
  <c r="S397" i="16"/>
  <c r="T397" i="16" s="1"/>
  <c r="B397" i="16"/>
  <c r="D397" i="16" s="1"/>
  <c r="AM396" i="16"/>
  <c r="AL396" i="16"/>
  <c r="AK396" i="16"/>
  <c r="AC396" i="16"/>
  <c r="Z396" i="16"/>
  <c r="S396" i="16"/>
  <c r="T396" i="16" s="1"/>
  <c r="F396" i="16"/>
  <c r="B396" i="16"/>
  <c r="D396" i="16" s="1"/>
  <c r="AM395" i="16"/>
  <c r="AL395" i="16"/>
  <c r="AK395" i="16"/>
  <c r="F395" i="16" s="1"/>
  <c r="AC395" i="16"/>
  <c r="Z395" i="16"/>
  <c r="S395" i="16"/>
  <c r="T395" i="16" s="1"/>
  <c r="B395" i="16"/>
  <c r="D395" i="16" s="1"/>
  <c r="AM394" i="16"/>
  <c r="AL394" i="16"/>
  <c r="AK394" i="16"/>
  <c r="AC394" i="16"/>
  <c r="Z394" i="16"/>
  <c r="S394" i="16"/>
  <c r="T394" i="16" s="1"/>
  <c r="F394" i="16"/>
  <c r="B394" i="16"/>
  <c r="AM393" i="16"/>
  <c r="AL393" i="16"/>
  <c r="AK393" i="16"/>
  <c r="F393" i="16" s="1"/>
  <c r="AC393" i="16"/>
  <c r="Z393" i="16"/>
  <c r="S393" i="16"/>
  <c r="T393" i="16" s="1"/>
  <c r="B393" i="16"/>
  <c r="D393" i="16" s="1"/>
  <c r="AM392" i="16"/>
  <c r="AL392" i="16"/>
  <c r="AK392" i="16"/>
  <c r="F392" i="16" s="1"/>
  <c r="AC392" i="16"/>
  <c r="Z392" i="16"/>
  <c r="S392" i="16"/>
  <c r="T392" i="16" s="1"/>
  <c r="B392" i="16"/>
  <c r="D392" i="16" s="1"/>
  <c r="AM391" i="16"/>
  <c r="AL391" i="16"/>
  <c r="AK391" i="16"/>
  <c r="F391" i="16" s="1"/>
  <c r="AC391" i="16"/>
  <c r="Z391" i="16"/>
  <c r="S391" i="16"/>
  <c r="T391" i="16" s="1"/>
  <c r="B391" i="16"/>
  <c r="D391" i="16" s="1"/>
  <c r="AM390" i="16"/>
  <c r="AL390" i="16"/>
  <c r="AK390" i="16"/>
  <c r="F390" i="16" s="1"/>
  <c r="AC390" i="16"/>
  <c r="Z390" i="16"/>
  <c r="S390" i="16"/>
  <c r="T390" i="16" s="1"/>
  <c r="B390" i="16"/>
  <c r="AM389" i="16"/>
  <c r="AL389" i="16"/>
  <c r="AK389" i="16"/>
  <c r="AC389" i="16"/>
  <c r="Z389" i="16"/>
  <c r="S389" i="16"/>
  <c r="T389" i="16" s="1"/>
  <c r="F389" i="16"/>
  <c r="B389" i="16"/>
  <c r="D389" i="16" s="1"/>
  <c r="AM388" i="16"/>
  <c r="AL388" i="16"/>
  <c r="AK388" i="16"/>
  <c r="F388" i="16" s="1"/>
  <c r="AC388" i="16"/>
  <c r="Z388" i="16"/>
  <c r="S388" i="16"/>
  <c r="T388" i="16" s="1"/>
  <c r="B388" i="16"/>
  <c r="D388" i="16" s="1"/>
  <c r="AM387" i="16"/>
  <c r="AL387" i="16"/>
  <c r="AK387" i="16"/>
  <c r="AC387" i="16"/>
  <c r="Z387" i="16"/>
  <c r="S387" i="16"/>
  <c r="T387" i="16" s="1"/>
  <c r="F387" i="16"/>
  <c r="B387" i="16"/>
  <c r="D387" i="16" s="1"/>
  <c r="AM386" i="16"/>
  <c r="AL386" i="16"/>
  <c r="AK386" i="16"/>
  <c r="F386" i="16" s="1"/>
  <c r="AC386" i="16"/>
  <c r="Z386" i="16"/>
  <c r="S386" i="16"/>
  <c r="T386" i="16" s="1"/>
  <c r="B386" i="16"/>
  <c r="AM385" i="16"/>
  <c r="AL385" i="16"/>
  <c r="AK385" i="16"/>
  <c r="F385" i="16" s="1"/>
  <c r="AC385" i="16"/>
  <c r="Z385" i="16"/>
  <c r="S385" i="16"/>
  <c r="T385" i="16" s="1"/>
  <c r="B385" i="16"/>
  <c r="D385" i="16" s="1"/>
  <c r="AM384" i="16"/>
  <c r="AL384" i="16"/>
  <c r="AK384" i="16"/>
  <c r="AC384" i="16"/>
  <c r="Z384" i="16"/>
  <c r="S384" i="16"/>
  <c r="T384" i="16" s="1"/>
  <c r="F384" i="16"/>
  <c r="B384" i="16"/>
  <c r="D384" i="16" s="1"/>
  <c r="AM383" i="16"/>
  <c r="AL383" i="16"/>
  <c r="AK383" i="16"/>
  <c r="F383" i="16" s="1"/>
  <c r="AC383" i="16"/>
  <c r="Z383" i="16"/>
  <c r="S383" i="16"/>
  <c r="T383" i="16" s="1"/>
  <c r="B383" i="16"/>
  <c r="D383" i="16" s="1"/>
  <c r="AM382" i="16"/>
  <c r="AL382" i="16"/>
  <c r="AK382" i="16"/>
  <c r="F382" i="16" s="1"/>
  <c r="AC382" i="16"/>
  <c r="Z382" i="16"/>
  <c r="S382" i="16"/>
  <c r="T382" i="16" s="1"/>
  <c r="B382" i="16"/>
  <c r="AM381" i="16"/>
  <c r="AL381" i="16"/>
  <c r="AK381" i="16"/>
  <c r="F381" i="16" s="1"/>
  <c r="AC381" i="16"/>
  <c r="Z381" i="16"/>
  <c r="S381" i="16"/>
  <c r="T381" i="16" s="1"/>
  <c r="B381" i="16"/>
  <c r="D381" i="16" s="1"/>
  <c r="AM380" i="16"/>
  <c r="AL380" i="16"/>
  <c r="AK380" i="16"/>
  <c r="AC380" i="16"/>
  <c r="Z380" i="16"/>
  <c r="S380" i="16"/>
  <c r="T380" i="16" s="1"/>
  <c r="F380" i="16"/>
  <c r="B380" i="16"/>
  <c r="D380" i="16" s="1"/>
  <c r="AM379" i="16"/>
  <c r="AL379" i="16"/>
  <c r="AK379" i="16"/>
  <c r="F379" i="16" s="1"/>
  <c r="AC379" i="16"/>
  <c r="Z379" i="16"/>
  <c r="S379" i="16"/>
  <c r="T379" i="16" s="1"/>
  <c r="B379" i="16"/>
  <c r="D379" i="16" s="1"/>
  <c r="AM378" i="16"/>
  <c r="AL378" i="16"/>
  <c r="AK378" i="16"/>
  <c r="AC378" i="16"/>
  <c r="Z378" i="16"/>
  <c r="S378" i="16"/>
  <c r="T378" i="16" s="1"/>
  <c r="F378" i="16"/>
  <c r="B378" i="16"/>
  <c r="AM377" i="16"/>
  <c r="AL377" i="16"/>
  <c r="AK377" i="16"/>
  <c r="F377" i="16" s="1"/>
  <c r="AC377" i="16"/>
  <c r="Z377" i="16"/>
  <c r="S377" i="16"/>
  <c r="T377" i="16" s="1"/>
  <c r="B377" i="16"/>
  <c r="D377" i="16" s="1"/>
  <c r="AM376" i="16"/>
  <c r="AL376" i="16"/>
  <c r="AK376" i="16"/>
  <c r="AC376" i="16"/>
  <c r="Z376" i="16"/>
  <c r="S376" i="16"/>
  <c r="T376" i="16" s="1"/>
  <c r="F376" i="16"/>
  <c r="B376" i="16"/>
  <c r="D376" i="16" s="1"/>
  <c r="AM375" i="16"/>
  <c r="AL375" i="16"/>
  <c r="AK375" i="16"/>
  <c r="F375" i="16" s="1"/>
  <c r="AC375" i="16"/>
  <c r="Z375" i="16"/>
  <c r="S375" i="16"/>
  <c r="T375" i="16" s="1"/>
  <c r="B375" i="16"/>
  <c r="D375" i="16" s="1"/>
  <c r="AM374" i="16"/>
  <c r="AL374" i="16"/>
  <c r="AK374" i="16"/>
  <c r="F374" i="16" s="1"/>
  <c r="AC374" i="16"/>
  <c r="Z374" i="16"/>
  <c r="S374" i="16"/>
  <c r="T374" i="16" s="1"/>
  <c r="B374" i="16"/>
  <c r="AM373" i="16"/>
  <c r="AL373" i="16"/>
  <c r="AK373" i="16"/>
  <c r="AC373" i="16"/>
  <c r="Z373" i="16"/>
  <c r="S373" i="16"/>
  <c r="T373" i="16" s="1"/>
  <c r="F373" i="16"/>
  <c r="B373" i="16"/>
  <c r="D373" i="16" s="1"/>
  <c r="AM372" i="16"/>
  <c r="AL372" i="16"/>
  <c r="AK372" i="16"/>
  <c r="F372" i="16" s="1"/>
  <c r="AC372" i="16"/>
  <c r="Z372" i="16"/>
  <c r="S372" i="16"/>
  <c r="T372" i="16" s="1"/>
  <c r="B372" i="16"/>
  <c r="D372" i="16" s="1"/>
  <c r="AM371" i="16"/>
  <c r="AL371" i="16"/>
  <c r="AK371" i="16"/>
  <c r="AC371" i="16"/>
  <c r="Z371" i="16"/>
  <c r="S371" i="16"/>
  <c r="T371" i="16" s="1"/>
  <c r="F371" i="16"/>
  <c r="B371" i="16"/>
  <c r="D371" i="16" s="1"/>
  <c r="AM370" i="16"/>
  <c r="AL370" i="16"/>
  <c r="AK370" i="16"/>
  <c r="F370" i="16" s="1"/>
  <c r="AC370" i="16"/>
  <c r="Z370" i="16"/>
  <c r="S370" i="16"/>
  <c r="T370" i="16" s="1"/>
  <c r="B370" i="16"/>
  <c r="AM369" i="16"/>
  <c r="AL369" i="16"/>
  <c r="AK369" i="16"/>
  <c r="F369" i="16" s="1"/>
  <c r="AC369" i="16"/>
  <c r="Z369" i="16"/>
  <c r="S369" i="16"/>
  <c r="T369" i="16" s="1"/>
  <c r="B369" i="16"/>
  <c r="D369" i="16" s="1"/>
  <c r="AM368" i="16"/>
  <c r="AL368" i="16"/>
  <c r="AK368" i="16"/>
  <c r="F368" i="16" s="1"/>
  <c r="AC368" i="16"/>
  <c r="Z368" i="16"/>
  <c r="S368" i="16"/>
  <c r="T368" i="16" s="1"/>
  <c r="B368" i="16"/>
  <c r="D368" i="16" s="1"/>
  <c r="AM367" i="16"/>
  <c r="AL367" i="16"/>
  <c r="AK367" i="16"/>
  <c r="AC367" i="16"/>
  <c r="Z367" i="16"/>
  <c r="S367" i="16"/>
  <c r="T367" i="16" s="1"/>
  <c r="F367" i="16"/>
  <c r="B367" i="16"/>
  <c r="D367" i="16" s="1"/>
  <c r="AM366" i="16"/>
  <c r="AL366" i="16"/>
  <c r="AK366" i="16"/>
  <c r="F366" i="16" s="1"/>
  <c r="AC366" i="16"/>
  <c r="Z366" i="16"/>
  <c r="S366" i="16"/>
  <c r="T366" i="16" s="1"/>
  <c r="B366" i="16"/>
  <c r="AM365" i="16"/>
  <c r="AL365" i="16"/>
  <c r="AK365" i="16"/>
  <c r="F365" i="16" s="1"/>
  <c r="AC365" i="16"/>
  <c r="Z365" i="16"/>
  <c r="S365" i="16"/>
  <c r="T365" i="16" s="1"/>
  <c r="B365" i="16"/>
  <c r="D365" i="16" s="1"/>
  <c r="AM364" i="16"/>
  <c r="AL364" i="16"/>
  <c r="AK364" i="16"/>
  <c r="AC364" i="16"/>
  <c r="Z364" i="16"/>
  <c r="S364" i="16"/>
  <c r="T364" i="16" s="1"/>
  <c r="F364" i="16"/>
  <c r="B364" i="16"/>
  <c r="D364" i="16" s="1"/>
  <c r="AM363" i="16"/>
  <c r="AL363" i="16"/>
  <c r="AK363" i="16"/>
  <c r="F363" i="16" s="1"/>
  <c r="AC363" i="16"/>
  <c r="Z363" i="16"/>
  <c r="S363" i="16"/>
  <c r="T363" i="16" s="1"/>
  <c r="B363" i="16"/>
  <c r="D363" i="16" s="1"/>
  <c r="AM362" i="16"/>
  <c r="AL362" i="16"/>
  <c r="AK362" i="16"/>
  <c r="AC362" i="16"/>
  <c r="Z362" i="16"/>
  <c r="S362" i="16"/>
  <c r="T362" i="16" s="1"/>
  <c r="F362" i="16"/>
  <c r="B362" i="16"/>
  <c r="D362" i="16" s="1"/>
  <c r="AM361" i="16"/>
  <c r="AL361" i="16"/>
  <c r="AK361" i="16"/>
  <c r="F361" i="16" s="1"/>
  <c r="AC361" i="16"/>
  <c r="Z361" i="16"/>
  <c r="S361" i="16"/>
  <c r="T361" i="16" s="1"/>
  <c r="B361" i="16"/>
  <c r="D361" i="16" s="1"/>
  <c r="AM360" i="16"/>
  <c r="AL360" i="16"/>
  <c r="AK360" i="16"/>
  <c r="AC360" i="16"/>
  <c r="Z360" i="16"/>
  <c r="S360" i="16"/>
  <c r="T360" i="16" s="1"/>
  <c r="F360" i="16"/>
  <c r="B360" i="16"/>
  <c r="D360" i="16" s="1"/>
  <c r="AM359" i="16"/>
  <c r="AL359" i="16"/>
  <c r="AK359" i="16"/>
  <c r="F359" i="16" s="1"/>
  <c r="AC359" i="16"/>
  <c r="Z359" i="16"/>
  <c r="S359" i="16"/>
  <c r="T359" i="16" s="1"/>
  <c r="B359" i="16"/>
  <c r="D359" i="16" s="1"/>
  <c r="AM358" i="16"/>
  <c r="AL358" i="16"/>
  <c r="AK358" i="16"/>
  <c r="AC358" i="16"/>
  <c r="Z358" i="16"/>
  <c r="S358" i="16"/>
  <c r="T358" i="16" s="1"/>
  <c r="F358" i="16"/>
  <c r="B358" i="16"/>
  <c r="D358" i="16" s="1"/>
  <c r="AM357" i="16"/>
  <c r="AL357" i="16"/>
  <c r="AK357" i="16"/>
  <c r="F357" i="16" s="1"/>
  <c r="AC357" i="16"/>
  <c r="Z357" i="16"/>
  <c r="S357" i="16"/>
  <c r="T357" i="16" s="1"/>
  <c r="B357" i="16"/>
  <c r="D357" i="16" s="1"/>
  <c r="AM356" i="16"/>
  <c r="AL356" i="16"/>
  <c r="AK356" i="16"/>
  <c r="AC356" i="16"/>
  <c r="Z356" i="16"/>
  <c r="S356" i="16"/>
  <c r="T356" i="16" s="1"/>
  <c r="F356" i="16"/>
  <c r="B356" i="16"/>
  <c r="D356" i="16" s="1"/>
  <c r="AM355" i="16"/>
  <c r="AL355" i="16"/>
  <c r="AK355" i="16"/>
  <c r="F355" i="16" s="1"/>
  <c r="AC355" i="16"/>
  <c r="Z355" i="16"/>
  <c r="S355" i="16"/>
  <c r="T355" i="16" s="1"/>
  <c r="B355" i="16"/>
  <c r="D355" i="16" s="1"/>
  <c r="AM354" i="16"/>
  <c r="AL354" i="16"/>
  <c r="AK354" i="16"/>
  <c r="AC354" i="16"/>
  <c r="Z354" i="16"/>
  <c r="S354" i="16"/>
  <c r="T354" i="16" s="1"/>
  <c r="F354" i="16"/>
  <c r="B354" i="16"/>
  <c r="D354" i="16" s="1"/>
  <c r="AM353" i="16"/>
  <c r="AL353" i="16"/>
  <c r="AK353" i="16"/>
  <c r="F353" i="16" s="1"/>
  <c r="AC353" i="16"/>
  <c r="Z353" i="16"/>
  <c r="S353" i="16"/>
  <c r="T353" i="16" s="1"/>
  <c r="B353" i="16"/>
  <c r="D353" i="16" s="1"/>
  <c r="AM352" i="16"/>
  <c r="AL352" i="16"/>
  <c r="AK352" i="16"/>
  <c r="AC352" i="16"/>
  <c r="Z352" i="16"/>
  <c r="S352" i="16"/>
  <c r="T352" i="16" s="1"/>
  <c r="F352" i="16"/>
  <c r="B352" i="16"/>
  <c r="D352" i="16" s="1"/>
  <c r="AM351" i="16"/>
  <c r="AL351" i="16"/>
  <c r="AK351" i="16"/>
  <c r="F351" i="16" s="1"/>
  <c r="AC351" i="16"/>
  <c r="Z351" i="16"/>
  <c r="S351" i="16"/>
  <c r="T351" i="16" s="1"/>
  <c r="B351" i="16"/>
  <c r="D351" i="16" s="1"/>
  <c r="AM350" i="16"/>
  <c r="AL350" i="16"/>
  <c r="AK350" i="16"/>
  <c r="AC350" i="16"/>
  <c r="Z350" i="16"/>
  <c r="S350" i="16"/>
  <c r="T350" i="16" s="1"/>
  <c r="F350" i="16"/>
  <c r="B350" i="16"/>
  <c r="D350" i="16" s="1"/>
  <c r="AM349" i="16"/>
  <c r="AL349" i="16"/>
  <c r="AK349" i="16"/>
  <c r="F349" i="16" s="1"/>
  <c r="AC349" i="16"/>
  <c r="Z349" i="16"/>
  <c r="S349" i="16"/>
  <c r="T349" i="16" s="1"/>
  <c r="B349" i="16"/>
  <c r="D349" i="16" s="1"/>
  <c r="AM348" i="16"/>
  <c r="AL348" i="16"/>
  <c r="AK348" i="16"/>
  <c r="AC348" i="16"/>
  <c r="Z348" i="16"/>
  <c r="S348" i="16"/>
  <c r="T348" i="16" s="1"/>
  <c r="F348" i="16"/>
  <c r="B348" i="16"/>
  <c r="D348" i="16" s="1"/>
  <c r="AM347" i="16"/>
  <c r="AL347" i="16"/>
  <c r="AK347" i="16"/>
  <c r="F347" i="16" s="1"/>
  <c r="AC347" i="16"/>
  <c r="Z347" i="16"/>
  <c r="S347" i="16"/>
  <c r="T347" i="16" s="1"/>
  <c r="B347" i="16"/>
  <c r="D347" i="16" s="1"/>
  <c r="AM346" i="16"/>
  <c r="AL346" i="16"/>
  <c r="AK346" i="16"/>
  <c r="F346" i="16" s="1"/>
  <c r="AC346" i="16"/>
  <c r="Z346" i="16"/>
  <c r="S346" i="16"/>
  <c r="T346" i="16" s="1"/>
  <c r="B346" i="16"/>
  <c r="D346" i="16" s="1"/>
  <c r="AM345" i="16"/>
  <c r="AL345" i="16"/>
  <c r="AK345" i="16"/>
  <c r="F345" i="16" s="1"/>
  <c r="AC345" i="16"/>
  <c r="Z345" i="16"/>
  <c r="S345" i="16"/>
  <c r="T345" i="16" s="1"/>
  <c r="B345" i="16"/>
  <c r="D345" i="16" s="1"/>
  <c r="AM344" i="16"/>
  <c r="AL344" i="16"/>
  <c r="AK344" i="16"/>
  <c r="F344" i="16" s="1"/>
  <c r="AC344" i="16"/>
  <c r="Z344" i="16"/>
  <c r="S344" i="16"/>
  <c r="T344" i="16" s="1"/>
  <c r="B344" i="16"/>
  <c r="D344" i="16" s="1"/>
  <c r="AM343" i="16"/>
  <c r="AL343" i="16"/>
  <c r="AK343" i="16"/>
  <c r="F343" i="16" s="1"/>
  <c r="AC343" i="16"/>
  <c r="Z343" i="16"/>
  <c r="S343" i="16"/>
  <c r="T343" i="16" s="1"/>
  <c r="B343" i="16"/>
  <c r="D343" i="16" s="1"/>
  <c r="AM342" i="16"/>
  <c r="AL342" i="16"/>
  <c r="AK342" i="16"/>
  <c r="AC342" i="16"/>
  <c r="Z342" i="16"/>
  <c r="S342" i="16"/>
  <c r="T342" i="16" s="1"/>
  <c r="F342" i="16"/>
  <c r="B342" i="16"/>
  <c r="D342" i="16" s="1"/>
  <c r="AM341" i="16"/>
  <c r="AL341" i="16"/>
  <c r="AK341" i="16"/>
  <c r="F341" i="16" s="1"/>
  <c r="AC341" i="16"/>
  <c r="Z341" i="16"/>
  <c r="S341" i="16"/>
  <c r="T341" i="16" s="1"/>
  <c r="B341" i="16"/>
  <c r="D341" i="16" s="1"/>
  <c r="AM340" i="16"/>
  <c r="AL340" i="16"/>
  <c r="AK340" i="16"/>
  <c r="AC340" i="16"/>
  <c r="Z340" i="16"/>
  <c r="S340" i="16"/>
  <c r="T340" i="16" s="1"/>
  <c r="F340" i="16"/>
  <c r="B340" i="16"/>
  <c r="D340" i="16" s="1"/>
  <c r="AM339" i="16"/>
  <c r="AL339" i="16"/>
  <c r="AK339" i="16"/>
  <c r="F339" i="16" s="1"/>
  <c r="AC339" i="16"/>
  <c r="Z339" i="16"/>
  <c r="S339" i="16"/>
  <c r="T339" i="16" s="1"/>
  <c r="B339" i="16"/>
  <c r="D339" i="16" s="1"/>
  <c r="AM338" i="16"/>
  <c r="AL338" i="16"/>
  <c r="AK338" i="16"/>
  <c r="AC338" i="16"/>
  <c r="Z338" i="16"/>
  <c r="S338" i="16"/>
  <c r="T338" i="16" s="1"/>
  <c r="F338" i="16"/>
  <c r="B338" i="16"/>
  <c r="D338" i="16" s="1"/>
  <c r="AM337" i="16"/>
  <c r="AL337" i="16"/>
  <c r="AK337" i="16"/>
  <c r="F337" i="16" s="1"/>
  <c r="AC337" i="16"/>
  <c r="Z337" i="16"/>
  <c r="S337" i="16"/>
  <c r="T337" i="16" s="1"/>
  <c r="B337" i="16"/>
  <c r="D337" i="16" s="1"/>
  <c r="AM336" i="16"/>
  <c r="AL336" i="16"/>
  <c r="AK336" i="16"/>
  <c r="AC336" i="16"/>
  <c r="Z336" i="16"/>
  <c r="S336" i="16"/>
  <c r="T336" i="16" s="1"/>
  <c r="F336" i="16"/>
  <c r="B336" i="16"/>
  <c r="D336" i="16" s="1"/>
  <c r="AM335" i="16"/>
  <c r="AL335" i="16"/>
  <c r="AK335" i="16"/>
  <c r="F335" i="16" s="1"/>
  <c r="AC335" i="16"/>
  <c r="Z335" i="16"/>
  <c r="S335" i="16"/>
  <c r="T335" i="16" s="1"/>
  <c r="B335" i="16"/>
  <c r="D335" i="16" s="1"/>
  <c r="AM334" i="16"/>
  <c r="AL334" i="16"/>
  <c r="AK334" i="16"/>
  <c r="AC334" i="16"/>
  <c r="Z334" i="16"/>
  <c r="S334" i="16"/>
  <c r="T334" i="16" s="1"/>
  <c r="F334" i="16"/>
  <c r="B334" i="16"/>
  <c r="D334" i="16" s="1"/>
  <c r="AM333" i="16"/>
  <c r="AL333" i="16"/>
  <c r="AK333" i="16"/>
  <c r="F333" i="16" s="1"/>
  <c r="AC333" i="16"/>
  <c r="Z333" i="16"/>
  <c r="S333" i="16"/>
  <c r="T333" i="16" s="1"/>
  <c r="B333" i="16"/>
  <c r="D333" i="16" s="1"/>
  <c r="AM332" i="16"/>
  <c r="AL332" i="16"/>
  <c r="AK332" i="16"/>
  <c r="AC332" i="16"/>
  <c r="Z332" i="16"/>
  <c r="S332" i="16"/>
  <c r="T332" i="16" s="1"/>
  <c r="F332" i="16"/>
  <c r="B332" i="16"/>
  <c r="D332" i="16" s="1"/>
  <c r="AM331" i="16"/>
  <c r="AL331" i="16"/>
  <c r="AK331" i="16"/>
  <c r="F331" i="16" s="1"/>
  <c r="AC331" i="16"/>
  <c r="Z331" i="16"/>
  <c r="S331" i="16"/>
  <c r="T331" i="16" s="1"/>
  <c r="B331" i="16"/>
  <c r="D331" i="16" s="1"/>
  <c r="AM330" i="16"/>
  <c r="AL330" i="16"/>
  <c r="AK330" i="16"/>
  <c r="AC330" i="16"/>
  <c r="Z330" i="16"/>
  <c r="S330" i="16"/>
  <c r="T330" i="16" s="1"/>
  <c r="F330" i="16"/>
  <c r="B330" i="16"/>
  <c r="D330" i="16" s="1"/>
  <c r="AM329" i="16"/>
  <c r="AL329" i="16"/>
  <c r="AK329" i="16"/>
  <c r="F329" i="16" s="1"/>
  <c r="AC329" i="16"/>
  <c r="Z329" i="16"/>
  <c r="S329" i="16"/>
  <c r="T329" i="16" s="1"/>
  <c r="B329" i="16"/>
  <c r="D329" i="16" s="1"/>
  <c r="AM328" i="16"/>
  <c r="AL328" i="16"/>
  <c r="AK328" i="16"/>
  <c r="AC328" i="16"/>
  <c r="Z328" i="16"/>
  <c r="S328" i="16"/>
  <c r="T328" i="16" s="1"/>
  <c r="F328" i="16"/>
  <c r="B328" i="16"/>
  <c r="D328" i="16" s="1"/>
  <c r="AM327" i="16"/>
  <c r="AL327" i="16"/>
  <c r="AK327" i="16"/>
  <c r="F327" i="16" s="1"/>
  <c r="AC327" i="16"/>
  <c r="Z327" i="16"/>
  <c r="S327" i="16"/>
  <c r="T327" i="16" s="1"/>
  <c r="B327" i="16"/>
  <c r="D327" i="16" s="1"/>
  <c r="AM326" i="16"/>
  <c r="AL326" i="16"/>
  <c r="AK326" i="16"/>
  <c r="AC326" i="16"/>
  <c r="Z326" i="16"/>
  <c r="S326" i="16"/>
  <c r="T326" i="16" s="1"/>
  <c r="F326" i="16"/>
  <c r="B326" i="16"/>
  <c r="D326" i="16" s="1"/>
  <c r="AM325" i="16"/>
  <c r="AL325" i="16"/>
  <c r="AK325" i="16"/>
  <c r="F325" i="16" s="1"/>
  <c r="AC325" i="16"/>
  <c r="Z325" i="16"/>
  <c r="S325" i="16"/>
  <c r="T325" i="16" s="1"/>
  <c r="B325" i="16"/>
  <c r="D325" i="16" s="1"/>
  <c r="AM324" i="16"/>
  <c r="AL324" i="16"/>
  <c r="AK324" i="16"/>
  <c r="AC324" i="16"/>
  <c r="Z324" i="16"/>
  <c r="S324" i="16"/>
  <c r="T324" i="16" s="1"/>
  <c r="F324" i="16"/>
  <c r="B324" i="16"/>
  <c r="D324" i="16" s="1"/>
  <c r="AM323" i="16"/>
  <c r="AL323" i="16"/>
  <c r="AK323" i="16"/>
  <c r="F323" i="16" s="1"/>
  <c r="AC323" i="16"/>
  <c r="Z323" i="16"/>
  <c r="S323" i="16"/>
  <c r="T323" i="16" s="1"/>
  <c r="B323" i="16"/>
  <c r="D323" i="16" s="1"/>
  <c r="AM322" i="16"/>
  <c r="AL322" i="16"/>
  <c r="AK322" i="16"/>
  <c r="AC322" i="16"/>
  <c r="Z322" i="16"/>
  <c r="S322" i="16"/>
  <c r="T322" i="16" s="1"/>
  <c r="F322" i="16"/>
  <c r="B322" i="16"/>
  <c r="D322" i="16" s="1"/>
  <c r="AM321" i="16"/>
  <c r="AL321" i="16"/>
  <c r="AK321" i="16"/>
  <c r="F321" i="16" s="1"/>
  <c r="AC321" i="16"/>
  <c r="Z321" i="16"/>
  <c r="S321" i="16"/>
  <c r="T321" i="16" s="1"/>
  <c r="B321" i="16"/>
  <c r="D321" i="16" s="1"/>
  <c r="AM320" i="16"/>
  <c r="AL320" i="16"/>
  <c r="AK320" i="16"/>
  <c r="AC320" i="16"/>
  <c r="Z320" i="16"/>
  <c r="S320" i="16"/>
  <c r="T320" i="16" s="1"/>
  <c r="F320" i="16"/>
  <c r="B320" i="16"/>
  <c r="D320" i="16" s="1"/>
  <c r="AM319" i="16"/>
  <c r="AL319" i="16"/>
  <c r="AK319" i="16"/>
  <c r="F319" i="16" s="1"/>
  <c r="AC319" i="16"/>
  <c r="Z319" i="16"/>
  <c r="S319" i="16"/>
  <c r="T319" i="16" s="1"/>
  <c r="B319" i="16"/>
  <c r="D319" i="16" s="1"/>
  <c r="AM318" i="16"/>
  <c r="AL318" i="16"/>
  <c r="AK318" i="16"/>
  <c r="AC318" i="16"/>
  <c r="Z318" i="16"/>
  <c r="S318" i="16"/>
  <c r="T318" i="16" s="1"/>
  <c r="F318" i="16"/>
  <c r="B318" i="16"/>
  <c r="D318" i="16" s="1"/>
  <c r="AM317" i="16"/>
  <c r="AL317" i="16"/>
  <c r="AK317" i="16"/>
  <c r="F317" i="16" s="1"/>
  <c r="AC317" i="16"/>
  <c r="Z317" i="16"/>
  <c r="S317" i="16"/>
  <c r="T317" i="16" s="1"/>
  <c r="B317" i="16"/>
  <c r="D317" i="16" s="1"/>
  <c r="AM316" i="16"/>
  <c r="AL316" i="16"/>
  <c r="AK316" i="16"/>
  <c r="AC316" i="16"/>
  <c r="Z316" i="16"/>
  <c r="S316" i="16"/>
  <c r="T316" i="16" s="1"/>
  <c r="F316" i="16"/>
  <c r="B316" i="16"/>
  <c r="D316" i="16" s="1"/>
  <c r="AM315" i="16"/>
  <c r="AL315" i="16"/>
  <c r="AK315" i="16"/>
  <c r="F315" i="16" s="1"/>
  <c r="AC315" i="16"/>
  <c r="Z315" i="16"/>
  <c r="S315" i="16"/>
  <c r="T315" i="16" s="1"/>
  <c r="B315" i="16"/>
  <c r="D315" i="16" s="1"/>
  <c r="AM314" i="16"/>
  <c r="AL314" i="16"/>
  <c r="AK314" i="16"/>
  <c r="F314" i="16" s="1"/>
  <c r="AC314" i="16"/>
  <c r="Z314" i="16"/>
  <c r="S314" i="16"/>
  <c r="T314" i="16" s="1"/>
  <c r="B314" i="16"/>
  <c r="D314" i="16" s="1"/>
  <c r="AM313" i="16"/>
  <c r="AL313" i="16"/>
  <c r="AK313" i="16"/>
  <c r="F313" i="16" s="1"/>
  <c r="AC313" i="16"/>
  <c r="Z313" i="16"/>
  <c r="S313" i="16"/>
  <c r="T313" i="16" s="1"/>
  <c r="B313" i="16"/>
  <c r="D313" i="16" s="1"/>
  <c r="AM312" i="16"/>
  <c r="AL312" i="16"/>
  <c r="AK312" i="16"/>
  <c r="AC312" i="16"/>
  <c r="Z312" i="16"/>
  <c r="S312" i="16"/>
  <c r="T312" i="16" s="1"/>
  <c r="F312" i="16"/>
  <c r="B312" i="16"/>
  <c r="D312" i="16" s="1"/>
  <c r="AM311" i="16"/>
  <c r="AL311" i="16"/>
  <c r="AK311" i="16"/>
  <c r="F311" i="16" s="1"/>
  <c r="AC311" i="16"/>
  <c r="Z311" i="16"/>
  <c r="S311" i="16"/>
  <c r="T311" i="16" s="1"/>
  <c r="B311" i="16"/>
  <c r="D311" i="16" s="1"/>
  <c r="AM310" i="16"/>
  <c r="AL310" i="16"/>
  <c r="AK310" i="16"/>
  <c r="AC310" i="16"/>
  <c r="Z310" i="16"/>
  <c r="S310" i="16"/>
  <c r="T310" i="16" s="1"/>
  <c r="F310" i="16"/>
  <c r="B310" i="16"/>
  <c r="D310" i="16" s="1"/>
  <c r="AM309" i="16"/>
  <c r="AL309" i="16"/>
  <c r="AK309" i="16"/>
  <c r="F309" i="16" s="1"/>
  <c r="AC309" i="16"/>
  <c r="Z309" i="16"/>
  <c r="S309" i="16"/>
  <c r="T309" i="16" s="1"/>
  <c r="B309" i="16"/>
  <c r="D309" i="16" s="1"/>
  <c r="AM308" i="16"/>
  <c r="AL308" i="16"/>
  <c r="AK308" i="16"/>
  <c r="AC308" i="16"/>
  <c r="Z308" i="16"/>
  <c r="S308" i="16"/>
  <c r="T308" i="16" s="1"/>
  <c r="F308" i="16"/>
  <c r="B308" i="16"/>
  <c r="D308" i="16" s="1"/>
  <c r="AM307" i="16"/>
  <c r="AL307" i="16"/>
  <c r="AK307" i="16"/>
  <c r="F307" i="16" s="1"/>
  <c r="AC307" i="16"/>
  <c r="Z307" i="16"/>
  <c r="S307" i="16"/>
  <c r="T307" i="16" s="1"/>
  <c r="B307" i="16"/>
  <c r="D307" i="16" s="1"/>
  <c r="AM306" i="16"/>
  <c r="AL306" i="16"/>
  <c r="AK306" i="16"/>
  <c r="AC306" i="16"/>
  <c r="Z306" i="16"/>
  <c r="S306" i="16"/>
  <c r="T306" i="16" s="1"/>
  <c r="F306" i="16"/>
  <c r="B306" i="16"/>
  <c r="D306" i="16" s="1"/>
  <c r="AM305" i="16"/>
  <c r="AL305" i="16"/>
  <c r="AK305" i="16"/>
  <c r="F305" i="16" s="1"/>
  <c r="AC305" i="16"/>
  <c r="Z305" i="16"/>
  <c r="S305" i="16"/>
  <c r="T305" i="16" s="1"/>
  <c r="B305" i="16"/>
  <c r="D305" i="16" s="1"/>
  <c r="AM304" i="16"/>
  <c r="AL304" i="16"/>
  <c r="AK304" i="16"/>
  <c r="F304" i="16" s="1"/>
  <c r="AC304" i="16"/>
  <c r="Z304" i="16"/>
  <c r="S304" i="16"/>
  <c r="T304" i="16" s="1"/>
  <c r="L304" i="16"/>
  <c r="B304" i="16"/>
  <c r="D304" i="16" s="1"/>
  <c r="AM303" i="16"/>
  <c r="AL303" i="16"/>
  <c r="AK303" i="16"/>
  <c r="F303" i="16" s="1"/>
  <c r="AC303" i="16"/>
  <c r="Z303" i="16"/>
  <c r="S303" i="16"/>
  <c r="T303" i="16" s="1"/>
  <c r="L303" i="16"/>
  <c r="B303" i="16"/>
  <c r="D303" i="16" s="1"/>
  <c r="AM302" i="16"/>
  <c r="AL302" i="16"/>
  <c r="AK302" i="16"/>
  <c r="F302" i="16" s="1"/>
  <c r="AC302" i="16"/>
  <c r="Z302" i="16"/>
  <c r="S302" i="16"/>
  <c r="T302" i="16" s="1"/>
  <c r="L302" i="16"/>
  <c r="B302" i="16"/>
  <c r="D302" i="16" s="1"/>
  <c r="AM301" i="16"/>
  <c r="AL301" i="16"/>
  <c r="AK301" i="16"/>
  <c r="F301" i="16" s="1"/>
  <c r="AC301" i="16"/>
  <c r="Z301" i="16"/>
  <c r="S301" i="16"/>
  <c r="T301" i="16" s="1"/>
  <c r="L301" i="16"/>
  <c r="B301" i="16"/>
  <c r="D301" i="16" s="1"/>
  <c r="AM300" i="16"/>
  <c r="AL300" i="16"/>
  <c r="AK300" i="16"/>
  <c r="AC300" i="16"/>
  <c r="Z300" i="16"/>
  <c r="S300" i="16"/>
  <c r="T300" i="16" s="1"/>
  <c r="F300" i="16"/>
  <c r="B300" i="16"/>
  <c r="D300" i="16" s="1"/>
  <c r="AM299" i="16"/>
  <c r="AL299" i="16"/>
  <c r="AK299" i="16"/>
  <c r="F299" i="16" s="1"/>
  <c r="AC299" i="16"/>
  <c r="Z299" i="16"/>
  <c r="S299" i="16"/>
  <c r="T299" i="16" s="1"/>
  <c r="B299" i="16"/>
  <c r="AM298" i="16"/>
  <c r="AL298" i="16"/>
  <c r="AK298" i="16"/>
  <c r="AC298" i="16"/>
  <c r="Z298" i="16"/>
  <c r="S298" i="16"/>
  <c r="T298" i="16" s="1"/>
  <c r="F298" i="16"/>
  <c r="B298" i="16"/>
  <c r="D298" i="16" s="1"/>
  <c r="AM297" i="16"/>
  <c r="AL297" i="16"/>
  <c r="AK297" i="16"/>
  <c r="F297" i="16" s="1"/>
  <c r="AC297" i="16"/>
  <c r="Z297" i="16"/>
  <c r="S297" i="16"/>
  <c r="T297" i="16" s="1"/>
  <c r="B297" i="16"/>
  <c r="D297" i="16" s="1"/>
  <c r="AM296" i="16"/>
  <c r="AL296" i="16"/>
  <c r="AK296" i="16"/>
  <c r="F296" i="16" s="1"/>
  <c r="AC296" i="16"/>
  <c r="Z296" i="16"/>
  <c r="S296" i="16"/>
  <c r="T296" i="16" s="1"/>
  <c r="B296" i="16"/>
  <c r="AM295" i="16"/>
  <c r="AL295" i="16"/>
  <c r="AK295" i="16"/>
  <c r="AC295" i="16"/>
  <c r="Z295" i="16"/>
  <c r="S295" i="16"/>
  <c r="T295" i="16" s="1"/>
  <c r="F295" i="16"/>
  <c r="B295" i="16"/>
  <c r="D295" i="16" s="1"/>
  <c r="AM294" i="16"/>
  <c r="AL294" i="16"/>
  <c r="AK294" i="16"/>
  <c r="F294" i="16" s="1"/>
  <c r="AC294" i="16"/>
  <c r="Z294" i="16"/>
  <c r="S294" i="16"/>
  <c r="T294" i="16" s="1"/>
  <c r="B294" i="16"/>
  <c r="D294" i="16" s="1"/>
  <c r="AM293" i="16"/>
  <c r="AL293" i="16"/>
  <c r="AK293" i="16"/>
  <c r="AC293" i="16"/>
  <c r="Z293" i="16"/>
  <c r="S293" i="16"/>
  <c r="T293" i="16" s="1"/>
  <c r="F293" i="16"/>
  <c r="B293" i="16"/>
  <c r="AM292" i="16"/>
  <c r="AL292" i="16"/>
  <c r="AK292" i="16"/>
  <c r="AC292" i="16"/>
  <c r="Z292" i="16"/>
  <c r="S292" i="16"/>
  <c r="T292" i="16" s="1"/>
  <c r="F292" i="16"/>
  <c r="B292" i="16"/>
  <c r="D292" i="16" s="1"/>
  <c r="AM291" i="16"/>
  <c r="AL291" i="16"/>
  <c r="AK291" i="16"/>
  <c r="F291" i="16" s="1"/>
  <c r="AC291" i="16"/>
  <c r="Z291" i="16"/>
  <c r="S291" i="16"/>
  <c r="T291" i="16" s="1"/>
  <c r="B291" i="16"/>
  <c r="D291" i="16" s="1"/>
  <c r="AM290" i="16"/>
  <c r="AL290" i="16"/>
  <c r="AK290" i="16"/>
  <c r="F290" i="16" s="1"/>
  <c r="AC290" i="16"/>
  <c r="Z290" i="16"/>
  <c r="S290" i="16"/>
  <c r="T290" i="16" s="1"/>
  <c r="B290" i="16"/>
  <c r="AM289" i="16"/>
  <c r="AL289" i="16"/>
  <c r="AK289" i="16"/>
  <c r="F289" i="16" s="1"/>
  <c r="AC289" i="16"/>
  <c r="Z289" i="16"/>
  <c r="S289" i="16"/>
  <c r="T289" i="16" s="1"/>
  <c r="B289" i="16"/>
  <c r="D289" i="16" s="1"/>
  <c r="AM288" i="16"/>
  <c r="AL288" i="16"/>
  <c r="AK288" i="16"/>
  <c r="F288" i="16" s="1"/>
  <c r="AC288" i="16"/>
  <c r="Z288" i="16"/>
  <c r="S288" i="16"/>
  <c r="T288" i="16" s="1"/>
  <c r="L288" i="16"/>
  <c r="B288" i="16"/>
  <c r="D288" i="16" s="1"/>
  <c r="AM287" i="16"/>
  <c r="AL287" i="16"/>
  <c r="AK287" i="16"/>
  <c r="F287" i="16" s="1"/>
  <c r="AC287" i="16"/>
  <c r="Z287" i="16"/>
  <c r="S287" i="16"/>
  <c r="T287" i="16" s="1"/>
  <c r="L287" i="16"/>
  <c r="B287" i="16"/>
  <c r="AM286" i="16"/>
  <c r="AL286" i="16"/>
  <c r="AK286" i="16"/>
  <c r="F286" i="16" s="1"/>
  <c r="AC286" i="16"/>
  <c r="Z286" i="16"/>
  <c r="S286" i="16"/>
  <c r="T286" i="16" s="1"/>
  <c r="L286" i="16"/>
  <c r="B286" i="16"/>
  <c r="D286" i="16" s="1"/>
  <c r="AM285" i="16"/>
  <c r="AL285" i="16"/>
  <c r="AK285" i="16"/>
  <c r="AC285" i="16"/>
  <c r="Z285" i="16"/>
  <c r="S285" i="16"/>
  <c r="T285" i="16" s="1"/>
  <c r="F285" i="16"/>
  <c r="B285" i="16"/>
  <c r="D285" i="16" s="1"/>
  <c r="AM284" i="16"/>
  <c r="AL284" i="16"/>
  <c r="AK284" i="16"/>
  <c r="F284" i="16" s="1"/>
  <c r="AC284" i="16"/>
  <c r="Z284" i="16"/>
  <c r="S284" i="16"/>
  <c r="T284" i="16" s="1"/>
  <c r="B284" i="16"/>
  <c r="D284" i="16" s="1"/>
  <c r="AM283" i="16"/>
  <c r="AL283" i="16"/>
  <c r="AK283" i="16"/>
  <c r="AC283" i="16"/>
  <c r="Z283" i="16"/>
  <c r="S283" i="16"/>
  <c r="T283" i="16" s="1"/>
  <c r="F283" i="16"/>
  <c r="B283" i="16"/>
  <c r="D283" i="16" s="1"/>
  <c r="AM282" i="16"/>
  <c r="AL282" i="16"/>
  <c r="AK282" i="16"/>
  <c r="F282" i="16" s="1"/>
  <c r="AC282" i="16"/>
  <c r="Z282" i="16"/>
  <c r="S282" i="16"/>
  <c r="T282" i="16" s="1"/>
  <c r="B282" i="16"/>
  <c r="D282" i="16" s="1"/>
  <c r="AM281" i="16"/>
  <c r="AL281" i="16"/>
  <c r="AK281" i="16"/>
  <c r="AC281" i="16"/>
  <c r="Z281" i="16"/>
  <c r="S281" i="16"/>
  <c r="T281" i="16" s="1"/>
  <c r="F281" i="16"/>
  <c r="B281" i="16"/>
  <c r="D281" i="16" s="1"/>
  <c r="AM280" i="16"/>
  <c r="AL280" i="16"/>
  <c r="AK280" i="16"/>
  <c r="F280" i="16" s="1"/>
  <c r="AC280" i="16"/>
  <c r="Z280" i="16"/>
  <c r="S280" i="16"/>
  <c r="T280" i="16" s="1"/>
  <c r="B280" i="16"/>
  <c r="D280" i="16" s="1"/>
  <c r="AM279" i="16"/>
  <c r="AL279" i="16"/>
  <c r="AK279" i="16"/>
  <c r="AC279" i="16"/>
  <c r="Z279" i="16"/>
  <c r="S279" i="16"/>
  <c r="T279" i="16" s="1"/>
  <c r="F279" i="16"/>
  <c r="B279" i="16"/>
  <c r="D279" i="16" s="1"/>
  <c r="AM278" i="16"/>
  <c r="AL278" i="16"/>
  <c r="AK278" i="16"/>
  <c r="F278" i="16" s="1"/>
  <c r="AC278" i="16"/>
  <c r="Z278" i="16"/>
  <c r="S278" i="16"/>
  <c r="T278" i="16" s="1"/>
  <c r="B278" i="16"/>
  <c r="D278" i="16" s="1"/>
  <c r="AM277" i="16"/>
  <c r="AL277" i="16"/>
  <c r="AK277" i="16"/>
  <c r="AC277" i="16"/>
  <c r="Z277" i="16"/>
  <c r="S277" i="16"/>
  <c r="T277" i="16" s="1"/>
  <c r="F277" i="16"/>
  <c r="B277" i="16"/>
  <c r="D277" i="16" s="1"/>
  <c r="AM276" i="16"/>
  <c r="AL276" i="16"/>
  <c r="AK276" i="16"/>
  <c r="F276" i="16" s="1"/>
  <c r="AC276" i="16"/>
  <c r="Z276" i="16"/>
  <c r="S276" i="16"/>
  <c r="T276" i="16" s="1"/>
  <c r="B276" i="16"/>
  <c r="D276" i="16" s="1"/>
  <c r="AM275" i="16"/>
  <c r="AL275" i="16"/>
  <c r="AK275" i="16"/>
  <c r="AC275" i="16"/>
  <c r="Z275" i="16"/>
  <c r="S275" i="16"/>
  <c r="T275" i="16" s="1"/>
  <c r="F275" i="16"/>
  <c r="B275" i="16"/>
  <c r="D275" i="16" s="1"/>
  <c r="AM274" i="16"/>
  <c r="AL274" i="16"/>
  <c r="AK274" i="16"/>
  <c r="F274" i="16" s="1"/>
  <c r="AC274" i="16"/>
  <c r="Z274" i="16"/>
  <c r="S274" i="16"/>
  <c r="T274" i="16" s="1"/>
  <c r="B274" i="16"/>
  <c r="D274" i="16" s="1"/>
  <c r="AM273" i="16"/>
  <c r="AL273" i="16"/>
  <c r="AK273" i="16"/>
  <c r="AC273" i="16"/>
  <c r="Z273" i="16"/>
  <c r="S273" i="16"/>
  <c r="T273" i="16" s="1"/>
  <c r="F273" i="16"/>
  <c r="B273" i="16"/>
  <c r="D273" i="16" s="1"/>
  <c r="AM272" i="16"/>
  <c r="AL272" i="16"/>
  <c r="AK272" i="16"/>
  <c r="F272" i="16" s="1"/>
  <c r="AC272" i="16"/>
  <c r="Z272" i="16"/>
  <c r="S272" i="16"/>
  <c r="T272" i="16" s="1"/>
  <c r="B272" i="16"/>
  <c r="D272" i="16" s="1"/>
  <c r="AM271" i="16"/>
  <c r="AL271" i="16"/>
  <c r="AK271" i="16"/>
  <c r="AC271" i="16"/>
  <c r="Z271" i="16"/>
  <c r="S271" i="16"/>
  <c r="T271" i="16" s="1"/>
  <c r="F271" i="16"/>
  <c r="B271" i="16"/>
  <c r="D271" i="16" s="1"/>
  <c r="AM270" i="16"/>
  <c r="AL270" i="16"/>
  <c r="AK270" i="16"/>
  <c r="F270" i="16" s="1"/>
  <c r="AC270" i="16"/>
  <c r="Z270" i="16"/>
  <c r="S270" i="16"/>
  <c r="T270" i="16" s="1"/>
  <c r="B270" i="16"/>
  <c r="D270" i="16" s="1"/>
  <c r="AM269" i="16"/>
  <c r="AL269" i="16"/>
  <c r="AK269" i="16"/>
  <c r="AC269" i="16"/>
  <c r="Z269" i="16"/>
  <c r="S269" i="16"/>
  <c r="T269" i="16" s="1"/>
  <c r="F269" i="16"/>
  <c r="B269" i="16"/>
  <c r="D269" i="16" s="1"/>
  <c r="AM268" i="16"/>
  <c r="AL268" i="16"/>
  <c r="AK268" i="16"/>
  <c r="F268" i="16" s="1"/>
  <c r="AC268" i="16"/>
  <c r="Z268" i="16"/>
  <c r="S268" i="16"/>
  <c r="T268" i="16" s="1"/>
  <c r="B268" i="16"/>
  <c r="D268" i="16" s="1"/>
  <c r="AM267" i="16"/>
  <c r="AL267" i="16"/>
  <c r="AK267" i="16"/>
  <c r="AC267" i="16"/>
  <c r="Z267" i="16"/>
  <c r="S267" i="16"/>
  <c r="T267" i="16" s="1"/>
  <c r="F267" i="16"/>
  <c r="B267" i="16"/>
  <c r="D267" i="16" s="1"/>
  <c r="AM266" i="16"/>
  <c r="AL266" i="16"/>
  <c r="AK266" i="16"/>
  <c r="F266" i="16" s="1"/>
  <c r="AC266" i="16"/>
  <c r="Z266" i="16"/>
  <c r="S266" i="16"/>
  <c r="T266" i="16" s="1"/>
  <c r="B266" i="16"/>
  <c r="D266" i="16" s="1"/>
  <c r="AM265" i="16"/>
  <c r="AL265" i="16"/>
  <c r="AK265" i="16"/>
  <c r="AC265" i="16"/>
  <c r="Z265" i="16"/>
  <c r="S265" i="16"/>
  <c r="T265" i="16" s="1"/>
  <c r="F265" i="16"/>
  <c r="B265" i="16"/>
  <c r="D265" i="16" s="1"/>
  <c r="AM264" i="16"/>
  <c r="AL264" i="16"/>
  <c r="AK264" i="16"/>
  <c r="F264" i="16" s="1"/>
  <c r="AC264" i="16"/>
  <c r="Z264" i="16"/>
  <c r="S264" i="16"/>
  <c r="T264" i="16" s="1"/>
  <c r="B264" i="16"/>
  <c r="D264" i="16" s="1"/>
  <c r="AM263" i="16"/>
  <c r="AL263" i="16"/>
  <c r="AK263" i="16"/>
  <c r="AC263" i="16"/>
  <c r="Z263" i="16"/>
  <c r="S263" i="16"/>
  <c r="T263" i="16" s="1"/>
  <c r="F263" i="16"/>
  <c r="B263" i="16"/>
  <c r="D263" i="16" s="1"/>
  <c r="AM262" i="16"/>
  <c r="AL262" i="16"/>
  <c r="AK262" i="16"/>
  <c r="F262" i="16" s="1"/>
  <c r="AC262" i="16"/>
  <c r="Z262" i="16"/>
  <c r="S262" i="16"/>
  <c r="T262" i="16" s="1"/>
  <c r="B262" i="16"/>
  <c r="D262" i="16" s="1"/>
  <c r="AM261" i="16"/>
  <c r="AL261" i="16"/>
  <c r="AK261" i="16"/>
  <c r="AC261" i="16"/>
  <c r="Z261" i="16"/>
  <c r="S261" i="16"/>
  <c r="T261" i="16" s="1"/>
  <c r="F261" i="16"/>
  <c r="B261" i="16"/>
  <c r="D261" i="16" s="1"/>
  <c r="AM260" i="16"/>
  <c r="AL260" i="16"/>
  <c r="AK260" i="16"/>
  <c r="F260" i="16" s="1"/>
  <c r="AC260" i="16"/>
  <c r="Z260" i="16"/>
  <c r="S260" i="16"/>
  <c r="T260" i="16" s="1"/>
  <c r="B260" i="16"/>
  <c r="D260" i="16" s="1"/>
  <c r="AM259" i="16"/>
  <c r="AL259" i="16"/>
  <c r="AK259" i="16"/>
  <c r="AC259" i="16"/>
  <c r="Z259" i="16"/>
  <c r="S259" i="16"/>
  <c r="T259" i="16" s="1"/>
  <c r="F259" i="16"/>
  <c r="B259" i="16"/>
  <c r="D259" i="16" s="1"/>
  <c r="AM258" i="16"/>
  <c r="AL258" i="16"/>
  <c r="AK258" i="16"/>
  <c r="F258" i="16" s="1"/>
  <c r="AC258" i="16"/>
  <c r="Z258" i="16"/>
  <c r="S258" i="16"/>
  <c r="T258" i="16" s="1"/>
  <c r="B258" i="16"/>
  <c r="D258" i="16" s="1"/>
  <c r="AM257" i="16"/>
  <c r="AL257" i="16"/>
  <c r="AK257" i="16"/>
  <c r="F257" i="16" s="1"/>
  <c r="AC257" i="16"/>
  <c r="Z257" i="16"/>
  <c r="S257" i="16"/>
  <c r="T257" i="16" s="1"/>
  <c r="B257" i="16"/>
  <c r="D257" i="16" s="1"/>
  <c r="AM256" i="16"/>
  <c r="AL256" i="16"/>
  <c r="AK256" i="16"/>
  <c r="F256" i="16" s="1"/>
  <c r="AC256" i="16"/>
  <c r="Z256" i="16"/>
  <c r="S256" i="16"/>
  <c r="T256" i="16" s="1"/>
  <c r="B256" i="16"/>
  <c r="D256" i="16" s="1"/>
  <c r="AM255" i="16"/>
  <c r="AL255" i="16"/>
  <c r="AK255" i="16"/>
  <c r="AC255" i="16"/>
  <c r="Z255" i="16"/>
  <c r="S255" i="16"/>
  <c r="T255" i="16" s="1"/>
  <c r="F255" i="16"/>
  <c r="B255" i="16"/>
  <c r="D255" i="16" s="1"/>
  <c r="AM254" i="16"/>
  <c r="AL254" i="16"/>
  <c r="AK254" i="16"/>
  <c r="F254" i="16" s="1"/>
  <c r="AC254" i="16"/>
  <c r="Z254" i="16"/>
  <c r="S254" i="16"/>
  <c r="T254" i="16" s="1"/>
  <c r="B254" i="16"/>
  <c r="D254" i="16" s="1"/>
  <c r="AM253" i="16"/>
  <c r="AL253" i="16"/>
  <c r="AK253" i="16"/>
  <c r="AC253" i="16"/>
  <c r="Z253" i="16"/>
  <c r="S253" i="16"/>
  <c r="T253" i="16" s="1"/>
  <c r="F253" i="16"/>
  <c r="B253" i="16"/>
  <c r="D253" i="16" s="1"/>
  <c r="AM252" i="16"/>
  <c r="AL252" i="16"/>
  <c r="AK252" i="16"/>
  <c r="F252" i="16" s="1"/>
  <c r="AC252" i="16"/>
  <c r="Z252" i="16"/>
  <c r="S252" i="16"/>
  <c r="T252" i="16" s="1"/>
  <c r="B252" i="16"/>
  <c r="D252" i="16" s="1"/>
  <c r="AM251" i="16"/>
  <c r="AL251" i="16"/>
  <c r="AK251" i="16"/>
  <c r="AC251" i="16"/>
  <c r="Z251" i="16"/>
  <c r="S251" i="16"/>
  <c r="T251" i="16" s="1"/>
  <c r="F251" i="16"/>
  <c r="B251" i="16"/>
  <c r="D251" i="16" s="1"/>
  <c r="AM250" i="16"/>
  <c r="AL250" i="16"/>
  <c r="AK250" i="16"/>
  <c r="F250" i="16" s="1"/>
  <c r="AC250" i="16"/>
  <c r="Z250" i="16"/>
  <c r="S250" i="16"/>
  <c r="T250" i="16" s="1"/>
  <c r="B250" i="16"/>
  <c r="D250" i="16" s="1"/>
  <c r="AM249" i="16"/>
  <c r="AL249" i="16"/>
  <c r="AK249" i="16"/>
  <c r="AC249" i="16"/>
  <c r="Z249" i="16"/>
  <c r="S249" i="16"/>
  <c r="T249" i="16" s="1"/>
  <c r="F249" i="16"/>
  <c r="B249" i="16"/>
  <c r="D249" i="16" s="1"/>
  <c r="AM248" i="16"/>
  <c r="AL248" i="16"/>
  <c r="AK248" i="16"/>
  <c r="F248" i="16" s="1"/>
  <c r="AC248" i="16"/>
  <c r="Z248" i="16"/>
  <c r="S248" i="16"/>
  <c r="T248" i="16" s="1"/>
  <c r="B248" i="16"/>
  <c r="D248" i="16" s="1"/>
  <c r="AM247" i="16"/>
  <c r="AL247" i="16"/>
  <c r="AK247" i="16"/>
  <c r="AC247" i="16"/>
  <c r="Z247" i="16"/>
  <c r="S247" i="16"/>
  <c r="T247" i="16" s="1"/>
  <c r="F247" i="16"/>
  <c r="B247" i="16"/>
  <c r="D247" i="16" s="1"/>
  <c r="AM246" i="16"/>
  <c r="AL246" i="16"/>
  <c r="AK246" i="16"/>
  <c r="F246" i="16" s="1"/>
  <c r="AC246" i="16"/>
  <c r="Z246" i="16"/>
  <c r="S246" i="16"/>
  <c r="T246" i="16" s="1"/>
  <c r="B246" i="16"/>
  <c r="D246" i="16" s="1"/>
  <c r="AM245" i="16"/>
  <c r="AL245" i="16"/>
  <c r="AK245" i="16"/>
  <c r="AC245" i="16"/>
  <c r="Z245" i="16"/>
  <c r="S245" i="16"/>
  <c r="T245" i="16" s="1"/>
  <c r="F245" i="16"/>
  <c r="B245" i="16"/>
  <c r="D245" i="16" s="1"/>
  <c r="AM244" i="16"/>
  <c r="AL244" i="16"/>
  <c r="AK244" i="16"/>
  <c r="F244" i="16" s="1"/>
  <c r="AC244" i="16"/>
  <c r="Z244" i="16"/>
  <c r="S244" i="16"/>
  <c r="T244" i="16" s="1"/>
  <c r="B244" i="16"/>
  <c r="D244" i="16" s="1"/>
  <c r="AM243" i="16"/>
  <c r="AL243" i="16"/>
  <c r="AK243" i="16"/>
  <c r="AC243" i="16"/>
  <c r="Z243" i="16"/>
  <c r="S243" i="16"/>
  <c r="T243" i="16" s="1"/>
  <c r="F243" i="16"/>
  <c r="B243" i="16"/>
  <c r="D243" i="16" s="1"/>
  <c r="AM242" i="16"/>
  <c r="AL242" i="16"/>
  <c r="AK242" i="16"/>
  <c r="F242" i="16" s="1"/>
  <c r="AC242" i="16"/>
  <c r="Z242" i="16"/>
  <c r="S242" i="16"/>
  <c r="T242" i="16" s="1"/>
  <c r="B242" i="16"/>
  <c r="D242" i="16" s="1"/>
  <c r="AM241" i="16"/>
  <c r="AL241" i="16"/>
  <c r="AK241" i="16"/>
  <c r="AC241" i="16"/>
  <c r="Z241" i="16"/>
  <c r="S241" i="16"/>
  <c r="T241" i="16" s="1"/>
  <c r="F241" i="16"/>
  <c r="B241" i="16"/>
  <c r="D241" i="16" s="1"/>
  <c r="AM240" i="16"/>
  <c r="AL240" i="16"/>
  <c r="AK240" i="16"/>
  <c r="F240" i="16" s="1"/>
  <c r="AC240" i="16"/>
  <c r="Z240" i="16"/>
  <c r="S240" i="16"/>
  <c r="T240" i="16" s="1"/>
  <c r="B240" i="16"/>
  <c r="D240" i="16" s="1"/>
  <c r="AM239" i="16"/>
  <c r="AL239" i="16"/>
  <c r="AK239" i="16"/>
  <c r="AC239" i="16"/>
  <c r="Z239" i="16"/>
  <c r="S239" i="16"/>
  <c r="T239" i="16" s="1"/>
  <c r="F239" i="16"/>
  <c r="B239" i="16"/>
  <c r="D239" i="16" s="1"/>
  <c r="AM238" i="16"/>
  <c r="AL238" i="16"/>
  <c r="AK238" i="16"/>
  <c r="F238" i="16" s="1"/>
  <c r="AC238" i="16"/>
  <c r="Z238" i="16"/>
  <c r="S238" i="16"/>
  <c r="T238" i="16" s="1"/>
  <c r="B238" i="16"/>
  <c r="D238" i="16" s="1"/>
  <c r="AM237" i="16"/>
  <c r="AL237" i="16"/>
  <c r="AK237" i="16"/>
  <c r="AC237" i="16"/>
  <c r="Z237" i="16"/>
  <c r="S237" i="16"/>
  <c r="T237" i="16" s="1"/>
  <c r="F237" i="16"/>
  <c r="B237" i="16"/>
  <c r="D237" i="16" s="1"/>
  <c r="AM236" i="16"/>
  <c r="AL236" i="16"/>
  <c r="AK236" i="16"/>
  <c r="F236" i="16" s="1"/>
  <c r="AC236" i="16"/>
  <c r="Z236" i="16"/>
  <c r="S236" i="16"/>
  <c r="T236" i="16" s="1"/>
  <c r="B236" i="16"/>
  <c r="D236" i="16" s="1"/>
  <c r="AM235" i="16"/>
  <c r="AL235" i="16"/>
  <c r="AK235" i="16"/>
  <c r="AC235" i="16"/>
  <c r="Z235" i="16"/>
  <c r="S235" i="16"/>
  <c r="T235" i="16" s="1"/>
  <c r="F235" i="16"/>
  <c r="B235" i="16"/>
  <c r="D235" i="16" s="1"/>
  <c r="AM234" i="16"/>
  <c r="AL234" i="16"/>
  <c r="AK234" i="16"/>
  <c r="F234" i="16" s="1"/>
  <c r="AC234" i="16"/>
  <c r="Z234" i="16"/>
  <c r="S234" i="16"/>
  <c r="T234" i="16" s="1"/>
  <c r="B234" i="16"/>
  <c r="D234" i="16" s="1"/>
  <c r="AM233" i="16"/>
  <c r="AL233" i="16"/>
  <c r="AK233" i="16"/>
  <c r="F233" i="16" s="1"/>
  <c r="AC233" i="16"/>
  <c r="Z233" i="16"/>
  <c r="S233" i="16"/>
  <c r="T233" i="16" s="1"/>
  <c r="B233" i="16"/>
  <c r="D233" i="16" s="1"/>
  <c r="AM232" i="16"/>
  <c r="AL232" i="16"/>
  <c r="AK232" i="16"/>
  <c r="F232" i="16" s="1"/>
  <c r="AC232" i="16"/>
  <c r="Z232" i="16"/>
  <c r="S232" i="16"/>
  <c r="T232" i="16" s="1"/>
  <c r="B232" i="16"/>
  <c r="D232" i="16" s="1"/>
  <c r="AM231" i="16"/>
  <c r="AL231" i="16"/>
  <c r="AK231" i="16"/>
  <c r="AC231" i="16"/>
  <c r="Z231" i="16"/>
  <c r="S231" i="16"/>
  <c r="T231" i="16" s="1"/>
  <c r="F231" i="16"/>
  <c r="B231" i="16"/>
  <c r="D231" i="16" s="1"/>
  <c r="AM230" i="16"/>
  <c r="AL230" i="16"/>
  <c r="AK230" i="16"/>
  <c r="F230" i="16" s="1"/>
  <c r="AC230" i="16"/>
  <c r="Z230" i="16"/>
  <c r="S230" i="16"/>
  <c r="T230" i="16" s="1"/>
  <c r="B230" i="16"/>
  <c r="D230" i="16" s="1"/>
  <c r="AM229" i="16"/>
  <c r="AL229" i="16"/>
  <c r="AK229" i="16"/>
  <c r="AC229" i="16"/>
  <c r="Z229" i="16"/>
  <c r="S229" i="16"/>
  <c r="T229" i="16" s="1"/>
  <c r="F229" i="16"/>
  <c r="B229" i="16"/>
  <c r="D229" i="16" s="1"/>
  <c r="AM228" i="16"/>
  <c r="AL228" i="16"/>
  <c r="AK228" i="16"/>
  <c r="F228" i="16" s="1"/>
  <c r="AC228" i="16"/>
  <c r="Z228" i="16"/>
  <c r="S228" i="16"/>
  <c r="T228" i="16" s="1"/>
  <c r="B228" i="16"/>
  <c r="D228" i="16" s="1"/>
  <c r="AM227" i="16"/>
  <c r="AL227" i="16"/>
  <c r="AK227" i="16"/>
  <c r="AC227" i="16"/>
  <c r="Z227" i="16"/>
  <c r="S227" i="16"/>
  <c r="T227" i="16" s="1"/>
  <c r="F227" i="16"/>
  <c r="B227" i="16"/>
  <c r="D227" i="16" s="1"/>
  <c r="AM226" i="16"/>
  <c r="AL226" i="16"/>
  <c r="AK226" i="16"/>
  <c r="F226" i="16" s="1"/>
  <c r="AC226" i="16"/>
  <c r="Z226" i="16"/>
  <c r="S226" i="16"/>
  <c r="T226" i="16" s="1"/>
  <c r="B226" i="16"/>
  <c r="D226" i="16" s="1"/>
  <c r="AM225" i="16"/>
  <c r="AL225" i="16"/>
  <c r="AK225" i="16"/>
  <c r="AC225" i="16"/>
  <c r="Z225" i="16"/>
  <c r="S225" i="16"/>
  <c r="T225" i="16" s="1"/>
  <c r="F225" i="16"/>
  <c r="B225" i="16"/>
  <c r="D225" i="16" s="1"/>
  <c r="AM224" i="16"/>
  <c r="AL224" i="16"/>
  <c r="AK224" i="16"/>
  <c r="F224" i="16" s="1"/>
  <c r="AC224" i="16"/>
  <c r="Z224" i="16"/>
  <c r="S224" i="16"/>
  <c r="T224" i="16" s="1"/>
  <c r="B224" i="16"/>
  <c r="D224" i="16" s="1"/>
  <c r="AM223" i="16"/>
  <c r="AL223" i="16"/>
  <c r="AK223" i="16"/>
  <c r="F223" i="16" s="1"/>
  <c r="AC223" i="16"/>
  <c r="Z223" i="16"/>
  <c r="S223" i="16"/>
  <c r="T223" i="16" s="1"/>
  <c r="B223" i="16"/>
  <c r="D223" i="16" s="1"/>
  <c r="AM222" i="16"/>
  <c r="AL222" i="16"/>
  <c r="AK222" i="16"/>
  <c r="F222" i="16" s="1"/>
  <c r="AC222" i="16"/>
  <c r="Z222" i="16"/>
  <c r="S222" i="16"/>
  <c r="T222" i="16" s="1"/>
  <c r="B222" i="16"/>
  <c r="D222" i="16" s="1"/>
  <c r="AM221" i="16"/>
  <c r="AL221" i="16"/>
  <c r="AK221" i="16"/>
  <c r="AC221" i="16"/>
  <c r="Z221" i="16"/>
  <c r="S221" i="16"/>
  <c r="T221" i="16" s="1"/>
  <c r="F221" i="16"/>
  <c r="B221" i="16"/>
  <c r="D221" i="16" s="1"/>
  <c r="AM220" i="16"/>
  <c r="AL220" i="16"/>
  <c r="AK220" i="16"/>
  <c r="F220" i="16" s="1"/>
  <c r="AC220" i="16"/>
  <c r="Z220" i="16"/>
  <c r="S220" i="16"/>
  <c r="T220" i="16" s="1"/>
  <c r="B220" i="16"/>
  <c r="D220" i="16" s="1"/>
  <c r="AM219" i="16"/>
  <c r="AL219" i="16"/>
  <c r="AK219" i="16"/>
  <c r="AC219" i="16"/>
  <c r="Z219" i="16"/>
  <c r="S219" i="16"/>
  <c r="T219" i="16" s="1"/>
  <c r="F219" i="16"/>
  <c r="B219" i="16"/>
  <c r="D219" i="16" s="1"/>
  <c r="AM218" i="16"/>
  <c r="AL218" i="16"/>
  <c r="AK218" i="16"/>
  <c r="F218" i="16" s="1"/>
  <c r="AC218" i="16"/>
  <c r="Z218" i="16"/>
  <c r="S218" i="16"/>
  <c r="T218" i="16" s="1"/>
  <c r="B218" i="16"/>
  <c r="D218" i="16" s="1"/>
  <c r="AM217" i="16"/>
  <c r="AL217" i="16"/>
  <c r="AK217" i="16"/>
  <c r="AC217" i="16"/>
  <c r="Z217" i="16"/>
  <c r="S217" i="16"/>
  <c r="T217" i="16" s="1"/>
  <c r="F217" i="16"/>
  <c r="B217" i="16"/>
  <c r="D217" i="16" s="1"/>
  <c r="AM216" i="16"/>
  <c r="AL216" i="16"/>
  <c r="AK216" i="16"/>
  <c r="F216" i="16" s="1"/>
  <c r="AC216" i="16"/>
  <c r="Z216" i="16"/>
  <c r="S216" i="16"/>
  <c r="T216" i="16" s="1"/>
  <c r="B216" i="16"/>
  <c r="D216" i="16" s="1"/>
  <c r="AM215" i="16"/>
  <c r="AL215" i="16"/>
  <c r="AK215" i="16"/>
  <c r="AC215" i="16"/>
  <c r="Z215" i="16"/>
  <c r="S215" i="16"/>
  <c r="T215" i="16" s="1"/>
  <c r="F215" i="16"/>
  <c r="B215" i="16"/>
  <c r="D215" i="16" s="1"/>
  <c r="AM214" i="16"/>
  <c r="AL214" i="16"/>
  <c r="AK214" i="16"/>
  <c r="F214" i="16" s="1"/>
  <c r="AC214" i="16"/>
  <c r="Z214" i="16"/>
  <c r="S214" i="16"/>
  <c r="T214" i="16" s="1"/>
  <c r="B214" i="16"/>
  <c r="D214" i="16" s="1"/>
  <c r="AM213" i="16"/>
  <c r="AL213" i="16"/>
  <c r="AK213" i="16"/>
  <c r="AC213" i="16"/>
  <c r="Z213" i="16"/>
  <c r="S213" i="16"/>
  <c r="T213" i="16" s="1"/>
  <c r="F213" i="16"/>
  <c r="B213" i="16"/>
  <c r="D213" i="16" s="1"/>
  <c r="AM212" i="16"/>
  <c r="AL212" i="16"/>
  <c r="AK212" i="16"/>
  <c r="F212" i="16" s="1"/>
  <c r="AC212" i="16"/>
  <c r="Z212" i="16"/>
  <c r="S212" i="16"/>
  <c r="T212" i="16" s="1"/>
  <c r="B212" i="16"/>
  <c r="D212" i="16" s="1"/>
  <c r="AM211" i="16"/>
  <c r="AL211" i="16"/>
  <c r="AK211" i="16"/>
  <c r="AC211" i="16"/>
  <c r="Z211" i="16"/>
  <c r="S211" i="16"/>
  <c r="T211" i="16" s="1"/>
  <c r="F211" i="16"/>
  <c r="B211" i="16"/>
  <c r="D211" i="16" s="1"/>
  <c r="AM210" i="16"/>
  <c r="AL210" i="16"/>
  <c r="AK210" i="16"/>
  <c r="F210" i="16" s="1"/>
  <c r="AC210" i="16"/>
  <c r="Z210" i="16"/>
  <c r="S210" i="16"/>
  <c r="T210" i="16" s="1"/>
  <c r="L210" i="16"/>
  <c r="B210" i="16"/>
  <c r="D210" i="16" s="1"/>
  <c r="AM209" i="16"/>
  <c r="AL209" i="16"/>
  <c r="AK209" i="16"/>
  <c r="F209" i="16" s="1"/>
  <c r="AC209" i="16"/>
  <c r="Z209" i="16"/>
  <c r="S209" i="16"/>
  <c r="T209" i="16" s="1"/>
  <c r="L209" i="16"/>
  <c r="B209" i="16"/>
  <c r="D209" i="16" s="1"/>
  <c r="AM208" i="16"/>
  <c r="AL208" i="16"/>
  <c r="AK208" i="16"/>
  <c r="F208" i="16" s="1"/>
  <c r="AC208" i="16"/>
  <c r="Z208" i="16"/>
  <c r="S208" i="16"/>
  <c r="T208" i="16" s="1"/>
  <c r="L208" i="16"/>
  <c r="B208" i="16"/>
  <c r="D208" i="16" s="1"/>
  <c r="AM207" i="16"/>
  <c r="AL207" i="16"/>
  <c r="AK207" i="16"/>
  <c r="F207" i="16" s="1"/>
  <c r="AC207" i="16"/>
  <c r="Z207" i="16"/>
  <c r="S207" i="16"/>
  <c r="T207" i="16" s="1"/>
  <c r="B207" i="16"/>
  <c r="D207" i="16" s="1"/>
  <c r="AM206" i="16"/>
  <c r="AL206" i="16"/>
  <c r="AK206" i="16"/>
  <c r="F206" i="16" s="1"/>
  <c r="AC206" i="16"/>
  <c r="Z206" i="16"/>
  <c r="S206" i="16"/>
  <c r="T206" i="16" s="1"/>
  <c r="B206" i="16"/>
  <c r="D206" i="16" s="1"/>
  <c r="AM205" i="16"/>
  <c r="AL205" i="16"/>
  <c r="AK205" i="16"/>
  <c r="AC205" i="16"/>
  <c r="Z205" i="16"/>
  <c r="S205" i="16"/>
  <c r="T205" i="16" s="1"/>
  <c r="F205" i="16"/>
  <c r="B205" i="16"/>
  <c r="D205" i="16" s="1"/>
  <c r="AM204" i="16"/>
  <c r="AL204" i="16"/>
  <c r="AK204" i="16"/>
  <c r="AC204" i="16"/>
  <c r="Z204" i="16"/>
  <c r="S204" i="16"/>
  <c r="T204" i="16" s="1"/>
  <c r="F204" i="16"/>
  <c r="B204" i="16"/>
  <c r="D204" i="16" s="1"/>
  <c r="AM203" i="16"/>
  <c r="AL203" i="16"/>
  <c r="AK203" i="16"/>
  <c r="F203" i="16" s="1"/>
  <c r="AC203" i="16"/>
  <c r="Z203" i="16"/>
  <c r="S203" i="16"/>
  <c r="T203" i="16" s="1"/>
  <c r="B203" i="16"/>
  <c r="D203" i="16" s="1"/>
  <c r="AM202" i="16"/>
  <c r="AL202" i="16"/>
  <c r="AK202" i="16"/>
  <c r="F202" i="16" s="1"/>
  <c r="AC202" i="16"/>
  <c r="Z202" i="16"/>
  <c r="S202" i="16"/>
  <c r="T202" i="16" s="1"/>
  <c r="B202" i="16"/>
  <c r="D202" i="16" s="1"/>
  <c r="AM201" i="16"/>
  <c r="AL201" i="16"/>
  <c r="AK201" i="16"/>
  <c r="F201" i="16" s="1"/>
  <c r="AC201" i="16"/>
  <c r="Z201" i="16"/>
  <c r="S201" i="16"/>
  <c r="T201" i="16" s="1"/>
  <c r="B201" i="16"/>
  <c r="D201" i="16" s="1"/>
  <c r="AM200" i="16"/>
  <c r="AL200" i="16"/>
  <c r="AK200" i="16"/>
  <c r="AC200" i="16"/>
  <c r="Z200" i="16"/>
  <c r="S200" i="16"/>
  <c r="T200" i="16" s="1"/>
  <c r="F200" i="16"/>
  <c r="B200" i="16"/>
  <c r="D200" i="16" s="1"/>
  <c r="AM199" i="16"/>
  <c r="AL199" i="16"/>
  <c r="AK199" i="16"/>
  <c r="AC199" i="16"/>
  <c r="Z199" i="16"/>
  <c r="S199" i="16"/>
  <c r="T199" i="16" s="1"/>
  <c r="F199" i="16"/>
  <c r="B199" i="16"/>
  <c r="D199" i="16" s="1"/>
  <c r="AM198" i="16"/>
  <c r="AL198" i="16"/>
  <c r="AK198" i="16"/>
  <c r="F198" i="16" s="1"/>
  <c r="AC198" i="16"/>
  <c r="Z198" i="16"/>
  <c r="S198" i="16"/>
  <c r="T198" i="16" s="1"/>
  <c r="B198" i="16"/>
  <c r="D198" i="16" s="1"/>
  <c r="AM197" i="16"/>
  <c r="AL197" i="16"/>
  <c r="AK197" i="16"/>
  <c r="F197" i="16" s="1"/>
  <c r="AC197" i="16"/>
  <c r="Z197" i="16"/>
  <c r="S197" i="16"/>
  <c r="T197" i="16" s="1"/>
  <c r="B197" i="16"/>
  <c r="D197" i="16" s="1"/>
  <c r="AM196" i="16"/>
  <c r="AL196" i="16"/>
  <c r="AK196" i="16"/>
  <c r="F196" i="16" s="1"/>
  <c r="AC196" i="16"/>
  <c r="Z196" i="16"/>
  <c r="S196" i="16"/>
  <c r="T196" i="16" s="1"/>
  <c r="B196" i="16"/>
  <c r="D196" i="16" s="1"/>
  <c r="AM195" i="16"/>
  <c r="AL195" i="16"/>
  <c r="AK195" i="16"/>
  <c r="AC195" i="16"/>
  <c r="Z195" i="16"/>
  <c r="S195" i="16"/>
  <c r="T195" i="16" s="1"/>
  <c r="F195" i="16"/>
  <c r="B195" i="16"/>
  <c r="D195" i="16" s="1"/>
  <c r="AM194" i="16"/>
  <c r="AL194" i="16"/>
  <c r="AK194" i="16"/>
  <c r="F194" i="16" s="1"/>
  <c r="AC194" i="16"/>
  <c r="Z194" i="16"/>
  <c r="S194" i="16"/>
  <c r="T194" i="16" s="1"/>
  <c r="B194" i="16"/>
  <c r="D194" i="16" s="1"/>
  <c r="AM193" i="16"/>
  <c r="AL193" i="16"/>
  <c r="AK193" i="16"/>
  <c r="AC193" i="16"/>
  <c r="Z193" i="16"/>
  <c r="S193" i="16"/>
  <c r="T193" i="16" s="1"/>
  <c r="F193" i="16"/>
  <c r="B193" i="16"/>
  <c r="D193" i="16" s="1"/>
  <c r="AM192" i="16"/>
  <c r="AL192" i="16"/>
  <c r="AK192" i="16"/>
  <c r="F192" i="16" s="1"/>
  <c r="AC192" i="16"/>
  <c r="Z192" i="16"/>
  <c r="S192" i="16"/>
  <c r="T192" i="16" s="1"/>
  <c r="L192" i="16"/>
  <c r="B192" i="16"/>
  <c r="D192" i="16" s="1"/>
  <c r="AM191" i="16"/>
  <c r="AL191" i="16"/>
  <c r="AK191" i="16"/>
  <c r="F191" i="16" s="1"/>
  <c r="AC191" i="16"/>
  <c r="Z191" i="16"/>
  <c r="S191" i="16"/>
  <c r="T191" i="16" s="1"/>
  <c r="L191" i="16"/>
  <c r="B191" i="16"/>
  <c r="D191" i="16" s="1"/>
  <c r="AM190" i="16"/>
  <c r="AL190" i="16"/>
  <c r="AK190" i="16"/>
  <c r="F190" i="16" s="1"/>
  <c r="AC190" i="16"/>
  <c r="Z190" i="16"/>
  <c r="S190" i="16"/>
  <c r="T190" i="16" s="1"/>
  <c r="L190" i="16"/>
  <c r="B190" i="16"/>
  <c r="D190" i="16" s="1"/>
  <c r="AM189" i="16"/>
  <c r="AL189" i="16"/>
  <c r="AK189" i="16"/>
  <c r="F189" i="16" s="1"/>
  <c r="AC189" i="16"/>
  <c r="Z189" i="16"/>
  <c r="S189" i="16"/>
  <c r="T189" i="16" s="1"/>
  <c r="B189" i="16"/>
  <c r="D189" i="16" s="1"/>
  <c r="AM188" i="16"/>
  <c r="AL188" i="16"/>
  <c r="AK188" i="16"/>
  <c r="AC188" i="16"/>
  <c r="Z188" i="16"/>
  <c r="S188" i="16"/>
  <c r="T188" i="16" s="1"/>
  <c r="F188" i="16"/>
  <c r="B188" i="16"/>
  <c r="D188" i="16" s="1"/>
  <c r="AM187" i="16"/>
  <c r="AL187" i="16"/>
  <c r="AK187" i="16"/>
  <c r="F187" i="16" s="1"/>
  <c r="AC187" i="16"/>
  <c r="Z187" i="16"/>
  <c r="S187" i="16"/>
  <c r="T187" i="16" s="1"/>
  <c r="B187" i="16"/>
  <c r="D187" i="16" s="1"/>
  <c r="AM186" i="16"/>
  <c r="AL186" i="16"/>
  <c r="AK186" i="16"/>
  <c r="AC186" i="16"/>
  <c r="Z186" i="16"/>
  <c r="S186" i="16"/>
  <c r="T186" i="16" s="1"/>
  <c r="F186" i="16"/>
  <c r="B186" i="16"/>
  <c r="D186" i="16" s="1"/>
  <c r="AM185" i="16"/>
  <c r="AL185" i="16"/>
  <c r="AK185" i="16"/>
  <c r="F185" i="16" s="1"/>
  <c r="AC185" i="16"/>
  <c r="Z185" i="16"/>
  <c r="S185" i="16"/>
  <c r="T185" i="16" s="1"/>
  <c r="D185" i="16"/>
  <c r="AM184" i="16"/>
  <c r="AL184" i="16"/>
  <c r="AK184" i="16"/>
  <c r="F184" i="16" s="1"/>
  <c r="AC184" i="16"/>
  <c r="Z184" i="16"/>
  <c r="S184" i="16"/>
  <c r="T184" i="16" s="1"/>
  <c r="D184" i="16"/>
  <c r="AM183" i="16"/>
  <c r="AL183" i="16"/>
  <c r="AK183" i="16"/>
  <c r="AC183" i="16"/>
  <c r="Z183" i="16"/>
  <c r="S183" i="16"/>
  <c r="T183" i="16" s="1"/>
  <c r="F183" i="16"/>
  <c r="B183" i="16"/>
  <c r="D183" i="16" s="1"/>
  <c r="AM182" i="16"/>
  <c r="AL182" i="16"/>
  <c r="AK182" i="16"/>
  <c r="F182" i="16" s="1"/>
  <c r="AC182" i="16"/>
  <c r="Z182" i="16"/>
  <c r="S182" i="16"/>
  <c r="T182" i="16" s="1"/>
  <c r="B182" i="16"/>
  <c r="D182" i="16" s="1"/>
  <c r="AM181" i="16"/>
  <c r="AL181" i="16"/>
  <c r="AK181" i="16"/>
  <c r="F181" i="16" s="1"/>
  <c r="AC181" i="16"/>
  <c r="Z181" i="16"/>
  <c r="S181" i="16"/>
  <c r="T181" i="16" s="1"/>
  <c r="B181" i="16"/>
  <c r="D181" i="16" s="1"/>
  <c r="AM180" i="16"/>
  <c r="AL180" i="16"/>
  <c r="AK180" i="16"/>
  <c r="F180" i="16" s="1"/>
  <c r="AC180" i="16"/>
  <c r="Z180" i="16"/>
  <c r="S180" i="16"/>
  <c r="T180" i="16" s="1"/>
  <c r="B180" i="16"/>
  <c r="D180" i="16" s="1"/>
  <c r="AM179" i="16"/>
  <c r="AL179" i="16"/>
  <c r="AK179" i="16"/>
  <c r="F179" i="16" s="1"/>
  <c r="AC179" i="16"/>
  <c r="Z179" i="16"/>
  <c r="S179" i="16"/>
  <c r="T179" i="16" s="1"/>
  <c r="B179" i="16"/>
  <c r="D179" i="16" s="1"/>
  <c r="AM178" i="16"/>
  <c r="AL178" i="16"/>
  <c r="AK178" i="16"/>
  <c r="F178" i="16" s="1"/>
  <c r="AC178" i="16"/>
  <c r="Z178" i="16"/>
  <c r="S178" i="16"/>
  <c r="T178" i="16" s="1"/>
  <c r="B178" i="16"/>
  <c r="D178" i="16" s="1"/>
  <c r="AM177" i="16"/>
  <c r="AL177" i="16"/>
  <c r="AK177" i="16"/>
  <c r="F177" i="16" s="1"/>
  <c r="AC177" i="16"/>
  <c r="Z177" i="16"/>
  <c r="S177" i="16"/>
  <c r="T177" i="16" s="1"/>
  <c r="B177" i="16"/>
  <c r="D177" i="16" s="1"/>
  <c r="AM176" i="16"/>
  <c r="AL176" i="16"/>
  <c r="AK176" i="16"/>
  <c r="F176" i="16" s="1"/>
  <c r="AC176" i="16"/>
  <c r="Z176" i="16"/>
  <c r="S176" i="16"/>
  <c r="T176" i="16" s="1"/>
  <c r="B176" i="16"/>
  <c r="D176" i="16" s="1"/>
  <c r="AM175" i="16"/>
  <c r="AL175" i="16"/>
  <c r="AK175" i="16"/>
  <c r="F175" i="16" s="1"/>
  <c r="AC175" i="16"/>
  <c r="Z175" i="16"/>
  <c r="S175" i="16"/>
  <c r="T175" i="16" s="1"/>
  <c r="B175" i="16"/>
  <c r="D175" i="16" s="1"/>
  <c r="AM174" i="16"/>
  <c r="AL174" i="16"/>
  <c r="AK174" i="16"/>
  <c r="F174" i="16" s="1"/>
  <c r="AC174" i="16"/>
  <c r="Z174" i="16"/>
  <c r="S174" i="16"/>
  <c r="T174" i="16" s="1"/>
  <c r="B174" i="16"/>
  <c r="D174" i="16" s="1"/>
  <c r="AM173" i="16"/>
  <c r="AL173" i="16"/>
  <c r="AK173" i="16"/>
  <c r="F173" i="16" s="1"/>
  <c r="AC173" i="16"/>
  <c r="Z173" i="16"/>
  <c r="S173" i="16"/>
  <c r="T173" i="16" s="1"/>
  <c r="B173" i="16"/>
  <c r="D173" i="16" s="1"/>
  <c r="AM172" i="16"/>
  <c r="AL172" i="16"/>
  <c r="AK172" i="16"/>
  <c r="F172" i="16" s="1"/>
  <c r="AC172" i="16"/>
  <c r="Z172" i="16"/>
  <c r="S172" i="16"/>
  <c r="T172" i="16" s="1"/>
  <c r="B172" i="16"/>
  <c r="D172" i="16" s="1"/>
  <c r="AM171" i="16"/>
  <c r="AL171" i="16"/>
  <c r="AK171" i="16"/>
  <c r="F171" i="16" s="1"/>
  <c r="AC171" i="16"/>
  <c r="Z171" i="16"/>
  <c r="S171" i="16"/>
  <c r="T171" i="16" s="1"/>
  <c r="B171" i="16"/>
  <c r="D171" i="16" s="1"/>
  <c r="AM170" i="16"/>
  <c r="AL170" i="16"/>
  <c r="AK170" i="16"/>
  <c r="F170" i="16" s="1"/>
  <c r="AC170" i="16"/>
  <c r="Z170" i="16"/>
  <c r="S170" i="16"/>
  <c r="T170" i="16" s="1"/>
  <c r="B170" i="16"/>
  <c r="D170" i="16" s="1"/>
  <c r="AM169" i="16"/>
  <c r="AL169" i="16"/>
  <c r="AK169" i="16"/>
  <c r="F169" i="16" s="1"/>
  <c r="AC169" i="16"/>
  <c r="Z169" i="16"/>
  <c r="S169" i="16"/>
  <c r="T169" i="16" s="1"/>
  <c r="B169" i="16"/>
  <c r="D169" i="16" s="1"/>
  <c r="AM168" i="16"/>
  <c r="AL168" i="16"/>
  <c r="AK168" i="16"/>
  <c r="F168" i="16" s="1"/>
  <c r="AC168" i="16"/>
  <c r="Z168" i="16"/>
  <c r="S168" i="16"/>
  <c r="T168" i="16" s="1"/>
  <c r="B168" i="16"/>
  <c r="D168" i="16" s="1"/>
  <c r="AM167" i="16"/>
  <c r="AL167" i="16"/>
  <c r="AK167" i="16"/>
  <c r="F167" i="16" s="1"/>
  <c r="AC167" i="16"/>
  <c r="Z167" i="16"/>
  <c r="S167" i="16"/>
  <c r="T167" i="16" s="1"/>
  <c r="B167" i="16"/>
  <c r="D167" i="16" s="1"/>
  <c r="AM166" i="16"/>
  <c r="AL166" i="16"/>
  <c r="AK166" i="16"/>
  <c r="F166" i="16" s="1"/>
  <c r="AC166" i="16"/>
  <c r="Z166" i="16"/>
  <c r="S166" i="16"/>
  <c r="T166" i="16" s="1"/>
  <c r="B166" i="16"/>
  <c r="D166" i="16" s="1"/>
  <c r="AM165" i="16"/>
  <c r="AL165" i="16"/>
  <c r="AK165" i="16"/>
  <c r="F165" i="16" s="1"/>
  <c r="AC165" i="16"/>
  <c r="Z165" i="16"/>
  <c r="S165" i="16"/>
  <c r="T165" i="16" s="1"/>
  <c r="B165" i="16"/>
  <c r="D165" i="16" s="1"/>
  <c r="AM164" i="16"/>
  <c r="AL164" i="16"/>
  <c r="AK164" i="16"/>
  <c r="F164" i="16" s="1"/>
  <c r="AC164" i="16"/>
  <c r="Z164" i="16"/>
  <c r="S164" i="16"/>
  <c r="T164" i="16" s="1"/>
  <c r="B164" i="16"/>
  <c r="D164" i="16" s="1"/>
  <c r="AM163" i="16"/>
  <c r="AL163" i="16"/>
  <c r="AK163" i="16"/>
  <c r="F163" i="16" s="1"/>
  <c r="AC163" i="16"/>
  <c r="Z163" i="16"/>
  <c r="S163" i="16"/>
  <c r="T163" i="16" s="1"/>
  <c r="B163" i="16"/>
  <c r="D163" i="16" s="1"/>
  <c r="AM162" i="16"/>
  <c r="AL162" i="16"/>
  <c r="AK162" i="16"/>
  <c r="F162" i="16" s="1"/>
  <c r="AC162" i="16"/>
  <c r="Z162" i="16"/>
  <c r="S162" i="16"/>
  <c r="T162" i="16" s="1"/>
  <c r="B162" i="16"/>
  <c r="D162" i="16" s="1"/>
  <c r="AM161" i="16"/>
  <c r="AL161" i="16"/>
  <c r="AK161" i="16"/>
  <c r="F161" i="16" s="1"/>
  <c r="AC161" i="16"/>
  <c r="Z161" i="16"/>
  <c r="S161" i="16"/>
  <c r="T161" i="16" s="1"/>
  <c r="B161" i="16"/>
  <c r="D161" i="16" s="1"/>
  <c r="AM160" i="16"/>
  <c r="AL160" i="16"/>
  <c r="AK160" i="16"/>
  <c r="F160" i="16" s="1"/>
  <c r="AC160" i="16"/>
  <c r="Z160" i="16"/>
  <c r="S160" i="16"/>
  <c r="T160" i="16" s="1"/>
  <c r="B160" i="16"/>
  <c r="D160" i="16" s="1"/>
  <c r="AM159" i="16"/>
  <c r="AL159" i="16"/>
  <c r="AK159" i="16"/>
  <c r="F159" i="16" s="1"/>
  <c r="AC159" i="16"/>
  <c r="Z159" i="16"/>
  <c r="S159" i="16"/>
  <c r="T159" i="16" s="1"/>
  <c r="B159" i="16"/>
  <c r="D159" i="16" s="1"/>
  <c r="AM158" i="16"/>
  <c r="AL158" i="16"/>
  <c r="AK158" i="16"/>
  <c r="F158" i="16" s="1"/>
  <c r="AC158" i="16"/>
  <c r="Z158" i="16"/>
  <c r="S158" i="16"/>
  <c r="T158" i="16" s="1"/>
  <c r="D158" i="16"/>
  <c r="AM157" i="16"/>
  <c r="AL157" i="16"/>
  <c r="AK157" i="16"/>
  <c r="F157" i="16" s="1"/>
  <c r="AC157" i="16"/>
  <c r="Z157" i="16"/>
  <c r="S157" i="16"/>
  <c r="T157" i="16" s="1"/>
  <c r="B157" i="16"/>
  <c r="D157" i="16" s="1"/>
  <c r="AM156" i="16"/>
  <c r="AL156" i="16"/>
  <c r="AK156" i="16"/>
  <c r="F156" i="16" s="1"/>
  <c r="AC156" i="16"/>
  <c r="Z156" i="16"/>
  <c r="S156" i="16"/>
  <c r="T156" i="16" s="1"/>
  <c r="B156" i="16"/>
  <c r="D156" i="16" s="1"/>
  <c r="AM155" i="16"/>
  <c r="AL155" i="16"/>
  <c r="AK155" i="16"/>
  <c r="F155" i="16" s="1"/>
  <c r="AC155" i="16"/>
  <c r="Z155" i="16"/>
  <c r="S155" i="16"/>
  <c r="T155" i="16" s="1"/>
  <c r="B155" i="16"/>
  <c r="D155" i="16" s="1"/>
  <c r="AM154" i="16"/>
  <c r="AL154" i="16"/>
  <c r="AK154" i="16"/>
  <c r="F154" i="16" s="1"/>
  <c r="AC154" i="16"/>
  <c r="Z154" i="16"/>
  <c r="S154" i="16"/>
  <c r="T154" i="16" s="1"/>
  <c r="B154" i="16"/>
  <c r="D154" i="16" s="1"/>
  <c r="AM153" i="16"/>
  <c r="AL153" i="16"/>
  <c r="AK153" i="16"/>
  <c r="AC153" i="16"/>
  <c r="Z153" i="16"/>
  <c r="S153" i="16"/>
  <c r="T153" i="16" s="1"/>
  <c r="F153" i="16"/>
  <c r="B153" i="16"/>
  <c r="D153" i="16" s="1"/>
  <c r="AM152" i="16"/>
  <c r="AL152" i="16"/>
  <c r="AK152" i="16"/>
  <c r="F152" i="16" s="1"/>
  <c r="AC152" i="16"/>
  <c r="Z152" i="16"/>
  <c r="S152" i="16"/>
  <c r="T152" i="16" s="1"/>
  <c r="B152" i="16"/>
  <c r="D152" i="16" s="1"/>
  <c r="AM151" i="16"/>
  <c r="AL151" i="16"/>
  <c r="AK151" i="16"/>
  <c r="F151" i="16" s="1"/>
  <c r="AC151" i="16"/>
  <c r="Z151" i="16"/>
  <c r="S151" i="16"/>
  <c r="T151" i="16" s="1"/>
  <c r="B151" i="16"/>
  <c r="D151" i="16" s="1"/>
  <c r="AM150" i="16"/>
  <c r="AL150" i="16"/>
  <c r="AK150" i="16"/>
  <c r="AC150" i="16"/>
  <c r="Z150" i="16"/>
  <c r="S150" i="16"/>
  <c r="T150" i="16" s="1"/>
  <c r="F150" i="16"/>
  <c r="B150" i="16"/>
  <c r="D150" i="16" s="1"/>
  <c r="AM149" i="16"/>
  <c r="AL149" i="16"/>
  <c r="AK149" i="16"/>
  <c r="AC149" i="16"/>
  <c r="Z149" i="16"/>
  <c r="S149" i="16"/>
  <c r="T149" i="16" s="1"/>
  <c r="F149" i="16"/>
  <c r="B149" i="16"/>
  <c r="D149" i="16" s="1"/>
  <c r="AM148" i="16"/>
  <c r="AL148" i="16"/>
  <c r="AK148" i="16"/>
  <c r="F148" i="16" s="1"/>
  <c r="AC148" i="16"/>
  <c r="Z148" i="16"/>
  <c r="S148" i="16"/>
  <c r="T148" i="16" s="1"/>
  <c r="B148" i="16"/>
  <c r="D148" i="16" s="1"/>
  <c r="AM147" i="16"/>
  <c r="AL147" i="16"/>
  <c r="AK147" i="16"/>
  <c r="F147" i="16" s="1"/>
  <c r="AC147" i="16"/>
  <c r="Z147" i="16"/>
  <c r="S147" i="16"/>
  <c r="T147" i="16" s="1"/>
  <c r="B147" i="16"/>
  <c r="D147" i="16" s="1"/>
  <c r="AM146" i="16"/>
  <c r="AL146" i="16"/>
  <c r="AK146" i="16"/>
  <c r="AC146" i="16"/>
  <c r="Z146" i="16"/>
  <c r="S146" i="16"/>
  <c r="T146" i="16" s="1"/>
  <c r="F146" i="16"/>
  <c r="B146" i="16"/>
  <c r="D146" i="16" s="1"/>
  <c r="AM145" i="16"/>
  <c r="AL145" i="16"/>
  <c r="AK145" i="16"/>
  <c r="F145" i="16" s="1"/>
  <c r="AC145" i="16"/>
  <c r="Z145" i="16"/>
  <c r="S145" i="16"/>
  <c r="T145" i="16" s="1"/>
  <c r="B145" i="16"/>
  <c r="D145" i="16" s="1"/>
  <c r="AM144" i="16"/>
  <c r="AL144" i="16"/>
  <c r="AK144" i="16"/>
  <c r="F144" i="16" s="1"/>
  <c r="AC144" i="16"/>
  <c r="Z144" i="16"/>
  <c r="S144" i="16"/>
  <c r="T144" i="16" s="1"/>
  <c r="B144" i="16"/>
  <c r="D144" i="16" s="1"/>
  <c r="AM143" i="16"/>
  <c r="AL143" i="16"/>
  <c r="AK143" i="16"/>
  <c r="F143" i="16" s="1"/>
  <c r="AC143" i="16"/>
  <c r="Z143" i="16"/>
  <c r="S143" i="16"/>
  <c r="T143" i="16" s="1"/>
  <c r="B143" i="16"/>
  <c r="D143" i="16" s="1"/>
  <c r="AM142" i="16"/>
  <c r="AL142" i="16"/>
  <c r="AK142" i="16"/>
  <c r="AC142" i="16"/>
  <c r="Z142" i="16"/>
  <c r="S142" i="16"/>
  <c r="T142" i="16" s="1"/>
  <c r="F142" i="16"/>
  <c r="B142" i="16"/>
  <c r="D142" i="16" s="1"/>
  <c r="AM141" i="16"/>
  <c r="AL141" i="16"/>
  <c r="AK141" i="16"/>
  <c r="AC141" i="16"/>
  <c r="Z141" i="16"/>
  <c r="S141" i="16"/>
  <c r="T141" i="16" s="1"/>
  <c r="F141" i="16"/>
  <c r="B141" i="16"/>
  <c r="D141" i="16" s="1"/>
  <c r="AM140" i="16"/>
  <c r="AL140" i="16"/>
  <c r="AK140" i="16"/>
  <c r="F140" i="16" s="1"/>
  <c r="AC140" i="16"/>
  <c r="Z140" i="16"/>
  <c r="S140" i="16"/>
  <c r="T140" i="16" s="1"/>
  <c r="B140" i="16"/>
  <c r="D140" i="16" s="1"/>
  <c r="AM139" i="16"/>
  <c r="AL139" i="16"/>
  <c r="AK139" i="16"/>
  <c r="F139" i="16" s="1"/>
  <c r="AC139" i="16"/>
  <c r="Z139" i="16"/>
  <c r="S139" i="16"/>
  <c r="T139" i="16" s="1"/>
  <c r="B139" i="16"/>
  <c r="D139" i="16" s="1"/>
  <c r="AM138" i="16"/>
  <c r="AL138" i="16"/>
  <c r="AK138" i="16"/>
  <c r="AC138" i="16"/>
  <c r="Z138" i="16"/>
  <c r="S138" i="16"/>
  <c r="T138" i="16" s="1"/>
  <c r="F138" i="16"/>
  <c r="B138" i="16"/>
  <c r="D138" i="16" s="1"/>
  <c r="AM137" i="16"/>
  <c r="AL137" i="16"/>
  <c r="AK137" i="16"/>
  <c r="AC137" i="16"/>
  <c r="Z137" i="16"/>
  <c r="S137" i="16"/>
  <c r="T137" i="16" s="1"/>
  <c r="F137" i="16"/>
  <c r="B137" i="16"/>
  <c r="D137" i="16" s="1"/>
  <c r="AM136" i="16"/>
  <c r="AL136" i="16"/>
  <c r="AK136" i="16"/>
  <c r="F136" i="16" s="1"/>
  <c r="AC136" i="16"/>
  <c r="Z136" i="16"/>
  <c r="S136" i="16"/>
  <c r="T136" i="16" s="1"/>
  <c r="B136" i="16"/>
  <c r="D136" i="16" s="1"/>
  <c r="AM135" i="16"/>
  <c r="AL135" i="16"/>
  <c r="AK135" i="16"/>
  <c r="F135" i="16" s="1"/>
  <c r="AC135" i="16"/>
  <c r="Z135" i="16"/>
  <c r="S135" i="16"/>
  <c r="T135" i="16" s="1"/>
  <c r="B135" i="16"/>
  <c r="D135" i="16" s="1"/>
  <c r="AM134" i="16"/>
  <c r="AL134" i="16"/>
  <c r="AK134" i="16"/>
  <c r="AC134" i="16"/>
  <c r="Z134" i="16"/>
  <c r="S134" i="16"/>
  <c r="T134" i="16" s="1"/>
  <c r="F134" i="16"/>
  <c r="B134" i="16"/>
  <c r="D134" i="16" s="1"/>
  <c r="AM133" i="16"/>
  <c r="AL133" i="16"/>
  <c r="AK133" i="16"/>
  <c r="AC133" i="16"/>
  <c r="Z133" i="16"/>
  <c r="S133" i="16"/>
  <c r="T133" i="16" s="1"/>
  <c r="F133" i="16"/>
  <c r="B133" i="16"/>
  <c r="D133" i="16" s="1"/>
  <c r="AM132" i="16"/>
  <c r="AL132" i="16"/>
  <c r="AK132" i="16"/>
  <c r="F132" i="16" s="1"/>
  <c r="AC132" i="16"/>
  <c r="Z132" i="16"/>
  <c r="S132" i="16"/>
  <c r="T132" i="16" s="1"/>
  <c r="B132" i="16"/>
  <c r="D132" i="16" s="1"/>
  <c r="AM131" i="16"/>
  <c r="AL131" i="16"/>
  <c r="AK131" i="16"/>
  <c r="F131" i="16" s="1"/>
  <c r="AC131" i="16"/>
  <c r="Z131" i="16"/>
  <c r="S131" i="16"/>
  <c r="T131" i="16" s="1"/>
  <c r="B131" i="16"/>
  <c r="D131" i="16" s="1"/>
  <c r="AM130" i="16"/>
  <c r="AL130" i="16"/>
  <c r="AK130" i="16"/>
  <c r="AC130" i="16"/>
  <c r="Z130" i="16"/>
  <c r="S130" i="16"/>
  <c r="T130" i="16" s="1"/>
  <c r="F130" i="16"/>
  <c r="B130" i="16"/>
  <c r="D130" i="16" s="1"/>
  <c r="AM129" i="16"/>
  <c r="AL129" i="16"/>
  <c r="AK129" i="16"/>
  <c r="AC129" i="16"/>
  <c r="Z129" i="16"/>
  <c r="S129" i="16"/>
  <c r="T129" i="16" s="1"/>
  <c r="F129" i="16"/>
  <c r="B129" i="16"/>
  <c r="D129" i="16" s="1"/>
  <c r="AM128" i="16"/>
  <c r="AL128" i="16"/>
  <c r="AK128" i="16"/>
  <c r="F128" i="16" s="1"/>
  <c r="AC128" i="16"/>
  <c r="Z128" i="16"/>
  <c r="S128" i="16"/>
  <c r="T128" i="16" s="1"/>
  <c r="B128" i="16"/>
  <c r="D128" i="16" s="1"/>
  <c r="AM127" i="16"/>
  <c r="AL127" i="16"/>
  <c r="AK127" i="16"/>
  <c r="F127" i="16" s="1"/>
  <c r="AC127" i="16"/>
  <c r="Z127" i="16"/>
  <c r="S127" i="16"/>
  <c r="T127" i="16" s="1"/>
  <c r="B127" i="16"/>
  <c r="D127" i="16" s="1"/>
  <c r="AM126" i="16"/>
  <c r="AL126" i="16"/>
  <c r="AK126" i="16"/>
  <c r="AC126" i="16"/>
  <c r="Z126" i="16"/>
  <c r="S126" i="16"/>
  <c r="T126" i="16" s="1"/>
  <c r="F126" i="16"/>
  <c r="B126" i="16"/>
  <c r="D126" i="16" s="1"/>
  <c r="AM125" i="16"/>
  <c r="AL125" i="16"/>
  <c r="AK125" i="16"/>
  <c r="AC125" i="16"/>
  <c r="Z125" i="16"/>
  <c r="S125" i="16"/>
  <c r="T125" i="16" s="1"/>
  <c r="F125" i="16"/>
  <c r="B125" i="16"/>
  <c r="D125" i="16" s="1"/>
  <c r="AM124" i="16"/>
  <c r="AL124" i="16"/>
  <c r="AK124" i="16"/>
  <c r="F124" i="16" s="1"/>
  <c r="AC124" i="16"/>
  <c r="Z124" i="16"/>
  <c r="S124" i="16"/>
  <c r="T124" i="16" s="1"/>
  <c r="B124" i="16"/>
  <c r="D124" i="16" s="1"/>
  <c r="AM123" i="16"/>
  <c r="AL123" i="16"/>
  <c r="AK123" i="16"/>
  <c r="F123" i="16" s="1"/>
  <c r="AC123" i="16"/>
  <c r="Z123" i="16"/>
  <c r="S123" i="16"/>
  <c r="T123" i="16" s="1"/>
  <c r="B123" i="16"/>
  <c r="D123" i="16" s="1"/>
  <c r="AM122" i="16"/>
  <c r="AL122" i="16"/>
  <c r="AK122" i="16"/>
  <c r="F122" i="16" s="1"/>
  <c r="AC122" i="16"/>
  <c r="Z122" i="16"/>
  <c r="S122" i="16"/>
  <c r="T122" i="16" s="1"/>
  <c r="B122" i="16"/>
  <c r="D122" i="16" s="1"/>
  <c r="AM121" i="16"/>
  <c r="AL121" i="16"/>
  <c r="AK121" i="16"/>
  <c r="F121" i="16" s="1"/>
  <c r="AC121" i="16"/>
  <c r="Z121" i="16"/>
  <c r="S121" i="16"/>
  <c r="T121" i="16" s="1"/>
  <c r="B121" i="16"/>
  <c r="D121" i="16" s="1"/>
  <c r="AM120" i="16"/>
  <c r="AL120" i="16"/>
  <c r="AK120" i="16"/>
  <c r="F120" i="16" s="1"/>
  <c r="AC120" i="16"/>
  <c r="Z120" i="16"/>
  <c r="S120" i="16"/>
  <c r="T120" i="16" s="1"/>
  <c r="B120" i="16"/>
  <c r="D120" i="16" s="1"/>
  <c r="AM119" i="16"/>
  <c r="AL119" i="16"/>
  <c r="AK119" i="16"/>
  <c r="F119" i="16" s="1"/>
  <c r="AC119" i="16"/>
  <c r="Z119" i="16"/>
  <c r="S119" i="16"/>
  <c r="T119" i="16" s="1"/>
  <c r="B119" i="16"/>
  <c r="D119" i="16" s="1"/>
  <c r="AM118" i="16"/>
  <c r="AL118" i="16"/>
  <c r="AK118" i="16"/>
  <c r="AC118" i="16"/>
  <c r="Z118" i="16"/>
  <c r="S118" i="16"/>
  <c r="T118" i="16" s="1"/>
  <c r="F118" i="16"/>
  <c r="B118" i="16"/>
  <c r="D118" i="16" s="1"/>
  <c r="AM117" i="16"/>
  <c r="AL117" i="16"/>
  <c r="AK117" i="16"/>
  <c r="AC117" i="16"/>
  <c r="Z117" i="16"/>
  <c r="S117" i="16"/>
  <c r="T117" i="16" s="1"/>
  <c r="F117" i="16"/>
  <c r="B117" i="16"/>
  <c r="D117" i="16" s="1"/>
  <c r="AM116" i="16"/>
  <c r="AL116" i="16"/>
  <c r="AK116" i="16"/>
  <c r="F116" i="16" s="1"/>
  <c r="AC116" i="16"/>
  <c r="Z116" i="16"/>
  <c r="S116" i="16"/>
  <c r="T116" i="16" s="1"/>
  <c r="B116" i="16"/>
  <c r="D116" i="16" s="1"/>
  <c r="AM115" i="16"/>
  <c r="AL115" i="16"/>
  <c r="AK115" i="16"/>
  <c r="F115" i="16" s="1"/>
  <c r="AC115" i="16"/>
  <c r="Z115" i="16"/>
  <c r="S115" i="16"/>
  <c r="T115" i="16" s="1"/>
  <c r="B115" i="16"/>
  <c r="D115" i="16" s="1"/>
  <c r="AM114" i="16"/>
  <c r="AL114" i="16"/>
  <c r="AK114" i="16"/>
  <c r="AC114" i="16"/>
  <c r="Z114" i="16"/>
  <c r="S114" i="16"/>
  <c r="T114" i="16" s="1"/>
  <c r="F114" i="16"/>
  <c r="B114" i="16"/>
  <c r="D114" i="16" s="1"/>
  <c r="AM113" i="16"/>
  <c r="AL113" i="16"/>
  <c r="AK113" i="16"/>
  <c r="F113" i="16" s="1"/>
  <c r="AC113" i="16"/>
  <c r="Z113" i="16"/>
  <c r="S113" i="16"/>
  <c r="T113" i="16" s="1"/>
  <c r="B113" i="16"/>
  <c r="D113" i="16" s="1"/>
  <c r="AM112" i="16"/>
  <c r="AL112" i="16"/>
  <c r="AK112" i="16"/>
  <c r="F112" i="16" s="1"/>
  <c r="AC112" i="16"/>
  <c r="Z112" i="16"/>
  <c r="S112" i="16"/>
  <c r="T112" i="16" s="1"/>
  <c r="B112" i="16"/>
  <c r="D112" i="16" s="1"/>
  <c r="AM111" i="16"/>
  <c r="AL111" i="16"/>
  <c r="AK111" i="16"/>
  <c r="F111" i="16" s="1"/>
  <c r="AC111" i="16"/>
  <c r="Z111" i="16"/>
  <c r="S111" i="16"/>
  <c r="T111" i="16" s="1"/>
  <c r="B111" i="16"/>
  <c r="D111" i="16" s="1"/>
  <c r="AM110" i="16"/>
  <c r="AL110" i="16"/>
  <c r="AK110" i="16"/>
  <c r="F110" i="16" s="1"/>
  <c r="AC110" i="16"/>
  <c r="Z110" i="16"/>
  <c r="S110" i="16"/>
  <c r="T110" i="16" s="1"/>
  <c r="B110" i="16"/>
  <c r="D110" i="16" s="1"/>
  <c r="AM109" i="16"/>
  <c r="AL109" i="16"/>
  <c r="AK109" i="16"/>
  <c r="F109" i="16" s="1"/>
  <c r="AC109" i="16"/>
  <c r="Z109" i="16"/>
  <c r="S109" i="16"/>
  <c r="T109" i="16" s="1"/>
  <c r="B109" i="16"/>
  <c r="D109" i="16" s="1"/>
  <c r="AM108" i="16"/>
  <c r="AL108" i="16"/>
  <c r="AK108" i="16"/>
  <c r="F108" i="16" s="1"/>
  <c r="AC108" i="16"/>
  <c r="Z108" i="16"/>
  <c r="S108" i="16"/>
  <c r="T108" i="16" s="1"/>
  <c r="B108" i="16"/>
  <c r="D108" i="16" s="1"/>
  <c r="AM107" i="16"/>
  <c r="AL107" i="16"/>
  <c r="AK107" i="16"/>
  <c r="F107" i="16" s="1"/>
  <c r="AC107" i="16"/>
  <c r="Z107" i="16"/>
  <c r="S107" i="16"/>
  <c r="T107" i="16" s="1"/>
  <c r="B107" i="16"/>
  <c r="D107" i="16" s="1"/>
  <c r="AM106" i="16"/>
  <c r="AL106" i="16"/>
  <c r="AK106" i="16"/>
  <c r="F106" i="16" s="1"/>
  <c r="AC106" i="16"/>
  <c r="Z106" i="16"/>
  <c r="S106" i="16"/>
  <c r="T106" i="16" s="1"/>
  <c r="B106" i="16"/>
  <c r="D106" i="16" s="1"/>
  <c r="AM105" i="16"/>
  <c r="AL105" i="16"/>
  <c r="AK105" i="16"/>
  <c r="F105" i="16" s="1"/>
  <c r="AC105" i="16"/>
  <c r="Z105" i="16"/>
  <c r="S105" i="16"/>
  <c r="T105" i="16" s="1"/>
  <c r="B105" i="16"/>
  <c r="D105" i="16" s="1"/>
  <c r="AM104" i="16"/>
  <c r="AL104" i="16"/>
  <c r="AK104" i="16"/>
  <c r="F104" i="16" s="1"/>
  <c r="AC104" i="16"/>
  <c r="Z104" i="16"/>
  <c r="S104" i="16"/>
  <c r="T104" i="16" s="1"/>
  <c r="B104" i="16"/>
  <c r="D104" i="16" s="1"/>
  <c r="AM103" i="16"/>
  <c r="AL103" i="16"/>
  <c r="AK103" i="16"/>
  <c r="F103" i="16" s="1"/>
  <c r="AC103" i="16"/>
  <c r="Z103" i="16"/>
  <c r="S103" i="16"/>
  <c r="T103" i="16" s="1"/>
  <c r="B103" i="16"/>
  <c r="D103" i="16" s="1"/>
  <c r="AM102" i="16"/>
  <c r="AL102" i="16"/>
  <c r="AK102" i="16"/>
  <c r="AC102" i="16"/>
  <c r="Z102" i="16"/>
  <c r="S102" i="16"/>
  <c r="T102" i="16" s="1"/>
  <c r="F102" i="16"/>
  <c r="B102" i="16"/>
  <c r="D102" i="16" s="1"/>
  <c r="AM101" i="16"/>
  <c r="AL101" i="16"/>
  <c r="AK101" i="16"/>
  <c r="AC101" i="16"/>
  <c r="Z101" i="16"/>
  <c r="S101" i="16"/>
  <c r="T101" i="16" s="1"/>
  <c r="F101" i="16"/>
  <c r="B101" i="16"/>
  <c r="D101" i="16" s="1"/>
  <c r="AM100" i="16"/>
  <c r="AL100" i="16"/>
  <c r="AK100" i="16"/>
  <c r="F100" i="16" s="1"/>
  <c r="AC100" i="16"/>
  <c r="Z100" i="16"/>
  <c r="S100" i="16"/>
  <c r="T100" i="16" s="1"/>
  <c r="B100" i="16"/>
  <c r="D100" i="16" s="1"/>
  <c r="AM99" i="16"/>
  <c r="AL99" i="16"/>
  <c r="AK99" i="16"/>
  <c r="F99" i="16" s="1"/>
  <c r="AC99" i="16"/>
  <c r="Z99" i="16"/>
  <c r="S99" i="16"/>
  <c r="T99" i="16" s="1"/>
  <c r="B99" i="16"/>
  <c r="D99" i="16" s="1"/>
  <c r="AM98" i="16"/>
  <c r="AL98" i="16"/>
  <c r="AK98" i="16"/>
  <c r="AC98" i="16"/>
  <c r="Z98" i="16"/>
  <c r="S98" i="16"/>
  <c r="T98" i="16" s="1"/>
  <c r="F98" i="16"/>
  <c r="B98" i="16"/>
  <c r="D98" i="16" s="1"/>
  <c r="AM97" i="16"/>
  <c r="AL97" i="16"/>
  <c r="AK97" i="16"/>
  <c r="AC97" i="16"/>
  <c r="Z97" i="16"/>
  <c r="S97" i="16"/>
  <c r="T97" i="16" s="1"/>
  <c r="F97" i="16"/>
  <c r="B97" i="16"/>
  <c r="D97" i="16" s="1"/>
  <c r="AM96" i="16"/>
  <c r="AL96" i="16"/>
  <c r="AK96" i="16"/>
  <c r="F96" i="16" s="1"/>
  <c r="AC96" i="16"/>
  <c r="Z96" i="16"/>
  <c r="S96" i="16"/>
  <c r="T96" i="16" s="1"/>
  <c r="B96" i="16"/>
  <c r="D96" i="16" s="1"/>
  <c r="AM95" i="16"/>
  <c r="AL95" i="16"/>
  <c r="AK95" i="16"/>
  <c r="F95" i="16" s="1"/>
  <c r="AC95" i="16"/>
  <c r="Z95" i="16"/>
  <c r="S95" i="16"/>
  <c r="T95" i="16" s="1"/>
  <c r="B95" i="16"/>
  <c r="D95" i="16" s="1"/>
  <c r="AM94" i="16"/>
  <c r="AL94" i="16"/>
  <c r="AK94" i="16"/>
  <c r="AC94" i="16"/>
  <c r="Z94" i="16"/>
  <c r="S94" i="16"/>
  <c r="T94" i="16" s="1"/>
  <c r="F94" i="16"/>
  <c r="B94" i="16"/>
  <c r="D94" i="16" s="1"/>
  <c r="AM93" i="16"/>
  <c r="AL93" i="16"/>
  <c r="AK93" i="16"/>
  <c r="AC93" i="16"/>
  <c r="Z93" i="16"/>
  <c r="S93" i="16"/>
  <c r="T93" i="16" s="1"/>
  <c r="F93" i="16"/>
  <c r="B93" i="16"/>
  <c r="D93" i="16" s="1"/>
  <c r="AM92" i="16"/>
  <c r="AL92" i="16"/>
  <c r="AK92" i="16"/>
  <c r="F92" i="16" s="1"/>
  <c r="AC92" i="16"/>
  <c r="Z92" i="16"/>
  <c r="S92" i="16"/>
  <c r="T92" i="16" s="1"/>
  <c r="B92" i="16"/>
  <c r="D92" i="16" s="1"/>
  <c r="AM91" i="16"/>
  <c r="AL91" i="16"/>
  <c r="AK91" i="16"/>
  <c r="F91" i="16" s="1"/>
  <c r="AC91" i="16"/>
  <c r="Z91" i="16"/>
  <c r="S91" i="16"/>
  <c r="T91" i="16" s="1"/>
  <c r="B91" i="16"/>
  <c r="D91" i="16" s="1"/>
  <c r="AM90" i="16"/>
  <c r="AL90" i="16"/>
  <c r="AK90" i="16"/>
  <c r="AC90" i="16"/>
  <c r="Z90" i="16"/>
  <c r="S90" i="16"/>
  <c r="T90" i="16" s="1"/>
  <c r="F90" i="16"/>
  <c r="B90" i="16"/>
  <c r="D90" i="16" s="1"/>
  <c r="AM89" i="16"/>
  <c r="AL89" i="16"/>
  <c r="AK89" i="16"/>
  <c r="AC89" i="16"/>
  <c r="Z89" i="16"/>
  <c r="S89" i="16"/>
  <c r="T89" i="16" s="1"/>
  <c r="F89" i="16"/>
  <c r="B89" i="16"/>
  <c r="D89" i="16" s="1"/>
  <c r="AM88" i="16"/>
  <c r="AL88" i="16"/>
  <c r="AK88" i="16"/>
  <c r="F88" i="16" s="1"/>
  <c r="AC88" i="16"/>
  <c r="Z88" i="16"/>
  <c r="S88" i="16"/>
  <c r="T88" i="16" s="1"/>
  <c r="B88" i="16"/>
  <c r="D88" i="16" s="1"/>
  <c r="AM87" i="16"/>
  <c r="AL87" i="16"/>
  <c r="AK87" i="16"/>
  <c r="F87" i="16" s="1"/>
  <c r="AC87" i="16"/>
  <c r="Z87" i="16"/>
  <c r="S87" i="16"/>
  <c r="T87" i="16" s="1"/>
  <c r="B87" i="16"/>
  <c r="D87" i="16" s="1"/>
  <c r="AM86" i="16"/>
  <c r="AL86" i="16"/>
  <c r="AK86" i="16"/>
  <c r="AC86" i="16"/>
  <c r="Z86" i="16"/>
  <c r="S86" i="16"/>
  <c r="T86" i="16" s="1"/>
  <c r="F86" i="16"/>
  <c r="B86" i="16"/>
  <c r="D86" i="16" s="1"/>
  <c r="AM85" i="16"/>
  <c r="AL85" i="16"/>
  <c r="AK85" i="16"/>
  <c r="AC85" i="16"/>
  <c r="Z85" i="16"/>
  <c r="S85" i="16"/>
  <c r="T85" i="16" s="1"/>
  <c r="F85" i="16"/>
  <c r="B85" i="16"/>
  <c r="D85" i="16" s="1"/>
  <c r="AM84" i="16"/>
  <c r="AL84" i="16"/>
  <c r="AK84" i="16"/>
  <c r="F84" i="16" s="1"/>
  <c r="AC84" i="16"/>
  <c r="Z84" i="16"/>
  <c r="S84" i="16"/>
  <c r="T84" i="16" s="1"/>
  <c r="B84" i="16"/>
  <c r="D84" i="16" s="1"/>
  <c r="AM83" i="16"/>
  <c r="AL83" i="16"/>
  <c r="AK83" i="16"/>
  <c r="F83" i="16" s="1"/>
  <c r="AC83" i="16"/>
  <c r="Z83" i="16"/>
  <c r="S83" i="16"/>
  <c r="T83" i="16" s="1"/>
  <c r="B83" i="16"/>
  <c r="D83" i="16" s="1"/>
  <c r="AM82" i="16"/>
  <c r="AL82" i="16"/>
  <c r="AK82" i="16"/>
  <c r="AC82" i="16"/>
  <c r="Z82" i="16"/>
  <c r="S82" i="16"/>
  <c r="T82" i="16" s="1"/>
  <c r="F82" i="16"/>
  <c r="B82" i="16"/>
  <c r="D82" i="16" s="1"/>
  <c r="AM81" i="16"/>
  <c r="AL81" i="16"/>
  <c r="AK81" i="16"/>
  <c r="F81" i="16" s="1"/>
  <c r="AC81" i="16"/>
  <c r="Z81" i="16"/>
  <c r="S81" i="16"/>
  <c r="T81" i="16" s="1"/>
  <c r="B81" i="16"/>
  <c r="D81" i="16" s="1"/>
  <c r="AM80" i="16"/>
  <c r="AL80" i="16"/>
  <c r="AK80" i="16"/>
  <c r="F80" i="16" s="1"/>
  <c r="AC80" i="16"/>
  <c r="Z80" i="16"/>
  <c r="S80" i="16"/>
  <c r="T80" i="16" s="1"/>
  <c r="B80" i="16"/>
  <c r="D80" i="16" s="1"/>
  <c r="AM79" i="16"/>
  <c r="AL79" i="16"/>
  <c r="AK79" i="16"/>
  <c r="F79" i="16" s="1"/>
  <c r="AC79" i="16"/>
  <c r="Z79" i="16"/>
  <c r="S79" i="16"/>
  <c r="T79" i="16" s="1"/>
  <c r="B79" i="16"/>
  <c r="D79" i="16" s="1"/>
  <c r="AM78" i="16"/>
  <c r="AL78" i="16"/>
  <c r="AK78" i="16"/>
  <c r="F78" i="16" s="1"/>
  <c r="AC78" i="16"/>
  <c r="Z78" i="16"/>
  <c r="S78" i="16"/>
  <c r="T78" i="16" s="1"/>
  <c r="L78" i="16"/>
  <c r="B78" i="16"/>
  <c r="D78" i="16" s="1"/>
  <c r="AM77" i="16"/>
  <c r="AL77" i="16"/>
  <c r="AK77" i="16"/>
  <c r="F77" i="16" s="1"/>
  <c r="AC77" i="16"/>
  <c r="Z77" i="16"/>
  <c r="S77" i="16"/>
  <c r="T77" i="16" s="1"/>
  <c r="L77" i="16"/>
  <c r="B77" i="16"/>
  <c r="D77" i="16" s="1"/>
  <c r="AM76" i="16"/>
  <c r="AL76" i="16"/>
  <c r="AK76" i="16"/>
  <c r="F76" i="16" s="1"/>
  <c r="AC76" i="16"/>
  <c r="Z76" i="16"/>
  <c r="S76" i="16"/>
  <c r="T76" i="16" s="1"/>
  <c r="L76" i="16"/>
  <c r="B76" i="16"/>
  <c r="D76" i="16" s="1"/>
  <c r="AM75" i="16"/>
  <c r="AL75" i="16"/>
  <c r="AK75" i="16"/>
  <c r="F75" i="16" s="1"/>
  <c r="AC75" i="16"/>
  <c r="Z75" i="16"/>
  <c r="S75" i="16"/>
  <c r="T75" i="16" s="1"/>
  <c r="B75" i="16"/>
  <c r="D75" i="16" s="1"/>
  <c r="AM74" i="16"/>
  <c r="AL74" i="16"/>
  <c r="AK74" i="16"/>
  <c r="F74" i="16" s="1"/>
  <c r="AC74" i="16"/>
  <c r="Z74" i="16"/>
  <c r="S74" i="16"/>
  <c r="T74" i="16" s="1"/>
  <c r="B74" i="16"/>
  <c r="D74" i="16" s="1"/>
  <c r="AM73" i="16"/>
  <c r="AL73" i="16"/>
  <c r="AK73" i="16"/>
  <c r="F73" i="16" s="1"/>
  <c r="AC73" i="16"/>
  <c r="Z73" i="16"/>
  <c r="S73" i="16"/>
  <c r="T73" i="16" s="1"/>
  <c r="B73" i="16"/>
  <c r="D73" i="16" s="1"/>
  <c r="AM72" i="16"/>
  <c r="AL72" i="16"/>
  <c r="AK72" i="16"/>
  <c r="F72" i="16" s="1"/>
  <c r="AC72" i="16"/>
  <c r="Z72" i="16"/>
  <c r="S72" i="16"/>
  <c r="T72" i="16" s="1"/>
  <c r="B72" i="16"/>
  <c r="D72" i="16" s="1"/>
  <c r="AM71" i="16"/>
  <c r="AL71" i="16"/>
  <c r="AK71" i="16"/>
  <c r="F71" i="16" s="1"/>
  <c r="AC71" i="16"/>
  <c r="Z71" i="16"/>
  <c r="S71" i="16"/>
  <c r="T71" i="16" s="1"/>
  <c r="B71" i="16"/>
  <c r="D71" i="16" s="1"/>
  <c r="AM70" i="16"/>
  <c r="AL70" i="16"/>
  <c r="AK70" i="16"/>
  <c r="F70" i="16" s="1"/>
  <c r="AC70" i="16"/>
  <c r="Z70" i="16"/>
  <c r="S70" i="16"/>
  <c r="T70" i="16" s="1"/>
  <c r="B70" i="16"/>
  <c r="D70" i="16" s="1"/>
  <c r="AM69" i="16"/>
  <c r="AL69" i="16"/>
  <c r="AK69" i="16"/>
  <c r="F69" i="16" s="1"/>
  <c r="AC69" i="16"/>
  <c r="Z69" i="16"/>
  <c r="S69" i="16"/>
  <c r="T69" i="16" s="1"/>
  <c r="B69" i="16"/>
  <c r="D69" i="16" s="1"/>
  <c r="AM68" i="16"/>
  <c r="AL68" i="16"/>
  <c r="AK68" i="16"/>
  <c r="F68" i="16" s="1"/>
  <c r="AC68" i="16"/>
  <c r="Z68" i="16"/>
  <c r="S68" i="16"/>
  <c r="T68" i="16" s="1"/>
  <c r="B68" i="16"/>
  <c r="D68" i="16" s="1"/>
  <c r="AM67" i="16"/>
  <c r="AL67" i="16"/>
  <c r="AK67" i="16"/>
  <c r="F67" i="16" s="1"/>
  <c r="AC67" i="16"/>
  <c r="Z67" i="16"/>
  <c r="S67" i="16"/>
  <c r="T67" i="16" s="1"/>
  <c r="B67" i="16"/>
  <c r="D67" i="16" s="1"/>
  <c r="AM66" i="16"/>
  <c r="AL66" i="16"/>
  <c r="AK66" i="16"/>
  <c r="F66" i="16" s="1"/>
  <c r="AC66" i="16"/>
  <c r="Z66" i="16"/>
  <c r="S66" i="16"/>
  <c r="T66" i="16" s="1"/>
  <c r="B66" i="16"/>
  <c r="D66" i="16" s="1"/>
  <c r="AM65" i="16"/>
  <c r="AL65" i="16"/>
  <c r="AK65" i="16"/>
  <c r="F65" i="16" s="1"/>
  <c r="AC65" i="16"/>
  <c r="Z65" i="16"/>
  <c r="S65" i="16"/>
  <c r="T65" i="16" s="1"/>
  <c r="B65" i="16"/>
  <c r="D65" i="16" s="1"/>
  <c r="AM64" i="16"/>
  <c r="AL64" i="16"/>
  <c r="AK64" i="16"/>
  <c r="F64" i="16" s="1"/>
  <c r="AC64" i="16"/>
  <c r="Z64" i="16"/>
  <c r="S64" i="16"/>
  <c r="T64" i="16" s="1"/>
  <c r="B64" i="16"/>
  <c r="D64" i="16" s="1"/>
  <c r="AM63" i="16"/>
  <c r="AL63" i="16"/>
  <c r="AK63" i="16"/>
  <c r="F63" i="16" s="1"/>
  <c r="AC63" i="16"/>
  <c r="Z63" i="16"/>
  <c r="S63" i="16"/>
  <c r="T63" i="16" s="1"/>
  <c r="B63" i="16"/>
  <c r="D63" i="16" s="1"/>
  <c r="AM62" i="16"/>
  <c r="AL62" i="16"/>
  <c r="AK62" i="16"/>
  <c r="F62" i="16" s="1"/>
  <c r="AC62" i="16"/>
  <c r="Z62" i="16"/>
  <c r="S62" i="16"/>
  <c r="T62" i="16" s="1"/>
  <c r="B62" i="16"/>
  <c r="D62" i="16" s="1"/>
  <c r="AM61" i="16"/>
  <c r="AL61" i="16"/>
  <c r="AK61" i="16"/>
  <c r="F61" i="16" s="1"/>
  <c r="AC61" i="16"/>
  <c r="Z61" i="16"/>
  <c r="S61" i="16"/>
  <c r="T61" i="16" s="1"/>
  <c r="B61" i="16"/>
  <c r="D61" i="16" s="1"/>
  <c r="AM60" i="16"/>
  <c r="AL60" i="16"/>
  <c r="AK60" i="16"/>
  <c r="F60" i="16" s="1"/>
  <c r="AC60" i="16"/>
  <c r="Z60" i="16"/>
  <c r="S60" i="16"/>
  <c r="T60" i="16" s="1"/>
  <c r="B60" i="16"/>
  <c r="D60" i="16" s="1"/>
  <c r="AM59" i="16"/>
  <c r="AL59" i="16"/>
  <c r="AK59" i="16"/>
  <c r="F59" i="16" s="1"/>
  <c r="AC59" i="16"/>
  <c r="Z59" i="16"/>
  <c r="S59" i="16"/>
  <c r="T59" i="16" s="1"/>
  <c r="B59" i="16"/>
  <c r="D59" i="16" s="1"/>
  <c r="AM58" i="16"/>
  <c r="AL58" i="16"/>
  <c r="AK58" i="16"/>
  <c r="F58" i="16" s="1"/>
  <c r="AC58" i="16"/>
  <c r="Z58" i="16"/>
  <c r="S58" i="16"/>
  <c r="T58" i="16" s="1"/>
  <c r="B58" i="16"/>
  <c r="D58" i="16" s="1"/>
  <c r="AM57" i="16"/>
  <c r="AL57" i="16"/>
  <c r="AK57" i="16"/>
  <c r="F57" i="16" s="1"/>
  <c r="AC57" i="16"/>
  <c r="Z57" i="16"/>
  <c r="S57" i="16"/>
  <c r="T57" i="16" s="1"/>
  <c r="B57" i="16"/>
  <c r="D57" i="16" s="1"/>
  <c r="AM56" i="16"/>
  <c r="AL56" i="16"/>
  <c r="AK56" i="16"/>
  <c r="F56" i="16" s="1"/>
  <c r="AC56" i="16"/>
  <c r="Z56" i="16"/>
  <c r="S56" i="16"/>
  <c r="T56" i="16" s="1"/>
  <c r="B56" i="16"/>
  <c r="D56" i="16" s="1"/>
  <c r="AM55" i="16"/>
  <c r="AL55" i="16"/>
  <c r="AK55" i="16"/>
  <c r="F55" i="16" s="1"/>
  <c r="AC55" i="16"/>
  <c r="Z55" i="16"/>
  <c r="S55" i="16"/>
  <c r="T55" i="16" s="1"/>
  <c r="B55" i="16"/>
  <c r="D55" i="16" s="1"/>
  <c r="AM54" i="16"/>
  <c r="AL54" i="16"/>
  <c r="AK54" i="16"/>
  <c r="F54" i="16" s="1"/>
  <c r="AC54" i="16"/>
  <c r="Z54" i="16"/>
  <c r="S54" i="16"/>
  <c r="T54" i="16" s="1"/>
  <c r="B54" i="16"/>
  <c r="AM53" i="16"/>
  <c r="AL53" i="16"/>
  <c r="AK53" i="16"/>
  <c r="AC53" i="16"/>
  <c r="Z53" i="16"/>
  <c r="S53" i="16"/>
  <c r="T53" i="16" s="1"/>
  <c r="F53" i="16"/>
  <c r="B53" i="16"/>
  <c r="D53" i="16" s="1"/>
  <c r="AM52" i="16"/>
  <c r="AL52" i="16"/>
  <c r="AK52" i="16"/>
  <c r="AC52" i="16"/>
  <c r="Z52" i="16"/>
  <c r="S52" i="16"/>
  <c r="T52" i="16" s="1"/>
  <c r="F52" i="16"/>
  <c r="B52" i="16"/>
  <c r="D52" i="16" s="1"/>
  <c r="AM51" i="16"/>
  <c r="AL51" i="16"/>
  <c r="AK51" i="16"/>
  <c r="F51" i="16" s="1"/>
  <c r="AC51" i="16"/>
  <c r="Z51" i="16"/>
  <c r="S51" i="16"/>
  <c r="T51" i="16" s="1"/>
  <c r="B51" i="16"/>
  <c r="D51" i="16" s="1"/>
  <c r="AM50" i="16"/>
  <c r="AL50" i="16"/>
  <c r="AK50" i="16"/>
  <c r="F50" i="16" s="1"/>
  <c r="AC50" i="16"/>
  <c r="Z50" i="16"/>
  <c r="S50" i="16"/>
  <c r="T50" i="16" s="1"/>
  <c r="B50" i="16"/>
  <c r="AM49" i="16"/>
  <c r="AL49" i="16"/>
  <c r="AK49" i="16"/>
  <c r="F49" i="16" s="1"/>
  <c r="AC49" i="16"/>
  <c r="Z49" i="16"/>
  <c r="S49" i="16"/>
  <c r="T49" i="16" s="1"/>
  <c r="L49" i="16"/>
  <c r="B49" i="16"/>
  <c r="D49" i="16" s="1"/>
  <c r="AM48" i="16"/>
  <c r="AL48" i="16"/>
  <c r="AK48" i="16"/>
  <c r="F48" i="16" s="1"/>
  <c r="AC48" i="16"/>
  <c r="Z48" i="16"/>
  <c r="S48" i="16"/>
  <c r="T48" i="16" s="1"/>
  <c r="L48" i="16"/>
  <c r="B48" i="16"/>
  <c r="D48" i="16" s="1"/>
  <c r="AM47" i="16"/>
  <c r="AL47" i="16"/>
  <c r="AK47" i="16"/>
  <c r="F47" i="16" s="1"/>
  <c r="AC47" i="16"/>
  <c r="Z47" i="16"/>
  <c r="S47" i="16"/>
  <c r="T47" i="16" s="1"/>
  <c r="L47" i="16"/>
  <c r="B47" i="16"/>
  <c r="D47" i="16" s="1"/>
  <c r="AM46" i="16"/>
  <c r="AL46" i="16"/>
  <c r="AK46" i="16"/>
  <c r="F46" i="16" s="1"/>
  <c r="AC46" i="16"/>
  <c r="Z46" i="16"/>
  <c r="S46" i="16"/>
  <c r="T46" i="16" s="1"/>
  <c r="L46" i="16"/>
  <c r="B46" i="16"/>
  <c r="AM45" i="16"/>
  <c r="AL45" i="16"/>
  <c r="AK45" i="16"/>
  <c r="F45" i="16" s="1"/>
  <c r="AC45" i="16"/>
  <c r="Z45" i="16"/>
  <c r="S45" i="16"/>
  <c r="T45" i="16" s="1"/>
  <c r="L45" i="16"/>
  <c r="B45" i="16"/>
  <c r="D45" i="16" s="1"/>
  <c r="AM44" i="16"/>
  <c r="AL44" i="16"/>
  <c r="AK44" i="16"/>
  <c r="F44" i="16" s="1"/>
  <c r="AC44" i="16"/>
  <c r="Z44" i="16"/>
  <c r="S44" i="16"/>
  <c r="T44" i="16" s="1"/>
  <c r="L44" i="16"/>
  <c r="B44" i="16"/>
  <c r="D44" i="16" s="1"/>
  <c r="AM43" i="16"/>
  <c r="AL43" i="16"/>
  <c r="AK43" i="16"/>
  <c r="F43" i="16" s="1"/>
  <c r="AC43" i="16"/>
  <c r="Z43" i="16"/>
  <c r="S43" i="16"/>
  <c r="T43" i="16" s="1"/>
  <c r="L43" i="16"/>
  <c r="B43" i="16"/>
  <c r="D43" i="16" s="1"/>
  <c r="AM42" i="16"/>
  <c r="AL42" i="16"/>
  <c r="AK42" i="16"/>
  <c r="F42" i="16" s="1"/>
  <c r="AC42" i="16"/>
  <c r="Z42" i="16"/>
  <c r="S42" i="16"/>
  <c r="T42" i="16" s="1"/>
  <c r="L42" i="16"/>
  <c r="B42" i="16"/>
  <c r="D42" i="16" s="1"/>
  <c r="AM41" i="16"/>
  <c r="AL41" i="16"/>
  <c r="AK41" i="16"/>
  <c r="F41" i="16" s="1"/>
  <c r="AC41" i="16"/>
  <c r="Z41" i="16"/>
  <c r="S41" i="16"/>
  <c r="T41" i="16" s="1"/>
  <c r="B41" i="16"/>
  <c r="D41" i="16" s="1"/>
  <c r="AM40" i="16"/>
  <c r="AL40" i="16"/>
  <c r="AK40" i="16"/>
  <c r="AC40" i="16"/>
  <c r="Z40" i="16"/>
  <c r="S40" i="16"/>
  <c r="T40" i="16" s="1"/>
  <c r="F40" i="16"/>
  <c r="B40" i="16"/>
  <c r="D40" i="16" s="1"/>
  <c r="AM39" i="16"/>
  <c r="AL39" i="16"/>
  <c r="AK39" i="16"/>
  <c r="AC39" i="16"/>
  <c r="Z39" i="16"/>
  <c r="S39" i="16"/>
  <c r="T39" i="16" s="1"/>
  <c r="F39" i="16"/>
  <c r="B39" i="16"/>
  <c r="D39" i="16" s="1"/>
  <c r="AM38" i="16"/>
  <c r="AL38" i="16"/>
  <c r="AK38" i="16"/>
  <c r="F38" i="16" s="1"/>
  <c r="AC38" i="16"/>
  <c r="Z38" i="16"/>
  <c r="S38" i="16"/>
  <c r="T38" i="16" s="1"/>
  <c r="B38" i="16"/>
  <c r="D38" i="16" s="1"/>
  <c r="AM37" i="16"/>
  <c r="AL37" i="16"/>
  <c r="AK37" i="16"/>
  <c r="F37" i="16" s="1"/>
  <c r="AC37" i="16"/>
  <c r="Z37" i="16"/>
  <c r="S37" i="16"/>
  <c r="T37" i="16" s="1"/>
  <c r="L37" i="16"/>
  <c r="B37" i="16"/>
  <c r="D37" i="16" s="1"/>
  <c r="AM36" i="16"/>
  <c r="AL36" i="16"/>
  <c r="AK36" i="16"/>
  <c r="F36" i="16" s="1"/>
  <c r="AC36" i="16"/>
  <c r="Z36" i="16"/>
  <c r="S36" i="16"/>
  <c r="T36" i="16" s="1"/>
  <c r="L36" i="16"/>
  <c r="B36" i="16"/>
  <c r="D36" i="16" s="1"/>
  <c r="AM35" i="16"/>
  <c r="AL35" i="16"/>
  <c r="AK35" i="16"/>
  <c r="F35" i="16" s="1"/>
  <c r="AC35" i="16"/>
  <c r="Z35" i="16"/>
  <c r="S35" i="16"/>
  <c r="T35" i="16" s="1"/>
  <c r="L35" i="16"/>
  <c r="B35" i="16"/>
  <c r="D35" i="16" s="1"/>
  <c r="AM34" i="16"/>
  <c r="AL34" i="16"/>
  <c r="AK34" i="16"/>
  <c r="F34" i="16" s="1"/>
  <c r="AC34" i="16"/>
  <c r="Z34" i="16"/>
  <c r="S34" i="16"/>
  <c r="T34" i="16" s="1"/>
  <c r="L34" i="16"/>
  <c r="B34" i="16"/>
  <c r="D34" i="16" s="1"/>
  <c r="AM33" i="16"/>
  <c r="AL33" i="16"/>
  <c r="AK33" i="16"/>
  <c r="AC33" i="16"/>
  <c r="Z33" i="16"/>
  <c r="S33" i="16"/>
  <c r="T33" i="16" s="1"/>
  <c r="F33" i="16"/>
  <c r="B33" i="16"/>
  <c r="D33" i="16" s="1"/>
  <c r="AM32" i="16"/>
  <c r="AL32" i="16"/>
  <c r="AK32" i="16"/>
  <c r="F32" i="16" s="1"/>
  <c r="AC32" i="16"/>
  <c r="Z32" i="16"/>
  <c r="S32" i="16"/>
  <c r="T32" i="16" s="1"/>
  <c r="B32" i="16"/>
  <c r="AM31" i="16"/>
  <c r="AL31" i="16"/>
  <c r="AK31" i="16"/>
  <c r="F31" i="16" s="1"/>
  <c r="AC31" i="16"/>
  <c r="Z31" i="16"/>
  <c r="S31" i="16"/>
  <c r="T31" i="16" s="1"/>
  <c r="B31" i="16"/>
  <c r="D31" i="16" s="1"/>
  <c r="AM30" i="16"/>
  <c r="AL30" i="16"/>
  <c r="AK30" i="16"/>
  <c r="F30" i="16" s="1"/>
  <c r="AC30" i="16"/>
  <c r="Z30" i="16"/>
  <c r="S30" i="16"/>
  <c r="T30" i="16" s="1"/>
  <c r="B30" i="16"/>
  <c r="D30" i="16" s="1"/>
  <c r="AM29" i="16"/>
  <c r="AL29" i="16"/>
  <c r="AK29" i="16"/>
  <c r="F29" i="16" s="1"/>
  <c r="AC29" i="16"/>
  <c r="Z29" i="16"/>
  <c r="S29" i="16"/>
  <c r="T29" i="16" s="1"/>
  <c r="B29" i="16"/>
  <c r="D29" i="16" s="1"/>
  <c r="AM28" i="16"/>
  <c r="AL28" i="16"/>
  <c r="AK28" i="16"/>
  <c r="F28" i="16" s="1"/>
  <c r="AC28" i="16"/>
  <c r="Z28" i="16"/>
  <c r="S28" i="16"/>
  <c r="T28" i="16" s="1"/>
  <c r="B28" i="16"/>
  <c r="AM27" i="16"/>
  <c r="AL27" i="16"/>
  <c r="AK27" i="16"/>
  <c r="F27" i="16" s="1"/>
  <c r="AC27" i="16"/>
  <c r="Z27" i="16"/>
  <c r="S27" i="16"/>
  <c r="T27" i="16" s="1"/>
  <c r="B27" i="16"/>
  <c r="D27" i="16" s="1"/>
  <c r="AM26" i="16"/>
  <c r="AL26" i="16"/>
  <c r="AK26" i="16"/>
  <c r="F26" i="16" s="1"/>
  <c r="AC26" i="16"/>
  <c r="Z26" i="16"/>
  <c r="S26" i="16"/>
  <c r="T26" i="16" s="1"/>
  <c r="B26" i="16"/>
  <c r="D26" i="16" s="1"/>
  <c r="AM25" i="16"/>
  <c r="AL25" i="16"/>
  <c r="AK25" i="16"/>
  <c r="AC25" i="16"/>
  <c r="Z25" i="16"/>
  <c r="S25" i="16"/>
  <c r="T25" i="16" s="1"/>
  <c r="F25" i="16"/>
  <c r="B25" i="16"/>
  <c r="D25" i="16" s="1"/>
  <c r="AM24" i="16"/>
  <c r="AL24" i="16"/>
  <c r="AK24" i="16"/>
  <c r="AC24" i="16"/>
  <c r="Z24" i="16"/>
  <c r="S24" i="16"/>
  <c r="T24" i="16" s="1"/>
  <c r="F24" i="16"/>
  <c r="B24" i="16"/>
  <c r="AM23" i="16"/>
  <c r="AL23" i="16"/>
  <c r="AK23" i="16"/>
  <c r="F23" i="16" s="1"/>
  <c r="AC23" i="16"/>
  <c r="Z23" i="16"/>
  <c r="S23" i="16"/>
  <c r="T23" i="16" s="1"/>
  <c r="B23" i="16"/>
  <c r="D23" i="16" s="1"/>
  <c r="AM22" i="16"/>
  <c r="AL22" i="16"/>
  <c r="AK22" i="16"/>
  <c r="F22" i="16" s="1"/>
  <c r="AC22" i="16"/>
  <c r="Z22" i="16"/>
  <c r="S22" i="16"/>
  <c r="T22" i="16" s="1"/>
  <c r="B22" i="16"/>
  <c r="D22" i="16" s="1"/>
  <c r="AM21" i="16"/>
  <c r="AL21" i="16"/>
  <c r="AK21" i="16"/>
  <c r="F21" i="16" s="1"/>
  <c r="AC21" i="16"/>
  <c r="Z21" i="16"/>
  <c r="S21" i="16"/>
  <c r="T21" i="16" s="1"/>
  <c r="L21" i="16"/>
  <c r="B21" i="16"/>
  <c r="D21" i="16" s="1"/>
  <c r="AM20" i="16"/>
  <c r="AL20" i="16"/>
  <c r="AK20" i="16"/>
  <c r="F20" i="16" s="1"/>
  <c r="AC20" i="16"/>
  <c r="Z20" i="16"/>
  <c r="S20" i="16"/>
  <c r="T20" i="16" s="1"/>
  <c r="L20" i="16"/>
  <c r="B20" i="16"/>
  <c r="AM19" i="16"/>
  <c r="AL19" i="16"/>
  <c r="AK19" i="16"/>
  <c r="F19" i="16" s="1"/>
  <c r="AC19" i="16"/>
  <c r="Z19" i="16"/>
  <c r="S19" i="16"/>
  <c r="T19" i="16" s="1"/>
  <c r="L19" i="16"/>
  <c r="B19" i="16"/>
  <c r="D19" i="16" s="1"/>
  <c r="AM18" i="16"/>
  <c r="AL18" i="16"/>
  <c r="AK18" i="16"/>
  <c r="F18" i="16" s="1"/>
  <c r="AC18" i="16"/>
  <c r="Z18" i="16"/>
  <c r="S18" i="16"/>
  <c r="T18" i="16" s="1"/>
  <c r="L18" i="16"/>
  <c r="B18" i="16"/>
  <c r="D18" i="16" s="1"/>
  <c r="AM17" i="16"/>
  <c r="AL17" i="16"/>
  <c r="AK17" i="16"/>
  <c r="F17" i="16" s="1"/>
  <c r="AC17" i="16"/>
  <c r="Z17" i="16"/>
  <c r="T17" i="16"/>
  <c r="B17" i="16"/>
  <c r="D17" i="16" s="1"/>
  <c r="AM16" i="16"/>
  <c r="AL16" i="16"/>
  <c r="AK16" i="16"/>
  <c r="AC16" i="16"/>
  <c r="Z16" i="16"/>
  <c r="T16" i="16"/>
  <c r="F16" i="16"/>
  <c r="B16" i="16"/>
  <c r="D16" i="16" s="1"/>
  <c r="AM15" i="16"/>
  <c r="AL15" i="16"/>
  <c r="AK15" i="16"/>
  <c r="AC15" i="16"/>
  <c r="Z15" i="16"/>
  <c r="T15" i="16"/>
  <c r="F15" i="16"/>
  <c r="B15" i="16"/>
  <c r="D15" i="16" s="1"/>
  <c r="AM14" i="16"/>
  <c r="AL14" i="16"/>
  <c r="AK14" i="16"/>
  <c r="AC14" i="16"/>
  <c r="Z14" i="16"/>
  <c r="T14" i="16"/>
  <c r="F14" i="16"/>
  <c r="D14" i="16"/>
  <c r="AM13" i="16"/>
  <c r="AL13" i="16"/>
  <c r="AK13" i="16"/>
  <c r="AC13" i="16"/>
  <c r="Z13" i="16"/>
  <c r="T13" i="16"/>
  <c r="F13" i="16"/>
  <c r="D13" i="16"/>
  <c r="AM12" i="16"/>
  <c r="AL12" i="16"/>
  <c r="AK12" i="16"/>
  <c r="AC12" i="16"/>
  <c r="Z12" i="16"/>
  <c r="T12" i="16"/>
  <c r="F12" i="16"/>
  <c r="D12" i="16"/>
  <c r="AM11" i="16"/>
  <c r="AL11" i="16"/>
  <c r="AK11" i="16"/>
  <c r="AC11" i="16"/>
  <c r="Z11" i="16"/>
  <c r="T11" i="16"/>
  <c r="F11" i="16"/>
  <c r="D11" i="16"/>
  <c r="AM10" i="16"/>
  <c r="AL10" i="16"/>
  <c r="AK10" i="16"/>
  <c r="AC10" i="16"/>
  <c r="Z10" i="16"/>
  <c r="T10" i="16"/>
  <c r="F10" i="16"/>
  <c r="D10" i="16"/>
  <c r="AM9" i="16"/>
  <c r="AL9" i="16"/>
  <c r="AK9" i="16"/>
  <c r="AC9" i="16"/>
  <c r="Z9" i="16"/>
  <c r="T9" i="16"/>
  <c r="F9" i="16"/>
  <c r="D9" i="16"/>
  <c r="AS171" i="11" l="1"/>
  <c r="AZ171" i="11"/>
  <c r="AP171" i="11"/>
  <c r="AN171" i="11"/>
  <c r="BD171" i="11"/>
  <c r="AR171" i="11"/>
  <c r="BB171" i="11"/>
  <c r="AU171" i="11"/>
  <c r="BF171" i="11"/>
  <c r="AM171" i="11"/>
  <c r="AV171" i="11"/>
  <c r="AO171" i="11"/>
  <c r="AT171" i="11"/>
  <c r="BE171" i="11"/>
  <c r="AQ171" i="11"/>
  <c r="BG171" i="11"/>
  <c r="BC171" i="11"/>
  <c r="AW171" i="11"/>
  <c r="AX171" i="11"/>
  <c r="BA171" i="11"/>
  <c r="BH171" i="11"/>
  <c r="X100" i="11"/>
  <c r="Y100" i="11" s="1"/>
  <c r="Z100" i="11" s="1"/>
  <c r="AA100" i="11" s="1"/>
  <c r="AB100" i="11" s="1"/>
  <c r="AC100" i="11" s="1"/>
  <c r="AD100" i="11" s="1"/>
  <c r="AE100" i="11" s="1"/>
  <c r="AF100" i="11" s="1"/>
  <c r="AG100" i="11" s="1"/>
  <c r="AH100" i="11" s="1"/>
  <c r="AI100" i="11" s="1"/>
  <c r="AJ100" i="11" s="1"/>
  <c r="AK100" i="11" s="1"/>
  <c r="AL100" i="11" s="1"/>
  <c r="AY100" i="11" s="1"/>
  <c r="X144" i="11"/>
  <c r="X84" i="11"/>
  <c r="X91" i="11"/>
  <c r="X160" i="11"/>
  <c r="X95" i="11"/>
  <c r="X173" i="11"/>
  <c r="X78" i="11"/>
  <c r="X118" i="11"/>
  <c r="X127" i="11"/>
  <c r="X89" i="11"/>
  <c r="X153" i="11"/>
  <c r="X174" i="11"/>
  <c r="X102" i="11"/>
  <c r="X172" i="11"/>
  <c r="X203" i="11"/>
  <c r="X98" i="11"/>
  <c r="X204" i="11"/>
  <c r="X185" i="11"/>
  <c r="X114" i="11"/>
  <c r="X90" i="11"/>
  <c r="X184" i="11"/>
  <c r="X128" i="11"/>
  <c r="X200" i="11"/>
  <c r="X162" i="11"/>
  <c r="X150" i="11"/>
  <c r="X181" i="11"/>
  <c r="X175" i="11"/>
  <c r="X136" i="11"/>
  <c r="X79" i="11"/>
  <c r="X74" i="11"/>
  <c r="X210" i="11"/>
  <c r="X111" i="11"/>
  <c r="X167" i="11"/>
  <c r="X182" i="11"/>
  <c r="X169" i="11"/>
  <c r="X101" i="11"/>
  <c r="X146" i="11"/>
  <c r="X154" i="11"/>
  <c r="X141" i="11"/>
  <c r="X119" i="11"/>
  <c r="X170" i="11"/>
  <c r="X158" i="11"/>
  <c r="X106" i="11"/>
  <c r="X115" i="11"/>
  <c r="X193" i="11"/>
  <c r="AM1070" i="16"/>
  <c r="D774" i="16"/>
  <c r="D782" i="16"/>
  <c r="D813" i="16"/>
  <c r="D783" i="16"/>
  <c r="AL1070" i="16"/>
  <c r="D780" i="16"/>
  <c r="D802" i="16"/>
  <c r="AK1070" i="16"/>
  <c r="AW100" i="11" l="1"/>
  <c r="AZ100" i="11"/>
  <c r="AV100" i="11"/>
  <c r="AS100" i="11"/>
  <c r="BB100" i="11"/>
  <c r="BE100" i="11"/>
  <c r="AO100" i="11"/>
  <c r="AQ100" i="11"/>
  <c r="AX100" i="11"/>
  <c r="BA100" i="11"/>
  <c r="AM100" i="11"/>
  <c r="AU100" i="11"/>
  <c r="BH100" i="11"/>
  <c r="AT100" i="11"/>
  <c r="BF100" i="11"/>
  <c r="BD100" i="11"/>
  <c r="AR100" i="11"/>
  <c r="BC100" i="11"/>
  <c r="AN100" i="11"/>
  <c r="BG100" i="11"/>
  <c r="AP100" i="11"/>
  <c r="Y91" i="11"/>
  <c r="Y173" i="11"/>
  <c r="Y174" i="11"/>
  <c r="Z174" i="11" s="1"/>
  <c r="AA174" i="11" s="1"/>
  <c r="AB174" i="11" s="1"/>
  <c r="AC174" i="11" s="1"/>
  <c r="AD174" i="11" s="1"/>
  <c r="AE174" i="11" s="1"/>
  <c r="AF174" i="11" s="1"/>
  <c r="AG174" i="11" s="1"/>
  <c r="AH174" i="11" s="1"/>
  <c r="AI174" i="11" s="1"/>
  <c r="AJ174" i="11" s="1"/>
  <c r="AK174" i="11" s="1"/>
  <c r="AL174" i="11" s="1"/>
  <c r="AY174" i="11" s="1"/>
  <c r="Y153" i="11"/>
  <c r="Y102" i="11"/>
  <c r="Y95" i="11"/>
  <c r="Y84" i="11"/>
  <c r="Y89" i="11"/>
  <c r="Y127" i="11"/>
  <c r="Y118" i="11"/>
  <c r="Y78" i="11"/>
  <c r="Y160" i="11"/>
  <c r="Y144" i="11"/>
  <c r="Y111" i="11"/>
  <c r="Y162" i="11"/>
  <c r="Y200" i="11"/>
  <c r="Y90" i="11"/>
  <c r="Y146" i="11"/>
  <c r="Y210" i="11"/>
  <c r="Y74" i="11"/>
  <c r="Y79" i="11"/>
  <c r="Y150" i="11"/>
  <c r="Y203" i="11"/>
  <c r="Y169" i="11"/>
  <c r="Y167" i="11"/>
  <c r="Y175" i="11"/>
  <c r="Y181" i="11"/>
  <c r="Y128" i="11"/>
  <c r="Y184" i="11"/>
  <c r="Y114" i="11"/>
  <c r="Y204" i="11"/>
  <c r="Y101" i="11"/>
  <c r="Y172" i="11"/>
  <c r="Y154" i="11"/>
  <c r="Y182" i="11"/>
  <c r="Y136" i="11"/>
  <c r="Y185" i="11"/>
  <c r="Y98" i="11"/>
  <c r="Y106" i="11"/>
  <c r="Y158" i="11"/>
  <c r="Y170" i="11"/>
  <c r="Z170" i="11" s="1"/>
  <c r="AA170" i="11" s="1"/>
  <c r="AB170" i="11" s="1"/>
  <c r="AC170" i="11" s="1"/>
  <c r="AD170" i="11" s="1"/>
  <c r="AE170" i="11" s="1"/>
  <c r="AF170" i="11" s="1"/>
  <c r="AG170" i="11" s="1"/>
  <c r="AH170" i="11" s="1"/>
  <c r="AI170" i="11" s="1"/>
  <c r="AJ170" i="11" s="1"/>
  <c r="AK170" i="11" s="1"/>
  <c r="AL170" i="11" s="1"/>
  <c r="AP170" i="11" s="1"/>
  <c r="Y193" i="11"/>
  <c r="Z193" i="11" s="1"/>
  <c r="AA193" i="11" s="1"/>
  <c r="AB193" i="11" s="1"/>
  <c r="AC193" i="11" s="1"/>
  <c r="AD193" i="11" s="1"/>
  <c r="AE193" i="11" s="1"/>
  <c r="AF193" i="11" s="1"/>
  <c r="AG193" i="11" s="1"/>
  <c r="AH193" i="11" s="1"/>
  <c r="AI193" i="11" s="1"/>
  <c r="AJ193" i="11" s="1"/>
  <c r="AK193" i="11" s="1"/>
  <c r="AL193" i="11" s="1"/>
  <c r="AP193" i="11" s="1"/>
  <c r="Y141" i="11"/>
  <c r="Y115" i="11"/>
  <c r="Y119" i="11"/>
  <c r="Z119" i="11" s="1"/>
  <c r="AA119" i="11" s="1"/>
  <c r="AB119" i="11" s="1"/>
  <c r="AC119" i="11" s="1"/>
  <c r="AD119" i="11" s="1"/>
  <c r="AE119" i="11" s="1"/>
  <c r="AF119" i="11" s="1"/>
  <c r="AG119" i="11" s="1"/>
  <c r="AH119" i="11" s="1"/>
  <c r="AI119" i="11" s="1"/>
  <c r="AJ119" i="11" s="1"/>
  <c r="AK119" i="11" s="1"/>
  <c r="AL119" i="11" s="1"/>
  <c r="BB119" i="11" s="1"/>
  <c r="D2298" i="2"/>
  <c r="D2247" i="2"/>
  <c r="D2126" i="2"/>
  <c r="D2196" i="2"/>
  <c r="D2115" i="2"/>
  <c r="D2104" i="2"/>
  <c r="D1604" i="2"/>
  <c r="D1593" i="2"/>
  <c r="D1582" i="2"/>
  <c r="D1093" i="2"/>
  <c r="D1082" i="2"/>
  <c r="D1071" i="2"/>
  <c r="D47" i="2"/>
  <c r="D57" i="2"/>
  <c r="D69" i="2"/>
  <c r="D79" i="2"/>
  <c r="D90" i="2"/>
  <c r="J8757" i="2"/>
  <c r="D8757" i="2"/>
  <c r="J8767" i="2"/>
  <c r="D8767" i="2"/>
  <c r="J8777" i="2"/>
  <c r="D8777" i="2"/>
  <c r="J8787" i="2"/>
  <c r="D8787" i="2"/>
  <c r="J8797" i="2"/>
  <c r="D8797" i="2"/>
  <c r="J8807" i="2"/>
  <c r="D8807" i="2"/>
  <c r="J8817" i="2"/>
  <c r="D8817" i="2"/>
  <c r="J8827" i="2"/>
  <c r="D8827" i="2"/>
  <c r="J8837" i="2"/>
  <c r="D8837" i="2"/>
  <c r="J8847" i="2"/>
  <c r="D8847" i="2"/>
  <c r="J8857" i="2"/>
  <c r="D8857" i="2"/>
  <c r="J8867" i="2"/>
  <c r="D8867" i="2"/>
  <c r="J8877" i="2"/>
  <c r="D8877" i="2"/>
  <c r="J8887" i="2"/>
  <c r="D8887" i="2"/>
  <c r="J8747" i="2"/>
  <c r="D8747" i="2"/>
  <c r="J8668" i="2"/>
  <c r="D8668" i="2"/>
  <c r="J8677" i="2"/>
  <c r="D8677" i="2"/>
  <c r="J8687" i="2"/>
  <c r="D8687" i="2"/>
  <c r="J8697" i="2"/>
  <c r="D8697" i="2"/>
  <c r="J8707" i="2"/>
  <c r="D8707" i="2"/>
  <c r="J8717" i="2"/>
  <c r="D8717" i="2"/>
  <c r="J8727" i="2"/>
  <c r="D8727" i="2"/>
  <c r="J8737" i="2"/>
  <c r="D8737" i="2"/>
  <c r="J8657" i="2"/>
  <c r="D8657" i="2"/>
  <c r="J8646" i="2"/>
  <c r="D8646" i="2"/>
  <c r="J8635" i="2"/>
  <c r="D8635" i="2"/>
  <c r="J8580" i="2"/>
  <c r="D8580" i="2"/>
  <c r="J8591" i="2"/>
  <c r="D8591" i="2"/>
  <c r="J8602" i="2"/>
  <c r="D8602" i="2"/>
  <c r="J8613" i="2"/>
  <c r="D8613" i="2"/>
  <c r="J8624" i="2"/>
  <c r="D8624" i="2"/>
  <c r="J6501" i="2"/>
  <c r="J6500" i="2"/>
  <c r="J6499" i="2"/>
  <c r="J6498" i="2"/>
  <c r="J6497" i="2"/>
  <c r="J6496" i="2"/>
  <c r="J6495" i="2"/>
  <c r="J6494" i="2"/>
  <c r="J6493" i="2"/>
  <c r="J6492" i="2"/>
  <c r="D6492" i="2"/>
  <c r="J6491" i="2"/>
  <c r="J6490" i="2"/>
  <c r="J6489" i="2"/>
  <c r="J6488" i="2"/>
  <c r="J6487" i="2"/>
  <c r="J6486" i="2"/>
  <c r="J6485" i="2"/>
  <c r="J6484" i="2"/>
  <c r="J6483" i="2"/>
  <c r="J6482" i="2"/>
  <c r="J6481" i="2"/>
  <c r="D6481" i="2"/>
  <c r="J6480" i="2"/>
  <c r="J6367" i="2"/>
  <c r="D6367" i="2"/>
  <c r="J6378" i="2"/>
  <c r="D6378" i="2"/>
  <c r="J6389" i="2"/>
  <c r="D6389" i="2"/>
  <c r="J6400" i="2"/>
  <c r="D6400" i="2"/>
  <c r="J6410" i="2"/>
  <c r="D6410" i="2"/>
  <c r="J6420" i="2"/>
  <c r="D6420" i="2"/>
  <c r="J6430" i="2"/>
  <c r="D6430" i="2"/>
  <c r="J6440" i="2"/>
  <c r="D6440" i="2"/>
  <c r="J6450" i="2"/>
  <c r="D6450" i="2"/>
  <c r="J6460" i="2"/>
  <c r="D6460" i="2"/>
  <c r="J6470" i="2"/>
  <c r="D6470" i="2"/>
  <c r="J6244" i="2"/>
  <c r="D6244" i="2"/>
  <c r="J6254" i="2"/>
  <c r="D6254" i="2"/>
  <c r="J6264" i="2"/>
  <c r="D6264" i="2"/>
  <c r="J6172" i="2"/>
  <c r="D6172" i="2"/>
  <c r="J6182" i="2"/>
  <c r="D6182" i="2"/>
  <c r="J6192" i="2"/>
  <c r="D6192" i="2"/>
  <c r="J6202" i="2"/>
  <c r="D6202" i="2"/>
  <c r="J6212" i="2"/>
  <c r="D6212" i="2"/>
  <c r="J6222" i="2"/>
  <c r="D6222" i="2"/>
  <c r="J6122" i="2"/>
  <c r="D6122" i="2"/>
  <c r="J6132" i="2"/>
  <c r="D6132" i="2"/>
  <c r="J6142" i="2"/>
  <c r="D6142" i="2"/>
  <c r="J6152" i="2"/>
  <c r="D6152" i="2"/>
  <c r="J6162" i="2"/>
  <c r="D6162" i="2"/>
  <c r="J5976" i="2"/>
  <c r="D5976" i="2"/>
  <c r="J5966" i="2"/>
  <c r="D5966" i="2"/>
  <c r="J5843" i="2"/>
  <c r="D5843" i="2"/>
  <c r="J5823" i="2"/>
  <c r="D5823" i="2"/>
  <c r="J5803" i="2"/>
  <c r="D5803" i="2"/>
  <c r="J5639" i="2"/>
  <c r="D5639" i="2"/>
  <c r="J5629" i="2"/>
  <c r="D5629" i="2"/>
  <c r="J5533" i="2"/>
  <c r="D5533" i="2"/>
  <c r="J5543" i="2"/>
  <c r="D5543" i="2"/>
  <c r="J5498" i="2"/>
  <c r="D5498" i="2"/>
  <c r="J5518" i="2"/>
  <c r="D5518" i="2"/>
  <c r="J4919" i="2"/>
  <c r="D4919" i="2"/>
  <c r="J4892" i="2"/>
  <c r="J4891" i="2"/>
  <c r="J4890" i="2"/>
  <c r="J4889" i="2"/>
  <c r="J4888" i="2"/>
  <c r="J4887" i="2"/>
  <c r="J4886" i="2"/>
  <c r="J4885" i="2"/>
  <c r="J4884" i="2"/>
  <c r="J4883" i="2"/>
  <c r="J4882" i="2"/>
  <c r="J4881" i="2"/>
  <c r="J4880" i="2"/>
  <c r="J4879" i="2"/>
  <c r="J4878" i="2"/>
  <c r="J4877" i="2"/>
  <c r="J4876" i="2"/>
  <c r="J4875" i="2"/>
  <c r="J4874" i="2"/>
  <c r="J4873" i="2"/>
  <c r="J4872" i="2"/>
  <c r="J4871" i="2"/>
  <c r="J4870" i="2"/>
  <c r="J4869" i="2"/>
  <c r="J4868" i="2"/>
  <c r="AQ174" i="11" l="1"/>
  <c r="BF174" i="11"/>
  <c r="BC174" i="11"/>
  <c r="BA174" i="11"/>
  <c r="AM174" i="11"/>
  <c r="BH174" i="11"/>
  <c r="AZ174" i="11"/>
  <c r="AT174" i="11"/>
  <c r="AU170" i="11"/>
  <c r="BH193" i="11"/>
  <c r="AY193" i="11"/>
  <c r="AX170" i="11"/>
  <c r="AV174" i="11"/>
  <c r="AX174" i="11"/>
  <c r="AS174" i="11"/>
  <c r="AO174" i="11"/>
  <c r="BA193" i="11"/>
  <c r="AM193" i="11"/>
  <c r="AT170" i="11"/>
  <c r="AN170" i="11"/>
  <c r="AN174" i="11"/>
  <c r="AU174" i="11"/>
  <c r="BG174" i="11"/>
  <c r="BH170" i="11"/>
  <c r="AY170" i="11"/>
  <c r="AN119" i="11"/>
  <c r="AQ193" i="11"/>
  <c r="BA170" i="11"/>
  <c r="AV170" i="11"/>
  <c r="BF170" i="11"/>
  <c r="AT193" i="11"/>
  <c r="Z89" i="11"/>
  <c r="BB174" i="11"/>
  <c r="BE174" i="11"/>
  <c r="Z160" i="11"/>
  <c r="Z102" i="11"/>
  <c r="BC193" i="11"/>
  <c r="AW193" i="11"/>
  <c r="AS193" i="11"/>
  <c r="Z118" i="11"/>
  <c r="Z127" i="11"/>
  <c r="Z84" i="11"/>
  <c r="Z153" i="11"/>
  <c r="AW174" i="11"/>
  <c r="AR174" i="11"/>
  <c r="AP174" i="11"/>
  <c r="Z91" i="11"/>
  <c r="Z95" i="11"/>
  <c r="Z144" i="11"/>
  <c r="Z78" i="11"/>
  <c r="Z173" i="11"/>
  <c r="BD174" i="11"/>
  <c r="Z98" i="11"/>
  <c r="AA98" i="11" s="1"/>
  <c r="AB98" i="11" s="1"/>
  <c r="AC98" i="11" s="1"/>
  <c r="AD98" i="11" s="1"/>
  <c r="AE98" i="11" s="1"/>
  <c r="AF98" i="11" s="1"/>
  <c r="AG98" i="11" s="1"/>
  <c r="AH98" i="11" s="1"/>
  <c r="AI98" i="11" s="1"/>
  <c r="AJ98" i="11" s="1"/>
  <c r="AK98" i="11" s="1"/>
  <c r="AL98" i="11" s="1"/>
  <c r="Z74" i="11"/>
  <c r="AZ193" i="11"/>
  <c r="AV193" i="11"/>
  <c r="Z114" i="11"/>
  <c r="Z184" i="11"/>
  <c r="Z175" i="11"/>
  <c r="Z154" i="11"/>
  <c r="Z169" i="11"/>
  <c r="AO193" i="11"/>
  <c r="BG193" i="11"/>
  <c r="Z101" i="11"/>
  <c r="Z181" i="11"/>
  <c r="Z167" i="11"/>
  <c r="Z210" i="11"/>
  <c r="BB193" i="11"/>
  <c r="BD193" i="11"/>
  <c r="AR193" i="11"/>
  <c r="AX193" i="11"/>
  <c r="AN193" i="11"/>
  <c r="BB170" i="11"/>
  <c r="BG170" i="11"/>
  <c r="AM170" i="11"/>
  <c r="Z185" i="11"/>
  <c r="Z136" i="11"/>
  <c r="Z172" i="11"/>
  <c r="Z150" i="11"/>
  <c r="Z90" i="11"/>
  <c r="Z200" i="11"/>
  <c r="Z203" i="11"/>
  <c r="AA203" i="11" s="1"/>
  <c r="AB203" i="11" s="1"/>
  <c r="AC203" i="11" s="1"/>
  <c r="AD203" i="11" s="1"/>
  <c r="AE203" i="11" s="1"/>
  <c r="AF203" i="11" s="1"/>
  <c r="AG203" i="11" s="1"/>
  <c r="AH203" i="11" s="1"/>
  <c r="AI203" i="11" s="1"/>
  <c r="AJ203" i="11" s="1"/>
  <c r="AK203" i="11" s="1"/>
  <c r="AL203" i="11" s="1"/>
  <c r="AW203" i="11" s="1"/>
  <c r="Z182" i="11"/>
  <c r="Z204" i="11"/>
  <c r="Z128" i="11"/>
  <c r="Z79" i="11"/>
  <c r="Z146" i="11"/>
  <c r="Z162" i="11"/>
  <c r="Z111" i="11"/>
  <c r="AU119" i="11"/>
  <c r="Z115" i="11"/>
  <c r="AA115" i="11" s="1"/>
  <c r="AB115" i="11" s="1"/>
  <c r="AC115" i="11" s="1"/>
  <c r="AD115" i="11" s="1"/>
  <c r="AE115" i="11" s="1"/>
  <c r="AF115" i="11" s="1"/>
  <c r="AG115" i="11" s="1"/>
  <c r="AH115" i="11" s="1"/>
  <c r="AI115" i="11" s="1"/>
  <c r="AJ115" i="11" s="1"/>
  <c r="AK115" i="11" s="1"/>
  <c r="AL115" i="11" s="1"/>
  <c r="Z141" i="11"/>
  <c r="AA141" i="11" s="1"/>
  <c r="AB141" i="11" s="1"/>
  <c r="AC141" i="11" s="1"/>
  <c r="AD141" i="11" s="1"/>
  <c r="AE141" i="11" s="1"/>
  <c r="AF141" i="11" s="1"/>
  <c r="AG141" i="11" s="1"/>
  <c r="AH141" i="11" s="1"/>
  <c r="AI141" i="11" s="1"/>
  <c r="AJ141" i="11" s="1"/>
  <c r="AK141" i="11" s="1"/>
  <c r="AL141" i="11" s="1"/>
  <c r="AM141" i="11" s="1"/>
  <c r="AO170" i="11"/>
  <c r="AR170" i="11"/>
  <c r="BD170" i="11"/>
  <c r="BE170" i="11"/>
  <c r="AQ170" i="11"/>
  <c r="AW170" i="11"/>
  <c r="BC170" i="11"/>
  <c r="AS170" i="11"/>
  <c r="BE193" i="11"/>
  <c r="AU193" i="11"/>
  <c r="AZ170" i="11"/>
  <c r="Z158" i="11"/>
  <c r="AA158" i="11" s="1"/>
  <c r="AB158" i="11" s="1"/>
  <c r="AC158" i="11" s="1"/>
  <c r="AD158" i="11" s="1"/>
  <c r="AE158" i="11" s="1"/>
  <c r="AF158" i="11" s="1"/>
  <c r="AG158" i="11" s="1"/>
  <c r="AH158" i="11" s="1"/>
  <c r="AI158" i="11" s="1"/>
  <c r="AJ158" i="11" s="1"/>
  <c r="AK158" i="11" s="1"/>
  <c r="AL158" i="11" s="1"/>
  <c r="BF193" i="11"/>
  <c r="BF119" i="11"/>
  <c r="AT119" i="11"/>
  <c r="AZ119" i="11"/>
  <c r="AX119" i="11"/>
  <c r="AV119" i="11"/>
  <c r="AO119" i="11"/>
  <c r="AS119" i="11"/>
  <c r="AM119" i="11"/>
  <c r="BG119" i="11"/>
  <c r="BA119" i="11"/>
  <c r="AP119" i="11"/>
  <c r="BC119" i="11"/>
  <c r="AQ119" i="11"/>
  <c r="AW119" i="11"/>
  <c r="BD119" i="11"/>
  <c r="AR119" i="11"/>
  <c r="BH119" i="11"/>
  <c r="AY119" i="11"/>
  <c r="BE119" i="11"/>
  <c r="Z106" i="11"/>
  <c r="AA106" i="11" s="1"/>
  <c r="AB106" i="11" s="1"/>
  <c r="AC106" i="11" s="1"/>
  <c r="AD106" i="11" s="1"/>
  <c r="AE106" i="11" s="1"/>
  <c r="AF106" i="11" s="1"/>
  <c r="AG106" i="11" s="1"/>
  <c r="AH106" i="11" s="1"/>
  <c r="AI106" i="11" s="1"/>
  <c r="AJ106" i="11" s="1"/>
  <c r="AK106" i="11" s="1"/>
  <c r="AL106" i="11" s="1"/>
  <c r="J4734" i="2"/>
  <c r="D4734" i="2"/>
  <c r="J4745" i="2"/>
  <c r="D4745" i="2"/>
  <c r="J4756" i="2"/>
  <c r="D4756" i="2"/>
  <c r="J4767" i="2"/>
  <c r="D4767" i="2"/>
  <c r="J4778" i="2"/>
  <c r="D4778" i="2"/>
  <c r="J4789" i="2"/>
  <c r="D4789" i="2"/>
  <c r="J4800" i="2"/>
  <c r="D4800" i="2"/>
  <c r="J4811" i="2"/>
  <c r="D4811" i="2"/>
  <c r="J4822" i="2"/>
  <c r="D4822" i="2"/>
  <c r="J4694" i="2"/>
  <c r="D4694" i="2"/>
  <c r="J4704" i="2"/>
  <c r="D4704" i="2"/>
  <c r="J4714" i="2"/>
  <c r="D4714" i="2"/>
  <c r="J4724" i="2"/>
  <c r="D4724" i="2"/>
  <c r="J4683" i="2"/>
  <c r="D4683" i="2"/>
  <c r="J4672" i="2"/>
  <c r="D4672" i="2"/>
  <c r="J4661" i="2"/>
  <c r="D4661" i="2"/>
  <c r="J4626" i="2"/>
  <c r="D4626" i="2"/>
  <c r="J4636" i="2"/>
  <c r="D4636" i="2"/>
  <c r="J4646" i="2"/>
  <c r="D4646" i="2"/>
  <c r="J4601" i="2"/>
  <c r="D4601" i="2"/>
  <c r="J4545" i="2"/>
  <c r="D4545" i="2"/>
  <c r="J4534" i="2"/>
  <c r="D4534" i="2"/>
  <c r="J4523" i="2"/>
  <c r="D4523" i="2"/>
  <c r="J4403" i="2"/>
  <c r="D4403" i="2"/>
  <c r="J4210" i="2"/>
  <c r="D4210" i="2"/>
  <c r="J4221" i="2"/>
  <c r="D4221" i="2"/>
  <c r="J4232" i="2"/>
  <c r="D4232" i="2"/>
  <c r="J4131" i="2"/>
  <c r="D4131" i="2"/>
  <c r="J4146" i="2"/>
  <c r="D4146" i="2"/>
  <c r="J4161" i="2"/>
  <c r="D4161" i="2"/>
  <c r="J4176" i="2"/>
  <c r="D4176" i="2"/>
  <c r="J3965" i="2"/>
  <c r="D3965" i="2"/>
  <c r="J3975" i="2"/>
  <c r="D3975" i="2"/>
  <c r="J3985" i="2"/>
  <c r="D3985" i="2"/>
  <c r="J3995" i="2"/>
  <c r="D3995" i="2"/>
  <c r="J4005" i="2"/>
  <c r="D4005" i="2"/>
  <c r="J3910" i="2"/>
  <c r="D3910" i="2"/>
  <c r="J3921" i="2"/>
  <c r="D3921" i="2"/>
  <c r="J3932" i="2"/>
  <c r="D3932" i="2"/>
  <c r="J3943" i="2"/>
  <c r="D3943" i="2"/>
  <c r="J3954" i="2"/>
  <c r="D3954" i="2"/>
  <c r="J3111" i="2"/>
  <c r="D3111" i="2"/>
  <c r="J3131" i="2"/>
  <c r="D3131" i="2"/>
  <c r="J3151" i="2"/>
  <c r="D3151" i="2"/>
  <c r="J3171" i="2"/>
  <c r="D3171" i="2"/>
  <c r="J3191" i="2"/>
  <c r="D3191" i="2"/>
  <c r="J3211" i="2"/>
  <c r="D3211" i="2"/>
  <c r="J3231" i="2"/>
  <c r="D3231" i="2"/>
  <c r="J3251" i="2"/>
  <c r="D3251" i="2"/>
  <c r="J3271" i="2"/>
  <c r="D3271" i="2"/>
  <c r="J3291" i="2"/>
  <c r="D3291" i="2"/>
  <c r="J3311" i="2"/>
  <c r="D3311" i="2"/>
  <c r="J3331" i="2"/>
  <c r="D3331" i="2"/>
  <c r="J3351" i="2"/>
  <c r="D3351" i="2"/>
  <c r="J3371" i="2"/>
  <c r="D3371" i="2"/>
  <c r="J3391" i="2"/>
  <c r="D3391" i="2"/>
  <c r="J3411" i="2"/>
  <c r="D3411" i="2"/>
  <c r="J3431" i="2"/>
  <c r="D3431" i="2"/>
  <c r="J3451" i="2"/>
  <c r="D3451" i="2"/>
  <c r="J2908" i="2"/>
  <c r="D2908" i="2"/>
  <c r="J2893" i="2"/>
  <c r="D2893" i="2"/>
  <c r="J2846" i="2"/>
  <c r="D2846" i="2"/>
  <c r="J2857" i="2"/>
  <c r="D2857" i="2"/>
  <c r="J2868" i="2"/>
  <c r="D2868" i="2"/>
  <c r="J2878" i="2"/>
  <c r="D2878" i="2"/>
  <c r="J2835" i="2"/>
  <c r="D2835" i="2"/>
  <c r="J2824" i="2"/>
  <c r="D2824" i="2"/>
  <c r="J2813" i="2"/>
  <c r="D2813" i="2"/>
  <c r="J2767" i="2"/>
  <c r="D2767" i="2"/>
  <c r="J2747" i="2"/>
  <c r="D2747" i="2"/>
  <c r="J2727" i="2"/>
  <c r="D2727" i="2"/>
  <c r="J2707" i="2"/>
  <c r="D2707" i="2"/>
  <c r="J2587" i="2"/>
  <c r="D2587" i="2"/>
  <c r="J2577" i="2"/>
  <c r="D2577" i="2"/>
  <c r="J2566" i="2"/>
  <c r="D2566" i="2"/>
  <c r="J2556" i="2"/>
  <c r="D2556" i="2"/>
  <c r="J2545" i="2"/>
  <c r="D2545" i="2"/>
  <c r="J2534" i="2"/>
  <c r="D2534" i="2"/>
  <c r="J2439" i="2"/>
  <c r="D2439" i="2"/>
  <c r="J2404" i="2"/>
  <c r="D2404" i="2"/>
  <c r="J2354" i="2"/>
  <c r="D2354" i="2"/>
  <c r="J2334" i="2"/>
  <c r="D2334" i="2"/>
  <c r="J2314" i="2"/>
  <c r="D2314" i="2"/>
  <c r="J2298" i="2"/>
  <c r="J2247" i="2"/>
  <c r="J2196" i="2"/>
  <c r="J2126" i="2"/>
  <c r="J2115" i="2"/>
  <c r="J2104" i="2"/>
  <c r="J1604" i="2"/>
  <c r="J1593" i="2"/>
  <c r="J1582" i="2"/>
  <c r="J1093" i="2"/>
  <c r="J1082" i="2"/>
  <c r="J1071" i="2"/>
  <c r="J798" i="2"/>
  <c r="D798" i="2"/>
  <c r="J461" i="2"/>
  <c r="D461" i="2"/>
  <c r="J446" i="2"/>
  <c r="D446" i="2"/>
  <c r="J431" i="2"/>
  <c r="D431" i="2"/>
  <c r="J416" i="2"/>
  <c r="D416" i="2"/>
  <c r="J401" i="2"/>
  <c r="D401" i="2"/>
  <c r="J386" i="2"/>
  <c r="D386" i="2"/>
  <c r="J371" i="2"/>
  <c r="D371" i="2"/>
  <c r="J356" i="2"/>
  <c r="D356" i="2"/>
  <c r="J341" i="2"/>
  <c r="D341" i="2"/>
  <c r="J326" i="2"/>
  <c r="D326" i="2"/>
  <c r="J311" i="2"/>
  <c r="D311" i="2"/>
  <c r="J296" i="2"/>
  <c r="D296" i="2"/>
  <c r="J280" i="2"/>
  <c r="D280" i="2"/>
  <c r="J270" i="2"/>
  <c r="D270" i="2"/>
  <c r="J260" i="2"/>
  <c r="D260" i="2"/>
  <c r="J250" i="2"/>
  <c r="D250" i="2"/>
  <c r="J240" i="2"/>
  <c r="D240" i="2"/>
  <c r="AT203" i="11" l="1"/>
  <c r="AQ203" i="11"/>
  <c r="AV203" i="11"/>
  <c r="AY115" i="11"/>
  <c r="BA98" i="11"/>
  <c r="AW141" i="11"/>
  <c r="AY203" i="11"/>
  <c r="BE203" i="11"/>
  <c r="BB98" i="11"/>
  <c r="AT98" i="11"/>
  <c r="AA89" i="11"/>
  <c r="AA173" i="11"/>
  <c r="AA78" i="11"/>
  <c r="AA153" i="11"/>
  <c r="AA84" i="11"/>
  <c r="AA102" i="11"/>
  <c r="AZ115" i="11"/>
  <c r="BB203" i="11"/>
  <c r="AM98" i="11"/>
  <c r="AA144" i="11"/>
  <c r="AA95" i="11"/>
  <c r="AA91" i="11"/>
  <c r="AA160" i="11"/>
  <c r="AA127" i="11"/>
  <c r="AA118" i="11"/>
  <c r="AA172" i="11"/>
  <c r="AB172" i="11" s="1"/>
  <c r="AC172" i="11" s="1"/>
  <c r="AD172" i="11" s="1"/>
  <c r="AE172" i="11" s="1"/>
  <c r="AF172" i="11" s="1"/>
  <c r="AG172" i="11" s="1"/>
  <c r="AH172" i="11" s="1"/>
  <c r="AI172" i="11" s="1"/>
  <c r="AJ172" i="11" s="1"/>
  <c r="AK172" i="11" s="1"/>
  <c r="AL172" i="11" s="1"/>
  <c r="AA167" i="11"/>
  <c r="AA74" i="11"/>
  <c r="AW98" i="11"/>
  <c r="BH98" i="11"/>
  <c r="AN98" i="11"/>
  <c r="AP158" i="11"/>
  <c r="AV141" i="11"/>
  <c r="AA146" i="11"/>
  <c r="AA79" i="11"/>
  <c r="AA128" i="11"/>
  <c r="AA204" i="11"/>
  <c r="AR203" i="11"/>
  <c r="BF203" i="11"/>
  <c r="BD203" i="11"/>
  <c r="AA136" i="11"/>
  <c r="BG203" i="11"/>
  <c r="AA181" i="11"/>
  <c r="AA101" i="11"/>
  <c r="AA169" i="11"/>
  <c r="AA154" i="11"/>
  <c r="AA184" i="11"/>
  <c r="AA114" i="11"/>
  <c r="AZ98" i="11"/>
  <c r="BE98" i="11"/>
  <c r="BF98" i="11"/>
  <c r="AQ98" i="11"/>
  <c r="AW106" i="11"/>
  <c r="AA162" i="11"/>
  <c r="AA182" i="11"/>
  <c r="AZ203" i="11"/>
  <c r="AP203" i="11"/>
  <c r="AA185" i="11"/>
  <c r="AP98" i="11"/>
  <c r="AA175" i="11"/>
  <c r="AY98" i="11"/>
  <c r="AU98" i="11"/>
  <c r="AX98" i="11"/>
  <c r="AS98" i="11"/>
  <c r="AA111" i="11"/>
  <c r="AN203" i="11"/>
  <c r="AO203" i="11"/>
  <c r="BC203" i="11"/>
  <c r="BA203" i="11"/>
  <c r="AM203" i="11"/>
  <c r="AS203" i="11"/>
  <c r="BH203" i="11"/>
  <c r="AU203" i="11"/>
  <c r="AA200" i="11"/>
  <c r="AA90" i="11"/>
  <c r="AA150" i="11"/>
  <c r="AR98" i="11"/>
  <c r="AA210" i="11"/>
  <c r="AX203" i="11"/>
  <c r="BD98" i="11"/>
  <c r="BG98" i="11"/>
  <c r="BC98" i="11"/>
  <c r="AO98" i="11"/>
  <c r="AV98" i="11"/>
  <c r="AX106" i="11"/>
  <c r="AU106" i="11"/>
  <c r="AO106" i="11"/>
  <c r="BE106" i="11"/>
  <c r="AP106" i="11"/>
  <c r="BC106" i="11"/>
  <c r="AM106" i="11"/>
  <c r="BH106" i="11"/>
  <c r="BF106" i="11"/>
  <c r="AS106" i="11"/>
  <c r="AQ106" i="11"/>
  <c r="AN106" i="11"/>
  <c r="AR106" i="11"/>
  <c r="AT106" i="11"/>
  <c r="AZ106" i="11"/>
  <c r="AV106" i="11"/>
  <c r="BG106" i="11"/>
  <c r="AY106" i="11"/>
  <c r="BA106" i="11"/>
  <c r="BB106" i="11"/>
  <c r="AV158" i="11"/>
  <c r="BC158" i="11"/>
  <c r="AR158" i="11"/>
  <c r="AM158" i="11"/>
  <c r="BD158" i="11"/>
  <c r="AX158" i="11"/>
  <c r="AS158" i="11"/>
  <c r="BG158" i="11"/>
  <c r="AW158" i="11"/>
  <c r="AO158" i="11"/>
  <c r="BA158" i="11"/>
  <c r="AQ158" i="11"/>
  <c r="BH158" i="11"/>
  <c r="AZ158" i="11"/>
  <c r="BB158" i="11"/>
  <c r="BE158" i="11"/>
  <c r="AN158" i="11"/>
  <c r="AU158" i="11"/>
  <c r="AT158" i="11"/>
  <c r="AY158" i="11"/>
  <c r="BF158" i="11"/>
  <c r="BF115" i="11"/>
  <c r="BC115" i="11"/>
  <c r="BH115" i="11"/>
  <c r="AV115" i="11"/>
  <c r="AP115" i="11"/>
  <c r="AT115" i="11"/>
  <c r="AO115" i="11"/>
  <c r="AM115" i="11"/>
  <c r="AS115" i="11"/>
  <c r="AQ115" i="11"/>
  <c r="AN115" i="11"/>
  <c r="AU115" i="11"/>
  <c r="BD115" i="11"/>
  <c r="BB115" i="11"/>
  <c r="AR115" i="11"/>
  <c r="AX115" i="11"/>
  <c r="AW115" i="11"/>
  <c r="BG115" i="11"/>
  <c r="BA115" i="11"/>
  <c r="BE115" i="11"/>
  <c r="BD106" i="11"/>
  <c r="BE141" i="11"/>
  <c r="AZ141" i="11"/>
  <c r="BF141" i="11"/>
  <c r="AS141" i="11"/>
  <c r="BD141" i="11"/>
  <c r="AR141" i="11"/>
  <c r="AQ141" i="11"/>
  <c r="AN141" i="11"/>
  <c r="AY141" i="11"/>
  <c r="AX141" i="11"/>
  <c r="BA141" i="11"/>
  <c r="AO141" i="11"/>
  <c r="BB141" i="11"/>
  <c r="BG141" i="11"/>
  <c r="AP141" i="11"/>
  <c r="BC141" i="11"/>
  <c r="AT141" i="11"/>
  <c r="BH141" i="11"/>
  <c r="AU141" i="11"/>
  <c r="J225" i="2"/>
  <c r="D225" i="2"/>
  <c r="J210" i="2"/>
  <c r="D210" i="2"/>
  <c r="J188" i="2"/>
  <c r="D188" i="2"/>
  <c r="J178" i="2"/>
  <c r="D178" i="2"/>
  <c r="J163" i="2"/>
  <c r="D163" i="2"/>
  <c r="J148" i="2"/>
  <c r="D148" i="2"/>
  <c r="J102" i="2"/>
  <c r="D102" i="2"/>
  <c r="J90" i="2"/>
  <c r="J79" i="2"/>
  <c r="J69" i="2"/>
  <c r="J57" i="2"/>
  <c r="J47" i="2"/>
  <c r="AP172" i="11" l="1"/>
  <c r="AB118" i="11"/>
  <c r="AB95" i="11"/>
  <c r="AC95" i="11" s="1"/>
  <c r="AD95" i="11" s="1"/>
  <c r="AE95" i="11" s="1"/>
  <c r="AF95" i="11" s="1"/>
  <c r="AG95" i="11" s="1"/>
  <c r="AH95" i="11" s="1"/>
  <c r="AI95" i="11" s="1"/>
  <c r="AJ95" i="11" s="1"/>
  <c r="AK95" i="11" s="1"/>
  <c r="AL95" i="11" s="1"/>
  <c r="AO95" i="11" s="1"/>
  <c r="AB127" i="11"/>
  <c r="AB173" i="11"/>
  <c r="AB160" i="11"/>
  <c r="AB91" i="11"/>
  <c r="AC91" i="11" s="1"/>
  <c r="AD91" i="11" s="1"/>
  <c r="AE91" i="11" s="1"/>
  <c r="AF91" i="11" s="1"/>
  <c r="AG91" i="11" s="1"/>
  <c r="AH91" i="11" s="1"/>
  <c r="AI91" i="11" s="1"/>
  <c r="AJ91" i="11" s="1"/>
  <c r="AK91" i="11" s="1"/>
  <c r="AL91" i="11" s="1"/>
  <c r="AB153" i="11"/>
  <c r="AB78" i="11"/>
  <c r="BG172" i="11"/>
  <c r="AB144" i="11"/>
  <c r="AB102" i="11"/>
  <c r="AB84" i="11"/>
  <c r="AB89" i="11"/>
  <c r="AB210" i="11"/>
  <c r="AB185" i="11"/>
  <c r="AB162" i="11"/>
  <c r="AC162" i="11" s="1"/>
  <c r="AD162" i="11" s="1"/>
  <c r="AE162" i="11" s="1"/>
  <c r="AF162" i="11" s="1"/>
  <c r="AG162" i="11" s="1"/>
  <c r="AH162" i="11" s="1"/>
  <c r="AI162" i="11" s="1"/>
  <c r="AJ162" i="11" s="1"/>
  <c r="AK162" i="11" s="1"/>
  <c r="AL162" i="11" s="1"/>
  <c r="AB101" i="11"/>
  <c r="AM172" i="11"/>
  <c r="AW172" i="11"/>
  <c r="BA172" i="11"/>
  <c r="AS172" i="11"/>
  <c r="BD172" i="11"/>
  <c r="BE172" i="11"/>
  <c r="AR172" i="11"/>
  <c r="BH172" i="11"/>
  <c r="AO172" i="11"/>
  <c r="AN172" i="11"/>
  <c r="AU172" i="11"/>
  <c r="AZ172" i="11"/>
  <c r="AY172" i="11"/>
  <c r="AB90" i="11"/>
  <c r="AB175" i="11"/>
  <c r="AQ172" i="11"/>
  <c r="AB182" i="11"/>
  <c r="AB114" i="11"/>
  <c r="AB136" i="11"/>
  <c r="AB128" i="11"/>
  <c r="AB146" i="11"/>
  <c r="AB167" i="11"/>
  <c r="AV172" i="11"/>
  <c r="AB200" i="11"/>
  <c r="AC200" i="11" s="1"/>
  <c r="AD200" i="11" s="1"/>
  <c r="AE200" i="11" s="1"/>
  <c r="AF200" i="11" s="1"/>
  <c r="AG200" i="11" s="1"/>
  <c r="AH200" i="11" s="1"/>
  <c r="AI200" i="11" s="1"/>
  <c r="AJ200" i="11" s="1"/>
  <c r="AK200" i="11" s="1"/>
  <c r="AL200" i="11" s="1"/>
  <c r="AB111" i="11"/>
  <c r="AC111" i="11" s="1"/>
  <c r="AD111" i="11" s="1"/>
  <c r="AE111" i="11" s="1"/>
  <c r="AF111" i="11" s="1"/>
  <c r="AG111" i="11" s="1"/>
  <c r="AH111" i="11" s="1"/>
  <c r="AI111" i="11" s="1"/>
  <c r="AJ111" i="11" s="1"/>
  <c r="AK111" i="11" s="1"/>
  <c r="AL111" i="11" s="1"/>
  <c r="AB154" i="11"/>
  <c r="AC154" i="11" s="1"/>
  <c r="AD154" i="11" s="1"/>
  <c r="AE154" i="11" s="1"/>
  <c r="AF154" i="11" s="1"/>
  <c r="AG154" i="11" s="1"/>
  <c r="AH154" i="11" s="1"/>
  <c r="AI154" i="11" s="1"/>
  <c r="AJ154" i="11" s="1"/>
  <c r="AK154" i="11" s="1"/>
  <c r="AL154" i="11" s="1"/>
  <c r="AB169" i="11"/>
  <c r="AB181" i="11"/>
  <c r="AC181" i="11" s="1"/>
  <c r="AD181" i="11" s="1"/>
  <c r="AE181" i="11" s="1"/>
  <c r="AF181" i="11" s="1"/>
  <c r="AG181" i="11" s="1"/>
  <c r="AH181" i="11" s="1"/>
  <c r="AI181" i="11" s="1"/>
  <c r="AJ181" i="11" s="1"/>
  <c r="AK181" i="11" s="1"/>
  <c r="AL181" i="11" s="1"/>
  <c r="AX172" i="11"/>
  <c r="AB79" i="11"/>
  <c r="AB74" i="11"/>
  <c r="AT172" i="11"/>
  <c r="BB172" i="11"/>
  <c r="AB150" i="11"/>
  <c r="AB184" i="11"/>
  <c r="AC184" i="11" s="1"/>
  <c r="AD184" i="11" s="1"/>
  <c r="AE184" i="11" s="1"/>
  <c r="AF184" i="11" s="1"/>
  <c r="AG184" i="11" s="1"/>
  <c r="AH184" i="11" s="1"/>
  <c r="AI184" i="11" s="1"/>
  <c r="AJ184" i="11" s="1"/>
  <c r="AK184" i="11" s="1"/>
  <c r="AL184" i="11" s="1"/>
  <c r="BG184" i="11" s="1"/>
  <c r="AB204" i="11"/>
  <c r="BF172" i="11"/>
  <c r="BC172" i="11"/>
  <c r="Y9296" i="2"/>
  <c r="Y9298" i="2" s="1"/>
  <c r="Y9299" i="2" s="1"/>
  <c r="Y9300" i="2" s="1"/>
  <c r="J9296" i="2" s="1"/>
  <c r="BB184" i="11" l="1"/>
  <c r="BA184" i="11"/>
  <c r="AP184" i="11"/>
  <c r="BG95" i="11"/>
  <c r="AW181" i="11"/>
  <c r="AX95" i="11"/>
  <c r="AY184" i="11"/>
  <c r="AO181" i="11"/>
  <c r="BG154" i="11"/>
  <c r="AZ200" i="11"/>
  <c r="AW91" i="11"/>
  <c r="AC84" i="11"/>
  <c r="AD84" i="11" s="1"/>
  <c r="AE84" i="11" s="1"/>
  <c r="AF84" i="11" s="1"/>
  <c r="AG84" i="11" s="1"/>
  <c r="AH84" i="11" s="1"/>
  <c r="AI84" i="11" s="1"/>
  <c r="AJ84" i="11" s="1"/>
  <c r="AK84" i="11" s="1"/>
  <c r="AL84" i="11" s="1"/>
  <c r="AC102" i="11"/>
  <c r="AD102" i="11" s="1"/>
  <c r="AE102" i="11" s="1"/>
  <c r="AF102" i="11" s="1"/>
  <c r="AG102" i="11" s="1"/>
  <c r="AH102" i="11" s="1"/>
  <c r="AI102" i="11" s="1"/>
  <c r="AJ102" i="11" s="1"/>
  <c r="AK102" i="11" s="1"/>
  <c r="AL102" i="11" s="1"/>
  <c r="AC127" i="11"/>
  <c r="AD127" i="11" s="1"/>
  <c r="AE127" i="11" s="1"/>
  <c r="AF127" i="11" s="1"/>
  <c r="AG127" i="11" s="1"/>
  <c r="AH127" i="11" s="1"/>
  <c r="AI127" i="11" s="1"/>
  <c r="AJ127" i="11" s="1"/>
  <c r="AK127" i="11" s="1"/>
  <c r="AL127" i="11" s="1"/>
  <c r="AN181" i="11"/>
  <c r="BF184" i="11"/>
  <c r="AU181" i="11"/>
  <c r="AU154" i="11"/>
  <c r="AY111" i="11"/>
  <c r="AC78" i="11"/>
  <c r="AD78" i="11" s="1"/>
  <c r="AE78" i="11" s="1"/>
  <c r="AF78" i="11" s="1"/>
  <c r="AG78" i="11" s="1"/>
  <c r="AH78" i="11" s="1"/>
  <c r="AI78" i="11" s="1"/>
  <c r="AJ78" i="11" s="1"/>
  <c r="AK78" i="11" s="1"/>
  <c r="AL78" i="11" s="1"/>
  <c r="BD91" i="11"/>
  <c r="BG91" i="11"/>
  <c r="AN91" i="11"/>
  <c r="BC91" i="11"/>
  <c r="AU91" i="11"/>
  <c r="AS91" i="11"/>
  <c r="AX91" i="11"/>
  <c r="AP91" i="11"/>
  <c r="BA91" i="11"/>
  <c r="AY91" i="11"/>
  <c r="AO91" i="11"/>
  <c r="BB91" i="11"/>
  <c r="AQ91" i="11"/>
  <c r="BH91" i="11"/>
  <c r="AV91" i="11"/>
  <c r="AT91" i="11"/>
  <c r="BF91" i="11"/>
  <c r="AR91" i="11"/>
  <c r="AM91" i="11"/>
  <c r="AZ91" i="11"/>
  <c r="BE91" i="11"/>
  <c r="AC160" i="11"/>
  <c r="AD160" i="11" s="1"/>
  <c r="AE160" i="11" s="1"/>
  <c r="AF160" i="11" s="1"/>
  <c r="AG160" i="11" s="1"/>
  <c r="AH160" i="11" s="1"/>
  <c r="AI160" i="11" s="1"/>
  <c r="AJ160" i="11" s="1"/>
  <c r="AK160" i="11" s="1"/>
  <c r="AL160" i="11" s="1"/>
  <c r="AC118" i="11"/>
  <c r="AD118" i="11" s="1"/>
  <c r="AE118" i="11" s="1"/>
  <c r="AF118" i="11" s="1"/>
  <c r="AG118" i="11" s="1"/>
  <c r="AH118" i="11" s="1"/>
  <c r="AI118" i="11" s="1"/>
  <c r="AJ118" i="11" s="1"/>
  <c r="AK118" i="11" s="1"/>
  <c r="AL118" i="11" s="1"/>
  <c r="AC89" i="11"/>
  <c r="AD89" i="11" s="1"/>
  <c r="AE89" i="11" s="1"/>
  <c r="AF89" i="11" s="1"/>
  <c r="AG89" i="11" s="1"/>
  <c r="AH89" i="11" s="1"/>
  <c r="AI89" i="11" s="1"/>
  <c r="AJ89" i="11" s="1"/>
  <c r="AK89" i="11" s="1"/>
  <c r="AL89" i="11" s="1"/>
  <c r="AC153" i="11"/>
  <c r="AD153" i="11" s="1"/>
  <c r="AE153" i="11" s="1"/>
  <c r="AF153" i="11" s="1"/>
  <c r="AG153" i="11" s="1"/>
  <c r="AH153" i="11" s="1"/>
  <c r="AI153" i="11" s="1"/>
  <c r="AJ153" i="11" s="1"/>
  <c r="AK153" i="11" s="1"/>
  <c r="AL153" i="11" s="1"/>
  <c r="AC173" i="11"/>
  <c r="AD173" i="11" s="1"/>
  <c r="AE173" i="11" s="1"/>
  <c r="AF173" i="11" s="1"/>
  <c r="AG173" i="11" s="1"/>
  <c r="AH173" i="11" s="1"/>
  <c r="AI173" i="11" s="1"/>
  <c r="AJ173" i="11" s="1"/>
  <c r="AK173" i="11" s="1"/>
  <c r="AL173" i="11" s="1"/>
  <c r="AU173" i="11" s="1"/>
  <c r="AZ95" i="11"/>
  <c r="BF95" i="11"/>
  <c r="AP95" i="11"/>
  <c r="AW95" i="11"/>
  <c r="AY95" i="11"/>
  <c r="BB95" i="11"/>
  <c r="BE95" i="11"/>
  <c r="BA95" i="11"/>
  <c r="BH95" i="11"/>
  <c r="BC95" i="11"/>
  <c r="AM95" i="11"/>
  <c r="AV95" i="11"/>
  <c r="AR95" i="11"/>
  <c r="AT95" i="11"/>
  <c r="AQ95" i="11"/>
  <c r="AS95" i="11"/>
  <c r="AN95" i="11"/>
  <c r="AU95" i="11"/>
  <c r="AT181" i="11"/>
  <c r="AC144" i="11"/>
  <c r="AD144" i="11" s="1"/>
  <c r="AE144" i="11" s="1"/>
  <c r="AF144" i="11" s="1"/>
  <c r="AG144" i="11" s="1"/>
  <c r="AH144" i="11" s="1"/>
  <c r="AI144" i="11" s="1"/>
  <c r="AJ144" i="11" s="1"/>
  <c r="AK144" i="11" s="1"/>
  <c r="AL144" i="11" s="1"/>
  <c r="BD95" i="11"/>
  <c r="AC169" i="11"/>
  <c r="AD169" i="11" s="1"/>
  <c r="AE169" i="11" s="1"/>
  <c r="AF169" i="11" s="1"/>
  <c r="AG169" i="11" s="1"/>
  <c r="AH169" i="11" s="1"/>
  <c r="AI169" i="11" s="1"/>
  <c r="AJ169" i="11" s="1"/>
  <c r="AK169" i="11" s="1"/>
  <c r="AL169" i="11" s="1"/>
  <c r="AX169" i="11" s="1"/>
  <c r="AC101" i="11"/>
  <c r="AD101" i="11" s="1"/>
  <c r="AE101" i="11" s="1"/>
  <c r="AF101" i="11" s="1"/>
  <c r="AG101" i="11" s="1"/>
  <c r="AH101" i="11" s="1"/>
  <c r="AI101" i="11" s="1"/>
  <c r="AJ101" i="11" s="1"/>
  <c r="AK101" i="11" s="1"/>
  <c r="AL101" i="11" s="1"/>
  <c r="AC204" i="11"/>
  <c r="AD204" i="11" s="1"/>
  <c r="AE204" i="11" s="1"/>
  <c r="AF204" i="11" s="1"/>
  <c r="AG204" i="11" s="1"/>
  <c r="AH204" i="11" s="1"/>
  <c r="AI204" i="11" s="1"/>
  <c r="AJ204" i="11" s="1"/>
  <c r="AK204" i="11" s="1"/>
  <c r="AL204" i="11" s="1"/>
  <c r="BA204" i="11" s="1"/>
  <c r="AO184" i="11"/>
  <c r="AC182" i="11"/>
  <c r="AD182" i="11" s="1"/>
  <c r="AE182" i="11" s="1"/>
  <c r="AF182" i="11" s="1"/>
  <c r="AG182" i="11" s="1"/>
  <c r="AH182" i="11" s="1"/>
  <c r="AI182" i="11" s="1"/>
  <c r="AJ182" i="11" s="1"/>
  <c r="AK182" i="11" s="1"/>
  <c r="AL182" i="11" s="1"/>
  <c r="BG162" i="11"/>
  <c r="AM162" i="11"/>
  <c r="AY162" i="11"/>
  <c r="AZ162" i="11"/>
  <c r="AR162" i="11"/>
  <c r="BE162" i="11"/>
  <c r="AO162" i="11"/>
  <c r="BD162" i="11"/>
  <c r="BH162" i="11"/>
  <c r="AU162" i="11"/>
  <c r="AX162" i="11"/>
  <c r="AP162" i="11"/>
  <c r="BC162" i="11"/>
  <c r="AS162" i="11"/>
  <c r="BF162" i="11"/>
  <c r="AV162" i="11"/>
  <c r="BB162" i="11"/>
  <c r="AN162" i="11"/>
  <c r="AT162" i="11"/>
  <c r="BC184" i="11"/>
  <c r="AR184" i="11"/>
  <c r="AC136" i="11"/>
  <c r="AD136" i="11" s="1"/>
  <c r="AE136" i="11" s="1"/>
  <c r="AF136" i="11" s="1"/>
  <c r="AG136" i="11" s="1"/>
  <c r="AH136" i="11" s="1"/>
  <c r="AI136" i="11" s="1"/>
  <c r="AJ136" i="11" s="1"/>
  <c r="AK136" i="11" s="1"/>
  <c r="AL136" i="11" s="1"/>
  <c r="BC136" i="11" s="1"/>
  <c r="AQ162" i="11"/>
  <c r="AC185" i="11"/>
  <c r="AD185" i="11" s="1"/>
  <c r="AE185" i="11" s="1"/>
  <c r="AF185" i="11" s="1"/>
  <c r="AG185" i="11" s="1"/>
  <c r="AH185" i="11" s="1"/>
  <c r="AI185" i="11" s="1"/>
  <c r="AJ185" i="11" s="1"/>
  <c r="AK185" i="11" s="1"/>
  <c r="AL185" i="11" s="1"/>
  <c r="AU185" i="11" s="1"/>
  <c r="AW184" i="11"/>
  <c r="AV184" i="11"/>
  <c r="AC79" i="11"/>
  <c r="AD79" i="11" s="1"/>
  <c r="AE79" i="11" s="1"/>
  <c r="AF79" i="11" s="1"/>
  <c r="AG79" i="11" s="1"/>
  <c r="AH79" i="11" s="1"/>
  <c r="AI79" i="11" s="1"/>
  <c r="AJ79" i="11" s="1"/>
  <c r="AK79" i="11" s="1"/>
  <c r="AL79" i="11" s="1"/>
  <c r="BC181" i="11"/>
  <c r="AZ181" i="11"/>
  <c r="AR181" i="11"/>
  <c r="BA181" i="11"/>
  <c r="AP181" i="11"/>
  <c r="BG181" i="11"/>
  <c r="AQ181" i="11"/>
  <c r="AM181" i="11"/>
  <c r="BF181" i="11"/>
  <c r="AX181" i="11"/>
  <c r="AY181" i="11"/>
  <c r="BE181" i="11"/>
  <c r="AV181" i="11"/>
  <c r="BH181" i="11"/>
  <c r="AS181" i="11"/>
  <c r="BB181" i="11"/>
  <c r="AT154" i="11"/>
  <c r="AQ154" i="11"/>
  <c r="AV154" i="11"/>
  <c r="AW154" i="11"/>
  <c r="BA154" i="11"/>
  <c r="BH154" i="11"/>
  <c r="BC154" i="11"/>
  <c r="AO154" i="11"/>
  <c r="BF154" i="11"/>
  <c r="BE154" i="11"/>
  <c r="AX154" i="11"/>
  <c r="AN154" i="11"/>
  <c r="AY154" i="11"/>
  <c r="AM154" i="11"/>
  <c r="AS154" i="11"/>
  <c r="BB154" i="11"/>
  <c r="AZ154" i="11"/>
  <c r="AR154" i="11"/>
  <c r="AP154" i="11"/>
  <c r="BD154" i="11"/>
  <c r="AP200" i="11"/>
  <c r="AX200" i="11"/>
  <c r="BH200" i="11"/>
  <c r="AY200" i="11"/>
  <c r="AQ200" i="11"/>
  <c r="BC200" i="11"/>
  <c r="AU200" i="11"/>
  <c r="AS200" i="11"/>
  <c r="AV200" i="11"/>
  <c r="AT200" i="11"/>
  <c r="BG200" i="11"/>
  <c r="BE200" i="11"/>
  <c r="AM200" i="11"/>
  <c r="BF200" i="11"/>
  <c r="AO200" i="11"/>
  <c r="AN200" i="11"/>
  <c r="BB200" i="11"/>
  <c r="BA200" i="11"/>
  <c r="BD200" i="11"/>
  <c r="AW200" i="11"/>
  <c r="AR200" i="11"/>
  <c r="AC167" i="11"/>
  <c r="AD167" i="11" s="1"/>
  <c r="AE167" i="11" s="1"/>
  <c r="AF167" i="11" s="1"/>
  <c r="AG167" i="11" s="1"/>
  <c r="AH167" i="11" s="1"/>
  <c r="AI167" i="11" s="1"/>
  <c r="AJ167" i="11" s="1"/>
  <c r="AK167" i="11" s="1"/>
  <c r="AL167" i="11" s="1"/>
  <c r="AC146" i="11"/>
  <c r="AD146" i="11" s="1"/>
  <c r="AE146" i="11" s="1"/>
  <c r="AF146" i="11" s="1"/>
  <c r="AG146" i="11" s="1"/>
  <c r="AH146" i="11" s="1"/>
  <c r="AI146" i="11" s="1"/>
  <c r="AJ146" i="11" s="1"/>
  <c r="AK146" i="11" s="1"/>
  <c r="AL146" i="11" s="1"/>
  <c r="AV146" i="11" s="1"/>
  <c r="AC128" i="11"/>
  <c r="AD128" i="11" s="1"/>
  <c r="AE128" i="11" s="1"/>
  <c r="AF128" i="11" s="1"/>
  <c r="AG128" i="11" s="1"/>
  <c r="AH128" i="11" s="1"/>
  <c r="AI128" i="11" s="1"/>
  <c r="AJ128" i="11" s="1"/>
  <c r="AK128" i="11" s="1"/>
  <c r="AL128" i="11" s="1"/>
  <c r="AC175" i="11"/>
  <c r="AD175" i="11" s="1"/>
  <c r="AE175" i="11" s="1"/>
  <c r="AF175" i="11" s="1"/>
  <c r="AG175" i="11" s="1"/>
  <c r="AH175" i="11" s="1"/>
  <c r="AI175" i="11" s="1"/>
  <c r="AJ175" i="11" s="1"/>
  <c r="AK175" i="11" s="1"/>
  <c r="AL175" i="11" s="1"/>
  <c r="AQ175" i="11" s="1"/>
  <c r="AW162" i="11"/>
  <c r="BD181" i="11"/>
  <c r="AX184" i="11"/>
  <c r="BE184" i="11"/>
  <c r="BD184" i="11"/>
  <c r="AM184" i="11"/>
  <c r="AT184" i="11"/>
  <c r="AN184" i="11"/>
  <c r="AQ184" i="11"/>
  <c r="AS184" i="11"/>
  <c r="BH184" i="11"/>
  <c r="AU184" i="11"/>
  <c r="AZ184" i="11"/>
  <c r="AC150" i="11"/>
  <c r="AD150" i="11" s="1"/>
  <c r="AE150" i="11" s="1"/>
  <c r="AF150" i="11" s="1"/>
  <c r="AG150" i="11" s="1"/>
  <c r="AH150" i="11" s="1"/>
  <c r="AI150" i="11" s="1"/>
  <c r="AJ150" i="11" s="1"/>
  <c r="AK150" i="11" s="1"/>
  <c r="AL150" i="11" s="1"/>
  <c r="AC74" i="11"/>
  <c r="AD74" i="11" s="1"/>
  <c r="AE74" i="11" s="1"/>
  <c r="AF74" i="11" s="1"/>
  <c r="AG74" i="11" s="1"/>
  <c r="AH74" i="11" s="1"/>
  <c r="AI74" i="11" s="1"/>
  <c r="AJ74" i="11" s="1"/>
  <c r="AK74" i="11" s="1"/>
  <c r="AL74" i="11" s="1"/>
  <c r="AN74" i="11" s="1"/>
  <c r="AV111" i="11"/>
  <c r="AS111" i="11"/>
  <c r="BD111" i="11"/>
  <c r="AQ111" i="11"/>
  <c r="AR111" i="11"/>
  <c r="AM111" i="11"/>
  <c r="AU111" i="11"/>
  <c r="AN111" i="11"/>
  <c r="BA111" i="11"/>
  <c r="AW111" i="11"/>
  <c r="BE111" i="11"/>
  <c r="AT111" i="11"/>
  <c r="BG111" i="11"/>
  <c r="AO111" i="11"/>
  <c r="BF111" i="11"/>
  <c r="AZ111" i="11"/>
  <c r="BC111" i="11"/>
  <c r="BH111" i="11"/>
  <c r="BB111" i="11"/>
  <c r="AP111" i="11"/>
  <c r="AX111" i="11"/>
  <c r="AC114" i="11"/>
  <c r="AD114" i="11" s="1"/>
  <c r="AE114" i="11" s="1"/>
  <c r="AF114" i="11" s="1"/>
  <c r="AG114" i="11" s="1"/>
  <c r="AH114" i="11" s="1"/>
  <c r="AI114" i="11" s="1"/>
  <c r="AJ114" i="11" s="1"/>
  <c r="AK114" i="11" s="1"/>
  <c r="AL114" i="11" s="1"/>
  <c r="AQ114" i="11" s="1"/>
  <c r="AC90" i="11"/>
  <c r="AD90" i="11" s="1"/>
  <c r="AE90" i="11" s="1"/>
  <c r="AF90" i="11" s="1"/>
  <c r="AG90" i="11" s="1"/>
  <c r="AH90" i="11" s="1"/>
  <c r="AI90" i="11" s="1"/>
  <c r="AJ90" i="11" s="1"/>
  <c r="AK90" i="11" s="1"/>
  <c r="AL90" i="11" s="1"/>
  <c r="BA162" i="11"/>
  <c r="AC210" i="11"/>
  <c r="AD210" i="11" s="1"/>
  <c r="AE210" i="11" s="1"/>
  <c r="AF210" i="11" s="1"/>
  <c r="AG210" i="11" s="1"/>
  <c r="AH210" i="11" s="1"/>
  <c r="AI210" i="11" s="1"/>
  <c r="AJ210" i="11" s="1"/>
  <c r="AK210" i="11" s="1"/>
  <c r="AL210" i="11" s="1"/>
  <c r="J4124" i="2"/>
  <c r="J4123" i="2"/>
  <c r="J4122" i="2"/>
  <c r="J1103" i="2"/>
  <c r="J294" i="2"/>
  <c r="J293" i="2"/>
  <c r="J292" i="2"/>
  <c r="J291" i="2"/>
  <c r="J290" i="2"/>
  <c r="J289" i="2"/>
  <c r="AS102" i="11" l="1"/>
  <c r="AX102" i="11"/>
  <c r="BH153" i="11"/>
  <c r="AN175" i="11"/>
  <c r="AR102" i="11"/>
  <c r="AM78" i="11"/>
  <c r="AW84" i="11"/>
  <c r="AX128" i="11"/>
  <c r="BH78" i="11"/>
  <c r="AO84" i="11"/>
  <c r="BA78" i="11"/>
  <c r="AY102" i="11"/>
  <c r="AR84" i="11"/>
  <c r="AO173" i="11"/>
  <c r="BA89" i="11"/>
  <c r="AT90" i="11"/>
  <c r="AW127" i="11"/>
  <c r="BG210" i="11"/>
  <c r="AS182" i="11"/>
  <c r="AO101" i="11"/>
  <c r="BA144" i="11"/>
  <c r="AS160" i="11"/>
  <c r="AZ127" i="11"/>
  <c r="AP153" i="11"/>
  <c r="BG153" i="11"/>
  <c r="BA153" i="11"/>
  <c r="AR153" i="11"/>
  <c r="AW153" i="11"/>
  <c r="AT153" i="11"/>
  <c r="BE153" i="11"/>
  <c r="AM153" i="11"/>
  <c r="BF153" i="11"/>
  <c r="BC153" i="11"/>
  <c r="AX153" i="11"/>
  <c r="BB153" i="11"/>
  <c r="AQ153" i="11"/>
  <c r="AN153" i="11"/>
  <c r="AO153" i="11"/>
  <c r="AU153" i="11"/>
  <c r="BB118" i="11"/>
  <c r="BH118" i="11"/>
  <c r="AM118" i="11"/>
  <c r="AZ118" i="11"/>
  <c r="BE118" i="11"/>
  <c r="BG118" i="11"/>
  <c r="AN118" i="11"/>
  <c r="AO118" i="11"/>
  <c r="AV118" i="11"/>
  <c r="BF118" i="11"/>
  <c r="BD118" i="11"/>
  <c r="AR118" i="11"/>
  <c r="AY118" i="11"/>
  <c r="AQ118" i="11"/>
  <c r="AW118" i="11"/>
  <c r="AX118" i="11"/>
  <c r="AS118" i="11"/>
  <c r="BA118" i="11"/>
  <c r="AT118" i="11"/>
  <c r="AP118" i="11"/>
  <c r="BC118" i="11"/>
  <c r="BA175" i="11"/>
  <c r="AS136" i="11"/>
  <c r="BB204" i="11"/>
  <c r="BF144" i="11"/>
  <c r="AX144" i="11"/>
  <c r="AU144" i="11"/>
  <c r="BB144" i="11"/>
  <c r="BE144" i="11"/>
  <c r="AM144" i="11"/>
  <c r="AW144" i="11"/>
  <c r="AN144" i="11"/>
  <c r="BH144" i="11"/>
  <c r="BC144" i="11"/>
  <c r="AT144" i="11"/>
  <c r="AZ144" i="11"/>
  <c r="AS144" i="11"/>
  <c r="AY144" i="11"/>
  <c r="AP144" i="11"/>
  <c r="AO144" i="11"/>
  <c r="BD144" i="11"/>
  <c r="AV144" i="11"/>
  <c r="AQ144" i="11"/>
  <c r="AR144" i="11"/>
  <c r="BG144" i="11"/>
  <c r="AZ173" i="11"/>
  <c r="BD153" i="11"/>
  <c r="AY153" i="11"/>
  <c r="BH89" i="11"/>
  <c r="AY89" i="11"/>
  <c r="AO89" i="11"/>
  <c r="AM89" i="11"/>
  <c r="AR89" i="11"/>
  <c r="BG89" i="11"/>
  <c r="AS89" i="11"/>
  <c r="AX89" i="11"/>
  <c r="BE89" i="11"/>
  <c r="BC89" i="11"/>
  <c r="AW89" i="11"/>
  <c r="BD89" i="11"/>
  <c r="AZ89" i="11"/>
  <c r="AU89" i="11"/>
  <c r="AN89" i="11"/>
  <c r="AQ89" i="11"/>
  <c r="BB89" i="11"/>
  <c r="AT89" i="11"/>
  <c r="AP89" i="11"/>
  <c r="BF89" i="11"/>
  <c r="AV89" i="11"/>
  <c r="BH160" i="11"/>
  <c r="BA160" i="11"/>
  <c r="AO160" i="11"/>
  <c r="AY160" i="11"/>
  <c r="AU160" i="11"/>
  <c r="BD160" i="11"/>
  <c r="AP160" i="11"/>
  <c r="AX160" i="11"/>
  <c r="BB160" i="11"/>
  <c r="BC160" i="11"/>
  <c r="AR160" i="11"/>
  <c r="BE160" i="11"/>
  <c r="AN160" i="11"/>
  <c r="AQ160" i="11"/>
  <c r="BF160" i="11"/>
  <c r="AV160" i="11"/>
  <c r="BG160" i="11"/>
  <c r="AZ160" i="11"/>
  <c r="AM160" i="11"/>
  <c r="AT160" i="11"/>
  <c r="AW160" i="11"/>
  <c r="AX175" i="11"/>
  <c r="AZ175" i="11"/>
  <c r="AU175" i="11"/>
  <c r="AV136" i="11"/>
  <c r="AX204" i="11"/>
  <c r="AZ153" i="11"/>
  <c r="AS153" i="11"/>
  <c r="AU118" i="11"/>
  <c r="BB78" i="11"/>
  <c r="AO78" i="11"/>
  <c r="AY78" i="11"/>
  <c r="BE78" i="11"/>
  <c r="AU78" i="11"/>
  <c r="AV78" i="11"/>
  <c r="AN78" i="11"/>
  <c r="AP78" i="11"/>
  <c r="AS78" i="11"/>
  <c r="AZ78" i="11"/>
  <c r="BF78" i="11"/>
  <c r="BC78" i="11"/>
  <c r="AQ78" i="11"/>
  <c r="AT78" i="11"/>
  <c r="BG78" i="11"/>
  <c r="AW78" i="11"/>
  <c r="AR78" i="11"/>
  <c r="AX78" i="11"/>
  <c r="BD78" i="11"/>
  <c r="BH127" i="11"/>
  <c r="BG127" i="11"/>
  <c r="AR127" i="11"/>
  <c r="AU127" i="11"/>
  <c r="AO127" i="11"/>
  <c r="AP127" i="11"/>
  <c r="AM127" i="11"/>
  <c r="AV127" i="11"/>
  <c r="AS127" i="11"/>
  <c r="BB127" i="11"/>
  <c r="BC127" i="11"/>
  <c r="BA127" i="11"/>
  <c r="AX127" i="11"/>
  <c r="BE127" i="11"/>
  <c r="BF127" i="11"/>
  <c r="AN127" i="11"/>
  <c r="AT127" i="11"/>
  <c r="AQ127" i="11"/>
  <c r="BD127" i="11"/>
  <c r="BF136" i="11"/>
  <c r="BE204" i="11"/>
  <c r="BF173" i="11"/>
  <c r="AT173" i="11"/>
  <c r="AP173" i="11"/>
  <c r="AN173" i="11"/>
  <c r="AM173" i="11"/>
  <c r="AW173" i="11"/>
  <c r="AY173" i="11"/>
  <c r="AV173" i="11"/>
  <c r="AQ173" i="11"/>
  <c r="BA173" i="11"/>
  <c r="AX173" i="11"/>
  <c r="BC173" i="11"/>
  <c r="BG173" i="11"/>
  <c r="BE173" i="11"/>
  <c r="AR173" i="11"/>
  <c r="BB173" i="11"/>
  <c r="BD173" i="11"/>
  <c r="BH173" i="11"/>
  <c r="AS173" i="11"/>
  <c r="AV153" i="11"/>
  <c r="AY127" i="11"/>
  <c r="AT102" i="11"/>
  <c r="AN102" i="11"/>
  <c r="AU102" i="11"/>
  <c r="BB102" i="11"/>
  <c r="AO102" i="11"/>
  <c r="AQ102" i="11"/>
  <c r="AZ102" i="11"/>
  <c r="AV102" i="11"/>
  <c r="BD102" i="11"/>
  <c r="AW102" i="11"/>
  <c r="BC102" i="11"/>
  <c r="AP102" i="11"/>
  <c r="AM102" i="11"/>
  <c r="BE102" i="11"/>
  <c r="BH102" i="11"/>
  <c r="BA102" i="11"/>
  <c r="BG102" i="11"/>
  <c r="BF102" i="11"/>
  <c r="AQ84" i="11"/>
  <c r="AV84" i="11"/>
  <c r="AS84" i="11"/>
  <c r="BH84" i="11"/>
  <c r="BA84" i="11"/>
  <c r="BB84" i="11"/>
  <c r="AP84" i="11"/>
  <c r="BG84" i="11"/>
  <c r="AN84" i="11"/>
  <c r="AU84" i="11"/>
  <c r="AZ84" i="11"/>
  <c r="AM84" i="11"/>
  <c r="AY84" i="11"/>
  <c r="BF84" i="11"/>
  <c r="AT84" i="11"/>
  <c r="AX84" i="11"/>
  <c r="BE84" i="11"/>
  <c r="BD84" i="11"/>
  <c r="BC84" i="11"/>
  <c r="BE90" i="11"/>
  <c r="AW90" i="11"/>
  <c r="BB90" i="11"/>
  <c r="AY90" i="11"/>
  <c r="AX90" i="11"/>
  <c r="BD90" i="11"/>
  <c r="BH90" i="11"/>
  <c r="AO90" i="11"/>
  <c r="AR90" i="11"/>
  <c r="AM90" i="11"/>
  <c r="AN90" i="11"/>
  <c r="BC90" i="11"/>
  <c r="AQ90" i="11"/>
  <c r="AZ90" i="11"/>
  <c r="BG90" i="11"/>
  <c r="AV90" i="11"/>
  <c r="AP90" i="11"/>
  <c r="BD150" i="11"/>
  <c r="BC150" i="11"/>
  <c r="AN150" i="11"/>
  <c r="AW150" i="11"/>
  <c r="AM150" i="11"/>
  <c r="BG150" i="11"/>
  <c r="AQ150" i="11"/>
  <c r="AX150" i="11"/>
  <c r="AV150" i="11"/>
  <c r="BE150" i="11"/>
  <c r="AS150" i="11"/>
  <c r="BH150" i="11"/>
  <c r="AY150" i="11"/>
  <c r="AP150" i="11"/>
  <c r="AT150" i="11"/>
  <c r="AU150" i="11"/>
  <c r="AO150" i="11"/>
  <c r="AR150" i="11"/>
  <c r="BB150" i="11"/>
  <c r="BA150" i="11"/>
  <c r="AZ150" i="11"/>
  <c r="AU128" i="11"/>
  <c r="AW128" i="11"/>
  <c r="BF128" i="11"/>
  <c r="BG128" i="11"/>
  <c r="AS128" i="11"/>
  <c r="AP128" i="11"/>
  <c r="AZ128" i="11"/>
  <c r="AR128" i="11"/>
  <c r="BH128" i="11"/>
  <c r="AN128" i="11"/>
  <c r="AT128" i="11"/>
  <c r="BC128" i="11"/>
  <c r="BA128" i="11"/>
  <c r="BB128" i="11"/>
  <c r="AV128" i="11"/>
  <c r="AO128" i="11"/>
  <c r="AY128" i="11"/>
  <c r="BD128" i="11"/>
  <c r="AQ167" i="11"/>
  <c r="AN167" i="11"/>
  <c r="AS167" i="11"/>
  <c r="BA167" i="11"/>
  <c r="BG167" i="11"/>
  <c r="AR167" i="11"/>
  <c r="AY167" i="11"/>
  <c r="BE167" i="11"/>
  <c r="AZ167" i="11"/>
  <c r="AW167" i="11"/>
  <c r="BD167" i="11"/>
  <c r="AP167" i="11"/>
  <c r="BB167" i="11"/>
  <c r="AX167" i="11"/>
  <c r="AU167" i="11"/>
  <c r="BF167" i="11"/>
  <c r="BH167" i="11"/>
  <c r="AT167" i="11"/>
  <c r="AM167" i="11"/>
  <c r="AV167" i="11"/>
  <c r="BC167" i="11"/>
  <c r="BA79" i="11"/>
  <c r="AN79" i="11"/>
  <c r="BE79" i="11"/>
  <c r="AS79" i="11"/>
  <c r="AZ79" i="11"/>
  <c r="BG79" i="11"/>
  <c r="AP79" i="11"/>
  <c r="AM79" i="11"/>
  <c r="BH79" i="11"/>
  <c r="BD79" i="11"/>
  <c r="BC79" i="11"/>
  <c r="AR79" i="11"/>
  <c r="AY79" i="11"/>
  <c r="AT79" i="11"/>
  <c r="AO79" i="11"/>
  <c r="BF79" i="11"/>
  <c r="AU79" i="11"/>
  <c r="AW79" i="11"/>
  <c r="AQ79" i="11"/>
  <c r="BB79" i="11"/>
  <c r="BA210" i="11"/>
  <c r="BE210" i="11"/>
  <c r="BD210" i="11"/>
  <c r="BC210" i="11"/>
  <c r="BH210" i="11"/>
  <c r="AO210" i="11"/>
  <c r="BB210" i="11"/>
  <c r="AT210" i="11"/>
  <c r="AQ210" i="11"/>
  <c r="AR210" i="11"/>
  <c r="AP210" i="11"/>
  <c r="AZ210" i="11"/>
  <c r="AY210" i="11"/>
  <c r="AM210" i="11"/>
  <c r="AX210" i="11"/>
  <c r="AU210" i="11"/>
  <c r="AN210" i="11"/>
  <c r="AV210" i="11"/>
  <c r="AS210" i="11"/>
  <c r="AW210" i="11"/>
  <c r="BF210" i="11"/>
  <c r="BA90" i="11"/>
  <c r="AY114" i="11"/>
  <c r="AM175" i="11"/>
  <c r="AW175" i="11"/>
  <c r="AM128" i="11"/>
  <c r="AZ185" i="11"/>
  <c r="AP136" i="11"/>
  <c r="BG182" i="11"/>
  <c r="AQ182" i="11"/>
  <c r="AV182" i="11"/>
  <c r="BC182" i="11"/>
  <c r="BH182" i="11"/>
  <c r="AX182" i="11"/>
  <c r="BF182" i="11"/>
  <c r="BA182" i="11"/>
  <c r="AR182" i="11"/>
  <c r="AZ182" i="11"/>
  <c r="AO182" i="11"/>
  <c r="AT182" i="11"/>
  <c r="AP182" i="11"/>
  <c r="AY182" i="11"/>
  <c r="BE182" i="11"/>
  <c r="AU182" i="11"/>
  <c r="BB182" i="11"/>
  <c r="AN182" i="11"/>
  <c r="BD182" i="11"/>
  <c r="AW182" i="11"/>
  <c r="AM182" i="11"/>
  <c r="AZ101" i="11"/>
  <c r="AX101" i="11"/>
  <c r="AW101" i="11"/>
  <c r="AQ101" i="11"/>
  <c r="AN101" i="11"/>
  <c r="BB101" i="11"/>
  <c r="BD101" i="11"/>
  <c r="BA101" i="11"/>
  <c r="BE101" i="11"/>
  <c r="AT101" i="11"/>
  <c r="AR101" i="11"/>
  <c r="AY101" i="11"/>
  <c r="AM101" i="11"/>
  <c r="BH101" i="11"/>
  <c r="BG101" i="11"/>
  <c r="AU101" i="11"/>
  <c r="BF101" i="11"/>
  <c r="AV101" i="11"/>
  <c r="AS101" i="11"/>
  <c r="BC101" i="11"/>
  <c r="AP101" i="11"/>
  <c r="BF90" i="11"/>
  <c r="AU74" i="11"/>
  <c r="BC74" i="11"/>
  <c r="AZ74" i="11"/>
  <c r="BA74" i="11"/>
  <c r="BD74" i="11"/>
  <c r="AS74" i="11"/>
  <c r="BH74" i="11"/>
  <c r="AT74" i="11"/>
  <c r="AV74" i="11"/>
  <c r="AM74" i="11"/>
  <c r="AY74" i="11"/>
  <c r="BF74" i="11"/>
  <c r="AW74" i="11"/>
  <c r="BG74" i="11"/>
  <c r="AP74" i="11"/>
  <c r="AR74" i="11"/>
  <c r="AX74" i="11"/>
  <c r="BB74" i="11"/>
  <c r="BE74" i="11"/>
  <c r="AO74" i="11"/>
  <c r="AQ74" i="11"/>
  <c r="BE128" i="11"/>
  <c r="BF146" i="11"/>
  <c r="AU146" i="11"/>
  <c r="BB146" i="11"/>
  <c r="AM146" i="11"/>
  <c r="BD146" i="11"/>
  <c r="AZ146" i="11"/>
  <c r="AN146" i="11"/>
  <c r="AQ146" i="11"/>
  <c r="AT146" i="11"/>
  <c r="AO146" i="11"/>
  <c r="AP146" i="11"/>
  <c r="AY146" i="11"/>
  <c r="AX146" i="11"/>
  <c r="BC146" i="11"/>
  <c r="BG146" i="11"/>
  <c r="AR146" i="11"/>
  <c r="BE146" i="11"/>
  <c r="BH146" i="11"/>
  <c r="BA146" i="11"/>
  <c r="AW146" i="11"/>
  <c r="AS146" i="11"/>
  <c r="AV79" i="11"/>
  <c r="BH136" i="11"/>
  <c r="AT136" i="11"/>
  <c r="AW136" i="11"/>
  <c r="AQ136" i="11"/>
  <c r="AO136" i="11"/>
  <c r="AR136" i="11"/>
  <c r="AZ136" i="11"/>
  <c r="AY136" i="11"/>
  <c r="AX136" i="11"/>
  <c r="BD136" i="11"/>
  <c r="BB136" i="11"/>
  <c r="BE136" i="11"/>
  <c r="AM136" i="11"/>
  <c r="BG136" i="11"/>
  <c r="BA136" i="11"/>
  <c r="AU136" i="11"/>
  <c r="AN136" i="11"/>
  <c r="AU90" i="11"/>
  <c r="AS90" i="11"/>
  <c r="BB114" i="11"/>
  <c r="AT114" i="11"/>
  <c r="AZ114" i="11"/>
  <c r="BA114" i="11"/>
  <c r="BE114" i="11"/>
  <c r="AR114" i="11"/>
  <c r="BC114" i="11"/>
  <c r="AP114" i="11"/>
  <c r="BG114" i="11"/>
  <c r="AO114" i="11"/>
  <c r="AX114" i="11"/>
  <c r="BF114" i="11"/>
  <c r="BD114" i="11"/>
  <c r="AM114" i="11"/>
  <c r="AS114" i="11"/>
  <c r="AV114" i="11"/>
  <c r="AN114" i="11"/>
  <c r="AU114" i="11"/>
  <c r="BH114" i="11"/>
  <c r="AW114" i="11"/>
  <c r="BF150" i="11"/>
  <c r="AP175" i="11"/>
  <c r="AR175" i="11"/>
  <c r="BF175" i="11"/>
  <c r="AS175" i="11"/>
  <c r="AV175" i="11"/>
  <c r="AY175" i="11"/>
  <c r="BE175" i="11"/>
  <c r="BB175" i="11"/>
  <c r="BD175" i="11"/>
  <c r="BG175" i="11"/>
  <c r="BC175" i="11"/>
  <c r="AT175" i="11"/>
  <c r="AO175" i="11"/>
  <c r="BH175" i="11"/>
  <c r="AQ128" i="11"/>
  <c r="AO167" i="11"/>
  <c r="AX79" i="11"/>
  <c r="AY185" i="11"/>
  <c r="AQ185" i="11"/>
  <c r="AX185" i="11"/>
  <c r="AR185" i="11"/>
  <c r="AN185" i="11"/>
  <c r="BH185" i="11"/>
  <c r="BB185" i="11"/>
  <c r="BE185" i="11"/>
  <c r="AP185" i="11"/>
  <c r="AS185" i="11"/>
  <c r="BD185" i="11"/>
  <c r="BA185" i="11"/>
  <c r="AO185" i="11"/>
  <c r="AT185" i="11"/>
  <c r="AV185" i="11"/>
  <c r="BC185" i="11"/>
  <c r="AM185" i="11"/>
  <c r="BF185" i="11"/>
  <c r="AW185" i="11"/>
  <c r="BG185" i="11"/>
  <c r="BC204" i="11"/>
  <c r="AT204" i="11"/>
  <c r="AQ204" i="11"/>
  <c r="AW204" i="11"/>
  <c r="AV204" i="11"/>
  <c r="BF204" i="11"/>
  <c r="AY204" i="11"/>
  <c r="AU204" i="11"/>
  <c r="AR204" i="11"/>
  <c r="AP204" i="11"/>
  <c r="AM204" i="11"/>
  <c r="AZ204" i="11"/>
  <c r="AS204" i="11"/>
  <c r="AN204" i="11"/>
  <c r="BD204" i="11"/>
  <c r="AO204" i="11"/>
  <c r="BG204" i="11"/>
  <c r="BH204" i="11"/>
  <c r="AR169" i="11"/>
  <c r="BH169" i="11"/>
  <c r="AY169" i="11"/>
  <c r="AQ169" i="11"/>
  <c r="BG169" i="11"/>
  <c r="AN169" i="11"/>
  <c r="BB169" i="11"/>
  <c r="BD169" i="11"/>
  <c r="AO169" i="11"/>
  <c r="BA169" i="11"/>
  <c r="AM169" i="11"/>
  <c r="AU169" i="11"/>
  <c r="AT169" i="11"/>
  <c r="AZ169" i="11"/>
  <c r="AS169" i="11"/>
  <c r="AV169" i="11"/>
  <c r="BE169" i="11"/>
  <c r="BC169" i="11"/>
  <c r="AP169" i="11"/>
  <c r="BF169" i="11"/>
  <c r="AW169" i="11"/>
  <c r="J2050" i="2"/>
  <c r="J2049" i="2"/>
  <c r="J2023" i="2"/>
  <c r="J2022" i="2"/>
  <c r="J1812" i="2"/>
  <c r="J1811" i="2"/>
  <c r="J1785" i="2"/>
  <c r="J1784" i="2"/>
  <c r="J1540" i="2"/>
  <c r="J1539" i="2"/>
  <c r="J1513" i="2"/>
  <c r="J1512" i="2"/>
  <c r="J1302" i="2"/>
  <c r="J1301" i="2"/>
  <c r="J1270" i="2"/>
  <c r="J1269" i="2"/>
  <c r="J1029" i="2"/>
  <c r="J1028" i="2"/>
  <c r="J1002" i="2"/>
  <c r="J1001" i="2"/>
  <c r="J23" i="2"/>
  <c r="J24" i="2"/>
  <c r="J25" i="2"/>
  <c r="J9220" i="2" l="1"/>
  <c r="J9294" i="2"/>
  <c r="J9293" i="2"/>
  <c r="J9292" i="2"/>
  <c r="J9291" i="2"/>
  <c r="J9290" i="2"/>
  <c r="J9289" i="2"/>
  <c r="J9288" i="2"/>
  <c r="J9287" i="2"/>
  <c r="J9286" i="2"/>
  <c r="J9285" i="2"/>
  <c r="J9284" i="2"/>
  <c r="J9283" i="2"/>
  <c r="J9282" i="2"/>
  <c r="J9281" i="2"/>
  <c r="J9280" i="2"/>
  <c r="J9279" i="2"/>
  <c r="J9278" i="2"/>
  <c r="J9277" i="2"/>
  <c r="J9276" i="2"/>
  <c r="J9275" i="2"/>
  <c r="J9274" i="2"/>
  <c r="J9273" i="2"/>
  <c r="J9272" i="2"/>
  <c r="J9271" i="2"/>
  <c r="J9270" i="2"/>
  <c r="J9269" i="2"/>
  <c r="J9268" i="2"/>
  <c r="J9267" i="2"/>
  <c r="J9266" i="2"/>
  <c r="J9265" i="2"/>
  <c r="J9264" i="2"/>
  <c r="J9263" i="2"/>
  <c r="J9262" i="2"/>
  <c r="J9261" i="2"/>
  <c r="J9260" i="2"/>
  <c r="J9259" i="2"/>
  <c r="J9258" i="2"/>
  <c r="J9257" i="2"/>
  <c r="J9256" i="2"/>
  <c r="J9255" i="2"/>
  <c r="J9254" i="2"/>
  <c r="J9253" i="2"/>
  <c r="J9252" i="2"/>
  <c r="J9251" i="2"/>
  <c r="J9250" i="2"/>
  <c r="J9249" i="2"/>
  <c r="J9248" i="2"/>
  <c r="J9247" i="2"/>
  <c r="J9246" i="2"/>
  <c r="J9245" i="2"/>
  <c r="J9244" i="2"/>
  <c r="J9243" i="2"/>
  <c r="J9242" i="2"/>
  <c r="J9241" i="2"/>
  <c r="J9240" i="2"/>
  <c r="J9239" i="2"/>
  <c r="J9238" i="2"/>
  <c r="J9237" i="2"/>
  <c r="J9236" i="2"/>
  <c r="J9235" i="2"/>
  <c r="J9234" i="2"/>
  <c r="J9233" i="2"/>
  <c r="J9232" i="2"/>
  <c r="J9231" i="2"/>
  <c r="J9230" i="2"/>
  <c r="J9229" i="2"/>
  <c r="J9228" i="2"/>
  <c r="J9227" i="2"/>
  <c r="J9226" i="2"/>
  <c r="J9225" i="2"/>
  <c r="J9224" i="2"/>
  <c r="J9223" i="2"/>
  <c r="J9222" i="2"/>
  <c r="J9221" i="2"/>
  <c r="J9219" i="2"/>
  <c r="J9218" i="2"/>
  <c r="J9217" i="2"/>
  <c r="J9216" i="2"/>
  <c r="J9215" i="2"/>
  <c r="J9214" i="2"/>
  <c r="J9213" i="2"/>
  <c r="J9212" i="2"/>
  <c r="J9211" i="2"/>
  <c r="J6552" i="2" l="1"/>
  <c r="J6551" i="2"/>
  <c r="J6550" i="2"/>
  <c r="J6549" i="2"/>
  <c r="J6548" i="2"/>
  <c r="J6547" i="2"/>
  <c r="J6546" i="2"/>
  <c r="J6545" i="2"/>
  <c r="J6544" i="2"/>
  <c r="J6543" i="2"/>
  <c r="J6542" i="2"/>
  <c r="J6541" i="2"/>
  <c r="J6540" i="2"/>
  <c r="J6539" i="2"/>
  <c r="J6538" i="2"/>
  <c r="J6537" i="2"/>
  <c r="J6536" i="2"/>
  <c r="J6535" i="2"/>
  <c r="J6534" i="2"/>
  <c r="J6533" i="2"/>
  <c r="J6532" i="2"/>
  <c r="J6531" i="2"/>
  <c r="J6530" i="2"/>
  <c r="J6529" i="2"/>
  <c r="J6528" i="2"/>
  <c r="J6527" i="2"/>
  <c r="J6526" i="2"/>
  <c r="J6525" i="2"/>
  <c r="J6524" i="2"/>
  <c r="J6523" i="2"/>
  <c r="J6522" i="2"/>
  <c r="J6521" i="2"/>
  <c r="J6520" i="2"/>
  <c r="J6519" i="2"/>
  <c r="J6518" i="2"/>
  <c r="J6517" i="2"/>
  <c r="J8543" i="2" l="1"/>
  <c r="J8542" i="2"/>
  <c r="J8541" i="2"/>
  <c r="J8540" i="2"/>
  <c r="J8539" i="2"/>
  <c r="J8538" i="2"/>
  <c r="J8537" i="2"/>
  <c r="J8536" i="2"/>
  <c r="J8535" i="2"/>
  <c r="J8534" i="2"/>
  <c r="J8533" i="2"/>
  <c r="J8532" i="2"/>
  <c r="J8531" i="2"/>
  <c r="J8530" i="2"/>
  <c r="J8529" i="2"/>
  <c r="J8528" i="2"/>
  <c r="J8527" i="2"/>
  <c r="J8526" i="2"/>
  <c r="J8525" i="2"/>
  <c r="J8524" i="2"/>
  <c r="J8523" i="2"/>
  <c r="J8522" i="2"/>
  <c r="J8521" i="2"/>
  <c r="J8520" i="2"/>
  <c r="J8519" i="2"/>
  <c r="J8518" i="2"/>
  <c r="J8517" i="2"/>
  <c r="J8516" i="2"/>
  <c r="J8515" i="2"/>
  <c r="J8514" i="2"/>
  <c r="J8513" i="2"/>
  <c r="J8512" i="2"/>
  <c r="J8511" i="2"/>
  <c r="J8510" i="2"/>
  <c r="J8509" i="2"/>
  <c r="J8508" i="2"/>
  <c r="J8507" i="2"/>
  <c r="J8506" i="2"/>
  <c r="J8505" i="2"/>
  <c r="J8504" i="2"/>
  <c r="J8503" i="2"/>
  <c r="J8502" i="2"/>
  <c r="J8501" i="2"/>
  <c r="J8500" i="2"/>
  <c r="J8499" i="2"/>
  <c r="J8498" i="2"/>
  <c r="J8497" i="2"/>
  <c r="J8496" i="2"/>
  <c r="J8495" i="2"/>
  <c r="J8494" i="2"/>
  <c r="J8493" i="2"/>
  <c r="J8492" i="2"/>
  <c r="J8491" i="2"/>
  <c r="J8490" i="2"/>
  <c r="J8489" i="2"/>
  <c r="J8488" i="2"/>
  <c r="J8487" i="2"/>
  <c r="J8486" i="2"/>
  <c r="J8485" i="2"/>
  <c r="J8484" i="2"/>
  <c r="J8483" i="2"/>
  <c r="J8482" i="2"/>
  <c r="J8481" i="2"/>
  <c r="J8480" i="2"/>
  <c r="J8479" i="2"/>
  <c r="J8478" i="2"/>
  <c r="J8477" i="2"/>
  <c r="J8476" i="2"/>
  <c r="J8475" i="2"/>
  <c r="J8474" i="2"/>
  <c r="J8473" i="2"/>
  <c r="J8472" i="2"/>
  <c r="J8471" i="2"/>
  <c r="J8470" i="2"/>
  <c r="J8469" i="2"/>
  <c r="J8468" i="2"/>
  <c r="J8467" i="2"/>
  <c r="J8466" i="2"/>
  <c r="J8465" i="2"/>
  <c r="J8464" i="2"/>
  <c r="J8463" i="2"/>
  <c r="J8462" i="2"/>
  <c r="J8461" i="2"/>
  <c r="J8460" i="2"/>
  <c r="J8459" i="2"/>
  <c r="J8458" i="2"/>
  <c r="J8457" i="2"/>
  <c r="J8456" i="2"/>
  <c r="J8455" i="2"/>
  <c r="J8454" i="2"/>
  <c r="J8453" i="2"/>
  <c r="J8452" i="2"/>
  <c r="J8451" i="2"/>
  <c r="J8450" i="2"/>
  <c r="J8449" i="2"/>
  <c r="J8448" i="2"/>
  <c r="J8447" i="2"/>
  <c r="J8446" i="2"/>
  <c r="J8445" i="2"/>
  <c r="J8444" i="2"/>
  <c r="J8443" i="2"/>
  <c r="J8442" i="2"/>
  <c r="J8441" i="2"/>
  <c r="J8440" i="2"/>
  <c r="J8439" i="2"/>
  <c r="J8438" i="2"/>
  <c r="J8437" i="2"/>
  <c r="J8436" i="2"/>
  <c r="J8435" i="2"/>
  <c r="J8434" i="2"/>
  <c r="J8433" i="2"/>
  <c r="J8432" i="2"/>
  <c r="J8431" i="2"/>
  <c r="J8430" i="2"/>
  <c r="J8429" i="2"/>
  <c r="J8428" i="2"/>
  <c r="J8427" i="2"/>
  <c r="J8426" i="2"/>
  <c r="J8425" i="2"/>
  <c r="J8424" i="2"/>
  <c r="J8423" i="2"/>
  <c r="J8422" i="2"/>
  <c r="J8421" i="2"/>
  <c r="J8420" i="2"/>
  <c r="J8419" i="2"/>
  <c r="J8418" i="2"/>
  <c r="J8417" i="2"/>
  <c r="J8416" i="2"/>
  <c r="J8415" i="2"/>
  <c r="J8414" i="2"/>
  <c r="J8413" i="2"/>
  <c r="J8412" i="2"/>
  <c r="J8411" i="2"/>
  <c r="J8410" i="2"/>
  <c r="J8409" i="2"/>
  <c r="J8408" i="2"/>
  <c r="J8407" i="2"/>
  <c r="J8406" i="2"/>
  <c r="J8405" i="2"/>
  <c r="J8404" i="2"/>
  <c r="J8403" i="2"/>
  <c r="J8402" i="2"/>
  <c r="J8401" i="2"/>
  <c r="J8400" i="2"/>
  <c r="J8399" i="2"/>
  <c r="J8398" i="2"/>
  <c r="J8397" i="2"/>
  <c r="J8396" i="2"/>
  <c r="J8395" i="2"/>
  <c r="J8394" i="2"/>
  <c r="J8393" i="2"/>
  <c r="J8392" i="2"/>
  <c r="J8391" i="2"/>
  <c r="J8390" i="2"/>
  <c r="J8389" i="2"/>
  <c r="J8388" i="2"/>
  <c r="J8387" i="2"/>
  <c r="J8386" i="2"/>
  <c r="J8385" i="2"/>
  <c r="J8384" i="2"/>
  <c r="J8383" i="2"/>
  <c r="J8382" i="2"/>
  <c r="J8381" i="2"/>
  <c r="J8380" i="2"/>
  <c r="J8379" i="2"/>
  <c r="J8378" i="2"/>
  <c r="J8377" i="2"/>
  <c r="J8376" i="2"/>
  <c r="J8375" i="2"/>
  <c r="J8374" i="2"/>
  <c r="J8373" i="2"/>
  <c r="J8372" i="2"/>
  <c r="J8371" i="2"/>
  <c r="J8370" i="2"/>
  <c r="J8369" i="2"/>
  <c r="J8368" i="2"/>
  <c r="J8367" i="2"/>
  <c r="J8366" i="2"/>
  <c r="J8365" i="2"/>
  <c r="J8364" i="2"/>
  <c r="J8363" i="2"/>
  <c r="J8362" i="2"/>
  <c r="J8361" i="2"/>
  <c r="J8360" i="2"/>
  <c r="J8359" i="2"/>
  <c r="J8358" i="2"/>
  <c r="J8357" i="2"/>
  <c r="J8356" i="2"/>
  <c r="J8355" i="2"/>
  <c r="J8354" i="2"/>
  <c r="J8353" i="2"/>
  <c r="J8352" i="2"/>
  <c r="J8351" i="2"/>
  <c r="J8350" i="2"/>
  <c r="J8349" i="2"/>
  <c r="J8348" i="2"/>
  <c r="J8347" i="2"/>
  <c r="J8346" i="2"/>
  <c r="J8345" i="2"/>
  <c r="J8344" i="2"/>
  <c r="J8343" i="2"/>
  <c r="J8342" i="2"/>
  <c r="J8341" i="2"/>
  <c r="J8340" i="2"/>
  <c r="J8339" i="2"/>
  <c r="J8338" i="2"/>
  <c r="J8337" i="2"/>
  <c r="J8336" i="2"/>
  <c r="J8335" i="2"/>
  <c r="J8334" i="2"/>
  <c r="J8333" i="2"/>
  <c r="J8332" i="2"/>
  <c r="J8331" i="2"/>
  <c r="J8330" i="2"/>
  <c r="J8329" i="2"/>
  <c r="J8328" i="2"/>
  <c r="J8327" i="2"/>
  <c r="J8326" i="2"/>
  <c r="J8325" i="2"/>
  <c r="J8324" i="2"/>
  <c r="J8323" i="2"/>
  <c r="J8322" i="2"/>
  <c r="J8321" i="2"/>
  <c r="J8320" i="2"/>
  <c r="J8319" i="2"/>
  <c r="J8318" i="2"/>
  <c r="J8317" i="2"/>
  <c r="J8316" i="2"/>
  <c r="J8315" i="2"/>
  <c r="J8314" i="2"/>
  <c r="J8313" i="2"/>
  <c r="J8312" i="2"/>
  <c r="J8311" i="2"/>
  <c r="J8310" i="2"/>
  <c r="J8309" i="2"/>
  <c r="J8308" i="2"/>
  <c r="J8307" i="2"/>
  <c r="J8306" i="2"/>
  <c r="J8305" i="2"/>
  <c r="J8304" i="2"/>
  <c r="J8303" i="2"/>
  <c r="J8302" i="2"/>
  <c r="J8301" i="2"/>
  <c r="J8300" i="2"/>
  <c r="J8299" i="2"/>
  <c r="J8298" i="2"/>
  <c r="J8297" i="2"/>
  <c r="J8296" i="2"/>
  <c r="J8295" i="2"/>
  <c r="J8294" i="2"/>
  <c r="J8293" i="2"/>
  <c r="J8292" i="2"/>
  <c r="J8291" i="2"/>
  <c r="J8290" i="2"/>
  <c r="J8289" i="2"/>
  <c r="J8288" i="2"/>
  <c r="J8287" i="2"/>
  <c r="J8286" i="2"/>
  <c r="J8285" i="2"/>
  <c r="J8284" i="2"/>
  <c r="J8283" i="2"/>
  <c r="J8282" i="2"/>
  <c r="J8281" i="2"/>
  <c r="J8280" i="2"/>
  <c r="J8279" i="2"/>
  <c r="J8278" i="2"/>
  <c r="J8277" i="2"/>
  <c r="J8276" i="2"/>
  <c r="J8275" i="2"/>
  <c r="J8274" i="2"/>
  <c r="J8273" i="2"/>
  <c r="J8272" i="2"/>
  <c r="J8271" i="2"/>
  <c r="J8270" i="2"/>
  <c r="J8269" i="2"/>
  <c r="J8268" i="2"/>
  <c r="J8267" i="2"/>
  <c r="J8266" i="2"/>
  <c r="J8265" i="2"/>
  <c r="J8544" i="2"/>
  <c r="J8545" i="2"/>
  <c r="J8546" i="2"/>
  <c r="J8547" i="2"/>
  <c r="J8548" i="2"/>
  <c r="J8549" i="2"/>
  <c r="J8550" i="2"/>
  <c r="J8551" i="2"/>
  <c r="J8552" i="2"/>
  <c r="J8553" i="2"/>
  <c r="J8554" i="2"/>
  <c r="J8555" i="2"/>
  <c r="J8556" i="2"/>
  <c r="J8557" i="2"/>
  <c r="J8558" i="2"/>
  <c r="J6516" i="2"/>
  <c r="J6515" i="2"/>
  <c r="J6514" i="2"/>
  <c r="J6513" i="2"/>
  <c r="J6512" i="2"/>
  <c r="J6511" i="2"/>
  <c r="J6510" i="2"/>
  <c r="J6509" i="2"/>
  <c r="J6508" i="2"/>
  <c r="J6507" i="2"/>
  <c r="J6506" i="2"/>
  <c r="J6505" i="2"/>
  <c r="J6504" i="2"/>
  <c r="J6503" i="2"/>
  <c r="J6502" i="2"/>
  <c r="J6077" i="2"/>
  <c r="J6076" i="2"/>
  <c r="J6075" i="2"/>
  <c r="J6074" i="2"/>
  <c r="J6073" i="2"/>
  <c r="J6072" i="2"/>
  <c r="J6071" i="2"/>
  <c r="J6070" i="2"/>
  <c r="J6069" i="2"/>
  <c r="J6068" i="2"/>
  <c r="J6067" i="2"/>
  <c r="J6066" i="2"/>
  <c r="J6065" i="2"/>
  <c r="J6064" i="2"/>
  <c r="J6063" i="2"/>
  <c r="J6062" i="2"/>
  <c r="J6061" i="2"/>
  <c r="J6060" i="2"/>
  <c r="J6059" i="2"/>
  <c r="J6058" i="2"/>
  <c r="J6057" i="2"/>
  <c r="J6056" i="2"/>
  <c r="J6055" i="2"/>
  <c r="J6054" i="2"/>
  <c r="J6053" i="2"/>
  <c r="J6052" i="2"/>
  <c r="J6051" i="2"/>
  <c r="J6050" i="2"/>
  <c r="J6049" i="2"/>
  <c r="J6048" i="2"/>
  <c r="J6047" i="2"/>
  <c r="J6046" i="2"/>
  <c r="J6045" i="2"/>
  <c r="J6044" i="2"/>
  <c r="J6043" i="2"/>
  <c r="J6042" i="2"/>
  <c r="J6041" i="2"/>
  <c r="J6040" i="2"/>
  <c r="J6039" i="2"/>
  <c r="J6038" i="2"/>
  <c r="J6037" i="2"/>
  <c r="J6036" i="2"/>
  <c r="J5899" i="2"/>
  <c r="J5898" i="2"/>
  <c r="J5897" i="2"/>
  <c r="J5718" i="2"/>
  <c r="J5717" i="2"/>
  <c r="J5716" i="2"/>
  <c r="J5715" i="2"/>
  <c r="J5714" i="2"/>
  <c r="J5713" i="2"/>
  <c r="J5712" i="2"/>
  <c r="J5711" i="2"/>
  <c r="J5710" i="2"/>
  <c r="J5709" i="2"/>
  <c r="J5708" i="2"/>
  <c r="J5707" i="2"/>
  <c r="J5706" i="2"/>
  <c r="J5705" i="2"/>
  <c r="J5704" i="2"/>
  <c r="J5703" i="2"/>
  <c r="J5702" i="2"/>
  <c r="J5701" i="2"/>
  <c r="J5700" i="2"/>
  <c r="J5699" i="2"/>
  <c r="J5698" i="2"/>
  <c r="J5697" i="2"/>
  <c r="J5696" i="2"/>
  <c r="J5695" i="2"/>
  <c r="J5694" i="2"/>
  <c r="J5693" i="2"/>
  <c r="J5692" i="2"/>
  <c r="J5691" i="2"/>
  <c r="J5690" i="2"/>
  <c r="J5689" i="2"/>
  <c r="J5688" i="2"/>
  <c r="J5687" i="2"/>
  <c r="J5686" i="2"/>
  <c r="J5685" i="2"/>
  <c r="J5684" i="2"/>
  <c r="J5683" i="2"/>
  <c r="J5188" i="2"/>
  <c r="J5187" i="2"/>
  <c r="J5186" i="2"/>
  <c r="J5030" i="2"/>
  <c r="J5029" i="2"/>
  <c r="J5028" i="2"/>
  <c r="J4857" i="2"/>
  <c r="J4856" i="2"/>
  <c r="J4855" i="2"/>
  <c r="J2778" i="2"/>
  <c r="J2777" i="2"/>
  <c r="J2776" i="2"/>
  <c r="J2781" i="2"/>
  <c r="J2780" i="2"/>
  <c r="J2779" i="2"/>
  <c r="J2784" i="2"/>
  <c r="J2783" i="2"/>
  <c r="J2782" i="2"/>
  <c r="J2787" i="2"/>
  <c r="J2786" i="2"/>
  <c r="J2785" i="2"/>
  <c r="J2960" i="2"/>
  <c r="J2959" i="2"/>
  <c r="J2958" i="2"/>
  <c r="J2963" i="2"/>
  <c r="J2962" i="2"/>
  <c r="J2961" i="2"/>
  <c r="J2966" i="2"/>
  <c r="J2965" i="2"/>
  <c r="J2964" i="2"/>
  <c r="J2969" i="2"/>
  <c r="J2968" i="2"/>
  <c r="J2967" i="2"/>
  <c r="J3004" i="2"/>
  <c r="J3003" i="2"/>
  <c r="J3002" i="2"/>
  <c r="J3023" i="2"/>
  <c r="J3022" i="2"/>
  <c r="J3021" i="2"/>
  <c r="J3026" i="2"/>
  <c r="J3025" i="2"/>
  <c r="J3024" i="2"/>
  <c r="J3029" i="2"/>
  <c r="J3028" i="2"/>
  <c r="J3027" i="2"/>
  <c r="J3048" i="2"/>
  <c r="J3047" i="2"/>
  <c r="J3046" i="2"/>
  <c r="J3051" i="2"/>
  <c r="J3050" i="2"/>
  <c r="J3049" i="2"/>
  <c r="J3054" i="2"/>
  <c r="J3053" i="2"/>
  <c r="J3052" i="2"/>
  <c r="J3057" i="2"/>
  <c r="J3056" i="2"/>
  <c r="J3055" i="2"/>
  <c r="J3060" i="2"/>
  <c r="J3059" i="2"/>
  <c r="J3058" i="2"/>
  <c r="J3063" i="2"/>
  <c r="J3062" i="2"/>
  <c r="J3061" i="2"/>
  <c r="J3462" i="2"/>
  <c r="J3461" i="2"/>
  <c r="J3460" i="2"/>
  <c r="J3465" i="2"/>
  <c r="J3464" i="2"/>
  <c r="J3463" i="2"/>
  <c r="J3468" i="2"/>
  <c r="J3467" i="2"/>
  <c r="J3466" i="2"/>
  <c r="J3471" i="2"/>
  <c r="J3470" i="2"/>
  <c r="J3469" i="2"/>
  <c r="J3474" i="2"/>
  <c r="J3473" i="2"/>
  <c r="J3472" i="2"/>
  <c r="J3477" i="2"/>
  <c r="J3476" i="2"/>
  <c r="J3475" i="2"/>
  <c r="J3480" i="2"/>
  <c r="J3479" i="2"/>
  <c r="J3478" i="2"/>
  <c r="J3483" i="2"/>
  <c r="J3482" i="2"/>
  <c r="J3481" i="2"/>
  <c r="J3486" i="2"/>
  <c r="J3485" i="2"/>
  <c r="J3484" i="2"/>
  <c r="J3489" i="2"/>
  <c r="J3488" i="2"/>
  <c r="J3487" i="2"/>
  <c r="J3492" i="2"/>
  <c r="J3491" i="2"/>
  <c r="J3490" i="2"/>
  <c r="J3495" i="2"/>
  <c r="J3494" i="2"/>
  <c r="J3493" i="2"/>
  <c r="J3498" i="2"/>
  <c r="J3497" i="2"/>
  <c r="J3496" i="2"/>
  <c r="J3501" i="2"/>
  <c r="J3500" i="2"/>
  <c r="J3499" i="2"/>
  <c r="J3504" i="2"/>
  <c r="J3503" i="2"/>
  <c r="J3502" i="2"/>
  <c r="J3507" i="2"/>
  <c r="J3506" i="2"/>
  <c r="J3505" i="2"/>
  <c r="J3510" i="2"/>
  <c r="J3509" i="2"/>
  <c r="J3508" i="2"/>
  <c r="J3513" i="2"/>
  <c r="J3512" i="2"/>
  <c r="J3511" i="2"/>
  <c r="J3516" i="2"/>
  <c r="J3515" i="2"/>
  <c r="J3514" i="2"/>
  <c r="J3519" i="2"/>
  <c r="J3518" i="2"/>
  <c r="J3517" i="2"/>
  <c r="J3522" i="2"/>
  <c r="J3521" i="2"/>
  <c r="J3520" i="2"/>
  <c r="J3525" i="2"/>
  <c r="J3524" i="2"/>
  <c r="J3523" i="2"/>
  <c r="J3528" i="2"/>
  <c r="J3527" i="2"/>
  <c r="J3526" i="2"/>
  <c r="J3531" i="2"/>
  <c r="J3530" i="2"/>
  <c r="J3529" i="2"/>
  <c r="J3534" i="2"/>
  <c r="J3533" i="2"/>
  <c r="J3532" i="2"/>
  <c r="J3537" i="2"/>
  <c r="J3536" i="2"/>
  <c r="J3535" i="2"/>
  <c r="J3540" i="2"/>
  <c r="J3539" i="2"/>
  <c r="J3538" i="2"/>
  <c r="J3543" i="2"/>
  <c r="J3542" i="2"/>
  <c r="J3541" i="2"/>
  <c r="J3546" i="2"/>
  <c r="J3545" i="2"/>
  <c r="J3544" i="2"/>
  <c r="J3549" i="2"/>
  <c r="J3548" i="2"/>
  <c r="J3547" i="2"/>
  <c r="J3552" i="2"/>
  <c r="J3551" i="2"/>
  <c r="J3550" i="2"/>
  <c r="J3555" i="2"/>
  <c r="J3554" i="2"/>
  <c r="J3553" i="2"/>
  <c r="J3558" i="2"/>
  <c r="J3557" i="2"/>
  <c r="J3556" i="2"/>
  <c r="J3561" i="2"/>
  <c r="J3560" i="2"/>
  <c r="J3559" i="2"/>
  <c r="J3564" i="2"/>
  <c r="J3563" i="2"/>
  <c r="J3562" i="2"/>
  <c r="J3567" i="2"/>
  <c r="J3566" i="2"/>
  <c r="J3565" i="2"/>
  <c r="J3570" i="2"/>
  <c r="J3569" i="2"/>
  <c r="J3568" i="2"/>
  <c r="J3573" i="2"/>
  <c r="J3572" i="2"/>
  <c r="J3571" i="2"/>
  <c r="J3576" i="2"/>
  <c r="J3575" i="2"/>
  <c r="J3574" i="2"/>
  <c r="J3579" i="2"/>
  <c r="J3578" i="2"/>
  <c r="J3577" i="2"/>
  <c r="J3582" i="2"/>
  <c r="J3581" i="2"/>
  <c r="J3580" i="2"/>
  <c r="J3585" i="2"/>
  <c r="J3584" i="2"/>
  <c r="J3583" i="2"/>
  <c r="J3588" i="2"/>
  <c r="J3587" i="2"/>
  <c r="J3586" i="2"/>
  <c r="J3591" i="2"/>
  <c r="J3590" i="2"/>
  <c r="J3589" i="2"/>
  <c r="J3594" i="2"/>
  <c r="J3593" i="2"/>
  <c r="J3592" i="2"/>
  <c r="J3597" i="2"/>
  <c r="J3596" i="2"/>
  <c r="J3595" i="2"/>
  <c r="J3600" i="2"/>
  <c r="J3599" i="2"/>
  <c r="J3598" i="2"/>
  <c r="J3603" i="2"/>
  <c r="J3602" i="2"/>
  <c r="J3601" i="2"/>
  <c r="J3606" i="2"/>
  <c r="J3605" i="2"/>
  <c r="J3604" i="2"/>
  <c r="J3609" i="2"/>
  <c r="J3608" i="2"/>
  <c r="J3607" i="2"/>
  <c r="J3612" i="2"/>
  <c r="J3611" i="2"/>
  <c r="J3610" i="2"/>
  <c r="J3615" i="2"/>
  <c r="J3614" i="2"/>
  <c r="J3613" i="2"/>
  <c r="J3618" i="2"/>
  <c r="J3617" i="2"/>
  <c r="J3616" i="2"/>
  <c r="J3621" i="2"/>
  <c r="J3620" i="2"/>
  <c r="J3619" i="2"/>
  <c r="J3624" i="2"/>
  <c r="J3623" i="2"/>
  <c r="J3622" i="2"/>
  <c r="J3627" i="2"/>
  <c r="J3626" i="2"/>
  <c r="J3625" i="2"/>
  <c r="J3630" i="2"/>
  <c r="J3629" i="2"/>
  <c r="J3628" i="2"/>
  <c r="J3633" i="2"/>
  <c r="J3632" i="2"/>
  <c r="J3631" i="2"/>
  <c r="J3636" i="2"/>
  <c r="J3635" i="2"/>
  <c r="J3634" i="2"/>
  <c r="J3639" i="2"/>
  <c r="J3638" i="2"/>
  <c r="J3637" i="2"/>
  <c r="J3642" i="2"/>
  <c r="J3641" i="2"/>
  <c r="J3640" i="2"/>
  <c r="J3645" i="2"/>
  <c r="J3644" i="2"/>
  <c r="J3643" i="2"/>
  <c r="J3648" i="2"/>
  <c r="J3647" i="2"/>
  <c r="J3646" i="2"/>
  <c r="J3651" i="2"/>
  <c r="J3650" i="2"/>
  <c r="J3649" i="2"/>
  <c r="J3654" i="2"/>
  <c r="J3653" i="2"/>
  <c r="J3652" i="2"/>
  <c r="J3657" i="2"/>
  <c r="J3656" i="2"/>
  <c r="J3655" i="2"/>
  <c r="J3660" i="2"/>
  <c r="J3659" i="2"/>
  <c r="J3658" i="2"/>
  <c r="J3663" i="2"/>
  <c r="J3662" i="2"/>
  <c r="J3661" i="2"/>
  <c r="J3666" i="2"/>
  <c r="J3665" i="2"/>
  <c r="J3664" i="2"/>
  <c r="J3669" i="2"/>
  <c r="J3668" i="2"/>
  <c r="J3667" i="2"/>
  <c r="J3672" i="2"/>
  <c r="J3671" i="2"/>
  <c r="J3670" i="2"/>
  <c r="J3675" i="2"/>
  <c r="J3674" i="2"/>
  <c r="J3673" i="2"/>
  <c r="J3678" i="2"/>
  <c r="J3677" i="2"/>
  <c r="J3676" i="2"/>
  <c r="J3681" i="2"/>
  <c r="J3680" i="2"/>
  <c r="J3679" i="2"/>
  <c r="J3684" i="2"/>
  <c r="J3683" i="2"/>
  <c r="J3682" i="2"/>
  <c r="J3687" i="2"/>
  <c r="J3686" i="2"/>
  <c r="J3685" i="2"/>
  <c r="J3705" i="2"/>
  <c r="J3704" i="2"/>
  <c r="J3703" i="2"/>
  <c r="J3708" i="2"/>
  <c r="J3707" i="2"/>
  <c r="J3706" i="2"/>
  <c r="J3711" i="2"/>
  <c r="J3710" i="2"/>
  <c r="J3709" i="2"/>
  <c r="J3714" i="2"/>
  <c r="J3713" i="2"/>
  <c r="J3712" i="2"/>
  <c r="J3717" i="2"/>
  <c r="J3716" i="2"/>
  <c r="J3715" i="2"/>
  <c r="J3720" i="2"/>
  <c r="J3719" i="2"/>
  <c r="J3718" i="2"/>
  <c r="J3723" i="2"/>
  <c r="J3722" i="2"/>
  <c r="J3721" i="2"/>
  <c r="J3726" i="2"/>
  <c r="J3725" i="2"/>
  <c r="J3724" i="2"/>
  <c r="J3729" i="2"/>
  <c r="J3728" i="2"/>
  <c r="J3727" i="2"/>
  <c r="J3732" i="2"/>
  <c r="J3731" i="2"/>
  <c r="J3730" i="2"/>
  <c r="J3735" i="2"/>
  <c r="J3734" i="2"/>
  <c r="J3733" i="2"/>
  <c r="J3738" i="2"/>
  <c r="J3737" i="2"/>
  <c r="J3736" i="2"/>
  <c r="J3741" i="2"/>
  <c r="J3740" i="2"/>
  <c r="J3739" i="2"/>
  <c r="J3744" i="2"/>
  <c r="J3743" i="2"/>
  <c r="J3742" i="2"/>
  <c r="J3747" i="2"/>
  <c r="J3746" i="2"/>
  <c r="J3745" i="2"/>
  <c r="J3750" i="2"/>
  <c r="J3749" i="2"/>
  <c r="J3748" i="2"/>
  <c r="J3753" i="2"/>
  <c r="J3752" i="2"/>
  <c r="J3751" i="2"/>
  <c r="J3756" i="2"/>
  <c r="J3755" i="2"/>
  <c r="J3754" i="2"/>
  <c r="J3759" i="2"/>
  <c r="J3758" i="2"/>
  <c r="J3757" i="2"/>
  <c r="J3762" i="2"/>
  <c r="J3761" i="2"/>
  <c r="J3760" i="2"/>
  <c r="J3765" i="2"/>
  <c r="J3764" i="2"/>
  <c r="J3763" i="2"/>
  <c r="J3768" i="2"/>
  <c r="J3767" i="2"/>
  <c r="J3766" i="2"/>
  <c r="J3771" i="2"/>
  <c r="J3770" i="2"/>
  <c r="J3769" i="2"/>
  <c r="J3774" i="2"/>
  <c r="J3773" i="2"/>
  <c r="J3772" i="2"/>
  <c r="J3777" i="2"/>
  <c r="J3776" i="2"/>
  <c r="J3775" i="2"/>
  <c r="J3780" i="2"/>
  <c r="J3779" i="2"/>
  <c r="J3778" i="2"/>
  <c r="J3783" i="2"/>
  <c r="J3782" i="2"/>
  <c r="J3781" i="2"/>
  <c r="J3786" i="2"/>
  <c r="J3785" i="2"/>
  <c r="J3784" i="2"/>
  <c r="J3789" i="2"/>
  <c r="J3788" i="2"/>
  <c r="J3787" i="2"/>
  <c r="J3792" i="2"/>
  <c r="J3791" i="2"/>
  <c r="J3790" i="2"/>
  <c r="J3795" i="2"/>
  <c r="J3794" i="2"/>
  <c r="J3793" i="2"/>
  <c r="J3798" i="2"/>
  <c r="J3797" i="2"/>
  <c r="J3796" i="2"/>
  <c r="J3801" i="2"/>
  <c r="J3800" i="2"/>
  <c r="J3799" i="2"/>
  <c r="J3804" i="2"/>
  <c r="J3803" i="2"/>
  <c r="J3802" i="2"/>
  <c r="J3807" i="2"/>
  <c r="J3806" i="2"/>
  <c r="J3805" i="2"/>
  <c r="J3810" i="2"/>
  <c r="J3809" i="2"/>
  <c r="J3808" i="2"/>
  <c r="J3813" i="2"/>
  <c r="J3812" i="2"/>
  <c r="J3811" i="2"/>
  <c r="J3816" i="2"/>
  <c r="J3815" i="2"/>
  <c r="J3814" i="2"/>
  <c r="J4208" i="2"/>
  <c r="J4207" i="2"/>
  <c r="J4206" i="2"/>
  <c r="J4205" i="2"/>
  <c r="J4204" i="2"/>
  <c r="J4203" i="2"/>
  <c r="J4202" i="2"/>
  <c r="J4201" i="2"/>
  <c r="J4200" i="2"/>
  <c r="J4199" i="2"/>
  <c r="J4198" i="2"/>
  <c r="J4197" i="2"/>
  <c r="J4196" i="2"/>
  <c r="J4195" i="2"/>
  <c r="J4194" i="2"/>
  <c r="J4193" i="2"/>
  <c r="J4192" i="2"/>
  <c r="J4191" i="2"/>
  <c r="J4190" i="2"/>
  <c r="J4189" i="2"/>
  <c r="J4188" i="2"/>
  <c r="J4187" i="2"/>
  <c r="J4186" i="2"/>
  <c r="J4185" i="2"/>
  <c r="J4085" i="2"/>
  <c r="J4084" i="2"/>
  <c r="J4083" i="2"/>
  <c r="J4082" i="2"/>
  <c r="J4081" i="2"/>
  <c r="J4080" i="2"/>
  <c r="J4276" i="2"/>
  <c r="J4275" i="2"/>
  <c r="J4274" i="2"/>
  <c r="J4273" i="2"/>
  <c r="J4272" i="2"/>
  <c r="J4271" i="2"/>
  <c r="J4270" i="2"/>
  <c r="J4269" i="2"/>
  <c r="J4268" i="2"/>
  <c r="J4296" i="2"/>
  <c r="J4295" i="2"/>
  <c r="J4294" i="2"/>
  <c r="J4293" i="2"/>
  <c r="J4292" i="2"/>
  <c r="J4291" i="2"/>
  <c r="J4290" i="2"/>
  <c r="J4289" i="2"/>
  <c r="J4288" i="2"/>
  <c r="J4285" i="2"/>
  <c r="J4286" i="2"/>
  <c r="J4287" i="2"/>
  <c r="J5923" i="2"/>
  <c r="J5922" i="2"/>
  <c r="J5921" i="2"/>
  <c r="J5920" i="2"/>
  <c r="J5919" i="2"/>
  <c r="J5918" i="2"/>
  <c r="J5917" i="2"/>
  <c r="J5916" i="2"/>
  <c r="J5915" i="2"/>
  <c r="J5914" i="2"/>
  <c r="J5913" i="2"/>
  <c r="J5912" i="2"/>
  <c r="J5911" i="2"/>
  <c r="J5910" i="2"/>
  <c r="J5909" i="2"/>
  <c r="J5908" i="2"/>
  <c r="J5907" i="2"/>
  <c r="J5906" i="2"/>
  <c r="J5905" i="2"/>
  <c r="J5904" i="2"/>
  <c r="J5903" i="2"/>
  <c r="J5902" i="2"/>
  <c r="J5901" i="2"/>
  <c r="J5900" i="2"/>
  <c r="J5896" i="2"/>
  <c r="J5895" i="2"/>
  <c r="J5894" i="2"/>
  <c r="J5893" i="2"/>
  <c r="J5892" i="2"/>
  <c r="J5891" i="2"/>
  <c r="J5890" i="2"/>
  <c r="J5889" i="2"/>
  <c r="J5888" i="2"/>
  <c r="J5887" i="2"/>
  <c r="J5886" i="2"/>
  <c r="J5885" i="2"/>
  <c r="J5884" i="2"/>
  <c r="J5883" i="2"/>
  <c r="J5882" i="2"/>
  <c r="J5881" i="2"/>
  <c r="J5880" i="2"/>
  <c r="J5879" i="2"/>
  <c r="J5878" i="2"/>
  <c r="J5877" i="2"/>
  <c r="J5876" i="2"/>
  <c r="J5875" i="2"/>
  <c r="J5874" i="2"/>
  <c r="J5873" i="2"/>
  <c r="J4312" i="2"/>
  <c r="J4311" i="2"/>
  <c r="J4310" i="2"/>
  <c r="J4309" i="2"/>
  <c r="J4308" i="2"/>
  <c r="J4307" i="2"/>
  <c r="J4306" i="2"/>
  <c r="J4305" i="2"/>
  <c r="J4304" i="2"/>
  <c r="J4303" i="2"/>
  <c r="J4302" i="2"/>
  <c r="J4301" i="2"/>
  <c r="J4300" i="2"/>
  <c r="J4299" i="2"/>
  <c r="J4298" i="2"/>
  <c r="J4297" i="2"/>
  <c r="J4284" i="2"/>
  <c r="J4283" i="2"/>
  <c r="J4282" i="2"/>
  <c r="J4281" i="2"/>
  <c r="J4280" i="2"/>
  <c r="J4279" i="2"/>
  <c r="J4278" i="2"/>
  <c r="J4277" i="2"/>
  <c r="J4267" i="2"/>
  <c r="J4266" i="2"/>
  <c r="J4265" i="2"/>
  <c r="J4264" i="2"/>
  <c r="J4263" i="2"/>
  <c r="J4262" i="2"/>
  <c r="J4261" i="2"/>
  <c r="J4260" i="2"/>
  <c r="J4259" i="2"/>
  <c r="J4258" i="2"/>
  <c r="J4257" i="2"/>
  <c r="J4256" i="2"/>
  <c r="J4255" i="2"/>
  <c r="J4254" i="2"/>
  <c r="J4253" i="2"/>
  <c r="J4252" i="2"/>
  <c r="J4079" i="2"/>
  <c r="J4078" i="2"/>
  <c r="J4077" i="2"/>
  <c r="J4076" i="2"/>
  <c r="J4075" i="2"/>
  <c r="J4074" i="2"/>
  <c r="J4073" i="2"/>
  <c r="J4072" i="2"/>
  <c r="J4071" i="2"/>
  <c r="J4070" i="2"/>
  <c r="J4069" i="2"/>
  <c r="J4068" i="2"/>
  <c r="J4067" i="2"/>
  <c r="J4066" i="2"/>
  <c r="J4065" i="2"/>
  <c r="J4064" i="2"/>
  <c r="J3045" i="2"/>
  <c r="J3044" i="2"/>
  <c r="J3043" i="2"/>
  <c r="J3042" i="2"/>
  <c r="J3041" i="2"/>
  <c r="J3040" i="2"/>
  <c r="J3039" i="2"/>
  <c r="J3038" i="2"/>
  <c r="J3037" i="2"/>
  <c r="J3036" i="2"/>
  <c r="J3035" i="2"/>
  <c r="J3034" i="2"/>
  <c r="J3033" i="2"/>
  <c r="J3032" i="2"/>
  <c r="J3031" i="2"/>
  <c r="J3030" i="2"/>
  <c r="J3020" i="2"/>
  <c r="J3019" i="2"/>
  <c r="J3018" i="2"/>
  <c r="J3017" i="2"/>
  <c r="J3016" i="2"/>
  <c r="J3015" i="2"/>
  <c r="J3014" i="2"/>
  <c r="J3013" i="2"/>
  <c r="J3012" i="2"/>
  <c r="J3011" i="2"/>
  <c r="J3010" i="2"/>
  <c r="J3009" i="2"/>
  <c r="J3008" i="2"/>
  <c r="J3007" i="2"/>
  <c r="J3006" i="2"/>
  <c r="J3005" i="2"/>
  <c r="J3001" i="2"/>
  <c r="J3000" i="2"/>
  <c r="J2999" i="2"/>
  <c r="J2998" i="2"/>
  <c r="J2997" i="2"/>
  <c r="J2996" i="2"/>
  <c r="J2995" i="2"/>
  <c r="J2994" i="2"/>
  <c r="J2993" i="2"/>
  <c r="J2992" i="2"/>
  <c r="J2991" i="2"/>
  <c r="J2990" i="2"/>
  <c r="J2989" i="2"/>
  <c r="J2988" i="2"/>
  <c r="J2987" i="2"/>
  <c r="J2986" i="2"/>
  <c r="J2985" i="2"/>
  <c r="J2984" i="2"/>
  <c r="J2983" i="2"/>
  <c r="J2982" i="2"/>
  <c r="J2981" i="2"/>
  <c r="J2980" i="2"/>
  <c r="J2979" i="2"/>
  <c r="J2978" i="2"/>
  <c r="J2977" i="2"/>
  <c r="J2976" i="2"/>
  <c r="J2975" i="2"/>
  <c r="J2974" i="2"/>
  <c r="J2973" i="2"/>
  <c r="J2972" i="2"/>
  <c r="J2971" i="2"/>
  <c r="J2970" i="2"/>
  <c r="J9210" i="2" l="1"/>
  <c r="J9209" i="2"/>
  <c r="J9208" i="2"/>
  <c r="J9207" i="2"/>
  <c r="J9206" i="2"/>
  <c r="J9205" i="2"/>
  <c r="J9204" i="2"/>
  <c r="J9203" i="2"/>
  <c r="J9202" i="2"/>
  <c r="J9201" i="2"/>
  <c r="J9200" i="2"/>
  <c r="J9199" i="2"/>
  <c r="J9198" i="2"/>
  <c r="J9197" i="2"/>
  <c r="J9196" i="2"/>
  <c r="J9195" i="2"/>
  <c r="J9194" i="2"/>
  <c r="J9193" i="2"/>
  <c r="J9192" i="2"/>
  <c r="J9191" i="2"/>
  <c r="J9190" i="2"/>
  <c r="J9189" i="2"/>
  <c r="J9188" i="2"/>
  <c r="J9187" i="2"/>
  <c r="J9186" i="2"/>
  <c r="J9185" i="2"/>
  <c r="J9184" i="2"/>
  <c r="J9183" i="2"/>
  <c r="J9182" i="2"/>
  <c r="J9181" i="2"/>
  <c r="J9180" i="2"/>
  <c r="J9179" i="2"/>
  <c r="J9178" i="2"/>
  <c r="J9177" i="2"/>
  <c r="J9176" i="2"/>
  <c r="J9175" i="2"/>
  <c r="J9174" i="2"/>
  <c r="J9173" i="2"/>
  <c r="J9172" i="2"/>
  <c r="J9171" i="2"/>
  <c r="J9170" i="2"/>
  <c r="J9169" i="2"/>
  <c r="J9168" i="2"/>
  <c r="J9167" i="2"/>
  <c r="J9166" i="2"/>
  <c r="J9165" i="2"/>
  <c r="J9164" i="2"/>
  <c r="J9163" i="2"/>
  <c r="J9162" i="2"/>
  <c r="J9161" i="2"/>
  <c r="J9160" i="2"/>
  <c r="J9159" i="2"/>
  <c r="J9158" i="2"/>
  <c r="J9157" i="2"/>
  <c r="J9156" i="2"/>
  <c r="J9155" i="2"/>
  <c r="J9154" i="2"/>
  <c r="J9153" i="2"/>
  <c r="J9152" i="2"/>
  <c r="J9151" i="2"/>
  <c r="J9150" i="2"/>
  <c r="J9149" i="2"/>
  <c r="J9148" i="2"/>
  <c r="J9147" i="2"/>
  <c r="J9146" i="2"/>
  <c r="J9145" i="2"/>
  <c r="J9144" i="2"/>
  <c r="J9143" i="2"/>
  <c r="J9142" i="2"/>
  <c r="J9141" i="2"/>
  <c r="J9140" i="2"/>
  <c r="J9139" i="2"/>
  <c r="J9138" i="2"/>
  <c r="J9137" i="2"/>
  <c r="J9136" i="2"/>
  <c r="J9135" i="2"/>
  <c r="J9134" i="2"/>
  <c r="J9133" i="2"/>
  <c r="J9132" i="2"/>
  <c r="J9131" i="2"/>
  <c r="J9130" i="2"/>
  <c r="J9129" i="2"/>
  <c r="J9128" i="2"/>
  <c r="J9127" i="2"/>
  <c r="J9126" i="2"/>
  <c r="J9125" i="2"/>
  <c r="J9124" i="2"/>
  <c r="J9123" i="2"/>
  <c r="J9122" i="2"/>
  <c r="J9121" i="2"/>
  <c r="J9120" i="2"/>
  <c r="J9119" i="2"/>
  <c r="J9118" i="2"/>
  <c r="J9117" i="2"/>
  <c r="J9116" i="2"/>
  <c r="J9115" i="2"/>
  <c r="J9114" i="2"/>
  <c r="J9113" i="2"/>
  <c r="J9112" i="2"/>
  <c r="J9111" i="2"/>
  <c r="J9110" i="2"/>
  <c r="J9109" i="2"/>
  <c r="J9108" i="2"/>
  <c r="J9107" i="2"/>
  <c r="J9106" i="2"/>
  <c r="J9105" i="2"/>
  <c r="J9104" i="2"/>
  <c r="J9103" i="2"/>
  <c r="J9102" i="2"/>
  <c r="J9101" i="2"/>
  <c r="J9100" i="2"/>
  <c r="J9099" i="2"/>
  <c r="J9098" i="2"/>
  <c r="J9097" i="2"/>
  <c r="J9096" i="2"/>
  <c r="J9095" i="2"/>
  <c r="J9094" i="2"/>
  <c r="J9093" i="2"/>
  <c r="J9092" i="2"/>
  <c r="J9091" i="2"/>
  <c r="J9090" i="2"/>
  <c r="J9089" i="2"/>
  <c r="J9088" i="2"/>
  <c r="J9087" i="2"/>
  <c r="J9086" i="2"/>
  <c r="J9085" i="2"/>
  <c r="J9084" i="2"/>
  <c r="J9083" i="2"/>
  <c r="J9082" i="2"/>
  <c r="J9081" i="2"/>
  <c r="J9080" i="2"/>
  <c r="J9079" i="2"/>
  <c r="J9078" i="2"/>
  <c r="J9077" i="2"/>
  <c r="J9076" i="2"/>
  <c r="J9075" i="2"/>
  <c r="J9074" i="2"/>
  <c r="J9073" i="2"/>
  <c r="J9072" i="2"/>
  <c r="J9071" i="2"/>
  <c r="J9070" i="2"/>
  <c r="J9069" i="2"/>
  <c r="J9068" i="2"/>
  <c r="J9067" i="2"/>
  <c r="J9066" i="2"/>
  <c r="J9065" i="2"/>
  <c r="J9064" i="2"/>
  <c r="J9063" i="2"/>
  <c r="J9062" i="2"/>
  <c r="J9061" i="2"/>
  <c r="J9060" i="2"/>
  <c r="J9059" i="2"/>
  <c r="J9058" i="2"/>
  <c r="J9057" i="2"/>
  <c r="J9056" i="2"/>
  <c r="J9055" i="2"/>
  <c r="J9054" i="2"/>
  <c r="J9053" i="2"/>
  <c r="J9052" i="2"/>
  <c r="J9051" i="2"/>
  <c r="J9050" i="2"/>
  <c r="J9049" i="2"/>
  <c r="J9048" i="2"/>
  <c r="J9047" i="2"/>
  <c r="J9046" i="2"/>
  <c r="J9045" i="2"/>
  <c r="J9044" i="2"/>
  <c r="J9043" i="2"/>
  <c r="J9042" i="2"/>
  <c r="J9041" i="2"/>
  <c r="J9040" i="2"/>
  <c r="J9039" i="2"/>
  <c r="J9038" i="2"/>
  <c r="J9037" i="2"/>
  <c r="J9036" i="2"/>
  <c r="J9035" i="2"/>
  <c r="J9034" i="2"/>
  <c r="J9033" i="2"/>
  <c r="J9032" i="2"/>
  <c r="J9031" i="2"/>
  <c r="J9030" i="2"/>
  <c r="J9029" i="2"/>
  <c r="J9028" i="2"/>
  <c r="J9027" i="2"/>
  <c r="J9026" i="2"/>
  <c r="J9025" i="2"/>
  <c r="J9024" i="2"/>
  <c r="J9023" i="2"/>
  <c r="J9022" i="2"/>
  <c r="J9021" i="2"/>
  <c r="J9020" i="2"/>
  <c r="J9019" i="2"/>
  <c r="J9018" i="2"/>
  <c r="J9017" i="2"/>
  <c r="J9016" i="2"/>
  <c r="J9015" i="2"/>
  <c r="J9014" i="2"/>
  <c r="J9013" i="2"/>
  <c r="J9012" i="2"/>
  <c r="J9009" i="2"/>
  <c r="J9010" i="2"/>
  <c r="J9011" i="2"/>
  <c r="J9008" i="2"/>
  <c r="J8991" i="2"/>
  <c r="J8990" i="2"/>
  <c r="J8989" i="2"/>
  <c r="J8988" i="2"/>
  <c r="J8987" i="2"/>
  <c r="J8986" i="2"/>
  <c r="J8985" i="2"/>
  <c r="J8984" i="2"/>
  <c r="J8983" i="2"/>
  <c r="J8982" i="2"/>
  <c r="J8981" i="2"/>
  <c r="J8980" i="2"/>
  <c r="J8979" i="2"/>
  <c r="J8978" i="2"/>
  <c r="J8977" i="2"/>
  <c r="J8976" i="2"/>
  <c r="J8975" i="2"/>
  <c r="J8974" i="2"/>
  <c r="J8973" i="2"/>
  <c r="J8972" i="2"/>
  <c r="J8971" i="2"/>
  <c r="J8970" i="2"/>
  <c r="J8969" i="2"/>
  <c r="J8968" i="2"/>
  <c r="J8967" i="2"/>
  <c r="J8966" i="2"/>
  <c r="J8965" i="2"/>
  <c r="J8964" i="2"/>
  <c r="J8963" i="2"/>
  <c r="J8962" i="2"/>
  <c r="J8961" i="2"/>
  <c r="J8960" i="2"/>
  <c r="J8959" i="2"/>
  <c r="J8958" i="2"/>
  <c r="J8957" i="2"/>
  <c r="J8956" i="2"/>
  <c r="J8955" i="2"/>
  <c r="J8954" i="2"/>
  <c r="J8953" i="2"/>
  <c r="J8952" i="2"/>
  <c r="J8951" i="2"/>
  <c r="J8950" i="2"/>
  <c r="J8949" i="2"/>
  <c r="J8948" i="2"/>
  <c r="J8947" i="2"/>
  <c r="J8946" i="2"/>
  <c r="J8945" i="2"/>
  <c r="J8944" i="2"/>
  <c r="J8943" i="2"/>
  <c r="J8942" i="2"/>
  <c r="J8941" i="2"/>
  <c r="J8940" i="2"/>
  <c r="J8939" i="2"/>
  <c r="J8938" i="2"/>
  <c r="J8937" i="2"/>
  <c r="J8936" i="2"/>
  <c r="J8935" i="2"/>
  <c r="J8934" i="2"/>
  <c r="J8933" i="2"/>
  <c r="J8932" i="2"/>
  <c r="J8931" i="2"/>
  <c r="J8930" i="2"/>
  <c r="J8929" i="2"/>
  <c r="J8928" i="2"/>
  <c r="J8927" i="2"/>
  <c r="J8926" i="2"/>
  <c r="J8925" i="2"/>
  <c r="J8924" i="2"/>
  <c r="J8923" i="2"/>
  <c r="J8922" i="2"/>
  <c r="J8921" i="2"/>
  <c r="J8920" i="2"/>
  <c r="J8919" i="2"/>
  <c r="J8918" i="2"/>
  <c r="J8917" i="2"/>
  <c r="J8916" i="2"/>
  <c r="J8915" i="2"/>
  <c r="J8914" i="2"/>
  <c r="J8913" i="2"/>
  <c r="J8912" i="2"/>
  <c r="J8911" i="2"/>
  <c r="J8910" i="2"/>
  <c r="J8909" i="2"/>
  <c r="J8908" i="2"/>
  <c r="J8907" i="2"/>
  <c r="J8906" i="2"/>
  <c r="J8905" i="2"/>
  <c r="J8904" i="2"/>
  <c r="J8903" i="2"/>
  <c r="J8902" i="2"/>
  <c r="J8901" i="2"/>
  <c r="J8900" i="2"/>
  <c r="J8899" i="2"/>
  <c r="J8898" i="2"/>
  <c r="J8897" i="2"/>
  <c r="J8896" i="2"/>
  <c r="J9007" i="2"/>
  <c r="J9006" i="2"/>
  <c r="J9005" i="2"/>
  <c r="J9004" i="2"/>
  <c r="J9003" i="2"/>
  <c r="J9002" i="2"/>
  <c r="J9001" i="2"/>
  <c r="J9000" i="2"/>
  <c r="J8993" i="2"/>
  <c r="J8994" i="2"/>
  <c r="J8995" i="2"/>
  <c r="J8996" i="2"/>
  <c r="J8997" i="2"/>
  <c r="J8998" i="2"/>
  <c r="J8999" i="2"/>
  <c r="J8992" i="2"/>
  <c r="J6890" i="2" l="1"/>
  <c r="J6889" i="2"/>
  <c r="J6888" i="2"/>
  <c r="J6887" i="2"/>
  <c r="J6886" i="2"/>
  <c r="J6885" i="2"/>
  <c r="J6884" i="2"/>
  <c r="J6883" i="2"/>
  <c r="J6882" i="2"/>
  <c r="J6881" i="2"/>
  <c r="J6880" i="2"/>
  <c r="J6879" i="2"/>
  <c r="J6878" i="2"/>
  <c r="J6877" i="2"/>
  <c r="J6876" i="2"/>
  <c r="J6875" i="2"/>
  <c r="J6874" i="2"/>
  <c r="J7068" i="2"/>
  <c r="J7067" i="2"/>
  <c r="J7066" i="2"/>
  <c r="J7065" i="2"/>
  <c r="J7064" i="2"/>
  <c r="J7063" i="2"/>
  <c r="J7062" i="2"/>
  <c r="J7061" i="2"/>
  <c r="J7060" i="2"/>
  <c r="J5682" i="2"/>
  <c r="J5681" i="2"/>
  <c r="J5680" i="2"/>
  <c r="J5679" i="2"/>
  <c r="J5678" i="2"/>
  <c r="J5677" i="2"/>
  <c r="J5676" i="2"/>
  <c r="J5675" i="2"/>
  <c r="J5674" i="2"/>
  <c r="J5673" i="2"/>
  <c r="J5672" i="2"/>
  <c r="J5671" i="2"/>
  <c r="J5670" i="2"/>
  <c r="J5669" i="2"/>
  <c r="J5668" i="2"/>
  <c r="J5667" i="2"/>
  <c r="J5666" i="2"/>
  <c r="J5665" i="2"/>
  <c r="J5664" i="2"/>
  <c r="J5663" i="2"/>
  <c r="J5662" i="2"/>
  <c r="J5592" i="2"/>
  <c r="J5591" i="2"/>
  <c r="J5590" i="2"/>
  <c r="J5589" i="2"/>
  <c r="J5588" i="2"/>
  <c r="J5587" i="2"/>
  <c r="J5586" i="2"/>
  <c r="J5585" i="2"/>
  <c r="J5584" i="2"/>
  <c r="J5583" i="2"/>
  <c r="J5582" i="2"/>
  <c r="J5581" i="2"/>
  <c r="J5580" i="2"/>
  <c r="J5579" i="2"/>
  <c r="J5578" i="2"/>
  <c r="J5577" i="2"/>
  <c r="J5576" i="2"/>
  <c r="J5575" i="2"/>
  <c r="J5574" i="2"/>
  <c r="J5573" i="2"/>
  <c r="J5572" i="2"/>
  <c r="J5571" i="2"/>
  <c r="J5570" i="2"/>
  <c r="J5569" i="2"/>
  <c r="J5568" i="2"/>
  <c r="J5567" i="2"/>
  <c r="J5566" i="2"/>
  <c r="J5565" i="2"/>
  <c r="J6030" i="2"/>
  <c r="J6029" i="2"/>
  <c r="J6028" i="2"/>
  <c r="J6022" i="2"/>
  <c r="J6021" i="2"/>
  <c r="J6020" i="2"/>
  <c r="J5964" i="2"/>
  <c r="J5963" i="2"/>
  <c r="J5962" i="2"/>
  <c r="J5956" i="2"/>
  <c r="J5955" i="2"/>
  <c r="J5954" i="2"/>
  <c r="J5661" i="2"/>
  <c r="J5660" i="2"/>
  <c r="J5659" i="2"/>
  <c r="J5658" i="2"/>
  <c r="J5657" i="2"/>
  <c r="J5656" i="2"/>
  <c r="J5655" i="2"/>
  <c r="J5654" i="2"/>
  <c r="J5653" i="2"/>
  <c r="J5564" i="2"/>
  <c r="J5563" i="2"/>
  <c r="J5562" i="2"/>
  <c r="J5196" i="2"/>
  <c r="J5195" i="2"/>
  <c r="J5194" i="2"/>
  <c r="J4854" i="2"/>
  <c r="J4853" i="2"/>
  <c r="J4852" i="2"/>
  <c r="J5746" i="2"/>
  <c r="J5745" i="2"/>
  <c r="J5744" i="2"/>
  <c r="J3888" i="2"/>
  <c r="J3887" i="2"/>
  <c r="J3886" i="2"/>
  <c r="J2078" i="2"/>
  <c r="J2077" i="2"/>
  <c r="J2071" i="2"/>
  <c r="J1840" i="2"/>
  <c r="J1839" i="2"/>
  <c r="J1833" i="2"/>
  <c r="J1568" i="2"/>
  <c r="J1567" i="2"/>
  <c r="J1561" i="2"/>
  <c r="J1330" i="2"/>
  <c r="J1329" i="2"/>
  <c r="J1323" i="2"/>
  <c r="J1057" i="2"/>
  <c r="J1056" i="2"/>
  <c r="J1050" i="2"/>
  <c r="J1051" i="2"/>
  <c r="J1052" i="2"/>
  <c r="J814" i="2"/>
  <c r="J813" i="2"/>
  <c r="J807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97" i="2"/>
  <c r="J86" i="2"/>
  <c r="J75" i="2"/>
  <c r="J64" i="2"/>
  <c r="J53" i="2"/>
  <c r="J42" i="2"/>
  <c r="J36" i="2"/>
  <c r="J5836" i="2" l="1"/>
  <c r="J5835" i="2"/>
  <c r="J5834" i="2"/>
  <c r="J5833" i="2"/>
  <c r="J5832" i="2"/>
  <c r="J6474" i="2"/>
  <c r="J6473" i="2"/>
  <c r="J6472" i="2"/>
  <c r="J6471" i="2"/>
  <c r="J6469" i="2"/>
  <c r="J6035" i="2"/>
  <c r="J6034" i="2"/>
  <c r="J6033" i="2"/>
  <c r="J6032" i="2"/>
  <c r="J6031" i="2"/>
  <c r="J6027" i="2"/>
  <c r="J6026" i="2"/>
  <c r="J6025" i="2"/>
  <c r="J6024" i="2"/>
  <c r="J6023" i="2"/>
  <c r="J6019" i="2"/>
  <c r="J6018" i="2"/>
  <c r="J6017" i="2"/>
  <c r="J6016" i="2"/>
  <c r="J6015" i="2"/>
  <c r="J6014" i="2"/>
  <c r="J6013" i="2"/>
  <c r="J6012" i="2"/>
  <c r="J6011" i="2"/>
  <c r="J6010" i="2"/>
  <c r="J6009" i="2"/>
  <c r="J6008" i="2"/>
  <c r="J6007" i="2"/>
  <c r="J6006" i="2"/>
  <c r="J6005" i="2"/>
  <c r="J6004" i="2"/>
  <c r="J6003" i="2"/>
  <c r="J6002" i="2"/>
  <c r="J6001" i="2"/>
  <c r="J6000" i="2"/>
  <c r="J5999" i="2"/>
  <c r="J5998" i="2"/>
  <c r="J5997" i="2"/>
  <c r="J5996" i="2"/>
  <c r="J5995" i="2"/>
  <c r="J5994" i="2"/>
  <c r="J5993" i="2"/>
  <c r="J5992" i="2"/>
  <c r="J5991" i="2"/>
  <c r="J5990" i="2"/>
  <c r="J5989" i="2"/>
  <c r="J5988" i="2"/>
  <c r="J5987" i="2"/>
  <c r="J5986" i="2"/>
  <c r="J5985" i="2"/>
  <c r="J5961" i="2"/>
  <c r="J5960" i="2"/>
  <c r="J5959" i="2"/>
  <c r="J5958" i="2"/>
  <c r="J5957" i="2"/>
  <c r="J5953" i="2"/>
  <c r="J5952" i="2"/>
  <c r="J5951" i="2"/>
  <c r="J5950" i="2"/>
  <c r="J5949" i="2"/>
  <c r="J5948" i="2"/>
  <c r="J5947" i="2"/>
  <c r="J5946" i="2"/>
  <c r="J5945" i="2"/>
  <c r="J5944" i="2"/>
  <c r="J5943" i="2"/>
  <c r="J5942" i="2"/>
  <c r="J5941" i="2"/>
  <c r="J5940" i="2"/>
  <c r="J5939" i="2"/>
  <c r="J5938" i="2"/>
  <c r="J5937" i="2"/>
  <c r="J5936" i="2"/>
  <c r="J5935" i="2"/>
  <c r="J5934" i="2"/>
  <c r="J5933" i="2"/>
  <c r="J5932" i="2"/>
  <c r="J5931" i="2"/>
  <c r="J5930" i="2"/>
  <c r="J5929" i="2"/>
  <c r="J5928" i="2"/>
  <c r="J5927" i="2"/>
  <c r="J5926" i="2"/>
  <c r="J5925" i="2"/>
  <c r="J5924" i="2"/>
  <c r="J5872" i="2"/>
  <c r="J5871" i="2"/>
  <c r="J5870" i="2"/>
  <c r="J5869" i="2"/>
  <c r="J5868" i="2"/>
  <c r="J5867" i="2"/>
  <c r="J5866" i="2"/>
  <c r="J5865" i="2"/>
  <c r="J5864" i="2"/>
  <c r="J5863" i="2"/>
  <c r="J5862" i="2"/>
  <c r="J5861" i="2"/>
  <c r="J5860" i="2"/>
  <c r="J5859" i="2"/>
  <c r="J5858" i="2"/>
  <c r="J5857" i="2"/>
  <c r="J5856" i="2"/>
  <c r="J5855" i="2"/>
  <c r="J5854" i="2"/>
  <c r="J5853" i="2"/>
  <c r="J5841" i="2"/>
  <c r="J5840" i="2"/>
  <c r="J5839" i="2"/>
  <c r="J5838" i="2"/>
  <c r="J5837" i="2"/>
  <c r="J5821" i="2"/>
  <c r="J5820" i="2"/>
  <c r="J5819" i="2"/>
  <c r="J5818" i="2"/>
  <c r="J5817" i="2"/>
  <c r="J5816" i="2"/>
  <c r="J5815" i="2"/>
  <c r="J5814" i="2"/>
  <c r="J5813" i="2"/>
  <c r="J5812" i="2"/>
  <c r="J5801" i="2"/>
  <c r="J5800" i="2"/>
  <c r="J5799" i="2"/>
  <c r="J5798" i="2"/>
  <c r="J5797" i="2"/>
  <c r="J5796" i="2"/>
  <c r="J5795" i="2"/>
  <c r="J5794" i="2"/>
  <c r="J5793" i="2"/>
  <c r="J5792" i="2"/>
  <c r="J5791" i="2"/>
  <c r="J5790" i="2"/>
  <c r="J5789" i="2"/>
  <c r="J5788" i="2"/>
  <c r="J5787" i="2"/>
  <c r="J5786" i="2"/>
  <c r="J5785" i="2"/>
  <c r="J5784" i="2"/>
  <c r="J5783" i="2"/>
  <c r="J5782" i="2"/>
  <c r="J5781" i="2"/>
  <c r="J5780" i="2"/>
  <c r="J5779" i="2"/>
  <c r="J5778" i="2"/>
  <c r="J5777" i="2"/>
  <c r="J5776" i="2"/>
  <c r="J5775" i="2"/>
  <c r="J5774" i="2"/>
  <c r="J5773" i="2"/>
  <c r="J5772" i="2"/>
  <c r="J5771" i="2"/>
  <c r="J5770" i="2"/>
  <c r="J5769" i="2"/>
  <c r="J5768" i="2"/>
  <c r="J5767" i="2"/>
  <c r="J5766" i="2"/>
  <c r="J5765" i="2"/>
  <c r="J5764" i="2"/>
  <c r="J5763" i="2"/>
  <c r="J5762" i="2"/>
  <c r="J5761" i="2"/>
  <c r="J5760" i="2"/>
  <c r="J5759" i="2"/>
  <c r="J5758" i="2"/>
  <c r="J5757" i="2"/>
  <c r="J5756" i="2"/>
  <c r="J5755" i="2"/>
  <c r="J5754" i="2"/>
  <c r="J5753" i="2"/>
  <c r="J5752" i="2"/>
  <c r="J5751" i="2"/>
  <c r="J5750" i="2"/>
  <c r="J5749" i="2"/>
  <c r="J5748" i="2"/>
  <c r="J5747" i="2"/>
  <c r="J5743" i="2"/>
  <c r="J5742" i="2"/>
  <c r="J5741" i="2"/>
  <c r="J5740" i="2"/>
  <c r="J5739" i="2"/>
  <c r="J5738" i="2"/>
  <c r="J5737" i="2"/>
  <c r="J5736" i="2"/>
  <c r="J5735" i="2"/>
  <c r="J5734" i="2"/>
  <c r="J5733" i="2"/>
  <c r="J5732" i="2"/>
  <c r="J5731" i="2"/>
  <c r="J5730" i="2"/>
  <c r="J5729" i="2"/>
  <c r="J5728" i="2"/>
  <c r="J5727" i="2"/>
  <c r="J5726" i="2"/>
  <c r="J5725" i="2"/>
  <c r="J5724" i="2"/>
  <c r="J5723" i="2"/>
  <c r="J5722" i="2"/>
  <c r="J5721" i="2"/>
  <c r="J5720" i="2"/>
  <c r="J5719" i="2"/>
  <c r="J5652" i="2"/>
  <c r="J5651" i="2"/>
  <c r="J5650" i="2"/>
  <c r="J5649" i="2"/>
  <c r="J5648" i="2"/>
  <c r="J5627" i="2"/>
  <c r="J5626" i="2"/>
  <c r="J5625" i="2"/>
  <c r="J5624" i="2"/>
  <c r="J5623" i="2"/>
  <c r="J5622" i="2"/>
  <c r="J5621" i="2"/>
  <c r="J5620" i="2"/>
  <c r="J5619" i="2"/>
  <c r="J5618" i="2"/>
  <c r="J5617" i="2"/>
  <c r="J5616" i="2"/>
  <c r="J5615" i="2"/>
  <c r="J5614" i="2"/>
  <c r="J5613" i="2"/>
  <c r="J5612" i="2"/>
  <c r="J5611" i="2"/>
  <c r="J5610" i="2"/>
  <c r="J5609" i="2"/>
  <c r="J5608" i="2"/>
  <c r="J5607" i="2"/>
  <c r="J5606" i="2"/>
  <c r="J5605" i="2"/>
  <c r="J5604" i="2"/>
  <c r="J5603" i="2"/>
  <c r="J5602" i="2"/>
  <c r="J5601" i="2"/>
  <c r="J5600" i="2"/>
  <c r="J5599" i="2"/>
  <c r="J5598" i="2"/>
  <c r="J5597" i="2"/>
  <c r="J5596" i="2"/>
  <c r="J5595" i="2"/>
  <c r="J5594" i="2"/>
  <c r="J5593" i="2"/>
  <c r="J5561" i="2"/>
  <c r="J5560" i="2"/>
  <c r="J5559" i="2"/>
  <c r="J5558" i="2"/>
  <c r="J5557" i="2"/>
  <c r="J5556" i="2"/>
  <c r="J5555" i="2"/>
  <c r="J5554" i="2"/>
  <c r="J5553" i="2"/>
  <c r="J5552" i="2"/>
  <c r="J5531" i="2"/>
  <c r="J5530" i="2"/>
  <c r="J5529" i="2"/>
  <c r="J5528" i="2"/>
  <c r="J5527" i="2"/>
  <c r="J5516" i="2"/>
  <c r="J5515" i="2"/>
  <c r="J5514" i="2"/>
  <c r="J5513" i="2"/>
  <c r="J5512" i="2"/>
  <c r="J5511" i="2"/>
  <c r="J5510" i="2"/>
  <c r="J5509" i="2"/>
  <c r="J5508" i="2"/>
  <c r="J5507" i="2"/>
  <c r="J5496" i="2"/>
  <c r="J5495" i="2"/>
  <c r="J5494" i="2"/>
  <c r="J5493" i="2"/>
  <c r="J5492" i="2"/>
  <c r="J5491" i="2"/>
  <c r="J5490" i="2"/>
  <c r="J5489" i="2"/>
  <c r="J5488" i="2"/>
  <c r="J5487" i="2"/>
  <c r="J5486" i="2"/>
  <c r="J5485" i="2"/>
  <c r="J5484" i="2"/>
  <c r="J5483" i="2"/>
  <c r="J5482" i="2"/>
  <c r="J5481" i="2"/>
  <c r="J5480" i="2"/>
  <c r="J5479" i="2"/>
  <c r="J5478" i="2"/>
  <c r="J5477" i="2"/>
  <c r="J5476" i="2"/>
  <c r="J5475" i="2"/>
  <c r="J5474" i="2"/>
  <c r="J5473" i="2"/>
  <c r="J5472" i="2"/>
  <c r="J5471" i="2"/>
  <c r="J5470" i="2"/>
  <c r="J5469" i="2"/>
  <c r="J5468" i="2"/>
  <c r="J5467" i="2"/>
  <c r="J5466" i="2"/>
  <c r="J5465" i="2"/>
  <c r="J5464" i="2"/>
  <c r="J5463" i="2"/>
  <c r="J5462" i="2"/>
  <c r="J5461" i="2"/>
  <c r="J5460" i="2"/>
  <c r="J5459" i="2"/>
  <c r="J5458" i="2"/>
  <c r="J5457" i="2"/>
  <c r="J5456" i="2"/>
  <c r="J5455" i="2"/>
  <c r="J5454" i="2"/>
  <c r="J5453" i="2"/>
  <c r="J5452" i="2"/>
  <c r="J5451" i="2"/>
  <c r="J5450" i="2"/>
  <c r="J5449" i="2"/>
  <c r="J5448" i="2"/>
  <c r="J5447" i="2"/>
  <c r="J5446" i="2"/>
  <c r="J5445" i="2"/>
  <c r="J5444" i="2"/>
  <c r="J5443" i="2"/>
  <c r="J5442" i="2"/>
  <c r="J5441" i="2"/>
  <c r="J5440" i="2"/>
  <c r="J5439" i="2"/>
  <c r="J5438" i="2"/>
  <c r="J5437" i="2"/>
  <c r="J5436" i="2"/>
  <c r="J5435" i="2"/>
  <c r="J5434" i="2"/>
  <c r="J5433" i="2"/>
  <c r="J5432" i="2"/>
  <c r="J5431" i="2"/>
  <c r="J5430" i="2"/>
  <c r="J5429" i="2"/>
  <c r="J5428" i="2"/>
  <c r="J5427" i="2"/>
  <c r="J5426" i="2"/>
  <c r="J5425" i="2"/>
  <c r="J5424" i="2"/>
  <c r="J5423" i="2"/>
  <c r="J5422" i="2"/>
  <c r="J5421" i="2"/>
  <c r="J5420" i="2"/>
  <c r="J5419" i="2"/>
  <c r="J5418" i="2"/>
  <c r="J5417" i="2"/>
  <c r="J5416" i="2"/>
  <c r="J5415" i="2"/>
  <c r="J5414" i="2"/>
  <c r="J5413" i="2"/>
  <c r="J5412" i="2"/>
  <c r="J5411" i="2"/>
  <c r="J5410" i="2"/>
  <c r="J5409" i="2"/>
  <c r="J5408" i="2"/>
  <c r="J5407" i="2"/>
  <c r="J5406" i="2"/>
  <c r="J5405" i="2"/>
  <c r="J5404" i="2"/>
  <c r="J5403" i="2"/>
  <c r="J5402" i="2"/>
  <c r="J5401" i="2"/>
  <c r="J5400" i="2"/>
  <c r="J5399" i="2"/>
  <c r="J5398" i="2"/>
  <c r="J5397" i="2"/>
  <c r="J5396" i="2"/>
  <c r="J5395" i="2"/>
  <c r="J5394" i="2"/>
  <c r="J5393" i="2"/>
  <c r="J5392" i="2"/>
  <c r="J5391" i="2"/>
  <c r="J5390" i="2"/>
  <c r="J5389" i="2"/>
  <c r="J5388" i="2"/>
  <c r="J5387" i="2"/>
  <c r="J5386" i="2"/>
  <c r="J5385" i="2"/>
  <c r="J5384" i="2"/>
  <c r="J5383" i="2"/>
  <c r="J5382" i="2"/>
  <c r="J5381" i="2"/>
  <c r="J5380" i="2"/>
  <c r="J5379" i="2"/>
  <c r="J5378" i="2"/>
  <c r="J5377" i="2"/>
  <c r="J5376" i="2"/>
  <c r="J5375" i="2"/>
  <c r="J5374" i="2"/>
  <c r="J5373" i="2"/>
  <c r="J5372" i="2"/>
  <c r="J5371" i="2"/>
  <c r="J5370" i="2"/>
  <c r="J5369" i="2"/>
  <c r="J5368" i="2"/>
  <c r="J5367" i="2"/>
  <c r="J5366" i="2"/>
  <c r="J5365" i="2"/>
  <c r="J5364" i="2"/>
  <c r="J5363" i="2"/>
  <c r="J5362" i="2"/>
  <c r="J5361" i="2"/>
  <c r="J5360" i="2"/>
  <c r="J5359" i="2"/>
  <c r="J5358" i="2"/>
  <c r="J5357" i="2"/>
  <c r="J5356" i="2"/>
  <c r="J5355" i="2"/>
  <c r="J5354" i="2"/>
  <c r="J5353" i="2"/>
  <c r="J5352" i="2"/>
  <c r="J5351" i="2"/>
  <c r="J5350" i="2"/>
  <c r="J5349" i="2"/>
  <c r="J5348" i="2"/>
  <c r="J5347" i="2"/>
  <c r="J5346" i="2"/>
  <c r="J5345" i="2"/>
  <c r="J5344" i="2"/>
  <c r="J5343" i="2"/>
  <c r="J5342" i="2"/>
  <c r="J5341" i="2"/>
  <c r="J5340" i="2"/>
  <c r="J5339" i="2"/>
  <c r="J5338" i="2"/>
  <c r="J5337" i="2"/>
  <c r="J5336" i="2"/>
  <c r="J5335" i="2"/>
  <c r="J5334" i="2"/>
  <c r="J5333" i="2"/>
  <c r="J5332" i="2"/>
  <c r="J5331" i="2"/>
  <c r="J5330" i="2"/>
  <c r="J5329" i="2"/>
  <c r="J5328" i="2"/>
  <c r="J5327" i="2"/>
  <c r="J5326" i="2"/>
  <c r="J5325" i="2"/>
  <c r="J5324" i="2"/>
  <c r="J5323" i="2"/>
  <c r="J5322" i="2"/>
  <c r="J5321" i="2"/>
  <c r="J5320" i="2"/>
  <c r="J5319" i="2"/>
  <c r="J5318" i="2"/>
  <c r="J5317" i="2"/>
  <c r="J5316" i="2"/>
  <c r="J5315" i="2"/>
  <c r="J5314" i="2"/>
  <c r="J5313" i="2"/>
  <c r="J5312" i="2"/>
  <c r="J5311" i="2"/>
  <c r="J5310" i="2"/>
  <c r="J5309" i="2"/>
  <c r="J5308" i="2"/>
  <c r="J5307" i="2"/>
  <c r="J5306" i="2"/>
  <c r="J5305" i="2"/>
  <c r="J5304" i="2"/>
  <c r="J5303" i="2"/>
  <c r="J5302" i="2"/>
  <c r="J5301" i="2"/>
  <c r="J5300" i="2"/>
  <c r="J5299" i="2"/>
  <c r="J5298" i="2"/>
  <c r="J5297" i="2"/>
  <c r="J5296" i="2"/>
  <c r="J5295" i="2"/>
  <c r="J5294" i="2"/>
  <c r="J5293" i="2"/>
  <c r="J5292" i="2"/>
  <c r="J5291" i="2"/>
  <c r="J5290" i="2"/>
  <c r="J5289" i="2"/>
  <c r="J5288" i="2"/>
  <c r="J5287" i="2"/>
  <c r="J5286" i="2"/>
  <c r="J5285" i="2"/>
  <c r="J5284" i="2"/>
  <c r="J5283" i="2"/>
  <c r="J5282" i="2"/>
  <c r="J5281" i="2"/>
  <c r="J5280" i="2"/>
  <c r="J5279" i="2"/>
  <c r="J5278" i="2"/>
  <c r="J5277" i="2"/>
  <c r="J5276" i="2"/>
  <c r="J5275" i="2"/>
  <c r="J5274" i="2"/>
  <c r="J5273" i="2"/>
  <c r="J5272" i="2"/>
  <c r="J5271" i="2"/>
  <c r="J5270" i="2"/>
  <c r="J5269" i="2"/>
  <c r="J5268" i="2"/>
  <c r="J5267" i="2"/>
  <c r="J5266" i="2"/>
  <c r="J5265" i="2"/>
  <c r="J5264" i="2"/>
  <c r="J5263" i="2"/>
  <c r="J5262" i="2"/>
  <c r="J5261" i="2"/>
  <c r="J5260" i="2"/>
  <c r="J5259" i="2"/>
  <c r="J5258" i="2"/>
  <c r="J5257" i="2"/>
  <c r="J5256" i="2"/>
  <c r="J5255" i="2"/>
  <c r="J5254" i="2"/>
  <c r="J5253" i="2"/>
  <c r="J5252" i="2"/>
  <c r="J5251" i="2"/>
  <c r="J5250" i="2"/>
  <c r="J5249" i="2"/>
  <c r="J5248" i="2"/>
  <c r="J5247" i="2"/>
  <c r="J5246" i="2"/>
  <c r="J5245" i="2"/>
  <c r="J5244" i="2"/>
  <c r="J5243" i="2"/>
  <c r="J5242" i="2"/>
  <c r="J5241" i="2"/>
  <c r="J5240" i="2"/>
  <c r="J5239" i="2"/>
  <c r="J5238" i="2"/>
  <c r="J5237" i="2"/>
  <c r="J5236" i="2"/>
  <c r="J5235" i="2"/>
  <c r="J5234" i="2"/>
  <c r="J5233" i="2"/>
  <c r="J5232" i="2"/>
  <c r="J5231" i="2"/>
  <c r="J5230" i="2"/>
  <c r="J5229" i="2"/>
  <c r="J5228" i="2"/>
  <c r="J5227" i="2"/>
  <c r="J5226" i="2"/>
  <c r="J5225" i="2"/>
  <c r="J5224" i="2"/>
  <c r="J5223" i="2"/>
  <c r="J5222" i="2"/>
  <c r="J5221" i="2"/>
  <c r="J5220" i="2"/>
  <c r="J5219" i="2"/>
  <c r="J5218" i="2"/>
  <c r="J5217" i="2"/>
  <c r="J5216" i="2"/>
  <c r="J5215" i="2"/>
  <c r="J5214" i="2"/>
  <c r="J5213" i="2"/>
  <c r="J5212" i="2"/>
  <c r="J5211" i="2"/>
  <c r="J5210" i="2"/>
  <c r="J5209" i="2"/>
  <c r="J5208" i="2"/>
  <c r="J5207" i="2"/>
  <c r="J5206" i="2"/>
  <c r="J5205" i="2"/>
  <c r="J5204" i="2"/>
  <c r="J5203" i="2"/>
  <c r="J5202" i="2"/>
  <c r="J5201" i="2"/>
  <c r="J5200" i="2"/>
  <c r="J5199" i="2"/>
  <c r="J5198" i="2"/>
  <c r="J5197" i="2"/>
  <c r="J5193" i="2"/>
  <c r="J5192" i="2"/>
  <c r="J5191" i="2"/>
  <c r="J5190" i="2"/>
  <c r="J5189" i="2"/>
  <c r="J5185" i="2"/>
  <c r="J5184" i="2"/>
  <c r="J5183" i="2"/>
  <c r="J5182" i="2"/>
  <c r="J5181" i="2"/>
  <c r="J5180" i="2"/>
  <c r="J5179" i="2"/>
  <c r="J5178" i="2"/>
  <c r="J5177" i="2"/>
  <c r="J5176" i="2"/>
  <c r="J5175" i="2"/>
  <c r="J5174" i="2"/>
  <c r="J5173" i="2"/>
  <c r="J5172" i="2"/>
  <c r="J5171" i="2"/>
  <c r="J5170" i="2"/>
  <c r="J5169" i="2"/>
  <c r="J5168" i="2"/>
  <c r="J5167" i="2"/>
  <c r="J5166" i="2"/>
  <c r="J5165" i="2"/>
  <c r="J5164" i="2"/>
  <c r="J5163" i="2"/>
  <c r="J5162" i="2"/>
  <c r="J5161" i="2"/>
  <c r="J5160" i="2"/>
  <c r="J5159" i="2"/>
  <c r="J5158" i="2"/>
  <c r="J5157" i="2"/>
  <c r="J5156" i="2"/>
  <c r="J5155" i="2"/>
  <c r="J5154" i="2"/>
  <c r="J5153" i="2"/>
  <c r="J5152" i="2"/>
  <c r="J5151" i="2"/>
  <c r="J5150" i="2"/>
  <c r="J5149" i="2"/>
  <c r="J5148" i="2"/>
  <c r="J5147" i="2"/>
  <c r="J5146" i="2"/>
  <c r="J5145" i="2"/>
  <c r="J5144" i="2"/>
  <c r="J5143" i="2"/>
  <c r="J5142" i="2"/>
  <c r="J5141" i="2"/>
  <c r="J5140" i="2"/>
  <c r="J5139" i="2"/>
  <c r="J5138" i="2"/>
  <c r="J5137" i="2"/>
  <c r="J5136" i="2"/>
  <c r="J5135" i="2"/>
  <c r="J5134" i="2"/>
  <c r="J5133" i="2"/>
  <c r="J5132" i="2"/>
  <c r="J5131" i="2"/>
  <c r="J5130" i="2"/>
  <c r="J5129" i="2"/>
  <c r="J5128" i="2"/>
  <c r="J5127" i="2"/>
  <c r="J5126" i="2"/>
  <c r="J5125" i="2"/>
  <c r="J5124" i="2"/>
  <c r="J5123" i="2"/>
  <c r="J5122" i="2"/>
  <c r="J5121" i="2"/>
  <c r="J5120" i="2"/>
  <c r="J5119" i="2"/>
  <c r="J5118" i="2"/>
  <c r="J5117" i="2"/>
  <c r="J5116" i="2"/>
  <c r="J5115" i="2"/>
  <c r="J5114" i="2"/>
  <c r="J5113" i="2"/>
  <c r="J5112" i="2"/>
  <c r="J5111" i="2"/>
  <c r="J5110" i="2"/>
  <c r="J5109" i="2"/>
  <c r="J5108" i="2"/>
  <c r="J5107" i="2"/>
  <c r="J5106" i="2"/>
  <c r="J5105" i="2"/>
  <c r="J5104" i="2"/>
  <c r="J5103" i="2"/>
  <c r="J5102" i="2"/>
  <c r="J5101" i="2"/>
  <c r="J5100" i="2"/>
  <c r="J5099" i="2"/>
  <c r="J5098" i="2"/>
  <c r="J5097" i="2"/>
  <c r="J5096" i="2"/>
  <c r="J5095" i="2"/>
  <c r="J5094" i="2"/>
  <c r="J5093" i="2"/>
  <c r="J5092" i="2"/>
  <c r="J5091" i="2"/>
  <c r="J5090" i="2"/>
  <c r="J5089" i="2"/>
  <c r="J5088" i="2"/>
  <c r="J5087" i="2"/>
  <c r="J5086" i="2"/>
  <c r="J5085" i="2"/>
  <c r="J5084" i="2"/>
  <c r="J5083" i="2"/>
  <c r="J5082" i="2"/>
  <c r="J5081" i="2"/>
  <c r="J5080" i="2"/>
  <c r="J5079" i="2"/>
  <c r="J5078" i="2"/>
  <c r="J5077" i="2"/>
  <c r="J5076" i="2"/>
  <c r="J5075" i="2"/>
  <c r="J5074" i="2"/>
  <c r="J5073" i="2"/>
  <c r="J5072" i="2"/>
  <c r="J5071" i="2"/>
  <c r="J5070" i="2"/>
  <c r="J5069" i="2"/>
  <c r="J5068" i="2"/>
  <c r="J5067" i="2"/>
  <c r="J5066" i="2"/>
  <c r="J5065" i="2"/>
  <c r="J5064" i="2"/>
  <c r="J5063" i="2"/>
  <c r="J5062" i="2"/>
  <c r="J5061" i="2"/>
  <c r="J5060" i="2"/>
  <c r="J5059" i="2"/>
  <c r="J5058" i="2"/>
  <c r="J5057" i="2"/>
  <c r="J5056" i="2"/>
  <c r="J5055" i="2"/>
  <c r="J5054" i="2"/>
  <c r="J5053" i="2"/>
  <c r="J5052" i="2"/>
  <c r="J5051" i="2"/>
  <c r="J5050" i="2"/>
  <c r="J5049" i="2"/>
  <c r="J5048" i="2"/>
  <c r="J5047" i="2"/>
  <c r="J5046" i="2"/>
  <c r="J5045" i="2"/>
  <c r="J5044" i="2"/>
  <c r="J5043" i="2"/>
  <c r="J5042" i="2"/>
  <c r="J5041" i="2"/>
  <c r="J5040" i="2"/>
  <c r="J5039" i="2"/>
  <c r="J5038" i="2"/>
  <c r="J5037" i="2"/>
  <c r="J5036" i="2"/>
  <c r="J5035" i="2"/>
  <c r="J5034" i="2"/>
  <c r="J5033" i="2"/>
  <c r="J5032" i="2"/>
  <c r="J5031" i="2"/>
  <c r="J5027" i="2"/>
  <c r="J5026" i="2"/>
  <c r="J5025" i="2"/>
  <c r="J5024" i="2"/>
  <c r="J5023" i="2"/>
  <c r="J5022" i="2"/>
  <c r="J5021" i="2"/>
  <c r="J5020" i="2"/>
  <c r="J5019" i="2"/>
  <c r="J5018" i="2"/>
  <c r="J5017" i="2"/>
  <c r="J5016" i="2"/>
  <c r="J5015" i="2"/>
  <c r="J5014" i="2"/>
  <c r="J5013" i="2"/>
  <c r="J5012" i="2"/>
  <c r="J5011" i="2"/>
  <c r="J5010" i="2"/>
  <c r="J5009" i="2"/>
  <c r="J5008" i="2"/>
  <c r="J5007" i="2"/>
  <c r="J5006" i="2"/>
  <c r="J5005" i="2"/>
  <c r="J5004" i="2"/>
  <c r="J5003" i="2"/>
  <c r="J5002" i="2"/>
  <c r="J5001" i="2"/>
  <c r="J5000" i="2"/>
  <c r="J4999" i="2"/>
  <c r="J4998" i="2"/>
  <c r="J4997" i="2"/>
  <c r="J4996" i="2"/>
  <c r="J4995" i="2"/>
  <c r="J4994" i="2"/>
  <c r="J4993" i="2"/>
  <c r="J4992" i="2"/>
  <c r="J4991" i="2"/>
  <c r="J4990" i="2"/>
  <c r="J4989" i="2"/>
  <c r="J4988" i="2"/>
  <c r="J4987" i="2"/>
  <c r="J4986" i="2"/>
  <c r="J4985" i="2"/>
  <c r="J4984" i="2"/>
  <c r="J4983" i="2"/>
  <c r="J4982" i="2"/>
  <c r="J4981" i="2"/>
  <c r="J4980" i="2"/>
  <c r="J4979" i="2"/>
  <c r="J4978" i="2"/>
  <c r="J4977" i="2"/>
  <c r="J4976" i="2"/>
  <c r="J4975" i="2"/>
  <c r="J4974" i="2"/>
  <c r="J4973" i="2"/>
  <c r="J4972" i="2"/>
  <c r="J4971" i="2"/>
  <c r="J4970" i="2"/>
  <c r="J4969" i="2"/>
  <c r="J4968" i="2"/>
  <c r="J4967" i="2"/>
  <c r="J4966" i="2"/>
  <c r="J4965" i="2"/>
  <c r="J4964" i="2"/>
  <c r="J4963" i="2"/>
  <c r="J4962" i="2"/>
  <c r="J4961" i="2"/>
  <c r="J4960" i="2"/>
  <c r="J4959" i="2"/>
  <c r="J4958" i="2"/>
  <c r="J4957" i="2"/>
  <c r="J4956" i="2"/>
  <c r="J4955" i="2"/>
  <c r="J4954" i="2"/>
  <c r="J4953" i="2"/>
  <c r="J4952" i="2"/>
  <c r="J4951" i="2"/>
  <c r="J4950" i="2"/>
  <c r="J4949" i="2"/>
  <c r="J4948" i="2"/>
  <c r="J4947" i="2"/>
  <c r="J4946" i="2"/>
  <c r="J4945" i="2"/>
  <c r="J4944" i="2"/>
  <c r="J4943" i="2"/>
  <c r="J4942" i="2"/>
  <c r="J4941" i="2"/>
  <c r="J4940" i="2"/>
  <c r="J4939" i="2"/>
  <c r="J4938" i="2"/>
  <c r="J4937" i="2"/>
  <c r="J4936" i="2"/>
  <c r="J4935" i="2"/>
  <c r="J4934" i="2"/>
  <c r="J4933" i="2"/>
  <c r="J4932" i="2"/>
  <c r="J4931" i="2"/>
  <c r="J4930" i="2"/>
  <c r="J4929" i="2"/>
  <c r="J4928" i="2"/>
  <c r="J4917" i="2"/>
  <c r="J4916" i="2"/>
  <c r="J4915" i="2"/>
  <c r="J4914" i="2"/>
  <c r="J4913" i="2"/>
  <c r="J4912" i="2"/>
  <c r="J4911" i="2"/>
  <c r="J4910" i="2"/>
  <c r="J4909" i="2"/>
  <c r="J4908" i="2"/>
  <c r="J4907" i="2"/>
  <c r="J4906" i="2"/>
  <c r="J4905" i="2"/>
  <c r="J4904" i="2"/>
  <c r="J4903" i="2"/>
  <c r="J4902" i="2"/>
  <c r="J4901" i="2"/>
  <c r="J4900" i="2"/>
  <c r="J4899" i="2"/>
  <c r="J4898" i="2"/>
  <c r="J4897" i="2"/>
  <c r="J4896" i="2"/>
  <c r="J4895" i="2"/>
  <c r="J4894" i="2"/>
  <c r="J4893" i="2"/>
  <c r="J4867" i="2"/>
  <c r="J4866" i="2"/>
  <c r="J4865" i="2"/>
  <c r="J4864" i="2"/>
  <c r="J4863" i="2"/>
  <c r="J4862" i="2"/>
  <c r="J4861" i="2"/>
  <c r="J4860" i="2"/>
  <c r="J4859" i="2"/>
  <c r="J4858" i="2"/>
  <c r="J4851" i="2"/>
  <c r="J4850" i="2"/>
  <c r="J4849" i="2"/>
  <c r="J4848" i="2"/>
  <c r="J4847" i="2"/>
  <c r="J4846" i="2"/>
  <c r="J4845" i="2"/>
  <c r="J4844" i="2"/>
  <c r="J4843" i="2"/>
  <c r="J4842" i="2"/>
  <c r="J4841" i="2"/>
  <c r="J4840" i="2"/>
  <c r="J4839" i="2"/>
  <c r="J4838" i="2"/>
  <c r="J4837" i="2"/>
  <c r="J4836" i="2"/>
  <c r="J4835" i="2"/>
  <c r="J4834" i="2"/>
  <c r="J4833" i="2"/>
  <c r="J4832" i="2"/>
  <c r="J4659" i="2"/>
  <c r="J4658" i="2"/>
  <c r="J4657" i="2"/>
  <c r="J4656" i="2"/>
  <c r="J4655" i="2"/>
  <c r="J4624" i="2"/>
  <c r="J4623" i="2"/>
  <c r="J4622" i="2"/>
  <c r="J4621" i="2"/>
  <c r="J4620" i="2"/>
  <c r="J4619" i="2"/>
  <c r="J4618" i="2"/>
  <c r="J4617" i="2"/>
  <c r="J4616" i="2"/>
  <c r="J4615" i="2"/>
  <c r="J4614" i="2"/>
  <c r="J4613" i="2"/>
  <c r="J4612" i="2"/>
  <c r="J4611" i="2"/>
  <c r="J4610" i="2"/>
  <c r="J4599" i="2"/>
  <c r="J4598" i="2"/>
  <c r="J4597" i="2"/>
  <c r="J4596" i="2"/>
  <c r="J4595" i="2"/>
  <c r="J4594" i="2"/>
  <c r="J4593" i="2"/>
  <c r="J4592" i="2"/>
  <c r="J4591" i="2"/>
  <c r="J4590" i="2"/>
  <c r="J4589" i="2"/>
  <c r="J4588" i="2"/>
  <c r="J4587" i="2"/>
  <c r="J4586" i="2"/>
  <c r="J4585" i="2"/>
  <c r="J4584" i="2"/>
  <c r="J4583" i="2"/>
  <c r="J4582" i="2"/>
  <c r="J4581" i="2"/>
  <c r="J4580" i="2"/>
  <c r="J4579" i="2"/>
  <c r="J4578" i="2"/>
  <c r="J4577" i="2"/>
  <c r="J4576" i="2"/>
  <c r="J4575" i="2"/>
  <c r="J4574" i="2"/>
  <c r="J4573" i="2"/>
  <c r="J4572" i="2"/>
  <c r="J4571" i="2"/>
  <c r="J4570" i="2"/>
  <c r="J4569" i="2"/>
  <c r="J4568" i="2"/>
  <c r="J4567" i="2"/>
  <c r="J4566" i="2"/>
  <c r="J4565" i="2"/>
  <c r="J4564" i="2"/>
  <c r="J4563" i="2"/>
  <c r="J4562" i="2"/>
  <c r="J4561" i="2"/>
  <c r="J4560" i="2"/>
  <c r="J4559" i="2"/>
  <c r="J4558" i="2"/>
  <c r="J4557" i="2"/>
  <c r="J4556" i="2"/>
  <c r="J4555" i="2"/>
  <c r="J4521" i="2"/>
  <c r="J4520" i="2"/>
  <c r="J4519" i="2"/>
  <c r="J4518" i="2"/>
  <c r="J4517" i="2"/>
  <c r="J4516" i="2"/>
  <c r="J4515" i="2"/>
  <c r="J4514" i="2"/>
  <c r="J4513" i="2"/>
  <c r="J4512" i="2"/>
  <c r="J4511" i="2"/>
  <c r="J4510" i="2"/>
  <c r="J4509" i="2"/>
  <c r="J4508" i="2"/>
  <c r="J4507" i="2"/>
  <c r="J4506" i="2"/>
  <c r="J4505" i="2"/>
  <c r="J4504" i="2"/>
  <c r="J4503" i="2"/>
  <c r="J4502" i="2"/>
  <c r="J4501" i="2"/>
  <c r="J4500" i="2"/>
  <c r="J4499" i="2"/>
  <c r="J4498" i="2"/>
  <c r="J4497" i="2"/>
  <c r="J4496" i="2"/>
  <c r="J4495" i="2"/>
  <c r="J4494" i="2"/>
  <c r="J4493" i="2"/>
  <c r="J4492" i="2"/>
  <c r="J4491" i="2"/>
  <c r="J4490" i="2"/>
  <c r="J4489" i="2"/>
  <c r="J4488" i="2"/>
  <c r="J4487" i="2"/>
  <c r="J4486" i="2"/>
  <c r="J4485" i="2"/>
  <c r="J4484" i="2"/>
  <c r="J4483" i="2"/>
  <c r="J4482" i="2"/>
  <c r="J4481" i="2"/>
  <c r="J4480" i="2"/>
  <c r="J4479" i="2"/>
  <c r="J4478" i="2"/>
  <c r="J4477" i="2"/>
  <c r="J4476" i="2"/>
  <c r="J4475" i="2"/>
  <c r="J4474" i="2"/>
  <c r="J4473" i="2"/>
  <c r="J4472" i="2"/>
  <c r="J4471" i="2"/>
  <c r="J4470" i="2"/>
  <c r="J4469" i="2"/>
  <c r="J4468" i="2"/>
  <c r="J4467" i="2"/>
  <c r="J4466" i="2"/>
  <c r="J4465" i="2"/>
  <c r="J4464" i="2"/>
  <c r="J4463" i="2"/>
  <c r="J4462" i="2"/>
  <c r="J4461" i="2"/>
  <c r="J4460" i="2"/>
  <c r="J4459" i="2"/>
  <c r="J4458" i="2"/>
  <c r="J4457" i="2"/>
  <c r="J4456" i="2"/>
  <c r="J4455" i="2"/>
  <c r="J4454" i="2"/>
  <c r="J4453" i="2"/>
  <c r="J4452" i="2"/>
  <c r="J4451" i="2"/>
  <c r="J4450" i="2"/>
  <c r="J4449" i="2"/>
  <c r="J4448" i="2"/>
  <c r="J4447" i="2"/>
  <c r="J4446" i="2"/>
  <c r="J4445" i="2"/>
  <c r="J4444" i="2"/>
  <c r="J4443" i="2"/>
  <c r="J4442" i="2"/>
  <c r="J4441" i="2"/>
  <c r="J4440" i="2"/>
  <c r="J4439" i="2"/>
  <c r="J4438" i="2"/>
  <c r="J4437" i="2"/>
  <c r="J4436" i="2"/>
  <c r="J4435" i="2"/>
  <c r="J4434" i="2"/>
  <c r="J4433" i="2"/>
  <c r="J4432" i="2"/>
  <c r="J4431" i="2"/>
  <c r="J4430" i="2"/>
  <c r="J4429" i="2"/>
  <c r="J4428" i="2"/>
  <c r="J4427" i="2"/>
  <c r="J4426" i="2"/>
  <c r="J4425" i="2"/>
  <c r="J4424" i="2"/>
  <c r="J4423" i="2"/>
  <c r="J4422" i="2"/>
  <c r="J4421" i="2"/>
  <c r="J4420" i="2"/>
  <c r="J4419" i="2"/>
  <c r="J4418" i="2"/>
  <c r="J4417" i="2"/>
  <c r="J4416" i="2"/>
  <c r="J4415" i="2"/>
  <c r="J4414" i="2"/>
  <c r="J4413" i="2"/>
  <c r="J4412" i="2"/>
  <c r="J4401" i="2"/>
  <c r="J4400" i="2"/>
  <c r="J4399" i="2"/>
  <c r="J4398" i="2"/>
  <c r="J4397" i="2"/>
  <c r="J4396" i="2"/>
  <c r="J4395" i="2"/>
  <c r="J4394" i="2"/>
  <c r="J4393" i="2"/>
  <c r="J4392" i="2"/>
  <c r="J4391" i="2"/>
  <c r="J4390" i="2"/>
  <c r="J4389" i="2"/>
  <c r="J4388" i="2"/>
  <c r="J4387" i="2"/>
  <c r="J4251" i="2"/>
  <c r="J4250" i="2"/>
  <c r="J4249" i="2"/>
  <c r="J4248" i="2"/>
  <c r="J4247" i="2"/>
  <c r="J4246" i="2"/>
  <c r="J4245" i="2"/>
  <c r="J4244" i="2"/>
  <c r="J4243" i="2"/>
  <c r="J4242" i="2"/>
  <c r="J4174" i="2"/>
  <c r="J4173" i="2"/>
  <c r="J4172" i="2"/>
  <c r="J4171" i="2"/>
  <c r="J4170" i="2"/>
  <c r="J4159" i="2"/>
  <c r="J4158" i="2"/>
  <c r="J4157" i="2"/>
  <c r="J4156" i="2"/>
  <c r="J4155" i="2"/>
  <c r="J4144" i="2"/>
  <c r="J4143" i="2"/>
  <c r="J4142" i="2"/>
  <c r="J4141" i="2"/>
  <c r="J4140" i="2"/>
  <c r="J4129" i="2"/>
  <c r="J4128" i="2"/>
  <c r="J4127" i="2"/>
  <c r="J4126" i="2"/>
  <c r="J4125" i="2"/>
  <c r="J4063" i="2"/>
  <c r="J4062" i="2"/>
  <c r="J4061" i="2"/>
  <c r="J4060" i="2"/>
  <c r="J4059" i="2"/>
  <c r="J4058" i="2"/>
  <c r="J4057" i="2"/>
  <c r="J4056" i="2"/>
  <c r="J4055" i="2"/>
  <c r="J4054" i="2"/>
  <c r="J4053" i="2"/>
  <c r="J4052" i="2"/>
  <c r="J4051" i="2"/>
  <c r="J4050" i="2"/>
  <c r="J4049" i="2"/>
  <c r="J4048" i="2"/>
  <c r="J4047" i="2"/>
  <c r="J4046" i="2"/>
  <c r="J4045" i="2"/>
  <c r="J4044" i="2"/>
  <c r="J4043" i="2"/>
  <c r="J4042" i="2"/>
  <c r="J4041" i="2"/>
  <c r="J4040" i="2"/>
  <c r="J4039" i="2"/>
  <c r="J4038" i="2"/>
  <c r="J4037" i="2"/>
  <c r="J4036" i="2"/>
  <c r="J4035" i="2"/>
  <c r="J4034" i="2"/>
  <c r="J4033" i="2"/>
  <c r="J4032" i="2"/>
  <c r="J4031" i="2"/>
  <c r="J4030" i="2"/>
  <c r="J4029" i="2"/>
  <c r="J4028" i="2"/>
  <c r="J4027" i="2"/>
  <c r="J4026" i="2"/>
  <c r="J4025" i="2"/>
  <c r="J4024" i="2"/>
  <c r="J4023" i="2"/>
  <c r="J4022" i="2"/>
  <c r="J4021" i="2"/>
  <c r="J4020" i="2"/>
  <c r="J4019" i="2"/>
  <c r="J4018" i="2"/>
  <c r="J4017" i="2"/>
  <c r="J4016" i="2"/>
  <c r="J4015" i="2"/>
  <c r="J4014" i="2"/>
  <c r="J3908" i="2"/>
  <c r="J3907" i="2"/>
  <c r="J3906" i="2"/>
  <c r="J3905" i="2"/>
  <c r="J3904" i="2"/>
  <c r="J3903" i="2"/>
  <c r="J3902" i="2"/>
  <c r="J3901" i="2"/>
  <c r="J3900" i="2"/>
  <c r="J3899" i="2"/>
  <c r="J3898" i="2"/>
  <c r="J3897" i="2"/>
  <c r="J3896" i="2"/>
  <c r="J3895" i="2"/>
  <c r="J3894" i="2"/>
  <c r="J3893" i="2"/>
  <c r="J3892" i="2"/>
  <c r="J3891" i="2"/>
  <c r="J3890" i="2"/>
  <c r="J3889" i="2"/>
  <c r="J3885" i="2"/>
  <c r="J3884" i="2"/>
  <c r="J3883" i="2"/>
  <c r="J3882" i="2"/>
  <c r="J3881" i="2"/>
  <c r="J3880" i="2"/>
  <c r="J3879" i="2"/>
  <c r="J3878" i="2"/>
  <c r="J3877" i="2"/>
  <c r="J3876" i="2"/>
  <c r="J3875" i="2"/>
  <c r="J3874" i="2"/>
  <c r="J3873" i="2"/>
  <c r="J3872" i="2"/>
  <c r="J3871" i="2"/>
  <c r="J3836" i="2"/>
  <c r="J3835" i="2"/>
  <c r="J3834" i="2"/>
  <c r="J3833" i="2"/>
  <c r="J3832" i="2"/>
  <c r="J3870" i="2"/>
  <c r="J3869" i="2"/>
  <c r="J3868" i="2"/>
  <c r="J3867" i="2"/>
  <c r="J3866" i="2"/>
  <c r="J3865" i="2"/>
  <c r="J3864" i="2"/>
  <c r="J3863" i="2"/>
  <c r="J3862" i="2"/>
  <c r="J3861" i="2"/>
  <c r="J3831" i="2"/>
  <c r="J3830" i="2"/>
  <c r="J3829" i="2"/>
  <c r="J3828" i="2"/>
  <c r="J3827" i="2"/>
  <c r="J3826" i="2"/>
  <c r="J3825" i="2"/>
  <c r="J3824" i="2"/>
  <c r="J3823" i="2"/>
  <c r="J3822" i="2"/>
  <c r="J3821" i="2"/>
  <c r="J3820" i="2"/>
  <c r="J3819" i="2"/>
  <c r="J3818" i="2"/>
  <c r="J3817" i="2"/>
  <c r="J3702" i="2"/>
  <c r="J3701" i="2"/>
  <c r="J3700" i="2"/>
  <c r="J3699" i="2"/>
  <c r="J3698" i="2"/>
  <c r="J3697" i="2"/>
  <c r="J3696" i="2"/>
  <c r="J3695" i="2"/>
  <c r="J3694" i="2"/>
  <c r="J3693" i="2"/>
  <c r="J3692" i="2"/>
  <c r="J3691" i="2"/>
  <c r="J3690" i="2"/>
  <c r="J3689" i="2"/>
  <c r="J3688" i="2"/>
  <c r="J3449" i="2"/>
  <c r="J3448" i="2"/>
  <c r="J3447" i="2"/>
  <c r="J3446" i="2"/>
  <c r="J3445" i="2"/>
  <c r="J3444" i="2"/>
  <c r="J3443" i="2"/>
  <c r="J3442" i="2"/>
  <c r="J3441" i="2"/>
  <c r="J3440" i="2"/>
  <c r="J3429" i="2"/>
  <c r="J3428" i="2"/>
  <c r="J3427" i="2"/>
  <c r="J3426" i="2"/>
  <c r="J3425" i="2"/>
  <c r="J3424" i="2"/>
  <c r="J3423" i="2"/>
  <c r="J3422" i="2"/>
  <c r="J3421" i="2"/>
  <c r="J3420" i="2"/>
  <c r="J3409" i="2"/>
  <c r="J3408" i="2"/>
  <c r="J3407" i="2"/>
  <c r="J3406" i="2"/>
  <c r="J3405" i="2"/>
  <c r="J3404" i="2"/>
  <c r="J3403" i="2"/>
  <c r="J3402" i="2"/>
  <c r="J3401" i="2"/>
  <c r="J3400" i="2"/>
  <c r="J3389" i="2"/>
  <c r="J3388" i="2"/>
  <c r="J3387" i="2"/>
  <c r="J3386" i="2"/>
  <c r="J3385" i="2"/>
  <c r="J3384" i="2"/>
  <c r="J3383" i="2"/>
  <c r="J3382" i="2"/>
  <c r="J3381" i="2"/>
  <c r="J3380" i="2"/>
  <c r="J3369" i="2"/>
  <c r="J3368" i="2"/>
  <c r="J3367" i="2"/>
  <c r="J3366" i="2"/>
  <c r="J3365" i="2"/>
  <c r="J3364" i="2"/>
  <c r="J3363" i="2"/>
  <c r="J3362" i="2"/>
  <c r="J3361" i="2"/>
  <c r="J3360" i="2"/>
  <c r="J3349" i="2"/>
  <c r="J3348" i="2"/>
  <c r="J3347" i="2"/>
  <c r="J3346" i="2"/>
  <c r="J3345" i="2"/>
  <c r="J3344" i="2"/>
  <c r="J3343" i="2"/>
  <c r="J3342" i="2"/>
  <c r="J3341" i="2"/>
  <c r="J3340" i="2"/>
  <c r="J3329" i="2"/>
  <c r="J3328" i="2"/>
  <c r="J3327" i="2"/>
  <c r="J3326" i="2"/>
  <c r="J3325" i="2"/>
  <c r="J3324" i="2"/>
  <c r="J3323" i="2"/>
  <c r="J3322" i="2"/>
  <c r="J3321" i="2"/>
  <c r="J3320" i="2"/>
  <c r="J3309" i="2"/>
  <c r="J3308" i="2"/>
  <c r="J3307" i="2"/>
  <c r="J3306" i="2"/>
  <c r="J3305" i="2"/>
  <c r="J3304" i="2"/>
  <c r="J3303" i="2"/>
  <c r="J3302" i="2"/>
  <c r="J3301" i="2"/>
  <c r="J3300" i="2"/>
  <c r="J3289" i="2"/>
  <c r="J3288" i="2"/>
  <c r="J3287" i="2"/>
  <c r="J3286" i="2"/>
  <c r="J3285" i="2"/>
  <c r="J3284" i="2"/>
  <c r="J3283" i="2"/>
  <c r="J3282" i="2"/>
  <c r="J3281" i="2"/>
  <c r="J3280" i="2"/>
  <c r="J3269" i="2"/>
  <c r="J3268" i="2"/>
  <c r="J3267" i="2"/>
  <c r="J3266" i="2"/>
  <c r="J3265" i="2"/>
  <c r="J3264" i="2"/>
  <c r="J3263" i="2"/>
  <c r="J3262" i="2"/>
  <c r="J3261" i="2"/>
  <c r="J3260" i="2"/>
  <c r="J3249" i="2"/>
  <c r="J3248" i="2"/>
  <c r="J3247" i="2"/>
  <c r="J3246" i="2"/>
  <c r="J3245" i="2"/>
  <c r="J3244" i="2"/>
  <c r="J3243" i="2"/>
  <c r="J3242" i="2"/>
  <c r="J3241" i="2"/>
  <c r="J3240" i="2"/>
  <c r="J3229" i="2"/>
  <c r="J3228" i="2"/>
  <c r="J3227" i="2"/>
  <c r="J3226" i="2"/>
  <c r="J3225" i="2"/>
  <c r="J3224" i="2"/>
  <c r="J3223" i="2"/>
  <c r="J3222" i="2"/>
  <c r="J3221" i="2"/>
  <c r="J3220" i="2"/>
  <c r="J3209" i="2"/>
  <c r="J3208" i="2"/>
  <c r="J3207" i="2"/>
  <c r="J3206" i="2"/>
  <c r="J3205" i="2"/>
  <c r="J3204" i="2"/>
  <c r="J3203" i="2"/>
  <c r="J3202" i="2"/>
  <c r="J3201" i="2"/>
  <c r="J3200" i="2"/>
  <c r="J3189" i="2"/>
  <c r="J3188" i="2"/>
  <c r="J3187" i="2"/>
  <c r="J3186" i="2"/>
  <c r="J3185" i="2"/>
  <c r="J3184" i="2"/>
  <c r="J3183" i="2"/>
  <c r="J3182" i="2"/>
  <c r="J3181" i="2"/>
  <c r="J3180" i="2"/>
  <c r="J3169" i="2"/>
  <c r="J3168" i="2"/>
  <c r="J3167" i="2"/>
  <c r="J3166" i="2"/>
  <c r="J3165" i="2"/>
  <c r="J3164" i="2"/>
  <c r="J3163" i="2"/>
  <c r="J3162" i="2"/>
  <c r="J3161" i="2"/>
  <c r="J3160" i="2"/>
  <c r="J3149" i="2"/>
  <c r="J3148" i="2"/>
  <c r="J3147" i="2"/>
  <c r="J3146" i="2"/>
  <c r="J3145" i="2"/>
  <c r="J3144" i="2"/>
  <c r="J3143" i="2"/>
  <c r="J3142" i="2"/>
  <c r="J3141" i="2"/>
  <c r="J3140" i="2"/>
  <c r="J3129" i="2"/>
  <c r="J3128" i="2"/>
  <c r="J3127" i="2"/>
  <c r="J3126" i="2"/>
  <c r="J3125" i="2"/>
  <c r="J3124" i="2"/>
  <c r="J3123" i="2"/>
  <c r="J3122" i="2"/>
  <c r="J3121" i="2"/>
  <c r="J3120" i="2"/>
  <c r="J3109" i="2"/>
  <c r="J3108" i="2"/>
  <c r="J3107" i="2"/>
  <c r="J3106" i="2"/>
  <c r="J3105" i="2"/>
  <c r="J3104" i="2"/>
  <c r="J3103" i="2"/>
  <c r="J3102" i="2"/>
  <c r="J3101" i="2"/>
  <c r="J3100" i="2"/>
  <c r="J2921" i="2"/>
  <c r="J2920" i="2"/>
  <c r="J2919" i="2"/>
  <c r="J2918" i="2"/>
  <c r="J2917" i="2"/>
  <c r="J2891" i="2"/>
  <c r="J2890" i="2"/>
  <c r="J2889" i="2"/>
  <c r="J2888" i="2"/>
  <c r="J2887" i="2"/>
  <c r="J2811" i="2"/>
  <c r="J2810" i="2"/>
  <c r="J2809" i="2"/>
  <c r="J2808" i="2"/>
  <c r="J2807" i="2"/>
  <c r="J2906" i="2"/>
  <c r="J2905" i="2"/>
  <c r="J2904" i="2"/>
  <c r="J2903" i="2"/>
  <c r="J2902" i="2"/>
  <c r="J2765" i="2"/>
  <c r="J2764" i="2"/>
  <c r="J2763" i="2"/>
  <c r="J2762" i="2"/>
  <c r="J2761" i="2"/>
  <c r="J2760" i="2"/>
  <c r="J2759" i="2"/>
  <c r="J2758" i="2"/>
  <c r="J2757" i="2"/>
  <c r="J2756" i="2"/>
  <c r="J2745" i="2"/>
  <c r="J2744" i="2"/>
  <c r="J2743" i="2"/>
  <c r="J2742" i="2"/>
  <c r="J2741" i="2"/>
  <c r="J2740" i="2"/>
  <c r="J2739" i="2"/>
  <c r="J2738" i="2"/>
  <c r="J2737" i="2"/>
  <c r="J2736" i="2"/>
  <c r="J2725" i="2"/>
  <c r="J2724" i="2"/>
  <c r="J2723" i="2"/>
  <c r="J2722" i="2"/>
  <c r="J2721" i="2"/>
  <c r="J2720" i="2"/>
  <c r="J2719" i="2"/>
  <c r="J2718" i="2"/>
  <c r="J2717" i="2"/>
  <c r="J2716" i="2"/>
  <c r="J2705" i="2"/>
  <c r="J2704" i="2"/>
  <c r="J2703" i="2"/>
  <c r="J2702" i="2"/>
  <c r="J2701" i="2"/>
  <c r="J2700" i="2"/>
  <c r="J2699" i="2"/>
  <c r="J2698" i="2"/>
  <c r="J2697" i="2"/>
  <c r="J2696" i="2"/>
  <c r="J2695" i="2"/>
  <c r="J2694" i="2"/>
  <c r="J2693" i="2"/>
  <c r="J2692" i="2"/>
  <c r="J2691" i="2"/>
  <c r="J2690" i="2"/>
  <c r="J2689" i="2"/>
  <c r="J2688" i="2"/>
  <c r="J2687" i="2"/>
  <c r="J2686" i="2"/>
  <c r="J2685" i="2"/>
  <c r="J2684" i="2"/>
  <c r="J2683" i="2"/>
  <c r="J2682" i="2"/>
  <c r="J2681" i="2"/>
  <c r="J2680" i="2"/>
  <c r="J2679" i="2"/>
  <c r="J2678" i="2"/>
  <c r="J2677" i="2"/>
  <c r="J2676" i="2"/>
  <c r="J2675" i="2"/>
  <c r="J2674" i="2"/>
  <c r="J2673" i="2"/>
  <c r="J2672" i="2"/>
  <c r="J2671" i="2"/>
  <c r="J2670" i="2"/>
  <c r="J2669" i="2"/>
  <c r="J2668" i="2"/>
  <c r="J2667" i="2"/>
  <c r="J2666" i="2"/>
  <c r="J2665" i="2"/>
  <c r="J2664" i="2"/>
  <c r="J2663" i="2"/>
  <c r="J2662" i="2"/>
  <c r="J2661" i="2"/>
  <c r="J2660" i="2"/>
  <c r="J2659" i="2"/>
  <c r="J2658" i="2"/>
  <c r="J2657" i="2"/>
  <c r="J2656" i="2"/>
  <c r="J2655" i="2"/>
  <c r="J2654" i="2"/>
  <c r="J2653" i="2"/>
  <c r="J2652" i="2"/>
  <c r="J2651" i="2"/>
  <c r="J2650" i="2"/>
  <c r="J2649" i="2"/>
  <c r="J2648" i="2"/>
  <c r="J2647" i="2"/>
  <c r="J2646" i="2"/>
  <c r="J2645" i="2"/>
  <c r="J2644" i="2"/>
  <c r="J2643" i="2"/>
  <c r="J2642" i="2"/>
  <c r="J2641" i="2"/>
  <c r="J2635" i="2"/>
  <c r="J2634" i="2"/>
  <c r="J2633" i="2"/>
  <c r="J2632" i="2"/>
  <c r="J2631" i="2"/>
  <c r="J2630" i="2"/>
  <c r="J2629" i="2"/>
  <c r="J2628" i="2"/>
  <c r="J2627" i="2"/>
  <c r="J2626" i="2"/>
  <c r="J2625" i="2"/>
  <c r="J2624" i="2"/>
  <c r="J2623" i="2"/>
  <c r="J2622" i="2"/>
  <c r="J2621" i="2"/>
  <c r="J2620" i="2"/>
  <c r="J2619" i="2"/>
  <c r="J2618" i="2"/>
  <c r="J2617" i="2"/>
  <c r="J2616" i="2"/>
  <c r="J2615" i="2"/>
  <c r="J2614" i="2"/>
  <c r="J2613" i="2"/>
  <c r="J2612" i="2"/>
  <c r="J2611" i="2"/>
  <c r="J2610" i="2"/>
  <c r="J2609" i="2"/>
  <c r="J2608" i="2"/>
  <c r="J2607" i="2"/>
  <c r="J2606" i="2"/>
  <c r="J2605" i="2"/>
  <c r="J2604" i="2"/>
  <c r="J2603" i="2"/>
  <c r="J2602" i="2"/>
  <c r="J2601" i="2"/>
  <c r="J2600" i="2"/>
  <c r="J2599" i="2"/>
  <c r="J2598" i="2"/>
  <c r="J2597" i="2"/>
  <c r="J2596" i="2"/>
  <c r="J2640" i="2"/>
  <c r="J2639" i="2"/>
  <c r="J2638" i="2"/>
  <c r="J2637" i="2"/>
  <c r="J2636" i="2"/>
  <c r="J2477" i="2"/>
  <c r="J2476" i="2"/>
  <c r="J2475" i="2"/>
  <c r="J2474" i="2"/>
  <c r="J2473" i="2"/>
  <c r="J2472" i="2"/>
  <c r="J2471" i="2"/>
  <c r="J2470" i="2"/>
  <c r="J2469" i="2"/>
  <c r="J2468" i="2"/>
  <c r="J2467" i="2"/>
  <c r="J2466" i="2"/>
  <c r="J2465" i="2"/>
  <c r="J2464" i="2"/>
  <c r="J2463" i="2"/>
  <c r="J2462" i="2"/>
  <c r="J2461" i="2"/>
  <c r="J2460" i="2"/>
  <c r="J2459" i="2"/>
  <c r="J2458" i="2"/>
  <c r="J2457" i="2"/>
  <c r="J2456" i="2"/>
  <c r="J2455" i="2"/>
  <c r="J2454" i="2"/>
  <c r="J2453" i="2"/>
  <c r="J2452" i="2"/>
  <c r="J2451" i="2"/>
  <c r="J2450" i="2"/>
  <c r="J2449" i="2"/>
  <c r="J2448" i="2"/>
  <c r="J2437" i="2"/>
  <c r="J2436" i="2"/>
  <c r="J2435" i="2"/>
  <c r="J2434" i="2"/>
  <c r="J2433" i="2"/>
  <c r="J2432" i="2"/>
  <c r="J2431" i="2"/>
  <c r="J2430" i="2"/>
  <c r="J2429" i="2"/>
  <c r="J2428" i="2"/>
  <c r="J2427" i="2"/>
  <c r="J2426" i="2"/>
  <c r="J2425" i="2"/>
  <c r="J2424" i="2"/>
  <c r="J2423" i="2"/>
  <c r="J2422" i="2"/>
  <c r="J2421" i="2"/>
  <c r="J2420" i="2"/>
  <c r="J2419" i="2"/>
  <c r="J2418" i="2"/>
  <c r="J2417" i="2"/>
  <c r="J2416" i="2"/>
  <c r="J2415" i="2"/>
  <c r="J2414" i="2"/>
  <c r="J2413" i="2"/>
  <c r="J2402" i="2"/>
  <c r="J2401" i="2"/>
  <c r="J2400" i="2"/>
  <c r="J2399" i="2"/>
  <c r="J2398" i="2"/>
  <c r="J2397" i="2"/>
  <c r="J2396" i="2"/>
  <c r="J2395" i="2"/>
  <c r="J2394" i="2"/>
  <c r="J2393" i="2"/>
  <c r="J2392" i="2"/>
  <c r="J2391" i="2"/>
  <c r="J2390" i="2"/>
  <c r="J2389" i="2"/>
  <c r="J2388" i="2"/>
  <c r="J2387" i="2"/>
  <c r="J2386" i="2"/>
  <c r="J2385" i="2"/>
  <c r="J2384" i="2"/>
  <c r="J2383" i="2"/>
  <c r="J2382" i="2"/>
  <c r="J2381" i="2"/>
  <c r="J2380" i="2"/>
  <c r="J2379" i="2"/>
  <c r="J2378" i="2"/>
  <c r="J2377" i="2"/>
  <c r="J2376" i="2"/>
  <c r="J2375" i="2"/>
  <c r="J2374" i="2"/>
  <c r="J2373" i="2"/>
  <c r="J2372" i="2"/>
  <c r="J2371" i="2"/>
  <c r="J2370" i="2"/>
  <c r="J2369" i="2"/>
  <c r="J2368" i="2"/>
  <c r="J2367" i="2"/>
  <c r="J2366" i="2"/>
  <c r="J2365" i="2"/>
  <c r="J2364" i="2"/>
  <c r="J2363" i="2"/>
  <c r="J2352" i="2"/>
  <c r="J2351" i="2"/>
  <c r="J2350" i="2"/>
  <c r="J2349" i="2"/>
  <c r="J2348" i="2"/>
  <c r="J2347" i="2"/>
  <c r="J2346" i="2"/>
  <c r="J2345" i="2"/>
  <c r="J2344" i="2"/>
  <c r="J2343" i="2"/>
  <c r="J2332" i="2"/>
  <c r="J2331" i="2"/>
  <c r="J2330" i="2"/>
  <c r="J2329" i="2"/>
  <c r="J2328" i="2"/>
  <c r="J2327" i="2"/>
  <c r="J2326" i="2"/>
  <c r="J2325" i="2"/>
  <c r="J2324" i="2"/>
  <c r="J2323" i="2"/>
  <c r="J2312" i="2"/>
  <c r="J2311" i="2"/>
  <c r="J2310" i="2"/>
  <c r="J2309" i="2"/>
  <c r="J2308" i="2"/>
  <c r="J2296" i="2"/>
  <c r="J2295" i="2"/>
  <c r="J2294" i="2"/>
  <c r="J2293" i="2"/>
  <c r="J2292" i="2"/>
  <c r="J2291" i="2"/>
  <c r="J2290" i="2"/>
  <c r="J2289" i="2"/>
  <c r="J2288" i="2"/>
  <c r="J2287" i="2"/>
  <c r="J2286" i="2"/>
  <c r="J2285" i="2"/>
  <c r="J2284" i="2"/>
  <c r="J2283" i="2"/>
  <c r="J2282" i="2"/>
  <c r="J2281" i="2"/>
  <c r="J2280" i="2"/>
  <c r="J2279" i="2"/>
  <c r="J2278" i="2"/>
  <c r="J2277" i="2"/>
  <c r="J2276" i="2"/>
  <c r="J2275" i="2"/>
  <c r="J2274" i="2"/>
  <c r="J2273" i="2"/>
  <c r="J2272" i="2"/>
  <c r="J2271" i="2"/>
  <c r="J2270" i="2"/>
  <c r="J2269" i="2"/>
  <c r="J2268" i="2"/>
  <c r="J2267" i="2"/>
  <c r="J2266" i="2"/>
  <c r="J2265" i="2"/>
  <c r="J2264" i="2"/>
  <c r="J2263" i="2"/>
  <c r="J2262" i="2"/>
  <c r="J2261" i="2"/>
  <c r="J2260" i="2"/>
  <c r="J2259" i="2"/>
  <c r="J2258" i="2"/>
  <c r="J2257" i="2"/>
  <c r="J2245" i="2"/>
  <c r="J2244" i="2"/>
  <c r="J2243" i="2"/>
  <c r="J2242" i="2"/>
  <c r="J2241" i="2"/>
  <c r="J2240" i="2"/>
  <c r="J2239" i="2"/>
  <c r="J2238" i="2"/>
  <c r="J2237" i="2"/>
  <c r="J2236" i="2"/>
  <c r="J2235" i="2"/>
  <c r="J2234" i="2"/>
  <c r="J2233" i="2"/>
  <c r="J2232" i="2"/>
  <c r="J2231" i="2"/>
  <c r="J2230" i="2"/>
  <c r="J2229" i="2"/>
  <c r="J2228" i="2"/>
  <c r="J2227" i="2"/>
  <c r="J2226" i="2"/>
  <c r="J2225" i="2"/>
  <c r="J2224" i="2"/>
  <c r="J2223" i="2"/>
  <c r="J2222" i="2"/>
  <c r="J2221" i="2"/>
  <c r="J2220" i="2"/>
  <c r="J2219" i="2"/>
  <c r="J2218" i="2"/>
  <c r="J2217" i="2"/>
  <c r="J2216" i="2"/>
  <c r="J2215" i="2"/>
  <c r="J2214" i="2"/>
  <c r="J2213" i="2"/>
  <c r="J2212" i="2"/>
  <c r="J2211" i="2"/>
  <c r="J2210" i="2"/>
  <c r="J2209" i="2"/>
  <c r="J2208" i="2"/>
  <c r="J2207" i="2"/>
  <c r="J2206" i="2"/>
  <c r="J2194" i="2"/>
  <c r="J2193" i="2"/>
  <c r="J2192" i="2"/>
  <c r="J2191" i="2"/>
  <c r="J2190" i="2"/>
  <c r="J2189" i="2"/>
  <c r="J2188" i="2"/>
  <c r="J2187" i="2"/>
  <c r="J2186" i="2"/>
  <c r="J2185" i="2"/>
  <c r="J2184" i="2"/>
  <c r="J2183" i="2"/>
  <c r="J2182" i="2"/>
  <c r="J2181" i="2"/>
  <c r="J2180" i="2"/>
  <c r="J2179" i="2"/>
  <c r="J2178" i="2"/>
  <c r="J2177" i="2"/>
  <c r="J2176" i="2"/>
  <c r="J2175" i="2"/>
  <c r="J2174" i="2"/>
  <c r="J2173" i="2"/>
  <c r="J2172" i="2"/>
  <c r="J2171" i="2"/>
  <c r="J2170" i="2"/>
  <c r="J2169" i="2"/>
  <c r="J2168" i="2"/>
  <c r="J2167" i="2"/>
  <c r="J2166" i="2"/>
  <c r="J2165" i="2"/>
  <c r="J2164" i="2"/>
  <c r="J2163" i="2"/>
  <c r="J2162" i="2"/>
  <c r="J2161" i="2"/>
  <c r="J2160" i="2"/>
  <c r="J2076" i="2"/>
  <c r="J2075" i="2"/>
  <c r="J2074" i="2"/>
  <c r="J2073" i="2"/>
  <c r="J2072" i="2"/>
  <c r="J2070" i="2"/>
  <c r="J2069" i="2"/>
  <c r="J2068" i="2"/>
  <c r="J2067" i="2"/>
  <c r="J2066" i="2"/>
  <c r="J2065" i="2"/>
  <c r="J2064" i="2"/>
  <c r="J2063" i="2"/>
  <c r="J2062" i="2"/>
  <c r="J2061" i="2"/>
  <c r="J2060" i="2"/>
  <c r="J2059" i="2"/>
  <c r="J2058" i="2"/>
  <c r="J2057" i="2"/>
  <c r="J2056" i="2"/>
  <c r="J2055" i="2"/>
  <c r="J2054" i="2"/>
  <c r="J2053" i="2"/>
  <c r="J2052" i="2"/>
  <c r="J2051" i="2"/>
  <c r="J2038" i="2"/>
  <c r="J2037" i="2"/>
  <c r="J2036" i="2"/>
  <c r="J2035" i="2"/>
  <c r="J2034" i="2"/>
  <c r="J2033" i="2"/>
  <c r="J2032" i="2"/>
  <c r="J2031" i="2"/>
  <c r="J2030" i="2"/>
  <c r="J2029" i="2"/>
  <c r="J2028" i="2"/>
  <c r="J2027" i="2"/>
  <c r="J2026" i="2"/>
  <c r="J2025" i="2"/>
  <c r="J2024" i="2"/>
  <c r="J2011" i="2"/>
  <c r="J2010" i="2"/>
  <c r="J2009" i="2"/>
  <c r="J2008" i="2"/>
  <c r="J2007" i="2"/>
  <c r="J2006" i="2"/>
  <c r="J2005" i="2"/>
  <c r="J2004" i="2"/>
  <c r="J2003" i="2"/>
  <c r="J2002" i="2"/>
  <c r="J2001" i="2"/>
  <c r="J2000" i="2"/>
  <c r="J1999" i="2"/>
  <c r="J1998" i="2"/>
  <c r="J1997" i="2"/>
  <c r="J1996" i="2"/>
  <c r="J1995" i="2"/>
  <c r="J1994" i="2"/>
  <c r="J1993" i="2"/>
  <c r="J1992" i="2"/>
  <c r="J1991" i="2"/>
  <c r="J1990" i="2"/>
  <c r="J1989" i="2"/>
  <c r="J1988" i="2"/>
  <c r="J1987" i="2"/>
  <c r="J1986" i="2"/>
  <c r="J1985" i="2"/>
  <c r="J1984" i="2"/>
  <c r="J1983" i="2"/>
  <c r="J1982" i="2"/>
  <c r="J1981" i="2"/>
  <c r="J1980" i="2"/>
  <c r="J1979" i="2"/>
  <c r="J1978" i="2"/>
  <c r="J1977" i="2"/>
  <c r="J1976" i="2"/>
  <c r="J1975" i="2"/>
  <c r="J1974" i="2"/>
  <c r="J1973" i="2"/>
  <c r="J1972" i="2"/>
  <c r="J1971" i="2"/>
  <c r="J1970" i="2"/>
  <c r="J1969" i="2"/>
  <c r="J1968" i="2"/>
  <c r="J1967" i="2"/>
  <c r="J1966" i="2"/>
  <c r="J1965" i="2"/>
  <c r="J1964" i="2"/>
  <c r="J1963" i="2"/>
  <c r="J1962" i="2"/>
  <c r="J1961" i="2"/>
  <c r="J1960" i="2"/>
  <c r="J1959" i="2"/>
  <c r="J1958" i="2"/>
  <c r="J1957" i="2"/>
  <c r="J1956" i="2"/>
  <c r="J1955" i="2"/>
  <c r="J1954" i="2"/>
  <c r="J1953" i="2"/>
  <c r="J1952" i="2"/>
  <c r="J1951" i="2"/>
  <c r="J1950" i="2"/>
  <c r="J1949" i="2"/>
  <c r="J1948" i="2"/>
  <c r="J1947" i="2"/>
  <c r="J1946" i="2"/>
  <c r="J1945" i="2"/>
  <c r="J1944" i="2"/>
  <c r="J1943" i="2"/>
  <c r="J1942" i="2"/>
  <c r="J1941" i="2"/>
  <c r="J1940" i="2"/>
  <c r="J1939" i="2"/>
  <c r="J1938" i="2"/>
  <c r="J1937" i="2"/>
  <c r="J1936" i="2"/>
  <c r="J1935" i="2"/>
  <c r="J1934" i="2"/>
  <c r="J1933" i="2"/>
  <c r="J1932" i="2"/>
  <c r="J1931" i="2"/>
  <c r="J1930" i="2"/>
  <c r="J1929" i="2"/>
  <c r="J1928" i="2"/>
  <c r="J1927" i="2"/>
  <c r="J1926" i="2"/>
  <c r="J1925" i="2"/>
  <c r="J1924" i="2"/>
  <c r="J1923" i="2"/>
  <c r="J1922" i="2"/>
  <c r="J1921" i="2"/>
  <c r="J1920" i="2"/>
  <c r="J1919" i="2"/>
  <c r="J1918" i="2"/>
  <c r="J1917" i="2"/>
  <c r="J1916" i="2"/>
  <c r="J1915" i="2"/>
  <c r="J1914" i="2"/>
  <c r="J1913" i="2"/>
  <c r="J1912" i="2"/>
  <c r="J1911" i="2"/>
  <c r="J1910" i="2"/>
  <c r="J1909" i="2"/>
  <c r="J1908" i="2"/>
  <c r="J1907" i="2"/>
  <c r="J1906" i="2"/>
  <c r="J1905" i="2"/>
  <c r="J1904" i="2"/>
  <c r="J1903" i="2"/>
  <c r="J1902" i="2"/>
  <c r="J1901" i="2"/>
  <c r="J1900" i="2"/>
  <c r="J1899" i="2"/>
  <c r="J1898" i="2"/>
  <c r="J1897" i="2"/>
  <c r="J1896" i="2"/>
  <c r="J1895" i="2"/>
  <c r="J1894" i="2"/>
  <c r="J1893" i="2"/>
  <c r="J1892" i="2"/>
  <c r="J1891" i="2"/>
  <c r="J1890" i="2"/>
  <c r="J1889" i="2"/>
  <c r="J1888" i="2"/>
  <c r="J1887" i="2"/>
  <c r="J1886" i="2"/>
  <c r="J1885" i="2"/>
  <c r="J1884" i="2"/>
  <c r="J1883" i="2"/>
  <c r="J1882" i="2"/>
  <c r="J1881" i="2"/>
  <c r="J1880" i="2"/>
  <c r="J1879" i="2"/>
  <c r="J1878" i="2"/>
  <c r="J1877" i="2"/>
  <c r="J1876" i="2"/>
  <c r="J1875" i="2"/>
  <c r="J1874" i="2"/>
  <c r="J1873" i="2"/>
  <c r="J1872" i="2"/>
  <c r="J1859" i="2"/>
  <c r="J1858" i="2"/>
  <c r="J1857" i="2"/>
  <c r="J1856" i="2"/>
  <c r="J1855" i="2"/>
  <c r="J1838" i="2"/>
  <c r="J1837" i="2"/>
  <c r="J1836" i="2"/>
  <c r="J1835" i="2"/>
  <c r="J1834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73" i="2"/>
  <c r="J1772" i="2"/>
  <c r="J1771" i="2"/>
  <c r="J1770" i="2"/>
  <c r="J1769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566" i="2"/>
  <c r="J1565" i="2"/>
  <c r="J1564" i="2"/>
  <c r="J1563" i="2"/>
  <c r="J1562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49" i="2"/>
  <c r="J1348" i="2"/>
  <c r="J1347" i="2"/>
  <c r="J1346" i="2"/>
  <c r="J1345" i="2"/>
  <c r="J1328" i="2"/>
  <c r="J1327" i="2"/>
  <c r="J1326" i="2"/>
  <c r="J1325" i="2"/>
  <c r="J1324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290" i="2"/>
  <c r="J1289" i="2"/>
  <c r="J1288" i="2"/>
  <c r="J1287" i="2"/>
  <c r="J1286" i="2"/>
  <c r="J1285" i="2"/>
  <c r="J1284" i="2"/>
  <c r="J1283" i="2"/>
  <c r="J1282" i="2"/>
  <c r="J1281" i="2"/>
  <c r="J1275" i="2"/>
  <c r="J1274" i="2"/>
  <c r="J1273" i="2"/>
  <c r="J1272" i="2"/>
  <c r="J1271" i="2"/>
  <c r="J1280" i="2"/>
  <c r="J1279" i="2"/>
  <c r="J1278" i="2"/>
  <c r="J1277" i="2"/>
  <c r="J1276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055" i="2"/>
  <c r="J1054" i="2"/>
  <c r="J1053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33" i="2"/>
  <c r="J832" i="2"/>
  <c r="J831" i="2"/>
  <c r="J830" i="2"/>
  <c r="J829" i="2"/>
  <c r="J812" i="2"/>
  <c r="J811" i="2"/>
  <c r="J810" i="2"/>
  <c r="J809" i="2"/>
  <c r="J808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87" i="2"/>
  <c r="J586" i="2"/>
  <c r="J585" i="2"/>
  <c r="J584" i="2"/>
  <c r="J583" i="2"/>
  <c r="J592" i="2"/>
  <c r="J591" i="2"/>
  <c r="J590" i="2"/>
  <c r="J589" i="2"/>
  <c r="J588" i="2"/>
  <c r="J582" i="2"/>
  <c r="J581" i="2"/>
  <c r="J580" i="2"/>
  <c r="J579" i="2"/>
  <c r="J578" i="2"/>
  <c r="J479" i="2"/>
  <c r="J478" i="2"/>
  <c r="J477" i="2"/>
  <c r="J476" i="2"/>
  <c r="J475" i="2"/>
  <c r="J474" i="2"/>
  <c r="J473" i="2"/>
  <c r="J472" i="2"/>
  <c r="J471" i="2"/>
  <c r="J470" i="2"/>
  <c r="J459" i="2"/>
  <c r="J458" i="2"/>
  <c r="J457" i="2"/>
  <c r="J456" i="2"/>
  <c r="J455" i="2"/>
  <c r="J444" i="2"/>
  <c r="J443" i="2"/>
  <c r="J442" i="2"/>
  <c r="J441" i="2"/>
  <c r="J440" i="2"/>
  <c r="J429" i="2"/>
  <c r="J428" i="2"/>
  <c r="J427" i="2"/>
  <c r="J426" i="2"/>
  <c r="J425" i="2"/>
  <c r="J414" i="2"/>
  <c r="J413" i="2"/>
  <c r="J412" i="2"/>
  <c r="J411" i="2"/>
  <c r="J410" i="2"/>
  <c r="J399" i="2"/>
  <c r="J398" i="2"/>
  <c r="J397" i="2"/>
  <c r="J396" i="2"/>
  <c r="J395" i="2"/>
  <c r="J384" i="2"/>
  <c r="J383" i="2"/>
  <c r="J382" i="2"/>
  <c r="J381" i="2"/>
  <c r="J380" i="2"/>
  <c r="J369" i="2"/>
  <c r="J368" i="2"/>
  <c r="J367" i="2"/>
  <c r="J366" i="2"/>
  <c r="J365" i="2"/>
  <c r="J354" i="2"/>
  <c r="J353" i="2"/>
  <c r="J352" i="2"/>
  <c r="J351" i="2"/>
  <c r="J350" i="2"/>
  <c r="J339" i="2"/>
  <c r="J338" i="2"/>
  <c r="J337" i="2"/>
  <c r="J336" i="2"/>
  <c r="J335" i="2"/>
  <c r="J324" i="2"/>
  <c r="J323" i="2"/>
  <c r="J322" i="2"/>
  <c r="J321" i="2"/>
  <c r="J320" i="2"/>
  <c r="J309" i="2"/>
  <c r="J308" i="2"/>
  <c r="J307" i="2"/>
  <c r="J306" i="2"/>
  <c r="J305" i="2"/>
  <c r="J238" i="2"/>
  <c r="J237" i="2"/>
  <c r="J236" i="2"/>
  <c r="J235" i="2"/>
  <c r="J234" i="2"/>
  <c r="J223" i="2"/>
  <c r="J222" i="2"/>
  <c r="J221" i="2"/>
  <c r="J220" i="2"/>
  <c r="J219" i="2"/>
  <c r="J176" i="2"/>
  <c r="J175" i="2"/>
  <c r="J174" i="2"/>
  <c r="J173" i="2"/>
  <c r="J172" i="2"/>
  <c r="J161" i="2"/>
  <c r="J160" i="2"/>
  <c r="J159" i="2"/>
  <c r="J158" i="2"/>
  <c r="J15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41" i="2"/>
  <c r="J40" i="2"/>
  <c r="J39" i="2"/>
  <c r="J38" i="2"/>
  <c r="J37" i="2"/>
  <c r="J35" i="2"/>
  <c r="J34" i="2"/>
  <c r="J33" i="2"/>
  <c r="J32" i="2"/>
  <c r="J31" i="2"/>
  <c r="J30" i="2"/>
  <c r="J29" i="2"/>
  <c r="J28" i="2"/>
  <c r="J27" i="2"/>
  <c r="J26" i="2"/>
  <c r="J18" i="2"/>
  <c r="J8895" i="2" l="1"/>
  <c r="J8894" i="2"/>
  <c r="J8893" i="2"/>
  <c r="J8892" i="2"/>
  <c r="J8891" i="2"/>
  <c r="J8890" i="2"/>
  <c r="J8889" i="2"/>
  <c r="J8888" i="2"/>
  <c r="J8886" i="2"/>
  <c r="J8885" i="2"/>
  <c r="J8884" i="2"/>
  <c r="J8883" i="2"/>
  <c r="J8882" i="2"/>
  <c r="J8881" i="2"/>
  <c r="J8880" i="2"/>
  <c r="J8879" i="2"/>
  <c r="J8878" i="2"/>
  <c r="J8876" i="2"/>
  <c r="J8875" i="2"/>
  <c r="J8874" i="2"/>
  <c r="J8873" i="2"/>
  <c r="J8872" i="2"/>
  <c r="J8871" i="2"/>
  <c r="J8870" i="2"/>
  <c r="J8869" i="2"/>
  <c r="J8868" i="2"/>
  <c r="J8866" i="2"/>
  <c r="J8865" i="2"/>
  <c r="J8864" i="2"/>
  <c r="J8863" i="2"/>
  <c r="J8862" i="2"/>
  <c r="J8861" i="2"/>
  <c r="J8860" i="2"/>
  <c r="J8859" i="2"/>
  <c r="J8858" i="2"/>
  <c r="J8856" i="2"/>
  <c r="J8855" i="2"/>
  <c r="J8854" i="2"/>
  <c r="J8853" i="2"/>
  <c r="J8852" i="2"/>
  <c r="J8851" i="2"/>
  <c r="J8850" i="2"/>
  <c r="J8849" i="2"/>
  <c r="J8848" i="2"/>
  <c r="J8846" i="2"/>
  <c r="J8845" i="2"/>
  <c r="J8844" i="2"/>
  <c r="J8843" i="2"/>
  <c r="J8842" i="2"/>
  <c r="J8841" i="2"/>
  <c r="J8840" i="2"/>
  <c r="J8839" i="2"/>
  <c r="J8838" i="2"/>
  <c r="J8836" i="2"/>
  <c r="J8835" i="2"/>
  <c r="J8834" i="2"/>
  <c r="J8833" i="2"/>
  <c r="J8832" i="2"/>
  <c r="J8831" i="2"/>
  <c r="J8830" i="2"/>
  <c r="J8829" i="2"/>
  <c r="J8828" i="2"/>
  <c r="J8826" i="2"/>
  <c r="J8825" i="2"/>
  <c r="J8824" i="2"/>
  <c r="J8823" i="2"/>
  <c r="J8822" i="2"/>
  <c r="J8821" i="2"/>
  <c r="J8820" i="2"/>
  <c r="J8819" i="2"/>
  <c r="J8818" i="2"/>
  <c r="J8816" i="2"/>
  <c r="J8815" i="2"/>
  <c r="J8814" i="2"/>
  <c r="J8813" i="2"/>
  <c r="J8812" i="2"/>
  <c r="J8811" i="2"/>
  <c r="J8810" i="2"/>
  <c r="J8809" i="2"/>
  <c r="J8808" i="2"/>
  <c r="J8806" i="2"/>
  <c r="J8805" i="2"/>
  <c r="J8804" i="2"/>
  <c r="J8803" i="2"/>
  <c r="J8802" i="2"/>
  <c r="J8801" i="2"/>
  <c r="J8800" i="2"/>
  <c r="J8799" i="2"/>
  <c r="J8798" i="2"/>
  <c r="J8796" i="2"/>
  <c r="J8795" i="2"/>
  <c r="J8794" i="2"/>
  <c r="J8793" i="2"/>
  <c r="J8792" i="2"/>
  <c r="J8791" i="2"/>
  <c r="J8790" i="2"/>
  <c r="J8789" i="2"/>
  <c r="J8788" i="2"/>
  <c r="J8786" i="2"/>
  <c r="J8785" i="2"/>
  <c r="J8784" i="2"/>
  <c r="J8783" i="2"/>
  <c r="J8782" i="2"/>
  <c r="J8781" i="2"/>
  <c r="J8780" i="2"/>
  <c r="J8779" i="2"/>
  <c r="J8778" i="2"/>
  <c r="J8776" i="2"/>
  <c r="J8775" i="2"/>
  <c r="J8774" i="2"/>
  <c r="J8773" i="2"/>
  <c r="J8772" i="2"/>
  <c r="J8771" i="2"/>
  <c r="J8770" i="2"/>
  <c r="J8769" i="2"/>
  <c r="J8768" i="2"/>
  <c r="J8766" i="2"/>
  <c r="J8765" i="2"/>
  <c r="J8764" i="2"/>
  <c r="J8763" i="2"/>
  <c r="J8762" i="2"/>
  <c r="J8761" i="2"/>
  <c r="J8760" i="2"/>
  <c r="J8759" i="2"/>
  <c r="J8758" i="2"/>
  <c r="J8756" i="2"/>
  <c r="J8755" i="2"/>
  <c r="J8754" i="2"/>
  <c r="J8753" i="2"/>
  <c r="J8752" i="2"/>
  <c r="J8751" i="2"/>
  <c r="J8750" i="2"/>
  <c r="J8749" i="2"/>
  <c r="J8748" i="2"/>
  <c r="J8746" i="2"/>
  <c r="J8745" i="2"/>
  <c r="J8744" i="2"/>
  <c r="J8743" i="2"/>
  <c r="J8742" i="2"/>
  <c r="J8741" i="2"/>
  <c r="J8740" i="2"/>
  <c r="J8739" i="2"/>
  <c r="J8738" i="2"/>
  <c r="J8736" i="2"/>
  <c r="J8735" i="2"/>
  <c r="J8734" i="2"/>
  <c r="J8733" i="2"/>
  <c r="J8732" i="2"/>
  <c r="J8731" i="2"/>
  <c r="J8730" i="2"/>
  <c r="J8729" i="2"/>
  <c r="J8728" i="2"/>
  <c r="J8726" i="2"/>
  <c r="J8725" i="2"/>
  <c r="J8724" i="2"/>
  <c r="J8723" i="2"/>
  <c r="J8722" i="2"/>
  <c r="J8721" i="2"/>
  <c r="J8720" i="2"/>
  <c r="J8719" i="2"/>
  <c r="J8718" i="2"/>
  <c r="J8716" i="2"/>
  <c r="J8715" i="2"/>
  <c r="J8714" i="2"/>
  <c r="J8713" i="2"/>
  <c r="J8712" i="2"/>
  <c r="J8711" i="2"/>
  <c r="J8710" i="2"/>
  <c r="J8709" i="2"/>
  <c r="J8708" i="2"/>
  <c r="J8706" i="2"/>
  <c r="J8705" i="2"/>
  <c r="J8704" i="2"/>
  <c r="J8703" i="2"/>
  <c r="J8702" i="2"/>
  <c r="J8701" i="2"/>
  <c r="J8700" i="2"/>
  <c r="J8699" i="2"/>
  <c r="J8698" i="2"/>
  <c r="J8696" i="2"/>
  <c r="J8695" i="2"/>
  <c r="J8694" i="2"/>
  <c r="J8693" i="2"/>
  <c r="J8692" i="2"/>
  <c r="J8691" i="2"/>
  <c r="J8690" i="2"/>
  <c r="J8689" i="2"/>
  <c r="J8688" i="2"/>
  <c r="J8686" i="2"/>
  <c r="J8685" i="2"/>
  <c r="J8684" i="2"/>
  <c r="J8683" i="2"/>
  <c r="J8682" i="2"/>
  <c r="J8681" i="2"/>
  <c r="J8680" i="2"/>
  <c r="J8679" i="2"/>
  <c r="J8678" i="2"/>
  <c r="J8676" i="2"/>
  <c r="J8675" i="2"/>
  <c r="J8674" i="2"/>
  <c r="J8673" i="2"/>
  <c r="J8672" i="2"/>
  <c r="J8671" i="2"/>
  <c r="J8670" i="2"/>
  <c r="J8669" i="2"/>
  <c r="J8667" i="2"/>
  <c r="J8666" i="2"/>
  <c r="J8665" i="2" l="1"/>
  <c r="J8664" i="2"/>
  <c r="J8663" i="2"/>
  <c r="J8662" i="2"/>
  <c r="J8661" i="2"/>
  <c r="J8660" i="2"/>
  <c r="J8659" i="2"/>
  <c r="J8658" i="2"/>
  <c r="J8656" i="2"/>
  <c r="J6468" i="2"/>
  <c r="J6467" i="2"/>
  <c r="J6466" i="2"/>
  <c r="J6465" i="2"/>
  <c r="J6464" i="2"/>
  <c r="J6463" i="2"/>
  <c r="J6462" i="2"/>
  <c r="J6461" i="2"/>
  <c r="J6459" i="2"/>
  <c r="J6458" i="2"/>
  <c r="J6457" i="2"/>
  <c r="J6456" i="2"/>
  <c r="J6455" i="2"/>
  <c r="J6454" i="2"/>
  <c r="J6453" i="2"/>
  <c r="J6452" i="2"/>
  <c r="J6451" i="2"/>
  <c r="J6449" i="2"/>
  <c r="J6448" i="2"/>
  <c r="J6447" i="2"/>
  <c r="J6446" i="2"/>
  <c r="J6445" i="2"/>
  <c r="J6444" i="2"/>
  <c r="J6443" i="2"/>
  <c r="J6442" i="2"/>
  <c r="J6441" i="2"/>
  <c r="J6439" i="2"/>
  <c r="J6438" i="2"/>
  <c r="J6437" i="2"/>
  <c r="J6436" i="2"/>
  <c r="J6435" i="2"/>
  <c r="J6434" i="2"/>
  <c r="J6433" i="2"/>
  <c r="J6432" i="2"/>
  <c r="J6431" i="2"/>
  <c r="J6429" i="2"/>
  <c r="J6428" i="2"/>
  <c r="J6427" i="2"/>
  <c r="J6426" i="2"/>
  <c r="J6425" i="2"/>
  <c r="J6424" i="2"/>
  <c r="J6423" i="2"/>
  <c r="J6422" i="2"/>
  <c r="J6421" i="2"/>
  <c r="J6419" i="2"/>
  <c r="J6418" i="2"/>
  <c r="J6417" i="2"/>
  <c r="J6416" i="2"/>
  <c r="J6415" i="2"/>
  <c r="J6414" i="2"/>
  <c r="J6413" i="2"/>
  <c r="J6412" i="2"/>
  <c r="J6411" i="2"/>
  <c r="J6409" i="2"/>
  <c r="J6408" i="2"/>
  <c r="J6407" i="2"/>
  <c r="J6406" i="2"/>
  <c r="J6405" i="2"/>
  <c r="J6404" i="2"/>
  <c r="J6403" i="2"/>
  <c r="J6402" i="2"/>
  <c r="J6401" i="2"/>
  <c r="J6399" i="2"/>
  <c r="J6272" i="2"/>
  <c r="J6271" i="2"/>
  <c r="J6270" i="2"/>
  <c r="J6269" i="2"/>
  <c r="J6268" i="2"/>
  <c r="J6267" i="2"/>
  <c r="J6266" i="2"/>
  <c r="J6265" i="2"/>
  <c r="J6263" i="2"/>
  <c r="J6262" i="2"/>
  <c r="J6261" i="2"/>
  <c r="J6260" i="2"/>
  <c r="J6259" i="2"/>
  <c r="J6258" i="2"/>
  <c r="J6257" i="2"/>
  <c r="J6256" i="2"/>
  <c r="J6255" i="2"/>
  <c r="J6253" i="2"/>
  <c r="J6252" i="2"/>
  <c r="J6251" i="2"/>
  <c r="J6250" i="2"/>
  <c r="J6249" i="2"/>
  <c r="J6248" i="2"/>
  <c r="J6247" i="2"/>
  <c r="J6246" i="2"/>
  <c r="J6245" i="2"/>
  <c r="J6243" i="2"/>
  <c r="J6230" i="2" l="1"/>
  <c r="J6229" i="2"/>
  <c r="J6228" i="2"/>
  <c r="J6227" i="2"/>
  <c r="J6226" i="2"/>
  <c r="J6225" i="2"/>
  <c r="J6224" i="2"/>
  <c r="J6223" i="2"/>
  <c r="J6221" i="2"/>
  <c r="J6220" i="2"/>
  <c r="J6219" i="2"/>
  <c r="J6218" i="2"/>
  <c r="J6217" i="2"/>
  <c r="J6216" i="2"/>
  <c r="J6215" i="2"/>
  <c r="J6214" i="2"/>
  <c r="J6213" i="2"/>
  <c r="J6211" i="2"/>
  <c r="J6210" i="2"/>
  <c r="J6209" i="2"/>
  <c r="J6208" i="2"/>
  <c r="J6207" i="2"/>
  <c r="J6206" i="2"/>
  <c r="J6205" i="2"/>
  <c r="J6204" i="2"/>
  <c r="J6203" i="2"/>
  <c r="J6201" i="2"/>
  <c r="J6200" i="2"/>
  <c r="J6199" i="2"/>
  <c r="J6198" i="2"/>
  <c r="J6197" i="2"/>
  <c r="J6196" i="2"/>
  <c r="J6195" i="2"/>
  <c r="J6194" i="2"/>
  <c r="J6193" i="2"/>
  <c r="J6191" i="2"/>
  <c r="J6190" i="2"/>
  <c r="J6189" i="2"/>
  <c r="J6188" i="2"/>
  <c r="J6187" i="2"/>
  <c r="J6186" i="2"/>
  <c r="J6185" i="2"/>
  <c r="J6184" i="2"/>
  <c r="J6183" i="2"/>
  <c r="J6181" i="2"/>
  <c r="J6180" i="2"/>
  <c r="J6179" i="2"/>
  <c r="J6178" i="2"/>
  <c r="J6177" i="2"/>
  <c r="J6176" i="2"/>
  <c r="J6175" i="2"/>
  <c r="J6174" i="2"/>
  <c r="J6173" i="2"/>
  <c r="J6171" i="2"/>
  <c r="J6170" i="2"/>
  <c r="J6169" i="2"/>
  <c r="J6168" i="2"/>
  <c r="J6167" i="2"/>
  <c r="J6166" i="2"/>
  <c r="J6165" i="2"/>
  <c r="J6164" i="2"/>
  <c r="J6163" i="2"/>
  <c r="J6161" i="2"/>
  <c r="J6160" i="2"/>
  <c r="J6159" i="2"/>
  <c r="J6158" i="2"/>
  <c r="J6157" i="2"/>
  <c r="J6156" i="2"/>
  <c r="J6155" i="2"/>
  <c r="J6154" i="2"/>
  <c r="J6153" i="2"/>
  <c r="J6151" i="2"/>
  <c r="J6150" i="2"/>
  <c r="J6149" i="2"/>
  <c r="J6148" i="2"/>
  <c r="J6147" i="2"/>
  <c r="J6146" i="2"/>
  <c r="J6145" i="2"/>
  <c r="J6144" i="2"/>
  <c r="J6143" i="2"/>
  <c r="J6141" i="2"/>
  <c r="J6140" i="2"/>
  <c r="J6139" i="2"/>
  <c r="J6138" i="2"/>
  <c r="J6137" i="2"/>
  <c r="J6136" i="2"/>
  <c r="J6135" i="2"/>
  <c r="J6134" i="2"/>
  <c r="J6133" i="2"/>
  <c r="J6131" i="2"/>
  <c r="J6130" i="2"/>
  <c r="J6129" i="2"/>
  <c r="J6128" i="2"/>
  <c r="J6127" i="2"/>
  <c r="J6126" i="2"/>
  <c r="J6125" i="2"/>
  <c r="J6124" i="2"/>
  <c r="J6123" i="2"/>
  <c r="J6121" i="2"/>
  <c r="J5984" i="2"/>
  <c r="J5983" i="2"/>
  <c r="J5982" i="2"/>
  <c r="J5981" i="2"/>
  <c r="J5980" i="2"/>
  <c r="J5979" i="2"/>
  <c r="J5978" i="2"/>
  <c r="J5977" i="2"/>
  <c r="J5975" i="2"/>
  <c r="J5974" i="2"/>
  <c r="J5973" i="2"/>
  <c r="J5972" i="2"/>
  <c r="J5971" i="2"/>
  <c r="J5970" i="2"/>
  <c r="J5969" i="2"/>
  <c r="J5968" i="2"/>
  <c r="J5967" i="2"/>
  <c r="J5965" i="2"/>
  <c r="J5831" i="2"/>
  <c r="J5830" i="2"/>
  <c r="J5829" i="2"/>
  <c r="J5828" i="2"/>
  <c r="J5827" i="2"/>
  <c r="J5826" i="2"/>
  <c r="J5825" i="2"/>
  <c r="J5824" i="2"/>
  <c r="J5822" i="2"/>
  <c r="J5811" i="2"/>
  <c r="J5810" i="2"/>
  <c r="J5809" i="2"/>
  <c r="J5808" i="2"/>
  <c r="J5807" i="2"/>
  <c r="J5806" i="2"/>
  <c r="J5805" i="2"/>
  <c r="J5804" i="2"/>
  <c r="J5802" i="2"/>
  <c r="J5647" i="2"/>
  <c r="J5646" i="2"/>
  <c r="J5645" i="2"/>
  <c r="J5644" i="2"/>
  <c r="J5643" i="2"/>
  <c r="J5642" i="2"/>
  <c r="J5641" i="2"/>
  <c r="J5640" i="2"/>
  <c r="J5638" i="2"/>
  <c r="J5637" i="2"/>
  <c r="J5636" i="2"/>
  <c r="J5635" i="2"/>
  <c r="J5634" i="2"/>
  <c r="J5633" i="2"/>
  <c r="J5632" i="2"/>
  <c r="J5631" i="2"/>
  <c r="J5630" i="2"/>
  <c r="J5628" i="2"/>
  <c r="J5551" i="2"/>
  <c r="J5550" i="2"/>
  <c r="J5549" i="2"/>
  <c r="J5548" i="2"/>
  <c r="J5547" i="2"/>
  <c r="J5546" i="2"/>
  <c r="J5545" i="2"/>
  <c r="J5544" i="2"/>
  <c r="J5542" i="2"/>
  <c r="J5541" i="2"/>
  <c r="J5540" i="2"/>
  <c r="J5539" i="2"/>
  <c r="J5538" i="2"/>
  <c r="J5537" i="2"/>
  <c r="J5536" i="2"/>
  <c r="J5535" i="2"/>
  <c r="J5534" i="2"/>
  <c r="J5532" i="2"/>
  <c r="J5526" i="2"/>
  <c r="J5525" i="2"/>
  <c r="J5524" i="2"/>
  <c r="J5523" i="2"/>
  <c r="J5522" i="2"/>
  <c r="J5521" i="2"/>
  <c r="J5520" i="2"/>
  <c r="J5519" i="2"/>
  <c r="J5517" i="2"/>
  <c r="J5506" i="2"/>
  <c r="J5505" i="2"/>
  <c r="J5504" i="2"/>
  <c r="J5503" i="2"/>
  <c r="J5502" i="2"/>
  <c r="J5501" i="2"/>
  <c r="J5500" i="2"/>
  <c r="J5499" i="2"/>
  <c r="J5497" i="2"/>
  <c r="J4927" i="2"/>
  <c r="J4926" i="2"/>
  <c r="J4925" i="2"/>
  <c r="J4924" i="2"/>
  <c r="J4923" i="2"/>
  <c r="J4922" i="2"/>
  <c r="J4921" i="2"/>
  <c r="J4920" i="2"/>
  <c r="J4918" i="2"/>
  <c r="J4732" i="2"/>
  <c r="J4731" i="2"/>
  <c r="J4730" i="2"/>
  <c r="J4729" i="2"/>
  <c r="J4728" i="2"/>
  <c r="J4727" i="2"/>
  <c r="J4726" i="2"/>
  <c r="J4725" i="2"/>
  <c r="J4723" i="2"/>
  <c r="J4722" i="2"/>
  <c r="J4721" i="2"/>
  <c r="J4720" i="2"/>
  <c r="J4719" i="2"/>
  <c r="J4718" i="2"/>
  <c r="J4717" i="2"/>
  <c r="J4716" i="2"/>
  <c r="J4715" i="2"/>
  <c r="J4713" i="2"/>
  <c r="J4712" i="2"/>
  <c r="J4711" i="2"/>
  <c r="J4710" i="2"/>
  <c r="J4709" i="2"/>
  <c r="J4708" i="2"/>
  <c r="J4707" i="2"/>
  <c r="J4706" i="2"/>
  <c r="J4705" i="2"/>
  <c r="J4703" i="2"/>
  <c r="J4702" i="2"/>
  <c r="J4701" i="2"/>
  <c r="J4700" i="2"/>
  <c r="J4699" i="2"/>
  <c r="J4698" i="2"/>
  <c r="J4697" i="2"/>
  <c r="J4696" i="2"/>
  <c r="J4695" i="2"/>
  <c r="J4693" i="2"/>
  <c r="J4654" i="2"/>
  <c r="J4653" i="2"/>
  <c r="J4652" i="2"/>
  <c r="J4651" i="2"/>
  <c r="J4650" i="2"/>
  <c r="J4649" i="2"/>
  <c r="J4648" i="2"/>
  <c r="J4647" i="2"/>
  <c r="J4645" i="2"/>
  <c r="J4644" i="2"/>
  <c r="J4643" i="2"/>
  <c r="J4642" i="2"/>
  <c r="J4641" i="2"/>
  <c r="J4640" i="2"/>
  <c r="J4639" i="2"/>
  <c r="J4638" i="2"/>
  <c r="J4637" i="2"/>
  <c r="J4635" i="2"/>
  <c r="J4634" i="2"/>
  <c r="J4633" i="2"/>
  <c r="J4632" i="2"/>
  <c r="J4631" i="2"/>
  <c r="J4630" i="2"/>
  <c r="J4629" i="2"/>
  <c r="J4628" i="2"/>
  <c r="J4627" i="2"/>
  <c r="J4625" i="2"/>
  <c r="J4609" i="2"/>
  <c r="J4608" i="2"/>
  <c r="J4607" i="2"/>
  <c r="J4606" i="2"/>
  <c r="J4605" i="2"/>
  <c r="J4604" i="2"/>
  <c r="J4603" i="2"/>
  <c r="J4602" i="2"/>
  <c r="J4600" i="2"/>
  <c r="J4411" i="2"/>
  <c r="J4410" i="2"/>
  <c r="J4409" i="2"/>
  <c r="J4408" i="2"/>
  <c r="J4407" i="2"/>
  <c r="J4406" i="2"/>
  <c r="J4405" i="2"/>
  <c r="J4404" i="2"/>
  <c r="J4402" i="2"/>
  <c r="J4184" i="2"/>
  <c r="J4183" i="2"/>
  <c r="J4182" i="2"/>
  <c r="J4181" i="2"/>
  <c r="J4180" i="2"/>
  <c r="J4179" i="2"/>
  <c r="J4178" i="2"/>
  <c r="J4177" i="2"/>
  <c r="J4175" i="2"/>
  <c r="J4169" i="2"/>
  <c r="J4168" i="2"/>
  <c r="J4167" i="2"/>
  <c r="J4166" i="2"/>
  <c r="J4165" i="2"/>
  <c r="J4164" i="2"/>
  <c r="J4163" i="2"/>
  <c r="J4162" i="2"/>
  <c r="J4160" i="2"/>
  <c r="J4154" i="2"/>
  <c r="J4153" i="2"/>
  <c r="J4152" i="2"/>
  <c r="J4151" i="2"/>
  <c r="J4150" i="2"/>
  <c r="J4149" i="2"/>
  <c r="J4148" i="2"/>
  <c r="J4147" i="2"/>
  <c r="J4145" i="2"/>
  <c r="J4139" i="2"/>
  <c r="J4138" i="2"/>
  <c r="J4137" i="2"/>
  <c r="J4136" i="2"/>
  <c r="J4135" i="2"/>
  <c r="J4134" i="2"/>
  <c r="J4133" i="2"/>
  <c r="J4132" i="2"/>
  <c r="J4130" i="2"/>
  <c r="J4013" i="2"/>
  <c r="J4012" i="2"/>
  <c r="J4011" i="2"/>
  <c r="J4010" i="2"/>
  <c r="J4009" i="2"/>
  <c r="J4008" i="2"/>
  <c r="J4007" i="2"/>
  <c r="J4006" i="2"/>
  <c r="J4004" i="2"/>
  <c r="J4003" i="2"/>
  <c r="J4002" i="2"/>
  <c r="J4001" i="2"/>
  <c r="J4000" i="2"/>
  <c r="J3999" i="2"/>
  <c r="J3998" i="2"/>
  <c r="J3997" i="2"/>
  <c r="J3996" i="2"/>
  <c r="J3994" i="2"/>
  <c r="J3993" i="2"/>
  <c r="J3992" i="2"/>
  <c r="J3991" i="2"/>
  <c r="J3990" i="2"/>
  <c r="J3989" i="2"/>
  <c r="J3988" i="2"/>
  <c r="J3987" i="2"/>
  <c r="J3986" i="2"/>
  <c r="J3984" i="2"/>
  <c r="J3983" i="2"/>
  <c r="J3982" i="2"/>
  <c r="J3981" i="2"/>
  <c r="J3980" i="2"/>
  <c r="J3979" i="2"/>
  <c r="J3978" i="2"/>
  <c r="J3977" i="2"/>
  <c r="J3976" i="2"/>
  <c r="J3974" i="2"/>
  <c r="J3973" i="2"/>
  <c r="J3972" i="2"/>
  <c r="J3971" i="2"/>
  <c r="J3970" i="2"/>
  <c r="J3969" i="2"/>
  <c r="J3968" i="2"/>
  <c r="J3967" i="2"/>
  <c r="J3966" i="2"/>
  <c r="J3964" i="2"/>
  <c r="J3459" i="2"/>
  <c r="J3458" i="2"/>
  <c r="J3457" i="2"/>
  <c r="J3456" i="2"/>
  <c r="J3455" i="2"/>
  <c r="J3454" i="2"/>
  <c r="J3453" i="2"/>
  <c r="J3452" i="2"/>
  <c r="J3450" i="2"/>
  <c r="J3439" i="2"/>
  <c r="J3438" i="2"/>
  <c r="J3437" i="2"/>
  <c r="J3436" i="2"/>
  <c r="J3435" i="2"/>
  <c r="J3434" i="2"/>
  <c r="J3433" i="2"/>
  <c r="J3432" i="2"/>
  <c r="J3430" i="2"/>
  <c r="J3419" i="2"/>
  <c r="J3418" i="2"/>
  <c r="J3417" i="2"/>
  <c r="J3416" i="2"/>
  <c r="J3415" i="2"/>
  <c r="J3414" i="2"/>
  <c r="J3413" i="2"/>
  <c r="J3412" i="2"/>
  <c r="J3410" i="2"/>
  <c r="J3399" i="2"/>
  <c r="J3398" i="2"/>
  <c r="J3397" i="2"/>
  <c r="J3396" i="2"/>
  <c r="J3395" i="2"/>
  <c r="J3394" i="2"/>
  <c r="J3393" i="2"/>
  <c r="J3392" i="2"/>
  <c r="J3390" i="2"/>
  <c r="J3379" i="2"/>
  <c r="J3378" i="2"/>
  <c r="J3377" i="2"/>
  <c r="J3376" i="2"/>
  <c r="J3375" i="2"/>
  <c r="J3374" i="2"/>
  <c r="J3373" i="2"/>
  <c r="J3372" i="2"/>
  <c r="J3370" i="2"/>
  <c r="J3359" i="2"/>
  <c r="J3358" i="2"/>
  <c r="J3357" i="2"/>
  <c r="J3356" i="2"/>
  <c r="J3355" i="2"/>
  <c r="J3354" i="2"/>
  <c r="J3353" i="2"/>
  <c r="J3352" i="2"/>
  <c r="J3350" i="2"/>
  <c r="J3339" i="2"/>
  <c r="J3338" i="2"/>
  <c r="J3337" i="2"/>
  <c r="J3336" i="2"/>
  <c r="J3335" i="2"/>
  <c r="J3334" i="2"/>
  <c r="J3333" i="2"/>
  <c r="J3332" i="2"/>
  <c r="J3330" i="2"/>
  <c r="J3319" i="2"/>
  <c r="J3318" i="2"/>
  <c r="J3317" i="2"/>
  <c r="J3316" i="2"/>
  <c r="J3315" i="2"/>
  <c r="J3314" i="2"/>
  <c r="J3313" i="2"/>
  <c r="J3312" i="2"/>
  <c r="J3310" i="2"/>
  <c r="J3299" i="2"/>
  <c r="J3298" i="2"/>
  <c r="J3297" i="2"/>
  <c r="J3296" i="2"/>
  <c r="J3295" i="2"/>
  <c r="J3294" i="2"/>
  <c r="J3293" i="2"/>
  <c r="J3292" i="2"/>
  <c r="J3290" i="2"/>
  <c r="J3279" i="2"/>
  <c r="J3278" i="2"/>
  <c r="J3277" i="2"/>
  <c r="J3276" i="2"/>
  <c r="J3275" i="2"/>
  <c r="J3274" i="2"/>
  <c r="J3273" i="2"/>
  <c r="J3272" i="2"/>
  <c r="J3270" i="2"/>
  <c r="J3259" i="2"/>
  <c r="J3258" i="2"/>
  <c r="J3257" i="2"/>
  <c r="J3256" i="2"/>
  <c r="J3255" i="2"/>
  <c r="J3254" i="2"/>
  <c r="J3253" i="2"/>
  <c r="J3252" i="2"/>
  <c r="J3250" i="2"/>
  <c r="J3239" i="2"/>
  <c r="J3238" i="2"/>
  <c r="J3237" i="2"/>
  <c r="J3236" i="2"/>
  <c r="J3235" i="2"/>
  <c r="J3234" i="2"/>
  <c r="J3233" i="2"/>
  <c r="J3232" i="2"/>
  <c r="J3230" i="2"/>
  <c r="J3219" i="2"/>
  <c r="J3218" i="2"/>
  <c r="J3217" i="2"/>
  <c r="J3216" i="2"/>
  <c r="J3215" i="2"/>
  <c r="J3214" i="2"/>
  <c r="J3213" i="2"/>
  <c r="J3212" i="2"/>
  <c r="J3210" i="2"/>
  <c r="J3199" i="2"/>
  <c r="J3198" i="2"/>
  <c r="J3197" i="2"/>
  <c r="J3196" i="2"/>
  <c r="J3195" i="2"/>
  <c r="J3194" i="2"/>
  <c r="J3193" i="2"/>
  <c r="J3192" i="2"/>
  <c r="J3190" i="2"/>
  <c r="J3179" i="2"/>
  <c r="J3178" i="2"/>
  <c r="J3177" i="2"/>
  <c r="J3176" i="2"/>
  <c r="J3175" i="2"/>
  <c r="J3174" i="2"/>
  <c r="J3173" i="2"/>
  <c r="J3172" i="2"/>
  <c r="J3170" i="2"/>
  <c r="J3159" i="2"/>
  <c r="J3158" i="2"/>
  <c r="J3157" i="2"/>
  <c r="J3156" i="2"/>
  <c r="J3155" i="2"/>
  <c r="J3154" i="2"/>
  <c r="J3153" i="2"/>
  <c r="J3152" i="2"/>
  <c r="J3150" i="2"/>
  <c r="J3139" i="2"/>
  <c r="J3138" i="2"/>
  <c r="J3137" i="2"/>
  <c r="J3136" i="2"/>
  <c r="J3135" i="2"/>
  <c r="J3134" i="2"/>
  <c r="J3133" i="2"/>
  <c r="J3132" i="2"/>
  <c r="J3130" i="2"/>
  <c r="J3119" i="2"/>
  <c r="J3118" i="2"/>
  <c r="J3117" i="2"/>
  <c r="J3116" i="2"/>
  <c r="J3115" i="2"/>
  <c r="J3114" i="2"/>
  <c r="J3113" i="2"/>
  <c r="J3112" i="2"/>
  <c r="J3110" i="2"/>
  <c r="J2916" i="2"/>
  <c r="J2915" i="2"/>
  <c r="J2914" i="2"/>
  <c r="J2913" i="2"/>
  <c r="J2912" i="2"/>
  <c r="J2911" i="2"/>
  <c r="J2910" i="2"/>
  <c r="J2909" i="2"/>
  <c r="J2907" i="2"/>
  <c r="J2901" i="2"/>
  <c r="J2900" i="2"/>
  <c r="J2899" i="2"/>
  <c r="J2898" i="2"/>
  <c r="J2897" i="2"/>
  <c r="J2896" i="2"/>
  <c r="J2895" i="2"/>
  <c r="J2894" i="2"/>
  <c r="J2892" i="2"/>
  <c r="J2886" i="2"/>
  <c r="J2885" i="2"/>
  <c r="J2884" i="2"/>
  <c r="J2883" i="2"/>
  <c r="J2882" i="2"/>
  <c r="J2881" i="2"/>
  <c r="J2880" i="2"/>
  <c r="J2879" i="2"/>
  <c r="J2877" i="2"/>
  <c r="J2876" i="2"/>
  <c r="J2875" i="2"/>
  <c r="J2874" i="2"/>
  <c r="J2873" i="2"/>
  <c r="J2872" i="2"/>
  <c r="J2871" i="2"/>
  <c r="J2870" i="2"/>
  <c r="J2869" i="2"/>
  <c r="J2867" i="2"/>
  <c r="J2775" i="2"/>
  <c r="J2774" i="2"/>
  <c r="J2773" i="2"/>
  <c r="J2772" i="2"/>
  <c r="J2771" i="2"/>
  <c r="J2770" i="2"/>
  <c r="J2769" i="2"/>
  <c r="J2768" i="2"/>
  <c r="J2766" i="2"/>
  <c r="J2755" i="2"/>
  <c r="J2754" i="2"/>
  <c r="J2753" i="2"/>
  <c r="J2752" i="2"/>
  <c r="J2751" i="2"/>
  <c r="J2750" i="2"/>
  <c r="J2749" i="2"/>
  <c r="J2748" i="2"/>
  <c r="J2746" i="2"/>
  <c r="J2735" i="2"/>
  <c r="J2734" i="2"/>
  <c r="J2733" i="2"/>
  <c r="J2732" i="2"/>
  <c r="J2731" i="2"/>
  <c r="J2730" i="2"/>
  <c r="J2729" i="2"/>
  <c r="J2728" i="2"/>
  <c r="J2726" i="2"/>
  <c r="J2715" i="2"/>
  <c r="J2714" i="2"/>
  <c r="J2713" i="2"/>
  <c r="J2712" i="2"/>
  <c r="J2711" i="2"/>
  <c r="J2710" i="2"/>
  <c r="J2709" i="2"/>
  <c r="J2708" i="2"/>
  <c r="J2706" i="2"/>
  <c r="J2595" i="2"/>
  <c r="J2594" i="2"/>
  <c r="J2593" i="2"/>
  <c r="J2592" i="2"/>
  <c r="J2591" i="2"/>
  <c r="J2590" i="2"/>
  <c r="J2589" i="2"/>
  <c r="J2588" i="2"/>
  <c r="J2586" i="2"/>
  <c r="J2585" i="2"/>
  <c r="J2584" i="2"/>
  <c r="J2583" i="2"/>
  <c r="J2582" i="2"/>
  <c r="J2581" i="2"/>
  <c r="J2580" i="2"/>
  <c r="J2579" i="2"/>
  <c r="J2578" i="2"/>
  <c r="J2576" i="2"/>
  <c r="J2564" i="2"/>
  <c r="J2563" i="2"/>
  <c r="J2562" i="2"/>
  <c r="J2561" i="2"/>
  <c r="J2560" i="2"/>
  <c r="J2559" i="2"/>
  <c r="J2558" i="2"/>
  <c r="J2557" i="2"/>
  <c r="J2555" i="2"/>
  <c r="J2447" i="2"/>
  <c r="J2446" i="2"/>
  <c r="J2445" i="2"/>
  <c r="J2444" i="2"/>
  <c r="J2443" i="2"/>
  <c r="J2442" i="2"/>
  <c r="J2441" i="2"/>
  <c r="J2440" i="2"/>
  <c r="J2438" i="2"/>
  <c r="J2412" i="2"/>
  <c r="J2411" i="2"/>
  <c r="J2410" i="2"/>
  <c r="J2409" i="2"/>
  <c r="J2408" i="2"/>
  <c r="J2407" i="2"/>
  <c r="J2406" i="2"/>
  <c r="J2405" i="2"/>
  <c r="J2403" i="2"/>
  <c r="J2362" i="2"/>
  <c r="J2361" i="2"/>
  <c r="J2360" i="2"/>
  <c r="J2359" i="2"/>
  <c r="J2358" i="2"/>
  <c r="J2357" i="2"/>
  <c r="J2356" i="2"/>
  <c r="J2355" i="2"/>
  <c r="J2353" i="2"/>
  <c r="J2342" i="2"/>
  <c r="J2341" i="2"/>
  <c r="J2340" i="2"/>
  <c r="J2339" i="2"/>
  <c r="J2338" i="2"/>
  <c r="J2337" i="2"/>
  <c r="J2336" i="2"/>
  <c r="J2335" i="2"/>
  <c r="J2333" i="2"/>
  <c r="J2322" i="2"/>
  <c r="J2321" i="2"/>
  <c r="J2320" i="2"/>
  <c r="J2319" i="2"/>
  <c r="J2318" i="2"/>
  <c r="J2317" i="2"/>
  <c r="J2316" i="2"/>
  <c r="J2315" i="2"/>
  <c r="J2313" i="2"/>
  <c r="J806" i="2"/>
  <c r="J805" i="2"/>
  <c r="J804" i="2"/>
  <c r="J803" i="2"/>
  <c r="J802" i="2"/>
  <c r="J801" i="2"/>
  <c r="J800" i="2"/>
  <c r="J799" i="2"/>
  <c r="J797" i="2"/>
  <c r="J469" i="2"/>
  <c r="J468" i="2"/>
  <c r="J467" i="2"/>
  <c r="J466" i="2"/>
  <c r="J465" i="2"/>
  <c r="J464" i="2"/>
  <c r="J463" i="2"/>
  <c r="J462" i="2"/>
  <c r="J460" i="2"/>
  <c r="J454" i="2"/>
  <c r="J453" i="2"/>
  <c r="J452" i="2"/>
  <c r="J451" i="2"/>
  <c r="J450" i="2"/>
  <c r="J449" i="2"/>
  <c r="J448" i="2"/>
  <c r="J447" i="2"/>
  <c r="J445" i="2"/>
  <c r="J439" i="2"/>
  <c r="J438" i="2"/>
  <c r="J437" i="2"/>
  <c r="J436" i="2"/>
  <c r="J435" i="2"/>
  <c r="J434" i="2"/>
  <c r="J433" i="2"/>
  <c r="J432" i="2"/>
  <c r="J430" i="2"/>
  <c r="J424" i="2"/>
  <c r="J423" i="2"/>
  <c r="J422" i="2"/>
  <c r="J421" i="2"/>
  <c r="J420" i="2"/>
  <c r="J419" i="2"/>
  <c r="J418" i="2"/>
  <c r="J417" i="2"/>
  <c r="J415" i="2"/>
  <c r="J409" i="2"/>
  <c r="J408" i="2"/>
  <c r="J407" i="2"/>
  <c r="J406" i="2"/>
  <c r="J405" i="2"/>
  <c r="J404" i="2"/>
  <c r="J403" i="2"/>
  <c r="J402" i="2"/>
  <c r="J400" i="2"/>
  <c r="J394" i="2"/>
  <c r="J393" i="2"/>
  <c r="J392" i="2"/>
  <c r="J391" i="2"/>
  <c r="J390" i="2"/>
  <c r="J389" i="2"/>
  <c r="J388" i="2"/>
  <c r="J387" i="2"/>
  <c r="J385" i="2"/>
  <c r="J379" i="2"/>
  <c r="J378" i="2"/>
  <c r="J377" i="2"/>
  <c r="J376" i="2"/>
  <c r="J375" i="2"/>
  <c r="J374" i="2"/>
  <c r="J373" i="2"/>
  <c r="J372" i="2"/>
  <c r="J370" i="2"/>
  <c r="J364" i="2"/>
  <c r="J363" i="2"/>
  <c r="J362" i="2"/>
  <c r="J361" i="2"/>
  <c r="J360" i="2"/>
  <c r="J359" i="2"/>
  <c r="J358" i="2"/>
  <c r="J357" i="2"/>
  <c r="J355" i="2"/>
  <c r="J349" i="2"/>
  <c r="J348" i="2"/>
  <c r="J347" i="2"/>
  <c r="J346" i="2"/>
  <c r="J345" i="2"/>
  <c r="J344" i="2"/>
  <c r="J343" i="2"/>
  <c r="J342" i="2"/>
  <c r="J340" i="2"/>
  <c r="J334" i="2"/>
  <c r="J333" i="2"/>
  <c r="J332" i="2"/>
  <c r="J331" i="2"/>
  <c r="J330" i="2"/>
  <c r="J329" i="2"/>
  <c r="J328" i="2"/>
  <c r="J327" i="2"/>
  <c r="J325" i="2"/>
  <c r="J319" i="2"/>
  <c r="J318" i="2"/>
  <c r="J317" i="2"/>
  <c r="J316" i="2"/>
  <c r="J315" i="2"/>
  <c r="J314" i="2"/>
  <c r="J313" i="2"/>
  <c r="J312" i="2"/>
  <c r="J310" i="2"/>
  <c r="J304" i="2"/>
  <c r="J303" i="2"/>
  <c r="J302" i="2"/>
  <c r="J301" i="2"/>
  <c r="J300" i="2"/>
  <c r="J299" i="2"/>
  <c r="J298" i="2"/>
  <c r="J297" i="2"/>
  <c r="J295" i="2"/>
  <c r="J288" i="2"/>
  <c r="J287" i="2"/>
  <c r="J286" i="2"/>
  <c r="J285" i="2"/>
  <c r="J284" i="2"/>
  <c r="J283" i="2"/>
  <c r="J282" i="2"/>
  <c r="J281" i="2"/>
  <c r="J279" i="2"/>
  <c r="J278" i="2"/>
  <c r="J277" i="2"/>
  <c r="J276" i="2"/>
  <c r="J275" i="2"/>
  <c r="J274" i="2"/>
  <c r="J273" i="2"/>
  <c r="J272" i="2"/>
  <c r="J271" i="2"/>
  <c r="J269" i="2"/>
  <c r="J268" i="2"/>
  <c r="J267" i="2"/>
  <c r="J266" i="2"/>
  <c r="J265" i="2"/>
  <c r="J264" i="2"/>
  <c r="J263" i="2"/>
  <c r="J262" i="2"/>
  <c r="J261" i="2"/>
  <c r="J259" i="2"/>
  <c r="J258" i="2"/>
  <c r="J257" i="2"/>
  <c r="J256" i="2"/>
  <c r="J255" i="2"/>
  <c r="J254" i="2"/>
  <c r="J253" i="2"/>
  <c r="J252" i="2"/>
  <c r="J251" i="2"/>
  <c r="J249" i="2"/>
  <c r="J248" i="2"/>
  <c r="J247" i="2"/>
  <c r="J246" i="2"/>
  <c r="J245" i="2"/>
  <c r="J244" i="2"/>
  <c r="J243" i="2"/>
  <c r="J242" i="2"/>
  <c r="J241" i="2"/>
  <c r="J239" i="2"/>
  <c r="J233" i="2"/>
  <c r="J232" i="2"/>
  <c r="J231" i="2"/>
  <c r="J230" i="2"/>
  <c r="J229" i="2"/>
  <c r="J228" i="2"/>
  <c r="J227" i="2"/>
  <c r="J226" i="2"/>
  <c r="J224" i="2"/>
  <c r="J218" i="2"/>
  <c r="J217" i="2"/>
  <c r="J216" i="2"/>
  <c r="J215" i="2"/>
  <c r="J214" i="2"/>
  <c r="J213" i="2"/>
  <c r="J212" i="2"/>
  <c r="J211" i="2"/>
  <c r="J209" i="2"/>
  <c r="J196" i="2"/>
  <c r="J195" i="2"/>
  <c r="J194" i="2"/>
  <c r="J193" i="2"/>
  <c r="J192" i="2"/>
  <c r="J191" i="2"/>
  <c r="J190" i="2"/>
  <c r="J189" i="2"/>
  <c r="J187" i="2"/>
  <c r="J186" i="2"/>
  <c r="J185" i="2"/>
  <c r="J184" i="2"/>
  <c r="J183" i="2"/>
  <c r="J182" i="2"/>
  <c r="J181" i="2"/>
  <c r="J180" i="2"/>
  <c r="J179" i="2"/>
  <c r="J177" i="2"/>
  <c r="J171" i="2"/>
  <c r="J170" i="2"/>
  <c r="J169" i="2"/>
  <c r="J168" i="2"/>
  <c r="J167" i="2"/>
  <c r="J166" i="2"/>
  <c r="J165" i="2"/>
  <c r="J164" i="2"/>
  <c r="J162" i="2"/>
  <c r="J156" i="2"/>
  <c r="J155" i="2"/>
  <c r="J154" i="2"/>
  <c r="J153" i="2"/>
  <c r="J152" i="2"/>
  <c r="J151" i="2"/>
  <c r="J150" i="2"/>
  <c r="J149" i="2"/>
  <c r="J147" i="2"/>
  <c r="J107" i="2"/>
  <c r="J106" i="2"/>
  <c r="J105" i="2"/>
  <c r="J104" i="2"/>
  <c r="J103" i="2"/>
  <c r="J101" i="2"/>
  <c r="J100" i="2"/>
  <c r="J99" i="2"/>
  <c r="J98" i="2"/>
  <c r="J96" i="2"/>
  <c r="J95" i="2"/>
  <c r="J94" i="2"/>
  <c r="J93" i="2"/>
  <c r="J92" i="2"/>
  <c r="J91" i="2"/>
  <c r="J89" i="2"/>
  <c r="J88" i="2"/>
  <c r="J87" i="2"/>
  <c r="J85" i="2"/>
  <c r="J84" i="2"/>
  <c r="J83" i="2"/>
  <c r="J82" i="2"/>
  <c r="J81" i="2"/>
  <c r="J80" i="2"/>
  <c r="J78" i="2"/>
  <c r="J77" i="2"/>
  <c r="J76" i="2"/>
  <c r="J74" i="2"/>
  <c r="J73" i="2"/>
  <c r="J72" i="2"/>
  <c r="J71" i="2"/>
  <c r="J70" i="2"/>
  <c r="J68" i="2"/>
  <c r="J67" i="2"/>
  <c r="J66" i="2"/>
  <c r="J65" i="2"/>
  <c r="J63" i="2"/>
  <c r="J62" i="2"/>
  <c r="J61" i="2"/>
  <c r="J60" i="2"/>
  <c r="J59" i="2"/>
  <c r="J58" i="2"/>
  <c r="J56" i="2"/>
  <c r="J55" i="2"/>
  <c r="J54" i="2"/>
  <c r="J52" i="2"/>
  <c r="J51" i="2"/>
  <c r="J50" i="2"/>
  <c r="J49" i="2"/>
  <c r="J48" i="2"/>
  <c r="J46" i="2"/>
  <c r="J45" i="2"/>
  <c r="J44" i="2"/>
  <c r="J43" i="2"/>
  <c r="J8655" i="2"/>
  <c r="J8654" i="2"/>
  <c r="J8653" i="2"/>
  <c r="J8652" i="2"/>
  <c r="J8651" i="2"/>
  <c r="J8650" i="2"/>
  <c r="J8649" i="2"/>
  <c r="J8648" i="2"/>
  <c r="J8647" i="2"/>
  <c r="J8645" i="2"/>
  <c r="J8644" i="2"/>
  <c r="J8643" i="2"/>
  <c r="J8642" i="2"/>
  <c r="J8641" i="2"/>
  <c r="J8640" i="2"/>
  <c r="J8639" i="2"/>
  <c r="J8638" i="2"/>
  <c r="J8637" i="2"/>
  <c r="J8636" i="2"/>
  <c r="J8634" i="2"/>
  <c r="J8633" i="2"/>
  <c r="J8632" i="2"/>
  <c r="J8631" i="2"/>
  <c r="J8630" i="2"/>
  <c r="J8629" i="2"/>
  <c r="J8628" i="2"/>
  <c r="J8627" i="2"/>
  <c r="J8626" i="2"/>
  <c r="J8625" i="2"/>
  <c r="J8623" i="2"/>
  <c r="J8622" i="2"/>
  <c r="J8621" i="2"/>
  <c r="J8620" i="2"/>
  <c r="J8619" i="2"/>
  <c r="J8618" i="2"/>
  <c r="J8617" i="2"/>
  <c r="J8616" i="2"/>
  <c r="J8615" i="2"/>
  <c r="J8614" i="2"/>
  <c r="J8612" i="2"/>
  <c r="J8611" i="2"/>
  <c r="J8610" i="2"/>
  <c r="J8609" i="2"/>
  <c r="J8608" i="2"/>
  <c r="J8607" i="2"/>
  <c r="J8606" i="2"/>
  <c r="J8605" i="2"/>
  <c r="J8604" i="2"/>
  <c r="J8603" i="2"/>
  <c r="J8601" i="2"/>
  <c r="J8600" i="2"/>
  <c r="J8599" i="2"/>
  <c r="J8598" i="2"/>
  <c r="J8597" i="2"/>
  <c r="J8596" i="2"/>
  <c r="J8595" i="2"/>
  <c r="J8594" i="2"/>
  <c r="J8593" i="2"/>
  <c r="J8592" i="2"/>
  <c r="J8590" i="2"/>
  <c r="J8589" i="2"/>
  <c r="J8588" i="2"/>
  <c r="J8587" i="2"/>
  <c r="J8586" i="2"/>
  <c r="J8585" i="2"/>
  <c r="J8584" i="2"/>
  <c r="J8583" i="2"/>
  <c r="J8582" i="2"/>
  <c r="J8581" i="2"/>
  <c r="J8579" i="2"/>
  <c r="J6479" i="2"/>
  <c r="J6478" i="2"/>
  <c r="J6477" i="2"/>
  <c r="J6476" i="2"/>
  <c r="J6475" i="2"/>
  <c r="J6398" i="2"/>
  <c r="J6397" i="2"/>
  <c r="J6396" i="2"/>
  <c r="J6395" i="2"/>
  <c r="J6394" i="2"/>
  <c r="J6393" i="2"/>
  <c r="J6392" i="2"/>
  <c r="J6391" i="2"/>
  <c r="J6390" i="2"/>
  <c r="J6388" i="2"/>
  <c r="J6387" i="2"/>
  <c r="J6386" i="2"/>
  <c r="J6385" i="2"/>
  <c r="J6384" i="2"/>
  <c r="J6383" i="2"/>
  <c r="J6382" i="2"/>
  <c r="J6381" i="2"/>
  <c r="J6380" i="2"/>
  <c r="J6379" i="2"/>
  <c r="J6377" i="2"/>
  <c r="J6376" i="2"/>
  <c r="J6375" i="2"/>
  <c r="J6374" i="2"/>
  <c r="J6373" i="2"/>
  <c r="J6372" i="2"/>
  <c r="J6371" i="2"/>
  <c r="J6370" i="2"/>
  <c r="J6369" i="2"/>
  <c r="J6368" i="2"/>
  <c r="J6366" i="2"/>
  <c r="J5852" i="2"/>
  <c r="J5851" i="2"/>
  <c r="J5850" i="2"/>
  <c r="J5849" i="2"/>
  <c r="J5848" i="2"/>
  <c r="J5847" i="2"/>
  <c r="J5846" i="2"/>
  <c r="J5845" i="2"/>
  <c r="J5844" i="2"/>
  <c r="J5842" i="2"/>
  <c r="J4831" i="2"/>
  <c r="J4830" i="2"/>
  <c r="J4829" i="2"/>
  <c r="J4828" i="2"/>
  <c r="J4827" i="2"/>
  <c r="J4826" i="2"/>
  <c r="J4825" i="2"/>
  <c r="J4824" i="2"/>
  <c r="J4823" i="2"/>
  <c r="J4821" i="2"/>
  <c r="J4820" i="2"/>
  <c r="J4819" i="2"/>
  <c r="J4818" i="2"/>
  <c r="J4817" i="2"/>
  <c r="J4816" i="2"/>
  <c r="J4815" i="2"/>
  <c r="J4814" i="2"/>
  <c r="J4813" i="2"/>
  <c r="J4812" i="2"/>
  <c r="J4810" i="2"/>
  <c r="J4809" i="2"/>
  <c r="J4808" i="2"/>
  <c r="J4807" i="2"/>
  <c r="J4806" i="2"/>
  <c r="J4805" i="2"/>
  <c r="J4804" i="2"/>
  <c r="J4803" i="2"/>
  <c r="J4802" i="2"/>
  <c r="J4801" i="2"/>
  <c r="J4799" i="2"/>
  <c r="J4798" i="2"/>
  <c r="J4797" i="2"/>
  <c r="J4796" i="2"/>
  <c r="J4795" i="2"/>
  <c r="J4794" i="2"/>
  <c r="J4793" i="2"/>
  <c r="J4792" i="2"/>
  <c r="J4791" i="2"/>
  <c r="J4790" i="2"/>
  <c r="J4788" i="2"/>
  <c r="J4787" i="2"/>
  <c r="J4786" i="2"/>
  <c r="J4785" i="2"/>
  <c r="J4784" i="2"/>
  <c r="J4783" i="2"/>
  <c r="J4782" i="2"/>
  <c r="J4781" i="2"/>
  <c r="J4780" i="2"/>
  <c r="J4779" i="2"/>
  <c r="J4777" i="2"/>
  <c r="J4776" i="2"/>
  <c r="J4775" i="2"/>
  <c r="J4774" i="2"/>
  <c r="J4773" i="2"/>
  <c r="J4772" i="2"/>
  <c r="J4771" i="2"/>
  <c r="J4770" i="2"/>
  <c r="J4769" i="2"/>
  <c r="J4768" i="2"/>
  <c r="J4766" i="2"/>
  <c r="J4765" i="2"/>
  <c r="J4764" i="2"/>
  <c r="J4763" i="2"/>
  <c r="J4762" i="2"/>
  <c r="J4761" i="2"/>
  <c r="J4760" i="2"/>
  <c r="J4759" i="2"/>
  <c r="J4758" i="2"/>
  <c r="J4757" i="2"/>
  <c r="J4755" i="2"/>
  <c r="J4754" i="2"/>
  <c r="J4753" i="2"/>
  <c r="J4752" i="2"/>
  <c r="J4751" i="2"/>
  <c r="J4750" i="2"/>
  <c r="J4749" i="2"/>
  <c r="J4748" i="2"/>
  <c r="J4747" i="2"/>
  <c r="J4746" i="2"/>
  <c r="J4744" i="2"/>
  <c r="J4743" i="2"/>
  <c r="J4742" i="2"/>
  <c r="J4741" i="2"/>
  <c r="J4740" i="2"/>
  <c r="J4739" i="2"/>
  <c r="J4738" i="2"/>
  <c r="J4737" i="2"/>
  <c r="J4736" i="2"/>
  <c r="J4735" i="2"/>
  <c r="J4733" i="2"/>
  <c r="J4692" i="2"/>
  <c r="J4691" i="2"/>
  <c r="J4690" i="2"/>
  <c r="J4689" i="2"/>
  <c r="J4688" i="2"/>
  <c r="J4687" i="2"/>
  <c r="J4686" i="2"/>
  <c r="J4685" i="2"/>
  <c r="J4684" i="2"/>
  <c r="J4682" i="2"/>
  <c r="J4681" i="2"/>
  <c r="J4680" i="2"/>
  <c r="J4679" i="2"/>
  <c r="J4678" i="2"/>
  <c r="J4677" i="2"/>
  <c r="J4676" i="2"/>
  <c r="J4675" i="2"/>
  <c r="J4674" i="2"/>
  <c r="J4673" i="2"/>
  <c r="J4671" i="2"/>
  <c r="J4670" i="2"/>
  <c r="J4669" i="2"/>
  <c r="J4668" i="2"/>
  <c r="J4667" i="2"/>
  <c r="J4666" i="2"/>
  <c r="J4665" i="2"/>
  <c r="J4664" i="2"/>
  <c r="J4663" i="2"/>
  <c r="J4662" i="2"/>
  <c r="J4660" i="2"/>
  <c r="J4554" i="2"/>
  <c r="J4553" i="2"/>
  <c r="J4552" i="2"/>
  <c r="J4551" i="2"/>
  <c r="J4550" i="2"/>
  <c r="J4549" i="2"/>
  <c r="J4548" i="2"/>
  <c r="J4547" i="2"/>
  <c r="J4546" i="2"/>
  <c r="J4544" i="2"/>
  <c r="J4543" i="2"/>
  <c r="J4542" i="2"/>
  <c r="J4541" i="2"/>
  <c r="J4540" i="2"/>
  <c r="J4539" i="2"/>
  <c r="J4538" i="2"/>
  <c r="J4537" i="2"/>
  <c r="J4536" i="2"/>
  <c r="J4535" i="2"/>
  <c r="J4533" i="2"/>
  <c r="J4532" i="2"/>
  <c r="J4531" i="2"/>
  <c r="J4530" i="2"/>
  <c r="J4529" i="2"/>
  <c r="J4528" i="2"/>
  <c r="J4527" i="2"/>
  <c r="J4526" i="2"/>
  <c r="J4525" i="2"/>
  <c r="J4524" i="2"/>
  <c r="J4522" i="2"/>
  <c r="J4241" i="2"/>
  <c r="J4240" i="2"/>
  <c r="J4239" i="2"/>
  <c r="J4238" i="2"/>
  <c r="J4237" i="2"/>
  <c r="J4236" i="2"/>
  <c r="J4235" i="2"/>
  <c r="J4234" i="2"/>
  <c r="J4233" i="2"/>
  <c r="J4231" i="2"/>
  <c r="J4230" i="2"/>
  <c r="J4229" i="2"/>
  <c r="J4228" i="2"/>
  <c r="J4227" i="2"/>
  <c r="J4226" i="2"/>
  <c r="J4225" i="2"/>
  <c r="J4224" i="2"/>
  <c r="J4223" i="2"/>
  <c r="J4222" i="2"/>
  <c r="J4220" i="2"/>
  <c r="J4219" i="2"/>
  <c r="J4218" i="2"/>
  <c r="J4217" i="2"/>
  <c r="J4216" i="2"/>
  <c r="J4215" i="2"/>
  <c r="J4214" i="2"/>
  <c r="J4213" i="2"/>
  <c r="J4212" i="2"/>
  <c r="J4211" i="2"/>
  <c r="J4209" i="2"/>
  <c r="J3963" i="2"/>
  <c r="J3962" i="2"/>
  <c r="J3961" i="2"/>
  <c r="J3960" i="2"/>
  <c r="J3959" i="2"/>
  <c r="J3958" i="2"/>
  <c r="J3957" i="2"/>
  <c r="J3956" i="2"/>
  <c r="J3955" i="2"/>
  <c r="J3953" i="2"/>
  <c r="J3952" i="2"/>
  <c r="J3951" i="2"/>
  <c r="J3950" i="2"/>
  <c r="J3949" i="2"/>
  <c r="J3948" i="2"/>
  <c r="J3947" i="2"/>
  <c r="J3946" i="2"/>
  <c r="J3945" i="2"/>
  <c r="J3944" i="2"/>
  <c r="J3942" i="2"/>
  <c r="J3941" i="2"/>
  <c r="J3940" i="2"/>
  <c r="J3939" i="2"/>
  <c r="J3938" i="2"/>
  <c r="J3937" i="2"/>
  <c r="J3936" i="2"/>
  <c r="J3935" i="2"/>
  <c r="J3934" i="2"/>
  <c r="J3933" i="2"/>
  <c r="J3931" i="2"/>
  <c r="J3930" i="2"/>
  <c r="J3929" i="2"/>
  <c r="J3928" i="2"/>
  <c r="J3927" i="2"/>
  <c r="J3926" i="2"/>
  <c r="J3925" i="2"/>
  <c r="J3924" i="2"/>
  <c r="J3923" i="2"/>
  <c r="J3922" i="2"/>
  <c r="J3920" i="2"/>
  <c r="J3919" i="2"/>
  <c r="J3918" i="2"/>
  <c r="J3917" i="2"/>
  <c r="J3916" i="2"/>
  <c r="J3915" i="2"/>
  <c r="J3914" i="2"/>
  <c r="J3913" i="2"/>
  <c r="J3912" i="2"/>
  <c r="J3911" i="2"/>
  <c r="J3909" i="2"/>
  <c r="J2866" i="2"/>
  <c r="J2865" i="2"/>
  <c r="J2864" i="2"/>
  <c r="J2863" i="2"/>
  <c r="J2862" i="2"/>
  <c r="J2861" i="2"/>
  <c r="J2860" i="2"/>
  <c r="J2859" i="2"/>
  <c r="J2858" i="2"/>
  <c r="J2856" i="2"/>
  <c r="J2855" i="2"/>
  <c r="J2854" i="2"/>
  <c r="J2853" i="2"/>
  <c r="J2852" i="2"/>
  <c r="J2851" i="2"/>
  <c r="J2850" i="2"/>
  <c r="J2849" i="2"/>
  <c r="J2848" i="2"/>
  <c r="J2847" i="2"/>
  <c r="J2845" i="2"/>
  <c r="J2844" i="2"/>
  <c r="J2843" i="2"/>
  <c r="J2842" i="2"/>
  <c r="J2841" i="2"/>
  <c r="J2840" i="2"/>
  <c r="J2839" i="2"/>
  <c r="J2838" i="2"/>
  <c r="J2837" i="2"/>
  <c r="J2836" i="2"/>
  <c r="J2834" i="2"/>
  <c r="J2833" i="2"/>
  <c r="J2832" i="2"/>
  <c r="J2831" i="2"/>
  <c r="J2830" i="2"/>
  <c r="J2829" i="2"/>
  <c r="J2828" i="2"/>
  <c r="J2827" i="2"/>
  <c r="J2826" i="2"/>
  <c r="J2825" i="2"/>
  <c r="J2823" i="2"/>
  <c r="J2822" i="2"/>
  <c r="J2821" i="2"/>
  <c r="J2820" i="2"/>
  <c r="J2819" i="2"/>
  <c r="J2818" i="2"/>
  <c r="J2817" i="2"/>
  <c r="J2816" i="2"/>
  <c r="J2815" i="2"/>
  <c r="J2814" i="2"/>
  <c r="J2812" i="2"/>
  <c r="J2575" i="2"/>
  <c r="J2574" i="2"/>
  <c r="J2573" i="2"/>
  <c r="J2572" i="2"/>
  <c r="J2571" i="2"/>
  <c r="J2570" i="2"/>
  <c r="J2569" i="2"/>
  <c r="J2568" i="2"/>
  <c r="J2567" i="2"/>
  <c r="J2565" i="2"/>
  <c r="J2554" i="2"/>
  <c r="J2553" i="2"/>
  <c r="J2552" i="2"/>
  <c r="J2551" i="2"/>
  <c r="J2550" i="2"/>
  <c r="J2549" i="2"/>
  <c r="J2548" i="2"/>
  <c r="J2547" i="2"/>
  <c r="J2546" i="2"/>
  <c r="J2544" i="2"/>
  <c r="J2543" i="2"/>
  <c r="J2542" i="2"/>
  <c r="J2541" i="2"/>
  <c r="J2540" i="2"/>
  <c r="J2539" i="2"/>
  <c r="J2538" i="2"/>
  <c r="J2537" i="2"/>
  <c r="J2536" i="2"/>
  <c r="J2535" i="2"/>
  <c r="J2533" i="2"/>
  <c r="J2307" i="2"/>
  <c r="J2306" i="2"/>
  <c r="J2305" i="2"/>
  <c r="J2304" i="2"/>
  <c r="J2303" i="2"/>
  <c r="J2302" i="2"/>
  <c r="J2301" i="2"/>
  <c r="J2300" i="2"/>
  <c r="J2299" i="2"/>
  <c r="J2297" i="2"/>
  <c r="J2256" i="2"/>
  <c r="J2255" i="2"/>
  <c r="J2254" i="2"/>
  <c r="J2253" i="2"/>
  <c r="J2252" i="2"/>
  <c r="J2251" i="2"/>
  <c r="J2250" i="2"/>
  <c r="J2249" i="2"/>
  <c r="J2248" i="2"/>
  <c r="J2246" i="2"/>
  <c r="J2205" i="2"/>
  <c r="J2204" i="2"/>
  <c r="J2203" i="2"/>
  <c r="J2202" i="2"/>
  <c r="J2201" i="2"/>
  <c r="J2200" i="2"/>
  <c r="J2199" i="2"/>
  <c r="J2198" i="2"/>
  <c r="J2197" i="2"/>
  <c r="J2195" i="2"/>
  <c r="J2135" i="2"/>
  <c r="J2134" i="2"/>
  <c r="J2133" i="2"/>
  <c r="J2132" i="2"/>
  <c r="J2131" i="2"/>
  <c r="J2130" i="2"/>
  <c r="J2129" i="2"/>
  <c r="J2128" i="2"/>
  <c r="J2127" i="2"/>
  <c r="J2125" i="2"/>
  <c r="J2124" i="2"/>
  <c r="J2123" i="2"/>
  <c r="J2122" i="2"/>
  <c r="J2121" i="2"/>
  <c r="J2120" i="2"/>
  <c r="J2119" i="2"/>
  <c r="J2118" i="2"/>
  <c r="J2117" i="2"/>
  <c r="J2116" i="2"/>
  <c r="J2114" i="2"/>
  <c r="J2113" i="2"/>
  <c r="J2112" i="2"/>
  <c r="J2111" i="2"/>
  <c r="J2110" i="2"/>
  <c r="J2109" i="2"/>
  <c r="J2108" i="2"/>
  <c r="J2107" i="2"/>
  <c r="J2106" i="2"/>
  <c r="J2105" i="2"/>
  <c r="J2103" i="2"/>
  <c r="J1613" i="2"/>
  <c r="J1612" i="2"/>
  <c r="J1611" i="2"/>
  <c r="J1610" i="2"/>
  <c r="J1609" i="2"/>
  <c r="J1608" i="2"/>
  <c r="J1607" i="2"/>
  <c r="J1606" i="2"/>
  <c r="J1605" i="2"/>
  <c r="J1603" i="2"/>
  <c r="J1602" i="2"/>
  <c r="J1601" i="2"/>
  <c r="J1600" i="2"/>
  <c r="J1599" i="2"/>
  <c r="J1598" i="2"/>
  <c r="J1597" i="2"/>
  <c r="J1596" i="2"/>
  <c r="J1595" i="2"/>
  <c r="J1594" i="2"/>
  <c r="J1592" i="2"/>
  <c r="J1591" i="2"/>
  <c r="J1590" i="2"/>
  <c r="J1589" i="2"/>
  <c r="J1588" i="2"/>
  <c r="J1587" i="2"/>
  <c r="J1586" i="2"/>
  <c r="J1585" i="2"/>
  <c r="J1584" i="2"/>
  <c r="J1583" i="2"/>
  <c r="J1581" i="2"/>
  <c r="J1102" i="2"/>
  <c r="J1101" i="2"/>
  <c r="J1100" i="2"/>
  <c r="J1099" i="2"/>
  <c r="J1098" i="2"/>
  <c r="J1097" i="2"/>
  <c r="J1096" i="2"/>
  <c r="J1095" i="2"/>
  <c r="J1094" i="2"/>
  <c r="J1092" i="2"/>
  <c r="J1091" i="2"/>
  <c r="J1090" i="2"/>
  <c r="J1089" i="2"/>
  <c r="J1088" i="2"/>
  <c r="J1087" i="2"/>
  <c r="J1086" i="2"/>
  <c r="J1085" i="2"/>
  <c r="J1084" i="2"/>
  <c r="J1083" i="2"/>
  <c r="J1081" i="2"/>
  <c r="J1080" i="2"/>
  <c r="J1079" i="2"/>
  <c r="J1078" i="2"/>
  <c r="J1077" i="2"/>
  <c r="J1076" i="2"/>
  <c r="J1075" i="2"/>
  <c r="J1074" i="2"/>
  <c r="J1073" i="2"/>
  <c r="J1072" i="2"/>
  <c r="J1070" i="2"/>
  <c r="J2048" i="2"/>
  <c r="J2047" i="2"/>
  <c r="J2046" i="2"/>
  <c r="J2045" i="2"/>
  <c r="J2044" i="2"/>
  <c r="J2043" i="2"/>
  <c r="J2042" i="2"/>
  <c r="J2041" i="2"/>
  <c r="J2040" i="2"/>
  <c r="J2039" i="2"/>
  <c r="J2021" i="2"/>
  <c r="J2020" i="2"/>
  <c r="J2019" i="2"/>
  <c r="J2018" i="2"/>
  <c r="J2017" i="2"/>
  <c r="J2016" i="2"/>
  <c r="J2015" i="2"/>
  <c r="J2014" i="2"/>
  <c r="J2013" i="2"/>
  <c r="J2012" i="2"/>
  <c r="J1810" i="2"/>
  <c r="J1809" i="2"/>
  <c r="J1808" i="2"/>
  <c r="J1807" i="2"/>
  <c r="J1806" i="2"/>
  <c r="J1805" i="2"/>
  <c r="J1804" i="2"/>
  <c r="J1803" i="2"/>
  <c r="J1802" i="2"/>
  <c r="J1801" i="2"/>
  <c r="J1783" i="2"/>
  <c r="J1782" i="2"/>
  <c r="J1781" i="2"/>
  <c r="J1780" i="2"/>
  <c r="J1779" i="2"/>
  <c r="J1778" i="2"/>
  <c r="J1777" i="2"/>
  <c r="J1776" i="2"/>
  <c r="J1775" i="2"/>
  <c r="J1774" i="2"/>
  <c r="J1538" i="2"/>
  <c r="J1537" i="2"/>
  <c r="J1536" i="2"/>
  <c r="J1535" i="2"/>
  <c r="J1534" i="2"/>
  <c r="J1533" i="2"/>
  <c r="J1532" i="2"/>
  <c r="J1531" i="2"/>
  <c r="J1530" i="2"/>
  <c r="J1529" i="2"/>
  <c r="J1511" i="2"/>
  <c r="J1510" i="2"/>
  <c r="J1509" i="2"/>
  <c r="J1508" i="2"/>
  <c r="J1507" i="2"/>
  <c r="J1506" i="2"/>
  <c r="J1505" i="2"/>
  <c r="J1504" i="2"/>
  <c r="J1503" i="2"/>
  <c r="J1502" i="2"/>
  <c r="J1300" i="2"/>
  <c r="J1299" i="2"/>
  <c r="J1298" i="2"/>
  <c r="J1297" i="2"/>
  <c r="J1296" i="2"/>
  <c r="J1295" i="2"/>
  <c r="J1294" i="2"/>
  <c r="J1293" i="2"/>
  <c r="J1292" i="2"/>
  <c r="J1291" i="2"/>
  <c r="J1268" i="2"/>
  <c r="J1267" i="2"/>
  <c r="J1266" i="2"/>
  <c r="J1265" i="2"/>
  <c r="J1264" i="2"/>
  <c r="J1263" i="2"/>
  <c r="J1262" i="2"/>
  <c r="J1261" i="2"/>
  <c r="J1260" i="2"/>
  <c r="J1259" i="2"/>
  <c r="J1027" i="2"/>
  <c r="J1026" i="2"/>
  <c r="J1025" i="2"/>
  <c r="J1024" i="2"/>
  <c r="J1023" i="2"/>
  <c r="J1022" i="2"/>
  <c r="J1021" i="2"/>
  <c r="J1020" i="2"/>
  <c r="J1019" i="2"/>
  <c r="J1018" i="2"/>
  <c r="J1000" i="2"/>
  <c r="J999" i="2"/>
  <c r="J998" i="2"/>
  <c r="J997" i="2"/>
  <c r="J996" i="2"/>
  <c r="J995" i="2"/>
  <c r="J994" i="2"/>
  <c r="J993" i="2"/>
  <c r="J992" i="2"/>
  <c r="J991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8578" i="2" l="1"/>
  <c r="J8577" i="2"/>
  <c r="J8576" i="2"/>
  <c r="J8575" i="2"/>
  <c r="J8574" i="2"/>
  <c r="J8573" i="2"/>
  <c r="J8572" i="2"/>
  <c r="J8571" i="2"/>
  <c r="J8570" i="2"/>
  <c r="J8569" i="2"/>
  <c r="J8568" i="2"/>
  <c r="J8567" i="2"/>
  <c r="J8566" i="2"/>
  <c r="J8565" i="2"/>
  <c r="J8564" i="2"/>
  <c r="J8563" i="2"/>
  <c r="J8562" i="2"/>
  <c r="J8561" i="2"/>
  <c r="J8560" i="2"/>
  <c r="J8559" i="2"/>
  <c r="J8264" i="2"/>
  <c r="J8263" i="2"/>
  <c r="J8262" i="2"/>
  <c r="J8261" i="2"/>
  <c r="J8260" i="2"/>
  <c r="J8259" i="2"/>
  <c r="J8258" i="2"/>
  <c r="J8257" i="2"/>
  <c r="J8256" i="2"/>
  <c r="J8255" i="2"/>
  <c r="J8254" i="2"/>
  <c r="J8253" i="2"/>
  <c r="J8252" i="2"/>
  <c r="J8251" i="2"/>
  <c r="J8250" i="2"/>
  <c r="J8249" i="2"/>
  <c r="J8248" i="2"/>
  <c r="J8247" i="2"/>
  <c r="J8246" i="2"/>
  <c r="J8245" i="2"/>
  <c r="J8244" i="2"/>
  <c r="J8243" i="2"/>
  <c r="J8242" i="2"/>
  <c r="J8241" i="2"/>
  <c r="J8240" i="2"/>
  <c r="J8239" i="2"/>
  <c r="J8238" i="2"/>
  <c r="J8237" i="2"/>
  <c r="J8236" i="2"/>
  <c r="J8235" i="2"/>
  <c r="J8234" i="2"/>
  <c r="J8233" i="2"/>
  <c r="J8232" i="2"/>
  <c r="J8231" i="2"/>
  <c r="J8230" i="2"/>
  <c r="J8229" i="2"/>
  <c r="J8228" i="2"/>
  <c r="J8227" i="2"/>
  <c r="J8226" i="2"/>
  <c r="J8225" i="2"/>
  <c r="J8224" i="2"/>
  <c r="J8223" i="2"/>
  <c r="J8222" i="2"/>
  <c r="J8221" i="2"/>
  <c r="J8220" i="2"/>
  <c r="J8219" i="2"/>
  <c r="J8218" i="2"/>
  <c r="J8217" i="2"/>
  <c r="J8216" i="2"/>
  <c r="J8215" i="2"/>
  <c r="J8214" i="2"/>
  <c r="J8213" i="2"/>
  <c r="J8212" i="2"/>
  <c r="J8211" i="2"/>
  <c r="J8210" i="2"/>
  <c r="J8209" i="2"/>
  <c r="J8208" i="2"/>
  <c r="J8207" i="2"/>
  <c r="J8206" i="2"/>
  <c r="J8205" i="2"/>
  <c r="J8204" i="2"/>
  <c r="J8203" i="2"/>
  <c r="J8202" i="2"/>
  <c r="J8201" i="2"/>
  <c r="J8200" i="2"/>
  <c r="J8199" i="2"/>
  <c r="J8198" i="2"/>
  <c r="J8197" i="2"/>
  <c r="J8196" i="2"/>
  <c r="J8195" i="2"/>
  <c r="J8194" i="2"/>
  <c r="J8193" i="2"/>
  <c r="J8192" i="2"/>
  <c r="J8191" i="2"/>
  <c r="J8190" i="2"/>
  <c r="J8189" i="2"/>
  <c r="J8188" i="2"/>
  <c r="J8187" i="2"/>
  <c r="J8186" i="2"/>
  <c r="J8185" i="2"/>
  <c r="J8184" i="2"/>
  <c r="J8183" i="2"/>
  <c r="J8182" i="2"/>
  <c r="J8181" i="2"/>
  <c r="J8180" i="2"/>
  <c r="J8179" i="2"/>
  <c r="J8178" i="2"/>
  <c r="J8177" i="2"/>
  <c r="J8176" i="2"/>
  <c r="J8175" i="2"/>
  <c r="J8174" i="2"/>
  <c r="J8173" i="2"/>
  <c r="J8172" i="2"/>
  <c r="J8171" i="2"/>
  <c r="J8170" i="2"/>
  <c r="J8169" i="2"/>
  <c r="J8168" i="2"/>
  <c r="J8167" i="2"/>
  <c r="J8166" i="2"/>
  <c r="J8165" i="2"/>
  <c r="J8164" i="2"/>
  <c r="J8163" i="2"/>
  <c r="J8162" i="2"/>
  <c r="J8161" i="2"/>
  <c r="J8160" i="2"/>
  <c r="J8159" i="2"/>
  <c r="J8158" i="2"/>
  <c r="J8157" i="2"/>
  <c r="J8156" i="2"/>
  <c r="J8155" i="2"/>
  <c r="J8154" i="2"/>
  <c r="J8153" i="2"/>
  <c r="J8152" i="2"/>
  <c r="J8151" i="2"/>
  <c r="J8150" i="2"/>
  <c r="J8149" i="2"/>
  <c r="J8148" i="2"/>
  <c r="J8147" i="2"/>
  <c r="J8146" i="2"/>
  <c r="J8145" i="2"/>
  <c r="J8144" i="2"/>
  <c r="J8143" i="2"/>
  <c r="J8142" i="2"/>
  <c r="J8141" i="2"/>
  <c r="J8140" i="2"/>
  <c r="J8139" i="2"/>
  <c r="J8138" i="2"/>
  <c r="J8137" i="2"/>
  <c r="J8136" i="2"/>
  <c r="J8135" i="2"/>
  <c r="J8134" i="2"/>
  <c r="J8133" i="2"/>
  <c r="J8132" i="2"/>
  <c r="J8131" i="2"/>
  <c r="J8130" i="2"/>
  <c r="J8129" i="2"/>
  <c r="J8128" i="2"/>
  <c r="J8127" i="2"/>
  <c r="J8126" i="2"/>
  <c r="J8125" i="2"/>
  <c r="J8124" i="2"/>
  <c r="J8123" i="2"/>
  <c r="J8122" i="2"/>
  <c r="J8121" i="2"/>
  <c r="J8120" i="2"/>
  <c r="J8119" i="2"/>
  <c r="J8118" i="2"/>
  <c r="J8117" i="2"/>
  <c r="J8116" i="2"/>
  <c r="J8115" i="2"/>
  <c r="J8114" i="2"/>
  <c r="J8113" i="2"/>
  <c r="J8112" i="2"/>
  <c r="J8111" i="2"/>
  <c r="J8110" i="2"/>
  <c r="J8109" i="2"/>
  <c r="J8108" i="2"/>
  <c r="J8107" i="2"/>
  <c r="J8106" i="2"/>
  <c r="J8105" i="2"/>
  <c r="J8104" i="2"/>
  <c r="J8103" i="2"/>
  <c r="J8102" i="2"/>
  <c r="J8101" i="2"/>
  <c r="J8100" i="2"/>
  <c r="J8099" i="2"/>
  <c r="J8098" i="2"/>
  <c r="J8097" i="2"/>
  <c r="J8096" i="2"/>
  <c r="J8095" i="2"/>
  <c r="J8094" i="2"/>
  <c r="J8093" i="2"/>
  <c r="J8092" i="2"/>
  <c r="J8091" i="2"/>
  <c r="J8090" i="2"/>
  <c r="J8089" i="2"/>
  <c r="J8088" i="2"/>
  <c r="J8087" i="2"/>
  <c r="J8086" i="2"/>
  <c r="J8085" i="2"/>
  <c r="J8084" i="2"/>
  <c r="J8083" i="2"/>
  <c r="J8082" i="2"/>
  <c r="J8081" i="2"/>
  <c r="J8080" i="2"/>
  <c r="J8079" i="2"/>
  <c r="J8078" i="2"/>
  <c r="J8077" i="2"/>
  <c r="J8076" i="2"/>
  <c r="J8075" i="2"/>
  <c r="J8074" i="2"/>
  <c r="J8073" i="2"/>
  <c r="J8072" i="2"/>
  <c r="J8071" i="2"/>
  <c r="J8070" i="2"/>
  <c r="J8069" i="2"/>
  <c r="J8068" i="2"/>
  <c r="J8067" i="2"/>
  <c r="J8066" i="2"/>
  <c r="J8065" i="2"/>
  <c r="J8064" i="2"/>
  <c r="J8063" i="2"/>
  <c r="J8062" i="2"/>
  <c r="J8061" i="2"/>
  <c r="J8060" i="2"/>
  <c r="J8059" i="2"/>
  <c r="J8058" i="2"/>
  <c r="J8057" i="2"/>
  <c r="J8056" i="2"/>
  <c r="J8055" i="2"/>
  <c r="J8054" i="2"/>
  <c r="J8053" i="2"/>
  <c r="J8052" i="2"/>
  <c r="J8051" i="2"/>
  <c r="J8050" i="2"/>
  <c r="J8049" i="2"/>
  <c r="J8048" i="2"/>
  <c r="J8047" i="2"/>
  <c r="J8046" i="2"/>
  <c r="J8045" i="2"/>
  <c r="J8044" i="2"/>
  <c r="J8043" i="2"/>
  <c r="J8042" i="2"/>
  <c r="J8041" i="2"/>
  <c r="J8040" i="2"/>
  <c r="J8039" i="2"/>
  <c r="J8038" i="2"/>
  <c r="J8037" i="2"/>
  <c r="J8036" i="2"/>
  <c r="J8035" i="2"/>
  <c r="J8034" i="2"/>
  <c r="J8033" i="2"/>
  <c r="J8032" i="2"/>
  <c r="J8031" i="2"/>
  <c r="J8030" i="2"/>
  <c r="J8029" i="2"/>
  <c r="J8028" i="2"/>
  <c r="J8027" i="2"/>
  <c r="J8026" i="2"/>
  <c r="J8025" i="2"/>
  <c r="J8024" i="2"/>
  <c r="J8023" i="2"/>
  <c r="J8022" i="2"/>
  <c r="J8021" i="2"/>
  <c r="J8020" i="2"/>
  <c r="J8019" i="2"/>
  <c r="J8018" i="2"/>
  <c r="J8017" i="2"/>
  <c r="J8016" i="2"/>
  <c r="J8015" i="2"/>
  <c r="J8014" i="2"/>
  <c r="J8013" i="2"/>
  <c r="J8012" i="2"/>
  <c r="J8011" i="2"/>
  <c r="J8010" i="2"/>
  <c r="J8009" i="2"/>
  <c r="J8008" i="2"/>
  <c r="J8007" i="2"/>
  <c r="J8006" i="2"/>
  <c r="J8005" i="2"/>
  <c r="J8004" i="2"/>
  <c r="J8003" i="2"/>
  <c r="J8002" i="2"/>
  <c r="J8001" i="2"/>
  <c r="J8000" i="2"/>
  <c r="J7999" i="2"/>
  <c r="J7998" i="2"/>
  <c r="J7997" i="2"/>
  <c r="J7996" i="2"/>
  <c r="J7995" i="2"/>
  <c r="J7994" i="2"/>
  <c r="J7993" i="2"/>
  <c r="J7992" i="2"/>
  <c r="J7991" i="2"/>
  <c r="J7990" i="2"/>
  <c r="J7989" i="2"/>
  <c r="J7988" i="2"/>
  <c r="J7987" i="2"/>
  <c r="J7986" i="2"/>
  <c r="J7985" i="2"/>
  <c r="J7984" i="2"/>
  <c r="J7983" i="2"/>
  <c r="J7982" i="2"/>
  <c r="J7981" i="2"/>
  <c r="J7980" i="2"/>
  <c r="J7979" i="2"/>
  <c r="J7978" i="2"/>
  <c r="J7977" i="2"/>
  <c r="J7976" i="2"/>
  <c r="J7975" i="2"/>
  <c r="J7974" i="2"/>
  <c r="J7973" i="2"/>
  <c r="J7972" i="2"/>
  <c r="J7971" i="2"/>
  <c r="J7970" i="2"/>
  <c r="J7969" i="2"/>
  <c r="J7968" i="2"/>
  <c r="J7967" i="2"/>
  <c r="J7966" i="2"/>
  <c r="J7965" i="2"/>
  <c r="J7964" i="2"/>
  <c r="J7963" i="2"/>
  <c r="J7962" i="2"/>
  <c r="J7961" i="2"/>
  <c r="J7960" i="2"/>
  <c r="J7959" i="2"/>
  <c r="J7958" i="2"/>
  <c r="J7957" i="2"/>
  <c r="J7956" i="2"/>
  <c r="J7955" i="2"/>
  <c r="J7954" i="2"/>
  <c r="J7953" i="2"/>
  <c r="J7952" i="2"/>
  <c r="J7951" i="2"/>
  <c r="J7950" i="2"/>
  <c r="J7949" i="2"/>
  <c r="J7948" i="2"/>
  <c r="J7947" i="2"/>
  <c r="J7946" i="2"/>
  <c r="J7945" i="2"/>
  <c r="J7944" i="2"/>
  <c r="J7943" i="2"/>
  <c r="J7942" i="2"/>
  <c r="J7941" i="2"/>
  <c r="J7940" i="2"/>
  <c r="J7939" i="2"/>
  <c r="J7938" i="2"/>
  <c r="J7937" i="2"/>
  <c r="J7936" i="2"/>
  <c r="J7935" i="2"/>
  <c r="J7934" i="2"/>
  <c r="J7933" i="2"/>
  <c r="J7932" i="2"/>
  <c r="J7931" i="2"/>
  <c r="J7930" i="2"/>
  <c r="J7929" i="2"/>
  <c r="J7928" i="2"/>
  <c r="J7927" i="2"/>
  <c r="J7926" i="2"/>
  <c r="J7925" i="2"/>
  <c r="J7924" i="2"/>
  <c r="J7923" i="2"/>
  <c r="J7922" i="2"/>
  <c r="J7921" i="2"/>
  <c r="J7920" i="2"/>
  <c r="J7919" i="2"/>
  <c r="J7918" i="2"/>
  <c r="J7917" i="2"/>
  <c r="J7916" i="2"/>
  <c r="J7915" i="2"/>
  <c r="J7914" i="2"/>
  <c r="J7913" i="2"/>
  <c r="J7912" i="2"/>
  <c r="J7911" i="2"/>
  <c r="J7910" i="2"/>
  <c r="J7909" i="2"/>
  <c r="J7908" i="2"/>
  <c r="J7907" i="2"/>
  <c r="J7906" i="2"/>
  <c r="J7905" i="2"/>
  <c r="J7904" i="2"/>
  <c r="J7903" i="2"/>
  <c r="J7902" i="2"/>
  <c r="J7901" i="2"/>
  <c r="J7900" i="2"/>
  <c r="J7899" i="2"/>
  <c r="J7898" i="2"/>
  <c r="J7897" i="2"/>
  <c r="J7896" i="2"/>
  <c r="J7895" i="2"/>
  <c r="J7894" i="2"/>
  <c r="J7893" i="2"/>
  <c r="J7892" i="2"/>
  <c r="J7891" i="2"/>
  <c r="J7890" i="2"/>
  <c r="J7889" i="2"/>
  <c r="J7888" i="2"/>
  <c r="J7887" i="2"/>
  <c r="J7886" i="2"/>
  <c r="J7885" i="2"/>
  <c r="J7884" i="2"/>
  <c r="J7883" i="2"/>
  <c r="J7882" i="2"/>
  <c r="J7881" i="2"/>
  <c r="J7880" i="2"/>
  <c r="J7879" i="2"/>
  <c r="J7878" i="2"/>
  <c r="J7877" i="2"/>
  <c r="J7876" i="2"/>
  <c r="J7875" i="2"/>
  <c r="J7874" i="2"/>
  <c r="J7873" i="2"/>
  <c r="J7872" i="2"/>
  <c r="J7871" i="2"/>
  <c r="J7870" i="2"/>
  <c r="J7869" i="2"/>
  <c r="J7868" i="2"/>
  <c r="J7867" i="2"/>
  <c r="J7866" i="2"/>
  <c r="J7865" i="2"/>
  <c r="J7864" i="2"/>
  <c r="J7863" i="2"/>
  <c r="J7862" i="2"/>
  <c r="J7861" i="2"/>
  <c r="J7860" i="2"/>
  <c r="J7859" i="2"/>
  <c r="J7858" i="2"/>
  <c r="J7857" i="2"/>
  <c r="J7856" i="2"/>
  <c r="J7855" i="2"/>
  <c r="J7854" i="2"/>
  <c r="J7853" i="2"/>
  <c r="J7852" i="2"/>
  <c r="J7851" i="2"/>
  <c r="J7850" i="2"/>
  <c r="J7849" i="2"/>
  <c r="J7848" i="2"/>
  <c r="J7847" i="2"/>
  <c r="J7846" i="2"/>
  <c r="J7845" i="2"/>
  <c r="J7844" i="2"/>
  <c r="J7843" i="2"/>
  <c r="J7842" i="2"/>
  <c r="J7841" i="2"/>
  <c r="J7840" i="2"/>
  <c r="J7839" i="2"/>
  <c r="J7838" i="2"/>
  <c r="J7837" i="2"/>
  <c r="J7836" i="2"/>
  <c r="J7835" i="2"/>
  <c r="J7834" i="2"/>
  <c r="J7833" i="2"/>
  <c r="J7832" i="2"/>
  <c r="J7831" i="2"/>
  <c r="J7830" i="2"/>
  <c r="J7829" i="2"/>
  <c r="J7828" i="2"/>
  <c r="J7827" i="2"/>
  <c r="J7826" i="2"/>
  <c r="J7825" i="2"/>
  <c r="J7824" i="2"/>
  <c r="J7823" i="2"/>
  <c r="J7822" i="2"/>
  <c r="J7821" i="2"/>
  <c r="J7820" i="2"/>
  <c r="J7819" i="2"/>
  <c r="J7818" i="2"/>
  <c r="J7817" i="2"/>
  <c r="J7816" i="2"/>
  <c r="J7815" i="2"/>
  <c r="J7814" i="2"/>
  <c r="J7813" i="2"/>
  <c r="J7812" i="2"/>
  <c r="J7811" i="2"/>
  <c r="J7810" i="2"/>
  <c r="J7809" i="2"/>
  <c r="J7808" i="2"/>
  <c r="J7807" i="2"/>
  <c r="J7806" i="2"/>
  <c r="J7805" i="2"/>
  <c r="J7804" i="2"/>
  <c r="J7803" i="2"/>
  <c r="J7802" i="2"/>
  <c r="J7801" i="2"/>
  <c r="J7800" i="2"/>
  <c r="J7799" i="2"/>
  <c r="J7798" i="2"/>
  <c r="J7797" i="2"/>
  <c r="J7796" i="2"/>
  <c r="J7795" i="2"/>
  <c r="J7794" i="2"/>
  <c r="J7793" i="2"/>
  <c r="J7792" i="2"/>
  <c r="J7791" i="2"/>
  <c r="J7790" i="2"/>
  <c r="J7789" i="2"/>
  <c r="J7788" i="2"/>
  <c r="J7787" i="2"/>
  <c r="J7786" i="2"/>
  <c r="J7785" i="2"/>
  <c r="J7784" i="2"/>
  <c r="J7783" i="2"/>
  <c r="J7782" i="2"/>
  <c r="J7781" i="2"/>
  <c r="J7780" i="2"/>
  <c r="J7779" i="2"/>
  <c r="J7778" i="2"/>
  <c r="J7777" i="2"/>
  <c r="J7776" i="2"/>
  <c r="J7775" i="2"/>
  <c r="J7774" i="2"/>
  <c r="J7773" i="2"/>
  <c r="J7772" i="2"/>
  <c r="J7771" i="2"/>
  <c r="J7770" i="2"/>
  <c r="J7769" i="2"/>
  <c r="J7768" i="2"/>
  <c r="J7767" i="2"/>
  <c r="J7766" i="2"/>
  <c r="J7765" i="2"/>
  <c r="J7764" i="2"/>
  <c r="J7763" i="2"/>
  <c r="J7762" i="2"/>
  <c r="J7761" i="2"/>
  <c r="J7760" i="2"/>
  <c r="J7759" i="2"/>
  <c r="J7758" i="2"/>
  <c r="J7757" i="2"/>
  <c r="J7756" i="2"/>
  <c r="J7755" i="2"/>
  <c r="J7754" i="2"/>
  <c r="J7753" i="2"/>
  <c r="J7752" i="2"/>
  <c r="J7751" i="2"/>
  <c r="J7750" i="2"/>
  <c r="J7749" i="2"/>
  <c r="J7748" i="2"/>
  <c r="J7747" i="2"/>
  <c r="J7746" i="2"/>
  <c r="J7745" i="2"/>
  <c r="J7744" i="2"/>
  <c r="J7743" i="2"/>
  <c r="J7742" i="2"/>
  <c r="J7741" i="2"/>
  <c r="J7740" i="2"/>
  <c r="J7739" i="2"/>
  <c r="J7738" i="2"/>
  <c r="J7737" i="2"/>
  <c r="J7736" i="2"/>
  <c r="J7735" i="2"/>
  <c r="J7734" i="2"/>
  <c r="J7733" i="2"/>
  <c r="J7732" i="2"/>
  <c r="J7731" i="2"/>
  <c r="J7730" i="2"/>
  <c r="J7729" i="2"/>
  <c r="J7728" i="2"/>
  <c r="J7727" i="2"/>
  <c r="J7726" i="2"/>
  <c r="J7725" i="2"/>
  <c r="J7724" i="2"/>
  <c r="J7723" i="2"/>
  <c r="J7722" i="2"/>
  <c r="J7721" i="2"/>
  <c r="J7720" i="2"/>
  <c r="J7719" i="2"/>
  <c r="J7718" i="2"/>
  <c r="J7717" i="2"/>
  <c r="J7716" i="2"/>
  <c r="J7715" i="2"/>
  <c r="J7714" i="2"/>
  <c r="J7713" i="2"/>
  <c r="J7712" i="2"/>
  <c r="J7711" i="2"/>
  <c r="J7710" i="2"/>
  <c r="J7709" i="2"/>
  <c r="J7708" i="2"/>
  <c r="J7707" i="2"/>
  <c r="J7706" i="2"/>
  <c r="J7705" i="2"/>
  <c r="J7704" i="2"/>
  <c r="J7703" i="2"/>
  <c r="J7702" i="2"/>
  <c r="J7701" i="2"/>
  <c r="J7700" i="2"/>
  <c r="J7699" i="2"/>
  <c r="J7698" i="2"/>
  <c r="J7697" i="2"/>
  <c r="J7696" i="2"/>
  <c r="J7695" i="2"/>
  <c r="J7694" i="2"/>
  <c r="J7693" i="2"/>
  <c r="J7692" i="2"/>
  <c r="J7691" i="2"/>
  <c r="J7690" i="2"/>
  <c r="J7689" i="2"/>
  <c r="J7688" i="2"/>
  <c r="J7687" i="2"/>
  <c r="J7686" i="2"/>
  <c r="J7685" i="2"/>
  <c r="J7684" i="2"/>
  <c r="J7683" i="2"/>
  <c r="J7682" i="2"/>
  <c r="J7681" i="2"/>
  <c r="J7680" i="2"/>
  <c r="J7679" i="2"/>
  <c r="J7678" i="2"/>
  <c r="J7677" i="2"/>
  <c r="J7676" i="2"/>
  <c r="J7675" i="2"/>
  <c r="J7674" i="2"/>
  <c r="J7673" i="2"/>
  <c r="J7672" i="2"/>
  <c r="J7671" i="2"/>
  <c r="J7670" i="2"/>
  <c r="J7669" i="2"/>
  <c r="J7668" i="2"/>
  <c r="J7667" i="2"/>
  <c r="J7666" i="2"/>
  <c r="J7665" i="2"/>
  <c r="J7664" i="2"/>
  <c r="J7663" i="2"/>
  <c r="J7662" i="2"/>
  <c r="J7661" i="2"/>
  <c r="J7660" i="2"/>
  <c r="J7659" i="2"/>
  <c r="J7658" i="2"/>
  <c r="J7657" i="2"/>
  <c r="J7656" i="2"/>
  <c r="J7655" i="2"/>
  <c r="J7654" i="2"/>
  <c r="J7653" i="2"/>
  <c r="J7652" i="2"/>
  <c r="J7651" i="2"/>
  <c r="J7650" i="2"/>
  <c r="J7649" i="2"/>
  <c r="J7648" i="2"/>
  <c r="J7647" i="2"/>
  <c r="J7646" i="2"/>
  <c r="J7645" i="2"/>
  <c r="J7644" i="2"/>
  <c r="J7643" i="2"/>
  <c r="J7642" i="2"/>
  <c r="J7641" i="2"/>
  <c r="J7640" i="2"/>
  <c r="J7639" i="2"/>
  <c r="J7638" i="2"/>
  <c r="J7637" i="2"/>
  <c r="J7636" i="2"/>
  <c r="J7635" i="2"/>
  <c r="J7634" i="2"/>
  <c r="J7633" i="2"/>
  <c r="J7632" i="2"/>
  <c r="J7631" i="2"/>
  <c r="J7630" i="2"/>
  <c r="J7629" i="2"/>
  <c r="J7628" i="2"/>
  <c r="J7627" i="2"/>
  <c r="J7626" i="2"/>
  <c r="J7625" i="2"/>
  <c r="J7624" i="2"/>
  <c r="J7623" i="2"/>
  <c r="J7622" i="2"/>
  <c r="J7621" i="2"/>
  <c r="J7620" i="2"/>
  <c r="J7619" i="2"/>
  <c r="J7618" i="2"/>
  <c r="J7617" i="2"/>
  <c r="J7616" i="2"/>
  <c r="J7615" i="2"/>
  <c r="J7614" i="2"/>
  <c r="J7613" i="2"/>
  <c r="J7612" i="2"/>
  <c r="J7611" i="2"/>
  <c r="J7610" i="2"/>
  <c r="J7609" i="2"/>
  <c r="J7608" i="2"/>
  <c r="J7607" i="2"/>
  <c r="J7606" i="2"/>
  <c r="J7605" i="2"/>
  <c r="J7604" i="2"/>
  <c r="J7603" i="2"/>
  <c r="J7602" i="2"/>
  <c r="J7601" i="2"/>
  <c r="J7600" i="2"/>
  <c r="J7599" i="2"/>
  <c r="J7598" i="2"/>
  <c r="J7597" i="2"/>
  <c r="J7596" i="2"/>
  <c r="J7595" i="2"/>
  <c r="J7594" i="2"/>
  <c r="J7593" i="2"/>
  <c r="J7592" i="2"/>
  <c r="J7591" i="2"/>
  <c r="J7590" i="2"/>
  <c r="J7589" i="2"/>
  <c r="J7588" i="2"/>
  <c r="J7587" i="2"/>
  <c r="J7586" i="2"/>
  <c r="J7585" i="2"/>
  <c r="J7584" i="2"/>
  <c r="J7583" i="2"/>
  <c r="J7582" i="2"/>
  <c r="J7581" i="2"/>
  <c r="J7580" i="2"/>
  <c r="J7579" i="2"/>
  <c r="J7578" i="2"/>
  <c r="J7577" i="2"/>
  <c r="J7576" i="2"/>
  <c r="J7575" i="2"/>
  <c r="J7574" i="2"/>
  <c r="J7573" i="2"/>
  <c r="J7572" i="2"/>
  <c r="J7571" i="2"/>
  <c r="J7570" i="2"/>
  <c r="J7569" i="2"/>
  <c r="J7568" i="2"/>
  <c r="J7567" i="2"/>
  <c r="J7566" i="2"/>
  <c r="J7565" i="2"/>
  <c r="J7564" i="2"/>
  <c r="J7563" i="2"/>
  <c r="J7562" i="2"/>
  <c r="J7561" i="2"/>
  <c r="J7560" i="2"/>
  <c r="J7559" i="2"/>
  <c r="J7558" i="2"/>
  <c r="J7557" i="2"/>
  <c r="J7556" i="2"/>
  <c r="J7555" i="2"/>
  <c r="J7554" i="2"/>
  <c r="J7553" i="2"/>
  <c r="J7552" i="2"/>
  <c r="J7551" i="2"/>
  <c r="J7550" i="2"/>
  <c r="J7549" i="2"/>
  <c r="J7548" i="2"/>
  <c r="J7547" i="2"/>
  <c r="J7546" i="2"/>
  <c r="J7545" i="2"/>
  <c r="J7544" i="2"/>
  <c r="J7543" i="2"/>
  <c r="J7542" i="2"/>
  <c r="J7541" i="2"/>
  <c r="J7540" i="2"/>
  <c r="J7539" i="2"/>
  <c r="J7538" i="2"/>
  <c r="J7537" i="2"/>
  <c r="J7536" i="2"/>
  <c r="J7535" i="2"/>
  <c r="J7534" i="2"/>
  <c r="J7533" i="2"/>
  <c r="J7532" i="2"/>
  <c r="J7531" i="2"/>
  <c r="J7530" i="2"/>
  <c r="J7529" i="2"/>
  <c r="J7528" i="2"/>
  <c r="J7527" i="2" l="1"/>
  <c r="J7526" i="2"/>
  <c r="J7525" i="2"/>
  <c r="J7524" i="2"/>
  <c r="J7523" i="2"/>
  <c r="J7522" i="2"/>
  <c r="J7521" i="2"/>
  <c r="J7520" i="2"/>
  <c r="J7519" i="2"/>
  <c r="J7518" i="2"/>
  <c r="J7517" i="2"/>
  <c r="J7516" i="2"/>
  <c r="J7515" i="2"/>
  <c r="J7514" i="2"/>
  <c r="J7513" i="2"/>
  <c r="J7512" i="2"/>
  <c r="J7511" i="2"/>
  <c r="J7510" i="2"/>
  <c r="J7509" i="2"/>
  <c r="J7508" i="2"/>
  <c r="J7507" i="2"/>
  <c r="J7506" i="2"/>
  <c r="J7505" i="2"/>
  <c r="J7504" i="2"/>
  <c r="J7503" i="2"/>
  <c r="J7502" i="2"/>
  <c r="J7501" i="2"/>
  <c r="J7500" i="2"/>
  <c r="J7499" i="2"/>
  <c r="J7498" i="2"/>
  <c r="J7497" i="2"/>
  <c r="J7496" i="2"/>
  <c r="J7495" i="2"/>
  <c r="J7494" i="2"/>
  <c r="J7493" i="2"/>
  <c r="J7492" i="2"/>
  <c r="J7491" i="2"/>
  <c r="J7490" i="2"/>
  <c r="J7489" i="2"/>
  <c r="J7488" i="2"/>
  <c r="J7487" i="2"/>
  <c r="J7486" i="2"/>
  <c r="J7485" i="2"/>
  <c r="J7484" i="2"/>
  <c r="J7483" i="2"/>
  <c r="J7482" i="2"/>
  <c r="J7481" i="2"/>
  <c r="J7480" i="2"/>
  <c r="J7479" i="2"/>
  <c r="J7478" i="2"/>
  <c r="J7477" i="2"/>
  <c r="J7476" i="2"/>
  <c r="J7475" i="2"/>
  <c r="J7474" i="2"/>
  <c r="J7473" i="2"/>
  <c r="J7472" i="2"/>
  <c r="J7471" i="2"/>
  <c r="J7470" i="2"/>
  <c r="J7469" i="2"/>
  <c r="J7468" i="2"/>
  <c r="J7467" i="2"/>
  <c r="J7466" i="2"/>
  <c r="J7465" i="2"/>
  <c r="J7464" i="2"/>
  <c r="J7463" i="2"/>
  <c r="J7462" i="2"/>
  <c r="J7461" i="2"/>
  <c r="J7460" i="2"/>
  <c r="J7459" i="2"/>
  <c r="J7458" i="2"/>
  <c r="J7457" i="2"/>
  <c r="J7456" i="2"/>
  <c r="J7455" i="2"/>
  <c r="J7454" i="2"/>
  <c r="J7453" i="2"/>
  <c r="J7452" i="2"/>
  <c r="J7451" i="2"/>
  <c r="J7450" i="2"/>
  <c r="J7449" i="2"/>
  <c r="J7448" i="2"/>
  <c r="J7447" i="2"/>
  <c r="J7446" i="2"/>
  <c r="J7445" i="2"/>
  <c r="J7444" i="2"/>
  <c r="J7443" i="2"/>
  <c r="J7442" i="2"/>
  <c r="J7441" i="2"/>
  <c r="J7440" i="2"/>
  <c r="J7439" i="2"/>
  <c r="J7438" i="2"/>
  <c r="J7437" i="2"/>
  <c r="J7436" i="2"/>
  <c r="J7435" i="2"/>
  <c r="J7434" i="2"/>
  <c r="J7433" i="2"/>
  <c r="J7432" i="2"/>
  <c r="J7431" i="2"/>
  <c r="J7430" i="2"/>
  <c r="J7429" i="2"/>
  <c r="J7428" i="2"/>
  <c r="J7427" i="2"/>
  <c r="J7426" i="2"/>
  <c r="J7425" i="2"/>
  <c r="J7424" i="2"/>
  <c r="J7423" i="2"/>
  <c r="J7422" i="2"/>
  <c r="J7421" i="2"/>
  <c r="J7420" i="2"/>
  <c r="J7419" i="2"/>
  <c r="J7418" i="2"/>
  <c r="J7417" i="2"/>
  <c r="J7416" i="2"/>
  <c r="J7415" i="2"/>
  <c r="J7414" i="2"/>
  <c r="J7413" i="2"/>
  <c r="J7412" i="2"/>
  <c r="J7411" i="2"/>
  <c r="J7410" i="2"/>
  <c r="J7409" i="2"/>
  <c r="J7408" i="2"/>
  <c r="J7407" i="2"/>
  <c r="J7406" i="2"/>
  <c r="J7405" i="2"/>
  <c r="J7404" i="2"/>
  <c r="J7403" i="2"/>
  <c r="J7402" i="2"/>
  <c r="J7401" i="2"/>
  <c r="J7400" i="2"/>
  <c r="J7399" i="2"/>
  <c r="J7398" i="2"/>
  <c r="J7397" i="2"/>
  <c r="J7396" i="2"/>
  <c r="J7395" i="2"/>
  <c r="J7394" i="2"/>
  <c r="J7393" i="2"/>
  <c r="J7392" i="2"/>
  <c r="J7391" i="2"/>
  <c r="J7390" i="2"/>
  <c r="J7389" i="2"/>
  <c r="J7388" i="2"/>
  <c r="J7387" i="2"/>
  <c r="J7386" i="2"/>
  <c r="J7385" i="2"/>
  <c r="J7384" i="2"/>
  <c r="J7383" i="2"/>
  <c r="J7382" i="2"/>
  <c r="J7381" i="2"/>
  <c r="J7380" i="2"/>
  <c r="J7379" i="2"/>
  <c r="J7378" i="2"/>
  <c r="J7377" i="2"/>
  <c r="J7376" i="2"/>
  <c r="J7375" i="2"/>
  <c r="J7374" i="2" l="1"/>
  <c r="J7373" i="2"/>
  <c r="J7372" i="2"/>
  <c r="J7371" i="2"/>
  <c r="J7370" i="2"/>
  <c r="J7369" i="2"/>
  <c r="J7368" i="2"/>
  <c r="J7367" i="2"/>
  <c r="J7366" i="2"/>
  <c r="J7365" i="2"/>
  <c r="J7364" i="2"/>
  <c r="J7363" i="2"/>
  <c r="J7362" i="2"/>
  <c r="J7361" i="2"/>
  <c r="J7360" i="2"/>
  <c r="J7359" i="2"/>
  <c r="J7358" i="2"/>
  <c r="J7357" i="2"/>
  <c r="J7356" i="2"/>
  <c r="J7355" i="2"/>
  <c r="J7354" i="2"/>
  <c r="J7353" i="2"/>
  <c r="J7352" i="2"/>
  <c r="J7351" i="2"/>
  <c r="J7350" i="2"/>
  <c r="J7349" i="2"/>
  <c r="J7348" i="2"/>
  <c r="J7347" i="2"/>
  <c r="J7346" i="2"/>
  <c r="J7345" i="2"/>
  <c r="J7344" i="2"/>
  <c r="J7343" i="2"/>
  <c r="J7342" i="2"/>
  <c r="J7341" i="2"/>
  <c r="J7340" i="2"/>
  <c r="J7339" i="2"/>
  <c r="J7338" i="2"/>
  <c r="J7337" i="2"/>
  <c r="J7336" i="2"/>
  <c r="J7335" i="2"/>
  <c r="J7334" i="2"/>
  <c r="J7333" i="2"/>
  <c r="J7332" i="2"/>
  <c r="J7331" i="2"/>
  <c r="J7330" i="2"/>
  <c r="J7329" i="2"/>
  <c r="J7328" i="2"/>
  <c r="J7327" i="2"/>
  <c r="J7326" i="2"/>
  <c r="J7325" i="2"/>
  <c r="J7324" i="2"/>
  <c r="J7323" i="2"/>
  <c r="J7322" i="2"/>
  <c r="J7321" i="2"/>
  <c r="J7320" i="2" l="1"/>
  <c r="J7318" i="2"/>
  <c r="J7317" i="2"/>
  <c r="J7316" i="2"/>
  <c r="J7315" i="2"/>
  <c r="J7314" i="2"/>
  <c r="J7312" i="2"/>
  <c r="J7311" i="2"/>
  <c r="J7310" i="2"/>
  <c r="J7309" i="2"/>
  <c r="J7308" i="2"/>
  <c r="J7306" i="2"/>
  <c r="J7305" i="2"/>
  <c r="J7304" i="2"/>
  <c r="J7303" i="2"/>
  <c r="J7302" i="2"/>
  <c r="J7301" i="2"/>
  <c r="J7300" i="2"/>
  <c r="J7299" i="2"/>
  <c r="J7298" i="2"/>
  <c r="J7297" i="2"/>
  <c r="J7296" i="2"/>
  <c r="J7295" i="2"/>
  <c r="J7294" i="2"/>
  <c r="J7293" i="2"/>
  <c r="J7292" i="2"/>
  <c r="J7291" i="2"/>
  <c r="J7290" i="2"/>
  <c r="J7289" i="2"/>
  <c r="J7288" i="2"/>
  <c r="J7287" i="2"/>
  <c r="J7286" i="2"/>
  <c r="J7285" i="2"/>
  <c r="J7284" i="2"/>
  <c r="J7283" i="2"/>
  <c r="J7282" i="2"/>
  <c r="J7281" i="2"/>
  <c r="J7280" i="2"/>
  <c r="J7279" i="2"/>
  <c r="J7278" i="2"/>
  <c r="J7277" i="2"/>
  <c r="J7276" i="2"/>
  <c r="J7275" i="2"/>
  <c r="J7274" i="2"/>
  <c r="J7273" i="2"/>
  <c r="J7272" i="2"/>
  <c r="J7271" i="2"/>
  <c r="J7270" i="2"/>
  <c r="J7269" i="2"/>
  <c r="J7268" i="2"/>
  <c r="J7267" i="2"/>
  <c r="J7266" i="2"/>
  <c r="J7265" i="2"/>
  <c r="J7264" i="2"/>
  <c r="J7263" i="2"/>
  <c r="J7262" i="2"/>
  <c r="J7261" i="2"/>
  <c r="J7260" i="2"/>
  <c r="J7259" i="2"/>
  <c r="J7258" i="2"/>
  <c r="J7257" i="2"/>
  <c r="J7256" i="2"/>
  <c r="J7255" i="2"/>
  <c r="J7254" i="2"/>
  <c r="J7253" i="2"/>
  <c r="J7252" i="2"/>
  <c r="J7251" i="2"/>
  <c r="J7250" i="2"/>
  <c r="J7249" i="2"/>
  <c r="J7248" i="2"/>
  <c r="J7247" i="2"/>
  <c r="J7246" i="2"/>
  <c r="J7245" i="2"/>
  <c r="J7244" i="2"/>
  <c r="J7243" i="2"/>
  <c r="J7242" i="2"/>
  <c r="J7241" i="2"/>
  <c r="J7240" i="2"/>
  <c r="J7239" i="2"/>
  <c r="J7238" i="2"/>
  <c r="J7237" i="2"/>
  <c r="J7236" i="2"/>
  <c r="J7235" i="2"/>
  <c r="J7234" i="2"/>
  <c r="J7233" i="2"/>
  <c r="J7232" i="2"/>
  <c r="J7231" i="2"/>
  <c r="J7230" i="2"/>
  <c r="J7229" i="2"/>
  <c r="J7228" i="2"/>
  <c r="J7227" i="2"/>
  <c r="J7226" i="2"/>
  <c r="J7225" i="2"/>
  <c r="J7224" i="2"/>
  <c r="J7223" i="2"/>
  <c r="J7222" i="2"/>
  <c r="J7221" i="2"/>
  <c r="J7220" i="2"/>
  <c r="J7219" i="2"/>
  <c r="J7218" i="2"/>
  <c r="J7217" i="2"/>
  <c r="J7216" i="2"/>
  <c r="J7215" i="2"/>
  <c r="J7214" i="2"/>
  <c r="J7213" i="2"/>
  <c r="J7212" i="2"/>
  <c r="J7211" i="2"/>
  <c r="J7210" i="2"/>
  <c r="J7209" i="2"/>
  <c r="J7208" i="2"/>
  <c r="J7207" i="2"/>
  <c r="J7206" i="2"/>
  <c r="J7205" i="2"/>
  <c r="J7204" i="2"/>
  <c r="J7203" i="2"/>
  <c r="J7202" i="2"/>
  <c r="J7201" i="2"/>
  <c r="J7200" i="2"/>
  <c r="J7199" i="2"/>
  <c r="J7198" i="2"/>
  <c r="J7197" i="2"/>
  <c r="J7196" i="2"/>
  <c r="J7195" i="2"/>
  <c r="J7194" i="2"/>
  <c r="J7193" i="2"/>
  <c r="J7192" i="2"/>
  <c r="J7191" i="2"/>
  <c r="J7190" i="2"/>
  <c r="J7189" i="2"/>
  <c r="J7188" i="2"/>
  <c r="J7187" i="2"/>
  <c r="J7186" i="2"/>
  <c r="J7185" i="2"/>
  <c r="J7184" i="2"/>
  <c r="J7183" i="2"/>
  <c r="J4319" i="2" l="1"/>
  <c r="J4318" i="2"/>
  <c r="J4317" i="2"/>
  <c r="J4316" i="2"/>
  <c r="J4315" i="2"/>
  <c r="J4314" i="2"/>
  <c r="J4313" i="2"/>
  <c r="J486" i="2"/>
  <c r="J485" i="2"/>
  <c r="J484" i="2"/>
  <c r="J483" i="2"/>
  <c r="J482" i="2"/>
  <c r="J481" i="2"/>
  <c r="J480" i="2"/>
  <c r="J7182" i="2"/>
  <c r="J7181" i="2"/>
  <c r="J7180" i="2"/>
  <c r="J7179" i="2"/>
  <c r="J7178" i="2"/>
  <c r="J7177" i="2"/>
  <c r="J7176" i="2"/>
  <c r="J7175" i="2"/>
  <c r="J7174" i="2"/>
  <c r="J7173" i="2"/>
  <c r="J7172" i="2"/>
  <c r="J7171" i="2"/>
  <c r="J7170" i="2"/>
  <c r="J7169" i="2"/>
  <c r="J7168" i="2"/>
  <c r="J7167" i="2"/>
  <c r="J7166" i="2"/>
  <c r="J7165" i="2"/>
  <c r="J7164" i="2"/>
  <c r="J7163" i="2"/>
  <c r="J7162" i="2"/>
  <c r="J7161" i="2"/>
  <c r="J7160" i="2"/>
  <c r="J7159" i="2"/>
  <c r="J7158" i="2"/>
  <c r="J7157" i="2"/>
  <c r="J7156" i="2"/>
  <c r="J7155" i="2"/>
  <c r="J7154" i="2"/>
  <c r="J7153" i="2"/>
  <c r="J7152" i="2"/>
  <c r="J7151" i="2"/>
  <c r="J7150" i="2"/>
  <c r="J7149" i="2"/>
  <c r="J7148" i="2"/>
  <c r="J7147" i="2"/>
  <c r="J7146" i="2"/>
  <c r="J7145" i="2"/>
  <c r="J7144" i="2"/>
  <c r="J7143" i="2"/>
  <c r="J7142" i="2"/>
  <c r="J7141" i="2"/>
  <c r="J7140" i="2"/>
  <c r="J7139" i="2"/>
  <c r="J7138" i="2"/>
  <c r="J7137" i="2"/>
  <c r="J7136" i="2"/>
  <c r="J7135" i="2"/>
  <c r="J7134" i="2"/>
  <c r="J7133" i="2"/>
  <c r="J7132" i="2"/>
  <c r="J7131" i="2"/>
  <c r="J7130" i="2"/>
  <c r="J7129" i="2"/>
  <c r="J7128" i="2"/>
  <c r="J7127" i="2"/>
  <c r="J7126" i="2"/>
  <c r="J7125" i="2"/>
  <c r="J7124" i="2"/>
  <c r="J7123" i="2"/>
  <c r="J7122" i="2"/>
  <c r="J7121" i="2"/>
  <c r="J7120" i="2"/>
  <c r="J7119" i="2"/>
  <c r="J7118" i="2"/>
  <c r="J7117" i="2"/>
  <c r="J7116" i="2"/>
  <c r="J7115" i="2"/>
  <c r="J7114" i="2"/>
  <c r="J7113" i="2"/>
  <c r="J7112" i="2"/>
  <c r="J7111" i="2"/>
  <c r="J7110" i="2"/>
  <c r="J7109" i="2"/>
  <c r="J7108" i="2"/>
  <c r="J7107" i="2"/>
  <c r="J7106" i="2"/>
  <c r="J7105" i="2"/>
  <c r="J7104" i="2"/>
  <c r="J7103" i="2"/>
  <c r="J7102" i="2"/>
  <c r="J7101" i="2"/>
  <c r="J7100" i="2"/>
  <c r="J7099" i="2"/>
  <c r="J7098" i="2"/>
  <c r="J7097" i="2"/>
  <c r="J7096" i="2"/>
  <c r="J1854" i="2" l="1"/>
  <c r="J1853" i="2"/>
  <c r="J1852" i="2"/>
  <c r="J1851" i="2"/>
  <c r="J1850" i="2"/>
  <c r="J1849" i="2"/>
  <c r="J1848" i="2"/>
  <c r="J1847" i="2"/>
  <c r="J1846" i="2"/>
  <c r="J1845" i="2"/>
  <c r="J1844" i="2"/>
  <c r="J1843" i="2"/>
  <c r="J1842" i="2"/>
  <c r="J1841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4326" i="2"/>
  <c r="J4325" i="2"/>
  <c r="J4324" i="2"/>
  <c r="J4323" i="2"/>
  <c r="J4322" i="2"/>
  <c r="J4321" i="2"/>
  <c r="J4320" i="2"/>
  <c r="J577" i="2"/>
  <c r="J576" i="2"/>
  <c r="J575" i="2"/>
  <c r="J574" i="2"/>
  <c r="J573" i="2"/>
  <c r="J572" i="2"/>
  <c r="J571" i="2"/>
  <c r="J22" i="2"/>
  <c r="J21" i="2"/>
  <c r="J20" i="2"/>
  <c r="J19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2496" i="2"/>
  <c r="J2495" i="2"/>
  <c r="J2494" i="2"/>
  <c r="J2493" i="2"/>
  <c r="J2492" i="2"/>
  <c r="J2491" i="2"/>
  <c r="J2490" i="2"/>
  <c r="J2489" i="2"/>
  <c r="J2488" i="2"/>
  <c r="J2487" i="2"/>
  <c r="J2486" i="2"/>
  <c r="J2485" i="2"/>
  <c r="J2484" i="2"/>
  <c r="J2483" i="2"/>
  <c r="J2482" i="2"/>
  <c r="J2481" i="2"/>
  <c r="J2480" i="2"/>
  <c r="J2479" i="2"/>
  <c r="J2478" i="2"/>
  <c r="J2806" i="2"/>
  <c r="J2805" i="2"/>
  <c r="J2804" i="2"/>
  <c r="J2803" i="2"/>
  <c r="J2802" i="2"/>
  <c r="J2801" i="2"/>
  <c r="J2800" i="2"/>
  <c r="J2799" i="2"/>
  <c r="J2798" i="2"/>
  <c r="J2797" i="2"/>
  <c r="J2796" i="2"/>
  <c r="J2795" i="2"/>
  <c r="J2794" i="2"/>
  <c r="J2793" i="2"/>
  <c r="J2792" i="2"/>
  <c r="J2791" i="2"/>
  <c r="J2790" i="2"/>
  <c r="J2789" i="2"/>
  <c r="J2788" i="2"/>
  <c r="J6096" i="2"/>
  <c r="J6095" i="2"/>
  <c r="J6094" i="2"/>
  <c r="J6093" i="2"/>
  <c r="J6092" i="2"/>
  <c r="J6091" i="2"/>
  <c r="J6090" i="2"/>
  <c r="J6089" i="2"/>
  <c r="J6088" i="2"/>
  <c r="J6087" i="2"/>
  <c r="J6086" i="2"/>
  <c r="J6085" i="2"/>
  <c r="J6084" i="2"/>
  <c r="J6083" i="2"/>
  <c r="J6082" i="2"/>
  <c r="J6081" i="2"/>
  <c r="J6080" i="2"/>
  <c r="J6079" i="2"/>
  <c r="J6078" i="2"/>
  <c r="J6303" i="2"/>
  <c r="J6302" i="2"/>
  <c r="J6301" i="2"/>
  <c r="J6300" i="2"/>
  <c r="J6299" i="2"/>
  <c r="J6298" i="2"/>
  <c r="J6297" i="2"/>
  <c r="J6296" i="2"/>
  <c r="J6295" i="2"/>
  <c r="J6294" i="2"/>
  <c r="J6293" i="2"/>
  <c r="J6292" i="2"/>
  <c r="J6291" i="2"/>
  <c r="J6290" i="2"/>
  <c r="J6289" i="2"/>
  <c r="J6288" i="2"/>
  <c r="J6287" i="2"/>
  <c r="J6286" i="2"/>
  <c r="J6285" i="2"/>
  <c r="J6322" i="2"/>
  <c r="J6321" i="2"/>
  <c r="J6320" i="2"/>
  <c r="J6319" i="2"/>
  <c r="J6318" i="2"/>
  <c r="J6317" i="2"/>
  <c r="J6316" i="2"/>
  <c r="J6315" i="2"/>
  <c r="J6314" i="2"/>
  <c r="J6313" i="2"/>
  <c r="J6312" i="2"/>
  <c r="J6311" i="2"/>
  <c r="J6310" i="2"/>
  <c r="J6309" i="2"/>
  <c r="J6308" i="2"/>
  <c r="J6307" i="2"/>
  <c r="J6306" i="2"/>
  <c r="J6305" i="2"/>
  <c r="J6304" i="2"/>
  <c r="J6341" i="2"/>
  <c r="J6340" i="2"/>
  <c r="J6339" i="2"/>
  <c r="J6338" i="2"/>
  <c r="J6337" i="2"/>
  <c r="J6336" i="2"/>
  <c r="J6335" i="2"/>
  <c r="J6334" i="2"/>
  <c r="J6333" i="2"/>
  <c r="J6332" i="2"/>
  <c r="J6331" i="2"/>
  <c r="J6330" i="2"/>
  <c r="J6329" i="2"/>
  <c r="J6328" i="2"/>
  <c r="J6327" i="2"/>
  <c r="J6326" i="2"/>
  <c r="J6325" i="2"/>
  <c r="J6324" i="2"/>
  <c r="J6323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871" i="2"/>
  <c r="J1870" i="2"/>
  <c r="J1869" i="2"/>
  <c r="J1868" i="2"/>
  <c r="J1867" i="2"/>
  <c r="J1866" i="2"/>
  <c r="J1865" i="2"/>
  <c r="J1864" i="2"/>
  <c r="J1863" i="2"/>
  <c r="J1862" i="2"/>
  <c r="J1861" i="2"/>
  <c r="J1860" i="2"/>
  <c r="J2090" i="2"/>
  <c r="J2089" i="2"/>
  <c r="J2088" i="2"/>
  <c r="J2087" i="2"/>
  <c r="J2086" i="2"/>
  <c r="J2085" i="2"/>
  <c r="J2084" i="2"/>
  <c r="J2083" i="2"/>
  <c r="J2082" i="2"/>
  <c r="J2081" i="2"/>
  <c r="J2080" i="2"/>
  <c r="J2079" i="2"/>
  <c r="J2102" i="2"/>
  <c r="J2101" i="2"/>
  <c r="J2100" i="2"/>
  <c r="J2099" i="2"/>
  <c r="J2098" i="2"/>
  <c r="J2097" i="2"/>
  <c r="J2096" i="2"/>
  <c r="J2095" i="2"/>
  <c r="J2094" i="2"/>
  <c r="J2093" i="2"/>
  <c r="J2092" i="2"/>
  <c r="J2091" i="2"/>
  <c r="J2147" i="2"/>
  <c r="J2146" i="2"/>
  <c r="J2145" i="2"/>
  <c r="J2144" i="2"/>
  <c r="J2143" i="2"/>
  <c r="J2142" i="2"/>
  <c r="J2141" i="2"/>
  <c r="J2140" i="2"/>
  <c r="J2139" i="2"/>
  <c r="J2138" i="2"/>
  <c r="J2137" i="2"/>
  <c r="J2136" i="2"/>
  <c r="J2159" i="2"/>
  <c r="J2158" i="2"/>
  <c r="J2157" i="2"/>
  <c r="J2156" i="2"/>
  <c r="J2155" i="2"/>
  <c r="J2154" i="2"/>
  <c r="J2153" i="2"/>
  <c r="J2152" i="2"/>
  <c r="J2151" i="2"/>
  <c r="J2150" i="2"/>
  <c r="J2149" i="2"/>
  <c r="J2148" i="2"/>
  <c r="J2508" i="2"/>
  <c r="J2507" i="2"/>
  <c r="J2506" i="2"/>
  <c r="J2505" i="2"/>
  <c r="J2504" i="2"/>
  <c r="J2503" i="2"/>
  <c r="J2502" i="2"/>
  <c r="J2501" i="2"/>
  <c r="J2500" i="2"/>
  <c r="J2499" i="2"/>
  <c r="J2498" i="2"/>
  <c r="J2497" i="2"/>
  <c r="J2520" i="2"/>
  <c r="J2519" i="2"/>
  <c r="J2518" i="2"/>
  <c r="J2517" i="2"/>
  <c r="J2516" i="2"/>
  <c r="J2515" i="2"/>
  <c r="J2514" i="2"/>
  <c r="J2513" i="2"/>
  <c r="J2512" i="2"/>
  <c r="J2511" i="2"/>
  <c r="J2510" i="2"/>
  <c r="J2509" i="2"/>
  <c r="J2532" i="2"/>
  <c r="J2531" i="2"/>
  <c r="J2530" i="2"/>
  <c r="J2529" i="2"/>
  <c r="J2528" i="2"/>
  <c r="J2527" i="2"/>
  <c r="J2526" i="2"/>
  <c r="J2525" i="2"/>
  <c r="J2524" i="2"/>
  <c r="J2523" i="2"/>
  <c r="J2522" i="2"/>
  <c r="J2521" i="2"/>
  <c r="J2933" i="2"/>
  <c r="J2932" i="2"/>
  <c r="J2931" i="2"/>
  <c r="J2930" i="2"/>
  <c r="J2929" i="2"/>
  <c r="J2928" i="2"/>
  <c r="J2927" i="2"/>
  <c r="J2926" i="2"/>
  <c r="J2925" i="2"/>
  <c r="J2924" i="2"/>
  <c r="J2923" i="2"/>
  <c r="J2922" i="2"/>
  <c r="J2945" i="2"/>
  <c r="J2944" i="2"/>
  <c r="J2943" i="2"/>
  <c r="J2942" i="2"/>
  <c r="J2941" i="2"/>
  <c r="J2940" i="2"/>
  <c r="J2939" i="2"/>
  <c r="J2938" i="2"/>
  <c r="J2937" i="2"/>
  <c r="J2936" i="2"/>
  <c r="J2935" i="2"/>
  <c r="J2934" i="2"/>
  <c r="J2957" i="2"/>
  <c r="J2956" i="2"/>
  <c r="J2955" i="2"/>
  <c r="J2954" i="2"/>
  <c r="J2953" i="2"/>
  <c r="J2952" i="2"/>
  <c r="J2951" i="2"/>
  <c r="J2950" i="2"/>
  <c r="J2949" i="2"/>
  <c r="J2948" i="2"/>
  <c r="J2947" i="2"/>
  <c r="J2946" i="2"/>
  <c r="J3075" i="2"/>
  <c r="J3074" i="2"/>
  <c r="J3073" i="2"/>
  <c r="J3072" i="2"/>
  <c r="J3071" i="2"/>
  <c r="J3070" i="2"/>
  <c r="J3069" i="2"/>
  <c r="J3068" i="2"/>
  <c r="J3067" i="2"/>
  <c r="J3066" i="2"/>
  <c r="J3065" i="2"/>
  <c r="J3064" i="2"/>
  <c r="J3087" i="2"/>
  <c r="J3086" i="2"/>
  <c r="J3085" i="2"/>
  <c r="J3084" i="2"/>
  <c r="J3083" i="2"/>
  <c r="J3082" i="2"/>
  <c r="J3081" i="2"/>
  <c r="J3080" i="2"/>
  <c r="J3079" i="2"/>
  <c r="J3078" i="2"/>
  <c r="J3077" i="2"/>
  <c r="J3076" i="2"/>
  <c r="J3099" i="2"/>
  <c r="J3098" i="2"/>
  <c r="J3097" i="2"/>
  <c r="J3096" i="2"/>
  <c r="J3095" i="2"/>
  <c r="J3094" i="2"/>
  <c r="J3093" i="2"/>
  <c r="J3092" i="2"/>
  <c r="J3091" i="2"/>
  <c r="J3090" i="2"/>
  <c r="J3089" i="2"/>
  <c r="J3088" i="2"/>
  <c r="J3848" i="2"/>
  <c r="J3847" i="2"/>
  <c r="J3846" i="2"/>
  <c r="J3845" i="2"/>
  <c r="J3844" i="2"/>
  <c r="J3843" i="2"/>
  <c r="J3842" i="2"/>
  <c r="J3841" i="2"/>
  <c r="J3840" i="2"/>
  <c r="J3839" i="2"/>
  <c r="J3838" i="2"/>
  <c r="J3837" i="2"/>
  <c r="J3860" i="2"/>
  <c r="J3859" i="2"/>
  <c r="J3858" i="2"/>
  <c r="J3857" i="2"/>
  <c r="J3856" i="2"/>
  <c r="J3855" i="2"/>
  <c r="J3854" i="2"/>
  <c r="J3853" i="2"/>
  <c r="J3852" i="2"/>
  <c r="J3851" i="2"/>
  <c r="J3850" i="2"/>
  <c r="J3849" i="2"/>
  <c r="J4097" i="2"/>
  <c r="J4096" i="2"/>
  <c r="J4095" i="2"/>
  <c r="J4094" i="2"/>
  <c r="J4093" i="2"/>
  <c r="J4092" i="2"/>
  <c r="J4091" i="2"/>
  <c r="J4090" i="2"/>
  <c r="J4089" i="2"/>
  <c r="J4088" i="2"/>
  <c r="J4087" i="2"/>
  <c r="J4086" i="2"/>
  <c r="J4109" i="2"/>
  <c r="J4108" i="2"/>
  <c r="J4107" i="2"/>
  <c r="J4106" i="2"/>
  <c r="J4105" i="2"/>
  <c r="J4104" i="2"/>
  <c r="J4103" i="2"/>
  <c r="J4102" i="2"/>
  <c r="J4101" i="2"/>
  <c r="J4100" i="2"/>
  <c r="J4099" i="2"/>
  <c r="J4098" i="2"/>
  <c r="J4121" i="2"/>
  <c r="J4120" i="2"/>
  <c r="J4119" i="2"/>
  <c r="J4118" i="2"/>
  <c r="J4117" i="2"/>
  <c r="J4116" i="2"/>
  <c r="J4115" i="2"/>
  <c r="J4114" i="2"/>
  <c r="J4113" i="2"/>
  <c r="J4112" i="2"/>
  <c r="J4111" i="2"/>
  <c r="J4110" i="2"/>
  <c r="J4338" i="2"/>
  <c r="J4337" i="2"/>
  <c r="J4336" i="2"/>
  <c r="J4335" i="2"/>
  <c r="J4334" i="2"/>
  <c r="J4333" i="2"/>
  <c r="J4332" i="2"/>
  <c r="J4331" i="2"/>
  <c r="J4330" i="2"/>
  <c r="J4329" i="2"/>
  <c r="J4328" i="2"/>
  <c r="J4327" i="2"/>
  <c r="J4350" i="2"/>
  <c r="J4349" i="2"/>
  <c r="J4348" i="2"/>
  <c r="J4347" i="2"/>
  <c r="J4346" i="2"/>
  <c r="J4345" i="2"/>
  <c r="J4344" i="2"/>
  <c r="J4343" i="2"/>
  <c r="J4342" i="2"/>
  <c r="J4341" i="2"/>
  <c r="J4340" i="2"/>
  <c r="J4339" i="2"/>
  <c r="J4362" i="2"/>
  <c r="J4361" i="2"/>
  <c r="J4360" i="2"/>
  <c r="J4359" i="2"/>
  <c r="J4358" i="2"/>
  <c r="J4357" i="2"/>
  <c r="J4356" i="2"/>
  <c r="J4355" i="2"/>
  <c r="J4354" i="2"/>
  <c r="J4353" i="2"/>
  <c r="J4352" i="2"/>
  <c r="J4351" i="2"/>
  <c r="J4374" i="2"/>
  <c r="J4373" i="2"/>
  <c r="J4372" i="2"/>
  <c r="J4371" i="2"/>
  <c r="J4370" i="2"/>
  <c r="J4369" i="2"/>
  <c r="J4368" i="2"/>
  <c r="J4367" i="2"/>
  <c r="J4366" i="2"/>
  <c r="J4365" i="2"/>
  <c r="J4364" i="2"/>
  <c r="J4363" i="2"/>
  <c r="J4386" i="2"/>
  <c r="J4385" i="2"/>
  <c r="J4384" i="2"/>
  <c r="J4383" i="2"/>
  <c r="J4382" i="2"/>
  <c r="J4381" i="2"/>
  <c r="J4380" i="2"/>
  <c r="J4379" i="2"/>
  <c r="J4378" i="2"/>
  <c r="J4377" i="2"/>
  <c r="J4376" i="2"/>
  <c r="J4375" i="2"/>
  <c r="J6108" i="2"/>
  <c r="J6107" i="2"/>
  <c r="J6106" i="2"/>
  <c r="J6105" i="2"/>
  <c r="J6104" i="2"/>
  <c r="J6103" i="2"/>
  <c r="J6102" i="2"/>
  <c r="J6101" i="2"/>
  <c r="J6100" i="2"/>
  <c r="J6099" i="2"/>
  <c r="J6098" i="2"/>
  <c r="J6097" i="2"/>
  <c r="J6120" i="2"/>
  <c r="J6119" i="2"/>
  <c r="J6118" i="2"/>
  <c r="J6117" i="2"/>
  <c r="J6116" i="2"/>
  <c r="J6115" i="2"/>
  <c r="J6114" i="2"/>
  <c r="J6113" i="2"/>
  <c r="J6112" i="2"/>
  <c r="J6111" i="2"/>
  <c r="J6110" i="2"/>
  <c r="J6109" i="2"/>
  <c r="J6242" i="2"/>
  <c r="J6241" i="2"/>
  <c r="J6240" i="2"/>
  <c r="J6239" i="2"/>
  <c r="J6238" i="2"/>
  <c r="J6237" i="2"/>
  <c r="J6236" i="2"/>
  <c r="J6235" i="2"/>
  <c r="J6234" i="2"/>
  <c r="J6233" i="2"/>
  <c r="J6232" i="2"/>
  <c r="J6231" i="2"/>
  <c r="J6284" i="2"/>
  <c r="J6283" i="2"/>
  <c r="J6282" i="2"/>
  <c r="J6281" i="2"/>
  <c r="J6280" i="2"/>
  <c r="J6279" i="2"/>
  <c r="J6278" i="2"/>
  <c r="J6277" i="2"/>
  <c r="J6276" i="2"/>
  <c r="J6275" i="2"/>
  <c r="J6274" i="2"/>
  <c r="J6273" i="2"/>
  <c r="J6353" i="2"/>
  <c r="J6352" i="2"/>
  <c r="J6351" i="2"/>
  <c r="J6350" i="2"/>
  <c r="J6349" i="2"/>
  <c r="J6348" i="2"/>
  <c r="J6347" i="2"/>
  <c r="J6346" i="2"/>
  <c r="J6345" i="2"/>
  <c r="J6344" i="2"/>
  <c r="J6343" i="2"/>
  <c r="J6342" i="2"/>
  <c r="J6365" i="2"/>
  <c r="J6364" i="2"/>
  <c r="J6363" i="2"/>
  <c r="J6362" i="2"/>
  <c r="J6361" i="2"/>
  <c r="J6360" i="2"/>
  <c r="J6359" i="2"/>
  <c r="J6358" i="2"/>
  <c r="J6357" i="2"/>
  <c r="J6356" i="2"/>
  <c r="J6355" i="2"/>
  <c r="J6354" i="2"/>
  <c r="J6564" i="2"/>
  <c r="J6563" i="2"/>
  <c r="J6562" i="2"/>
  <c r="J6561" i="2"/>
  <c r="J6560" i="2"/>
  <c r="J6559" i="2"/>
  <c r="J6558" i="2"/>
  <c r="J6557" i="2"/>
  <c r="J6556" i="2"/>
  <c r="J6555" i="2"/>
  <c r="J6554" i="2"/>
  <c r="J6553" i="2"/>
  <c r="J6576" i="2"/>
  <c r="J6575" i="2"/>
  <c r="J6574" i="2"/>
  <c r="J6573" i="2"/>
  <c r="J6572" i="2"/>
  <c r="J6571" i="2"/>
  <c r="J6570" i="2"/>
  <c r="J6569" i="2"/>
  <c r="J6568" i="2"/>
  <c r="J6567" i="2"/>
  <c r="J6566" i="2"/>
  <c r="J6565" i="2"/>
  <c r="J6595" i="2"/>
  <c r="J6594" i="2"/>
  <c r="J6593" i="2"/>
  <c r="J6592" i="2"/>
  <c r="J6591" i="2"/>
  <c r="J6590" i="2"/>
  <c r="J6589" i="2"/>
  <c r="J6588" i="2"/>
  <c r="J6587" i="2"/>
  <c r="J6586" i="2"/>
  <c r="J6585" i="2"/>
  <c r="J6584" i="2"/>
  <c r="J6583" i="2"/>
  <c r="J6582" i="2"/>
  <c r="J6581" i="2"/>
  <c r="J6580" i="2"/>
  <c r="J6579" i="2"/>
  <c r="J6578" i="2"/>
  <c r="J6577" i="2"/>
  <c r="J6614" i="2"/>
  <c r="J6613" i="2"/>
  <c r="J6612" i="2"/>
  <c r="J6611" i="2"/>
  <c r="J6610" i="2"/>
  <c r="J6609" i="2"/>
  <c r="J6608" i="2"/>
  <c r="J6607" i="2"/>
  <c r="J6606" i="2"/>
  <c r="J6605" i="2"/>
  <c r="J6604" i="2"/>
  <c r="J6603" i="2"/>
  <c r="J6602" i="2"/>
  <c r="J6601" i="2"/>
  <c r="J6600" i="2"/>
  <c r="J6599" i="2"/>
  <c r="J6598" i="2"/>
  <c r="J6597" i="2"/>
  <c r="J6596" i="2"/>
  <c r="J6633" i="2"/>
  <c r="J6632" i="2"/>
  <c r="J6631" i="2"/>
  <c r="J6630" i="2"/>
  <c r="J6629" i="2"/>
  <c r="J6628" i="2"/>
  <c r="J6627" i="2"/>
  <c r="J6626" i="2"/>
  <c r="J6625" i="2"/>
  <c r="J6624" i="2"/>
  <c r="J6623" i="2"/>
  <c r="J6622" i="2"/>
  <c r="J6621" i="2"/>
  <c r="J6620" i="2"/>
  <c r="J6619" i="2"/>
  <c r="J6618" i="2"/>
  <c r="J6617" i="2"/>
  <c r="J6616" i="2"/>
  <c r="J6615" i="2"/>
  <c r="J6652" i="2"/>
  <c r="J6651" i="2"/>
  <c r="J6650" i="2"/>
  <c r="J6649" i="2"/>
  <c r="J6648" i="2"/>
  <c r="J6647" i="2"/>
  <c r="J6646" i="2"/>
  <c r="J6645" i="2"/>
  <c r="J6644" i="2"/>
  <c r="J6643" i="2"/>
  <c r="J6642" i="2"/>
  <c r="J6641" i="2"/>
  <c r="J6640" i="2"/>
  <c r="J6639" i="2"/>
  <c r="J6638" i="2"/>
  <c r="J6637" i="2"/>
  <c r="J6636" i="2"/>
  <c r="J6635" i="2"/>
  <c r="J6634" i="2"/>
  <c r="J6671" i="2"/>
  <c r="J6670" i="2"/>
  <c r="J6669" i="2"/>
  <c r="J6668" i="2"/>
  <c r="J6667" i="2"/>
  <c r="J6666" i="2"/>
  <c r="J6665" i="2"/>
  <c r="J6664" i="2"/>
  <c r="J6663" i="2"/>
  <c r="J6662" i="2"/>
  <c r="J6661" i="2"/>
  <c r="J6660" i="2"/>
  <c r="J6659" i="2"/>
  <c r="J6658" i="2"/>
  <c r="J6657" i="2"/>
  <c r="J6656" i="2"/>
  <c r="J6655" i="2"/>
  <c r="J6654" i="2"/>
  <c r="J6653" i="2"/>
  <c r="J6690" i="2"/>
  <c r="J6689" i="2"/>
  <c r="J6688" i="2"/>
  <c r="J6687" i="2"/>
  <c r="J6686" i="2"/>
  <c r="J6685" i="2"/>
  <c r="J6684" i="2"/>
  <c r="J6683" i="2"/>
  <c r="J6682" i="2"/>
  <c r="J6681" i="2"/>
  <c r="J6680" i="2"/>
  <c r="J6679" i="2"/>
  <c r="J6678" i="2"/>
  <c r="J6677" i="2"/>
  <c r="J6676" i="2"/>
  <c r="J6675" i="2"/>
  <c r="J6674" i="2"/>
  <c r="J6673" i="2"/>
  <c r="J6672" i="2"/>
  <c r="J6709" i="2"/>
  <c r="J6708" i="2"/>
  <c r="J6707" i="2"/>
  <c r="J6706" i="2"/>
  <c r="J6705" i="2"/>
  <c r="J6704" i="2"/>
  <c r="J6703" i="2"/>
  <c r="J6702" i="2"/>
  <c r="J6701" i="2"/>
  <c r="J6700" i="2"/>
  <c r="J6699" i="2"/>
  <c r="J6698" i="2"/>
  <c r="J6697" i="2"/>
  <c r="J6696" i="2"/>
  <c r="J6695" i="2"/>
  <c r="J6694" i="2"/>
  <c r="J6693" i="2"/>
  <c r="J6692" i="2"/>
  <c r="J6691" i="2"/>
  <c r="J6728" i="2"/>
  <c r="J6727" i="2"/>
  <c r="J6726" i="2"/>
  <c r="J6725" i="2"/>
  <c r="J6724" i="2"/>
  <c r="J6723" i="2"/>
  <c r="J6722" i="2"/>
  <c r="J6721" i="2"/>
  <c r="J6720" i="2"/>
  <c r="J6719" i="2"/>
  <c r="J6718" i="2"/>
  <c r="J6717" i="2"/>
  <c r="J6716" i="2"/>
  <c r="J6715" i="2"/>
  <c r="J6714" i="2"/>
  <c r="J6713" i="2"/>
  <c r="J6712" i="2"/>
  <c r="J6711" i="2"/>
  <c r="J6710" i="2"/>
  <c r="J6747" i="2"/>
  <c r="J6746" i="2"/>
  <c r="J6745" i="2"/>
  <c r="J6744" i="2"/>
  <c r="J6743" i="2"/>
  <c r="J6742" i="2"/>
  <c r="J6741" i="2"/>
  <c r="J6740" i="2"/>
  <c r="J6739" i="2"/>
  <c r="J6738" i="2"/>
  <c r="J6737" i="2"/>
  <c r="J6736" i="2"/>
  <c r="J6735" i="2"/>
  <c r="J6734" i="2"/>
  <c r="J6733" i="2"/>
  <c r="J6732" i="2"/>
  <c r="J6731" i="2"/>
  <c r="J6730" i="2"/>
  <c r="J6729" i="2"/>
  <c r="J6766" i="2"/>
  <c r="J6765" i="2"/>
  <c r="J6764" i="2"/>
  <c r="J6763" i="2"/>
  <c r="J6762" i="2"/>
  <c r="J6761" i="2"/>
  <c r="J6760" i="2"/>
  <c r="J6759" i="2"/>
  <c r="J6758" i="2"/>
  <c r="J6757" i="2"/>
  <c r="J6756" i="2"/>
  <c r="J6755" i="2"/>
  <c r="J6754" i="2"/>
  <c r="J6753" i="2"/>
  <c r="J6752" i="2"/>
  <c r="J6751" i="2"/>
  <c r="J6750" i="2"/>
  <c r="J6749" i="2"/>
  <c r="J6748" i="2"/>
  <c r="J6785" i="2"/>
  <c r="J6784" i="2"/>
  <c r="J6783" i="2"/>
  <c r="J6782" i="2"/>
  <c r="J6781" i="2"/>
  <c r="J6780" i="2"/>
  <c r="J6779" i="2"/>
  <c r="J6778" i="2"/>
  <c r="J6777" i="2"/>
  <c r="J6776" i="2"/>
  <c r="J6775" i="2"/>
  <c r="J6774" i="2"/>
  <c r="J6773" i="2"/>
  <c r="J6772" i="2"/>
  <c r="J6771" i="2"/>
  <c r="J6770" i="2"/>
  <c r="J6769" i="2"/>
  <c r="J6768" i="2"/>
  <c r="J6767" i="2"/>
  <c r="J6803" i="2"/>
  <c r="J6802" i="2"/>
  <c r="J6801" i="2"/>
  <c r="J6800" i="2"/>
  <c r="J6799" i="2"/>
  <c r="J6798" i="2"/>
  <c r="J6797" i="2"/>
  <c r="J6796" i="2"/>
  <c r="J6795" i="2"/>
  <c r="J6794" i="2"/>
  <c r="J6793" i="2"/>
  <c r="J6792" i="2"/>
  <c r="J6791" i="2"/>
  <c r="J6790" i="2"/>
  <c r="J6789" i="2"/>
  <c r="J6788" i="2"/>
  <c r="J6787" i="2"/>
  <c r="J6786" i="2"/>
  <c r="J6821" i="2"/>
  <c r="J6820" i="2"/>
  <c r="J6819" i="2"/>
  <c r="J6818" i="2"/>
  <c r="J6817" i="2"/>
  <c r="J6816" i="2"/>
  <c r="J6815" i="2"/>
  <c r="J6814" i="2"/>
  <c r="J6813" i="2"/>
  <c r="J6812" i="2"/>
  <c r="J6811" i="2"/>
  <c r="J6810" i="2"/>
  <c r="J6809" i="2"/>
  <c r="J6808" i="2"/>
  <c r="J6807" i="2"/>
  <c r="J6806" i="2"/>
  <c r="J6805" i="2"/>
  <c r="J6804" i="2"/>
  <c r="J6823" i="2"/>
  <c r="J6824" i="2"/>
  <c r="J6825" i="2"/>
  <c r="J6826" i="2"/>
  <c r="J6827" i="2"/>
  <c r="J6828" i="2"/>
  <c r="J6829" i="2"/>
  <c r="J6830" i="2"/>
  <c r="J6831" i="2"/>
  <c r="J6832" i="2"/>
  <c r="J6833" i="2"/>
  <c r="J6834" i="2"/>
  <c r="J6835" i="2"/>
  <c r="J6836" i="2"/>
  <c r="J6837" i="2"/>
  <c r="J6838" i="2"/>
  <c r="J6839" i="2"/>
  <c r="J6822" i="2"/>
  <c r="J7059" i="2"/>
  <c r="J7058" i="2"/>
  <c r="J7057" i="2"/>
  <c r="J7056" i="2"/>
  <c r="J7055" i="2"/>
  <c r="J7054" i="2"/>
  <c r="J7053" i="2"/>
  <c r="J7052" i="2"/>
  <c r="J7051" i="2"/>
  <c r="J7050" i="2"/>
  <c r="J7049" i="2"/>
  <c r="J7048" i="2"/>
  <c r="J7047" i="2"/>
  <c r="J7046" i="2"/>
  <c r="J7045" i="2"/>
  <c r="J7044" i="2"/>
  <c r="J7043" i="2"/>
  <c r="J7042" i="2"/>
  <c r="J7041" i="2"/>
  <c r="J7040" i="2"/>
  <c r="J7039" i="2"/>
  <c r="J7038" i="2"/>
  <c r="J7037" i="2"/>
  <c r="J7036" i="2"/>
  <c r="J7035" i="2"/>
  <c r="J7034" i="2"/>
  <c r="J7033" i="2"/>
  <c r="J7032" i="2"/>
  <c r="J7031" i="2"/>
  <c r="J7030" i="2"/>
  <c r="J7029" i="2"/>
  <c r="J7028" i="2"/>
  <c r="J7027" i="2"/>
  <c r="J7026" i="2"/>
  <c r="J6873" i="2"/>
  <c r="J6872" i="2"/>
  <c r="J6871" i="2"/>
  <c r="J6870" i="2"/>
  <c r="J6869" i="2"/>
  <c r="J6868" i="2"/>
  <c r="J6867" i="2"/>
  <c r="J6866" i="2"/>
  <c r="J6865" i="2"/>
  <c r="J6864" i="2"/>
  <c r="J6863" i="2"/>
  <c r="J6862" i="2"/>
  <c r="J6861" i="2"/>
  <c r="J6860" i="2"/>
  <c r="J6859" i="2"/>
  <c r="J6858" i="2"/>
  <c r="J6857" i="2"/>
  <c r="J6841" i="2"/>
  <c r="J6842" i="2"/>
  <c r="J6843" i="2"/>
  <c r="J6844" i="2"/>
  <c r="J6845" i="2"/>
  <c r="J6846" i="2"/>
  <c r="J6847" i="2"/>
  <c r="J6848" i="2"/>
  <c r="J6849" i="2"/>
  <c r="J6850" i="2"/>
  <c r="J6851" i="2"/>
  <c r="J6852" i="2"/>
  <c r="J6853" i="2"/>
  <c r="J6854" i="2"/>
  <c r="J6855" i="2"/>
  <c r="J6856" i="2"/>
  <c r="J6840" i="2"/>
  <c r="J7095" i="2"/>
  <c r="J7094" i="2"/>
  <c r="J7093" i="2"/>
  <c r="J7092" i="2"/>
  <c r="J7091" i="2"/>
  <c r="J7090" i="2"/>
  <c r="J7089" i="2"/>
  <c r="J7088" i="2"/>
  <c r="J7087" i="2"/>
  <c r="J7086" i="2"/>
  <c r="J7085" i="2"/>
  <c r="J7084" i="2"/>
  <c r="J7083" i="2"/>
  <c r="J7082" i="2"/>
  <c r="J7081" i="2"/>
  <c r="J7080" i="2"/>
  <c r="J7079" i="2"/>
  <c r="J7078" i="2"/>
  <c r="J7077" i="2"/>
  <c r="J7076" i="2"/>
  <c r="J7075" i="2"/>
  <c r="J7074" i="2"/>
  <c r="J7073" i="2"/>
  <c r="J7072" i="2"/>
  <c r="J7071" i="2"/>
  <c r="J7070" i="2"/>
  <c r="J7069" i="2"/>
  <c r="J7025" i="2"/>
  <c r="J7024" i="2"/>
  <c r="J7023" i="2"/>
  <c r="J7022" i="2"/>
  <c r="J7021" i="2"/>
  <c r="J7020" i="2"/>
  <c r="J7019" i="2"/>
  <c r="J7018" i="2"/>
  <c r="J7017" i="2"/>
  <c r="J7016" i="2"/>
  <c r="J7015" i="2"/>
  <c r="J7014" i="2"/>
  <c r="J7013" i="2"/>
  <c r="J7012" i="2"/>
  <c r="J7011" i="2"/>
  <c r="J7010" i="2"/>
  <c r="J7009" i="2"/>
  <c r="J7008" i="2"/>
  <c r="J7007" i="2"/>
  <c r="J7006" i="2"/>
  <c r="J7005" i="2"/>
  <c r="J7004" i="2"/>
  <c r="J7003" i="2"/>
  <c r="J7002" i="2"/>
  <c r="J7001" i="2"/>
  <c r="J7000" i="2"/>
  <c r="J6999" i="2"/>
  <c r="J6998" i="2"/>
  <c r="J6997" i="2"/>
  <c r="J6996" i="2"/>
  <c r="J6995" i="2"/>
  <c r="J6994" i="2"/>
  <c r="J6993" i="2"/>
  <c r="J6992" i="2"/>
  <c r="J6991" i="2"/>
  <c r="J6990" i="2"/>
  <c r="J6989" i="2"/>
  <c r="J6988" i="2"/>
  <c r="J6987" i="2"/>
  <c r="J6986" i="2"/>
  <c r="J6985" i="2"/>
  <c r="J6984" i="2"/>
  <c r="J6983" i="2"/>
  <c r="J6982" i="2"/>
  <c r="J6981" i="2"/>
  <c r="J6980" i="2"/>
  <c r="J6979" i="2"/>
  <c r="J6978" i="2"/>
  <c r="J6977" i="2"/>
  <c r="J6976" i="2"/>
  <c r="J6975" i="2"/>
  <c r="J6974" i="2"/>
  <c r="J6973" i="2"/>
  <c r="J6972" i="2"/>
  <c r="J6971" i="2"/>
  <c r="J6970" i="2"/>
  <c r="J6969" i="2"/>
  <c r="J6968" i="2"/>
  <c r="J6967" i="2"/>
  <c r="J6966" i="2"/>
  <c r="J6965" i="2"/>
  <c r="J6964" i="2"/>
  <c r="J6963" i="2"/>
  <c r="J6962" i="2"/>
  <c r="J6961" i="2"/>
  <c r="J6960" i="2"/>
  <c r="J6959" i="2"/>
  <c r="J6958" i="2"/>
  <c r="J6957" i="2"/>
  <c r="J6956" i="2"/>
  <c r="J6955" i="2"/>
  <c r="J6954" i="2"/>
  <c r="J6953" i="2"/>
  <c r="J6952" i="2"/>
  <c r="J6951" i="2"/>
  <c r="J6950" i="2"/>
  <c r="J6949" i="2"/>
  <c r="J6948" i="2"/>
  <c r="J6947" i="2"/>
  <c r="J6946" i="2"/>
  <c r="J6945" i="2"/>
  <c r="J6944" i="2"/>
  <c r="J6943" i="2"/>
  <c r="J6942" i="2"/>
  <c r="J6941" i="2"/>
  <c r="J6940" i="2"/>
  <c r="J6939" i="2"/>
  <c r="J6938" i="2"/>
  <c r="J6937" i="2"/>
  <c r="J6936" i="2"/>
  <c r="J6935" i="2"/>
  <c r="J6934" i="2"/>
  <c r="J6933" i="2"/>
  <c r="J6932" i="2"/>
  <c r="J6931" i="2"/>
  <c r="J6930" i="2"/>
  <c r="J6929" i="2"/>
  <c r="J6928" i="2"/>
  <c r="J6927" i="2"/>
  <c r="J6926" i="2"/>
  <c r="J6925" i="2"/>
  <c r="J6924" i="2"/>
  <c r="J6923" i="2"/>
  <c r="J6922" i="2"/>
  <c r="J6921" i="2"/>
  <c r="J6920" i="2"/>
  <c r="J6919" i="2"/>
  <c r="J6918" i="2"/>
  <c r="J6917" i="2"/>
  <c r="J6916" i="2"/>
  <c r="J6915" i="2"/>
  <c r="J6914" i="2"/>
  <c r="J6913" i="2"/>
  <c r="J6912" i="2"/>
  <c r="J6911" i="2"/>
  <c r="J6910" i="2"/>
  <c r="J6909" i="2"/>
  <c r="J6908" i="2"/>
  <c r="J6907" i="2"/>
  <c r="J6906" i="2"/>
  <c r="J6905" i="2"/>
  <c r="J6904" i="2"/>
  <c r="J6903" i="2"/>
  <c r="J6902" i="2"/>
  <c r="J6901" i="2"/>
  <c r="J6900" i="2"/>
  <c r="J6899" i="2"/>
  <c r="J6898" i="2"/>
  <c r="J6897" i="2"/>
  <c r="J6896" i="2"/>
  <c r="J6895" i="2"/>
  <c r="J6894" i="2"/>
  <c r="J6893" i="2"/>
  <c r="J6892" i="2"/>
  <c r="J6891" i="2"/>
  <c r="J9295" i="2" l="1"/>
  <c r="J9297" i="2" s="1"/>
  <c r="BI19" i="11" l="1"/>
  <c r="BI48" i="11"/>
  <c r="BI31" i="11"/>
  <c r="BX68" i="11"/>
  <c r="BI60" i="11"/>
  <c r="BI13" i="11"/>
  <c r="BV25" i="11"/>
  <c r="BI63" i="11"/>
  <c r="BI111" i="11"/>
  <c r="BI68" i="11"/>
  <c r="BI17" i="11"/>
  <c r="BI101" i="11"/>
  <c r="BI76" i="11"/>
  <c r="BN37" i="11"/>
  <c r="BI53" i="11"/>
  <c r="BW8" i="11"/>
  <c r="BJ154" i="11"/>
  <c r="BN39" i="11"/>
  <c r="BS14" i="11"/>
  <c r="BI29" i="11"/>
  <c r="BI16" i="11"/>
  <c r="BI38" i="11"/>
  <c r="CA53" i="11"/>
  <c r="BZ240" i="11"/>
  <c r="BI207" i="11"/>
  <c r="BI23" i="11"/>
  <c r="BS79" i="11"/>
  <c r="BI75" i="11"/>
  <c r="BW26" i="11"/>
  <c r="BI220" i="11"/>
  <c r="BI194" i="11"/>
  <c r="BI50" i="11"/>
  <c r="BI33" i="11"/>
  <c r="BI133" i="11"/>
  <c r="BI9" i="11"/>
  <c r="CB18" i="11"/>
  <c r="CD20" i="11"/>
  <c r="BK28" i="11"/>
  <c r="BI28" i="11"/>
  <c r="BI173" i="11"/>
  <c r="BY48" i="11"/>
  <c r="BI196" i="11"/>
  <c r="CA37" i="11"/>
  <c r="BZ33" i="11"/>
  <c r="BI22" i="11"/>
  <c r="BI52" i="11"/>
  <c r="CD76" i="11"/>
  <c r="BI245" i="11"/>
  <c r="BI92" i="11"/>
  <c r="BI192" i="11"/>
  <c r="BI11" i="11"/>
  <c r="BI98" i="11"/>
  <c r="BI25" i="11"/>
  <c r="BI148" i="11"/>
  <c r="BI51" i="11"/>
  <c r="BP16" i="11"/>
  <c r="BI26" i="11"/>
  <c r="BI36" i="11"/>
  <c r="BI110" i="11"/>
  <c r="BZ16" i="11"/>
  <c r="BY23" i="11"/>
  <c r="BI20" i="11"/>
  <c r="BI14" i="11"/>
  <c r="BI67" i="11"/>
  <c r="BU13" i="11"/>
  <c r="BX172" i="11"/>
  <c r="BI12" i="11"/>
  <c r="BW13" i="11"/>
  <c r="BI37" i="11"/>
  <c r="BI61" i="11"/>
  <c r="BI8" i="11"/>
  <c r="BY9" i="11"/>
  <c r="CA38" i="11"/>
  <c r="BI43" i="11"/>
  <c r="CD19" i="11"/>
  <c r="BI143" i="11"/>
  <c r="BS10" i="11"/>
  <c r="BT19" i="11"/>
  <c r="BI237" i="11"/>
  <c r="BI126" i="11"/>
  <c r="BZ76" i="11"/>
  <c r="BI100" i="11"/>
  <c r="BI10" i="11"/>
  <c r="BI35" i="11"/>
  <c r="BU97" i="11"/>
  <c r="BZ29" i="11"/>
  <c r="BU14" i="11"/>
  <c r="BI56" i="11"/>
  <c r="BR194" i="11"/>
  <c r="CA14" i="11"/>
  <c r="BI84" i="11"/>
  <c r="BU22" i="11"/>
  <c r="BI21" i="11"/>
  <c r="BJ67" i="11"/>
  <c r="CC11" i="11"/>
  <c r="BI174" i="11"/>
  <c r="BW20" i="11"/>
  <c r="BS26" i="11"/>
  <c r="BK174" i="11"/>
  <c r="BI79" i="11"/>
  <c r="BI240" i="11"/>
  <c r="BI34" i="11"/>
  <c r="BK39" i="11"/>
  <c r="BI49" i="11"/>
  <c r="BI172" i="11"/>
  <c r="BI128" i="11"/>
  <c r="BM31" i="11"/>
  <c r="BI234" i="11"/>
  <c r="CC17" i="11"/>
  <c r="BV51" i="11"/>
  <c r="BO109" i="11"/>
  <c r="BI24" i="11"/>
  <c r="BV50" i="11"/>
  <c r="BR30" i="11"/>
  <c r="BI42" i="11"/>
  <c r="BI154" i="11"/>
  <c r="BM22" i="11"/>
  <c r="BZ207" i="11"/>
  <c r="CB43" i="11"/>
  <c r="BI123" i="11"/>
  <c r="BZ161" i="11"/>
  <c r="BI145" i="11"/>
  <c r="BV19" i="11"/>
  <c r="BI251" i="11"/>
  <c r="BP9" i="11"/>
  <c r="BZ19" i="11"/>
  <c r="BS17" i="11"/>
  <c r="BI65" i="11"/>
  <c r="BI168" i="11"/>
  <c r="CB11" i="11"/>
  <c r="BI46" i="11"/>
  <c r="BI103" i="11"/>
  <c r="BR40" i="11"/>
  <c r="BW17" i="11"/>
  <c r="BI55" i="11"/>
  <c r="CC18" i="11"/>
  <c r="CA15" i="11"/>
  <c r="BL22" i="11"/>
  <c r="BY16" i="11"/>
  <c r="BI160" i="11"/>
  <c r="BI147" i="11"/>
  <c r="BY63" i="11"/>
  <c r="BI40" i="11"/>
  <c r="BL19" i="11"/>
  <c r="BI47" i="11"/>
  <c r="BL33" i="11"/>
  <c r="BI158" i="11"/>
  <c r="BI70" i="11"/>
  <c r="CD42" i="11"/>
  <c r="BI32" i="11"/>
  <c r="BJ141" i="11"/>
  <c r="BX63" i="11"/>
  <c r="BV16" i="11"/>
  <c r="BY49" i="11"/>
  <c r="BI30" i="11"/>
  <c r="BO196" i="11"/>
  <c r="BX91" i="11"/>
  <c r="BI165" i="11"/>
  <c r="BJ23" i="11"/>
  <c r="BI146" i="11"/>
  <c r="BJ42" i="11"/>
  <c r="BI114" i="11"/>
  <c r="BI159" i="11"/>
  <c r="BJ19" i="11"/>
  <c r="BN38" i="11"/>
  <c r="BI181" i="11"/>
  <c r="BI187" i="11"/>
  <c r="BP56" i="11"/>
  <c r="CA17" i="11"/>
  <c r="BI91" i="11"/>
  <c r="BI209" i="11"/>
  <c r="BS53" i="11"/>
  <c r="BI195" i="11"/>
  <c r="BM28" i="11"/>
  <c r="BI138" i="11"/>
  <c r="BI54" i="11"/>
  <c r="BL65" i="11"/>
  <c r="BW158" i="11"/>
  <c r="BW173" i="11"/>
  <c r="BI96" i="11"/>
  <c r="BI66" i="11"/>
  <c r="BK55" i="11"/>
  <c r="BI139" i="11"/>
  <c r="CA19" i="11"/>
  <c r="BI18" i="11"/>
  <c r="BQ50" i="11"/>
  <c r="BJ138" i="11"/>
  <c r="CD9" i="11"/>
  <c r="BI118" i="11"/>
  <c r="BZ128" i="11"/>
  <c r="BI150" i="11"/>
  <c r="BZ15" i="11"/>
  <c r="BP13" i="11"/>
  <c r="BI127" i="11"/>
  <c r="BI140" i="11"/>
  <c r="BT79" i="11"/>
  <c r="BT56" i="11"/>
  <c r="BQ47" i="11"/>
  <c r="BM189" i="11"/>
  <c r="BZ159" i="11"/>
  <c r="BI261" i="11"/>
  <c r="CA75" i="11"/>
  <c r="BI73" i="11"/>
  <c r="BI97" i="11"/>
  <c r="BP46" i="11"/>
  <c r="BI15" i="11"/>
  <c r="BI27" i="11"/>
  <c r="BT23" i="11"/>
  <c r="BI86" i="11"/>
  <c r="CD195" i="11"/>
  <c r="BS48" i="11"/>
  <c r="BL12" i="11"/>
  <c r="BL54" i="11"/>
  <c r="BI87" i="11"/>
  <c r="BI170" i="11"/>
  <c r="BL23" i="11"/>
  <c r="BI39" i="11"/>
  <c r="CC90" i="11"/>
  <c r="BQ150" i="11"/>
  <c r="CC8" i="11"/>
  <c r="BS27" i="11"/>
  <c r="BM14" i="11"/>
  <c r="BI119" i="11"/>
  <c r="BI161" i="11"/>
  <c r="BI99" i="11"/>
  <c r="BI257" i="11"/>
  <c r="CC12" i="11"/>
  <c r="CD12" i="11"/>
  <c r="BI236" i="11"/>
  <c r="BN14" i="11"/>
  <c r="BT26" i="11"/>
  <c r="CB96" i="11"/>
  <c r="BX15" i="11"/>
  <c r="BP10" i="11"/>
  <c r="BW53" i="11"/>
  <c r="BI85" i="11"/>
  <c r="BN16" i="11"/>
  <c r="CD24" i="11"/>
  <c r="BI41" i="11"/>
  <c r="BS13" i="11"/>
  <c r="BS9" i="11"/>
  <c r="BI217" i="11"/>
  <c r="CA40" i="11"/>
  <c r="BI121" i="11"/>
  <c r="BN123" i="11"/>
  <c r="BX14" i="11"/>
  <c r="BU29" i="11"/>
  <c r="BR43" i="11"/>
  <c r="BI115" i="11"/>
  <c r="BV14" i="11"/>
  <c r="BT133" i="11"/>
  <c r="BI122" i="11"/>
  <c r="BK11" i="11"/>
  <c r="BZ13" i="11"/>
  <c r="BN40" i="11"/>
  <c r="BI120" i="11"/>
  <c r="BU10" i="11"/>
  <c r="BO26" i="11"/>
  <c r="BV18" i="11"/>
  <c r="CD21" i="11"/>
  <c r="BW44" i="11"/>
  <c r="BV143" i="11"/>
  <c r="BI44" i="11"/>
  <c r="BM16" i="11"/>
  <c r="BV12" i="11"/>
  <c r="BJ11" i="11"/>
  <c r="BV180" i="11"/>
  <c r="BV37" i="11"/>
  <c r="BL14" i="11"/>
  <c r="BQ126" i="11"/>
  <c r="CB29" i="11"/>
  <c r="BI62" i="11"/>
  <c r="BK30" i="11"/>
  <c r="BO145" i="11"/>
  <c r="BI124" i="11"/>
  <c r="BR42" i="11"/>
  <c r="BU181" i="11"/>
  <c r="BO10" i="11"/>
  <c r="BI74" i="11"/>
  <c r="BL99" i="11"/>
  <c r="BI45" i="11"/>
  <c r="CD258" i="11"/>
  <c r="BQ92" i="11"/>
  <c r="BT8" i="11"/>
  <c r="BN12" i="11"/>
  <c r="BI141" i="11"/>
  <c r="BI105" i="11"/>
  <c r="BY47" i="11"/>
  <c r="BI264" i="11"/>
  <c r="BI189" i="11"/>
  <c r="BR21" i="11"/>
  <c r="BX8" i="11"/>
  <c r="BU115" i="11"/>
  <c r="BN33" i="11"/>
  <c r="BI230" i="11"/>
  <c r="BJ29" i="11"/>
  <c r="BZ141" i="11"/>
  <c r="BI180" i="11"/>
  <c r="BW205" i="11"/>
  <c r="BW35" i="11"/>
  <c r="BN19" i="11"/>
  <c r="BU35" i="11"/>
  <c r="BI205" i="11"/>
  <c r="BQ12" i="11"/>
  <c r="BI224" i="11"/>
  <c r="BI190" i="11"/>
  <c r="BI201" i="11"/>
  <c r="BI107" i="11"/>
  <c r="BO11" i="11"/>
  <c r="BW73" i="11"/>
  <c r="BY52" i="11"/>
  <c r="BI129" i="11"/>
  <c r="BY11" i="11"/>
  <c r="BI179" i="11"/>
  <c r="CD34" i="11"/>
  <c r="BN23" i="11"/>
  <c r="BN79" i="11"/>
  <c r="BI134" i="11"/>
  <c r="CC27" i="11"/>
  <c r="BZ51" i="11"/>
  <c r="BS35" i="11"/>
  <c r="BV34" i="11"/>
  <c r="BI78" i="11"/>
  <c r="BZ35" i="11"/>
  <c r="BW31" i="11"/>
  <c r="BI117" i="11"/>
  <c r="CA31" i="11"/>
  <c r="CD264" i="11"/>
  <c r="BZ45" i="11"/>
  <c r="BT87" i="11"/>
  <c r="BI206" i="11"/>
  <c r="BK9" i="11"/>
  <c r="BR32" i="11"/>
  <c r="BK16" i="11"/>
  <c r="BS43" i="11"/>
  <c r="BW40" i="11"/>
  <c r="BJ34" i="11"/>
  <c r="BI108" i="11"/>
  <c r="BY36" i="11"/>
  <c r="BY220" i="11"/>
  <c r="BI93" i="11"/>
  <c r="BU12" i="11"/>
  <c r="BM10" i="11"/>
  <c r="CB42" i="11"/>
  <c r="BY12" i="11"/>
  <c r="BJ37" i="11"/>
  <c r="BI82" i="11"/>
  <c r="BI225" i="11"/>
  <c r="BK43" i="11"/>
  <c r="BX146" i="11"/>
  <c r="BJ31" i="11"/>
  <c r="BI210" i="11"/>
  <c r="BY29" i="11"/>
  <c r="BZ23" i="11"/>
  <c r="BZ22" i="11"/>
  <c r="BV26" i="11"/>
  <c r="BL32" i="11"/>
  <c r="CD43" i="11"/>
  <c r="CD134" i="11"/>
  <c r="BI90" i="11"/>
  <c r="CA44" i="11"/>
  <c r="BJ72" i="11"/>
  <c r="BX22" i="11"/>
  <c r="BI204" i="11"/>
  <c r="BT49" i="11"/>
  <c r="CC60" i="11"/>
  <c r="BV81" i="11"/>
  <c r="BV103" i="11"/>
  <c r="CC30" i="11"/>
  <c r="BN74" i="11"/>
  <c r="CB9" i="11"/>
  <c r="BM61" i="11"/>
  <c r="BI102" i="11"/>
  <c r="BI81" i="11"/>
  <c r="BK23" i="11"/>
  <c r="BO31" i="11"/>
  <c r="BI142" i="11"/>
  <c r="BU60" i="11"/>
  <c r="BI64" i="11"/>
  <c r="CD192" i="11"/>
  <c r="BM215" i="11"/>
  <c r="BI263" i="11"/>
  <c r="BT22" i="11"/>
  <c r="BP118" i="11"/>
  <c r="BI109" i="11"/>
  <c r="BI203" i="11"/>
  <c r="BK10" i="11"/>
  <c r="CA12" i="11"/>
  <c r="BU48" i="11"/>
  <c r="BU39" i="11"/>
  <c r="BI83" i="11"/>
  <c r="BZ31" i="11"/>
  <c r="BX40" i="11"/>
  <c r="BM65" i="11"/>
  <c r="BY107" i="11"/>
  <c r="BZ10" i="11"/>
  <c r="CC67" i="11"/>
  <c r="BI211" i="11"/>
  <c r="BI188" i="11"/>
  <c r="BS147" i="11"/>
  <c r="BS77" i="11"/>
  <c r="BK68" i="11"/>
  <c r="BN83" i="11"/>
  <c r="BI254" i="11"/>
  <c r="BO65" i="11"/>
  <c r="BI212" i="11"/>
  <c r="BI149" i="11"/>
  <c r="BI157" i="11"/>
  <c r="BJ260" i="11"/>
  <c r="BI184" i="11"/>
  <c r="BZ75" i="11"/>
  <c r="BV223" i="11"/>
  <c r="BN64" i="11"/>
  <c r="BT10" i="11"/>
  <c r="BM257" i="11"/>
  <c r="BO14" i="11"/>
  <c r="BZ180" i="11"/>
  <c r="BX12" i="11"/>
  <c r="CA85" i="11"/>
  <c r="BQ206" i="11"/>
  <c r="BK54" i="11"/>
  <c r="BW28" i="11"/>
  <c r="BT44" i="11"/>
  <c r="BI258" i="11"/>
  <c r="BI213" i="11"/>
  <c r="BP26" i="11"/>
  <c r="BY27" i="11"/>
  <c r="BZ43" i="11"/>
  <c r="BI137" i="11"/>
  <c r="BI166" i="11"/>
  <c r="BV142" i="11"/>
  <c r="BR48" i="11"/>
  <c r="BI72" i="11"/>
  <c r="BJ43" i="11"/>
  <c r="BS32" i="11"/>
  <c r="BI260" i="11"/>
  <c r="BI244" i="11"/>
  <c r="BM15" i="11"/>
  <c r="BY126" i="11"/>
  <c r="BL103" i="11"/>
  <c r="BM48" i="11"/>
  <c r="CA211" i="11"/>
  <c r="BZ26" i="11"/>
  <c r="BI208" i="11"/>
  <c r="BL108" i="11"/>
  <c r="BI125" i="11"/>
  <c r="BS52" i="11"/>
  <c r="BU17" i="11"/>
  <c r="BQ48" i="11"/>
  <c r="BL55" i="11"/>
  <c r="BI167" i="11"/>
  <c r="BU149" i="11"/>
  <c r="CC40" i="11"/>
  <c r="BX19" i="11"/>
  <c r="BI252" i="11"/>
  <c r="BQ129" i="11"/>
  <c r="BK37" i="11"/>
  <c r="CC124" i="11"/>
  <c r="BR22" i="11"/>
  <c r="BI77" i="11"/>
  <c r="BO51" i="11"/>
  <c r="BR129" i="11"/>
  <c r="BJ53" i="11"/>
  <c r="BS144" i="11"/>
  <c r="BZ47" i="11"/>
  <c r="CA72" i="11"/>
  <c r="BI255" i="11"/>
  <c r="CD103" i="11"/>
  <c r="BI185" i="11"/>
  <c r="BJ40" i="11"/>
  <c r="BS156" i="11"/>
  <c r="BW253" i="11"/>
  <c r="BZ100" i="11"/>
  <c r="BZ93" i="11"/>
  <c r="BP23" i="11"/>
  <c r="CD79" i="11"/>
  <c r="BX16" i="11"/>
  <c r="BN121" i="11"/>
  <c r="BI144" i="11"/>
  <c r="CA114" i="11"/>
  <c r="BI238" i="11"/>
  <c r="BZ63" i="11"/>
  <c r="BO13" i="11"/>
  <c r="BU15" i="11"/>
  <c r="BY35" i="11"/>
  <c r="BO143" i="11"/>
  <c r="BJ16" i="11"/>
  <c r="BY40" i="11"/>
  <c r="BV129" i="11"/>
  <c r="BI176" i="11"/>
  <c r="BR20" i="11"/>
  <c r="BN31" i="11"/>
  <c r="BI88" i="11"/>
  <c r="BO99" i="11"/>
  <c r="BI131" i="11"/>
  <c r="CC13" i="11"/>
  <c r="BW195" i="11"/>
  <c r="BS56" i="11"/>
  <c r="BU18" i="11"/>
  <c r="BI136" i="11"/>
  <c r="BO43" i="11"/>
  <c r="BT18" i="11"/>
  <c r="BI235" i="11"/>
  <c r="BR85" i="11"/>
  <c r="BZ116" i="11"/>
  <c r="BM11" i="11"/>
  <c r="BT124" i="11"/>
  <c r="BI267" i="11"/>
  <c r="BI156" i="11"/>
  <c r="BQ18" i="11"/>
  <c r="BZ42" i="11"/>
  <c r="BO22" i="11"/>
  <c r="BL44" i="11"/>
  <c r="BQ137" i="11"/>
  <c r="BR73" i="11"/>
  <c r="BQ34" i="11"/>
  <c r="BI223" i="11"/>
  <c r="BI151" i="11"/>
  <c r="BS99" i="11"/>
  <c r="BT29" i="11"/>
  <c r="BN101" i="11"/>
  <c r="CD60" i="11"/>
  <c r="BI155" i="11"/>
  <c r="BR53" i="11"/>
  <c r="BZ84" i="11"/>
  <c r="BU37" i="11"/>
  <c r="BP35" i="11"/>
  <c r="BW39" i="11"/>
  <c r="BU62" i="11"/>
  <c r="BY187" i="11"/>
  <c r="BW9" i="11"/>
  <c r="BY17" i="11"/>
  <c r="BY76" i="11"/>
  <c r="CB28" i="11"/>
  <c r="BN175" i="11"/>
  <c r="BZ168" i="11"/>
  <c r="CA212" i="11"/>
  <c r="BM75" i="11"/>
  <c r="BI186" i="11"/>
  <c r="BZ49" i="11"/>
  <c r="BX192" i="11"/>
  <c r="BI95" i="11"/>
  <c r="BQ10" i="11"/>
  <c r="CD15" i="11"/>
  <c r="BY148" i="11"/>
  <c r="BW140" i="11"/>
  <c r="BM27" i="11"/>
  <c r="BI232" i="11"/>
  <c r="CC15" i="11"/>
  <c r="BQ78" i="11"/>
  <c r="BX28" i="11"/>
  <c r="BK24" i="11"/>
  <c r="BZ154" i="11"/>
  <c r="BV92" i="11"/>
  <c r="BM74" i="11"/>
  <c r="BI253" i="11"/>
  <c r="BI191" i="11"/>
  <c r="BP62" i="11"/>
  <c r="BK96" i="11"/>
  <c r="BX199" i="11"/>
  <c r="BN217" i="11"/>
  <c r="BS188" i="11"/>
  <c r="BY62" i="11"/>
  <c r="BI178" i="11"/>
  <c r="BM19" i="11"/>
  <c r="BW68" i="11"/>
  <c r="BL13" i="11"/>
  <c r="BW23" i="11"/>
  <c r="BJ235" i="11"/>
  <c r="BT235" i="11"/>
  <c r="BI198" i="11"/>
  <c r="BO9" i="11"/>
  <c r="BN18" i="11"/>
  <c r="BJ33" i="11"/>
  <c r="BZ79" i="11"/>
  <c r="BY155" i="11"/>
  <c r="BO170" i="11"/>
  <c r="BJ20" i="11"/>
  <c r="BL50" i="11"/>
  <c r="BT48" i="11"/>
  <c r="CD101" i="11"/>
  <c r="CD25" i="11"/>
  <c r="BK209" i="11"/>
  <c r="BR12" i="11"/>
  <c r="BO166" i="11"/>
  <c r="BP73" i="11"/>
  <c r="BV15" i="11"/>
  <c r="BI268" i="11"/>
  <c r="BQ37" i="11"/>
  <c r="BQ95" i="11"/>
  <c r="BV125" i="11"/>
  <c r="BO185" i="11"/>
  <c r="BY219" i="11"/>
  <c r="BR62" i="11"/>
  <c r="BX55" i="11"/>
  <c r="BI193" i="11"/>
  <c r="BI227" i="11"/>
  <c r="BJ30" i="11"/>
  <c r="BW107" i="11"/>
  <c r="BZ88" i="11"/>
  <c r="BS19" i="11"/>
  <c r="BI219" i="11"/>
  <c r="CB119" i="11"/>
  <c r="BP40" i="11"/>
  <c r="BM79" i="11"/>
  <c r="BP63" i="11"/>
  <c r="BW136" i="11"/>
  <c r="BP75" i="11"/>
  <c r="BK66" i="11"/>
  <c r="BX202" i="11"/>
  <c r="BX9" i="11"/>
  <c r="BW254" i="11"/>
  <c r="CB27" i="11"/>
  <c r="BY33" i="11"/>
  <c r="BO66" i="11"/>
  <c r="BL11" i="11"/>
  <c r="CB51" i="11"/>
  <c r="BN75" i="11"/>
  <c r="BR29" i="11"/>
  <c r="BJ79" i="11"/>
  <c r="BP68" i="11"/>
  <c r="BR13" i="11"/>
  <c r="BL28" i="11"/>
  <c r="BV220" i="11"/>
  <c r="BK8" i="11"/>
  <c r="BS33" i="11"/>
  <c r="BN251" i="11"/>
  <c r="BJ26" i="11"/>
  <c r="BI116" i="11"/>
  <c r="BI135" i="11"/>
  <c r="BI175" i="11"/>
  <c r="BO23" i="11"/>
  <c r="BV11" i="11"/>
  <c r="BO235" i="11"/>
  <c r="BK47" i="11"/>
  <c r="BR81" i="11"/>
  <c r="BW30" i="11"/>
  <c r="BI249" i="11"/>
  <c r="BW81" i="11"/>
  <c r="BS36" i="11"/>
  <c r="BY208" i="11"/>
  <c r="BW117" i="11"/>
  <c r="BI112" i="11"/>
  <c r="BJ63" i="11"/>
  <c r="CC45" i="11"/>
  <c r="BR267" i="11"/>
  <c r="BS261" i="11"/>
  <c r="BT14" i="11"/>
  <c r="CB84" i="11"/>
  <c r="BT64" i="11"/>
  <c r="CC133" i="11"/>
  <c r="BT9" i="11"/>
  <c r="BJ9" i="11"/>
  <c r="BK176" i="11"/>
  <c r="BV43" i="11"/>
  <c r="BV32" i="11"/>
  <c r="BI80" i="11"/>
  <c r="BV114" i="11"/>
  <c r="BS150" i="11"/>
  <c r="BX37" i="11"/>
  <c r="CC72" i="11"/>
  <c r="BI218" i="11"/>
  <c r="BZ142" i="11"/>
  <c r="CA110" i="11"/>
  <c r="BX119" i="11"/>
  <c r="CA34" i="11"/>
  <c r="BP19" i="11"/>
  <c r="BY210" i="11"/>
  <c r="BV44" i="11"/>
  <c r="BK14" i="11"/>
  <c r="BO62" i="11"/>
  <c r="BK44" i="11"/>
  <c r="BI202" i="11"/>
  <c r="BZ53" i="11"/>
  <c r="BQ97" i="11"/>
  <c r="BW12" i="11"/>
  <c r="BR10" i="11"/>
  <c r="CA24" i="11"/>
  <c r="BQ260" i="11"/>
  <c r="BK129" i="11"/>
  <c r="BN140" i="11"/>
  <c r="BK88" i="11"/>
  <c r="CD74" i="11"/>
  <c r="CD38" i="11"/>
  <c r="BI89" i="11"/>
  <c r="BY263" i="11"/>
  <c r="BS135" i="11"/>
  <c r="CD28" i="11"/>
  <c r="CA126" i="11"/>
  <c r="CD99" i="11"/>
  <c r="BU211" i="11"/>
  <c r="BO267" i="11"/>
  <c r="BU53" i="11"/>
  <c r="BS180" i="11"/>
  <c r="BR9" i="11"/>
  <c r="CA68" i="11"/>
  <c r="BW52" i="11"/>
  <c r="BK225" i="11"/>
  <c r="BL134" i="11"/>
  <c r="BW92" i="11"/>
  <c r="BW93" i="11"/>
  <c r="CD204" i="11"/>
  <c r="BI162" i="11"/>
  <c r="BN26" i="11"/>
  <c r="BK29" i="11"/>
  <c r="BX135" i="11"/>
  <c r="BR182" i="11"/>
  <c r="BK33" i="11"/>
  <c r="BR155" i="11"/>
  <c r="BX20" i="11"/>
  <c r="BQ40" i="11"/>
  <c r="CD117" i="11"/>
  <c r="BP211" i="11"/>
  <c r="BI177" i="11"/>
  <c r="BP148" i="11"/>
  <c r="BV61" i="11"/>
  <c r="CC212" i="11"/>
  <c r="BY21" i="11"/>
  <c r="BL70" i="11"/>
  <c r="BY10" i="11"/>
  <c r="BT37" i="11"/>
  <c r="CB53" i="11"/>
  <c r="BS126" i="11"/>
  <c r="BI229" i="11"/>
  <c r="BI259" i="11"/>
  <c r="BR36" i="11"/>
  <c r="BT204" i="11"/>
  <c r="BL18" i="11"/>
  <c r="CA8" i="11"/>
  <c r="CB19" i="11"/>
  <c r="CC176" i="11"/>
  <c r="BT102" i="11"/>
  <c r="BY14" i="11"/>
  <c r="BJ27" i="11"/>
  <c r="BW83" i="11"/>
  <c r="BX48" i="11"/>
  <c r="BW33" i="11"/>
  <c r="BI199" i="11"/>
  <c r="BI215" i="11"/>
  <c r="BL176" i="11"/>
  <c r="CA10" i="11"/>
  <c r="BI242" i="11"/>
  <c r="BZ65" i="11"/>
  <c r="BK40" i="11"/>
  <c r="BL72" i="11"/>
  <c r="BW111" i="11"/>
  <c r="BO52" i="11"/>
  <c r="BU72" i="11"/>
  <c r="CC62" i="11"/>
  <c r="BU54" i="11"/>
  <c r="CC155" i="11"/>
  <c r="BX43" i="11"/>
  <c r="BP64" i="11"/>
  <c r="BV137" i="11"/>
  <c r="BK51" i="11"/>
  <c r="BO254" i="11"/>
  <c r="BM256" i="11"/>
  <c r="BY183" i="11"/>
  <c r="CA13" i="11"/>
  <c r="BV60" i="11"/>
  <c r="BS165" i="11"/>
  <c r="BI226" i="11"/>
  <c r="BK120" i="11"/>
  <c r="BQ253" i="11"/>
  <c r="BS229" i="11"/>
  <c r="BX259" i="11"/>
  <c r="BI113" i="11"/>
  <c r="BI222" i="11"/>
  <c r="BI247" i="11"/>
  <c r="BI169" i="11"/>
  <c r="BU23" i="11"/>
  <c r="BW131" i="11"/>
  <c r="BV23" i="11"/>
  <c r="BP237" i="11"/>
  <c r="BU167" i="11"/>
  <c r="BO38" i="11"/>
  <c r="CB22" i="11"/>
  <c r="BL21" i="11"/>
  <c r="BK53" i="11"/>
  <c r="BJ25" i="11"/>
  <c r="BK22" i="11"/>
  <c r="BV198" i="11"/>
  <c r="CC148" i="11"/>
  <c r="BW45" i="11"/>
  <c r="BQ21" i="11"/>
  <c r="BV86" i="11"/>
  <c r="BP255" i="11"/>
  <c r="BX180" i="11"/>
  <c r="BU11" i="11"/>
  <c r="BY198" i="11"/>
  <c r="BK161" i="11"/>
  <c r="BR89" i="11"/>
  <c r="BX50" i="11"/>
  <c r="BX111" i="11"/>
  <c r="BK36" i="11"/>
  <c r="BI171" i="11"/>
  <c r="BW65" i="11"/>
  <c r="BY19" i="11"/>
  <c r="CB32" i="11"/>
  <c r="BS109" i="11"/>
  <c r="BZ186" i="11"/>
  <c r="CC73" i="11"/>
  <c r="BI182" i="11"/>
  <c r="CD11" i="11"/>
  <c r="BN20" i="11"/>
  <c r="BX11" i="11"/>
  <c r="BL113" i="11"/>
  <c r="BT117" i="11"/>
  <c r="BU105" i="11"/>
  <c r="BV9" i="11"/>
  <c r="BT225" i="11"/>
  <c r="CC87" i="11"/>
  <c r="BQ55" i="11"/>
  <c r="BM193" i="11"/>
  <c r="BL38" i="11"/>
  <c r="BR56" i="11"/>
  <c r="BM39" i="11"/>
  <c r="BR146" i="11"/>
  <c r="BY222" i="11"/>
  <c r="BT63" i="11"/>
  <c r="BT95" i="11"/>
  <c r="CA220" i="11"/>
  <c r="BQ33" i="11"/>
  <c r="BR18" i="11"/>
  <c r="BO247" i="11"/>
  <c r="BP87" i="11"/>
  <c r="BW157" i="11"/>
  <c r="BK170" i="11"/>
  <c r="BW62" i="11"/>
  <c r="CB79" i="11"/>
  <c r="BN97" i="11"/>
  <c r="CA169" i="11"/>
  <c r="BK112" i="11"/>
  <c r="BW21" i="11"/>
  <c r="CD37" i="11"/>
  <c r="BS12" i="11"/>
  <c r="CC140" i="11"/>
  <c r="BV31" i="11"/>
  <c r="BN87" i="11"/>
  <c r="BI269" i="11"/>
  <c r="BK12" i="11"/>
  <c r="CA74" i="11"/>
  <c r="CB129" i="11"/>
  <c r="BP180" i="11"/>
  <c r="BZ8" i="11"/>
  <c r="BP218" i="11"/>
  <c r="BW120" i="11"/>
  <c r="BM13" i="11"/>
  <c r="BT35" i="11"/>
  <c r="BL37" i="11"/>
  <c r="BM108" i="11"/>
  <c r="BI214" i="11"/>
  <c r="CD35" i="11"/>
  <c r="BJ14" i="11"/>
  <c r="BN95" i="11"/>
  <c r="CB91" i="11"/>
  <c r="CC234" i="11"/>
  <c r="BZ150" i="11"/>
  <c r="BU173" i="11"/>
  <c r="BQ30" i="11"/>
  <c r="BI132" i="11"/>
  <c r="BQ25" i="11"/>
  <c r="CB21" i="11"/>
  <c r="BX33" i="11"/>
  <c r="BT211" i="11"/>
  <c r="CB136" i="11"/>
  <c r="BY24" i="11"/>
  <c r="BR11" i="11"/>
  <c r="CC24" i="11"/>
  <c r="BJ28" i="11"/>
  <c r="BQ202" i="11"/>
  <c r="CA86" i="11"/>
  <c r="BR39" i="11"/>
  <c r="BW166" i="11"/>
  <c r="BY249" i="11"/>
  <c r="BV201" i="11"/>
  <c r="BZ151" i="11"/>
  <c r="BV236" i="11"/>
  <c r="BP263" i="11"/>
  <c r="BQ27" i="11"/>
  <c r="BP195" i="11"/>
  <c r="BP116" i="11"/>
  <c r="CC39" i="11"/>
  <c r="BJ229" i="11"/>
  <c r="CA56" i="11"/>
  <c r="BY60" i="11"/>
  <c r="BI228" i="11"/>
  <c r="BQ110" i="11"/>
  <c r="CD154" i="11"/>
  <c r="CA49" i="11"/>
  <c r="BP100" i="11"/>
  <c r="CC52" i="11"/>
  <c r="BZ11" i="11"/>
  <c r="BX39" i="11"/>
  <c r="CA18" i="11"/>
  <c r="BP93" i="11"/>
  <c r="BX81" i="11"/>
  <c r="BR160" i="11"/>
  <c r="BM84" i="11"/>
  <c r="BT55" i="11"/>
  <c r="BS177" i="11"/>
  <c r="BU251" i="11"/>
  <c r="BU82" i="11"/>
  <c r="CA209" i="11"/>
  <c r="BV186" i="11"/>
  <c r="BW141" i="11"/>
  <c r="BO262" i="11"/>
  <c r="CA65" i="11"/>
  <c r="BZ187" i="11"/>
  <c r="BI256" i="11"/>
  <c r="BU88" i="11"/>
  <c r="CD31" i="11"/>
  <c r="CA80" i="11"/>
  <c r="BN102" i="11"/>
  <c r="BJ155" i="11"/>
  <c r="BX212" i="11"/>
  <c r="BS65" i="11"/>
  <c r="BL53" i="11"/>
  <c r="BI130" i="11"/>
  <c r="BI183" i="11"/>
  <c r="BV62" i="11"/>
  <c r="BN260" i="11"/>
  <c r="CA257" i="11"/>
  <c r="BN25" i="11"/>
  <c r="CC257" i="11"/>
  <c r="BT17" i="11"/>
  <c r="BX105" i="11"/>
  <c r="BN76" i="11"/>
  <c r="BX160" i="11"/>
  <c r="BW237" i="11"/>
  <c r="BM52" i="11"/>
  <c r="CB232" i="11"/>
  <c r="BW103" i="11"/>
  <c r="BV82" i="11"/>
  <c r="BZ80" i="11"/>
  <c r="BO226" i="11"/>
  <c r="BW36" i="11"/>
  <c r="CB10" i="11"/>
  <c r="CC53" i="11"/>
  <c r="BT173" i="11"/>
  <c r="BP85" i="11"/>
  <c r="BN63" i="11"/>
  <c r="CB50" i="11"/>
  <c r="BY199" i="11"/>
  <c r="BU80" i="11"/>
  <c r="BJ112" i="11"/>
  <c r="BK27" i="11"/>
  <c r="BU27" i="11"/>
  <c r="BJ190" i="11"/>
  <c r="CC245" i="11"/>
  <c r="BZ89" i="11"/>
  <c r="BR87" i="11"/>
  <c r="CA91" i="11"/>
  <c r="CD137" i="11"/>
  <c r="BV17" i="11"/>
  <c r="BY131" i="11"/>
  <c r="BN82" i="11"/>
  <c r="BU95" i="11"/>
  <c r="CD106" i="11"/>
  <c r="BY228" i="11"/>
  <c r="BN261" i="11"/>
  <c r="CD86" i="11"/>
  <c r="BR251" i="11"/>
  <c r="BJ168" i="11"/>
  <c r="BT154" i="11"/>
  <c r="BZ9" i="11"/>
  <c r="BW64" i="11"/>
  <c r="CB72" i="11"/>
  <c r="BN11" i="11"/>
  <c r="BX89" i="11"/>
  <c r="BZ68" i="11"/>
  <c r="CA47" i="11"/>
  <c r="BW38" i="11"/>
  <c r="BZ129" i="11"/>
  <c r="BL207" i="11"/>
  <c r="BX120" i="11"/>
  <c r="BP88" i="11"/>
  <c r="BY144" i="11"/>
  <c r="BL147" i="11"/>
  <c r="BS16" i="11"/>
  <c r="BV54" i="11"/>
  <c r="CC10" i="11"/>
  <c r="CB55" i="11"/>
  <c r="CB267" i="11"/>
  <c r="BL202" i="11"/>
  <c r="BY96" i="11"/>
  <c r="BN17" i="11"/>
  <c r="CB34" i="11"/>
  <c r="CA227" i="11"/>
  <c r="CC82" i="11"/>
  <c r="BM151" i="11"/>
  <c r="BP182" i="11"/>
  <c r="BQ14" i="11"/>
  <c r="BU55" i="11"/>
  <c r="BT12" i="11"/>
  <c r="BV74" i="11"/>
  <c r="CC38" i="11"/>
  <c r="BQ20" i="11"/>
  <c r="BP119" i="11"/>
  <c r="BQ111" i="11"/>
  <c r="CC14" i="11"/>
  <c r="BX47" i="11"/>
  <c r="CB20" i="11"/>
  <c r="BN181" i="11"/>
  <c r="BP253" i="11"/>
  <c r="CD185" i="11"/>
  <c r="BQ31" i="11"/>
  <c r="BT68" i="11"/>
  <c r="BM23" i="11"/>
  <c r="BW187" i="11"/>
  <c r="BR82" i="11"/>
  <c r="CC184" i="11"/>
  <c r="BR149" i="11"/>
  <c r="BS173" i="11"/>
  <c r="BZ157" i="11"/>
  <c r="BZ18" i="11"/>
  <c r="BJ258" i="11"/>
  <c r="BQ19" i="11"/>
  <c r="BK83" i="11"/>
  <c r="BL209" i="11"/>
  <c r="BK85" i="11"/>
  <c r="BW133" i="11"/>
  <c r="CB24" i="11"/>
  <c r="BT217" i="11"/>
  <c r="CB174" i="11"/>
  <c r="BY82" i="11"/>
  <c r="BS61" i="11"/>
  <c r="BQ176" i="11"/>
  <c r="BM56" i="11"/>
  <c r="BV269" i="11"/>
  <c r="BR171" i="11"/>
  <c r="BX145" i="11"/>
  <c r="BJ111" i="11"/>
  <c r="BM125" i="11"/>
  <c r="CD30" i="11"/>
  <c r="BZ72" i="11"/>
  <c r="BZ67" i="11"/>
  <c r="BP186" i="11"/>
  <c r="BY22" i="11"/>
  <c r="CA171" i="11"/>
  <c r="BO154" i="11"/>
  <c r="CC43" i="11"/>
  <c r="BM145" i="11"/>
  <c r="CA177" i="11"/>
  <c r="BW121" i="11"/>
  <c r="BP39" i="11"/>
  <c r="BN34" i="11"/>
  <c r="BU30" i="11"/>
  <c r="BQ98" i="11"/>
  <c r="BJ32" i="11"/>
  <c r="BY15" i="11"/>
  <c r="BM37" i="11"/>
  <c r="BX268" i="11"/>
  <c r="BM36" i="11"/>
  <c r="CD111" i="11"/>
  <c r="BT150" i="11"/>
  <c r="BU21" i="11"/>
  <c r="BX112" i="11"/>
  <c r="BR23" i="11"/>
  <c r="BT165" i="11"/>
  <c r="BS220" i="11"/>
  <c r="CD29" i="11"/>
  <c r="BX252" i="11"/>
  <c r="BQ122" i="11"/>
  <c r="BS51" i="11"/>
  <c r="BM60" i="11"/>
  <c r="BY42" i="11"/>
  <c r="BR93" i="11"/>
  <c r="CB185" i="11"/>
  <c r="CA263" i="11"/>
  <c r="BQ163" i="11"/>
  <c r="CC267" i="11"/>
  <c r="BP37" i="11"/>
  <c r="BV55" i="11"/>
  <c r="BJ146" i="11"/>
  <c r="BO29" i="11"/>
  <c r="BR72" i="11"/>
  <c r="BK127" i="11"/>
  <c r="BY74" i="11"/>
  <c r="BX211" i="11"/>
  <c r="BY18" i="11"/>
  <c r="BY120" i="11"/>
  <c r="BK13" i="11"/>
  <c r="CA28" i="11"/>
  <c r="BM53" i="11"/>
  <c r="BM252" i="11"/>
  <c r="CD178" i="11"/>
  <c r="BU129" i="11"/>
  <c r="BP133" i="11"/>
  <c r="BQ136" i="11"/>
  <c r="BQ15" i="11"/>
  <c r="BM224" i="11"/>
  <c r="CA33" i="11"/>
  <c r="BQ249" i="11"/>
  <c r="BK26" i="11"/>
  <c r="CD26" i="11"/>
  <c r="BZ52" i="11"/>
  <c r="BY121" i="11"/>
  <c r="BT34" i="11"/>
  <c r="BS111" i="11"/>
  <c r="BP28" i="11"/>
  <c r="CC70" i="11"/>
  <c r="BU118" i="11"/>
  <c r="BW98" i="11"/>
  <c r="BU16" i="11"/>
  <c r="BZ36" i="11"/>
  <c r="BJ10" i="11"/>
  <c r="BZ137" i="11"/>
  <c r="BJ88" i="11"/>
  <c r="BU268" i="11"/>
  <c r="BN114" i="11"/>
  <c r="BV158" i="11"/>
  <c r="BI153" i="11"/>
  <c r="BN8" i="11"/>
  <c r="BT269" i="11"/>
  <c r="BW22" i="11"/>
  <c r="BV118" i="11"/>
  <c r="BZ61" i="11"/>
  <c r="CA127" i="11"/>
  <c r="BV133" i="11"/>
  <c r="BQ268" i="11"/>
  <c r="BU151" i="11"/>
  <c r="BP127" i="11"/>
  <c r="CD131" i="11"/>
  <c r="BP215" i="11"/>
  <c r="BM162" i="11"/>
  <c r="BR264" i="11"/>
  <c r="BM131" i="11"/>
  <c r="BU26" i="11"/>
  <c r="BX64" i="11"/>
  <c r="BV88" i="11"/>
  <c r="BR151" i="11"/>
  <c r="BS70" i="11"/>
  <c r="BW125" i="11"/>
  <c r="BO220" i="11"/>
  <c r="BK75" i="11"/>
  <c r="BY86" i="11"/>
  <c r="CA215" i="11"/>
  <c r="BM204" i="11"/>
  <c r="BN30" i="11"/>
  <c r="BL93" i="11"/>
  <c r="BL73" i="11"/>
  <c r="BR15" i="11"/>
  <c r="BM30" i="11"/>
  <c r="BT190" i="11"/>
  <c r="BV190" i="11"/>
  <c r="CC56" i="11"/>
  <c r="BS175" i="11"/>
  <c r="BN67" i="11"/>
  <c r="BQ124" i="11"/>
  <c r="BJ200" i="11"/>
  <c r="BR215" i="11"/>
  <c r="BV84" i="11"/>
  <c r="BL77" i="11"/>
  <c r="BI106" i="11"/>
  <c r="BS93" i="11"/>
  <c r="BV181" i="11"/>
  <c r="BJ55" i="11"/>
  <c r="CD147" i="11"/>
  <c r="BU133" i="11"/>
  <c r="BI262" i="11"/>
  <c r="BI163" i="11"/>
  <c r="BP106" i="11"/>
  <c r="CD88" i="11"/>
  <c r="BY130" i="11"/>
  <c r="BP247" i="11"/>
  <c r="CB68" i="11"/>
  <c r="CB101" i="11"/>
  <c r="BO70" i="11"/>
  <c r="BL36" i="11"/>
  <c r="BP79" i="11"/>
  <c r="BN106" i="11"/>
  <c r="BJ113" i="11"/>
  <c r="BQ218" i="11"/>
  <c r="BR235" i="11"/>
  <c r="BY98" i="11"/>
  <c r="CA11" i="11"/>
  <c r="BO61" i="11"/>
  <c r="CC107" i="11"/>
  <c r="BP103" i="11"/>
  <c r="BL35" i="11"/>
  <c r="BL192" i="11"/>
  <c r="BV212" i="11"/>
  <c r="BP105" i="11"/>
  <c r="BL85" i="11"/>
  <c r="BR258" i="11"/>
  <c r="BS45" i="11"/>
  <c r="BR110" i="11"/>
  <c r="BS223" i="11"/>
  <c r="BN154" i="11"/>
  <c r="BX53" i="11"/>
  <c r="CD188" i="11"/>
  <c r="BX54" i="11"/>
  <c r="BV20" i="11"/>
  <c r="BL190" i="11"/>
  <c r="BT33" i="11"/>
  <c r="BO197" i="11"/>
  <c r="BK121" i="11"/>
  <c r="CB268" i="11"/>
  <c r="BL68" i="11"/>
  <c r="BW193" i="11"/>
  <c r="BZ237" i="11"/>
  <c r="BL31" i="11"/>
  <c r="CB139" i="11"/>
  <c r="BZ196" i="11"/>
  <c r="BS161" i="11"/>
  <c r="BR34" i="11"/>
  <c r="BL135" i="11"/>
  <c r="BT85" i="11"/>
  <c r="BM12" i="11"/>
  <c r="BQ68" i="11"/>
  <c r="BK25" i="11"/>
  <c r="BL39" i="11"/>
  <c r="CA87" i="11"/>
  <c r="BJ12" i="11"/>
  <c r="BQ8" i="11"/>
  <c r="CC261" i="11"/>
  <c r="BT15" i="11"/>
  <c r="BK240" i="11"/>
  <c r="BZ249" i="11"/>
  <c r="BY13" i="11"/>
  <c r="BN133" i="11"/>
  <c r="BK156" i="11"/>
  <c r="BK136" i="11"/>
  <c r="CC61" i="11"/>
  <c r="BT51" i="11"/>
  <c r="BN145" i="11"/>
  <c r="BP172" i="11"/>
  <c r="CB170" i="11"/>
  <c r="BI197" i="11"/>
  <c r="BU264" i="11"/>
  <c r="CC139" i="11"/>
  <c r="BP44" i="11"/>
  <c r="CD8" i="11"/>
  <c r="BN15" i="11"/>
  <c r="BZ14" i="11"/>
  <c r="BR17" i="11"/>
  <c r="BV77" i="11"/>
  <c r="BZ197" i="11"/>
  <c r="BM199" i="11"/>
  <c r="BT99" i="11"/>
  <c r="CA133" i="11"/>
  <c r="CB118" i="11"/>
  <c r="BS133" i="11"/>
  <c r="BY93" i="11"/>
  <c r="BL158" i="11"/>
  <c r="BQ11" i="11"/>
  <c r="BX218" i="11"/>
  <c r="BP161" i="11"/>
  <c r="BY56" i="11"/>
  <c r="BR77" i="11"/>
  <c r="BI221" i="11"/>
  <c r="BK165" i="11"/>
  <c r="CC9" i="11"/>
  <c r="CB63" i="11"/>
  <c r="BU25" i="11"/>
  <c r="CA90" i="11"/>
  <c r="BN237" i="11"/>
  <c r="BO85" i="11"/>
  <c r="BN90" i="11"/>
  <c r="BZ113" i="11"/>
  <c r="BV36" i="11"/>
  <c r="BU227" i="11"/>
  <c r="CB12" i="11"/>
  <c r="BJ129" i="11"/>
  <c r="BW102" i="11"/>
  <c r="BL63" i="11"/>
  <c r="BU262" i="11"/>
  <c r="BK146" i="11"/>
  <c r="BJ257" i="11"/>
  <c r="BL199" i="11"/>
  <c r="CC29" i="11"/>
  <c r="BZ21" i="11"/>
  <c r="BZ37" i="11"/>
  <c r="BU51" i="11"/>
  <c r="BK38" i="11"/>
  <c r="CC76" i="11"/>
  <c r="CC116" i="11"/>
  <c r="BM117" i="11"/>
  <c r="BX44" i="11"/>
  <c r="BP157" i="11"/>
  <c r="CA190" i="11"/>
  <c r="BJ151" i="11"/>
  <c r="BK52" i="11"/>
  <c r="BM97" i="11"/>
  <c r="BW153" i="11"/>
  <c r="BP95" i="11"/>
  <c r="BZ135" i="11"/>
  <c r="BM174" i="11"/>
  <c r="BX76" i="11"/>
  <c r="CA98" i="11"/>
  <c r="BV110" i="11"/>
  <c r="BV38" i="11"/>
  <c r="BQ101" i="11"/>
  <c r="CA180" i="11"/>
  <c r="CA50" i="11"/>
  <c r="BW230" i="11"/>
  <c r="BX126" i="11"/>
  <c r="BW257" i="11"/>
  <c r="CD18" i="11"/>
  <c r="BP188" i="11"/>
  <c r="BO191" i="11"/>
  <c r="BI266" i="11"/>
  <c r="BT40" i="11"/>
  <c r="BN263" i="11"/>
  <c r="BT65" i="11"/>
  <c r="BV221" i="11"/>
  <c r="BU56" i="11"/>
  <c r="BN259" i="11"/>
  <c r="BL133" i="11"/>
  <c r="BY41" i="11"/>
  <c r="BJ108" i="11"/>
  <c r="CC101" i="11"/>
  <c r="BQ24" i="11"/>
  <c r="BL256" i="11"/>
  <c r="CD65" i="11"/>
  <c r="CA61" i="11"/>
  <c r="BZ66" i="11"/>
  <c r="BY123" i="11"/>
  <c r="BT28" i="11"/>
  <c r="BU113" i="11"/>
  <c r="BP17" i="11"/>
  <c r="BN186" i="11"/>
  <c r="BM187" i="11"/>
  <c r="BN178" i="11"/>
  <c r="CD13" i="11"/>
  <c r="BR201" i="11"/>
  <c r="BP245" i="11"/>
  <c r="BS256" i="11"/>
  <c r="BQ125" i="11"/>
  <c r="BR133" i="11"/>
  <c r="BJ177" i="11"/>
  <c r="BM158" i="11"/>
  <c r="BQ205" i="11"/>
  <c r="CC35" i="11"/>
  <c r="BP191" i="11"/>
  <c r="BL40" i="11"/>
  <c r="CC260" i="11"/>
  <c r="BU19" i="11"/>
  <c r="BS172" i="11"/>
  <c r="BU219" i="11"/>
  <c r="BM20" i="11"/>
  <c r="CC157" i="11"/>
  <c r="BS28" i="11"/>
  <c r="BN35" i="11"/>
  <c r="BU73" i="11"/>
  <c r="CB190" i="11"/>
  <c r="CA131" i="11"/>
  <c r="BL111" i="11"/>
  <c r="BQ44" i="11"/>
  <c r="CD213" i="11"/>
  <c r="CB25" i="11"/>
  <c r="BW134" i="11"/>
  <c r="BJ41" i="11"/>
  <c r="BL228" i="11"/>
  <c r="BP18" i="11"/>
  <c r="CD141" i="11"/>
  <c r="BU257" i="11"/>
  <c r="BN187" i="11"/>
  <c r="BX269" i="11"/>
  <c r="BR96" i="11"/>
  <c r="BK18" i="11"/>
  <c r="BS86" i="11"/>
  <c r="BZ145" i="11"/>
  <c r="BJ249" i="11"/>
  <c r="BW91" i="11"/>
  <c r="CB135" i="11"/>
  <c r="BZ253" i="11"/>
  <c r="BJ91" i="11"/>
  <c r="BN235" i="11"/>
  <c r="BZ183" i="11"/>
  <c r="BR200" i="11"/>
  <c r="CC25" i="11"/>
  <c r="CD166" i="11"/>
  <c r="BT84" i="11"/>
  <c r="BS240" i="11"/>
  <c r="CA222" i="11"/>
  <c r="CB181" i="11"/>
  <c r="BL266" i="11"/>
  <c r="BS18" i="11"/>
  <c r="BQ60" i="11"/>
  <c r="BV148" i="11"/>
  <c r="BW184" i="11"/>
  <c r="BS105" i="11"/>
  <c r="BU226" i="11"/>
  <c r="BL17" i="11"/>
  <c r="BX242" i="11"/>
  <c r="BJ186" i="11"/>
  <c r="BR269" i="11"/>
  <c r="BJ120" i="11"/>
  <c r="CD235" i="11"/>
  <c r="BU67" i="11"/>
  <c r="BM86" i="11"/>
  <c r="BV182" i="11"/>
  <c r="BJ51" i="11"/>
  <c r="BL116" i="11"/>
  <c r="BY143" i="11"/>
  <c r="BS140" i="11"/>
  <c r="BX195" i="11"/>
  <c r="BX221" i="11"/>
  <c r="BT220" i="11"/>
  <c r="BZ111" i="11"/>
  <c r="BW177" i="11"/>
  <c r="BO214" i="11"/>
  <c r="BX66" i="11"/>
  <c r="CD90" i="11"/>
  <c r="BV33" i="11"/>
  <c r="BW84" i="11"/>
  <c r="BY142" i="11"/>
  <c r="CB183" i="11"/>
  <c r="CB36" i="11"/>
  <c r="BK93" i="11"/>
  <c r="BY146" i="11"/>
  <c r="BX10" i="11"/>
  <c r="BW97" i="11"/>
  <c r="BW249" i="11"/>
  <c r="CD130" i="11"/>
  <c r="BR26" i="11"/>
  <c r="BN115" i="11"/>
  <c r="BV214" i="11"/>
  <c r="BP20" i="11"/>
  <c r="CC63" i="11"/>
  <c r="CB54" i="11"/>
  <c r="CA78" i="11"/>
  <c r="BK220" i="11"/>
  <c r="BQ107" i="11"/>
  <c r="CA45" i="11"/>
  <c r="BL75" i="11"/>
  <c r="BN13" i="11"/>
  <c r="BK159" i="11"/>
  <c r="CA140" i="11"/>
  <c r="BM175" i="11"/>
  <c r="BP8" i="11"/>
  <c r="CA29" i="11"/>
  <c r="BW96" i="11"/>
  <c r="CC117" i="11"/>
  <c r="BL151" i="11"/>
  <c r="BN165" i="11"/>
  <c r="BZ124" i="11"/>
  <c r="BZ112" i="11"/>
  <c r="BR19" i="11"/>
  <c r="BY72" i="11"/>
  <c r="BT252" i="11"/>
  <c r="BN47" i="11"/>
  <c r="CB194" i="11"/>
  <c r="BP82" i="11"/>
  <c r="BQ49" i="11"/>
  <c r="CB33" i="11"/>
  <c r="CB131" i="11"/>
  <c r="BM183" i="11"/>
  <c r="BL95" i="11"/>
  <c r="BJ17" i="11"/>
  <c r="BX170" i="11"/>
  <c r="BT74" i="11"/>
  <c r="CC220" i="11"/>
  <c r="BK34" i="11"/>
  <c r="BP61" i="11"/>
  <c r="BQ28" i="11"/>
  <c r="BI200" i="11"/>
  <c r="BX203" i="11"/>
  <c r="BM32" i="11"/>
  <c r="BN236" i="11"/>
  <c r="CA184" i="11"/>
  <c r="BV217" i="11"/>
  <c r="CD89" i="11"/>
  <c r="CD50" i="11"/>
  <c r="CB223" i="11"/>
  <c r="CB224" i="11"/>
  <c r="BP67" i="11"/>
  <c r="BK135" i="11"/>
  <c r="CD136" i="11"/>
  <c r="BW112" i="11"/>
  <c r="BP173" i="11"/>
  <c r="BZ87" i="11"/>
  <c r="BW174" i="11"/>
  <c r="BP223" i="11"/>
  <c r="BN220" i="11"/>
  <c r="BN10" i="11"/>
  <c r="BV170" i="11"/>
  <c r="BZ257" i="11"/>
  <c r="BS138" i="11"/>
  <c r="BN108" i="11"/>
  <c r="BJ105" i="11"/>
  <c r="BX157" i="11"/>
  <c r="CA23" i="11"/>
  <c r="BL215" i="11"/>
  <c r="BM63" i="11"/>
  <c r="BY185" i="11"/>
  <c r="CD142" i="11"/>
  <c r="CA27" i="11"/>
  <c r="BK46" i="11"/>
  <c r="BL51" i="11"/>
  <c r="BK78" i="11"/>
  <c r="BX190" i="11"/>
  <c r="BN199" i="11"/>
  <c r="BR244" i="11"/>
  <c r="BX109" i="11"/>
  <c r="BT77" i="11"/>
  <c r="BT75" i="11"/>
  <c r="BR47" i="11"/>
  <c r="BU135" i="11"/>
  <c r="BL9" i="11"/>
  <c r="BT257" i="11"/>
  <c r="BS178" i="11"/>
  <c r="BP144" i="11"/>
  <c r="CA48" i="11"/>
  <c r="CB40" i="11"/>
  <c r="BY70" i="11"/>
  <c r="CB66" i="11"/>
  <c r="BK19" i="11"/>
  <c r="CA204" i="11"/>
  <c r="CB35" i="11"/>
  <c r="BR14" i="11"/>
  <c r="BP232" i="11"/>
  <c r="BZ262" i="11"/>
  <c r="CB205" i="11"/>
  <c r="BO86" i="11"/>
  <c r="BJ213" i="11"/>
  <c r="BO33" i="11"/>
  <c r="BS171" i="11"/>
  <c r="BZ219" i="11"/>
  <c r="CB178" i="11"/>
  <c r="BO193" i="11"/>
  <c r="CA135" i="11"/>
  <c r="BT201" i="11"/>
  <c r="BV95" i="11"/>
  <c r="BK41" i="11"/>
  <c r="BJ21" i="11"/>
  <c r="BT90" i="11"/>
  <c r="BU24" i="11"/>
  <c r="BP32" i="11"/>
  <c r="BM49" i="11"/>
  <c r="BP41" i="11"/>
  <c r="CC203" i="11"/>
  <c r="BY31" i="11"/>
  <c r="BN268" i="11"/>
  <c r="BY89" i="11"/>
  <c r="BK142" i="11"/>
  <c r="BK73" i="11"/>
  <c r="BQ112" i="11"/>
  <c r="BJ122" i="11"/>
  <c r="CD155" i="11"/>
  <c r="BV178" i="11"/>
  <c r="BQ157" i="11"/>
  <c r="CB214" i="11"/>
  <c r="BT170" i="11"/>
  <c r="BZ121" i="11"/>
  <c r="BW79" i="11"/>
  <c r="BU143" i="11"/>
  <c r="BS211" i="11"/>
  <c r="BT223" i="11"/>
  <c r="BR101" i="11"/>
  <c r="BM168" i="11"/>
  <c r="BQ255" i="11"/>
  <c r="CA182" i="11"/>
  <c r="BV144" i="11"/>
  <c r="BS119" i="11"/>
  <c r="BQ166" i="11"/>
  <c r="BL43" i="11"/>
  <c r="BW11" i="11"/>
  <c r="CB180" i="11"/>
  <c r="BK74" i="11"/>
  <c r="BM90" i="11"/>
  <c r="BP83" i="11"/>
  <c r="BJ18" i="11"/>
  <c r="BY110" i="11"/>
  <c r="BK226" i="11"/>
  <c r="CD240" i="11"/>
  <c r="BJ225" i="11"/>
  <c r="BK236" i="11"/>
  <c r="BX181" i="11"/>
  <c r="BK42" i="11"/>
  <c r="BM176" i="11"/>
  <c r="BK257" i="11"/>
  <c r="BY53" i="11"/>
  <c r="CA20" i="11"/>
  <c r="BO178" i="11"/>
  <c r="CD64" i="11"/>
  <c r="BP242" i="11"/>
  <c r="BL240" i="11"/>
  <c r="BK205" i="11"/>
  <c r="BW27" i="11"/>
  <c r="BT264" i="11"/>
  <c r="BL121" i="11"/>
  <c r="BR266" i="11"/>
  <c r="BR86" i="11"/>
  <c r="BL105" i="11"/>
  <c r="BO162" i="11"/>
  <c r="BY30" i="11"/>
  <c r="BJ116" i="11"/>
  <c r="BL263" i="11"/>
  <c r="BZ133" i="11"/>
  <c r="BW87" i="11"/>
  <c r="BV266" i="11"/>
  <c r="BY170" i="11"/>
  <c r="CA84" i="11"/>
  <c r="BX70" i="11"/>
  <c r="BU259" i="11"/>
  <c r="CA189" i="11"/>
  <c r="BV264" i="11"/>
  <c r="BM54" i="11"/>
  <c r="BR44" i="11"/>
  <c r="BJ121" i="11"/>
  <c r="CD249" i="11"/>
  <c r="BN265" i="11"/>
  <c r="CC128" i="11"/>
  <c r="CC32" i="11"/>
  <c r="CC226" i="11"/>
  <c r="BP203" i="11"/>
  <c r="CD208" i="11"/>
  <c r="BJ182" i="11"/>
  <c r="BK114" i="11"/>
  <c r="BY79" i="11"/>
  <c r="BV156" i="11"/>
  <c r="BU220" i="11"/>
  <c r="BS158" i="11"/>
  <c r="BP42" i="11"/>
  <c r="BR125" i="11"/>
  <c r="BP259" i="11"/>
  <c r="BJ102" i="11"/>
  <c r="BV119" i="11"/>
  <c r="BT179" i="11"/>
  <c r="BM82" i="11"/>
  <c r="BS8" i="11"/>
  <c r="BM29" i="11"/>
  <c r="CB127" i="11"/>
  <c r="CC96" i="11"/>
  <c r="BQ165" i="11"/>
  <c r="BL127" i="11"/>
  <c r="CA101" i="11"/>
  <c r="BO139" i="11"/>
  <c r="BK132" i="11"/>
  <c r="BO40" i="11"/>
  <c r="BX79" i="11"/>
  <c r="BQ38" i="11"/>
  <c r="BJ192" i="11"/>
  <c r="BN207" i="11"/>
  <c r="BV162" i="11"/>
  <c r="BQ209" i="11"/>
  <c r="BX191" i="11"/>
  <c r="BU123" i="11"/>
  <c r="BR226" i="11"/>
  <c r="BZ238" i="11"/>
  <c r="BM156" i="11"/>
  <c r="BY95" i="11"/>
  <c r="BO260" i="11"/>
  <c r="BT188" i="11"/>
  <c r="BW16" i="11"/>
  <c r="BX185" i="11"/>
  <c r="CC192" i="11"/>
  <c r="BM155" i="11"/>
  <c r="BZ229" i="11"/>
  <c r="CD168" i="11"/>
  <c r="CC20" i="11"/>
  <c r="CC178" i="11"/>
  <c r="CC121" i="11"/>
  <c r="BN249" i="11"/>
  <c r="BX215" i="11"/>
  <c r="BX99" i="11"/>
  <c r="BN22" i="11"/>
  <c r="BK108" i="11"/>
  <c r="BZ221" i="11"/>
  <c r="CC235" i="11"/>
  <c r="CA97" i="11"/>
  <c r="BN153" i="11"/>
  <c r="CC79" i="11"/>
  <c r="BK116" i="11"/>
  <c r="CA207" i="11"/>
  <c r="BR35" i="11"/>
  <c r="BP27" i="11"/>
  <c r="CD218" i="11"/>
  <c r="BO8" i="11"/>
  <c r="BX32" i="11"/>
  <c r="BR118" i="11"/>
  <c r="BU172" i="11"/>
  <c r="CB56" i="11"/>
  <c r="BR63" i="11"/>
  <c r="BY116" i="11"/>
  <c r="BO102" i="11"/>
  <c r="BR102" i="11"/>
  <c r="BN9" i="11"/>
  <c r="BL117" i="11"/>
  <c r="BV185" i="11"/>
  <c r="BZ188" i="11"/>
  <c r="BO64" i="11"/>
  <c r="BQ232" i="11"/>
  <c r="BR28" i="11"/>
  <c r="BT244" i="11"/>
  <c r="BK79" i="11"/>
  <c r="CB13" i="11"/>
  <c r="CA113" i="11"/>
  <c r="BK167" i="11"/>
  <c r="CB39" i="11"/>
  <c r="CB70" i="11"/>
  <c r="BZ46" i="11"/>
  <c r="BL194" i="11"/>
  <c r="BJ211" i="11"/>
  <c r="BX217" i="11"/>
  <c r="BT108" i="11"/>
  <c r="BT130" i="11"/>
  <c r="BO198" i="11"/>
  <c r="BY105" i="11"/>
  <c r="BO140" i="11"/>
  <c r="BJ15" i="11"/>
  <c r="CB168" i="11"/>
  <c r="BK138" i="11"/>
  <c r="BP168" i="11"/>
  <c r="CB261" i="11"/>
  <c r="BQ222" i="11"/>
  <c r="BS228" i="11"/>
  <c r="BY124" i="11"/>
  <c r="BV127" i="11"/>
  <c r="BY97" i="11"/>
  <c r="CC42" i="11"/>
  <c r="CD150" i="11"/>
  <c r="BW180" i="11"/>
  <c r="BN53" i="11"/>
  <c r="CD66" i="11"/>
  <c r="BY251" i="11"/>
  <c r="BW41" i="11"/>
  <c r="BZ146" i="11"/>
  <c r="BM206" i="11"/>
  <c r="BL140" i="11"/>
  <c r="CD138" i="11"/>
  <c r="BM172" i="11"/>
  <c r="CA89" i="11"/>
  <c r="BQ81" i="11"/>
  <c r="CA173" i="11"/>
  <c r="BM17" i="11"/>
  <c r="BR64" i="11"/>
  <c r="BR177" i="11"/>
  <c r="BK103" i="11"/>
  <c r="BT185" i="11"/>
  <c r="CD194" i="11"/>
  <c r="BJ75" i="11"/>
  <c r="BQ191" i="11"/>
  <c r="BQ102" i="11"/>
  <c r="CC65" i="11"/>
  <c r="BZ39" i="11"/>
  <c r="BQ54" i="11"/>
  <c r="BX206" i="11"/>
  <c r="BS131" i="11"/>
  <c r="BJ44" i="11"/>
  <c r="BW165" i="11"/>
  <c r="BZ205" i="11"/>
  <c r="CA76" i="11"/>
  <c r="BS34" i="11"/>
  <c r="BW242" i="11"/>
  <c r="BM70" i="11"/>
  <c r="BW46" i="11"/>
  <c r="BT134" i="11"/>
  <c r="BY127" i="11"/>
  <c r="BY112" i="11"/>
  <c r="BO88" i="11"/>
  <c r="BY88" i="11"/>
  <c r="BY214" i="11"/>
  <c r="BW126" i="11"/>
  <c r="CC264" i="11"/>
  <c r="BP159" i="11"/>
  <c r="CA240" i="11"/>
  <c r="BK100" i="11"/>
  <c r="BP265" i="11"/>
  <c r="BK64" i="11"/>
  <c r="BW118" i="11"/>
  <c r="BQ100" i="11"/>
  <c r="BV40" i="11"/>
  <c r="BL83" i="11"/>
  <c r="BQ82" i="11"/>
  <c r="CC129" i="11"/>
  <c r="CA99" i="11"/>
  <c r="CD133" i="11"/>
  <c r="BT52" i="11"/>
  <c r="CC48" i="11"/>
  <c r="BL254" i="11"/>
  <c r="CD214" i="11"/>
  <c r="CC197" i="11"/>
  <c r="CC173" i="11"/>
  <c r="BL182" i="11"/>
  <c r="BY256" i="11"/>
  <c r="BY159" i="11"/>
  <c r="BU41" i="11"/>
  <c r="BL100" i="11"/>
  <c r="BS255" i="11"/>
  <c r="BW74" i="11"/>
  <c r="CB165" i="11"/>
  <c r="BW209" i="11"/>
  <c r="BV105" i="11"/>
  <c r="CC99" i="11"/>
  <c r="CA247" i="11"/>
  <c r="BN168" i="11"/>
  <c r="CC100" i="11"/>
  <c r="BP22" i="11"/>
  <c r="BL236" i="11"/>
  <c r="BX123" i="11"/>
  <c r="BT50" i="11"/>
  <c r="BK89" i="11"/>
  <c r="BW186" i="11"/>
  <c r="BQ196" i="11"/>
  <c r="BN197" i="11"/>
  <c r="BK118" i="11"/>
  <c r="CA166" i="11"/>
  <c r="BR173" i="11"/>
  <c r="BK260" i="11"/>
  <c r="CD46" i="11"/>
  <c r="BT80" i="11"/>
  <c r="BO16" i="11"/>
  <c r="BO263" i="11"/>
  <c r="BV136" i="11"/>
  <c r="BT189" i="11"/>
  <c r="BU166" i="11"/>
  <c r="BO19" i="11"/>
  <c r="BX159" i="11"/>
  <c r="BK206" i="11"/>
  <c r="CB177" i="11"/>
  <c r="BY46" i="11"/>
  <c r="BO15" i="11"/>
  <c r="BW143" i="11"/>
  <c r="BO153" i="11"/>
  <c r="BT174" i="11"/>
  <c r="BR66" i="11"/>
  <c r="BJ48" i="11"/>
  <c r="BN184" i="11"/>
  <c r="CD257" i="11"/>
  <c r="BT88" i="11"/>
  <c r="BV124" i="11"/>
  <c r="BN117" i="11"/>
  <c r="BL64" i="11"/>
  <c r="CA83" i="11"/>
  <c r="BU205" i="11"/>
  <c r="BM207" i="11"/>
  <c r="BU131" i="11"/>
  <c r="BY150" i="11"/>
  <c r="BL264" i="11"/>
  <c r="BW89" i="11"/>
  <c r="BU141" i="11"/>
  <c r="BL56" i="11"/>
  <c r="BX154" i="11"/>
  <c r="CB171" i="11"/>
  <c r="CD209" i="11"/>
  <c r="BS265" i="11"/>
  <c r="BX98" i="11"/>
  <c r="BT109" i="11"/>
  <c r="BO21" i="11"/>
  <c r="CB220" i="11"/>
  <c r="BX113" i="11"/>
  <c r="BN141" i="11"/>
  <c r="BY207" i="11"/>
  <c r="CB107" i="11"/>
  <c r="BO229" i="11"/>
  <c r="BK157" i="11"/>
  <c r="BY213" i="11"/>
  <c r="BP126" i="11"/>
  <c r="BQ26" i="11"/>
  <c r="BJ101" i="11"/>
  <c r="BR103" i="11"/>
  <c r="CD193" i="11"/>
  <c r="BM170" i="11"/>
  <c r="CA269" i="11"/>
  <c r="BY190" i="11"/>
  <c r="BN151" i="11"/>
  <c r="BN210" i="11"/>
  <c r="BK221" i="11"/>
  <c r="BJ81" i="11"/>
  <c r="BL24" i="11"/>
  <c r="BO24" i="11"/>
  <c r="BO136" i="11"/>
  <c r="BV252" i="11"/>
  <c r="BM235" i="11"/>
  <c r="BQ89" i="11"/>
  <c r="CD96" i="11"/>
  <c r="BN269" i="11"/>
  <c r="BW159" i="11"/>
  <c r="CD44" i="11"/>
  <c r="BK218" i="11"/>
  <c r="BO46" i="11"/>
  <c r="BZ20" i="11"/>
  <c r="CA226" i="11"/>
  <c r="BO117" i="11"/>
  <c r="BV172" i="11"/>
  <c r="BK189" i="11"/>
  <c r="BU119" i="11"/>
  <c r="BR51" i="11"/>
  <c r="CA105" i="11"/>
  <c r="BK262" i="11"/>
  <c r="BS73" i="11"/>
  <c r="BN185" i="11"/>
  <c r="BU108" i="11"/>
  <c r="BQ212" i="11"/>
  <c r="CC222" i="11"/>
  <c r="BO79" i="11"/>
  <c r="BQ141" i="11"/>
  <c r="BZ62" i="11"/>
  <c r="BN179" i="11"/>
  <c r="BV83" i="11"/>
  <c r="BU217" i="11"/>
  <c r="CD170" i="11"/>
  <c r="BY184" i="11"/>
  <c r="CD177" i="11"/>
  <c r="CB80" i="11"/>
  <c r="CC219" i="11"/>
  <c r="BT97" i="11"/>
  <c r="BQ23" i="11"/>
  <c r="CB188" i="11"/>
  <c r="BO134" i="11"/>
  <c r="BJ215" i="11"/>
  <c r="BR190" i="11"/>
  <c r="BY223" i="11"/>
  <c r="CC16" i="11"/>
  <c r="BO238" i="11"/>
  <c r="BQ132" i="11"/>
  <c r="BZ12" i="11"/>
  <c r="BU206" i="11"/>
  <c r="BM149" i="11"/>
  <c r="BR99" i="11"/>
  <c r="BJ261" i="11"/>
  <c r="BW101" i="11"/>
  <c r="BX21" i="11"/>
  <c r="BM129" i="11"/>
  <c r="CD237" i="11"/>
  <c r="CC149" i="11"/>
  <c r="BS268" i="11"/>
  <c r="BO27" i="11"/>
  <c r="BJ47" i="11"/>
  <c r="BJ269" i="11"/>
  <c r="BP124" i="11"/>
  <c r="CA30" i="11"/>
  <c r="BZ199" i="11"/>
  <c r="CB196" i="11"/>
  <c r="BR107" i="11"/>
  <c r="CB114" i="11"/>
  <c r="BY235" i="11"/>
  <c r="BP47" i="11"/>
  <c r="BW106" i="11"/>
  <c r="BL48" i="11"/>
  <c r="BV240" i="11"/>
  <c r="BO190" i="11"/>
  <c r="CC211" i="11"/>
  <c r="BM98" i="11"/>
  <c r="BY234" i="11"/>
  <c r="CC78" i="11"/>
  <c r="BL245" i="11"/>
  <c r="BX45" i="11"/>
  <c r="BZ167" i="11"/>
  <c r="BV47" i="11"/>
  <c r="BK63" i="11"/>
  <c r="CA115" i="11"/>
  <c r="BX222" i="11"/>
  <c r="BL92" i="11"/>
  <c r="BW199" i="11"/>
  <c r="BW161" i="11"/>
  <c r="CC36" i="11"/>
  <c r="BT228" i="11"/>
  <c r="BU177" i="11"/>
  <c r="BO18" i="11"/>
  <c r="BS106" i="11"/>
  <c r="BN198" i="11"/>
  <c r="BY186" i="11"/>
  <c r="BP77" i="11"/>
  <c r="BW215" i="11"/>
  <c r="BP21" i="11"/>
  <c r="BU33" i="11"/>
  <c r="BN55" i="11"/>
  <c r="BN267" i="11"/>
  <c r="BM109" i="11"/>
  <c r="BQ66" i="11"/>
  <c r="CC170" i="11"/>
  <c r="CD49" i="11"/>
  <c r="CC135" i="11"/>
  <c r="CB204" i="11"/>
  <c r="CD123" i="11"/>
  <c r="CA149" i="11"/>
  <c r="BW194" i="11"/>
  <c r="BU93" i="11"/>
  <c r="BO252" i="11"/>
  <c r="BJ93" i="11"/>
  <c r="BW132" i="11"/>
  <c r="CA25" i="11"/>
  <c r="BS38" i="11"/>
  <c r="BQ43" i="11"/>
  <c r="CA42" i="11"/>
  <c r="BT114" i="11"/>
  <c r="BZ163" i="11"/>
  <c r="BU134" i="11"/>
  <c r="BQ64" i="11"/>
  <c r="BU61" i="11"/>
  <c r="BX26" i="11"/>
  <c r="CB103" i="11"/>
  <c r="BJ131" i="11"/>
  <c r="BU64" i="11"/>
  <c r="CB147" i="11"/>
  <c r="BY75" i="11"/>
  <c r="CD68" i="11"/>
  <c r="BY137" i="11"/>
  <c r="CC118" i="11"/>
  <c r="BX198" i="11"/>
  <c r="BK56" i="11"/>
  <c r="BL162" i="11"/>
  <c r="BI265" i="11"/>
  <c r="BM266" i="11"/>
  <c r="BJ194" i="11"/>
  <c r="BV93" i="11"/>
  <c r="CC201" i="11"/>
  <c r="BN50" i="11"/>
  <c r="BR150" i="11"/>
  <c r="BT38" i="11"/>
  <c r="BT131" i="11"/>
  <c r="BL242" i="11"/>
  <c r="CB217" i="11"/>
  <c r="BS213" i="11"/>
  <c r="CC95" i="11"/>
  <c r="BX30" i="11"/>
  <c r="BK211" i="11"/>
  <c r="BO107" i="11"/>
  <c r="BY83" i="11"/>
  <c r="BO157" i="11"/>
  <c r="BV166" i="11"/>
  <c r="BU242" i="11"/>
  <c r="BN147" i="11"/>
  <c r="BN196" i="11"/>
  <c r="CD200" i="11"/>
  <c r="BQ36" i="11"/>
  <c r="BS96" i="11"/>
  <c r="CC191" i="11"/>
  <c r="BZ144" i="11"/>
  <c r="CB187" i="11"/>
  <c r="BW86" i="11"/>
  <c r="BX92" i="11"/>
  <c r="BL49" i="11"/>
  <c r="BQ121" i="11"/>
  <c r="BT222" i="11"/>
  <c r="BZ118" i="11"/>
  <c r="CA52" i="11"/>
  <c r="BX13" i="11"/>
  <c r="BJ238" i="11"/>
  <c r="BJ217" i="11"/>
  <c r="BK247" i="11"/>
  <c r="BN49" i="11"/>
  <c r="CB26" i="11"/>
  <c r="BN80" i="11"/>
  <c r="CD52" i="11"/>
  <c r="BU179" i="11"/>
  <c r="BQ117" i="11"/>
  <c r="BK124" i="11"/>
  <c r="BR196" i="11"/>
  <c r="CA35" i="11"/>
  <c r="BV230" i="11"/>
  <c r="BN240" i="11"/>
  <c r="BT240" i="11"/>
  <c r="BQ148" i="11"/>
  <c r="CA9" i="11"/>
  <c r="BJ166" i="11"/>
  <c r="BL230" i="11"/>
  <c r="BP141" i="11"/>
  <c r="BT161" i="11"/>
  <c r="CA128" i="11"/>
  <c r="BK98" i="11"/>
  <c r="CA142" i="11"/>
  <c r="BW50" i="11"/>
  <c r="CD78" i="11"/>
  <c r="BQ215" i="11"/>
  <c r="CA67" i="11"/>
  <c r="BJ106" i="11"/>
  <c r="BM115" i="11"/>
  <c r="BV24" i="11"/>
  <c r="BY51" i="11"/>
  <c r="CD206" i="11"/>
  <c r="BX65" i="11"/>
  <c r="CB191" i="11"/>
  <c r="BR161" i="11"/>
  <c r="BL267" i="11"/>
  <c r="BJ226" i="11"/>
  <c r="BO95" i="11"/>
  <c r="BX178" i="11"/>
  <c r="BJ83" i="11"/>
  <c r="BV218" i="11"/>
  <c r="BJ153" i="11"/>
  <c r="BP90" i="11"/>
  <c r="BU256" i="11"/>
  <c r="BW183" i="11"/>
  <c r="BK70" i="11"/>
  <c r="BY253" i="11"/>
  <c r="BP29" i="11"/>
  <c r="CC125" i="11"/>
  <c r="BX24" i="11"/>
  <c r="CD210" i="11"/>
  <c r="BK67" i="11"/>
  <c r="BJ22" i="11"/>
  <c r="BK261" i="11"/>
  <c r="BZ34" i="11"/>
  <c r="BP261" i="11"/>
  <c r="BT107" i="11"/>
  <c r="BJ222" i="11"/>
  <c r="BP268" i="11"/>
  <c r="CA159" i="11"/>
  <c r="CC218" i="11"/>
  <c r="BU114" i="11"/>
  <c r="BJ178" i="11"/>
  <c r="BJ268" i="11"/>
  <c r="BZ30" i="11"/>
  <c r="BK192" i="11"/>
  <c r="BY45" i="11"/>
  <c r="CB156" i="11"/>
  <c r="CC168" i="11"/>
  <c r="BR41" i="11"/>
  <c r="BR128" i="11"/>
  <c r="BU204" i="11"/>
  <c r="BP55" i="11"/>
  <c r="BY236" i="11"/>
  <c r="BV112" i="11"/>
  <c r="BM73" i="11"/>
  <c r="CB23" i="11"/>
  <c r="BY113" i="11"/>
  <c r="BX186" i="11"/>
  <c r="BJ247" i="11"/>
  <c r="BO242" i="11"/>
  <c r="BJ142" i="11"/>
  <c r="BN51" i="11"/>
  <c r="BV176" i="11"/>
  <c r="BV256" i="11"/>
  <c r="BL203" i="11"/>
  <c r="BW129" i="11"/>
  <c r="BP214" i="11"/>
  <c r="BJ219" i="11"/>
  <c r="BP155" i="11"/>
  <c r="BM50" i="11"/>
  <c r="BU142" i="11"/>
  <c r="BV128" i="11"/>
  <c r="BS168" i="11"/>
  <c r="BT121" i="11"/>
  <c r="CA32" i="11"/>
  <c r="BT126" i="11"/>
  <c r="BO34" i="11"/>
  <c r="BR83" i="11"/>
  <c r="BU122" i="11"/>
  <c r="BT82" i="11"/>
  <c r="CC162" i="11"/>
  <c r="BO49" i="11"/>
  <c r="BX60" i="11"/>
  <c r="BL214" i="11"/>
  <c r="CD163" i="11"/>
  <c r="BO221" i="11"/>
  <c r="CA79" i="11"/>
  <c r="BK125" i="11"/>
  <c r="BK179" i="11"/>
  <c r="BW82" i="11"/>
  <c r="BZ24" i="11"/>
  <c r="BN109" i="11"/>
  <c r="BJ98" i="11"/>
  <c r="BT21" i="11"/>
  <c r="BP114" i="11"/>
  <c r="BT47" i="11"/>
  <c r="BJ126" i="11"/>
  <c r="BT180" i="11"/>
  <c r="BZ191" i="11"/>
  <c r="BQ144" i="11"/>
  <c r="BR175" i="11"/>
  <c r="BY67" i="11"/>
  <c r="BN195" i="11"/>
  <c r="CB218" i="11"/>
  <c r="BT54" i="11"/>
  <c r="BR198" i="11"/>
  <c r="BQ182" i="11"/>
  <c r="BP24" i="11"/>
  <c r="BZ189" i="11"/>
  <c r="BJ147" i="11"/>
  <c r="BV238" i="11"/>
  <c r="BJ136" i="11"/>
  <c r="BY26" i="11"/>
  <c r="BX265" i="11"/>
  <c r="BS189" i="11"/>
  <c r="BQ251" i="11"/>
  <c r="BL205" i="11"/>
  <c r="BV219" i="11"/>
  <c r="BP171" i="11"/>
  <c r="CC208" i="11"/>
  <c r="BP174" i="11"/>
  <c r="BY218" i="11"/>
  <c r="BR218" i="11"/>
  <c r="BU86" i="11"/>
  <c r="CC145" i="11"/>
  <c r="BJ140" i="11"/>
  <c r="BQ229" i="11"/>
  <c r="BQ105" i="11"/>
  <c r="CB215" i="11"/>
  <c r="BS262" i="11"/>
  <c r="BY78" i="11"/>
  <c r="BY268" i="11"/>
  <c r="CD22" i="11"/>
  <c r="BR90" i="11"/>
  <c r="BY194" i="11"/>
  <c r="BR76" i="11"/>
  <c r="BX204" i="11"/>
  <c r="BJ183" i="11"/>
  <c r="BN171" i="11"/>
  <c r="BY77" i="11"/>
  <c r="BP60" i="11"/>
  <c r="BO186" i="11"/>
  <c r="CD23" i="11"/>
  <c r="BY175" i="11"/>
  <c r="BO133" i="11"/>
  <c r="BL195" i="11"/>
  <c r="CB207" i="11"/>
  <c r="BO78" i="11"/>
  <c r="BW123" i="11"/>
  <c r="BW135" i="11"/>
  <c r="BX34" i="11"/>
  <c r="BX75" i="11"/>
  <c r="CA62" i="11"/>
  <c r="BP201" i="11"/>
  <c r="CC179" i="11"/>
  <c r="BM190" i="11"/>
  <c r="BQ208" i="11"/>
  <c r="CB141" i="11"/>
  <c r="CD48" i="11"/>
  <c r="BY117" i="11"/>
  <c r="CD17" i="11"/>
  <c r="BW14" i="11"/>
  <c r="CA88" i="11"/>
  <c r="BV63" i="11"/>
  <c r="BN189" i="11"/>
  <c r="BO110" i="11"/>
  <c r="CA174" i="11"/>
  <c r="BO208" i="11"/>
  <c r="BJ45" i="11"/>
  <c r="BT226" i="11"/>
  <c r="BQ242" i="11"/>
  <c r="BN219" i="11"/>
  <c r="BS85" i="11"/>
  <c r="BV226" i="11"/>
  <c r="BQ234" i="11"/>
  <c r="BT61" i="11"/>
  <c r="BJ202" i="11"/>
  <c r="BM191" i="11"/>
  <c r="BN182" i="11"/>
  <c r="BT13" i="11"/>
  <c r="BX127" i="11"/>
  <c r="BP72" i="11"/>
  <c r="CA219" i="11"/>
  <c r="BQ188" i="11"/>
  <c r="BJ137" i="11"/>
  <c r="CA229" i="11"/>
  <c r="BX86" i="11"/>
  <c r="BW203" i="11"/>
  <c r="BO84" i="11"/>
  <c r="CC85" i="11"/>
  <c r="BV138" i="11"/>
  <c r="CD83" i="11"/>
  <c r="BS122" i="11"/>
  <c r="CA36" i="11"/>
  <c r="BM118" i="11"/>
  <c r="CB222" i="11"/>
  <c r="BT53" i="11"/>
  <c r="BJ62" i="11"/>
  <c r="CB15" i="11"/>
  <c r="BK229" i="11"/>
  <c r="CD260" i="11"/>
  <c r="CC269" i="11"/>
  <c r="CC214" i="11"/>
  <c r="BN212" i="11"/>
  <c r="BS75" i="11"/>
  <c r="BS202" i="11"/>
  <c r="BT221" i="11"/>
  <c r="BT160" i="11"/>
  <c r="BW32" i="11"/>
  <c r="BO81" i="11"/>
  <c r="BZ25" i="11"/>
  <c r="BW204" i="11"/>
  <c r="BQ168" i="11"/>
  <c r="BV64" i="11"/>
  <c r="BY102" i="11"/>
  <c r="BV145" i="11"/>
  <c r="BQ156" i="11"/>
  <c r="CA60" i="11"/>
  <c r="BY161" i="11"/>
  <c r="BU84" i="11"/>
  <c r="CD245" i="11"/>
  <c r="BZ209" i="11"/>
  <c r="BZ82" i="11"/>
  <c r="BR132" i="11"/>
  <c r="BJ24" i="11"/>
  <c r="CD119" i="11"/>
  <c r="BM194" i="11"/>
  <c r="BQ134" i="11"/>
  <c r="BJ133" i="11"/>
  <c r="BV22" i="11"/>
  <c r="BT111" i="11"/>
  <c r="BW15" i="11"/>
  <c r="BQ62" i="11"/>
  <c r="BV122" i="11"/>
  <c r="BV183" i="11"/>
  <c r="BX84" i="11"/>
  <c r="CD10" i="11"/>
  <c r="BZ91" i="11"/>
  <c r="CD224" i="11"/>
  <c r="BJ124" i="11"/>
  <c r="BM100" i="11"/>
  <c r="CD180" i="11"/>
  <c r="BN96" i="11"/>
  <c r="BV132" i="11"/>
  <c r="BQ120" i="11"/>
  <c r="BQ91" i="11"/>
  <c r="BN214" i="11"/>
  <c r="BM62" i="11"/>
  <c r="BX247" i="11"/>
  <c r="CA221" i="11"/>
  <c r="BZ54" i="11"/>
  <c r="BS183" i="11"/>
  <c r="BK169" i="11"/>
  <c r="BU253" i="11"/>
  <c r="BT203" i="11"/>
  <c r="CC86" i="11"/>
  <c r="BQ41" i="11"/>
  <c r="BX36" i="11"/>
  <c r="BJ148" i="11"/>
  <c r="BO128" i="11"/>
  <c r="BN209" i="11"/>
  <c r="BZ106" i="11"/>
  <c r="BW60" i="11"/>
  <c r="BR165" i="11"/>
  <c r="BL220" i="11"/>
  <c r="CB227" i="11"/>
  <c r="BN143" i="11"/>
  <c r="BO41" i="11"/>
  <c r="BS207" i="11"/>
  <c r="BZ160" i="11"/>
  <c r="BP145" i="11"/>
  <c r="BZ32" i="11"/>
  <c r="BJ84" i="11"/>
  <c r="BS127" i="11"/>
  <c r="BR88" i="11"/>
  <c r="BU50" i="11"/>
  <c r="BP138" i="11"/>
  <c r="BK20" i="11"/>
  <c r="CC183" i="11"/>
  <c r="BR38" i="11"/>
  <c r="CD14" i="11"/>
  <c r="CB172" i="11"/>
  <c r="BZ44" i="11"/>
  <c r="CA143" i="11"/>
  <c r="BV90" i="11"/>
  <c r="CD67" i="11"/>
  <c r="CA260" i="11"/>
  <c r="BR130" i="11"/>
  <c r="BP212" i="11"/>
  <c r="BY221" i="11"/>
  <c r="CC114" i="11"/>
  <c r="BL265" i="11"/>
  <c r="BL89" i="11"/>
  <c r="BM222" i="11"/>
  <c r="BU44" i="11"/>
  <c r="BY125" i="11"/>
  <c r="BZ81" i="11"/>
  <c r="BZ109" i="11"/>
  <c r="BM229" i="11"/>
  <c r="BN224" i="11"/>
  <c r="CD127" i="11"/>
  <c r="CD114" i="11"/>
  <c r="BQ13" i="11"/>
  <c r="BW171" i="11"/>
  <c r="BP257" i="11"/>
  <c r="BJ184" i="11"/>
  <c r="BP51" i="11"/>
  <c r="BT46" i="11"/>
  <c r="BQ80" i="11"/>
  <c r="BK90" i="11"/>
  <c r="BV245" i="11"/>
  <c r="BS103" i="11"/>
  <c r="BR115" i="11"/>
  <c r="CB60" i="11"/>
  <c r="BK61" i="11"/>
  <c r="CB76" i="11"/>
  <c r="BX240" i="11"/>
  <c r="BY64" i="11"/>
  <c r="BY141" i="11"/>
  <c r="BZ130" i="11"/>
  <c r="BZ131" i="11"/>
  <c r="BO206" i="11"/>
  <c r="BM167" i="11"/>
  <c r="BZ70" i="11"/>
  <c r="CD41" i="11"/>
  <c r="BU38" i="11"/>
  <c r="BP12" i="11"/>
  <c r="CC110" i="11"/>
  <c r="CA157" i="11"/>
  <c r="BX257" i="11"/>
  <c r="BW100" i="11"/>
  <c r="BS80" i="11"/>
  <c r="CA181" i="11"/>
  <c r="BS11" i="11"/>
  <c r="BZ214" i="11"/>
  <c r="BL27" i="11"/>
  <c r="BN126" i="11"/>
  <c r="BY138" i="11"/>
  <c r="BL112" i="11"/>
  <c r="BZ200" i="11"/>
  <c r="BP258" i="11"/>
  <c r="BQ84" i="11"/>
  <c r="BR27" i="11"/>
  <c r="BP154" i="11"/>
  <c r="BO201" i="11"/>
  <c r="CA232" i="11"/>
  <c r="BT146" i="11"/>
  <c r="BR31" i="11"/>
  <c r="BS25" i="11"/>
  <c r="BY54" i="11"/>
  <c r="CB151" i="11"/>
  <c r="BJ254" i="11"/>
  <c r="CB173" i="11"/>
  <c r="BZ256" i="11"/>
  <c r="BU258" i="11"/>
  <c r="CD226" i="11"/>
  <c r="BS124" i="11"/>
  <c r="BZ174" i="11"/>
  <c r="BX166" i="11"/>
  <c r="CC237" i="11"/>
  <c r="BJ109" i="11"/>
  <c r="BL226" i="11"/>
  <c r="BN68" i="11"/>
  <c r="BU202" i="11"/>
  <c r="BO54" i="11"/>
  <c r="BK254" i="11"/>
  <c r="BQ72" i="11"/>
  <c r="CB77" i="11"/>
  <c r="BK158" i="11"/>
  <c r="BM157" i="11"/>
  <c r="BJ61" i="11"/>
  <c r="BM21" i="11"/>
  <c r="BN156" i="11"/>
  <c r="BV101" i="11"/>
  <c r="CA141" i="11"/>
  <c r="BS206" i="11"/>
  <c r="BK82" i="11"/>
  <c r="BM180" i="11"/>
  <c r="BW85" i="11"/>
  <c r="BV165" i="11"/>
  <c r="BN170" i="11"/>
  <c r="BR137" i="11"/>
  <c r="BT227" i="11"/>
  <c r="BX121" i="11"/>
  <c r="BY160" i="11"/>
  <c r="BN46" i="11"/>
  <c r="BW119" i="11"/>
  <c r="CC44" i="11"/>
  <c r="CB138" i="11"/>
  <c r="BS252" i="11"/>
  <c r="CB30" i="11"/>
  <c r="BQ83" i="11"/>
  <c r="BQ189" i="11"/>
  <c r="BO138" i="11"/>
  <c r="CA172" i="11"/>
  <c r="BT36" i="11"/>
  <c r="BR68" i="11"/>
  <c r="BQ213" i="11"/>
  <c r="BU140" i="11"/>
  <c r="CC68" i="11"/>
  <c r="BS215" i="11"/>
  <c r="BR61" i="11"/>
  <c r="BK190" i="11"/>
  <c r="BL66" i="11"/>
  <c r="BX130" i="11"/>
  <c r="BL188" i="11"/>
  <c r="BP11" i="11"/>
  <c r="BW217" i="11"/>
  <c r="CD253" i="11"/>
  <c r="BU195" i="11"/>
  <c r="BX260" i="11"/>
  <c r="BV229" i="11"/>
  <c r="BR234" i="11"/>
  <c r="BV141" i="11"/>
  <c r="BZ198" i="11"/>
  <c r="BO240" i="11"/>
  <c r="BN65" i="11"/>
  <c r="BS139" i="11"/>
  <c r="BR180" i="11"/>
  <c r="BJ193" i="11"/>
  <c r="BU223" i="11"/>
  <c r="CC217" i="11"/>
  <c r="CA54" i="11"/>
  <c r="CC103" i="11"/>
  <c r="BS269" i="11"/>
  <c r="CA165" i="11"/>
  <c r="BJ228" i="11"/>
  <c r="BQ147" i="11"/>
  <c r="BP129" i="11"/>
  <c r="BM217" i="11"/>
  <c r="BT181" i="11"/>
  <c r="BQ177" i="11"/>
  <c r="CC204" i="11"/>
  <c r="BZ64" i="11"/>
  <c r="BN138" i="11"/>
  <c r="BQ245" i="11"/>
  <c r="BK101" i="11"/>
  <c r="BP208" i="11"/>
  <c r="CC34" i="11"/>
  <c r="BT122" i="11"/>
  <c r="BV242" i="11"/>
  <c r="BQ67" i="11"/>
  <c r="CD167" i="11"/>
  <c r="BV205" i="11"/>
  <c r="BZ176" i="11"/>
  <c r="BY90" i="11"/>
  <c r="CD115" i="11"/>
  <c r="CB244" i="11"/>
  <c r="BU260" i="11"/>
  <c r="BN183" i="11"/>
  <c r="BK113" i="11"/>
  <c r="BY136" i="11"/>
  <c r="CA103" i="11"/>
  <c r="BT215" i="11"/>
  <c r="BZ165" i="11"/>
  <c r="BY85" i="11"/>
  <c r="BW244" i="11"/>
  <c r="BS174" i="11"/>
  <c r="CA162" i="11"/>
  <c r="BS226" i="11"/>
  <c r="BU42" i="11"/>
  <c r="BY269" i="11"/>
  <c r="BW206" i="11"/>
  <c r="CB213" i="11"/>
  <c r="BS251" i="11"/>
  <c r="BU209" i="11"/>
  <c r="CA163" i="11"/>
  <c r="BO56" i="11"/>
  <c r="CB41" i="11"/>
  <c r="BS224" i="11"/>
  <c r="BM46" i="11"/>
  <c r="BY100" i="11"/>
  <c r="BP184" i="11"/>
  <c r="BL52" i="11"/>
  <c r="CC185" i="11"/>
  <c r="BY115" i="11"/>
  <c r="BN127" i="11"/>
  <c r="CA108" i="11"/>
  <c r="BY173" i="11"/>
  <c r="BJ187" i="11"/>
  <c r="BR126" i="11"/>
  <c r="BW88" i="11"/>
  <c r="BS242" i="11"/>
  <c r="BL47" i="11"/>
  <c r="BJ68" i="11"/>
  <c r="BT92" i="11"/>
  <c r="BL157" i="11"/>
  <c r="BQ224" i="11"/>
  <c r="BK97" i="11"/>
  <c r="BO123" i="11"/>
  <c r="BS249" i="11"/>
  <c r="CA261" i="11"/>
  <c r="BX97" i="11"/>
  <c r="BX258" i="11"/>
  <c r="BN54" i="11"/>
  <c r="BP165" i="11"/>
  <c r="BU139" i="11"/>
  <c r="BM249" i="11"/>
  <c r="BO45" i="11"/>
  <c r="BJ56" i="11"/>
  <c r="CA187" i="11"/>
  <c r="BN110" i="11"/>
  <c r="BT73" i="11"/>
  <c r="BR166" i="11"/>
  <c r="CB8" i="11"/>
  <c r="BK228" i="11"/>
  <c r="BK92" i="11"/>
  <c r="CA117" i="11"/>
  <c r="BN122" i="11"/>
  <c r="BX213" i="11"/>
  <c r="BQ259" i="11"/>
  <c r="BN92" i="11"/>
  <c r="CB169" i="11"/>
  <c r="CA251" i="11"/>
  <c r="BL132" i="11"/>
  <c r="BL181" i="11"/>
  <c r="BR60" i="11"/>
  <c r="BU230" i="11"/>
  <c r="BR247" i="11"/>
  <c r="CA196" i="11"/>
  <c r="BS259" i="11"/>
  <c r="BV87" i="11"/>
  <c r="BU199" i="11"/>
  <c r="BW19" i="11"/>
  <c r="BJ150" i="11"/>
  <c r="BX167" i="11"/>
  <c r="BJ207" i="11"/>
  <c r="CD236" i="11"/>
  <c r="BX150" i="11"/>
  <c r="CC54" i="11"/>
  <c r="CD254" i="11"/>
  <c r="BX31" i="11"/>
  <c r="CC111" i="11"/>
  <c r="BS132" i="11"/>
  <c r="CB123" i="11"/>
  <c r="BU210" i="11"/>
  <c r="BP53" i="11"/>
  <c r="BT96" i="11"/>
  <c r="BR33" i="11"/>
  <c r="BN130" i="11"/>
  <c r="BS95" i="11"/>
  <c r="BO182" i="11"/>
  <c r="BP108" i="11"/>
  <c r="CC182" i="11"/>
  <c r="CB167" i="11"/>
  <c r="CA262" i="11"/>
  <c r="BQ65" i="11"/>
  <c r="BN27" i="11"/>
  <c r="BN222" i="11"/>
  <c r="BK86" i="11"/>
  <c r="CC232" i="11"/>
  <c r="BS200" i="11"/>
  <c r="BM101" i="11"/>
  <c r="BJ65" i="11"/>
  <c r="BP197" i="11"/>
  <c r="BS76" i="11"/>
  <c r="BK185" i="11"/>
  <c r="BL15" i="11"/>
  <c r="BU63" i="11"/>
  <c r="BO227" i="11"/>
  <c r="CC244" i="11"/>
  <c r="BR254" i="11"/>
  <c r="BW228" i="11"/>
  <c r="CD227" i="11"/>
  <c r="BY80" i="11"/>
  <c r="BO36" i="11"/>
  <c r="BT39" i="11"/>
  <c r="BX122" i="11"/>
  <c r="CD16" i="11"/>
  <c r="BO48" i="11"/>
  <c r="BX254" i="11"/>
  <c r="BM159" i="11"/>
  <c r="BQ187" i="11"/>
  <c r="BW238" i="11"/>
  <c r="CC50" i="11"/>
  <c r="BR163" i="11"/>
  <c r="BX173" i="11"/>
  <c r="CD186" i="11"/>
  <c r="BV85" i="11"/>
  <c r="BO183" i="11"/>
  <c r="BU148" i="11"/>
  <c r="BL210" i="11"/>
  <c r="BY145" i="11"/>
  <c r="CA107" i="11"/>
  <c r="BS44" i="11"/>
  <c r="BQ238" i="11"/>
  <c r="BN258" i="11"/>
  <c r="BO77" i="11"/>
  <c r="BY230" i="11"/>
  <c r="CC84" i="11"/>
  <c r="BO144" i="11"/>
  <c r="BT72" i="11"/>
  <c r="BZ204" i="11"/>
  <c r="BV227" i="11"/>
  <c r="BW262" i="11"/>
  <c r="BL119" i="11"/>
  <c r="BP190" i="11"/>
  <c r="CC33" i="11"/>
  <c r="BJ180" i="11"/>
  <c r="BZ206" i="11"/>
  <c r="BU174" i="11"/>
  <c r="BK137" i="11"/>
  <c r="BV21" i="11"/>
  <c r="BO74" i="11"/>
  <c r="BP177" i="11"/>
  <c r="CA148" i="11"/>
  <c r="BY225" i="11"/>
  <c r="BW37" i="11"/>
  <c r="BQ63" i="11"/>
  <c r="CC22" i="11"/>
  <c r="BJ245" i="11"/>
  <c r="BW63" i="11"/>
  <c r="BW61" i="11"/>
  <c r="CB132" i="11"/>
  <c r="BL185" i="11"/>
  <c r="BJ256" i="11"/>
  <c r="BU197" i="11"/>
  <c r="BQ195" i="11"/>
  <c r="CB242" i="11"/>
  <c r="BZ185" i="11"/>
  <c r="BM237" i="11"/>
  <c r="BL80" i="11"/>
  <c r="CB176" i="11"/>
  <c r="BT135" i="11"/>
  <c r="BW142" i="11"/>
  <c r="BV202" i="11"/>
  <c r="CB137" i="11"/>
  <c r="BM264" i="11"/>
  <c r="BM203" i="11"/>
  <c r="CA258" i="11"/>
  <c r="CA124" i="11"/>
  <c r="BL204" i="11"/>
  <c r="CD162" i="11"/>
  <c r="BW221" i="11"/>
  <c r="CA188" i="11"/>
  <c r="BV263" i="11"/>
  <c r="BT229" i="11"/>
  <c r="BW49" i="11"/>
  <c r="BZ264" i="11"/>
  <c r="BO93" i="11"/>
  <c r="BJ174" i="11"/>
  <c r="BK15" i="11"/>
  <c r="BW162" i="11"/>
  <c r="BU244" i="11"/>
  <c r="BK163" i="11"/>
  <c r="BR204" i="11"/>
  <c r="CC120" i="11"/>
  <c r="BO268" i="11"/>
  <c r="BP130" i="11"/>
  <c r="CD55" i="11"/>
  <c r="BY242" i="11"/>
  <c r="CB254" i="11"/>
  <c r="CB14" i="11"/>
  <c r="BS92" i="11"/>
  <c r="BS209" i="11"/>
  <c r="CD126" i="11"/>
  <c r="BO236" i="11"/>
  <c r="BM142" i="11"/>
  <c r="BQ17" i="11"/>
  <c r="CC83" i="11"/>
  <c r="BS81" i="11"/>
  <c r="CA120" i="11"/>
  <c r="CD72" i="11"/>
  <c r="CC142" i="11"/>
  <c r="BQ56" i="11"/>
  <c r="BW56" i="11"/>
  <c r="CD229" i="11"/>
  <c r="CC229" i="11"/>
  <c r="BP70" i="11"/>
  <c r="BT136" i="11"/>
  <c r="BY151" i="11"/>
  <c r="BO12" i="11"/>
  <c r="CB260" i="11"/>
  <c r="BS155" i="11"/>
  <c r="BV224" i="11"/>
  <c r="BP128" i="11"/>
  <c r="BO159" i="11"/>
  <c r="BK160" i="11"/>
  <c r="BN48" i="11"/>
  <c r="BU267" i="11"/>
  <c r="BK107" i="11"/>
  <c r="BK196" i="11"/>
  <c r="CC75" i="11"/>
  <c r="BO98" i="11"/>
  <c r="BJ38" i="11"/>
  <c r="BR142" i="11"/>
  <c r="BK266" i="11"/>
  <c r="BW200" i="11"/>
  <c r="BM26" i="11"/>
  <c r="BZ38" i="11"/>
  <c r="BR46" i="11"/>
  <c r="BL144" i="11"/>
  <c r="BZ74" i="11"/>
  <c r="BZ95" i="11"/>
  <c r="BV45" i="11"/>
  <c r="BQ42" i="11"/>
  <c r="BS74" i="11"/>
  <c r="BT11" i="11"/>
  <c r="BL114" i="11"/>
  <c r="CC199" i="11"/>
  <c r="BT268" i="11"/>
  <c r="BV111" i="11"/>
  <c r="CD82" i="11"/>
  <c r="BO113" i="11"/>
  <c r="BO163" i="11"/>
  <c r="CD156" i="11"/>
  <c r="CC163" i="11"/>
  <c r="CB128" i="11"/>
  <c r="BT234" i="11"/>
  <c r="BX25" i="11"/>
  <c r="CB208" i="11"/>
  <c r="BM80" i="11"/>
  <c r="BZ73" i="11"/>
  <c r="BM146" i="11"/>
  <c r="CB65" i="11"/>
  <c r="CA264" i="11"/>
  <c r="BV251" i="11"/>
  <c r="BW76" i="11"/>
  <c r="BM150" i="11"/>
  <c r="CD125" i="11"/>
  <c r="BO101" i="11"/>
  <c r="BR116" i="11"/>
  <c r="BS143" i="11"/>
  <c r="BU49" i="11"/>
  <c r="BN174" i="11"/>
  <c r="BQ113" i="11"/>
  <c r="BJ171" i="11"/>
  <c r="BY66" i="11"/>
  <c r="BL206" i="11"/>
  <c r="BU89" i="11"/>
  <c r="BV189" i="11"/>
  <c r="BN221" i="11"/>
  <c r="BM66" i="11"/>
  <c r="BS87" i="11"/>
  <c r="BU235" i="11"/>
  <c r="BT93" i="11"/>
  <c r="BQ223" i="11"/>
  <c r="CD107" i="11"/>
  <c r="CD198" i="11"/>
  <c r="BS108" i="11"/>
  <c r="BO42" i="11"/>
  <c r="BZ105" i="11"/>
  <c r="BS125" i="11"/>
  <c r="CA244" i="11"/>
  <c r="BW236" i="11"/>
  <c r="BY193" i="11"/>
  <c r="BL107" i="11"/>
  <c r="BL253" i="11"/>
  <c r="BU102" i="11"/>
  <c r="BW258" i="11"/>
  <c r="CD161" i="11"/>
  <c r="BP244" i="11"/>
  <c r="BM111" i="11"/>
  <c r="BW196" i="11"/>
  <c r="BO50" i="11"/>
  <c r="BJ74" i="11"/>
  <c r="BO120" i="11"/>
  <c r="BX137" i="11"/>
  <c r="BT213" i="11"/>
  <c r="BV184" i="11"/>
  <c r="BP213" i="11"/>
  <c r="CA201" i="11"/>
  <c r="BU265" i="11"/>
  <c r="BR214" i="11"/>
  <c r="BL101" i="11"/>
  <c r="BX41" i="11"/>
  <c r="BZ201" i="11"/>
  <c r="BM88" i="11"/>
  <c r="BO204" i="11"/>
  <c r="CB108" i="11"/>
  <c r="BJ35" i="11"/>
  <c r="BM154" i="11"/>
  <c r="BJ85" i="11"/>
  <c r="BL163" i="11"/>
  <c r="BO261" i="11"/>
  <c r="CD105" i="11"/>
  <c r="BM8" i="11"/>
  <c r="BW29" i="11"/>
  <c r="BP207" i="11"/>
  <c r="BK249" i="11"/>
  <c r="BN162" i="11"/>
  <c r="CA121" i="11"/>
  <c r="BY172" i="11"/>
  <c r="BK123" i="11"/>
  <c r="BR261" i="11"/>
  <c r="BU156" i="11"/>
  <c r="BZ255" i="11"/>
  <c r="BO97" i="11"/>
  <c r="BO96" i="11"/>
  <c r="BR156" i="11"/>
  <c r="BW201" i="11"/>
  <c r="BX141" i="11"/>
  <c r="BP179" i="11"/>
  <c r="BY252" i="11"/>
  <c r="CB252" i="11"/>
  <c r="BQ74" i="11"/>
  <c r="BY255" i="11"/>
  <c r="BM143" i="11"/>
  <c r="BW178" i="11"/>
  <c r="BW247" i="11"/>
  <c r="BR189" i="11"/>
  <c r="CC171" i="11"/>
  <c r="BK194" i="11"/>
  <c r="BQ142" i="11"/>
  <c r="BZ77" i="11"/>
  <c r="CB116" i="11"/>
  <c r="BJ198" i="11"/>
  <c r="BM186" i="11"/>
  <c r="BV91" i="11"/>
  <c r="BR55" i="11"/>
  <c r="BZ48" i="11"/>
  <c r="BW245" i="11"/>
  <c r="BX234" i="11"/>
  <c r="CB265" i="11"/>
  <c r="BY217" i="11"/>
  <c r="BX108" i="11"/>
  <c r="BX106" i="11"/>
  <c r="CD56" i="11"/>
  <c r="BX225" i="11"/>
  <c r="BM230" i="11"/>
  <c r="BT199" i="11"/>
  <c r="CA198" i="11"/>
  <c r="CA77" i="11"/>
  <c r="BZ208" i="11"/>
  <c r="BJ263" i="11"/>
  <c r="BZ210" i="11"/>
  <c r="BY205" i="11"/>
  <c r="BN204" i="11"/>
  <c r="CD223" i="11"/>
  <c r="BZ247" i="11"/>
  <c r="BW70" i="11"/>
  <c r="BT41" i="11"/>
  <c r="BS101" i="11"/>
  <c r="BX149" i="11"/>
  <c r="CD169" i="11"/>
  <c r="BJ259" i="11"/>
  <c r="CC188" i="11"/>
  <c r="BX228" i="11"/>
  <c r="CC189" i="11"/>
  <c r="CA197" i="11"/>
  <c r="BW197" i="11"/>
  <c r="BR242" i="11"/>
  <c r="CA146" i="11"/>
  <c r="CA179" i="11"/>
  <c r="CD45" i="11"/>
  <c r="BJ115" i="11"/>
  <c r="BL98" i="11"/>
  <c r="BW147" i="11"/>
  <c r="BY259" i="11"/>
  <c r="BN118" i="11"/>
  <c r="BO205" i="11"/>
  <c r="BL118" i="11"/>
  <c r="CC190" i="11"/>
  <c r="BO160" i="11"/>
  <c r="BW208" i="11"/>
  <c r="BZ107" i="11"/>
  <c r="BL137" i="11"/>
  <c r="BR192" i="11"/>
  <c r="CC195" i="11"/>
  <c r="BT60" i="11"/>
  <c r="BT27" i="11"/>
  <c r="BM99" i="11"/>
  <c r="CD244" i="11"/>
  <c r="BJ89" i="11"/>
  <c r="BM263" i="11"/>
  <c r="BW264" i="11"/>
  <c r="BT254" i="11"/>
  <c r="BO137" i="11"/>
  <c r="BJ50" i="11"/>
  <c r="BR228" i="11"/>
  <c r="CD146" i="11"/>
  <c r="BU132" i="11"/>
  <c r="BP158" i="11"/>
  <c r="CC200" i="11"/>
  <c r="BN159" i="11"/>
  <c r="BY174" i="11"/>
  <c r="BQ173" i="11"/>
  <c r="BM78" i="11"/>
  <c r="CB45" i="11"/>
  <c r="CC236" i="11"/>
  <c r="BW124" i="11"/>
  <c r="BK134" i="11"/>
  <c r="BW34" i="11"/>
  <c r="CB126" i="11"/>
  <c r="BX261" i="11"/>
  <c r="BL143" i="11"/>
  <c r="CC126" i="11"/>
  <c r="BV52" i="11"/>
  <c r="BW72" i="11"/>
  <c r="BP199" i="11"/>
  <c r="BV222" i="11"/>
  <c r="BV267" i="11"/>
  <c r="BP92" i="11"/>
  <c r="BS123" i="11"/>
  <c r="BN24" i="11"/>
  <c r="BM133" i="11"/>
  <c r="BU83" i="11"/>
  <c r="BL124" i="11"/>
  <c r="BV79" i="11"/>
  <c r="BT113" i="11"/>
  <c r="BQ210" i="11"/>
  <c r="BL208" i="11"/>
  <c r="CC28" i="11"/>
  <c r="BY114" i="11"/>
  <c r="BR154" i="11"/>
  <c r="BL45" i="11"/>
  <c r="BJ230" i="11"/>
  <c r="BL175" i="11"/>
  <c r="BZ252" i="11"/>
  <c r="BO167" i="11"/>
  <c r="CA43" i="11"/>
  <c r="CC253" i="11"/>
  <c r="BT209" i="11"/>
  <c r="CB97" i="11"/>
  <c r="BS30" i="11"/>
  <c r="BW115" i="11"/>
  <c r="CB83" i="11"/>
  <c r="BR49" i="11"/>
  <c r="BZ234" i="11"/>
  <c r="BM96" i="11"/>
  <c r="CA150" i="11"/>
  <c r="BP206" i="11"/>
  <c r="CA63" i="11"/>
  <c r="BT30" i="11"/>
  <c r="BW127" i="11"/>
  <c r="BV155" i="11"/>
  <c r="BU8" i="11"/>
  <c r="CD80" i="11"/>
  <c r="CC207" i="11"/>
  <c r="BS227" i="11"/>
  <c r="BK32" i="11"/>
  <c r="CC223" i="11"/>
  <c r="BV80" i="11"/>
  <c r="BU186" i="11"/>
  <c r="BX131" i="11"/>
  <c r="BR113" i="11"/>
  <c r="BP269" i="11"/>
  <c r="BS237" i="11"/>
  <c r="BU161" i="11"/>
  <c r="BK173" i="11"/>
  <c r="BO195" i="11"/>
  <c r="BT148" i="11"/>
  <c r="BL154" i="11"/>
  <c r="BR240" i="11"/>
  <c r="BJ173" i="11"/>
  <c r="BV75" i="11"/>
  <c r="BN228" i="11"/>
  <c r="CA102" i="11"/>
  <c r="BL10" i="11"/>
  <c r="BY32" i="11"/>
  <c r="BV109" i="11"/>
  <c r="BO265" i="11"/>
  <c r="BJ114" i="11"/>
  <c r="BZ193" i="11"/>
  <c r="BN99" i="11"/>
  <c r="BY247" i="11"/>
  <c r="BN116" i="11"/>
  <c r="BO255" i="11"/>
  <c r="BP209" i="11"/>
  <c r="BT178" i="11"/>
  <c r="BZ224" i="11"/>
  <c r="BR262" i="11"/>
  <c r="BR191" i="11"/>
  <c r="CC251" i="11"/>
  <c r="CC102" i="11"/>
  <c r="BO230" i="11"/>
  <c r="BY37" i="11"/>
  <c r="CB89" i="11"/>
  <c r="BS114" i="11"/>
  <c r="CB48" i="11"/>
  <c r="BJ49" i="11"/>
  <c r="CD128" i="11"/>
  <c r="BN203" i="11"/>
  <c r="CA96" i="11"/>
  <c r="BT155" i="11"/>
  <c r="BT176" i="11"/>
  <c r="CB85" i="11"/>
  <c r="BQ99" i="11"/>
  <c r="BV13" i="11"/>
  <c r="BX74" i="11"/>
  <c r="BP14" i="11"/>
  <c r="BY50" i="11"/>
  <c r="BZ268" i="11"/>
  <c r="BN52" i="11"/>
  <c r="BS118" i="11"/>
  <c r="BO151" i="11"/>
  <c r="BM232" i="11"/>
  <c r="CD145" i="11"/>
  <c r="CD238" i="11"/>
  <c r="BO177" i="11"/>
  <c r="BY257" i="11"/>
  <c r="BR74" i="11"/>
  <c r="BX87" i="11"/>
  <c r="BM123" i="11"/>
  <c r="CD53" i="11"/>
  <c r="BW207" i="11"/>
  <c r="BP224" i="11"/>
  <c r="BL26" i="11"/>
  <c r="BN205" i="11"/>
  <c r="BW80" i="11"/>
  <c r="CC80" i="11"/>
  <c r="BL244" i="11"/>
  <c r="BL196" i="11"/>
  <c r="BS67" i="11"/>
  <c r="BS170" i="11"/>
  <c r="BV147" i="11"/>
  <c r="BQ145" i="11"/>
  <c r="CC105" i="11"/>
  <c r="BL141" i="11"/>
  <c r="BM244" i="11"/>
  <c r="BM121" i="11"/>
  <c r="BT168" i="11"/>
  <c r="BX139" i="11"/>
  <c r="CD183" i="11"/>
  <c r="BQ29" i="11"/>
  <c r="CC159" i="11"/>
  <c r="BV173" i="11"/>
  <c r="CD157" i="11"/>
  <c r="BX184" i="11"/>
  <c r="BW114" i="11"/>
  <c r="BL223" i="11"/>
  <c r="BM205" i="11"/>
  <c r="CD92" i="11"/>
  <c r="BZ90" i="11"/>
  <c r="CB112" i="11"/>
  <c r="BR184" i="11"/>
  <c r="BP98" i="11"/>
  <c r="BS234" i="11"/>
  <c r="BV46" i="11"/>
  <c r="BS217" i="11"/>
  <c r="BP30" i="11"/>
  <c r="BZ110" i="11"/>
  <c r="BO76" i="11"/>
  <c r="BS245" i="11"/>
  <c r="BQ140" i="11"/>
  <c r="BJ204" i="11"/>
  <c r="BR143" i="11"/>
  <c r="BP76" i="11"/>
  <c r="BZ223" i="11"/>
  <c r="BJ185" i="11"/>
  <c r="BX85" i="11"/>
  <c r="BR256" i="11"/>
  <c r="CC47" i="11"/>
  <c r="BO28" i="11"/>
  <c r="BN167" i="11"/>
  <c r="CD124" i="11"/>
  <c r="CC249" i="11"/>
  <c r="BK115" i="11"/>
  <c r="CA55" i="11"/>
  <c r="BJ255" i="11"/>
  <c r="BR50" i="11"/>
  <c r="BV76" i="11"/>
  <c r="BP45" i="11"/>
  <c r="CB157" i="11"/>
  <c r="BU191" i="11"/>
  <c r="BX38" i="11"/>
  <c r="BR52" i="11"/>
  <c r="CA26" i="11"/>
  <c r="BQ171" i="11"/>
  <c r="BR158" i="11"/>
  <c r="BK99" i="11"/>
  <c r="BR257" i="11"/>
  <c r="BU255" i="11"/>
  <c r="BM223" i="11"/>
  <c r="BM76" i="11"/>
  <c r="BP178" i="11"/>
  <c r="BN73" i="11"/>
  <c r="BO129" i="11"/>
  <c r="BS41" i="11"/>
  <c r="BO228" i="11"/>
  <c r="CD158" i="11"/>
  <c r="BV134" i="11"/>
  <c r="BJ99" i="11"/>
  <c r="CA266" i="11"/>
  <c r="BR108" i="11"/>
  <c r="BL138" i="11"/>
  <c r="CD255" i="11"/>
  <c r="CD160" i="11"/>
  <c r="BS222" i="11"/>
  <c r="CB130" i="11"/>
  <c r="BR168" i="11"/>
  <c r="CC196" i="11"/>
  <c r="BJ162" i="11"/>
  <c r="BS15" i="11"/>
  <c r="BS176" i="11"/>
  <c r="BZ60" i="11"/>
  <c r="BX177" i="11"/>
  <c r="CD190" i="11"/>
  <c r="BX182" i="11"/>
  <c r="BT194" i="11"/>
  <c r="BW185" i="11"/>
  <c r="CC106" i="11"/>
  <c r="BP125" i="11"/>
  <c r="BU252" i="11"/>
  <c r="BW261" i="11"/>
  <c r="BQ159" i="11"/>
  <c r="BM259" i="11"/>
  <c r="BN72" i="11"/>
  <c r="BW137" i="11"/>
  <c r="BY167" i="11"/>
  <c r="BM213" i="11"/>
  <c r="BX35" i="11"/>
  <c r="BR112" i="11"/>
  <c r="CC49" i="11"/>
  <c r="BP226" i="11"/>
  <c r="CB251" i="11"/>
  <c r="CA66" i="11"/>
  <c r="CA242" i="11"/>
  <c r="BZ215" i="11"/>
  <c r="CC187" i="11"/>
  <c r="BU45" i="11"/>
  <c r="BR199" i="11"/>
  <c r="BW172" i="11"/>
  <c r="BU213" i="11"/>
  <c r="CC64" i="11"/>
  <c r="BS62" i="11"/>
  <c r="CB144" i="11"/>
  <c r="CB67" i="11"/>
  <c r="BN206" i="11"/>
  <c r="BS157" i="11"/>
  <c r="BU221" i="11"/>
  <c r="BM226" i="11"/>
  <c r="BN255" i="11"/>
  <c r="BV89" i="11"/>
  <c r="BS91" i="11"/>
  <c r="BM128" i="11"/>
  <c r="BL30" i="11"/>
  <c r="BK119" i="11"/>
  <c r="BR147" i="11"/>
  <c r="CA111" i="11"/>
  <c r="BO35" i="11"/>
  <c r="BQ158" i="11"/>
  <c r="BM127" i="11"/>
  <c r="BV193" i="11"/>
  <c r="BZ122" i="11"/>
  <c r="BT193" i="11"/>
  <c r="BV262" i="11"/>
  <c r="BR232" i="11"/>
  <c r="BJ251" i="11"/>
  <c r="BQ162" i="11"/>
  <c r="BL235" i="11"/>
  <c r="CA123" i="11"/>
  <c r="BZ267" i="11"/>
  <c r="CC137" i="11"/>
  <c r="BU31" i="11"/>
  <c r="BP84" i="11"/>
  <c r="BS194" i="11"/>
  <c r="BX88" i="11"/>
  <c r="BZ179" i="11"/>
  <c r="BJ252" i="11"/>
  <c r="BP136" i="11"/>
  <c r="CB62" i="11"/>
  <c r="BJ165" i="11"/>
  <c r="BO192" i="11"/>
  <c r="BJ188" i="11"/>
  <c r="CD268" i="11"/>
  <c r="BN56" i="11"/>
  <c r="BK264" i="11"/>
  <c r="BL269" i="11"/>
  <c r="BV126" i="11"/>
  <c r="BY25" i="11"/>
  <c r="BR25" i="11"/>
  <c r="BZ153" i="11"/>
  <c r="BL160" i="11"/>
  <c r="BP117" i="11"/>
  <c r="BS253" i="11"/>
  <c r="BP48" i="11"/>
  <c r="BW219" i="11"/>
  <c r="BY182" i="11"/>
  <c r="CC127" i="11"/>
  <c r="BU218" i="11"/>
  <c r="BK201" i="11"/>
  <c r="BX194" i="11"/>
  <c r="CA118" i="11"/>
  <c r="BX117" i="11"/>
  <c r="CD51" i="11"/>
  <c r="BO75" i="11"/>
  <c r="BO150" i="11"/>
  <c r="BV244" i="11"/>
  <c r="BM114" i="11"/>
  <c r="BT162" i="11"/>
  <c r="BM126" i="11"/>
  <c r="BN149" i="11"/>
  <c r="BO156" i="11"/>
  <c r="BP142" i="11"/>
  <c r="CD175" i="11"/>
  <c r="BQ9" i="11"/>
  <c r="CB92" i="11"/>
  <c r="BZ220" i="11"/>
  <c r="CD116" i="11"/>
  <c r="BT139" i="11"/>
  <c r="BX158" i="11"/>
  <c r="CD265" i="11"/>
  <c r="BV211" i="11"/>
  <c r="CA253" i="11"/>
  <c r="BO172" i="11"/>
  <c r="BU155" i="11"/>
  <c r="BQ46" i="11"/>
  <c r="BL20" i="11"/>
  <c r="BW232" i="11"/>
  <c r="BN169" i="11"/>
  <c r="BY103" i="11"/>
  <c r="BU43" i="11"/>
  <c r="BT116" i="11"/>
  <c r="BT62" i="11"/>
  <c r="BY133" i="11"/>
  <c r="BJ90" i="11"/>
  <c r="CC198" i="11"/>
  <c r="BZ102" i="11"/>
  <c r="BU175" i="11"/>
  <c r="BU208" i="11"/>
  <c r="BP150" i="11"/>
  <c r="BK265" i="11"/>
  <c r="BK193" i="11"/>
  <c r="BY140" i="11"/>
  <c r="BV30" i="11"/>
  <c r="BZ41" i="11"/>
  <c r="BR121" i="11"/>
  <c r="BR84" i="11"/>
  <c r="BN120" i="11"/>
  <c r="CD174" i="11"/>
  <c r="CB186" i="11"/>
  <c r="BJ167" i="11"/>
  <c r="CD189" i="11"/>
  <c r="CB140" i="11"/>
  <c r="BY201" i="11"/>
  <c r="BM210" i="11"/>
  <c r="BS192" i="11"/>
  <c r="BM77" i="11"/>
  <c r="BN245" i="11"/>
  <c r="BU75" i="11"/>
  <c r="CD95" i="11"/>
  <c r="BX232" i="11"/>
  <c r="BR237" i="11"/>
  <c r="BU91" i="11"/>
  <c r="BQ61" i="11"/>
  <c r="BQ93" i="11"/>
  <c r="BP194" i="11"/>
  <c r="CA224" i="11"/>
  <c r="BM140" i="11"/>
  <c r="CA205" i="11"/>
  <c r="BY168" i="11"/>
  <c r="BW225" i="11"/>
  <c r="BT212" i="11"/>
  <c r="BZ190" i="11"/>
  <c r="CB38" i="11"/>
  <c r="CD159" i="11"/>
  <c r="BK195" i="11"/>
  <c r="CA161" i="11"/>
  <c r="BX214" i="11"/>
  <c r="BW188" i="11"/>
  <c r="BL46" i="11"/>
  <c r="BK149" i="11"/>
  <c r="BS182" i="11"/>
  <c r="BU192" i="11"/>
  <c r="BY238" i="11"/>
  <c r="BZ158" i="11"/>
  <c r="BV49" i="11"/>
  <c r="BS117" i="11"/>
  <c r="BZ114" i="11"/>
  <c r="BT67" i="11"/>
  <c r="BR208" i="11"/>
  <c r="BT81" i="11"/>
  <c r="CB37" i="11"/>
  <c r="BU188" i="11"/>
  <c r="BM41" i="11"/>
  <c r="BW235" i="11"/>
  <c r="CA22" i="11"/>
  <c r="BM120" i="11"/>
  <c r="BV225" i="11"/>
  <c r="BT259" i="11"/>
  <c r="BQ160" i="11"/>
  <c r="BL172" i="11"/>
  <c r="CB162" i="11"/>
  <c r="BO173" i="11"/>
  <c r="BW211" i="11"/>
  <c r="CA218" i="11"/>
  <c r="BK62" i="11"/>
  <c r="BX29" i="11"/>
  <c r="CA206" i="11"/>
  <c r="BL161" i="11"/>
  <c r="BR91" i="11"/>
  <c r="BV197" i="11"/>
  <c r="CA138" i="11"/>
  <c r="CB17" i="11"/>
  <c r="BU237" i="11"/>
  <c r="BR227" i="11"/>
  <c r="CA237" i="11"/>
  <c r="BR186" i="11"/>
  <c r="CA202" i="11"/>
  <c r="BU247" i="11"/>
  <c r="BR134" i="11"/>
  <c r="CD165" i="11"/>
  <c r="BP99" i="11"/>
  <c r="BN192" i="11"/>
  <c r="CA176" i="11"/>
  <c r="BR174" i="11"/>
  <c r="CC46" i="11"/>
  <c r="BL96" i="11"/>
  <c r="CA95" i="11"/>
  <c r="CB111" i="11"/>
  <c r="CA100" i="11"/>
  <c r="BJ36" i="11"/>
  <c r="CA178" i="11"/>
  <c r="BO224" i="11"/>
  <c r="BU128" i="11"/>
  <c r="BY134" i="11"/>
  <c r="BV68" i="11"/>
  <c r="CD118" i="11"/>
  <c r="BK224" i="11"/>
  <c r="BT129" i="11"/>
  <c r="BT224" i="11"/>
  <c r="BR230" i="11"/>
  <c r="BJ264" i="11"/>
  <c r="CB124" i="11"/>
  <c r="BS236" i="11"/>
  <c r="BQ119" i="11"/>
  <c r="BV255" i="11"/>
  <c r="BJ227" i="11"/>
  <c r="CB133" i="11"/>
  <c r="BV215" i="11"/>
  <c r="BQ139" i="11"/>
  <c r="BQ184" i="11"/>
  <c r="BM95" i="11"/>
  <c r="BS107" i="11"/>
  <c r="BM161" i="11"/>
  <c r="CA185" i="11"/>
  <c r="BR212" i="11"/>
  <c r="BZ178" i="11"/>
  <c r="BL187" i="11"/>
  <c r="BW224" i="11"/>
  <c r="BP120" i="11"/>
  <c r="BL186" i="11"/>
  <c r="BZ170" i="11"/>
  <c r="BW190" i="11"/>
  <c r="BK154" i="11"/>
  <c r="CD196" i="11"/>
  <c r="CC209" i="11"/>
  <c r="BT262" i="11"/>
  <c r="CA186" i="11"/>
  <c r="BS97" i="11"/>
  <c r="BZ259" i="11"/>
  <c r="BY109" i="11"/>
  <c r="BR172" i="11"/>
  <c r="BU34" i="11"/>
  <c r="CD54" i="11"/>
  <c r="BT232" i="11"/>
  <c r="CD73" i="11"/>
  <c r="BU109" i="11"/>
  <c r="BZ184" i="11"/>
  <c r="CA106" i="11"/>
  <c r="BN45" i="11"/>
  <c r="BZ244" i="11"/>
  <c r="CB238" i="11"/>
  <c r="BZ217" i="11"/>
  <c r="CA132" i="11"/>
  <c r="BO158" i="11"/>
  <c r="BQ265" i="11"/>
  <c r="BR222" i="11"/>
  <c r="BW218" i="11"/>
  <c r="BW268" i="11"/>
  <c r="BS141" i="11"/>
  <c r="BN86" i="11"/>
  <c r="BX52" i="11"/>
  <c r="BN226" i="11"/>
  <c r="BN105" i="11"/>
  <c r="BM122" i="11"/>
  <c r="CB264" i="11"/>
  <c r="BU96" i="11"/>
  <c r="BZ55" i="11"/>
  <c r="BS24" i="11"/>
  <c r="BW144" i="11"/>
  <c r="BL224" i="11"/>
  <c r="BZ172" i="11"/>
  <c r="BJ176" i="11"/>
  <c r="CB81" i="11"/>
  <c r="BU107" i="11"/>
  <c r="CC98" i="11"/>
  <c r="BV258" i="11"/>
  <c r="BR70" i="11"/>
  <c r="BM106" i="11"/>
  <c r="BO132" i="11"/>
  <c r="CC26" i="11"/>
  <c r="BQ118" i="11"/>
  <c r="BK180" i="11"/>
  <c r="BS63" i="11"/>
  <c r="BY191" i="11"/>
  <c r="BN89" i="11"/>
  <c r="BS31" i="11"/>
  <c r="BL125" i="11"/>
  <c r="BO249" i="11"/>
  <c r="BU150" i="11"/>
  <c r="CC259" i="11"/>
  <c r="CD39" i="11"/>
  <c r="BU74" i="11"/>
  <c r="BR197" i="11"/>
  <c r="BS191" i="11"/>
  <c r="CB155" i="11"/>
  <c r="BM268" i="11"/>
  <c r="BW175" i="11"/>
  <c r="BJ144" i="11"/>
  <c r="BP183" i="11"/>
  <c r="BQ53" i="11"/>
  <c r="BM245" i="11"/>
  <c r="BX114" i="11"/>
  <c r="BP163" i="11"/>
  <c r="CB125" i="11"/>
  <c r="BS102" i="11"/>
  <c r="BX46" i="11"/>
  <c r="BP112" i="11"/>
  <c r="BX224" i="11"/>
  <c r="BN254" i="11"/>
  <c r="BP81" i="11"/>
  <c r="BX83" i="11"/>
  <c r="BS167" i="11"/>
  <c r="CD263" i="11"/>
  <c r="BQ198" i="11"/>
  <c r="BT195" i="11"/>
  <c r="BR124" i="11"/>
  <c r="BO222" i="11"/>
  <c r="BV206" i="11"/>
  <c r="BL131" i="11"/>
  <c r="BO106" i="11"/>
  <c r="BU68" i="11"/>
  <c r="BP121" i="11"/>
  <c r="CD132" i="11"/>
  <c r="BK95" i="11"/>
  <c r="BR224" i="11"/>
  <c r="BN131" i="11"/>
  <c r="BK45" i="11"/>
  <c r="BZ98" i="11"/>
  <c r="BQ225" i="11"/>
  <c r="BM33" i="11"/>
  <c r="BM227" i="11"/>
  <c r="BV116" i="11"/>
  <c r="BQ135" i="11"/>
  <c r="BY139" i="11"/>
  <c r="BY171" i="11"/>
  <c r="BW256" i="11"/>
  <c r="BT267" i="11"/>
  <c r="BL165" i="11"/>
  <c r="BJ159" i="11"/>
  <c r="BT86" i="11"/>
  <c r="BM198" i="11"/>
  <c r="CD85" i="11"/>
  <c r="BL218" i="11"/>
  <c r="BL171" i="11"/>
  <c r="BX140" i="11"/>
  <c r="BS247" i="11"/>
  <c r="CB52" i="11"/>
  <c r="BZ56" i="11"/>
  <c r="BW223" i="11"/>
  <c r="BQ149" i="11"/>
  <c r="BQ261" i="11"/>
  <c r="BJ145" i="11"/>
  <c r="BY211" i="11"/>
  <c r="BZ138" i="11"/>
  <c r="BJ242" i="11"/>
  <c r="BN124" i="11"/>
  <c r="CB90" i="11"/>
  <c r="BN78" i="11"/>
  <c r="CB148" i="11"/>
  <c r="BN234" i="11"/>
  <c r="BU194" i="11"/>
  <c r="BU254" i="11"/>
  <c r="CC113" i="11"/>
  <c r="BP225" i="11"/>
  <c r="BW163" i="11"/>
  <c r="CD181" i="11"/>
  <c r="BW240" i="11"/>
  <c r="BM240" i="11"/>
  <c r="BX128" i="11"/>
  <c r="BZ17" i="11"/>
  <c r="BJ195" i="11"/>
  <c r="BO17" i="11"/>
  <c r="CC225" i="11"/>
  <c r="BU261" i="11"/>
  <c r="BM38" i="11"/>
  <c r="BO264" i="11"/>
  <c r="CD110" i="11"/>
  <c r="BY44" i="11"/>
  <c r="BS235" i="11"/>
  <c r="BS160" i="11"/>
  <c r="BO258" i="11"/>
  <c r="BK109" i="11"/>
  <c r="CD36" i="11"/>
  <c r="BX142" i="11"/>
  <c r="BV163" i="11"/>
  <c r="BN135" i="11"/>
  <c r="BX138" i="11"/>
  <c r="BV191" i="11"/>
  <c r="BL82" i="11"/>
  <c r="BJ123" i="11"/>
  <c r="BR245" i="11"/>
  <c r="BL217" i="11"/>
  <c r="BO60" i="11"/>
  <c r="BR45" i="11"/>
  <c r="BS20" i="11"/>
  <c r="BV113" i="11"/>
  <c r="BK131" i="11"/>
  <c r="BQ96" i="11"/>
  <c r="BR144" i="11"/>
  <c r="CD143" i="11"/>
  <c r="BZ143" i="11"/>
  <c r="BN191" i="11"/>
  <c r="BO20" i="11"/>
  <c r="BQ79" i="11"/>
  <c r="BZ27" i="11"/>
  <c r="BR136" i="11"/>
  <c r="BM45" i="11"/>
  <c r="BV232" i="11"/>
  <c r="BL189" i="11"/>
  <c r="BZ202" i="11"/>
  <c r="BR105" i="11"/>
  <c r="BV150" i="11"/>
  <c r="CB134" i="11"/>
  <c r="BP110" i="11"/>
  <c r="BJ179" i="11"/>
  <c r="BQ180" i="11"/>
  <c r="BL249" i="11"/>
  <c r="BZ227" i="11"/>
  <c r="BX27" i="11"/>
  <c r="CA160" i="11"/>
  <c r="BP107" i="11"/>
  <c r="BP102" i="11"/>
  <c r="BQ170" i="11"/>
  <c r="CC122" i="11"/>
  <c r="BL238" i="11"/>
  <c r="BO87" i="11"/>
  <c r="BO111" i="11"/>
  <c r="BZ127" i="11"/>
  <c r="BK110" i="11"/>
  <c r="BX168" i="11"/>
  <c r="BU120" i="11"/>
  <c r="BP15" i="11"/>
  <c r="BS212" i="11"/>
  <c r="BY179" i="11"/>
  <c r="BU190" i="11"/>
  <c r="BS184" i="11"/>
  <c r="BO223" i="11"/>
  <c r="BZ263" i="11"/>
  <c r="BX264" i="11"/>
  <c r="BX179" i="11"/>
  <c r="CB44" i="11"/>
  <c r="CC181" i="11"/>
  <c r="BX143" i="11"/>
  <c r="BU121" i="11"/>
  <c r="BU145" i="11"/>
  <c r="BN242" i="11"/>
  <c r="BM72" i="11"/>
  <c r="BJ134" i="11"/>
  <c r="BX56" i="11"/>
  <c r="BR135" i="11"/>
  <c r="BW24" i="11"/>
  <c r="BS151" i="11"/>
  <c r="BJ135" i="11"/>
  <c r="BL183" i="11"/>
  <c r="BK267" i="11"/>
  <c r="BK223" i="11"/>
  <c r="BL149" i="11"/>
  <c r="BX156" i="11"/>
  <c r="BO55" i="11"/>
  <c r="BK237" i="11"/>
  <c r="BX90" i="11"/>
  <c r="BX133" i="11"/>
  <c r="BN190" i="11"/>
  <c r="BS193" i="11"/>
  <c r="BY258" i="11"/>
  <c r="BJ191" i="11"/>
  <c r="BO232" i="11"/>
  <c r="BX72" i="11"/>
  <c r="BK199" i="11"/>
  <c r="BT187" i="11"/>
  <c r="CD252" i="11"/>
  <c r="BX196" i="11"/>
  <c r="BK102" i="11"/>
  <c r="CA267" i="11"/>
  <c r="BK219" i="11"/>
  <c r="BQ153" i="11"/>
  <c r="BT247" i="11"/>
  <c r="CD98" i="11"/>
  <c r="BU144" i="11"/>
  <c r="BR67" i="11"/>
  <c r="BU127" i="11"/>
  <c r="BO207" i="11"/>
  <c r="BU154" i="11"/>
  <c r="CD179" i="11"/>
  <c r="CD93" i="11"/>
  <c r="BZ212" i="11"/>
  <c r="BR268" i="11"/>
  <c r="BR157" i="11"/>
  <c r="BQ193" i="11"/>
  <c r="BY265" i="11"/>
  <c r="BP262" i="11"/>
  <c r="CC186" i="11"/>
  <c r="BN88" i="11"/>
  <c r="CA236" i="11"/>
  <c r="CA112" i="11"/>
  <c r="BM253" i="11"/>
  <c r="BR221" i="11"/>
  <c r="BM242" i="11"/>
  <c r="BT119" i="11"/>
  <c r="BP230" i="11"/>
  <c r="BJ143" i="11"/>
  <c r="BS29" i="11"/>
  <c r="BV235" i="11"/>
  <c r="BQ183" i="11"/>
  <c r="BR37" i="11"/>
  <c r="BO135" i="11"/>
  <c r="BS146" i="11"/>
  <c r="CA39" i="11"/>
  <c r="BU112" i="11"/>
  <c r="BK162" i="11"/>
  <c r="BO155" i="11"/>
  <c r="CA199" i="11"/>
  <c r="BY147" i="11"/>
  <c r="BN132" i="11"/>
  <c r="BV98" i="11"/>
  <c r="CA249" i="11"/>
  <c r="CA228" i="11"/>
  <c r="BY180" i="11"/>
  <c r="BT175" i="11"/>
  <c r="BS203" i="11"/>
  <c r="BY81" i="11"/>
  <c r="BQ86" i="11"/>
  <c r="BQ199" i="11"/>
  <c r="BV188" i="11"/>
  <c r="CD207" i="11"/>
  <c r="BX162" i="11"/>
  <c r="BN247" i="11"/>
  <c r="BM107" i="11"/>
  <c r="CD70" i="11"/>
  <c r="BR187" i="11"/>
  <c r="BT156" i="11"/>
  <c r="BP25" i="11"/>
  <c r="BO114" i="11"/>
  <c r="CD129" i="11"/>
  <c r="BN161" i="11"/>
  <c r="BP137" i="11"/>
  <c r="CB16" i="11"/>
  <c r="CB257" i="11"/>
  <c r="BJ77" i="11"/>
  <c r="BK133" i="11"/>
  <c r="BV259" i="11"/>
  <c r="BM166" i="11"/>
  <c r="CA156" i="11"/>
  <c r="BK117" i="11"/>
  <c r="CC240" i="11"/>
  <c r="BQ16" i="11"/>
  <c r="BW122" i="11"/>
  <c r="BZ119" i="11"/>
  <c r="CD109" i="11"/>
  <c r="BJ156" i="11"/>
  <c r="BQ240" i="11"/>
  <c r="CA81" i="11"/>
  <c r="BN36" i="11"/>
  <c r="BR263" i="11"/>
  <c r="BL258" i="11"/>
  <c r="BP228" i="11"/>
  <c r="BZ123" i="11"/>
  <c r="CD171" i="11"/>
  <c r="BL153" i="11"/>
  <c r="BJ224" i="11"/>
  <c r="BK48" i="11"/>
  <c r="BQ194" i="11"/>
  <c r="BZ175" i="11"/>
  <c r="BL29" i="11"/>
  <c r="CD197" i="11"/>
  <c r="BM196" i="11"/>
  <c r="BL247" i="11"/>
  <c r="CD33" i="11"/>
  <c r="BP249" i="11"/>
  <c r="CC51" i="11"/>
  <c r="BP193" i="11"/>
  <c r="BW226" i="11"/>
  <c r="BZ78" i="11"/>
  <c r="CC74" i="11"/>
  <c r="BY149" i="11"/>
  <c r="BN211" i="11"/>
  <c r="BZ155" i="11"/>
  <c r="BX209" i="11"/>
  <c r="BU245" i="11"/>
  <c r="BT177" i="11"/>
  <c r="BM124" i="11"/>
  <c r="BS186" i="11"/>
  <c r="BN142" i="11"/>
  <c r="BO171" i="11"/>
  <c r="BP256" i="11"/>
  <c r="CA93" i="11"/>
  <c r="BY163" i="11"/>
  <c r="BR120" i="11"/>
  <c r="BV153" i="11"/>
  <c r="CA70" i="11"/>
  <c r="BR260" i="11"/>
  <c r="CD219" i="11"/>
  <c r="BP221" i="11"/>
  <c r="CC255" i="11"/>
  <c r="BS230" i="11"/>
  <c r="BQ264" i="11"/>
  <c r="CC31" i="11"/>
  <c r="BS257" i="11"/>
  <c r="BS100" i="11"/>
  <c r="BL227" i="11"/>
  <c r="BQ258" i="11"/>
  <c r="CB240" i="11"/>
  <c r="BQ266" i="11"/>
  <c r="CD173" i="11"/>
  <c r="BM197" i="11"/>
  <c r="BK31" i="11"/>
  <c r="BP202" i="11"/>
  <c r="BR217" i="11"/>
  <c r="CC108" i="11"/>
  <c r="BX42" i="11"/>
  <c r="BK143" i="11"/>
  <c r="BJ128" i="11"/>
  <c r="CB95" i="11"/>
  <c r="BL197" i="11"/>
  <c r="BT45" i="11"/>
  <c r="BK256" i="11"/>
  <c r="BM254" i="11"/>
  <c r="BJ172" i="11"/>
  <c r="BT20" i="11"/>
  <c r="BL167" i="11"/>
  <c r="BV257" i="11"/>
  <c r="BY68" i="11"/>
  <c r="BQ116" i="11"/>
  <c r="BP149" i="11"/>
  <c r="CD144" i="11"/>
  <c r="BY92" i="11"/>
  <c r="CC252" i="11"/>
  <c r="BN218" i="11"/>
  <c r="BR255" i="11"/>
  <c r="BX183" i="11"/>
  <c r="BP33" i="11"/>
  <c r="BX115" i="11"/>
  <c r="BO184" i="11"/>
  <c r="BO68" i="11"/>
  <c r="CC161" i="11"/>
  <c r="BL139" i="11"/>
  <c r="BS198" i="11"/>
  <c r="BP264" i="11"/>
  <c r="BL173" i="11"/>
  <c r="BW18" i="11"/>
  <c r="BQ235" i="11"/>
  <c r="CD121" i="11"/>
  <c r="BS260" i="11"/>
  <c r="BM147" i="11"/>
  <c r="BQ35" i="11"/>
  <c r="CB106" i="11"/>
  <c r="BS39" i="11"/>
  <c r="CC134" i="11"/>
  <c r="BT182" i="11"/>
  <c r="BJ157" i="11"/>
  <c r="BX107" i="11"/>
  <c r="BO47" i="11"/>
  <c r="BM260" i="11"/>
  <c r="BU198" i="11"/>
  <c r="BW234" i="11"/>
  <c r="BK21" i="11"/>
  <c r="BT207" i="11"/>
  <c r="CA155" i="11"/>
  <c r="CA158" i="11"/>
  <c r="BT98" i="11"/>
  <c r="BK139" i="11"/>
  <c r="BK65" i="11"/>
  <c r="BY181" i="11"/>
  <c r="BQ236" i="11"/>
  <c r="BN41" i="11"/>
  <c r="CD102" i="11"/>
  <c r="BR8" i="11"/>
  <c r="BP236" i="11"/>
  <c r="BL79" i="11"/>
  <c r="BK148" i="11"/>
  <c r="BV35" i="11"/>
  <c r="BV207" i="11"/>
  <c r="BW263" i="11"/>
  <c r="BM24" i="11"/>
  <c r="BS221" i="11"/>
  <c r="CB86" i="11"/>
  <c r="BP78" i="11"/>
  <c r="BP166" i="11"/>
  <c r="CA200" i="11"/>
  <c r="BT76" i="11"/>
  <c r="BW214" i="11"/>
  <c r="BP65" i="11"/>
  <c r="CD217" i="11"/>
  <c r="CB47" i="11"/>
  <c r="BT145" i="11"/>
  <c r="BY267" i="11"/>
  <c r="BW67" i="11"/>
  <c r="CA170" i="11"/>
  <c r="BS68" i="11"/>
  <c r="BL200" i="11"/>
  <c r="CC92" i="11"/>
  <c r="BS145" i="11"/>
  <c r="CC247" i="11"/>
  <c r="BX245" i="11"/>
  <c r="BM200" i="11"/>
  <c r="CD221" i="11"/>
  <c r="BZ99" i="11"/>
  <c r="BK214" i="11"/>
  <c r="BO181" i="11"/>
  <c r="BW260" i="11"/>
  <c r="BP175" i="11"/>
  <c r="BO174" i="11"/>
  <c r="BU234" i="11"/>
  <c r="BM85" i="11"/>
  <c r="BY215" i="11"/>
  <c r="BY87" i="11"/>
  <c r="BP205" i="11"/>
  <c r="BT166" i="11"/>
  <c r="BM113" i="11"/>
  <c r="BT251" i="11"/>
  <c r="BU163" i="11"/>
  <c r="BO179" i="11"/>
  <c r="BQ192" i="11"/>
  <c r="BL261" i="11"/>
  <c r="BQ190" i="11"/>
  <c r="BM258" i="11"/>
  <c r="BZ28" i="11"/>
  <c r="BL170" i="11"/>
  <c r="BP49" i="11"/>
  <c r="BZ269" i="11"/>
  <c r="BL178" i="11"/>
  <c r="BS204" i="11"/>
  <c r="BN136" i="11"/>
  <c r="BM119" i="11"/>
  <c r="BQ230" i="11"/>
  <c r="BU99" i="11"/>
  <c r="BU9" i="11"/>
  <c r="BX23" i="11"/>
  <c r="BO245" i="11"/>
  <c r="BO225" i="11"/>
  <c r="BO244" i="11"/>
  <c r="BW202" i="11"/>
  <c r="BO219" i="11"/>
  <c r="BK208" i="11"/>
  <c r="BK200" i="11"/>
  <c r="BN84" i="11"/>
  <c r="BV29" i="11"/>
  <c r="BY101" i="11"/>
  <c r="BV146" i="11"/>
  <c r="BS166" i="11"/>
  <c r="BS83" i="11"/>
  <c r="BS195" i="11"/>
  <c r="BZ50" i="11"/>
  <c r="CB159" i="11"/>
  <c r="BV10" i="11"/>
  <c r="BX256" i="11"/>
  <c r="BN21" i="11"/>
  <c r="BP196" i="11"/>
  <c r="BW43" i="11"/>
  <c r="CD61" i="11"/>
  <c r="CC242" i="11"/>
  <c r="BT83" i="11"/>
  <c r="BX193" i="11"/>
  <c r="BV261" i="11"/>
  <c r="BT43" i="11"/>
  <c r="BY135" i="11"/>
  <c r="BL8" i="11"/>
  <c r="BM269" i="11"/>
  <c r="BV8" i="11"/>
  <c r="BY227" i="11"/>
  <c r="BT110" i="11"/>
  <c r="BZ245" i="11"/>
  <c r="BU201" i="11"/>
  <c r="CD247" i="11"/>
  <c r="BK147" i="11"/>
  <c r="BY237" i="11"/>
  <c r="BJ266" i="11"/>
  <c r="CA259" i="11"/>
  <c r="BK230" i="11"/>
  <c r="BM185" i="11"/>
  <c r="BJ234" i="11"/>
  <c r="BL148" i="11"/>
  <c r="BK80" i="11"/>
  <c r="BQ115" i="11"/>
  <c r="BX189" i="11"/>
  <c r="CB259" i="11"/>
  <c r="CA116" i="11"/>
  <c r="BT151" i="11"/>
  <c r="BQ52" i="11"/>
  <c r="CD202" i="11"/>
  <c r="BY20" i="11"/>
  <c r="CC165" i="11"/>
  <c r="BS208" i="11"/>
  <c r="BK172" i="11"/>
  <c r="BO53" i="11"/>
  <c r="BO149" i="11"/>
  <c r="BS98" i="11"/>
  <c r="BS187" i="11"/>
  <c r="BS210" i="11"/>
  <c r="BS66" i="11"/>
  <c r="BN177" i="11"/>
  <c r="BT103" i="11"/>
  <c r="BN166" i="11"/>
  <c r="BX102" i="11"/>
  <c r="BO80" i="11"/>
  <c r="BK188" i="11"/>
  <c r="CD212" i="11"/>
  <c r="BL142" i="11"/>
  <c r="CD234" i="11"/>
  <c r="BK191" i="11"/>
  <c r="BX227" i="11"/>
  <c r="BQ217" i="11"/>
  <c r="BP219" i="11"/>
  <c r="BQ151" i="11"/>
  <c r="BJ8" i="11"/>
  <c r="BQ51" i="11"/>
  <c r="BO90" i="11"/>
  <c r="BJ82" i="11"/>
  <c r="BV123" i="11"/>
  <c r="BR127" i="11"/>
  <c r="CB78" i="11"/>
  <c r="BX229" i="11"/>
  <c r="BO217" i="11"/>
  <c r="BO92" i="11"/>
  <c r="BL179" i="11"/>
  <c r="BR223" i="11"/>
  <c r="BP204" i="11"/>
  <c r="BU228" i="11"/>
  <c r="BZ125" i="11"/>
  <c r="BV179" i="11"/>
  <c r="CC221" i="11"/>
  <c r="BZ139" i="11"/>
  <c r="BQ185" i="11"/>
  <c r="CB212" i="11"/>
  <c r="CB75" i="11"/>
  <c r="BN91" i="11"/>
  <c r="BO168" i="11"/>
  <c r="BM138" i="11"/>
  <c r="BM92" i="11"/>
  <c r="BV168" i="11"/>
  <c r="CB234" i="11"/>
  <c r="BU196" i="11"/>
  <c r="BX18" i="11"/>
  <c r="BP147" i="11"/>
  <c r="BU40" i="11"/>
  <c r="BU98" i="11"/>
  <c r="BO199" i="11"/>
  <c r="BR179" i="11"/>
  <c r="BK207" i="11"/>
  <c r="BT265" i="11"/>
  <c r="BO189" i="11"/>
  <c r="BQ201" i="11"/>
  <c r="BM251" i="11"/>
  <c r="BN238" i="11"/>
  <c r="BW113" i="11"/>
  <c r="CD62" i="11"/>
  <c r="BV108" i="11"/>
  <c r="BT144" i="11"/>
  <c r="BR252" i="11"/>
  <c r="BX262" i="11"/>
  <c r="BK155" i="11"/>
  <c r="BU153" i="11"/>
  <c r="BL78" i="11"/>
  <c r="BR181" i="11"/>
  <c r="BN252" i="11"/>
  <c r="BK263" i="11"/>
  <c r="CD120" i="11"/>
  <c r="BM34" i="11"/>
  <c r="BL87" i="11"/>
  <c r="BO251" i="11"/>
  <c r="CC123" i="11"/>
  <c r="CC206" i="11"/>
  <c r="BL122" i="11"/>
  <c r="BN229" i="11"/>
  <c r="CB203" i="11"/>
  <c r="CC147" i="11"/>
  <c r="BU87" i="11"/>
  <c r="BK252" i="11"/>
  <c r="CA137" i="11"/>
  <c r="BL257" i="11"/>
  <c r="BY189" i="11"/>
  <c r="CC88" i="11"/>
  <c r="BL42" i="11"/>
  <c r="BV237" i="11"/>
  <c r="CA230" i="11"/>
  <c r="BM238" i="11"/>
  <c r="BT118" i="11"/>
  <c r="CD191" i="11"/>
  <c r="BJ110" i="11"/>
  <c r="BW182" i="11"/>
  <c r="CB160" i="11"/>
  <c r="BL88" i="11"/>
  <c r="BY232" i="11"/>
  <c r="BK81" i="11"/>
  <c r="BJ160" i="11"/>
  <c r="BW47" i="11"/>
  <c r="BM25" i="11"/>
  <c r="BS78" i="11"/>
  <c r="BL156" i="11"/>
  <c r="BK215" i="11"/>
  <c r="BS238" i="11"/>
  <c r="BS214" i="11"/>
  <c r="BR249" i="11"/>
  <c r="BR205" i="11"/>
  <c r="BP189" i="11"/>
  <c r="BQ154" i="11"/>
  <c r="BX93" i="11"/>
  <c r="BU147" i="11"/>
  <c r="BR109" i="11"/>
  <c r="CD251" i="11"/>
  <c r="BS267" i="11"/>
  <c r="BU159" i="11"/>
  <c r="BU125" i="11"/>
  <c r="CB150" i="11"/>
  <c r="BR117" i="11"/>
  <c r="BP50" i="11"/>
  <c r="BU158" i="11"/>
  <c r="BL74" i="11"/>
  <c r="BV70" i="11"/>
  <c r="BJ117" i="11"/>
  <c r="BP167" i="11"/>
  <c r="BV107" i="11"/>
  <c r="BW255" i="11"/>
  <c r="BM67" i="11"/>
  <c r="CA208" i="11"/>
  <c r="BU178" i="11"/>
  <c r="BQ155" i="11"/>
  <c r="BQ88" i="11"/>
  <c r="BZ101" i="11"/>
  <c r="BX136" i="11"/>
  <c r="BT31" i="11"/>
  <c r="BL129" i="11"/>
  <c r="BP160" i="11"/>
  <c r="BL169" i="11"/>
  <c r="BK77" i="11"/>
  <c r="BY178" i="11"/>
  <c r="BM18" i="11"/>
  <c r="BN119" i="11"/>
  <c r="BK168" i="11"/>
  <c r="BQ131" i="11"/>
  <c r="BN244" i="11"/>
  <c r="BU165" i="11"/>
  <c r="BV247" i="11"/>
  <c r="BQ179" i="11"/>
  <c r="BM195" i="11"/>
  <c r="BV253" i="11"/>
  <c r="CB237" i="11"/>
  <c r="BP151" i="11"/>
  <c r="BL193" i="11"/>
  <c r="BX220" i="11"/>
  <c r="BV199" i="11"/>
  <c r="BO100" i="11"/>
  <c r="BQ39" i="11"/>
  <c r="BT219" i="11"/>
  <c r="BS116" i="11"/>
  <c r="BW156" i="11"/>
  <c r="BJ92" i="11"/>
  <c r="BX100" i="11"/>
  <c r="BN202" i="11"/>
  <c r="BU263" i="11"/>
  <c r="CC141" i="11"/>
  <c r="CC238" i="11"/>
  <c r="BQ70" i="11"/>
  <c r="CC150" i="11"/>
  <c r="BW192" i="11"/>
  <c r="CA191" i="11"/>
  <c r="CD269" i="11"/>
  <c r="BM55" i="11"/>
  <c r="BP260" i="11"/>
  <c r="BJ196" i="11"/>
  <c r="BY197" i="11"/>
  <c r="CD151" i="11"/>
  <c r="BS72" i="11"/>
  <c r="CD100" i="11"/>
  <c r="BZ134" i="11"/>
  <c r="BP266" i="11"/>
  <c r="BY209" i="11"/>
  <c r="BW128" i="11"/>
  <c r="BY203" i="11"/>
  <c r="BU214" i="11"/>
  <c r="CD139" i="11"/>
  <c r="BP234" i="11"/>
  <c r="BV194" i="11"/>
  <c r="BW229" i="11"/>
  <c r="BM144" i="11"/>
  <c r="BV39" i="11"/>
  <c r="BM212" i="11"/>
  <c r="BJ127" i="11"/>
  <c r="CA256" i="11"/>
  <c r="BU32" i="11"/>
  <c r="BT25" i="11"/>
  <c r="BU100" i="11"/>
  <c r="BY206" i="11"/>
  <c r="CD222" i="11"/>
  <c r="BM261" i="11"/>
  <c r="BR209" i="11"/>
  <c r="BJ209" i="11"/>
  <c r="BW154" i="11"/>
  <c r="CC21" i="11"/>
  <c r="CB49" i="11"/>
  <c r="BL61" i="11"/>
  <c r="CC158" i="11"/>
  <c r="BQ90" i="11"/>
  <c r="BT70" i="11"/>
  <c r="BW77" i="11"/>
  <c r="BL67" i="11"/>
  <c r="BO142" i="11"/>
  <c r="BO148" i="11"/>
  <c r="BX251" i="11"/>
  <c r="BT255" i="11"/>
  <c r="BV175" i="11"/>
  <c r="BN225" i="11"/>
  <c r="BU138" i="11"/>
  <c r="CA92" i="11"/>
  <c r="CB230" i="11"/>
  <c r="BZ166" i="11"/>
  <c r="CC151" i="11"/>
  <c r="BN200" i="11"/>
  <c r="BS129" i="11"/>
  <c r="BU162" i="11"/>
  <c r="BW145" i="11"/>
  <c r="BT242" i="11"/>
  <c r="BV169" i="11"/>
  <c r="CD122" i="11"/>
  <c r="BX238" i="11"/>
  <c r="BL110" i="11"/>
  <c r="BS112" i="11"/>
  <c r="BK72" i="11"/>
  <c r="BU183" i="11"/>
  <c r="BX67" i="11"/>
  <c r="CA21" i="11"/>
  <c r="BX77" i="11"/>
  <c r="BW116" i="11"/>
  <c r="BX174" i="11"/>
  <c r="BY176" i="11"/>
  <c r="BJ189" i="11"/>
  <c r="BZ85" i="11"/>
  <c r="BN155" i="11"/>
  <c r="BQ262" i="11"/>
  <c r="BW105" i="11"/>
  <c r="BL123" i="11"/>
  <c r="CB255" i="11"/>
  <c r="BN176" i="11"/>
  <c r="BV121" i="11"/>
  <c r="BY240" i="11"/>
  <c r="BL174" i="11"/>
  <c r="BW99" i="11"/>
  <c r="CA183" i="11"/>
  <c r="BP220" i="11"/>
  <c r="CA254" i="11"/>
  <c r="BU189" i="11"/>
  <c r="BW265" i="11"/>
  <c r="BM211" i="11"/>
  <c r="CB209" i="11"/>
  <c r="BZ115" i="11"/>
  <c r="BQ85" i="11"/>
  <c r="BY260" i="11"/>
  <c r="BU193" i="11"/>
  <c r="BV200" i="11"/>
  <c r="BS254" i="11"/>
  <c r="CD259" i="11"/>
  <c r="CD262" i="11"/>
  <c r="BU180" i="11"/>
  <c r="BJ223" i="11"/>
  <c r="CB263" i="11"/>
  <c r="BR193" i="11"/>
  <c r="CC210" i="11"/>
  <c r="BM47" i="11"/>
  <c r="BL136" i="11"/>
  <c r="BV78" i="11"/>
  <c r="BO212" i="11"/>
  <c r="BR148" i="11"/>
  <c r="BP251" i="11"/>
  <c r="BN44" i="11"/>
  <c r="CD220" i="11"/>
  <c r="BZ117" i="11"/>
  <c r="BV167" i="11"/>
  <c r="BK203" i="11"/>
  <c r="BX144" i="11"/>
  <c r="BZ228" i="11"/>
  <c r="BU168" i="11"/>
  <c r="BX49" i="11"/>
  <c r="CB258" i="11"/>
  <c r="CC130" i="11"/>
  <c r="BO180" i="11"/>
  <c r="BJ76" i="11"/>
  <c r="BL260" i="11"/>
  <c r="BS37" i="11"/>
  <c r="BT184" i="11"/>
  <c r="BT245" i="11"/>
  <c r="BL109" i="11"/>
  <c r="BK253" i="11"/>
  <c r="CB146" i="11"/>
  <c r="BP140" i="11"/>
  <c r="BR259" i="11"/>
  <c r="BM112" i="11"/>
  <c r="CC112" i="11"/>
  <c r="BP227" i="11"/>
  <c r="BX207" i="11"/>
  <c r="BS225" i="11"/>
  <c r="CC166" i="11"/>
  <c r="BY106" i="11"/>
  <c r="BN215" i="11"/>
  <c r="BP52" i="11"/>
  <c r="BK128" i="11"/>
  <c r="BU185" i="11"/>
  <c r="BN173" i="11"/>
  <c r="BT210" i="11"/>
  <c r="CD149" i="11"/>
  <c r="BT263" i="11"/>
  <c r="BT105" i="11"/>
  <c r="BN257" i="11"/>
  <c r="CA109" i="11"/>
  <c r="BN232" i="11"/>
  <c r="CB262" i="11"/>
  <c r="BM267" i="11"/>
  <c r="BW198" i="11"/>
  <c r="BJ199" i="11"/>
  <c r="BS244" i="11"/>
  <c r="CB153" i="11"/>
  <c r="BR162" i="11"/>
  <c r="BW108" i="11"/>
  <c r="BP91" i="11"/>
  <c r="BR95" i="11"/>
  <c r="BX165" i="11"/>
  <c r="BK181" i="11"/>
  <c r="CB219" i="11"/>
  <c r="BX96" i="11"/>
  <c r="BY188" i="11"/>
  <c r="BV48" i="11"/>
  <c r="BK234" i="11"/>
  <c r="BL262" i="11"/>
  <c r="BR114" i="11"/>
  <c r="BO141" i="11"/>
  <c r="BQ45" i="11"/>
  <c r="BO237" i="11"/>
  <c r="BW212" i="11"/>
  <c r="BV41" i="11"/>
  <c r="BN32" i="11"/>
  <c r="BV154" i="11"/>
  <c r="BV161" i="11"/>
  <c r="BQ76" i="11"/>
  <c r="BK232" i="11"/>
  <c r="CB201" i="11"/>
  <c r="BQ181" i="11"/>
  <c r="CB98" i="11"/>
  <c r="CD203" i="11"/>
  <c r="BN125" i="11"/>
  <c r="BJ220" i="11"/>
  <c r="BY254" i="11"/>
  <c r="BK111" i="11"/>
  <c r="BS199" i="11"/>
  <c r="BZ222" i="11"/>
  <c r="BU106" i="11"/>
  <c r="BL97" i="11"/>
  <c r="BR253" i="11"/>
  <c r="BZ148" i="11"/>
  <c r="CA203" i="11"/>
  <c r="BY91" i="11"/>
  <c r="BQ221" i="11"/>
  <c r="BT42" i="11"/>
  <c r="CD230" i="11"/>
  <c r="CA167" i="11"/>
  <c r="CD242" i="11"/>
  <c r="CC154" i="11"/>
  <c r="BQ167" i="11"/>
  <c r="BV53" i="11"/>
  <c r="BX161" i="11"/>
  <c r="BS113" i="11"/>
  <c r="CC213" i="11"/>
  <c r="BT125" i="11"/>
  <c r="BP97" i="11"/>
  <c r="CA223" i="11"/>
  <c r="BT137" i="11"/>
  <c r="BJ52" i="11"/>
  <c r="BW90" i="11"/>
  <c r="CD97" i="11"/>
  <c r="BM137" i="11"/>
  <c r="BL146" i="11"/>
  <c r="BL268" i="11"/>
  <c r="BY43" i="11"/>
  <c r="CB93" i="11"/>
  <c r="BR111" i="11"/>
  <c r="CD135" i="11"/>
  <c r="BT127" i="11"/>
  <c r="CD211" i="11"/>
  <c r="BL221" i="11"/>
  <c r="BS90" i="11"/>
  <c r="BJ175" i="11"/>
  <c r="BP143" i="11"/>
  <c r="BN70" i="11"/>
  <c r="BR119" i="11"/>
  <c r="BU229" i="11"/>
  <c r="BS263" i="11"/>
  <c r="CA144" i="11"/>
  <c r="BZ260" i="11"/>
  <c r="BK91" i="11"/>
  <c r="BV174" i="11"/>
  <c r="BM202" i="11"/>
  <c r="BY166" i="11"/>
  <c r="CC180" i="11"/>
  <c r="BT172" i="11"/>
  <c r="BL41" i="11"/>
  <c r="BP146" i="11"/>
  <c r="BS196" i="11"/>
  <c r="BU200" i="11"/>
  <c r="BY226" i="11"/>
  <c r="BT208" i="11"/>
  <c r="CB31" i="11"/>
  <c r="BU169" i="11"/>
  <c r="BU232" i="11"/>
  <c r="BP185" i="11"/>
  <c r="BM139" i="11"/>
  <c r="BO127" i="11"/>
  <c r="BN66" i="11"/>
  <c r="BN61" i="11"/>
  <c r="CD225" i="11"/>
  <c r="CC156" i="11"/>
  <c r="BK105" i="11"/>
  <c r="CB105" i="11"/>
  <c r="BN160" i="11"/>
  <c r="BY177" i="11"/>
  <c r="BJ118" i="11"/>
  <c r="BM177" i="11"/>
  <c r="BQ228" i="11"/>
  <c r="BS49" i="11"/>
  <c r="BW267" i="11"/>
  <c r="BL184" i="11"/>
  <c r="BP238" i="11"/>
  <c r="CA130" i="11"/>
  <c r="BX101" i="11"/>
  <c r="BX78" i="11"/>
  <c r="CD199" i="11"/>
  <c r="BK35" i="11"/>
  <c r="BS148" i="11"/>
  <c r="BM44" i="11"/>
  <c r="BU70" i="11"/>
  <c r="BU160" i="11"/>
  <c r="BO259" i="11"/>
  <c r="BP235" i="11"/>
  <c r="CC146" i="11"/>
  <c r="BT256" i="11"/>
  <c r="BN194" i="11"/>
  <c r="BO105" i="11"/>
  <c r="BO256" i="11"/>
  <c r="BO108" i="11"/>
  <c r="BX255" i="11"/>
  <c r="BK227" i="11"/>
  <c r="BY61" i="11"/>
  <c r="BY229" i="11"/>
  <c r="BM262" i="11"/>
  <c r="BQ186" i="11"/>
  <c r="BS40" i="11"/>
  <c r="BU116" i="11"/>
  <c r="BV56" i="11"/>
  <c r="BX134" i="11"/>
  <c r="BP176" i="11"/>
  <c r="BU136" i="11"/>
  <c r="BU92" i="11"/>
  <c r="CC256" i="11"/>
  <c r="CB175" i="11"/>
  <c r="CB154" i="11"/>
  <c r="BV228" i="11"/>
  <c r="BL225" i="11"/>
  <c r="BP109" i="11"/>
  <c r="BR122" i="11"/>
  <c r="BK222" i="11"/>
  <c r="BP123" i="11"/>
  <c r="BO176" i="11"/>
  <c r="BM220" i="11"/>
  <c r="BQ161" i="11"/>
  <c r="BY165" i="11"/>
  <c r="CD266" i="11"/>
  <c r="CC119" i="11"/>
  <c r="BL128" i="11"/>
  <c r="BZ232" i="11"/>
  <c r="BQ256" i="11"/>
  <c r="BN137" i="11"/>
  <c r="BK49" i="11"/>
  <c r="CA210" i="11"/>
  <c r="BT120" i="11"/>
  <c r="BQ207" i="11"/>
  <c r="BM153" i="11"/>
  <c r="BX219" i="11"/>
  <c r="BY200" i="11"/>
  <c r="BW210" i="11"/>
  <c r="CD112" i="11"/>
  <c r="BX253" i="11"/>
  <c r="BV204" i="11"/>
  <c r="BR78" i="11"/>
  <c r="BT112" i="11"/>
  <c r="BY192" i="11"/>
  <c r="CD228" i="11"/>
  <c r="BS23" i="11"/>
  <c r="BT115" i="11"/>
  <c r="BZ86" i="11"/>
  <c r="BN129" i="11"/>
  <c r="BQ227" i="11"/>
  <c r="CA235" i="11"/>
  <c r="BR178" i="11"/>
  <c r="BT261" i="11"/>
  <c r="CD75" i="11"/>
  <c r="BL102" i="11"/>
  <c r="BW269" i="11"/>
  <c r="BO112" i="11"/>
  <c r="BU212" i="11"/>
  <c r="BP187" i="11"/>
  <c r="BS128" i="11"/>
  <c r="BP111" i="11"/>
  <c r="BL229" i="11"/>
  <c r="BQ103" i="11"/>
  <c r="BZ120" i="11"/>
  <c r="BX230" i="11"/>
  <c r="BV99" i="11"/>
  <c r="BP200" i="11"/>
  <c r="BT128" i="11"/>
  <c r="BS50" i="11"/>
  <c r="BX163" i="11"/>
  <c r="BY129" i="11"/>
  <c r="BO147" i="11"/>
  <c r="CB87" i="11"/>
  <c r="BM255" i="11"/>
  <c r="CB182" i="11"/>
  <c r="BQ75" i="11"/>
  <c r="BJ158" i="11"/>
  <c r="BR24" i="11"/>
  <c r="BZ147" i="11"/>
  <c r="BQ203" i="11"/>
  <c r="BU240" i="11"/>
  <c r="BU76" i="11"/>
  <c r="BX226" i="11"/>
  <c r="BU170" i="11"/>
  <c r="BP31" i="11"/>
  <c r="BW170" i="11"/>
  <c r="BW189" i="11"/>
  <c r="BT266" i="11"/>
  <c r="BV67" i="11"/>
  <c r="BV102" i="11"/>
  <c r="BL150" i="11"/>
  <c r="BV177" i="11"/>
  <c r="BV213" i="11"/>
  <c r="BP131" i="11"/>
  <c r="BM221" i="11"/>
  <c r="BK255" i="11"/>
  <c r="BQ211" i="11"/>
  <c r="BV131" i="11"/>
  <c r="BO234" i="11"/>
  <c r="BX153" i="11"/>
  <c r="BT159" i="11"/>
  <c r="BW266" i="11"/>
  <c r="BL259" i="11"/>
  <c r="BO202" i="11"/>
  <c r="BO37" i="11"/>
  <c r="CA265" i="11"/>
  <c r="BR211" i="11"/>
  <c r="CB197" i="11"/>
  <c r="BT202" i="11"/>
  <c r="BS47" i="11"/>
  <c r="BW138" i="11"/>
  <c r="BV208" i="11"/>
  <c r="BN29" i="11"/>
  <c r="BK178" i="11"/>
  <c r="CA16" i="11"/>
  <c r="BQ254" i="11"/>
  <c r="BQ200" i="11"/>
  <c r="BS136" i="11"/>
  <c r="BJ13" i="11"/>
  <c r="BS205" i="11"/>
  <c r="BM165" i="11"/>
  <c r="CA238" i="11"/>
  <c r="CA46" i="11"/>
  <c r="BM130" i="11"/>
  <c r="BL84" i="11"/>
  <c r="BU90" i="11"/>
  <c r="BM132" i="11"/>
  <c r="BK238" i="11"/>
  <c r="CC144" i="11"/>
  <c r="BN60" i="11"/>
  <c r="CC138" i="11"/>
  <c r="BM87" i="11"/>
  <c r="BW55" i="11"/>
  <c r="BS179" i="11"/>
  <c r="BY212" i="11"/>
  <c r="BS110" i="11"/>
  <c r="CB61" i="11"/>
  <c r="BO115" i="11"/>
  <c r="BX62" i="11"/>
  <c r="BP210" i="11"/>
  <c r="BS137" i="11"/>
  <c r="BQ109" i="11"/>
  <c r="BL130" i="11"/>
  <c r="BW179" i="11"/>
  <c r="CC266" i="11"/>
  <c r="BN146" i="11"/>
  <c r="BO91" i="11"/>
  <c r="BL198" i="11"/>
  <c r="BU249" i="11"/>
  <c r="CB256" i="11"/>
  <c r="CD184" i="11"/>
  <c r="BW66" i="11"/>
  <c r="CB249" i="11"/>
  <c r="BT147" i="11"/>
  <c r="CB225" i="11"/>
  <c r="CD182" i="11"/>
  <c r="BU171" i="11"/>
  <c r="BT191" i="11"/>
  <c r="CC160" i="11"/>
  <c r="CA129" i="11"/>
  <c r="BJ86" i="11"/>
  <c r="BT183" i="11"/>
  <c r="BY162" i="11"/>
  <c r="BZ182" i="11"/>
  <c r="BR54" i="11"/>
  <c r="CB184" i="11"/>
  <c r="BV72" i="11"/>
  <c r="BT171" i="11"/>
  <c r="BU66" i="11"/>
  <c r="BQ130" i="11"/>
  <c r="BL191" i="11"/>
  <c r="BO122" i="11"/>
  <c r="BT141" i="11"/>
  <c r="BR238" i="11"/>
  <c r="BS84" i="11"/>
  <c r="BM219" i="11"/>
  <c r="BM83" i="11"/>
  <c r="CC262" i="11"/>
  <c r="BM184" i="11"/>
  <c r="BK106" i="11"/>
  <c r="BP38" i="11"/>
  <c r="BJ236" i="11"/>
  <c r="CC131" i="11"/>
  <c r="BQ172" i="11"/>
  <c r="BW54" i="11"/>
  <c r="BV260" i="11"/>
  <c r="BV106" i="11"/>
  <c r="BT214" i="11"/>
  <c r="BJ100" i="11"/>
  <c r="CC81" i="11"/>
  <c r="BN113" i="11"/>
  <c r="BO131" i="11"/>
  <c r="BS21" i="11"/>
  <c r="BU65" i="11"/>
  <c r="BT123" i="11"/>
  <c r="CD91" i="11"/>
  <c r="BU236" i="11"/>
  <c r="BV203" i="11"/>
  <c r="BM163" i="11"/>
  <c r="CA122" i="11"/>
  <c r="BW95" i="11"/>
  <c r="BR97" i="11"/>
  <c r="BO266" i="11"/>
  <c r="BX223" i="11"/>
  <c r="BX266" i="11"/>
  <c r="BL180" i="11"/>
  <c r="BX103" i="11"/>
  <c r="BM234" i="11"/>
  <c r="CB88" i="11"/>
  <c r="BR98" i="11"/>
  <c r="BT237" i="11"/>
  <c r="BQ178" i="11"/>
  <c r="BS22" i="11"/>
  <c r="BV73" i="11"/>
  <c r="BT78" i="11"/>
  <c r="BM173" i="11"/>
  <c r="CA175" i="11"/>
  <c r="CB210" i="11"/>
  <c r="BY38" i="11"/>
  <c r="CD77" i="11"/>
  <c r="BN201" i="11"/>
  <c r="BL91" i="11"/>
  <c r="BY245" i="11"/>
  <c r="BL60" i="11"/>
  <c r="BM228" i="11"/>
  <c r="BZ132" i="11"/>
  <c r="BU207" i="11"/>
  <c r="BV151" i="11"/>
  <c r="BN93" i="11"/>
  <c r="BP229" i="11"/>
  <c r="BM192" i="11"/>
  <c r="BK259" i="11"/>
  <c r="CB236" i="11"/>
  <c r="BK144" i="11"/>
  <c r="BR145" i="11"/>
  <c r="BL166" i="11"/>
  <c r="BW48" i="11"/>
  <c r="CC254" i="11"/>
  <c r="BQ263" i="11"/>
  <c r="BU47" i="11"/>
  <c r="BL106" i="11"/>
  <c r="CB266" i="11"/>
  <c r="BL201" i="11"/>
  <c r="BR169" i="11"/>
  <c r="BO269" i="11"/>
  <c r="BM181" i="11"/>
  <c r="CB228" i="11"/>
  <c r="BW259" i="11"/>
  <c r="BY28" i="11"/>
  <c r="BP170" i="11"/>
  <c r="CC227" i="11"/>
  <c r="BR138" i="11"/>
  <c r="BM89" i="11"/>
  <c r="BL155" i="11"/>
  <c r="BJ197" i="11"/>
  <c r="CB179" i="11"/>
  <c r="BM134" i="11"/>
  <c r="CD201" i="11"/>
  <c r="BO257" i="11"/>
  <c r="BK17" i="11"/>
  <c r="BY122" i="11"/>
  <c r="BJ169" i="11"/>
  <c r="BX95" i="11"/>
  <c r="BS264" i="11"/>
  <c r="BY108" i="11"/>
  <c r="BW220" i="11"/>
  <c r="BX171" i="11"/>
  <c r="BU101" i="11"/>
  <c r="BR188" i="11"/>
  <c r="BR202" i="11"/>
  <c r="BT260" i="11"/>
  <c r="BV66" i="11"/>
  <c r="CB102" i="11"/>
  <c r="BJ221" i="11"/>
  <c r="BO124" i="11"/>
  <c r="BP267" i="11"/>
  <c r="BZ171" i="11"/>
  <c r="BT143" i="11"/>
  <c r="BX201" i="11"/>
  <c r="BO44" i="11"/>
  <c r="BU111" i="11"/>
  <c r="BZ83" i="11"/>
  <c r="BW191" i="11"/>
  <c r="BO103" i="11"/>
  <c r="BJ149" i="11"/>
  <c r="BZ203" i="11"/>
  <c r="BK171" i="11"/>
  <c r="BQ244" i="11"/>
  <c r="BZ140" i="11"/>
  <c r="BQ220" i="11"/>
  <c r="BQ127" i="11"/>
  <c r="BR236" i="11"/>
  <c r="BK269" i="11"/>
  <c r="BM81" i="11"/>
  <c r="CC132" i="11"/>
  <c r="BY132" i="11"/>
  <c r="BM218" i="11"/>
  <c r="BN223" i="11"/>
  <c r="BJ107" i="11"/>
  <c r="BU103" i="11"/>
  <c r="CA82" i="11"/>
  <c r="BV195" i="11"/>
  <c r="CB226" i="11"/>
  <c r="CA192" i="11"/>
  <c r="BQ219" i="11"/>
  <c r="BP198" i="11"/>
  <c r="CB221" i="11"/>
  <c r="BK183" i="11"/>
  <c r="BS82" i="11"/>
  <c r="BQ32" i="11"/>
  <c r="BR225" i="11"/>
  <c r="BL219" i="11"/>
  <c r="BO72" i="11"/>
  <c r="BU46" i="11"/>
  <c r="BV192" i="11"/>
  <c r="CC97" i="11"/>
  <c r="BU20" i="11"/>
  <c r="BR203" i="11"/>
  <c r="BN139" i="11"/>
  <c r="BN42" i="11"/>
  <c r="BS46" i="11"/>
  <c r="BM160" i="11"/>
  <c r="BT16" i="11"/>
  <c r="BM9" i="11"/>
  <c r="CA51" i="11"/>
  <c r="BT132" i="11"/>
  <c r="BU79" i="11"/>
  <c r="BL16" i="11"/>
  <c r="BK182" i="11"/>
  <c r="CA255" i="11"/>
  <c r="BN77" i="11"/>
  <c r="BS159" i="11"/>
  <c r="BZ235" i="11"/>
  <c r="BN193" i="11"/>
  <c r="BX124" i="11"/>
  <c r="BT106" i="11"/>
  <c r="BT158" i="11"/>
  <c r="BO30" i="11"/>
  <c r="CA125" i="11"/>
  <c r="BX235" i="11"/>
  <c r="BV234" i="11"/>
  <c r="BM265" i="11"/>
  <c r="BZ251" i="11"/>
  <c r="BJ208" i="11"/>
  <c r="CA154" i="11"/>
  <c r="CA73" i="11"/>
  <c r="BU269" i="11"/>
  <c r="BR139" i="11"/>
  <c r="BW155" i="11"/>
  <c r="BP36" i="11"/>
  <c r="CD84" i="11"/>
  <c r="BK60" i="11"/>
  <c r="BY156" i="11"/>
  <c r="BT66" i="11"/>
  <c r="BK150" i="11"/>
  <c r="BZ126" i="11"/>
  <c r="BX129" i="11"/>
  <c r="BS162" i="11"/>
  <c r="BR183" i="11"/>
  <c r="BN85" i="11"/>
  <c r="BX237" i="11"/>
  <c r="BW167" i="11"/>
  <c r="BX169" i="11"/>
  <c r="BQ87" i="11"/>
  <c r="BM148" i="11"/>
  <c r="BV65" i="11"/>
  <c r="CD256" i="11"/>
  <c r="CC215" i="11"/>
  <c r="BR219" i="11"/>
  <c r="BT197" i="11"/>
  <c r="BW51" i="11"/>
  <c r="BN100" i="11"/>
  <c r="CB121" i="11"/>
  <c r="CB100" i="11"/>
  <c r="BQ133" i="11"/>
  <c r="BM208" i="11"/>
  <c r="BT200" i="11"/>
  <c r="CB115" i="11"/>
  <c r="BP181" i="11"/>
  <c r="BZ177" i="11"/>
  <c r="CB120" i="11"/>
  <c r="BP169" i="11"/>
  <c r="BT138" i="11"/>
  <c r="BJ205" i="11"/>
  <c r="BX73" i="11"/>
  <c r="CA119" i="11"/>
  <c r="BW213" i="11"/>
  <c r="BQ143" i="11"/>
  <c r="CA168" i="11"/>
  <c r="BX200" i="11"/>
  <c r="CD32" i="11"/>
  <c r="BJ253" i="11"/>
  <c r="BU266" i="11"/>
  <c r="BN62" i="11"/>
  <c r="BQ77" i="11"/>
  <c r="CC55" i="11"/>
  <c r="CB158" i="11"/>
  <c r="BR176" i="11"/>
  <c r="BZ96" i="11"/>
  <c r="BL120" i="11"/>
  <c r="BS142" i="11"/>
  <c r="BR92" i="11"/>
  <c r="BN28" i="11"/>
  <c r="BX51" i="11"/>
  <c r="CC177" i="11"/>
  <c r="BU187" i="11"/>
  <c r="BL25" i="11"/>
  <c r="BO67" i="11"/>
  <c r="BJ39" i="11"/>
  <c r="CA139" i="11"/>
  <c r="BV139" i="11"/>
  <c r="BQ226" i="11"/>
  <c r="BQ174" i="11"/>
  <c r="BX80" i="11"/>
  <c r="BS169" i="11"/>
  <c r="BP222" i="11"/>
  <c r="BX236" i="11"/>
  <c r="BP192" i="11"/>
  <c r="BK251" i="11"/>
  <c r="BX61" i="11"/>
  <c r="BX151" i="11"/>
  <c r="BN158" i="11"/>
  <c r="BJ181" i="11"/>
  <c r="BJ64" i="11"/>
  <c r="BS149" i="11"/>
  <c r="BQ175" i="11"/>
  <c r="BJ96" i="11"/>
  <c r="BT192" i="11"/>
  <c r="BO119" i="11"/>
  <c r="BY65" i="11"/>
  <c r="CC115" i="11"/>
  <c r="BN230" i="11"/>
  <c r="BU224" i="11"/>
  <c r="BJ54" i="11"/>
  <c r="BQ197" i="11"/>
  <c r="BZ211" i="11"/>
  <c r="BJ80" i="11"/>
  <c r="BW10" i="11"/>
  <c r="BL213" i="11"/>
  <c r="BN107" i="11"/>
  <c r="CB161" i="11"/>
  <c r="BM135" i="11"/>
  <c r="BX147" i="11"/>
  <c r="BP254" i="11"/>
  <c r="BN180" i="11"/>
  <c r="CB145" i="11"/>
  <c r="BO213" i="11"/>
  <c r="BT89" i="11"/>
  <c r="BR167" i="11"/>
  <c r="BU78" i="11"/>
  <c r="BT140" i="11"/>
  <c r="BO169" i="11"/>
  <c r="BS181" i="11"/>
  <c r="BL145" i="11"/>
  <c r="BK210" i="11"/>
  <c r="BM247" i="11"/>
  <c r="BQ114" i="11"/>
  <c r="BT238" i="11"/>
  <c r="BT236" i="11"/>
  <c r="BQ252" i="11"/>
  <c r="BT230" i="11"/>
  <c r="BZ108" i="11"/>
  <c r="BY224" i="11"/>
  <c r="BS130" i="11"/>
  <c r="BK130" i="11"/>
  <c r="BT196" i="11"/>
  <c r="BZ169" i="11"/>
  <c r="BS201" i="11"/>
  <c r="BQ267" i="11"/>
  <c r="CA217" i="11"/>
  <c r="BK187" i="11"/>
  <c r="BP122" i="11"/>
  <c r="BR207" i="11"/>
  <c r="BY84" i="11"/>
  <c r="BZ173" i="11"/>
  <c r="CB211" i="11"/>
  <c r="BZ192" i="11"/>
  <c r="CB142" i="11"/>
  <c r="BK244" i="11"/>
  <c r="BN172" i="11"/>
  <c r="CA151" i="11"/>
  <c r="BV149" i="11"/>
  <c r="BO146" i="11"/>
  <c r="BO215" i="11"/>
  <c r="BJ232" i="11"/>
  <c r="BK87" i="11"/>
  <c r="BK166" i="11"/>
  <c r="BN264" i="11"/>
  <c r="BK242" i="11"/>
  <c r="BQ169" i="11"/>
  <c r="BS64" i="11"/>
  <c r="BW146" i="11"/>
  <c r="BM179" i="11"/>
  <c r="BJ87" i="11"/>
  <c r="BJ262" i="11"/>
  <c r="CD47" i="11"/>
  <c r="BS121" i="11"/>
  <c r="BO89" i="11"/>
  <c r="BZ156" i="11"/>
  <c r="BT198" i="11"/>
  <c r="CC167" i="11"/>
  <c r="CC193" i="11"/>
  <c r="BL237" i="11"/>
  <c r="BP80" i="11"/>
  <c r="BP162" i="11"/>
  <c r="CB199" i="11"/>
  <c r="BZ195" i="11"/>
  <c r="BR141" i="11"/>
  <c r="BO253" i="11"/>
  <c r="BU52" i="11"/>
  <c r="BY195" i="11"/>
  <c r="BJ70" i="11"/>
  <c r="BL222" i="11"/>
  <c r="BW169" i="11"/>
  <c r="BL252" i="11"/>
  <c r="BV115" i="11"/>
  <c r="BX176" i="11"/>
  <c r="BK145" i="11"/>
  <c r="BT24" i="11"/>
  <c r="BN111" i="11"/>
  <c r="BS266" i="11"/>
  <c r="CC194" i="11"/>
  <c r="BT149" i="11"/>
  <c r="BP134" i="11"/>
  <c r="BP135" i="11"/>
  <c r="BU117" i="11"/>
  <c r="CC93" i="11"/>
  <c r="BQ123" i="11"/>
  <c r="BS219" i="11"/>
  <c r="BX155" i="11"/>
  <c r="BT157" i="11"/>
  <c r="BJ103" i="11"/>
  <c r="CD87" i="11"/>
  <c r="BS115" i="11"/>
  <c r="BK245" i="11"/>
  <c r="CD205" i="11"/>
  <c r="BR75" i="11"/>
  <c r="BO25" i="11"/>
  <c r="BR185" i="11"/>
  <c r="CC205" i="11"/>
  <c r="BY244" i="11"/>
  <c r="BU203" i="11"/>
  <c r="BT100" i="11"/>
  <c r="BU85" i="11"/>
  <c r="BM136" i="11"/>
  <c r="BY119" i="11"/>
  <c r="BQ138" i="11"/>
  <c r="BQ204" i="11"/>
  <c r="BM182" i="11"/>
  <c r="BV159" i="11"/>
  <c r="BO218" i="11"/>
  <c r="BO118" i="11"/>
  <c r="BU157" i="11"/>
  <c r="BV254" i="11"/>
  <c r="CB247" i="11"/>
  <c r="BN150" i="11"/>
  <c r="BM35" i="11"/>
  <c r="CC91" i="11"/>
  <c r="BK258" i="11"/>
  <c r="BO125" i="11"/>
  <c r="BN148" i="11"/>
  <c r="CB166" i="11"/>
  <c r="BY261" i="11"/>
  <c r="BV96" i="11"/>
  <c r="BJ97" i="11"/>
  <c r="BT218" i="11"/>
  <c r="BM214" i="11"/>
  <c r="BR153" i="11"/>
  <c r="CB82" i="11"/>
  <c r="BN213" i="11"/>
  <c r="CA252" i="11"/>
  <c r="CC268" i="11"/>
  <c r="CC263" i="11"/>
  <c r="BJ265" i="11"/>
  <c r="BK184" i="11"/>
  <c r="BL159" i="11"/>
  <c r="BN112" i="11"/>
  <c r="BV100" i="11"/>
  <c r="BO83" i="11"/>
  <c r="CA136" i="11"/>
  <c r="BV160" i="11"/>
  <c r="BW222" i="11"/>
  <c r="BN103" i="11"/>
  <c r="BK198" i="11"/>
  <c r="BU184" i="11"/>
  <c r="BJ95" i="11"/>
  <c r="BP132" i="11"/>
  <c r="BN253" i="11"/>
  <c r="CB193" i="11"/>
  <c r="BS185" i="11"/>
  <c r="BJ163" i="11"/>
  <c r="BZ181" i="11"/>
  <c r="BM110" i="11"/>
  <c r="BY202" i="11"/>
  <c r="BJ119" i="11"/>
  <c r="BO126" i="11"/>
  <c r="CC19" i="11"/>
  <c r="BZ149" i="11"/>
  <c r="CB117" i="11"/>
  <c r="BP153" i="11"/>
  <c r="BN134" i="11"/>
  <c r="CD140" i="11"/>
  <c r="BX210" i="11"/>
  <c r="BV249" i="11"/>
  <c r="BY158" i="11"/>
  <c r="BJ66" i="11"/>
  <c r="BS190" i="11"/>
  <c r="BZ261" i="11"/>
  <c r="BV196" i="11"/>
  <c r="CB64" i="11"/>
  <c r="BR100" i="11"/>
  <c r="BO82" i="11"/>
  <c r="BO188" i="11"/>
  <c r="BU137" i="11"/>
  <c r="BK212" i="11"/>
  <c r="CB269" i="11"/>
  <c r="BK140" i="11"/>
  <c r="BX205" i="11"/>
  <c r="BP217" i="11"/>
  <c r="BS42" i="11"/>
  <c r="BL251" i="11"/>
  <c r="BU215" i="11"/>
  <c r="BK153" i="11"/>
  <c r="BN98" i="11"/>
  <c r="BM103" i="11"/>
  <c r="CA234" i="11"/>
  <c r="BJ267" i="11"/>
  <c r="BJ60" i="11"/>
  <c r="BT249" i="11"/>
  <c r="BQ214" i="11"/>
  <c r="BT167" i="11"/>
  <c r="BM42" i="11"/>
  <c r="BZ92" i="11"/>
  <c r="BU28" i="11"/>
  <c r="BW110" i="11"/>
  <c r="BS154" i="11"/>
  <c r="BM209" i="11"/>
  <c r="CC77" i="11"/>
  <c r="BP113" i="11"/>
  <c r="BU176" i="11"/>
  <c r="BV140" i="11"/>
  <c r="BP66" i="11"/>
  <c r="BS60" i="11"/>
  <c r="BL212" i="11"/>
  <c r="BO194" i="11"/>
  <c r="BL126" i="11"/>
  <c r="BX82" i="11"/>
  <c r="BJ212" i="11"/>
  <c r="BO211" i="11"/>
  <c r="BN256" i="11"/>
  <c r="CD148" i="11"/>
  <c r="BU124" i="11"/>
  <c r="BX175" i="11"/>
  <c r="BN43" i="11"/>
  <c r="BV27" i="11"/>
  <c r="BK175" i="11"/>
  <c r="BP139" i="11"/>
  <c r="CD27" i="11"/>
  <c r="BK141" i="11"/>
  <c r="BJ201" i="11"/>
  <c r="BP240" i="11"/>
  <c r="BS134" i="11"/>
  <c r="BY154" i="11"/>
  <c r="BL90" i="11"/>
  <c r="BM178" i="11"/>
  <c r="BT258" i="11"/>
  <c r="CB110" i="11"/>
  <c r="BU77" i="11"/>
  <c r="BO32" i="11"/>
  <c r="BO200" i="11"/>
  <c r="BY204" i="11"/>
  <c r="BL234" i="11"/>
  <c r="BV187" i="11"/>
  <c r="BX249" i="11"/>
  <c r="BQ73" i="11"/>
  <c r="BK235" i="11"/>
  <c r="CA213" i="11"/>
  <c r="BM171" i="11"/>
  <c r="BV28" i="11"/>
  <c r="BU146" i="11"/>
  <c r="BT169" i="11"/>
  <c r="CD261" i="11"/>
  <c r="BV210" i="11"/>
  <c r="BX267" i="11"/>
  <c r="BZ162" i="11"/>
  <c r="CB122" i="11"/>
  <c r="BW148" i="11"/>
  <c r="BM169" i="11"/>
  <c r="BW150" i="11"/>
  <c r="BY55" i="11"/>
  <c r="BT186" i="11"/>
  <c r="CD215" i="11"/>
  <c r="BJ203" i="11"/>
  <c r="BZ194" i="11"/>
  <c r="BL34" i="11"/>
  <c r="BK177" i="11"/>
  <c r="CB46" i="11"/>
  <c r="CC23" i="11"/>
  <c r="BJ78" i="11"/>
  <c r="BO209" i="11"/>
  <c r="BJ170" i="11"/>
  <c r="BY8" i="11"/>
  <c r="BW251" i="11"/>
  <c r="BK217" i="11"/>
  <c r="BL62" i="11"/>
  <c r="BQ22" i="11"/>
  <c r="BV157" i="11"/>
  <c r="BW149" i="11"/>
  <c r="CB235" i="11"/>
  <c r="BK122" i="11"/>
  <c r="BJ237" i="11"/>
  <c r="CA145" i="11"/>
  <c r="BW130" i="11"/>
  <c r="BK204" i="11"/>
  <c r="CC169" i="11"/>
  <c r="BY153" i="11"/>
  <c r="CA195" i="11"/>
  <c r="BO161" i="11"/>
  <c r="CD81" i="11"/>
  <c r="BK202" i="11"/>
  <c r="BR106" i="11"/>
  <c r="BW78" i="11"/>
  <c r="CB163" i="11"/>
  <c r="BX110" i="11"/>
  <c r="BY157" i="11"/>
  <c r="BO175" i="11"/>
  <c r="BT253" i="11"/>
  <c r="BQ237" i="11"/>
  <c r="CC230" i="11"/>
  <c r="BQ247" i="11"/>
  <c r="CB99" i="11"/>
  <c r="BK186" i="11"/>
  <c r="CD232" i="11"/>
  <c r="BL76" i="11"/>
  <c r="BT91" i="11"/>
  <c r="BQ269" i="11"/>
  <c r="BN128" i="11"/>
  <c r="BS54" i="11"/>
  <c r="BO165" i="11"/>
  <c r="CD63" i="11"/>
  <c r="BY196" i="11"/>
  <c r="CD267" i="11"/>
  <c r="CA245" i="11"/>
  <c r="BV130" i="11"/>
  <c r="CD113" i="11"/>
  <c r="CD187" i="11"/>
  <c r="BT153" i="11"/>
  <c r="BK126" i="11"/>
  <c r="BZ236" i="11"/>
  <c r="BZ136" i="11"/>
  <c r="BN188" i="11"/>
  <c r="BT163" i="11"/>
  <c r="CB206" i="11"/>
  <c r="BZ225" i="11"/>
  <c r="BX148" i="11"/>
  <c r="BS232" i="11"/>
  <c r="BJ214" i="11"/>
  <c r="CC265" i="11"/>
  <c r="BO121" i="11"/>
  <c r="CC202" i="11"/>
  <c r="CC224" i="11"/>
  <c r="BY99" i="11"/>
  <c r="BO130" i="11"/>
  <c r="BY39" i="11"/>
  <c r="BP156" i="11"/>
  <c r="BZ265" i="11"/>
  <c r="BJ210" i="11"/>
  <c r="BX263" i="11"/>
  <c r="BL177" i="11"/>
  <c r="BQ128" i="11"/>
  <c r="CB113" i="11"/>
  <c r="BM105" i="11"/>
  <c r="BX187" i="11"/>
  <c r="BZ254" i="11"/>
  <c r="BM188" i="11"/>
  <c r="BN144" i="11"/>
  <c r="BX125" i="11"/>
  <c r="BW151" i="11"/>
  <c r="CA147" i="11"/>
  <c r="CB229" i="11"/>
  <c r="BJ73" i="11"/>
  <c r="BY34" i="11"/>
  <c r="CC228" i="11"/>
  <c r="BR159" i="11"/>
  <c r="BU222" i="11"/>
  <c r="BL81" i="11"/>
  <c r="BK197" i="11"/>
  <c r="BP74" i="11"/>
  <c r="BY262" i="11"/>
  <c r="BP54" i="11"/>
  <c r="BY264" i="11"/>
  <c r="BK151" i="11"/>
  <c r="BX244" i="11"/>
  <c r="BM116" i="11"/>
  <c r="BL232" i="11"/>
  <c r="BM102" i="11"/>
  <c r="CC136" i="11"/>
  <c r="BY73" i="11"/>
  <c r="BZ97" i="11"/>
  <c r="BN163" i="11"/>
  <c r="CA134" i="11"/>
  <c r="BR265" i="11"/>
  <c r="BW42" i="11"/>
  <c r="BJ139" i="11"/>
  <c r="BO203" i="11"/>
  <c r="BX188" i="11"/>
  <c r="BP96" i="11"/>
  <c r="BL86" i="11"/>
  <c r="BO39" i="11"/>
  <c r="BM64" i="11"/>
  <c r="CC175" i="11"/>
  <c r="BT205" i="11"/>
  <c r="BR123" i="11"/>
  <c r="BJ132" i="11"/>
  <c r="BP115" i="11"/>
  <c r="BM43" i="11"/>
  <c r="BK213" i="11"/>
  <c r="CC89" i="11"/>
  <c r="CB245" i="11"/>
  <c r="BV171" i="11"/>
  <c r="BL115" i="11"/>
  <c r="CC66" i="11"/>
  <c r="CD172" i="11"/>
  <c r="BR220" i="11"/>
  <c r="BL168" i="11"/>
  <c r="BK76" i="11"/>
  <c r="BJ161" i="11"/>
  <c r="BJ218" i="11"/>
  <c r="BQ106" i="11"/>
  <c r="BV209" i="11"/>
  <c r="BU238" i="11"/>
  <c r="CB189" i="11"/>
  <c r="BZ266" i="11"/>
  <c r="BN208" i="11"/>
  <c r="BK50" i="11"/>
  <c r="BV117" i="11"/>
  <c r="CB109" i="11"/>
  <c r="BJ130" i="11"/>
  <c r="BS163" i="11"/>
  <c r="CA193" i="11"/>
  <c r="BW168" i="11"/>
  <c r="BZ103" i="11"/>
  <c r="BV97" i="11"/>
  <c r="BM201" i="11"/>
  <c r="BQ108" i="11"/>
  <c r="CC37" i="11"/>
  <c r="CB73" i="11"/>
  <c r="BZ258" i="11"/>
  <c r="BS89" i="11"/>
  <c r="BU36" i="11"/>
  <c r="BW25" i="11"/>
  <c r="BR229" i="11"/>
  <c r="CA64" i="11"/>
  <c r="BY118" i="11"/>
  <c r="BW139" i="11"/>
  <c r="CB195" i="11"/>
  <c r="BR79" i="11"/>
  <c r="BV268" i="11"/>
  <c r="BM141" i="11"/>
  <c r="CB253" i="11"/>
  <c r="BZ218" i="11"/>
  <c r="BX132" i="11"/>
  <c r="BU110" i="11"/>
  <c r="CD153" i="11"/>
  <c r="BO63" i="11"/>
  <c r="CB200" i="11"/>
  <c r="BQ257" i="11"/>
  <c r="BS55" i="11"/>
  <c r="BQ146" i="11"/>
  <c r="BY169" i="11"/>
  <c r="CD40" i="11"/>
  <c r="BZ213" i="11"/>
  <c r="BU126" i="11"/>
  <c r="BS258" i="11"/>
  <c r="BW181" i="11"/>
  <c r="BR213" i="11"/>
  <c r="BN227" i="11"/>
  <c r="CC172" i="11"/>
  <c r="CB149" i="11"/>
  <c r="CB143" i="11"/>
  <c r="BX116" i="11"/>
  <c r="BY128" i="11"/>
  <c r="BX118" i="11"/>
  <c r="BV120" i="11"/>
  <c r="BM51" i="11"/>
  <c r="BO210" i="11"/>
  <c r="BO187" i="11"/>
  <c r="BM91" i="11"/>
  <c r="BT101" i="11"/>
  <c r="BO116" i="11"/>
  <c r="BJ206" i="11"/>
  <c r="BP43" i="11"/>
  <c r="BP86" i="11"/>
  <c r="BR16" i="11"/>
  <c r="BZ230" i="11"/>
  <c r="BV42" i="11"/>
  <c r="CD108" i="11"/>
  <c r="BR206" i="11"/>
  <c r="BV265" i="11"/>
  <c r="BM40" i="11"/>
  <c r="CD176" i="11"/>
  <c r="BL211" i="11"/>
  <c r="BM68" i="11"/>
  <c r="CA214" i="11"/>
  <c r="BU225" i="11"/>
  <c r="CB192" i="11"/>
  <c r="BJ240" i="11"/>
  <c r="BV135" i="11"/>
  <c r="BZ242" i="11"/>
  <c r="BW160" i="11"/>
  <c r="BK84" i="11"/>
  <c r="CC153" i="11"/>
  <c r="CB74" i="11"/>
  <c r="BX208" i="11"/>
  <c r="BR210" i="11"/>
  <c r="BP252" i="11"/>
  <c r="CA153" i="11"/>
  <c r="BT32" i="11"/>
  <c r="CC143" i="11"/>
  <c r="BM236" i="11"/>
  <c r="BW252" i="11"/>
  <c r="BJ46" i="11"/>
  <c r="CC41" i="11"/>
  <c r="CC258" i="11"/>
  <c r="BS218" i="11"/>
  <c r="BM225" i="11"/>
  <c r="BR195" i="11"/>
  <c r="BS120" i="11"/>
  <c r="BN157" i="11"/>
  <c r="BW176" i="11"/>
  <c r="CA194" i="11"/>
  <c r="CC174" i="11"/>
  <c r="BS197" i="11"/>
  <c r="CB202" i="11"/>
  <c r="BL255" i="11"/>
  <c r="BN266" i="11"/>
  <c r="BM93" i="11"/>
  <c r="BR80" i="11"/>
  <c r="BW75" i="11"/>
  <c r="BU130" i="11"/>
  <c r="BZ226" i="11"/>
  <c r="CC109" i="11"/>
  <c r="BR65" i="11"/>
  <c r="BS88" i="11"/>
  <c r="BW227" i="11"/>
  <c r="BK268" i="11"/>
  <c r="BR140" i="11"/>
  <c r="CA268" i="11"/>
  <c r="BN262" i="11"/>
  <c r="BP89" i="11"/>
  <c r="BN81" i="11"/>
  <c r="BO73" i="11"/>
  <c r="BT142" i="11"/>
  <c r="BX197" i="11"/>
  <c r="CA41" i="11"/>
  <c r="BR170" i="11"/>
  <c r="BY266" i="11"/>
  <c r="BU182" i="11"/>
  <c r="BZ40" i="11"/>
  <c r="BW109" i="11"/>
  <c r="CA225" i="11"/>
  <c r="BU81" i="11"/>
  <c r="BJ125" i="11"/>
  <c r="BX17" i="11"/>
  <c r="BS153" i="11"/>
  <c r="BJ244" i="11"/>
  <c r="BT206" i="11"/>
  <c r="CB198" i="11"/>
  <c r="BP101" i="11"/>
  <c r="BP34" i="11"/>
  <c r="BR131" i="11"/>
  <c r="BY111" i="11"/>
  <c r="CA270" i="11" l="1"/>
  <c r="BY270" i="11"/>
  <c r="BX270" i="11"/>
  <c r="BN270" i="11"/>
  <c r="BQ270" i="11"/>
  <c r="BT270" i="11"/>
  <c r="BI270" i="11"/>
  <c r="BU270" i="11"/>
  <c r="BZ270" i="11"/>
  <c r="BR270" i="11"/>
  <c r="BV270" i="11"/>
  <c r="BL270" i="11"/>
  <c r="CC270" i="11"/>
  <c r="BO270" i="11"/>
  <c r="BK270" i="11"/>
  <c r="BJ270" i="11"/>
  <c r="CB270" i="11"/>
  <c r="BP270" i="11"/>
  <c r="BW270" i="11"/>
  <c r="BM270" i="11"/>
  <c r="BS270" i="11"/>
  <c r="CD270" i="11"/>
</calcChain>
</file>

<file path=xl/comments1.xml><?xml version="1.0" encoding="utf-8"?>
<comments xmlns="http://schemas.openxmlformats.org/spreadsheetml/2006/main">
  <authors>
    <author>gdimartino</author>
    <author>mrperez</author>
  </authors>
  <commentList>
    <comment ref="G5" authorId="0">
      <text>
        <r>
          <rPr>
            <sz val="9"/>
            <color indexed="81"/>
            <rFont val="Tahoma"/>
            <family val="2"/>
          </rPr>
          <t>Cantidad de veces al año</t>
        </r>
      </text>
    </comment>
    <comment ref="E45" authorId="1">
      <text>
        <r>
          <rPr>
            <b/>
            <sz val="9"/>
            <color indexed="81"/>
            <rFont val="Tahoma"/>
            <family val="2"/>
          </rPr>
          <t>mrperez:</t>
        </r>
        <r>
          <rPr>
            <sz val="9"/>
            <color indexed="81"/>
            <rFont val="Tahoma"/>
            <family val="2"/>
          </rPr>
          <t xml:space="preserve">
VERIFICAR BBA YA QUE FUE CAMBIADA POR UNA SUMERRGIBLE DE 3 HP</t>
        </r>
      </text>
    </comment>
    <comment ref="E56" authorId="1">
      <text>
        <r>
          <rPr>
            <b/>
            <sz val="9"/>
            <color indexed="81"/>
            <rFont val="Tahoma"/>
            <family val="2"/>
          </rPr>
          <t>mrperez:</t>
        </r>
        <r>
          <rPr>
            <sz val="9"/>
            <color indexed="81"/>
            <rFont val="Tahoma"/>
            <family val="2"/>
          </rPr>
          <t xml:space="preserve">
FUE REEMPLAZADA POR SLAKER</t>
        </r>
      </text>
    </comment>
    <comment ref="H95" authorId="0">
      <text>
        <r>
          <rPr>
            <b/>
            <sz val="9"/>
            <color indexed="81"/>
            <rFont val="Tahoma"/>
            <family val="2"/>
          </rPr>
          <t>gdimartino:</t>
        </r>
        <r>
          <rPr>
            <sz val="9"/>
            <color indexed="81"/>
            <rFont val="Tahoma"/>
            <family val="2"/>
          </rPr>
          <t xml:space="preserve">
16.000hs</t>
        </r>
      </text>
    </comment>
    <comment ref="H97" authorId="0">
      <text>
        <r>
          <rPr>
            <b/>
            <sz val="9"/>
            <color indexed="81"/>
            <rFont val="Tahoma"/>
            <family val="2"/>
          </rPr>
          <t>gdimartino:</t>
        </r>
        <r>
          <rPr>
            <sz val="9"/>
            <color indexed="81"/>
            <rFont val="Tahoma"/>
            <family val="2"/>
          </rPr>
          <t xml:space="preserve">
16.000hs</t>
        </r>
      </text>
    </comment>
    <comment ref="H98" authorId="0">
      <text>
        <r>
          <rPr>
            <b/>
            <sz val="9"/>
            <color indexed="81"/>
            <rFont val="Tahoma"/>
            <family val="2"/>
          </rPr>
          <t>gdimartino:</t>
        </r>
        <r>
          <rPr>
            <sz val="9"/>
            <color indexed="81"/>
            <rFont val="Tahoma"/>
            <family val="2"/>
          </rPr>
          <t xml:space="preserve">
16.000hs</t>
        </r>
      </text>
    </comment>
    <comment ref="H99" authorId="0">
      <text>
        <r>
          <rPr>
            <b/>
            <sz val="9"/>
            <color indexed="81"/>
            <rFont val="Tahoma"/>
            <family val="2"/>
          </rPr>
          <t>gdimartino:</t>
        </r>
        <r>
          <rPr>
            <sz val="9"/>
            <color indexed="81"/>
            <rFont val="Tahoma"/>
            <family val="2"/>
          </rPr>
          <t xml:space="preserve">
16.000hs</t>
        </r>
      </text>
    </comment>
  </commentList>
</comments>
</file>

<file path=xl/comments2.xml><?xml version="1.0" encoding="utf-8"?>
<comments xmlns="http://schemas.openxmlformats.org/spreadsheetml/2006/main">
  <authors>
    <author>gdimartino</author>
  </authors>
  <commentList>
    <comment ref="Y3959" authorId="0">
      <text>
        <r>
          <rPr>
            <sz val="9"/>
            <color indexed="81"/>
            <rFont val="Tahoma"/>
            <family val="2"/>
          </rPr>
          <t>Demoras: Considerando traslado a los distintos puntos de trabajo y preparacion de materiales. Se definio un 45% de perdida de tiempo.</t>
        </r>
      </text>
    </comment>
  </commentList>
</comments>
</file>

<file path=xl/comments3.xml><?xml version="1.0" encoding="utf-8"?>
<comments xmlns="http://schemas.openxmlformats.org/spreadsheetml/2006/main">
  <authors>
    <author>gdimartino</author>
  </authors>
  <commentList>
    <comment ref="Y9300" authorId="0">
      <text>
        <r>
          <rPr>
            <sz val="9"/>
            <color indexed="81"/>
            <rFont val="Tahoma"/>
            <family val="2"/>
          </rPr>
          <t>Demoras: Considerando traslado a los distintos puntos de trabajo y preparacion de materiales. Se definio un 45% de perdida de tiempo.</t>
        </r>
      </text>
    </comment>
  </commentList>
</comments>
</file>

<file path=xl/sharedStrings.xml><?xml version="1.0" encoding="utf-8"?>
<sst xmlns="http://schemas.openxmlformats.org/spreadsheetml/2006/main" count="140926" uniqueCount="6742">
  <si>
    <t>MOTOR, AG MILL 1, GEAR REDUCER 1, LUBE UNIT, PUMP</t>
  </si>
  <si>
    <t>2612-5BM-001-LU5PU1M1</t>
  </si>
  <si>
    <t>BALL MILL 1, TRUNNION BEARING, LUBE UNIT, PUMP, MOTOR</t>
  </si>
  <si>
    <t>2612-5BM-001-LU5PU2M1</t>
  </si>
  <si>
    <t>2612-5BM-001-LU5PU3M1</t>
  </si>
  <si>
    <t>BALL MILL 1, TRUNNION BEARING, LUBE UNIT, STAND BY PUMP, MOTOR</t>
  </si>
  <si>
    <t>2612-5BM-001-LU5PU4M1</t>
  </si>
  <si>
    <t>BALL MILL 1, TRUNNION BEARING, LUBE UNIT, ACCUMULATOR, PUMP, MOTOR</t>
  </si>
  <si>
    <t>2612-5BM-001-LU5PU5M1</t>
  </si>
  <si>
    <t>BALL MILL 1, TRUNNION BEARING, LUBE UNIT, RECIRCULATION, PUMP, MOTOR</t>
  </si>
  <si>
    <t>2612-5BM-001-LU5PU6M1</t>
  </si>
  <si>
    <t>2612-5BM-001-SR</t>
  </si>
  <si>
    <t>BALL MILL 1, STARTING RESISTOR</t>
  </si>
  <si>
    <t>2621-5MI-001-LU1FA1M1</t>
  </si>
  <si>
    <t>AG MILL 2, MOTOR 1, LUBE UNIT, FAN, MOTOR</t>
  </si>
  <si>
    <t>2621-5MI-001-LU1PU1M1</t>
  </si>
  <si>
    <t>AG MILL 2, MOTOR 1, LUBE UNIT, LOW PRESSURE, PUMP, MOTOR</t>
  </si>
  <si>
    <t>2621-5MI-001-LU1PU2M1</t>
  </si>
  <si>
    <t>2621-5MI-001-LU1PU3M1</t>
  </si>
  <si>
    <t>AG MILL 2, MOTOR 1, LUBE UNIT, HIGH PRESSURE, JACKING PUMP, MOTOR</t>
  </si>
  <si>
    <t>2621-5MI-001-LU2FA1M1</t>
  </si>
  <si>
    <t>AG MILL 2, GEAR REDUCER 1, LUBE UNIT, FAN, MOTOR</t>
  </si>
  <si>
    <t>2621-5MI-001-LU2FA2M1</t>
  </si>
  <si>
    <t>2621-5MI-001-LU2FA3M1</t>
  </si>
  <si>
    <t>2621-5MI-001-LU2FA4M1</t>
  </si>
  <si>
    <t>2621-5MI-001-LU2PU1M1</t>
  </si>
  <si>
    <t>AG MILL 2, GEAR REDUCER 1, LUBE UNIT, PUMP, MOTOR</t>
  </si>
  <si>
    <t>2621-5MI-001-LU2PU2M1</t>
  </si>
  <si>
    <t>2621-5MI-001-LU3FA1M1</t>
  </si>
  <si>
    <t>AG MILL 2, MOTOR 2, LUBE UNIT, FAN, MOTOR</t>
  </si>
  <si>
    <t>2621-5MI-001-LU3PU1M1</t>
  </si>
  <si>
    <t>AG MILL 2, MOTOR 2, LUBE UNIT, LOW PRESSURE, PUMP, MOTOR</t>
  </si>
  <si>
    <t>2621-5MI-001-LU3PU2M1</t>
  </si>
  <si>
    <t>2621-5MI-001-LU3PU3M1</t>
  </si>
  <si>
    <t>AG MILL 2, MOTOR 2, LUBE UNIT, HIGH PRESSURE, PUMP, MOTOR</t>
  </si>
  <si>
    <t>2621-5MI-001-LU4FA1M1</t>
  </si>
  <si>
    <t>AG MILL 2, GEAR REDUCER 2, LUBE UNIT, FAN,  MOTOR</t>
  </si>
  <si>
    <t>2621-5MI-001-LU4FA2M1</t>
  </si>
  <si>
    <t>2621-5MI-001-LU4FA3M1</t>
  </si>
  <si>
    <t>AG MILL 2, GEAR REDUCER 2, LUBE UNIT, FAN, MOTOR</t>
  </si>
  <si>
    <t>2621-5MI-001-LU4FA4M1</t>
  </si>
  <si>
    <t>2621-5MI-001-LU4PU1M1</t>
  </si>
  <si>
    <t>AG MILL 2, GEAR REDUCER 2, LUBE UNIT, PUMP, MOTOR</t>
  </si>
  <si>
    <t>2621-5MI-001-LU4PU2M1</t>
  </si>
  <si>
    <t>2621-5MI-001-LU5FA1M1</t>
  </si>
  <si>
    <t>AG MILL 2, TRUNNION BEARING, LUBE UNIT, FAN, MOTOR</t>
  </si>
  <si>
    <t>2621-5MI-001-LU5FA2M1</t>
  </si>
  <si>
    <t>2621-5MI-001-LU5FA3M1</t>
  </si>
  <si>
    <t>2621-5MI-001-LU5FA4M1</t>
  </si>
  <si>
    <t>2621-5MI-001-LU5PU1M1</t>
  </si>
  <si>
    <t>AG MILL 2, TRUNNION BEARING, LUBE UNIT, PUMP, MOTOR</t>
  </si>
  <si>
    <t>2621-5MI-001-LU5PU2M1</t>
  </si>
  <si>
    <t>2621-5MI-001-LU5PU3M1</t>
  </si>
  <si>
    <t>AG MILL 2, TRUNNION BEARING, LUBE UNIT, STAND-BY PUMP, MOTOR</t>
  </si>
  <si>
    <t>2621-5MI-001-LU5PU4M1</t>
  </si>
  <si>
    <t>AG MILL 2, TRUNNION BEARING, LUBE UNIT, ACCUMULATOR, PUMP, MOTOR</t>
  </si>
  <si>
    <t>2621-5MI-001-LU5PU5M1</t>
  </si>
  <si>
    <t>AG MILL 2, TRUNNION BEARING, LUBE UNIT, RECIRCULATION, PUMP, MOTOR</t>
  </si>
  <si>
    <t>2621-5MI-001-LU5PU6M1</t>
  </si>
  <si>
    <t>AG MILL 2, TRUNNION BEARING, LUBE UNIT, RECIRCULATION, PUMP,  MOTOR</t>
  </si>
  <si>
    <t>2621-5MI-001-LU5PU7M1</t>
  </si>
  <si>
    <t>2621-5MI-001-SR</t>
  </si>
  <si>
    <t>AG MILL 2, STARTING RESISTOR</t>
  </si>
  <si>
    <t>2621-5MI-001-XF1</t>
  </si>
  <si>
    <t>AG MILL 2, RECOVERY TRANSFORMER 1</t>
  </si>
  <si>
    <t>2621-5MI-001-XF2</t>
  </si>
  <si>
    <t>AG MILL 2, RECOVERY TRANSFORMER 2</t>
  </si>
  <si>
    <t>2621-5SN-001-M1</t>
  </si>
  <si>
    <t>AG MILL 2 DISCHARGE PEBBLE, SCREEN, MOTOR</t>
  </si>
  <si>
    <t>2622-5BM-001-LU1FA1M1</t>
  </si>
  <si>
    <t>BALL MILL 2, MOTOR 1, LUBE UNIT, FAN, MOTOR</t>
  </si>
  <si>
    <t>2622-5BM-001-LU1PU1M1</t>
  </si>
  <si>
    <t>BALL MILL 2, MOTOR 1, LUBE UNIT, LOW PRESSURE, PUMP, MOTOR</t>
  </si>
  <si>
    <t>2622-5BM-001-LU1PU3M1</t>
  </si>
  <si>
    <t>BALL MILL 2, MOTOR 1, LUBE UNIT, HIGH PRESSURE, JACKING PUMP, MOTOR</t>
  </si>
  <si>
    <t>2622-5BM-001-LU2FA1M1</t>
  </si>
  <si>
    <t>BALL MILL 2, GEAR REDUCER 1, LUBE UNIT, FAN, MOTOR</t>
  </si>
  <si>
    <t>2622-5BM-001-LU2FA2M1</t>
  </si>
  <si>
    <t>2622-5BM-001-LU2FA3M1</t>
  </si>
  <si>
    <t>2622-5BM-001-LU2FA4M1</t>
  </si>
  <si>
    <t>2622-5BM-001-LU2PU1M1</t>
  </si>
  <si>
    <t xml:space="preserve">LAMA </t>
  </si>
  <si>
    <t>PLAYA FRONTERA</t>
  </si>
  <si>
    <t>SANCHEZ-HUERTA -NAVE 1</t>
  </si>
  <si>
    <t>DOMO</t>
  </si>
  <si>
    <t>SANCHEZ-HUERTA - NAVE 1</t>
  </si>
  <si>
    <t>PEBBLES</t>
  </si>
  <si>
    <t>PLAYA KM0</t>
  </si>
  <si>
    <t>PLAYA MAIA</t>
  </si>
  <si>
    <t>PLAYA SELENA</t>
  </si>
  <si>
    <t>DOMO EXTERIOR</t>
  </si>
  <si>
    <t>SANCHEZ-HUERTA - NAVE 3</t>
  </si>
  <si>
    <t>DOMO INTERIOR</t>
  </si>
  <si>
    <t xml:space="preserve">INSTRUMENTOS ELECTRICOS </t>
  </si>
  <si>
    <t>PLAYA LAMA - SECTOR B4</t>
  </si>
  <si>
    <t>PLAYA LAMA - SECTOR A2</t>
  </si>
  <si>
    <t xml:space="preserve">ALBARDON </t>
  </si>
  <si>
    <t>PLAYA LAMA - SECTOR B6</t>
  </si>
  <si>
    <t>GREASE EQUIPMENT</t>
  </si>
  <si>
    <t>3110-5TH-001-LU1PU1M1</t>
  </si>
  <si>
    <t>3110-5TH-001-LU1PU2M1</t>
  </si>
  <si>
    <t xml:space="preserve">MOTOR, CYANIDE LEACH LINE 1 PRE-AERATION TANK, AGITATOR      </t>
  </si>
  <si>
    <t xml:space="preserve">3310-XV-51012 </t>
  </si>
  <si>
    <t xml:space="preserve">3310-XV-51014 </t>
  </si>
  <si>
    <t xml:space="preserve">3310-XV-51114 </t>
  </si>
  <si>
    <t xml:space="preserve">3310-XV-51120 </t>
  </si>
  <si>
    <t xml:space="preserve">3310-XV-51214 </t>
  </si>
  <si>
    <t xml:space="preserve">3310-XV-51220 </t>
  </si>
  <si>
    <t xml:space="preserve">3310-XV-51314 </t>
  </si>
  <si>
    <t xml:space="preserve">3310-XV-51414 </t>
  </si>
  <si>
    <t xml:space="preserve">3310-XV-51420 </t>
  </si>
  <si>
    <t xml:space="preserve">3310-XV-51514 </t>
  </si>
  <si>
    <t xml:space="preserve">3310-XV-51520 </t>
  </si>
  <si>
    <t xml:space="preserve">3310-XV-51614 </t>
  </si>
  <si>
    <t xml:space="preserve">3310-XV-51620 </t>
  </si>
  <si>
    <t xml:space="preserve">3310-XV-52114 </t>
  </si>
  <si>
    <t xml:space="preserve">3310-XV-52120 </t>
  </si>
  <si>
    <t xml:space="preserve">3310-XV-52214 </t>
  </si>
  <si>
    <t xml:space="preserve">3310-XV-52220 </t>
  </si>
  <si>
    <t xml:space="preserve">3310-XV-52314 </t>
  </si>
  <si>
    <t xml:space="preserve">3310-XV-52320 </t>
  </si>
  <si>
    <t xml:space="preserve">3310-XV-52420 </t>
  </si>
  <si>
    <t xml:space="preserve">3310-XV-52520 </t>
  </si>
  <si>
    <t xml:space="preserve">3310-XV-52614 </t>
  </si>
  <si>
    <t xml:space="preserve">3310-XV-52620 </t>
  </si>
  <si>
    <t xml:space="preserve">3310-XV-53012 </t>
  </si>
  <si>
    <t xml:space="preserve">3310-XV-53014 </t>
  </si>
  <si>
    <t xml:space="preserve">3310-XV-53114 </t>
  </si>
  <si>
    <t xml:space="preserve">3310-XV-53120 </t>
  </si>
  <si>
    <t xml:space="preserve">3310-XV-53214 </t>
  </si>
  <si>
    <t xml:space="preserve">3310-XV-53220 </t>
  </si>
  <si>
    <t xml:space="preserve">3310-XV-53320 </t>
  </si>
  <si>
    <t xml:space="preserve">3310-XV-53414 </t>
  </si>
  <si>
    <t xml:space="preserve">3310-XV-53420 </t>
  </si>
  <si>
    <t xml:space="preserve">3310-XV-53514 </t>
  </si>
  <si>
    <t xml:space="preserve">3310-XV-53614 </t>
  </si>
  <si>
    <t xml:space="preserve">3310-XV-53620 </t>
  </si>
  <si>
    <t>3621-5PU-004-M1</t>
  </si>
  <si>
    <t>DESCRIPTION</t>
  </si>
  <si>
    <t>3640-5FN-001-FA1M1</t>
  </si>
  <si>
    <t>MOTOR, MERCURY RETORT, FURNACE 1, EXHAUST FAN</t>
  </si>
  <si>
    <t>3640-5FN-001-VP1M1</t>
  </si>
  <si>
    <t>MOTOR, MERCURY RETORT, FURNACE 1, VACUUM PUMP</t>
  </si>
  <si>
    <t>3640-5FN-001-VP2M1</t>
  </si>
  <si>
    <t>3640-5FN-002-FA1M1</t>
  </si>
  <si>
    <t>3640-5FN-002-VP1M1</t>
  </si>
  <si>
    <t>3640-5FN-002-VP2M1</t>
  </si>
  <si>
    <t>3640-5FN-003-FA1M1</t>
  </si>
  <si>
    <t>3640-5FN-003-VP1M1</t>
  </si>
  <si>
    <t>3640-5FN-003-VP2M1</t>
  </si>
  <si>
    <t>3640-5FN-004-FA1M1</t>
  </si>
  <si>
    <t>3640-5FN-004-VP1M1</t>
  </si>
  <si>
    <t>3640-5FN-004-VP2M1</t>
  </si>
  <si>
    <t>3640-5FN-005-FA1M1</t>
  </si>
  <si>
    <t>3640-5FN-005-VP1M1</t>
  </si>
  <si>
    <t>3640-5FN-005-VP2M1</t>
  </si>
  <si>
    <t>3640-5FN-006-FA1M1</t>
  </si>
  <si>
    <t>3640-5FN-006-VP1M1</t>
  </si>
  <si>
    <t>3640-5FN-006-VP2M1</t>
  </si>
  <si>
    <t>3640-5FN-007-FA1M1</t>
  </si>
  <si>
    <t>3640-5FN-007-VP1M1</t>
  </si>
  <si>
    <t>3640-5FN-007-VP2M1</t>
  </si>
  <si>
    <t>3640-5FN-008-FA1M1</t>
  </si>
  <si>
    <t>3640-5FN-008-VP1M1</t>
  </si>
  <si>
    <t>3640-5FN-008-VP2M1</t>
  </si>
  <si>
    <t>3612-5FL-003-LU1PU1M1</t>
  </si>
  <si>
    <t>3661-5FN-001-CQ1FA1M1</t>
  </si>
  <si>
    <t>MOTOR, MERRILL CROWE BUILDING, INDUCTION FURNACE 1, WATER COOLING SYSTEM, FAN</t>
  </si>
  <si>
    <t>3661-5FN-001-CQ1FA1M2</t>
  </si>
  <si>
    <t>3661-5FN-001-CQ1FA1M3</t>
  </si>
  <si>
    <t>3661-5FN-001-CQ1FA1M4</t>
  </si>
  <si>
    <t>3661-5FN-001-CQ1FA1M5</t>
  </si>
  <si>
    <t>3661-5FN-001-CQ1FA1M6</t>
  </si>
  <si>
    <t>3661-5FN-001-CQ1FA1M7</t>
  </si>
  <si>
    <t>3661-5FN-001-CQ1FA1M8</t>
  </si>
  <si>
    <t>3661-5FN-001-LU1PU1M1</t>
  </si>
  <si>
    <t>MOTOR, MERRILL CROWE BUILDING, INDUCTION FURNACE 1, HYDRAULIC UNIT, PUMP</t>
  </si>
  <si>
    <t>3661-5FN-002-CQ1FA1M1</t>
  </si>
  <si>
    <t>3661-5FN-002-CQ1FA1M2</t>
  </si>
  <si>
    <t>3661-5FN-002-CQ1FA1M3</t>
  </si>
  <si>
    <t>3661-5FN-002-CQ1FA1M4</t>
  </si>
  <si>
    <t>3661-5FN-002-CQ1FA1M5</t>
  </si>
  <si>
    <t>3661-5FN-002-CQ1FA1M6</t>
  </si>
  <si>
    <t>3661-5FN-002-CQ1FA1M7</t>
  </si>
  <si>
    <t>3661-5FN-002-CQ1FA1M8</t>
  </si>
  <si>
    <t>3661-5FN-002-LU1PU1M1</t>
  </si>
  <si>
    <t>3661-5FN-003-CQ1FA1M1</t>
  </si>
  <si>
    <t>3661-5FN-003-CQ1FA1M2</t>
  </si>
  <si>
    <t>3661-5FN-003-CQ1FA1M3</t>
  </si>
  <si>
    <t>3661-5FN-003-CQ1FA1M4</t>
  </si>
  <si>
    <t>3661-5FN-003-CQ1FA1M5</t>
  </si>
  <si>
    <t>3661-5FN-003-CQ1FA1M6</t>
  </si>
  <si>
    <t>3661-5FN-003-CQ1FA1M7</t>
  </si>
  <si>
    <t>3661-5FN-003-CQ1FA1M8</t>
  </si>
  <si>
    <t>3661-5FN-003-LU1PU1M1</t>
  </si>
  <si>
    <t>3621-5PU-001-M1</t>
  </si>
  <si>
    <t>MOTOR, MC DEAERATION TOWER FEED, PUMP</t>
  </si>
  <si>
    <t>3621-5PU-002-M1</t>
  </si>
  <si>
    <t>3621-5PU-003-M1</t>
  </si>
  <si>
    <t>3621-5PU-005-M1</t>
  </si>
  <si>
    <t>3621-5PU-006-M1</t>
  </si>
  <si>
    <t>3621-5PU-007-M1</t>
  </si>
  <si>
    <t>3621-5VP-001-M1</t>
  </si>
  <si>
    <t>MOTOR, MC DEAERATION, VACUUM PUMP</t>
  </si>
  <si>
    <t>3621-5VP-002-M1</t>
  </si>
  <si>
    <t>3621-5VP-003-M1</t>
  </si>
  <si>
    <t>3621-5VP-004-M1</t>
  </si>
  <si>
    <t>3624-5PU-008-M1</t>
  </si>
  <si>
    <t>MOTOR, MC PRECIPITATE FILTER FEED, PUMP</t>
  </si>
  <si>
    <t>3624-5PU-010-M1</t>
  </si>
  <si>
    <t>3624-5PU-011-M1</t>
  </si>
  <si>
    <t>3624-5PU-012-M1</t>
  </si>
  <si>
    <t>3624-5PU-013-M1</t>
  </si>
  <si>
    <t>3624-5PU-014-M1</t>
  </si>
  <si>
    <t>3624-5PU-015-M1</t>
  </si>
  <si>
    <t>3624-5PU-016-M1</t>
  </si>
  <si>
    <t>3310-5AG-007-M1</t>
  </si>
  <si>
    <t>3310-5AG-011-M1</t>
  </si>
  <si>
    <t>3310-5AG-012-M1</t>
  </si>
  <si>
    <t>3310-5SA-005-M1</t>
  </si>
  <si>
    <t>3410-5TH-005-LU1PU1M1</t>
  </si>
  <si>
    <t>3410-5TH-005-LU1PU2M1</t>
  </si>
  <si>
    <t>3510-5SA-001-M1</t>
  </si>
  <si>
    <t>3510-5AG-001-GR1FA1</t>
  </si>
  <si>
    <t>FAN, CYANIDE DESTRUCTION REACTOR TANK, AGITATOR, GEAR REDUCER COOLING</t>
  </si>
  <si>
    <t>3510-5AG-001-GR1FA1M1</t>
  </si>
  <si>
    <t>MOTOR, CYANIDE DESTRUCTION REACTOR TANK, AGITATOR, GEAR REDUCER COOLING, FAN</t>
  </si>
  <si>
    <t>3510-5AG-002-GR1FA1M1</t>
  </si>
  <si>
    <t>3510-5AG-003-GR1FA1M1</t>
  </si>
  <si>
    <t>3510-5PU-001-M1</t>
  </si>
  <si>
    <t>3510-5PU-002-M1</t>
  </si>
  <si>
    <t>3510-5PU-003-M1</t>
  </si>
  <si>
    <t>3600-6XF-211</t>
  </si>
  <si>
    <t>3600-6XF-311</t>
  </si>
  <si>
    <t>3600-6XF-312</t>
  </si>
  <si>
    <t>3600-6XF-313</t>
  </si>
  <si>
    <t>3600-6XF-314</t>
  </si>
  <si>
    <t>3611-5TH-001-LU1PU1M1</t>
  </si>
  <si>
    <t>3611-5TH-001-LU1PU2M1</t>
  </si>
  <si>
    <t>3612-5PU-001-M1</t>
  </si>
  <si>
    <t>MOTOR, MC PREG SOLUTION POLISHING FILTER FEED, PUMP</t>
  </si>
  <si>
    <t>3612-5PU-002-M1</t>
  </si>
  <si>
    <t>3612-5PU-003-M1</t>
  </si>
  <si>
    <t>3110-5TH-005-LU1PU1M1</t>
  </si>
  <si>
    <t>3110-5TH-005-LU1PU2M1</t>
  </si>
  <si>
    <t>3612-5FL-001-LU1PU1M1</t>
  </si>
  <si>
    <t>MOTOR, MC PREG SOLUTION POLISHING, FILTER 1, HYDRAULIC UNIT, PUMP</t>
  </si>
  <si>
    <t>3612-5FL-002-LU1PU1M1</t>
  </si>
  <si>
    <t>3110-5SA-005-M1</t>
  </si>
  <si>
    <t>MOTOR, GRINDING CCD WASH THICKENER 3 U/F, SAMPLER</t>
  </si>
  <si>
    <t>3612-5FL-004-LU1PU1M1</t>
  </si>
  <si>
    <t>3612-5FL-005-LU1PU1M1</t>
  </si>
  <si>
    <t>3612-5FL-006-LU1PU1M1</t>
  </si>
  <si>
    <t>3612-5FL-007-LU1PU1M1</t>
  </si>
  <si>
    <t>3612-5FL-008-LU1PU1M1</t>
  </si>
  <si>
    <t>3612-5FL-009-LU1PU1M1</t>
  </si>
  <si>
    <t>3612-5FL-010-LU1PU1M1</t>
  </si>
  <si>
    <t>3613-5ME-002-PU1M1</t>
  </si>
  <si>
    <t>MOTOR, POLISHING FILTERS, PRECOAT AND BODY FEED PREPARATION SYSTEM, BODY FEED PUMP</t>
  </si>
  <si>
    <t>3613-5ME-002-PU2M1</t>
  </si>
  <si>
    <t>3613-5ME-001-PU1M1</t>
  </si>
  <si>
    <t>3613-5ME-001-PU2M1</t>
  </si>
  <si>
    <t>3200-5TH-002-LU1PU1M1</t>
  </si>
  <si>
    <t>3200-5TH-002-LU1PU2M1</t>
  </si>
  <si>
    <t>3200-5PU-008-M1</t>
  </si>
  <si>
    <t>3200-5PU-003-M1</t>
  </si>
  <si>
    <t>6691-5PU-016-M1</t>
  </si>
  <si>
    <t>2611-5MI-001-M1FA1M1</t>
  </si>
  <si>
    <t>MOTOR, AG MILL 1, MAIN DRIVE MOTOR 1, FAN</t>
  </si>
  <si>
    <t>2611-5MI-001-M1FA2M1</t>
  </si>
  <si>
    <t>2611-5MI-001-M1FA3M1</t>
  </si>
  <si>
    <t>2611-5MI-001-M2FA1M1</t>
  </si>
  <si>
    <t xml:space="preserve"> MOTOR, AG MILL 1, MAIN DRIVE MOTOR 2, FAN</t>
  </si>
  <si>
    <t>2611-5MI-001-M2FA2M1</t>
  </si>
  <si>
    <t>MOTOR, AG MILL 1, MAIN DRIVE MOTOR 2, FAN</t>
  </si>
  <si>
    <t>2611-5MI-001-M2FA3M1</t>
  </si>
  <si>
    <t>2621-5MI-001-M1FA1</t>
  </si>
  <si>
    <t>FAN, AG MILL 2, MAIN DRIVE MOTOR 1</t>
  </si>
  <si>
    <t>2621-5MI-001-M1FA1M1</t>
  </si>
  <si>
    <t>MOTOR, AG MILL 2, MAIN DRIVE MOTOR 1, FAN</t>
  </si>
  <si>
    <t>2621-5MI-001-M1FA2M1</t>
  </si>
  <si>
    <t>2621-5MI-001-M1FA3M1</t>
  </si>
  <si>
    <t>FAN, AG MILL 2, MAIN DRIVE MOTOR 2</t>
  </si>
  <si>
    <t>2621-5MI-001-M2FA1M1</t>
  </si>
  <si>
    <t xml:space="preserve"> MOTOR, AG MILL 2, MAIN DRIVE MOTOR 2, FAN</t>
  </si>
  <si>
    <t>2621-5MI-001-M2FA2M1</t>
  </si>
  <si>
    <t>MOTOR, AG MILL 2, MAIN DRIVE MOTOR 2, FAN</t>
  </si>
  <si>
    <t>2621-5MI-001-M2FA3M1</t>
  </si>
  <si>
    <t>2631-5MI-001-M1FA1M1</t>
  </si>
  <si>
    <t>MOTOR, AG MILL 3, MAIN DRIVE MOTOR 1, FAN</t>
  </si>
  <si>
    <t>2631-5MI-001-M1FA2M1</t>
  </si>
  <si>
    <t>2631-5MI-001-M1FA3M1</t>
  </si>
  <si>
    <t>2631-5MI-001-M2FA1M1</t>
  </si>
  <si>
    <t xml:space="preserve"> MOTOR, AG MILL 3, MAIN DRIVE MOTOR 2, FAN</t>
  </si>
  <si>
    <t>2631-5MI-001-M2FA2M1</t>
  </si>
  <si>
    <t>MOTOR, AG MILL 3, MAIN DRIVE MOTOR 2, FAN</t>
  </si>
  <si>
    <t>2631-5MI-001-M2FA3M1</t>
  </si>
  <si>
    <t>2612-5BM-001-M1FA1M1</t>
  </si>
  <si>
    <t>MOTOR, BALL MILL 1, MAIN DRIVE, MOTOR 1, FAN</t>
  </si>
  <si>
    <t>2612-5BM-001-M1FA2M1</t>
  </si>
  <si>
    <t>2612-5BM-001-M1FA3M1</t>
  </si>
  <si>
    <t>2612-5BM-001-M2FA1M1</t>
  </si>
  <si>
    <t>MOTOR, BALL MILL 1, MAIN DRIVE, MOTOR 2, FAN</t>
  </si>
  <si>
    <t>2612-5BM-001-M2FA2M1</t>
  </si>
  <si>
    <t>2612-5BM-001-M2FA3M1</t>
  </si>
  <si>
    <t>2622-5BM-001-M1FA1M1</t>
  </si>
  <si>
    <t>MOTOR, BALL MILL 2, MAIN DRIVE, MOTOR 1, FAN</t>
  </si>
  <si>
    <t>2622-5BM-001-M1FA2M1</t>
  </si>
  <si>
    <t>2622-5BM-001-M1FA3M1</t>
  </si>
  <si>
    <t>2622-5BM-001-M2FA1M1</t>
  </si>
  <si>
    <t>MOTOR, BALL MILL 2, MAIN DRIVE, MOTOR 2, FAN</t>
  </si>
  <si>
    <t>2622-5BM-001-M2FA2M1</t>
  </si>
  <si>
    <t>2622-5BM-001-M2FA3M1</t>
  </si>
  <si>
    <t>2632-5BM-001-M1FA1M1</t>
  </si>
  <si>
    <t>MOTOR, BALL MILL 3, MAIN DRIVE, MOTOR 1, FAN</t>
  </si>
  <si>
    <t>2632-5BM-001-M1FA2M1</t>
  </si>
  <si>
    <t>2632-5BM-001-M1FA3M1</t>
  </si>
  <si>
    <t>2632-5BM-001-M2FA1M1</t>
  </si>
  <si>
    <t>MOTOR, BALL MILL 3, MAIN DRIVE, MOTOR 2, FAN</t>
  </si>
  <si>
    <t>2632-5BM-001-M2FA2M1</t>
  </si>
  <si>
    <t>2632-5BM-001-M2FA3M1</t>
  </si>
  <si>
    <t>3631-5CV-008-M1</t>
  </si>
  <si>
    <t>MOTOR, MC PRECIPITATE ROLLER, CONVEYOR</t>
  </si>
  <si>
    <t>3310-5AG-014-GR1FA1M1</t>
  </si>
  <si>
    <t>3310-5AG-014-LU1PU1M1</t>
  </si>
  <si>
    <t>CYANIDE LEACH LINE 3 LEACH TANK, AGITATOR, EXTERNAL LUBE UNIT, PUMP, MOTOR</t>
  </si>
  <si>
    <t>3310-5AG-015-GR1FA1M1</t>
  </si>
  <si>
    <t>3310-5AG-015-LU1PU1M1</t>
  </si>
  <si>
    <t>3310-5AG-016-GR1FA1M1</t>
  </si>
  <si>
    <t>3310-5AG-016-LU1PU1M1</t>
  </si>
  <si>
    <t>3310-5AG-017-GR1FA1M1</t>
  </si>
  <si>
    <t>3310-5AG-017-LU1PU1M1</t>
  </si>
  <si>
    <t>3310-5AG-018-GR1FA1M1</t>
  </si>
  <si>
    <t>3310-5AG-018-LU1PU1M1</t>
  </si>
  <si>
    <t>3350-5EL-001-M1</t>
  </si>
  <si>
    <t>CYANIDE LEACH, ELEVATOR, MOTOR</t>
  </si>
  <si>
    <t>3410-5FA-001-M1</t>
  </si>
  <si>
    <t>MOTOR, MC CCD U/F, EXHAUST FAN</t>
  </si>
  <si>
    <t>3410-5FA-002-M1</t>
  </si>
  <si>
    <t>3410-5FA-003-M1</t>
  </si>
  <si>
    <t>3410-5FA-004-M1</t>
  </si>
  <si>
    <t>3410-5PU-001-M1</t>
  </si>
  <si>
    <t>MC CCD THICKENER 1 U/F DISCHARGE, PUMP, MOTOR</t>
  </si>
  <si>
    <t>3410-5PU-003-M1</t>
  </si>
  <si>
    <t>MC CCD THICKENER 2 U/F DISCHARGE, PUMP, MOTOR</t>
  </si>
  <si>
    <t xml:space="preserve"> </t>
  </si>
  <si>
    <t>3410-5PU-013-M1</t>
  </si>
  <si>
    <t>MC CCD THICKENER 1 U/F RECIRCULATION, PUMP, MOTOR</t>
  </si>
  <si>
    <t>3410-5PU-014-M1</t>
  </si>
  <si>
    <t>MC CCD THICKENER 2 U/F RECIRCULATION, PUMP, MOTOR</t>
  </si>
  <si>
    <t>3410-5PU-015-M1</t>
  </si>
  <si>
    <t>MC CCD THICKENER 3 U/F RECIRCULATION, PUMP, MOTOR</t>
  </si>
  <si>
    <t>3410-5PU-016-M1</t>
  </si>
  <si>
    <t>MC CCD THICKENER 4 U/F RECIRCULATION, PUMP, MOTOR</t>
  </si>
  <si>
    <t>3410-5PU-017-M1</t>
  </si>
  <si>
    <t>MC CLARIFIER FEED DILUTION TANK, AGITATOR, MOTOR</t>
  </si>
  <si>
    <t>3611-5PU-007-M1</t>
  </si>
  <si>
    <t>MC CLARIFIER U/F RECIRCULATION, PUMP, MOTOR</t>
  </si>
  <si>
    <t>3612-5FL-001-ME1M1</t>
  </si>
  <si>
    <t>MC PREG SOLUTION POLISHING, FILTER 1, WASH SYSTEM, MOTOR</t>
  </si>
  <si>
    <t>3612-5FL-002-ME1M1</t>
  </si>
  <si>
    <t>MC PREG SOLUTION POLISHING, FILTER 2, WASH SYSTEM, MOTOR</t>
  </si>
  <si>
    <t>3612-5FL-003-ME1M1</t>
  </si>
  <si>
    <t>MC PREG SOLUTION POLISHING, FILTER 3, WASH SYSTEM, MOTOR</t>
  </si>
  <si>
    <t>3612-5FL-004-ME1M1</t>
  </si>
  <si>
    <t>MC PREG SOLUTION POLISHING, FILTER 4, WASH SYSTEM, MOTOR</t>
  </si>
  <si>
    <t>3612-5FL-005-ME1M1</t>
  </si>
  <si>
    <t>MC PREG SOLUTION POLISHING, FILTER 5, WASH SYSTEM, MOTOR</t>
  </si>
  <si>
    <t>3612-5FL-006-ME1M1</t>
  </si>
  <si>
    <t>MC PREG SOLUTION POLISHING, FILTER 6, WASH SYSTEM, MOTOR</t>
  </si>
  <si>
    <t>2650-6XF-351</t>
  </si>
  <si>
    <t>2621-5MI-001-SF1M1</t>
  </si>
  <si>
    <t>2651-5CR-001-LU1FA1M1</t>
  </si>
  <si>
    <t>2651-5CR-001-LU1PU1M1</t>
  </si>
  <si>
    <t>2651-5CR-001-LU1PU2M1</t>
  </si>
  <si>
    <t>2651-5CR-001-LU1PU3M1</t>
  </si>
  <si>
    <t>2651-5CR-001-LU1PU4M1</t>
  </si>
  <si>
    <t>2651-5CR-001-M1</t>
  </si>
  <si>
    <t>2651-5CV-003-M1</t>
  </si>
  <si>
    <t>2651-5CV-004-M1</t>
  </si>
  <si>
    <t>MOTOR, AG MILL 2 DISCHARGE PEBBLE SCREEN OVERSIZE, CONVEYOR</t>
  </si>
  <si>
    <t>2651-5CV-005-M1</t>
  </si>
  <si>
    <t>2651-5CR-002-LU1FA1M1</t>
  </si>
  <si>
    <t>2651-5CR-002-LU1FA2M1</t>
  </si>
  <si>
    <t>2651-5CR-002-LU1PU1M1</t>
  </si>
  <si>
    <t>2651-5CR-002-LU1PU2M1</t>
  </si>
  <si>
    <t>2651-5CR-002-LU1PU3M1</t>
  </si>
  <si>
    <t>2651-5CR-002-LU1PU4M1</t>
  </si>
  <si>
    <t>2651-5CR-002-M1</t>
  </si>
  <si>
    <t>2651-5CV-006-M1</t>
  </si>
  <si>
    <t>2651-5CV-007-M1</t>
  </si>
  <si>
    <t>2651-5CV-008-M1</t>
  </si>
  <si>
    <t>2651-5CR-003-LU1FA1M1</t>
  </si>
  <si>
    <t>2651-5CR-003-LU1FA2M1</t>
  </si>
  <si>
    <t>2651-5CR-003-LU1PU1M1</t>
  </si>
  <si>
    <t>2651-5CR-003-LU1PU2M1</t>
  </si>
  <si>
    <t>2651-5CR-003-LU1PU3M1</t>
  </si>
  <si>
    <t>2651-5CR-003-LU1PU4M1</t>
  </si>
  <si>
    <t>2651-5CR-003-M1</t>
  </si>
  <si>
    <t>2651-5CV-009-M1</t>
  </si>
  <si>
    <t>2681-5BF-001-M1</t>
  </si>
  <si>
    <t>2681-5BF-002-M1</t>
  </si>
  <si>
    <t>2681-5CV-001-M1</t>
  </si>
  <si>
    <t>MOTOR, BALL MILL BALL LIFT, CONVEYOR</t>
  </si>
  <si>
    <t>2681-5CV-002-M1</t>
  </si>
  <si>
    <t>3110-5PU-001-M1</t>
  </si>
  <si>
    <t>MOTOR, GRINDING CCD THICKENER 1 U/F DISCHARGE, PUMP</t>
  </si>
  <si>
    <t>3110-5PU-021-M1</t>
  </si>
  <si>
    <t>3110-5TH-002-LU1PU1M1</t>
  </si>
  <si>
    <t>MOTOR, PUMP DRIVE RAKE, HYDRAULIC, CCD WASH, CCD THICKENER 2</t>
  </si>
  <si>
    <t>3110-5TH-002-LU1PU2M1</t>
  </si>
  <si>
    <t>MOTOR, PUMP LIFT RAKE, HYDRAULIC, CCD WASH, CCD THICKENER 2</t>
  </si>
  <si>
    <t>3110-5PU-003-M1</t>
  </si>
  <si>
    <t>3110-5PU-022-M1</t>
  </si>
  <si>
    <t>3110-5TH-003-LU1PU1M1</t>
  </si>
  <si>
    <t>3110-5TH-003-LU1PU2M1</t>
  </si>
  <si>
    <t>3110-5PU-005-M1</t>
  </si>
  <si>
    <t>3110-5TH-004-LU1PU1M1</t>
  </si>
  <si>
    <t>3110-5TH-004-LU1PU2M1</t>
  </si>
  <si>
    <t>3110-5PU-007-M1</t>
  </si>
  <si>
    <t>3110-5PU-009-M1</t>
  </si>
  <si>
    <t>3110-5PU-025-M1</t>
  </si>
  <si>
    <t>3110-5TH-006-LU1PU1M1</t>
  </si>
  <si>
    <t>3110-5TH-006-LU1PU2M1</t>
  </si>
  <si>
    <t>3110-5PU-011-M1</t>
  </si>
  <si>
    <t>3110-5SA-006-M1</t>
  </si>
  <si>
    <t>3110-5PU-026-M1</t>
  </si>
  <si>
    <t>2631-5MI-001-M1</t>
  </si>
  <si>
    <t>DART VALVE</t>
  </si>
  <si>
    <t>3200-5AG-001-GR1FA1M1</t>
  </si>
  <si>
    <t>MOTOR, NEUTRALIZATION REACTOR TANK, AGITATOR, GEAR REDUCER COOLING, FAN</t>
  </si>
  <si>
    <t>3200-5AG-002-GR1FA1M1</t>
  </si>
  <si>
    <t>3200-5AG-003-GR1FA1M1</t>
  </si>
  <si>
    <t>3200-5AG-004-GR1FA1M1</t>
  </si>
  <si>
    <t>3200-5TH-001-LU1PU1M1</t>
  </si>
  <si>
    <t>3200-5TH-001-LU1PU2M1</t>
  </si>
  <si>
    <t>3200-5PU-010-M1</t>
  </si>
  <si>
    <t>3200-5PU-001-M1</t>
  </si>
  <si>
    <t>MOTOR, NEUTRALIZATION CLARIFIER 1 U/F DISCHARGE, PUMP</t>
  </si>
  <si>
    <t>GREASE PILLOW BLOCK BEARING - DRIVE / TAIL PULLEY</t>
  </si>
  <si>
    <t>REVIEW OF COVERING PULLEY</t>
  </si>
  <si>
    <t>MOTOR 1, AG MILL 1, MAIN DRIVE</t>
  </si>
  <si>
    <t xml:space="preserve">MOTOR, AG MILL 3, BRAKE        </t>
  </si>
  <si>
    <t xml:space="preserve">MOTOR 1, BALL MILL 3, MAIN DRIVE         </t>
  </si>
  <si>
    <t xml:space="preserve">MOTOR 2, BALL MILL 3, MAIN DRIVE          </t>
  </si>
  <si>
    <t xml:space="preserve">MOTOR, BALL MILL 3, INCHING DRIVE       </t>
  </si>
  <si>
    <t xml:space="preserve">BRAKE, BALL MILL 3         </t>
  </si>
  <si>
    <t xml:space="preserve">MOTOR, BALL MILL 3, BRAKE        </t>
  </si>
  <si>
    <t>MOTOR,  1ST STAGE WASH CYCLONE FEED, PUMP</t>
  </si>
  <si>
    <t>MOTOR, PEBBLE TRANSFER, CONVEYOR LINE 1</t>
  </si>
  <si>
    <t>MOTOR, CRUSHED PEBBLE, CONVEYOR LINE 1</t>
  </si>
  <si>
    <t>MOTOR, CRUSHED PEBBLE, CONVEYOR LINE 2</t>
  </si>
  <si>
    <t>MOTOR, AG MILL 3 DISCHARGE PEBBLE SCREEN OVERSIZE, CONVEYOR</t>
  </si>
  <si>
    <t>MOTOR, PEBBLE TRANSFER, CONVEYOR LINE 3</t>
  </si>
  <si>
    <t>MOTOR, CRUSHED PEBBLE, CONVEYOR LINE 3</t>
  </si>
  <si>
    <t>MOTOR, GRINDING CCD THICKENER U/F DISCHARGE, PUMP</t>
  </si>
  <si>
    <t>MOTOR, NEUTRALIZATION CLARIFIER 2 U/F DISCHARGE, PUMP</t>
  </si>
  <si>
    <t>MOTOR, NEUTRALIZED WATER FEED, PUMP</t>
  </si>
  <si>
    <t>MOTOR, PUMP LIFT RAKE, HYDRAULIC, NEUTRALIZATION, THICKENER 2</t>
  </si>
  <si>
    <t>MOTOR, PUMP DRIVE RAKE, HYDRAULIC UNIT, NEUTRALIZATION, THICKENER 2</t>
  </si>
  <si>
    <t>MOTOR, CYANIDE LEACH LINE 1 RESIDUE, SAMPLER</t>
  </si>
  <si>
    <t>MOTOR, CYANIDE LEACH LINE 2 RESIDUE, SAMPLER</t>
  </si>
  <si>
    <t>MOTOR, CYANIDE LEACH LINE 3 RESIDUE, SAMPLER</t>
  </si>
  <si>
    <t>MOTOR, CYANIDE DESTRUCTION NEUTRALIZATION FEED, PUMP</t>
  </si>
  <si>
    <t>MOTOR, MERRILL CROWE CCD TAILING, SAMPLER</t>
  </si>
  <si>
    <t>MOTOR, MC BARREN SOLUTION, PUMP</t>
  </si>
  <si>
    <t>3812-5PU-011-M1</t>
  </si>
  <si>
    <t>MOTOR, MILK OF LIME LEACHING TRANSFER, PUMP</t>
  </si>
  <si>
    <t>3813-5PU-001-M1</t>
  </si>
  <si>
    <t>MOTOR, GRINDING MILK OF LIME LOOP, PUMP</t>
  </si>
  <si>
    <t>3813-5PU-002-M1</t>
  </si>
  <si>
    <t>3813-5PU-007-M1</t>
  </si>
  <si>
    <t>MOTOR, LEACHING MILK OF LIME LOOP, PUMP</t>
  </si>
  <si>
    <t>3850-5AG-001-GR1FA1M1</t>
  </si>
  <si>
    <t>MOTOR, LIMESTONE TANK, AGITATOR, GEAR REDUCER COOLING, FAN</t>
  </si>
  <si>
    <t>3850-5AG-002-GR1FA1M1</t>
  </si>
  <si>
    <t>5210-5PU-001-M1</t>
  </si>
  <si>
    <t>MOTOR, TAILINGS RECLAIM WATER, PUMP</t>
  </si>
  <si>
    <t>5210-5PU-002-M1</t>
  </si>
  <si>
    <t>5210-5PU-003-M1</t>
  </si>
  <si>
    <t>5210-5PU-004-M1</t>
  </si>
  <si>
    <t>5210-5PU-005-M1</t>
  </si>
  <si>
    <t>5220-5PU-001-M1</t>
  </si>
  <si>
    <t>MOTOR, TAILINGS RECLAIM WATER BARGE, PUMP</t>
  </si>
  <si>
    <t>5220-5PU-002-M1</t>
  </si>
  <si>
    <t>5220-5PU-003-M1</t>
  </si>
  <si>
    <t>5220-5PU-004-M1</t>
  </si>
  <si>
    <t>5220-5PU-005-M1</t>
  </si>
  <si>
    <t>5220-5PU-006-M1</t>
  </si>
  <si>
    <t>6691-5PU-004-M1</t>
  </si>
  <si>
    <t>MOTOR, FRESH WATER SUPPLY, PUMP</t>
  </si>
  <si>
    <t>6691-5PU-005-M1</t>
  </si>
  <si>
    <t>6691-5PU-006-M1</t>
  </si>
  <si>
    <t>6691-5PU-007-M1</t>
  </si>
  <si>
    <t>6691-5PU-008-M1</t>
  </si>
  <si>
    <t>6691-5PU-009-M1</t>
  </si>
  <si>
    <t>6691-5PU-010-M1</t>
  </si>
  <si>
    <t>6691-5PU-011-M1</t>
  </si>
  <si>
    <t>6691-5PU-012-M1</t>
  </si>
  <si>
    <t>6691-5PU-013-M1</t>
  </si>
  <si>
    <t>6691-5PU-014-M1</t>
  </si>
  <si>
    <t>6691-5PU-015-M1</t>
  </si>
  <si>
    <t>1211-5ME-001</t>
  </si>
  <si>
    <t>POTABLE WATER, TREATMENT PLANT</t>
  </si>
  <si>
    <t>1251-5CM-006-M1</t>
  </si>
  <si>
    <t>1251-5CM-007-M1</t>
  </si>
  <si>
    <t>1251-5CM-010-M1</t>
  </si>
  <si>
    <t>1251-5CM-011-M1</t>
  </si>
  <si>
    <t>1251-5CM-012-M1</t>
  </si>
  <si>
    <t>1251-5CM-016-M1</t>
  </si>
  <si>
    <t>2312-5BH-016-VA1M1</t>
  </si>
  <si>
    <t>2312-5BH-017-FA1M1</t>
  </si>
  <si>
    <t>2312-5BH-017-VA1M1</t>
  </si>
  <si>
    <t>2393-5EL-001-M1</t>
  </si>
  <si>
    <t>2611-5MI-001-LU1FA1</t>
  </si>
  <si>
    <t>2611-5MI-001-LU1FA1M1</t>
  </si>
  <si>
    <t>2611-5MI-001-LU1PU1M1</t>
  </si>
  <si>
    <t>2611-5MI-001-LU1PU2M1</t>
  </si>
  <si>
    <t>2611-5MI-001-LU1PU3M1</t>
  </si>
  <si>
    <t>2611-5MI-001-LU2FA1M1</t>
  </si>
  <si>
    <t>2611-5MI-001-LU2FA2M1</t>
  </si>
  <si>
    <t>2611-5MI-001-LU2FA3M1</t>
  </si>
  <si>
    <t>2611-5MI-001-LU2FA4M1</t>
  </si>
  <si>
    <t>2611-5MI-001-LU2PU1M1</t>
  </si>
  <si>
    <t>2611-5MI-001-LU2PU2M1</t>
  </si>
  <si>
    <t>2611-5MI-001-LU3FA1M1</t>
  </si>
  <si>
    <t>AG MILL 1, MOTOR 2, LUBE UNIT, FAN, MOTOR</t>
  </si>
  <si>
    <t>2611-5MI-001-LU3PU1M1</t>
  </si>
  <si>
    <t>AG MILL 1, MOTOR 2, LUBE UNIT, LOW PRESSURE, PUMP, MOTOR</t>
  </si>
  <si>
    <t>2611-5MI-001-LU3PU2M1</t>
  </si>
  <si>
    <t>2611-5MI-001-LU3PU3M1</t>
  </si>
  <si>
    <t>AG MILL 1, MOTOR 2, LUBE UNIT, HIGH PRESSURE, JACKING PUMP, MOTOR</t>
  </si>
  <si>
    <t>2611-5MI-001-LU4FA1M1</t>
  </si>
  <si>
    <t>AG MILL 1, GEAR REDUCER 2, LUBE UNIT, FAN,  MOTOR</t>
  </si>
  <si>
    <t>2611-5MI-001-LU4FA2M1</t>
  </si>
  <si>
    <t>2611-5MI-001-LU4FA3M1</t>
  </si>
  <si>
    <t>AG MILL 1, GEAR REDUCER 2, LUBE UNIT, FAN, MOTOR</t>
  </si>
  <si>
    <t>2611-5MI-001-LU4FA4M1</t>
  </si>
  <si>
    <t>2611-5MI-001-LU4PU1M1</t>
  </si>
  <si>
    <t>AG MILL 1, GEAR REDUCER 2, LUBE UNIT, PUMP, MOTOR</t>
  </si>
  <si>
    <t>2611-5MI-001-LU4PU2M1</t>
  </si>
  <si>
    <t>2611-5MI-001-LU5FA1M1</t>
  </si>
  <si>
    <t>AG MILL 1, TRUNNION BEARING, LUBE UNIT, FAN, MOTOR</t>
  </si>
  <si>
    <t>2611-5MI-001-LU5FA2M1</t>
  </si>
  <si>
    <t>2611-5MI-001-LU5FA3M1</t>
  </si>
  <si>
    <t>2611-5MI-001-LU5FA4M1</t>
  </si>
  <si>
    <t xml:space="preserve">LUBE UNIT, BALL MILL 1, MOTOR 1           </t>
  </si>
  <si>
    <t xml:space="preserve">MOTOR 1, BALL MILL 1, MAIN DRIVE         </t>
  </si>
  <si>
    <t xml:space="preserve">MOTOR 2, BALL MILL 1, MAIN DRIVE          </t>
  </si>
  <si>
    <t xml:space="preserve">MOTOR, BALL MILL 1, INCHING DRIVE       </t>
  </si>
  <si>
    <t xml:space="preserve">BRAKE, BALL MILL 1          </t>
  </si>
  <si>
    <t xml:space="preserve">MOTOR, BALL MILL 1, BRAKE        </t>
  </si>
  <si>
    <t>2632-5BM-001-SF1M1</t>
  </si>
  <si>
    <t>MOTOR, PUMP DRIVE RAKE, HYDRAULIC, CCD WASH, CCD THICKENER 1</t>
  </si>
  <si>
    <t>MOTOR, PUMP LIFT RAKE, HYDRAULIC, CCD WASH, CCD THICKENER 1</t>
  </si>
  <si>
    <t>MOTOR, PUMP DRIVE RAKE, HYDRAULIC, CCD WASH, CCD THICKENER 3</t>
  </si>
  <si>
    <t>MOTOR, PUMP LIFT RAKE, HYDRAULIC, CCD WASH, CCD THICKENER 3</t>
  </si>
  <si>
    <t>MOTOR, PUMP DRIVE RAKE, HYDRAULIC, CCD WASH, CCD THICKENER 4</t>
  </si>
  <si>
    <t>MOTOR, PUMP LIFT RAKE, HYDRAULIC, CCD WASH, CCD THICKENER 4</t>
  </si>
  <si>
    <t>MOTOR, PUMP DRIVE RAKE, HYDRAULIC, CCD WASH, CCD THICKENER 5</t>
  </si>
  <si>
    <t>MOTOR, PUMP LIFT RAKE, HYDRAULIC, CCD WASH, CCD THICKENER 5</t>
  </si>
  <si>
    <t>MOTOR, PUMP DRIVE RAKE, HYDRAULIC, CCD WASH, CCD THICKENER 6</t>
  </si>
  <si>
    <t>MOTOR, PUMP LIFT RAKE, HYDRAULIC, CCD WASH, CCD THICKENER 6</t>
  </si>
  <si>
    <t>3200-5SA-002-M1</t>
  </si>
  <si>
    <t>MOTOR, PUMP DRIVE RAKE, HYDRAULIC UNIT, NEUTRALIZATION, THICKENER 1</t>
  </si>
  <si>
    <t>MOTOR, PUMP LIFT RAKE, HYDRAULIC, NEUTRALIZATION, THICKENER 1</t>
  </si>
  <si>
    <t>MOTOR, MERRILL CROWE BUILDING, INDUCTION FURNACE 3, HYDRAULIC UNIT, PUMP</t>
  </si>
  <si>
    <t>MOTOR, MERRILL CROWE BUILDING, INDUCTION FURNACE 3, WATER COOLING SYSTEM, FAN</t>
  </si>
  <si>
    <t>MOTOR, MERRILL CROWE BUILDING, INDUCTION FURNACE 2, HYDRAULIC UNIT, PUMP</t>
  </si>
  <si>
    <t>MOTOR, MERRILL CROWE BUILDING, INDUCTION FURNACE 2, WATER COOLING SYSTEM, FAN</t>
  </si>
  <si>
    <t>MOTOR, PUMP DRIVE RAKE, HYDRAULIC UNIT, MC CCD, THICKENER 1</t>
  </si>
  <si>
    <t>MOTOR, PUMP LIFT RAKE, HYDRAULIC UNIT, MC CCD, THICKENER 1</t>
  </si>
  <si>
    <t>MOTOR, PUMP DRIVE RAKE, HYDRAULIC UNIT, MC CCD, THICKENER 2</t>
  </si>
  <si>
    <t>MOTOR, PUMP LIFT RAKE, HYDRAULIC UNIT, MC CCD, THICKENER 2</t>
  </si>
  <si>
    <t>MOTOR, PUMP DRIVE RAKE, HYDRAULIC UNIT, MC CCD, THICKENER 3</t>
  </si>
  <si>
    <t>MOTOR, PUMP LIFT RAKE, HYDRAULIC UNIT, MC CCD, THICKENER 3</t>
  </si>
  <si>
    <t>MOTOR, PUMP DRIVE RAKE, HYDRAULIC UNIT, MC CCD, THICKENER 4</t>
  </si>
  <si>
    <t>MOTOR, PUMP LIFT RAKE, HYDRAULIC UNIT, MC CCD, THICKENER 4</t>
  </si>
  <si>
    <t>MOTOR, PUMP DRIVE RAKE, HYDRAULIC UNIT, MC CCD, THICKENER 5</t>
  </si>
  <si>
    <t>MOTOR, PUMP LIFT RAKE, HYDRAULIC UNIT, MC CCD, THICKENER 5</t>
  </si>
  <si>
    <t>MOTOR, PUMP DRIVE RAKE, HYDRAULIC UNIT, MC, CLARIFIER</t>
  </si>
  <si>
    <t>MOTOR, PUMP LIFT RAKE, HYDRAULIC UNIT, MC, CLARIFIER</t>
  </si>
  <si>
    <t>MOTOR, MC PREG SOLUTION POLISHING, FILTER 3, HYDRAULIC UNIT, PUMP</t>
  </si>
  <si>
    <t>MOTOR, MC PREG SOLUTION POLISHING, FILTER 2, HYDRAULIC UNIT, PUMP</t>
  </si>
  <si>
    <t>MOTOR, MERCURY RETORT, FURNACE 2, EXHAUST FAN</t>
  </si>
  <si>
    <t>MOTOR, MERCURY RETORT, FURNACE 2, VACUUM PUMP</t>
  </si>
  <si>
    <t>3851-5SN-002-M1</t>
  </si>
  <si>
    <t>MOTOR, HARNERO PLANTA DE CALIZA , MODEL : TS 4.3</t>
  </si>
  <si>
    <t>4399-5PU-303-M1</t>
  </si>
  <si>
    <t>CAMP FACILITY, LAS TAGUAS WATER IN-TAKE, STAND-BY PUMP, MOTOR</t>
  </si>
  <si>
    <t>5200-6GR-211</t>
  </si>
  <si>
    <t>5200-6XF-211</t>
  </si>
  <si>
    <t>5200-6XF-311</t>
  </si>
  <si>
    <t>5220-6XF-311</t>
  </si>
  <si>
    <t>6520-6XF-311</t>
  </si>
  <si>
    <t>6600-6ER-661</t>
  </si>
  <si>
    <t>6600-6ER-662</t>
  </si>
  <si>
    <t>6600-6ER-663</t>
  </si>
  <si>
    <t>6600-6GR-211</t>
  </si>
  <si>
    <t>6600-6XF-211</t>
  </si>
  <si>
    <t>6600-6XF-221</t>
  </si>
  <si>
    <t>2621-6XF-212</t>
  </si>
  <si>
    <t>2632-6XF-221</t>
  </si>
  <si>
    <t>3200-XV-40251</t>
  </si>
  <si>
    <t>3200-XV-40252</t>
  </si>
  <si>
    <t>3200-XV-40254</t>
  </si>
  <si>
    <t>3200-XV-40322</t>
  </si>
  <si>
    <t>3200-XV-40324</t>
  </si>
  <si>
    <t>3200-XV-40332</t>
  </si>
  <si>
    <t>3200-XV-40422</t>
  </si>
  <si>
    <t>3200-XV-40424</t>
  </si>
  <si>
    <t>3200-XV-40432</t>
  </si>
  <si>
    <t>3200-XV-40514</t>
  </si>
  <si>
    <t>3250-XV-60013</t>
  </si>
  <si>
    <t>3510-XV-63012</t>
  </si>
  <si>
    <t>3510-XV-63013</t>
  </si>
  <si>
    <t>3510-XV-63811</t>
  </si>
  <si>
    <t>3510-XV-63812</t>
  </si>
  <si>
    <t>3510-XV-63814</t>
  </si>
  <si>
    <t>3510-XV-63815</t>
  </si>
  <si>
    <t>3510-XV-63821</t>
  </si>
  <si>
    <t>3510-XV-63824</t>
  </si>
  <si>
    <t>3510-XV-63831</t>
  </si>
  <si>
    <t>3510-XV-63834</t>
  </si>
  <si>
    <t>3631-FV-76116</t>
  </si>
  <si>
    <t>3812-XV-66671</t>
  </si>
  <si>
    <t>3812-XV-66672</t>
  </si>
  <si>
    <t>3812-XV-66673</t>
  </si>
  <si>
    <t>3812-XV-66674</t>
  </si>
  <si>
    <t>3850-XV-60011</t>
  </si>
  <si>
    <t>3850-XV-60114</t>
  </si>
  <si>
    <t>3850-XV-60120</t>
  </si>
  <si>
    <t>5110-HV-85140</t>
  </si>
  <si>
    <t>5110-HV-85601</t>
  </si>
  <si>
    <t>5110-HV-856015</t>
  </si>
  <si>
    <t>5110-HV-85602</t>
  </si>
  <si>
    <t>5110-HV-85603</t>
  </si>
  <si>
    <t>5110-HV-85604</t>
  </si>
  <si>
    <t>5110-HV-85905</t>
  </si>
  <si>
    <t>5110-HV-85901</t>
  </si>
  <si>
    <t>5110-HV-85902</t>
  </si>
  <si>
    <t>5110-HV-85903</t>
  </si>
  <si>
    <t>5110-HV-85904</t>
  </si>
  <si>
    <t>5110-HV-85906</t>
  </si>
  <si>
    <t>5110-XV-85190</t>
  </si>
  <si>
    <t>5110-HV-85606</t>
  </si>
  <si>
    <t>3200-XV-40253</t>
  </si>
  <si>
    <t>3510-XV-63835</t>
  </si>
  <si>
    <t>3510-XV-63845</t>
  </si>
  <si>
    <t>3310-XV-52514</t>
  </si>
  <si>
    <t>3200-XV-40412</t>
  </si>
  <si>
    <t>3200-XV-40316</t>
  </si>
  <si>
    <t>3200-XV-40436</t>
  </si>
  <si>
    <t>3200-XV-40136</t>
  </si>
  <si>
    <t xml:space="preserve">3200-XV-40236  </t>
  </si>
  <si>
    <t>3200-XV-40336</t>
  </si>
  <si>
    <t>3200-XV-40116</t>
  </si>
  <si>
    <t>3310-XV-52414</t>
  </si>
  <si>
    <t>2612-6XF-221</t>
  </si>
  <si>
    <t>2632-6XF-223</t>
  </si>
  <si>
    <t>3850-XV-60005</t>
  </si>
  <si>
    <t>3850-XV-60010</t>
  </si>
  <si>
    <t>3850-XV-60020</t>
  </si>
  <si>
    <t>3410-XV-55561</t>
  </si>
  <si>
    <t>3410-XV-55570</t>
  </si>
  <si>
    <t>3410-XV-55661</t>
  </si>
  <si>
    <t>3410-XV-55461</t>
  </si>
  <si>
    <t>3200-XV-40640</t>
  </si>
  <si>
    <t>3200-XV-47048</t>
  </si>
  <si>
    <t>3310-AV-52212A</t>
  </si>
  <si>
    <t>3310-AV-52212B</t>
  </si>
  <si>
    <t>3310-AV-52312A</t>
  </si>
  <si>
    <t>3310-AV-52312B</t>
  </si>
  <si>
    <t>3310-AV-51412A</t>
  </si>
  <si>
    <t>3310-AV-51412B</t>
  </si>
  <si>
    <t>3310-AV-52112A</t>
  </si>
  <si>
    <t>3310-AV-52112B</t>
  </si>
  <si>
    <t>3200-AV-40110A</t>
  </si>
  <si>
    <t>3200-AV-40110B</t>
  </si>
  <si>
    <t>MERRILL CROWE BUILDING, INDUCTION FURNACE 1, WATER COOLING SYSTEM, PUMP, MOTOR</t>
  </si>
  <si>
    <t>3661-5FN-001-CQ1PU2M1</t>
  </si>
  <si>
    <t>MERRILL CROWE BUILDING, INDUCTION FURNACE 1, WATER COOLING SYSTEM, STAND BY PUMP, MOTOR</t>
  </si>
  <si>
    <t>3661-5FN-001-CQ1PU3M1</t>
  </si>
  <si>
    <t>3661-5FN-001-CQ1PU4M1</t>
  </si>
  <si>
    <t>3200-AV-40210A</t>
  </si>
  <si>
    <t>3200-AV-40210B</t>
  </si>
  <si>
    <t>3310-AV-52412A</t>
  </si>
  <si>
    <t>3310-AV-52412B</t>
  </si>
  <si>
    <t>3310-AV-53412B</t>
  </si>
  <si>
    <t>3200-AV-40310A</t>
  </si>
  <si>
    <t>3200-AV-40310B</t>
  </si>
  <si>
    <t>3200-AV-40410A</t>
  </si>
  <si>
    <t>3200-AV-40410B</t>
  </si>
  <si>
    <t>3310-FV-53023B</t>
  </si>
  <si>
    <t>3310-FV-53023A</t>
  </si>
  <si>
    <t>3510-AV-63226B</t>
  </si>
  <si>
    <t>3510-AV-63126A</t>
  </si>
  <si>
    <t>3510-AV-63126B</t>
  </si>
  <si>
    <t>3510-AV-63326A</t>
  </si>
  <si>
    <t>3510-AV-63326B</t>
  </si>
  <si>
    <t>3510-AV-63426A</t>
  </si>
  <si>
    <t>3510-AV-63426B</t>
  </si>
  <si>
    <t>3310-AV-53112B</t>
  </si>
  <si>
    <t>3310-AV-53312A</t>
  </si>
  <si>
    <t>3310-AV-53312B</t>
  </si>
  <si>
    <t>3310-AV-53412A</t>
  </si>
  <si>
    <t>3310-FV-51023A</t>
  </si>
  <si>
    <t>3310-AV-51212B</t>
  </si>
  <si>
    <t>3310-AV-51312B</t>
  </si>
  <si>
    <t>3310-AV-51112A</t>
  </si>
  <si>
    <t>3310-AV-51112B</t>
  </si>
  <si>
    <t>3310-AV-51212A</t>
  </si>
  <si>
    <t>3310-FV-51126</t>
  </si>
  <si>
    <t>3310-FV-51326</t>
  </si>
  <si>
    <t>3310-FV-51426</t>
  </si>
  <si>
    <t>3310-FV-51526</t>
  </si>
  <si>
    <t>3310-FV-51626</t>
  </si>
  <si>
    <t>3310-FV-52326</t>
  </si>
  <si>
    <t>3310-FV-52126</t>
  </si>
  <si>
    <t>3661-5FN-003-CQ1PU1M1</t>
  </si>
  <si>
    <t>MERRILL CROWE BUILDING, INDUCTION FURNACE 3, WATER COOLING SYSTEM, PUMP, MOTOR</t>
  </si>
  <si>
    <t>3661-5FN-003-CQ1PU2M1</t>
  </si>
  <si>
    <t>3661-5FN-003-CQ1PU3M1</t>
  </si>
  <si>
    <t>MERRILL CROWE BUILDING, INDUCTION FURNACE 3, WATER COOLING SYSTEM, PUMP, MOTOR, MOTOR</t>
  </si>
  <si>
    <t>3661-5FN-003-CQ1PU4M1</t>
  </si>
  <si>
    <t>3662-5ME-009-CV1M1</t>
  </si>
  <si>
    <t>DRY PRECIPITATE SCREW CONVEYOR, MOTOR</t>
  </si>
  <si>
    <t>3662-5ME-009-CV2M1</t>
  </si>
  <si>
    <t>BLENDER DISCHARGE SCREW CONVEYOR, MOTOR</t>
  </si>
  <si>
    <t>3310-FV-52226</t>
  </si>
  <si>
    <t>3310-FV-52426</t>
  </si>
  <si>
    <t>3310-FV-52626</t>
  </si>
  <si>
    <t>3310-FV-53126</t>
  </si>
  <si>
    <t>3310-FV-53226</t>
  </si>
  <si>
    <t>3310-FV-53326</t>
  </si>
  <si>
    <t>3310-FV-53426</t>
  </si>
  <si>
    <t>3310-FV-53526</t>
  </si>
  <si>
    <t>3310-FV-53626</t>
  </si>
  <si>
    <t>3110-FV-42214</t>
  </si>
  <si>
    <t>3110-FV-42314</t>
  </si>
  <si>
    <t>3200-LV-40900</t>
  </si>
  <si>
    <t>3625-XV-75045</t>
  </si>
  <si>
    <t>6691-XV-89012</t>
  </si>
  <si>
    <t>6691-XV-89022</t>
  </si>
  <si>
    <t>6691-XV-89042</t>
  </si>
  <si>
    <t>6691-XV-89052</t>
  </si>
  <si>
    <t>6691-XV-89062</t>
  </si>
  <si>
    <t>3640-FV-78302</t>
  </si>
  <si>
    <t>3813-XV-66124</t>
  </si>
  <si>
    <t>3813-XV-66217</t>
  </si>
  <si>
    <t>3813-XV-66859</t>
  </si>
  <si>
    <t>3813-XV-60014</t>
  </si>
  <si>
    <t>3813-XV-66724</t>
  </si>
  <si>
    <t>3813-XV-66114</t>
  </si>
  <si>
    <t>3813-XV-60314</t>
  </si>
  <si>
    <t>3813-XV-60324</t>
  </si>
  <si>
    <t>3813-XV-60224</t>
  </si>
  <si>
    <t>3813-XV-60214</t>
  </si>
  <si>
    <t>3813-XV-66231</t>
  </si>
  <si>
    <t>3813-XV-66230</t>
  </si>
  <si>
    <t>3813-XV-66855</t>
  </si>
  <si>
    <t>3813-XV-66204</t>
  </si>
  <si>
    <t>3813-XV-60024</t>
  </si>
  <si>
    <t>3850-XV-60004</t>
  </si>
  <si>
    <t>1820-8RT-446</t>
  </si>
  <si>
    <t>5200-6ER-521</t>
  </si>
  <si>
    <t>BUTTERFLY VALVE</t>
  </si>
  <si>
    <t>1251-5CM-004-M1</t>
  </si>
  <si>
    <t>MOTOR, MERRILL CROWE INSTRUMENT &amp; PLANT AIR, COMPRESSOR</t>
  </si>
  <si>
    <t>MOTOR, GRINDING INSTRUMENT &amp; PLANT AIR, COMPRESSOR</t>
  </si>
  <si>
    <t>DC SYSTEMS - TELECOMMUNICATION EQUIPMENTS</t>
  </si>
  <si>
    <t>REVIEW OF COVERED, BELT CONVEYOR</t>
  </si>
  <si>
    <t>MOTOR, STOCKPILE, RECLAIM CONVEYOR 2312-5CV-001, BAGHOUSE DUST COLLECTOR, ROTARY VALVE</t>
  </si>
  <si>
    <t>MOTOR, STOCKPILE, RECLAIM CONVEYOR 2312-5CV-002, BAGHOUSE DUST COLLECTOR, EXHAUST FAN</t>
  </si>
  <si>
    <t>2312-5BH-016-FA1M1</t>
  </si>
  <si>
    <t>MOTOR, STOCKPILE, RECLAIM CONVEYOR 2312-5CV-001, BAGHOUSE DUST COLLECTOR, EXHAUST FAN</t>
  </si>
  <si>
    <t>MOTOR, STOCKPILE, RECLAIM CONVEYOR 2312-5CV-002, BAGHOUSE DUST COLLECTOR, ROTARY VALVE</t>
  </si>
  <si>
    <t>MOTOR, AG MILL 2 FEED, CONVEYOR</t>
  </si>
  <si>
    <t>MOTOR, AG MILL 3 TRANSFER, CONVEYOR</t>
  </si>
  <si>
    <t>MOTOR, AG MILL 1 FEED, CONVEYOR</t>
  </si>
  <si>
    <t>MOTOR, AG MILL 3 FEED, CONVEYOR</t>
  </si>
  <si>
    <t>ROTATE PULLEY</t>
  </si>
  <si>
    <t>REDUCER, STOCKPILE RECLAIM, FEEDER, MOTOR</t>
  </si>
  <si>
    <t>MOTOR, COARSE ORE STOCKPILE BUILDING, ELEVATOR</t>
  </si>
  <si>
    <t>2600-6LX-521</t>
  </si>
  <si>
    <t>FAN, AG MILL 1, MOTOR 1, LUBE UNIT</t>
  </si>
  <si>
    <t>MOTOR, AG MILL 1, MOTOR 1, LUBE UNIT, FAN</t>
  </si>
  <si>
    <t>MOTOR, AG MILL 1, MOTOR 1, LUBE UNIT, LOW PRESSURE, PUMP</t>
  </si>
  <si>
    <t>MOTOR, AG MILL 1, MOTOR 1, LUBE UNIT, HIGH PRESSURE, JACKING PUMP</t>
  </si>
  <si>
    <t>MOTOR, AG MILL 1, GEAR REDUCER 1, LUBE UNIT, FAN</t>
  </si>
  <si>
    <t>2622-5BM-001-LU5PU4M1</t>
  </si>
  <si>
    <t>BALL MILL 2, TRUNNION BEARING, LUBE UNIT, ACCUMULATOR, PUMP, MOTOR</t>
  </si>
  <si>
    <t>2622-5BM-001-LU5PU5M1</t>
  </si>
  <si>
    <t>BALL MILL 2, TRUNNION BEARING, LUBE UNIT, RECIRCULATION, PUMP, MOTOR</t>
  </si>
  <si>
    <t>2622-5BM-001-LU5PU6M1</t>
  </si>
  <si>
    <t>2622-5BM-001-SR</t>
  </si>
  <si>
    <t>BALL MILL 2, STARTING RESISTOR</t>
  </si>
  <si>
    <t>2623-5PU-001-M1</t>
  </si>
  <si>
    <t>BALL MILL 2 CYCLONE FEED, PUMP, MOTOR</t>
  </si>
  <si>
    <t>2623-5PU-002-M1</t>
  </si>
  <si>
    <t>1ST STAGE WASH CYCLONE FEED, PUMP, MOTOR</t>
  </si>
  <si>
    <t>2623-5PU-004-M1</t>
  </si>
  <si>
    <t>2631-5MI-001-LU1FA1M1</t>
  </si>
  <si>
    <t>AG MILL 3, MOTOR 1, LUBE UNIT, FAN, MOTOR</t>
  </si>
  <si>
    <t>2631-5MI-001-LU1PU1M1</t>
  </si>
  <si>
    <t>AG MILL 3, MOTOR 1, LUBE UNIT, LOW PRESSURE, PUMP, MOTOR</t>
  </si>
  <si>
    <t>2631-5MI-001-LU1PU2M1</t>
  </si>
  <si>
    <t>2631-5MI-001-LU1PU3M1</t>
  </si>
  <si>
    <t>AG MILL 3, MOTOR 1, LUBE UNIT, HIGH PRESSURE, JACKING PUMP, MOTOR</t>
  </si>
  <si>
    <t>2631-5MI-001-LU2FA1M1</t>
  </si>
  <si>
    <t>AG MILL 3, GEAR REDUCER 1, LUBE UNIT, FAN, MOTOR</t>
  </si>
  <si>
    <t>2631-5MI-001-LU2FA2M1</t>
  </si>
  <si>
    <t>2631-5MI-001-LU2FA3M1</t>
  </si>
  <si>
    <t>2631-5MI-001-LU2FA4M1</t>
  </si>
  <si>
    <t>2631-5MI-001-LU2PU1M1</t>
  </si>
  <si>
    <t>AG MILL 3, GEAR REDUCER 1, LUBE UNIT, PUMP, MOTOR</t>
  </si>
  <si>
    <t>2631-5MI-001-LU2PU2M1</t>
  </si>
  <si>
    <t>2631-5MI-001-LU3FA1M1</t>
  </si>
  <si>
    <t>AG MILL 3, MOTOR 2, LUBE UNIT, FAN, MOTOR</t>
  </si>
  <si>
    <t>2631-5MI-001-LU3PU1M1</t>
  </si>
  <si>
    <t>AG MILL 3, MOTOR 2, LUBE UNIT, LOW PRESSURE, PUMP, MOTOR</t>
  </si>
  <si>
    <t>2631-5MI-001-LU3PU2M1</t>
  </si>
  <si>
    <t>2631-5MI-001-LU3PU3M1</t>
  </si>
  <si>
    <t>AG MILL 3, MOTOR 2, LUBE UNIT, HIGH PRESSURE, PUMP, MOTOR</t>
  </si>
  <si>
    <t>2631-5MI-001-LU4FA1M1</t>
  </si>
  <si>
    <t>AG MILL 3, GEAR REDUCER 2, LUBE UNIT, FAN,  MOTOR</t>
  </si>
  <si>
    <t>2631-5MI-001-LU4FA2M1</t>
  </si>
  <si>
    <t>2631-5MI-001-LU4FA3M1</t>
  </si>
  <si>
    <t>AG MILL 3, GEAR REDUCER 2, LUBE UNIT, FAN, MOTOR</t>
  </si>
  <si>
    <t>2631-5MI-001-LU4FA4M1</t>
  </si>
  <si>
    <t>2631-5MI-001-LU4PU1M1</t>
  </si>
  <si>
    <t>AG MILL 3, GEAR REDUCER 2, LUBE UNIT, PUMP, MOTOR</t>
  </si>
  <si>
    <t>2631-5MI-001-LU4PU2M1</t>
  </si>
  <si>
    <t>2631-5MI-001-LU5FA1M1</t>
  </si>
  <si>
    <t>AG MILL 3, TRUNNION BEARING, LUBE UNIT, FAN, MOTOR</t>
  </si>
  <si>
    <t>2631-5MI-001-LU5FA2M1</t>
  </si>
  <si>
    <t>2631-5MI-001-LU5FA3M1</t>
  </si>
  <si>
    <t>2631-5MI-001-LU5FA4M1</t>
  </si>
  <si>
    <t>MOTOR, MERCURY RETORT, FURNACE 4, EXHAUST FAN</t>
  </si>
  <si>
    <t>MOTOR, MERCURY RETORT, FURNACE 4, VACUUM PUMP</t>
  </si>
  <si>
    <t>MOTOR, MERCURY RETORT, FURNACE 5, EXHAUST FAN</t>
  </si>
  <si>
    <t>MOTOR, MERCURY RETORT, FURNACE 5, VACUUM PUMP</t>
  </si>
  <si>
    <t>MOTOR, MERCURY RETORT, FURNACE 6, EXHAUST FAN</t>
  </si>
  <si>
    <t>MOTOR, MERCURY RETORT, FURNACE 6, VACUUM PUMP</t>
  </si>
  <si>
    <t>MOTOR, MERCURY RETORT, FURNACE 7, EXHAUST FAN</t>
  </si>
  <si>
    <t>MOTOR, MERCURY RETORT, FURNACE 7, VACUUM PUMP</t>
  </si>
  <si>
    <t>MOTOR, MERCURY RETORT, FURNACE 8, EXHAUST FAN</t>
  </si>
  <si>
    <t>MOTOR, MERCURY RETORT, FURNACE 8, VACUUM PUMP</t>
  </si>
  <si>
    <t>MOTOR, MERCURY RETORT, FURNACE 9, EXHAUST FAN</t>
  </si>
  <si>
    <t>MOTOR, MERCURY RETORT, FURNACE 9, VACUUM PUMP</t>
  </si>
  <si>
    <t>3640-5FN-009-FA1M1</t>
  </si>
  <si>
    <t>3640-5FN-009-VP1M1</t>
  </si>
  <si>
    <t>3640-5FN-009-VP2M1</t>
  </si>
  <si>
    <t>3662-5ME-009-ME1M1</t>
  </si>
  <si>
    <t>DRY PRECIPITATE &amp; FLUX RIBBON BLENDER, MOTOR</t>
  </si>
  <si>
    <t>3663-5PU-002-M1</t>
  </si>
  <si>
    <t>SLAG COOLING WATER FEED, PUMP, MOTOR</t>
  </si>
  <si>
    <t>3663-5SU-001-M1</t>
  </si>
  <si>
    <t>SLAG GRANULATION, SUMP PUMP, MOTOR</t>
  </si>
  <si>
    <t>3663-5SU-004-M1</t>
  </si>
  <si>
    <t>COARSE SLAG, SUMP PUMP, MOTOR</t>
  </si>
  <si>
    <t>3811-5VA-302-M1</t>
  </si>
  <si>
    <t>LIME SILO, ROTARY VALVE, MOTOR</t>
  </si>
  <si>
    <t>3811-5VA-303-M1</t>
  </si>
  <si>
    <t>3811-5VA-304-M1</t>
  </si>
  <si>
    <t>3812-5AG-001-GR1FA1M1</t>
  </si>
  <si>
    <t>LIME SLAKING/STORAGE TANK, AGITATOR, GEAR REDUCER COOLING, FAN, MOTOR</t>
  </si>
  <si>
    <t>3812-5AG-001-LU1PU1M1</t>
  </si>
  <si>
    <t>LIME SLAKING/STORAGE TANK, AGITATOR, EXTERNAL LUBE UNIT, PUMP, MOTOR</t>
  </si>
  <si>
    <t>3812-5AG-001-M1</t>
  </si>
  <si>
    <t>LIME SLAKING/STORAGE TANK, AGITATOR, MOTOR</t>
  </si>
  <si>
    <t>3812-5AG-002-GR1FA1M1</t>
  </si>
  <si>
    <t>3812-5AG-002-LU1PU1M1</t>
  </si>
  <si>
    <t>3812-5AG-002-M1</t>
  </si>
  <si>
    <t>3812-5PU-001-M1</t>
  </si>
  <si>
    <t>3812-5PU-010-M1</t>
  </si>
  <si>
    <t>3812-5PU-009-M1</t>
  </si>
  <si>
    <t>3812-5PU-012-M1</t>
  </si>
  <si>
    <t>3812-5SY-201</t>
  </si>
  <si>
    <t>MILK OF LIME STORAGE AREA, SHOWER EYEWASH STATION</t>
  </si>
  <si>
    <t>3813-5AG-001-M1</t>
  </si>
  <si>
    <t>GRINDING MILK OF LIME LOOP TANK, AGITATOR, MOTOR</t>
  </si>
  <si>
    <t>3813-5AG-004-M1</t>
  </si>
  <si>
    <t>LEACHING MILK OF LIME LOOP TANK, AGITATOR, MOTOR</t>
  </si>
  <si>
    <t>3813-5AG-005-M1</t>
  </si>
  <si>
    <t>MILK OF LIME TANK, AGITATOR, MOTOR</t>
  </si>
  <si>
    <t>3813-5AG-303-M1</t>
  </si>
  <si>
    <t>3813-5AG-304-M1</t>
  </si>
  <si>
    <t>MOTOR, AGITADOR</t>
  </si>
  <si>
    <t>3813-5PU-008-M1</t>
  </si>
  <si>
    <t>3813-5PU-011-M1</t>
  </si>
  <si>
    <t>MC LIME LOOP 5, PUMP, MOTOR</t>
  </si>
  <si>
    <t>3813-5SY-201</t>
  </si>
  <si>
    <t>MILK OF LIME DISTRIBUTION,, SHOWER EYEWASH STATION</t>
  </si>
  <si>
    <t>3813-5SY-202</t>
  </si>
  <si>
    <t>MILK OF LIME DISTRIBUTION, SHOWER EYEWASH STATION</t>
  </si>
  <si>
    <t>3813-5SY-203</t>
  </si>
  <si>
    <t>3831-5HI-001-M1</t>
  </si>
  <si>
    <t>GRINDING CCD WASH FLOCCULANT PREPARATION, BRIDGE CRANE, MOTOR HOIST</t>
  </si>
  <si>
    <t>3831-5HI-001-M2</t>
  </si>
  <si>
    <t>GRINDING CCD WASH FLOCCULANT PREPARATION, BRIDGE CRANE, MOTOR 1 TROLLEY</t>
  </si>
  <si>
    <t>3831-5HI-001-M3</t>
  </si>
  <si>
    <t>GRINDING CCD WASH FLOCCULANT PREPARATION, BRIDGE CRANE, MOTOR 2 TROLLEY</t>
  </si>
  <si>
    <t>3831-5HI-001-M4</t>
  </si>
  <si>
    <t>GRINDING CCD WASH FLOCCULANT PREPARATION, BRIDGE CRANE, MOTOR 1 BRIDGE</t>
  </si>
  <si>
    <t>3831-5HI-001-M5</t>
  </si>
  <si>
    <t>GRINDING CCD WASH FLOCCULANT PREPARATION, BRIDGE CRANE, MOTOR 2 BRIDGE</t>
  </si>
  <si>
    <t>3831-5SU-001</t>
  </si>
  <si>
    <t>GRINDING CCD WASH AND FLOTATION AREA, SUMP PUMP</t>
  </si>
  <si>
    <t>3831-5SU-001-M1</t>
  </si>
  <si>
    <t>GRINDING CCD WASH AND FLOTATION AREA, SUMP PUMP, MOTOR</t>
  </si>
  <si>
    <t>3831-5TK-001-AG1M1</t>
  </si>
  <si>
    <t>GRINDING CCD WASH FLOCCULANT MIX, TANK, AGITATOR, MOTOR</t>
  </si>
  <si>
    <t>3832-5HI-001-M1</t>
  </si>
  <si>
    <t>MC CCD FLOCCULANT PREPARATION, BRIDGE CRANE, MOTOR HOIST</t>
  </si>
  <si>
    <t>3832-5HI-001-M2</t>
  </si>
  <si>
    <t>MC CCD FLOCCULANT PREPARATION, BRIDGE CRANE, MOTOR 1 TROLLEY</t>
  </si>
  <si>
    <t>3832-5HI-001-M3</t>
  </si>
  <si>
    <t>MC CCD FLOCCULANT PREPARATION, BRIDGE CRANE, MOTOR 2 TROLLEY</t>
  </si>
  <si>
    <t>3832-5HI-001-M4</t>
  </si>
  <si>
    <t>MC CCD FLOCCULANT PREPARATION, BRIDGE CRANE, MOTOR 1 BRIDGE</t>
  </si>
  <si>
    <t>3832-5HI-001-M5</t>
  </si>
  <si>
    <t>MC CCD FLOCCULANT PREPARATION, BRIDGE CRANE, MOTOR 2 BRIDGE</t>
  </si>
  <si>
    <t>3832-5SU-001-M1</t>
  </si>
  <si>
    <t>MC CCD AND NEUTRALIZATION AREA, SUMP PUMP, MOTOR</t>
  </si>
  <si>
    <t>3832-5TK-001-AG1M1</t>
  </si>
  <si>
    <t>MC CCD FLOCCULANT MIX, TANK, AGITATOR, MOTOR</t>
  </si>
  <si>
    <t>3850-5AG-001-LU1PU1M1</t>
  </si>
  <si>
    <t>LIMESTONE TANK, AGITATOR, EXTERNAL LUBE UNIT, PUMP, MOTOR</t>
  </si>
  <si>
    <t>3850-5AG-001-M1</t>
  </si>
  <si>
    <t>LIMESTONE TANK, AGITATOR, MOTOR</t>
  </si>
  <si>
    <t>3850-5AG-002-LU1PU1M1</t>
  </si>
  <si>
    <t>3850-5AG-002-M1</t>
  </si>
  <si>
    <t>3850-5AG-004-M1</t>
  </si>
  <si>
    <t>GRINDING LIMESTONE LOOP TANK, AGITATOR, MOTOR</t>
  </si>
  <si>
    <t>3850-5PU-004-M1</t>
  </si>
  <si>
    <t>LIMESTONE SLURRY NEUTRALIZATION LOOP, PUMP, MOTOR</t>
  </si>
  <si>
    <t>3850-5PU-005-M1</t>
  </si>
  <si>
    <t>LIMESTONE SLURRY GRINDING LOOP, PUMP, MOTOR</t>
  </si>
  <si>
    <t>3850-5PU-006-M1</t>
  </si>
  <si>
    <t>3850-5SU-001-M1</t>
  </si>
  <si>
    <t>LIMESTONE SLURRY STORAGE, SUMP PUMP, MOTOR</t>
  </si>
  <si>
    <t>3850-5SU-002-M1</t>
  </si>
  <si>
    <t>LIMESTONE SLURRY STORAGE , SUMP PUMP, MOTOR</t>
  </si>
  <si>
    <t>3854-5CR-001-M1</t>
  </si>
  <si>
    <t>LIMESTONE PRIMARY CRUSHER, MAIN MOTOR</t>
  </si>
  <si>
    <t>3854-5CR-001-M2</t>
  </si>
  <si>
    <t>3854-5CR-002-M1</t>
  </si>
  <si>
    <t>LIMESTONE SECONDARY CRUSHER, MAIN MOTOR</t>
  </si>
  <si>
    <t>3854-5CR-002-M2</t>
  </si>
  <si>
    <t>3854-5SN-001-M1</t>
  </si>
  <si>
    <t>PRIMARY CRUSHER 3854-5CR-001 FEED, GRIZZLY FEEDER, MOTOR</t>
  </si>
  <si>
    <t>3900-5SY-201</t>
  </si>
  <si>
    <t>REAGENTS PUMPS, SHOWER EYEWASH STATION</t>
  </si>
  <si>
    <t>3920-5SU-001-M1</t>
  </si>
  <si>
    <t>S02 PLANT AREA, SUMP PUMP, MOTOR</t>
  </si>
  <si>
    <t>3920-5SY-201</t>
  </si>
  <si>
    <t>SO2 PLANT STEAM GENERATION SYSTEM, SHOWER EYEWASH STATION</t>
  </si>
  <si>
    <t>3930-5PK-006-BK1M1</t>
  </si>
  <si>
    <t>AIR SUPPLY SYSTEM, MAIN PROCESS COMPRESSOR, MOTOR</t>
  </si>
  <si>
    <t>3930-5PK-006-BK2M1</t>
  </si>
  <si>
    <t>3931-5SU-001-M1</t>
  </si>
  <si>
    <t>SODIUM METABISULFITE AREA, SUMP PUMP, MOTOR</t>
  </si>
  <si>
    <t>3931-5SY-201</t>
  </si>
  <si>
    <t>SODIUM METABISULPHITE PREPARATION, SHOWER EYEWASH STATION</t>
  </si>
  <si>
    <t>3940-5SY-201</t>
  </si>
  <si>
    <t>COPPER SULPHATE PREPARATION AREA, SHOWER EYEWASH STATION</t>
  </si>
  <si>
    <t>MOTOR, TAILINGS UNDERDRAIN SYSTEM, VERTICAL TURBINE, PUMP</t>
  </si>
  <si>
    <t>6520-5PU-016-M1</t>
  </si>
  <si>
    <t>CANITO, DEEP WELL PUMP, MOTOR</t>
  </si>
  <si>
    <t>6520-5PU-017-M1</t>
  </si>
  <si>
    <t>6520-5PU-018-M1</t>
  </si>
  <si>
    <t>1200-6ER-121</t>
  </si>
  <si>
    <t>ELECTRICAL ROOM</t>
  </si>
  <si>
    <t>2600-6DX-524</t>
  </si>
  <si>
    <t>2600-6XF-311</t>
  </si>
  <si>
    <t>2600-6XF-321</t>
  </si>
  <si>
    <t>2600-6XF-323</t>
  </si>
  <si>
    <t>2600-6XF-324</t>
  </si>
  <si>
    <t>3100-6ER-311</t>
  </si>
  <si>
    <t>3100-6GR-211</t>
  </si>
  <si>
    <t>3100-6XF-211</t>
  </si>
  <si>
    <t>3100-6XF-212</t>
  </si>
  <si>
    <t>3100-6XF-311</t>
  </si>
  <si>
    <t>3200-6ER-321</t>
  </si>
  <si>
    <t>3200-6GR-211</t>
  </si>
  <si>
    <t>3200-6XF-211</t>
  </si>
  <si>
    <t>3200-6XF-311</t>
  </si>
  <si>
    <t>3200-6XF-312</t>
  </si>
  <si>
    <t>3311-5SA-006-M1</t>
  </si>
  <si>
    <t>SP0C-6XF-001</t>
  </si>
  <si>
    <t>POWER TRANSFORMER (SPARE)</t>
  </si>
  <si>
    <t>SP0C-6XF-002</t>
  </si>
  <si>
    <t>3400-6GR-211</t>
  </si>
  <si>
    <t>3400-6XF-211</t>
  </si>
  <si>
    <t>3400-6XF-311</t>
  </si>
  <si>
    <t>3200-5MP-001-M1</t>
  </si>
  <si>
    <t>MOTOR, NEUTRALIZATION ANTISCALANT, METERING PUMP</t>
  </si>
  <si>
    <t>3200-5PU-005-M1</t>
  </si>
  <si>
    <t>3200-5PU-006-M1</t>
  </si>
  <si>
    <t>3200-5PU-007-M1</t>
  </si>
  <si>
    <t>3300-6XF-311</t>
  </si>
  <si>
    <t>3300-6XF-312</t>
  </si>
  <si>
    <t>3300-6XF-313</t>
  </si>
  <si>
    <t>3310-5AG-001-M1</t>
  </si>
  <si>
    <t>3310-5AG-002-M1</t>
  </si>
  <si>
    <t>3310-5AG-003-M1</t>
  </si>
  <si>
    <t>3310-5AG-004-M1</t>
  </si>
  <si>
    <t>3310-5AG-005-M1</t>
  </si>
  <si>
    <t>3310-5AG-006-M1</t>
  </si>
  <si>
    <t>3310-5SA-001-M1</t>
  </si>
  <si>
    <t>3310-5AG-008-M1</t>
  </si>
  <si>
    <t>3310-5AG-009-M1</t>
  </si>
  <si>
    <t>3310-5AG-010-M1</t>
  </si>
  <si>
    <t>2651-5CV-001-M1</t>
  </si>
  <si>
    <t>2651-5CV-002-M1</t>
  </si>
  <si>
    <t>3310-5AG-013-M1</t>
  </si>
  <si>
    <t>3310-5AG-014-M1</t>
  </si>
  <si>
    <t>3310-XV-53314</t>
  </si>
  <si>
    <t>3310-5AG-015-M1</t>
  </si>
  <si>
    <t>3310-5AG-016-M1</t>
  </si>
  <si>
    <t>3310-5AG-017-M1</t>
  </si>
  <si>
    <t>3310-5AG-018-M1</t>
  </si>
  <si>
    <t>3310-5SA-006-M1</t>
  </si>
  <si>
    <t>MOTOR, CYANIDE PREPARATION TRANSFER, PUMP</t>
  </si>
  <si>
    <t>3340-5PU-003-M1</t>
  </si>
  <si>
    <t>3340-5PU-004-M1</t>
  </si>
  <si>
    <t>3340-5SY-201</t>
  </si>
  <si>
    <t>SHOWER EYEWASH STATION, CYANIDE PREPARATION AREA</t>
  </si>
  <si>
    <t>3410-5AG-001-M1</t>
  </si>
  <si>
    <t>3410-5TH-001-LU1PU1M1</t>
  </si>
  <si>
    <t>3410-5TH-001-LU1PU2M1</t>
  </si>
  <si>
    <t>3410-5AG-002-M1</t>
  </si>
  <si>
    <t>3410-5TH-002-LU1PU1M1</t>
  </si>
  <si>
    <t>3410-5TH-002-LU1PU2M1</t>
  </si>
  <si>
    <t>3410-5AG-003-M1</t>
  </si>
  <si>
    <t>3410-5TH-003-LU1PU1M1</t>
  </si>
  <si>
    <t>3410-5TH-003-LU1PU2M1</t>
  </si>
  <si>
    <t>3410-5AG-004-M1</t>
  </si>
  <si>
    <t>3410-5TH-004-LU1PU1M1</t>
  </si>
  <si>
    <t>3410-5TH-004-LU1PU2M1</t>
  </si>
  <si>
    <t>3410-5AG-005-M1</t>
  </si>
  <si>
    <t>TAG</t>
  </si>
  <si>
    <t>FRECUENCY</t>
  </si>
  <si>
    <t>ACTIVITY</t>
  </si>
  <si>
    <t>DRY TYPE DISTRIBUTION TRANSFORMER</t>
  </si>
  <si>
    <t>DRY TYPE LIGHTING TRANSFORMER</t>
  </si>
  <si>
    <t>POWER TRANSFORMER</t>
  </si>
  <si>
    <t>VISUAL INSPECTION- PACKING BOX</t>
  </si>
  <si>
    <t>X</t>
  </si>
  <si>
    <t>APPLY OR REAPPLY CORROSION INHIBITOR GLAZE</t>
  </si>
  <si>
    <t>GLOBE VALVE</t>
  </si>
  <si>
    <t>2312-5FE-001</t>
  </si>
  <si>
    <t>FEEDER, STOCKPILE RECLAIM</t>
  </si>
  <si>
    <t>2312-5FE-001-M1</t>
  </si>
  <si>
    <t>MOTOR, STOCKPILE RECLAIM, FEEDER</t>
  </si>
  <si>
    <t>2312-5FE-001-M1GR1</t>
  </si>
  <si>
    <t>2312-5FE-002-M1</t>
  </si>
  <si>
    <t>2312-5FE-002-M1GR1</t>
  </si>
  <si>
    <t>2312-5FE-003-M1</t>
  </si>
  <si>
    <t>2312-5FE-003-M1GR1</t>
  </si>
  <si>
    <t>2312-5CV-001-M1</t>
  </si>
  <si>
    <t>MOTOR, AG MILL 1 TRANSFER, CONVEYOR</t>
  </si>
  <si>
    <t>2312-5CV-004-M1</t>
  </si>
  <si>
    <t>1234-5PU-001-M1</t>
  </si>
  <si>
    <t>MOTOR, COOLING WATER RETURN, PUMP</t>
  </si>
  <si>
    <t>1234-5PU-002-M1</t>
  </si>
  <si>
    <t>1251-5CM-004</t>
  </si>
  <si>
    <t>COMPRESSOR, GRINDING INSTRUMENT &amp; PLANT AIR</t>
  </si>
  <si>
    <t>1251-5VE-005</t>
  </si>
  <si>
    <t>RECEIVER, STOCKPILE INSTRUMENT AIR</t>
  </si>
  <si>
    <t>1251-5CM-006</t>
  </si>
  <si>
    <t>COMPRESSOR, MERRILL CROWE INSTRUMENT &amp; PLANT AIR</t>
  </si>
  <si>
    <t>1251-5CM-007</t>
  </si>
  <si>
    <t>1251-5CM-016</t>
  </si>
  <si>
    <t>1251-5VE-007</t>
  </si>
  <si>
    <t>RECEIVER, MERRILL CROWE INSTRUMENT &amp; PLANT AIR</t>
  </si>
  <si>
    <t>1251-5DR-004</t>
  </si>
  <si>
    <t>DRYER, MERRILL CROWE INSTRUMENT AIR</t>
  </si>
  <si>
    <t>1251-5VE-008</t>
  </si>
  <si>
    <t>RECEIVER, MERRILL CROWE BLOWING AIR</t>
  </si>
  <si>
    <t>1251-5VE-020</t>
  </si>
  <si>
    <t>RECEIVER, MERRILL CROWE BUILDING INSTRUMENT AIR</t>
  </si>
  <si>
    <t>1251-5VE-021</t>
  </si>
  <si>
    <t>1251-5CM-010</t>
  </si>
  <si>
    <t>1251-5CM-011</t>
  </si>
  <si>
    <t>1251-5CM-012</t>
  </si>
  <si>
    <t>1251-5DR-006</t>
  </si>
  <si>
    <t>1520-5PU-003-M1</t>
  </si>
  <si>
    <t>MOTOR, BASIC SLURRY POND RECOVERY, PUMP</t>
  </si>
  <si>
    <t>1520-5PU-011-M1</t>
  </si>
  <si>
    <t>1520-5PU-004-M1</t>
  </si>
  <si>
    <t>1520-5PU-009-M1</t>
  </si>
  <si>
    <t>1520-5PU-002-M1</t>
  </si>
  <si>
    <t>1520-5PU-007-M1</t>
  </si>
  <si>
    <t>1520-5PU-010-M1</t>
  </si>
  <si>
    <t>1520-5PU-005-M1</t>
  </si>
  <si>
    <t>1520-5PU-012-M1</t>
  </si>
  <si>
    <t>1520-5PU-006-M1</t>
  </si>
  <si>
    <t>1520-5PU-013-M1</t>
  </si>
  <si>
    <t>PCS CABINET</t>
  </si>
  <si>
    <t>1810-8PC-104</t>
  </si>
  <si>
    <t xml:space="preserve">LUBE UNIT, AG MILL 1, MOTOR 1           </t>
  </si>
  <si>
    <t xml:space="preserve">MOTOR 2, AG MILL 1, MAIN DRIVE          </t>
  </si>
  <si>
    <t xml:space="preserve">MOTOR, AG MILL 1, INCHING DRIVE       </t>
  </si>
  <si>
    <t xml:space="preserve">BRAKE, AG MILL 1          </t>
  </si>
  <si>
    <t xml:space="preserve">MOTOR, AG MILL 1, BRAKE        </t>
  </si>
  <si>
    <t>MOTOR, PEBBLE CRUSHER, LUBE OIL COOLING, FAN</t>
  </si>
  <si>
    <t>MOTOR, PEBBLE CRUSHER, LUBE OIL, PUMP</t>
  </si>
  <si>
    <t>MOTOR, PEBBLE CRUSHER, PINION LUBE OIL, PUMP</t>
  </si>
  <si>
    <t>MOTOR, PEBBLE CRUSHER, HYDROSET OIL, PUMP</t>
  </si>
  <si>
    <t xml:space="preserve">MOTOR, PEBBLES CRUSHING, CRUSHER </t>
  </si>
  <si>
    <t>MOTOR BALL FEEDER, BALL MILL</t>
  </si>
  <si>
    <t>2312-5FE-011-M1</t>
  </si>
  <si>
    <t>2312-5FE-011-M1GR1</t>
  </si>
  <si>
    <t>2312-5CV-003-M1</t>
  </si>
  <si>
    <t>2312-5CV-005-M1</t>
  </si>
  <si>
    <t>2312-5FE-004-M1</t>
  </si>
  <si>
    <t>3310-5AG-008-GR1FA1M1</t>
  </si>
  <si>
    <t>3310-5AG-008-LU1PU1M1</t>
  </si>
  <si>
    <t>3310-5AG-009-GR1FA1M1</t>
  </si>
  <si>
    <t>3310-5AG-009-LU1PU1M1</t>
  </si>
  <si>
    <t>3310-5AG-010-GR1FA1M1</t>
  </si>
  <si>
    <t>3310-5AG-010-LU1PU1M1</t>
  </si>
  <si>
    <t>3310-5AG-011-GR1FA1M1</t>
  </si>
  <si>
    <t>3310-5AG-011-LU1PU1M1</t>
  </si>
  <si>
    <t>3310-5AG-012-GR1FA1M1</t>
  </si>
  <si>
    <t>3310-5AG-012-LU1PU1M1</t>
  </si>
  <si>
    <t>3310-5AG-013-GR1FA1M1</t>
  </si>
  <si>
    <t>3310-5AG-013-LU1PU1M1</t>
  </si>
  <si>
    <t>3500-6GR-211</t>
  </si>
  <si>
    <t>3500-6XF-211</t>
  </si>
  <si>
    <t>3500-6XF-311</t>
  </si>
  <si>
    <t>3500-6XF-312</t>
  </si>
  <si>
    <t>3600-6DX-511</t>
  </si>
  <si>
    <t>3600-6LX-511</t>
  </si>
  <si>
    <t>3611-5MP-001-M1</t>
  </si>
  <si>
    <t>MOTOR, MC, CLARIFIER U/F, PERISTALTIC PUMP</t>
  </si>
  <si>
    <t>3611-5MP-002-M1</t>
  </si>
  <si>
    <t>3811-5VA-505-M1</t>
  </si>
  <si>
    <t>2631-5MI-001-LU5PU1M1</t>
  </si>
  <si>
    <t>AG MILL 3, TRUNNION BEARING, LUBE UNIT, PUMP, MOTOR</t>
  </si>
  <si>
    <t>2631-5MI-001-LU5PU2M1</t>
  </si>
  <si>
    <t>2631-5MI-001-LU5PU3M1</t>
  </si>
  <si>
    <t>AG MILL 3, TRUNNION BEARING, LUBE UNIT, STAND-BY PUMP, MOTOR</t>
  </si>
  <si>
    <t>2631-5MI-001-LU5PU4M1</t>
  </si>
  <si>
    <t>AG MILL 3, TRUNNION BEARING, LUBE UNIT, ACCUMULATOR, PUMP, MOTOR</t>
  </si>
  <si>
    <t>2631-5MI-001-LU5PU5M1</t>
  </si>
  <si>
    <t>AG MILL 3, TRUNNION BEARING, LUBE UNIT, RECIRCULATION, PUMP, MOTOR</t>
  </si>
  <si>
    <t>2631-5MI-001-LU5PU6M1</t>
  </si>
  <si>
    <t>AG MILL 3, TRUNNION BEARING, LUBE UNIT, RECIRCULATION, PUMP,  MOTOR</t>
  </si>
  <si>
    <t>2631-5MI-001-LU5PU7M1</t>
  </si>
  <si>
    <t>2631-5MI-001-SR</t>
  </si>
  <si>
    <t>AG MILL 3, STARTING RESISTOR</t>
  </si>
  <si>
    <t>2631-5MI-001-XF1</t>
  </si>
  <si>
    <t>AG MILL 3, RECOVERY TRANSFORMER 1</t>
  </si>
  <si>
    <t>2631-5MI-001-XF2</t>
  </si>
  <si>
    <t>AG MILL 3, RECOVERY TRANSFORMER 2</t>
  </si>
  <si>
    <t>2631-5SN-001-M1</t>
  </si>
  <si>
    <t>GRINDING LINE 3 VIBRATING, SCREEN, MOTOR</t>
  </si>
  <si>
    <t>2632-5BM-001-LU1FA1M1</t>
  </si>
  <si>
    <t>BALL MILL 3, MOTOR 1, LUBE UNIT, FAN, MOTOR</t>
  </si>
  <si>
    <t>2632-5BM-001-LU1PU1M1</t>
  </si>
  <si>
    <t>BALL MILL 3, MOTOR 1, LUBE UNIT, LOW PRESSURE, PUMP, MOTOR</t>
  </si>
  <si>
    <t>2632-5BM-001-LU1PU2M1</t>
  </si>
  <si>
    <t>2632-5BM-001-LU1PU3M1</t>
  </si>
  <si>
    <t>BALL MILL 3, MOTOR 1, LUBE UNIT, HIGH PRESSURE, JACKING PUMP, MOTOR</t>
  </si>
  <si>
    <t>3410-5PU-005-M1</t>
  </si>
  <si>
    <t>MC CCD THICKENER 3 U/F DISCHARGE, PUMP, MOTOR</t>
  </si>
  <si>
    <t>3410-5PU-007-M1</t>
  </si>
  <si>
    <t>MC CCD THICKENER 4 U/F DISCHARGE, PUMP, MOTOR</t>
  </si>
  <si>
    <t>3410-5PU-009-M1</t>
  </si>
  <si>
    <t>MC CCD THICKENER 5 U/F DISCHARGE, PUMP, MOTOR</t>
  </si>
  <si>
    <t>2632-5BM-001-LU2FA1M1</t>
  </si>
  <si>
    <t>BALL MILL 3, GEAR REDUCER 1, LUBE UNIT, FAN, MOTOR</t>
  </si>
  <si>
    <t>2632-5BM-001-LU2FA2M1</t>
  </si>
  <si>
    <t>2632-5BM-001-LU2FA3M1</t>
  </si>
  <si>
    <t>2632-5BM-001-LU2FA4M1</t>
  </si>
  <si>
    <t>MC CCD THICKENER 5 U/F RECIRCULATION, PUMP, MOTOR</t>
  </si>
  <si>
    <t>3510-5AG-001-M1</t>
  </si>
  <si>
    <t>CYANIDE DESTRUCTION REACTOR TANK, AGITATOR, MOTOR</t>
  </si>
  <si>
    <t>3510-5AG-002-M1</t>
  </si>
  <si>
    <t>3510-5AG-003-M1</t>
  </si>
  <si>
    <t>3510-5AG-004-GR1FA1M1</t>
  </si>
  <si>
    <t>3510-5AG-004-M1</t>
  </si>
  <si>
    <t>3510-5SU-001-M1</t>
  </si>
  <si>
    <t>CYANIDE DESTRUCTION AREA, SUMP PUMP, MOTOR</t>
  </si>
  <si>
    <t>3611-5AG-001-M1</t>
  </si>
  <si>
    <t>2632-5BM-001-LU2PU1M1</t>
  </si>
  <si>
    <t>BALL MILL 3, GEAR REDUCER 1, LUBE UNIT, PUMP,  MOTOR</t>
  </si>
  <si>
    <t>2632-5BM-001-LU2PU2M1</t>
  </si>
  <si>
    <t>2632-5BM-001-LU3FA1M1</t>
  </si>
  <si>
    <t>BALL MILL 3, MOTOR 2, LUBE UNIT, FAN, MOTOR</t>
  </si>
  <si>
    <t>2632-5BM-001-LU3PU1M1</t>
  </si>
  <si>
    <t>BALL MILL 3, MOTOR 2, LUBE UNIT, LOW PRESSURE, PUMP, MOTOR</t>
  </si>
  <si>
    <t>2632-5BM-001-LU3PU2M1</t>
  </si>
  <si>
    <t>2632-5BM-001-LU3PU3M1</t>
  </si>
  <si>
    <t>BALL MILL 3, MOTOR 2, LUBE UNIT, HIGH PRESSURE, JACKING PUMP, MOTOR</t>
  </si>
  <si>
    <t>2632-5BM-001-LU4FA1M1</t>
  </si>
  <si>
    <t>BALL MILL 3, GEAR REDUCER 2, LUBE UNIT, FAN, MOTOR</t>
  </si>
  <si>
    <t>2632-5BM-001-LU4FA2M1</t>
  </si>
  <si>
    <t>2632-5BM-001-LU4FA3M1</t>
  </si>
  <si>
    <t>2632-5BM-001-LU4FA4M1</t>
  </si>
  <si>
    <t>2632-5BM-001-LU4PU1M1</t>
  </si>
  <si>
    <t>BALL MILL 3, GEAR REDUCER 2, LUBE UNIT, PUMP,  MOTOR</t>
  </si>
  <si>
    <t>2632-5BM-001-LU4PU2M1</t>
  </si>
  <si>
    <t>2632-5BM-001-LU5FA1M1</t>
  </si>
  <si>
    <t>BALL MILL 3, TRUNNION BEARING, LUBE UNIT, FAN, MOTOR</t>
  </si>
  <si>
    <t>2632-5BM-001-LU5FA2M1</t>
  </si>
  <si>
    <t>2632-5BM-001-LU5PU1M1</t>
  </si>
  <si>
    <t>BALL MILL 3, TRUNNION BEARING, LUBE UNIT, PUMP, MOTOR</t>
  </si>
  <si>
    <t>2632-5BM-001-LU5PU2M1</t>
  </si>
  <si>
    <t>2632-5BM-001-LU5PU3M1</t>
  </si>
  <si>
    <t>BALL MILL 3, TRUNNION BEARING, LUBE UNIT, STAND BY PUMP, MOTOR</t>
  </si>
  <si>
    <t>3612-5FL-007-ME1M1</t>
  </si>
  <si>
    <t>MC PREG SOLUTION POLISHING, FILTER 7, WASH SYSTEM, MOTOR</t>
  </si>
  <si>
    <t>3612-5FL-008-ME1M1</t>
  </si>
  <si>
    <t>MC PREG SOLUTION POLISHING, FILTER 8, WASH SYSTEM, MOTOR</t>
  </si>
  <si>
    <t>3612-5FL-009-ME1M1</t>
  </si>
  <si>
    <t>3612-5FL-010-ME1M1</t>
  </si>
  <si>
    <t>MC PREG SOLUTION POLISHING, FILTER 10, WASH SYSTEM, MOTOR</t>
  </si>
  <si>
    <t>3613-5ME-001-PU3M1</t>
  </si>
  <si>
    <t>2312-5FE-004-M1GR1</t>
  </si>
  <si>
    <t>2312-5FE-008-M1</t>
  </si>
  <si>
    <t>2312-5FE-008-M1GR1</t>
  </si>
  <si>
    <t>2312-5FE-012-M1</t>
  </si>
  <si>
    <t>2312-5FE-012-M1GR1</t>
  </si>
  <si>
    <t>2600-6XF-221</t>
  </si>
  <si>
    <t>2600-6XF-222</t>
  </si>
  <si>
    <t>2600-6XF-223</t>
  </si>
  <si>
    <t>2611-5MI-001-LU1</t>
  </si>
  <si>
    <t>2611-5MI-001-M1</t>
  </si>
  <si>
    <t>2611-5MI-001-M2</t>
  </si>
  <si>
    <t>2611-5MI-001-ME1M1</t>
  </si>
  <si>
    <t>2611-5MI-001-SF1</t>
  </si>
  <si>
    <t>2611-5MI-001-SF1M1</t>
  </si>
  <si>
    <t>2611-5SN-001-M1</t>
  </si>
  <si>
    <t>MOTOR, AG MILL 1 DISCHARGE PEBBLE, SCREEN</t>
  </si>
  <si>
    <t>2611-6XF-211</t>
  </si>
  <si>
    <t>2612-5BM-001-LU1</t>
  </si>
  <si>
    <t>2612-5BM-001-M1</t>
  </si>
  <si>
    <t>2612-5BM-001-M2</t>
  </si>
  <si>
    <t>2612-5BM-001-ME1M1</t>
  </si>
  <si>
    <t>2612-5BM-001-SF1</t>
  </si>
  <si>
    <t>2612-5BM-001-SF1M1</t>
  </si>
  <si>
    <t>2613-5PU-001-M1</t>
  </si>
  <si>
    <t>MOTOR, BALL MILL 1 CYCLONE FEED, PUMP</t>
  </si>
  <si>
    <t>2613-5PU-002-M1</t>
  </si>
  <si>
    <t>2613-5PU-004-M1</t>
  </si>
  <si>
    <t>2621-5MI-001-M1</t>
  </si>
  <si>
    <t>2621-5MI-001-M2</t>
  </si>
  <si>
    <t>2621-5MI-001-ME1M1</t>
  </si>
  <si>
    <t>2621-5MI-001-SF1</t>
  </si>
  <si>
    <t>2312-5FE-005-M1</t>
  </si>
  <si>
    <t>2312-5FE-005-M1GR1</t>
  </si>
  <si>
    <t>2312-5FE-006-M1</t>
  </si>
  <si>
    <t>2312-5FE-006-M1GR1</t>
  </si>
  <si>
    <t>2312-5FE-007-M1</t>
  </si>
  <si>
    <t>2312-5FE-007-M1GR1</t>
  </si>
  <si>
    <t>2312-5CV-002-M1</t>
  </si>
  <si>
    <t>2312-5FE-009-M1</t>
  </si>
  <si>
    <t>2312-5FE-009-M1GR1</t>
  </si>
  <si>
    <t>2312-5FE-010-M1</t>
  </si>
  <si>
    <t>2312-5FE-010-M1GR1</t>
  </si>
  <si>
    <t>2622-6XF-222</t>
  </si>
  <si>
    <t>2622-5BM-001-M1</t>
  </si>
  <si>
    <t>2622-5BM-001-M2</t>
  </si>
  <si>
    <t>2622-5BM-001-ME1M1</t>
  </si>
  <si>
    <t>2622-5BM-001-SF1</t>
  </si>
  <si>
    <t>2622-5BM-001-SF1M1</t>
  </si>
  <si>
    <t>2631-5MI-001-LU1</t>
  </si>
  <si>
    <t>2631-5MI-001-M2</t>
  </si>
  <si>
    <t>2631-5MI-001-ME1M1</t>
  </si>
  <si>
    <t>2631-5MI-001-SF1</t>
  </si>
  <si>
    <t>2631-5MI-001-SF1M1</t>
  </si>
  <si>
    <t>2631-6XF-213</t>
  </si>
  <si>
    <t>2632-5BM-001-M1</t>
  </si>
  <si>
    <t>2632-5BM-001-M2</t>
  </si>
  <si>
    <t>2632-5BM-001-ME1M1</t>
  </si>
  <si>
    <t>2632-5BM-001-SF1</t>
  </si>
  <si>
    <t>2633-5PU-001-M1</t>
  </si>
  <si>
    <t>2633-5PU-002-M1</t>
  </si>
  <si>
    <t>2633-5PU-004-M1</t>
  </si>
  <si>
    <t>2650-6XF-251</t>
  </si>
  <si>
    <t>2632-5BM-001-LU5PU4M1</t>
  </si>
  <si>
    <t>BALL MILL 3, TRUNNION BEARING, LUBE UNIT, ACCUMULATOR, PUMP, MOTOR</t>
  </si>
  <si>
    <t>2632-5BM-001-LU5PU5M1</t>
  </si>
  <si>
    <t>BALL MILL 3, TRUNNION BEARING, LUBE UNIT, RECIRCULATION, PUMP, MOTOR</t>
  </si>
  <si>
    <t>2632-5BM-001-LU5PU6M1</t>
  </si>
  <si>
    <t>2632-5BM-001-SR</t>
  </si>
  <si>
    <t>BALL MILL 3, STARTING RESISTOR</t>
  </si>
  <si>
    <t>2651-5CR-001-FA1M1</t>
  </si>
  <si>
    <t>PEBBLE CRUSHER 1, DUST SEAL OVER PRESSURE, FAN, MOTOR</t>
  </si>
  <si>
    <t>2651-5CR-001-FA2M1</t>
  </si>
  <si>
    <t>2651-5CR-002-FA1M1</t>
  </si>
  <si>
    <t>PEBBLE CRUSHER 2, DUST SEAL OVER PRESSURE, FAN, MOTOR</t>
  </si>
  <si>
    <t>2651-5CR-002-FA2M1</t>
  </si>
  <si>
    <t>2651-5CR-003-FA1M1</t>
  </si>
  <si>
    <t>PEBBLE CRUSHER 3, DUST SEAL OVER PRESSURE, FAN, MOTOR</t>
  </si>
  <si>
    <t>2651-5CR-003-FA2M1</t>
  </si>
  <si>
    <t>2651-5FE-001-M1</t>
  </si>
  <si>
    <t>PEBBLE CRUSHER 1, FEEDER, MOTOR</t>
  </si>
  <si>
    <t>2651-5FE-002-M1</t>
  </si>
  <si>
    <t>PEBBLE CRUSHER 2, FEEDER, MOTOR</t>
  </si>
  <si>
    <t>2651-5FE-003-M1</t>
  </si>
  <si>
    <t>PEBBLE CRUSHER 3, FEEDER, MOTOR</t>
  </si>
  <si>
    <t>2690-5HI-001-M1</t>
  </si>
  <si>
    <t>PEBBLE CRUSHER AREA SERVICE, BRIDGE CRANE, MOTOR MAIN HOIST</t>
  </si>
  <si>
    <t>2690-5HI-001-M2</t>
  </si>
  <si>
    <t>PEBBLE CRUSHER AREA SERVICE, BRIDGE CRANE, MOTOR AUXILIARY HOIST</t>
  </si>
  <si>
    <t>2690-5HI-001-M3</t>
  </si>
  <si>
    <t>PEBBLE CRUSHER AREA SERVICE, BRIDGE CRANE, MOTOR 1 TROLLEY</t>
  </si>
  <si>
    <t>2690-5HI-001-M4</t>
  </si>
  <si>
    <t>PEBBLE CRUSHER AREA SERVICE, BRIDGE CRANE, MOTOR 2 TROLLEY</t>
  </si>
  <si>
    <t>2690-5HI-001-M5</t>
  </si>
  <si>
    <t>PEBBLES CRUSHER AREA SERVICE, BRIDGE CRANE, MOTOR 1 BRIDGE</t>
  </si>
  <si>
    <t>2690-5HI-001-M6</t>
  </si>
  <si>
    <t>PEBBLES CRUSHER AREA SERVICE, BRIDGE CRANE, MOTOR 2 BRIDGE</t>
  </si>
  <si>
    <t>2690-5HI-005-M1</t>
  </si>
  <si>
    <t>2690-5HI-005-M2</t>
  </si>
  <si>
    <t>2690-5HI-005-M3</t>
  </si>
  <si>
    <t>2690-5HI-005-M4</t>
  </si>
  <si>
    <t>2690-5HI-005-M5</t>
  </si>
  <si>
    <t>2690-5HI-005-M6</t>
  </si>
  <si>
    <t>2690-5SN-001-M1</t>
  </si>
  <si>
    <t>AG MILLS DISCHARGE PEBBLE, SCREEN, MOTOR</t>
  </si>
  <si>
    <t>MOTOR, GRINDING CCD THICKENER 2 U/F RECIRCULATION, PUMP</t>
  </si>
  <si>
    <t>3110-5PU-024-M1</t>
  </si>
  <si>
    <t>MOTOR, GRINDING CCD THICKENER 2 U/F DISCHARGE, PUMP</t>
  </si>
  <si>
    <t>MOTOR, GRINDING CCD THICKENER 3 U/F DISCHARGE, PUMP</t>
  </si>
  <si>
    <t>MOTOR, GRINDING CCD THICKENER 4 U/F DISCHARGE, PUMP</t>
  </si>
  <si>
    <t>MOTOR, GRINDING CCD THICKENER 5 U/F DISCHARGE, PUMP</t>
  </si>
  <si>
    <t>MOTOR, GRINDING CCD THICKENER 1 U/F RECIRCULATION, PUMP</t>
  </si>
  <si>
    <t>MOTOR, GRINDING CCD THICKENER 4 U/F RECIRCULATION, PUMP</t>
  </si>
  <si>
    <t>3110-5PU-023-M1</t>
  </si>
  <si>
    <t>MOTOR, GRINDING CCD THICKENER 3 U/F RECIRCULATION, PUMP</t>
  </si>
  <si>
    <t>MOTOR, GRINDING CCD THICKENER 5 U/F RECIRCULATION, PUMP</t>
  </si>
  <si>
    <t>MOTOR, GRINDING CCD THICKENER 6 U/F RECIRCULATION, PUMP</t>
  </si>
  <si>
    <t>3200-5AG-001-LU1PU1M1</t>
  </si>
  <si>
    <t>NEUTRALIZATION REACTOR TANK, AGITATOR, EXTERNAL LUBE UNIT, PUMP, MOTOR</t>
  </si>
  <si>
    <t>3200-5AG-001-M1</t>
  </si>
  <si>
    <t>NEUTRALIZATION REACTOR TANK, AGITATOR, MOTOR</t>
  </si>
  <si>
    <t>3200-5AG-002-LU1PU1M1</t>
  </si>
  <si>
    <t>3200-5AG-002-M1</t>
  </si>
  <si>
    <t>3200-5AG-003-LU1PU1M1</t>
  </si>
  <si>
    <t>3200-5AG-003-M1</t>
  </si>
  <si>
    <t>3200-5AG-004-LU1PU1M1</t>
  </si>
  <si>
    <t>3200-5AG-004-M1</t>
  </si>
  <si>
    <t>MOTOR, NEUTRALIZATION CLARIFIER 2 U/F RECYCLE, PUMP</t>
  </si>
  <si>
    <t>MOTOR, NEUTRALIZATION CLARIFIER 1 U/F RECYCLE, PUMP</t>
  </si>
  <si>
    <t>MOTOR, NEUTRALIZATION SLUDGE, SAMPLER</t>
  </si>
  <si>
    <t>3310-5AG-001-GR1FA1M1</t>
  </si>
  <si>
    <t>CYANIDE LEACH LINE 1 PRE-AERATION TANK, AGITATOR, GEAR REDUCER COOLING, FAN, MOTOR</t>
  </si>
  <si>
    <t>3310-5AG-001-LU1PU1M1</t>
  </si>
  <si>
    <t>CYANIDE LEACH LINE 1 PRE-AERATION TANK, AGITATOR, EXTERNAL LUBE UNIT, PUMP, MOTOR</t>
  </si>
  <si>
    <t>3310-5AG-002-GR1FA1M1</t>
  </si>
  <si>
    <t>3310-5AG-002-LU1PU1M1</t>
  </si>
  <si>
    <t>3310-5AG-003-GR1FA1M1</t>
  </si>
  <si>
    <t>3310-5AG-003-LU1PU1M1</t>
  </si>
  <si>
    <t>3310-5AG-004-GR1FA1M1</t>
  </si>
  <si>
    <t>3310-5AG-004-LU1PU1M1</t>
  </si>
  <si>
    <t>3310-5AG-005-GR1FA1M1</t>
  </si>
  <si>
    <t>3310-5AG-005-LU1PU1M1</t>
  </si>
  <si>
    <t>3310-5AG-006-GR1FA1M1</t>
  </si>
  <si>
    <t>3310-5AG-006-LU1PU1M1</t>
  </si>
  <si>
    <t>3310-5AG-007-GR1FA1M1</t>
  </si>
  <si>
    <t>3310-5AG-007-LU1PU1M1</t>
  </si>
  <si>
    <t>PINCH VALVE</t>
  </si>
  <si>
    <t>LOCACION</t>
  </si>
  <si>
    <t>ALBARDON</t>
  </si>
  <si>
    <t>YARD</t>
  </si>
  <si>
    <t xml:space="preserve">PLAYA LAMA </t>
  </si>
  <si>
    <t>LAMA</t>
  </si>
  <si>
    <t>MERRIL CROWE</t>
  </si>
  <si>
    <t>MOLIENDA</t>
  </si>
  <si>
    <t>STOCKPILE</t>
  </si>
  <si>
    <t>PLAYA LAMA - SECTOR B2</t>
  </si>
  <si>
    <t>PLAYA LAMA - SECTOR B3</t>
  </si>
  <si>
    <t>PLAYA MILAGROS</t>
  </si>
  <si>
    <t>3613-5ME-002-PU3M1</t>
  </si>
  <si>
    <t>3613-5ME-002-PU4M1</t>
  </si>
  <si>
    <t>3613-5ME-002-TK1AG1M1</t>
  </si>
  <si>
    <t>MOTOR, POLISHING FILTERS, PRECOAT AND BODY FEED PREPARATION SYSTEM, TANK, AGITATOR</t>
  </si>
  <si>
    <t>3613-5ME-001-TK1AG1M1</t>
  </si>
  <si>
    <t>MOTOR, PRECIPITATE FILTER PRESS, PRECOAT PREPARATION SYSTEM, PRECOAT TANK, AGITATOR</t>
  </si>
  <si>
    <t>MOTOR, PRECIPITATE FILTER PRESS, PRECOAT PREPARATION SYSTEM, PRECOAT FEED PUMP</t>
  </si>
  <si>
    <t>3613-5ME-001-TK2AG1M1</t>
  </si>
  <si>
    <t>MOTOR, SCAVENGER FILTER PRESS, PRECOAT PREPARATION SYSTEM, PRECOAT TANK, AGITATOR</t>
  </si>
  <si>
    <t>MOTOR, SCAVENGER FILTER PRESS, PRECOAT PREPARATION SYSTEM, PRECOAT FEED PUMP</t>
  </si>
  <si>
    <t>3613-5SU-001-M1</t>
  </si>
  <si>
    <t>BODY FEED &amp; PRECOAT AREA, SUMP PUMP, MOTOR</t>
  </si>
  <si>
    <t>3613-5SU-002-M1</t>
  </si>
  <si>
    <t>3621-5MP-001-M1</t>
  </si>
  <si>
    <t>MC ANTISCALANT, METERING PUMP, MOTOR</t>
  </si>
  <si>
    <t>3624-5PU-009-M1</t>
  </si>
  <si>
    <t>3624-5SU-001-M1</t>
  </si>
  <si>
    <t>LEAD NITRATE &amp; ZINC PREPARATION AREA, SUMP PUMP, MOTOR</t>
  </si>
  <si>
    <t>3625-5FA-001-M1</t>
  </si>
  <si>
    <t>LEAD NITRATE MIX TANK, EXHAUST FAN, MOTOR</t>
  </si>
  <si>
    <t>3625-5MP-001-M1</t>
  </si>
  <si>
    <t>LEAD NITRATE SOLUTION, METERING PUMP, MOTOR</t>
  </si>
  <si>
    <t>3625-5SK-001-PU1M1</t>
  </si>
  <si>
    <t>LEAD NITRATE MIX TANK, SCRUBBER, PUMP, MOTOR</t>
  </si>
  <si>
    <t>3631-5FE-001-M1</t>
  </si>
  <si>
    <t>MC PRECIPITATE, FILTER 1 DISCHARGE, FEEDER, MOTOR</t>
  </si>
  <si>
    <t>3631-5FE-002-M1</t>
  </si>
  <si>
    <t>MC PRECIPITATE FILTER 2 DISCHARGE, FEEDER, MOTOR</t>
  </si>
  <si>
    <t>3631-5FE-003-M1</t>
  </si>
  <si>
    <t>MC PRECIPITATE, FILTER 3 DISCHARGE, FEEDER, MOTOR</t>
  </si>
  <si>
    <t>3631-5FE-004-M1</t>
  </si>
  <si>
    <t>MC PRECIPITATE FILTER 4 DISCHARGE, FEEDER, MOTOR</t>
  </si>
  <si>
    <t>3631-5FE-005-M1</t>
  </si>
  <si>
    <t>MC PRECIPITATE FILTER 5 DISCHARGE, FEEDER, MOTOR</t>
  </si>
  <si>
    <t>3631-5FE-006-M1</t>
  </si>
  <si>
    <t>MC PRECIPITATE FILTER 6 DISCHARGE, FEEDER, MOTOR</t>
  </si>
  <si>
    <t>3631-5FE-008-M1</t>
  </si>
  <si>
    <t>MC PRECIPITATE FILTER COLLECTION, FEEDER, MOTOR</t>
  </si>
  <si>
    <t>3631-5FL-001-LU1PU1M1</t>
  </si>
  <si>
    <t>MC PRECIPITATE FILTER 1, HYDRAULIC UNIT, PUMP, MOTOR</t>
  </si>
  <si>
    <t>3631-5FL-001-ME1M1</t>
  </si>
  <si>
    <t>MC PRECIPITATE FILTER 1, PLATE SHIFTING MECHANISM, MOTOR</t>
  </si>
  <si>
    <t>3631-5FL-001-ME2M1</t>
  </si>
  <si>
    <t>MC PRECIPITATE, FILTER 1, CLOTH WASH MECHANISM, MOTOR</t>
  </si>
  <si>
    <t>3631-5FL-001-ME3M1</t>
  </si>
  <si>
    <t>MC PRECIPITATE, FILTER 1, DRIP TRAY ASSEMBLY, MOTOR</t>
  </si>
  <si>
    <t>3631-5FL-001-PU1M1</t>
  </si>
  <si>
    <t>MC PRECIPITATE, FILTER 1, CLOTH WASH HIGH PRESSURE PUMP STATION, MOTOR</t>
  </si>
  <si>
    <t>3631-5FL-002-LU1PU1M1</t>
  </si>
  <si>
    <t>MC PRECIPITATE FILTER 2, HYDRAULIC UNIT, PUMP, MOTOR</t>
  </si>
  <si>
    <t>3631-5FL-002-ME1M1</t>
  </si>
  <si>
    <t>MC PRECIPITATE FILTER 2, PLATE SHIFTING MECHANISM, MOTOR</t>
  </si>
  <si>
    <t>3631-5FL-002-ME2M1</t>
  </si>
  <si>
    <t>MC PRECIPITATE, FILTER 2, CLOTH WASH MECHANISM, MOTOR</t>
  </si>
  <si>
    <t>3631-5FL-002-ME3M1</t>
  </si>
  <si>
    <t>MC PRECIPITATE, FILTER 2, DRIP TRAY ASSEMBLY, MOTOR</t>
  </si>
  <si>
    <t>3631-5FL-003-LU1PU1M1</t>
  </si>
  <si>
    <t>MC PRECIPITATE FILTER 3, HYDRAULIC UNIT, PUMP, MOTOR</t>
  </si>
  <si>
    <t>3631-5FL-003-ME1M1</t>
  </si>
  <si>
    <t>MC PRECIPITATE FILTER 3, PLATE SHIFTING MECHANISM, MOTOR</t>
  </si>
  <si>
    <t>3631-5FL-003-ME2M1</t>
  </si>
  <si>
    <t>MC PRECIPITATE, FILTER 3, CLOTH WASH MECHANISM, MOTOR</t>
  </si>
  <si>
    <t>3631-5FL-003-ME3M1</t>
  </si>
  <si>
    <t>MC PRECIPITATE, FILTER 3, DRIP TRAY ASSEMBLY, MOTOR</t>
  </si>
  <si>
    <t>3631-5FL-004-LU1PU1M1</t>
  </si>
  <si>
    <t>MC PRECIPITATE FILTER 4, HYDRAULIC UNIT, PUMP, MOTOR</t>
  </si>
  <si>
    <t>3631-5FL-004-ME1M1</t>
  </si>
  <si>
    <t>MC PRECIPITATE FILTER 4, PLATE SHIFTING MECHANISM, MOTOR</t>
  </si>
  <si>
    <t>3631-5FL-004-ME2M1</t>
  </si>
  <si>
    <t>MC PRECIPITATE, FILTER 4, CLOTH WASH MECHANISM, MOTOR</t>
  </si>
  <si>
    <t>3631-5FL-004-ME3M1</t>
  </si>
  <si>
    <t>MC PRECIPITATE, FILTER 4, DRIP TRAY ASSEMBLY, MOTOR</t>
  </si>
  <si>
    <t>3631-5FL-005-LU1PU1M1</t>
  </si>
  <si>
    <t>MC PRECIPITATE FILTER 5, HYDRAULIC UNIT, PUMP, MOTOR</t>
  </si>
  <si>
    <t>3631-5FL-005-ME1M1</t>
  </si>
  <si>
    <t>MC PRECIPITATE FILTER 5, PLATE SHIFTING MECHANISM, MOTOR</t>
  </si>
  <si>
    <t>3631-5FL-005-ME2M1</t>
  </si>
  <si>
    <t>MC PRECIPITATE, FILTER 5, CLOTH WASH MECHANISM, MOTOR</t>
  </si>
  <si>
    <t>3631-5FL-005-ME3M1</t>
  </si>
  <si>
    <t>MC PRECIPITATE, FILTER 5, DRIP TRAY ASSEMBLY, MOTOR</t>
  </si>
  <si>
    <t>3631-5FL-006-LU1PU1M1</t>
  </si>
  <si>
    <t>MC PRECIPITATE FILTER 6, HYDRAULIC UNIT, PUMP, MOTOR</t>
  </si>
  <si>
    <t>3631-5FL-006-ME1M1</t>
  </si>
  <si>
    <t>MC PRECIPITATE FILTER 6, PLATE SHIFTING MECHANISM, MOTOR</t>
  </si>
  <si>
    <t>3631-5FL-006-ME2M1</t>
  </si>
  <si>
    <t>MC PRECIPITATE, FILTER 6, CLOTH WASH MECHANISM, MOTOR</t>
  </si>
  <si>
    <t>3631-5FL-006-ME3M1</t>
  </si>
  <si>
    <t>MC PRECIPITATE, FILTER 6, DRIP TRAY ASSEMBLY, MOTOR</t>
  </si>
  <si>
    <t>3640-5FL-001-LU1PU1M1</t>
  </si>
  <si>
    <t>MC PRECIPITATION SCAVENGER, FILTER, HYDRAULIC UNIT, PUMP, MOTOR</t>
  </si>
  <si>
    <t>3640-5FL-001-ME1M1</t>
  </si>
  <si>
    <t>MC PRECIPITATION SCAVENGER, FILTER, PLATE SHIFTING MECHANISM, MOTOR</t>
  </si>
  <si>
    <t>MOTOR, MERCURY RETORT, FURNACE 3, EXHAUST FAN</t>
  </si>
  <si>
    <t>MOTOR, MERCURY RETORT, FURNACE 3, VACUUM PUMP</t>
  </si>
  <si>
    <t xml:space="preserve">LUBE UNIT, AG MILL 3, MOTOR 3         </t>
  </si>
  <si>
    <t>MOTOR 1, AG MILL 3, MAIN DRIVE</t>
  </si>
  <si>
    <t xml:space="preserve">MOTOR 2, AG MILL 3, MAIN DRIVE          </t>
  </si>
  <si>
    <t xml:space="preserve">MOTOR, AG MILL 3, INCHING DRIVE       </t>
  </si>
  <si>
    <t xml:space="preserve">BRAKE, AG MILL 3          </t>
  </si>
  <si>
    <t>PLAYA MANITOWOC S- E 10</t>
  </si>
  <si>
    <t>PLAYA LAMA SECTOR B4</t>
  </si>
  <si>
    <t>PLAYA 4100</t>
  </si>
  <si>
    <t>PLAYA LAMA S. B3</t>
  </si>
  <si>
    <t>PLAYA JANA</t>
  </si>
  <si>
    <t>PLAYA LAMA SECTOR A2</t>
  </si>
  <si>
    <t>NAVE 4</t>
  </si>
  <si>
    <t>PLAYA ALEJANDRA</t>
  </si>
  <si>
    <t>KNIFE VALVE</t>
  </si>
  <si>
    <t>PLAYA LAMA S.B3</t>
  </si>
  <si>
    <t>ECOLASTICA</t>
  </si>
  <si>
    <t>MERRILL CROWE</t>
  </si>
  <si>
    <t>PLAYA LAMA S. B4</t>
  </si>
  <si>
    <t>MOTOR, MC PREG SOLUTION POLISHING, FILTER 9, WASH SYSTEM</t>
  </si>
  <si>
    <t>AREA 4100</t>
  </si>
  <si>
    <t>PLAYA LAMA - SECTOR A6</t>
  </si>
  <si>
    <t>BALL VALVE</t>
  </si>
  <si>
    <t>JANA</t>
  </si>
  <si>
    <t>INTERIOR DOMO</t>
  </si>
  <si>
    <t>PLAYA MORENA SECTOR H05</t>
  </si>
  <si>
    <t>PLAYA LAMA B5</t>
  </si>
  <si>
    <t>PLAYA LAMA B4</t>
  </si>
  <si>
    <t>DART VALVE 24"</t>
  </si>
  <si>
    <t>SECTOR B4</t>
  </si>
  <si>
    <t>PLUG CONTROL VALVE</t>
  </si>
  <si>
    <t>UTE YARD</t>
  </si>
  <si>
    <t>PLAYA LAMA S. A2</t>
  </si>
  <si>
    <t>PLAYA LAMA S.B4</t>
  </si>
  <si>
    <t>PLAYA ECOLASTICA</t>
  </si>
  <si>
    <t>V-BALL VALVE</t>
  </si>
  <si>
    <t>PLAYA LAMA - SECTOR A3</t>
  </si>
  <si>
    <t>2611-5MI-001-LU5PU1M1</t>
  </si>
  <si>
    <t>AG MILL 1, TRUNNION BEARING, LUBE UNIT, PUMP, MOTOR</t>
  </si>
  <si>
    <t>2611-5MI-001-LU5PU2M1</t>
  </si>
  <si>
    <t>2611-5MI-001-LU5PU3M1</t>
  </si>
  <si>
    <t>AG MILL 1, TRUNNION BEARING, LUBE UNIT, STAND-BY PUMP, MOTOR</t>
  </si>
  <si>
    <t>2611-5MI-001-LU5PU4M1</t>
  </si>
  <si>
    <t>AG MILL 1, TRUNNION BEARING, LUBE UNIT, ACCUMULATOR, PUMP, MOTOR</t>
  </si>
  <si>
    <t>2611-5MI-001-LU5PU5M1</t>
  </si>
  <si>
    <t>AG MILL 1, TRUNNION BEARING, LUBE UNIT, RECIRCULATION, PUMP, MOTOR</t>
  </si>
  <si>
    <t>2611-5MI-001-LU5PU6M1</t>
  </si>
  <si>
    <t>AG MILL 1, TRUNNION BEARING, LUBE UNIT, RECIRCULATION, PUMP,  MOTOR</t>
  </si>
  <si>
    <t>2611-5MI-001-LU5PU7M1</t>
  </si>
  <si>
    <t>2611-5MI-001-SR</t>
  </si>
  <si>
    <t>AG MILL 1, STARTING RESISTOR</t>
  </si>
  <si>
    <t>2611-5MI-001-XF1</t>
  </si>
  <si>
    <t>AG MILL 1, RECOVERY TRANSFORMER 1</t>
  </si>
  <si>
    <t>2611-5MI-001-XF2</t>
  </si>
  <si>
    <t>AG MILL 1, RECOVERY TRANSFORMER 2</t>
  </si>
  <si>
    <t>2612-5BM-001-LU1FA1M1</t>
  </si>
  <si>
    <t>BALL MILL 1, MOTOR 1, LUBE UNIT, FAN, MOTOR</t>
  </si>
  <si>
    <t>2612-5BM-001-LU1PU1M1</t>
  </si>
  <si>
    <t>BALL MILL 1, MOTOR 1, LUBE UNIT, LOW PRESSURE, PUMP, MOTOR</t>
  </si>
  <si>
    <t>2612-5BM-001-LU1PU2M1</t>
  </si>
  <si>
    <t>2612-5BM-001-LU1PU3M1</t>
  </si>
  <si>
    <t>BALL MILL 1, MOTOR 1, LUBE UNIT, HIGH PRESSURE, JACKING PUMP, MOTOR</t>
  </si>
  <si>
    <t>2612-5BM-001-LU2FA1M1</t>
  </si>
  <si>
    <t>BALL MILL 1, GEAR REDUCER 1, LUBE UNIT, FAN, MOTOR</t>
  </si>
  <si>
    <t>2612-5BM-001-LU2FA2M1</t>
  </si>
  <si>
    <t>2612-5BM-001-LU2FA3M1</t>
  </si>
  <si>
    <t>2612-5BM-001-LU2FA4M1</t>
  </si>
  <si>
    <t>2612-5BM-001-LU2PU1M1</t>
  </si>
  <si>
    <t>BALL MILL 1, GEAR REDUCER 1, LUBE UNIT, PUMP,  MOTOR</t>
  </si>
  <si>
    <t>2612-5BM-001-LU2PU2M1</t>
  </si>
  <si>
    <t>2612-5BM-001-LU3FA1M1</t>
  </si>
  <si>
    <t>BALL MILL 1, MOTOR 2, LUBE UNIT, FAN, MOTOR</t>
  </si>
  <si>
    <t>2612-5BM-001-LU3PU1M1</t>
  </si>
  <si>
    <t>BALL MILL 1, MOTOR 2, LUBE UNIT, LOW PRESSURE, PUMP, MOTOR</t>
  </si>
  <si>
    <t>2612-5BM-001-LU3PU2M1</t>
  </si>
  <si>
    <t>2612-5BM-001-LU3PU3M1</t>
  </si>
  <si>
    <t>BALL MILL 1, MOTOR 2, LUBE UNIT, HIGH PRESSURE, JACKING PUMP, MOTOR</t>
  </si>
  <si>
    <t>2612-5BM-001-LU4FA1M1</t>
  </si>
  <si>
    <t>BALL MILL 1, GEAR REDUCER 2, LUBE UNIT, FAN, MOTOR</t>
  </si>
  <si>
    <t>2612-5BM-001-LU4FA2M1</t>
  </si>
  <si>
    <t>2612-5BM-001-LU4FA3M1</t>
  </si>
  <si>
    <t>2612-5BM-001-LU4FA4M1</t>
  </si>
  <si>
    <t>2612-5BM-001-LU4PU1M1</t>
  </si>
  <si>
    <t>BALL MILL 1, GEAR REDUCER 2, LUBE UNIT, PUMP,  MOTOR</t>
  </si>
  <si>
    <t>2612-5BM-001-LU4PU2M1</t>
  </si>
  <si>
    <t>2612-5BM-001-LU5FA1M1</t>
  </si>
  <si>
    <t>BALL MILL 1, TRUNNION BEARING, LUBE UNIT, FAN, MOTOR</t>
  </si>
  <si>
    <t>2612-5BM-001-LU5FA2M1</t>
  </si>
  <si>
    <t>3640-5FL-001-ME2M1</t>
  </si>
  <si>
    <t>MC PRECIPITATION SCAVENGER, FILTER, CLOTH WASH MECHANISM, MOTOR</t>
  </si>
  <si>
    <t>3640-5FL-001-ME3M1</t>
  </si>
  <si>
    <t>MC PRECIPITATE, SCAVENGER FILTER, DRIP TRAY ASSEMBLY, MOTOR</t>
  </si>
  <si>
    <t>3931-5MP-001-M1</t>
  </si>
  <si>
    <t>MOTOR, SODIUM METABISULFITE, METERING PUMP</t>
  </si>
  <si>
    <t>3931-5MP-002-M1</t>
  </si>
  <si>
    <t>3931-5MP-003-M1</t>
  </si>
  <si>
    <t>3931-5MP-004-M1</t>
  </si>
  <si>
    <t>3931-5PU-001-M1</t>
  </si>
  <si>
    <t>MOTOR, SODIUM METABISULFITE TRANSFER, PUMP</t>
  </si>
  <si>
    <t>3940-5PU-001-M1</t>
  </si>
  <si>
    <t>MOTOR, COPPER SULPHATE TRANSFER, PUMP</t>
  </si>
  <si>
    <t>3625-5SY-201</t>
  </si>
  <si>
    <t>SHOWER EYEWASH STATION, LEAD NITRATE PREPARATION AREA</t>
  </si>
  <si>
    <t>3640-5SY-201</t>
  </si>
  <si>
    <t>SHOWER EYEWASH STATION, MERCURY RECOVERY AREA</t>
  </si>
  <si>
    <t>3931-5AG-001-M1</t>
  </si>
  <si>
    <t xml:space="preserve">MOTOR, SODIUM METABISULFITE MIX TANK, AGITATOR </t>
  </si>
  <si>
    <t>SELENAII</t>
  </si>
  <si>
    <t>3640-5PU-001-M1</t>
  </si>
  <si>
    <t>MC PRECIPITATION SCAVENGER FILTER FEED, PUMP, MOTOR</t>
  </si>
  <si>
    <t>3661-5FN-002-CQ1PU1M1</t>
  </si>
  <si>
    <t>MERRILL CROWE BUILDING, INDUCTION FURNACE 2, WATER COOLING SYSTEM, PUMP, MOTOR</t>
  </si>
  <si>
    <t>3661-5FN-002-CQ1PU2M1</t>
  </si>
  <si>
    <t>3661-5FN-002-CQ1PU3M1</t>
  </si>
  <si>
    <t>3661-5FN-002-CQ1PU4M1</t>
  </si>
  <si>
    <t>3662-5ME-009-CV3M1</t>
  </si>
  <si>
    <t>VERTICAL SCREW CONVEYOR, MOTOR</t>
  </si>
  <si>
    <t>3662-5ME-009-CV4M1</t>
  </si>
  <si>
    <t>HORIZONTAL TRANSFER SCREW CONVEYOR, MOTOR</t>
  </si>
  <si>
    <t>3662-5ME-009-CV5M1</t>
  </si>
  <si>
    <t>HORIZONTAL DISTRIBUTION SCREW CONVEYOR, MOTOR</t>
  </si>
  <si>
    <t>3662-5ME-009-CV6M1</t>
  </si>
  <si>
    <t>BLEND DISCHARGE SCREW CONVEYOR 1, MOTOR</t>
  </si>
  <si>
    <t>3662-5ME-009-CV7M1</t>
  </si>
  <si>
    <t>BLEND DISCHARGE SCREW CONVEYOR 2, MOTOR</t>
  </si>
  <si>
    <t>3662-5ME-009-CV8M1</t>
  </si>
  <si>
    <t>BLEND DISCHARGE SCREW CONVEYOR 3, MOTOR</t>
  </si>
  <si>
    <t>3662-5ME-009-FE1M1</t>
  </si>
  <si>
    <t>FLUX (BORAX) DOSING FEEDER 1, MOTOR</t>
  </si>
  <si>
    <t>3662-5ME-009-FE2M1</t>
  </si>
  <si>
    <t>FLUX (SODIUM NITRATE) DOSING FEEDER 2, MOTOR</t>
  </si>
  <si>
    <t>3662-5ME-009-FE3M1</t>
  </si>
  <si>
    <t>FLUX (SODIUM CARBONATE) DOSING FEEDER 3, MOTOR</t>
  </si>
  <si>
    <t>3662-5ME-009-FE4M1</t>
  </si>
  <si>
    <t>FLUX (CALCIUM FLUORIDE) DOSING FEEDER 4, MOTOR</t>
  </si>
  <si>
    <t>BALL MILL 2, GEAR REDUCER 1, LUBE UNIT, PUMP,  MOTOR</t>
  </si>
  <si>
    <t>2622-5BM-001-LU2PU2M1</t>
  </si>
  <si>
    <t>2622-5BM-001-LU3FA1M1</t>
  </si>
  <si>
    <t>BALL MILL 2, MOTOR 2, LUBE UNIT, FAN, MOTOR</t>
  </si>
  <si>
    <t>2622-5BM-001-LU3PU1M1</t>
  </si>
  <si>
    <t>BALL MILL 2, MOTOR 2, LUBE UNIT, LOW PRESSURE, PUMP, MOTOR</t>
  </si>
  <si>
    <t>2622-5BM-001-LU3PU2M1</t>
  </si>
  <si>
    <t>2622-5BM-001-LU3PU3M1</t>
  </si>
  <si>
    <t>BALL MILL 2, MOTOR 2, LUBE UNIT, HIGH PRESSURE, JACKING PUMP, MOTOR</t>
  </si>
  <si>
    <t>2622-5BM-001-LU4FA1M1</t>
  </si>
  <si>
    <t>BALL MILL 2, GEAR REDUCER 2, LUBE UNIT, FAN, MOTOR</t>
  </si>
  <si>
    <t>2622-5BM-001-LU4FA2M1</t>
  </si>
  <si>
    <t>2622-5BM-001-LU4FA3M1</t>
  </si>
  <si>
    <t>2622-5BM-001-LU4FA4M1</t>
  </si>
  <si>
    <t>2622-5BM-001-LU4PU1M1</t>
  </si>
  <si>
    <t>BALL MILL 2, GEAR REDUCER 2, LUBE UNIT, PUMP,  MOTOR</t>
  </si>
  <si>
    <t>2622-5BM-001-LU4PU2M1</t>
  </si>
  <si>
    <t>2622-5BM-001-LU5FA1M1</t>
  </si>
  <si>
    <t>BALL MILL 2, TRUNNION BEARING, LUBE UNIT, FAN, MOTOR</t>
  </si>
  <si>
    <t>2622-5BM-001-LU5FA2M1</t>
  </si>
  <si>
    <t>2622-5BM-001-LU5PU1M1</t>
  </si>
  <si>
    <t>BALL MILL 2, TRUNNION BEARING, LUBE UNIT, PUMP, MOTOR</t>
  </si>
  <si>
    <t>2622-5BM-001-LU5PU2M1</t>
  </si>
  <si>
    <t>2622-5BM-001-LU5PU3M1</t>
  </si>
  <si>
    <t>BALL MILL 2, TRUNNION BEARING, LUBE UNIT, STAND BY PUMP, MOTOR</t>
  </si>
  <si>
    <t>ACTUAL</t>
  </si>
  <si>
    <t>RECURSO</t>
  </si>
  <si>
    <t xml:space="preserve">TIPO DE </t>
  </si>
  <si>
    <t xml:space="preserve">CANTIDAD DE </t>
  </si>
  <si>
    <t>DURACION</t>
  </si>
  <si>
    <t>HS</t>
  </si>
  <si>
    <t>ELECTRICO</t>
  </si>
  <si>
    <t>LUBE UNIT, BALL MILL 1, MOTOR 2</t>
  </si>
  <si>
    <t>LUBE UNIT, BALL MILL 1, MOTOR 3</t>
  </si>
  <si>
    <t>LUBE UNIT, BALL MILL 1, MOTOR 4</t>
  </si>
  <si>
    <t>LUBE UNIT, BALL MILL 1, MOTOR 5</t>
  </si>
  <si>
    <t>Procedimiento</t>
  </si>
  <si>
    <t>FAN, AG MILL 2, MAIN DRIVE MOTOR 3</t>
  </si>
  <si>
    <t>MOTOR, PUMP DRIVE RAKE, HYDRAULIC, CCD WASH, CCD THICKENER 7</t>
  </si>
  <si>
    <t>MOTOR, PUMP LIFT RAKE, HYDRAULIC, CCD WASH, CCD THICKENER 7</t>
  </si>
  <si>
    <t>MOTOR, PUMP DRIVE RAKE, HYDRAULIC, CCD WASH, CCD THICKENER 8</t>
  </si>
  <si>
    <t>MOTOR, PUMP LIFT RAKE, HYDRAULIC, CCD WASH, CCD THICKENER 8</t>
  </si>
  <si>
    <t>MOTOR, PUMP DRIVE RAKE, HYDRAULIC, CCD WASH, CCD THICKENER 9</t>
  </si>
  <si>
    <t>MOTOR, PUMP LIFT RAKE, HYDRAULIC, CCD WASH, CCD THICKENER 9</t>
  </si>
  <si>
    <t>MOTOR, PUMP DRIVE RAKE, HYDRAULIC, CCD WASH, CCD THICKENER 10</t>
  </si>
  <si>
    <t>MOTOR, PUMP LIFT RAKE, HYDRAULIC, CCD WASH, CCD THICKENER 10</t>
  </si>
  <si>
    <t>1310-6ER-131</t>
  </si>
  <si>
    <t>1310-6ER-132</t>
  </si>
  <si>
    <t>ELECTRICAL ROOM 220 KV</t>
  </si>
  <si>
    <t>1330-6ER-133</t>
  </si>
  <si>
    <t>ELECTRICAL ROOM FILTROS ARMONICOS</t>
  </si>
  <si>
    <t>1400-6ER-141</t>
  </si>
  <si>
    <t>ELECTRICAL ROOM ESTAC. COMBUSTIBLE</t>
  </si>
  <si>
    <t>2600-6ER-261</t>
  </si>
  <si>
    <t>ELECTRICAL ROOM MOLINEDA AG</t>
  </si>
  <si>
    <t>2600-6ER-262</t>
  </si>
  <si>
    <t>ELECTRICAL ROOM MOLIENDA BALL</t>
  </si>
  <si>
    <t>2600-6ER-265</t>
  </si>
  <si>
    <t>ELECTRICAL ROOM PEBBLES</t>
  </si>
  <si>
    <t>3400-6ER-341</t>
  </si>
  <si>
    <t>ELECTRICAL ROOM  MC CCD - LIXIV.</t>
  </si>
  <si>
    <t>3500-6ER-351</t>
  </si>
  <si>
    <t>ELECTRICAL ROOM  CIANURO - SO2</t>
  </si>
  <si>
    <t>3600-6ER-361</t>
  </si>
  <si>
    <t>ELECTRICAL ROOM  M/C</t>
  </si>
  <si>
    <t>4100-6ER-411</t>
  </si>
  <si>
    <t>ELECTRICAL ROOM  SERVICIOS LAMA</t>
  </si>
  <si>
    <t>5220-6US-301</t>
  </si>
  <si>
    <t>OVER AND UNDER DRAIN</t>
  </si>
  <si>
    <t>ESTERO CANITO</t>
  </si>
  <si>
    <t>6693-6SG-101</t>
  </si>
  <si>
    <t>CAMP. AMARILLO</t>
  </si>
  <si>
    <t>6520-6US-301</t>
  </si>
  <si>
    <t>GC11-1875-LAM</t>
  </si>
  <si>
    <t>GC10-1875-LAM</t>
  </si>
  <si>
    <t>GC07-1875-LAM</t>
  </si>
  <si>
    <t>GC01-1875-LAM</t>
  </si>
  <si>
    <t>GC03-1875-LAM</t>
  </si>
  <si>
    <t>GC04-1875-LAM</t>
  </si>
  <si>
    <t>GC09-1875-LAM</t>
  </si>
  <si>
    <t>GC- POSITION 8-2000-LAM</t>
  </si>
  <si>
    <t>GC02-1875-LAM</t>
  </si>
  <si>
    <t>GC15-2000-LAM</t>
  </si>
  <si>
    <t>GC- POSITION11-2000-LAM</t>
  </si>
  <si>
    <t>GC19-2000-LAM</t>
  </si>
  <si>
    <t>GC20-2000-LAM</t>
  </si>
  <si>
    <t>GC- POSITION14-2000-LAM</t>
  </si>
  <si>
    <t>GC16-2000-LAM</t>
  </si>
  <si>
    <t>GC05-1875-LAM</t>
  </si>
  <si>
    <t>GC08-1875-LAM</t>
  </si>
  <si>
    <t>GC17-2000-LAM</t>
  </si>
  <si>
    <t>GC12-2000-LAM</t>
  </si>
  <si>
    <t>GC14-2000-LAM</t>
  </si>
  <si>
    <t>GC13-2000-LAM</t>
  </si>
  <si>
    <t>GC18-2000-LAM</t>
  </si>
  <si>
    <t>GC06-1875-LAM</t>
  </si>
  <si>
    <t>2621-6GR-212</t>
  </si>
  <si>
    <t>2622-6GR-222</t>
  </si>
  <si>
    <t>2631-6GR-213</t>
  </si>
  <si>
    <t>2611-6GR-211</t>
  </si>
  <si>
    <t>2612-6GR-221</t>
  </si>
  <si>
    <t>2600-6GR-221</t>
  </si>
  <si>
    <t>2600-6GR-222</t>
  </si>
  <si>
    <t>2600-6GR-223</t>
  </si>
  <si>
    <t>2600-6GR-211</t>
  </si>
  <si>
    <t>2650-6GR-251</t>
  </si>
  <si>
    <t>3100-6GR-212</t>
  </si>
  <si>
    <t>3600-6GR-211</t>
  </si>
  <si>
    <t>6600-6GR-221</t>
  </si>
  <si>
    <t>2600-6DX-521</t>
  </si>
  <si>
    <t>1810-8PC-152A</t>
  </si>
  <si>
    <t>1810-8PC-152B</t>
  </si>
  <si>
    <t>1810-8PC-152C</t>
  </si>
  <si>
    <t>1810-8PC-153A</t>
  </si>
  <si>
    <t>1810-8PC-153B</t>
  </si>
  <si>
    <t>1810-8PC-153C</t>
  </si>
  <si>
    <t>1810-8PC-153D</t>
  </si>
  <si>
    <t>1810-8PC-153E</t>
  </si>
  <si>
    <t>1810-8PC-153F</t>
  </si>
  <si>
    <t>1810-8PC-153G</t>
  </si>
  <si>
    <t>1810-8PC-153H</t>
  </si>
  <si>
    <t>1810-8PC-153I</t>
  </si>
  <si>
    <t>1810-8PC-153J</t>
  </si>
  <si>
    <t>1810-8PC-153K</t>
  </si>
  <si>
    <t>1810-8PC-153L</t>
  </si>
  <si>
    <t>1810-8PC-155</t>
  </si>
  <si>
    <t>1810-8PC-001</t>
  </si>
  <si>
    <t>1810-8PC-211</t>
  </si>
  <si>
    <t>1810-8PC-212</t>
  </si>
  <si>
    <t>1810-8PC-213</t>
  </si>
  <si>
    <t>1810-8PC-106</t>
  </si>
  <si>
    <t>1810-8PC-107</t>
  </si>
  <si>
    <t>1810-8PC-108</t>
  </si>
  <si>
    <t>1810-8PC-154</t>
  </si>
  <si>
    <t>1810-8PC-191</t>
  </si>
  <si>
    <t>1810-8PC-134</t>
  </si>
  <si>
    <t>1810-8PC-135</t>
  </si>
  <si>
    <t>1810-8PC-115</t>
  </si>
  <si>
    <t>1810-8PC-116</t>
  </si>
  <si>
    <t>1810-8PC-142C</t>
  </si>
  <si>
    <t>1810-8PC-142A</t>
  </si>
  <si>
    <t>1810-8PC-142B</t>
  </si>
  <si>
    <t xml:space="preserve"> 2613-XV   -31311</t>
  </si>
  <si>
    <t xml:space="preserve"> 2623-XV   -32311</t>
  </si>
  <si>
    <t xml:space="preserve"> 2633-XV   -33312</t>
  </si>
  <si>
    <t xml:space="preserve"> 3110-XV   -41140 A</t>
  </si>
  <si>
    <t xml:space="preserve"> 3110-XV   -41140</t>
  </si>
  <si>
    <t xml:space="preserve"> 3110-XV   -41239</t>
  </si>
  <si>
    <t xml:space="preserve"> 3110-XV   -41240</t>
  </si>
  <si>
    <t xml:space="preserve"> 3110-XV   -41240 A</t>
  </si>
  <si>
    <t xml:space="preserve"> 3110-XV   -41268</t>
  </si>
  <si>
    <t xml:space="preserve"> 3110-XV   -41338</t>
  </si>
  <si>
    <t xml:space="preserve"> 3110-XV   -41339</t>
  </si>
  <si>
    <t xml:space="preserve"> 3110-XV   -41340</t>
  </si>
  <si>
    <t xml:space="preserve"> 3110-XV   -41340 A</t>
  </si>
  <si>
    <t xml:space="preserve"> 3110-XV   -42238</t>
  </si>
  <si>
    <t xml:space="preserve"> 3110-XV   -42239</t>
  </si>
  <si>
    <t xml:space="preserve"> 3110-XV   -42338</t>
  </si>
  <si>
    <t xml:space="preserve"> 3110-XV   -42339</t>
  </si>
  <si>
    <t xml:space="preserve"> 3110-XV   -42398</t>
  </si>
  <si>
    <t xml:space="preserve"> 3200-XV   -40122</t>
  </si>
  <si>
    <t xml:space="preserve"> 3200-XV   -40124</t>
  </si>
  <si>
    <t xml:space="preserve"> 3200-XV   -40222</t>
  </si>
  <si>
    <t xml:space="preserve"> 3200-XV   -40224</t>
  </si>
  <si>
    <t xml:space="preserve"> 3200-XV   -40252</t>
  </si>
  <si>
    <t xml:space="preserve"> 3200-XV   -40254</t>
  </si>
  <si>
    <t xml:space="preserve"> 3200-XV   -40322</t>
  </si>
  <si>
    <t xml:space="preserve"> 3200-XV   -40324</t>
  </si>
  <si>
    <t xml:space="preserve"> 3200-XV   -40422</t>
  </si>
  <si>
    <t xml:space="preserve"> 3200-XV   -40424</t>
  </si>
  <si>
    <t xml:space="preserve"> 3200-XV   -40524</t>
  </si>
  <si>
    <t xml:space="preserve"> 3200-XV   -40556</t>
  </si>
  <si>
    <t xml:space="preserve"> 3200-XV   -40624</t>
  </si>
  <si>
    <t xml:space="preserve"> 3200-XV   -40656</t>
  </si>
  <si>
    <t xml:space="preserve"> 3410-XV   -55113</t>
  </si>
  <si>
    <t xml:space="preserve"> 3410-XV   -55114</t>
  </si>
  <si>
    <t xml:space="preserve"> 3410-XV   -55115</t>
  </si>
  <si>
    <t xml:space="preserve"> 3410-XV   -55116</t>
  </si>
  <si>
    <t xml:space="preserve"> 3410-XV   -55120</t>
  </si>
  <si>
    <t xml:space="preserve"> 3410-XV   -55125</t>
  </si>
  <si>
    <t xml:space="preserve"> 3410-XV   -55151</t>
  </si>
  <si>
    <t xml:space="preserve"> 3410-XV   -55161</t>
  </si>
  <si>
    <t xml:space="preserve"> 3410-XV   -55170</t>
  </si>
  <si>
    <t xml:space="preserve"> 3410-XV   -55180</t>
  </si>
  <si>
    <t xml:space="preserve"> 3410-XV   -55196</t>
  </si>
  <si>
    <t xml:space="preserve"> 3410-XV   -55213</t>
  </si>
  <si>
    <t xml:space="preserve"> 3410-XV   -55214</t>
  </si>
  <si>
    <t xml:space="preserve"> 3410-XV   -55215</t>
  </si>
  <si>
    <t xml:space="preserve"> 3410-XV   -55216</t>
  </si>
  <si>
    <t xml:space="preserve"> 3410-XV   -55230</t>
  </si>
  <si>
    <t xml:space="preserve"> 3410-XV   -55251</t>
  </si>
  <si>
    <t xml:space="preserve"> 3410-XV   -55261</t>
  </si>
  <si>
    <t xml:space="preserve"> 3410-XV   -55270</t>
  </si>
  <si>
    <t xml:space="preserve"> 3410-XV   -55280</t>
  </si>
  <si>
    <t xml:space="preserve"> 3410-XV   -55284</t>
  </si>
  <si>
    <t xml:space="preserve"> 3410-XV   -55293</t>
  </si>
  <si>
    <t xml:space="preserve"> 3410-XV   -55330</t>
  </si>
  <si>
    <t xml:space="preserve"> 3410-XV   -55351</t>
  </si>
  <si>
    <t xml:space="preserve"> 3410-XV   -55361</t>
  </si>
  <si>
    <t xml:space="preserve"> 3410-XV   -55370</t>
  </si>
  <si>
    <t xml:space="preserve"> 3410-XV   -55380</t>
  </si>
  <si>
    <t xml:space="preserve"> 3410-XV   -55393</t>
  </si>
  <si>
    <t xml:space="preserve"> 3410-XV   -55420</t>
  </si>
  <si>
    <t xml:space="preserve"> 3410-XV   -55425</t>
  </si>
  <si>
    <t xml:space="preserve"> 3410-XV   -55430</t>
  </si>
  <si>
    <t xml:space="preserve"> 3410-XV   -55438</t>
  </si>
  <si>
    <t xml:space="preserve"> 3410-XV   -55439</t>
  </si>
  <si>
    <t xml:space="preserve"> 3410-XV   -55451</t>
  </si>
  <si>
    <t xml:space="preserve"> 3410-XV   -55461</t>
  </si>
  <si>
    <t xml:space="preserve"> 3410-XV   -55470</t>
  </si>
  <si>
    <t xml:space="preserve"> 3410-XV   -55480</t>
  </si>
  <si>
    <t xml:space="preserve"> 3410-XV   -55493</t>
  </si>
  <si>
    <t xml:space="preserve"> 3410-XV   -55520</t>
  </si>
  <si>
    <t xml:space="preserve"> 3410-XV   -55525</t>
  </si>
  <si>
    <t xml:space="preserve"> 3410-XV   -55530</t>
  </si>
  <si>
    <t xml:space="preserve"> 3410-XV   -55538</t>
  </si>
  <si>
    <t xml:space="preserve"> 3410-XV   -55539</t>
  </si>
  <si>
    <t xml:space="preserve"> 3410-XV   -55551</t>
  </si>
  <si>
    <t xml:space="preserve"> 3410-XV   -55561</t>
  </si>
  <si>
    <t xml:space="preserve"> 3410-XV   -55570</t>
  </si>
  <si>
    <t xml:space="preserve"> 3410-XV   -55580</t>
  </si>
  <si>
    <t xml:space="preserve"> 3410-XV   -55592</t>
  </si>
  <si>
    <t xml:space="preserve"> 3410-XV   -55596</t>
  </si>
  <si>
    <t xml:space="preserve"> 3410-XV   -55702</t>
  </si>
  <si>
    <t xml:space="preserve"> 3410-XV   -55714</t>
  </si>
  <si>
    <t xml:space="preserve"> 3510-XV   -63810</t>
  </si>
  <si>
    <t xml:space="preserve"> 3510-XV   -63815</t>
  </si>
  <si>
    <t xml:space="preserve"> 3510-XV   -63820</t>
  </si>
  <si>
    <t xml:space="preserve"> 3510-XV   -63825</t>
  </si>
  <si>
    <t xml:space="preserve"> 3850-XV   -60002</t>
  </si>
  <si>
    <t xml:space="preserve"> 3850-XV   -60004</t>
  </si>
  <si>
    <t xml:space="preserve"> 3850-XV   -60005</t>
  </si>
  <si>
    <t xml:space="preserve"> 3850-XV   -60010</t>
  </si>
  <si>
    <t xml:space="preserve"> 3850-XV   -60013</t>
  </si>
  <si>
    <t xml:space="preserve"> 3850-XV   -60020</t>
  </si>
  <si>
    <t xml:space="preserve"> 3850-XV   -60023</t>
  </si>
  <si>
    <t xml:space="preserve"> 3850-XV   -60103</t>
  </si>
  <si>
    <t xml:space="preserve"> 5110-XV   -85190</t>
  </si>
  <si>
    <t xml:space="preserve"> 1221-XV   -87810</t>
  </si>
  <si>
    <t xml:space="preserve"> 1221-XV   -87811</t>
  </si>
  <si>
    <t xml:space="preserve"> 6691-XV   -89002</t>
  </si>
  <si>
    <t xml:space="preserve"> 6691-XV   -89012</t>
  </si>
  <si>
    <t xml:space="preserve"> 6691-XV   -89022</t>
  </si>
  <si>
    <t xml:space="preserve"> 6691-XV   -89032</t>
  </si>
  <si>
    <t xml:space="preserve"> 6691-XV   -89042</t>
  </si>
  <si>
    <t xml:space="preserve"> 6691-XV   -89052</t>
  </si>
  <si>
    <t xml:space="preserve"> 6691-XV   -89062</t>
  </si>
  <si>
    <t>1221-XV-87810</t>
  </si>
  <si>
    <t>2613-XV-31311</t>
  </si>
  <si>
    <t xml:space="preserve"> 3410-XV-55130</t>
  </si>
  <si>
    <t>1251-5CM-019-M1</t>
  </si>
  <si>
    <t>PLANTSITE COMPRESSED AIR SYSTEM, LOW PRESSURE AIR, COMPRESSOR, MOTOR</t>
  </si>
  <si>
    <t>1251-5CM-020-M1</t>
  </si>
  <si>
    <t>1251-5CM-021-M1</t>
  </si>
  <si>
    <t>1251-5CM-022-M1</t>
  </si>
  <si>
    <t>1251-5CM-023-M1</t>
  </si>
  <si>
    <t>2623-5PU-005-M1</t>
  </si>
  <si>
    <t>WET GRINDING PROCESS LINE #2, 2ND STAGE WASH CYCLONE FEED, PUMP #5, MOTOR</t>
  </si>
  <si>
    <t>WET GRINDING PROCESS LINE #1, 2ND STAGE WASH CYCLONE FEED, PUMP #5, MOTOR</t>
  </si>
  <si>
    <t>2613-5PU-005-M1</t>
  </si>
  <si>
    <t>JACHAL</t>
  </si>
  <si>
    <t>ALABARDON</t>
  </si>
  <si>
    <t>1251-5CM-013-M1</t>
  </si>
  <si>
    <t>1450-5PU-008-M1</t>
  </si>
  <si>
    <t>2312-5BH-018-FA1M1</t>
  </si>
  <si>
    <t>2690-5SK-001-FA1M1</t>
  </si>
  <si>
    <t>2690-5SK-004-FA1M1</t>
  </si>
  <si>
    <t>2690-5SK-002-FA1M1</t>
  </si>
  <si>
    <t>2690-5SK-005-FA1M1</t>
  </si>
  <si>
    <t>2690-5SK-003-FA1M1</t>
  </si>
  <si>
    <t>2690-5SK-006-FA1M1</t>
  </si>
  <si>
    <t>3110-5PU-007-M2</t>
  </si>
  <si>
    <t>3690-5BH-001-FA1M1</t>
  </si>
  <si>
    <t>3850-5PU-003-M1</t>
  </si>
  <si>
    <t>3856-5PU-004</t>
  </si>
  <si>
    <t>3856-5PU-005</t>
  </si>
  <si>
    <t>3856-5PU-006</t>
  </si>
  <si>
    <t>3856-5PU-007</t>
  </si>
  <si>
    <t>3854-5CV-003-MO</t>
  </si>
  <si>
    <t>5220-5PU-011-M1</t>
  </si>
  <si>
    <t>5220-5PU-007-M1</t>
  </si>
  <si>
    <t>5220-5PU-012-M1</t>
  </si>
  <si>
    <t>5220-5PU-013-M1</t>
  </si>
  <si>
    <t>5220-5PU-014-M1</t>
  </si>
  <si>
    <t>2690-5HI-002-M1</t>
  </si>
  <si>
    <t>2690-5HI-003-M1</t>
  </si>
  <si>
    <t>INSPECION ESTADO DE EMBALAJE</t>
  </si>
  <si>
    <t>APLICAR INHIBIDOR DE CORROSION</t>
  </si>
  <si>
    <t>hs</t>
  </si>
  <si>
    <t>GECAT 1</t>
  </si>
  <si>
    <t>GENERATOR GECAT 1</t>
  </si>
  <si>
    <t>MC CAT</t>
  </si>
  <si>
    <t>GENERATOR MC CAT</t>
  </si>
  <si>
    <t>G2R3155A/4</t>
  </si>
  <si>
    <t>GENERATOR G2R3155A/4</t>
  </si>
  <si>
    <t>GC-BK-005</t>
  </si>
  <si>
    <t>GC10-275-LAM</t>
  </si>
  <si>
    <t>GENERATOR GC10-275-LAM</t>
  </si>
  <si>
    <t>GEN-FT-838</t>
  </si>
  <si>
    <t>POWER GEN</t>
  </si>
  <si>
    <t>GENERATOR POWER GEN</t>
  </si>
  <si>
    <t>GC04-275-LAM</t>
  </si>
  <si>
    <t>GENERATOR GC04-275-LAM</t>
  </si>
  <si>
    <t>GC02-275-LAM</t>
  </si>
  <si>
    <t>GENERATOR GC02-275-LAM</t>
  </si>
  <si>
    <t>GC06-275-LAM</t>
  </si>
  <si>
    <t>GENERATOR GC06-275-LAM</t>
  </si>
  <si>
    <t>GC05-275-LAM</t>
  </si>
  <si>
    <t>GENERATOR GC05-275-LAM</t>
  </si>
  <si>
    <t>GC12-275-LAM</t>
  </si>
  <si>
    <t>GENERATOR GC12-275-LAM</t>
  </si>
  <si>
    <t>GC-BK-003</t>
  </si>
  <si>
    <t>GENERATOR GC-BK-003</t>
  </si>
  <si>
    <t>GE-DC-003</t>
  </si>
  <si>
    <t>GENERATOR GE-DC-003</t>
  </si>
  <si>
    <t>GENERADOR POWGEN</t>
  </si>
  <si>
    <t xml:space="preserve">GENERATOR </t>
  </si>
  <si>
    <t>GC08-275-LAM</t>
  </si>
  <si>
    <t>GENERATOR GC08-275-LAM</t>
  </si>
  <si>
    <t>GC09-275-LAM</t>
  </si>
  <si>
    <t>GENERATOR GC09-275-LAM</t>
  </si>
  <si>
    <t>STAND-BY GENERATOR</t>
  </si>
  <si>
    <t>GENERATOR STAND-BY GENERATOR</t>
  </si>
  <si>
    <t>GC07-275-LAM</t>
  </si>
  <si>
    <t>GENERATOR GC07-275-LAM</t>
  </si>
  <si>
    <t>GC03-275-LAM</t>
  </si>
  <si>
    <t>GENERATOR GC03-275-LAM</t>
  </si>
  <si>
    <t>AMARILLOS - PLATA 1</t>
  </si>
  <si>
    <t>AMARILLOS</t>
  </si>
  <si>
    <t>AMARILLOS - TAS</t>
  </si>
  <si>
    <t>GARITA DINING</t>
  </si>
  <si>
    <t>PLANT-MOLIEN</t>
  </si>
  <si>
    <t>GARRITA LAMA</t>
  </si>
  <si>
    <t>TUDCUM</t>
  </si>
  <si>
    <t>DIQUE DE COLAS</t>
  </si>
  <si>
    <t>BOOSTER PUMP</t>
  </si>
  <si>
    <t>WAREHOUSE DOME</t>
  </si>
  <si>
    <t>TIL-1-001</t>
  </si>
  <si>
    <t>TIL-1-009</t>
  </si>
  <si>
    <t>TIL-1-012</t>
  </si>
  <si>
    <t>TIL-1-013</t>
  </si>
  <si>
    <t>TIL-1-014</t>
  </si>
  <si>
    <t>TIL-1-015</t>
  </si>
  <si>
    <t>TIL-1-016</t>
  </si>
  <si>
    <t>TIL-1-018</t>
  </si>
  <si>
    <t>TIL-1-019</t>
  </si>
  <si>
    <t>TIL-1-020</t>
  </si>
  <si>
    <t>TIL-1-021</t>
  </si>
  <si>
    <t>TIL-1-022</t>
  </si>
  <si>
    <t>TIL-1-026</t>
  </si>
  <si>
    <t>TIL-1-028</t>
  </si>
  <si>
    <t>TIL-1-031</t>
  </si>
  <si>
    <t>TIL-1-032</t>
  </si>
  <si>
    <t>TIL-1-033</t>
  </si>
  <si>
    <t>TIL-1-034</t>
  </si>
  <si>
    <t>TIL-1-035</t>
  </si>
  <si>
    <t>TIL-1-036</t>
  </si>
  <si>
    <t>TIL-1-037</t>
  </si>
  <si>
    <t>TIL-1-038</t>
  </si>
  <si>
    <t>TIL-1-039</t>
  </si>
  <si>
    <t>TIL-1-040</t>
  </si>
  <si>
    <t>TIL-1-041</t>
  </si>
  <si>
    <t>TIL-1-042</t>
  </si>
  <si>
    <t>TIL-1-043</t>
  </si>
  <si>
    <t>TIL-1-045</t>
  </si>
  <si>
    <t>TIL-1-003</t>
  </si>
  <si>
    <t>TIL-1-004</t>
  </si>
  <si>
    <t>TIL-1-010</t>
  </si>
  <si>
    <t>TIL-1-017</t>
  </si>
  <si>
    <t>TIL-1-024</t>
  </si>
  <si>
    <t>TIL-1-025</t>
  </si>
  <si>
    <t>TIL-1-002</t>
  </si>
  <si>
    <t>TIL-1-005</t>
  </si>
  <si>
    <t>TIL-1-006</t>
  </si>
  <si>
    <t>TIL-1-007</t>
  </si>
  <si>
    <t>TIL-1-008</t>
  </si>
  <si>
    <t>TIL-1-023</t>
  </si>
  <si>
    <t>TIL-1-027</t>
  </si>
  <si>
    <t>TIL-1-029</t>
  </si>
  <si>
    <t>TIL-1-030</t>
  </si>
  <si>
    <t>TIL-1-046</t>
  </si>
  <si>
    <t>TIL-1-047</t>
  </si>
  <si>
    <t>TIL-1-048</t>
  </si>
  <si>
    <t>TIL-1-049</t>
  </si>
  <si>
    <t>TIL-1-050</t>
  </si>
  <si>
    <t>TIL-1-051</t>
  </si>
  <si>
    <t>TIL-1-052</t>
  </si>
  <si>
    <t>TIL-1-053</t>
  </si>
  <si>
    <t>TIL-1-054</t>
  </si>
  <si>
    <t>TIL-1-011</t>
  </si>
  <si>
    <t>PLAYA EXTERIOR</t>
  </si>
  <si>
    <t>TUNEL</t>
  </si>
  <si>
    <t>MC DINING HALL</t>
  </si>
  <si>
    <t>PLANT 3300</t>
  </si>
  <si>
    <t>PLANT METAL SHOP</t>
  </si>
  <si>
    <t>RIO  LAS TAGUAS</t>
  </si>
  <si>
    <t>BUENOS AIRES</t>
  </si>
  <si>
    <t>SHOP</t>
  </si>
  <si>
    <t>3110-XV   -41238</t>
  </si>
  <si>
    <t>3110-XV-41263</t>
  </si>
  <si>
    <t xml:space="preserve"> 2613-XV   -31017</t>
  </si>
  <si>
    <t xml:space="preserve"> 2613-XV   -31018</t>
  </si>
  <si>
    <t xml:space="preserve"> 2623-XV   -32011</t>
  </si>
  <si>
    <t xml:space="preserve"> 2623-XV   -32012</t>
  </si>
  <si>
    <t xml:space="preserve"> 2623-XV   -32017</t>
  </si>
  <si>
    <t xml:space="preserve"> 2623-XV   -32018</t>
  </si>
  <si>
    <t xml:space="preserve"> 2633-XV   -33011</t>
  </si>
  <si>
    <t xml:space="preserve"> 2633-XV   -33012</t>
  </si>
  <si>
    <t xml:space="preserve"> 2633-XV   -33017</t>
  </si>
  <si>
    <t xml:space="preserve"> 2633-XV   -33018</t>
  </si>
  <si>
    <t xml:space="preserve"> 3110-XV   -42140</t>
  </si>
  <si>
    <t xml:space="preserve"> 3110-XV   -42240</t>
  </si>
  <si>
    <t xml:space="preserve"> 3110-XV   -42350</t>
  </si>
  <si>
    <t xml:space="preserve"> 3510-XV   -63830</t>
  </si>
  <si>
    <t xml:space="preserve"> 3110-FV   -41220</t>
  </si>
  <si>
    <t xml:space="preserve"> 3621-LV   -69405</t>
  </si>
  <si>
    <t xml:space="preserve"> 3621-FV   -69409</t>
  </si>
  <si>
    <t xml:space="preserve"> 3621-LV   -69612</t>
  </si>
  <si>
    <t xml:space="preserve"> 3621-LV   -69622</t>
  </si>
  <si>
    <t xml:space="preserve"> 3621-LV   -69632</t>
  </si>
  <si>
    <t xml:space="preserve"> 3631-FV   -76116</t>
  </si>
  <si>
    <t xml:space="preserve"> 3631-FV   -76216</t>
  </si>
  <si>
    <t xml:space="preserve"> 3631-FV   -76316</t>
  </si>
  <si>
    <t xml:space="preserve"> 3631-FV   -76416</t>
  </si>
  <si>
    <t xml:space="preserve"> 3631-FV   -76516</t>
  </si>
  <si>
    <t xml:space="preserve"> 3631-FV   -76616</t>
  </si>
  <si>
    <t xml:space="preserve"> 3510-XV   -63011</t>
  </si>
  <si>
    <t xml:space="preserve"> 3510-XV   -63014</t>
  </si>
  <si>
    <t xml:space="preserve"> 3110-FV   -41320</t>
  </si>
  <si>
    <t xml:space="preserve"> 3110-FV   -42214</t>
  </si>
  <si>
    <t xml:space="preserve"> 3110-FV   -42314</t>
  </si>
  <si>
    <t>KGD16-EML-B9E10N2Z</t>
  </si>
  <si>
    <t>V 150 -  FISHER</t>
  </si>
  <si>
    <t>KVTF / A43SC - SOMAS</t>
  </si>
  <si>
    <t>T1</t>
  </si>
  <si>
    <t>CAMPAMENTO LOS AMARILLOS</t>
  </si>
  <si>
    <t>T2</t>
  </si>
  <si>
    <t>T3</t>
  </si>
  <si>
    <t>T4</t>
  </si>
  <si>
    <t>TT</t>
  </si>
  <si>
    <t>ALMACENES</t>
  </si>
  <si>
    <t>1200-6XF-311</t>
  </si>
  <si>
    <t>4100-6XF-311</t>
  </si>
  <si>
    <t>6600-6XF-331</t>
  </si>
  <si>
    <t>PLAYA LAMA - SECTOR B5</t>
  </si>
  <si>
    <t>PLAYA LAMA - SECTOR B7</t>
  </si>
  <si>
    <t>PLAYA LAMA - SECTOR B8</t>
  </si>
  <si>
    <t>PLAYA LAMA - SECTOR B9</t>
  </si>
  <si>
    <t>PLAYA LAMA - SECTOR B10</t>
  </si>
  <si>
    <t>PLAYA LAMA - SECTOR B11</t>
  </si>
  <si>
    <t>PLAYA LAMA - SECTOR B12</t>
  </si>
  <si>
    <t>PLAYA LAMA - SECTOR B13</t>
  </si>
  <si>
    <t>PLAYA LAMA - SECTOR B14</t>
  </si>
  <si>
    <t>SANCHEZ-HUERTA -NAVE 3</t>
  </si>
  <si>
    <t>SANCHEZ-HUERTA -NAVE 4</t>
  </si>
  <si>
    <t>SANCHEZ-HUERTA -NAVE 5</t>
  </si>
  <si>
    <t>SANCHEZ-HUERTA -NAVE 8</t>
  </si>
  <si>
    <t>SANCHEZ-HUERTA -NAVE 9</t>
  </si>
  <si>
    <t>SANCHEZ-HUERTA -NAVE 10</t>
  </si>
  <si>
    <t>SANCHEZ-HUERTA -NAVE 11</t>
  </si>
  <si>
    <t>SANCHEZ-HUERTA -NAVE 12</t>
  </si>
  <si>
    <t>SANCHEZ-HUERTA -NAVE 13</t>
  </si>
  <si>
    <t>SANCHEZ-HUERTA -NAVE 14</t>
  </si>
  <si>
    <t>SANCHEZ-HUERTA -NAVE 15</t>
  </si>
  <si>
    <t>SANCHEZ-HUERTA - NAVE 2</t>
  </si>
  <si>
    <t>SANCHEZ-HUERTA - NAVE 4</t>
  </si>
  <si>
    <t>SANCHEZ-HUERTA - NAVE 5</t>
  </si>
  <si>
    <t>SANCHEZ-HUERTA - NAVE 6</t>
  </si>
  <si>
    <t>SANCHEZ-HUERTA - NAVE 7</t>
  </si>
  <si>
    <t>SANCHEZ-HUERTA - NAVE 8</t>
  </si>
  <si>
    <t>SANCHEZ-HUERTA - NAVE 9</t>
  </si>
  <si>
    <t>SANCHEZ-HUERTA - NAVE 10</t>
  </si>
  <si>
    <t>SANCHEZ-HUERTA - NAVE 11</t>
  </si>
  <si>
    <t>SANCHEZ-HUERTA - NAVE 12</t>
  </si>
  <si>
    <t>SANCHEZ-HUERTA - NAVE 13</t>
  </si>
  <si>
    <t>SANCHEZ-HUERTA - NAVE 14</t>
  </si>
  <si>
    <t>SANCHEZ-HUERTA - NAVE 15</t>
  </si>
  <si>
    <t>SANCHEZ-HUERTA - NAVE 16</t>
  </si>
  <si>
    <t>MONTADO EN SITIO</t>
  </si>
  <si>
    <t>PLAYA LAMA SECTOR A3</t>
  </si>
  <si>
    <t>PLAYA LAMA SECTOR A4</t>
  </si>
  <si>
    <t>PLAYA LAMA SECTOR A5</t>
  </si>
  <si>
    <t>PLAYA LAMA SECTOR A6</t>
  </si>
  <si>
    <t>SUBESTACION PRINCIPAL</t>
  </si>
  <si>
    <t>ESTACION COMBUSTIBLE LAMA</t>
  </si>
  <si>
    <t>CAMP. AMARILLOS</t>
  </si>
  <si>
    <t>PLANTA ARIDOS</t>
  </si>
  <si>
    <t>POWER PLANT LAMA</t>
  </si>
  <si>
    <t>PLANT 3301</t>
  </si>
  <si>
    <t>PLANT 3302</t>
  </si>
  <si>
    <t>PLANT 3303</t>
  </si>
  <si>
    <t>PLANT 3304</t>
  </si>
  <si>
    <t>PLANT 3305</t>
  </si>
  <si>
    <t>PLANT 3306</t>
  </si>
  <si>
    <t>PLANT 3307</t>
  </si>
  <si>
    <t>AMARILLOS - PLATA 2</t>
  </si>
  <si>
    <t>AMARILLOS - PLATA 3</t>
  </si>
  <si>
    <t>AMARILLOS - PLATA 4</t>
  </si>
  <si>
    <t>POWER PLANT - PLANTA DE PROCESOS</t>
  </si>
  <si>
    <t>INTERIOR</t>
  </si>
  <si>
    <t>EXTERIOR</t>
  </si>
  <si>
    <t>VENDOR</t>
  </si>
  <si>
    <t>N/A</t>
  </si>
  <si>
    <t>BOMBEO INTERMEDIO</t>
  </si>
  <si>
    <t>MECANICO</t>
  </si>
  <si>
    <t>NO</t>
  </si>
  <si>
    <t>SI</t>
  </si>
  <si>
    <t>AREA 1200</t>
  </si>
  <si>
    <t>BEASA</t>
  </si>
  <si>
    <t>NO DATA</t>
  </si>
  <si>
    <t>STOCK PILE</t>
  </si>
  <si>
    <t>REALIZAR LIMPIEZA DE ACCESOS</t>
  </si>
  <si>
    <t>VERIFICAR CONDICIONES ACTUALES ENCONTRADAS</t>
  </si>
  <si>
    <t>CONTROLAR QUE LA TEMPERATURA EN EL INTERIOR DE LA SALA SE APROX. 20°C</t>
  </si>
  <si>
    <t>VERIFICAR FUNCIONAMIENTO DE CALEFACTORES INTERNOS DE SALAS ELÉCTRICAS</t>
  </si>
  <si>
    <t>REVISAR SELLADO DE LA SALA, BUSCANDO INGRESO DE AGUA O POLVO.</t>
  </si>
  <si>
    <t>VERIFICAR ESTADO DE TODAS LAS PUERTAS Y SU CIERRE HERMETICO</t>
  </si>
  <si>
    <t>REVISAR ESTADO DE LOS PAQUETES CON SILICA GEL EN TODOS LOS EQUIPOS.</t>
  </si>
  <si>
    <t>REALZIAR LIMPIEZA DE LOS DISTINTOS EQUIPOS ELECTRICOS Y SALA.</t>
  </si>
  <si>
    <t xml:space="preserve">REVISAR PRESION DE GAS SF6 EN LAS CELDAS GIS. REGISTRAR VALOR. </t>
  </si>
  <si>
    <t>VERIFICAR SISTEMA DE ILUMINACION Y ESTADO DE LAMPARAS</t>
  </si>
  <si>
    <t>REVISAR ESTADO DE PINTURA Y PUNTOS DE OXIDACION EN LA SALA Y LOS EQUIPOS ELECTRICOS INTERIORES.</t>
  </si>
  <si>
    <t>VERIFICAR QUE EL SISTEMA DE PARARRAYOS ESTE CONECTADO A PAT. (SALAS EN INTEMPERIE)</t>
  </si>
  <si>
    <t>ACCIONAR EL CAMBIADOR DE TAP DE LOS TRANSFORMADORES SECOS.</t>
  </si>
  <si>
    <t>REVISAR INTEGRIDAD DEL SISTEMA DE MITIGACION DE INCENDIO.</t>
  </si>
  <si>
    <t xml:space="preserve">ENERGIZAR LOS EQUIPOS DE AIRE ACONDICIONADO Y PONER EN FUNCIONAMIENTO 1 HS. </t>
  </si>
  <si>
    <t>EXTRAER LOS CARROS DE MEDIA TENSION Y LUBRICAR SU MECANISMO Y GUIAS.</t>
  </si>
  <si>
    <t>CARGA DE RESORTE Y ACTUAR INTERRUPTOR</t>
  </si>
  <si>
    <t>CARGA DE CAPACITORES DE VDF MT (CON BT O MEGGER)</t>
  </si>
  <si>
    <t>REVISAR PUNTOS DE OXIDACIÓN / SULFATACIÓN EN PLACAS Y DISPOSITIVOS ELECTRONICOS Y DCS</t>
  </si>
  <si>
    <t>REVISION ESTADO GENERAL AMBIENTE DE ALMACENAJE</t>
  </si>
  <si>
    <t>REVISAR ESTADO DE BOLSAS CON SILICA GEL EN TABLEROS ELECTRICOS</t>
  </si>
  <si>
    <t>VERIFICAR ESTADO DE PINTURA Y PUNTOS DE OXIDACION</t>
  </si>
  <si>
    <t>CAMBIAR PELICULA DE GRASA EN PUNTAS DE EJE Y EN JUNTAS PARA PROTEGER CONTRA CORROSIÓN</t>
  </si>
  <si>
    <t>LUBRICAR/ENGRASAR Y GIRAR EJE 5 VUELTAS</t>
  </si>
  <si>
    <t>REVISAR PROTECCION GENERAL DE ENVOLTURA DE PROTECCIÓN</t>
  </si>
  <si>
    <t>REALIZAR UN GIRO DE AL MENOS 5 Y 1/4  VUELTAS Y DEJARLO EN UNA POSICIÓN DISTINTA A LA INICIAL</t>
  </si>
  <si>
    <t>VERIFICAR TARIMA, CAJA O PALLET DE ALMACENAJE</t>
  </si>
  <si>
    <t>CAMBIAR PELÍCULA DE GRASA EN PUNTAS DE EJE Y EN JUNTAS PARA PROTEGER CONTRA CORROSIÓN</t>
  </si>
  <si>
    <t>VERIFICAR CONDICIONES ACTUALES Y LIMPIEZA DE ACCESO.</t>
  </si>
  <si>
    <t>LUBRICAR Y GIRAR EJE 5 VUELTAS PARA UNIFICAR ENGRASADO</t>
  </si>
  <si>
    <t>REALIZAR LIMPIEZA DE CAJA DE CONEXIONES DE POTENCIA</t>
  </si>
  <si>
    <t>LIMPIEZA DE MOTORES. VERIFICACIÓN DE PINTURA U OXIDACION</t>
  </si>
  <si>
    <t>REALIZAR MEGGADO DE BOBINAS CON 1 KV. REGISTRO DE VALOR PARA SEGUIMIENTO.</t>
  </si>
  <si>
    <t>MEDICIÓN DE RESISTENCIA DE AISLACIÓN E INDICE DE POLARIDAD (IP). REGISTRO DE VALOR PARA SEGUIMIENTO</t>
  </si>
  <si>
    <t>REGISTRAR CONDICIONES ACTULES</t>
  </si>
  <si>
    <t>LIMPIEZA GENERAL Y ACCESO</t>
  </si>
  <si>
    <t>CAMBIAR SILICA GEL</t>
  </si>
  <si>
    <t>LIMPIEZA DE ELECTRONICA DE TARJETAS Y CONTROLADOR</t>
  </si>
  <si>
    <t>REVISAR ESTADO DE EMBLAJE DE PROTECCIÓN.</t>
  </si>
  <si>
    <t>ASEGURAR UN SELLO HERMETICO DEL GABINETE</t>
  </si>
  <si>
    <t>REVISAR ESTADO DE EMBALAJE PROTECTOR</t>
  </si>
  <si>
    <t>REVISAR ESTADO DE SILICA GEL</t>
  </si>
  <si>
    <t>REVISAR QUE NO HAYA SIDO SOMETIDO A AGUA, NIEVE, GOLPES, ETC</t>
  </si>
  <si>
    <t>VERIFICAR PINTURA O DETALLES DE OXIDACIÓN.</t>
  </si>
  <si>
    <t>LIMPIEZA DE ACCESOS, BASES  Y PARTE SUPERIOR</t>
  </si>
  <si>
    <t>REALIZAR MEDICIÓN DE AISLACIÓN</t>
  </si>
  <si>
    <t>VERIFICAR ACCIONAMIENTO CAMBIADOR DE TAPS. LUBRICAR.</t>
  </si>
  <si>
    <t>REVISAR ESTADO DE CONDICIONES GENERALES DEL TRANSFORMADOR Y SUS ALREDEDORES.</t>
  </si>
  <si>
    <t>VERIFICAR LIMPIEZA Y PAQUETES DE SILICA GEL DE TABLEROS DE CONEXIONES.</t>
  </si>
  <si>
    <t>REVISAR FUNCIONAMIENTO DE RESISTENCIAS CALEFACTORAS DE TABLEROS DE COMANDO.</t>
  </si>
  <si>
    <t>LIMPIEZA DE POLOS O BORNES DE POTENCIA</t>
  </si>
  <si>
    <t>LIMPIAR RELES DE PROTECCIONES (PRESION, ETC)</t>
  </si>
  <si>
    <t xml:space="preserve"> ACCIONAMIENTO MANUAL DEL CAMBIADOR DE TAPS</t>
  </si>
  <si>
    <t>LIMPIEZA DE INDICADORES, RADIADORES DE REFRIGERACION.</t>
  </si>
  <si>
    <t>VERIFICAR NIVEL DE ACEITE</t>
  </si>
  <si>
    <t>VERIFICAR ESTADO DE PINTURA O PUNTOS DE OXIDACIÓN</t>
  </si>
  <si>
    <t>REALIZAR MEDICIÓN DE AISLACIÓN E ÍNDICE DE POLARIDAD (IP) DEL TRANSFORMADOR</t>
  </si>
  <si>
    <t>TOMAR MUESTRA DE ACEITE Y MEDIR  DE RIGIDEZ DIELÉCTRICA Y CONTENIDO DE HUMEDAD</t>
  </si>
  <si>
    <t>VERIFICAR QUE NO HAYA PÉRDIDAS DE ACEITE POR JUNTAS, UNIONES, VÁLVULAS, ETC.</t>
  </si>
  <si>
    <t>REVISAR FUNCIONAMIENTO DE CALEFACTOR (SPACE HEATER)</t>
  </si>
  <si>
    <t>VERIFICAR TARIMA, PALLET DE ALMACENAJE</t>
  </si>
  <si>
    <t>CONDICIONES ACTUALES Y LIMPIEZA DE ACCESO.</t>
  </si>
  <si>
    <t>ENERGIZAR CON BT Y HACERLO ARRANCAR EN TENSION REDUCIDA DURANTE 15-30 MIN - MEDIR PARAMETROS ELECTRICOS (U, I, W)</t>
  </si>
  <si>
    <t>ABRIR CAJA DE BORNERAS DE CALEFACTOR (HEATER) Y REALIZAR LIMPIEZA</t>
  </si>
  <si>
    <t>REALIZAR MEGGADO DE BOBINAS CON 5 KV. REGISTRAR PARA ESTADISTICAS</t>
  </si>
  <si>
    <t>MEDICIÓN DE RESISTENCIA DE AISLACIÓN E INDICE DE POLARIDAD (IP). REGISTRAR PARA ESTADISTICA</t>
  </si>
  <si>
    <t>VERIFICAR LEVANTAMIENTO DE ESCOBILLAS</t>
  </si>
  <si>
    <t>LIMPIEZA DE COLECTOR DE ROTOR.</t>
  </si>
  <si>
    <t/>
  </si>
  <si>
    <t>INSPECCIONAR EMBALAJE</t>
  </si>
  <si>
    <t>RENOVAR PROTECCION ANTICORRISIVA</t>
  </si>
  <si>
    <t>REVISAR EMBALAJE DE PROTECCION DE SISTEMA ELECTRONICO.</t>
  </si>
  <si>
    <t>REGISTRAR CONDICIONES ACTUALES</t>
  </si>
  <si>
    <t>REVISAR ESTADO DE BOLSAS CON SILICA GEL</t>
  </si>
  <si>
    <t>REALIZAR CICLADO OPEN/CLOSE DE ACTUADORES NEUMATICOS / ELECTRICOS</t>
  </si>
  <si>
    <t>LUBRICAR SISTEMAS DE GUIA Y PARTES MECANICAS</t>
  </si>
  <si>
    <t>REVISAR POSICION DE ABIERTO DE LA VALVULA.</t>
  </si>
  <si>
    <t>REVISAR QUE NO ESTE APOYADA DIRECTAMENTE SOBRE EL SUELO. ESTADO DEL PALLET O TARIMA.</t>
  </si>
  <si>
    <t>RENOVAR PROTECCION ANTICORROSIVA</t>
  </si>
  <si>
    <t>INSPECCION DE EMBALAJE</t>
  </si>
  <si>
    <t>REVISAR EMBALAJE DE PROTECCION DE SISTEMA ELECTRRONICO.</t>
  </si>
  <si>
    <t>REALIZAR LIMPIEZA DE ACCESOS..</t>
  </si>
  <si>
    <t>REVISAR PRESION DE GAS SF6 EN LAS CELDAS GIS. REGISTRAR VALOR</t>
  </si>
  <si>
    <t>ENERGIZAR LOS EQUIPOS DE AIRE ACONDICIONADO Y PONER EN FUNCIONAMIENTO 1 HS.</t>
  </si>
  <si>
    <t>REVISAR QUE NO EXISTAN FUGAS DE ACEITE, REFRIGERANTE Y COMBUSTIBLE</t>
  </si>
  <si>
    <t>REVISAR NIVELES DE ACEITE, REFRIGERANTE, COMBUSTIBLE</t>
  </si>
  <si>
    <t>CHEQUEO DE BATERIA Y CARGADOR</t>
  </si>
  <si>
    <t>REVISAR FUNCIONAMIENTO DE PRECALENTADORES</t>
  </si>
  <si>
    <t>REVISAR FUGAS O RESTRICCIONES EN SISTEMA DE ESCAPE Y DRENAR TRAMPA DE AGUA.</t>
  </si>
  <si>
    <t>REVISAR RESTRICCIONES DE LA VENTILACIÓN EN LAS ENTRADAS Y SALIDAS DE AIRE.</t>
  </si>
  <si>
    <t>TOMA MUESTRA Y ENSAYOS DE ACEITE MOTOR 2000 HS O TRIMESTRAL</t>
  </si>
  <si>
    <t>REALIZAR LIMPIEZA DE POLVO,NIEVE, ETC.</t>
  </si>
  <si>
    <t>VERIFICAR ESTANQUIEDAD DE TABLEROS ELECTRICOS</t>
  </si>
  <si>
    <t>REVISAR CABLEADO, CONEXIONES, INTERRUPTORES</t>
  </si>
  <si>
    <t>CAMBIO DE ACEITE Y FILTROS (250HS O SEMESTRAL. LO QUE OCURRA PRIMERO)</t>
  </si>
  <si>
    <t>VERIFCAR PARAMETROS ELECTRICOS (U,I,W,F)</t>
  </si>
  <si>
    <t>MEDICIONES DE VIBRACIONES</t>
  </si>
  <si>
    <t>LIMPIEZA Y RETORQUEO DE CONEXIONES ELECTRICAS</t>
  </si>
  <si>
    <t>LIMPIEZA DE RESPIRADOR DE TANQUE DIARIO.</t>
  </si>
  <si>
    <t>REAPRIETE DE TORNILLOS DE MULTIPLE DE ESCAPE U TURBO.</t>
  </si>
  <si>
    <t>MEDICIÓN DE AISLACION ELECTRICA DE EXCITATRIZ .  (1 KV)</t>
  </si>
  <si>
    <t>REALIZAR GIRO MANUAL DE EJE. 5 1/4 VUELTAS</t>
  </si>
  <si>
    <t>REVISAR ESTADO DE SILICA GEL EN TABLERO DE CONTROL Y ALTERNADOR</t>
  </si>
  <si>
    <t>CAMBIO DE COMBUSTIBLE CON PRESERVANTE.</t>
  </si>
  <si>
    <t>RENOVAR ACEITE CONSERVANTE</t>
  </si>
  <si>
    <t>ACEITAR COMPONENTES ARA EVITAR OXIDACION</t>
  </si>
  <si>
    <t>VERIFICAR LIMPIEZA Y ESTADO DE DIODOS</t>
  </si>
  <si>
    <t>REALIZAR LIMPIEZA DE ACCESO</t>
  </si>
  <si>
    <t>REVISAR NIVELES DE FLUIDOS (ACEITE, COMBUSTIBLE, REFRIGERANTE)</t>
  </si>
  <si>
    <t>CONTROLAR ESTADOS DE NEUMATICO Y ENGANCHE DE TRANSPORTE (SI TUVIESE)</t>
  </si>
  <si>
    <t>VERIFICAR PARAMETROS ELECTRICOS (U, I, W)</t>
  </si>
  <si>
    <t>CAMBIO DE FILTROS (SEGÚN  HS DE FUNCIONAMIENTO)</t>
  </si>
  <si>
    <t>RETORQUEO DE CONEXIONES ELECTRICAS</t>
  </si>
  <si>
    <t>ARRANCAR EL EQUIPO DURANTE 30 MIN</t>
  </si>
  <si>
    <t>CHEQUEO DE SILICA GEL EN TABLEROS ELECTRICOS.</t>
  </si>
  <si>
    <t>ELECTRICAL ROOM 23 KV</t>
  </si>
  <si>
    <t>CAMP. AMARILLO - EQUIPO EN FUNCIONAMIENTO ROTATIVO</t>
  </si>
  <si>
    <t>AMARILLOS  - ALMACENAJE LARGO PLAZO</t>
  </si>
  <si>
    <t>TUNEL  - ALMACENAJE LARGO PLAZO</t>
  </si>
  <si>
    <t>PLANTA ARIDOS  - ALMACENAJE LARGO PLAZO</t>
  </si>
  <si>
    <t>PLAYA SELENA - ALMACENAJE LARGO PLAZO</t>
  </si>
  <si>
    <t>POWER PLANT LAMA - ALMACENAJE LARGO PLAZO</t>
  </si>
  <si>
    <t>GENERADOR - ALMACENAJE LARGO PLAZO</t>
  </si>
  <si>
    <t>RESISTOR DE NEUTRO</t>
  </si>
  <si>
    <t>INDUCTION FURNACES # 1,2 &amp;3 - CLOSED WATER SYSTEM</t>
  </si>
  <si>
    <t>INDUCTION FURNACE # 2</t>
  </si>
  <si>
    <t>INDUCTION FURNACE # 3</t>
  </si>
  <si>
    <t>MERCURY RETORT SYSTEM - FURNACE A</t>
  </si>
  <si>
    <t>MERCURY RETORT SYSTEM - FURNACE B</t>
  </si>
  <si>
    <t>MERCURY RETORT SYSTEM - FURNACE C</t>
  </si>
  <si>
    <t>MERCURY RETORT SYSTEM - FURNACE D</t>
  </si>
  <si>
    <t>MERCURY RETORT SYSTEM - FURNACE E</t>
  </si>
  <si>
    <t>MERCURY RETORT SYSTEM - FURNACE F</t>
  </si>
  <si>
    <t>MERCURY RETORT SYSTEM - FURNACE G</t>
  </si>
  <si>
    <t>MERCURY RETORT SYSTEM - FURNACE H</t>
  </si>
  <si>
    <t>MERCURY RETORT SYSTEM - FURNACE I</t>
  </si>
  <si>
    <t>MERCURY RETORT SYSTEM - FURNACE J</t>
  </si>
  <si>
    <t>MERCURY RETORT SYSTEM - FURNACE K</t>
  </si>
  <si>
    <t>MERCURY RETORT SYSTEM - FURNACE L</t>
  </si>
  <si>
    <t>FLUX HANDLING SYSTEM</t>
  </si>
  <si>
    <t>APRON FEEDER - HYDRAULIC POWER UNIT</t>
  </si>
  <si>
    <t>AG MILL # 1 - SLIP ENERGY RECOVERY SYSTEM</t>
  </si>
  <si>
    <t>AG MILL # 2 - SLIP ENERGY RECOVERY SYSTEM</t>
  </si>
  <si>
    <t>AG MILL # 3 - SLIP ENERGY RECOVERY SYSTEM</t>
  </si>
  <si>
    <t>PEBBLES CRUSHER #1 - HYDROSET</t>
  </si>
  <si>
    <t>PEBBLES CRUSHER #2 - HYDROSET</t>
  </si>
  <si>
    <t>PEBBLES CRUSHER #3 - HYDROSET</t>
  </si>
  <si>
    <t>PLATE FILTERS</t>
  </si>
  <si>
    <t>POTABLE WATER PLANT</t>
  </si>
  <si>
    <t>FLOCCULANTS PLANT #1 CCD WASH &amp; FLOTATION (3831)</t>
  </si>
  <si>
    <t>FLOCCULANTS PLANT #2 M-C CCD &amp; NEUTRALIZATION (3832)</t>
  </si>
  <si>
    <t>STEAM BOILER GENERATION</t>
  </si>
  <si>
    <t>OXYGEN PLANT</t>
  </si>
  <si>
    <t>BODY FEED &amp; PRECOAT SYSTEM</t>
  </si>
  <si>
    <t>POLISHING FILTER - TRAIN A</t>
  </si>
  <si>
    <t>POLISHING FILTER - TRAIN B</t>
  </si>
  <si>
    <t xml:space="preserve"> MTVL / QX2 -  SOMAS / LIMITORQUE</t>
  </si>
  <si>
    <t xml:space="preserve"> MTVL / QX4 -  SOMAS / LIMITORQUE</t>
  </si>
  <si>
    <t xml:space="preserve"> KGD18 -  CLARKSON</t>
  </si>
  <si>
    <t xml:space="preserve"> KGA42 -  CLARKSON</t>
  </si>
  <si>
    <t xml:space="preserve"> KGA36 -  CLARKSON</t>
  </si>
  <si>
    <t xml:space="preserve"> KGD20 -  CLARKSON</t>
  </si>
  <si>
    <t xml:space="preserve"> KGD20-EML-B9E10N2Z - CLARKSON</t>
  </si>
  <si>
    <t xml:space="preserve"> KGA48+EML-B7D7E20N2Z -  CLARKSON</t>
  </si>
  <si>
    <t xml:space="preserve"> KGD24 -  CLARKSON</t>
  </si>
  <si>
    <t xml:space="preserve"> KGA20 - CLARKSON</t>
  </si>
  <si>
    <t xml:space="preserve"> KGA42 - CLARKSON</t>
  </si>
  <si>
    <t xml:space="preserve"> KGD18 - CLARKSON</t>
  </si>
  <si>
    <t xml:space="preserve"> KGD16 - CLARKSON</t>
  </si>
  <si>
    <t>VSS / MX40/PTC-60 - SOMAS / LIMITORQUE</t>
  </si>
  <si>
    <t>VSSF / MX05/PTA60 - SOMAS / LIMITORQUE</t>
  </si>
  <si>
    <t xml:space="preserve"> KVTF / MX 05 PTA -  SOMAS / LIMITORQUE</t>
  </si>
  <si>
    <t xml:space="preserve"> KVTXF LN / MX/PTA - SOMAS / LIMITORQUE</t>
  </si>
  <si>
    <t>GENERATOR GEN-FT-838 (RUN)</t>
  </si>
  <si>
    <t>GENERATOR GC-BK-005 (RUN)</t>
  </si>
  <si>
    <t>GENERATOR GC-BK-003 (RUN)</t>
  </si>
  <si>
    <t>TORRE ILUMINACION - SERIE APP140961</t>
  </si>
  <si>
    <t>TORRE ILUMINACION - SERIE APP126444</t>
  </si>
  <si>
    <t>TORRE ILUMINACION - SERIE APP139958</t>
  </si>
  <si>
    <t>TORRE ILUMINACION - SERIE APP130436</t>
  </si>
  <si>
    <t>TORRE ILUMINACION - SERIE APP126478</t>
  </si>
  <si>
    <t>TORRE ILUMINACION - SERIE APP140883</t>
  </si>
  <si>
    <t>TORRE ILUMINACION - SERIE APP130449</t>
  </si>
  <si>
    <t>TORRE ILUMINACION - SERIE APP128712</t>
  </si>
  <si>
    <t>TORRE ILUMINACION - SERIE APP126399</t>
  </si>
  <si>
    <t>TORRE ILUMINACION - SERIEAPP126444</t>
  </si>
  <si>
    <t>TORRE ILUMINACION - SERIE APP128699</t>
  </si>
  <si>
    <t>TORRE ILUMINACION - SERIE APP140948</t>
  </si>
  <si>
    <t>TORRE ILUMINACION - SERIE APP126412</t>
  </si>
  <si>
    <t>TORRE ILUMINACION - SERIE APP140870</t>
  </si>
  <si>
    <t>TORRE ILUMINACION - SERIE APP130504</t>
  </si>
  <si>
    <t>TORRE ILUMINACION - SERIE APP140896</t>
  </si>
  <si>
    <t>TORRE ILUMINACION - SERIE APP148989</t>
  </si>
  <si>
    <t>TORRE ILUMINACION - SERIE APP140909</t>
  </si>
  <si>
    <t>TORRE ILUMINACION - SERIE APP140844</t>
  </si>
  <si>
    <t>TORRE ILUMINACION - SERIE APP140974</t>
  </si>
  <si>
    <t>TORRE ILUMINACION - SERIE APP140970</t>
  </si>
  <si>
    <t>TORRE ILUMINACION - SERIE APP130136</t>
  </si>
  <si>
    <t>TORRE ILUMINACION - SERIE APP130193</t>
  </si>
  <si>
    <t>TORRE ILUMINACION - SERIE APP130180</t>
  </si>
  <si>
    <t>TORRE ILUMINACION - SERIE APP130123</t>
  </si>
  <si>
    <t>TORRE ILUMINACION - SERIE APP139939</t>
  </si>
  <si>
    <t>TORRE ILUMINACION - SERIE APP126365</t>
  </si>
  <si>
    <t>TORRE ILUMINACION - SERIE APP140857</t>
  </si>
  <si>
    <t>TORRE ILUMINACION - SERIE APP126378</t>
  </si>
  <si>
    <t>TORRE ILUMINACION - SERIE APP130384</t>
  </si>
  <si>
    <t>TORRE ILUMINACION - SERIE APP140922</t>
  </si>
  <si>
    <t>TORRE ILUMINACION - SERIE APP140935</t>
  </si>
  <si>
    <t>TORRE ILUMINACION - SERIE APP140831</t>
  </si>
  <si>
    <t>TORRE ILUMINACION - SERIE APP130475</t>
  </si>
  <si>
    <t>TORRE ILUMINACION - SERIE APP126431</t>
  </si>
  <si>
    <t>TORRE ILUMINACION - SERIE APP130410</t>
  </si>
  <si>
    <t>TORRE ILUMINACION - SERIEAPP126461</t>
  </si>
  <si>
    <t>TORRE ILUMINACION - SERIE APP126519</t>
  </si>
  <si>
    <t>TORRE ILUMINACION - SERIE APP130371</t>
  </si>
  <si>
    <t>TORRE ILUMINACION - SERIE APP130423</t>
  </si>
  <si>
    <t>TORRE ILUMINACION - SERIE APP130462</t>
  </si>
  <si>
    <t>TORRE ILUMINACION - SERIE APP126506</t>
  </si>
  <si>
    <t>TORRE ILUMINACION - SERIE APP130797</t>
  </si>
  <si>
    <t>TORRE ILUMINACION - SERIE APP130358</t>
  </si>
  <si>
    <t>TORRE ILUMINACION - SERIE APP244283</t>
  </si>
  <si>
    <t>TORRE ILUMINACION - SERIE APP244255</t>
  </si>
  <si>
    <t>TORRE ILUMINACION - SERIE APP244227</t>
  </si>
  <si>
    <t>TORRE ILUMINACION - SERIE APP244213</t>
  </si>
  <si>
    <t>TORRE ILUMINACION - SERIE APP244241</t>
  </si>
  <si>
    <t>TORRE ILUMINACION - SERIE APP244199</t>
  </si>
  <si>
    <t>TORRE ILUMINACION - SERIE APP244185</t>
  </si>
  <si>
    <t>TORRE ILUMINACION - SERIEAPP244269</t>
  </si>
  <si>
    <t>TORRE ILUMINACION - SERIE APP244171</t>
  </si>
  <si>
    <t>TORRE ILUMINACION - SERIE APP131088</t>
  </si>
  <si>
    <t>TRANSFORMADOR 4,5 MVA - 0,4/23 KV - MIRON - T1 (SEÑALIZÓ BUCHOLZ)</t>
  </si>
  <si>
    <t>TRANSFORMADOR 4,5 MVA - 0,4/23 KV - MIRON - T2</t>
  </si>
  <si>
    <t>TRANSFORMADOR 4,5 MVA - 0,4/23 KV - MIRON - T3</t>
  </si>
  <si>
    <t>TRANSFORMADOR 4,5 MVA - 0,4/23 KV - MIRON - T4</t>
  </si>
  <si>
    <t>TRANSFORMADOR 4,5 MVA - 0,4/23 KV - MIRON - T1</t>
  </si>
  <si>
    <t>TRANSFORMADOR 4,5 MVA - 0,4/23 KV - MIRON (EN ALMACENES)</t>
  </si>
  <si>
    <t>MAIA</t>
  </si>
  <si>
    <t>ESCOLASTICA</t>
  </si>
  <si>
    <t>QUEMADO</t>
  </si>
  <si>
    <t>TCL-PPL-014</t>
  </si>
  <si>
    <t>TCL-PPL-021</t>
  </si>
  <si>
    <t>TCL-PPL-019 / 020</t>
  </si>
  <si>
    <t>TCL-PPL-015</t>
  </si>
  <si>
    <t>TCL-PPL-017</t>
  </si>
  <si>
    <t>RESUMEN DE PROCEDIMIENTOS DE CONSERVACION ELABORADOS PARA REVISIÓN EN BORRADOR</t>
  </si>
  <si>
    <t>TCL-PPL-001</t>
  </si>
  <si>
    <r>
      <t xml:space="preserve">Mantenimiento de conservación de </t>
    </r>
    <r>
      <rPr>
        <b/>
        <sz val="10"/>
        <color rgb="FF0070C0"/>
        <rFont val="Arial"/>
        <family val="2"/>
      </rPr>
      <t>Trituradores</t>
    </r>
    <r>
      <rPr>
        <sz val="10"/>
        <rFont val="Arial"/>
        <family val="2"/>
      </rPr>
      <t xml:space="preserve"> Sandvik CH880</t>
    </r>
  </si>
  <si>
    <t>TCL-PPL-002</t>
  </si>
  <si>
    <r>
      <t xml:space="preserve">Mantenimiento de Conservación de Componentes </t>
    </r>
    <r>
      <rPr>
        <b/>
        <sz val="10"/>
        <color rgb="FF0070C0"/>
        <rFont val="Arial"/>
        <family val="2"/>
      </rPr>
      <t>Espesadores</t>
    </r>
  </si>
  <si>
    <t>TCL-PPL-003</t>
  </si>
  <si>
    <r>
      <t xml:space="preserve">Mantenimiento de Conservación de </t>
    </r>
    <r>
      <rPr>
        <b/>
        <sz val="10"/>
        <color rgb="FF0070C0"/>
        <rFont val="Arial"/>
        <family val="2"/>
      </rPr>
      <t>Bombas</t>
    </r>
    <r>
      <rPr>
        <sz val="10"/>
        <rFont val="Arial"/>
        <family val="2"/>
      </rPr>
      <t xml:space="preserve"> Warman 300/350 MCR</t>
    </r>
  </si>
  <si>
    <t>TCL-PPL-004</t>
  </si>
  <si>
    <r>
      <t xml:space="preserve">Mantenimiento de Conservación de </t>
    </r>
    <r>
      <rPr>
        <b/>
        <sz val="10"/>
        <color rgb="FF0070C0"/>
        <rFont val="Arial"/>
        <family val="2"/>
      </rPr>
      <t>Reductores</t>
    </r>
  </si>
  <si>
    <t>TCL-PPL-005 /TCL-PPL-006</t>
  </si>
  <si>
    <r>
      <t xml:space="preserve">Mantenimiento de Conservación de </t>
    </r>
    <r>
      <rPr>
        <b/>
        <sz val="10"/>
        <color rgb="FF0070C0"/>
        <rFont val="Arial"/>
        <family val="2"/>
      </rPr>
      <t>Molinos AG, Bolas</t>
    </r>
    <r>
      <rPr>
        <sz val="10"/>
        <rFont val="Arial"/>
        <family val="2"/>
      </rPr>
      <t xml:space="preserve"> y sus Componentes</t>
    </r>
  </si>
  <si>
    <t>TCL-PPL-007</t>
  </si>
  <si>
    <r>
      <t xml:space="preserve">Conservación de Alimentadores, </t>
    </r>
    <r>
      <rPr>
        <b/>
        <sz val="10"/>
        <color rgb="FF0070C0"/>
        <rFont val="Arial"/>
        <family val="2"/>
      </rPr>
      <t>Cinta transportadora</t>
    </r>
    <r>
      <rPr>
        <sz val="10"/>
        <rFont val="Arial"/>
        <family val="2"/>
      </rPr>
      <t xml:space="preserve"> y sus componentes</t>
    </r>
  </si>
  <si>
    <t>TCL-PPL-008</t>
  </si>
  <si>
    <r>
      <t xml:space="preserve">Conservación de batería de </t>
    </r>
    <r>
      <rPr>
        <b/>
        <sz val="10"/>
        <color rgb="FF0070C0"/>
        <rFont val="Arial"/>
        <family val="2"/>
      </rPr>
      <t>Ciclones</t>
    </r>
    <r>
      <rPr>
        <sz val="10"/>
        <rFont val="Arial"/>
        <family val="2"/>
      </rPr>
      <t xml:space="preserve"> y sus accesorios</t>
    </r>
  </si>
  <si>
    <t>TCL-PPL-009</t>
  </si>
  <si>
    <r>
      <t xml:space="preserve">Conservación del </t>
    </r>
    <r>
      <rPr>
        <b/>
        <sz val="10"/>
        <color rgb="FF0070C0"/>
        <rFont val="Arial"/>
        <family val="2"/>
      </rPr>
      <t>Tripper Card</t>
    </r>
    <r>
      <rPr>
        <sz val="10"/>
        <rFont val="Arial"/>
        <family val="2"/>
      </rPr>
      <t xml:space="preserve"> y sus componentes</t>
    </r>
  </si>
  <si>
    <t>TCL-PPL-010</t>
  </si>
  <si>
    <r>
      <t xml:space="preserve">Conservación de Mantenimiento de </t>
    </r>
    <r>
      <rPr>
        <b/>
        <sz val="10"/>
        <color rgb="FF0070C0"/>
        <rFont val="Arial"/>
        <family val="2"/>
      </rPr>
      <t xml:space="preserve">Puente Grúa </t>
    </r>
    <r>
      <rPr>
        <sz val="10"/>
        <rFont val="Arial"/>
        <family val="2"/>
      </rPr>
      <t>y sus accesorios</t>
    </r>
  </si>
  <si>
    <t>TCL-PPL-011</t>
  </si>
  <si>
    <r>
      <t xml:space="preserve">Conservación de </t>
    </r>
    <r>
      <rPr>
        <b/>
        <sz val="10"/>
        <color rgb="FF0070C0"/>
        <rFont val="Arial"/>
        <family val="2"/>
      </rPr>
      <t>Agitadores</t>
    </r>
    <r>
      <rPr>
        <sz val="10"/>
        <rFont val="Arial"/>
        <family val="2"/>
      </rPr>
      <t xml:space="preserve"> y sus componentes</t>
    </r>
  </si>
  <si>
    <t>TCL-PPL-012</t>
  </si>
  <si>
    <r>
      <t xml:space="preserve">Conservación de </t>
    </r>
    <r>
      <rPr>
        <b/>
        <sz val="10"/>
        <color rgb="FF0070C0"/>
        <rFont val="Arial"/>
        <family val="2"/>
      </rPr>
      <t>Filtro Prensa</t>
    </r>
    <r>
      <rPr>
        <sz val="10"/>
        <rFont val="Arial"/>
        <family val="2"/>
      </rPr>
      <t xml:space="preserve"> y sus componentes</t>
    </r>
  </si>
  <si>
    <t>TCL-PPL-013</t>
  </si>
  <si>
    <r>
      <t xml:space="preserve">Conservación de </t>
    </r>
    <r>
      <rPr>
        <b/>
        <sz val="10"/>
        <color rgb="FF0070C0"/>
        <rFont val="Arial"/>
        <family val="2"/>
      </rPr>
      <t>Filtro Clarificador</t>
    </r>
    <r>
      <rPr>
        <sz val="10"/>
        <rFont val="Arial"/>
        <family val="2"/>
      </rPr>
      <t xml:space="preserve"> y sus componentes</t>
    </r>
  </si>
  <si>
    <r>
      <t xml:space="preserve">Mantenimiento de Conservación de </t>
    </r>
    <r>
      <rPr>
        <b/>
        <sz val="10"/>
        <color rgb="FF0070C0"/>
        <rFont val="Arial"/>
        <family val="2"/>
      </rPr>
      <t>Transformadores</t>
    </r>
    <r>
      <rPr>
        <sz val="10"/>
        <rFont val="Arial"/>
        <family val="2"/>
      </rPr>
      <t xml:space="preserve"> de Aceite</t>
    </r>
  </si>
  <si>
    <r>
      <t xml:space="preserve">Mantenimiento de Conservación de </t>
    </r>
    <r>
      <rPr>
        <b/>
        <sz val="10"/>
        <color rgb="FF0070C0"/>
        <rFont val="Arial"/>
        <family val="2"/>
      </rPr>
      <t>Salas y Equipos Eléctricos</t>
    </r>
  </si>
  <si>
    <t>TCL-PPL-016</t>
  </si>
  <si>
    <r>
      <t xml:space="preserve">Mantenimiento de Conservación de </t>
    </r>
    <r>
      <rPr>
        <b/>
        <sz val="10"/>
        <color rgb="FF0070C0"/>
        <rFont val="Arial"/>
        <family val="2"/>
      </rPr>
      <t>Instrumentos Radiactivos</t>
    </r>
  </si>
  <si>
    <r>
      <t xml:space="preserve">Mantenimiento de Conservación de </t>
    </r>
    <r>
      <rPr>
        <b/>
        <sz val="10"/>
        <color rgb="FF0070C0"/>
        <rFont val="Arial"/>
        <family val="2"/>
      </rPr>
      <t>Generadores Móviles</t>
    </r>
  </si>
  <si>
    <t>TCL-PPL-018</t>
  </si>
  <si>
    <r>
      <t>Mantenimiento de Conservación a Generadores de</t>
    </r>
    <r>
      <rPr>
        <b/>
        <sz val="10"/>
        <color rgb="FF0070C0"/>
        <rFont val="Arial"/>
        <family val="2"/>
      </rPr>
      <t xml:space="preserve"> Power Plant</t>
    </r>
  </si>
  <si>
    <t>TCL-PPL-019</t>
  </si>
  <si>
    <r>
      <t xml:space="preserve">Mantenimiento de Conservación de </t>
    </r>
    <r>
      <rPr>
        <b/>
        <sz val="10"/>
        <color rgb="FF0070C0"/>
        <rFont val="Arial"/>
        <family val="2"/>
      </rPr>
      <t>Motores de Media Tensión</t>
    </r>
  </si>
  <si>
    <t>TCL-PPL-020</t>
  </si>
  <si>
    <r>
      <t xml:space="preserve">Mantenimiento de Conservación de </t>
    </r>
    <r>
      <rPr>
        <b/>
        <sz val="10"/>
        <color rgb="FF0070C0"/>
        <rFont val="Arial"/>
        <family val="2"/>
      </rPr>
      <t>Motores de Baja Tensión</t>
    </r>
  </si>
  <si>
    <r>
      <t xml:space="preserve">Mantenimiento de Conservación de </t>
    </r>
    <r>
      <rPr>
        <b/>
        <sz val="10"/>
        <color rgb="FF0070C0"/>
        <rFont val="Arial"/>
        <family val="2"/>
      </rPr>
      <t>Válvulas y Actuadores</t>
    </r>
  </si>
  <si>
    <t>TCL-PPL-022</t>
  </si>
  <si>
    <r>
      <t xml:space="preserve">Mantenimiento de Conservación de sistemas </t>
    </r>
    <r>
      <rPr>
        <b/>
        <sz val="10"/>
        <color rgb="FF0070C0"/>
        <rFont val="Arial"/>
        <family val="2"/>
      </rPr>
      <t>PLC´s (software y hardware)</t>
    </r>
  </si>
  <si>
    <t>TCL-PPL-023</t>
  </si>
  <si>
    <r>
      <t xml:space="preserve">Mantenimiento de Conservación de </t>
    </r>
    <r>
      <rPr>
        <b/>
        <sz val="10"/>
        <color rgb="FF0070C0"/>
        <rFont val="Arial"/>
        <family val="2"/>
      </rPr>
      <t>Instrumentos de Campo</t>
    </r>
  </si>
  <si>
    <t>Horas de trabajo</t>
  </si>
  <si>
    <t>Cantidad de turnos trabajados al año</t>
  </si>
  <si>
    <t>Subtotal horas anuales</t>
  </si>
  <si>
    <t>Cant horas efectivas  trabajadas*turno*persona</t>
  </si>
  <si>
    <t>Cant horas trabajadas* turno*persona</t>
  </si>
  <si>
    <t>En el la cantidad de horas por día esta descontado 1hr de almuerzo</t>
  </si>
  <si>
    <t>Factor  de reduccion por clima 4%</t>
  </si>
  <si>
    <r>
      <rPr>
        <b/>
        <u/>
        <sz val="14"/>
        <rFont val="Calibri"/>
        <family val="2"/>
      </rPr>
      <t>La jornada de trabajo para las personas trabajando en Lama será</t>
    </r>
    <r>
      <rPr>
        <b/>
        <sz val="14"/>
        <rFont val="Calibri"/>
        <family val="2"/>
      </rPr>
      <t>: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</si>
  <si>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1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</si>
  <si>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2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</si>
  <si>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3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</si>
  <si>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4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</si>
  <si>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5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</si>
  <si>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6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</si>
  <si>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7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</si>
  <si>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8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</si>
  <si>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9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</si>
  <si>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10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</si>
  <si>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11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</si>
  <si>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12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</si>
  <si>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13 – trabajo</t>
    </r>
  </si>
  <si>
    <r>
      <t>o</t>
    </r>
    <r>
      <rPr>
        <sz val="16"/>
        <rFont val="Times New Roman"/>
        <family val="1"/>
      </rPr>
      <t xml:space="preserve">   </t>
    </r>
    <r>
      <rPr>
        <sz val="16"/>
        <rFont val="Calibri"/>
        <family val="2"/>
      </rPr>
      <t>Día 14 - trabajo</t>
    </r>
  </si>
  <si>
    <t>TOTAL DE HH</t>
  </si>
  <si>
    <t>HH POR PERSONA ANUAL EFECTIVAS DE TRABAJO</t>
  </si>
  <si>
    <t>CANTIDAD DE MECANICOS NECESAROS</t>
  </si>
  <si>
    <t>CANTIDAD DE ELECTICISTAS NECESAROS</t>
  </si>
  <si>
    <t>CANT</t>
  </si>
  <si>
    <t>NRO DE PROCED</t>
  </si>
  <si>
    <t>FREC</t>
  </si>
  <si>
    <t>MONTADO</t>
  </si>
  <si>
    <t>REVIEW OF VALVES OF EQUIPMENT  (OPEN / CLOSE)</t>
  </si>
  <si>
    <t>1234-5PU-001</t>
  </si>
  <si>
    <t>PUMP, COOLING WATER RETURN</t>
  </si>
  <si>
    <t>ROTATE AXIS</t>
  </si>
  <si>
    <t>1234-5PU-002</t>
  </si>
  <si>
    <t>1520-5PU-002</t>
  </si>
  <si>
    <t>PUMP, BASIC SLURRY POND RECOVERY</t>
  </si>
  <si>
    <t>1520-5PU-003</t>
  </si>
  <si>
    <t>1520-5PU-004</t>
  </si>
  <si>
    <t>1520-5PU-005</t>
  </si>
  <si>
    <t>1520-5PU-006</t>
  </si>
  <si>
    <t>1520-5PU-007</t>
  </si>
  <si>
    <t xml:space="preserve">1520-5PU-009 </t>
  </si>
  <si>
    <t>1520-5PU-010</t>
  </si>
  <si>
    <t>1520-5PU-011</t>
  </si>
  <si>
    <t xml:space="preserve">1520-5PU-012 </t>
  </si>
  <si>
    <t>1520-5PU-012</t>
  </si>
  <si>
    <t xml:space="preserve">1520-5PU-013 </t>
  </si>
  <si>
    <t>1520-5PU-013</t>
  </si>
  <si>
    <t>2312-5BH-016</t>
  </si>
  <si>
    <t>BAGHOUSE DUST COLLECTOR, STOCKPILE, RECLAIM CONVEYOR 2312-5CV-001</t>
  </si>
  <si>
    <t>2312-5BH-016-FA1</t>
  </si>
  <si>
    <t>EXHAUST FAN, STOCKPILE, RECLAIM CONVEYOR 2312-5CV-001, BAGHOUSE DUST COLLECTOR</t>
  </si>
  <si>
    <t>2312-5BH-016-VA1</t>
  </si>
  <si>
    <t>ROTARY VALVE, STOCKPILE, RECLAIM CONVEYOR 2312-5CV-001, BAGHOUSE DUST COLLECTOR</t>
  </si>
  <si>
    <t>2312-5BH-017</t>
  </si>
  <si>
    <t>BAGHOUSE DUST COLLECTOR, STOCKPILE, RECLAIM CONVEYOR 2312-5CV-002</t>
  </si>
  <si>
    <t>BAGHOUSE DUST COLLECTOR, STOCKPILE, RECLAIM CONVEYOR 2312-5CV-003</t>
  </si>
  <si>
    <t>2312-5BH-017-FA1</t>
  </si>
  <si>
    <t>EXHAUST FAN, STOCKPILE, RECLAIM CONVEYOR 2312-5CV-002, BAGHOUSE DUST COLLECTOR</t>
  </si>
  <si>
    <t>2312-5BH-017-VA1</t>
  </si>
  <si>
    <t>ROTARY VALVE, STOCKPILE, RECLAIM CONVEYOR 2312-5CV-002, BAGHOUSE DUST COLLECTOR</t>
  </si>
  <si>
    <t>2312-5CH-003</t>
  </si>
  <si>
    <t>EMBEDDED CHUTE, STOCKPILE RECLAIM FEEDER FEED</t>
  </si>
  <si>
    <t>2312-5CH-004</t>
  </si>
  <si>
    <t>2312-5CH-005</t>
  </si>
  <si>
    <t>2312-5CH-006</t>
  </si>
  <si>
    <t>2312-5CH-007</t>
  </si>
  <si>
    <t>2312-5CH-008</t>
  </si>
  <si>
    <t>2312-5CH-009</t>
  </si>
  <si>
    <t>2312-5CH-010</t>
  </si>
  <si>
    <t>2312-5CH-011</t>
  </si>
  <si>
    <t>2312-5CH-012</t>
  </si>
  <si>
    <t>R</t>
  </si>
  <si>
    <t>BEELT 7 ROLLOS</t>
  </si>
  <si>
    <t>CONVEYOR</t>
  </si>
  <si>
    <t>LORENA</t>
  </si>
  <si>
    <t>POLINES</t>
  </si>
  <si>
    <t>2312-5CV-001</t>
  </si>
  <si>
    <t>CONVEYOR, AG MILL 1 TRANSFER</t>
  </si>
  <si>
    <t>LUBRICATE SEAL GEARBOX</t>
  </si>
  <si>
    <t>CHECK OIL LEVEL GEAR BOX</t>
  </si>
  <si>
    <t>ROTATE AXIS GEAR BOX</t>
  </si>
  <si>
    <t>REVIEW OF COVERING PULLEY (PACKING)</t>
  </si>
  <si>
    <t>2312-5CV-002</t>
  </si>
  <si>
    <t>CONVEYOR, AG MILL 2 FEED</t>
  </si>
  <si>
    <t>2312-5CV-003</t>
  </si>
  <si>
    <t>CONVEYOR, AG MILL 3 TRANSFER</t>
  </si>
  <si>
    <t>2312-5CV-004</t>
  </si>
  <si>
    <t>CONVEYOR, AG MILL 1 FEED</t>
  </si>
  <si>
    <t>2312-5CV-005</t>
  </si>
  <si>
    <t>CONVEYOR, AG MILL 3 FEED</t>
  </si>
  <si>
    <t>2312-5FE-002</t>
  </si>
  <si>
    <t>ACCIONAMIENTO DE CILINDRO DE TENZADO</t>
  </si>
  <si>
    <t>2312-5FE-003</t>
  </si>
  <si>
    <t>2312-5FE-004</t>
  </si>
  <si>
    <t>2312-5FE-005</t>
  </si>
  <si>
    <t>2312-5FE-006</t>
  </si>
  <si>
    <t>2312-5FE-007</t>
  </si>
  <si>
    <t>2312-5FE-008</t>
  </si>
  <si>
    <t>2312-5FE-009</t>
  </si>
  <si>
    <t>2312-5FE-010</t>
  </si>
  <si>
    <t>2312-5FE-011</t>
  </si>
  <si>
    <t>2312-5FE-012</t>
  </si>
  <si>
    <t>2312-5HI-002</t>
  </si>
  <si>
    <t>CRANE, TRANSFER TOWER SERVICE UNDERHANG</t>
  </si>
  <si>
    <t>2393-5EL-001</t>
  </si>
  <si>
    <t>ELEVATOR, COARSE ORE STOCKPILE BUILDING</t>
  </si>
  <si>
    <t>2611-5CH-001</t>
  </si>
  <si>
    <t xml:space="preserve">CHUTE 1, AG MILL 1, FEED </t>
  </si>
  <si>
    <t>2611-5CH-002</t>
  </si>
  <si>
    <t>CHUTE, AG MILL 1 DISCHARGE PEBBLE SCREEN OVERSIZE</t>
  </si>
  <si>
    <t>2611-5CH-003</t>
  </si>
  <si>
    <t>CHUTE, AG MILL 1 DISCHARGE</t>
  </si>
  <si>
    <t>2611-5CH-004</t>
  </si>
  <si>
    <t>CHUTE, AG MILL 1 DISCHARGE PEBBLE SCREEN UNDERSIZE</t>
  </si>
  <si>
    <t>2611-5MI-001-GR1</t>
  </si>
  <si>
    <t xml:space="preserve">GEAR REDUCER 1, AG MILL 1         </t>
  </si>
  <si>
    <t>LUBRICATE SEAL</t>
  </si>
  <si>
    <t>CHECK OIL LEVEL</t>
  </si>
  <si>
    <t>2611-5MI-001-GR2</t>
  </si>
  <si>
    <t xml:space="preserve">GEAR REDUCER 2, AG MILL 1         </t>
  </si>
  <si>
    <t>2611-5MI-001-LU1PU1</t>
  </si>
  <si>
    <t>PUMP, AG MILL 1, MOTOR 1, LUBE UNIT, LOW PRESSURE</t>
  </si>
  <si>
    <t>2611-5MI-001-LU1PU2</t>
  </si>
  <si>
    <t>2611-5MI-001-LU1PU3</t>
  </si>
  <si>
    <t xml:space="preserve">JACKING PUMP, AG MILL 1, MOTOR 1, LUBE UNIT, HIGH PRESSURE </t>
  </si>
  <si>
    <t>2611-5MI-001-LU2</t>
  </si>
  <si>
    <t>LUBE UNIT, AG MILL 1, GEAR REDUCER 1</t>
  </si>
  <si>
    <t>LUBE UNIT, AG MILL 1, GEAR REDUCER 2</t>
  </si>
  <si>
    <t>CHECK ANTI-CONDINSATION SYSTEM</t>
  </si>
  <si>
    <t>LUBE UNIT, AG MILL 1, GEAR REDUCER 3</t>
  </si>
  <si>
    <t>CLEANLINESS OF FILTERS &amp; CHECK OF CONTACTS</t>
  </si>
  <si>
    <t>LUBE UNIT, AG MILL 1, GEAR REDUCER 4</t>
  </si>
  <si>
    <t>LUBE UNIT, AG MILL 1, GEAR REDUCER 5</t>
  </si>
  <si>
    <t>REVIEW OF VALVES OF EQUIPMENT (OPEN / CLOSE)</t>
  </si>
  <si>
    <t>2611-5MI-001-LU2FA1</t>
  </si>
  <si>
    <t>FAN, AG MILL 1, GEAR REDUCER 1, LUBE UNIT</t>
  </si>
  <si>
    <t>2611-5MI-001-LU2FA2</t>
  </si>
  <si>
    <t>2611-5MI-001-LU2FA3</t>
  </si>
  <si>
    <t>2611-5MI-001-LU2FA4</t>
  </si>
  <si>
    <t>2611-5MI-001-LU2PU1</t>
  </si>
  <si>
    <t>PUMP, AG MILL 1, GEAR REDUCER 1, LUBE UNIT</t>
  </si>
  <si>
    <t>2611-5MI-001-LU2PU2</t>
  </si>
  <si>
    <t>2611-5MI-001-LU3</t>
  </si>
  <si>
    <t xml:space="preserve">LUBE UNIT, AG MILL 1, MOTOR 2        </t>
  </si>
  <si>
    <t>LUBE UNIT, AG MILL 1, MOTOR 2</t>
  </si>
  <si>
    <t>2611-5MI-001-LU3FA1</t>
  </si>
  <si>
    <t>AG MILL 1, MOTOR 2, LUBE UNIT, FAN</t>
  </si>
  <si>
    <t>2611-5MI-001-LU3PU1</t>
  </si>
  <si>
    <t>AG MILL 1, MOTOR 2, LUBE UNIT, LOW PRESSURE, PUMP</t>
  </si>
  <si>
    <t>2611-5MI-001-LU3PU2</t>
  </si>
  <si>
    <t>2611-5MI-001-LU3PU3</t>
  </si>
  <si>
    <t>AG MILL 1, MOTOR 2, LUBE UNIT, HIGH PRESSURE, JACKING PUMP</t>
  </si>
  <si>
    <t>2611-5MI-001-LU4</t>
  </si>
  <si>
    <t xml:space="preserve">LUBE UNIT, AG MILL 1, GEAR REDUCER 2       </t>
  </si>
  <si>
    <t>2611-5MI-001-LU4FA1</t>
  </si>
  <si>
    <t>AG MILL 1, GEAR REDUCER 2, LUBE UNIT, FAN</t>
  </si>
  <si>
    <t>2611-5MI-001-LU4FA2</t>
  </si>
  <si>
    <t>2611-5MI-001-LU4FA3</t>
  </si>
  <si>
    <t>2611-5MI-001-LU4FA4</t>
  </si>
  <si>
    <t>2611-5MI-001-LU4PU1</t>
  </si>
  <si>
    <t>AG MILL 1, GEAR REDUCER 2, LUBE UNIT, PUMP</t>
  </si>
  <si>
    <t>2611-5MI-001-LU4PU2</t>
  </si>
  <si>
    <t>2611-5MI-001-LU5</t>
  </si>
  <si>
    <t xml:space="preserve">LUBE UNIT, AG MILL 1, TRUNNION BEARING       </t>
  </si>
  <si>
    <t>2611-5MI-001-LU5FA1</t>
  </si>
  <si>
    <t>AG MILL 1, TRUNNION BEARING, LUBE UNIT, FAN</t>
  </si>
  <si>
    <t>2611-5MI-001-LU5FA2</t>
  </si>
  <si>
    <t>2611-5MI-001-LU5FA3</t>
  </si>
  <si>
    <t>2611-5MI-001-LU5FA4</t>
  </si>
  <si>
    <t>2611-5MI-001-LU5PU1</t>
  </si>
  <si>
    <t>AG MILL 1, TRUNNION BEARING, LUBE UNIT, PUMP</t>
  </si>
  <si>
    <t>2611-5MI-001-LU5PU2</t>
  </si>
  <si>
    <t>2611-5MI-001-LU5PU3</t>
  </si>
  <si>
    <t>AG MILL 1, TRUNNION BEARING, LUBE UNIT, STAND-BY PUMP</t>
  </si>
  <si>
    <t>2611-5MI-001-LU5PU4</t>
  </si>
  <si>
    <t>AG MILL 1, TRUNNION BEARING, LUBE UNIT, ACCUMULATOR, PUMP</t>
  </si>
  <si>
    <t>2611-5MI-001-LU5PU5</t>
  </si>
  <si>
    <t>AG MILL 1, TRUNNION BEARING, LUBE UNIT, RECIRCULATION, PUMP</t>
  </si>
  <si>
    <t>2611-5MI-001-LU5PU6</t>
  </si>
  <si>
    <t>2611-5MI-001-LU5PU7</t>
  </si>
  <si>
    <t>2611-5MI-001-LU6</t>
  </si>
  <si>
    <t>LUBE GREASE UNIT, AG MILL 1, PINION 1</t>
  </si>
  <si>
    <t>2611-5MI-001-LU8</t>
  </si>
  <si>
    <t>SEAL GREASE UNIT, AG MILL 1, FEED END TRUNNION BEARING</t>
  </si>
  <si>
    <t>2611-5MI-001-LU9</t>
  </si>
  <si>
    <t>SEAL GREASE UNIT, AG MILL 1, DISCHARGE END TRUNNION BEARING</t>
  </si>
  <si>
    <t>2611-5MI-001-M1FA1</t>
  </si>
  <si>
    <t>FAN, AG MILL 1, MAIN DRIVE MOTOR 1</t>
  </si>
  <si>
    <t>2611-5MI-001-M1FA2</t>
  </si>
  <si>
    <t>2611-5MI-001-M1FA3</t>
  </si>
  <si>
    <t>2611-5MI-001-M2FA1</t>
  </si>
  <si>
    <t>FAN, AG MILL 1, MAIN DRIVE MOTOR 2</t>
  </si>
  <si>
    <t>2611-5MI-001-M2FA2</t>
  </si>
  <si>
    <t>2611-5MI-001-M2FA3</t>
  </si>
  <si>
    <t>2611-5MI-001-ME1</t>
  </si>
  <si>
    <t xml:space="preserve">INCHING DRIVE, AG MILL 1          </t>
  </si>
  <si>
    <t>APPLY OR REAPPLY CORROSION INHIBITOR GLAZE (IN AREA)</t>
  </si>
  <si>
    <t>2611-5SN-001</t>
  </si>
  <si>
    <t>SCREEN, AG MILL 1 DISCHARGE PEBBLE</t>
  </si>
  <si>
    <t>2611-XV-31002</t>
  </si>
  <si>
    <t>2611-FV-31001</t>
  </si>
  <si>
    <t>2611-FV-31006</t>
  </si>
  <si>
    <t>2612-AV-31350A</t>
  </si>
  <si>
    <t>2612-AV-31350B</t>
  </si>
  <si>
    <t>2612-5BM-001</t>
  </si>
  <si>
    <t xml:space="preserve">BALL MILL # 1, LINE # 1 </t>
  </si>
  <si>
    <t>2612-5BM-001-GR1</t>
  </si>
  <si>
    <t xml:space="preserve">GEAR REDUCER 1, BALL MILL 1         </t>
  </si>
  <si>
    <t>GEAR REDUCER 1, BALL MILL 1</t>
  </si>
  <si>
    <t>2612-5BM-001-GR2</t>
  </si>
  <si>
    <t xml:space="preserve">GEAR REDUCER 2, BALL MILL 1         </t>
  </si>
  <si>
    <t>GEAR REDUCER 2, BALL MILL 1</t>
  </si>
  <si>
    <t>2612-5BM-001-LU1FA1</t>
  </si>
  <si>
    <t>BALL MILL 1, MOTOR 1, LUBE UNIT, FAN</t>
  </si>
  <si>
    <t>TCL-PPL-005 /TCL-PPL-011</t>
  </si>
  <si>
    <t>TCL-PPL-005 /TCL-PPL-010</t>
  </si>
  <si>
    <t>TCL-PPL-005 /TCL-PPL-009</t>
  </si>
  <si>
    <t>TCL-PPL-005 /TCL-PPL-008</t>
  </si>
  <si>
    <t>2612-5BM-001-LU1PU1</t>
  </si>
  <si>
    <t>BALL MILL 1, MOTOR 1, LUBE UNIT, LOW PRESSURE, PUMP</t>
  </si>
  <si>
    <t>TCL-PPL-005 /TCL-PPL-007</t>
  </si>
  <si>
    <t>TCL-PPL-005 /TCL-PPL-005</t>
  </si>
  <si>
    <t>TCL-PPL-005 /TCL-PPL-004</t>
  </si>
  <si>
    <t>2612-5BM-001-LU1PU2</t>
  </si>
  <si>
    <t>TCL-PPL-005 /TCL-PPL-003</t>
  </si>
  <si>
    <t>TCL-PPL-005 /TCL-PPL-002</t>
  </si>
  <si>
    <t>TCL-PPL-005 /TCL-PPL-001</t>
  </si>
  <si>
    <t>TCL-PPL-005 /TCL-PPL-000</t>
  </si>
  <si>
    <t>2612-5BM-001-LU1PU3</t>
  </si>
  <si>
    <t>BALL MILL 1, MOTOR 1, LUBE UNIT, HIGH PRESSURE, JACKING PUMP</t>
  </si>
  <si>
    <t>2612-5BM-001-LU2</t>
  </si>
  <si>
    <t xml:space="preserve">LUBE UNIT, BALL MILL 1, GEAR REDUCER 1  </t>
  </si>
  <si>
    <t>LUBE UNIT, BALL MILL 1, GEAR REDUCER 1</t>
  </si>
  <si>
    <t>2612-5BM-001-LU2FA1</t>
  </si>
  <si>
    <t>BALL MILL 1, GEAR REDUCER 1, LUBE UNIT, FAN</t>
  </si>
  <si>
    <t>2612-5BM-001-LU2FA2</t>
  </si>
  <si>
    <t>TCL-PPL-005 /TCL-PPL-012</t>
  </si>
  <si>
    <t>TCL-PPL-005 /TCL-PPL-013</t>
  </si>
  <si>
    <t>TCL-PPL-005 /TCL-PPL-014</t>
  </si>
  <si>
    <t>2612-5BM-001-LU2FA3</t>
  </si>
  <si>
    <t>TCL-PPL-005 /TCL-PPL-015</t>
  </si>
  <si>
    <t>TCL-PPL-005 /TCL-PPL-016</t>
  </si>
  <si>
    <t>TCL-PPL-005 /TCL-PPL-017</t>
  </si>
  <si>
    <t>TCL-PPL-005 /TCL-PPL-018</t>
  </si>
  <si>
    <t>2612-5BM-001-LU2FA4</t>
  </si>
  <si>
    <t>TCL-PPL-005 /TCL-PPL-019</t>
  </si>
  <si>
    <t>TCL-PPL-005 /TCL-PPL-020</t>
  </si>
  <si>
    <t>TCL-PPL-005 /TCL-PPL-021</t>
  </si>
  <si>
    <t>TCL-PPL-005 /TCL-PPL-022</t>
  </si>
  <si>
    <t>2612-5BM-001-LU2PU1</t>
  </si>
  <si>
    <t>BALL MILL 1, GEAR REDUCER 1, LUBE UNIT, PUMP</t>
  </si>
  <si>
    <t>TCL-PPL-005 /TCL-PPL-023</t>
  </si>
  <si>
    <t>TCL-PPL-005 /TCL-PPL-024</t>
  </si>
  <si>
    <t>TCL-PPL-005 /TCL-PPL-025</t>
  </si>
  <si>
    <t>TCL-PPL-005 /TCL-PPL-026</t>
  </si>
  <si>
    <t>2612-5BM-001-LU2PU2</t>
  </si>
  <si>
    <t>TCL-PPL-005 /TCL-PPL-027</t>
  </si>
  <si>
    <t>TCL-PPL-005 /TCL-PPL-028</t>
  </si>
  <si>
    <t>TCL-PPL-005 /TCL-PPL-029</t>
  </si>
  <si>
    <t>TCL-PPL-005 /TCL-PPL-030</t>
  </si>
  <si>
    <t>2612-5BM-001-LU3</t>
  </si>
  <si>
    <t xml:space="preserve">LUBE UNIT, BALL MILL 1, MOTOR 2        </t>
  </si>
  <si>
    <t>2612-5BM-001-LU3FA1</t>
  </si>
  <si>
    <t>BALL MILL 1, MOTOR 2, LUBE UNIT, FAN</t>
  </si>
  <si>
    <t>2612-5BM-001-LU3PU1</t>
  </si>
  <si>
    <t>BALL MILL 1, MOTOR 2, LUBE UNIT, LOW PRESSURE, PUMP</t>
  </si>
  <si>
    <t>2612-5BM-001-LU3PU2</t>
  </si>
  <si>
    <t>2612-5BM-001-LU3PU3</t>
  </si>
  <si>
    <t>BALL MILL 1, MOTOR 2, LUBE UNIT, HIGH PRESSURE, JACKING PUMP</t>
  </si>
  <si>
    <t>2612-5BM-001-LU4</t>
  </si>
  <si>
    <t xml:space="preserve">LUBE UNIT, BALL MILL 1, GEAR REDUCER 2       </t>
  </si>
  <si>
    <t>LUBE UNIT, BALL MILL 1, GEAR REDUCER 2</t>
  </si>
  <si>
    <t>2612-5BM-001-LU4FA1</t>
  </si>
  <si>
    <t>BALL MILL 1, GEAR REDUCER 2, LUBE UNIT, FAN</t>
  </si>
  <si>
    <t>2612-5BM-001-LU4FA2</t>
  </si>
  <si>
    <t>2612-5BM-001-LU4FA3</t>
  </si>
  <si>
    <t>2612-5BM-001-LU4FA4</t>
  </si>
  <si>
    <t>2612-5BM-001-LU4PU1</t>
  </si>
  <si>
    <t>BALL MILL 1, GEAR REDUCER 2, LUBE UNIT, PUMP</t>
  </si>
  <si>
    <t>2612-5BM-001-LU4PU2</t>
  </si>
  <si>
    <t>2612-5BM-001-LU5</t>
  </si>
  <si>
    <t xml:space="preserve">LUBE UNIT, BALL MILL 1, TRUNNION BEARING       </t>
  </si>
  <si>
    <t>2612-5BM-001-LU5FA1</t>
  </si>
  <si>
    <t>BALL MILL 1, TRUNNION BEARING, LUBE UNIT, FAN</t>
  </si>
  <si>
    <t>2612-5BM-001-LU5FA2</t>
  </si>
  <si>
    <t>2612-5BM-001-LU5PU1</t>
  </si>
  <si>
    <t>BALL MILL 1, TRUNNION BEARING, LUBE UNIT, PUMP</t>
  </si>
  <si>
    <t>2612-5BM-001-LU5PU2</t>
  </si>
  <si>
    <t>2612-5BM-001-LU5PU3</t>
  </si>
  <si>
    <t>BALL MILL 1, TRUNNION BEARING, LUBE UNIT, STAND BY PUMP</t>
  </si>
  <si>
    <t>2612-5BM-001-LU5PU4</t>
  </si>
  <si>
    <t>BALL MILL 1, TRUNNION BEARING, LUBE UNIT, ACCUMULATOR, PUMP</t>
  </si>
  <si>
    <t>2612-5BM-001-LU5PU5</t>
  </si>
  <si>
    <t>BALL MILL 1, TRUNNION BEARING, LUBE UNIT, RECIRCULATION, PUMP</t>
  </si>
  <si>
    <t>TCL-PPL-005 /TCL-PPL-031</t>
  </si>
  <si>
    <t>TCL-PPL-005 /TCL-PPL-032</t>
  </si>
  <si>
    <t>TCL-PPL-005 /TCL-PPL-033</t>
  </si>
  <si>
    <t>TCL-PPL-005 /TCL-PPL-034</t>
  </si>
  <si>
    <t>2612-5BM-001-LU5PU6</t>
  </si>
  <si>
    <t>TCL-PPL-005 /TCL-PPL-035</t>
  </si>
  <si>
    <t>TCL-PPL-005 /TCL-PPL-036</t>
  </si>
  <si>
    <t>TCL-PPL-005 /TCL-PPL-037</t>
  </si>
  <si>
    <t>TCL-PPL-005 /TCL-PPL-038</t>
  </si>
  <si>
    <t>2612-5BM-001-LU6</t>
  </si>
  <si>
    <t>LUBE GREASE UNIT, BALL MILL 1, PINION 1</t>
  </si>
  <si>
    <t>TCL-PPL-005 /TCL-PPL-039</t>
  </si>
  <si>
    <t>TCL-PPL-005 /TCL-PPL-040</t>
  </si>
  <si>
    <t>TCL-PPL-005 /TCL-PPL-041</t>
  </si>
  <si>
    <t>TCL-PPL-005 /TCL-PPL-042</t>
  </si>
  <si>
    <t>2612-5BM-001-LU8</t>
  </si>
  <si>
    <t>SEAL GREASE UNIT, BALL MILL 1, FEED END TRUNNION BEARING</t>
  </si>
  <si>
    <t>TCL-PPL-005 /TCL-PPL-043</t>
  </si>
  <si>
    <t>TCL-PPL-005 /TCL-PPL-044</t>
  </si>
  <si>
    <t>TCL-PPL-005 /TCL-PPL-045</t>
  </si>
  <si>
    <t>TCL-PPL-005 /TCL-PPL-046</t>
  </si>
  <si>
    <t>2612-5BM-001-LU9</t>
  </si>
  <si>
    <t>SEAL GREASE UNIT, BALL MILL 1, DISCHARGE END TRUNNION BEARING</t>
  </si>
  <si>
    <t>TCL-PPL-005 /TCL-PPL-047</t>
  </si>
  <si>
    <t>TCL-PPL-005 /TCL-PPL-048</t>
  </si>
  <si>
    <t>TCL-PPL-005 /TCL-PPL-049</t>
  </si>
  <si>
    <t>TCL-PPL-005 /TCL-PPL-050</t>
  </si>
  <si>
    <t>2612-5BM-001-M1FA1</t>
  </si>
  <si>
    <t>FAN, BALL MILL 1, MAIN DRIVE, MOTOR 1</t>
  </si>
  <si>
    <t>TCL-PPL-005 /TCL-PPL-051</t>
  </si>
  <si>
    <t>TCL-PPL-005 /TCL-PPL-052</t>
  </si>
  <si>
    <t>TCL-PPL-005 /TCL-PPL-053</t>
  </si>
  <si>
    <t>TCL-PPL-005 /TCL-PPL-054</t>
  </si>
  <si>
    <t>2612-5BM-001-M1FA2</t>
  </si>
  <si>
    <t>TCL-PPL-005 /TCL-PPL-055</t>
  </si>
  <si>
    <t>TCL-PPL-005 /TCL-PPL-056</t>
  </si>
  <si>
    <t>TCL-PPL-005 /TCL-PPL-057</t>
  </si>
  <si>
    <t>TCL-PPL-005 /TCL-PPL-058</t>
  </si>
  <si>
    <t>2612-5BM-001-M1FA3</t>
  </si>
  <si>
    <t>TCL-PPL-005 /TCL-PPL-059</t>
  </si>
  <si>
    <t>TCL-PPL-005 /TCL-PPL-060</t>
  </si>
  <si>
    <t>TCL-PPL-005 /TCL-PPL-061</t>
  </si>
  <si>
    <t>TCL-PPL-005 /TCL-PPL-062</t>
  </si>
  <si>
    <t>2612-5BM-001-M2FA1</t>
  </si>
  <si>
    <t>FAN, BALL MILL 1, MAIN DRIVE, MOTOR 2</t>
  </si>
  <si>
    <t>TCL-PPL-005 /TCL-PPL-063</t>
  </si>
  <si>
    <t>TCL-PPL-005 /TCL-PPL-064</t>
  </si>
  <si>
    <t>TCL-PPL-005 /TCL-PPL-065</t>
  </si>
  <si>
    <t>TCL-PPL-005 /TCL-PPL-066</t>
  </si>
  <si>
    <t>2612-5BM-001-M2FA2</t>
  </si>
  <si>
    <t>TCL-PPL-005 /TCL-PPL-067</t>
  </si>
  <si>
    <t>TCL-PPL-005 /TCL-PPL-068</t>
  </si>
  <si>
    <t>TCL-PPL-005 /TCL-PPL-069</t>
  </si>
  <si>
    <t>TCL-PPL-005 /TCL-PPL-070</t>
  </si>
  <si>
    <t>2612-5BM-001-M2FA3</t>
  </si>
  <si>
    <t>TCL-PPL-005 /TCL-PPL-071</t>
  </si>
  <si>
    <t>TCL-PPL-005 /TCL-PPL-072</t>
  </si>
  <si>
    <t>TCL-PPL-005 /TCL-PPL-073</t>
  </si>
  <si>
    <t>TCL-PPL-005 /TCL-PPL-074</t>
  </si>
  <si>
    <t>2612-5BM-001-ME1</t>
  </si>
  <si>
    <t xml:space="preserve">INCHING DRIVE, BALL MILL 1          </t>
  </si>
  <si>
    <t>TCL-PPL-005 /TCL-PPL-075</t>
  </si>
  <si>
    <t>TCL-PPL-005 /TCL-PPL-076</t>
  </si>
  <si>
    <t>2612-5CH-001</t>
  </si>
  <si>
    <t>CHUTE 1, BALL MILL 1, FEED</t>
  </si>
  <si>
    <t>FRONTERA</t>
  </si>
  <si>
    <t>2612-XV-31306</t>
  </si>
  <si>
    <t>2612-XV-31303</t>
  </si>
  <si>
    <t>2613-5BX-001-B1</t>
  </si>
  <si>
    <t>BOX, 1ST STAGE, WASH CYCLONE LINE 1 FEED</t>
  </si>
  <si>
    <t>2613-5CY-001</t>
  </si>
  <si>
    <t>BALL MILL 1, CYCLONE CLUSTER</t>
  </si>
  <si>
    <t>2613-5BX-001</t>
  </si>
  <si>
    <t>BOX, BALL MILL 1 CYCLONE FEED</t>
  </si>
  <si>
    <t>2613-FV-31010</t>
  </si>
  <si>
    <t>2613-5PU-001</t>
  </si>
  <si>
    <t>PUMP, BALL MILL 1 CYCLONE FEED</t>
  </si>
  <si>
    <t>2613-5PU-001-GR1</t>
  </si>
  <si>
    <t>GEAR REDUCER, BALL MILL 1, CYCLONE FEED, PUMP</t>
  </si>
  <si>
    <t>2613-5PU-002</t>
  </si>
  <si>
    <t>2613-5PU-002-GR1</t>
  </si>
  <si>
    <t>BALL MILL 1 CYCLONE FEED, PUMP, GEAR REDUCER</t>
  </si>
  <si>
    <t>2613-5PU-004</t>
  </si>
  <si>
    <t>2613-5PU-004-GR1</t>
  </si>
  <si>
    <t>2621-5CH-002</t>
  </si>
  <si>
    <t>CHUTE, AG MILL 2 DISCHARGE PEBBLE SCREEN OVERSIZE</t>
  </si>
  <si>
    <t>PLAYA RAMIRO</t>
  </si>
  <si>
    <t>2621-5CH-003</t>
  </si>
  <si>
    <t>CHUTE, AG MILL 2 DISCHARGE</t>
  </si>
  <si>
    <t>2621-FV-32006</t>
  </si>
  <si>
    <t>2621-FV-32001</t>
  </si>
  <si>
    <t>3621-LV-69622</t>
  </si>
  <si>
    <t>3621-LV-69612</t>
  </si>
  <si>
    <t>3621-LV-69632</t>
  </si>
  <si>
    <t>3621-LV-69401</t>
  </si>
  <si>
    <t>2621-5CH-001</t>
  </si>
  <si>
    <t>CHUTE 1, AG MILL 2, FEED</t>
  </si>
  <si>
    <t>2621-5MI-001</t>
  </si>
  <si>
    <t xml:space="preserve">AG MILL # 1, LINE # 2 </t>
  </si>
  <si>
    <t>CORONA</t>
  </si>
  <si>
    <t>SHELL 6 SECCIONES</t>
  </si>
  <si>
    <t>MOLIENDA - PLAYA NORTE</t>
  </si>
  <si>
    <t>PIEZAS TRUNNION</t>
  </si>
  <si>
    <t>CORONA (4)</t>
  </si>
  <si>
    <t xml:space="preserve">SET DE LUBRICACION </t>
  </si>
  <si>
    <t>PINNION BEARING HOUSING</t>
  </si>
  <si>
    <t>TRUNNION BEARING HOUSING</t>
  </si>
  <si>
    <t>RUBBER LINING SET</t>
  </si>
  <si>
    <t>TAPAS (2)</t>
  </si>
  <si>
    <t>2621-5MI-001-GR1</t>
  </si>
  <si>
    <t xml:space="preserve">GEAR REDUCER 1, AG MILL 2         </t>
  </si>
  <si>
    <t>GEAR REDUCER 1, AG MILL 2</t>
  </si>
  <si>
    <t>2621-5MI-001-GR2</t>
  </si>
  <si>
    <t xml:space="preserve">GEAR REDUCER 2, AG MILL 2        </t>
  </si>
  <si>
    <t>GEAR REDUCER 2, AG MILL 2</t>
  </si>
  <si>
    <t>2621-5MI-001-LU1</t>
  </si>
  <si>
    <t>LUBE UNIT, AG MILL 1, MOTOR 1</t>
  </si>
  <si>
    <t>2621-5MI-001-LU1FA1</t>
  </si>
  <si>
    <t>AG MILL 2, MOTOR 1, LUBE UNIT, FAN</t>
  </si>
  <si>
    <t>2621-5MI-001-LU1PU1</t>
  </si>
  <si>
    <t>AG MILL 2, MOTOR 1, LUBE UNIT, LOW PRESSURE, PUMP</t>
  </si>
  <si>
    <t>2621-5MI-001-LU1PU2</t>
  </si>
  <si>
    <t>2621-5MI-001-LU1PU3</t>
  </si>
  <si>
    <t>AG MILL 2, MOTOR 1, LUBE UNIT, HIGH PRESSURE, JACKING PUMP</t>
  </si>
  <si>
    <t>2621-5MI-001-LU2</t>
  </si>
  <si>
    <t xml:space="preserve">LUBE UNIT, AG MILL 1, GEAR REDUCER 1  </t>
  </si>
  <si>
    <t>2621-5MI-001-LU2FA1</t>
  </si>
  <si>
    <t>AG MILL 2, GEAR REDUCER 1, LUBE UNIT, FAN</t>
  </si>
  <si>
    <t>2621-5MI-001-LU2FA2</t>
  </si>
  <si>
    <t>2621-5MI-001-LU2FA3</t>
  </si>
  <si>
    <t>2621-5MI-001-LU2FA4</t>
  </si>
  <si>
    <t>2621-5MI-001-LU2PU1</t>
  </si>
  <si>
    <t>AG MILL 2, GEAR REDUCER 1, LUBE UNIT, PUMP</t>
  </si>
  <si>
    <t>2621-5MI-001-LU2PU2</t>
  </si>
  <si>
    <t>2621-5MI-001-LU3</t>
  </si>
  <si>
    <t>2621-5MI-001-LU3FA1</t>
  </si>
  <si>
    <t>AG MILL 2, MOTOR 2, LUBE UNIT, FAN</t>
  </si>
  <si>
    <t>2621-5MI-001-LU3PU1</t>
  </si>
  <si>
    <t>AG MILL 2, MOTOR 2, LUBE UNIT, LOW PRESSURE, PUMP</t>
  </si>
  <si>
    <t>2621-5MI-001-LU3PU2</t>
  </si>
  <si>
    <t>2621-5MI-001-LU3PU3</t>
  </si>
  <si>
    <t>AG MILL 2, MOTOR 2, LUBE UNIT, HIGH PRESSURE, PUMP</t>
  </si>
  <si>
    <t>2621-5MI-001-LU4</t>
  </si>
  <si>
    <t>2621-5MI-001-LU4FA1</t>
  </si>
  <si>
    <t>AG MILL 2, GEAR REDUCER 2, LUBE UNIT, FAN</t>
  </si>
  <si>
    <t>2621-5MI-001-LU4FA2</t>
  </si>
  <si>
    <t>2621-5MI-001-LU4FA3</t>
  </si>
  <si>
    <t>2621-5MI-001-LU4FA4</t>
  </si>
  <si>
    <t>2621-5MI-001-LU4PU1</t>
  </si>
  <si>
    <t>AG MILL 2, GEAR REDUCER 2, LUBE UNIT, PUMP</t>
  </si>
  <si>
    <t>2621-5MI-001-LU4PU2</t>
  </si>
  <si>
    <t>2621-5MI-001-LU5</t>
  </si>
  <si>
    <t>MAINTAIN PRELOAD TANK WITH NITROGEN GAS</t>
  </si>
  <si>
    <t>2621-5MI-001-LU5FA1</t>
  </si>
  <si>
    <t>AG MILL 2, TRUNNION BEARING, LUBE UNIT, FAN</t>
  </si>
  <si>
    <t>2621-5MI-001-LU5FA2</t>
  </si>
  <si>
    <t>2621-5MI-001-LU5FA3</t>
  </si>
  <si>
    <t>2621-5MI-001-LU5FA4</t>
  </si>
  <si>
    <t>2621-5MI-001-LU5PU1</t>
  </si>
  <si>
    <t>AG MILL 2, TRUNNION BEARING, LUBE UNIT, PUMP</t>
  </si>
  <si>
    <t>2621-5MI-001-LU5PU2</t>
  </si>
  <si>
    <t>2621-5MI-001-LU5PU3</t>
  </si>
  <si>
    <t>AG MILL 2, TRUNNION BEARING, LUBE UNIT, STAND-BY PUMP</t>
  </si>
  <si>
    <t>2621-5MI-001-LU5PU4</t>
  </si>
  <si>
    <t>AG MILL 2, TRUNNION BEARING, LUBE UNIT, ACCUMULATOR, PUMP</t>
  </si>
  <si>
    <t>2621-5MI-001-LU5PU5</t>
  </si>
  <si>
    <t>AG MILL 2, TRUNNION BEARING, LUBE UNIT, RECIRCULATION, PUMP</t>
  </si>
  <si>
    <t>2621-5MI-001-LU5PU6</t>
  </si>
  <si>
    <t>2621-5MI-001-LU5PU7</t>
  </si>
  <si>
    <t>2621-5MI-001-LU6</t>
  </si>
  <si>
    <t>LUBE GREASE UNIT, AG MILL 2, PINION 1</t>
  </si>
  <si>
    <t>2621-5MI-001-LU8</t>
  </si>
  <si>
    <t>SEAL GREASE UNIT, AG MILL 2, FEED END TRUNNION BEARING</t>
  </si>
  <si>
    <t>2621-5MI-001-LU9</t>
  </si>
  <si>
    <t>SEAL GREASE UNIT, AG MILL 2, DISCHARGE END TRUNNION BEARING</t>
  </si>
  <si>
    <t>2621-5MI-001-M1FA2</t>
  </si>
  <si>
    <t>2621-5MI-001-M1FA3</t>
  </si>
  <si>
    <t>2621-5MI-001-M2FA1</t>
  </si>
  <si>
    <t>2621-5MI-001-M2FA2</t>
  </si>
  <si>
    <t>2621-5MI-001-M2FA3</t>
  </si>
  <si>
    <t>2621-5MI-001-ME1</t>
  </si>
  <si>
    <t>2621-5SN-001</t>
  </si>
  <si>
    <t>AG MILL 2 DISCHARGE PEBBLE, SCREEN</t>
  </si>
  <si>
    <t>2621-XV-32050</t>
  </si>
  <si>
    <t>2621-XV-33002</t>
  </si>
  <si>
    <t>2622-AV-32350A</t>
  </si>
  <si>
    <t>2622-AV-32350B</t>
  </si>
  <si>
    <t>2622-5BM-001</t>
  </si>
  <si>
    <t xml:space="preserve">BALL MILL # 1, LINE # 2 </t>
  </si>
  <si>
    <t>2622-5BM-001-GR1</t>
  </si>
  <si>
    <t xml:space="preserve">GEAR REDUCER 1, BALL MILL 2         </t>
  </si>
  <si>
    <t>GEAR REDUCER 1, BALL MILL 2</t>
  </si>
  <si>
    <t>2622-5BM-001-GR2</t>
  </si>
  <si>
    <t xml:space="preserve">GEAR REDUCER 2, BALL MILL 2        </t>
  </si>
  <si>
    <t>GEAR REDUCER 2, BALL MILL 2</t>
  </si>
  <si>
    <t>2622-5BM-001-LU1</t>
  </si>
  <si>
    <t>LUBE UNIT, BALL MILL 1, MOTOR 1</t>
  </si>
  <si>
    <t>2622-5BM-001-LU1FA1</t>
  </si>
  <si>
    <t>BALL MILL 2, MOTOR 1, LUBE UNIT, FAN</t>
  </si>
  <si>
    <t>2622-5BM-001-LU1PU1</t>
  </si>
  <si>
    <t>BALL MILL 2, MOTOR 1, LUBE UNIT, LOW PRESSURE, PUMP</t>
  </si>
  <si>
    <t>2622-5BM-001-LU1PU2</t>
  </si>
  <si>
    <t>2622-5BM-001-LU1PU3</t>
  </si>
  <si>
    <t>BALL MILL 2, MOTOR 1, LUBE UNIT, HIGH PRESSURE, JACKING PUMP</t>
  </si>
  <si>
    <t>2622-5BM-001-LU2</t>
  </si>
  <si>
    <t>2622-5BM-001-LU2FA1</t>
  </si>
  <si>
    <t>BALL MILL 2, GEAR REDUCER 1, LUBE UNIT, FAN</t>
  </si>
  <si>
    <t>2622-5BM-001-LU2FA2</t>
  </si>
  <si>
    <t>2622-5BM-001-LU2FA3</t>
  </si>
  <si>
    <t>2622-5BM-001-LU2FA4</t>
  </si>
  <si>
    <t>2622-5BM-001-LU2PU1</t>
  </si>
  <si>
    <t>BALL MILL 2, GEAR REDUCER 1, LUBE UNIT, PUMP</t>
  </si>
  <si>
    <t>2622-5BM-001-LU2PU2</t>
  </si>
  <si>
    <t>2622-5BM-001-LU3</t>
  </si>
  <si>
    <t>2622-5BM-001-LU3FA1</t>
  </si>
  <si>
    <t>BALL MILL 2, MOTOR 2, LUBE UNIT, FAN</t>
  </si>
  <si>
    <t>2622-5BM-001-LU3PU1</t>
  </si>
  <si>
    <t>BALL MILL 2, MOTOR 2, LUBE UNIT, LOW PRESSURE, PUMP</t>
  </si>
  <si>
    <t>2622-5BM-001-LU3PU2</t>
  </si>
  <si>
    <t>2622-5BM-001-LU3PU3</t>
  </si>
  <si>
    <t>BALL MILL 2, MOTOR 2, LUBE UNIT, HIGH PRESSURE, JACKING PUMP</t>
  </si>
  <si>
    <t>2622-5BM-001-LU4</t>
  </si>
  <si>
    <t>2622-5BM-001-LU4FA1</t>
  </si>
  <si>
    <t>BALL MILL 2, GEAR REDUCER 2, LUBE UNIT, FAN</t>
  </si>
  <si>
    <t>2622-5BM-001-LU4FA2</t>
  </si>
  <si>
    <t>2622-5BM-001-LU4FA3</t>
  </si>
  <si>
    <t>2622-5BM-001-LU4FA4</t>
  </si>
  <si>
    <t>2622-5BM-001-LU4PU1</t>
  </si>
  <si>
    <t>BALL MILL 2, GEAR REDUCER 2, LUBE UNIT, PUMP</t>
  </si>
  <si>
    <t>2622-5BM-001-LU4PU2</t>
  </si>
  <si>
    <t>2622-5BM-001-LU5</t>
  </si>
  <si>
    <t>2622-5BM-001-LU5FA1</t>
  </si>
  <si>
    <t>BALL MILL 2, TRUNNION BEARING, LUBE UNIT, FAN</t>
  </si>
  <si>
    <t>2622-5BM-001-LU5FA2</t>
  </si>
  <si>
    <t>2622-5BM-001-LU5PU1</t>
  </si>
  <si>
    <t>BALL MILL 2, TRUNNION BEARING, LUBE UNIT, PUMP</t>
  </si>
  <si>
    <t>2622-5BM-001-LU5PU2</t>
  </si>
  <si>
    <t>2622-5BM-001-LU5PU3</t>
  </si>
  <si>
    <t>BALL MILL 2, TRUNNION BEARING, LUBE UNIT, STAND BY PUMP</t>
  </si>
  <si>
    <t>2622-5BM-001-LU5PU4</t>
  </si>
  <si>
    <t>BALL MILL 2, TRUNNION BEARING, LUBE UNIT, ACCUMULATOR, PUMP</t>
  </si>
  <si>
    <t>2622-5BM-001-LU5PU5</t>
  </si>
  <si>
    <t>BALL MILL 2, TRUNNION BEARING, LUBE UNIT, RECIRCULATION, PUMP</t>
  </si>
  <si>
    <t>2622-5BM-001-LU5PU6</t>
  </si>
  <si>
    <t>2622-5BM-001-LU6</t>
  </si>
  <si>
    <t>LUBE GREASE UNIT, BALL MILL 2, PINION 1</t>
  </si>
  <si>
    <t>2622-5BM-001-LU8</t>
  </si>
  <si>
    <t>SEAL GREASE UNIT, BALL MILL 2, FEED END TRUNNION BEARING</t>
  </si>
  <si>
    <t>2622-5BM-001-LU9</t>
  </si>
  <si>
    <t>SEAL GREASE UNIT, BALL MILL 2, DISCHARGE END TRUNNION BEARING</t>
  </si>
  <si>
    <t>2622-5BM-001-M1FA1</t>
  </si>
  <si>
    <t>FAN, BALL MILL 2, MAIN DRIVE, MOTOR 1</t>
  </si>
  <si>
    <t>2622-5BM-001-M1FA2</t>
  </si>
  <si>
    <t>2622-5BM-001-M1FA3</t>
  </si>
  <si>
    <t>2622-5BM-001-M2FA1</t>
  </si>
  <si>
    <t>FAN, BALL MILL 2, MAIN DRIVE, MOTOR 2</t>
  </si>
  <si>
    <t>2622-5BM-001-M2FA2</t>
  </si>
  <si>
    <t>2622-5BM-001-M2FA3</t>
  </si>
  <si>
    <t>2622-5BM-001-ME1</t>
  </si>
  <si>
    <t>INCHING DRIVE, BALL MILL 2</t>
  </si>
  <si>
    <t>2622-5BX-001</t>
  </si>
  <si>
    <t>BOX LINE 2, BALL MILL MIX FEED</t>
  </si>
  <si>
    <t>2622-5CH-001</t>
  </si>
  <si>
    <t>CHUTE 1, BALL MILL 2, FEED</t>
  </si>
  <si>
    <t>2622-XV-32306</t>
  </si>
  <si>
    <t>2623-5CY-001</t>
  </si>
  <si>
    <t>BALL MILL 2, CYCLONE CLUSTER</t>
  </si>
  <si>
    <t>2623-5CY-002</t>
  </si>
  <si>
    <t>1ST STAGE WASH, CYCLONE CLUSTER</t>
  </si>
  <si>
    <t>2nd STAGE WASH, CYCLONE CLUSTER</t>
  </si>
  <si>
    <t>2623-FV-32010</t>
  </si>
  <si>
    <t>2623-5PU-001</t>
  </si>
  <si>
    <t>BALL MILL 2 CYCLONE FEED, PUMP</t>
  </si>
  <si>
    <t>PLAYA LAMA - SECTOR A4</t>
  </si>
  <si>
    <t>PLAYA LAMA - SECTOR A5</t>
  </si>
  <si>
    <t>2623-5PU-001-GR1</t>
  </si>
  <si>
    <t>BALL MILL 2 CYCLONE FEED, PUMP, GEAR REDUCER</t>
  </si>
  <si>
    <t>PLAYA LAMA - SECTOR A7</t>
  </si>
  <si>
    <t>PLAYA LAMA - SECTOR A8</t>
  </si>
  <si>
    <t>PLAYA LAMA - SECTOR A9</t>
  </si>
  <si>
    <t>PLAYA LAMA - SECTOR A10</t>
  </si>
  <si>
    <t>PLAYA LAMA - SECTOR A11</t>
  </si>
  <si>
    <t>2623-5PU-002</t>
  </si>
  <si>
    <t>1ST STAGE WASH CYCLONE FEED, PUMP</t>
  </si>
  <si>
    <t>PLAYA LAMA - SECTOR A12</t>
  </si>
  <si>
    <t>2nd STAGE WASH CYCLONE FEED, PUMP</t>
  </si>
  <si>
    <t>PLAYA LAMA - SECTOR A13</t>
  </si>
  <si>
    <t>3rd STAGE WASH CYCLONE FEED, PUMP</t>
  </si>
  <si>
    <t>PLAYA LAMA - SECTOR A14</t>
  </si>
  <si>
    <t>4th STAGE WASH CYCLONE FEED, PUMP</t>
  </si>
  <si>
    <t>PLAYA LAMA - SECTOR A15</t>
  </si>
  <si>
    <t>2623-5PU-004</t>
  </si>
  <si>
    <t>5th STAGE WASH CYCLONE FEED, PUMP</t>
  </si>
  <si>
    <t>6th STAGE WASH CYCLONE FEED, PUMP</t>
  </si>
  <si>
    <t>7th STAGE WASH CYCLONE FEED, PUMP</t>
  </si>
  <si>
    <t>8th STAGE WASH CYCLONE FEED, PUMP</t>
  </si>
  <si>
    <t>2623-XV-32016</t>
  </si>
  <si>
    <t>2623-XV-33015</t>
  </si>
  <si>
    <t>2623-XV-32015</t>
  </si>
  <si>
    <t>2623-XV-33016</t>
  </si>
  <si>
    <t>2631-5CH-002</t>
  </si>
  <si>
    <t>AG MILL 3 DISCHARGE PEBBLE SCREEN OVERSIZE, CHUTE</t>
  </si>
  <si>
    <t>2631-5CH-006</t>
  </si>
  <si>
    <t>(CH) CHUTE 2, AG MILL 3 FEED, CONVEYOR DISCHARGE</t>
  </si>
  <si>
    <t>2631-FV-33006</t>
  </si>
  <si>
    <t>2631-5CH-001</t>
  </si>
  <si>
    <t>CHUTE 1, AG MILL 3, FEED</t>
  </si>
  <si>
    <t>2631-5MI-001-GR1</t>
  </si>
  <si>
    <t xml:space="preserve">GEAR REDUCER 1, AG MILL 3       </t>
  </si>
  <si>
    <t>GEAR REDUCER 1, AG MILL 3</t>
  </si>
  <si>
    <t>2631-5MI-001-GR2</t>
  </si>
  <si>
    <t xml:space="preserve">GEAR REDUCER 2, AG MILL 3        </t>
  </si>
  <si>
    <t>GEAR REDUCER 2, AG MILL 3</t>
  </si>
  <si>
    <t>2631-5MI-001-LU1FA1</t>
  </si>
  <si>
    <t>AG MILL 3, MOTOR 1, LUBE UNIT, FAN</t>
  </si>
  <si>
    <t>2631-5MI-001-LU1PU1</t>
  </si>
  <si>
    <t>AG MILL 3, MOTOR 1, LUBE UNIT, LOW PRESSURE, PUMP</t>
  </si>
  <si>
    <t>2631-5MI-001-LU1PU2</t>
  </si>
  <si>
    <t>2631-5MI-001-LU1PU3</t>
  </si>
  <si>
    <t>AG MILL 3, MOTOR 1, LUBE UNIT, HIGH PRESSURE, JACKING PUMP</t>
  </si>
  <si>
    <t>2631-5MI-001-LU2</t>
  </si>
  <si>
    <t xml:space="preserve">LUBE UNIT, AG MILL 3, GEAR REDUCER 1  </t>
  </si>
  <si>
    <t>LUBE UNIT, AG MILL 3, GEAR REDUCER 2</t>
  </si>
  <si>
    <t>LUBE UNIT, AG MILL 3, GEAR REDUCER 3</t>
  </si>
  <si>
    <t>LUBE UNIT, AG MILL 3, GEAR REDUCER 4</t>
  </si>
  <si>
    <t>LUBE UNIT, AG MILL 3, GEAR REDUCER 5</t>
  </si>
  <si>
    <t>2631-5MI-001-LU2FA1</t>
  </si>
  <si>
    <t>AG MILL 3, GEAR REDUCER 1, LUBE UNIT, FAN</t>
  </si>
  <si>
    <t>2631-5MI-001-LU2FA2</t>
  </si>
  <si>
    <t>2631-5MI-001-LU2FA3</t>
  </si>
  <si>
    <t>2631-5MI-001-LU2FA4</t>
  </si>
  <si>
    <t>2631-5MI-001-LU2PU1</t>
  </si>
  <si>
    <t>AG MILL 3, GEAR REDUCER 1, LUBE UNIT, PUMP</t>
  </si>
  <si>
    <t>2631-5MI-001-LU2PU2</t>
  </si>
  <si>
    <t>2631-5MI-001-LU3</t>
  </si>
  <si>
    <t xml:space="preserve">LUBE UNIT, AG MILL 3, MOTOR 2        </t>
  </si>
  <si>
    <t>LUBE UNIT, AG MILL 3, MOTOR 2</t>
  </si>
  <si>
    <t>2631-5MI-001-LU3FA1</t>
  </si>
  <si>
    <t>AG MILL 3, MOTOR 2, LUBE UNIT, FAN</t>
  </si>
  <si>
    <t>2631-5MI-001-LU3PU1</t>
  </si>
  <si>
    <t>AG MILL 3, MOTOR 2, LUBE UNIT, LOW PRESSURE, PUMP</t>
  </si>
  <si>
    <t>2631-5MI-001-LU3PU2</t>
  </si>
  <si>
    <t>2631-5MI-001-LU3PU3</t>
  </si>
  <si>
    <t>AG MILL 3, MOTOR 2, LUBE UNIT, HIGH PRESSURE, PUMP</t>
  </si>
  <si>
    <t>2631-5MI-001-LU4</t>
  </si>
  <si>
    <t xml:space="preserve">LUBE UNIT, AG MILL 3, GEAR REDUCER 2       </t>
  </si>
  <si>
    <t>2631-5MI-001-LU4FA1</t>
  </si>
  <si>
    <t>AG MILL 3, GEAR REDUCER 2, LUBE UNIT, FAN</t>
  </si>
  <si>
    <t>2631-5MI-001-LU4FA2</t>
  </si>
  <si>
    <t>2631-5MI-001-LU4FA3</t>
  </si>
  <si>
    <t>2631-5MI-001-LU4FA4</t>
  </si>
  <si>
    <t>2631-5MI-001-LU4PU1</t>
  </si>
  <si>
    <t>AG MILL 3, GEAR REDUCER 2, LUBE UNIT, PUMP</t>
  </si>
  <si>
    <t>2631-5MI-001-LU4PU2</t>
  </si>
  <si>
    <t>2631-5MI-001-LU5</t>
  </si>
  <si>
    <t xml:space="preserve">LUBE UNIT, AG MILL 3, TRUNNION BEARING       </t>
  </si>
  <si>
    <t>2631-5MI-001-LU5FA1</t>
  </si>
  <si>
    <t>AG MILL 3, TRUNNION BEARING, LUBE UNIT, FAN</t>
  </si>
  <si>
    <t>2631-5MI-001-LU5FA2</t>
  </si>
  <si>
    <t>2631-5MI-001-LU5FA3</t>
  </si>
  <si>
    <t>2631-5MI-001-LU5FA4</t>
  </si>
  <si>
    <t>2631-5MI-001-LU5PU1</t>
  </si>
  <si>
    <t>AG MILL 3, TRUNNION BEARING, LUBE UNIT, PUMP</t>
  </si>
  <si>
    <t>2631-5MI-001-LU5PU2</t>
  </si>
  <si>
    <t>2631-5MI-001-LU5PU3</t>
  </si>
  <si>
    <t>AG MILL 3, TRUNNION BEARING, LUBE UNIT, STAND-BY PUMP</t>
  </si>
  <si>
    <t>2631-5MI-001-LU5PU4</t>
  </si>
  <si>
    <t>AG MILL 3, TRUNNION BEARING, LUBE UNIT, ACCUMULATOR, PUMP</t>
  </si>
  <si>
    <t>2631-5MI-001-LU5PU5</t>
  </si>
  <si>
    <t>AG MILL 3, TRUNNION BEARING, LUBE UNIT, RECIRCULATION, PUMP</t>
  </si>
  <si>
    <t>2631-5MI-001-LU5PU6</t>
  </si>
  <si>
    <t>2631-5MI-001-LU5PU7</t>
  </si>
  <si>
    <t>2631-5MI-001-LU6</t>
  </si>
  <si>
    <t>LUBE GREASE UNIT, AG MILL 3, PINION 1</t>
  </si>
  <si>
    <t>2631-5MI-001-LU8</t>
  </si>
  <si>
    <t>SEAL GREASE UNIT, AG MILL 3, FEED END TRUNNION BEARING</t>
  </si>
  <si>
    <t>2631-5MI-001-LU9</t>
  </si>
  <si>
    <t>SEAL GREASE UNIT, AG MILL 3, DISCHARGE END TRUNNION BEARING</t>
  </si>
  <si>
    <t>2631-5MI-001-M1FA1</t>
  </si>
  <si>
    <t>FAN, AG MILL 3, MAIN DRIVE MOTOR 1</t>
  </si>
  <si>
    <t>2631-5MI-001-M1FA2</t>
  </si>
  <si>
    <t>2631-5MI-001-M1FA3</t>
  </si>
  <si>
    <t>2631-5MI-001-M2FA1</t>
  </si>
  <si>
    <t>FAN, AG MILL 3, MAIN DRIVE MOTOR 2</t>
  </si>
  <si>
    <t>2631-5MI-001-M2FA2</t>
  </si>
  <si>
    <t>2631-5MI-001-M2FA3</t>
  </si>
  <si>
    <t>2631-5MI-001-ME1</t>
  </si>
  <si>
    <t xml:space="preserve">INCHING DRIVE, AG MILL 3          </t>
  </si>
  <si>
    <t>2631-5SN-001</t>
  </si>
  <si>
    <t>GRINDING LINE 3 VIBRATING, SCREEN</t>
  </si>
  <si>
    <t>2632-AV-33350A</t>
  </si>
  <si>
    <t>2632-AV-33350B</t>
  </si>
  <si>
    <t>2632-5CH-001</t>
  </si>
  <si>
    <t>CHUTE 1, BALL MILL 3, FEED</t>
  </si>
  <si>
    <t>TRUNNION</t>
  </si>
  <si>
    <t>KM0</t>
  </si>
  <si>
    <t>PLAYA BEASA</t>
  </si>
  <si>
    <t xml:space="preserve">KIT DE LUBRICACION </t>
  </si>
  <si>
    <t>PINNION  BEARING HOUSING</t>
  </si>
  <si>
    <t>2632-5BM-001-GR1</t>
  </si>
  <si>
    <t xml:space="preserve">GEAR REDUCER 1, BALL MILL 3         </t>
  </si>
  <si>
    <t>GEAR REDUCER 1, BALL MILL 3</t>
  </si>
  <si>
    <t>2632-5BM-001-GR2</t>
  </si>
  <si>
    <t xml:space="preserve">GEAR REDUCER 2, BALL MILL 3         </t>
  </si>
  <si>
    <t>GEAR REDUCER 2, BALL MILL 3</t>
  </si>
  <si>
    <t>2632-5BM-001-LU1</t>
  </si>
  <si>
    <t xml:space="preserve">LUBE UNIT, BALL MILL 3, MOTOR 1           </t>
  </si>
  <si>
    <t>LUBE UNIT, BALL MILL 3, MOTOR 1</t>
  </si>
  <si>
    <t>2632-5BM-001-LU1FA1</t>
  </si>
  <si>
    <t>BALL MILL 3, MOTOR 1, LUBE UNIT, FAN</t>
  </si>
  <si>
    <t>2632-5BM-001-LU1PU1</t>
  </si>
  <si>
    <t>BALL MILL 3, MOTOR 1, LUBE UNIT, LOW PRESSURE, PUMP</t>
  </si>
  <si>
    <t>2632-5BM-001-LU1PU2</t>
  </si>
  <si>
    <t>2632-5BM-001-LU1PU3</t>
  </si>
  <si>
    <t>BALL MILL 3, MOTOR 1, LUBE UNIT, HIGH PRESSURE, JACKING PUMP</t>
  </si>
  <si>
    <t>2632-5BM-001-LU2</t>
  </si>
  <si>
    <t xml:space="preserve">LUBE UNIT, BALL MILL 3, GEAR REDUCER 1  </t>
  </si>
  <si>
    <t>LUBE UNIT, BALL MILL 3, GEAR REDUCER 1</t>
  </si>
  <si>
    <t>2632-5BM-001-LU2FA1</t>
  </si>
  <si>
    <t>BALL MILL 3, GEAR REDUCER 1, LUBE UNIT, FAN</t>
  </si>
  <si>
    <t>2632-5BM-001-LU2FA2</t>
  </si>
  <si>
    <t>2632-5BM-001-LU2FA3</t>
  </si>
  <si>
    <t>2632-5BM-001-LU2FA4</t>
  </si>
  <si>
    <t>2632-5BM-001-LU2PU1</t>
  </si>
  <si>
    <t>BALL MILL 3, GEAR REDUCER 1, LUBE UNIT, PUMP</t>
  </si>
  <si>
    <t>2632-5BM-001-LU2PU2</t>
  </si>
  <si>
    <t>2632-5BM-001-LU3</t>
  </si>
  <si>
    <t xml:space="preserve">LUBE UNIT, BALL MILL 3, MOTOR 2        </t>
  </si>
  <si>
    <t>LUBE UNIT, BALL MILL 3, MOTOR 2</t>
  </si>
  <si>
    <t>2632-5BM-001-LU3FA1</t>
  </si>
  <si>
    <t>BALL MILL 3, MOTOR 2, LUBE UNIT, FAN</t>
  </si>
  <si>
    <t>2632-5BM-001-LU3PU1</t>
  </si>
  <si>
    <t>BALL MILL 3, MOTOR 2, LUBE UNIT, LOW PRESSURE, PUMP</t>
  </si>
  <si>
    <t>2632-5BM-001-LU3PU2</t>
  </si>
  <si>
    <t>2632-5BM-001-LU3PU3</t>
  </si>
  <si>
    <t>BALL MILL 3, MOTOR 2, LUBE UNIT, HIGH PRESSURE, JACKING PUMP</t>
  </si>
  <si>
    <t>2632-5BM-001-LU4</t>
  </si>
  <si>
    <t xml:space="preserve">LUBE UNIT, BALL MILL 3, GEAR REDUCER 2       </t>
  </si>
  <si>
    <t>LUBE UNIT, BALL MILL 3, GEAR REDUCER 2</t>
  </si>
  <si>
    <t>2632-5BM-001-LU4FA1</t>
  </si>
  <si>
    <t>BALL MILL 3, GEAR REDUCER 2, LUBE UNIT, FAN</t>
  </si>
  <si>
    <t>2632-5BM-001-LU4FA2</t>
  </si>
  <si>
    <t>2632-5BM-001-LU4FA3</t>
  </si>
  <si>
    <t>2632-5BM-001-LU4FA4</t>
  </si>
  <si>
    <t>2632-5BM-001-LU4PU1</t>
  </si>
  <si>
    <t>BALL MILL 3, GEAR REDUCER 2, LUBE UNIT, PUMP</t>
  </si>
  <si>
    <t>2632-5BM-001-LU4PU2</t>
  </si>
  <si>
    <t>2632-5BM-001-LU5</t>
  </si>
  <si>
    <t xml:space="preserve">LUBE UNIT, BALL MILL 3, TRUNNION BEARING       </t>
  </si>
  <si>
    <t>2632-5BM-001-LU5FA1</t>
  </si>
  <si>
    <t>BALL MILL 3, TRUNNION BEARING, LUBE UNIT, FAN</t>
  </si>
  <si>
    <t>2632-5BM-001-LU5FA2</t>
  </si>
  <si>
    <t>2632-5BM-001-LU5PU1</t>
  </si>
  <si>
    <t>BALL MILL 3, TRUNNION BEARING, LUBE UNIT, PUMP</t>
  </si>
  <si>
    <t>2632-5BM-001-LU5PU2</t>
  </si>
  <si>
    <t>2632-5BM-001-LU5PU3</t>
  </si>
  <si>
    <t>BALL MILL 3, TRUNNION BEARING, LUBE UNIT, STAND BY PUMP</t>
  </si>
  <si>
    <t>2632-5BM-001-LU5PU4</t>
  </si>
  <si>
    <t>BALL MILL 3, TRUNNION BEARING, LUBE UNIT, ACCUMULATOR, PUMP</t>
  </si>
  <si>
    <t>2632-5BM-001-LU5PU5</t>
  </si>
  <si>
    <t>BALL MILL 3, TRUNNION BEARING, LUBE UNIT, RECIRCULATION, PUMP</t>
  </si>
  <si>
    <t>2632-5BM-001-LU5PU6</t>
  </si>
  <si>
    <t>2632-5BM-001-LU6</t>
  </si>
  <si>
    <t>LUBE GREASE UNIT, BALL MILL 3, PINION 1</t>
  </si>
  <si>
    <t>2632-5BM-001-LU8</t>
  </si>
  <si>
    <t>SEAL GREASE UNIT, BALL MILL 3, FEED END TRUNNION BEARING</t>
  </si>
  <si>
    <t>2632-5BM-001-LU9</t>
  </si>
  <si>
    <t>SEAL GREASE UNIT, BALL MILL 3, DISCHARGE END TRUNNION BEARING</t>
  </si>
  <si>
    <t>2632-5BM-001-M1FA1</t>
  </si>
  <si>
    <t>FAN, BALL MILL 3, MAIN DRIVE, MOTOR 1</t>
  </si>
  <si>
    <t>2632-5BM-001-M1FA2</t>
  </si>
  <si>
    <t>2632-5BM-001-M1FA3</t>
  </si>
  <si>
    <t>2632-5BM-001-M2FA1</t>
  </si>
  <si>
    <t>FAN, BALL MILL 3, MAIN DRIVE, MOTOR 2</t>
  </si>
  <si>
    <t>2632-5BM-001-M2FA2</t>
  </si>
  <si>
    <t>2632-5BM-001-M2FA3</t>
  </si>
  <si>
    <t>2632-5BM-001-ME1</t>
  </si>
  <si>
    <t xml:space="preserve">INCHING DRIVE, BALL MILL 3          </t>
  </si>
  <si>
    <t>2632-5BX-001</t>
  </si>
  <si>
    <t>BALL MILL MIX FEED, BOX LINE 3</t>
  </si>
  <si>
    <t>2632-XV-33303</t>
  </si>
  <si>
    <t>2633-5BX-001-B1</t>
  </si>
  <si>
    <t>BOX LINE 3, BALL MILL MIX FEED</t>
  </si>
  <si>
    <t>2633-5CY-001</t>
  </si>
  <si>
    <t>BALL MILL 3, CYCLONE CLUSTER</t>
  </si>
  <si>
    <t>2633-FV-33010</t>
  </si>
  <si>
    <t>2633-5PU-001</t>
  </si>
  <si>
    <t>PUMP, 1ST STAGE WASH CYCLONE FEED</t>
  </si>
  <si>
    <t>2633-5PU-001-GR1</t>
  </si>
  <si>
    <t>1st STAGE WASH CYCLONE FEED, PUMP, GEAR REDUCER</t>
  </si>
  <si>
    <t>2633-5PU-002</t>
  </si>
  <si>
    <t>PLAYA LAMA - SECTOR B15</t>
  </si>
  <si>
    <t>PLAYA LAMA - SECTOR B16</t>
  </si>
  <si>
    <t>PLAYA LAMA - SECTOR B17</t>
  </si>
  <si>
    <t>2633-5PU-002-GR1</t>
  </si>
  <si>
    <t>PLAYA LAMA - SECTOR B18</t>
  </si>
  <si>
    <t>PLAYA LAMA - SECTOR B19</t>
  </si>
  <si>
    <t>PLAYA LAMA - SECTOR B20</t>
  </si>
  <si>
    <t>PLAYA LAMA - SECTOR B21</t>
  </si>
  <si>
    <t>PLAYA LAMA - SECTOR B22</t>
  </si>
  <si>
    <t>PLAYA LAMA - SECTOR B23</t>
  </si>
  <si>
    <t>2633-5PU-004</t>
  </si>
  <si>
    <t>PLAYA LAMA - SECTOR B24</t>
  </si>
  <si>
    <t>PLAYA LAMA - SECTOR B25</t>
  </si>
  <si>
    <t>PLAYA LAMA - SECTOR B26</t>
  </si>
  <si>
    <t>PLAYA LAMA - SECTOR B27</t>
  </si>
  <si>
    <t>2633-5PU-004-GR1</t>
  </si>
  <si>
    <t>PLAYA LAMA - SECTOR B28</t>
  </si>
  <si>
    <t>PLAYA LAMA - SECTOR B29</t>
  </si>
  <si>
    <t>PLAYA LAMA - SECTOR B30</t>
  </si>
  <si>
    <t>PLAYA LAMA - SECTOR B31</t>
  </si>
  <si>
    <t>PLAYA LAMA - SECTOR B32</t>
  </si>
  <si>
    <t>PLAYA LAMA - SECTOR B33</t>
  </si>
  <si>
    <t>2651-5CR-001</t>
  </si>
  <si>
    <t>CRUSHER , PEBBLES CRUSHING</t>
  </si>
  <si>
    <t>Limpieza de los componentes con frecuencia</t>
  </si>
  <si>
    <t xml:space="preserve">Contraeje: Verificar ausencia de fugas </t>
  </si>
  <si>
    <t>Contraeje: Inspeccionar el nivel de aceite</t>
  </si>
  <si>
    <t>Polea motriz, Gire el eje manualmente 4 vueltas.</t>
  </si>
  <si>
    <t>Polea Conducida, Gire el eje  manualmente 4 vueltas.</t>
  </si>
  <si>
    <t>Polea Conducida, Lubricación de rodamientos de polea.</t>
  </si>
  <si>
    <t>Polea Conducida, Lubricación de acople de polea.</t>
  </si>
  <si>
    <t>2651-5CR-001-FA1</t>
  </si>
  <si>
    <t>PEBBLE CRUSHER 1, DUST SEAL OVER PRESSURE, FAN</t>
  </si>
  <si>
    <t>2651-5CR-001-FA2</t>
  </si>
  <si>
    <t>2651-5CR-001-LU1</t>
  </si>
  <si>
    <t xml:space="preserve">LUBE SYSTEM, PEBBLE CRUSHER </t>
  </si>
  <si>
    <t>Valvulas Manuales de Central Hidraulica: Accionamiento</t>
  </si>
  <si>
    <t>Central Hidraulica: Verificar nivel de aceite</t>
  </si>
  <si>
    <t>2651-5CR-001-LU1FA1</t>
  </si>
  <si>
    <t>FAN, PEBBLE CRUSHER, LUBE OIL COOLING</t>
  </si>
  <si>
    <t>2651-5CR-001-LU1FA2</t>
  </si>
  <si>
    <t>2651-5CR-001-LU1FA2M1</t>
  </si>
  <si>
    <t>2651-5CR-001-LU1PU1</t>
  </si>
  <si>
    <t>PUMP, PEBBLE CRUSHER, LUBE OIL</t>
  </si>
  <si>
    <t>2651-5CR-001-LU1PU2</t>
  </si>
  <si>
    <t>2651-5CR-001-LU1PU3</t>
  </si>
  <si>
    <t>PUMP, PEBBLE CRUSHER, PINION LUBE OIL</t>
  </si>
  <si>
    <t>2651-5CR-001-LU1PU4</t>
  </si>
  <si>
    <t>PUMP, PEBBLE CRUSHER, HYDROSET OIL</t>
  </si>
  <si>
    <t>2651-5CR-002</t>
  </si>
  <si>
    <t>2651-5CR-002-FA1</t>
  </si>
  <si>
    <t>PEBBLE CRUSHER 2, DUST SEAL OVER PRESSURE, FAN</t>
  </si>
  <si>
    <t>2651-5CR-002-FA2</t>
  </si>
  <si>
    <t>PEBBLE CRUSHER 2,  DUST SEAL OVER PRESSURE, FAN</t>
  </si>
  <si>
    <t>2651-5CR-002-LU1</t>
  </si>
  <si>
    <t>2651-5CR-002-LU1FA1</t>
  </si>
  <si>
    <t>2651-5CR-002-LU1FA2</t>
  </si>
  <si>
    <t>2651-5CR-002-LU1PU1</t>
  </si>
  <si>
    <t>2651-5CR-002-LU1PU2</t>
  </si>
  <si>
    <t>2651-5CR-002-LU1PU3</t>
  </si>
  <si>
    <t>2651-5CR-002-LU1PU4</t>
  </si>
  <si>
    <t>2651-5CR-003</t>
  </si>
  <si>
    <t>2651-5CR-003-FA1</t>
  </si>
  <si>
    <t>PEBBLE CRUSHER 3, DUST SEAL OVER PRESSURE, FAN</t>
  </si>
  <si>
    <t>2651-5CR-003-FA2</t>
  </si>
  <si>
    <t>2651-5CR-003-LU1</t>
  </si>
  <si>
    <t>2651-5CR-003-LU1FA1</t>
  </si>
  <si>
    <t>2651-5CR-003-LU1FA2</t>
  </si>
  <si>
    <t>2651-5CR-003-LU1PU1</t>
  </si>
  <si>
    <t>2651-5CR-003-LU1PU2</t>
  </si>
  <si>
    <t>2651-5CR-003-LU1PU3</t>
  </si>
  <si>
    <t>2651-5CR-003-LU1PU4</t>
  </si>
  <si>
    <t>2651-5CV-001</t>
  </si>
  <si>
    <t>CONVEYOR LINE 1, PEBBLE TRANSFER</t>
  </si>
  <si>
    <t>2651-5CV-002</t>
  </si>
  <si>
    <t>2651-5CV-003</t>
  </si>
  <si>
    <t>CONVEYOR LINE 1, CRUSHED PEBBLE</t>
  </si>
  <si>
    <t>2651-5CV-004</t>
  </si>
  <si>
    <t>CONVEYOR, AG MILL 2 DISCHARGE PEBBLE SCREEN OVERSIZE</t>
  </si>
  <si>
    <t>2651-5CV-005</t>
  </si>
  <si>
    <t>2651-5CV-006</t>
  </si>
  <si>
    <t>CONVEYOR LINE 2, CRUSHED PEBBLE</t>
  </si>
  <si>
    <t xml:space="preserve">2651-5CV-007 </t>
  </si>
  <si>
    <t>CONVEYOR, AG MILL 3 DISCHARGE PEBBLE SCREEN OVERSIZE</t>
  </si>
  <si>
    <t>2651-5CV-007</t>
  </si>
  <si>
    <t>2651-5CV-008</t>
  </si>
  <si>
    <t>CONVEYOR LINE 3, PEBBLE TRANSFER</t>
  </si>
  <si>
    <t>2651-5CV-009</t>
  </si>
  <si>
    <t>CONVEYOR LINE 3, CRUSHED PEBBLE</t>
  </si>
  <si>
    <t>2651-5FE-001</t>
  </si>
  <si>
    <t>PEBBLE CRUSHER 1, FEEDER</t>
  </si>
  <si>
    <t>2651-5FE-002</t>
  </si>
  <si>
    <t>PEBBLE CRUSHER 2, FEEDER</t>
  </si>
  <si>
    <t>2651-5FE-003</t>
  </si>
  <si>
    <t>PEBBLE CRUSHER 3, FEEDER</t>
  </si>
  <si>
    <t>2681-5BF-001</t>
  </si>
  <si>
    <t>BALL MILL, BALL FEEDER</t>
  </si>
  <si>
    <t>2681-5BF-002</t>
  </si>
  <si>
    <t>2681-5CV-001</t>
  </si>
  <si>
    <t>CONVEYOR, BALL MILL BALL LIFT</t>
  </si>
  <si>
    <t>2681-5CV-002</t>
  </si>
  <si>
    <t>2690-5HI-001</t>
  </si>
  <si>
    <t>PEBBLE CRUSHER AREA SERVICE, BRIDGE CRANE</t>
  </si>
  <si>
    <t xml:space="preserve">CHEQUEO DE REDUCTORES </t>
  </si>
  <si>
    <t>INSPECCIONA PASTECA Y LUBRICA</t>
  </si>
  <si>
    <t>LUBRICACION DE CABLE</t>
  </si>
  <si>
    <t>INSPECCIONA CARRO TRASLACION</t>
  </si>
  <si>
    <t>REVISA TORQUEO DE APERNADURA DE CARRO PRINCIPAL</t>
  </si>
  <si>
    <t>LUBRICACION DE RODAMIENTOS PUENTE GRUA</t>
  </si>
  <si>
    <t>2690-5HI-002</t>
  </si>
  <si>
    <t>BRIDGE CRANE, AG MILL AREA SERVICE</t>
  </si>
  <si>
    <t>2690-5HI-005</t>
  </si>
  <si>
    <t>2690-5LH-001</t>
  </si>
  <si>
    <t>LINER HANDLER, AG MILL</t>
  </si>
  <si>
    <t>2690-5LH-002</t>
  </si>
  <si>
    <t>LINER HANDLER, BALL MILL</t>
  </si>
  <si>
    <t>2690-5PU-002</t>
  </si>
  <si>
    <t>GRINDING AREA, PUMP</t>
  </si>
  <si>
    <t>2690-5SN-001</t>
  </si>
  <si>
    <t>SCREEN, AG MILLS DISCHARGE PEBBLE</t>
  </si>
  <si>
    <t>2690-5VD-001</t>
  </si>
  <si>
    <t>GRINDING BUILDING, VERTICAL DOOR</t>
  </si>
  <si>
    <t>2690-5VD-002</t>
  </si>
  <si>
    <t>2690-5VD-003</t>
  </si>
  <si>
    <t>2690-5VD-006</t>
  </si>
  <si>
    <t>BALL BINS, VERTICAL DOOR</t>
  </si>
  <si>
    <t>2690-5VD-007</t>
  </si>
  <si>
    <t>3110-5HT-004</t>
  </si>
  <si>
    <t>GRINDING CCD THICKENER 4 SERVICE, HOIST</t>
  </si>
  <si>
    <t>3110-5HT-005</t>
  </si>
  <si>
    <t>GRINDING CCD THICKENER 5 SERVICE, HOIST</t>
  </si>
  <si>
    <t>3110-5HT-006</t>
  </si>
  <si>
    <t>GRINDING CCD THICKENER 6 SERVICE, HOIST</t>
  </si>
  <si>
    <t>3110-5PU-001</t>
  </si>
  <si>
    <t>PUMP, GRINDING CCD THICKENER 1 U/F DISCHARGE</t>
  </si>
  <si>
    <t>3110-5PU-003</t>
  </si>
  <si>
    <t>PUMP, GRINDING CCD THICKENER 2 U/F DISCHARGE</t>
  </si>
  <si>
    <t>3110-5PU-003-GR1</t>
  </si>
  <si>
    <t>GEAR REDUCER, GRINDING CCD THICKENER 2 U/F DISCHARGE, PUMP</t>
  </si>
  <si>
    <t>3110-5PU-005</t>
  </si>
  <si>
    <t>PUMP, GRINDING CCD THICKENER 3 U/F DISCHARGE</t>
  </si>
  <si>
    <t>3110-5PU-007</t>
  </si>
  <si>
    <t>GRINDING CCD THICKENER 4 U/F DISCHARGE, PUMP</t>
  </si>
  <si>
    <t>3110-5PU-009</t>
  </si>
  <si>
    <t>PUMP, GRINDING CCD THICKENER 5 U/F DISCHARGE</t>
  </si>
  <si>
    <t>3110-5PU-011</t>
  </si>
  <si>
    <t>GRINDING CCD THICKENER U/F DISCHARGE, PUMP</t>
  </si>
  <si>
    <t>3110-5PU-021</t>
  </si>
  <si>
    <t>PUMP, GRINDING CCD THICKENER 1 U/F RECIRCULATION</t>
  </si>
  <si>
    <t>3110-5PU-022</t>
  </si>
  <si>
    <t>GRINDING CCD THICKENER 2 U/F RECIRCULATION, PUMP</t>
  </si>
  <si>
    <t>3110-5PU-023</t>
  </si>
  <si>
    <t>PUMP, GRINDING CCD THICKENER 3 U/F RECIRCULATION</t>
  </si>
  <si>
    <t>3110-5PU-024</t>
  </si>
  <si>
    <t>PUMP, GRINDING CCD THICKENER 4 U/F RECIRCULATION</t>
  </si>
  <si>
    <t>3110-5PU-025</t>
  </si>
  <si>
    <t>PUMP, GRINDING CCD THICKENER 5 U/F RECIRCULATION</t>
  </si>
  <si>
    <t>3110-5PU-026</t>
  </si>
  <si>
    <t>PUMP, GRINDING CCD THICKENER 6 U/F RECIRCULATION</t>
  </si>
  <si>
    <t xml:space="preserve">3110-5SA-005 </t>
  </si>
  <si>
    <t>SAMPLER, GRINDING CCD WASH THICKENER</t>
  </si>
  <si>
    <t>3110-5SA-006</t>
  </si>
  <si>
    <t>3110-5TH-001</t>
  </si>
  <si>
    <t>CCD THICKENER 1, CCD WASH</t>
  </si>
  <si>
    <t>3110-5TH-001-LU1</t>
  </si>
  <si>
    <t>HYDRAULIC UNIT, CCD WASH, CCD THICKENER 1</t>
  </si>
  <si>
    <t>3110-5TH-001-LU1PU1</t>
  </si>
  <si>
    <t>PUMP DRIVE RAKE, HYDRAULIC UNIT, CCD WASH, CCD THICKENER 1</t>
  </si>
  <si>
    <t>OIL EQUIPMENT</t>
  </si>
  <si>
    <t>3110-5TH-001-LU1PU2</t>
  </si>
  <si>
    <t>PUMP LIFT RAKE, HYDRAULIC, CCD WASH, CCD THICKENER 1</t>
  </si>
  <si>
    <t>3110-5TH-002</t>
  </si>
  <si>
    <t>CCD THICKENER 2, CCD WASH</t>
  </si>
  <si>
    <t>NO LAMA</t>
  </si>
  <si>
    <t>3110-5TH-002-LU1</t>
  </si>
  <si>
    <t>HYDRAULIC UNIT, CCD WASH, CCD THICKENER 2</t>
  </si>
  <si>
    <t>3110-5TH-002-LU1PU1</t>
  </si>
  <si>
    <t>PUMP DRIVE RAKE, HYDRAULIC UNIT, CCD WASH, CCD THICKENER 2</t>
  </si>
  <si>
    <t>3110-5TH-002-LU1PU2</t>
  </si>
  <si>
    <t>PUMP LIFT RAKE, HYDRAULIC, CCD WASH, CCD THICKENER 2</t>
  </si>
  <si>
    <t>3110-5TH-003</t>
  </si>
  <si>
    <t>CCD THICKENER 3, CCD WASH</t>
  </si>
  <si>
    <t>3110-5TH-003-LU1</t>
  </si>
  <si>
    <t xml:space="preserve">HYDRAULIC UNIT, CCD WASH, CCD THICKENER 3 </t>
  </si>
  <si>
    <t>3110-5TH-003-LU1PU1</t>
  </si>
  <si>
    <t>PUMP DRIVE RAKE, HYDRAULIC UNIT, CCD WASH, CCD THICKENER 3</t>
  </si>
  <si>
    <t>3110-5TH-003-LU1PU2</t>
  </si>
  <si>
    <t>PUMP LIFT RAKE, HYDRAULIC, CCD WASH, CCD THICKENER 3</t>
  </si>
  <si>
    <t>3110-5TH-004</t>
  </si>
  <si>
    <t>CCD THICKENER 4, CCD WASH</t>
  </si>
  <si>
    <t>3110-5TH-004-LU1</t>
  </si>
  <si>
    <t>HYDRAULIC UNIT, CCD WASH, CCD THICKENER 4</t>
  </si>
  <si>
    <t>3110-5TH-004-LU1PU1</t>
  </si>
  <si>
    <t>PUMP DRIVE RAKE, HYDRAULIC UNIT, CCD WASH, CCD THICKENER 4</t>
  </si>
  <si>
    <t>3110-5TH-004-LU1PU2</t>
  </si>
  <si>
    <t>PUMP LIFT RAKE, HYDRAULIC, CCD WASH, CCD THICKENER 4</t>
  </si>
  <si>
    <t>3110-5TH-005</t>
  </si>
  <si>
    <t>CCD THICKENER 5, CCD WASH</t>
  </si>
  <si>
    <t>3110-5TH-005-LU1</t>
  </si>
  <si>
    <t>HYDRAULIC UNIT, CCD WASH, CCD THICKENER 5</t>
  </si>
  <si>
    <t>3110-5TH-005-LU1PU1</t>
  </si>
  <si>
    <t>PUMP DRIVE RAKE, HYDRAULIC UNIT, CCD WASH, CCD THICKENER 5</t>
  </si>
  <si>
    <t>3110-5TH-005-LU1PU2</t>
  </si>
  <si>
    <t>PUMP LIFT RAKE, HYDRAULIC, CCD WASH, CCD THICKENER 5</t>
  </si>
  <si>
    <t>3110-5TH-006</t>
  </si>
  <si>
    <t>CCD THICKENER 6, CCD WASH</t>
  </si>
  <si>
    <t>3110-5TH-006-LU1</t>
  </si>
  <si>
    <t>HYDRAULIC UNIT, CCD WASH, CCD THICKENER 6</t>
  </si>
  <si>
    <t>3110-5TH-006-LU1PU1</t>
  </si>
  <si>
    <t>PUMP DRIVE RAKE, HYDRAULIC UNIT, CCD WASH, CCD THICKENER 6</t>
  </si>
  <si>
    <t>3110-5TH-006-LU1PU2</t>
  </si>
  <si>
    <t>PUMP LIFT RAKE, HYDRAULIC, CCD WASH, CCD THICKENER 6</t>
  </si>
  <si>
    <t>3200-5AG-001</t>
  </si>
  <si>
    <t>AGITATOR, NEUTRALIZATION REACTOR TANK</t>
  </si>
  <si>
    <t>3200-5AG-001-GR1</t>
  </si>
  <si>
    <t>GEAR REDUCER, NEUTRALIZATION REACTOR TANK, AGITATOR</t>
  </si>
  <si>
    <t>3200-5AG-001-GR1FA1</t>
  </si>
  <si>
    <t>FAN, NEUTRALIZATION REACTOR TANK, AGITATOR, GEAR REDUCER COOLING</t>
  </si>
  <si>
    <t>3200-5AG-001-LU1</t>
  </si>
  <si>
    <t>NEUTRALIZATION REACTOR TANK, AGITATOR, EXTERNAL LUBE UNIT</t>
  </si>
  <si>
    <t>3200-5AG-001-LU1PU1</t>
  </si>
  <si>
    <t>NEUTRALIZATION REACTOR TANK, AGITATOR, EXTERNAL LUBE UNIT, PUMP</t>
  </si>
  <si>
    <t>3200-5AG-002</t>
  </si>
  <si>
    <t>3200-5AG-002-GR1</t>
  </si>
  <si>
    <t>3200-5AG-002-GR1FA1</t>
  </si>
  <si>
    <t>3200-5AG-002-LU1</t>
  </si>
  <si>
    <t>3200-5AG-002-LU1PU1</t>
  </si>
  <si>
    <t>3200-5AG-003</t>
  </si>
  <si>
    <t>3200-5AG-003-GR1</t>
  </si>
  <si>
    <t>3200-5AG-003-GR1FA1</t>
  </si>
  <si>
    <t>3200-5AG-003-LU1</t>
  </si>
  <si>
    <t>3200-5AG-003-LU1PU1</t>
  </si>
  <si>
    <t>3200-5AG-004</t>
  </si>
  <si>
    <t>3200-5AG-004-GR1</t>
  </si>
  <si>
    <t>3200-5AG-004-GR1FA1</t>
  </si>
  <si>
    <t>3200-5AG-004-LU1</t>
  </si>
  <si>
    <t>3200-5AG-004-LU1PU1</t>
  </si>
  <si>
    <t>3200-5BX-004</t>
  </si>
  <si>
    <t>TAILING COLLECTION, BOX</t>
  </si>
  <si>
    <t>SELENA</t>
  </si>
  <si>
    <t>3200-5MP-001</t>
  </si>
  <si>
    <t>METERING PUMP, NEUTRALIZATION ANTISCALANT</t>
  </si>
  <si>
    <t>3200-5PU-001</t>
  </si>
  <si>
    <t>PUMP, NEUTRALIZATION CLARIFIER 1 U/F DISCHARGE</t>
  </si>
  <si>
    <t>3200-5PU-003</t>
  </si>
  <si>
    <t>PUMP, NEUTRALIZATION CLARIFIER 2 U/F DISCHARGE</t>
  </si>
  <si>
    <t>3200-5PU-005</t>
  </si>
  <si>
    <t>PUMP, NEUTRALIZED WATER FEED</t>
  </si>
  <si>
    <t>3200-5PU-006</t>
  </si>
  <si>
    <t>3200-5PU-007</t>
  </si>
  <si>
    <t>3200-5PU-008</t>
  </si>
  <si>
    <t>PUMP, NEUTRALIZATION CLARIFIER 2 U/F RECYCLE</t>
  </si>
  <si>
    <t>3200-5PU-010</t>
  </si>
  <si>
    <t>PUMP, NEUTRALIZATION CLARIFIER 1 U/F RECYCLE</t>
  </si>
  <si>
    <t>3200-5SA-002</t>
  </si>
  <si>
    <t>SAMPLER, NEUTRALIZATION SLUDGE</t>
  </si>
  <si>
    <t>3200-5TH-001</t>
  </si>
  <si>
    <t>THICKENER 1, NEUTRALIZATION</t>
  </si>
  <si>
    <t>3200-5TH-001-LU1</t>
  </si>
  <si>
    <t>HYDRAULIC UNIT, NEUTRALIZATION, THICKENER 1</t>
  </si>
  <si>
    <t>32000-5TH-001-LU1PU1</t>
  </si>
  <si>
    <t>PUMP DRIVE RAKE, HYDRAULIC UNIT, NEUTRALIZATION, THICKENER 1</t>
  </si>
  <si>
    <t>3200-5TH-001-LU1PU2</t>
  </si>
  <si>
    <t>PUMP LIFT RAKE, HYDRAULIC UNIT, NEUTRALIZATION, THICKENER 1</t>
  </si>
  <si>
    <t>3200-5TH-002</t>
  </si>
  <si>
    <t>THICKENER 2, NEUTRALIZATION</t>
  </si>
  <si>
    <t>3200-5TH-002-LU1</t>
  </si>
  <si>
    <t>HYDRAULIC UNIT, NEUTRALIZATION, THICKENER 2</t>
  </si>
  <si>
    <t>3200-5TH-002-LU1PU1</t>
  </si>
  <si>
    <t>PUMP DRIVE RAKE, HYDRAULIC UNIT, NEUTRALIZATION, THICKENER 2</t>
  </si>
  <si>
    <t>3200-5TH-002-LU1PU2</t>
  </si>
  <si>
    <t>PUMP LIFT RAKE, HYDRAULIC UNIT, NEUTRALIZATION, THICKENER 2</t>
  </si>
  <si>
    <t>3310-5AG-001</t>
  </si>
  <si>
    <t>AGITATOR, CYANIDE LEACH LINE 1 PRE-AERATION TANK</t>
  </si>
  <si>
    <t>3310-5AG-001-GR1</t>
  </si>
  <si>
    <t>CYANIDE LEACH LINE 1 PRE-AERATION TANK, AGITATOR, GEAR REDUCER</t>
  </si>
  <si>
    <t>3310-5AG-001-GR1FA1</t>
  </si>
  <si>
    <t>CYANIDE LEACH LINE 1 PRE-AERATION TANK, AGITATOR, GEAR REDUCER COOLING, FAN</t>
  </si>
  <si>
    <t>3310-5AG-001-LU1</t>
  </si>
  <si>
    <t>CYANIDE LEACH LINE 1 PRE-AERATION TANK, AGITATOR, EXTERNAL LUBE UNIT</t>
  </si>
  <si>
    <t>3310-5AG-001-LU1PU1</t>
  </si>
  <si>
    <t>CYANIDE LEACH LINE 1 PRE-AERATION TANK, AGITATOR, EXTERNAL LUBE UNIT, PUMP</t>
  </si>
  <si>
    <t>3310-5AG-002</t>
  </si>
  <si>
    <t>3310-5AG-002-GR1</t>
  </si>
  <si>
    <t>3310-5AG-002-GR1FA1</t>
  </si>
  <si>
    <t>3310-5AG-002-LU1</t>
  </si>
  <si>
    <t>3310-5AG-002-LU1PU1</t>
  </si>
  <si>
    <t>3310-5AG-003</t>
  </si>
  <si>
    <t>3310-5AG-003-GR1</t>
  </si>
  <si>
    <t>3310-5AG-003-GR1FA1</t>
  </si>
  <si>
    <t>3310-5AG-003-LU1</t>
  </si>
  <si>
    <t>3310-5AG-003-LU1PU1</t>
  </si>
  <si>
    <t>3310-5AG-004</t>
  </si>
  <si>
    <t>3310-5AG-004-GR1</t>
  </si>
  <si>
    <t>3310-5AG-004-GR1FA1</t>
  </si>
  <si>
    <t>3310-5AG-004-LU1</t>
  </si>
  <si>
    <t>3310-5AG-004-LU1PU1</t>
  </si>
  <si>
    <t>3310-5AG-005</t>
  </si>
  <si>
    <t>3310-5AG-005-GR1</t>
  </si>
  <si>
    <t>3310-5AG-005-GR2</t>
  </si>
  <si>
    <t>3310-5AG-005-GR3</t>
  </si>
  <si>
    <t>3310-5AG-005-GR4</t>
  </si>
  <si>
    <t>3310-5AG-005-GR5</t>
  </si>
  <si>
    <t>3310-5AG-005-GR1FA1</t>
  </si>
  <si>
    <t>3310-5AG-005-LU1</t>
  </si>
  <si>
    <t>3310-5AG-005-LU1PU1</t>
  </si>
  <si>
    <t>3310-5AG-006</t>
  </si>
  <si>
    <t>3310-5AG-006-GR1</t>
  </si>
  <si>
    <t>3310-5AG-006-GR1FA1</t>
  </si>
  <si>
    <t>3310-5AG-006-LU1</t>
  </si>
  <si>
    <t>3310-5AG-006-LU1PU1</t>
  </si>
  <si>
    <t>3310-5AG-007</t>
  </si>
  <si>
    <t>3310-5AG-007-GR1</t>
  </si>
  <si>
    <t>3310-5AG-007-GR1FA1</t>
  </si>
  <si>
    <t>3310-5AG-007-LU1</t>
  </si>
  <si>
    <t>3310-5AG-007-LU1PU1</t>
  </si>
  <si>
    <t>3310-5AG-008</t>
  </si>
  <si>
    <t>3310-5AG-008-GR1</t>
  </si>
  <si>
    <t>3310-5AG-008-GR1FA1</t>
  </si>
  <si>
    <t>3310-5AG-008-LU1</t>
  </si>
  <si>
    <t>3310-5AG-008-LU1PU1</t>
  </si>
  <si>
    <t>3310-5AG-009</t>
  </si>
  <si>
    <t>3310-5AG-009-GR1</t>
  </si>
  <si>
    <t>3310-5AG-009-GR1FA1</t>
  </si>
  <si>
    <t>3310-5AG-009-LU1</t>
  </si>
  <si>
    <t>3310-5AG-009-LU1PU1</t>
  </si>
  <si>
    <t>3310-5AG-010</t>
  </si>
  <si>
    <t>3310-5AG-010-GR1</t>
  </si>
  <si>
    <t>3310-5AG-010-GR1FA1</t>
  </si>
  <si>
    <t>3310-5AG-010-LU1</t>
  </si>
  <si>
    <t>3310-5AG-010-LU1PU1</t>
  </si>
  <si>
    <t>3310-5AG-011</t>
  </si>
  <si>
    <t>3310-5AG-011-GR1</t>
  </si>
  <si>
    <t>3310-5AG-011-GR1FA1</t>
  </si>
  <si>
    <t>3310-5AG-011-LU1</t>
  </si>
  <si>
    <t>3310-5AG-011-LU1PU1</t>
  </si>
  <si>
    <t>3310-5AG-012</t>
  </si>
  <si>
    <t>3310-5AG-012-GR1</t>
  </si>
  <si>
    <t>3310-5AG-012-GR1FA1</t>
  </si>
  <si>
    <t>3310-5AG-012-LU1</t>
  </si>
  <si>
    <t>3310-5AG-012-LU1PU1</t>
  </si>
  <si>
    <t>3310-5AG-013</t>
  </si>
  <si>
    <t>3310-5AG-013-GR1</t>
  </si>
  <si>
    <t>3310-5AG-013-GR1FA1</t>
  </si>
  <si>
    <t>3310-5AG-013-LU1</t>
  </si>
  <si>
    <t>3310-5AG-013-LU1PU1</t>
  </si>
  <si>
    <t>3310-5AG-014</t>
  </si>
  <si>
    <t>3310-5AG-014-GR1</t>
  </si>
  <si>
    <t>3310-5AG-014-GR1FA1</t>
  </si>
  <si>
    <t>3310-5AG-014-LU1</t>
  </si>
  <si>
    <t>3310-5AG-014-LU1PU1</t>
  </si>
  <si>
    <t>3310-5AG-015</t>
  </si>
  <si>
    <t>3310-5AG-015-GR1</t>
  </si>
  <si>
    <t>3310-5AG-015-GR1FA1</t>
  </si>
  <si>
    <t>3310-5AG-015-LU1</t>
  </si>
  <si>
    <t>3310-5AG-015-LU1PU1</t>
  </si>
  <si>
    <t>3310-5AG-016</t>
  </si>
  <si>
    <t>3310-5AG-016-GR1</t>
  </si>
  <si>
    <t>3310-5AG-016-GR1FA1</t>
  </si>
  <si>
    <t>3310-5AG-016-LU1</t>
  </si>
  <si>
    <t>3310-5AG-016-LU1PU1</t>
  </si>
  <si>
    <t>3310-5AG-017</t>
  </si>
  <si>
    <t>3310-5AG-017-GR1</t>
  </si>
  <si>
    <t>3310-5AG-017-GR1FA1</t>
  </si>
  <si>
    <t>3310-5AG-017-LU1</t>
  </si>
  <si>
    <t>3310-5AG-017-LU1PU1</t>
  </si>
  <si>
    <t>3310-5AG-018</t>
  </si>
  <si>
    <t>3310-5AG-018-GR1</t>
  </si>
  <si>
    <t>3310-5AG-018-GR1FA1</t>
  </si>
  <si>
    <t>3310-5AG-018-LU1</t>
  </si>
  <si>
    <t>3310-5AG-018-LU1PU1</t>
  </si>
  <si>
    <t>3310-5SA-001</t>
  </si>
  <si>
    <t>SAMPLER, CYANIDE LEACH LINE 1 RESIDUE</t>
  </si>
  <si>
    <t>3310-5SA-005</t>
  </si>
  <si>
    <t>SAMPLER, CYANIDE LEACH LINE 2 RESIDUE</t>
  </si>
  <si>
    <t>3310-5SA-006</t>
  </si>
  <si>
    <t>SAMPLER, CYANIDE LEACH LINE 3 RESIDUE</t>
  </si>
  <si>
    <t>3311-5SA-006</t>
  </si>
  <si>
    <t>SAMPLER, MERRILL CROWE CCD TAILING</t>
  </si>
  <si>
    <t>3340-5PU-003</t>
  </si>
  <si>
    <t>PUMP, CYANIDE PREPARATION TRANSFER</t>
  </si>
  <si>
    <t>3340-5PU-004</t>
  </si>
  <si>
    <t>3340-5VD-001</t>
  </si>
  <si>
    <t>CYANIDE UNLOADING, VERTICAL DOOR</t>
  </si>
  <si>
    <t>3350-5EL-001</t>
  </si>
  <si>
    <t>CYANIDE LEACH, ELEVATOR</t>
  </si>
  <si>
    <t>3410-5AG-001</t>
  </si>
  <si>
    <t>AGITATOR, MC CCD THICKENER FEED DILUTION TANK</t>
  </si>
  <si>
    <t>3410-5AG-002</t>
  </si>
  <si>
    <t>3410-5AG-003</t>
  </si>
  <si>
    <t>3410-5AG-004</t>
  </si>
  <si>
    <t>3410-5AG-005</t>
  </si>
  <si>
    <t>3410-5FA-001</t>
  </si>
  <si>
    <t>EXHAUST FAN, MC CCD U/F</t>
  </si>
  <si>
    <t>3410-5FA-002</t>
  </si>
  <si>
    <t>3410-5FA-003</t>
  </si>
  <si>
    <t>3410-5FA-004</t>
  </si>
  <si>
    <t>3410-5PU-001</t>
  </si>
  <si>
    <t>MC CCD THICKENER 1 U/F DISCHARGE, PUMP</t>
  </si>
  <si>
    <t>3410-5PU-001-GR1</t>
  </si>
  <si>
    <t>MC CCD THICKENER 1 U/F DISCHARGE, PUMP, GEAR REDUCER</t>
  </si>
  <si>
    <t>3410-5PU-003</t>
  </si>
  <si>
    <t>MC CCD THICKENER 2 U/F DISCHARGE, PUMP</t>
  </si>
  <si>
    <t>3410-5PU-003-GR1</t>
  </si>
  <si>
    <t>MC CCD THICKENER 2 U/F DISCHARGE, PUMP, GEAR REDUCER</t>
  </si>
  <si>
    <t>3410-5PU-005</t>
  </si>
  <si>
    <t>MC CCD THICKENER 3 U/F DISCHARGE, PUMP</t>
  </si>
  <si>
    <t>3410-5PU-005-GR1</t>
  </si>
  <si>
    <t>MC CCD THICKENER 3 U/F DISCHARGE, PUMP, GEAR REDUCER</t>
  </si>
  <si>
    <t>3410-5PU-007</t>
  </si>
  <si>
    <t>MC CCD THICKENER 4 U/F DISCHARGE, PUMP</t>
  </si>
  <si>
    <t>3410-5PU-007-GR1</t>
  </si>
  <si>
    <t>MC CCD THICKENER 4 U/F DISCHARGE, PUMP, GEAR REDUCER</t>
  </si>
  <si>
    <t>3410-5PU-009</t>
  </si>
  <si>
    <t>MC CCD THICKENER 5 U/F DISCHARGE, PUMP</t>
  </si>
  <si>
    <t>3410-5PU-009-GR1</t>
  </si>
  <si>
    <t>MC CCD THICKENER 5 U/F DISCHARGE, PUMP, GEAR REDUCER</t>
  </si>
  <si>
    <t>3410-5PU-013</t>
  </si>
  <si>
    <t>MC CCD THICKENER 1 U/F RECIRCULATION, PUMP</t>
  </si>
  <si>
    <t>3410-5PU-014</t>
  </si>
  <si>
    <t>MC CCD THICKENER 2 U/F RECIRCULATION, PUMP</t>
  </si>
  <si>
    <t>3410-5PU-015</t>
  </si>
  <si>
    <t>MC CCD THICKENER 3 U/F RECIRCULATION, PUMP</t>
  </si>
  <si>
    <t>3410-5PU-016</t>
  </si>
  <si>
    <t>MC CCD THICKENER 4 U/F RECIRCULATION, PUMP</t>
  </si>
  <si>
    <t>3410-5PU-017</t>
  </si>
  <si>
    <t>MC CCD THICKENER 5 U/F RECIRCULATION, PUMP</t>
  </si>
  <si>
    <t>3410-5TH-001</t>
  </si>
  <si>
    <t>THICKENER 1, MC CCD</t>
  </si>
  <si>
    <t>3410-5TH-001-LU1</t>
  </si>
  <si>
    <t>HYDRAULIC UNIT, MC CCD, THICKENER 1</t>
  </si>
  <si>
    <t>3410-5TH-001-LU1PU1</t>
  </si>
  <si>
    <t>PUMP DRIVE RAKE, HYDRAULIC UNIT, MC CCD, THICKENER 1</t>
  </si>
  <si>
    <t>3410-5TH-001-LU1PU2</t>
  </si>
  <si>
    <t>PUMP LIFT RAKE, HYDRAULIC UNIT, MC CCD, THICKENER 1</t>
  </si>
  <si>
    <t>3410-5TH-002</t>
  </si>
  <si>
    <t>THICKENER 2, MC CCD</t>
  </si>
  <si>
    <t>3410-5TH-002-LU1</t>
  </si>
  <si>
    <t>HYDRAULIC UNIT, MC CCD, THICKENER 2</t>
  </si>
  <si>
    <t>3410-5TH-002-LU1PU1</t>
  </si>
  <si>
    <t>PUMP DRIVE RAKE, HYDRAULIC UNIT, MC CCD, THICKENER 2</t>
  </si>
  <si>
    <t>3410-5TH-002-LU1PU2</t>
  </si>
  <si>
    <t>PUMP LIFT RAKE, HYDRAULIC UNIT, MC CCD, THICKENER 2</t>
  </si>
  <si>
    <t>3410-5TH-003</t>
  </si>
  <si>
    <t>THICKENER 3, MC CCD</t>
  </si>
  <si>
    <t>3410-5TH-003-LU1</t>
  </si>
  <si>
    <t>HYDRAULIC UNIT, MC CCD, THICKENER 3</t>
  </si>
  <si>
    <t>3410-5TH-003-LU1PU1</t>
  </si>
  <si>
    <t>PUMP DRIVE RAKE, HYDRAULIC UNIT, MC CCD, THICKENER 3</t>
  </si>
  <si>
    <t>3410-5TH-003-LU1PU2</t>
  </si>
  <si>
    <t>PUMP LIFT RAKE, HYDRAULIC UNIT, MC CCD, THICKENER 3</t>
  </si>
  <si>
    <t>3410-5TH-004</t>
  </si>
  <si>
    <t>THICKENER 4, MC CCD</t>
  </si>
  <si>
    <t>3410-5TH-004-LU1</t>
  </si>
  <si>
    <t>HYDRAULIC UNIT, MC CCD, THICKENER 4</t>
  </si>
  <si>
    <t>3410-5TH-004-LU1PU1</t>
  </si>
  <si>
    <t>PUMP DRIVE RAKE, HYDRAULIC UNIT, MC CCD, THICKENER 4</t>
  </si>
  <si>
    <t>3410-5TH-004-LU1PU2</t>
  </si>
  <si>
    <t>PUMP LIFT RAKE, HYDRAULIC UNIT, MC CCD, THICKENER 4</t>
  </si>
  <si>
    <t>3410-5TH-005</t>
  </si>
  <si>
    <t>THICKENER 5,MC CCD</t>
  </si>
  <si>
    <t>3410-5TH-005-LU1</t>
  </si>
  <si>
    <t>HYDRAULIC UNIT, MC CCD, THICKENER 5</t>
  </si>
  <si>
    <t>3410-5TH-005-LU1PU1</t>
  </si>
  <si>
    <t>PUMP DRIVE RAKE, HYDRAULIC UNIT, MC CCD, THICKENER 5</t>
  </si>
  <si>
    <t>3410-5TH-005-LU1PU2</t>
  </si>
  <si>
    <t>PUMP LIFT RAKE, HYDRAULIC UNIT, MC CCD, THICKENER 5</t>
  </si>
  <si>
    <t>3510-5AG-001</t>
  </si>
  <si>
    <t>AGITATOR, CYANIDE DESTRUCTION REACTOR TANK</t>
  </si>
  <si>
    <t>3510-5AG-001-GR1</t>
  </si>
  <si>
    <t>GEAR REDUCER, CYANIDE DESTRUCTION REACTOR TANK, AGITATOR</t>
  </si>
  <si>
    <t>3510-5AG-002</t>
  </si>
  <si>
    <t>3510-5AG-002-GR1</t>
  </si>
  <si>
    <t>3510-5AG-002-GR1FA1</t>
  </si>
  <si>
    <t>3510-5AG-003</t>
  </si>
  <si>
    <t>3510-5AG-003-GR1</t>
  </si>
  <si>
    <t>3510-5AG-003-GR1FA1</t>
  </si>
  <si>
    <t>3510-5AG-004</t>
  </si>
  <si>
    <t>3510-5AG-004-GR1</t>
  </si>
  <si>
    <t>3510-5AG-004-GR1FA1</t>
  </si>
  <si>
    <t>3510-5BX-001</t>
  </si>
  <si>
    <t>CYANIDE DESTRUCTION FEED, DISTRIBUTOR BOX</t>
  </si>
  <si>
    <t>3510-5PU-001</t>
  </si>
  <si>
    <t>PUMP, CYANIDE DESTRUCTION NEUTRALIZATION FEED</t>
  </si>
  <si>
    <t>3510-5PU-002</t>
  </si>
  <si>
    <t>3510-5PU-003</t>
  </si>
  <si>
    <t>3510-5PU-003-GR1</t>
  </si>
  <si>
    <t>CYANIDE DESTRUCTION NEUTRALIZATION FEED, 'PUMP, GEAR REDUCER</t>
  </si>
  <si>
    <t>3510-5SA-001</t>
  </si>
  <si>
    <t>3510-5SU-001</t>
  </si>
  <si>
    <t>CYANIDE DESTRUCTION AREA, SUMP PUMP</t>
  </si>
  <si>
    <t>3611-5AG-001</t>
  </si>
  <si>
    <t>MC CLARIFIER FEED DILUTION TANK, AGITATOR</t>
  </si>
  <si>
    <t>3611-5PU-007</t>
  </si>
  <si>
    <t>MC CLARIFIER U/F RECIRCULATION, PUMP</t>
  </si>
  <si>
    <t>3611-5TH-001</t>
  </si>
  <si>
    <t>CLARIFIER, MC</t>
  </si>
  <si>
    <t>3611-5TH-001-LU1</t>
  </si>
  <si>
    <t>HYDRAULIC UNIT, MC, CLARIFIER</t>
  </si>
  <si>
    <t>3611-5TH-001-LU1PU1</t>
  </si>
  <si>
    <t>PUMP DRIVE RAKE, HYDRAULIC UNIT, MC, CLARIFIER</t>
  </si>
  <si>
    <t>3611-5TH-001-LU1PU2</t>
  </si>
  <si>
    <t>PUMP LIFT RAKE, HYDRAULIC UNIT, MC, CLARIFIER</t>
  </si>
  <si>
    <t>3612-5FL-001</t>
  </si>
  <si>
    <t>FILTER 1, MC PREG SOLUTION POLISHING</t>
  </si>
  <si>
    <t>3612-5FL-001-LU1</t>
  </si>
  <si>
    <t>HYDRAULIC UNIT, MC PREG SOLUTION POLISHING, FILTER 1</t>
  </si>
  <si>
    <t>3612-5FL-001-LU1PU1</t>
  </si>
  <si>
    <t>PUMP, MC PREG SOLUTION POLISHING, FILTER 1, HYDRAULIC UNIT</t>
  </si>
  <si>
    <t>3612-5FL-001-ME1</t>
  </si>
  <si>
    <t>MC PREG SOLUTION POLISHING, FILTER 1, WASH SYSTEM</t>
  </si>
  <si>
    <t>3612-5FL-002</t>
  </si>
  <si>
    <t>FILTER 2, MC PREG SOLUTION POLISHING</t>
  </si>
  <si>
    <t>3612-5FL-002-LU1</t>
  </si>
  <si>
    <t>3612-5FL-002-LU1PU1</t>
  </si>
  <si>
    <t>3612-5FL-002-ME1</t>
  </si>
  <si>
    <t>MC PREG SOLUTION POLISHING, FILTER 2, WASH SYSTEM</t>
  </si>
  <si>
    <t>3612-5FL-003</t>
  </si>
  <si>
    <t>FILTER 3, MC PREG SOLUTION POLISHING</t>
  </si>
  <si>
    <t>3612-5FL-003-LU1</t>
  </si>
  <si>
    <t>HYDRAULIC UNIT, MC PREG SOLUTION POLISHING, FILTER 3</t>
  </si>
  <si>
    <t>3612-5FL-003-LU1PU1</t>
  </si>
  <si>
    <t>PUMP, MC PREG SOLUTION POLISHING, FILTER 3, HYDRAULIC UNIT</t>
  </si>
  <si>
    <t>3612-5FL-003-ME1</t>
  </si>
  <si>
    <t>MC PREG SOLUTION POLISHING, FILTER 3, WASH SYSTEM</t>
  </si>
  <si>
    <t>3612-5FL-004</t>
  </si>
  <si>
    <t>FILTER 4, MC PREG SOLUTION POLISHING</t>
  </si>
  <si>
    <t>3612-5FL-004-LU1</t>
  </si>
  <si>
    <t>3612-5FL-004-LU1PU1</t>
  </si>
  <si>
    <t>3612-5FL-004-ME1</t>
  </si>
  <si>
    <t>MC PREG SOLUTION POLISHING, FILTER 4, WASH SYSTEM</t>
  </si>
  <si>
    <t>3612-5FL-005</t>
  </si>
  <si>
    <t>FILTER 5, MC PREG SOLUTION POLISHING</t>
  </si>
  <si>
    <t>3612-5FL-005-LU1</t>
  </si>
  <si>
    <t>3612-5FL-005-LU1PU1</t>
  </si>
  <si>
    <t>3612-5FL-005-ME1</t>
  </si>
  <si>
    <t>MC PREG SOLUTION POLISHING, FILTER 5, WASH SYSTEM</t>
  </si>
  <si>
    <t>3612-5FL-006</t>
  </si>
  <si>
    <t>FILTER 6, MC PREG SOLUTION POLISHING</t>
  </si>
  <si>
    <t>3612-5FL-006-LU1</t>
  </si>
  <si>
    <t>3612-5FL-006-LU1PU1</t>
  </si>
  <si>
    <t>3612-5FL-006-ME1</t>
  </si>
  <si>
    <t>MC PREG SOLUTION POLISHING, FILTER 6, WASH SYSTEM</t>
  </si>
  <si>
    <t>3612-5FL-007</t>
  </si>
  <si>
    <t>FILTER 7, MC PREG SOLUTION POLISHING</t>
  </si>
  <si>
    <t>3612-5FL-007-LU1</t>
  </si>
  <si>
    <t>3612-5FL-007-LU1PU1</t>
  </si>
  <si>
    <t>3612-5FL-007-ME1</t>
  </si>
  <si>
    <t>MC PREG SOLUTION POLISHING, FILTER 7, WASH SYSTEM</t>
  </si>
  <si>
    <t>3612-5FL-008</t>
  </si>
  <si>
    <t>FILTER 8, MC PREG SOLUTION POLISHING</t>
  </si>
  <si>
    <t>3612-5FL-008-LU1</t>
  </si>
  <si>
    <t>3612-5FL-008-LU1PU1</t>
  </si>
  <si>
    <t>3612-5FL-008-ME1</t>
  </si>
  <si>
    <t>MC PREG SOLUTION POLISHING, FILTER 8, WASH SYSTEM</t>
  </si>
  <si>
    <t>3612-5FL-009</t>
  </si>
  <si>
    <t>FILTER 9, MC PREG SOLUTION POLISHING</t>
  </si>
  <si>
    <t>3612-5FL-009-LU1</t>
  </si>
  <si>
    <t>3612-5FL-009-LU1PU1</t>
  </si>
  <si>
    <t>3612-5FL-009-ME1</t>
  </si>
  <si>
    <t>WASH SYSTEM, MC PREG SOLUTION POLISHING, FILTER 9</t>
  </si>
  <si>
    <t>3612-5FL-010</t>
  </si>
  <si>
    <t>FILTER 10, MC PREG SOLUTION POLISHING</t>
  </si>
  <si>
    <t>3612-5FL-010-LU1</t>
  </si>
  <si>
    <t>3612-5FL-010-LU1PU1</t>
  </si>
  <si>
    <t>3612-5FL-010-ME1</t>
  </si>
  <si>
    <t>MC PREG SOLUTION POLISHING, FILTER 10, WASH SYSTEM</t>
  </si>
  <si>
    <t>3612-5PU-001</t>
  </si>
  <si>
    <t>PUMP, MC PREG SOLUTION POLISHING FILTER FEED</t>
  </si>
  <si>
    <t>3612-5PU-002</t>
  </si>
  <si>
    <t>3612-5PU-003</t>
  </si>
  <si>
    <t>3613-5ME-001-TK1</t>
  </si>
  <si>
    <t>PRECOAT TANK, PRECIPITATE FILTER PRESS, PRECOAT PREPARATION SYSTEM</t>
  </si>
  <si>
    <t>3613-5ME-001-TK1AG1</t>
  </si>
  <si>
    <t>AGITATOR, PRECIPITATE FILTER PRESS, PRECOAT PREPARATION SYSTEM, PRECOAT TANK</t>
  </si>
  <si>
    <t>3613-5ME-001-PU1</t>
  </si>
  <si>
    <t>PRECOAT FEED PUMP, PRECIPITATE FILTER PRESS, PRECOAT PREPARATION SYSTEM</t>
  </si>
  <si>
    <t>3613-5ME-001-PU2</t>
  </si>
  <si>
    <t>3613-5ME-001-TK2</t>
  </si>
  <si>
    <t>PRECOAT TANK, SCAVENGER FILTER PRESS, PRECOAT PREPARATION SYSTEM</t>
  </si>
  <si>
    <t>3613-5ME-001-TK2AG1</t>
  </si>
  <si>
    <t>AGITATOR, SCAVENGER FILTER PRESS, PRECOAT PREPARATION SYSTEM, PRECOAT TANK</t>
  </si>
  <si>
    <t>3613-5ME-001-PU3</t>
  </si>
  <si>
    <t>PRECOAT FEED PUMP, SCAVENGER FILTER PRESS, PRECOAT PREPARATION SYSTEM</t>
  </si>
  <si>
    <t>3613-5ME-002-TK1</t>
  </si>
  <si>
    <t>TANK, POLISHING FILTERS, PRECOAT AND BODY FEED PREPARATION SYSTEM</t>
  </si>
  <si>
    <t>3613-5ME-002-TK1AG1</t>
  </si>
  <si>
    <t>AGITATOR, POLISHING FILTERS, PRECOAT AND BODY FEED PREPARATION SYSTEM, TANK</t>
  </si>
  <si>
    <t>3613-5ME-002-PU1</t>
  </si>
  <si>
    <t>BODY FEED PUMP,  POLISHING FILTERS, PRECOAT AND BODY FEED PREPARATION SYSTEM</t>
  </si>
  <si>
    <t>3613-5ME-002-PU2</t>
  </si>
  <si>
    <t>3613-5ME-002-PU3</t>
  </si>
  <si>
    <t>3613-5ME-002-PU4</t>
  </si>
  <si>
    <t>3613-5SU-001</t>
  </si>
  <si>
    <t>BODY FEED &amp; PRECOAT AREA, SUMP PUMP</t>
  </si>
  <si>
    <t>3613-5SU-002</t>
  </si>
  <si>
    <t>3621-5MP-001</t>
  </si>
  <si>
    <t>MC ANTISCALANT, METERING PUMP</t>
  </si>
  <si>
    <t>3621-5PU-001</t>
  </si>
  <si>
    <t>PUMP, MC DEAERATION TOWER FEED</t>
  </si>
  <si>
    <t>3621-5PU-002</t>
  </si>
  <si>
    <t>3621-5PU-003</t>
  </si>
  <si>
    <t>3621-5PU-004</t>
  </si>
  <si>
    <t>3621-5PU-005</t>
  </si>
  <si>
    <t>PUMP, MC BARREN SOLUTION</t>
  </si>
  <si>
    <t>3621-5PU-006</t>
  </si>
  <si>
    <t>3621-5PU-007</t>
  </si>
  <si>
    <t>3621-5TW-001</t>
  </si>
  <si>
    <t>TOWER, MC DEAERATION</t>
  </si>
  <si>
    <t>3621-5TW-002</t>
  </si>
  <si>
    <t>3621-5TW-003</t>
  </si>
  <si>
    <t>3621-5VP-001</t>
  </si>
  <si>
    <t>VACUUM PUMP, MC DEAERATION</t>
  </si>
  <si>
    <t>ROTATE AXIS PUMP AND REDUCER</t>
  </si>
  <si>
    <t>APPLY OR REAPPLY CORROSION INHIBITOR GLAZE P/R</t>
  </si>
  <si>
    <t>GREASE EQUIPMENT PUMP AND REDUCER</t>
  </si>
  <si>
    <t>3621-5VP-002</t>
  </si>
  <si>
    <t>3621-5VP-003</t>
  </si>
  <si>
    <t>3621-5VP-004</t>
  </si>
  <si>
    <t>3624-5PU-008</t>
  </si>
  <si>
    <t>PUMP, MC PRECIPITATE FILTER FEED</t>
  </si>
  <si>
    <t>3624-5PU-009</t>
  </si>
  <si>
    <t>3624-5PU-010</t>
  </si>
  <si>
    <t>3624-5PU-011</t>
  </si>
  <si>
    <t>3624-5PU-012</t>
  </si>
  <si>
    <t>3624-5PU-013</t>
  </si>
  <si>
    <t>3624-5PU-014</t>
  </si>
  <si>
    <t>3624-5PU-015</t>
  </si>
  <si>
    <t>3624-5PU-016</t>
  </si>
  <si>
    <t>3624-5SU-001</t>
  </si>
  <si>
    <t>LEAD NITRATE &amp; ZINC PREPARATION AREA, SUMP PUMP</t>
  </si>
  <si>
    <t>3625-5FA-001</t>
  </si>
  <si>
    <t>LEAD NITRATE MIX TANK, EXHAUST FAN</t>
  </si>
  <si>
    <t>3631-5FO-001-P0Z</t>
  </si>
  <si>
    <t>3625-5MP-001</t>
  </si>
  <si>
    <t>LEAD NITRATE SOLUTION, METERING PUMP</t>
  </si>
  <si>
    <t>3625-5SK-001-PU1</t>
  </si>
  <si>
    <t>LEAD NITRATE MIX TANK, SCRUBBER, PUMP</t>
  </si>
  <si>
    <t>3625-5TK-001</t>
  </si>
  <si>
    <t>LEAD NITRATE MIX, TANK</t>
  </si>
  <si>
    <t>3631-5CV-008</t>
  </si>
  <si>
    <t>CONVEYOR, MC PRECIPITATE ROLLER</t>
  </si>
  <si>
    <t>3631-5FE-001</t>
  </si>
  <si>
    <t>MC PRECIPITATE, FILTER 1 DISCHARGE, FEEDER</t>
  </si>
  <si>
    <t>3631-5FE-002</t>
  </si>
  <si>
    <t>MC PRECIPITATE FILTER 2 DISCHARGE, FEEDER</t>
  </si>
  <si>
    <t>3631-5FE-003</t>
  </si>
  <si>
    <t>MC PRECIPITATE, FILTER 3 DISCHARGE, FEEDER</t>
  </si>
  <si>
    <t>3631-5FE-004</t>
  </si>
  <si>
    <t>MC PRECIPITATE FILTER 4 DISCHARGE, FEEDER</t>
  </si>
  <si>
    <t>3631-5FE-005</t>
  </si>
  <si>
    <t>MC PRECIPITATE FILTER 5 DISCHARGE, FEEDER</t>
  </si>
  <si>
    <t>3631-5FE-006</t>
  </si>
  <si>
    <t>MC PRECIPITATE FILTER 6 DISCHARGE, FEEDER</t>
  </si>
  <si>
    <t>3631-5FE-008</t>
  </si>
  <si>
    <t>MC PRECIPITATE FILTER COLLECTION, FEEDER</t>
  </si>
  <si>
    <t>3631-5FL-001</t>
  </si>
  <si>
    <t>FILTER 1, MC PRECIPITATE</t>
  </si>
  <si>
    <t>MOTOR INSPECTION</t>
  </si>
  <si>
    <t>3631-5FL-001-LU1</t>
  </si>
  <si>
    <t>MC PRECIPITATE, FILTER 1, HYDRAULIC UNIT</t>
  </si>
  <si>
    <t>3631-5FL-001-LU1PU1</t>
  </si>
  <si>
    <t>MC PRECIPITATE FILTER 1, HYDRAULIC UNIT, PUMP</t>
  </si>
  <si>
    <t>3631-5FL-001-ME1</t>
  </si>
  <si>
    <t>MC PRECIPITATE, FILTER 1, PLATE SHIFTING MECHANISM</t>
  </si>
  <si>
    <t>3631-5FL-001-ME2</t>
  </si>
  <si>
    <t>MC PRECIPITATE, FILTER 1, CLOTH WASH MECHANISM</t>
  </si>
  <si>
    <t>3631-5FL-001-ME3</t>
  </si>
  <si>
    <t>MC PRECIPITATE, FILTER 1, DRIP TRAY ASSEMBLY</t>
  </si>
  <si>
    <t>3631-5FL-001-PU1</t>
  </si>
  <si>
    <t>MC PRECIPITATE, FILTER 1, CLOTH WASH HIGH PRESSURE STATION, PUMP</t>
  </si>
  <si>
    <t>3631-5FL-002</t>
  </si>
  <si>
    <t>FILTER 2, MC PRECIPITATE</t>
  </si>
  <si>
    <t>3631-5FL-002-LU1</t>
  </si>
  <si>
    <t>MC PRECIPITATE, FILTER 2, HYDRAULIC UNIT</t>
  </si>
  <si>
    <t>3631-5FL-002-LU1PU1</t>
  </si>
  <si>
    <t>MC PRECIPITATE FILTER 2, HYDRAULIC UNIT, PUMP</t>
  </si>
  <si>
    <t>3631-5FL-002-ME1</t>
  </si>
  <si>
    <t>MC PRECIPITATE, FILTER 2, PLATE SHIFTING MECHANISM</t>
  </si>
  <si>
    <t>3631-5FL-002-ME2</t>
  </si>
  <si>
    <t>MC PRECIPITATE, FILTER 2, CLOTH WASH MECHANISM</t>
  </si>
  <si>
    <t>3631-5FL-002-ME3</t>
  </si>
  <si>
    <t>MC PRECIPITATE, FILTER 2, DRIP TRAY ASSEMBLY</t>
  </si>
  <si>
    <t>3631-5FL-003</t>
  </si>
  <si>
    <t>FILTER 3, MC PRECIPITATE</t>
  </si>
  <si>
    <t>3631-5FL-003-LU1</t>
  </si>
  <si>
    <t>MC PRECIPITATE, FILTER 3, HYDRAULIC UNIT</t>
  </si>
  <si>
    <t>3631-5FL-003-LU1PU1</t>
  </si>
  <si>
    <t>MC PRECIPITATE FILTER 3, HYDRAULIC UNIT, PUMP</t>
  </si>
  <si>
    <t>3631-5FL-003-ME1</t>
  </si>
  <si>
    <t>MC PRECIPITATE, FILTER 3, PLATE SHIFTING MECHANISM</t>
  </si>
  <si>
    <t>3631-5FL-003-ME2</t>
  </si>
  <si>
    <t>MC PRECIPITATE, FILTER 3, CLOTH WASH MECHANISM</t>
  </si>
  <si>
    <t>3631-5FL-003-ME3</t>
  </si>
  <si>
    <t>MC PRECIPITATE, FILTER 3, DRIP TRAY ASSEMBLY</t>
  </si>
  <si>
    <t>3631-5FL-004</t>
  </si>
  <si>
    <t>FILTER 4, MC PRECIPITATE</t>
  </si>
  <si>
    <t>3631-5FL-004-LU1</t>
  </si>
  <si>
    <t>MC PRECIPITATE, FILTER 4, HYDRAULIC UNIT</t>
  </si>
  <si>
    <t>3631-5FL-004-LU1PU1</t>
  </si>
  <si>
    <t>MC PRECIPITATE FILTER 4, HYDRAULIC UNIT, PUMP</t>
  </si>
  <si>
    <t>3631-5FL-004-ME1</t>
  </si>
  <si>
    <t>MC PRECIPITATE, FILTER 4, PLATE SHIFTING MECHANISM</t>
  </si>
  <si>
    <t>3631-5FL-004-ME2</t>
  </si>
  <si>
    <t>MC PRECIPITATE, FILTER 4, CLOTH WASH MECHANISM</t>
  </si>
  <si>
    <t>3631-5FL-004-ME3</t>
  </si>
  <si>
    <t>MC PRECIPITATE, FILTER 4, DRIP TRAY ASSEMBLY</t>
  </si>
  <si>
    <t>3631-5FL-005</t>
  </si>
  <si>
    <t>FILTER 5, MC PRECIPITATE</t>
  </si>
  <si>
    <t>3631-5FL-005-LU1</t>
  </si>
  <si>
    <t>MC PRECIPITATE, FILTER 5, HYDRAULIC UNIT</t>
  </si>
  <si>
    <t>3631-5FL-005-LU1PU1</t>
  </si>
  <si>
    <t>MC PRECIPITATE FILTER 5, HYDRAULIC UNIT, PUMP</t>
  </si>
  <si>
    <t>3631-5FL-005-ME1</t>
  </si>
  <si>
    <t>MC PRECIPITATE, FILTER 5, PLATE SHIFTING MECHANISM</t>
  </si>
  <si>
    <t>3631-5FL-005-ME2</t>
  </si>
  <si>
    <t>MC PRECIPITATE, FILTER 5, CLOTH WASH MECHANISM</t>
  </si>
  <si>
    <t>3631-5FL-005-ME3</t>
  </si>
  <si>
    <t>MC PRECIPITATE, FILTER 5, DRIP TRAY ASSEMBLY</t>
  </si>
  <si>
    <t>3631-5FL-006</t>
  </si>
  <si>
    <t>FILTER 6, MC PRECIPITATE</t>
  </si>
  <si>
    <t>3631-5FL-006-LU1</t>
  </si>
  <si>
    <t>MC PRECIPITATE, FILTER 6, HYDRAULIC UNIT</t>
  </si>
  <si>
    <t>3631-5FL-006-LU1PU1</t>
  </si>
  <si>
    <t>MC PRECIPITATE FILTER 6, HYDRAULIC UNIT, PUMP</t>
  </si>
  <si>
    <t>3631-5FL-006-ME1</t>
  </si>
  <si>
    <t>MC PRECIPITATE, FILTER 6, PLATE SHIFTING MECHANISM</t>
  </si>
  <si>
    <t>3631-5FL-006-ME2</t>
  </si>
  <si>
    <t>MC PRECIPITATE, FILTER 6, CLOTH WASH MECHANISM</t>
  </si>
  <si>
    <t>3631-5FL-006-ME3</t>
  </si>
  <si>
    <t>MC PRECIPITATE, FILTER 6, DRIP TRAY ASSEMBLY</t>
  </si>
  <si>
    <t>3640-5FL-001</t>
  </si>
  <si>
    <t>MC PRECIPITATION SCAVENGER, FILTER</t>
  </si>
  <si>
    <t>3640-5FL-001-LU1</t>
  </si>
  <si>
    <t>MC PRECIPITATION SCAVENGER, FILTER, HYDRAULIC UNIT</t>
  </si>
  <si>
    <t>3640-5FL-001-LU1PU1</t>
  </si>
  <si>
    <t>MC PRECIPITATION SCAVENGER, FILTER, HYDRAULIC UNIT, PUMP</t>
  </si>
  <si>
    <t>3640-5FL-001-ME1</t>
  </si>
  <si>
    <t>MC PRECIPITATION SCAVENGER, FILTER, PLATE SHIFTING MECHANISM</t>
  </si>
  <si>
    <t>3640-5FL-001-ME2</t>
  </si>
  <si>
    <t>MC PRECIPITATION SCAVENGER, FILTER, CLOTH WASH MECHANISM</t>
  </si>
  <si>
    <t>3640-5FL-001-ME3</t>
  </si>
  <si>
    <t>MC PRECIPITATE, SCAVENGER FILTER, DRIP TRAY ASSEMBLY</t>
  </si>
  <si>
    <t>3640-5FN-001</t>
  </si>
  <si>
    <t>FURNACE 1, MERCURY RETORT</t>
  </si>
  <si>
    <t>3640-5FN-001-CO1</t>
  </si>
  <si>
    <t>COLLECTOR, MERCURY RETORT, FURNACE 1</t>
  </si>
  <si>
    <t>3640-5FN-001-CQ1</t>
  </si>
  <si>
    <t>MERCURY RETORT, FURNACE 1, AFTER COOLER</t>
  </si>
  <si>
    <t>3640-5FN-001-FA1</t>
  </si>
  <si>
    <t>MERCURY RETORT, FURNACE 1, EXHAUST FAN</t>
  </si>
  <si>
    <t>3640-5FN-001-FL1</t>
  </si>
  <si>
    <t>MERCURY RETORT, FURNACE 1, CARBON COLUMN</t>
  </si>
  <si>
    <t>3640-5FN-001-FL2</t>
  </si>
  <si>
    <t>3640-5FN-001-HD1</t>
  </si>
  <si>
    <t>MERCURY RETORT, FURNACE 1, EXHAUST HOOD</t>
  </si>
  <si>
    <t>3640-5FN-001-SP1</t>
  </si>
  <si>
    <t>MERCURY RETORT, FURNACE 1, SEPARATOR</t>
  </si>
  <si>
    <t>3640-5FN-001-SX1</t>
  </si>
  <si>
    <t>MERCURY RETORT, FURNACE 1, CONDENSER ASSEMBLY</t>
  </si>
  <si>
    <t>3640-5FN-001-VP1</t>
  </si>
  <si>
    <t>MERCURY RETORT, FURNACE 1, VACUUM PUMP</t>
  </si>
  <si>
    <t>3640-5FN-001-VP2</t>
  </si>
  <si>
    <t>3640-5FN-002</t>
  </si>
  <si>
    <t>FURNACE 2, MERCURY RETORT</t>
  </si>
  <si>
    <t>3640-5FN-002-CO1</t>
  </si>
  <si>
    <t>COLLECTOR, MERCURY RETORT, FURNACE 2</t>
  </si>
  <si>
    <t>3640-5FN-002-CQ1</t>
  </si>
  <si>
    <t>MERCURY RETORT, FURNACE 2, AFTER COOLER</t>
  </si>
  <si>
    <t>3640-5FN-002-FA1</t>
  </si>
  <si>
    <t>MERCURY RETORT, FURNACE 2, EXHAUST FAN</t>
  </si>
  <si>
    <t>3640-5FN-002-FL1</t>
  </si>
  <si>
    <t>MERCURY RETORT, FURNACE 2, CARBON COLUMN</t>
  </si>
  <si>
    <t>3640-5FN-002-FL2</t>
  </si>
  <si>
    <t>3640-5FN-002-HD1</t>
  </si>
  <si>
    <t>MERCURY RETORT, FURNACE 2, EXHAUST HOOD</t>
  </si>
  <si>
    <t>3640-5FN-002-SP1</t>
  </si>
  <si>
    <t>MERCURY RETORT, FURNACE 2, SEPARATOR</t>
  </si>
  <si>
    <t>3640-5FN-002-SX1</t>
  </si>
  <si>
    <t>MERCURY RETORT, FURNACE 2, CONDENSER ASSEMBLY</t>
  </si>
  <si>
    <t>3640-5FN-002-VP1</t>
  </si>
  <si>
    <t>MERCURY RETORT, FURNACE 2, VACUUM PUMP</t>
  </si>
  <si>
    <t>3640-5FN-002-VP2</t>
  </si>
  <si>
    <t>3640-5FN-003</t>
  </si>
  <si>
    <t>FURNACE 3, MERCURY RETORT</t>
  </si>
  <si>
    <t>3640-5FN-003-CO1</t>
  </si>
  <si>
    <t>COLLECTOR, MERCURY RETORT, FURNACE 3</t>
  </si>
  <si>
    <t>3640-5FN-003-CQ1</t>
  </si>
  <si>
    <t>MERCURY RETORT, FURNACE 3, AFTER COOLER</t>
  </si>
  <si>
    <t>3640-5FN-003-FA1</t>
  </si>
  <si>
    <t>MERCURY RETORT, FURNACE 3, EXHAUST FAN</t>
  </si>
  <si>
    <t>3640-5FN-003-FL1</t>
  </si>
  <si>
    <t>MERCURY RETORT, FURNACE 3, CARBON COLUMN</t>
  </si>
  <si>
    <t>3640-5FN-003-FL2</t>
  </si>
  <si>
    <t>3640-5FN-003-HD1</t>
  </si>
  <si>
    <t>MERCURY RETORT, FURNACE 3, EXHAUST HOOD</t>
  </si>
  <si>
    <t>3640-5FN-003-SP1</t>
  </si>
  <si>
    <t>MERCURY RETORT, FURNACE 3, SEPARATOR</t>
  </si>
  <si>
    <t>3640-5FN-003-SX1</t>
  </si>
  <si>
    <t>MERCURY RETORT, FURNACE 3, CONDENSER ASSEMBLY</t>
  </si>
  <si>
    <t>3640-5FN-003-VP1</t>
  </si>
  <si>
    <t>MERCURY RETORT, FURNACE 3, VACUUM PUMP</t>
  </si>
  <si>
    <t>3640-5FN-003-VP2</t>
  </si>
  <si>
    <t>MERCURY RETORT, FURNACE3, VACUUM PUMP</t>
  </si>
  <si>
    <t>3640-5FN-004</t>
  </si>
  <si>
    <t>FURNACE 4, MERCURY RETORT</t>
  </si>
  <si>
    <t>3640-5FN-004-CO1</t>
  </si>
  <si>
    <t>COLLECTOR, MERCURY RETORT, FURNACE 4</t>
  </si>
  <si>
    <t>3640-5FN-004-CQ1</t>
  </si>
  <si>
    <t>MERCURY RETORT, FURNACE 4, AFTER COOLER</t>
  </si>
  <si>
    <t>3640-5FN-004-FA1</t>
  </si>
  <si>
    <t>MERCURY RETORT, FURNACE 4, EXHAUST FAN</t>
  </si>
  <si>
    <t>3640-5FN-004-FL1</t>
  </si>
  <si>
    <t>MERCURY RETORT, FURNACE 4, CARBON COLUMN</t>
  </si>
  <si>
    <t>3640-5FN-004-FL2</t>
  </si>
  <si>
    <t>3640-5FN-004-HD1</t>
  </si>
  <si>
    <t>MERCURY RETORT, FURNACE 4, EXHAUST HOOD</t>
  </si>
  <si>
    <t>3640-5FN-004-SP1</t>
  </si>
  <si>
    <t>MERCURY RETORT, FURNACE 4, SEPARATOR</t>
  </si>
  <si>
    <t>3640-5FN-004-SX1</t>
  </si>
  <si>
    <t>MERCURY RETORT, FURNACE 4, CONDENSER ASSEMBLY</t>
  </si>
  <si>
    <t>3640-5FN-004-VP1</t>
  </si>
  <si>
    <t>MERCURY RETORT, FURNACE 4, VACUUM PUMP</t>
  </si>
  <si>
    <t>3640-5FN-004-VP2</t>
  </si>
  <si>
    <t>3640-5FN-005</t>
  </si>
  <si>
    <t>FURNACE 5, MERCURY RETORT</t>
  </si>
  <si>
    <t>3640-5FN-005-CO1</t>
  </si>
  <si>
    <t>COLLECTOR, MERCURY RETORT, FURNACE 5</t>
  </si>
  <si>
    <t>3640-5FN-005-CQ1</t>
  </si>
  <si>
    <t>MERCURY RETORT, FURNACE 5, AFTER COOLER</t>
  </si>
  <si>
    <t>3640-5FN-005-FA1</t>
  </si>
  <si>
    <t>MERCURY RETORT, FURNACE 5, EXHAUST FAN</t>
  </si>
  <si>
    <t>3640-5FN-005-FL1</t>
  </si>
  <si>
    <t>MERCURY RETORT, FURNACE 5, CARBON COLUMN</t>
  </si>
  <si>
    <t>3640-5FN-005-FL2</t>
  </si>
  <si>
    <t>3640-5FN-005-HD1</t>
  </si>
  <si>
    <t>MERCURY RETORT, FURNACE 5, EXHAUST HOOD</t>
  </si>
  <si>
    <t>3640-5FN-005-SP1</t>
  </si>
  <si>
    <t>MERCURY RETORT, FURNACE 5, SEPARATOR</t>
  </si>
  <si>
    <t>3640-5FN-005-SX1</t>
  </si>
  <si>
    <t>MERCURY RETORT, FURNACE 5, CONDENSER ASSEMBLY</t>
  </si>
  <si>
    <t>3640-5FN-005-VP1</t>
  </si>
  <si>
    <t>MERCURY RETORT, FURNACE 5, VACUUM PUMP</t>
  </si>
  <si>
    <t>3640-5FN-005-VP2</t>
  </si>
  <si>
    <t>3640-5FN-006</t>
  </si>
  <si>
    <t>FURNACE 6, MERCURY RETORT</t>
  </si>
  <si>
    <t>3640-5FN-006-CO1</t>
  </si>
  <si>
    <t>COLLECTOR, MERCURY RETORT, FURNACE 6</t>
  </si>
  <si>
    <t>3640-5FN-006-CQ1</t>
  </si>
  <si>
    <t>MERCURY RETORT, FURNACE 6, AFTER COOLER</t>
  </si>
  <si>
    <t>3640-5FN-006-FA1</t>
  </si>
  <si>
    <t>MERCURY RETORT, FURNACE 6, EXHAUST FAN</t>
  </si>
  <si>
    <t>3640-5FN-006-FL1</t>
  </si>
  <si>
    <t>MERCURY RETORT, FURNACE 6, CARBON COLUMN</t>
  </si>
  <si>
    <t>3640-5FN-006-FL2</t>
  </si>
  <si>
    <t>3640-5FN-006-HD1</t>
  </si>
  <si>
    <t>MERCURY RETORT, FURNACE 6, EXHAUST HOOD</t>
  </si>
  <si>
    <t>3640-5FN-006-SP1</t>
  </si>
  <si>
    <t>MERCURY RETORT, FURNACE 6, SEPARATOR</t>
  </si>
  <si>
    <t>3640-5FN-006-SX1</t>
  </si>
  <si>
    <t>MERCURY RETORT, FURNACE 6, CONDENSER ASSEMBLY</t>
  </si>
  <si>
    <t>3640-5FN-006-VP1</t>
  </si>
  <si>
    <t>MERCURY RETORT, FURNACE 6, VACUUM PUMP</t>
  </si>
  <si>
    <t>3640-5FN-006-VP2</t>
  </si>
  <si>
    <t>3640-5FN-007</t>
  </si>
  <si>
    <t>FURNACE 7, MERCURY RETORT</t>
  </si>
  <si>
    <t>3640-5FN-007-CO1</t>
  </si>
  <si>
    <t>COLLECTOR, MERCURY RETORT, FURNACE 7</t>
  </si>
  <si>
    <t>3640-5FN-007-CQ1</t>
  </si>
  <si>
    <t>MERCURY RETORT, FURNACE 7, AFTER COOLER</t>
  </si>
  <si>
    <t>3640-5FN-007-FA1</t>
  </si>
  <si>
    <t>MERCURY RETORT, FURNACE 7, EXHAUST FAN</t>
  </si>
  <si>
    <t>3640-5FN-007-FL1</t>
  </si>
  <si>
    <t>MERCURY RETORT, FURNACE 7, CARBON COLUMN</t>
  </si>
  <si>
    <t>3640-5FN-007-FL2</t>
  </si>
  <si>
    <t>3640-5FN-007-HD1</t>
  </si>
  <si>
    <t>MERCURY RETORT, FURNACE 7, EXHAUST HOOD</t>
  </si>
  <si>
    <t>3640-5FN-007-SP1</t>
  </si>
  <si>
    <t>MERCURY RETORT, FURNACE 7, SEPARATOR</t>
  </si>
  <si>
    <t>3640-5FN-007-SX1</t>
  </si>
  <si>
    <t>MERCURY RETORT, FURNACE 7, CONDENSER ASSEMBLY</t>
  </si>
  <si>
    <t>3640-5FN-007-VP1</t>
  </si>
  <si>
    <t>MERCURY RETORT, FURNACE 7, VACUUM PUMP</t>
  </si>
  <si>
    <t>3640-5FN-007-VP2</t>
  </si>
  <si>
    <t>3640-5FN-008</t>
  </si>
  <si>
    <t>FURNACE 8, MERCURY RETORT</t>
  </si>
  <si>
    <t>3640-5FN-008-CO1</t>
  </si>
  <si>
    <t>COLLECTOR, MERCURY RETORT, FURNACE 8</t>
  </si>
  <si>
    <t>3640-5FN-008-CQ1</t>
  </si>
  <si>
    <t>MERCURY RETORT, FURNACE 8, AFTER COOLER</t>
  </si>
  <si>
    <t>3640-5FN-008-FA1</t>
  </si>
  <si>
    <t>MERCURY RETORT, FURNACE 8, EXHAUST FAN</t>
  </si>
  <si>
    <t>3640-5FN-008-FL1</t>
  </si>
  <si>
    <t>MERCURY RETORT, FURNACE 8, CARBON COLUMN</t>
  </si>
  <si>
    <t>3640-5FN-008-FL2</t>
  </si>
  <si>
    <t>3640-5FN-008-HD1</t>
  </si>
  <si>
    <t>MERCURY RETORT, FURNACE 8, EXHAUST HOOD</t>
  </si>
  <si>
    <t>3640-5FN-008-SP1</t>
  </si>
  <si>
    <t>MERCURY RETORT, FURNACE 8, SEPARATOR</t>
  </si>
  <si>
    <t>3640-5FN-008-SX1</t>
  </si>
  <si>
    <t>MERCURY RETORT, FURNACE 8, CONDENSER ASSEMBLY</t>
  </si>
  <si>
    <t>3640-5FN-008-VP1</t>
  </si>
  <si>
    <t>MERCURY RETORT, FURNACE 8, VACUUM PUMP</t>
  </si>
  <si>
    <t>3640-5FN-008-VP2</t>
  </si>
  <si>
    <t>3640-5FN-009</t>
  </si>
  <si>
    <t>FURNACE 9, MERCURY RETORT</t>
  </si>
  <si>
    <t>3640-5FN-009-CO1</t>
  </si>
  <si>
    <t>COLLECTOR, MERCURY RETORT, FURNACE 9</t>
  </si>
  <si>
    <t>3640-5FN-009-CQ1</t>
  </si>
  <si>
    <t>MERCURY RETORT, FURNACE 9, AFTER COOLER</t>
  </si>
  <si>
    <t>3640-5FN-009-FA1</t>
  </si>
  <si>
    <t>MERCURY RETORT, FURNACE 9, EXHAUST FAN</t>
  </si>
  <si>
    <t>3640-5FN-009-FL1</t>
  </si>
  <si>
    <t>MERCURY RETORT, FURNACE 9, CARBON COLUMN</t>
  </si>
  <si>
    <t>3640-5FN-009-FL2</t>
  </si>
  <si>
    <t>3640-5FN-009-HD1</t>
  </si>
  <si>
    <t>MERCURY RETORT, FURNACE 9, EXHAUST HOOD</t>
  </si>
  <si>
    <t>3640-5FN-009-SP1</t>
  </si>
  <si>
    <t>MERCURY RETORT, FURNACE 9, SEPARATOR</t>
  </si>
  <si>
    <t>3640-5FN-009-SX1</t>
  </si>
  <si>
    <t>MERCURY RETORT, FURNACE 9, CONDENSER ASSEMBLY</t>
  </si>
  <si>
    <t>3640-5FN-009-VP1</t>
  </si>
  <si>
    <t>MERCURY RETORT, FURNACE 9, VACUUM PUMP</t>
  </si>
  <si>
    <t>3640-5FN-009-VP2</t>
  </si>
  <si>
    <t>3640-5PU-001</t>
  </si>
  <si>
    <t>MC PRECIPITATION SCAVENGER FILTER FEED, PUMP</t>
  </si>
  <si>
    <t>3640-5VE-002</t>
  </si>
  <si>
    <t>MERCURY RETORT, MERCURY VESSEL</t>
  </si>
  <si>
    <t>3661-5FN-001</t>
  </si>
  <si>
    <t>INDUCTION FURNACE, MERRILL CROWE BUILDING</t>
  </si>
  <si>
    <t>3661-5FN-001-CQ1</t>
  </si>
  <si>
    <t>MERRILL CROWE BUILDING, INDUCTION FURNACE 1, WATER COOLING SYSTEM</t>
  </si>
  <si>
    <t>3661-5FN-001-CQ1FA1</t>
  </si>
  <si>
    <t>MERRILL CROWE BUILDING, INDUCTION FURNACE 1, WATER COOLING SYSTEM, FAN</t>
  </si>
  <si>
    <t>3661-5FN-001-CQ1PU1</t>
  </si>
  <si>
    <t>MERRILL CROWE BUILDING, INDUCTION FURNACE 1, WATER COOLING SYSTEM, PUMP</t>
  </si>
  <si>
    <t>3661-5FN-001-CQ1PU2</t>
  </si>
  <si>
    <t>MERRILL CROWE BUILDING, INDUCTION FURNACE 1, WATER COOLING SYSTEM, STAND BY PUMP</t>
  </si>
  <si>
    <t>3661-5FN-001-CQ1PU3</t>
  </si>
  <si>
    <t>3661-5FN-001-CQ1PU4</t>
  </si>
  <si>
    <t>3661-5FN-001-LU1</t>
  </si>
  <si>
    <t>HYDRAULIC UNIT, MERRILL CROWE BUILDING, INDUCTION FURNACE 1</t>
  </si>
  <si>
    <t>3661-5FN-001-LU1PU1</t>
  </si>
  <si>
    <t>PUMP, MERRILL CROWE BUILDING, INDUCTION FURNACE 1, HYDRAULIC UNIT</t>
  </si>
  <si>
    <t>3661-5FN-002</t>
  </si>
  <si>
    <t>3661-5FN-002-CQ1</t>
  </si>
  <si>
    <t>MERRILL CROWE BUILDING, INDUCTION FURNACE 2, WATER COOLING SYSTEM</t>
  </si>
  <si>
    <t>3661-5FN-002-CQ1FA1</t>
  </si>
  <si>
    <t>MERRILL CROWE BUILDING, INDUCTION FURNACE 2, WATER COOLING SYSTEM, FAN</t>
  </si>
  <si>
    <t>3661-5FN-002-CQ1PU1</t>
  </si>
  <si>
    <t>MERRILL CROWE BUILDING, INDUCTION FURNACE 2, WATER COOLING SYSTEM, PUMP</t>
  </si>
  <si>
    <t>3661-5FN-002-CQ1PU2</t>
  </si>
  <si>
    <t>3661-5FN-002-CQ1PU3</t>
  </si>
  <si>
    <t>3661-5FN-002-CQ1PU4</t>
  </si>
  <si>
    <t>3661-5FN-002-CQ1TK1</t>
  </si>
  <si>
    <t>EXPANSION TANK, MERRILL CROWE BUILDING, INDUCTION FURNACE 2, WATER COOLING SYSTEM</t>
  </si>
  <si>
    <t>3661-5FN-002-LU1</t>
  </si>
  <si>
    <t>HYDRAULIC UNIT, MERRILL CROWE BUILDING, INDUCTION FURNACE 2</t>
  </si>
  <si>
    <t>3661-5FN-002-LU1PU1</t>
  </si>
  <si>
    <t>PUMP, MERRILL CROWE BUILDING, INDUCTION FURNACE 2, HYDRAULIC UNIT</t>
  </si>
  <si>
    <t>3661-5FN-003</t>
  </si>
  <si>
    <t>3661-5FN-003-CQ1</t>
  </si>
  <si>
    <t>MERRILL CROWE BUILDING, INDUCTION FURNACE 3, WATER COOLING SYSTEM</t>
  </si>
  <si>
    <t>3661-5FN-003-CQ1FA1</t>
  </si>
  <si>
    <t>MERRILL CROWE BUILDING, INDUCTION FURNACE 3, WATER COOLING SYSTEM, FAN</t>
  </si>
  <si>
    <t>3661-5FN-003-CQ1PU1</t>
  </si>
  <si>
    <t>MERRILL CROWE BUILDING, INDUCTION FURNACE 3, WATER COOLING SYSTEM, PUMP</t>
  </si>
  <si>
    <t>3661-5FN-003-CQ1PU2</t>
  </si>
  <si>
    <t>3661-5FN-003-CQ1PU3</t>
  </si>
  <si>
    <t>3661-5FN-003-CQ1PU4</t>
  </si>
  <si>
    <t>3661-5FN-003-CQ1TK1</t>
  </si>
  <si>
    <t>EXPANSION TANK, MERRILL CROWE BUILDING, INDUCTION FURNACE 3, WATER COOLING SYSTEM</t>
  </si>
  <si>
    <t>3661-5FN-003-LU1</t>
  </si>
  <si>
    <t>HYDRAULIC UNIT, MERRILL CROWE BUILDING, INDUCTION FURNACE 3</t>
  </si>
  <si>
    <t>3661-5FN-003-LU1PU1</t>
  </si>
  <si>
    <t>PUMP, MERRILL CROWE BUILDING, INDUCTION FURNACE 3, HYDRAULIC UNIT</t>
  </si>
  <si>
    <t>3661-5ME-006</t>
  </si>
  <si>
    <t>MOULD SYSTEM, MERRILL CROWE BUILDING</t>
  </si>
  <si>
    <t>3661-5ME-007</t>
  </si>
  <si>
    <t>3662-5ME-009</t>
  </si>
  <si>
    <t>DRY PRECIPITATE &amp; FLUX HANDLING SYSTEM</t>
  </si>
  <si>
    <t>3662-5ME-009-BL1</t>
  </si>
  <si>
    <t>FLUX (BORAX), BIN 1</t>
  </si>
  <si>
    <t>3662-5ME-009-BL1VB1</t>
  </si>
  <si>
    <t>FLUX (BORAX) BIN 1, VIBRATOR</t>
  </si>
  <si>
    <t>3662-5ME-009-BL2</t>
  </si>
  <si>
    <t>FLUX (SODIUM NITRATE), BIN 2</t>
  </si>
  <si>
    <t>3662-5ME-009-BL2VB1</t>
  </si>
  <si>
    <t>FLUX (SODIUM NITRATE) BIN 2, VIBRATOR</t>
  </si>
  <si>
    <t>3662-5ME-009-BL3</t>
  </si>
  <si>
    <t>FLUX (SODIUM CARBONATE), BIN 3</t>
  </si>
  <si>
    <t>3662-5ME-009-BL3VB1</t>
  </si>
  <si>
    <t>FLUX (SODIUM CARBONATE) BIN 3, VIBRATOR</t>
  </si>
  <si>
    <t>3662-5ME-009-BL4</t>
  </si>
  <si>
    <t>FLUX (CALCIUM FLUORIDE), BIN 4</t>
  </si>
  <si>
    <t>3662-5ME-009-BL4VB1</t>
  </si>
  <si>
    <t>FLUX (CALCIUM FLUORIDE) BIN 4, VIBRATOR</t>
  </si>
  <si>
    <t>3662-5ME-009-BL5</t>
  </si>
  <si>
    <t>BLEND STORAGE, BIN 1</t>
  </si>
  <si>
    <t>3662-5ME-009-BL6</t>
  </si>
  <si>
    <t>BLEND STORAGE, BIN 2</t>
  </si>
  <si>
    <t>3662-5ME-009-BL7</t>
  </si>
  <si>
    <t>BLEND STORAGE, BIN 3</t>
  </si>
  <si>
    <t>3662-5ME-009-CV1</t>
  </si>
  <si>
    <t>DRY PRECIPITATE SCREW, CONVEYOR</t>
  </si>
  <si>
    <t>3662-5ME-009-CV2</t>
  </si>
  <si>
    <t>BLENDER DISCHARGE SCREW, CONVEYOR</t>
  </si>
  <si>
    <t>3662-5ME-009-CV3</t>
  </si>
  <si>
    <t>VERTICAL SCREW, CONVEYOR</t>
  </si>
  <si>
    <t>3662-5ME-009-CV4</t>
  </si>
  <si>
    <t>HORIZONTAL TRANSFER SCREW, CONVEYOR</t>
  </si>
  <si>
    <t>3662-5ME-009-CV5</t>
  </si>
  <si>
    <t>HORIZONTAL DISTRIBUTION SCREW, CONVEYOR</t>
  </si>
  <si>
    <t>3662-5ME-009-CV6</t>
  </si>
  <si>
    <t>BLEND DISCHARGE SCREW, CONVEYOR 1</t>
  </si>
  <si>
    <t>3662-5ME-009-CV7</t>
  </si>
  <si>
    <t>BLEND DISCHARGE SCREW, CONVEYOR 2</t>
  </si>
  <si>
    <t>3662-5ME-009-CV8</t>
  </si>
  <si>
    <t>BLEND DISCHARGE SCREW, CONVEYOR 3</t>
  </si>
  <si>
    <t>3662-5ME-009-FE1</t>
  </si>
  <si>
    <t>FLUX (BORAX), DOSING FEEDER 1</t>
  </si>
  <si>
    <t>3662-5ME-009-FE2</t>
  </si>
  <si>
    <t>FLUX (SODIUM NITRATE), DOSING FEEDER 2</t>
  </si>
  <si>
    <t>3662-5ME-009-FE3</t>
  </si>
  <si>
    <t>FLUX (SODIUM CARBONATE), DOSING FEEDER 3</t>
  </si>
  <si>
    <t>3662-5ME-009-FE4</t>
  </si>
  <si>
    <t>FLUX (CALCIUM FLUORIDE), DOSING FEEDER 4</t>
  </si>
  <si>
    <t>3662-5ME-009-HD1</t>
  </si>
  <si>
    <t>DRY PRECIPITATE, DUST COLLECTION HOOD</t>
  </si>
  <si>
    <t>3662-5ME-009-HO1</t>
  </si>
  <si>
    <t>DRY PRECIPITATE (TRAY), HOPPER</t>
  </si>
  <si>
    <t>3662-5ME-009-ME1</t>
  </si>
  <si>
    <t>DRY PRECIPITATE &amp; FLUX, RIBBON BLENDER</t>
  </si>
  <si>
    <t>3663-5PU-002</t>
  </si>
  <si>
    <t>SLAG COOLING WATER FEED, PUMP</t>
  </si>
  <si>
    <t>3663-5SU-001</t>
  </si>
  <si>
    <t>SLAG GRANULATION, SUMP PUMP</t>
  </si>
  <si>
    <t>3663-5SU-004</t>
  </si>
  <si>
    <t>COARSE SLAG, SUMP PUMP</t>
  </si>
  <si>
    <t>3690-5VD-001</t>
  </si>
  <si>
    <t>MERRILL CROWE BUILDING, VERTICAL DOOR</t>
  </si>
  <si>
    <t>3811-5CV-301</t>
  </si>
  <si>
    <t>LIME SILOS 3811-5SL-301/303/305 DISCHARGE, BELT CONVEYOR</t>
  </si>
  <si>
    <t>PLAYA MORENA</t>
  </si>
  <si>
    <t>3811-5CV-302</t>
  </si>
  <si>
    <t>LIME SILOS 3811-5SL-302/304/306 DISCHARGE, BELT CONVEYOR</t>
  </si>
  <si>
    <t>3811-5SF-301</t>
  </si>
  <si>
    <t>DUCHA - LAVAOJOS DE EMERGENCIA - FIJO</t>
  </si>
  <si>
    <t>3811-5VA-302</t>
  </si>
  <si>
    <t>LIME SILO, ROTARY VALVE</t>
  </si>
  <si>
    <t>3811-5VA-303</t>
  </si>
  <si>
    <t>3811-5VA-304</t>
  </si>
  <si>
    <t>3811-5VA-505</t>
  </si>
  <si>
    <t>3812-5AG-001</t>
  </si>
  <si>
    <t>LIME SLAKING/STORAGE TANK, AGITATOR</t>
  </si>
  <si>
    <t>3812-5AG-001-GR1</t>
  </si>
  <si>
    <t>LIME SLAKING/STORAGE TANK, AGITATOR, GEAR REDUCER</t>
  </si>
  <si>
    <t>3812-5AG-001-GR1FA1</t>
  </si>
  <si>
    <t>LIME SLAKING/STORAGE TANK, AGITATOR GEAR REDUCER COOLING, FAN</t>
  </si>
  <si>
    <t>3812-5AG-001-LU1</t>
  </si>
  <si>
    <t>LIME SLAKING/STORAGE TANK, AGITATOR, EXTERNAL LUBE UNIT</t>
  </si>
  <si>
    <t>3812-5AG-001-LU1PU1</t>
  </si>
  <si>
    <t>LIME SLAKING/STORAGE TANK, AGITATOR, EXTERNAL LUBE UNIT, PUMP</t>
  </si>
  <si>
    <t>3812-5AG-002</t>
  </si>
  <si>
    <t>3812-5AG-002-GR1</t>
  </si>
  <si>
    <t>3812-5AG-002-GR1FA1</t>
  </si>
  <si>
    <t>3812-5AG-002-LU1</t>
  </si>
  <si>
    <t>3812-5AG-002-LU1PU1</t>
  </si>
  <si>
    <t>3812-5PU-001</t>
  </si>
  <si>
    <t>PUMP, MILK OF LIME GRINDING TRANSFER</t>
  </si>
  <si>
    <t>3812-5PU-009</t>
  </si>
  <si>
    <t>PUMP, MILK OF LIME NEUTRALIZATION TRANSFER</t>
  </si>
  <si>
    <t>3812-5PU-010</t>
  </si>
  <si>
    <t>3812-5PU-011</t>
  </si>
  <si>
    <t>PUMP, MILK OF LIME LEACHING TRANSFER</t>
  </si>
  <si>
    <t>3812-5PU-012</t>
  </si>
  <si>
    <t>3813-5AG-001</t>
  </si>
  <si>
    <t>GRINDING MILK OF LIME LOOP TANK, AGITATOR</t>
  </si>
  <si>
    <t>3813-5AG-004</t>
  </si>
  <si>
    <t>LEACHING MILK OF LIME LOOP TANK, AGITATOR</t>
  </si>
  <si>
    <t>3813-5AG-005</t>
  </si>
  <si>
    <t>M/C  CCD MILK OF LIME LOOP, AGITATOR</t>
  </si>
  <si>
    <t>3813-5AG-303</t>
  </si>
  <si>
    <t>AGITADOR</t>
  </si>
  <si>
    <t>3813-5AG-304</t>
  </si>
  <si>
    <t>3813-5PU-001</t>
  </si>
  <si>
    <t>PUMP, GRINDING MILK OF LIME LOOP</t>
  </si>
  <si>
    <t>3813-5PU-002</t>
  </si>
  <si>
    <t>3813-5PU-007</t>
  </si>
  <si>
    <t>PUMP, LEACHING MILK OF LIME LOOP</t>
  </si>
  <si>
    <t>3813-5PU-008</t>
  </si>
  <si>
    <t>3813-5PU-011</t>
  </si>
  <si>
    <t>MC LIME LOOP 5, PUMP</t>
  </si>
  <si>
    <t>3830-5VD-001</t>
  </si>
  <si>
    <t>VERTICAL DOOR, FLOCCULANTS</t>
  </si>
  <si>
    <t>3830-5VD-002</t>
  </si>
  <si>
    <t>3831-5CC-001</t>
  </si>
  <si>
    <t>FLOCCULANTS, PART</t>
  </si>
  <si>
    <t>3831-5CC-002</t>
  </si>
  <si>
    <t>3831-5CC-003</t>
  </si>
  <si>
    <t>3831-5FO-001</t>
  </si>
  <si>
    <t>GRINDING CCD WASH FLOCCULANT, SLICE UNIT</t>
  </si>
  <si>
    <t>3831-5FO-001-BX1</t>
  </si>
  <si>
    <t>GRINDING CCD WASH FLOCCULANT, SLICE UNIT, BOX</t>
  </si>
  <si>
    <t>3831-5HI-001</t>
  </si>
  <si>
    <t>GRINDING CCD WASH FLOCCULANT PREPARATION, BRIDGE CRANE</t>
  </si>
  <si>
    <t>3831-5TK-001</t>
  </si>
  <si>
    <t>GRINDING CCD WASH FLOCCULANT MIX, TANK</t>
  </si>
  <si>
    <t>3831-5TK-001-AG1</t>
  </si>
  <si>
    <t>GRINDING CCD WASH FLOCCULANT MIX, TANK, AGITATOR</t>
  </si>
  <si>
    <t>3832-5CC-003</t>
  </si>
  <si>
    <t>3832-5CC-005</t>
  </si>
  <si>
    <t>3832-5CC-006</t>
  </si>
  <si>
    <t>3832-5CC-007</t>
  </si>
  <si>
    <t>3832-5FO-001</t>
  </si>
  <si>
    <t>MC CCD FLOCCULANT, SLICE UNIT</t>
  </si>
  <si>
    <t>3832-5HI-001</t>
  </si>
  <si>
    <t>MC CCD FLOCCULANT PREPARATION, BRIDGE CRANE</t>
  </si>
  <si>
    <t>3832-5SU-001</t>
  </si>
  <si>
    <t>MC CCD AND NEUTRALIZATION AREA, SUMP PUMP</t>
  </si>
  <si>
    <t>3832-5TK-001</t>
  </si>
  <si>
    <t>MC CCD FLOCCULANT MIX, TANK</t>
  </si>
  <si>
    <t>3832-5TK-001-AG1</t>
  </si>
  <si>
    <t>MC CCD FLOCCULANT MIX, TANK, AGITATOR</t>
  </si>
  <si>
    <t>3850-5AG-001</t>
  </si>
  <si>
    <t>AGITATOR, LIMESTONE TANK</t>
  </si>
  <si>
    <t>3850-5AG-001-GR1</t>
  </si>
  <si>
    <t>GEAR REDUCER, LIMESTONE TANK, AGITATOR</t>
  </si>
  <si>
    <t>3850-5AG-001-GR1FA1</t>
  </si>
  <si>
    <t>FAN, LIMESTONE TANK, AGITATOR, GEAR REDUCER COOLING</t>
  </si>
  <si>
    <t>3850-5AG-001-LU1</t>
  </si>
  <si>
    <t>LIMESTONE TANK, AGITATOR,, EXTERNAL LUBE UNIT</t>
  </si>
  <si>
    <t>3850-5AG-001-LU1PU1</t>
  </si>
  <si>
    <t>LIMESTONE TANK, AGITATOR, EXTERNAL LUBE UNIT, PUMP</t>
  </si>
  <si>
    <t>3850-5AG-002</t>
  </si>
  <si>
    <t>3850-5AG-002-GR1</t>
  </si>
  <si>
    <t>3850-5AG-002-GR1FA1</t>
  </si>
  <si>
    <t>3850-5AG-002-LU1</t>
  </si>
  <si>
    <t>LIMESTONE TANK, AGITATOR, EXTERNAL LUBE UNIT</t>
  </si>
  <si>
    <t>3850-5AG-002-LU1PU1</t>
  </si>
  <si>
    <t>3850-5AG-004</t>
  </si>
  <si>
    <t>GRINDING LIMESTONE LOOP TANK, AGITATOR</t>
  </si>
  <si>
    <t>3850-5PU-004</t>
  </si>
  <si>
    <t>LIMESTONE SLURRY NEUTRALIZATION LOOP, PUMP</t>
  </si>
  <si>
    <t>3850-5PU-005</t>
  </si>
  <si>
    <t>LIMESTONE SLURRY GRINDING LOOP, PUMP</t>
  </si>
  <si>
    <t>3850-5PU-006</t>
  </si>
  <si>
    <t>3850-5SU-001</t>
  </si>
  <si>
    <t>LIMESTONE SLURRY STORAGE, SUMP PUMP</t>
  </si>
  <si>
    <t>3850-5SU-002</t>
  </si>
  <si>
    <t>3851-5SN-002</t>
  </si>
  <si>
    <t>HARNERO PLANTA DE CALIZA , MODEL : TS 4.3</t>
  </si>
  <si>
    <t>3853-5CM-001</t>
  </si>
  <si>
    <t>COMPRESOR DE AIRE</t>
  </si>
  <si>
    <t>PLAYA LAMA C6</t>
  </si>
  <si>
    <t>3854-5CR-001</t>
  </si>
  <si>
    <t>LIMESTONE PRIMARY CRUSHER</t>
  </si>
  <si>
    <t>3854-5CR-002</t>
  </si>
  <si>
    <t>LIMESTONE SECONDARY CRUSHER</t>
  </si>
  <si>
    <t>3854-5SN-001</t>
  </si>
  <si>
    <t>PRIMARY CRUSHER 3854-5CR-001 FEED, GRIZZLY FEEDER</t>
  </si>
  <si>
    <t>3920-5SU-001</t>
  </si>
  <si>
    <t>SO2 PLANT AREA, SUMP PUMP</t>
  </si>
  <si>
    <t>3930-5PK-006-BK1</t>
  </si>
  <si>
    <t>AIR SUPPLY SYSTEM, MAIN PROCESS COMPRESSOR</t>
  </si>
  <si>
    <t>3930-5PK-006-BK2</t>
  </si>
  <si>
    <t>3930-5VD-002</t>
  </si>
  <si>
    <t>SO2 GENERATION PLANT, VERTICAL DOOR</t>
  </si>
  <si>
    <t>3930-5VD-003</t>
  </si>
  <si>
    <t>SO2 GENERATION PLANT, UNLOADING, VERTICAL DOOR</t>
  </si>
  <si>
    <t>3931-5AG-001</t>
  </si>
  <si>
    <t>AGITATOR, SODIUM METABISULFITE MIX TANK</t>
  </si>
  <si>
    <t>3931-5BL-001</t>
  </si>
  <si>
    <t>BIN, SODIUM METABISULFITE MIX TANK</t>
  </si>
  <si>
    <t>3931-5HO-001</t>
  </si>
  <si>
    <t>HOPPER, SODIUM METABISULFITE</t>
  </si>
  <si>
    <t>3931-5HO-001-BB1</t>
  </si>
  <si>
    <t>BAG BREAKER, SODIUM METABISULFITE, HOPPER</t>
  </si>
  <si>
    <t>3931-5MP-001</t>
  </si>
  <si>
    <t>METERING PUMP, SODIUM METABISULFITE</t>
  </si>
  <si>
    <t>3931-5MP-002</t>
  </si>
  <si>
    <t>3931-5MP-003</t>
  </si>
  <si>
    <t>3931-5MP-004</t>
  </si>
  <si>
    <t>3931-5PU-001</t>
  </si>
  <si>
    <t>PUMP, SODIUM METABISULFITE TRANSFER</t>
  </si>
  <si>
    <t>3931-5SU-001</t>
  </si>
  <si>
    <t>SODIUM METABISULFITE AREA, SUMP PUMP</t>
  </si>
  <si>
    <t>3940-5BL-001</t>
  </si>
  <si>
    <t>BIN, COPPER SULPHATE MIX TANK</t>
  </si>
  <si>
    <t>3940-5HO-001</t>
  </si>
  <si>
    <t>HOPPER, COPPER SULPHATE MIX TANK</t>
  </si>
  <si>
    <t>3940-5HO-001-BB1</t>
  </si>
  <si>
    <t>BAG BREAKER, COPPER SULPHATE, HOPPER</t>
  </si>
  <si>
    <t>3940-5PU-001</t>
  </si>
  <si>
    <t>PUMP, COPPER SULPHATE TRANSFER</t>
  </si>
  <si>
    <t>4399-5PU-303</t>
  </si>
  <si>
    <t>CAMP FACILITY, LAS TAGUAS WATER IN-TAKE, STAND-BY PUMP</t>
  </si>
  <si>
    <t>5210-5PU-001</t>
  </si>
  <si>
    <t>TAILINGS RECLAIM WATER, PUMP</t>
  </si>
  <si>
    <t>5210-5PU-002</t>
  </si>
  <si>
    <t>5210-5PU-003</t>
  </si>
  <si>
    <t>5210-5PU-004</t>
  </si>
  <si>
    <t>5210-5PU-005</t>
  </si>
  <si>
    <t>5220-5PU-001</t>
  </si>
  <si>
    <t>PUMP, TAILINGS RECLAIM WATER BARGE</t>
  </si>
  <si>
    <t>5220-5PU-002</t>
  </si>
  <si>
    <t>5220-5PU-003</t>
  </si>
  <si>
    <t>5220-5PU-004</t>
  </si>
  <si>
    <t>5220-5PU-005</t>
  </si>
  <si>
    <t>PUMP, TAILINGS UNDERDRAIN SYSTEM, VERTICAL TURBINE</t>
  </si>
  <si>
    <t>5220-5PU-006</t>
  </si>
  <si>
    <t>6520-5PU-016</t>
  </si>
  <si>
    <t>CANITO, DEEP WELL PUMP</t>
  </si>
  <si>
    <t>6520-5PU-017</t>
  </si>
  <si>
    <t>6520-5PU-018</t>
  </si>
  <si>
    <t>6691-5PU-004</t>
  </si>
  <si>
    <t>PUMP, FRESH WATER SUPPLY</t>
  </si>
  <si>
    <t>6691-5PU-005</t>
  </si>
  <si>
    <t>6691-5PU-006</t>
  </si>
  <si>
    <t>6691-5PU-007</t>
  </si>
  <si>
    <t>6691-5PU-008</t>
  </si>
  <si>
    <t>6691-5PU-009</t>
  </si>
  <si>
    <t>6691-5PU-010</t>
  </si>
  <si>
    <t>6691-5PU-011</t>
  </si>
  <si>
    <t>6691-5PU-012</t>
  </si>
  <si>
    <t>6691-5PU-013</t>
  </si>
  <si>
    <t>6691-5PU-014</t>
  </si>
  <si>
    <t>6691-5PU-015</t>
  </si>
  <si>
    <t>6691-5PU-016</t>
  </si>
  <si>
    <t>Hh/año</t>
  </si>
  <si>
    <t>VISUAL INSPECTION- PACKING BOX / CLEANIG</t>
  </si>
  <si>
    <t>VISUAL INSPECTION- PACKING BOX / CLEANIG -PUMP AND REDUCER</t>
  </si>
  <si>
    <t xml:space="preserve">VISUAL INSPECTION- PACKING BOX / CLEANIG </t>
  </si>
  <si>
    <t>2651-5CR-002-M0</t>
  </si>
  <si>
    <t>2651-5CR-001-M0</t>
  </si>
  <si>
    <t>LUBRICAR EJE</t>
  </si>
  <si>
    <t>PL001</t>
  </si>
  <si>
    <t>CTRS , S-CARPA</t>
  </si>
  <si>
    <t>AVOID</t>
  </si>
  <si>
    <t>FRONTERA 2</t>
  </si>
  <si>
    <t>CIANURO</t>
  </si>
  <si>
    <t>TBD</t>
  </si>
  <si>
    <t>SECTOR B</t>
  </si>
  <si>
    <t>RCK-DC03</t>
  </si>
  <si>
    <t>RCK-DB05</t>
  </si>
  <si>
    <t>PL002</t>
  </si>
  <si>
    <t>O/C PENDIENTE</t>
  </si>
  <si>
    <t>PLAYA LAMA SECTOR B2</t>
  </si>
  <si>
    <t>PLAYA LAMA</t>
  </si>
  <si>
    <t>2611-5MI-001</t>
  </si>
  <si>
    <t>2631-5MI-001</t>
  </si>
  <si>
    <t>2632-5BM-001</t>
  </si>
  <si>
    <t>Descripción</t>
  </si>
  <si>
    <t>PL2-3131</t>
  </si>
  <si>
    <t>MPSECA</t>
  </si>
  <si>
    <t>GEN.BLD</t>
  </si>
  <si>
    <t>MPINSTR</t>
  </si>
  <si>
    <t>PL2-3131-CHU003</t>
  </si>
  <si>
    <t>PL2-3131-CHU004</t>
  </si>
  <si>
    <t>PL2-3131-CHU005</t>
  </si>
  <si>
    <t>PL2-3131-CHU006</t>
  </si>
  <si>
    <t>PL2-3131-CHU007</t>
  </si>
  <si>
    <t>PL2-3131-CHU008</t>
  </si>
  <si>
    <t>PL2-3131-CHU009</t>
  </si>
  <si>
    <t>PL2-3131-CHU010</t>
  </si>
  <si>
    <t>PL2-3131-CHU011</t>
  </si>
  <si>
    <t>PL2-3131-CHU012</t>
  </si>
  <si>
    <t>GEN.CNH</t>
  </si>
  <si>
    <t>PL2-3131-CVB001</t>
  </si>
  <si>
    <t>GEN.CVB</t>
  </si>
  <si>
    <t>PL2-3131-CVB001-MTR</t>
  </si>
  <si>
    <t>PL2-3131-CVB002</t>
  </si>
  <si>
    <t>PL2-3131-CVB002-MTR</t>
  </si>
  <si>
    <t>PL2-3131-CVB003</t>
  </si>
  <si>
    <t>PL2-3131-CVB003-MTR</t>
  </si>
  <si>
    <t>PL2-3131-CVB004</t>
  </si>
  <si>
    <t>PL2-3131-CVB004-MTR</t>
  </si>
  <si>
    <t>PL2-3131-CVB005</t>
  </si>
  <si>
    <t>PL2-3131-CVB005-MTR</t>
  </si>
  <si>
    <t>PL2-3131-DCL016</t>
  </si>
  <si>
    <t>GEN.DCL</t>
  </si>
  <si>
    <t>PL2-3131-DCL016-MTR</t>
  </si>
  <si>
    <t>PL2-3131-DCL017</t>
  </si>
  <si>
    <t>PL2-3131-DCL017-MTR</t>
  </si>
  <si>
    <t>PL2-3131-DCL018-MTR</t>
  </si>
  <si>
    <t>PL2-3131-ELV001</t>
  </si>
  <si>
    <t>PL2-3131-FEE001</t>
  </si>
  <si>
    <t>GEN.FEE</t>
  </si>
  <si>
    <t>PL2-3131-FEE001-DVR</t>
  </si>
  <si>
    <t>PL2-3131-FEE001-MTR</t>
  </si>
  <si>
    <t>PL2-3131-FEE002</t>
  </si>
  <si>
    <t>PL2-3131-FEE002-DVR</t>
  </si>
  <si>
    <t>PL2-3131-FEE002-MTR</t>
  </si>
  <si>
    <t>PL2-3131-FEE003</t>
  </si>
  <si>
    <t>PL2-3131-FEE003-DVR</t>
  </si>
  <si>
    <t>PL2-3131-FEE003-MTR</t>
  </si>
  <si>
    <t>PL2-3131-FEE004</t>
  </si>
  <si>
    <t>PL2-3131-FEE004-DVR</t>
  </si>
  <si>
    <t>PL2-3131-FEE004-MTR</t>
  </si>
  <si>
    <t>PL2-3131-FEE005</t>
  </si>
  <si>
    <t>PL2-3131-FEE005-DVR</t>
  </si>
  <si>
    <t>PL2-3131-FEE005-MTR</t>
  </si>
  <si>
    <t>PL2-3131-FEE006</t>
  </si>
  <si>
    <t>PL2-3131-FEE006-DVR</t>
  </si>
  <si>
    <t>PL2-3131-FEE006-MTR</t>
  </si>
  <si>
    <t>PL2-3131-FEE007</t>
  </si>
  <si>
    <t>PL2-3131-FEE007-DVR</t>
  </si>
  <si>
    <t>PL2-3131-FEE007-MTR</t>
  </si>
  <si>
    <t>PL2-3131-FEE008</t>
  </si>
  <si>
    <t>PL2-3131-FEE008-DVR</t>
  </si>
  <si>
    <t>PL2-3131-FEE008-MTR</t>
  </si>
  <si>
    <t>PL2-3131-FEE009</t>
  </si>
  <si>
    <t>PL2-3131-FEE009-DVR</t>
  </si>
  <si>
    <t>PL2-3131-FEE009-MTR</t>
  </si>
  <si>
    <t>PL2-3131-FEE010</t>
  </si>
  <si>
    <t>PL2-3131-FEE010-DVR</t>
  </si>
  <si>
    <t>PL2-3131-FEE010-MTR</t>
  </si>
  <si>
    <t>PL2-3131-FEE011</t>
  </si>
  <si>
    <t>PL2-3131-FEE011-DVR</t>
  </si>
  <si>
    <t>PL2-3131-FEE011-MTR</t>
  </si>
  <si>
    <t>PL2-3131-FEE012</t>
  </si>
  <si>
    <t>PL2-3131-FEE012-DVR</t>
  </si>
  <si>
    <t>PL2-3131-FEE012-MTR</t>
  </si>
  <si>
    <t>GEN.SCR</t>
  </si>
  <si>
    <t>PL2-4111</t>
  </si>
  <si>
    <t>PL2-4111-CHU001</t>
  </si>
  <si>
    <t>PL2-4111-CHU002</t>
  </si>
  <si>
    <t>PL2-4111-CHU003</t>
  </si>
  <si>
    <t>PL2-4111-CHU004</t>
  </si>
  <si>
    <t>PL2-4111-CHU005</t>
  </si>
  <si>
    <t>PL2-4111-CHU006</t>
  </si>
  <si>
    <t>PL2-4111-MIL001</t>
  </si>
  <si>
    <t>PL2-4111-MIL001-ELEC-MTR-FRL</t>
  </si>
  <si>
    <t>PL2-4111-MIL001-ELEC-MTR-FRR</t>
  </si>
  <si>
    <t>PL2-4111-MIL001-ELEC-MTR-RE</t>
  </si>
  <si>
    <t>OUTOAGM9X14LUBE</t>
  </si>
  <si>
    <t>PL2-4111-MIL001-LUBE-FRL</t>
  </si>
  <si>
    <t>PL2-4111-MIL001-LUBE-FRR</t>
  </si>
  <si>
    <t>PL2-4111-MIL001-LUBE-L</t>
  </si>
  <si>
    <t>PL2-4111-MIL001-LUBE-LW</t>
  </si>
  <si>
    <t>PL2-4111-MIL001-LUBE-R</t>
  </si>
  <si>
    <t>PL2-4111-MIL001-LUBE-UP</t>
  </si>
  <si>
    <t>PL2-4111-MIL001-TRA-DVR-L</t>
  </si>
  <si>
    <t>MOVD2PSF170</t>
  </si>
  <si>
    <t>PL2-4111-MIL001-TRA-DVR-R</t>
  </si>
  <si>
    <t>PL2-4111-MIL002</t>
  </si>
  <si>
    <t>PL2-4111-MIL002-ELEC-MTR-FRL</t>
  </si>
  <si>
    <t>PL2-4111-MIL002-ELEC-MTR-FRR</t>
  </si>
  <si>
    <t>PL2-4111-MIL002-ELEC-MTR-RE</t>
  </si>
  <si>
    <t>PL2-4111-MIL002-LUBE-FRL</t>
  </si>
  <si>
    <t>PL2-4111-MIL002-LUBE-FRR</t>
  </si>
  <si>
    <t>PL2-4111-MIL002-LUBE-L</t>
  </si>
  <si>
    <t>PL2-4111-MIL002-LUBE-LW</t>
  </si>
  <si>
    <t>PL2-4111-MIL002-LUBE-R</t>
  </si>
  <si>
    <t>PL2-4111-MIL002-LUBE-UP</t>
  </si>
  <si>
    <t>PL2-4111-MIL002-TRA-DVR-L</t>
  </si>
  <si>
    <t>PL2-4111-MIL002-TRA-DVR-R</t>
  </si>
  <si>
    <t>PL2-4111-MIL003</t>
  </si>
  <si>
    <t>PL2-4111-MIL003-ELEC-MTR-FRL</t>
  </si>
  <si>
    <t>PL2-4111-MIL003-ELEC-MTR-FRR</t>
  </si>
  <si>
    <t>PL2-4111-MIL003-ELEC-MTR-RE</t>
  </si>
  <si>
    <t>PL2-4111-MIL003-LUBE-FRL</t>
  </si>
  <si>
    <t>PL2-4111-MIL003-LUBE-FRR</t>
  </si>
  <si>
    <t>PL2-4111-MIL003-LUBE-L</t>
  </si>
  <si>
    <t>PL2-4111-MIL003-LUBE-LW</t>
  </si>
  <si>
    <t>PL2-4111-MIL003-LUBE-R</t>
  </si>
  <si>
    <t>PL2-4111-MIL003-LUBE-UP</t>
  </si>
  <si>
    <t>PL2-4111-MIL003-TRA-DVR-L</t>
  </si>
  <si>
    <t>PL2-4111-MIL003-TRA-DVR-R</t>
  </si>
  <si>
    <t>PL2-4111-MIL003-TRA-DVR-RE</t>
  </si>
  <si>
    <t>PL2-4111-SCR001</t>
  </si>
  <si>
    <t>TEMASH2-2461</t>
  </si>
  <si>
    <t>PL2-4111-SCR001-MTR</t>
  </si>
  <si>
    <t>PL2-4111-SCR002</t>
  </si>
  <si>
    <t>PL2-4111-SCR002-MTR</t>
  </si>
  <si>
    <t>PL2-4111-SCR003</t>
  </si>
  <si>
    <t>PL2-4111-SCR003-MTR</t>
  </si>
  <si>
    <t>GEN.WHP</t>
  </si>
  <si>
    <t>PL2-4111-XTR001</t>
  </si>
  <si>
    <t>PL2-4111-XTR002</t>
  </si>
  <si>
    <t>PL2-4111-XTR003</t>
  </si>
  <si>
    <t>PL2-4111-XTR004</t>
  </si>
  <si>
    <t>PL2-4111-XTR005</t>
  </si>
  <si>
    <t>PL2-4111-XTR006</t>
  </si>
  <si>
    <t>PL2-4111-XTR011</t>
  </si>
  <si>
    <t>PL2-4111-XTR015</t>
  </si>
  <si>
    <t>PL2-4111-XTR019</t>
  </si>
  <si>
    <t>PL2-4111-XTR020</t>
  </si>
  <si>
    <t>PL2-4111-XTR021</t>
  </si>
  <si>
    <t>PL2-4111-XTR022</t>
  </si>
  <si>
    <t>PL2-4112</t>
  </si>
  <si>
    <t>PL2-4112-CRU001</t>
  </si>
  <si>
    <t>PL2-4112-CRU001-ELEC-MTR</t>
  </si>
  <si>
    <t>PL2-4112-CRU001-LUBE</t>
  </si>
  <si>
    <t>PL2-4112-CRU002</t>
  </si>
  <si>
    <t>PL2-4112-CRU002-ELEC-MTR</t>
  </si>
  <si>
    <t>PL2-4112-CRU002-LUBE</t>
  </si>
  <si>
    <t>PL2-4112-CRU003</t>
  </si>
  <si>
    <t>PL2-4112-CRU003-ELEC-MTR</t>
  </si>
  <si>
    <t>PL2-4112-CRU003-LUBE</t>
  </si>
  <si>
    <t>PL2-4112-CVB001</t>
  </si>
  <si>
    <t>PL2-4112-CVB001-MTR</t>
  </si>
  <si>
    <t>PL2-4112-CVB002</t>
  </si>
  <si>
    <t>PL2-4112-CVB002-MTR</t>
  </si>
  <si>
    <t>PL2-4112-CVB003</t>
  </si>
  <si>
    <t>PL2-4112-CVB003-MTR</t>
  </si>
  <si>
    <t>PL2-4112-CVB004</t>
  </si>
  <si>
    <t>PL2-4112-CVB004-MTR</t>
  </si>
  <si>
    <t>PL2-4112-CVB005</t>
  </si>
  <si>
    <t>PL2-4112-CVB005-MTR</t>
  </si>
  <si>
    <t>PL2-4112-CVB006</t>
  </si>
  <si>
    <t>PL2-4112-CVB006-MTR</t>
  </si>
  <si>
    <t>PL2-4112-CVB007</t>
  </si>
  <si>
    <t>PL2-4112-CVB007-MTR</t>
  </si>
  <si>
    <t>PL2-4112-CVB008</t>
  </si>
  <si>
    <t>PL2-4112-CVB008-MTR</t>
  </si>
  <si>
    <t>PL2-4112-CVB009</t>
  </si>
  <si>
    <t>PL2-4112-CVB009-MTR</t>
  </si>
  <si>
    <t>PL2-4112-FEE001</t>
  </si>
  <si>
    <t>PL2-4112-FEE002</t>
  </si>
  <si>
    <t>PL2-4112-FEE003</t>
  </si>
  <si>
    <t>PL2-4112-SCR001</t>
  </si>
  <si>
    <t>PL2-4112-SCR001-MTR</t>
  </si>
  <si>
    <t>PL2-4112-XTL009</t>
  </si>
  <si>
    <t>PL2-4113</t>
  </si>
  <si>
    <t>MPHUMED</t>
  </si>
  <si>
    <t>GEN.SAM</t>
  </si>
  <si>
    <t>PL2-4113-BIN005</t>
  </si>
  <si>
    <t>PL2-4113-BIN012</t>
  </si>
  <si>
    <t>PL2-4113-CHU001</t>
  </si>
  <si>
    <t>PL2-4113-CHU003</t>
  </si>
  <si>
    <t>PL2-4113-CVB001</t>
  </si>
  <si>
    <t>PL2-4113-CVB002</t>
  </si>
  <si>
    <t>PL2-4113-CYC001</t>
  </si>
  <si>
    <t>CAVEX500CVX10</t>
  </si>
  <si>
    <t>CAVEX400CVX10</t>
  </si>
  <si>
    <t>PL2-4113-CYC004</t>
  </si>
  <si>
    <t>PL2-4113-CYC005</t>
  </si>
  <si>
    <t>PL2-4113-CYC007</t>
  </si>
  <si>
    <t>PL2-4113-FEE001</t>
  </si>
  <si>
    <t>PL2-4113-FEE002</t>
  </si>
  <si>
    <t>PL2-4113-MIL001</t>
  </si>
  <si>
    <t>PL2-4113-MIL001-ELEC-MTR-L</t>
  </si>
  <si>
    <t>PL2-4113-MIL001-ELEC-MTR-R</t>
  </si>
  <si>
    <t>PL2-4113-MIL001-ELEC-MTR-RE</t>
  </si>
  <si>
    <t>OUTOBLM7X10LUBE</t>
  </si>
  <si>
    <t>PL2-4113-MIL001-TRA-DVR-L</t>
  </si>
  <si>
    <t>MOVD2PSF160</t>
  </si>
  <si>
    <t>PL2-4113-MIL001-TRA-DVR-R</t>
  </si>
  <si>
    <t>PL2-4113-MIL002</t>
  </si>
  <si>
    <t>PL2-4113-MIL002-ELEC-MTR-L</t>
  </si>
  <si>
    <t>PL2-4113-MIL002-ELEC-MTR-R</t>
  </si>
  <si>
    <t>PL2-4113-MIL002-ELEC-MTR-RE</t>
  </si>
  <si>
    <t>PL2-4113-MIL003</t>
  </si>
  <si>
    <t>PL2-4113-MIL003-ELEC-MTR-L</t>
  </si>
  <si>
    <t>PL2-4113-MIL003-ELEC-MTR-R</t>
  </si>
  <si>
    <t>PL2-4113-MIL003-ELEC-MTR-RE</t>
  </si>
  <si>
    <t>PL2-4113-MIL003-TRA-DVR-L</t>
  </si>
  <si>
    <t>PL2-4113-MIL003-TRA-DVR-R</t>
  </si>
  <si>
    <t>PL2-4113-MIL003-TRA-DVR-RE</t>
  </si>
  <si>
    <t>PL2-4113-PPP001</t>
  </si>
  <si>
    <t>WAR350MC</t>
  </si>
  <si>
    <t>PL2-4113-PPP001-MTR</t>
  </si>
  <si>
    <t>PL2-4113-PPP002</t>
  </si>
  <si>
    <t>WAR300MC</t>
  </si>
  <si>
    <t>PL2-4113-PPP002-DVR</t>
  </si>
  <si>
    <t>PL2-4113-PPP002-MTR</t>
  </si>
  <si>
    <t>PL2-4113-PPP004</t>
  </si>
  <si>
    <t>PL2-4113-PPP004-DVR</t>
  </si>
  <si>
    <t>PL2-4113-PPP004-MTR</t>
  </si>
  <si>
    <t>PL2-4113-PPP005-DVR</t>
  </si>
  <si>
    <t>PL2-4113-PPP005-MTR</t>
  </si>
  <si>
    <t>PL2-4113-PPP008</t>
  </si>
  <si>
    <t>PL2-4113-PPP008-DVR</t>
  </si>
  <si>
    <t>PL2-4113-PPP008-MTR</t>
  </si>
  <si>
    <t>PL2-4113-PPP009</t>
  </si>
  <si>
    <t>PL2-4113-PPP009-MTR</t>
  </si>
  <si>
    <t>PL2-4113-PPP011</t>
  </si>
  <si>
    <t>PL2-4113-PPP011-MTR</t>
  </si>
  <si>
    <t>PL2-4113-PPP012-MTR</t>
  </si>
  <si>
    <t>PL2-4113-PPP015-DVR</t>
  </si>
  <si>
    <t>PL2-4113-PPP015-MTR</t>
  </si>
  <si>
    <t>PL2-4113-PPP016-DVR</t>
  </si>
  <si>
    <t>PL2-4113-PPP016-MTR</t>
  </si>
  <si>
    <t>PL2-4113-PPP018-DVR</t>
  </si>
  <si>
    <t>PL2-4113-PPP018-MTR</t>
  </si>
  <si>
    <t>PL2-4113-XTR001</t>
  </si>
  <si>
    <t>PL2-4113-XTR002</t>
  </si>
  <si>
    <t>PL2-4113-XTR006</t>
  </si>
  <si>
    <t>PL2-4119</t>
  </si>
  <si>
    <t>PL2-4119-CNH001</t>
  </si>
  <si>
    <t>PL2-4119-CNH001-MTR</t>
  </si>
  <si>
    <t>PL2-4119-CNH002</t>
  </si>
  <si>
    <t>PL2-4119-CNH002-MTR</t>
  </si>
  <si>
    <t>PL2-4119-CNH003-MTR</t>
  </si>
  <si>
    <t>PL2-4119-CNH005</t>
  </si>
  <si>
    <t>PL2-4119-CNH005-MTR</t>
  </si>
  <si>
    <t>PL2-4119-DOO001</t>
  </si>
  <si>
    <t>PL2-4119-DOO002</t>
  </si>
  <si>
    <t>PL2-4119-DOO003</t>
  </si>
  <si>
    <t>PL2-4119-DOO006</t>
  </si>
  <si>
    <t>PL2-4119-DOO007</t>
  </si>
  <si>
    <t>PL2-4119-HML001</t>
  </si>
  <si>
    <t>PL2-4119-HML002</t>
  </si>
  <si>
    <t>GEN.PPP</t>
  </si>
  <si>
    <t>PL2-4119-RME261</t>
  </si>
  <si>
    <t>PL2-4119-RME262</t>
  </si>
  <si>
    <t>GEN.SBW</t>
  </si>
  <si>
    <t>PL2-4119-SBW001-MTR</t>
  </si>
  <si>
    <t>PL2-4119-SBW002-MTR</t>
  </si>
  <si>
    <t>PL2-4119-SBW003-MTR</t>
  </si>
  <si>
    <t>PL2-4119-SBW004-MTR</t>
  </si>
  <si>
    <t>PL2-4119-SBW005-MTR</t>
  </si>
  <si>
    <t>PL2-4119-SBW006-MTR</t>
  </si>
  <si>
    <t>PL2-4119-XTR016</t>
  </si>
  <si>
    <t>PL2-4119-XTR029</t>
  </si>
  <si>
    <t>PL2-4119-XTR030</t>
  </si>
  <si>
    <t>PL2-4119-XTR031</t>
  </si>
  <si>
    <t>PL2-4119-XTR032</t>
  </si>
  <si>
    <t>PL2-4119-XTR039</t>
  </si>
  <si>
    <t>PL2-4121</t>
  </si>
  <si>
    <t>PL2-4121-CNH004</t>
  </si>
  <si>
    <t>PL2-4121-CNH005</t>
  </si>
  <si>
    <t>PL2-4121-CNH006</t>
  </si>
  <si>
    <t>PL2-4121-PPP001</t>
  </si>
  <si>
    <t>WAR14X12SRH</t>
  </si>
  <si>
    <t>PL2-4121-PPP001-MTR</t>
  </si>
  <si>
    <t>PL2-4121-PPP003</t>
  </si>
  <si>
    <t>WAR18X16SRH</t>
  </si>
  <si>
    <t>PL2-4121-PPP003-DVR</t>
  </si>
  <si>
    <t>PL2-4121-PPP003-MTR</t>
  </si>
  <si>
    <t>PL2-4121-PPP005</t>
  </si>
  <si>
    <t>PL2-4121-PPP005-MTR</t>
  </si>
  <si>
    <t>PL2-4121-PPP007</t>
  </si>
  <si>
    <t>WAR150SLR</t>
  </si>
  <si>
    <t>PL2-4121-PPP007-MTR</t>
  </si>
  <si>
    <t>PL2-4121-PPP009</t>
  </si>
  <si>
    <t>PL2-4121-PPP009-MTR</t>
  </si>
  <si>
    <t>PL2-4121-PPP011</t>
  </si>
  <si>
    <t>WAR16X14SRH</t>
  </si>
  <si>
    <t>PL2-4121-PPP011-MTR</t>
  </si>
  <si>
    <t>PL2-4121-PPP021</t>
  </si>
  <si>
    <t>WAR200SLR</t>
  </si>
  <si>
    <t>PL2-4121-PPP021-MTR</t>
  </si>
  <si>
    <t>PL2-4121-PPP022</t>
  </si>
  <si>
    <t>PL2-4121-PPP022-MTR</t>
  </si>
  <si>
    <t>PL2-4121-PPP023</t>
  </si>
  <si>
    <t>PL2-4121-PPP023-MTR</t>
  </si>
  <si>
    <t>PL2-4121-PPP024</t>
  </si>
  <si>
    <t>PL2-4121-PPP025</t>
  </si>
  <si>
    <t>PL2-4121-PPP026</t>
  </si>
  <si>
    <t>PL2-4121-RME311</t>
  </si>
  <si>
    <t>PL2-4121-SAM005</t>
  </si>
  <si>
    <t>PL2-4121-SAM006</t>
  </si>
  <si>
    <t>PL2-4121-THK001</t>
  </si>
  <si>
    <t>GEN.THK</t>
  </si>
  <si>
    <t>PL2-4121-THK002</t>
  </si>
  <si>
    <t>PL2-4121-THK003</t>
  </si>
  <si>
    <t>PL2-4121-THK004</t>
  </si>
  <si>
    <t>PL2-4121-THK005</t>
  </si>
  <si>
    <t>PL2-4121-THK006</t>
  </si>
  <si>
    <t>GEN.TNK</t>
  </si>
  <si>
    <t>PL2-4121-XTR008</t>
  </si>
  <si>
    <t>PL2-4121-XTR009</t>
  </si>
  <si>
    <t>PL2-4122</t>
  </si>
  <si>
    <t>PL2-4122-AGI001</t>
  </si>
  <si>
    <t>GEN.AGI</t>
  </si>
  <si>
    <t>PL2-4122-AGI001-DVR</t>
  </si>
  <si>
    <t>PL2-4122-AGI001-MTR</t>
  </si>
  <si>
    <t>PL2-4122-AGI002</t>
  </si>
  <si>
    <t>PL2-4122-AGI002-DVR</t>
  </si>
  <si>
    <t>PL2-4122-AGI002-MTR</t>
  </si>
  <si>
    <t>PL2-4122-AGI003</t>
  </si>
  <si>
    <t>PL2-4122-AGI003-DVR</t>
  </si>
  <si>
    <t>PL2-4122-AGI003-MTR</t>
  </si>
  <si>
    <t>PL2-4122-AGI004</t>
  </si>
  <si>
    <t>PL2-4122-AGI004-DVR</t>
  </si>
  <si>
    <t>PL2-4122-AGI004-MTR</t>
  </si>
  <si>
    <t>PL2-4122-BIN-004</t>
  </si>
  <si>
    <t>PL2-4122-PPM001</t>
  </si>
  <si>
    <t>GEN.PPM</t>
  </si>
  <si>
    <t>PL2-4122-PPP001</t>
  </si>
  <si>
    <t>PL2-4122-PPP001-MTR</t>
  </si>
  <si>
    <t>PL2-4122-PPP003</t>
  </si>
  <si>
    <t>PL2-4122-PPP003-MTR</t>
  </si>
  <si>
    <t>PL2-4122-PPP005</t>
  </si>
  <si>
    <t>KSBRDL500860B</t>
  </si>
  <si>
    <t>PL2-4122-PPP005-MTR</t>
  </si>
  <si>
    <t>PL2-4122-PPP006</t>
  </si>
  <si>
    <t>PL2-4122-PPP006-MTR</t>
  </si>
  <si>
    <t>PL2-4122-PPP007</t>
  </si>
  <si>
    <t>PL2-4122-PPP007-MTR</t>
  </si>
  <si>
    <t>PL2-4122-PPP008</t>
  </si>
  <si>
    <t>PL2-4122-PPP008-MTR</t>
  </si>
  <si>
    <t>PL2-4122-PPP010</t>
  </si>
  <si>
    <t>PL2-4122-PPP010-MTR</t>
  </si>
  <si>
    <t>PL2-4122-RME321</t>
  </si>
  <si>
    <t>PL2-4122-SAM002</t>
  </si>
  <si>
    <t>PL2-4122-THK001</t>
  </si>
  <si>
    <t>PL2-4122-THK001-MTR</t>
  </si>
  <si>
    <t>PL2-4122-THK002</t>
  </si>
  <si>
    <t>PL2-4122-THK002-MTR</t>
  </si>
  <si>
    <t>PL2-4122-XTR211</t>
  </si>
  <si>
    <t>PL2-4122-XTR311</t>
  </si>
  <si>
    <t>PL2-4122-XTR312</t>
  </si>
  <si>
    <t>PL2-4131</t>
  </si>
  <si>
    <t>PL2-4131-AGI001</t>
  </si>
  <si>
    <t>PL2-4131-AGI001-DVR</t>
  </si>
  <si>
    <t>PL2-4131-AGI001-MTR</t>
  </si>
  <si>
    <t>PL2-4131-AGI002</t>
  </si>
  <si>
    <t>PL2-4131-AGI002-DVR</t>
  </si>
  <si>
    <t>PL2-4131-AGI002-MTR</t>
  </si>
  <si>
    <t>PL2-4131-AGI003</t>
  </si>
  <si>
    <t>PL2-4131-AGI003-DVR</t>
  </si>
  <si>
    <t>PL2-4131-AGI003-MTR</t>
  </si>
  <si>
    <t>PL2-4131-AGI004</t>
  </si>
  <si>
    <t>PL2-4131-AGI004-DVR</t>
  </si>
  <si>
    <t>PL2-4131-AGI004-MTR</t>
  </si>
  <si>
    <t>PL2-4131-AGI005</t>
  </si>
  <si>
    <t>PL2-4131-AGI005-DVR</t>
  </si>
  <si>
    <t>PL2-4131-AGI005-MTR</t>
  </si>
  <si>
    <t>PL2-4131-AGI006</t>
  </si>
  <si>
    <t>PL2-4131-AGI006-MTR</t>
  </si>
  <si>
    <t>PL2-4131-AGI007</t>
  </si>
  <si>
    <t>PL2-4131-AGI007-DVR</t>
  </si>
  <si>
    <t>PL2-4131-AGI007-MTR</t>
  </si>
  <si>
    <t>PL2-4131-AGI008</t>
  </si>
  <si>
    <t>PL2-4131-AGI008-DVR</t>
  </si>
  <si>
    <t>PL2-4131-AGI008-MTR</t>
  </si>
  <si>
    <t>PL2-4131-AGI009</t>
  </si>
  <si>
    <t>PL2-4131-AGI009-DVR</t>
  </si>
  <si>
    <t>PL2-4131-AGI009-MTR</t>
  </si>
  <si>
    <t>PL2-4131-AGI010</t>
  </si>
  <si>
    <t>PL2-4131-AGI010-DVR</t>
  </si>
  <si>
    <t>PL2-4131-AGI010-MTR</t>
  </si>
  <si>
    <t>PL2-4131-AGI011</t>
  </si>
  <si>
    <t>PL2-4131-AGI011-DVR</t>
  </si>
  <si>
    <t>PL2-4131-AGI011-MTR</t>
  </si>
  <si>
    <t>PL2-4131-AGI012</t>
  </si>
  <si>
    <t>PL2-4131-AGI012-DVR</t>
  </si>
  <si>
    <t>PL2-4131-AGI012-MTR</t>
  </si>
  <si>
    <t>PL2-4131-AGI013</t>
  </si>
  <si>
    <t>PL2-4131-AGI013-DVR</t>
  </si>
  <si>
    <t>PL2-4131-AGI013-MTR</t>
  </si>
  <si>
    <t>PL2-4131-AGI014</t>
  </si>
  <si>
    <t>PL2-4131-AGI014-DVR</t>
  </si>
  <si>
    <t>PL2-4131-AGI014-MTR</t>
  </si>
  <si>
    <t>PL2-4131-AGI015</t>
  </si>
  <si>
    <t>PL2-4131-AGI015-DVR</t>
  </si>
  <si>
    <t>PL2-4131-AGI015-MTR</t>
  </si>
  <si>
    <t>PL2-4131-AGI016</t>
  </si>
  <si>
    <t>PL2-4131-AGI016-DVR</t>
  </si>
  <si>
    <t>PL2-4131-AGI016-MTR</t>
  </si>
  <si>
    <t>PL2-4131-AGI017</t>
  </si>
  <si>
    <t>PL2-4131-AGI017-DVR</t>
  </si>
  <si>
    <t>PL2-4131-AGI017-MTR</t>
  </si>
  <si>
    <t>PL2-4131-AGI018</t>
  </si>
  <si>
    <t>PL2-4131-AGI018-DVR</t>
  </si>
  <si>
    <t>PL2-4131-AGI018-MTR</t>
  </si>
  <si>
    <t>PL2-4131-ELV001</t>
  </si>
  <si>
    <t>PL2-4131-SAM001</t>
  </si>
  <si>
    <t>PL2-4131-SAM005</t>
  </si>
  <si>
    <t>PL2-4131-SAM006</t>
  </si>
  <si>
    <t>PL2-4132</t>
  </si>
  <si>
    <t>PL2-4132-AGI001</t>
  </si>
  <si>
    <t>PL2-4132-AGI002</t>
  </si>
  <si>
    <t>PL2-4132-AGI003</t>
  </si>
  <si>
    <t>PL2-4132-AGI004</t>
  </si>
  <si>
    <t>PL2-4132-AGI005</t>
  </si>
  <si>
    <t>PL2-4132-FAN001</t>
  </si>
  <si>
    <t>PL2-4132-FAN002</t>
  </si>
  <si>
    <t>PL2-4132-FAN003</t>
  </si>
  <si>
    <t>PL2-4132-FAN004</t>
  </si>
  <si>
    <t>PL2-4132-PPP001</t>
  </si>
  <si>
    <t>PL2-4132-PPP001-DVR</t>
  </si>
  <si>
    <t>PL2-4132-PPP001-MTR</t>
  </si>
  <si>
    <t>PL2-4132-PPP003</t>
  </si>
  <si>
    <t>PL2-4132-PPP003-DVR</t>
  </si>
  <si>
    <t>PL2-4132-PPP003-MTR</t>
  </si>
  <si>
    <t>PL2-4132-PPP005</t>
  </si>
  <si>
    <t>PL2-4132-PPP005-DVR</t>
  </si>
  <si>
    <t>PL2-4132-PPP005-MTR</t>
  </si>
  <si>
    <t>PL2-4132-PPP007</t>
  </si>
  <si>
    <t>PL2-4132-PPP007-DVR</t>
  </si>
  <si>
    <t>PL2-4132-PPP007-MTR</t>
  </si>
  <si>
    <t>PL2-4132-PPP009</t>
  </si>
  <si>
    <t>PL2-4132-PPP009-DVR</t>
  </si>
  <si>
    <t>PL2-4132-PPP009-MTR</t>
  </si>
  <si>
    <t>PL2-4132-PPP013</t>
  </si>
  <si>
    <t>PL2-4132-PPP013-MTR</t>
  </si>
  <si>
    <t>PL2-4132-PPP014</t>
  </si>
  <si>
    <t>PL2-4132-PPP014-MTR</t>
  </si>
  <si>
    <t>PL2-4132-PPP015</t>
  </si>
  <si>
    <t>PL2-4132-PPP015-MTR</t>
  </si>
  <si>
    <t>PL2-4132-PPP016</t>
  </si>
  <si>
    <t>PL2-4132-PPP016-MTR</t>
  </si>
  <si>
    <t>PL2-4132-PPP017</t>
  </si>
  <si>
    <t>PL2-4132-PPP017-MTR</t>
  </si>
  <si>
    <t>PL2-4132-RME341</t>
  </si>
  <si>
    <t>PL2-4132-THK001</t>
  </si>
  <si>
    <t>PL2-4132-THK001-MTR</t>
  </si>
  <si>
    <t>PL2-4132-THK002</t>
  </si>
  <si>
    <t>PL2-4132-THK002-MTR</t>
  </si>
  <si>
    <t>PL2-4132-THK003</t>
  </si>
  <si>
    <t>PL2-4132-THK003-MTR</t>
  </si>
  <si>
    <t>PL2-4132-THK004</t>
  </si>
  <si>
    <t>PL2-4132-THK004-MTR</t>
  </si>
  <si>
    <t>PL2-4132-THK005</t>
  </si>
  <si>
    <t>PL2-4132-THK005-MTR</t>
  </si>
  <si>
    <t>PL2-4132-XTR008</t>
  </si>
  <si>
    <t>PL2-4134</t>
  </si>
  <si>
    <t>PL2-4134-AGI001</t>
  </si>
  <si>
    <t>PL2-4134-AGI005</t>
  </si>
  <si>
    <t>PL2-4134-AGI006</t>
  </si>
  <si>
    <t>PL2-4134-AGI007</t>
  </si>
  <si>
    <t>PL2-4134-CLA001</t>
  </si>
  <si>
    <t>GEN.CLA</t>
  </si>
  <si>
    <t>GEN.FIL</t>
  </si>
  <si>
    <t>PL2-4134-FIL001</t>
  </si>
  <si>
    <t>PL2-4134-FIL002</t>
  </si>
  <si>
    <t>PL2-4134-FIL003</t>
  </si>
  <si>
    <t>PL2-4134-FIL004</t>
  </si>
  <si>
    <t>PL2-4134-FIL005</t>
  </si>
  <si>
    <t>PL2-4134-FIL006</t>
  </si>
  <si>
    <t>PL2-4134-FIL007</t>
  </si>
  <si>
    <t>PL2-4134-FIL008</t>
  </si>
  <si>
    <t>PL2-4134-FIL009</t>
  </si>
  <si>
    <t>PL2-4134-FIL010</t>
  </si>
  <si>
    <t>PL2-4134-PPB001</t>
  </si>
  <si>
    <t>PL2-4134-PPB002</t>
  </si>
  <si>
    <t>PL2-4134-PPP001</t>
  </si>
  <si>
    <t>PL2-4134-PPP002</t>
  </si>
  <si>
    <t>PL2-4134-PPP003</t>
  </si>
  <si>
    <t>WAR2X1.5SRC</t>
  </si>
  <si>
    <t>PL2-4134-PPP007</t>
  </si>
  <si>
    <t>WAR10X10SRH</t>
  </si>
  <si>
    <t>PL2-4134-PPP007-MTR</t>
  </si>
  <si>
    <t>PL2-4134-PPP008-MTR</t>
  </si>
  <si>
    <t>PL2-4134-PPP009-MTR</t>
  </si>
  <si>
    <t>PL2-4134-PPP010-MTR</t>
  </si>
  <si>
    <t>GEN.PPC</t>
  </si>
  <si>
    <t>PL2-4134-PPP101</t>
  </si>
  <si>
    <t>PL2-4134-PPP102</t>
  </si>
  <si>
    <t>PL2-4134-PPP103</t>
  </si>
  <si>
    <t>PL2-4134-PPP201</t>
  </si>
  <si>
    <t>PL2-4134-PPP202</t>
  </si>
  <si>
    <t>PL2-4134-PPP203</t>
  </si>
  <si>
    <t>PL2-4134-PPP204</t>
  </si>
  <si>
    <t>PL2-4134-RME361</t>
  </si>
  <si>
    <t>PL2-4134-TNK311</t>
  </si>
  <si>
    <t>PL2-4134-TNK312</t>
  </si>
  <si>
    <t>PL2-4134-TNK321</t>
  </si>
  <si>
    <t>PL2-4135</t>
  </si>
  <si>
    <t>PL2-4135-AGI001</t>
  </si>
  <si>
    <t>PL2-4135-AGI001-DVR</t>
  </si>
  <si>
    <t>PL2-4135-AGI001-MTR</t>
  </si>
  <si>
    <t>PL2-4135-AGI002</t>
  </si>
  <si>
    <t>PL2-4135-AGI002-DVR</t>
  </si>
  <si>
    <t>PL2-4135-AGI002-MTR</t>
  </si>
  <si>
    <t>PL2-4135-AGI003</t>
  </si>
  <si>
    <t>PL2-4135-AGI003-DVR</t>
  </si>
  <si>
    <t>PL2-4135-AGI003-MTR</t>
  </si>
  <si>
    <t>PL2-4135-AGI004</t>
  </si>
  <si>
    <t>PL2-4135-AGI004-DVR</t>
  </si>
  <si>
    <t>PL2-4135-AGI004-MTR</t>
  </si>
  <si>
    <t>PL2-4135-AGI005</t>
  </si>
  <si>
    <t>PL2-4135-BIN001</t>
  </si>
  <si>
    <t>PL2-4135-BIN003</t>
  </si>
  <si>
    <t>PL2-4135-BIN004</t>
  </si>
  <si>
    <t>PL2-4135-COM001</t>
  </si>
  <si>
    <t>PL2-4135-COM002</t>
  </si>
  <si>
    <t>PL2-4135-DOO002</t>
  </si>
  <si>
    <t>PL2-4135-DOO003</t>
  </si>
  <si>
    <t>PL2-4135-PPB001</t>
  </si>
  <si>
    <t>PL2-4135-PPB002</t>
  </si>
  <si>
    <t>PL2-4135-PPB003</t>
  </si>
  <si>
    <t>PL2-4135-PPP001</t>
  </si>
  <si>
    <t>PL2-4135-PPP001-MTR</t>
  </si>
  <si>
    <t>PL2-4135-PPP002</t>
  </si>
  <si>
    <t>PL2-4135-PPP002-MTR</t>
  </si>
  <si>
    <t>PL2-4135-PPP003</t>
  </si>
  <si>
    <t>PL2-4135-PPP003-DVR</t>
  </si>
  <si>
    <t>PL2-4135-PPP003-MTR</t>
  </si>
  <si>
    <t>PL2-4135-PPP013</t>
  </si>
  <si>
    <t>PL2-4135-PPP014</t>
  </si>
  <si>
    <t>PL2-4135-RME351</t>
  </si>
  <si>
    <t>PL2-4135-SAM001</t>
  </si>
  <si>
    <t>PL2-4135-SSH001</t>
  </si>
  <si>
    <t>GEN.SSH</t>
  </si>
  <si>
    <t>PL2-4135-SSH002</t>
  </si>
  <si>
    <t>PL2-4135-SSH003</t>
  </si>
  <si>
    <t>PL2-4135-SSH004</t>
  </si>
  <si>
    <t>PL2-4135-XTR004</t>
  </si>
  <si>
    <t>PL2-4136</t>
  </si>
  <si>
    <t>PL2-4136-PPP002</t>
  </si>
  <si>
    <t>PL2-4136-PPP002-MTR</t>
  </si>
  <si>
    <t>PL2-4136-PPP003</t>
  </si>
  <si>
    <t>PL2-4136-PPP003-MTR</t>
  </si>
  <si>
    <t>PL2-4136-PPP004</t>
  </si>
  <si>
    <t>PL2-4136-PPP004-MTR</t>
  </si>
  <si>
    <t>PL2-4136-PPP005</t>
  </si>
  <si>
    <t>PL2-4136-PPP005-MTR</t>
  </si>
  <si>
    <t>PL2-4136-PPP006</t>
  </si>
  <si>
    <t>PL2-4136-PPP006-MTR</t>
  </si>
  <si>
    <t>PL2-4136-PPP007</t>
  </si>
  <si>
    <t>WAR4X4CXUG</t>
  </si>
  <si>
    <t>PL2-4136-PPP007-MTR</t>
  </si>
  <si>
    <t>WAR5X4SRC</t>
  </si>
  <si>
    <t>PL2-4136-PPP010</t>
  </si>
  <si>
    <t>PL2-4136-PPP010-MTR</t>
  </si>
  <si>
    <t>PL2-4136-PPP011</t>
  </si>
  <si>
    <t>PL2-4136-PPP012</t>
  </si>
  <si>
    <t>PL2-4136-PPP013</t>
  </si>
  <si>
    <t>PL2-4136-PPP013-MTR</t>
  </si>
  <si>
    <t>PL2-4145</t>
  </si>
  <si>
    <t>PL2-4145-AGI001</t>
  </si>
  <si>
    <t>PL2-4145-AGI001-DVR</t>
  </si>
  <si>
    <t>PL2-4145-AGI001-MTR</t>
  </si>
  <si>
    <t>PL2-4145-AGI002</t>
  </si>
  <si>
    <t>PL2-4145-AGI002-DVR</t>
  </si>
  <si>
    <t>PL2-4145-AGI002-MTR</t>
  </si>
  <si>
    <t>PL2-4145-AGI003</t>
  </si>
  <si>
    <t>PL2-4145-AGI004</t>
  </si>
  <si>
    <t>PL2-4145-AGI004-DVR</t>
  </si>
  <si>
    <t>PL2-4145-AGI004-MTR</t>
  </si>
  <si>
    <t>PL2-4145-AGI005</t>
  </si>
  <si>
    <t>PL2-4145-AGI005-DVR</t>
  </si>
  <si>
    <t>PL2-4145-AGI005-MTR</t>
  </si>
  <si>
    <t>PL2-4145-AGI006</t>
  </si>
  <si>
    <t>PL2-4145-AGI008</t>
  </si>
  <si>
    <t>PL2-4145-AGI009</t>
  </si>
  <si>
    <t>PL2-4145-AGI011</t>
  </si>
  <si>
    <t>PL2-4145-AGI012</t>
  </si>
  <si>
    <t>PL2-4145-COM001</t>
  </si>
  <si>
    <t>PL2-4145-CRU001</t>
  </si>
  <si>
    <t>PL2-4145-CRU002</t>
  </si>
  <si>
    <t>GEN.CYC</t>
  </si>
  <si>
    <t>PL2-4145-FEE007</t>
  </si>
  <si>
    <t>PL2-4145-PPB001</t>
  </si>
  <si>
    <t>PL2-4145-PPB002</t>
  </si>
  <si>
    <t>PL2-4145-PPB003</t>
  </si>
  <si>
    <t>PL2-4145-PPB006</t>
  </si>
  <si>
    <t>PL2-4145-PPB007</t>
  </si>
  <si>
    <t>WAR3X2AHC</t>
  </si>
  <si>
    <t>WAR8X6EXUM</t>
  </si>
  <si>
    <t>PL2-4145-PPP002-MTR</t>
  </si>
  <si>
    <t>PL2-4145-PPP003-MTR</t>
  </si>
  <si>
    <t>WAR4X4CXUM</t>
  </si>
  <si>
    <t>PL2-4145-PPP006-MTR</t>
  </si>
  <si>
    <t>PL2-4145-PPP007-MTR</t>
  </si>
  <si>
    <t>WAR8X6EXUG</t>
  </si>
  <si>
    <t>PL2-4145-PPP010-MTR</t>
  </si>
  <si>
    <t>PL2-4145-PPP011-MTR</t>
  </si>
  <si>
    <t>WAR3X3CXUM</t>
  </si>
  <si>
    <t>WAR1.5X1AHB</t>
  </si>
  <si>
    <t>PL2-4145-PPP015-MTR</t>
  </si>
  <si>
    <t>PL2-4145-PPP016-MTR</t>
  </si>
  <si>
    <t>WAR5X4SRH</t>
  </si>
  <si>
    <t>PL2-4145-SBW002</t>
  </si>
  <si>
    <t>SCRUBBER DE PLANTA DE CAL 3911-5DC-002</t>
  </si>
  <si>
    <t>PL2-4145-SSH001</t>
  </si>
  <si>
    <t>PL2-4145-SSH201</t>
  </si>
  <si>
    <t>PL2-4145-SSH202</t>
  </si>
  <si>
    <t>PL2-4145-SSH203</t>
  </si>
  <si>
    <t>PL2-4145-SSH301</t>
  </si>
  <si>
    <t>PL2-4162</t>
  </si>
  <si>
    <t>PL2-4162-FAN004</t>
  </si>
  <si>
    <t>PL2-4162-PPB001</t>
  </si>
  <si>
    <t>PL2-4162-PPP001</t>
  </si>
  <si>
    <t>PL2-4162-PPP001-MTR</t>
  </si>
  <si>
    <t>PL2-4162-PPP002</t>
  </si>
  <si>
    <t>PL2-4162-PPP002-MTR</t>
  </si>
  <si>
    <t>PL2-4162-PPP003</t>
  </si>
  <si>
    <t>PL2-4162-PPP003-MTR</t>
  </si>
  <si>
    <t>PL2-4162-PPP005</t>
  </si>
  <si>
    <t>PL2-4162-PPP005-MTR</t>
  </si>
  <si>
    <t>PL2-4162-PPP006</t>
  </si>
  <si>
    <t>PL2-4162-PPP006-MTR</t>
  </si>
  <si>
    <t>PL2-4162-PPP007</t>
  </si>
  <si>
    <t>PL2-4162-PPP007-MTR</t>
  </si>
  <si>
    <t>PL2-4162-PPP008</t>
  </si>
  <si>
    <t>PL2-4162-PPP008-MTR</t>
  </si>
  <si>
    <t>PL2-4162-PPP009</t>
  </si>
  <si>
    <t>PL2-4162-PPP009-MTR</t>
  </si>
  <si>
    <t>PL2-4162-PPP010</t>
  </si>
  <si>
    <t>PL2-4162-PPP010-MTR</t>
  </si>
  <si>
    <t>PL2-4162-PPP011</t>
  </si>
  <si>
    <t>PL2-4162-PPP011-MTR</t>
  </si>
  <si>
    <t>PL2-4162-PPP012</t>
  </si>
  <si>
    <t>PL2-4162-PPP012-MTR</t>
  </si>
  <si>
    <t>PL2-4162-PPP013</t>
  </si>
  <si>
    <t>PL2-4162-PPP013-MTR</t>
  </si>
  <si>
    <t>PL2-4162-PPP014</t>
  </si>
  <si>
    <t>PL2-4162-PPP014-MTR</t>
  </si>
  <si>
    <t>PL2-4162-PPP015</t>
  </si>
  <si>
    <t>PL2-4162-PPP015-MTR</t>
  </si>
  <si>
    <t>PL2-4162-PPP016</t>
  </si>
  <si>
    <t>PL2-4162-PPP016-MTR</t>
  </si>
  <si>
    <t>PL2-4162-PPP017</t>
  </si>
  <si>
    <t>PL2-4162-PPV001</t>
  </si>
  <si>
    <t>PL2-4162-PPV001-MTR</t>
  </si>
  <si>
    <t>PL2-4162-PPV002</t>
  </si>
  <si>
    <t>PL2-4162-PPV002-MTR</t>
  </si>
  <si>
    <t>PL2-4162-PPV003</t>
  </si>
  <si>
    <t>PL2-4162-PPV003-MTR</t>
  </si>
  <si>
    <t>PL2-4162-PPV004</t>
  </si>
  <si>
    <t>PL2-4162-PPV004-MTR</t>
  </si>
  <si>
    <t>PL2-4162-SSH201</t>
  </si>
  <si>
    <t>PL2-4162-TNK016</t>
  </si>
  <si>
    <t>PL2-4162-TWR001</t>
  </si>
  <si>
    <t>PL2-4162-TWR002</t>
  </si>
  <si>
    <t>PL2-4162-TWR003</t>
  </si>
  <si>
    <t>PL2-4162-XTR012</t>
  </si>
  <si>
    <t>PL2-4162-XTR211</t>
  </si>
  <si>
    <t>PL2-4162-XTR311</t>
  </si>
  <si>
    <t>PL2-4162-XTR312</t>
  </si>
  <si>
    <t>PL2-4162-XTR313</t>
  </si>
  <si>
    <t>PL2-4162-XTR314</t>
  </si>
  <si>
    <t>PL2-4162-XTR511</t>
  </si>
  <si>
    <t>PL2-4162-XTR512</t>
  </si>
  <si>
    <t>PL2-4165</t>
  </si>
  <si>
    <t>PL2-4165-CVB008</t>
  </si>
  <si>
    <t>PL2-4165-DCL001-MTR</t>
  </si>
  <si>
    <t>PL2-4165-FEE001</t>
  </si>
  <si>
    <t>PL2-4165-FEE001-MTR</t>
  </si>
  <si>
    <t>PL2-4165-FEE002</t>
  </si>
  <si>
    <t>PL2-4165-FEE002-MTR</t>
  </si>
  <si>
    <t>PL2-4165-FEE003</t>
  </si>
  <si>
    <t>PL2-4165-FEE003-MTR</t>
  </si>
  <si>
    <t>PL2-4165-FEE004</t>
  </si>
  <si>
    <t>PL2-4165-FEE004-MTR</t>
  </si>
  <si>
    <t>PL2-4165-FEE005</t>
  </si>
  <si>
    <t>PL2-4165-FEE005-MTR</t>
  </si>
  <si>
    <t>PL2-4165-FEE006</t>
  </si>
  <si>
    <t>PL2-4165-FEE006-MTR</t>
  </si>
  <si>
    <t>PL2-4165-FEE008</t>
  </si>
  <si>
    <t>PL2-4165-FIL001</t>
  </si>
  <si>
    <t>PL2-4165-FIL001-MTR</t>
  </si>
  <si>
    <t>PL2-4165-FIL002</t>
  </si>
  <si>
    <t>PL2-4165-FIL003</t>
  </si>
  <si>
    <t>PL2-4165-FIL004</t>
  </si>
  <si>
    <t>PL2-4165-FIL005</t>
  </si>
  <si>
    <t>PL2-4165-FIL006</t>
  </si>
  <si>
    <t>PL2-4165-SSH201</t>
  </si>
  <si>
    <t>PL2-4167</t>
  </si>
  <si>
    <t>PL2-4167-DOO001</t>
  </si>
  <si>
    <t>PL2-4167-PPP003</t>
  </si>
  <si>
    <t>PL2-4167-SSH201</t>
  </si>
  <si>
    <t>PL2-4169</t>
  </si>
  <si>
    <t>PL2-4169-BIN001</t>
  </si>
  <si>
    <t>PL2-4169-BIN002</t>
  </si>
  <si>
    <t>PL2-4169-BIN003</t>
  </si>
  <si>
    <t>PL2-4169-BIN004</t>
  </si>
  <si>
    <t>PL2-4169-BIN005</t>
  </si>
  <si>
    <t>PL2-4169-BIN006</t>
  </si>
  <si>
    <t>PL2-4169-BIN007</t>
  </si>
  <si>
    <t>PL2-4169-CDO001</t>
  </si>
  <si>
    <t>PL2-4169-CDO002</t>
  </si>
  <si>
    <t>PL2-4169-CDO003</t>
  </si>
  <si>
    <t>PL2-4169-CDO004</t>
  </si>
  <si>
    <t>PL2-4169-CDO005</t>
  </si>
  <si>
    <t>PL2-4169-CDO006</t>
  </si>
  <si>
    <t>PL2-4169-CDO007</t>
  </si>
  <si>
    <t>PL2-4169-CDO008</t>
  </si>
  <si>
    <t>PL2-4169-CDO009</t>
  </si>
  <si>
    <t>PL2-4169-CVB001</t>
  </si>
  <si>
    <t>PL2-4169-CVB002</t>
  </si>
  <si>
    <t>PL2-4169-CVB003</t>
  </si>
  <si>
    <t>PL2-4169-CVB004</t>
  </si>
  <si>
    <t>PL2-4169-CVB005</t>
  </si>
  <si>
    <t>PL2-4169-CVB006</t>
  </si>
  <si>
    <t>PL2-4169-CVB007</t>
  </si>
  <si>
    <t>PL2-4169-CVB008</t>
  </si>
  <si>
    <t>PL2-4169-DOO001</t>
  </si>
  <si>
    <t>PL2-4169-FEE001</t>
  </si>
  <si>
    <t>PL2-4169-FEE002</t>
  </si>
  <si>
    <t>PL2-4169-FEE003</t>
  </si>
  <si>
    <t>PL2-4169-FEE004</t>
  </si>
  <si>
    <t>PL2-4169-FIL001</t>
  </si>
  <si>
    <t>PL2-4169-FUR001</t>
  </si>
  <si>
    <t>GEN.FUR</t>
  </si>
  <si>
    <t>PL2-4169-FUR002</t>
  </si>
  <si>
    <t>PL2-4169-FUR003</t>
  </si>
  <si>
    <t>PL2-4169-FUR004</t>
  </si>
  <si>
    <t>PL2-4169-FUR005</t>
  </si>
  <si>
    <t>PL2-4169-FUR006</t>
  </si>
  <si>
    <t>PL2-4169-FUR007</t>
  </si>
  <si>
    <t>PL2-4169-FUR008</t>
  </si>
  <si>
    <t>PL2-4169-FUR009</t>
  </si>
  <si>
    <t>PL2-4169-FUR011</t>
  </si>
  <si>
    <t>PL2-4169-FUR012</t>
  </si>
  <si>
    <t>PL2-4169-FUR013</t>
  </si>
  <si>
    <t>PL2-4169-HOO009</t>
  </si>
  <si>
    <t>PL2-4169-HOP001</t>
  </si>
  <si>
    <t>PL2-4169-PPB001</t>
  </si>
  <si>
    <t>PL2-4169-PPB002</t>
  </si>
  <si>
    <t>PL2-4169-PPB002-MTR</t>
  </si>
  <si>
    <t>PL2-4169-PPP001</t>
  </si>
  <si>
    <t>PL2-4169-PPP002</t>
  </si>
  <si>
    <t>PL2-4169-PPP003</t>
  </si>
  <si>
    <t>PL2-4169-PPP004</t>
  </si>
  <si>
    <t>PL2-4169-PPP005</t>
  </si>
  <si>
    <t>PL2-4169-PPP006</t>
  </si>
  <si>
    <t>PL2-4169-PPP007</t>
  </si>
  <si>
    <t>PL2-4169-PPP008</t>
  </si>
  <si>
    <t>PL2-4169-PPP009</t>
  </si>
  <si>
    <t>PL2-4169-PPP010</t>
  </si>
  <si>
    <t>PL2-4169-PPP011</t>
  </si>
  <si>
    <t>PL2-4169-PPP012</t>
  </si>
  <si>
    <t>PL2-4169-PPP013</t>
  </si>
  <si>
    <t>PL2-4169-PPP014</t>
  </si>
  <si>
    <t>PL2-4169-PPP015</t>
  </si>
  <si>
    <t>PL2-4169-PPP016</t>
  </si>
  <si>
    <t>WAR3X3CXUG</t>
  </si>
  <si>
    <t>PL2-4169-PPP016-MTR</t>
  </si>
  <si>
    <t>PL2-4169-PPP017</t>
  </si>
  <si>
    <t>WAR6X5DXUM</t>
  </si>
  <si>
    <t>PL2-4169-PPV001</t>
  </si>
  <si>
    <t>PL2-4169-PPV002</t>
  </si>
  <si>
    <t>PL2-4169-PPV003</t>
  </si>
  <si>
    <t>PL2-4169-PPV004</t>
  </si>
  <si>
    <t>PL2-4169-PPV005</t>
  </si>
  <si>
    <t>PL2-4169-PPV006</t>
  </si>
  <si>
    <t>PL2-4169-PPV007</t>
  </si>
  <si>
    <t>PL2-4169-PPV008</t>
  </si>
  <si>
    <t>PL2-4169-PPV009</t>
  </si>
  <si>
    <t>PL2-4169-PPV010</t>
  </si>
  <si>
    <t>PL2-4169-PPV011</t>
  </si>
  <si>
    <t>PL2-4169-PPV012</t>
  </si>
  <si>
    <t>PL2-4169-PPV013</t>
  </si>
  <si>
    <t>PL2-4169-PPV014</t>
  </si>
  <si>
    <t>PL2-4169-PPV015</t>
  </si>
  <si>
    <t>PL2-4169-PPV016</t>
  </si>
  <si>
    <t>PL2-4169-PPV017</t>
  </si>
  <si>
    <t>PL2-4169-PPV018</t>
  </si>
  <si>
    <t>PL2-4169-TNK002</t>
  </si>
  <si>
    <t>PL2-4169-TNK003</t>
  </si>
  <si>
    <t>PL2-4169-VEZ002</t>
  </si>
  <si>
    <t>PL2-4169-VEZ011</t>
  </si>
  <si>
    <t>PL2-4169-VEZ012</t>
  </si>
  <si>
    <t>PL2-4169-VEZ013</t>
  </si>
  <si>
    <t>PL2-4169-VEZ014</t>
  </si>
  <si>
    <t>PL2-4169-VEZ015</t>
  </si>
  <si>
    <t>PL2-4169-VEZ016</t>
  </si>
  <si>
    <t>PL2-4169-VEZ017</t>
  </si>
  <si>
    <t>PL2-4169-VEZ018</t>
  </si>
  <si>
    <t>PL2-4169-VEZ019</t>
  </si>
  <si>
    <t>PL2-4172</t>
  </si>
  <si>
    <t>PL2-4172-AGI001</t>
  </si>
  <si>
    <t>PL2-4172-AGI002</t>
  </si>
  <si>
    <t>PL2-4172-CNH001</t>
  </si>
  <si>
    <t>PL2-4172-CNH002</t>
  </si>
  <si>
    <t>PL2-4172-DOO001</t>
  </si>
  <si>
    <t>PL2-4172-DOO002</t>
  </si>
  <si>
    <t>PL2-4172-PPB001</t>
  </si>
  <si>
    <t>PL2-4172-PPB002</t>
  </si>
  <si>
    <t>PL2-4172-TNK001</t>
  </si>
  <si>
    <t>PL2-4172-TNK002</t>
  </si>
  <si>
    <t>PL2-4193-COM004</t>
  </si>
  <si>
    <t>PL2-4193-COM004-MTR</t>
  </si>
  <si>
    <t>PL2-4193-COM006</t>
  </si>
  <si>
    <t>PL2-4193-COM006-MTR</t>
  </si>
  <si>
    <t>PL2-4193-COM007</t>
  </si>
  <si>
    <t>PL2-4193-COM007-MTR</t>
  </si>
  <si>
    <t>PL2-4193-COM010</t>
  </si>
  <si>
    <t>PL2-4193-COM010-MTR</t>
  </si>
  <si>
    <t>PL2-4193-COM011</t>
  </si>
  <si>
    <t>PL2-4193-COM011-MTR</t>
  </si>
  <si>
    <t>PL2-4193-COM012</t>
  </si>
  <si>
    <t>PL2-4193-COM012-MTR</t>
  </si>
  <si>
    <t>PL2-4193-COM016</t>
  </si>
  <si>
    <t>PL2-4193-COM016-MTR</t>
  </si>
  <si>
    <t>PL2-4193-COM019-MTR</t>
  </si>
  <si>
    <t>PL2-4193-COM020-MTR</t>
  </si>
  <si>
    <t>PL2-4193-COM021-MTR</t>
  </si>
  <si>
    <t>PL2-4193-COM022-MTR</t>
  </si>
  <si>
    <t>PL2-4193-COM023-MTR</t>
  </si>
  <si>
    <t>PL2-4193-DRY004</t>
  </si>
  <si>
    <t>PL2-4193-DRY006</t>
  </si>
  <si>
    <t>PL2-4193-REC005</t>
  </si>
  <si>
    <t>PL2-4193-REC007</t>
  </si>
  <si>
    <t>PL2-4193-REC008</t>
  </si>
  <si>
    <t>PL2-4193-REC020</t>
  </si>
  <si>
    <t>PL2-4193-REC021</t>
  </si>
  <si>
    <t>PL2-5121-PPP001</t>
  </si>
  <si>
    <t>PL2-5121-PPP001-MTR</t>
  </si>
  <si>
    <t>PL2-5121-PPP002</t>
  </si>
  <si>
    <t>PL2-5121-PPP002-MTR</t>
  </si>
  <si>
    <t>PL2-5121-PPP003</t>
  </si>
  <si>
    <t>PL2-5121-PPP003-MTR</t>
  </si>
  <si>
    <t>PL2-5121-PPP004</t>
  </si>
  <si>
    <t>PL2-5121-PPP004-MTR</t>
  </si>
  <si>
    <t>PL2-5121-PPP005</t>
  </si>
  <si>
    <t>PL2-5121-PPP005-MTR</t>
  </si>
  <si>
    <t>PL2-5121-PPP006</t>
  </si>
  <si>
    <t>PL2-5121-PPP006-MTR</t>
  </si>
  <si>
    <t>PL2-5121-PPP007</t>
  </si>
  <si>
    <t>PL2-5121-PPP007-MTR</t>
  </si>
  <si>
    <t>PL2-5121-PPP008</t>
  </si>
  <si>
    <t>PL2-5121-PPP008-MTR</t>
  </si>
  <si>
    <t>PL2-5121-PPP009</t>
  </si>
  <si>
    <t>PL2-5121-PPP009-MTR</t>
  </si>
  <si>
    <t>PL2-5121-PPP010</t>
  </si>
  <si>
    <t>PL2-5121-PPP011</t>
  </si>
  <si>
    <t>PL2-5121-PPP013-MTR</t>
  </si>
  <si>
    <t>PL2-5121-PPP014-MTR</t>
  </si>
  <si>
    <t>PL2-5121-PPP015-MTR</t>
  </si>
  <si>
    <t>PL2-5121-PPP016-MTR</t>
  </si>
  <si>
    <t>PL2-5121-RME521</t>
  </si>
  <si>
    <t>PL2-5121-XTR001</t>
  </si>
  <si>
    <t>PL2-5121-XTR002</t>
  </si>
  <si>
    <t>PL2-5121-XTR003</t>
  </si>
  <si>
    <t>PL2-5121-XTR017</t>
  </si>
  <si>
    <t>PL2-6161</t>
  </si>
  <si>
    <t>PL2-6161-PPP004</t>
  </si>
  <si>
    <t>PL2-6161-PPP004-MTR</t>
  </si>
  <si>
    <t>PL2-6161-PPP005</t>
  </si>
  <si>
    <t>PL2-6161-PPP005-MTR</t>
  </si>
  <si>
    <t>PL2-6161-PPP006</t>
  </si>
  <si>
    <t>PL2-6161-PPP006-MTR</t>
  </si>
  <si>
    <t>PL2-6161-PPP007</t>
  </si>
  <si>
    <t>PL2-6161-PPP007-MTR</t>
  </si>
  <si>
    <t>PL2-6161-PPP008</t>
  </si>
  <si>
    <t>PL2-6161-PPP008-MTR</t>
  </si>
  <si>
    <t>PL2-6161-PPP009</t>
  </si>
  <si>
    <t>PL2-6161-PPP009-MTR</t>
  </si>
  <si>
    <t>PL2-6161-PPP010</t>
  </si>
  <si>
    <t>PL2-6161-PPP010-MTR</t>
  </si>
  <si>
    <t>PL2-6161-PPP011</t>
  </si>
  <si>
    <t>PL2-6161-PPP011-MTR</t>
  </si>
  <si>
    <t>PL2-6161-PPP012</t>
  </si>
  <si>
    <t>PL2-6161-PPP012-MTR</t>
  </si>
  <si>
    <t>PL2-6161-PPP013</t>
  </si>
  <si>
    <t>PL2-6161-PPP013-MTR</t>
  </si>
  <si>
    <t>PL2-6161-PPP014</t>
  </si>
  <si>
    <t>PL2-6161-PPP014-MTR</t>
  </si>
  <si>
    <t>PL2-6161-PPP015</t>
  </si>
  <si>
    <t>PL2-6161-PPP015-MTR</t>
  </si>
  <si>
    <t>PL2-6161-PPP016</t>
  </si>
  <si>
    <t>PL2-6161-PPP016-MTR</t>
  </si>
  <si>
    <t>PL2-6161-RME661</t>
  </si>
  <si>
    <t>PL2-6161-RME662</t>
  </si>
  <si>
    <t>PL2-6161-RME663</t>
  </si>
  <si>
    <t>PL2-6161-XTR011</t>
  </si>
  <si>
    <t>PL2-6161-XTR012</t>
  </si>
  <si>
    <t>PL2-6162</t>
  </si>
  <si>
    <t>PL2-6162-BLD001</t>
  </si>
  <si>
    <t>PL2-6164</t>
  </si>
  <si>
    <t>PL2-6164-PPP004</t>
  </si>
  <si>
    <t>PL2-6164-PPP005</t>
  </si>
  <si>
    <t>PL2-6164-RME121</t>
  </si>
  <si>
    <t>PL2-6164-XTR311</t>
  </si>
  <si>
    <t>PL2-6193-RME132</t>
  </si>
  <si>
    <t>2312-5HT-001</t>
  </si>
  <si>
    <t>2312-5HT-002</t>
  </si>
  <si>
    <t>2312-5HT-003</t>
  </si>
  <si>
    <t>2312-5HT-004</t>
  </si>
  <si>
    <t>2312-5HI-001</t>
  </si>
  <si>
    <t>PL2-3131-CNH006</t>
  </si>
  <si>
    <t>2312-5BH-018</t>
  </si>
  <si>
    <t>2690-5SK-001</t>
  </si>
  <si>
    <t>2690-5SK-002</t>
  </si>
  <si>
    <t>2690-5SK-003</t>
  </si>
  <si>
    <t>2611-5SY-101</t>
  </si>
  <si>
    <t>2611-5SY-102</t>
  </si>
  <si>
    <t>2611-5SY-103</t>
  </si>
  <si>
    <t>2621-5SY-101</t>
  </si>
  <si>
    <t>2621-5SY-102</t>
  </si>
  <si>
    <t>2621-5SY-103</t>
  </si>
  <si>
    <t>2631-5SY-101</t>
  </si>
  <si>
    <t>2631-5SY-102</t>
  </si>
  <si>
    <t>2631-5SY-103</t>
  </si>
  <si>
    <t>PL2-4112-XTR351</t>
  </si>
  <si>
    <t>PL2-4112-XTR251</t>
  </si>
  <si>
    <t>PL2-4113-BIN3201</t>
  </si>
  <si>
    <t>PL2-4113-CHU005</t>
  </si>
  <si>
    <t>2613-5CY-002</t>
  </si>
  <si>
    <t>2613-5CY-003</t>
  </si>
  <si>
    <t>2623-5CY-003</t>
  </si>
  <si>
    <t>2633-5CY-002</t>
  </si>
  <si>
    <t>2633-5CY-003</t>
  </si>
  <si>
    <t>2613-5PU-005</t>
  </si>
  <si>
    <t>2623-5PU-005</t>
  </si>
  <si>
    <t>PL2-4113-PPP010</t>
  </si>
  <si>
    <t>2633-5PU-005</t>
  </si>
  <si>
    <t>2613-5SA-001</t>
  </si>
  <si>
    <t>2613-5SA-002</t>
  </si>
  <si>
    <t>2623-5SA-001</t>
  </si>
  <si>
    <t>2623-5SA-002</t>
  </si>
  <si>
    <t>2633-5SA-001</t>
  </si>
  <si>
    <t>2633-5SA-002</t>
  </si>
  <si>
    <t>2612-5SY-101</t>
  </si>
  <si>
    <t>2612-5SY-102</t>
  </si>
  <si>
    <t>2613-5SY-101</t>
  </si>
  <si>
    <t>2622-5SY-101</t>
  </si>
  <si>
    <t>2622-5SY-102</t>
  </si>
  <si>
    <t>2623-5SY-101</t>
  </si>
  <si>
    <t>2632-5SY-101</t>
  </si>
  <si>
    <t>2632-5SY-102</t>
  </si>
  <si>
    <t>2633-5SY-101</t>
  </si>
  <si>
    <t>2690-5HI-003</t>
  </si>
  <si>
    <t>2690-5HI-004</t>
  </si>
  <si>
    <t>2690-5HT-006</t>
  </si>
  <si>
    <t>2690-5HT-007</t>
  </si>
  <si>
    <t>2690-5HT-008</t>
  </si>
  <si>
    <t>2690-5HT-009</t>
  </si>
  <si>
    <t>2690-5HT-010</t>
  </si>
  <si>
    <t>2690-5HT-011</t>
  </si>
  <si>
    <t>2690-5HT-012</t>
  </si>
  <si>
    <t>2690-5HT-013</t>
  </si>
  <si>
    <t>2690-5HT-014</t>
  </si>
  <si>
    <t>2690-5HT-015</t>
  </si>
  <si>
    <t>2690-5HT-016</t>
  </si>
  <si>
    <t>2690-5HT-017</t>
  </si>
  <si>
    <t>2690-5HT-018</t>
  </si>
  <si>
    <t>2690-5SY-101</t>
  </si>
  <si>
    <t>2690-5SY-102</t>
  </si>
  <si>
    <t>2690-5SY-103</t>
  </si>
  <si>
    <t>2690-5SY-104</t>
  </si>
  <si>
    <t>2690-5SY-105</t>
  </si>
  <si>
    <t>PL2-4119-PPB002</t>
  </si>
  <si>
    <t>PL2-4119-XTR0221</t>
  </si>
  <si>
    <t>PL2-4119-XTR0222</t>
  </si>
  <si>
    <t>PL2-4119-XTR0223</t>
  </si>
  <si>
    <t>PL2-4119-XTR0324</t>
  </si>
  <si>
    <t>PL2-4119-XTR0311</t>
  </si>
  <si>
    <t>PL2-4119-XTR0323</t>
  </si>
  <si>
    <t>PL2-4119-XTR0321</t>
  </si>
  <si>
    <t>PL2-4119-XTR2223</t>
  </si>
  <si>
    <t>PL2-4119-XTR1521</t>
  </si>
  <si>
    <t>3110-5SA-003</t>
  </si>
  <si>
    <t>3110-5SA-004</t>
  </si>
  <si>
    <t>3110-5SA-005</t>
  </si>
  <si>
    <t>3110-5HT-001</t>
  </si>
  <si>
    <t>3110-5HT-002</t>
  </si>
  <si>
    <t>3110-5HT-003</t>
  </si>
  <si>
    <t>3110-5HT-007</t>
  </si>
  <si>
    <t>3110-5HT-008</t>
  </si>
  <si>
    <t>3110-5HT-009</t>
  </si>
  <si>
    <t>3110-5HT-010</t>
  </si>
  <si>
    <t>3110-5HT-011</t>
  </si>
  <si>
    <t>3110-5HT-012</t>
  </si>
  <si>
    <t>3110-5SY-101</t>
  </si>
  <si>
    <t>3110-5SY-102</t>
  </si>
  <si>
    <t>3110-5SY-103</t>
  </si>
  <si>
    <t>3110-5SY-104</t>
  </si>
  <si>
    <t>3110-5SY-105</t>
  </si>
  <si>
    <t>3110-5SY-106</t>
  </si>
  <si>
    <t>PL2-4121-XTR211</t>
  </si>
  <si>
    <t>PL2-4121-XTR212</t>
  </si>
  <si>
    <t>PL2-4121-XTR311</t>
  </si>
  <si>
    <t>3200-5SA-001</t>
  </si>
  <si>
    <t>3200-5HI-001</t>
  </si>
  <si>
    <t>3200-5HT-001</t>
  </si>
  <si>
    <t>3200-5HT-002</t>
  </si>
  <si>
    <t>3310-5HT-001</t>
  </si>
  <si>
    <t>3310-5HT-002</t>
  </si>
  <si>
    <t>PL2-4131-XTR311</t>
  </si>
  <si>
    <t>PL2-4131-XTR312</t>
  </si>
  <si>
    <t>PL2-4131-XTR313</t>
  </si>
  <si>
    <t>3420-5HT-001</t>
  </si>
  <si>
    <t>3420-5HT-002</t>
  </si>
  <si>
    <t>3420-5HT-003</t>
  </si>
  <si>
    <t>3420-5HT-004</t>
  </si>
  <si>
    <t>3420-5HT-005</t>
  </si>
  <si>
    <t>PL2-4132-XTR211</t>
  </si>
  <si>
    <t>PL2-4132-XTR311</t>
  </si>
  <si>
    <t>3611-5HT-001</t>
  </si>
  <si>
    <t>3611-5PU-006</t>
  </si>
  <si>
    <t>3612-5SA-001</t>
  </si>
  <si>
    <t>3990-5HT-001</t>
  </si>
  <si>
    <t>3990-5HT-002</t>
  </si>
  <si>
    <t>PL2-4135-HOP301</t>
  </si>
  <si>
    <t>PL2-4135-HOP401</t>
  </si>
  <si>
    <t>PL2-4135-PPM301</t>
  </si>
  <si>
    <t>PL2-4135-PPM302</t>
  </si>
  <si>
    <t>PL2-4135-PPM303</t>
  </si>
  <si>
    <t>PL2-4135-PPM304</t>
  </si>
  <si>
    <t>PL2-4135-XTR211</t>
  </si>
  <si>
    <t>PL2-4135-XTR311</t>
  </si>
  <si>
    <t>PL2-4135-XTR312</t>
  </si>
  <si>
    <t xml:space="preserve">PL2-4136-PPP009 </t>
  </si>
  <si>
    <t>1520-5PU-009</t>
  </si>
  <si>
    <t>1520-5HT-001</t>
  </si>
  <si>
    <t>1520-5HT-002</t>
  </si>
  <si>
    <t>1520-5HT-003</t>
  </si>
  <si>
    <t>1520-5HT-004</t>
  </si>
  <si>
    <t>1520-5HT-005</t>
  </si>
  <si>
    <t>1520-5HT-006</t>
  </si>
  <si>
    <t>1520-5HT-007</t>
  </si>
  <si>
    <t>3856-5CY-001</t>
  </si>
  <si>
    <t>3856-5CY-002</t>
  </si>
  <si>
    <t>3854-5BH-001</t>
  </si>
  <si>
    <t>3854-5BH-002</t>
  </si>
  <si>
    <t>3855-5BH-003</t>
  </si>
  <si>
    <t>3855-5BH-004</t>
  </si>
  <si>
    <t>3857-5SA-001</t>
  </si>
  <si>
    <t>PL2-4145-PPB004</t>
  </si>
  <si>
    <t>PL2-4145-PPB005</t>
  </si>
  <si>
    <t>PL2-4145-PPB010</t>
  </si>
  <si>
    <t>PL2-4145-PPB011</t>
  </si>
  <si>
    <t>PL2-4145-PPB012</t>
  </si>
  <si>
    <t>3850-5PU-001</t>
  </si>
  <si>
    <t>3850-5PU-002</t>
  </si>
  <si>
    <t>3850-5PU-003</t>
  </si>
  <si>
    <t>PL2-4145-PPB016</t>
  </si>
  <si>
    <t>PL2-4145-PPB017</t>
  </si>
  <si>
    <t>PL2-4145-PPB018</t>
  </si>
  <si>
    <t>PL2-4145-PPB024</t>
  </si>
  <si>
    <t>PL2-4145-PPB025</t>
  </si>
  <si>
    <t>PL2-4145-PPB026</t>
  </si>
  <si>
    <t>PL2-4145-PPB027</t>
  </si>
  <si>
    <t>3812-5HI-001</t>
  </si>
  <si>
    <t>3853-5HI-001</t>
  </si>
  <si>
    <t>3812-5SF-305</t>
  </si>
  <si>
    <t>3625-5AG-001</t>
  </si>
  <si>
    <t>3621-5SU-005</t>
  </si>
  <si>
    <t>PL2-4162-PPP004</t>
  </si>
  <si>
    <t>3625-5MP-002</t>
  </si>
  <si>
    <t>3625-5MP-003</t>
  </si>
  <si>
    <t>3624-5EM-001</t>
  </si>
  <si>
    <t>3624-5EM-007</t>
  </si>
  <si>
    <t>3624-5EM-008</t>
  </si>
  <si>
    <t>3624-5SY-101</t>
  </si>
  <si>
    <t>3624-5SY-102</t>
  </si>
  <si>
    <t>3625-5SY-101</t>
  </si>
  <si>
    <t>3631-5SU-001</t>
  </si>
  <si>
    <t>3690-5HI-001</t>
  </si>
  <si>
    <t>3690-5HI-002</t>
  </si>
  <si>
    <t>3631-5SA-001</t>
  </si>
  <si>
    <t>3631-5SA-002</t>
  </si>
  <si>
    <t>3631-5SA-003</t>
  </si>
  <si>
    <t>3631-5SA-004</t>
  </si>
  <si>
    <t>3631-5SA-005</t>
  </si>
  <si>
    <t>3631-5SA-006</t>
  </si>
  <si>
    <t>3340-5PU-001</t>
  </si>
  <si>
    <t>PL2-4167-PPP002</t>
  </si>
  <si>
    <t>3340-5SK-001</t>
  </si>
  <si>
    <t>3690-5HT-001</t>
  </si>
  <si>
    <t>3690-5HT-002</t>
  </si>
  <si>
    <t>3690-5HI-003</t>
  </si>
  <si>
    <t>3663-5SN-001</t>
  </si>
  <si>
    <t>3831-5PU-001</t>
  </si>
  <si>
    <t>3831-5PU-002</t>
  </si>
  <si>
    <t>PL2-6152-RME141</t>
  </si>
  <si>
    <t>PL2-6161-XTR221</t>
  </si>
  <si>
    <t>PL2-6161-XTR211</t>
  </si>
  <si>
    <t>PL2-6161-XTR331</t>
  </si>
  <si>
    <t>PL2-6161-XTR311</t>
  </si>
  <si>
    <t>PL2-6192-RME411</t>
  </si>
  <si>
    <t>PL2-6192-XTR311</t>
  </si>
  <si>
    <t xml:space="preserve"> 1221-XV-87810</t>
  </si>
  <si>
    <t xml:space="preserve"> 1221-XV-87811</t>
  </si>
  <si>
    <t xml:space="preserve"> 2613-XV-31017</t>
  </si>
  <si>
    <t xml:space="preserve"> 6691-XV-89062</t>
  </si>
  <si>
    <t xml:space="preserve"> 6691-XV-89052</t>
  </si>
  <si>
    <t xml:space="preserve"> 6691-XV-89042</t>
  </si>
  <si>
    <t xml:space="preserve"> 6691-XV-89032</t>
  </si>
  <si>
    <t xml:space="preserve"> 6691-XV-89022</t>
  </si>
  <si>
    <t xml:space="preserve"> 6691-XV-89012</t>
  </si>
  <si>
    <t xml:space="preserve"> 6691-XV-89002</t>
  </si>
  <si>
    <t xml:space="preserve"> 5110-XV-85190</t>
  </si>
  <si>
    <t xml:space="preserve"> 3850-XV-60103</t>
  </si>
  <si>
    <t xml:space="preserve"> 3850-XV-60023</t>
  </si>
  <si>
    <t xml:space="preserve"> 3850-XV-60020</t>
  </si>
  <si>
    <t xml:space="preserve"> 3850-XV-60013</t>
  </si>
  <si>
    <t xml:space="preserve"> 3850-XV-60010</t>
  </si>
  <si>
    <t xml:space="preserve"> 3850-XV-60005</t>
  </si>
  <si>
    <t xml:space="preserve"> 3850-XV-60004</t>
  </si>
  <si>
    <t xml:space="preserve"> 3850-XV-60002</t>
  </si>
  <si>
    <t xml:space="preserve"> 3631-FV-76616</t>
  </si>
  <si>
    <t xml:space="preserve"> 3631-FV-76516</t>
  </si>
  <si>
    <t xml:space="preserve"> 3631-FV-76416</t>
  </si>
  <si>
    <t xml:space="preserve"> 3631-FV-76316</t>
  </si>
  <si>
    <t xml:space="preserve"> 3631-FV-76216</t>
  </si>
  <si>
    <t xml:space="preserve"> 3631-FV-76116</t>
  </si>
  <si>
    <t xml:space="preserve"> 3621-LV-69632</t>
  </si>
  <si>
    <t xml:space="preserve"> 3621-LV-69622</t>
  </si>
  <si>
    <t xml:space="preserve"> 3621-LV-69612</t>
  </si>
  <si>
    <t xml:space="preserve"> 3621-LV-69405</t>
  </si>
  <si>
    <t xml:space="preserve"> 3621-FV-69409</t>
  </si>
  <si>
    <t xml:space="preserve"> 3510-XV-63830</t>
  </si>
  <si>
    <t xml:space="preserve"> 3510-XV-63825</t>
  </si>
  <si>
    <t xml:space="preserve"> 3510-XV-63820</t>
  </si>
  <si>
    <t xml:space="preserve"> 3510-XV-63815</t>
  </si>
  <si>
    <t xml:space="preserve"> 3510-XV-63810</t>
  </si>
  <si>
    <t xml:space="preserve"> 3510-XV-63014</t>
  </si>
  <si>
    <t xml:space="preserve"> 3510-XV-63011</t>
  </si>
  <si>
    <t xml:space="preserve"> 3410-XV-55714</t>
  </si>
  <si>
    <t xml:space="preserve"> 3410-XV-55702</t>
  </si>
  <si>
    <t xml:space="preserve"> 3410-XV-55596</t>
  </si>
  <si>
    <t xml:space="preserve"> 3410-XV-55592</t>
  </si>
  <si>
    <t xml:space="preserve"> 3410-XV-55580</t>
  </si>
  <si>
    <t xml:space="preserve"> 3410-XV-55570</t>
  </si>
  <si>
    <t xml:space="preserve"> 3410-XV-55561</t>
  </si>
  <si>
    <t xml:space="preserve"> 3410-XV-55551</t>
  </si>
  <si>
    <t xml:space="preserve"> 3410-XV-55539</t>
  </si>
  <si>
    <t xml:space="preserve"> 3410-XV-55538</t>
  </si>
  <si>
    <t xml:space="preserve"> 3410-XV-55530</t>
  </si>
  <si>
    <t xml:space="preserve"> 3410-XV-55525</t>
  </si>
  <si>
    <t xml:space="preserve"> 3410-XV-55520</t>
  </si>
  <si>
    <t xml:space="preserve"> 3410-XV-55493</t>
  </si>
  <si>
    <t xml:space="preserve"> 3410-XV-55480</t>
  </si>
  <si>
    <t xml:space="preserve"> 3410-XV-55470</t>
  </si>
  <si>
    <t xml:space="preserve"> 3410-XV-55461</t>
  </si>
  <si>
    <t xml:space="preserve"> 3410-XV-55451</t>
  </si>
  <si>
    <t xml:space="preserve"> 3410-XV-55439</t>
  </si>
  <si>
    <t xml:space="preserve"> 3410-XV-55438</t>
  </si>
  <si>
    <t xml:space="preserve"> 3410-XV-55430</t>
  </si>
  <si>
    <t xml:space="preserve"> 3410-XV-55425</t>
  </si>
  <si>
    <t xml:space="preserve"> 3410-XV-55420</t>
  </si>
  <si>
    <t xml:space="preserve"> 3410-XV-55393</t>
  </si>
  <si>
    <t xml:space="preserve"> 3410-XV-55380</t>
  </si>
  <si>
    <t xml:space="preserve"> 3410-XV-55370</t>
  </si>
  <si>
    <t xml:space="preserve"> 3410-XV-55361</t>
  </si>
  <si>
    <t xml:space="preserve"> 3410-XV-55351</t>
  </si>
  <si>
    <t xml:space="preserve"> 3410-XV-55330</t>
  </si>
  <si>
    <t xml:space="preserve"> 3410-XV-55293</t>
  </si>
  <si>
    <t xml:space="preserve"> 3410-XV-55284</t>
  </si>
  <si>
    <t xml:space="preserve"> 3410-XV-55280</t>
  </si>
  <si>
    <t xml:space="preserve"> 3410-XV-55270</t>
  </si>
  <si>
    <t xml:space="preserve"> 3410-XV-55261</t>
  </si>
  <si>
    <t xml:space="preserve"> 3410-XV-55251</t>
  </si>
  <si>
    <t xml:space="preserve"> 3410-XV-55230</t>
  </si>
  <si>
    <t xml:space="preserve"> 3410-XV-55216</t>
  </si>
  <si>
    <t xml:space="preserve"> 3410-XV-55215</t>
  </si>
  <si>
    <t xml:space="preserve"> 3410-XV-55214</t>
  </si>
  <si>
    <t xml:space="preserve"> 3410-XV-55213</t>
  </si>
  <si>
    <t xml:space="preserve"> 3410-XV-55196</t>
  </si>
  <si>
    <t xml:space="preserve"> 3410-XV-55180</t>
  </si>
  <si>
    <t xml:space="preserve"> 3410-XV-55170</t>
  </si>
  <si>
    <t xml:space="preserve"> 3410-XV-55161</t>
  </si>
  <si>
    <t xml:space="preserve"> 3410-XV-55151</t>
  </si>
  <si>
    <t xml:space="preserve"> 3410-XV-55125</t>
  </si>
  <si>
    <t xml:space="preserve"> 3410-XV-55120</t>
  </si>
  <si>
    <t xml:space="preserve"> 3410-XV-55116</t>
  </si>
  <si>
    <t xml:space="preserve"> 3410-XV-55115</t>
  </si>
  <si>
    <t xml:space="preserve"> 3410-XV-55114</t>
  </si>
  <si>
    <t xml:space="preserve"> 3410-XV-55113</t>
  </si>
  <si>
    <t xml:space="preserve"> 3200-XV-40656</t>
  </si>
  <si>
    <t xml:space="preserve"> 3200-XV-40624</t>
  </si>
  <si>
    <t xml:space="preserve"> 3200-XV-40556</t>
  </si>
  <si>
    <t xml:space="preserve"> 3200-XV-40524</t>
  </si>
  <si>
    <t xml:space="preserve"> 3200-XV-40424</t>
  </si>
  <si>
    <t xml:space="preserve"> 3200-XV-40422</t>
  </si>
  <si>
    <t xml:space="preserve"> 3200-XV-40324</t>
  </si>
  <si>
    <t xml:space="preserve"> 3200-XV-40322</t>
  </si>
  <si>
    <t xml:space="preserve"> 3200-XV-40254</t>
  </si>
  <si>
    <t xml:space="preserve"> 3200-XV-40252</t>
  </si>
  <si>
    <t xml:space="preserve"> 3200-XV-40224</t>
  </si>
  <si>
    <t xml:space="preserve"> 3200-XV-40222</t>
  </si>
  <si>
    <t xml:space="preserve"> 3200-XV-40124</t>
  </si>
  <si>
    <t xml:space="preserve"> 3200-XV-40122</t>
  </si>
  <si>
    <t xml:space="preserve"> 3110-XV-42398</t>
  </si>
  <si>
    <t xml:space="preserve"> 3110-XV-42350</t>
  </si>
  <si>
    <t xml:space="preserve"> 3110-XV-42339</t>
  </si>
  <si>
    <t xml:space="preserve"> 3110-XV-42338</t>
  </si>
  <si>
    <t xml:space="preserve"> 3110-XV-42240</t>
  </si>
  <si>
    <t xml:space="preserve"> 3110-XV-42239</t>
  </si>
  <si>
    <t xml:space="preserve"> 3110-XV-42238</t>
  </si>
  <si>
    <t xml:space="preserve"> 3110-XV-42140</t>
  </si>
  <si>
    <t xml:space="preserve"> 3110-XV-41340 A</t>
  </si>
  <si>
    <t xml:space="preserve"> 3110-XV-41340</t>
  </si>
  <si>
    <t xml:space="preserve"> 3110-XV-41339</t>
  </si>
  <si>
    <t xml:space="preserve"> 3110-XV-41338</t>
  </si>
  <si>
    <t xml:space="preserve"> 3110-XV-41268</t>
  </si>
  <si>
    <t xml:space="preserve"> 3110-XV-41240 A</t>
  </si>
  <si>
    <t xml:space="preserve"> 3110-XV-41240</t>
  </si>
  <si>
    <t xml:space="preserve"> 3110-XV-41239</t>
  </si>
  <si>
    <t xml:space="preserve"> 3110-XV-41140 A</t>
  </si>
  <si>
    <t xml:space="preserve"> 3110-XV-41140</t>
  </si>
  <si>
    <t xml:space="preserve"> 3110-FV-42314</t>
  </si>
  <si>
    <t xml:space="preserve"> 3110-FV-42214</t>
  </si>
  <si>
    <t xml:space="preserve"> 3110-FV-41320</t>
  </si>
  <si>
    <t xml:space="preserve"> 3110-FV-41220</t>
  </si>
  <si>
    <t xml:space="preserve"> 2633-XV-33312</t>
  </si>
  <si>
    <t xml:space="preserve"> 2633-XV-33018</t>
  </si>
  <si>
    <t xml:space="preserve"> 2633-XV-33017</t>
  </si>
  <si>
    <t xml:space="preserve"> 2633-XV-33012</t>
  </si>
  <si>
    <t xml:space="preserve"> 2633-XV-33011</t>
  </si>
  <si>
    <t xml:space="preserve"> 2623-XV-32311</t>
  </si>
  <si>
    <t xml:space="preserve"> 2623-XV-32018</t>
  </si>
  <si>
    <t xml:space="preserve"> 2623-XV-32017</t>
  </si>
  <si>
    <t xml:space="preserve"> 2623-XV-32012</t>
  </si>
  <si>
    <t xml:space="preserve"> 2623-XV-32011</t>
  </si>
  <si>
    <t xml:space="preserve"> 2613-XV-31311</t>
  </si>
  <si>
    <t xml:space="preserve"> 2613-XV-31018</t>
  </si>
  <si>
    <t>TAXONOMIA BARRICK</t>
  </si>
  <si>
    <r>
      <t xml:space="preserve">Polea motriz, Lubricación de rodamientos de polea </t>
    </r>
    <r>
      <rPr>
        <sz val="8"/>
        <color rgb="FF0070C0"/>
        <rFont val="Arial"/>
        <family val="2"/>
      </rPr>
      <t>.</t>
    </r>
  </si>
  <si>
    <r>
      <rPr>
        <b/>
        <u/>
        <sz val="8"/>
        <rFont val="Calibri"/>
        <family val="2"/>
      </rPr>
      <t>La jornada de trabajo para las personas trabajando en Lama será</t>
    </r>
    <r>
      <rPr>
        <b/>
        <sz val="8"/>
        <rFont val="Calibri"/>
        <family val="2"/>
      </rPr>
      <t>: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</si>
  <si>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1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</si>
  <si>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2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</si>
  <si>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3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</si>
  <si>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4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</si>
  <si>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5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</si>
  <si>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6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</si>
  <si>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7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</si>
  <si>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8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</si>
  <si>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9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</si>
  <si>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10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</si>
  <si>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11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</si>
  <si>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12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</si>
  <si>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13 – trabajo</t>
    </r>
  </si>
  <si>
    <r>
      <t>o</t>
    </r>
    <r>
      <rPr>
        <sz val="8"/>
        <rFont val="Times New Roman"/>
        <family val="1"/>
      </rPr>
      <t xml:space="preserve">   </t>
    </r>
    <r>
      <rPr>
        <sz val="8"/>
        <rFont val="Calibri"/>
        <family val="2"/>
      </rPr>
      <t>Día 14 - trabajo</t>
    </r>
  </si>
  <si>
    <t>Línea 1</t>
  </si>
  <si>
    <t>Línea 2</t>
  </si>
  <si>
    <t>Línea 3</t>
  </si>
  <si>
    <t>Cal/Caliza</t>
  </si>
  <si>
    <t>Otros</t>
  </si>
  <si>
    <t>INFORMACION DE LA ACTIVIDAD ESTANDAR</t>
  </si>
  <si>
    <t>INFORMACION DE LA OPERACIÓN</t>
  </si>
  <si>
    <t>TOTALES</t>
  </si>
  <si>
    <t>Frecuencia</t>
  </si>
  <si>
    <t>HH Actividad</t>
  </si>
  <si>
    <t>Cant. Equipos</t>
  </si>
  <si>
    <t>Total HH</t>
  </si>
  <si>
    <t>Materiales</t>
  </si>
  <si>
    <t>CABECERA</t>
  </si>
  <si>
    <t>Herramienta</t>
  </si>
  <si>
    <t>TAG FLUOR</t>
  </si>
  <si>
    <t>Descripción de la Actividad</t>
  </si>
  <si>
    <t>Grupo Activos</t>
  </si>
  <si>
    <t>Activity</t>
  </si>
  <si>
    <t>Descripción Activity</t>
  </si>
  <si>
    <t>Area</t>
  </si>
  <si>
    <t>Equipo</t>
  </si>
  <si>
    <t>Sist.</t>
  </si>
  <si>
    <t>Sub-Sist.</t>
  </si>
  <si>
    <t>Posic.</t>
  </si>
  <si>
    <t>Secuencia
/ o -</t>
  </si>
  <si>
    <t>Número Activo</t>
  </si>
  <si>
    <t>Descripción Activo</t>
  </si>
  <si>
    <t>Prioridad</t>
  </si>
  <si>
    <t>Desde</t>
  </si>
  <si>
    <t>Causa Actividad</t>
  </si>
  <si>
    <t>Tipo Actividad</t>
  </si>
  <si>
    <t>Departamento Propiedad</t>
  </si>
  <si>
    <t>Parada</t>
  </si>
  <si>
    <t>Origen Actividad</t>
  </si>
  <si>
    <t xml:space="preserve">Línea </t>
  </si>
  <si>
    <t>Fecha de Arranque</t>
  </si>
  <si>
    <t>Secuencia Operación</t>
  </si>
  <si>
    <t>Secuencia Cronograma</t>
  </si>
  <si>
    <t>Secuencia Recurso</t>
  </si>
  <si>
    <t>Unidades Asignadas</t>
  </si>
  <si>
    <t>Recursos</t>
  </si>
  <si>
    <t>HH</t>
  </si>
  <si>
    <t>HH Totales</t>
  </si>
  <si>
    <t>HH Total 1 Año</t>
  </si>
  <si>
    <t>Cant. Ots 1 Año</t>
  </si>
  <si>
    <t>MENSUAL</t>
  </si>
  <si>
    <t>INSPECCIÓN MENSUAL HOMOGENIZADOR DE PRECIPITADO Y FUNDENTE - DETENIDO</t>
  </si>
  <si>
    <t>3 - Plazo &lt; 30 Días</t>
  </si>
  <si>
    <t>Normal</t>
  </si>
  <si>
    <t>Operating</t>
  </si>
  <si>
    <t>Production</t>
  </si>
  <si>
    <t xml:space="preserve">INSPECCION </t>
  </si>
  <si>
    <t>HUM_MEC</t>
  </si>
  <si>
    <t>ANUAL</t>
  </si>
  <si>
    <t>3911-5ML-001</t>
  </si>
  <si>
    <t>INSPECCIÓN ANUAL MOLINO VERTICAL - DETENIDO</t>
  </si>
  <si>
    <t>INSPECCIÓN MENSUAL MOLINO VERTICAL - DETENIDO</t>
  </si>
  <si>
    <t>QUINCENAL</t>
  </si>
  <si>
    <t>INSPECCIÓN QUINCENAL MOLINO VERTICAL - MARCHA</t>
  </si>
  <si>
    <t>SEMANAL</t>
  </si>
  <si>
    <t>INSPECCIÓN SEMANAL MOLINO VERTICAL - MARCHA</t>
  </si>
  <si>
    <t>TRIMESTRAL</t>
  </si>
  <si>
    <t>INSPECCIÓN TRIMESTRAL MOLINO VERTICAL - MARCHA</t>
  </si>
  <si>
    <t>3911-MX-001</t>
  </si>
  <si>
    <t>INSPECCIÓN QUINCENAL AGITADOR DE CAL - MARCHA</t>
  </si>
  <si>
    <t>INSPECCIÓN MENSUAL AGITADOR DE CAL - MARCHA</t>
  </si>
  <si>
    <t>INSPECCIÓN TRIMESTRAL AGITADOR DE CAL - MARCHA</t>
  </si>
  <si>
    <t>INSPECCIÓN MENSUAL MONORRIELES 2312-5HT - DETENIDO</t>
  </si>
  <si>
    <t>GEN.CNHPL008</t>
  </si>
  <si>
    <t>CNH</t>
  </si>
  <si>
    <t>001</t>
  </si>
  <si>
    <t>SEC_MEC</t>
  </si>
  <si>
    <t>INSPECCIÓN QUINCENAL MONORRIELES 2312-5HT - MARCHA</t>
  </si>
  <si>
    <t>GEN.CNHPL009</t>
  </si>
  <si>
    <t>INSPECCIÓN SEMANAL MONORRIELES 2312-5HT - MARCHA</t>
  </si>
  <si>
    <t>GEN.CNHPL010</t>
  </si>
  <si>
    <t>INSPECCIÓN TRIMESTRAL MONORRIELES 2312-5HT - MARCHA</t>
  </si>
  <si>
    <t>GEN.CNHPL011</t>
  </si>
  <si>
    <t>INSPECCIÓN MENSUAL MONORRIELES - DETENIDO</t>
  </si>
  <si>
    <t>002</t>
  </si>
  <si>
    <t>INSPECCIÓN QUINCENAL MONORRIELES - MARCHA</t>
  </si>
  <si>
    <t>INSPECCIÓN SEMANAL MONORRIELES - MARCHA</t>
  </si>
  <si>
    <t>INSPECCIÓN TRIMESTRAL MONORRIELES - MARCHA</t>
  </si>
  <si>
    <t>003</t>
  </si>
  <si>
    <t>004</t>
  </si>
  <si>
    <t>INSPECCIÓN MENSUAL PUENTES GRUA 2312-5HI - DETENIDO</t>
  </si>
  <si>
    <t>GEN.CNHPL012</t>
  </si>
  <si>
    <t>016</t>
  </si>
  <si>
    <t>INSPECCIÓN QUINCENAL PUENTES GRUA 2312-5HI - MARCHA</t>
  </si>
  <si>
    <t>GEN.CNHPL013</t>
  </si>
  <si>
    <t>INSPECCIÓN SEMANAL PUENTES GRUA 2312-5HI - MARCHA</t>
  </si>
  <si>
    <t>GEN.CNHPL014</t>
  </si>
  <si>
    <t>INSPECCIÓN TRIMESTRAL PUENTES GRUA 2312-5HI - MARCHA</t>
  </si>
  <si>
    <t>GEN.CNHPL015</t>
  </si>
  <si>
    <t>INSPECCIÓN MENSUAL PUENTES GRUA - DETENIDO</t>
  </si>
  <si>
    <t>017</t>
  </si>
  <si>
    <t>INSPECCIÓN QUINCENAL PUENTES GRUA - MARCHA</t>
  </si>
  <si>
    <t>INSPECCIÓN SEMANAL PUENTES GRUA - MARCHA</t>
  </si>
  <si>
    <t>INSPECCIÓN TRIMESTRAL PUENTES GRUA - MARCHA</t>
  </si>
  <si>
    <t>2393-5HI-001</t>
  </si>
  <si>
    <t>INSPECCIÓN MENSUAL PUENTES GRUA 2393-5HI - DETENIDO</t>
  </si>
  <si>
    <t>GEN.CNHPL016</t>
  </si>
  <si>
    <t>018</t>
  </si>
  <si>
    <t>INSPECCIÓN QUINCENAL PUENTES GRUA 2393-5HI - MARCHA</t>
  </si>
  <si>
    <t>GEN.CNHPL017</t>
  </si>
  <si>
    <t>INSPECCIÓN SEMANAL PUENTES GRUA 2393-5HI - MARCHA</t>
  </si>
  <si>
    <t>GEN.CNHPL018</t>
  </si>
  <si>
    <t>INSPECCIÓN TRIMESTRAL PUENTES GRUA 2393-5HI - MARCHA</t>
  </si>
  <si>
    <t>GEN.CNHPL019</t>
  </si>
  <si>
    <t>2393-5HT-001</t>
  </si>
  <si>
    <t>INSPECCIÓN MENSUAL MONORRIELES 2393-5HT - DETENIDO</t>
  </si>
  <si>
    <t>GEN.CNHPL020</t>
  </si>
  <si>
    <t>019</t>
  </si>
  <si>
    <t>INSPECCIÓN QUINCENAL MONORRIELES 2393-5HT - MARCHA</t>
  </si>
  <si>
    <t>GEN.CNHPL021</t>
  </si>
  <si>
    <t>INSPECCIÓN SEMANAL MONORRIELES 2393-5HT - MARCHA</t>
  </si>
  <si>
    <t>GEN.CNHPL022</t>
  </si>
  <si>
    <t>INSPECCIÓN TRIMESTRAL MONORRIELES 2393-5HT - MARCHA</t>
  </si>
  <si>
    <t>GEN.CNHPL023</t>
  </si>
  <si>
    <t>2393-5HT-002</t>
  </si>
  <si>
    <t>020</t>
  </si>
  <si>
    <t>2393-5HT-003</t>
  </si>
  <si>
    <t>021</t>
  </si>
  <si>
    <t>INSPECCIÓN DE CINTA MENSUAL - DETENIDO</t>
  </si>
  <si>
    <t>CVB</t>
  </si>
  <si>
    <t>INSPECCIÓN DE CINTA TRIMESTRAL - MARCHA</t>
  </si>
  <si>
    <t>INSPECCIÓN DE CINTA SEMANAL - MARCHA</t>
  </si>
  <si>
    <t>005</t>
  </si>
  <si>
    <t>INSPECCIÓN MENSUAL COLECTOR DE POLVO - DETENIDO</t>
  </si>
  <si>
    <t>DCL</t>
  </si>
  <si>
    <t>INSPECCIÓN TRIMESTRAL COLECTOR DE POLVO - MARCHA</t>
  </si>
  <si>
    <t>INSPECCIÓN MENSUAL SISTEMA ALIMENTACIÓN CHUTES Y FEEDERS 2312-5FE - DETENIDO</t>
  </si>
  <si>
    <t>GEN.FEEPL009</t>
  </si>
  <si>
    <t>FEE</t>
  </si>
  <si>
    <t>INSPECCIÓN SEMANAL SISTEMA ALIMENTACIÓN CHUTES Y FEEDERS 2312-5FE - MARCHA</t>
  </si>
  <si>
    <t>GEN.FEEPL010</t>
  </si>
  <si>
    <t>INSPECCIÓN TRIMESTRAL SISTEMA ALIMENTACIÓN CHUTES Y FEEDERS 2312-5FE - MARCHA</t>
  </si>
  <si>
    <t>GEN.FEEPL011</t>
  </si>
  <si>
    <t>INSPECCIÓN MENSUAL SISTEMA ALIMENTACIÓN CHUTES Y FEEDERS - DETENIDO</t>
  </si>
  <si>
    <t>INSPECCIÓN SEMANAL SISTEMA ALIMENTACIÓN CHUTES Y FEEDERS - MARCHA</t>
  </si>
  <si>
    <t>INSPECCIÓN TRIMESTRAL SISTEMA ALIMENTACIÓN CHUTES Y FEEDERS - MARCHA</t>
  </si>
  <si>
    <t>006</t>
  </si>
  <si>
    <t>007</t>
  </si>
  <si>
    <t>008</t>
  </si>
  <si>
    <t>009</t>
  </si>
  <si>
    <t>010</t>
  </si>
  <si>
    <t>011</t>
  </si>
  <si>
    <t>012</t>
  </si>
  <si>
    <t>500 Hrs</t>
  </si>
  <si>
    <t>-5MI-001-LU3</t>
  </si>
  <si>
    <t>INSPECCIÓN 500 HRS CAMBIO FILTRO MALLA N° 9 MOTOR DE REFRIGUERACIÓN MOLINO AG - MARCHA</t>
  </si>
  <si>
    <t>MIL</t>
  </si>
  <si>
    <t>LUBE</t>
  </si>
  <si>
    <t>FRL</t>
  </si>
  <si>
    <t>BIANUAL</t>
  </si>
  <si>
    <t>INSPECCIÓN BIANUAL LIMPIEZA INTERNA  ENFRIADOR MOTOR DE REFRIGUERACIÓN MOLINO AG - DETENIDO</t>
  </si>
  <si>
    <t>-5MI-001-LU1</t>
  </si>
  <si>
    <t>FRR</t>
  </si>
  <si>
    <t>-5MI-001-LU4</t>
  </si>
  <si>
    <t>LIMPIEZA CENTRAL DE LUBRICACIÓN Y DE AVISOS DE RIESGO EN UNIDAD DE LUBRICACIÓN DEL REDUCTOR MOLINO AG - MARCHA</t>
  </si>
  <si>
    <t>L</t>
  </si>
  <si>
    <t>-5MI-001-LU6</t>
  </si>
  <si>
    <t>LIMPIAR CENTRAL HIDRAÚLICA Y CARTELERIA DE AVISOS DE RIESGOS EN SISTEMA DE LUBRICACIÓN DEL PIÑON MOLINO AG - MARCHA</t>
  </si>
  <si>
    <t>LW</t>
  </si>
  <si>
    <t>-5MI-001-LU2</t>
  </si>
  <si>
    <t>-5MI-001-LU5</t>
  </si>
  <si>
    <t>CAMBIAR FILTRO MALLA DE VENTO NO 11 EN CENTRAL DE LUBRICACIÓN DE TRUNION MOLINO AG - DETENIDO</t>
  </si>
  <si>
    <t>UP</t>
  </si>
  <si>
    <t>LIMPIAR CENTRAL Y AVISOS DE RIESGO EN CENTRAL DE LUBRICACIÓN DE TRUNION MOLINO AG - MARCHA</t>
  </si>
  <si>
    <t>-5MI-001-GR2</t>
  </si>
  <si>
    <t>ENGRASE MENSUAL DE RODAMIENTOS REDUCTOR DE MOLINO AG - MARCHA</t>
  </si>
  <si>
    <t>TRA</t>
  </si>
  <si>
    <t>DVR</t>
  </si>
  <si>
    <t>-5MI-001-GR1</t>
  </si>
  <si>
    <t>3 DIAS</t>
  </si>
  <si>
    <t>ENGRASAR SELLO LABERINTICO DE GRASA CAJA EXCITADORA SECUNDARIA EN ZARANDA DE DESCARGA MOLINO AG - MARCHA</t>
  </si>
  <si>
    <t>SCR</t>
  </si>
  <si>
    <t>INSPECCION Y ENGRASE MENSUAL DE ZARANDA</t>
  </si>
  <si>
    <t>INSPECCIÓN MENSUAL DE ZARANDA - DETENIDO</t>
  </si>
  <si>
    <t>ENGRASAR CRUZETAS DE CARDAN  EN ZARANDA DE DESCARGA MOLINO AG - DETENIDO</t>
  </si>
  <si>
    <t>INSPECCIÓN SEMANAL DE ZARANDA - MARCHA</t>
  </si>
  <si>
    <t>INSPECCIÓN TRIMESTRAL DE ZARANDA - MARCHA</t>
  </si>
  <si>
    <t>INSPECCIÓN MENSUAL ESTACIÓN LAVAOJOS - DETENIDO</t>
  </si>
  <si>
    <t>WHP</t>
  </si>
  <si>
    <t>INSPECCIÓN DE CINTA QUINCENAL - MARCHA</t>
  </si>
  <si>
    <t>INSPECCIÓN MENSUAL SISTEMA ALIMENTACIÓN CHUTES Y FEEDERS 2651-5FE - DETENIDO</t>
  </si>
  <si>
    <t>GEN.FEEPL012</t>
  </si>
  <si>
    <t>INSPECCIÓN QUINCENAL SISTEMA ALIMENTACIÓN CHUTES Y FEEDERS 2651-5FE - MARCHA</t>
  </si>
  <si>
    <t>GEN.FEEPL013</t>
  </si>
  <si>
    <t>INSPECCIÓN TRIMESTRAL SISTEMA ALIMENTACIÓN CHUTES Y FEEDERS 2651-5FE - MARCHA</t>
  </si>
  <si>
    <t>GEN.FEEPL014</t>
  </si>
  <si>
    <t>INSPECCIÓN QUINCENAL SISTEMA ALIMENTACIÓN CHUTES Y FEEDERS - MARCHA</t>
  </si>
  <si>
    <t>INSPECCIÓN SEMANAL BATERIA DE CICLÓNES - MARCHA</t>
  </si>
  <si>
    <t>CYC</t>
  </si>
  <si>
    <t>INSPECCIÓN MENSUAL CARGUIO DE BOLAS 2681-5BF - DETENIDO</t>
  </si>
  <si>
    <t>GEN.FEEPL015</t>
  </si>
  <si>
    <t>6 - Plazo &lt; 30 Días</t>
  </si>
  <si>
    <t>INSPECCIÓN QUINCENAL CARGUIO DE BOLAS 2681-5BF - MARCHA</t>
  </si>
  <si>
    <t>GEN.FEEPL016</t>
  </si>
  <si>
    <t>5 - Plazo &lt; 30 Días</t>
  </si>
  <si>
    <t>INSPECCIÓN SEMANAL CARGUIO DE BOLAS 2681-5BF - MARCHA</t>
  </si>
  <si>
    <t>GEN.FEEPL017</t>
  </si>
  <si>
    <t>4 - Plazo &lt; 30 Días</t>
  </si>
  <si>
    <t>INSPECCIÓN MENSUAL CARGUIO DE BOLAS  - DETENIDO</t>
  </si>
  <si>
    <t>INSPECCIÓN QUINCENAL CARGUIO DE BOLAS  - MARCHA</t>
  </si>
  <si>
    <t>INSPECCIÓN SEMANAL CARGUIO DE BOLAS  - MARCHA</t>
  </si>
  <si>
    <t>CAMBIAR FILTRO MALLA DE VENTO NO 11 EN CENTRAL DE LUBRICACIÓN DE TRUNION MOLINO BALL MILL - DETENIDO</t>
  </si>
  <si>
    <t>LIMPIEZA CENTRAL DE LUBRICACIÓN Y DE AVISOS DE RIESGO EN UNIDAD DE LUBRICACIÓN DEL REDUCTOR 1 MOLINO BALL MILL - MARCHA</t>
  </si>
  <si>
    <t>LIMPIEZA CENTRAL DE LUBRICACIÓN Y DE AVISOS DE RIESGO EN UNIDAD DE LUBRICACIÓN DEL REDUCTOR 2 MOLINO BALL MILL - MARCHA</t>
  </si>
  <si>
    <t>LIMPIAR CENTRAL Y AVISOS DE RIESGO EN CENTRAL DE LUBRICACIÓN DE TRUNION MOLINO BALL MILL - MARCHA</t>
  </si>
  <si>
    <t>LIMPIAR CENTRAL HIDRAÚLICA Y CARTELERIA DE AVISOS DE RIESGOS EN SISTEMA DE LUBRICACIÓN DEL PIÑON MOLINO BALL MILL - MARCHA</t>
  </si>
  <si>
    <t>-5BM-001-GR1</t>
  </si>
  <si>
    <t>ENGRASE MENSUAL DE RODAMIENTOS REDUCTOR DE MOLINO BALL MILL - MARCHA</t>
  </si>
  <si>
    <t>-5BM-001-GR2</t>
  </si>
  <si>
    <t>INSPECCIÓN SEMANAL BOMBAS WARMAN HORIZONTALES CON REDUCTOR - MARCHA</t>
  </si>
  <si>
    <t>PPP</t>
  </si>
  <si>
    <t>INSPECCIÓN SEMANAL BOMBAS WARMAN - MARCHA</t>
  </si>
  <si>
    <t>INSPECCIÓN TRIMESTRAL BOMBAS WARMAN - MARCHA</t>
  </si>
  <si>
    <t>015</t>
  </si>
  <si>
    <t>INSPECCIÓN SEMANAL BOMBAS WARMAN - DETENIDO</t>
  </si>
  <si>
    <t>INSPECCIÓN MENSUAL TOMA MUESTRAS - DETENIDO</t>
  </si>
  <si>
    <t>SAM</t>
  </si>
  <si>
    <t>INSPECCIÓN QUINCENAL TOMA MUESTRAS - MARCHA</t>
  </si>
  <si>
    <t>INSPECCIÓN SEMANAL TOMA MUESTRAS - MARCHA</t>
  </si>
  <si>
    <t>INSPECCIÓN TRIMESTRAL TOMA MUESTRAS - MARCHA</t>
  </si>
  <si>
    <t>013</t>
  </si>
  <si>
    <t>014</t>
  </si>
  <si>
    <t>INSPECCIÓN MENSUAL PUENTES GRUA 2690-5HI - DETENIDO</t>
  </si>
  <si>
    <t>GEN.CNHPL024</t>
  </si>
  <si>
    <t>INSPECCIÓN SEMANAL PUENTES GRUA 2690-5HI -- MARCHA</t>
  </si>
  <si>
    <t>GEN.CNHPL025</t>
  </si>
  <si>
    <t>INSPECCIÓN TRIMESTRAL PUENTES GRUA 2690-5HI - MARCHA</t>
  </si>
  <si>
    <t>GEN.CNHPL026</t>
  </si>
  <si>
    <t>INSPECCIÓN MENSUAL MONORRIELES 2690-5HT - DETENIDO</t>
  </si>
  <si>
    <t>GEN.CNHPL027</t>
  </si>
  <si>
    <t>INSPECCIÓN QUINCENAL MONORRIELES 2690-5HT - MARCHA</t>
  </si>
  <si>
    <t>GEN.CNHPL028</t>
  </si>
  <si>
    <t>INSPECCIÓN SEMANAL MONORRIELES 2690-5HT - MARCHA</t>
  </si>
  <si>
    <t>GEN.CNHPL029</t>
  </si>
  <si>
    <t>INSPECCIÓN TRIMESTRAL MONORRIELES 2690-5HT - MARCHA</t>
  </si>
  <si>
    <t>GEN.CNHPL030</t>
  </si>
  <si>
    <t>022</t>
  </si>
  <si>
    <t>023</t>
  </si>
  <si>
    <t>INSPECCIÓN MENSUAL SCRUBBER - DETENIDO</t>
  </si>
  <si>
    <t>SBW</t>
  </si>
  <si>
    <t>2690-5SK-004</t>
  </si>
  <si>
    <t>2690-5SK-005</t>
  </si>
  <si>
    <t>2690-5SK-006</t>
  </si>
  <si>
    <t>INSPECCIÓN MENSUAL BOMBAS WARMAN - DETENIDO</t>
  </si>
  <si>
    <t>024</t>
  </si>
  <si>
    <t>025</t>
  </si>
  <si>
    <t>026</t>
  </si>
  <si>
    <t>INSPECCIÓN ANUAL ESPESADORES CCD (VACÍO) - DETENIDO</t>
  </si>
  <si>
    <t>THK</t>
  </si>
  <si>
    <t>INSPECCIÓN MENSUAL ESPESADORES CCD - DETENIDO</t>
  </si>
  <si>
    <t>INSPECCIÓN QUINCENAL ESPESADORES CCD - MARCHA</t>
  </si>
  <si>
    <t>101</t>
  </si>
  <si>
    <t>102</t>
  </si>
  <si>
    <t>103</t>
  </si>
  <si>
    <t>104</t>
  </si>
  <si>
    <t>105</t>
  </si>
  <si>
    <t>106</t>
  </si>
  <si>
    <t>INSPECCIÓN MENSUAL AGITADORES - DETENIDO</t>
  </si>
  <si>
    <t>AGI</t>
  </si>
  <si>
    <t>INSPECCIÓN QUINCENAL AGITADORES - MARCHA</t>
  </si>
  <si>
    <t>INSPECCIÓN SEMANAL AGITADORES - MARCHA</t>
  </si>
  <si>
    <t>INSPECCIÓN MENSUAL BOMBAS KSB MODELO RDLO - DETENIDO</t>
  </si>
  <si>
    <t>INSPECCIÓN SEMANAL BOMBAS KSB MODELO RDLO - MARCHA</t>
  </si>
  <si>
    <t>INSPECCIÓN ANUAL CLARIFICADOR (VACÍO) - DETENIDO</t>
  </si>
  <si>
    <t>CLA</t>
  </si>
  <si>
    <t>INSPECCIÓN MENSUAL CLARIFICADOR CCD - DETENIDO</t>
  </si>
  <si>
    <t>INSPECCIÓN QUINCENAL CLARIFICADOR CCD - MARCHA</t>
  </si>
  <si>
    <t>INSPECCIÓN MENSUAL FILTRO CLARIFICADOR - DETENIDO</t>
  </si>
  <si>
    <t>FIL</t>
  </si>
  <si>
    <t>3611-5PU-001</t>
  </si>
  <si>
    <t>INSPECCIÓN QUINCENAL BOMBAS DE SUMIDERO - MARCHA</t>
  </si>
  <si>
    <t>INSPECCIÓN SEMANAL BOMBAS DE SUMIDERO - MARCHA</t>
  </si>
  <si>
    <t>3611-5PU-002</t>
  </si>
  <si>
    <t>3990-5HT-003</t>
  </si>
  <si>
    <t>3990-5HT-004</t>
  </si>
  <si>
    <t>INSPECCIÓN QUINCENAL COLECTOR DE POLVO - MARCHA</t>
  </si>
  <si>
    <t>INSPECCIÓN SEMANAL COLECTOR DE POLVO - MARCHA</t>
  </si>
  <si>
    <t>INSPECCIÓN MENSUAL BOMBAS DE SUMIDERO - DETENIDO</t>
  </si>
  <si>
    <t>3911-5DC-002</t>
  </si>
  <si>
    <t>INSPECCIÓN MENSUAL SCRUBBER DE PLANTA DE CAL - DETENIDO</t>
  </si>
  <si>
    <t>INSPECCIÓN QUINCENAL SCRUBBER DE PLANTA DE CAL - MARCHA</t>
  </si>
  <si>
    <t>INSPECCIÓN SEMANAL SCRUBBER DE PLANTA DE CAL - MARCHA</t>
  </si>
  <si>
    <t>INSPECCIÓN TRIMESTRAL SCRUBBER DE PLANTA DE CAL - MARCHA</t>
  </si>
  <si>
    <t>INSPECCIÓN SEMANAL LAVAOJO Y DUCHA FIJA - MARCHA</t>
  </si>
  <si>
    <t>SSH</t>
  </si>
  <si>
    <t>301</t>
  </si>
  <si>
    <t>305</t>
  </si>
  <si>
    <t>PPB</t>
  </si>
  <si>
    <t>INSPECCIÓN QUINCENAL BOMBAS DE ZIN - MARCHA</t>
  </si>
  <si>
    <t>PPM</t>
  </si>
  <si>
    <t>INSPECCIÓN QUINCENAL BOMBA NITRATO DE PLOMO - MARCHA</t>
  </si>
  <si>
    <t>INSPECCIÓN MENSUAL BOMBAS ENSIVAL MORET - DETENIDO</t>
  </si>
  <si>
    <t>INSPECCIÓN MENSUAL BOMBA DE VACIO - DETENIDO</t>
  </si>
  <si>
    <t>PPV</t>
  </si>
  <si>
    <t>INSPECCIÓN MENSUAL EMULSIFICADOR DE ZINC - DETENIDO</t>
  </si>
  <si>
    <t>TNK</t>
  </si>
  <si>
    <t>INSPECCIÓN MENSUAL MESA DE RODILLO - DETENIDO</t>
  </si>
  <si>
    <t>INSPECCIÓN MENSUAL ALIMENTADOR DE PRECIPITADO 3631-5FE- DETENIDO</t>
  </si>
  <si>
    <t>GEN.FEE018</t>
  </si>
  <si>
    <t>INSPECCIÓN MENSUAL ALIMENTADOR DE PRECIPITADO - DETENIDO</t>
  </si>
  <si>
    <t>INSPECCIÓN MENSUAL FILTRO PRENSA - DETENIDO</t>
  </si>
  <si>
    <t>INSPECCIÓN SEMANAL FILTRO PRENSA - MARCHA</t>
  </si>
  <si>
    <t>INSPECCIÓN SEMANAL BOMBAS KSB MODELO MEGACHEM - MARCHA</t>
  </si>
  <si>
    <t>GEN:PPP</t>
  </si>
  <si>
    <t>INSPECCIÓN MENSUAL SCRUBBER DE PREPARACIÓN DE CIANURO - DETENIDO</t>
  </si>
  <si>
    <t>INSPECCIÓN MENSUAL EXTRACTOR DE GAS DE MERCURIO - DETENIDO</t>
  </si>
  <si>
    <t>FUR</t>
  </si>
  <si>
    <t>INSPECCIÓN QUINCENAL EXTRACTOR DE GAS DE MERCURIO - MARCHA</t>
  </si>
  <si>
    <t>INSPECCIÓN SEMANAL EXTRACTOR DE GAS DE MERCURIO - MARCHA</t>
  </si>
  <si>
    <t>INSPECCIÓN TRIMESTRAL EXTRACTOR DE GAS DE MERCURIO - MARCHA</t>
  </si>
  <si>
    <t>INSPECCIÓN MENSUAL HORNO DE INDUCCIÓN - DETENIDO</t>
  </si>
  <si>
    <t>N-001-CQ1PU1</t>
  </si>
  <si>
    <t>N-001-CQ1PU2</t>
  </si>
  <si>
    <t>N-001-CQ1PU3</t>
  </si>
  <si>
    <t>INSPECCIÓN MENSUAL ZARANDA - DETENIDO</t>
  </si>
  <si>
    <t>INSPECCIÓN ANUAL BOMBA DE AGUA FRESCA - DETENIDO</t>
  </si>
  <si>
    <t>INSPECCIÓN SEMANAL BOMBA DE AGUA FRESCA - MARCHA</t>
  </si>
  <si>
    <t>INSPECCIÓN SEMANAL BOMBA SISTEMA DE AGUA FRESCA - MARCHA</t>
  </si>
  <si>
    <t>INPECCIÓN QUINCENAL PLANTA POTABILIZADORA - MARCHA</t>
  </si>
  <si>
    <t>BLD</t>
  </si>
  <si>
    <t>INSPECCIÓN SEMANAL BOMBA AGUA ENFRIAMIENTO - MARCHA</t>
  </si>
  <si>
    <t>Total HH Mes</t>
  </si>
  <si>
    <t>Total HH Año</t>
  </si>
  <si>
    <t>x</t>
  </si>
  <si>
    <t>?</t>
  </si>
  <si>
    <t>3110-XV-41238</t>
  </si>
  <si>
    <t>3200-5TH-001-LU1PU1</t>
  </si>
  <si>
    <t>TORRES DE ILUMINACION</t>
  </si>
  <si>
    <t>VALVULAS</t>
  </si>
  <si>
    <t>GENERADORES AUXILIARES</t>
  </si>
  <si>
    <t>COMPONENTES S/D</t>
  </si>
  <si>
    <t>TAXONOMIA CARE &amp; MAINTENANCE</t>
  </si>
  <si>
    <t>OBSERVACIONES</t>
  </si>
  <si>
    <t>DEFINIR SI SE CARGAN EN ORACLE</t>
  </si>
  <si>
    <t>ARMAR SET DE BOMBAS POR UBICACIÓN FISICA</t>
  </si>
  <si>
    <t>COMPONENTES SI UN TAG ESPECIFICO ASIGNADO</t>
  </si>
  <si>
    <t>DAR DE ALTA EN ORACLE</t>
  </si>
  <si>
    <t>DEFINIR SI ES NECESARIO ALTA EN ORACLE</t>
  </si>
  <si>
    <t>VER EL TAG NO COINCIDE CON LA DESCRIPCION</t>
  </si>
  <si>
    <t>C</t>
  </si>
  <si>
    <t>FURNACE 9, MERCURY RETORT CONTINUO) PASA A VELADERO</t>
  </si>
  <si>
    <t>ESTE EQUIPO PASA A VELADERO</t>
  </si>
  <si>
    <t>TABLEROS</t>
  </si>
  <si>
    <t>AG MILL # 1, LINE # 1</t>
  </si>
  <si>
    <t>AG MILL # 1, LINE # 3</t>
  </si>
  <si>
    <t>BALL MILL # 1, LINE # 3</t>
  </si>
  <si>
    <t xml:space="preserve"> NO COINCIDE DESCRIPCION CON TAG</t>
  </si>
  <si>
    <t>NO INCLUIR EN ORACLE</t>
  </si>
  <si>
    <t>MERRILL CORWE</t>
  </si>
  <si>
    <t xml:space="preserve"> TÚNEL STOCK PILE</t>
  </si>
  <si>
    <t xml:space="preserve"> TÚNEL STOCKPILE</t>
  </si>
  <si>
    <t xml:space="preserve">TÚNEL STOCK PILE </t>
  </si>
  <si>
    <t>TÚNEL STOCK PILE</t>
  </si>
  <si>
    <t>ÁREA</t>
  </si>
  <si>
    <t xml:space="preserve">UBICACIÓN </t>
  </si>
  <si>
    <t>T1-H</t>
  </si>
  <si>
    <t>T1-G</t>
  </si>
  <si>
    <t>T1-E</t>
  </si>
  <si>
    <t>T1-I</t>
  </si>
  <si>
    <t>T1-D</t>
  </si>
  <si>
    <t>Túnel Stock Pile</t>
  </si>
  <si>
    <t>T1-F</t>
  </si>
  <si>
    <t xml:space="preserve">STOCK PILE </t>
  </si>
  <si>
    <t>A2</t>
  </si>
  <si>
    <t>C1</t>
  </si>
  <si>
    <t>A3</t>
  </si>
  <si>
    <t>C3</t>
  </si>
  <si>
    <t>A1</t>
  </si>
  <si>
    <t>C2</t>
  </si>
  <si>
    <t>D2</t>
  </si>
  <si>
    <t>PLAYA LUCIANA</t>
  </si>
  <si>
    <t xml:space="preserve">Galpón 1 </t>
  </si>
  <si>
    <t>T2-D</t>
  </si>
  <si>
    <t>T2-F</t>
  </si>
  <si>
    <t>T2-E</t>
  </si>
  <si>
    <t>T3-E</t>
  </si>
  <si>
    <t>P-C</t>
  </si>
  <si>
    <t>P-A</t>
  </si>
  <si>
    <t>T3-F</t>
  </si>
  <si>
    <t>C4</t>
  </si>
  <si>
    <t>C5</t>
  </si>
  <si>
    <t>D1</t>
  </si>
  <si>
    <t>B1</t>
  </si>
  <si>
    <t>MC2</t>
  </si>
  <si>
    <t xml:space="preserve">MERRILL CROWE </t>
  </si>
  <si>
    <t>MC5</t>
  </si>
  <si>
    <t>MC3</t>
  </si>
  <si>
    <t>MC4</t>
  </si>
  <si>
    <t>Fecha 1er intervencion</t>
  </si>
  <si>
    <t>Hh/ intervención</t>
  </si>
  <si>
    <t>Int 2</t>
  </si>
  <si>
    <t>Int 3</t>
  </si>
  <si>
    <t>Int 4</t>
  </si>
  <si>
    <t>Int 5</t>
  </si>
  <si>
    <t>Int 6</t>
  </si>
  <si>
    <t>Int 7</t>
  </si>
  <si>
    <t>Int 8</t>
  </si>
  <si>
    <t>Int 9</t>
  </si>
  <si>
    <t>Int 10</t>
  </si>
  <si>
    <t>Int 11</t>
  </si>
  <si>
    <t>Int 12</t>
  </si>
  <si>
    <t>Int 13</t>
  </si>
  <si>
    <t>Int 14</t>
  </si>
  <si>
    <t>Int 15</t>
  </si>
  <si>
    <t>Int 16</t>
  </si>
  <si>
    <t>Int 17</t>
  </si>
  <si>
    <t>Int 18</t>
  </si>
  <si>
    <t>Int 19</t>
  </si>
  <si>
    <t>Int 20</t>
  </si>
  <si>
    <t>Int 21</t>
  </si>
  <si>
    <t>Int 22</t>
  </si>
  <si>
    <t>Int 23</t>
  </si>
  <si>
    <t>PASCUA</t>
  </si>
  <si>
    <t>AGUA DE CONTACTO</t>
  </si>
  <si>
    <t>6415-FV-2301</t>
  </si>
  <si>
    <t xml:space="preserve">EQUIPOS PLANTA DE CAL </t>
  </si>
  <si>
    <t>6417-5BH-001</t>
  </si>
  <si>
    <t>Extractor de polvo</t>
  </si>
  <si>
    <t>6417-5XX-001</t>
  </si>
  <si>
    <t>6417-5VB-001</t>
  </si>
  <si>
    <t>Motovibrador 1</t>
  </si>
  <si>
    <t>6417-5VB-002</t>
  </si>
  <si>
    <t>Motovibrador 2</t>
  </si>
  <si>
    <t>6417-5HT-002</t>
  </si>
  <si>
    <t>6417-5TK-001</t>
  </si>
  <si>
    <t>Slaker</t>
  </si>
  <si>
    <t>6417-5FE-002</t>
  </si>
  <si>
    <t xml:space="preserve">Tornillo de cal </t>
  </si>
  <si>
    <t>6417-5AG-008</t>
  </si>
  <si>
    <t xml:space="preserve">Agitador de slaker </t>
  </si>
  <si>
    <t>6417-5AG-007</t>
  </si>
  <si>
    <t>6417-5TK-003</t>
  </si>
  <si>
    <t>Tk almacenamiento lechada de Cal (al 10%)</t>
  </si>
  <si>
    <t>6417-5AG-001</t>
  </si>
  <si>
    <t>Agitador de cal</t>
  </si>
  <si>
    <t>6417-5PU-307</t>
  </si>
  <si>
    <t>Bomba alimentacion de cal</t>
  </si>
  <si>
    <t>6417-5PU-308</t>
  </si>
  <si>
    <t>6417-5PU-230</t>
  </si>
  <si>
    <t>Bomba de sumidero</t>
  </si>
  <si>
    <t>6417-5SK-001</t>
  </si>
  <si>
    <t xml:space="preserve">Scrubber </t>
  </si>
  <si>
    <t>6417-FV-2203</t>
  </si>
  <si>
    <t>6417-5SV-001</t>
  </si>
  <si>
    <t>6417-HV-2224</t>
  </si>
  <si>
    <t>6417-TV-2226B</t>
  </si>
  <si>
    <t>6417-TV-2226A</t>
  </si>
  <si>
    <t xml:space="preserve">EQUIPOS REACTORES </t>
  </si>
  <si>
    <t>6417-5TK-005</t>
  </si>
  <si>
    <t>Estanque Mezclador de lodo y Cal</t>
  </si>
  <si>
    <t>6417-5AG-002</t>
  </si>
  <si>
    <t>Agitador tanque de Lodos</t>
  </si>
  <si>
    <t>6417-5RR-001</t>
  </si>
  <si>
    <t>Reactor 1</t>
  </si>
  <si>
    <t>6417-5AG-003</t>
  </si>
  <si>
    <t>Agitador reactor 1</t>
  </si>
  <si>
    <t>6417-5RR-002</t>
  </si>
  <si>
    <t>Reactor 2</t>
  </si>
  <si>
    <t>6417-5AG-004</t>
  </si>
  <si>
    <t>Agitador reactor 2</t>
  </si>
  <si>
    <t>6417-FV-2301</t>
  </si>
  <si>
    <t>6417-5TK-015</t>
  </si>
  <si>
    <t>Estanque Aguas Duchas</t>
  </si>
  <si>
    <t>6417-5PU-020 M1</t>
  </si>
  <si>
    <t>Bomba de Agua a Duchas</t>
  </si>
  <si>
    <t>6417-5PU-020 M2</t>
  </si>
  <si>
    <t>6417-5PU-234</t>
  </si>
  <si>
    <t>Bomba de agua a  floculante</t>
  </si>
  <si>
    <t>6417-5PU-235</t>
  </si>
  <si>
    <t>LISTADO DE EQUIPOS FLOCULANTE</t>
  </si>
  <si>
    <t>6417-5HO-301</t>
  </si>
  <si>
    <t>Tolva de Floculantes</t>
  </si>
  <si>
    <t>6417-5AG-303</t>
  </si>
  <si>
    <t>Agitador de floculantes</t>
  </si>
  <si>
    <t>6417-5FE-301</t>
  </si>
  <si>
    <t>6417-5BK-301</t>
  </si>
  <si>
    <t>Soplador de floculante</t>
  </si>
  <si>
    <t>6417-5TK-304</t>
  </si>
  <si>
    <t>6417-5AG-301</t>
  </si>
  <si>
    <t>6417-5PU-310</t>
  </si>
  <si>
    <t>Bomba Alimentacion de floculante</t>
  </si>
  <si>
    <t>6417-5PU-309</t>
  </si>
  <si>
    <t>6417-5TK-302</t>
  </si>
  <si>
    <t>Estanque dosificador</t>
  </si>
  <si>
    <t>6417-5AG-302</t>
  </si>
  <si>
    <t>Agitador Estanque dosificador</t>
  </si>
  <si>
    <t>6417-5PU-306</t>
  </si>
  <si>
    <t>Bomba dosificacion de floculante</t>
  </si>
  <si>
    <t>6417-5PU-305</t>
  </si>
  <si>
    <t>6417-5SE-301</t>
  </si>
  <si>
    <t>Mezclador de floculantes</t>
  </si>
  <si>
    <t>6417-5SE-302</t>
  </si>
  <si>
    <t>6417-FV-5516</t>
  </si>
  <si>
    <t xml:space="preserve">EQUIPOS SISTEMA DE AIRE </t>
  </si>
  <si>
    <t>Compresor</t>
  </si>
  <si>
    <t>6417-5TK-007</t>
  </si>
  <si>
    <t>Acumulador de aire de Planta</t>
  </si>
  <si>
    <t>6417-5TK-210</t>
  </si>
  <si>
    <t>Acumulador de aire de Instrumentos</t>
  </si>
  <si>
    <t>6417-ACV-2306A</t>
  </si>
  <si>
    <t>6417-ACV-2307B</t>
  </si>
  <si>
    <t>6417-5CL-001</t>
  </si>
  <si>
    <t>ø 10.7m CLARIFIER HDS</t>
  </si>
  <si>
    <t>6417-HV-2408</t>
  </si>
  <si>
    <t>6417-5PU-007</t>
  </si>
  <si>
    <t>Bomba Sumidero</t>
  </si>
  <si>
    <t>6417-5PU-303</t>
  </si>
  <si>
    <t>Bomba de Lodos</t>
  </si>
  <si>
    <t>6417-5PU-304</t>
  </si>
  <si>
    <t>6417-5PU-301</t>
  </si>
  <si>
    <t>Bomba de recirculacion</t>
  </si>
  <si>
    <t>6417-5PU-302</t>
  </si>
  <si>
    <t>EQUIPOS AJUSTE PH</t>
  </si>
  <si>
    <t>6417-5TK-410</t>
  </si>
  <si>
    <t>Estanque Ajuste de PH</t>
  </si>
  <si>
    <t>6147-5TK-411</t>
  </si>
  <si>
    <t>6417-5PU-226</t>
  </si>
  <si>
    <t>Bomba acondicionamiento PH</t>
  </si>
  <si>
    <t>6417-5PU-227</t>
  </si>
  <si>
    <t>6417-5SE-2001</t>
  </si>
  <si>
    <t>Dosificador</t>
  </si>
  <si>
    <t>6417-AV-2613</t>
  </si>
  <si>
    <t>EQUIPOS OSMOSIS</t>
  </si>
  <si>
    <t>6417-5RO-001</t>
  </si>
  <si>
    <t>Planta de Osmosis Inv</t>
  </si>
  <si>
    <t>6417-5RO-PU001</t>
  </si>
  <si>
    <t>6417-5RO-PU002</t>
  </si>
  <si>
    <t>6417-5AG-001-TK1</t>
  </si>
  <si>
    <t>TK de soda -NaOH</t>
  </si>
  <si>
    <t>Agitador TK de soda -NaOH</t>
  </si>
  <si>
    <t>6417- 5RO-001-PU11</t>
  </si>
  <si>
    <t>Bba dosificadora de soda</t>
  </si>
  <si>
    <t>6417-5RO-001-PU12</t>
  </si>
  <si>
    <t>6417-5AG-001-TK2</t>
  </si>
  <si>
    <t>TK de cloro-NaOCL</t>
  </si>
  <si>
    <t>Agitador TK de cloro-NaOCL</t>
  </si>
  <si>
    <t>6417-5RO-001-PU13</t>
  </si>
  <si>
    <t>Bomba dosificacion cloro</t>
  </si>
  <si>
    <t>6417-5RO-001-PU14</t>
  </si>
  <si>
    <t>6417-5RO-001-ZM1AG1</t>
  </si>
  <si>
    <t>Agitador TK efluente (Reactor)</t>
  </si>
  <si>
    <t>6417-5RO-001-PU3</t>
  </si>
  <si>
    <t>6417-5RO-001-TK6</t>
  </si>
  <si>
    <t>Tanque contenedor de agua</t>
  </si>
  <si>
    <t>6417-5RO-001-PU4</t>
  </si>
  <si>
    <t>6417-5RO-001-PU5</t>
  </si>
  <si>
    <t>6417-5RO-001-PU6</t>
  </si>
  <si>
    <t>Bomba retrolavado de filtros</t>
  </si>
  <si>
    <t>6417-5RO-001-PU15</t>
  </si>
  <si>
    <t>Bomba dosificacion de permanganato</t>
  </si>
  <si>
    <t xml:space="preserve">6417-5RO-001-PU16 </t>
  </si>
  <si>
    <t>6417-5RO-001-TK3</t>
  </si>
  <si>
    <t>Tanque de permanganato</t>
  </si>
  <si>
    <t>6417-5RO-001-FL1</t>
  </si>
  <si>
    <t>Filtro bomba de cloro</t>
  </si>
  <si>
    <t>6417-VA-5001</t>
  </si>
  <si>
    <t>6417-VA -5004</t>
  </si>
  <si>
    <t>6417-VA-5003</t>
  </si>
  <si>
    <t>6417-VA -5002</t>
  </si>
  <si>
    <t>6417-VA-5005</t>
  </si>
  <si>
    <t>6417-VA-5006</t>
  </si>
  <si>
    <t>6417-VA- 5009</t>
  </si>
  <si>
    <t>6417-VA-5008</t>
  </si>
  <si>
    <t>6417-VA -5007</t>
  </si>
  <si>
    <t>6417-VA-5010</t>
  </si>
  <si>
    <t>6417-5RO-001-FL2</t>
  </si>
  <si>
    <t>Filtro CDAAA hierro Manganeso</t>
  </si>
  <si>
    <t>6417-VA-5016</t>
  </si>
  <si>
    <t>6417-VA-5017</t>
  </si>
  <si>
    <t>6417-VA-5111</t>
  </si>
  <si>
    <t>6417-5RO-001-PU17</t>
  </si>
  <si>
    <t>Bomba dosificacion de anti-incrustante</t>
  </si>
  <si>
    <t>6417-5RO-001-PU18</t>
  </si>
  <si>
    <t>6417-5AG-001-TK4</t>
  </si>
  <si>
    <t>6417-5RO-001-FL3</t>
  </si>
  <si>
    <t>Microfiltro OR</t>
  </si>
  <si>
    <t>6417-VA-5113</t>
  </si>
  <si>
    <t>6417-5RO-001-PU7</t>
  </si>
  <si>
    <t>6417-5RO-001-PU8</t>
  </si>
  <si>
    <t>6417-VA-5119</t>
  </si>
  <si>
    <t>6417-VA-5115</t>
  </si>
  <si>
    <t>6417-VA-5114</t>
  </si>
  <si>
    <t>6417-5RO-001-TK5</t>
  </si>
  <si>
    <t>TK CIP</t>
  </si>
  <si>
    <t>6417-VA-5120</t>
  </si>
  <si>
    <t>6417-5RO-001-PU9</t>
  </si>
  <si>
    <t>6417-5RO-001-PU10</t>
  </si>
  <si>
    <t>Microfiltro CIP</t>
  </si>
  <si>
    <t>6417-VA-5118</t>
  </si>
  <si>
    <t>EQUIPOS AGUAS FRESCA</t>
  </si>
  <si>
    <t>6417-5TK-412</t>
  </si>
  <si>
    <t>Estanque Permeado</t>
  </si>
  <si>
    <t>6419-5PO-001</t>
  </si>
  <si>
    <t xml:space="preserve">Piscina de Pulido </t>
  </si>
  <si>
    <t>6417-5PU-401</t>
  </si>
  <si>
    <t>Bomba alim. Agua permeado a TK agua tratada</t>
  </si>
  <si>
    <t>6417-5PU-402</t>
  </si>
  <si>
    <t>6419-5TK-001</t>
  </si>
  <si>
    <t>Estanque Agua fresca</t>
  </si>
  <si>
    <t>6421-5PU-007</t>
  </si>
  <si>
    <t>Bomba Agua fresca</t>
  </si>
  <si>
    <t>6417-5CM-001</t>
  </si>
  <si>
    <t>TIPO</t>
  </si>
  <si>
    <t>6417-5RO-001-FL4</t>
  </si>
  <si>
    <t>MANTENIMIENTO VALVULAS</t>
  </si>
  <si>
    <t xml:space="preserve">PLANTA DE CAL </t>
  </si>
  <si>
    <t xml:space="preserve">REACTORES </t>
  </si>
  <si>
    <t xml:space="preserve">AGUAS DUCHAS </t>
  </si>
  <si>
    <t>FLOCULANTE</t>
  </si>
  <si>
    <t xml:space="preserve">SISTEMA DE AIRE </t>
  </si>
  <si>
    <t>CLARIFICACION</t>
  </si>
  <si>
    <t>MANTENIMIENTO EQUIPOS</t>
  </si>
  <si>
    <t>A</t>
  </si>
  <si>
    <t>B</t>
  </si>
  <si>
    <t>D</t>
  </si>
  <si>
    <t>Motor Electrico</t>
  </si>
  <si>
    <t>Bredel</t>
  </si>
  <si>
    <t>Peristaltica</t>
  </si>
  <si>
    <t>40 SPX</t>
  </si>
  <si>
    <t xml:space="preserve">TAG </t>
  </si>
  <si>
    <t>DESCRIPCIÓN</t>
  </si>
  <si>
    <t>MARCA</t>
  </si>
  <si>
    <t>MODELO</t>
  </si>
  <si>
    <t>PH</t>
  </si>
  <si>
    <t>PRES [Bar]</t>
  </si>
  <si>
    <t>CAP [m3]</t>
  </si>
  <si>
    <t>MATERIAL</t>
  </si>
  <si>
    <t>CAUDAL [m3/h]</t>
  </si>
  <si>
    <t>Reductor:</t>
  </si>
  <si>
    <t>Manguera:</t>
  </si>
  <si>
    <t>E</t>
  </si>
  <si>
    <t>F</t>
  </si>
  <si>
    <t>G</t>
  </si>
  <si>
    <t>H</t>
  </si>
  <si>
    <t>I</t>
  </si>
  <si>
    <t>Cuerpo de la bomba</t>
  </si>
  <si>
    <t>Rotor</t>
  </si>
  <si>
    <t>Zapata de presion</t>
  </si>
  <si>
    <t>Tapa</t>
  </si>
  <si>
    <t>Ventana de inspeccion</t>
  </si>
  <si>
    <t>Soporte</t>
  </si>
  <si>
    <t xml:space="preserve"> principio de desplazamiento positivo </t>
  </si>
  <si>
    <t>Hose type</t>
  </si>
  <si>
    <t>Material</t>
  </si>
  <si>
    <t>Colour code</t>
  </si>
  <si>
    <t xml:space="preserve">NR </t>
  </si>
  <si>
    <t>NBR</t>
  </si>
  <si>
    <t>EPDM</t>
  </si>
  <si>
    <t>CSM</t>
  </si>
  <si>
    <t>Natural rubber</t>
  </si>
  <si>
    <t xml:space="preserve">Nitrile rubber </t>
  </si>
  <si>
    <t>Purple</t>
  </si>
  <si>
    <t>Yellow</t>
  </si>
  <si>
    <t>Red</t>
  </si>
  <si>
    <t>Blue</t>
  </si>
  <si>
    <t>4 capas de refuerxo de Nilon</t>
  </si>
  <si>
    <t>Inner, revestimiento extruido</t>
  </si>
  <si>
    <t>1 Capa extruida de caucho Natural</t>
  </si>
  <si>
    <t>1 - Manguera de ajuste de la fuerza de compresión (Calce)</t>
  </si>
  <si>
    <t>Las cuñas ( A) se encuentran comprendidos entre el rotor (B ) y el zapata de presión ( C ) . El número de cuñas puede variar para cada situación de contrapresión .</t>
  </si>
  <si>
    <t>2 - Lubricación y refrigeración</t>
  </si>
  <si>
    <t>serie de cuñas debajo de las zapatas de presión .</t>
  </si>
  <si>
    <t xml:space="preserve">Con el fin de alcanzar la vida óptima de la manguera de la bomba , la fuerza de compresión de la manguera de la bomba se puede ajustar con la colocación de una </t>
  </si>
  <si>
    <t>El cabezal de la bomba , en el que la manguera y el rotor y la bomba se encuentran , se llena con aceite original para mangueras Bredel.</t>
  </si>
  <si>
    <t>Este lubricante lubrica el movimiento entre la manguera y las zapatas de presión y disipa lel calor generado a través de la carcasa de la bomba y la cubierta .</t>
  </si>
  <si>
    <t>Para rpm menores a 2 consultar a Bredel por el tipo de lubricante a UTILIZAR</t>
  </si>
  <si>
    <t>3 - Reductor</t>
  </si>
  <si>
    <t>Los tipos de bombas de manguera que se describen en este manual utilizan unidades de la caja de engranajes planetarios.</t>
  </si>
  <si>
    <t>Caracterizadas por su compacta y modular construcción, permite una amplia gama de 
reducciones, pares y posibilidades de conexión para el 
motor eléctrico.</t>
  </si>
  <si>
    <t xml:space="preserve">4 - Condiciones ambientales </t>
  </si>
  <si>
    <r>
      <t xml:space="preserve">Asegúrese de que la bomba de manguera se encuentra en una zona donde la Temperatura ambiente durante el funcionamiento no sea inferior al </t>
    </r>
    <r>
      <rPr>
        <b/>
        <sz val="10"/>
        <color rgb="FFFF0000"/>
        <rFont val="Arial"/>
        <family val="2"/>
      </rPr>
      <t xml:space="preserve">-20 ° C </t>
    </r>
    <r>
      <rPr>
        <sz val="10"/>
        <rFont val="Arial"/>
        <family val="2"/>
      </rPr>
      <t>y no superior a 45 ° C.</t>
    </r>
  </si>
  <si>
    <t>Peso [Kg]</t>
  </si>
  <si>
    <t>Compruebe que el nivel de lubricante está por encima del línea de nivel mínimo en la ventana de inspección.</t>
  </si>
  <si>
    <t>En caso contrario complemente con la cantidad necesaria de Bredel Hose Lubricante por el tapon de respiradero / Ventilacion.</t>
  </si>
  <si>
    <t>5 - Mantenimiento Periodico</t>
  </si>
  <si>
    <t>Punto</t>
  </si>
  <si>
    <t>Accion</t>
  </si>
  <si>
    <t>Realizar</t>
  </si>
  <si>
    <t>Observacion</t>
  </si>
  <si>
    <t>Verifique nivel de lubricante</t>
  </si>
  <si>
    <t>Durante el arranque y según programa en la operación</t>
  </si>
  <si>
    <t>Asegúrese de que el lubricante nivel está por encima de la marca de nivel mínimo en el mirilla. Si fuera necesario, rellene el lubricante.</t>
  </si>
  <si>
    <t>Compruebe el cabezal de la bomba en busca de fugas de lubricante alrededor de la cubierta, las bridas y la parte trasera de la cabeza de la bomba.</t>
  </si>
  <si>
    <t>ver tabla</t>
  </si>
  <si>
    <t>Verifique el reductor en busca de fugas</t>
  </si>
  <si>
    <t>En caso de fuga consulte a un representante Bredel</t>
  </si>
  <si>
    <t>Según programa en la operación</t>
  </si>
  <si>
    <t xml:space="preserve">Comprobar si la bomba tiene desvío temperatura o ruidos extraños. </t>
  </si>
  <si>
    <t xml:space="preserve">Verificar desgaste o daño en zapatas de presion </t>
  </si>
  <si>
    <t>Cuando reemplace la manguera</t>
  </si>
  <si>
    <t>Reemplazo de manguera de bomba</t>
  </si>
  <si>
    <t>Preventivamente cuando alcanzo el 75% de su vida util</t>
  </si>
  <si>
    <t>Cambio de lubricante de la manguera</t>
  </si>
  <si>
    <t>Luego de 2 cambios de manguero o luego de 5000 hs de operación o en caso de ruptura.</t>
  </si>
  <si>
    <t>Cambio de aceite en reductor</t>
  </si>
  <si>
    <t>Despues de las 1ras 100 hs de servicio, luego anualmente o cada 2500 hs de servicio.</t>
  </si>
  <si>
    <t>Reemplazar sello de bomba.</t>
  </si>
  <si>
    <t>Si fuece necesario</t>
  </si>
  <si>
    <t>Reemplazar anillo de desgaste</t>
  </si>
  <si>
    <t>Remplazar zapata de presion</t>
  </si>
  <si>
    <t>Cuando presente desgaste en el area de rodadura</t>
  </si>
  <si>
    <t>Reemplazo de rodamientos</t>
  </si>
  <si>
    <t>Según estado</t>
  </si>
  <si>
    <t>Bredel Genuine Hose Lubricant is registered at NSF: NSF Registration No 123204; Category
Code H1. See also: www.NSF.org/USDA.</t>
  </si>
  <si>
    <t>Cant: 5 lts</t>
  </si>
  <si>
    <t>Bredel Genuine Hose Lubricant is registered at NSF: NSF Registration No 123204; CategoryCode H1. See also: www.NSF.org/USDA. Cant: 5 lts</t>
  </si>
  <si>
    <t>Se recomienda un aceite mineral ISO VG 150 o ISO VG 220. Se aconseja un VG ISO mineral 100 en caso de temperaturas muy bajas.</t>
  </si>
  <si>
    <t>ISO VG 100 mineral (Mobilgear XMP100)</t>
  </si>
  <si>
    <t>REDUCTOR</t>
  </si>
  <si>
    <t>DIAM [mts]</t>
  </si>
  <si>
    <t>ACEITE</t>
  </si>
  <si>
    <t>CANT ACEITE [Lts]</t>
  </si>
  <si>
    <t>PESO [Kg]</t>
  </si>
  <si>
    <t>Netzsch</t>
  </si>
  <si>
    <t>Nemo</t>
  </si>
  <si>
    <t>NM031BY01L06B</t>
  </si>
  <si>
    <t>NM011BY02S12B</t>
  </si>
  <si>
    <t>Bomba de tornillo excentrico</t>
  </si>
  <si>
    <t>Cambio de estator</t>
  </si>
  <si>
    <t>Rotor resistente al desgaste (acero, ceramica)</t>
  </si>
  <si>
    <t>Estator bulcanizado en tubo (Elatomeros, placticos metales)</t>
  </si>
  <si>
    <t>2.2</t>
  </si>
  <si>
    <t>Estator con cuerpo de aluminio reutilizable</t>
  </si>
  <si>
    <t>Partes rotativas, barra de acoplamiento y 2 articulaciones cardan para transmision de potencia.</t>
  </si>
  <si>
    <t>Estanqueidad del eje, puede ser reten, cierres mecanicos, juntas, empaquetauras…etc</t>
  </si>
  <si>
    <t>Brida de aspiracion/ impulsion, hierro fundido, acero, acero al cromo niquel, recubierto de cauch…etc</t>
  </si>
  <si>
    <t>Bomba y motor bridados</t>
  </si>
  <si>
    <t>FILTROS REDONDAS PARA AMBIENTES EXPLOSIVOS</t>
  </si>
  <si>
    <t xml:space="preserve">WAMFLO ® ATEX (código FNX) es un gama de filtros redondos con embridado cuerpo para su aplicación en los silos o tolvas por medio de una serie de pernos. </t>
  </si>
  <si>
    <t xml:space="preserve">Ellos están hechos totalmente de 304 de acero inoxidable con la excepción de la junta de acero al carbono marco. 316 st. st. se puede utilizar como una opción. </t>
  </si>
  <si>
    <t xml:space="preserve">Los elementos de filtro del sistema de limpieza implica un soplado innovadora sistema con "inmersión total" electroválvulas y tubos de soplado conectado directamente aldepósito de aire; este sistema es completamente incorporado en la cubierta a fin de reducir al máximo el global dimensiones y el tiempo necesario para el mantenimiento. 
</t>
  </si>
  <si>
    <t xml:space="preserve">Gracias a las diversas opciones disponible en términos de altura, diámetro y f superficie iltering, Filtros ATEX WAMFLO ® pueden ser utilizado para cualquier aplicación en todo sectores industriales. 
</t>
  </si>
  <si>
    <t>Las características técnicas y comprimido sistema de limpieza de aire lo hacen ideal para el uso continuo. A menos que se especifique lo contrario, se dan todas las dimensiones en milímetros.</t>
  </si>
  <si>
    <t>ARD</t>
  </si>
  <si>
    <t>Revisar apriete de pernos de gancho a la trocola</t>
  </si>
  <si>
    <t>Revisar sistema de desplazamiento de carro</t>
  </si>
  <si>
    <t>Cambio de aceite de reductor</t>
  </si>
  <si>
    <t>Retorqueo de pernos de acople motoreductor</t>
  </si>
  <si>
    <t>Reacondicionamiento de válvula de seguridad del separador de aceite. (kit kaeser)</t>
  </si>
  <si>
    <t>Cambiar la esterilla filtrante de la carcaza del compresor.</t>
  </si>
  <si>
    <t>Reacondicionar válvula de retención (kit de mantención kaeser)</t>
  </si>
  <si>
    <t>Reacondicionar válvula de admisión (kit kaeser)</t>
  </si>
  <si>
    <t>Reacondicionar válvula termostato (kit kaeser).</t>
  </si>
  <si>
    <t>Intervalo en dias / hs</t>
  </si>
  <si>
    <t>Ajustar puerta de ingreso de cal</t>
  </si>
  <si>
    <t>CODE</t>
  </si>
  <si>
    <t>Superficie filtrante</t>
  </si>
  <si>
    <t>Elemento</t>
  </si>
  <si>
    <t>Q</t>
  </si>
  <si>
    <t>S</t>
  </si>
  <si>
    <t>T</t>
  </si>
  <si>
    <t>U</t>
  </si>
  <si>
    <t>V</t>
  </si>
  <si>
    <t>0L</t>
  </si>
  <si>
    <t>0M</t>
  </si>
  <si>
    <t>0N</t>
  </si>
  <si>
    <t>a</t>
  </si>
  <si>
    <t>Peso (kg)</t>
  </si>
  <si>
    <t>Longitud</t>
  </si>
  <si>
    <t>P</t>
  </si>
  <si>
    <t>N</t>
  </si>
  <si>
    <t>N°</t>
  </si>
  <si>
    <t>FNXS1J04</t>
  </si>
  <si>
    <t>3.3</t>
  </si>
  <si>
    <t>Cartucho removible frontalmente</t>
  </si>
  <si>
    <t xml:space="preserve">LIMPIEZA DE LA UNIDAD </t>
  </si>
  <si>
    <t xml:space="preserve">Se compone de: </t>
  </si>
  <si>
    <t xml:space="preserve">- Las válvulas de solenoide (1) provistos directamente </t>
  </si>
  <si>
    <t xml:space="preserve">dentro del aire comprimido </t>
  </si>
  <si>
    <t xml:space="preserve">depósito (2) para reducir la carga </t>
  </si>
  <si>
    <t xml:space="preserve">pérdida al mínimo; </t>
  </si>
  <si>
    <t xml:space="preserve">- Tubo de soplado 304 St. jersey (3); </t>
  </si>
  <si>
    <t xml:space="preserve">depósito de aire con dos cabezas </t>
  </si>
  <si>
    <t xml:space="preserve">(4) también hecha de aluminio con </t>
  </si>
  <si>
    <t xml:space="preserve">opaca cataforesis negro </t>
  </si>
  <si>
    <t xml:space="preserve">tratamiento; </t>
  </si>
  <si>
    <t xml:space="preserve">- Entrada de aire (5). </t>
  </si>
  <si>
    <t xml:space="preserve">- Grifo de drenaje de condensado (6​​). </t>
  </si>
  <si>
    <t xml:space="preserve">Il temporizzatore (7) secuencialmente </t>
  </si>
  <si>
    <t xml:space="preserve">maneja flujo de comprimido </t>
  </si>
  <si>
    <t xml:space="preserve">de aire a los tubos de soplado. </t>
  </si>
  <si>
    <t xml:space="preserve">El filtro requiere una conexión </t>
  </si>
  <si>
    <t xml:space="preserve">a una tubería de aire comprimido a una </t>
  </si>
  <si>
    <t xml:space="preserve">constante presión de 6 bar. </t>
  </si>
  <si>
    <t xml:space="preserve">El aire debe estar libre de humedad </t>
  </si>
  <si>
    <t>y aceite.</t>
  </si>
  <si>
    <t>Los equipos de la Serie L de Vogt, son bombas centrífugas</t>
  </si>
  <si>
    <t>multi-etapa horizontales, de aspiración horizontal lateral</t>
  </si>
  <si>
    <t>y descarga vertical hacia arriba. Con bridas de succión y descarga</t>
  </si>
  <si>
    <t>para presiones nominales de PN-16 y PN-40, normalizadas de</t>
  </si>
  <si>
    <t>acuerdo a DIN 2543 y DIN 2545, respectivamente.</t>
  </si>
  <si>
    <t>Estos equipos están diseñados con impulsor cerrado, sellado</t>
  </si>
  <si>
    <t>mediante sello mecánico monoresorte en la succión y sello</t>
  </si>
  <si>
    <t>balanceado en la descarga, rodamientos auto-lubricados con</t>
  </si>
  <si>
    <t>grasa y obturados, y con el sistema Back-Pull-Out, esto permite</t>
  </si>
  <si>
    <t>su mantención sin que se pierda el alineamiento entre bomba</t>
  </si>
  <si>
    <t>y motor.</t>
  </si>
  <si>
    <t>Las bombas de la Serie L de Vogt, son aptas para la impulsión</t>
  </si>
  <si>
    <t>de _x001E_uidos que no contengan partículas sólidas abrasivas.</t>
  </si>
  <si>
    <t>Los equipos de la Serie P, son bombas del tipo centrífugas unicelulares, de aspiración</t>
  </si>
  <si>
    <t>axial y descarga vertical hacia arriba. Con bridas de succión y descarga para presión</t>
  </si>
  <si>
    <t>nominal PN-10, normalizadas según DIN 2532 (a pedido ANSI B 16.5). Impulsor</t>
  </si>
  <si>
    <t>cerrado y semi-abierto (P-500).</t>
  </si>
  <si>
    <t>Estos equipos están diseñados con cuerpo rodamiento para trabajo continuo,</t>
  </si>
  <si>
    <t>distintos tipos de sellado como: sello mecánico monoresorte, multiresorte, tipo</t>
  </si>
  <si>
    <t>fuelle, tipo catridge, prensa estopa, etc.</t>
  </si>
  <si>
    <t>Además cuenta con el sistema Back-Pull-Out que permite su mantención sin que</t>
  </si>
  <si>
    <t>se pierda el alineamiento entre bomba y motor.</t>
  </si>
  <si>
    <t>Aptas para la impulsión de _x001E_uidos que no contenga partículas sólidas abrasivas.</t>
  </si>
  <si>
    <t>Verificar temperatura y ruidos extraños</t>
  </si>
  <si>
    <t>Grundfos</t>
  </si>
  <si>
    <t>CRI5-8 B-FGJ-I-E-HQQE</t>
  </si>
  <si>
    <t>A98051198P31202</t>
  </si>
  <si>
    <t>CRI10-8 B-FGJ-I-E-HQQE</t>
  </si>
  <si>
    <t>A98578855P113450004</t>
  </si>
  <si>
    <t>No arrancar la bomba hasta que esté llena de</t>
  </si>
  <si>
    <t>líquido y purgada. Si la bomba marcha en seco,</t>
  </si>
  <si>
    <t>los cojinetes del motor y el cierre pueden</t>
  </si>
  <si>
    <t>dañarse.</t>
  </si>
  <si>
    <t>Los cojinetes y el cierre de la bomba no necesitan mantenimiento.</t>
  </si>
  <si>
    <t>Milton Roy</t>
  </si>
  <si>
    <t>LMI</t>
  </si>
  <si>
    <t>B9 13-398SI</t>
  </si>
  <si>
    <t>B7 13-398SI</t>
  </si>
  <si>
    <t>ATENCIÓN: en toda intervención en una bomba para</t>
  </si>
  <si>
    <t>productos químicos peligrosos, deben utilizarse</t>
  </si>
  <si>
    <t>guantes, gafas y ropas de protección adecuados</t>
  </si>
  <si>
    <t>Cambio de la membrana</t>
  </si>
  <si>
    <t>TRAS UNA SEMANA DE FUNCIONAMIENTO,</t>
  </si>
  <si>
    <t>VERIFIQUE EL APRIETE.</t>
  </si>
  <si>
    <t>16 Membrana 18 Código</t>
  </si>
  <si>
    <t>CAMBIO DE LAS PIEZAS SUSCEPTIBLES DE DESGASTE</t>
  </si>
  <si>
    <t>Recomendamos realizar esta operación al menos anualmente.</t>
  </si>
  <si>
    <t>Cambio de las bolas, de los asientos y del muelle de la lanza de inyección o del conjunto de cartuchos (según el modelo)</t>
  </si>
  <si>
    <t>Cambio de membrana</t>
  </si>
  <si>
    <t>Cambio bolas, asientos, muelle lanza de inyección /conjunto de cartuchos</t>
  </si>
  <si>
    <t>Krebs</t>
  </si>
  <si>
    <t>Centrif. Horiz.</t>
  </si>
  <si>
    <t>MM080AA12U</t>
  </si>
  <si>
    <t>RM080AA12U</t>
  </si>
  <si>
    <t>Mantenimiento Mensual</t>
  </si>
  <si>
    <t>Espesador</t>
  </si>
  <si>
    <t>FIL 1 – Max. 200 KPA – 25°C</t>
  </si>
  <si>
    <t>FIL 2 – Max. 300 KPA – 25°C</t>
  </si>
  <si>
    <t>Mantenimiento 3 meses</t>
  </si>
  <si>
    <t>Mantenimiento 6 meses</t>
  </si>
  <si>
    <t>Verifique el estado de los terminales.</t>
  </si>
  <si>
    <t>Mantenimiento 1 año</t>
  </si>
  <si>
    <t xml:space="preserve">y torquear los bulones con llave allen 17 mm y Torqueadora. </t>
  </si>
  <si>
    <r>
      <t>1.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Central Hidráulica.</t>
    </r>
  </si>
  <si>
    <r>
      <t>1.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Central hidráulica.</t>
    </r>
  </si>
  <si>
    <r>
      <t>1.1.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Verifique las terminales de cuplas de cañerías de ingreso a bba.</t>
    </r>
  </si>
  <si>
    <r>
      <t>1.1.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Limpieza de filtro de respiro del deposito de aceite.</t>
    </r>
  </si>
  <si>
    <r>
      <t>1.1.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Controle el estado del vástago.</t>
    </r>
  </si>
  <si>
    <r>
      <t>1.2.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 de fugas de cilindro hidráulico.</t>
    </r>
  </si>
  <si>
    <r>
      <t>1.2.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Chequear el torque de los bulones del tubo de torque.</t>
    </r>
  </si>
  <si>
    <r>
      <t>1.2.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Controle funcionamiento de cilindro, y de motores.</t>
    </r>
  </si>
  <si>
    <r>
      <t>1.1.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Tanque</t>
    </r>
  </si>
  <si>
    <r>
      <t>1.3.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Controlar el nivel de aceite en el depósito.</t>
    </r>
  </si>
  <si>
    <r>
      <t>1.3.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Sacar la protección de goma de la corona con llave 13 mm</t>
    </r>
  </si>
  <si>
    <r>
      <t>1.2.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Brazos</t>
    </r>
  </si>
  <si>
    <r>
      <t>1.1.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Controlar la temperatura del aceite, máximo 60°C.</t>
    </r>
  </si>
  <si>
    <r>
      <t>1.3.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Raspadores</t>
    </r>
  </si>
  <si>
    <r>
      <t>2.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Motores hidráulicos (Rexroth).</t>
    </r>
  </si>
  <si>
    <r>
      <t>2.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 xml:space="preserve">Actuadores hidráulicos </t>
    </r>
  </si>
  <si>
    <r>
      <t>1.4.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Columna de torque.</t>
    </r>
  </si>
  <si>
    <r>
      <t>2.1.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Controlar nivel de aceite de los reductores.</t>
    </r>
  </si>
  <si>
    <r>
      <t>2.1.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Limpieza de filtros de respiro de los reductores.</t>
    </r>
  </si>
  <si>
    <r>
      <t>2.1.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Verifique el torque del los bulones que sujetan los motores.</t>
    </r>
  </si>
  <si>
    <r>
      <t>2.2.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Controle las mangueras de fluido.</t>
    </r>
  </si>
  <si>
    <r>
      <t>2.2.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Controle el sistema hidráulico.</t>
    </r>
  </si>
  <si>
    <r>
      <t>3.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Sistema manual de levantamiento de rastra.</t>
    </r>
  </si>
  <si>
    <r>
      <t>2.3.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Limpieza de perdidas de aceite.</t>
    </r>
  </si>
  <si>
    <r>
      <t>3.1.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Verifique el normal funcionamiento.</t>
    </r>
  </si>
  <si>
    <r>
      <t>2.4.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Controlar presiones de aceite.</t>
    </r>
  </si>
  <si>
    <r>
      <t>2.1.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Bulones de raspadores.</t>
    </r>
  </si>
  <si>
    <r>
      <t>3.2.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Controle presiones en distintos puntos.</t>
    </r>
  </si>
  <si>
    <r>
      <t>2.5.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Verificar el funcionamiento del cilindro.</t>
    </r>
  </si>
  <si>
    <r>
      <t>3.1.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Controle los acoples.</t>
    </r>
  </si>
  <si>
    <r>
      <t>2.2.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Bulones de brazos.</t>
    </r>
  </si>
  <si>
    <r>
      <t>3.3.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Verifique presiones en los filtros de retorno.</t>
    </r>
  </si>
  <si>
    <r>
      <t>2.6.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Controlar torque de las rastras. (en panel de control).</t>
    </r>
  </si>
  <si>
    <r>
      <t>3.2.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Controle los terminales.</t>
    </r>
  </si>
  <si>
    <r>
      <t>2.3.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Barras tensoras.</t>
    </r>
  </si>
  <si>
    <r>
      <t>3.3.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Controle las mangueras.</t>
    </r>
  </si>
  <si>
    <r>
      <t>2.4.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Controle llenado de agua de los brazos.</t>
    </r>
  </si>
  <si>
    <r>
      <t>3.4.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En caso de encontrar mangueras envejecidas o con roces excesivos, cámbielas.</t>
    </r>
  </si>
  <si>
    <r>
      <t>4.1.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Rodamiento de la cuerda dentada: 5 Kg.</t>
    </r>
  </si>
  <si>
    <r>
      <t>5.1.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Verifique el estado de piñones.</t>
    </r>
  </si>
  <si>
    <r>
      <t>5.2.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Verifique el estado de coronas.</t>
    </r>
  </si>
  <si>
    <r>
      <t>5.3.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Controle el torque de los bulones de la corona.</t>
    </r>
  </si>
  <si>
    <r>
      <t>5.4.</t>
    </r>
    <r>
      <rPr>
        <sz val="8"/>
        <rFont val="Times New Roman"/>
        <family val="1"/>
      </rPr>
      <t xml:space="preserve">     </t>
    </r>
    <r>
      <rPr>
        <sz val="8"/>
        <rFont val="Arial Narrow"/>
        <family val="2"/>
      </rPr>
      <t>Verifique la eficiencia de relación con la corona.</t>
    </r>
  </si>
  <si>
    <r>
      <t>1.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Actuadores hidráulicos.</t>
    </r>
  </si>
  <si>
    <r>
      <t>2.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Central hidráulica (Power Pack)</t>
    </r>
  </si>
  <si>
    <r>
      <t>3.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Mangueras y cañerías de aceite  hidráulico.</t>
    </r>
  </si>
  <si>
    <r>
      <t>4.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Recambio de grasa. (grasa 250BF)</t>
    </r>
  </si>
  <si>
    <r>
      <t>1.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Limpieza del espesador.</t>
    </r>
  </si>
  <si>
    <r>
      <t>2.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Control del torque.</t>
    </r>
  </si>
  <si>
    <r>
      <t>3.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Si detecta raspadores gastados o en mal estado, reemplácelos.</t>
    </r>
  </si>
  <si>
    <r>
      <t>4.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Controle la luz entre la base del tanque y los raspadores.</t>
    </r>
  </si>
  <si>
    <r>
      <t>5.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Motores hidráulicos.</t>
    </r>
  </si>
  <si>
    <r>
      <t>6.</t>
    </r>
    <r>
      <rPr>
        <b/>
        <sz val="8"/>
        <rFont val="Times New Roman"/>
        <family val="1"/>
      </rPr>
      <t xml:space="preserve">       </t>
    </r>
    <r>
      <rPr>
        <b/>
        <sz val="8"/>
        <rFont val="Arial Narrow"/>
        <family val="2"/>
      </rPr>
      <t>Verifique el estado de las mangueras hidráulicas.</t>
    </r>
  </si>
  <si>
    <t>Verificar correa (cambiar según estado)</t>
  </si>
  <si>
    <t>Controlar ajuste de los manguitos cónicos.</t>
  </si>
  <si>
    <t>Controlar juegos axial, y radial del eje.</t>
  </si>
  <si>
    <t>Inspeccione estado del eje.</t>
  </si>
  <si>
    <t>Limpie las poleas y controle desgaste de canales</t>
  </si>
  <si>
    <t>Controlar estado, y tensión de las correas, si es necesario cambie todo el juego, no deje correas viejas junto a otras nuevas.</t>
  </si>
  <si>
    <t>Controle alineación de las poleas.</t>
  </si>
  <si>
    <t>Limpie las poleas.</t>
  </si>
  <si>
    <t>Controlar desgaste de los canales de las poleas.</t>
  </si>
  <si>
    <t>Controlar juegos axial, y radial del eje, (con un Barretin levantar el eje para ver el juego).</t>
  </si>
  <si>
    <t>Verificar los anclajes de la bomba.</t>
  </si>
  <si>
    <t>Verificar que no hayan perdidas por la brida de descarga.</t>
  </si>
  <si>
    <t>Controlar la temperatura de la caja de rodamientos. (nunca deberá ser superior a los 75 °C).</t>
  </si>
  <si>
    <t>Controlar los ruidos en la bomba.</t>
  </si>
  <si>
    <t>Limpie, controle alineación y desgaste de poleas.</t>
  </si>
  <si>
    <t>Controlar juegos axial, y radial del eje</t>
  </si>
  <si>
    <t>Verificar perdidas por la brida de descarga.</t>
  </si>
  <si>
    <t>Controlar la temp. de caja rodamientos. (&lt;75 °C).</t>
  </si>
  <si>
    <t>Verificar desgastes, perdidas</t>
  </si>
  <si>
    <t>Verificar cuchilla para abrir bolsa</t>
  </si>
  <si>
    <t>Revisiones Diarias:</t>
  </si>
  <si>
    <t>Revise el conjunto motor reductor para:</t>
  </si>
  <si>
    <t>• Vibración</t>
  </si>
  <si>
    <t>• Ruido</t>
  </si>
  <si>
    <t>• Calor</t>
  </si>
  <si>
    <t>Revisiones Mensuales:</t>
  </si>
  <si>
    <t>ruidos, fugas de lubricante, etc.)</t>
  </si>
  <si>
    <t>Revise screw jack del sistema de levante</t>
  </si>
  <si>
    <t>Revise que la rastra pueda manualmente bajarse y subirse</t>
  </si>
  <si>
    <t>Revise los niveles de aceite del reductor.</t>
  </si>
  <si>
    <t>Revisiones Trimestrales:</t>
  </si>
  <si>
    <t>•Revise estado y lubricación de todas las partes móviles.</t>
  </si>
  <si>
    <t>Revisiones Anuales:</t>
  </si>
  <si>
    <t>• Revise todos los componentes por evidencia de óxido y corrosión.</t>
  </si>
  <si>
    <t>• Revise todos los componentes por desgaste y ruptura.</t>
  </si>
  <si>
    <t>• Revise la nivelación de las rastras.</t>
  </si>
  <si>
    <t>Verificar fugas en espesador y cañerias</t>
  </si>
  <si>
    <t>Comprobar visualmente todos los engranajes para determinar si existe desgaste excesivo en conjunto motor reductor y tornillos de accionamiento.</t>
  </si>
  <si>
    <t>Revisar niveles de lubricación conjunto motorreductor del drive y del sistema de levante (Reponer niveles de ser necesario)                                                                                                                     Sistema de Levante de rastras Inspección Visual y de lubricación</t>
  </si>
  <si>
    <t>Complete una revisión visual conjunto motor reductor (ver temp,</t>
  </si>
  <si>
    <t>Procure mantener los pasadores de bisagras del drive lubricados</t>
  </si>
  <si>
    <t>Verificar pintura y limpieza de entorno</t>
  </si>
  <si>
    <t>MANTENIMIENTO MECANICO PLANTA ARD</t>
  </si>
  <si>
    <t>REV:</t>
  </si>
  <si>
    <t>Verificar fisuras / fugas</t>
  </si>
  <si>
    <t>Mantenimiento semanal</t>
  </si>
  <si>
    <t>Mantenimiento Anual</t>
  </si>
  <si>
    <t>Revision Semanal</t>
  </si>
  <si>
    <t>Mantenimiento Trimestral</t>
  </si>
  <si>
    <t>Verifique temperatura de caja rodamiento (max 90°C)</t>
  </si>
  <si>
    <t xml:space="preserve">Motor electrico </t>
  </si>
  <si>
    <t>Verificar bba sin fisuras, perdidas de fluido, ruidos extraños.</t>
  </si>
  <si>
    <t>Verifique temperatura de acoplamiento entre motor y reductor (max 75°)</t>
  </si>
  <si>
    <t>Verifique el estado de los sellos (busque fugas)</t>
  </si>
  <si>
    <t>Agitador TK3 Permangananto</t>
  </si>
  <si>
    <t>Correctivo</t>
  </si>
  <si>
    <t>Prueba semanal</t>
  </si>
  <si>
    <t>Según condición</t>
  </si>
  <si>
    <t xml:space="preserve">Control de estado </t>
  </si>
  <si>
    <t>Según condición o anual</t>
  </si>
  <si>
    <t>Chequeo anual en caso de vaciarse</t>
  </si>
  <si>
    <t>Bomba de lavado  membranas 6417</t>
  </si>
  <si>
    <t>Control de nivel de aceite</t>
  </si>
  <si>
    <t>Cambio de aceite</t>
  </si>
  <si>
    <t>Cambio de filtro (según condición) o anual</t>
  </si>
  <si>
    <t xml:space="preserve">Verificación de válvulas soplado </t>
  </si>
  <si>
    <t>Tolva de Alimentación de Cal</t>
  </si>
  <si>
    <t>Inspección de contrapesos, ajuste</t>
  </si>
  <si>
    <t>Tecle eléctrico</t>
  </si>
  <si>
    <t>Revisar apriete de uñas de fijación de cable al tambor</t>
  </si>
  <si>
    <t>Verificar fugas, corrosión (reparar en caso necesario)</t>
  </si>
  <si>
    <t>Inspección de desgaste</t>
  </si>
  <si>
    <t>Revisar ajuste de sujeción de rastras</t>
  </si>
  <si>
    <t>Lubricación de rodamientos</t>
  </si>
  <si>
    <t>Verificar corrosión, fugas, estado de pintura</t>
  </si>
  <si>
    <t>Bomba alimentación de cal</t>
  </si>
  <si>
    <t>Inspección de fugas, ajuste de sello / empaquetadura</t>
  </si>
  <si>
    <t>Cambio de impulsor / revestimiento (por condición)</t>
  </si>
  <si>
    <t>Controlar los ruidos / vibración en la bomba.</t>
  </si>
  <si>
    <t>Verificar corrosión, fugas</t>
  </si>
  <si>
    <t>Tornillo alimentación de floculante</t>
  </si>
  <si>
    <t xml:space="preserve">Lubricación de motor </t>
  </si>
  <si>
    <t>Estanque preparación de floculante</t>
  </si>
  <si>
    <t>Agitador Estanque preparación de floculante</t>
  </si>
  <si>
    <t>Bomba Alimentación de floculante</t>
  </si>
  <si>
    <t>Inspección de fugas, estado, ausencia de fisuras</t>
  </si>
  <si>
    <t>Cambio de estator (Por condición)</t>
  </si>
  <si>
    <t>Inspección visual (vibraciones, temperatura, oscilación, fisuras, etc)</t>
  </si>
  <si>
    <t>Ensayo de sobrepresión del acumulador</t>
  </si>
  <si>
    <t>Medición de espesores (plan de medición y monitoreo)</t>
  </si>
  <si>
    <t xml:space="preserve">Verificar desgaste en zapatas de presión </t>
  </si>
  <si>
    <t>Remplazar zapata de presión (según condición)</t>
  </si>
  <si>
    <t>Reemplazo manguera de bba (según condición)</t>
  </si>
  <si>
    <t>Reemplazar sello de bomba.(según condición)</t>
  </si>
  <si>
    <t>Reemplazar anillo de desgaste (según condición)</t>
  </si>
  <si>
    <t>Reemplazo de rodamientos (según condición)</t>
  </si>
  <si>
    <t>Bomba de recirculación</t>
  </si>
  <si>
    <t>Verificar correa tensión y desgaste (cambiar según estado)</t>
  </si>
  <si>
    <t>Sin información - solicitar manuales op y mantenimiento al vendor</t>
  </si>
  <si>
    <t>Bomba Alimentación Osmosis Inv</t>
  </si>
  <si>
    <t>Bomba dosificación cloro</t>
  </si>
  <si>
    <t>Bomba recirculación de lodos</t>
  </si>
  <si>
    <t>Bomba alimentación de filtros</t>
  </si>
  <si>
    <t>Bomba dosificación de permanganato</t>
  </si>
  <si>
    <t>Bomba dosificación de anti-incrustante</t>
  </si>
  <si>
    <t>Agitador TK dosificación de anti-incrustante</t>
  </si>
  <si>
    <t>Bomba alta presión alim. TK Permeado</t>
  </si>
  <si>
    <t>Inspección de estado</t>
  </si>
  <si>
    <t>Válvula  descarga Picana 6415-5PO-001</t>
  </si>
  <si>
    <t>Correctivo (requiere repuesto en almacén)</t>
  </si>
  <si>
    <t>Válvula</t>
  </si>
  <si>
    <t xml:space="preserve">Válvula de compuerta </t>
  </si>
  <si>
    <t>Lubricar accionamiento de cierre y apertura</t>
  </si>
  <si>
    <t>Válvula de emergencia</t>
  </si>
  <si>
    <t>Válvula emergencia</t>
  </si>
  <si>
    <t>Válvula ingreso a slaker</t>
  </si>
  <si>
    <t>Válvula motorizada</t>
  </si>
  <si>
    <t>Válvula de Flujo</t>
  </si>
  <si>
    <t>Válvula Pinch</t>
  </si>
  <si>
    <t>Válvula drenaje CL</t>
  </si>
  <si>
    <t>Válvula dosificación</t>
  </si>
  <si>
    <t>Válvula alimentación</t>
  </si>
  <si>
    <t>Válvula desagüe retrolavado</t>
  </si>
  <si>
    <t>Válvula retrolavado</t>
  </si>
  <si>
    <t>Válvula e servicio</t>
  </si>
  <si>
    <t>Válvula desagüe lavado</t>
  </si>
  <si>
    <t>Válvula de retrolavado</t>
  </si>
  <si>
    <t>Válvula de servicio</t>
  </si>
  <si>
    <t>Válvula desagüe de lavado</t>
  </si>
  <si>
    <t>Válvula recirculación TK agua cruda</t>
  </si>
  <si>
    <t>Válvula entrada a microfiltros</t>
  </si>
  <si>
    <t>Válvula alimentación recirculación</t>
  </si>
  <si>
    <t>Válvula succión</t>
  </si>
  <si>
    <t>Válvula de permeado</t>
  </si>
  <si>
    <t>Válvula recirculación entrada</t>
  </si>
  <si>
    <t>Válvula rechazo 6417-5RO-001-RO1</t>
  </si>
  <si>
    <t>Válvula entrada a  6417-5RO-001-RO2</t>
  </si>
  <si>
    <t>Verificar estado de orden y limpieza</t>
  </si>
  <si>
    <t xml:space="preserve">VOGT  </t>
  </si>
  <si>
    <t>HYDROMEC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</si>
</sst>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\-mm\-yy;@"/>
  </numFmts>
  <fonts count="78" x14ac:knownFonts="1">
    <font>
      <sz val="10"/>
      <name val="Arial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 Black"/>
      <family val="2"/>
    </font>
    <font>
      <b/>
      <sz val="12"/>
      <color indexed="8"/>
      <name val="Arial"/>
      <family val="2"/>
    </font>
    <font>
      <b/>
      <sz val="12"/>
      <color indexed="8"/>
      <name val="Arial Black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Arial Black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1"/>
      <name val="Courier New"/>
      <family val="3"/>
    </font>
    <font>
      <sz val="9"/>
      <color indexed="81"/>
      <name val="Tahoma"/>
      <family val="2"/>
    </font>
    <font>
      <sz val="20"/>
      <name val="Arial"/>
      <family val="2"/>
    </font>
    <font>
      <b/>
      <sz val="14"/>
      <name val="Calibri"/>
      <family val="2"/>
    </font>
    <font>
      <b/>
      <u/>
      <sz val="14"/>
      <name val="Calibri"/>
      <family val="2"/>
    </font>
    <font>
      <sz val="14"/>
      <name val="Courier New"/>
      <family val="3"/>
    </font>
    <font>
      <sz val="16"/>
      <name val="Arial"/>
      <family val="2"/>
    </font>
    <font>
      <sz val="16"/>
      <name val="Courier New"/>
      <family val="3"/>
    </font>
    <font>
      <sz val="16"/>
      <name val="Times New Roman"/>
      <family val="1"/>
    </font>
    <font>
      <sz val="16"/>
      <name val="Calibri"/>
      <family val="2"/>
    </font>
    <font>
      <b/>
      <sz val="16"/>
      <name val="Courier New"/>
      <family val="3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Calibri"/>
      <family val="2"/>
    </font>
    <font>
      <sz val="8"/>
      <name val="MS Sans Serif"/>
      <family val="2"/>
    </font>
    <font>
      <b/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sz val="8"/>
      <color rgb="FF0070C0"/>
      <name val="Arial"/>
      <family val="2"/>
    </font>
    <font>
      <b/>
      <sz val="8"/>
      <color theme="1"/>
      <name val="Arial"/>
      <family val="2"/>
    </font>
    <font>
      <b/>
      <sz val="8"/>
      <name val="Calibri"/>
      <family val="2"/>
    </font>
    <font>
      <b/>
      <u/>
      <sz val="8"/>
      <name val="Calibri"/>
      <family val="2"/>
    </font>
    <font>
      <sz val="8"/>
      <name val="Courier New"/>
      <family val="3"/>
    </font>
    <font>
      <sz val="8"/>
      <name val="Times New Roman"/>
      <family val="1"/>
    </font>
    <font>
      <b/>
      <sz val="8"/>
      <name val="Courier New"/>
      <family val="3"/>
    </font>
    <font>
      <b/>
      <i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name val="Tahoma"/>
      <family val="2"/>
    </font>
    <font>
      <sz val="11"/>
      <name val="Calibri"/>
      <family val="2"/>
      <scheme val="minor"/>
    </font>
    <font>
      <sz val="8"/>
      <color rgb="FFFF0000"/>
      <name val="Tahoma"/>
      <family val="2"/>
    </font>
    <font>
      <b/>
      <sz val="11"/>
      <name val="Calibri"/>
      <family val="2"/>
      <scheme val="minor"/>
    </font>
    <font>
      <b/>
      <sz val="8"/>
      <name val="Tahoma"/>
      <family val="2"/>
    </font>
    <font>
      <b/>
      <sz val="8"/>
      <color rgb="FFFF0000"/>
      <name val="Arial"/>
      <family val="2"/>
    </font>
    <font>
      <b/>
      <sz val="8"/>
      <color theme="1"/>
      <name val="Tahoma"/>
      <family val="2"/>
    </font>
    <font>
      <b/>
      <sz val="8"/>
      <color rgb="FF0070C0"/>
      <name val="Arial"/>
      <family val="2"/>
    </font>
    <font>
      <b/>
      <sz val="8"/>
      <color rgb="FF00B050"/>
      <name val="Arial"/>
      <family val="2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10"/>
      <name val="Symbol"/>
      <family val="1"/>
      <charset val="2"/>
    </font>
    <font>
      <sz val="9"/>
      <color rgb="FFFF0000"/>
      <name val="Arial"/>
      <family val="2"/>
    </font>
    <font>
      <sz val="11"/>
      <name val="Arial Narrow"/>
      <family val="2"/>
    </font>
    <font>
      <b/>
      <sz val="8"/>
      <name val="Arial Narrow"/>
      <family val="2"/>
    </font>
    <font>
      <b/>
      <sz val="8"/>
      <name val="Times New Roman"/>
      <family val="1"/>
    </font>
    <font>
      <sz val="8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1" fillId="0" borderId="0"/>
  </cellStyleXfs>
  <cellXfs count="74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0" xfId="0" applyFont="1" applyFill="1" applyBorder="1"/>
    <xf numFmtId="0" fontId="11" fillId="3" borderId="4" xfId="0" applyFont="1" applyFill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0" fontId="12" fillId="3" borderId="5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vertical="center"/>
    </xf>
    <xf numFmtId="0" fontId="11" fillId="3" borderId="9" xfId="0" applyFont="1" applyFill="1" applyBorder="1" applyAlignment="1">
      <alignment vertical="center"/>
    </xf>
    <xf numFmtId="0" fontId="12" fillId="3" borderId="9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5" fillId="0" borderId="0" xfId="1" applyFont="1"/>
    <xf numFmtId="0" fontId="9" fillId="0" borderId="0" xfId="1"/>
    <xf numFmtId="0" fontId="9" fillId="0" borderId="0" xfId="1" applyFont="1"/>
    <xf numFmtId="0" fontId="0" fillId="0" borderId="0" xfId="0" applyBorder="1"/>
    <xf numFmtId="0" fontId="0" fillId="0" borderId="24" xfId="0" applyBorder="1"/>
    <xf numFmtId="0" fontId="17" fillId="0" borderId="23" xfId="0" applyFont="1" applyBorder="1" applyAlignment="1"/>
    <xf numFmtId="0" fontId="0" fillId="0" borderId="25" xfId="0" applyBorder="1"/>
    <xf numFmtId="0" fontId="0" fillId="0" borderId="26" xfId="0" applyBorder="1"/>
    <xf numFmtId="0" fontId="15" fillId="3" borderId="27" xfId="0" applyFont="1" applyFill="1" applyBorder="1" applyAlignment="1">
      <alignment horizontal="center"/>
    </xf>
    <xf numFmtId="0" fontId="1" fillId="0" borderId="2" xfId="0" applyFont="1" applyBorder="1"/>
    <xf numFmtId="0" fontId="2" fillId="0" borderId="22" xfId="0" applyFont="1" applyBorder="1"/>
    <xf numFmtId="0" fontId="2" fillId="0" borderId="13" xfId="0" applyFont="1" applyBorder="1"/>
    <xf numFmtId="0" fontId="20" fillId="0" borderId="23" xfId="0" applyFont="1" applyBorder="1" applyAlignment="1">
      <alignment horizontal="left"/>
    </xf>
    <xf numFmtId="0" fontId="2" fillId="0" borderId="0" xfId="0" applyFont="1" applyBorder="1"/>
    <xf numFmtId="0" fontId="2" fillId="0" borderId="24" xfId="0" applyFont="1" applyBorder="1"/>
    <xf numFmtId="0" fontId="2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2" fillId="0" borderId="23" xfId="0" applyFont="1" applyBorder="1" applyAlignment="1"/>
    <xf numFmtId="0" fontId="2" fillId="7" borderId="21" xfId="0" applyFont="1" applyFill="1" applyBorder="1"/>
    <xf numFmtId="0" fontId="2" fillId="7" borderId="0" xfId="0" applyFont="1" applyFill="1" applyBorder="1"/>
    <xf numFmtId="0" fontId="2" fillId="10" borderId="21" xfId="0" applyFont="1" applyFill="1" applyBorder="1"/>
    <xf numFmtId="0" fontId="2" fillId="10" borderId="0" xfId="0" applyFont="1" applyFill="1" applyBorder="1"/>
    <xf numFmtId="0" fontId="23" fillId="0" borderId="24" xfId="0" applyFont="1" applyBorder="1" applyAlignment="1">
      <alignment horizontal="center"/>
    </xf>
    <xf numFmtId="0" fontId="23" fillId="7" borderId="24" xfId="0" applyFont="1" applyFill="1" applyBorder="1" applyAlignment="1">
      <alignment horizontal="center"/>
    </xf>
    <xf numFmtId="0" fontId="23" fillId="10" borderId="24" xfId="0" applyFont="1" applyFill="1" applyBorder="1" applyAlignment="1">
      <alignment horizontal="center"/>
    </xf>
    <xf numFmtId="0" fontId="24" fillId="0" borderId="23" xfId="0" applyFont="1" applyBorder="1" applyAlignment="1">
      <alignment horizontal="left"/>
    </xf>
    <xf numFmtId="0" fontId="23" fillId="0" borderId="0" xfId="0" applyFont="1" applyBorder="1"/>
    <xf numFmtId="0" fontId="24" fillId="0" borderId="23" xfId="0" applyFont="1" applyBorder="1" applyAlignment="1"/>
    <xf numFmtId="0" fontId="27" fillId="11" borderId="23" xfId="0" applyFont="1" applyFill="1" applyBorder="1" applyAlignment="1"/>
    <xf numFmtId="0" fontId="28" fillId="11" borderId="0" xfId="0" applyFont="1" applyFill="1" applyBorder="1"/>
    <xf numFmtId="0" fontId="28" fillId="11" borderId="24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right" vertical="center"/>
    </xf>
    <xf numFmtId="0" fontId="29" fillId="8" borderId="1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 vertical="center"/>
    </xf>
    <xf numFmtId="0" fontId="30" fillId="5" borderId="16" xfId="0" applyFont="1" applyFill="1" applyBorder="1" applyAlignment="1">
      <alignment horizontal="center" vertical="center"/>
    </xf>
    <xf numFmtId="0" fontId="28" fillId="5" borderId="16" xfId="0" applyFont="1" applyFill="1" applyBorder="1" applyAlignment="1">
      <alignment horizontal="right" vertical="center"/>
    </xf>
    <xf numFmtId="1" fontId="29" fillId="0" borderId="0" xfId="0" applyNumberFormat="1" applyFont="1" applyFill="1" applyBorder="1" applyAlignment="1">
      <alignment horizontal="center" vertical="center"/>
    </xf>
    <xf numFmtId="164" fontId="30" fillId="5" borderId="15" xfId="0" applyNumberFormat="1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1" fillId="3" borderId="0" xfId="0" applyFont="1" applyFill="1" applyBorder="1" applyAlignment="1">
      <alignment vertical="center"/>
    </xf>
    <xf numFmtId="0" fontId="31" fillId="3" borderId="0" xfId="0" applyFont="1" applyFill="1" applyBorder="1"/>
    <xf numFmtId="0" fontId="31" fillId="0" borderId="0" xfId="0" applyFont="1" applyFill="1" applyBorder="1"/>
    <xf numFmtId="0" fontId="31" fillId="0" borderId="0" xfId="0" applyFont="1"/>
    <xf numFmtId="0" fontId="31" fillId="3" borderId="28" xfId="0" applyFont="1" applyFill="1" applyBorder="1" applyAlignment="1">
      <alignment vertical="center"/>
    </xf>
    <xf numFmtId="0" fontId="36" fillId="6" borderId="28" xfId="1" applyFont="1" applyFill="1" applyBorder="1" applyAlignment="1">
      <alignment horizontal="center" vertical="center" wrapText="1"/>
    </xf>
    <xf numFmtId="0" fontId="36" fillId="6" borderId="28" xfId="1" applyFont="1" applyFill="1" applyBorder="1" applyAlignment="1">
      <alignment horizontal="center" vertical="center"/>
    </xf>
    <xf numFmtId="0" fontId="31" fillId="3" borderId="28" xfId="1" applyFont="1" applyFill="1" applyBorder="1" applyAlignment="1">
      <alignment vertical="center"/>
    </xf>
    <xf numFmtId="0" fontId="33" fillId="3" borderId="28" xfId="1" applyFont="1" applyFill="1" applyBorder="1" applyAlignment="1">
      <alignment vertical="center"/>
    </xf>
    <xf numFmtId="0" fontId="32" fillId="3" borderId="28" xfId="1" applyFont="1" applyFill="1" applyBorder="1" applyAlignment="1">
      <alignment horizontal="left" vertical="center"/>
    </xf>
    <xf numFmtId="0" fontId="32" fillId="3" borderId="28" xfId="1" applyFont="1" applyFill="1" applyBorder="1" applyAlignment="1">
      <alignment vertical="center"/>
    </xf>
    <xf numFmtId="0" fontId="31" fillId="3" borderId="28" xfId="1" quotePrefix="1" applyNumberFormat="1" applyFont="1" applyFill="1" applyBorder="1" applyAlignment="1">
      <alignment horizontal="left" vertical="center"/>
    </xf>
    <xf numFmtId="0" fontId="31" fillId="3" borderId="28" xfId="1" applyNumberFormat="1" applyFont="1" applyFill="1" applyBorder="1" applyAlignment="1">
      <alignment horizontal="left" vertical="center"/>
    </xf>
    <xf numFmtId="0" fontId="33" fillId="3" borderId="28" xfId="1" quotePrefix="1" applyNumberFormat="1" applyFont="1" applyFill="1" applyBorder="1" applyAlignment="1">
      <alignment horizontal="left" vertical="center"/>
    </xf>
    <xf numFmtId="0" fontId="32" fillId="12" borderId="29" xfId="4" applyFont="1" applyFill="1" applyBorder="1" applyAlignment="1">
      <alignment vertical="top"/>
    </xf>
    <xf numFmtId="0" fontId="32" fillId="0" borderId="29" xfId="4" applyFont="1" applyFill="1" applyBorder="1" applyAlignment="1">
      <alignment vertical="top"/>
    </xf>
    <xf numFmtId="0" fontId="32" fillId="12" borderId="29" xfId="4" applyFont="1" applyFill="1" applyBorder="1" applyAlignment="1"/>
    <xf numFmtId="0" fontId="32" fillId="12" borderId="29" xfId="4" applyFont="1" applyFill="1" applyBorder="1" applyAlignment="1">
      <alignment horizontal="left" vertical="top"/>
    </xf>
    <xf numFmtId="0" fontId="32" fillId="12" borderId="0" xfId="4" applyFont="1" applyFill="1" applyBorder="1" applyAlignment="1">
      <alignment vertical="top"/>
    </xf>
    <xf numFmtId="0" fontId="32" fillId="12" borderId="30" xfId="4" applyFont="1" applyFill="1" applyBorder="1" applyAlignment="1">
      <alignment vertical="top"/>
    </xf>
    <xf numFmtId="0" fontId="32" fillId="0" borderId="29" xfId="4" applyFont="1" applyFill="1" applyBorder="1" applyAlignment="1">
      <alignment horizontal="left" vertical="top"/>
    </xf>
    <xf numFmtId="0" fontId="32" fillId="12" borderId="30" xfId="4" applyFont="1" applyFill="1" applyBorder="1" applyAlignment="1">
      <alignment horizontal="left" vertical="top"/>
    </xf>
    <xf numFmtId="0" fontId="31" fillId="3" borderId="31" xfId="1" applyFont="1" applyFill="1" applyBorder="1" applyAlignment="1">
      <alignment vertical="center"/>
    </xf>
    <xf numFmtId="0" fontId="32" fillId="12" borderId="32" xfId="4" applyFont="1" applyFill="1" applyBorder="1" applyAlignment="1">
      <alignment horizontal="left"/>
    </xf>
    <xf numFmtId="0" fontId="32" fillId="12" borderId="31" xfId="4" applyFont="1" applyFill="1" applyBorder="1" applyAlignment="1">
      <alignment vertical="top"/>
    </xf>
    <xf numFmtId="0" fontId="32" fillId="12" borderId="31" xfId="4" applyFont="1" applyFill="1" applyBorder="1" applyAlignment="1">
      <alignment horizontal="left" vertical="top"/>
    </xf>
    <xf numFmtId="0" fontId="31" fillId="0" borderId="0" xfId="1" applyFont="1" applyFill="1" applyBorder="1" applyAlignment="1">
      <alignment horizontal="center"/>
    </xf>
    <xf numFmtId="0" fontId="31" fillId="0" borderId="0" xfId="1" applyFont="1" applyFill="1" applyBorder="1" applyAlignment="1">
      <alignment vertical="center"/>
    </xf>
    <xf numFmtId="0" fontId="31" fillId="0" borderId="0" xfId="1" applyFont="1" applyFill="1" applyBorder="1" applyAlignment="1"/>
    <xf numFmtId="0" fontId="31" fillId="0" borderId="0" xfId="1" applyFont="1" applyFill="1" applyBorder="1"/>
    <xf numFmtId="0" fontId="31" fillId="0" borderId="0" xfId="1" applyFont="1" applyFill="1" applyBorder="1" applyAlignment="1">
      <alignment horizontal="center" vertical="center"/>
    </xf>
    <xf numFmtId="0" fontId="36" fillId="6" borderId="1" xfId="1" applyFont="1" applyFill="1" applyBorder="1" applyAlignment="1">
      <alignment horizontal="center"/>
    </xf>
    <xf numFmtId="0" fontId="31" fillId="0" borderId="20" xfId="1" applyFont="1" applyFill="1" applyBorder="1" applyAlignment="1">
      <alignment horizontal="center"/>
    </xf>
    <xf numFmtId="0" fontId="31" fillId="0" borderId="0" xfId="1" applyFont="1" applyAlignment="1">
      <alignment horizontal="center" wrapText="1"/>
    </xf>
    <xf numFmtId="0" fontId="36" fillId="6" borderId="12" xfId="1" applyFont="1" applyFill="1" applyBorder="1" applyAlignment="1">
      <alignment horizontal="center" vertical="center" wrapText="1"/>
    </xf>
    <xf numFmtId="0" fontId="36" fillId="6" borderId="6" xfId="1" applyFont="1" applyFill="1" applyBorder="1" applyAlignment="1">
      <alignment horizontal="center" vertical="center"/>
    </xf>
    <xf numFmtId="0" fontId="36" fillId="6" borderId="6" xfId="1" applyFont="1" applyFill="1" applyBorder="1" applyAlignment="1">
      <alignment horizontal="center" vertical="center" wrapText="1"/>
    </xf>
    <xf numFmtId="0" fontId="36" fillId="6" borderId="6" xfId="1" applyFont="1" applyFill="1" applyBorder="1" applyAlignment="1">
      <alignment horizontal="center" wrapText="1"/>
    </xf>
    <xf numFmtId="0" fontId="36" fillId="6" borderId="7" xfId="1" applyFont="1" applyFill="1" applyBorder="1" applyAlignment="1">
      <alignment horizontal="center" vertical="center" wrapText="1"/>
    </xf>
    <xf numFmtId="0" fontId="31" fillId="0" borderId="0" xfId="1" applyFont="1" applyAlignment="1">
      <alignment wrapText="1"/>
    </xf>
    <xf numFmtId="0" fontId="32" fillId="0" borderId="0" xfId="1" applyFont="1" applyAlignment="1">
      <alignment horizontal="center" vertical="center"/>
    </xf>
    <xf numFmtId="0" fontId="31" fillId="3" borderId="4" xfId="1" applyFont="1" applyFill="1" applyBorder="1" applyAlignment="1">
      <alignment vertical="center"/>
    </xf>
    <xf numFmtId="0" fontId="31" fillId="3" borderId="5" xfId="1" applyFont="1" applyFill="1" applyBorder="1" applyAlignment="1">
      <alignment vertical="center"/>
    </xf>
    <xf numFmtId="0" fontId="32" fillId="3" borderId="5" xfId="1" applyFont="1" applyFill="1" applyBorder="1" applyAlignment="1">
      <alignment horizontal="left" vertical="center"/>
    </xf>
    <xf numFmtId="0" fontId="32" fillId="3" borderId="5" xfId="1" applyFont="1" applyFill="1" applyBorder="1" applyAlignment="1">
      <alignment horizontal="center" vertical="center"/>
    </xf>
    <xf numFmtId="0" fontId="40" fillId="4" borderId="5" xfId="1" applyFont="1" applyFill="1" applyBorder="1" applyAlignment="1">
      <alignment horizontal="center" vertical="center"/>
    </xf>
    <xf numFmtId="0" fontId="32" fillId="0" borderId="0" xfId="1" applyFont="1" applyAlignment="1">
      <alignment vertical="center"/>
    </xf>
    <xf numFmtId="0" fontId="31" fillId="3" borderId="17" xfId="1" applyFont="1" applyFill="1" applyBorder="1" applyAlignment="1">
      <alignment vertical="center"/>
    </xf>
    <xf numFmtId="0" fontId="31" fillId="3" borderId="9" xfId="1" applyFont="1" applyFill="1" applyBorder="1" applyAlignment="1">
      <alignment vertical="center"/>
    </xf>
    <xf numFmtId="0" fontId="32" fillId="3" borderId="9" xfId="1" applyFont="1" applyFill="1" applyBorder="1" applyAlignment="1">
      <alignment horizontal="left" vertical="center"/>
    </xf>
    <xf numFmtId="0" fontId="32" fillId="3" borderId="9" xfId="1" applyFont="1" applyFill="1" applyBorder="1" applyAlignment="1">
      <alignment horizontal="center" vertical="center"/>
    </xf>
    <xf numFmtId="0" fontId="40" fillId="4" borderId="9" xfId="1" applyFont="1" applyFill="1" applyBorder="1" applyAlignment="1">
      <alignment horizontal="center" vertical="center"/>
    </xf>
    <xf numFmtId="0" fontId="31" fillId="3" borderId="18" xfId="1" applyFont="1" applyFill="1" applyBorder="1" applyAlignment="1">
      <alignment vertical="center"/>
    </xf>
    <xf numFmtId="0" fontId="31" fillId="3" borderId="10" xfId="1" applyFont="1" applyFill="1" applyBorder="1" applyAlignment="1">
      <alignment vertical="center"/>
    </xf>
    <xf numFmtId="0" fontId="32" fillId="3" borderId="10" xfId="1" applyFont="1" applyFill="1" applyBorder="1" applyAlignment="1">
      <alignment horizontal="left" vertical="center"/>
    </xf>
    <xf numFmtId="0" fontId="32" fillId="3" borderId="10" xfId="1" applyFont="1" applyFill="1" applyBorder="1" applyAlignment="1">
      <alignment horizontal="center" vertical="center"/>
    </xf>
    <xf numFmtId="0" fontId="33" fillId="3" borderId="9" xfId="1" applyFont="1" applyFill="1" applyBorder="1" applyAlignment="1">
      <alignment vertical="center"/>
    </xf>
    <xf numFmtId="0" fontId="33" fillId="3" borderId="10" xfId="1" applyFont="1" applyFill="1" applyBorder="1" applyAlignment="1">
      <alignment vertical="center"/>
    </xf>
    <xf numFmtId="0" fontId="33" fillId="3" borderId="5" xfId="1" applyFont="1" applyFill="1" applyBorder="1" applyAlignment="1">
      <alignment vertical="center"/>
    </xf>
    <xf numFmtId="0" fontId="39" fillId="0" borderId="0" xfId="1" applyFont="1" applyAlignment="1">
      <alignment horizontal="center" vertical="center"/>
    </xf>
    <xf numFmtId="0" fontId="31" fillId="3" borderId="5" xfId="1" applyFont="1" applyFill="1" applyBorder="1" applyAlignment="1">
      <alignment horizontal="left" vertical="center"/>
    </xf>
    <xf numFmtId="0" fontId="31" fillId="3" borderId="9" xfId="1" applyFont="1" applyFill="1" applyBorder="1" applyAlignment="1">
      <alignment horizontal="center" vertical="center"/>
    </xf>
    <xf numFmtId="0" fontId="31" fillId="3" borderId="5" xfId="1" applyFont="1" applyFill="1" applyBorder="1" applyAlignment="1">
      <alignment horizontal="center" vertical="center"/>
    </xf>
    <xf numFmtId="0" fontId="39" fillId="0" borderId="0" xfId="1" applyFont="1" applyAlignment="1">
      <alignment vertical="center"/>
    </xf>
    <xf numFmtId="0" fontId="31" fillId="3" borderId="10" xfId="1" applyFont="1" applyFill="1" applyBorder="1" applyAlignment="1">
      <alignment horizontal="left" vertical="center"/>
    </xf>
    <xf numFmtId="0" fontId="31" fillId="3" borderId="10" xfId="1" applyFont="1" applyFill="1" applyBorder="1" applyAlignment="1">
      <alignment horizontal="center" vertical="center"/>
    </xf>
    <xf numFmtId="0" fontId="32" fillId="3" borderId="4" xfId="1" applyFont="1" applyFill="1" applyBorder="1" applyAlignment="1">
      <alignment horizontal="left" vertical="center"/>
    </xf>
    <xf numFmtId="0" fontId="31" fillId="3" borderId="6" xfId="1" applyFont="1" applyFill="1" applyBorder="1" applyAlignment="1">
      <alignment vertical="center"/>
    </xf>
    <xf numFmtId="0" fontId="32" fillId="3" borderId="6" xfId="1" applyFont="1" applyFill="1" applyBorder="1" applyAlignment="1">
      <alignment horizontal="left" vertical="center"/>
    </xf>
    <xf numFmtId="0" fontId="40" fillId="4" borderId="6" xfId="1" applyFont="1" applyFill="1" applyBorder="1" applyAlignment="1">
      <alignment horizontal="center" vertical="center"/>
    </xf>
    <xf numFmtId="0" fontId="32" fillId="3" borderId="6" xfId="1" applyFont="1" applyFill="1" applyBorder="1" applyAlignment="1">
      <alignment horizontal="center" vertical="center"/>
    </xf>
    <xf numFmtId="0" fontId="31" fillId="3" borderId="6" xfId="1" applyFont="1" applyFill="1" applyBorder="1" applyAlignment="1">
      <alignment horizontal="center" vertical="center"/>
    </xf>
    <xf numFmtId="0" fontId="40" fillId="4" borderId="10" xfId="1" applyFont="1" applyFill="1" applyBorder="1" applyAlignment="1">
      <alignment horizontal="center" vertical="center"/>
    </xf>
    <xf numFmtId="0" fontId="32" fillId="3" borderId="12" xfId="1" applyFont="1" applyFill="1" applyBorder="1" applyAlignment="1">
      <alignment horizontal="left" vertical="center"/>
    </xf>
    <xf numFmtId="0" fontId="31" fillId="3" borderId="12" xfId="1" applyFont="1" applyFill="1" applyBorder="1" applyAlignment="1">
      <alignment vertical="center"/>
    </xf>
    <xf numFmtId="0" fontId="32" fillId="3" borderId="17" xfId="1" applyFont="1" applyFill="1" applyBorder="1" applyAlignment="1">
      <alignment vertical="center"/>
    </xf>
    <xf numFmtId="0" fontId="32" fillId="3" borderId="9" xfId="1" applyFont="1" applyFill="1" applyBorder="1" applyAlignment="1">
      <alignment vertical="center"/>
    </xf>
    <xf numFmtId="0" fontId="32" fillId="3" borderId="18" xfId="1" applyFont="1" applyFill="1" applyBorder="1" applyAlignment="1">
      <alignment vertical="center"/>
    </xf>
    <xf numFmtId="0" fontId="32" fillId="3" borderId="4" xfId="1" applyFont="1" applyFill="1" applyBorder="1" applyAlignment="1">
      <alignment vertical="center"/>
    </xf>
    <xf numFmtId="0" fontId="32" fillId="3" borderId="5" xfId="1" applyFont="1" applyFill="1" applyBorder="1" applyAlignment="1">
      <alignment vertical="center"/>
    </xf>
    <xf numFmtId="0" fontId="32" fillId="3" borderId="10" xfId="1" applyFont="1" applyFill="1" applyBorder="1" applyAlignment="1">
      <alignment vertical="center"/>
    </xf>
    <xf numFmtId="0" fontId="31" fillId="3" borderId="4" xfId="1" quotePrefix="1" applyNumberFormat="1" applyFont="1" applyFill="1" applyBorder="1" applyAlignment="1">
      <alignment horizontal="left" vertical="center"/>
    </xf>
    <xf numFmtId="0" fontId="31" fillId="3" borderId="5" xfId="1" quotePrefix="1" applyNumberFormat="1" applyFont="1" applyFill="1" applyBorder="1" applyAlignment="1">
      <alignment horizontal="left" vertical="center"/>
    </xf>
    <xf numFmtId="0" fontId="31" fillId="3" borderId="18" xfId="1" quotePrefix="1" applyNumberFormat="1" applyFont="1" applyFill="1" applyBorder="1" applyAlignment="1">
      <alignment horizontal="left" vertical="center"/>
    </xf>
    <xf numFmtId="0" fontId="31" fillId="3" borderId="9" xfId="1" quotePrefix="1" applyNumberFormat="1" applyFont="1" applyFill="1" applyBorder="1" applyAlignment="1">
      <alignment horizontal="left" vertical="center"/>
    </xf>
    <xf numFmtId="0" fontId="31" fillId="3" borderId="17" xfId="1" quotePrefix="1" applyNumberFormat="1" applyFont="1" applyFill="1" applyBorder="1" applyAlignment="1">
      <alignment horizontal="left" vertical="center"/>
    </xf>
    <xf numFmtId="0" fontId="31" fillId="3" borderId="5" xfId="1" applyNumberFormat="1" applyFont="1" applyFill="1" applyBorder="1" applyAlignment="1">
      <alignment horizontal="left" vertical="center"/>
    </xf>
    <xf numFmtId="0" fontId="31" fillId="3" borderId="9" xfId="1" applyNumberFormat="1" applyFont="1" applyFill="1" applyBorder="1" applyAlignment="1">
      <alignment horizontal="left" vertical="center"/>
    </xf>
    <xf numFmtId="0" fontId="31" fillId="3" borderId="4" xfId="1" applyNumberFormat="1" applyFont="1" applyFill="1" applyBorder="1" applyAlignment="1">
      <alignment horizontal="left" vertical="center"/>
    </xf>
    <xf numFmtId="0" fontId="31" fillId="3" borderId="18" xfId="1" applyNumberFormat="1" applyFont="1" applyFill="1" applyBorder="1" applyAlignment="1">
      <alignment horizontal="left" vertical="center"/>
    </xf>
    <xf numFmtId="0" fontId="32" fillId="2" borderId="0" xfId="1" applyFont="1" applyFill="1" applyAlignment="1">
      <alignment horizontal="center" vertical="center"/>
    </xf>
    <xf numFmtId="0" fontId="31" fillId="3" borderId="17" xfId="1" applyNumberFormat="1" applyFont="1" applyFill="1" applyBorder="1" applyAlignment="1">
      <alignment horizontal="left" vertical="center"/>
    </xf>
    <xf numFmtId="0" fontId="35" fillId="3" borderId="4" xfId="2" applyFont="1" applyFill="1" applyBorder="1" applyAlignment="1">
      <alignment horizontal="left" vertical="center"/>
    </xf>
    <xf numFmtId="0" fontId="35" fillId="3" borderId="17" xfId="2" applyFont="1" applyFill="1" applyBorder="1" applyAlignment="1">
      <alignment horizontal="left" vertical="center"/>
    </xf>
    <xf numFmtId="0" fontId="35" fillId="3" borderId="4" xfId="1" quotePrefix="1" applyNumberFormat="1" applyFont="1" applyFill="1" applyBorder="1" applyAlignment="1">
      <alignment horizontal="left" vertical="center"/>
    </xf>
    <xf numFmtId="0" fontId="35" fillId="3" borderId="17" xfId="1" quotePrefix="1" applyNumberFormat="1" applyFont="1" applyFill="1" applyBorder="1" applyAlignment="1">
      <alignment horizontal="left" vertical="center"/>
    </xf>
    <xf numFmtId="0" fontId="35" fillId="3" borderId="18" xfId="1" quotePrefix="1" applyNumberFormat="1" applyFont="1" applyFill="1" applyBorder="1" applyAlignment="1">
      <alignment horizontal="left" vertical="center"/>
    </xf>
    <xf numFmtId="0" fontId="35" fillId="3" borderId="4" xfId="1" applyNumberFormat="1" applyFont="1" applyFill="1" applyBorder="1" applyAlignment="1">
      <alignment horizontal="left" vertical="center"/>
    </xf>
    <xf numFmtId="0" fontId="35" fillId="3" borderId="17" xfId="1" applyNumberFormat="1" applyFont="1" applyFill="1" applyBorder="1" applyAlignment="1">
      <alignment horizontal="left" vertical="center"/>
    </xf>
    <xf numFmtId="0" fontId="35" fillId="3" borderId="18" xfId="1" applyNumberFormat="1" applyFont="1" applyFill="1" applyBorder="1" applyAlignment="1">
      <alignment horizontal="left" vertical="center"/>
    </xf>
    <xf numFmtId="0" fontId="34" fillId="3" borderId="4" xfId="1" applyFont="1" applyFill="1" applyBorder="1" applyAlignment="1">
      <alignment vertical="center"/>
    </xf>
    <xf numFmtId="0" fontId="34" fillId="3" borderId="18" xfId="1" applyFont="1" applyFill="1" applyBorder="1" applyAlignment="1">
      <alignment vertical="center"/>
    </xf>
    <xf numFmtId="0" fontId="35" fillId="3" borderId="18" xfId="2" applyFont="1" applyFill="1" applyBorder="1" applyAlignment="1">
      <alignment horizontal="left" vertical="center"/>
    </xf>
    <xf numFmtId="0" fontId="33" fillId="3" borderId="5" xfId="1" quotePrefix="1" applyNumberFormat="1" applyFont="1" applyFill="1" applyBorder="1" applyAlignment="1">
      <alignment horizontal="left" vertical="center"/>
    </xf>
    <xf numFmtId="0" fontId="33" fillId="3" borderId="9" xfId="1" quotePrefix="1" applyNumberFormat="1" applyFont="1" applyFill="1" applyBorder="1" applyAlignment="1">
      <alignment horizontal="left" vertical="center"/>
    </xf>
    <xf numFmtId="0" fontId="33" fillId="3" borderId="4" xfId="1" quotePrefix="1" applyNumberFormat="1" applyFont="1" applyFill="1" applyBorder="1" applyAlignment="1">
      <alignment horizontal="left" vertical="center"/>
    </xf>
    <xf numFmtId="0" fontId="33" fillId="3" borderId="5" xfId="1" applyFont="1" applyFill="1" applyBorder="1" applyAlignment="1">
      <alignment horizontal="left" vertical="center"/>
    </xf>
    <xf numFmtId="0" fontId="33" fillId="3" borderId="5" xfId="1" applyFont="1" applyFill="1" applyBorder="1" applyAlignment="1">
      <alignment horizontal="center" vertical="center"/>
    </xf>
    <xf numFmtId="0" fontId="42" fillId="4" borderId="5" xfId="1" applyFont="1" applyFill="1" applyBorder="1" applyAlignment="1">
      <alignment horizontal="center" vertical="center"/>
    </xf>
    <xf numFmtId="0" fontId="33" fillId="3" borderId="18" xfId="1" quotePrefix="1" applyNumberFormat="1" applyFont="1" applyFill="1" applyBorder="1" applyAlignment="1">
      <alignment horizontal="left" vertical="center"/>
    </xf>
    <xf numFmtId="0" fontId="33" fillId="3" borderId="9" xfId="1" applyFont="1" applyFill="1" applyBorder="1" applyAlignment="1">
      <alignment horizontal="left" vertical="center"/>
    </xf>
    <xf numFmtId="0" fontId="33" fillId="3" borderId="9" xfId="1" applyFont="1" applyFill="1" applyBorder="1" applyAlignment="1">
      <alignment horizontal="center" vertical="center"/>
    </xf>
    <xf numFmtId="0" fontId="33" fillId="3" borderId="10" xfId="1" applyFont="1" applyFill="1" applyBorder="1" applyAlignment="1">
      <alignment horizontal="center" vertical="center"/>
    </xf>
    <xf numFmtId="0" fontId="42" fillId="4" borderId="9" xfId="1" applyFont="1" applyFill="1" applyBorder="1" applyAlignment="1">
      <alignment horizontal="center" vertical="center"/>
    </xf>
    <xf numFmtId="0" fontId="31" fillId="3" borderId="12" xfId="1" quotePrefix="1" applyNumberFormat="1" applyFont="1" applyFill="1" applyBorder="1" applyAlignment="1">
      <alignment horizontal="left" vertical="center"/>
    </xf>
    <xf numFmtId="0" fontId="36" fillId="0" borderId="2" xfId="1" applyFont="1" applyBorder="1"/>
    <xf numFmtId="0" fontId="31" fillId="0" borderId="22" xfId="1" applyFont="1" applyBorder="1"/>
    <xf numFmtId="0" fontId="31" fillId="0" borderId="13" xfId="1" applyFont="1" applyBorder="1"/>
    <xf numFmtId="0" fontId="43" fillId="0" borderId="23" xfId="1" applyFont="1" applyBorder="1" applyAlignment="1">
      <alignment horizontal="left"/>
    </xf>
    <xf numFmtId="0" fontId="31" fillId="0" borderId="0" xfId="1" applyFont="1" applyBorder="1"/>
    <xf numFmtId="0" fontId="31" fillId="0" borderId="24" xfId="1" applyFont="1" applyBorder="1"/>
    <xf numFmtId="0" fontId="31" fillId="0" borderId="0" xfId="1" applyFont="1" applyBorder="1" applyAlignment="1">
      <alignment horizontal="center"/>
    </xf>
    <xf numFmtId="0" fontId="31" fillId="0" borderId="24" xfId="1" applyFont="1" applyBorder="1" applyAlignment="1">
      <alignment horizontal="center"/>
    </xf>
    <xf numFmtId="0" fontId="45" fillId="0" borderId="23" xfId="1" applyFont="1" applyBorder="1" applyAlignment="1">
      <alignment horizontal="left"/>
    </xf>
    <xf numFmtId="0" fontId="42" fillId="8" borderId="15" xfId="1" applyFont="1" applyFill="1" applyBorder="1" applyAlignment="1">
      <alignment horizontal="center" vertical="center"/>
    </xf>
    <xf numFmtId="2" fontId="31" fillId="0" borderId="0" xfId="1" applyNumberFormat="1" applyFont="1" applyFill="1" applyBorder="1" applyAlignment="1"/>
    <xf numFmtId="0" fontId="42" fillId="0" borderId="0" xfId="1" applyFont="1" applyFill="1" applyBorder="1" applyAlignment="1">
      <alignment horizontal="center" vertical="center"/>
    </xf>
    <xf numFmtId="1" fontId="42" fillId="0" borderId="0" xfId="1" applyNumberFormat="1" applyFont="1" applyFill="1" applyBorder="1" applyAlignment="1">
      <alignment horizontal="center" vertical="center"/>
    </xf>
    <xf numFmtId="0" fontId="31" fillId="5" borderId="14" xfId="1" applyFont="1" applyFill="1" applyBorder="1" applyAlignment="1">
      <alignment horizontal="center"/>
    </xf>
    <xf numFmtId="0" fontId="31" fillId="5" borderId="16" xfId="1" applyFont="1" applyFill="1" applyBorder="1" applyAlignment="1">
      <alignment horizontal="center" vertical="center"/>
    </xf>
    <xf numFmtId="0" fontId="31" fillId="5" borderId="16" xfId="1" applyFont="1" applyFill="1" applyBorder="1" applyAlignment="1">
      <alignment horizontal="right" vertical="center"/>
    </xf>
    <xf numFmtId="164" fontId="31" fillId="5" borderId="15" xfId="1" applyNumberFormat="1" applyFont="1" applyFill="1" applyBorder="1" applyAlignment="1">
      <alignment horizontal="center" vertical="center"/>
    </xf>
    <xf numFmtId="0" fontId="47" fillId="11" borderId="23" xfId="1" applyFont="1" applyFill="1" applyBorder="1" applyAlignment="1"/>
    <xf numFmtId="0" fontId="36" fillId="11" borderId="0" xfId="1" applyFont="1" applyFill="1" applyBorder="1"/>
    <xf numFmtId="0" fontId="36" fillId="11" borderId="24" xfId="1" applyFont="1" applyFill="1" applyBorder="1" applyAlignment="1">
      <alignment horizontal="center"/>
    </xf>
    <xf numFmtId="0" fontId="45" fillId="0" borderId="23" xfId="1" applyFont="1" applyBorder="1" applyAlignment="1"/>
    <xf numFmtId="0" fontId="31" fillId="7" borderId="21" xfId="1" applyFont="1" applyFill="1" applyBorder="1"/>
    <xf numFmtId="0" fontId="31" fillId="7" borderId="0" xfId="1" applyFont="1" applyFill="1" applyBorder="1"/>
    <xf numFmtId="0" fontId="31" fillId="7" borderId="24" xfId="1" applyFont="1" applyFill="1" applyBorder="1" applyAlignment="1">
      <alignment horizontal="center"/>
    </xf>
    <xf numFmtId="0" fontId="31" fillId="10" borderId="21" xfId="1" applyFont="1" applyFill="1" applyBorder="1"/>
    <xf numFmtId="0" fontId="31" fillId="10" borderId="0" xfId="1" applyFont="1" applyFill="1" applyBorder="1"/>
    <xf numFmtId="0" fontId="31" fillId="10" borderId="24" xfId="1" applyFont="1" applyFill="1" applyBorder="1" applyAlignment="1">
      <alignment horizontal="center"/>
    </xf>
    <xf numFmtId="0" fontId="31" fillId="0" borderId="25" xfId="1" applyFont="1" applyBorder="1"/>
    <xf numFmtId="0" fontId="31" fillId="0" borderId="26" xfId="1" applyFont="1" applyBorder="1"/>
    <xf numFmtId="0" fontId="36" fillId="3" borderId="27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7" fillId="14" borderId="33" xfId="0" applyFont="1" applyFill="1" applyBorder="1" applyAlignment="1">
      <alignment horizontal="center"/>
    </xf>
    <xf numFmtId="15" fontId="37" fillId="14" borderId="34" xfId="0" applyNumberFormat="1" applyFont="1" applyFill="1" applyBorder="1" applyAlignment="1">
      <alignment horizontal="center"/>
    </xf>
    <xf numFmtId="0" fontId="37" fillId="14" borderId="35" xfId="0" applyFont="1" applyFill="1" applyBorder="1" applyAlignment="1">
      <alignment horizontal="center"/>
    </xf>
    <xf numFmtId="15" fontId="37" fillId="14" borderId="36" xfId="0" applyNumberFormat="1" applyFont="1" applyFill="1" applyBorder="1" applyAlignment="1">
      <alignment horizontal="center"/>
    </xf>
    <xf numFmtId="0" fontId="37" fillId="14" borderId="37" xfId="0" applyFont="1" applyFill="1" applyBorder="1" applyAlignment="1">
      <alignment horizontal="center"/>
    </xf>
    <xf numFmtId="15" fontId="37" fillId="14" borderId="38" xfId="0" applyNumberFormat="1" applyFont="1" applyFill="1" applyBorder="1" applyAlignment="1">
      <alignment horizontal="center"/>
    </xf>
    <xf numFmtId="0" fontId="49" fillId="13" borderId="12" xfId="3" applyFont="1" applyFill="1" applyBorder="1" applyAlignment="1">
      <alignment horizontal="center" vertical="center" wrapText="1"/>
    </xf>
    <xf numFmtId="0" fontId="31" fillId="16" borderId="6" xfId="3" applyFont="1" applyFill="1" applyBorder="1" applyAlignment="1">
      <alignment horizontal="center" vertical="center" wrapText="1"/>
    </xf>
    <xf numFmtId="0" fontId="31" fillId="16" borderId="39" xfId="3" applyFont="1" applyFill="1" applyBorder="1" applyAlignment="1">
      <alignment horizontal="center" vertical="center" wrapText="1"/>
    </xf>
    <xf numFmtId="0" fontId="31" fillId="16" borderId="15" xfId="3" applyFont="1" applyFill="1" applyBorder="1" applyAlignment="1">
      <alignment horizontal="center" vertical="center" wrapText="1"/>
    </xf>
    <xf numFmtId="0" fontId="31" fillId="11" borderId="12" xfId="3" applyFont="1" applyFill="1" applyBorder="1" applyAlignment="1">
      <alignment horizontal="center" vertical="center" wrapText="1"/>
    </xf>
    <xf numFmtId="0" fontId="31" fillId="11" borderId="6" xfId="3" applyFont="1" applyFill="1" applyBorder="1" applyAlignment="1">
      <alignment horizontal="center" vertical="center" wrapText="1"/>
    </xf>
    <xf numFmtId="0" fontId="49" fillId="13" borderId="6" xfId="3" applyFont="1" applyFill="1" applyBorder="1" applyAlignment="1">
      <alignment horizontal="center" vertical="center" wrapText="1"/>
    </xf>
    <xf numFmtId="0" fontId="49" fillId="13" borderId="39" xfId="3" applyFont="1" applyFill="1" applyBorder="1" applyAlignment="1">
      <alignment horizontal="center" vertical="center" wrapText="1"/>
    </xf>
    <xf numFmtId="0" fontId="31" fillId="11" borderId="7" xfId="3" applyFont="1" applyFill="1" applyBorder="1" applyAlignment="1">
      <alignment horizontal="center" vertical="center" wrapText="1"/>
    </xf>
    <xf numFmtId="0" fontId="50" fillId="0" borderId="28" xfId="0" applyFont="1" applyFill="1" applyBorder="1"/>
    <xf numFmtId="0" fontId="51" fillId="0" borderId="40" xfId="0" applyFont="1" applyFill="1" applyBorder="1" applyAlignment="1">
      <alignment horizontal="right"/>
    </xf>
    <xf numFmtId="0" fontId="50" fillId="0" borderId="40" xfId="0" applyFont="1" applyFill="1" applyBorder="1"/>
    <xf numFmtId="0" fontId="52" fillId="3" borderId="40" xfId="0" applyFont="1" applyFill="1" applyBorder="1"/>
    <xf numFmtId="49" fontId="51" fillId="0" borderId="40" xfId="0" applyNumberFormat="1" applyFont="1" applyFill="1" applyBorder="1"/>
    <xf numFmtId="0" fontId="51" fillId="0" borderId="40" xfId="0" applyFont="1" applyFill="1" applyBorder="1"/>
    <xf numFmtId="14" fontId="51" fillId="0" borderId="40" xfId="0" applyNumberFormat="1" applyFont="1" applyFill="1" applyBorder="1"/>
    <xf numFmtId="0" fontId="51" fillId="0" borderId="41" xfId="0" applyFont="1" applyFill="1" applyBorder="1"/>
    <xf numFmtId="0" fontId="51" fillId="0" borderId="40" xfId="0" applyFont="1" applyFill="1" applyBorder="1" applyAlignment="1">
      <alignment horizontal="center"/>
    </xf>
    <xf numFmtId="165" fontId="51" fillId="0" borderId="42" xfId="0" applyNumberFormat="1" applyFont="1" applyFill="1" applyBorder="1" applyAlignment="1">
      <alignment horizontal="center"/>
    </xf>
    <xf numFmtId="0" fontId="50" fillId="0" borderId="42" xfId="0" applyFont="1" applyFill="1" applyBorder="1"/>
    <xf numFmtId="0" fontId="51" fillId="3" borderId="40" xfId="0" applyFont="1" applyFill="1" applyBorder="1"/>
    <xf numFmtId="0" fontId="53" fillId="0" borderId="40" xfId="0" applyFont="1" applyBorder="1" applyAlignment="1">
      <alignment horizontal="center"/>
    </xf>
    <xf numFmtId="1" fontId="53" fillId="0" borderId="43" xfId="0" applyNumberFormat="1" applyFont="1" applyBorder="1" applyAlignment="1">
      <alignment horizontal="center"/>
    </xf>
    <xf numFmtId="0" fontId="51" fillId="0" borderId="28" xfId="0" applyFont="1" applyFill="1" applyBorder="1" applyAlignment="1">
      <alignment horizontal="right"/>
    </xf>
    <xf numFmtId="0" fontId="52" fillId="3" borderId="28" xfId="0" applyFont="1" applyFill="1" applyBorder="1"/>
    <xf numFmtId="49" fontId="51" fillId="0" borderId="28" xfId="0" applyNumberFormat="1" applyFont="1" applyFill="1" applyBorder="1"/>
    <xf numFmtId="0" fontId="51" fillId="0" borderId="28" xfId="0" applyFont="1" applyFill="1" applyBorder="1"/>
    <xf numFmtId="14" fontId="51" fillId="0" borderId="28" xfId="0" applyNumberFormat="1" applyFont="1" applyFill="1" applyBorder="1"/>
    <xf numFmtId="0" fontId="51" fillId="0" borderId="44" xfId="0" applyFont="1" applyFill="1" applyBorder="1"/>
    <xf numFmtId="0" fontId="50" fillId="0" borderId="32" xfId="0" applyFont="1" applyFill="1" applyBorder="1"/>
    <xf numFmtId="0" fontId="51" fillId="0" borderId="31" xfId="0" applyFont="1" applyFill="1" applyBorder="1"/>
    <xf numFmtId="0" fontId="50" fillId="0" borderId="31" xfId="0" applyFont="1" applyFill="1" applyBorder="1"/>
    <xf numFmtId="0" fontId="51" fillId="3" borderId="31" xfId="0" applyFont="1" applyFill="1" applyBorder="1"/>
    <xf numFmtId="0" fontId="51" fillId="0" borderId="31" xfId="0" applyFont="1" applyFill="1" applyBorder="1" applyAlignment="1">
      <alignment horizontal="right"/>
    </xf>
    <xf numFmtId="0" fontId="52" fillId="3" borderId="31" xfId="0" applyFont="1" applyFill="1" applyBorder="1"/>
    <xf numFmtId="49" fontId="51" fillId="0" borderId="31" xfId="0" applyNumberFormat="1" applyFont="1" applyFill="1" applyBorder="1"/>
    <xf numFmtId="14" fontId="51" fillId="0" borderId="31" xfId="0" applyNumberFormat="1" applyFont="1" applyFill="1" applyBorder="1"/>
    <xf numFmtId="0" fontId="51" fillId="0" borderId="31" xfId="0" applyFont="1" applyFill="1" applyBorder="1" applyAlignment="1">
      <alignment horizontal="center"/>
    </xf>
    <xf numFmtId="0" fontId="54" fillId="3" borderId="31" xfId="3" applyFont="1" applyFill="1" applyBorder="1" applyAlignment="1">
      <alignment horizontal="left" vertical="center"/>
    </xf>
    <xf numFmtId="0" fontId="50" fillId="3" borderId="31" xfId="0" applyFont="1" applyFill="1" applyBorder="1"/>
    <xf numFmtId="0" fontId="51" fillId="0" borderId="32" xfId="0" applyFont="1" applyFill="1" applyBorder="1"/>
    <xf numFmtId="0" fontId="52" fillId="0" borderId="31" xfId="0" applyFont="1" applyFill="1" applyBorder="1"/>
    <xf numFmtId="0" fontId="51" fillId="3" borderId="31" xfId="0" applyFont="1" applyFill="1" applyBorder="1" applyAlignment="1">
      <alignment horizontal="center"/>
    </xf>
    <xf numFmtId="0" fontId="33" fillId="0" borderId="31" xfId="0" applyFont="1" applyFill="1" applyBorder="1"/>
    <xf numFmtId="0" fontId="50" fillId="11" borderId="31" xfId="0" applyFont="1" applyFill="1" applyBorder="1"/>
    <xf numFmtId="49" fontId="51" fillId="3" borderId="31" xfId="0" applyNumberFormat="1" applyFont="1" applyFill="1" applyBorder="1"/>
    <xf numFmtId="0" fontId="50" fillId="13" borderId="31" xfId="0" applyFont="1" applyFill="1" applyBorder="1"/>
    <xf numFmtId="0" fontId="51" fillId="13" borderId="31" xfId="0" applyFont="1" applyFill="1" applyBorder="1" applyAlignment="1">
      <alignment horizontal="right"/>
    </xf>
    <xf numFmtId="0" fontId="52" fillId="13" borderId="31" xfId="0" applyFont="1" applyFill="1" applyBorder="1"/>
    <xf numFmtId="49" fontId="51" fillId="13" borderId="31" xfId="0" applyNumberFormat="1" applyFont="1" applyFill="1" applyBorder="1"/>
    <xf numFmtId="0" fontId="50" fillId="13" borderId="40" xfId="0" applyFont="1" applyFill="1" applyBorder="1"/>
    <xf numFmtId="0" fontId="51" fillId="13" borderId="31" xfId="0" applyFont="1" applyFill="1" applyBorder="1"/>
    <xf numFmtId="14" fontId="51" fillId="13" borderId="31" xfId="0" applyNumberFormat="1" applyFont="1" applyFill="1" applyBorder="1"/>
    <xf numFmtId="0" fontId="51" fillId="13" borderId="40" xfId="0" applyFont="1" applyFill="1" applyBorder="1"/>
    <xf numFmtId="0" fontId="51" fillId="13" borderId="41" xfId="0" applyFont="1" applyFill="1" applyBorder="1"/>
    <xf numFmtId="0" fontId="51" fillId="13" borderId="31" xfId="0" applyFont="1" applyFill="1" applyBorder="1" applyAlignment="1">
      <alignment horizontal="center"/>
    </xf>
    <xf numFmtId="165" fontId="51" fillId="13" borderId="42" xfId="0" applyNumberFormat="1" applyFont="1" applyFill="1" applyBorder="1" applyAlignment="1">
      <alignment horizontal="center"/>
    </xf>
    <xf numFmtId="0" fontId="53" fillId="11" borderId="31" xfId="0" applyFont="1" applyFill="1" applyBorder="1"/>
    <xf numFmtId="1" fontId="53" fillId="11" borderId="31" xfId="0" applyNumberFormat="1" applyFont="1" applyFill="1" applyBorder="1" applyAlignment="1">
      <alignment horizontal="center"/>
    </xf>
    <xf numFmtId="1" fontId="55" fillId="11" borderId="45" xfId="0" applyNumberFormat="1" applyFont="1" applyFill="1" applyBorder="1" applyAlignment="1">
      <alignment horizontal="center"/>
    </xf>
    <xf numFmtId="0" fontId="55" fillId="11" borderId="46" xfId="0" applyFont="1" applyFill="1" applyBorder="1" applyAlignment="1">
      <alignment horizontal="center"/>
    </xf>
    <xf numFmtId="0" fontId="51" fillId="11" borderId="31" xfId="0" applyFont="1" applyFill="1" applyBorder="1" applyAlignment="1">
      <alignment horizontal="right"/>
    </xf>
    <xf numFmtId="0" fontId="50" fillId="11" borderId="40" xfId="0" applyFont="1" applyFill="1" applyBorder="1"/>
    <xf numFmtId="14" fontId="50" fillId="11" borderId="31" xfId="0" applyNumberFormat="1" applyFont="1" applyFill="1" applyBorder="1"/>
    <xf numFmtId="0" fontId="50" fillId="11" borderId="44" xfId="0" applyFont="1" applyFill="1" applyBorder="1"/>
    <xf numFmtId="0" fontId="51" fillId="11" borderId="31" xfId="0" applyFont="1" applyFill="1" applyBorder="1" applyAlignment="1">
      <alignment horizontal="center"/>
    </xf>
    <xf numFmtId="165" fontId="51" fillId="11" borderId="42" xfId="0" applyNumberFormat="1" applyFont="1" applyFill="1" applyBorder="1" applyAlignment="1">
      <alignment horizontal="center"/>
    </xf>
    <xf numFmtId="0" fontId="55" fillId="11" borderId="45" xfId="0" applyFont="1" applyFill="1" applyBorder="1" applyAlignment="1">
      <alignment horizontal="center"/>
    </xf>
    <xf numFmtId="0" fontId="0" fillId="0" borderId="47" xfId="0" applyBorder="1"/>
    <xf numFmtId="0" fontId="39" fillId="13" borderId="28" xfId="1" applyFont="1" applyFill="1" applyBorder="1" applyAlignment="1">
      <alignment vertical="center"/>
    </xf>
    <xf numFmtId="0" fontId="31" fillId="13" borderId="28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/>
    </xf>
    <xf numFmtId="0" fontId="31" fillId="3" borderId="31" xfId="0" applyFont="1" applyFill="1" applyBorder="1"/>
    <xf numFmtId="0" fontId="31" fillId="3" borderId="28" xfId="2" applyFont="1" applyFill="1" applyBorder="1" applyAlignment="1">
      <alignment horizontal="left" vertical="center"/>
    </xf>
    <xf numFmtId="0" fontId="31" fillId="13" borderId="28" xfId="1" applyFont="1" applyFill="1" applyBorder="1" applyAlignment="1">
      <alignment vertical="center"/>
    </xf>
    <xf numFmtId="0" fontId="32" fillId="3" borderId="28" xfId="4" applyFont="1" applyFill="1" applyBorder="1" applyAlignment="1">
      <alignment vertical="top"/>
    </xf>
    <xf numFmtId="0" fontId="31" fillId="2" borderId="28" xfId="1" applyFont="1" applyFill="1" applyBorder="1" applyAlignment="1">
      <alignment vertical="center"/>
    </xf>
    <xf numFmtId="0" fontId="31" fillId="2" borderId="28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/>
    </xf>
    <xf numFmtId="0" fontId="36" fillId="0" borderId="0" xfId="0" applyFont="1" applyFill="1" applyBorder="1"/>
    <xf numFmtId="0" fontId="36" fillId="4" borderId="28" xfId="1" applyFont="1" applyFill="1" applyBorder="1" applyAlignment="1">
      <alignment vertical="center"/>
    </xf>
    <xf numFmtId="0" fontId="40" fillId="4" borderId="0" xfId="4" applyFont="1" applyFill="1" applyBorder="1" applyAlignment="1">
      <alignment horizontal="left" vertical="top"/>
    </xf>
    <xf numFmtId="0" fontId="40" fillId="4" borderId="28" xfId="1" applyFont="1" applyFill="1" applyBorder="1" applyAlignment="1">
      <alignment horizontal="left" vertical="center"/>
    </xf>
    <xf numFmtId="0" fontId="56" fillId="4" borderId="31" xfId="0" applyFont="1" applyFill="1" applyBorder="1"/>
    <xf numFmtId="0" fontId="40" fillId="17" borderId="29" xfId="4" applyFont="1" applyFill="1" applyBorder="1" applyAlignment="1">
      <alignment vertical="top"/>
    </xf>
    <xf numFmtId="0" fontId="40" fillId="17" borderId="30" xfId="4" applyFont="1" applyFill="1" applyBorder="1" applyAlignment="1">
      <alignment vertical="top"/>
    </xf>
    <xf numFmtId="0" fontId="32" fillId="13" borderId="28" xfId="1" applyFont="1" applyFill="1" applyBorder="1" applyAlignment="1">
      <alignment vertical="center"/>
    </xf>
    <xf numFmtId="0" fontId="32" fillId="2" borderId="28" xfId="1" applyFont="1" applyFill="1" applyBorder="1" applyAlignment="1">
      <alignment vertical="center"/>
    </xf>
    <xf numFmtId="0" fontId="40" fillId="4" borderId="28" xfId="1" applyFont="1" applyFill="1" applyBorder="1" applyAlignment="1">
      <alignment vertical="center"/>
    </xf>
    <xf numFmtId="0" fontId="31" fillId="3" borderId="0" xfId="0" applyFont="1" applyFill="1" applyBorder="1" applyAlignment="1">
      <alignment horizontal="center"/>
    </xf>
    <xf numFmtId="0" fontId="32" fillId="18" borderId="29" xfId="4" applyFont="1" applyFill="1" applyBorder="1" applyAlignment="1">
      <alignment vertical="top"/>
    </xf>
    <xf numFmtId="0" fontId="40" fillId="17" borderId="29" xfId="4" applyFont="1" applyFill="1" applyBorder="1" applyAlignment="1"/>
    <xf numFmtId="0" fontId="36" fillId="4" borderId="0" xfId="0" applyFont="1" applyFill="1" applyBorder="1" applyAlignment="1">
      <alignment horizontal="center"/>
    </xf>
    <xf numFmtId="0" fontId="36" fillId="4" borderId="0" xfId="0" applyFont="1" applyFill="1" applyBorder="1"/>
    <xf numFmtId="0" fontId="40" fillId="17" borderId="30" xfId="4" applyFont="1" applyFill="1" applyBorder="1" applyAlignment="1"/>
    <xf numFmtId="0" fontId="31" fillId="13" borderId="28" xfId="1" quotePrefix="1" applyNumberFormat="1" applyFont="1" applyFill="1" applyBorder="1" applyAlignment="1">
      <alignment horizontal="left" vertical="center"/>
    </xf>
    <xf numFmtId="0" fontId="31" fillId="2" borderId="28" xfId="1" quotePrefix="1" applyNumberFormat="1" applyFont="1" applyFill="1" applyBorder="1" applyAlignment="1">
      <alignment horizontal="left" vertical="center"/>
    </xf>
    <xf numFmtId="0" fontId="36" fillId="4" borderId="28" xfId="1" applyNumberFormat="1" applyFont="1" applyFill="1" applyBorder="1" applyAlignment="1">
      <alignment horizontal="left" vertical="center"/>
    </xf>
    <xf numFmtId="0" fontId="36" fillId="4" borderId="28" xfId="1" quotePrefix="1" applyNumberFormat="1" applyFont="1" applyFill="1" applyBorder="1" applyAlignment="1">
      <alignment horizontal="left" vertical="center"/>
    </xf>
    <xf numFmtId="0" fontId="31" fillId="13" borderId="28" xfId="2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"/>
    </xf>
    <xf numFmtId="0" fontId="57" fillId="3" borderId="28" xfId="0" applyFont="1" applyFill="1" applyBorder="1" applyAlignment="1">
      <alignment vertical="center"/>
    </xf>
    <xf numFmtId="0" fontId="57" fillId="0" borderId="0" xfId="0" applyFont="1" applyFill="1" applyBorder="1"/>
    <xf numFmtId="0" fontId="57" fillId="13" borderId="28" xfId="0" applyFont="1" applyFill="1" applyBorder="1" applyAlignment="1">
      <alignment vertical="center"/>
    </xf>
    <xf numFmtId="0" fontId="32" fillId="13" borderId="28" xfId="1" applyFont="1" applyFill="1" applyBorder="1" applyAlignment="1">
      <alignment horizontal="left" vertical="center"/>
    </xf>
    <xf numFmtId="0" fontId="36" fillId="4" borderId="28" xfId="0" applyFont="1" applyFill="1" applyBorder="1" applyAlignment="1">
      <alignment vertical="center"/>
    </xf>
    <xf numFmtId="0" fontId="36" fillId="4" borderId="28" xfId="0" applyFont="1" applyFill="1" applyBorder="1"/>
    <xf numFmtId="0" fontId="31" fillId="0" borderId="28" xfId="0" applyFont="1" applyFill="1" applyBorder="1"/>
    <xf numFmtId="0" fontId="36" fillId="0" borderId="28" xfId="0" applyFont="1" applyFill="1" applyBorder="1"/>
    <xf numFmtId="0" fontId="31" fillId="3" borderId="28" xfId="0" applyFont="1" applyFill="1" applyBorder="1"/>
    <xf numFmtId="0" fontId="39" fillId="0" borderId="28" xfId="0" applyFont="1" applyFill="1" applyBorder="1"/>
    <xf numFmtId="0" fontId="33" fillId="0" borderId="28" xfId="0" applyFont="1" applyFill="1" applyBorder="1"/>
    <xf numFmtId="0" fontId="32" fillId="12" borderId="28" xfId="4" applyFont="1" applyFill="1" applyBorder="1" applyAlignment="1"/>
    <xf numFmtId="0" fontId="32" fillId="12" borderId="28" xfId="4" applyFont="1" applyFill="1" applyBorder="1" applyAlignment="1">
      <alignment vertical="top"/>
    </xf>
    <xf numFmtId="0" fontId="42" fillId="4" borderId="28" xfId="1" applyFont="1" applyFill="1" applyBorder="1" applyAlignment="1">
      <alignment vertical="center"/>
    </xf>
    <xf numFmtId="0" fontId="58" fillId="4" borderId="31" xfId="3" applyFont="1" applyFill="1" applyBorder="1" applyAlignment="1">
      <alignment horizontal="left" vertical="center"/>
    </xf>
    <xf numFmtId="0" fontId="58" fillId="4" borderId="31" xfId="0" applyFont="1" applyFill="1" applyBorder="1"/>
    <xf numFmtId="0" fontId="31" fillId="13" borderId="31" xfId="0" applyFont="1" applyFill="1" applyBorder="1" applyAlignment="1">
      <alignment vertical="center"/>
    </xf>
    <xf numFmtId="0" fontId="59" fillId="0" borderId="28" xfId="0" applyFont="1" applyFill="1" applyBorder="1"/>
    <xf numFmtId="0" fontId="60" fillId="0" borderId="28" xfId="0" applyFont="1" applyFill="1" applyBorder="1"/>
    <xf numFmtId="0" fontId="11" fillId="11" borderId="9" xfId="0" applyFont="1" applyFill="1" applyBorder="1" applyAlignment="1">
      <alignment horizontal="center" vertical="center"/>
    </xf>
    <xf numFmtId="0" fontId="11" fillId="11" borderId="10" xfId="0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 vertical="center"/>
    </xf>
    <xf numFmtId="0" fontId="31" fillId="11" borderId="6" xfId="1" applyFont="1" applyFill="1" applyBorder="1" applyAlignment="1">
      <alignment horizontal="center" vertical="center"/>
    </xf>
    <xf numFmtId="0" fontId="31" fillId="11" borderId="5" xfId="1" applyFont="1" applyFill="1" applyBorder="1" applyAlignment="1">
      <alignment horizontal="center" vertical="center"/>
    </xf>
    <xf numFmtId="0" fontId="32" fillId="11" borderId="5" xfId="1" applyFont="1" applyFill="1" applyBorder="1" applyAlignment="1">
      <alignment horizontal="center" vertical="center"/>
    </xf>
    <xf numFmtId="0" fontId="32" fillId="11" borderId="9" xfId="1" applyFont="1" applyFill="1" applyBorder="1" applyAlignment="1">
      <alignment horizontal="center" vertical="center"/>
    </xf>
    <xf numFmtId="0" fontId="36" fillId="8" borderId="15" xfId="1" applyFont="1" applyFill="1" applyBorder="1" applyAlignment="1"/>
    <xf numFmtId="0" fontId="1" fillId="8" borderId="15" xfId="0" applyFont="1" applyFill="1" applyBorder="1" applyAlignment="1"/>
    <xf numFmtId="0" fontId="11" fillId="11" borderId="48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11" borderId="49" xfId="0" applyFont="1" applyFill="1" applyBorder="1" applyAlignment="1">
      <alignment horizontal="center" vertical="center"/>
    </xf>
    <xf numFmtId="0" fontId="11" fillId="11" borderId="50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1" fillId="11" borderId="51" xfId="0" applyFont="1" applyFill="1" applyBorder="1" applyAlignment="1">
      <alignment horizontal="center" vertical="center"/>
    </xf>
    <xf numFmtId="0" fontId="11" fillId="11" borderId="20" xfId="0" applyFont="1" applyFill="1" applyBorder="1" applyAlignment="1">
      <alignment horizontal="center" vertical="center"/>
    </xf>
    <xf numFmtId="0" fontId="32" fillId="11" borderId="10" xfId="1" applyFont="1" applyFill="1" applyBorder="1" applyAlignment="1">
      <alignment horizontal="center" vertical="center"/>
    </xf>
    <xf numFmtId="0" fontId="31" fillId="11" borderId="9" xfId="1" applyFont="1" applyFill="1" applyBorder="1" applyAlignment="1">
      <alignment horizontal="center" vertical="center"/>
    </xf>
    <xf numFmtId="0" fontId="31" fillId="11" borderId="10" xfId="1" applyFont="1" applyFill="1" applyBorder="1" applyAlignment="1">
      <alignment horizontal="center" vertical="center"/>
    </xf>
    <xf numFmtId="0" fontId="11" fillId="11" borderId="52" xfId="0" applyFont="1" applyFill="1" applyBorder="1" applyAlignment="1">
      <alignment horizontal="center" vertical="center"/>
    </xf>
    <xf numFmtId="0" fontId="11" fillId="11" borderId="40" xfId="0" applyFont="1" applyFill="1" applyBorder="1" applyAlignment="1">
      <alignment horizontal="center" vertical="center"/>
    </xf>
    <xf numFmtId="0" fontId="11" fillId="3" borderId="49" xfId="0" applyFont="1" applyFill="1" applyBorder="1" applyAlignment="1">
      <alignment horizontal="center" vertical="center"/>
    </xf>
    <xf numFmtId="0" fontId="11" fillId="3" borderId="50" xfId="0" applyFont="1" applyFill="1" applyBorder="1" applyAlignment="1">
      <alignment horizontal="center" vertical="center"/>
    </xf>
    <xf numFmtId="0" fontId="32" fillId="11" borderId="53" xfId="1" applyFont="1" applyFill="1" applyBorder="1" applyAlignment="1">
      <alignment horizontal="center" vertical="center"/>
    </xf>
    <xf numFmtId="0" fontId="32" fillId="11" borderId="54" xfId="1" applyFont="1" applyFill="1" applyBorder="1" applyAlignment="1">
      <alignment horizontal="center" vertical="center"/>
    </xf>
    <xf numFmtId="0" fontId="32" fillId="11" borderId="55" xfId="1" applyFont="1" applyFill="1" applyBorder="1" applyAlignment="1">
      <alignment horizontal="center" vertical="center"/>
    </xf>
    <xf numFmtId="0" fontId="62" fillId="11" borderId="46" xfId="5" applyFont="1" applyFill="1" applyBorder="1"/>
    <xf numFmtId="0" fontId="11" fillId="0" borderId="5" xfId="0" applyFont="1" applyFill="1" applyBorder="1" applyAlignment="1">
      <alignment horizontal="center" vertical="center"/>
    </xf>
    <xf numFmtId="0" fontId="32" fillId="3" borderId="48" xfId="1" applyFont="1" applyFill="1" applyBorder="1" applyAlignment="1">
      <alignment horizontal="center" vertical="center"/>
    </xf>
    <xf numFmtId="0" fontId="32" fillId="3" borderId="50" xfId="1" applyFont="1" applyFill="1" applyBorder="1" applyAlignment="1">
      <alignment horizontal="center" vertical="center"/>
    </xf>
    <xf numFmtId="0" fontId="32" fillId="3" borderId="54" xfId="1" applyFont="1" applyFill="1" applyBorder="1" applyAlignment="1">
      <alignment horizontal="center" vertical="center"/>
    </xf>
    <xf numFmtId="0" fontId="32" fillId="3" borderId="53" xfId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center" vertical="center"/>
    </xf>
    <xf numFmtId="0" fontId="32" fillId="3" borderId="20" xfId="1" applyFont="1" applyFill="1" applyBorder="1" applyAlignment="1">
      <alignment horizontal="center" vertical="center"/>
    </xf>
    <xf numFmtId="0" fontId="32" fillId="0" borderId="5" xfId="1" applyFont="1" applyFill="1" applyBorder="1" applyAlignment="1">
      <alignment horizontal="center" vertical="center"/>
    </xf>
    <xf numFmtId="0" fontId="32" fillId="0" borderId="9" xfId="1" applyFont="1" applyFill="1" applyBorder="1" applyAlignment="1">
      <alignment horizontal="center" vertical="center"/>
    </xf>
    <xf numFmtId="0" fontId="32" fillId="0" borderId="10" xfId="1" applyFont="1" applyFill="1" applyBorder="1" applyAlignment="1">
      <alignment horizontal="center" vertical="center"/>
    </xf>
    <xf numFmtId="0" fontId="36" fillId="0" borderId="0" xfId="1" applyFont="1" applyFill="1" applyBorder="1" applyAlignment="1">
      <alignment horizontal="right" vertical="center"/>
    </xf>
    <xf numFmtId="0" fontId="63" fillId="11" borderId="46" xfId="5" applyFont="1" applyFill="1" applyBorder="1"/>
    <xf numFmtId="17" fontId="36" fillId="5" borderId="28" xfId="1" applyNumberFormat="1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14" fontId="32" fillId="0" borderId="0" xfId="1" applyNumberFormat="1" applyFont="1" applyAlignment="1">
      <alignment horizontal="center" vertical="center"/>
    </xf>
    <xf numFmtId="17" fontId="36" fillId="5" borderId="44" xfId="1" applyNumberFormat="1" applyFont="1" applyFill="1" applyBorder="1" applyAlignment="1">
      <alignment horizontal="center" vertical="center" wrapText="1"/>
    </xf>
    <xf numFmtId="17" fontId="31" fillId="5" borderId="57" xfId="1" applyNumberFormat="1" applyFont="1" applyFill="1" applyBorder="1" applyAlignment="1">
      <alignment horizontal="center" vertical="center" wrapText="1"/>
    </xf>
    <xf numFmtId="17" fontId="31" fillId="5" borderId="58" xfId="1" applyNumberFormat="1" applyFont="1" applyFill="1" applyBorder="1" applyAlignment="1">
      <alignment horizontal="center" vertical="center" wrapText="1"/>
    </xf>
    <xf numFmtId="17" fontId="31" fillId="5" borderId="59" xfId="1" applyNumberFormat="1" applyFont="1" applyFill="1" applyBorder="1" applyAlignment="1">
      <alignment horizontal="center" vertical="center" wrapText="1"/>
    </xf>
    <xf numFmtId="0" fontId="31" fillId="0" borderId="44" xfId="1" applyFont="1" applyFill="1" applyBorder="1" applyAlignment="1">
      <alignment horizontal="center" vertical="center"/>
    </xf>
    <xf numFmtId="0" fontId="31" fillId="0" borderId="46" xfId="1" applyFont="1" applyFill="1" applyBorder="1" applyAlignment="1">
      <alignment horizontal="center" vertical="center"/>
    </xf>
    <xf numFmtId="0" fontId="31" fillId="0" borderId="32" xfId="1" applyFont="1" applyFill="1" applyBorder="1" applyAlignment="1">
      <alignment horizontal="center" vertical="center"/>
    </xf>
    <xf numFmtId="0" fontId="36" fillId="0" borderId="0" xfId="1" applyFont="1" applyFill="1" applyBorder="1" applyAlignment="1">
      <alignment horizontal="right" vertical="center"/>
    </xf>
    <xf numFmtId="0" fontId="36" fillId="8" borderId="16" xfId="1" applyFont="1" applyFill="1" applyBorder="1" applyAlignment="1">
      <alignment horizontal="right" vertical="center"/>
    </xf>
    <xf numFmtId="0" fontId="64" fillId="19" borderId="28" xfId="0" applyFont="1" applyFill="1" applyBorder="1" applyAlignment="1">
      <alignment horizontal="left"/>
    </xf>
    <xf numFmtId="0" fontId="64" fillId="19" borderId="28" xfId="0" applyFont="1" applyFill="1" applyBorder="1"/>
    <xf numFmtId="0" fontId="32" fillId="19" borderId="28" xfId="1" applyFont="1" applyFill="1" applyBorder="1" applyAlignment="1">
      <alignment horizontal="center" vertical="center"/>
    </xf>
    <xf numFmtId="1" fontId="32" fillId="19" borderId="28" xfId="1" applyNumberFormat="1" applyFont="1" applyFill="1" applyBorder="1" applyAlignment="1">
      <alignment horizontal="center" vertical="center"/>
    </xf>
    <xf numFmtId="0" fontId="40" fillId="19" borderId="28" xfId="1" applyFont="1" applyFill="1" applyBorder="1" applyAlignment="1">
      <alignment horizontal="center" vertical="center"/>
    </xf>
    <xf numFmtId="14" fontId="32" fillId="19" borderId="28" xfId="1" applyNumberFormat="1" applyFont="1" applyFill="1" applyBorder="1" applyAlignment="1">
      <alignment horizontal="center" vertical="center"/>
    </xf>
    <xf numFmtId="0" fontId="64" fillId="19" borderId="40" xfId="0" applyFont="1" applyFill="1" applyBorder="1" applyAlignment="1">
      <alignment horizontal="left"/>
    </xf>
    <xf numFmtId="0" fontId="64" fillId="19" borderId="40" xfId="0" applyFont="1" applyFill="1" applyBorder="1"/>
    <xf numFmtId="0" fontId="32" fillId="19" borderId="40" xfId="1" applyFont="1" applyFill="1" applyBorder="1" applyAlignment="1">
      <alignment horizontal="left" vertical="center"/>
    </xf>
    <xf numFmtId="0" fontId="32" fillId="19" borderId="40" xfId="1" applyFont="1" applyFill="1" applyBorder="1" applyAlignment="1">
      <alignment horizontal="center" vertical="center"/>
    </xf>
    <xf numFmtId="1" fontId="32" fillId="19" borderId="40" xfId="1" applyNumberFormat="1" applyFont="1" applyFill="1" applyBorder="1" applyAlignment="1">
      <alignment horizontal="center" vertical="center"/>
    </xf>
    <xf numFmtId="0" fontId="40" fillId="19" borderId="40" xfId="1" applyFont="1" applyFill="1" applyBorder="1" applyAlignment="1">
      <alignment horizontal="center" vertical="center"/>
    </xf>
    <xf numFmtId="14" fontId="32" fillId="19" borderId="40" xfId="1" applyNumberFormat="1" applyFont="1" applyFill="1" applyBorder="1" applyAlignment="1">
      <alignment horizontal="center" vertical="center"/>
    </xf>
    <xf numFmtId="0" fontId="32" fillId="19" borderId="9" xfId="1" applyFont="1" applyFill="1" applyBorder="1" applyAlignment="1">
      <alignment horizontal="center" vertical="center"/>
    </xf>
    <xf numFmtId="1" fontId="32" fillId="19" borderId="9" xfId="1" applyNumberFormat="1" applyFont="1" applyFill="1" applyBorder="1" applyAlignment="1">
      <alignment horizontal="center" vertical="center"/>
    </xf>
    <xf numFmtId="0" fontId="40" fillId="19" borderId="9" xfId="1" applyFont="1" applyFill="1" applyBorder="1" applyAlignment="1">
      <alignment horizontal="center" vertical="center"/>
    </xf>
    <xf numFmtId="0" fontId="65" fillId="3" borderId="52" xfId="1" applyFont="1" applyFill="1" applyBorder="1" applyAlignment="1">
      <alignment horizontal="left" vertical="center"/>
    </xf>
    <xf numFmtId="0" fontId="65" fillId="3" borderId="52" xfId="1" applyFont="1" applyFill="1" applyBorder="1" applyAlignment="1">
      <alignment horizontal="center" vertical="center"/>
    </xf>
    <xf numFmtId="1" fontId="65" fillId="3" borderId="52" xfId="1" applyNumberFormat="1" applyFont="1" applyFill="1" applyBorder="1" applyAlignment="1">
      <alignment horizontal="center" vertical="center"/>
    </xf>
    <xf numFmtId="0" fontId="66" fillId="4" borderId="52" xfId="1" applyFont="1" applyFill="1" applyBorder="1" applyAlignment="1">
      <alignment horizontal="center" vertical="center"/>
    </xf>
    <xf numFmtId="14" fontId="65" fillId="3" borderId="52" xfId="1" applyNumberFormat="1" applyFont="1" applyFill="1" applyBorder="1" applyAlignment="1">
      <alignment horizontal="center" vertical="center"/>
    </xf>
    <xf numFmtId="14" fontId="65" fillId="0" borderId="0" xfId="1" applyNumberFormat="1" applyFont="1" applyAlignment="1">
      <alignment horizontal="center" vertical="center"/>
    </xf>
    <xf numFmtId="1" fontId="67" fillId="0" borderId="28" xfId="0" applyNumberFormat="1" applyFont="1" applyBorder="1" applyAlignment="1">
      <alignment horizontal="center"/>
    </xf>
    <xf numFmtId="1" fontId="67" fillId="0" borderId="44" xfId="0" applyNumberFormat="1" applyFont="1" applyBorder="1" applyAlignment="1">
      <alignment horizontal="center"/>
    </xf>
    <xf numFmtId="0" fontId="65" fillId="0" borderId="60" xfId="1" applyFont="1" applyBorder="1" applyAlignment="1">
      <alignment horizontal="center" vertical="center"/>
    </xf>
    <xf numFmtId="0" fontId="65" fillId="0" borderId="56" xfId="1" applyFont="1" applyBorder="1" applyAlignment="1">
      <alignment horizontal="center" vertical="center"/>
    </xf>
    <xf numFmtId="0" fontId="65" fillId="0" borderId="61" xfId="1" applyFont="1" applyBorder="1" applyAlignment="1">
      <alignment horizontal="center" vertical="center"/>
    </xf>
    <xf numFmtId="0" fontId="67" fillId="0" borderId="0" xfId="1" applyFont="1" applyFill="1" applyBorder="1" applyAlignment="1">
      <alignment vertical="center"/>
    </xf>
    <xf numFmtId="0" fontId="65" fillId="0" borderId="0" xfId="1" applyFont="1" applyAlignment="1">
      <alignment vertical="center"/>
    </xf>
    <xf numFmtId="0" fontId="65" fillId="3" borderId="9" xfId="1" applyFont="1" applyFill="1" applyBorder="1" applyAlignment="1">
      <alignment horizontal="left" vertical="center"/>
    </xf>
    <xf numFmtId="0" fontId="65" fillId="3" borderId="9" xfId="1" applyFont="1" applyFill="1" applyBorder="1" applyAlignment="1">
      <alignment horizontal="center" vertical="center"/>
    </xf>
    <xf numFmtId="1" fontId="65" fillId="3" borderId="9" xfId="1" applyNumberFormat="1" applyFont="1" applyFill="1" applyBorder="1" applyAlignment="1">
      <alignment horizontal="center" vertical="center"/>
    </xf>
    <xf numFmtId="0" fontId="66" fillId="4" borderId="9" xfId="1" applyFont="1" applyFill="1" applyBorder="1" applyAlignment="1">
      <alignment horizontal="center" vertical="center"/>
    </xf>
    <xf numFmtId="14" fontId="65" fillId="3" borderId="9" xfId="1" applyNumberFormat="1" applyFont="1" applyFill="1" applyBorder="1" applyAlignment="1">
      <alignment horizontal="center" vertical="center"/>
    </xf>
    <xf numFmtId="0" fontId="65" fillId="3" borderId="40" xfId="1" applyFont="1" applyFill="1" applyBorder="1" applyAlignment="1">
      <alignment horizontal="left" vertical="center"/>
    </xf>
    <xf numFmtId="0" fontId="65" fillId="3" borderId="40" xfId="1" applyFont="1" applyFill="1" applyBorder="1" applyAlignment="1">
      <alignment horizontal="center" vertical="center"/>
    </xf>
    <xf numFmtId="1" fontId="65" fillId="3" borderId="40" xfId="1" applyNumberFormat="1" applyFont="1" applyFill="1" applyBorder="1" applyAlignment="1">
      <alignment horizontal="center" vertical="center"/>
    </xf>
    <xf numFmtId="0" fontId="66" fillId="4" borderId="40" xfId="1" applyFont="1" applyFill="1" applyBorder="1" applyAlignment="1">
      <alignment horizontal="center" vertical="center"/>
    </xf>
    <xf numFmtId="14" fontId="65" fillId="3" borderId="40" xfId="1" applyNumberFormat="1" applyFont="1" applyFill="1" applyBorder="1" applyAlignment="1">
      <alignment horizontal="center" vertical="center"/>
    </xf>
    <xf numFmtId="0" fontId="36" fillId="6" borderId="62" xfId="1" applyFont="1" applyFill="1" applyBorder="1" applyAlignment="1">
      <alignment horizontal="center" vertical="center"/>
    </xf>
    <xf numFmtId="0" fontId="65" fillId="3" borderId="0" xfId="1" applyFont="1" applyFill="1" applyBorder="1" applyAlignment="1">
      <alignment horizontal="left" vertical="center"/>
    </xf>
    <xf numFmtId="0" fontId="65" fillId="3" borderId="0" xfId="1" applyFont="1" applyFill="1" applyBorder="1" applyAlignment="1">
      <alignment horizontal="center" vertical="center"/>
    </xf>
    <xf numFmtId="1" fontId="65" fillId="3" borderId="0" xfId="1" applyNumberFormat="1" applyFont="1" applyFill="1" applyBorder="1" applyAlignment="1">
      <alignment horizontal="center" vertical="center"/>
    </xf>
    <xf numFmtId="14" fontId="65" fillId="3" borderId="0" xfId="1" applyNumberFormat="1" applyFont="1" applyFill="1" applyBorder="1" applyAlignment="1">
      <alignment horizontal="center" vertical="center"/>
    </xf>
    <xf numFmtId="0" fontId="65" fillId="3" borderId="16" xfId="1" applyFont="1" applyFill="1" applyBorder="1" applyAlignment="1">
      <alignment horizontal="left" vertical="center"/>
    </xf>
    <xf numFmtId="0" fontId="65" fillId="3" borderId="16" xfId="1" applyFont="1" applyFill="1" applyBorder="1" applyAlignment="1">
      <alignment horizontal="center" vertical="center"/>
    </xf>
    <xf numFmtId="1" fontId="65" fillId="3" borderId="16" xfId="1" applyNumberFormat="1" applyFont="1" applyFill="1" applyBorder="1" applyAlignment="1">
      <alignment horizontal="center" vertical="center"/>
    </xf>
    <xf numFmtId="14" fontId="65" fillId="3" borderId="15" xfId="1" applyNumberFormat="1" applyFont="1" applyFill="1" applyBorder="1" applyAlignment="1">
      <alignment horizontal="center" vertical="center"/>
    </xf>
    <xf numFmtId="17" fontId="31" fillId="5" borderId="63" xfId="1" applyNumberFormat="1" applyFont="1" applyFill="1" applyBorder="1" applyAlignment="1">
      <alignment horizontal="center" vertical="center" wrapText="1"/>
    </xf>
    <xf numFmtId="17" fontId="31" fillId="5" borderId="64" xfId="1" applyNumberFormat="1" applyFont="1" applyFill="1" applyBorder="1" applyAlignment="1">
      <alignment horizontal="center" vertical="center" wrapText="1"/>
    </xf>
    <xf numFmtId="17" fontId="31" fillId="5" borderId="65" xfId="1" applyNumberFormat="1" applyFont="1" applyFill="1" applyBorder="1" applyAlignment="1">
      <alignment horizontal="center" vertical="center" wrapText="1"/>
    </xf>
    <xf numFmtId="0" fontId="36" fillId="3" borderId="16" xfId="1" applyFont="1" applyFill="1" applyBorder="1" applyAlignment="1">
      <alignment horizontal="center" vertical="center"/>
    </xf>
    <xf numFmtId="0" fontId="36" fillId="3" borderId="16" xfId="1" applyFont="1" applyFill="1" applyBorder="1" applyAlignment="1">
      <alignment horizontal="center" vertical="center" wrapText="1"/>
    </xf>
    <xf numFmtId="0" fontId="36" fillId="3" borderId="15" xfId="1" applyFont="1" applyFill="1" applyBorder="1" applyAlignment="1">
      <alignment horizontal="center" vertical="center" wrapText="1"/>
    </xf>
    <xf numFmtId="0" fontId="64" fillId="19" borderId="66" xfId="0" applyFont="1" applyFill="1" applyBorder="1" applyAlignment="1">
      <alignment horizontal="left"/>
    </xf>
    <xf numFmtId="14" fontId="32" fillId="19" borderId="67" xfId="1" applyNumberFormat="1" applyFont="1" applyFill="1" applyBorder="1" applyAlignment="1">
      <alignment horizontal="center" vertical="center"/>
    </xf>
    <xf numFmtId="0" fontId="65" fillId="3" borderId="68" xfId="1" applyFont="1" applyFill="1" applyBorder="1" applyAlignment="1">
      <alignment horizontal="left" vertical="center"/>
    </xf>
    <xf numFmtId="14" fontId="65" fillId="3" borderId="69" xfId="1" applyNumberFormat="1" applyFont="1" applyFill="1" applyBorder="1" applyAlignment="1">
      <alignment horizontal="center" vertical="center"/>
    </xf>
    <xf numFmtId="0" fontId="65" fillId="3" borderId="17" xfId="1" applyFont="1" applyFill="1" applyBorder="1" applyAlignment="1">
      <alignment horizontal="left" vertical="center"/>
    </xf>
    <xf numFmtId="14" fontId="65" fillId="3" borderId="3" xfId="1" applyNumberFormat="1" applyFont="1" applyFill="1" applyBorder="1" applyAlignment="1">
      <alignment horizontal="center" vertical="center"/>
    </xf>
    <xf numFmtId="0" fontId="65" fillId="3" borderId="66" xfId="1" applyFont="1" applyFill="1" applyBorder="1" applyAlignment="1">
      <alignment horizontal="left" vertical="center"/>
    </xf>
    <xf numFmtId="14" fontId="65" fillId="3" borderId="67" xfId="1" applyNumberFormat="1" applyFont="1" applyFill="1" applyBorder="1" applyAlignment="1">
      <alignment horizontal="center" vertical="center"/>
    </xf>
    <xf numFmtId="0" fontId="64" fillId="19" borderId="35" xfId="0" applyFont="1" applyFill="1" applyBorder="1" applyAlignment="1">
      <alignment horizontal="left"/>
    </xf>
    <xf numFmtId="14" fontId="32" fillId="19" borderId="36" xfId="1" applyNumberFormat="1" applyFont="1" applyFill="1" applyBorder="1" applyAlignment="1">
      <alignment horizontal="center" vertical="center"/>
    </xf>
    <xf numFmtId="0" fontId="64" fillId="19" borderId="37" xfId="0" applyFont="1" applyFill="1" applyBorder="1" applyAlignment="1">
      <alignment horizontal="left"/>
    </xf>
    <xf numFmtId="0" fontId="64" fillId="19" borderId="70" xfId="0" applyFont="1" applyFill="1" applyBorder="1"/>
    <xf numFmtId="0" fontId="32" fillId="19" borderId="70" xfId="1" applyFont="1" applyFill="1" applyBorder="1" applyAlignment="1">
      <alignment horizontal="center" vertical="center"/>
    </xf>
    <xf numFmtId="1" fontId="32" fillId="19" borderId="70" xfId="1" applyNumberFormat="1" applyFont="1" applyFill="1" applyBorder="1" applyAlignment="1">
      <alignment horizontal="center" vertical="center"/>
    </xf>
    <xf numFmtId="0" fontId="40" fillId="19" borderId="70" xfId="1" applyFont="1" applyFill="1" applyBorder="1" applyAlignment="1">
      <alignment horizontal="center" vertical="center"/>
    </xf>
    <xf numFmtId="14" fontId="32" fillId="19" borderId="38" xfId="1" applyNumberFormat="1" applyFont="1" applyFill="1" applyBorder="1" applyAlignment="1">
      <alignment horizontal="center" vertical="center"/>
    </xf>
    <xf numFmtId="0" fontId="65" fillId="3" borderId="28" xfId="1" applyFont="1" applyFill="1" applyBorder="1" applyAlignment="1">
      <alignment horizontal="left" vertical="center"/>
    </xf>
    <xf numFmtId="0" fontId="0" fillId="0" borderId="28" xfId="0" applyBorder="1"/>
    <xf numFmtId="0" fontId="68" fillId="0" borderId="28" xfId="0" applyFont="1" applyBorder="1" applyAlignment="1">
      <alignment horizontal="center"/>
    </xf>
    <xf numFmtId="0" fontId="68" fillId="0" borderId="28" xfId="0" applyFont="1" applyBorder="1" applyAlignment="1">
      <alignment horizontal="center" vertical="center"/>
    </xf>
    <xf numFmtId="0" fontId="64" fillId="20" borderId="28" xfId="0" applyFont="1" applyFill="1" applyBorder="1" applyAlignment="1">
      <alignment horizontal="center" vertical="center" wrapText="1"/>
    </xf>
    <xf numFmtId="0" fontId="64" fillId="20" borderId="4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9" fillId="0" borderId="28" xfId="0" applyFont="1" applyBorder="1" applyAlignment="1">
      <alignment horizontal="center"/>
    </xf>
    <xf numFmtId="0" fontId="9" fillId="0" borderId="28" xfId="0" applyFont="1" applyBorder="1"/>
    <xf numFmtId="0" fontId="15" fillId="0" borderId="28" xfId="0" applyFont="1" applyBorder="1" applyAlignment="1">
      <alignment horizontal="center"/>
    </xf>
    <xf numFmtId="0" fontId="15" fillId="21" borderId="28" xfId="0" applyFont="1" applyFill="1" applyBorder="1" applyAlignment="1">
      <alignment horizontal="center"/>
    </xf>
    <xf numFmtId="0" fontId="15" fillId="0" borderId="0" xfId="0" applyFont="1"/>
    <xf numFmtId="0" fontId="9" fillId="0" borderId="0" xfId="0" applyFont="1" applyAlignment="1">
      <alignment horizontal="right"/>
    </xf>
    <xf numFmtId="0" fontId="69" fillId="0" borderId="0" xfId="0" applyFont="1"/>
    <xf numFmtId="0" fontId="9" fillId="0" borderId="0" xfId="0" applyFont="1" applyAlignment="1"/>
    <xf numFmtId="0" fontId="9" fillId="0" borderId="0" xfId="0" applyFont="1" applyAlignment="1">
      <alignment horizontal="left" vertical="top" wrapText="1"/>
    </xf>
    <xf numFmtId="0" fontId="70" fillId="0" borderId="0" xfId="0" applyFont="1"/>
    <xf numFmtId="0" fontId="9" fillId="0" borderId="0" xfId="0" applyFont="1" applyAlignment="1">
      <alignment vertical="top"/>
    </xf>
    <xf numFmtId="0" fontId="15" fillId="0" borderId="0" xfId="0" applyFont="1" applyAlignment="1"/>
    <xf numFmtId="0" fontId="0" fillId="0" borderId="28" xfId="0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69" fillId="0" borderId="0" xfId="0" applyFont="1" applyAlignment="1"/>
    <xf numFmtId="0" fontId="68" fillId="0" borderId="0" xfId="0" applyFont="1"/>
    <xf numFmtId="0" fontId="68" fillId="0" borderId="0" xfId="0" applyFont="1" applyAlignment="1">
      <alignment horizontal="center"/>
    </xf>
    <xf numFmtId="0" fontId="68" fillId="0" borderId="0" xfId="0" applyFont="1" applyAlignment="1">
      <alignment horizontal="center" vertical="center"/>
    </xf>
    <xf numFmtId="0" fontId="64" fillId="20" borderId="45" xfId="0" applyFont="1" applyFill="1" applyBorder="1" applyAlignment="1">
      <alignment horizontal="center" vertical="center" wrapText="1"/>
    </xf>
    <xf numFmtId="0" fontId="64" fillId="20" borderId="76" xfId="0" applyFont="1" applyFill="1" applyBorder="1" applyAlignment="1">
      <alignment horizontal="center" vertical="center" wrapText="1"/>
    </xf>
    <xf numFmtId="0" fontId="64" fillId="20" borderId="70" xfId="0" applyFont="1" applyFill="1" applyBorder="1" applyAlignment="1">
      <alignment horizontal="center" vertical="center" wrapText="1"/>
    </xf>
    <xf numFmtId="0" fontId="64" fillId="20" borderId="38" xfId="0" applyFont="1" applyFill="1" applyBorder="1" applyAlignment="1">
      <alignment horizontal="center" vertical="center" wrapText="1"/>
    </xf>
    <xf numFmtId="0" fontId="68" fillId="0" borderId="28" xfId="0" applyFont="1" applyBorder="1"/>
    <xf numFmtId="0" fontId="64" fillId="0" borderId="0" xfId="0" applyFont="1" applyFill="1" applyBorder="1"/>
    <xf numFmtId="0" fontId="66" fillId="3" borderId="16" xfId="1" applyFont="1" applyFill="1" applyBorder="1" applyAlignment="1">
      <alignment horizontal="center" vertical="center"/>
    </xf>
    <xf numFmtId="0" fontId="36" fillId="0" borderId="0" xfId="1" applyFont="1" applyFill="1" applyBorder="1" applyAlignment="1">
      <alignment horizontal="center" vertical="center"/>
    </xf>
    <xf numFmtId="49" fontId="9" fillId="0" borderId="52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40" xfId="0" applyNumberFormat="1" applyFont="1" applyBorder="1" applyAlignment="1">
      <alignment horizontal="center"/>
    </xf>
    <xf numFmtId="0" fontId="0" fillId="0" borderId="52" xfId="0" applyBorder="1"/>
    <xf numFmtId="0" fontId="0" fillId="0" borderId="5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0" xfId="0" applyBorder="1" applyAlignment="1">
      <alignment horizontal="center"/>
    </xf>
    <xf numFmtId="0" fontId="72" fillId="0" borderId="28" xfId="0" applyFont="1" applyBorder="1"/>
    <xf numFmtId="0" fontId="9" fillId="0" borderId="40" xfId="0" applyFont="1" applyBorder="1"/>
    <xf numFmtId="0" fontId="72" fillId="0" borderId="40" xfId="0" applyFont="1" applyBorder="1"/>
    <xf numFmtId="0" fontId="9" fillId="0" borderId="9" xfId="0" applyFont="1" applyBorder="1" applyAlignment="1">
      <alignment vertical="top" wrapText="1"/>
    </xf>
    <xf numFmtId="0" fontId="9" fillId="0" borderId="40" xfId="0" applyFont="1" applyBorder="1" applyAlignment="1">
      <alignment vertical="top" wrapText="1"/>
    </xf>
    <xf numFmtId="1" fontId="65" fillId="3" borderId="49" xfId="1" applyNumberFormat="1" applyFont="1" applyFill="1" applyBorder="1" applyAlignment="1">
      <alignment horizontal="center" vertical="center"/>
    </xf>
    <xf numFmtId="1" fontId="65" fillId="3" borderId="41" xfId="1" applyNumberFormat="1" applyFont="1" applyFill="1" applyBorder="1" applyAlignment="1">
      <alignment horizontal="center" vertical="center"/>
    </xf>
    <xf numFmtId="0" fontId="68" fillId="0" borderId="28" xfId="0" applyFont="1" applyBorder="1" applyAlignment="1">
      <alignment horizontal="left"/>
    </xf>
    <xf numFmtId="0" fontId="64" fillId="0" borderId="0" xfId="0" applyFont="1" applyAlignment="1">
      <alignment wrapText="1"/>
    </xf>
    <xf numFmtId="0" fontId="68" fillId="0" borderId="28" xfId="0" applyFont="1" applyFill="1" applyBorder="1"/>
    <xf numFmtId="0" fontId="68" fillId="0" borderId="28" xfId="0" applyFont="1" applyFill="1" applyBorder="1" applyAlignment="1">
      <alignment horizontal="center"/>
    </xf>
    <xf numFmtId="0" fontId="73" fillId="0" borderId="28" xfId="0" applyFont="1" applyBorder="1" applyAlignment="1">
      <alignment horizontal="center"/>
    </xf>
    <xf numFmtId="0" fontId="74" fillId="0" borderId="0" xfId="0" applyFont="1"/>
    <xf numFmtId="0" fontId="74" fillId="0" borderId="0" xfId="0" applyFont="1" applyAlignment="1">
      <alignment horizontal="left" indent="2"/>
    </xf>
    <xf numFmtId="0" fontId="74" fillId="0" borderId="0" xfId="0" applyFont="1" applyAlignment="1">
      <alignment horizontal="left" indent="4"/>
    </xf>
    <xf numFmtId="0" fontId="0" fillId="0" borderId="53" xfId="0" applyBorder="1"/>
    <xf numFmtId="0" fontId="0" fillId="0" borderId="43" xfId="0" applyBorder="1"/>
    <xf numFmtId="0" fontId="0" fillId="0" borderId="42" xfId="0" applyBorder="1"/>
    <xf numFmtId="0" fontId="0" fillId="0" borderId="45" xfId="0" applyBorder="1"/>
    <xf numFmtId="0" fontId="36" fillId="0" borderId="71" xfId="0" applyFont="1" applyBorder="1"/>
    <xf numFmtId="0" fontId="36" fillId="0" borderId="45" xfId="0" applyFont="1" applyBorder="1"/>
    <xf numFmtId="0" fontId="36" fillId="0" borderId="72" xfId="0" applyFont="1" applyBorder="1"/>
    <xf numFmtId="0" fontId="36" fillId="0" borderId="0" xfId="0" applyFont="1"/>
    <xf numFmtId="0" fontId="36" fillId="0" borderId="71" xfId="0" applyFont="1" applyBorder="1" applyAlignment="1"/>
    <xf numFmtId="0" fontId="31" fillId="0" borderId="45" xfId="0" applyFont="1" applyBorder="1"/>
    <xf numFmtId="0" fontId="36" fillId="0" borderId="49" xfId="0" applyFont="1" applyBorder="1"/>
    <xf numFmtId="0" fontId="36" fillId="0" borderId="0" xfId="0" applyFont="1" applyBorder="1"/>
    <xf numFmtId="0" fontId="36" fillId="0" borderId="53" xfId="0" applyFont="1" applyBorder="1"/>
    <xf numFmtId="0" fontId="36" fillId="0" borderId="49" xfId="0" applyFont="1" applyBorder="1" applyAlignment="1"/>
    <xf numFmtId="0" fontId="31" fillId="0" borderId="0" xfId="0" applyFont="1" applyBorder="1"/>
    <xf numFmtId="0" fontId="75" fillId="0" borderId="49" xfId="0" applyFont="1" applyBorder="1" applyAlignment="1"/>
    <xf numFmtId="0" fontId="31" fillId="0" borderId="53" xfId="0" applyFont="1" applyBorder="1"/>
    <xf numFmtId="0" fontId="77" fillId="0" borderId="49" xfId="0" applyFont="1" applyBorder="1" applyAlignment="1"/>
    <xf numFmtId="0" fontId="77" fillId="0" borderId="41" xfId="0" applyFont="1" applyBorder="1" applyAlignment="1"/>
    <xf numFmtId="0" fontId="31" fillId="0" borderId="43" xfId="0" applyFont="1" applyBorder="1"/>
    <xf numFmtId="0" fontId="31" fillId="0" borderId="42" xfId="0" applyFont="1" applyBorder="1"/>
    <xf numFmtId="0" fontId="77" fillId="0" borderId="49" xfId="0" applyFont="1" applyBorder="1" applyAlignment="1">
      <alignment horizontal="left" indent="2"/>
    </xf>
    <xf numFmtId="0" fontId="77" fillId="0" borderId="0" xfId="0" applyFont="1" applyBorder="1" applyAlignment="1">
      <alignment horizontal="left" indent="2"/>
    </xf>
    <xf numFmtId="0" fontId="77" fillId="0" borderId="41" xfId="0" applyFont="1" applyBorder="1" applyAlignment="1">
      <alignment horizontal="left" indent="2"/>
    </xf>
    <xf numFmtId="0" fontId="77" fillId="0" borderId="43" xfId="0" applyFont="1" applyBorder="1" applyAlignment="1">
      <alignment horizontal="left" indent="2"/>
    </xf>
    <xf numFmtId="0" fontId="77" fillId="0" borderId="0" xfId="0" applyFont="1" applyAlignment="1">
      <alignment horizontal="left" indent="2"/>
    </xf>
    <xf numFmtId="0" fontId="77" fillId="0" borderId="0" xfId="0" applyFont="1" applyAlignment="1">
      <alignment horizontal="left" indent="4"/>
    </xf>
    <xf numFmtId="0" fontId="0" fillId="0" borderId="72" xfId="0" applyBorder="1"/>
    <xf numFmtId="0" fontId="0" fillId="0" borderId="41" xfId="0" applyBorder="1"/>
    <xf numFmtId="0" fontId="65" fillId="3" borderId="9" xfId="1" applyFont="1" applyFill="1" applyBorder="1" applyAlignment="1">
      <alignment vertical="center"/>
    </xf>
    <xf numFmtId="0" fontId="74" fillId="0" borderId="0" xfId="0" applyFont="1" applyAlignment="1"/>
    <xf numFmtId="0" fontId="65" fillId="0" borderId="0" xfId="1" applyFont="1" applyBorder="1" applyAlignment="1">
      <alignment vertical="center"/>
    </xf>
    <xf numFmtId="0" fontId="15" fillId="0" borderId="0" xfId="1" applyFont="1" applyFill="1" applyBorder="1" applyAlignment="1">
      <alignment horizontal="right"/>
    </xf>
    <xf numFmtId="0" fontId="15" fillId="0" borderId="0" xfId="1" applyFont="1" applyFill="1" applyBorder="1" applyAlignment="1">
      <alignment horizontal="center"/>
    </xf>
    <xf numFmtId="0" fontId="65" fillId="3" borderId="35" xfId="1" applyFont="1" applyFill="1" applyBorder="1" applyAlignment="1">
      <alignment horizontal="left" vertical="center"/>
    </xf>
    <xf numFmtId="0" fontId="65" fillId="3" borderId="28" xfId="1" applyFont="1" applyFill="1" applyBorder="1" applyAlignment="1">
      <alignment horizontal="center" vertical="center"/>
    </xf>
    <xf numFmtId="1" fontId="65" fillId="3" borderId="28" xfId="1" applyNumberFormat="1" applyFont="1" applyFill="1" applyBorder="1" applyAlignment="1">
      <alignment horizontal="center" vertical="center"/>
    </xf>
    <xf numFmtId="0" fontId="66" fillId="4" borderId="28" xfId="1" applyFont="1" applyFill="1" applyBorder="1" applyAlignment="1">
      <alignment horizontal="center" vertical="center"/>
    </xf>
    <xf numFmtId="14" fontId="65" fillId="3" borderId="36" xfId="1" applyNumberFormat="1" applyFont="1" applyFill="1" applyBorder="1" applyAlignment="1">
      <alignment horizontal="center" vertical="center"/>
    </xf>
    <xf numFmtId="164" fontId="36" fillId="5" borderId="15" xfId="1" applyNumberFormat="1" applyFont="1" applyFill="1" applyBorder="1" applyAlignment="1">
      <alignment horizontal="center" vertical="center"/>
    </xf>
    <xf numFmtId="0" fontId="65" fillId="3" borderId="40" xfId="1" applyFont="1" applyFill="1" applyBorder="1" applyAlignment="1">
      <alignment horizontal="left" vertical="center" wrapText="1"/>
    </xf>
    <xf numFmtId="0" fontId="66" fillId="3" borderId="16" xfId="1" applyFont="1" applyFill="1" applyBorder="1" applyAlignment="1">
      <alignment horizontal="left" vertical="center"/>
    </xf>
    <xf numFmtId="0" fontId="64" fillId="19" borderId="9" xfId="0" applyFont="1" applyFill="1" applyBorder="1"/>
    <xf numFmtId="0" fontId="65" fillId="3" borderId="9" xfId="1" applyFont="1" applyFill="1" applyBorder="1" applyAlignment="1">
      <alignment horizontal="center" vertical="center"/>
    </xf>
    <xf numFmtId="0" fontId="65" fillId="3" borderId="52" xfId="1" applyFont="1" applyFill="1" applyBorder="1" applyAlignment="1">
      <alignment horizontal="center" vertical="center"/>
    </xf>
    <xf numFmtId="0" fontId="65" fillId="3" borderId="40" xfId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vertical="top" wrapText="1"/>
    </xf>
    <xf numFmtId="1" fontId="9" fillId="0" borderId="9" xfId="0" applyNumberFormat="1" applyFont="1" applyBorder="1" applyAlignment="1">
      <alignment horizontal="center"/>
    </xf>
    <xf numFmtId="0" fontId="65" fillId="3" borderId="9" xfId="1" applyFont="1" applyFill="1" applyBorder="1" applyAlignment="1">
      <alignment horizontal="center" vertical="center"/>
    </xf>
    <xf numFmtId="0" fontId="65" fillId="3" borderId="40" xfId="1" applyFont="1" applyFill="1" applyBorder="1" applyAlignment="1">
      <alignment horizontal="center" vertical="center"/>
    </xf>
    <xf numFmtId="0" fontId="65" fillId="3" borderId="52" xfId="1" applyFont="1" applyFill="1" applyBorder="1" applyAlignment="1">
      <alignment horizontal="center" vertical="center"/>
    </xf>
    <xf numFmtId="0" fontId="65" fillId="3" borderId="9" xfId="1" applyFont="1" applyFill="1" applyBorder="1" applyAlignment="1">
      <alignment horizontal="center" vertical="center"/>
    </xf>
    <xf numFmtId="14" fontId="65" fillId="3" borderId="28" xfId="1" applyNumberFormat="1" applyFont="1" applyFill="1" applyBorder="1" applyAlignment="1">
      <alignment horizontal="center" vertical="center"/>
    </xf>
    <xf numFmtId="0" fontId="65" fillId="3" borderId="9" xfId="1" applyFont="1" applyFill="1" applyBorder="1" applyAlignment="1">
      <alignment horizontal="center" vertical="center"/>
    </xf>
    <xf numFmtId="0" fontId="67" fillId="3" borderId="52" xfId="1" applyFont="1" applyFill="1" applyBorder="1" applyAlignment="1">
      <alignment horizontal="left" vertical="center"/>
    </xf>
    <xf numFmtId="0" fontId="65" fillId="3" borderId="28" xfId="1" applyFont="1" applyFill="1" applyBorder="1" applyAlignment="1">
      <alignment horizontal="left" vertical="center" wrapText="1"/>
    </xf>
    <xf numFmtId="0" fontId="65" fillId="11" borderId="17" xfId="1" applyFont="1" applyFill="1" applyBorder="1" applyAlignment="1">
      <alignment horizontal="left" vertical="center"/>
    </xf>
    <xf numFmtId="0" fontId="65" fillId="11" borderId="9" xfId="1" applyFont="1" applyFill="1" applyBorder="1" applyAlignment="1">
      <alignment horizontal="left" vertical="center"/>
    </xf>
    <xf numFmtId="0" fontId="65" fillId="11" borderId="66" xfId="1" applyFont="1" applyFill="1" applyBorder="1" applyAlignment="1">
      <alignment horizontal="left" vertical="center"/>
    </xf>
    <xf numFmtId="0" fontId="65" fillId="11" borderId="40" xfId="1" applyFont="1" applyFill="1" applyBorder="1" applyAlignment="1">
      <alignment horizontal="left" vertical="center"/>
    </xf>
    <xf numFmtId="0" fontId="67" fillId="3" borderId="68" xfId="1" applyFont="1" applyFill="1" applyBorder="1" applyAlignment="1">
      <alignment horizontal="left" vertical="center"/>
    </xf>
    <xf numFmtId="0" fontId="67" fillId="3" borderId="17" xfId="1" applyFont="1" applyFill="1" applyBorder="1" applyAlignment="1">
      <alignment horizontal="left" vertical="center"/>
    </xf>
    <xf numFmtId="0" fontId="67" fillId="3" borderId="9" xfId="1" applyFont="1" applyFill="1" applyBorder="1" applyAlignment="1">
      <alignment horizontal="left" vertical="center"/>
    </xf>
    <xf numFmtId="0" fontId="67" fillId="3" borderId="66" xfId="1" applyFont="1" applyFill="1" applyBorder="1" applyAlignment="1">
      <alignment horizontal="left" vertical="center"/>
    </xf>
    <xf numFmtId="0" fontId="67" fillId="3" borderId="40" xfId="1" applyFont="1" applyFill="1" applyBorder="1" applyAlignment="1">
      <alignment horizontal="left" vertical="center"/>
    </xf>
    <xf numFmtId="0" fontId="67" fillId="3" borderId="40" xfId="1" applyFont="1" applyFill="1" applyBorder="1" applyAlignment="1">
      <alignment horizontal="left" vertical="center" wrapText="1"/>
    </xf>
    <xf numFmtId="0" fontId="67" fillId="3" borderId="35" xfId="1" applyFont="1" applyFill="1" applyBorder="1" applyAlignment="1">
      <alignment horizontal="left" vertical="center"/>
    </xf>
    <xf numFmtId="0" fontId="67" fillId="3" borderId="28" xfId="1" applyFont="1" applyFill="1" applyBorder="1" applyAlignment="1">
      <alignment horizontal="left" vertical="center"/>
    </xf>
    <xf numFmtId="0" fontId="67" fillId="3" borderId="9" xfId="1" applyFont="1" applyFill="1" applyBorder="1" applyAlignment="1">
      <alignment horizontal="center" vertical="center"/>
    </xf>
    <xf numFmtId="0" fontId="67" fillId="3" borderId="40" xfId="1" applyFont="1" applyFill="1" applyBorder="1" applyAlignment="1">
      <alignment horizontal="center" vertical="center"/>
    </xf>
    <xf numFmtId="0" fontId="67" fillId="3" borderId="52" xfId="1" applyFont="1" applyFill="1" applyBorder="1" applyAlignment="1">
      <alignment horizontal="center" vertical="center"/>
    </xf>
    <xf numFmtId="0" fontId="67" fillId="3" borderId="28" xfId="1" applyFont="1" applyFill="1" applyBorder="1" applyAlignment="1">
      <alignment horizontal="center" vertical="center"/>
    </xf>
    <xf numFmtId="0" fontId="65" fillId="3" borderId="9" xfId="1" applyFont="1" applyFill="1" applyBorder="1" applyAlignment="1">
      <alignment horizontal="center" vertical="center"/>
    </xf>
    <xf numFmtId="0" fontId="66" fillId="3" borderId="16" xfId="1" applyFont="1" applyFill="1" applyBorder="1" applyAlignment="1">
      <alignment horizontal="left" vertical="center"/>
    </xf>
    <xf numFmtId="0" fontId="65" fillId="3" borderId="52" xfId="1" applyFont="1" applyFill="1" applyBorder="1" applyAlignment="1">
      <alignment horizontal="center" vertical="center"/>
    </xf>
    <xf numFmtId="0" fontId="65" fillId="3" borderId="9" xfId="1" applyFont="1" applyFill="1" applyBorder="1" applyAlignment="1">
      <alignment horizontal="center" vertical="center"/>
    </xf>
    <xf numFmtId="0" fontId="65" fillId="11" borderId="9" xfId="1" applyFont="1" applyFill="1" applyBorder="1" applyAlignment="1">
      <alignment horizontal="center" vertical="center"/>
    </xf>
    <xf numFmtId="0" fontId="65" fillId="11" borderId="40" xfId="1" applyFont="1" applyFill="1" applyBorder="1" applyAlignment="1">
      <alignment horizontal="center" vertical="center"/>
    </xf>
    <xf numFmtId="0" fontId="65" fillId="11" borderId="52" xfId="1" applyFont="1" applyFill="1" applyBorder="1" applyAlignment="1">
      <alignment horizontal="center" vertical="center"/>
    </xf>
    <xf numFmtId="1" fontId="65" fillId="11" borderId="52" xfId="1" applyNumberFormat="1" applyFont="1" applyFill="1" applyBorder="1" applyAlignment="1">
      <alignment horizontal="center" vertical="center"/>
    </xf>
    <xf numFmtId="1" fontId="65" fillId="11" borderId="9" xfId="1" applyNumberFormat="1" applyFont="1" applyFill="1" applyBorder="1" applyAlignment="1">
      <alignment horizontal="center" vertical="center"/>
    </xf>
    <xf numFmtId="1" fontId="65" fillId="11" borderId="40" xfId="1" applyNumberFormat="1" applyFont="1" applyFill="1" applyBorder="1" applyAlignment="1">
      <alignment horizontal="center" vertical="center"/>
    </xf>
    <xf numFmtId="49" fontId="67" fillId="0" borderId="9" xfId="0" applyNumberFormat="1" applyFont="1" applyBorder="1"/>
    <xf numFmtId="49" fontId="67" fillId="0" borderId="40" xfId="0" applyNumberFormat="1" applyFont="1" applyBorder="1"/>
    <xf numFmtId="0" fontId="67" fillId="0" borderId="9" xfId="0" applyFont="1" applyBorder="1" applyAlignment="1">
      <alignment vertical="top" wrapText="1"/>
    </xf>
    <xf numFmtId="0" fontId="65" fillId="19" borderId="40" xfId="1" applyFont="1" applyFill="1" applyBorder="1" applyAlignment="1">
      <alignment horizontal="left" vertical="center"/>
    </xf>
    <xf numFmtId="0" fontId="65" fillId="19" borderId="28" xfId="1" applyFont="1" applyFill="1" applyBorder="1" applyAlignment="1">
      <alignment horizontal="left" vertical="center"/>
    </xf>
    <xf numFmtId="49" fontId="67" fillId="0" borderId="52" xfId="0" applyNumberFormat="1" applyFont="1" applyBorder="1"/>
    <xf numFmtId="0" fontId="67" fillId="0" borderId="40" xfId="0" applyFont="1" applyBorder="1" applyAlignment="1">
      <alignment vertical="top" wrapText="1"/>
    </xf>
    <xf numFmtId="0" fontId="65" fillId="19" borderId="9" xfId="1" applyFont="1" applyFill="1" applyBorder="1" applyAlignment="1">
      <alignment horizontal="left" vertical="center"/>
    </xf>
    <xf numFmtId="0" fontId="65" fillId="19" borderId="70" xfId="1" applyFont="1" applyFill="1" applyBorder="1" applyAlignment="1">
      <alignment horizontal="left" vertical="center"/>
    </xf>
    <xf numFmtId="0" fontId="65" fillId="3" borderId="52" xfId="1" applyFont="1" applyFill="1" applyBorder="1" applyAlignment="1">
      <alignment horizontal="center" vertical="center"/>
    </xf>
    <xf numFmtId="0" fontId="65" fillId="3" borderId="9" xfId="1" applyFont="1" applyFill="1" applyBorder="1" applyAlignment="1">
      <alignment horizontal="center" vertical="center"/>
    </xf>
    <xf numFmtId="0" fontId="65" fillId="13" borderId="52" xfId="1" applyFont="1" applyFill="1" applyBorder="1" applyAlignment="1">
      <alignment horizontal="left" vertical="center"/>
    </xf>
    <xf numFmtId="0" fontId="65" fillId="13" borderId="9" xfId="1" applyFont="1" applyFill="1" applyBorder="1" applyAlignment="1">
      <alignment horizontal="left" vertical="center"/>
    </xf>
    <xf numFmtId="0" fontId="65" fillId="13" borderId="40" xfId="1" applyFont="1" applyFill="1" applyBorder="1" applyAlignment="1">
      <alignment horizontal="left" vertical="center"/>
    </xf>
    <xf numFmtId="0" fontId="65" fillId="22" borderId="40" xfId="1" applyFont="1" applyFill="1" applyBorder="1" applyAlignment="1">
      <alignment horizontal="left" vertical="center"/>
    </xf>
    <xf numFmtId="0" fontId="65" fillId="3" borderId="41" xfId="1" applyFont="1" applyFill="1" applyBorder="1" applyAlignment="1">
      <alignment horizontal="left" vertical="center"/>
    </xf>
    <xf numFmtId="0" fontId="65" fillId="22" borderId="9" xfId="1" applyFont="1" applyFill="1" applyBorder="1" applyAlignment="1">
      <alignment horizontal="left" vertical="center"/>
    </xf>
    <xf numFmtId="0" fontId="67" fillId="22" borderId="52" xfId="1" applyFont="1" applyFill="1" applyBorder="1" applyAlignment="1">
      <alignment horizontal="left" vertical="center"/>
    </xf>
    <xf numFmtId="0" fontId="30" fillId="0" borderId="14" xfId="1" applyFont="1" applyFill="1" applyBorder="1" applyAlignment="1">
      <alignment horizontal="center"/>
    </xf>
    <xf numFmtId="0" fontId="30" fillId="0" borderId="16" xfId="1" applyFont="1" applyFill="1" applyBorder="1" applyAlignment="1">
      <alignment horizontal="center"/>
    </xf>
    <xf numFmtId="0" fontId="30" fillId="0" borderId="15" xfId="1" applyFont="1" applyFill="1" applyBorder="1" applyAlignment="1">
      <alignment horizontal="center"/>
    </xf>
    <xf numFmtId="0" fontId="36" fillId="6" borderId="14" xfId="1" applyFont="1" applyFill="1" applyBorder="1" applyAlignment="1">
      <alignment horizontal="center"/>
    </xf>
    <xf numFmtId="0" fontId="36" fillId="6" borderId="15" xfId="1" applyFont="1" applyFill="1" applyBorder="1" applyAlignment="1">
      <alignment horizontal="center"/>
    </xf>
    <xf numFmtId="0" fontId="66" fillId="3" borderId="14" xfId="1" applyFont="1" applyFill="1" applyBorder="1" applyAlignment="1">
      <alignment horizontal="left" vertical="center"/>
    </xf>
    <xf numFmtId="0" fontId="66" fillId="3" borderId="16" xfId="1" applyFont="1" applyFill="1" applyBorder="1" applyAlignment="1">
      <alignment horizontal="left" vertical="center"/>
    </xf>
    <xf numFmtId="0" fontId="36" fillId="5" borderId="14" xfId="1" applyFont="1" applyFill="1" applyBorder="1" applyAlignment="1">
      <alignment horizontal="right" vertical="center"/>
    </xf>
    <xf numFmtId="0" fontId="36" fillId="5" borderId="16" xfId="1" applyFont="1" applyFill="1" applyBorder="1" applyAlignment="1">
      <alignment horizontal="right" vertical="center"/>
    </xf>
    <xf numFmtId="0" fontId="36" fillId="0" borderId="26" xfId="1" applyFont="1" applyFill="1" applyBorder="1" applyAlignment="1">
      <alignment horizontal="right" vertical="center"/>
    </xf>
    <xf numFmtId="0" fontId="36" fillId="8" borderId="14" xfId="1" applyFont="1" applyFill="1" applyBorder="1" applyAlignment="1">
      <alignment horizontal="right" vertical="center"/>
    </xf>
    <xf numFmtId="0" fontId="36" fillId="8" borderId="16" xfId="1" applyFont="1" applyFill="1" applyBorder="1" applyAlignment="1">
      <alignment horizontal="right" vertical="center"/>
    </xf>
    <xf numFmtId="0" fontId="36" fillId="0" borderId="22" xfId="1" applyFont="1" applyFill="1" applyBorder="1" applyAlignment="1">
      <alignment horizontal="right" vertical="center"/>
    </xf>
    <xf numFmtId="0" fontId="65" fillId="11" borderId="52" xfId="1" applyFont="1" applyFill="1" applyBorder="1" applyAlignment="1">
      <alignment horizontal="center" vertical="center"/>
    </xf>
    <xf numFmtId="0" fontId="65" fillId="11" borderId="9" xfId="1" applyFont="1" applyFill="1" applyBorder="1" applyAlignment="1">
      <alignment horizontal="center" vertical="center"/>
    </xf>
    <xf numFmtId="0" fontId="65" fillId="11" borderId="40" xfId="1" applyFont="1" applyFill="1" applyBorder="1" applyAlignment="1">
      <alignment horizontal="center" vertical="center"/>
    </xf>
    <xf numFmtId="0" fontId="32" fillId="8" borderId="60" xfId="1" applyFont="1" applyFill="1" applyBorder="1" applyAlignment="1">
      <alignment horizontal="center" vertical="center"/>
    </xf>
    <xf numFmtId="0" fontId="32" fillId="8" borderId="56" xfId="1" applyFont="1" applyFill="1" applyBorder="1" applyAlignment="1">
      <alignment horizontal="center" vertical="center"/>
    </xf>
    <xf numFmtId="0" fontId="32" fillId="8" borderId="61" xfId="1" applyFont="1" applyFill="1" applyBorder="1" applyAlignment="1">
      <alignment horizontal="center" vertical="center"/>
    </xf>
    <xf numFmtId="1" fontId="31" fillId="8" borderId="44" xfId="0" applyNumberFormat="1" applyFont="1" applyFill="1" applyBorder="1" applyAlignment="1">
      <alignment horizontal="center"/>
    </xf>
    <xf numFmtId="1" fontId="31" fillId="8" borderId="46" xfId="0" applyNumberFormat="1" applyFont="1" applyFill="1" applyBorder="1" applyAlignment="1">
      <alignment horizontal="center"/>
    </xf>
    <xf numFmtId="1" fontId="31" fillId="8" borderId="32" xfId="0" applyNumberFormat="1" applyFont="1" applyFill="1" applyBorder="1" applyAlignment="1">
      <alignment horizontal="center"/>
    </xf>
    <xf numFmtId="14" fontId="32" fillId="8" borderId="23" xfId="1" applyNumberFormat="1" applyFont="1" applyFill="1" applyBorder="1" applyAlignment="1">
      <alignment horizontal="center" vertical="center"/>
    </xf>
    <xf numFmtId="14" fontId="32" fillId="8" borderId="0" xfId="1" applyNumberFormat="1" applyFont="1" applyFill="1" applyAlignment="1">
      <alignment horizontal="center" vertical="center"/>
    </xf>
    <xf numFmtId="14" fontId="32" fillId="8" borderId="53" xfId="1" applyNumberFormat="1" applyFont="1" applyFill="1" applyBorder="1" applyAlignment="1">
      <alignment horizontal="center" vertical="center"/>
    </xf>
    <xf numFmtId="0" fontId="36" fillId="9" borderId="14" xfId="1" applyFont="1" applyFill="1" applyBorder="1" applyAlignment="1">
      <alignment horizontal="center"/>
    </xf>
    <xf numFmtId="0" fontId="36" fillId="9" borderId="16" xfId="1" applyFont="1" applyFill="1" applyBorder="1" applyAlignment="1">
      <alignment horizontal="center"/>
    </xf>
    <xf numFmtId="0" fontId="36" fillId="9" borderId="15" xfId="1" applyFont="1" applyFill="1" applyBorder="1" applyAlignment="1">
      <alignment horizontal="center"/>
    </xf>
    <xf numFmtId="0" fontId="36" fillId="0" borderId="0" xfId="1" applyFont="1" applyFill="1" applyBorder="1" applyAlignment="1">
      <alignment horizontal="right" vertical="center"/>
    </xf>
    <xf numFmtId="0" fontId="45" fillId="0" borderId="23" xfId="1" applyFont="1" applyBorder="1" applyAlignment="1">
      <alignment horizontal="left" vertical="center" wrapText="1"/>
    </xf>
    <xf numFmtId="0" fontId="45" fillId="0" borderId="0" xfId="1" applyFont="1" applyBorder="1" applyAlignment="1">
      <alignment horizontal="left" vertical="center" wrapText="1"/>
    </xf>
    <xf numFmtId="0" fontId="45" fillId="0" borderId="24" xfId="1" applyFont="1" applyBorder="1" applyAlignment="1">
      <alignment horizontal="left" vertical="center" wrapText="1"/>
    </xf>
    <xf numFmtId="0" fontId="48" fillId="15" borderId="2" xfId="0" applyFont="1" applyFill="1" applyBorder="1" applyAlignment="1">
      <alignment horizontal="center" vertical="center"/>
    </xf>
    <xf numFmtId="0" fontId="48" fillId="15" borderId="22" xfId="0" applyFont="1" applyFill="1" applyBorder="1" applyAlignment="1">
      <alignment horizontal="center" vertical="center"/>
    </xf>
    <xf numFmtId="0" fontId="48" fillId="15" borderId="13" xfId="0" applyFont="1" applyFill="1" applyBorder="1" applyAlignment="1">
      <alignment horizontal="center" vertical="center"/>
    </xf>
    <xf numFmtId="0" fontId="48" fillId="15" borderId="25" xfId="0" applyFont="1" applyFill="1" applyBorder="1" applyAlignment="1">
      <alignment horizontal="center" vertical="center"/>
    </xf>
    <xf numFmtId="0" fontId="48" fillId="15" borderId="26" xfId="0" applyFont="1" applyFill="1" applyBorder="1" applyAlignment="1">
      <alignment horizontal="center" vertical="center"/>
    </xf>
    <xf numFmtId="0" fontId="48" fillId="15" borderId="27" xfId="0" applyFont="1" applyFill="1" applyBorder="1" applyAlignment="1">
      <alignment horizontal="center" vertical="center"/>
    </xf>
    <xf numFmtId="0" fontId="38" fillId="11" borderId="0" xfId="0" applyFont="1" applyFill="1" applyBorder="1" applyAlignment="1">
      <alignment horizontal="center" vertical="center"/>
    </xf>
    <xf numFmtId="0" fontId="38" fillId="11" borderId="22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right" vertical="center"/>
    </xf>
    <xf numFmtId="0" fontId="24" fillId="0" borderId="23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8" fillId="8" borderId="14" xfId="0" applyFont="1" applyFill="1" applyBorder="1" applyAlignment="1">
      <alignment horizontal="right" vertical="center"/>
    </xf>
    <xf numFmtId="0" fontId="28" fillId="8" borderId="16" xfId="0" applyFont="1" applyFill="1" applyBorder="1" applyAlignment="1">
      <alignment horizontal="right" vertical="center"/>
    </xf>
    <xf numFmtId="0" fontId="1" fillId="9" borderId="14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9" fillId="3" borderId="23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top" wrapText="1"/>
    </xf>
    <xf numFmtId="0" fontId="9" fillId="0" borderId="71" xfId="0" applyFont="1" applyBorder="1" applyAlignment="1">
      <alignment horizontal="left" vertical="top" wrapText="1"/>
    </xf>
    <xf numFmtId="0" fontId="9" fillId="0" borderId="45" xfId="0" applyFont="1" applyBorder="1" applyAlignment="1">
      <alignment horizontal="left" vertical="top" wrapText="1"/>
    </xf>
    <xf numFmtId="0" fontId="9" fillId="0" borderId="72" xfId="0" applyFont="1" applyBorder="1" applyAlignment="1">
      <alignment horizontal="left" vertical="top" wrapText="1"/>
    </xf>
    <xf numFmtId="0" fontId="9" fillId="0" borderId="4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53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wrapText="1"/>
    </xf>
    <xf numFmtId="0" fontId="9" fillId="0" borderId="41" xfId="0" applyFont="1" applyBorder="1" applyAlignment="1">
      <alignment horizontal="left" vertical="top" wrapText="1"/>
    </xf>
    <xf numFmtId="0" fontId="9" fillId="0" borderId="43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9" fillId="0" borderId="5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/>
    </xf>
    <xf numFmtId="0" fontId="15" fillId="0" borderId="44" xfId="0" applyFont="1" applyBorder="1" applyAlignment="1">
      <alignment horizontal="center"/>
    </xf>
    <xf numFmtId="0" fontId="15" fillId="0" borderId="46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64" fillId="0" borderId="73" xfId="0" applyFont="1" applyBorder="1" applyAlignment="1">
      <alignment horizontal="center"/>
    </xf>
    <xf numFmtId="0" fontId="64" fillId="0" borderId="74" xfId="0" applyFont="1" applyBorder="1" applyAlignment="1">
      <alignment horizontal="center"/>
    </xf>
    <xf numFmtId="0" fontId="64" fillId="0" borderId="75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28" xfId="0" applyFont="1" applyBorder="1" applyAlignment="1">
      <alignment horizontal="center"/>
    </xf>
  </cellXfs>
  <cellStyles count="6">
    <cellStyle name="Cancel" xfId="3"/>
    <cellStyle name="Normal" xfId="0" builtinId="0"/>
    <cellStyle name="Normal 2" xfId="1"/>
    <cellStyle name="Normal_Limestone" xfId="2"/>
    <cellStyle name="Normal_Materiales y Equipos 03-02 para entregar" xfId="5"/>
    <cellStyle name="Normal_Sheet1" xfId="4"/>
  </cellStyles>
  <dxfs count="53"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indexed="10"/>
      </font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ont>
        <color theme="0" tint="-0.24994659260841701"/>
      </font>
    </dxf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jpeg"/><Relationship Id="rId7" Type="http://schemas.openxmlformats.org/officeDocument/2006/relationships/image" Target="../media/image7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emf"/><Relationship Id="rId1" Type="http://schemas.openxmlformats.org/officeDocument/2006/relationships/image" Target="../media/image1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emf"/><Relationship Id="rId2" Type="http://schemas.openxmlformats.org/officeDocument/2006/relationships/image" Target="../media/image23.emf"/><Relationship Id="rId1" Type="http://schemas.openxmlformats.org/officeDocument/2006/relationships/image" Target="../media/image22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7" Type="http://schemas.openxmlformats.org/officeDocument/2006/relationships/image" Target="../media/image31.emf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6" Type="http://schemas.openxmlformats.org/officeDocument/2006/relationships/image" Target="../media/image30.emf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emf"/><Relationship Id="rId1" Type="http://schemas.openxmlformats.org/officeDocument/2006/relationships/image" Target="../media/image32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emf"/><Relationship Id="rId1" Type="http://schemas.openxmlformats.org/officeDocument/2006/relationships/image" Target="../media/image3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4</xdr:row>
      <xdr:rowOff>28575</xdr:rowOff>
    </xdr:from>
    <xdr:to>
      <xdr:col>4</xdr:col>
      <xdr:colOff>263116</xdr:colOff>
      <xdr:row>16</xdr:row>
      <xdr:rowOff>47625</xdr:rowOff>
    </xdr:to>
    <xdr:pic>
      <xdr:nvPicPr>
        <xdr:cNvPr id="4" name="Picture 3" descr="C:\Users\gdimartino\Documents\0-PROYECTO\7-MANTENIMIENTO CONSERVACION\9-PASCUA\ARD\01. BEASA\Fotos\IMG00816-20140319-1633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700" y="1876425"/>
          <a:ext cx="2615791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266699</xdr:colOff>
      <xdr:row>4</xdr:row>
      <xdr:rowOff>38099</xdr:rowOff>
    </xdr:from>
    <xdr:to>
      <xdr:col>7</xdr:col>
      <xdr:colOff>409575</xdr:colOff>
      <xdr:row>16</xdr:row>
      <xdr:rowOff>47624</xdr:rowOff>
    </xdr:to>
    <xdr:pic>
      <xdr:nvPicPr>
        <xdr:cNvPr id="5" name="Picture 4" descr="C:\Users\gdimartino\Documents\0-PROYECTO\7-MANTENIMIENTO CONSERVACION\9-PASCUA\ARD\01. BEASA\Fotos\IMG00817-20140319-1635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05174" y="1885949"/>
          <a:ext cx="2114551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552448</xdr:colOff>
      <xdr:row>4</xdr:row>
      <xdr:rowOff>28574</xdr:rowOff>
    </xdr:from>
    <xdr:to>
      <xdr:col>10</xdr:col>
      <xdr:colOff>695324</xdr:colOff>
      <xdr:row>16</xdr:row>
      <xdr:rowOff>28575</xdr:rowOff>
    </xdr:to>
    <xdr:pic>
      <xdr:nvPicPr>
        <xdr:cNvPr id="6" name="Picture 5" descr="C:\Users\gdimartino\Documents\0-PROYECTO\7-MANTENIMIENTO CONSERVACION\9-PASCUA\ARD\01. BEASA\Fotos\IMG00818-20140319-1636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57823" y="1876424"/>
          <a:ext cx="2152651" cy="1943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28503</xdr:colOff>
      <xdr:row>1</xdr:row>
      <xdr:rowOff>9524</xdr:rowOff>
    </xdr:from>
    <xdr:to>
      <xdr:col>16</xdr:col>
      <xdr:colOff>591615</xdr:colOff>
      <xdr:row>15</xdr:row>
      <xdr:rowOff>123824</xdr:rowOff>
    </xdr:to>
    <xdr:pic>
      <xdr:nvPicPr>
        <xdr:cNvPr id="819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800903" y="171449"/>
          <a:ext cx="3325362" cy="2447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16</xdr:row>
      <xdr:rowOff>57150</xdr:rowOff>
    </xdr:from>
    <xdr:to>
      <xdr:col>2</xdr:col>
      <xdr:colOff>819150</xdr:colOff>
      <xdr:row>26</xdr:row>
      <xdr:rowOff>57150</xdr:rowOff>
    </xdr:to>
    <xdr:pic>
      <xdr:nvPicPr>
        <xdr:cNvPr id="81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38175" y="2714625"/>
          <a:ext cx="1628775" cy="16192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866775</xdr:colOff>
      <xdr:row>16</xdr:row>
      <xdr:rowOff>47625</xdr:rowOff>
    </xdr:from>
    <xdr:to>
      <xdr:col>5</xdr:col>
      <xdr:colOff>123825</xdr:colOff>
      <xdr:row>26</xdr:row>
      <xdr:rowOff>47625</xdr:rowOff>
    </xdr:to>
    <xdr:pic>
      <xdr:nvPicPr>
        <xdr:cNvPr id="819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314575" y="2705100"/>
          <a:ext cx="1628775" cy="16192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333375</xdr:colOff>
      <xdr:row>16</xdr:row>
      <xdr:rowOff>85725</xdr:rowOff>
    </xdr:from>
    <xdr:to>
      <xdr:col>8</xdr:col>
      <xdr:colOff>47625</xdr:colOff>
      <xdr:row>27</xdr:row>
      <xdr:rowOff>9525</xdr:rowOff>
    </xdr:to>
    <xdr:pic>
      <xdr:nvPicPr>
        <xdr:cNvPr id="819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981450" y="2743200"/>
          <a:ext cx="1628775" cy="161925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133350</xdr:colOff>
      <xdr:row>15</xdr:row>
      <xdr:rowOff>19050</xdr:rowOff>
    </xdr:from>
    <xdr:to>
      <xdr:col>15</xdr:col>
      <xdr:colOff>381000</xdr:colOff>
      <xdr:row>25</xdr:row>
      <xdr:rowOff>19050</xdr:rowOff>
    </xdr:to>
    <xdr:pic>
      <xdr:nvPicPr>
        <xdr:cNvPr id="819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705850" y="2514600"/>
          <a:ext cx="1628775" cy="16192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247921</xdr:colOff>
      <xdr:row>24</xdr:row>
      <xdr:rowOff>104776</xdr:rowOff>
    </xdr:from>
    <xdr:to>
      <xdr:col>21</xdr:col>
      <xdr:colOff>11055</xdr:colOff>
      <xdr:row>48</xdr:row>
      <xdr:rowOff>9525</xdr:rowOff>
    </xdr:to>
    <xdr:pic>
      <xdr:nvPicPr>
        <xdr:cNvPr id="820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77621" y="4057651"/>
          <a:ext cx="3601709" cy="381952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9525</xdr:rowOff>
    </xdr:from>
    <xdr:to>
      <xdr:col>4</xdr:col>
      <xdr:colOff>104775</xdr:colOff>
      <xdr:row>20</xdr:row>
      <xdr:rowOff>85725</xdr:rowOff>
    </xdr:to>
    <xdr:pic>
      <xdr:nvPicPr>
        <xdr:cNvPr id="5" name="Picture 4" descr="C:\Users\gdimartino\Documents\0-PROYECTO\7-MANTENIMIENTO CONSERVACION\9-PASCUA\ARD\01. BEASA\Fotos\IMG00839-20140319-1718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1571625"/>
          <a:ext cx="3314700" cy="201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142876</xdr:colOff>
      <xdr:row>9</xdr:row>
      <xdr:rowOff>47625</xdr:rowOff>
    </xdr:from>
    <xdr:to>
      <xdr:col>15</xdr:col>
      <xdr:colOff>95251</xdr:colOff>
      <xdr:row>20</xdr:row>
      <xdr:rowOff>129303</xdr:rowOff>
    </xdr:to>
    <xdr:pic>
      <xdr:nvPicPr>
        <xdr:cNvPr id="921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67101" y="1771650"/>
          <a:ext cx="5372100" cy="1862853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4</xdr:row>
      <xdr:rowOff>95250</xdr:rowOff>
    </xdr:from>
    <xdr:to>
      <xdr:col>3</xdr:col>
      <xdr:colOff>342900</xdr:colOff>
      <xdr:row>23</xdr:row>
      <xdr:rowOff>142875</xdr:rowOff>
    </xdr:to>
    <xdr:pic>
      <xdr:nvPicPr>
        <xdr:cNvPr id="2" name="Picture 1" descr="C:\Users\gdimartino\Documents\0-PROYECTO\7-MANTENIMIENTO CONSERVACION\9-PASCUA\ARD\01. BEASA\Fotos\IMG00783-20140319-1552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257175"/>
          <a:ext cx="2200275" cy="3124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4</xdr:row>
      <xdr:rowOff>133350</xdr:rowOff>
    </xdr:from>
    <xdr:to>
      <xdr:col>11</xdr:col>
      <xdr:colOff>44561</xdr:colOff>
      <xdr:row>13</xdr:row>
      <xdr:rowOff>85725</xdr:rowOff>
    </xdr:to>
    <xdr:pic>
      <xdr:nvPicPr>
        <xdr:cNvPr id="3" name="Picture 2" descr="C:\Users\gdimartino\Documents\0-PROYECTO\7-MANTENIMIENTO CONSERVACION\9-PASCUA\ARD\01. BEASA\Fotos\IMG00784-20140319-1552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66975" y="295275"/>
          <a:ext cx="1882886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151495</xdr:colOff>
      <xdr:row>0</xdr:row>
      <xdr:rowOff>57150</xdr:rowOff>
    </xdr:from>
    <xdr:to>
      <xdr:col>18</xdr:col>
      <xdr:colOff>3028950</xdr:colOff>
      <xdr:row>25</xdr:row>
      <xdr:rowOff>18895</xdr:rowOff>
    </xdr:to>
    <xdr:pic>
      <xdr:nvPicPr>
        <xdr:cNvPr id="10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04495" y="57150"/>
          <a:ext cx="4144280" cy="400987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114301</xdr:colOff>
      <xdr:row>36</xdr:row>
      <xdr:rowOff>0</xdr:rowOff>
    </xdr:from>
    <xdr:to>
      <xdr:col>14</xdr:col>
      <xdr:colOff>23649</xdr:colOff>
      <xdr:row>66</xdr:row>
      <xdr:rowOff>19050</xdr:rowOff>
    </xdr:to>
    <xdr:pic>
      <xdr:nvPicPr>
        <xdr:cNvPr id="10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4301" y="6038850"/>
          <a:ext cx="5129048" cy="48768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352425</xdr:colOff>
      <xdr:row>0</xdr:row>
      <xdr:rowOff>57150</xdr:rowOff>
    </xdr:from>
    <xdr:to>
      <xdr:col>15</xdr:col>
      <xdr:colOff>579724</xdr:colOff>
      <xdr:row>16</xdr:row>
      <xdr:rowOff>152400</xdr:rowOff>
    </xdr:to>
    <xdr:pic>
      <xdr:nvPicPr>
        <xdr:cNvPr id="122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76950" y="57150"/>
          <a:ext cx="3275299" cy="2800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333376</xdr:colOff>
      <xdr:row>0</xdr:row>
      <xdr:rowOff>95249</xdr:rowOff>
    </xdr:from>
    <xdr:to>
      <xdr:col>6</xdr:col>
      <xdr:colOff>235770</xdr:colOff>
      <xdr:row>13</xdr:row>
      <xdr:rowOff>95249</xdr:rowOff>
    </xdr:to>
    <xdr:pic>
      <xdr:nvPicPr>
        <xdr:cNvPr id="1229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1" y="95249"/>
          <a:ext cx="2950394" cy="218122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152400</xdr:colOff>
      <xdr:row>0</xdr:row>
      <xdr:rowOff>38101</xdr:rowOff>
    </xdr:from>
    <xdr:to>
      <xdr:col>15</xdr:col>
      <xdr:colOff>419100</xdr:colOff>
      <xdr:row>23</xdr:row>
      <xdr:rowOff>85726</xdr:rowOff>
    </xdr:to>
    <xdr:pic>
      <xdr:nvPicPr>
        <xdr:cNvPr id="2" name="Picture 1" descr="C:\Users\gdimartino\Documents\0-PROYECTO\7-MANTENIMIENTO CONSERVACION\9-PASCUA\ARD\01. BEASA\Fotos\IMG00846-20140319-1729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82175" y="38101"/>
          <a:ext cx="2705100" cy="377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0</xdr:row>
      <xdr:rowOff>66675</xdr:rowOff>
    </xdr:from>
    <xdr:to>
      <xdr:col>11</xdr:col>
      <xdr:colOff>104775</xdr:colOff>
      <xdr:row>15</xdr:row>
      <xdr:rowOff>57150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10275" y="66675"/>
          <a:ext cx="3724275" cy="24193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304800</xdr:colOff>
      <xdr:row>0</xdr:row>
      <xdr:rowOff>57150</xdr:rowOff>
    </xdr:from>
    <xdr:to>
      <xdr:col>12</xdr:col>
      <xdr:colOff>552450</xdr:colOff>
      <xdr:row>20</xdr:row>
      <xdr:rowOff>0</xdr:rowOff>
    </xdr:to>
    <xdr:pic>
      <xdr:nvPicPr>
        <xdr:cNvPr id="2" name="Picture 1" descr="C:\Users\gdimartino\Documents\0-PROYECTO\7-MANTENIMIENTO CONSERVACION\9-PASCUA\ARD\01. BEASA\Fotos\IMG00948-20140320-1730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3750" y="57150"/>
          <a:ext cx="2076450" cy="3095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133350</xdr:colOff>
      <xdr:row>0</xdr:row>
      <xdr:rowOff>66675</xdr:rowOff>
    </xdr:from>
    <xdr:to>
      <xdr:col>9</xdr:col>
      <xdr:colOff>247251</xdr:colOff>
      <xdr:row>14</xdr:row>
      <xdr:rowOff>104775</xdr:rowOff>
    </xdr:to>
    <xdr:pic>
      <xdr:nvPicPr>
        <xdr:cNvPr id="3" name="Picture 2" descr="C:\Users\gdimartino\Documents\0-PROYECTO\7-MANTENIMIENTO CONSERVACION\9-PASCUA\ARD\01. BEASA\Fotos\IMG00946-20140320-1730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33900" y="66675"/>
          <a:ext cx="2552301" cy="2219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17</xdr:col>
      <xdr:colOff>219075</xdr:colOff>
      <xdr:row>30</xdr:row>
      <xdr:rowOff>95250</xdr:rowOff>
    </xdr:to>
    <xdr:pic>
      <xdr:nvPicPr>
        <xdr:cNvPr id="153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24725" y="161925"/>
          <a:ext cx="3267075" cy="48958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91952</xdr:colOff>
      <xdr:row>6</xdr:row>
      <xdr:rowOff>28576</xdr:rowOff>
    </xdr:from>
    <xdr:to>
      <xdr:col>2</xdr:col>
      <xdr:colOff>1476375</xdr:colOff>
      <xdr:row>24</xdr:row>
      <xdr:rowOff>142876</xdr:rowOff>
    </xdr:to>
    <xdr:pic>
      <xdr:nvPicPr>
        <xdr:cNvPr id="1536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952" y="1104901"/>
          <a:ext cx="2336923" cy="30289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1368426</xdr:colOff>
      <xdr:row>5</xdr:row>
      <xdr:rowOff>123825</xdr:rowOff>
    </xdr:from>
    <xdr:to>
      <xdr:col>6</xdr:col>
      <xdr:colOff>214956</xdr:colOff>
      <xdr:row>24</xdr:row>
      <xdr:rowOff>141288</xdr:rowOff>
    </xdr:to>
    <xdr:pic>
      <xdr:nvPicPr>
        <xdr:cNvPr id="153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320926" y="1036638"/>
          <a:ext cx="2394593" cy="30257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76200</xdr:rowOff>
    </xdr:from>
    <xdr:to>
      <xdr:col>1</xdr:col>
      <xdr:colOff>549275</xdr:colOff>
      <xdr:row>10</xdr:row>
      <xdr:rowOff>142875</xdr:rowOff>
    </xdr:to>
    <xdr:pic>
      <xdr:nvPicPr>
        <xdr:cNvPr id="2" name="Picture 1" descr="C:\Users\gdimartino\Documents\0-PROYECTO\7-MANTENIMIENTO CONSERVACION\9-PASCUA\ARD\01. BEASA\3-Fotos\IMG00811-20140319-1628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38125"/>
          <a:ext cx="176212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10</xdr:row>
      <xdr:rowOff>133350</xdr:rowOff>
    </xdr:from>
    <xdr:to>
      <xdr:col>1</xdr:col>
      <xdr:colOff>516467</xdr:colOff>
      <xdr:row>23</xdr:row>
      <xdr:rowOff>95250</xdr:rowOff>
    </xdr:to>
    <xdr:pic>
      <xdr:nvPicPr>
        <xdr:cNvPr id="3" name="Picture 2" descr="C:\Users\gdimartino\Documents\0-PROYECTO\7-MANTENIMIENTO CONSERVACION\9-PASCUA\ARD\01. BEASA\3-Fotos\IMG00812-20140319-1629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" y="1752600"/>
          <a:ext cx="1743075" cy="206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533400</xdr:colOff>
      <xdr:row>0</xdr:row>
      <xdr:rowOff>95250</xdr:rowOff>
    </xdr:from>
    <xdr:to>
      <xdr:col>24</xdr:col>
      <xdr:colOff>304800</xdr:colOff>
      <xdr:row>14</xdr:row>
      <xdr:rowOff>66675</xdr:rowOff>
    </xdr:to>
    <xdr:pic>
      <xdr:nvPicPr>
        <xdr:cNvPr id="4" name="Picture 3" descr="C:\Users\gdimartino\Documents\0-PROYECTO\7-MANTENIMIENTO CONSERVACION\9-PASCUA\ARD\01. BEASA\3-Fotos\IMG00813-20140319-1630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68025" y="95250"/>
          <a:ext cx="1600200" cy="2238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123825</xdr:colOff>
      <xdr:row>18</xdr:row>
      <xdr:rowOff>104775</xdr:rowOff>
    </xdr:from>
    <xdr:to>
      <xdr:col>21</xdr:col>
      <xdr:colOff>523876</xdr:colOff>
      <xdr:row>26</xdr:row>
      <xdr:rowOff>57150</xdr:rowOff>
    </xdr:to>
    <xdr:pic>
      <xdr:nvPicPr>
        <xdr:cNvPr id="5" name="Picture 4" descr="C:\Users\gdimartino\Documents\0-PROYECTO\7-MANTENIMIENTO CONSERVACION\9-PASCUA\ARD\01. BEASA\3-Fotos\IMG00814-20140319-1630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48850" y="3019425"/>
          <a:ext cx="100965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542925</xdr:colOff>
      <xdr:row>14</xdr:row>
      <xdr:rowOff>66676</xdr:rowOff>
    </xdr:from>
    <xdr:to>
      <xdr:col>24</xdr:col>
      <xdr:colOff>142875</xdr:colOff>
      <xdr:row>26</xdr:row>
      <xdr:rowOff>57150</xdr:rowOff>
    </xdr:to>
    <xdr:pic>
      <xdr:nvPicPr>
        <xdr:cNvPr id="6" name="Picture 5" descr="C:\Users\gdimartino\Documents\0-PROYECTO\7-MANTENIMIENTO CONSERVACION\9-PASCUA\ARD\01. BEASA\3-Fotos\IMG00815-20140319-1631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877550" y="2333626"/>
          <a:ext cx="1428750" cy="19335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0</xdr:row>
      <xdr:rowOff>0</xdr:rowOff>
    </xdr:from>
    <xdr:to>
      <xdr:col>14</xdr:col>
      <xdr:colOff>95251</xdr:colOff>
      <xdr:row>24</xdr:row>
      <xdr:rowOff>133351</xdr:rowOff>
    </xdr:to>
    <xdr:pic>
      <xdr:nvPicPr>
        <xdr:cNvPr id="8" name="Picture 7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66900" y="0"/>
          <a:ext cx="5191125" cy="4019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66675</xdr:colOff>
      <xdr:row>0</xdr:row>
      <xdr:rowOff>28575</xdr:rowOff>
    </xdr:from>
    <xdr:to>
      <xdr:col>21</xdr:col>
      <xdr:colOff>457200</xdr:colOff>
      <xdr:row>18</xdr:row>
      <xdr:rowOff>95250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029450" y="28575"/>
          <a:ext cx="3762375" cy="2981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562380</xdr:colOff>
      <xdr:row>1</xdr:row>
      <xdr:rowOff>102732</xdr:rowOff>
    </xdr:from>
    <xdr:to>
      <xdr:col>10</xdr:col>
      <xdr:colOff>169171</xdr:colOff>
      <xdr:row>32</xdr:row>
      <xdr:rowOff>69206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80" y="263718"/>
          <a:ext cx="7253622" cy="4957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25</xdr:col>
      <xdr:colOff>447675</xdr:colOff>
      <xdr:row>50</xdr:row>
      <xdr:rowOff>133350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161925"/>
          <a:ext cx="11115675" cy="806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10</xdr:col>
      <xdr:colOff>180975</xdr:colOff>
      <xdr:row>34</xdr:row>
      <xdr:rowOff>104775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23850"/>
          <a:ext cx="7038975" cy="528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295275</xdr:colOff>
      <xdr:row>5</xdr:row>
      <xdr:rowOff>28575</xdr:rowOff>
    </xdr:from>
    <xdr:to>
      <xdr:col>15</xdr:col>
      <xdr:colOff>490585</xdr:colOff>
      <xdr:row>12</xdr:row>
      <xdr:rowOff>9525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38200"/>
          <a:ext cx="400531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dimartino/Documents/8-MANTENIMIENTO/7.4%20PLANIFICACION/7-0%20PLANES%20DE%20TRABAJO/Mecanico/Master_Plan_Mec&#225;nico_-_Template_Rev1.8_26-06-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DAD-MEC"/>
      <sheetName val="PLAN MECANICO 2015"/>
      <sheetName val="Taxonomía"/>
    </sheetNames>
    <sheetDataSet>
      <sheetData sheetId="0" refreshError="1"/>
      <sheetData sheetId="1" refreshError="1"/>
      <sheetData sheetId="2">
        <row r="3">
          <cell r="A3" t="str">
            <v>PL2</v>
          </cell>
          <cell r="B3">
            <v>0</v>
          </cell>
          <cell r="C3" t="str">
            <v>BARRICK EXPLORACIONES ARGENTINA SA</v>
          </cell>
        </row>
        <row r="4">
          <cell r="A4" t="str">
            <v>PL2-3131</v>
          </cell>
          <cell r="B4">
            <v>2300</v>
          </cell>
          <cell r="C4" t="str">
            <v>AREA STOCK PILE</v>
          </cell>
        </row>
        <row r="5">
          <cell r="A5" t="str">
            <v>PL2-3131-BLD001</v>
          </cell>
          <cell r="B5">
            <v>0</v>
          </cell>
          <cell r="C5" t="str">
            <v xml:space="preserve">EDIFICIO STOCK PILE </v>
          </cell>
        </row>
        <row r="6">
          <cell r="A6" t="str">
            <v>PL2-3131-BLD001-CTRLS</v>
          </cell>
          <cell r="B6">
            <v>0</v>
          </cell>
          <cell r="C6" t="str">
            <v xml:space="preserve">SISTEMA DE CCTV </v>
          </cell>
        </row>
        <row r="7">
          <cell r="A7" t="str">
            <v>PL2-3131-BLD001-ELEC</v>
          </cell>
          <cell r="B7">
            <v>0</v>
          </cell>
          <cell r="C7" t="str">
            <v xml:space="preserve">SISTEMA DE ELECTRICO </v>
          </cell>
        </row>
        <row r="8">
          <cell r="A8" t="str">
            <v>PL2-3131-BLD001-SYF</v>
          </cell>
          <cell r="B8">
            <v>0</v>
          </cell>
          <cell r="C8" t="str">
            <v xml:space="preserve">SISTEMA CONTRA INCENDIO </v>
          </cell>
        </row>
        <row r="9">
          <cell r="A9" t="str">
            <v>PL2-3131-BLD002</v>
          </cell>
          <cell r="B9" t="str">
            <v>2312-5ME-005</v>
          </cell>
          <cell r="C9" t="str">
            <v xml:space="preserve">EDIFICIO DE TORRE DE TRANSFERENCIA </v>
          </cell>
        </row>
        <row r="10">
          <cell r="A10" t="str">
            <v>PL2-3131-CHU001</v>
          </cell>
          <cell r="B10" t="str">
            <v>2312-5CH-001</v>
          </cell>
          <cell r="C10" t="str">
            <v>CHUTE DE ALIMENTACION LINEA 1  TAG 2312-5CH-001</v>
          </cell>
        </row>
        <row r="11">
          <cell r="A11" t="str">
            <v>PL2-3131-CHU002</v>
          </cell>
          <cell r="B11" t="str">
            <v>2312-5CH-002</v>
          </cell>
          <cell r="C11" t="str">
            <v>CHUTE DE ALIMENTACION LINEA 1  TAG 2312-5CH-002</v>
          </cell>
        </row>
        <row r="12">
          <cell r="A12" t="str">
            <v>PL2-3131-CHU003</v>
          </cell>
          <cell r="B12" t="str">
            <v>2312-5CH-003</v>
          </cell>
          <cell r="C12" t="str">
            <v>CHUTE DE ALIMENTACION LINEA 1  TAG 2312-5CH-003</v>
          </cell>
        </row>
        <row r="13">
          <cell r="A13" t="str">
            <v>PL2-3131-CHU004</v>
          </cell>
          <cell r="B13" t="str">
            <v>2312-5CH-004</v>
          </cell>
          <cell r="C13" t="str">
            <v>CHUTE DE ALIMENTACION LINEA 1  TAG 2312-5CH-004</v>
          </cell>
        </row>
        <row r="14">
          <cell r="A14" t="str">
            <v>PL2-3131-CHU005</v>
          </cell>
          <cell r="B14" t="str">
            <v>2312-5CH-005</v>
          </cell>
          <cell r="C14" t="str">
            <v>CHUTE DE ALIMENTACION  LINEA 2  TAG 2312-5CH-005</v>
          </cell>
        </row>
        <row r="15">
          <cell r="A15" t="str">
            <v>PL2-3131-CHU006</v>
          </cell>
          <cell r="B15" t="str">
            <v>2312-5CH-006</v>
          </cell>
          <cell r="C15" t="str">
            <v>CHUTE DE ALIMENTACION LINEA 2  TAG 2312-5CH-006</v>
          </cell>
        </row>
        <row r="16">
          <cell r="A16" t="str">
            <v>PL2-3131-CHU007</v>
          </cell>
          <cell r="B16" t="str">
            <v>2312-5CH-007</v>
          </cell>
          <cell r="C16" t="str">
            <v>CHUTE DE ALIMENTACION LINEA 2  TAG 2312-5CH-007</v>
          </cell>
        </row>
        <row r="17">
          <cell r="A17" t="str">
            <v>PL2-3131-CHU008</v>
          </cell>
          <cell r="B17" t="str">
            <v>2312-5CH-008</v>
          </cell>
          <cell r="C17" t="str">
            <v>CHUTE DE ALIMENTACION LINEA 2  TAG 2312-5CH-008</v>
          </cell>
        </row>
        <row r="18">
          <cell r="A18" t="str">
            <v>PL2-3131-CHU009</v>
          </cell>
          <cell r="B18" t="str">
            <v>2312-5CH-009</v>
          </cell>
          <cell r="C18" t="str">
            <v>CHUTE DE ALIMENTACION LINEA 3  TAG 2312-5CH-009</v>
          </cell>
        </row>
        <row r="19">
          <cell r="A19" t="str">
            <v>PL2-3131-CHU010</v>
          </cell>
          <cell r="B19" t="str">
            <v>2312-5CH-010</v>
          </cell>
          <cell r="C19" t="str">
            <v>CHUTE DE ALIMENTACION LINEA 3  TAG 2312-5CH-010</v>
          </cell>
        </row>
        <row r="20">
          <cell r="A20" t="str">
            <v>PL2-3131-CHU011</v>
          </cell>
          <cell r="B20" t="str">
            <v>2312-5CH-011</v>
          </cell>
          <cell r="C20" t="str">
            <v>CHUTE DE ALIMENTACION LINEA 3  TAG 2312-5CH-011</v>
          </cell>
        </row>
        <row r="21">
          <cell r="A21" t="str">
            <v>PL2-3131-CHU012</v>
          </cell>
          <cell r="B21" t="str">
            <v>2312-5CH-012</v>
          </cell>
          <cell r="C21" t="str">
            <v>CHUTE DE ALIMENTACION LINEA 3  TAG 2312-5CH-012</v>
          </cell>
        </row>
        <row r="22">
          <cell r="A22" t="str">
            <v>PL2-3131-CHU013</v>
          </cell>
          <cell r="B22" t="str">
            <v>2312-5CH-013</v>
          </cell>
          <cell r="C22" t="str">
            <v>CHUTE DE DESCARGA LINEA 1  TAG 2312-5CH-013</v>
          </cell>
        </row>
        <row r="23">
          <cell r="A23" t="str">
            <v>PL2-3131-CHU014</v>
          </cell>
          <cell r="B23" t="str">
            <v>2312-5CH-014</v>
          </cell>
          <cell r="C23" t="str">
            <v>CHUTE DE DESCARGA LINEA 1  TAG 2312-5CH-014</v>
          </cell>
        </row>
        <row r="24">
          <cell r="A24" t="str">
            <v>PL2-3131-CHU015</v>
          </cell>
          <cell r="B24" t="str">
            <v>2312-5CH-015</v>
          </cell>
          <cell r="C24" t="str">
            <v>CHUTE DE DESCARGA LINEA 1  TAG 2312-5CH-015</v>
          </cell>
        </row>
        <row r="25">
          <cell r="A25" t="str">
            <v>PL2-3131-CHU016</v>
          </cell>
          <cell r="B25" t="str">
            <v>2312-5CH-016</v>
          </cell>
          <cell r="C25" t="str">
            <v>CHUTE DE DESCARGA LINEA 1  TAG 2312-5CH-016</v>
          </cell>
        </row>
        <row r="26">
          <cell r="A26" t="str">
            <v>PL2-3131-CHU017</v>
          </cell>
          <cell r="B26" t="str">
            <v>2312-5CH-017</v>
          </cell>
          <cell r="C26" t="str">
            <v>CHUTE DE DESCARGA LINEA 2  TAG 2312-5CH-017</v>
          </cell>
        </row>
        <row r="27">
          <cell r="A27" t="str">
            <v>PL2-3131-CHU018</v>
          </cell>
          <cell r="B27" t="str">
            <v>2312-5CH-018</v>
          </cell>
          <cell r="C27" t="str">
            <v>CHUTE DE DESCARGA LINEA 2  TAG 2312-5CH-018</v>
          </cell>
        </row>
        <row r="28">
          <cell r="A28" t="str">
            <v>PL2-3131-CHU019</v>
          </cell>
          <cell r="B28" t="str">
            <v>2312-5CH-019</v>
          </cell>
          <cell r="C28" t="str">
            <v>CHUTE DE DESCARGA LINEA 2  TAG 2312-5CH-019</v>
          </cell>
        </row>
        <row r="29">
          <cell r="A29" t="str">
            <v>PL2-3131-CHU020</v>
          </cell>
          <cell r="B29" t="str">
            <v>2312-5CH-020</v>
          </cell>
          <cell r="C29" t="str">
            <v>CHUTE DE DESCARGA LINEA 2  TAG 2312-5CH-020</v>
          </cell>
        </row>
        <row r="30">
          <cell r="A30" t="str">
            <v>PL2-3131-CHU021</v>
          </cell>
          <cell r="B30" t="str">
            <v>2312-5CH-021</v>
          </cell>
          <cell r="C30" t="str">
            <v>CHUTE DE DESCARGA LINEA 3  TAG 2312-5CH-021</v>
          </cell>
        </row>
        <row r="31">
          <cell r="A31" t="str">
            <v>PL2-3131-CHU022</v>
          </cell>
          <cell r="B31" t="str">
            <v>2312-5CH-022</v>
          </cell>
          <cell r="C31" t="str">
            <v>CHUTE DE DESCARGA LINEA 3  TAG 2312-5CH-022</v>
          </cell>
        </row>
        <row r="32">
          <cell r="A32" t="str">
            <v>PL2-3131-CHU023</v>
          </cell>
          <cell r="B32" t="str">
            <v>2312-5CH-023</v>
          </cell>
          <cell r="C32" t="str">
            <v>CHUTE DE DESCARGA LINEA 3  TAG 2312-5CH-023</v>
          </cell>
        </row>
        <row r="33">
          <cell r="A33" t="str">
            <v>PL2-3131-CHU024</v>
          </cell>
          <cell r="B33" t="str">
            <v>2312-5CH-024</v>
          </cell>
          <cell r="C33" t="str">
            <v>CHUTE DE DESCARGA LINEA 3  TAG 2312-5CH-024</v>
          </cell>
        </row>
        <row r="34">
          <cell r="A34" t="str">
            <v>PL2-3131-CHU037</v>
          </cell>
          <cell r="B34" t="str">
            <v>2312-5CH-037</v>
          </cell>
          <cell r="C34" t="str">
            <v>CHUTE DE DESCARGA  CINTA DE TRANSFERENCIA MOLINO 1 LINEA 1  TAG 2312-5CH-037</v>
          </cell>
        </row>
        <row r="35">
          <cell r="A35" t="str">
            <v>PL2-3131-CHU038</v>
          </cell>
          <cell r="B35" t="str">
            <v>2312-5CH-038</v>
          </cell>
          <cell r="C35" t="str">
            <v>CHUTE DE DESCARGA  CINTA DE ALIMENTACION MOLINO 2 LINEA 2  TAG 2312-5CH-038</v>
          </cell>
        </row>
        <row r="36">
          <cell r="A36" t="str">
            <v>PL2-3131-CHU039</v>
          </cell>
          <cell r="B36" t="str">
            <v>2312-5CH-039</v>
          </cell>
          <cell r="C36" t="str">
            <v>CHUTE DE DESCARGA  CINTA DE ALIMENTACION MOLINO 3 LINEA 3  TAG 2312-5CH-039</v>
          </cell>
        </row>
        <row r="37">
          <cell r="A37" t="str">
            <v>PL2-3131-CHU040</v>
          </cell>
          <cell r="B37" t="str">
            <v>2312-5CH-040</v>
          </cell>
          <cell r="C37" t="str">
            <v>CHUTE DE DESCARGA  CINTA DE ALIMENTACION MOLINO 1 LINEA 1  TAG 2312-5CH-040</v>
          </cell>
        </row>
        <row r="38">
          <cell r="A38" t="str">
            <v>PL2-3131-CHU041</v>
          </cell>
          <cell r="B38" t="str">
            <v>2312-5CH-041</v>
          </cell>
          <cell r="C38" t="str">
            <v>CHUTE DE DESCARGA CINTA DE TRANSFERENCIA MOLINO 3 LINEA 3  TAG 2312-5CH-041</v>
          </cell>
        </row>
        <row r="39">
          <cell r="A39" t="str">
            <v>PL2-3131-CHU042</v>
          </cell>
          <cell r="B39" t="str">
            <v>2312-5CH-042</v>
          </cell>
          <cell r="C39" t="str">
            <v>CHUTE DE ALIMENTACION  TAG 2312-5CH-042</v>
          </cell>
        </row>
        <row r="40">
          <cell r="A40" t="str">
            <v>PL2-3131-CHU043</v>
          </cell>
          <cell r="B40" t="str">
            <v>2312-5CH-043</v>
          </cell>
          <cell r="C40" t="str">
            <v>CHUTE DE ALIMENTACION  TAG 2312-5CH-043</v>
          </cell>
        </row>
        <row r="41">
          <cell r="A41" t="str">
            <v>PL2-3131-CHU044</v>
          </cell>
          <cell r="B41" t="str">
            <v>2312-5CH-044</v>
          </cell>
          <cell r="C41" t="str">
            <v>CHUTE DE ALIMENTACION  TAG 2312-5CH-044</v>
          </cell>
        </row>
        <row r="42">
          <cell r="A42" t="str">
            <v>PL2-3131-CHU045</v>
          </cell>
          <cell r="B42" t="str">
            <v>2312-5CH-045</v>
          </cell>
          <cell r="C42" t="str">
            <v>CHUTE DE ALIMENTACION  TAG 2312-5CH-045</v>
          </cell>
        </row>
        <row r="43">
          <cell r="A43" t="str">
            <v>PL2-3131-CHU046</v>
          </cell>
          <cell r="B43" t="str">
            <v>2312-5CH-046</v>
          </cell>
          <cell r="C43" t="str">
            <v>CHUTE DE ALIMENTACION  TAG 2312-5CH-046</v>
          </cell>
        </row>
        <row r="44">
          <cell r="A44" t="str">
            <v>PL2-3131-CHU047</v>
          </cell>
          <cell r="B44" t="str">
            <v>2312-5CH-047</v>
          </cell>
          <cell r="C44" t="str">
            <v>CHUTE DE ALIMENTACION  TAG 2312-5CH-047</v>
          </cell>
        </row>
        <row r="45">
          <cell r="A45" t="str">
            <v>PL2-3131-CHU048</v>
          </cell>
          <cell r="B45" t="str">
            <v>2312-5CH-048</v>
          </cell>
          <cell r="C45" t="str">
            <v>CHUTE DE ALIMENTACION  TAG 2312-5CH-048</v>
          </cell>
        </row>
        <row r="46">
          <cell r="A46" t="str">
            <v>PL2-3131-CHU049</v>
          </cell>
          <cell r="B46" t="str">
            <v>2312-5CH-049</v>
          </cell>
          <cell r="C46" t="str">
            <v>CHUTE DE ALIMENTACION  TAG 2312-5CH-049</v>
          </cell>
        </row>
        <row r="47">
          <cell r="A47" t="str">
            <v>PL2-3131-CHU050</v>
          </cell>
          <cell r="B47" t="str">
            <v>2312-5CH-050</v>
          </cell>
          <cell r="C47" t="str">
            <v>CHUTE DE ALIMENTACION  TAG 2312-5CH-050</v>
          </cell>
        </row>
        <row r="48">
          <cell r="A48" t="str">
            <v>PL2-3131-CHU051</v>
          </cell>
          <cell r="B48" t="str">
            <v>2312-5CH-051</v>
          </cell>
          <cell r="C48" t="str">
            <v>CHUTE DE ALIMENTACION  TAG 2312-5CH-051</v>
          </cell>
        </row>
        <row r="49">
          <cell r="A49" t="str">
            <v>PL2-3131-CHU052</v>
          </cell>
          <cell r="B49" t="str">
            <v>2312-5CH-052</v>
          </cell>
          <cell r="C49" t="str">
            <v>CHUTE DE ALIMENTACION  TAG 2312-5CH-052</v>
          </cell>
        </row>
        <row r="50">
          <cell r="A50" t="str">
            <v>PL2-3131-CHU053</v>
          </cell>
          <cell r="B50" t="str">
            <v>2312-5CH-053</v>
          </cell>
          <cell r="C50" t="str">
            <v>CHUTE DE ALIMENTACION  TAG 2312-5CH-053</v>
          </cell>
        </row>
        <row r="51">
          <cell r="A51" t="str">
            <v>PL2-3131-CHU054</v>
          </cell>
          <cell r="B51" t="str">
            <v>2312-5CH-054</v>
          </cell>
          <cell r="C51" t="str">
            <v>CHUTE DE DESCARGA  TAG 2312-5CH-054</v>
          </cell>
        </row>
        <row r="52">
          <cell r="A52" t="str">
            <v>PL2-3131-CHU055</v>
          </cell>
          <cell r="B52" t="str">
            <v>2312-5CH-055</v>
          </cell>
          <cell r="C52" t="str">
            <v>CHUTE DE DESCARGA  TAG 2312-5CH-055</v>
          </cell>
        </row>
        <row r="53">
          <cell r="A53" t="str">
            <v>PL2-3131-CHU056</v>
          </cell>
          <cell r="B53" t="str">
            <v>2312-5CH-056</v>
          </cell>
          <cell r="C53" t="str">
            <v>CHUTE DE DESCARGA  TAG 2312-5CH-056</v>
          </cell>
        </row>
        <row r="54">
          <cell r="A54" t="str">
            <v>PL2-3131-CNH001</v>
          </cell>
          <cell r="B54" t="str">
            <v>2312-5HT-001</v>
          </cell>
          <cell r="C54" t="str">
            <v>MONORIEL 1 PARA MANTENIMIENTO DE ALIMENTADOR DE RECICLADO DE STOCKPILE  TAG 2312-5HT-001</v>
          </cell>
        </row>
        <row r="55">
          <cell r="A55" t="str">
            <v>PL2-3131-CNH002</v>
          </cell>
          <cell r="B55" t="str">
            <v>2312-5HT-002</v>
          </cell>
          <cell r="C55" t="str">
            <v>MONORIEL 2 PARA MANTENIMIENTO DE ALIMENTADOR DE RECICLADO DE STOCKPILE  TAG 2312-5HT-002</v>
          </cell>
        </row>
        <row r="56">
          <cell r="A56" t="str">
            <v>PL2-3131-CNH003</v>
          </cell>
          <cell r="B56" t="str">
            <v>2312-5HT-003</v>
          </cell>
          <cell r="C56" t="str">
            <v>MONORIEL 3 PARA MANTENIMIENTO DE ALIMENTADOR DE RECICLADO DE STOCKPILE  TAG 2312-5HT-003</v>
          </cell>
        </row>
        <row r="57">
          <cell r="A57" t="str">
            <v>PL2-3131-CNH004</v>
          </cell>
          <cell r="B57" t="str">
            <v>2312-5HT-004</v>
          </cell>
          <cell r="C57" t="str">
            <v>MONORIEL 4 PARA MANTENIMIENTO DE ALIMENTADOR DE RECICLADO DE STOCKPILE  TAG 2312-5HT-004</v>
          </cell>
        </row>
        <row r="58">
          <cell r="A58" t="str">
            <v>PL2-3131-CNH016</v>
          </cell>
          <cell r="B58" t="str">
            <v>2312-5HI-001</v>
          </cell>
          <cell r="C58" t="str">
            <v>MONORIEL PARA EL SISTEMA COLECTOR DE POLVO  TAG 2312-5HI-001</v>
          </cell>
        </row>
        <row r="59">
          <cell r="A59" t="str">
            <v>PL2-3131-CNH017</v>
          </cell>
          <cell r="B59" t="str">
            <v>2312-5HI-002</v>
          </cell>
          <cell r="C59" t="str">
            <v>MONORIEL PARA LA TORRE DE TRANSFERENCIA  TAG 2312-5HI-002</v>
          </cell>
        </row>
        <row r="60">
          <cell r="A60" t="str">
            <v>PL2-3131-CNH018</v>
          </cell>
          <cell r="B60" t="str">
            <v>2393-5HI-001</v>
          </cell>
          <cell r="C60" t="str">
            <v>PUENTE GRUA PARA MANTENIMIENTO DE TRIPPER  TAG 2393-5HI-001</v>
          </cell>
        </row>
        <row r="61">
          <cell r="A61" t="str">
            <v>PL2-3131-CNH019</v>
          </cell>
          <cell r="B61" t="str">
            <v>2393-5HT-001</v>
          </cell>
          <cell r="C61" t="str">
            <v>MONORIEL 1 PARA MANTENIMIENTO DE TRIPPER Y CONVEYOR  TAG 2393-5HT-001</v>
          </cell>
        </row>
        <row r="62">
          <cell r="A62" t="str">
            <v>PL2-3131-CNH020</v>
          </cell>
          <cell r="B62" t="str">
            <v>2393-5HT-002</v>
          </cell>
          <cell r="C62" t="str">
            <v>MONORIEL 2 PARA MANTENIMIENTO DE TRIPPER Y CONVEYOR  TAG 2393-5HT-002</v>
          </cell>
        </row>
        <row r="63">
          <cell r="A63" t="str">
            <v>PL2-3131-CNH021</v>
          </cell>
          <cell r="B63" t="str">
            <v>2393-5HT-003</v>
          </cell>
          <cell r="C63" t="str">
            <v>MONORIEL 3 PARA MANTENIMIENTO DE TRIPPER Y CONVEYOR  TAG 2393-5HT-003</v>
          </cell>
        </row>
        <row r="64">
          <cell r="A64" t="str">
            <v>PL2-3131-CVB001</v>
          </cell>
          <cell r="B64" t="str">
            <v>2312-5CV-001</v>
          </cell>
          <cell r="C64" t="str">
            <v>CINTA TRANSPORTADORA DE TRANSFERENCIA MOLINO AG 1  LINEA 1  TAG 2312-5CV-001</v>
          </cell>
        </row>
        <row r="65">
          <cell r="A65" t="str">
            <v>PL2-3131-CVB001-MTR</v>
          </cell>
          <cell r="B65" t="str">
            <v>2312-5CV-001-M1</v>
          </cell>
          <cell r="C65" t="str">
            <v>MOTOR DE CINTA TRANSPORTADORA DE TRANSFERENCIA MOLINO AG 1  LINEA 1  TAG 2312-5CV-001</v>
          </cell>
        </row>
        <row r="66">
          <cell r="A66" t="str">
            <v>PL2-3131-CVB001-DVR</v>
          </cell>
          <cell r="B66" t="str">
            <v>2312-5CV-001-M1</v>
          </cell>
          <cell r="C66" t="str">
            <v>REDUCTOR DE MOTOR DE CINTA TRANSPORTADORA DE TRANSFERENCIA MOLINO AG 1  LINEA 1  TAG 2312-5CV-001</v>
          </cell>
        </row>
        <row r="67">
          <cell r="A67" t="str">
            <v>PL2-3131-CVB002</v>
          </cell>
          <cell r="B67" t="str">
            <v>2312-5CV-002</v>
          </cell>
          <cell r="C67" t="str">
            <v>CINTA TRANSPORTADORA DE ALIMENTACION MOLINO AG 2 LINEA 2  TAG 2312-5CV-002</v>
          </cell>
        </row>
        <row r="68">
          <cell r="A68" t="str">
            <v>PL2-3131-CVB002-MTR</v>
          </cell>
          <cell r="B68" t="str">
            <v>2312-5CV-002-M1</v>
          </cell>
          <cell r="C68" t="str">
            <v>MOTOR DE CINTA TRANSPORTADORA DE ALIMENTACION MOLINO AG 2 LINEA 2  TAG 2312-5CV-002</v>
          </cell>
        </row>
        <row r="69">
          <cell r="A69" t="str">
            <v>PL2-3131-CVB002-DVR</v>
          </cell>
          <cell r="B69" t="str">
            <v>2312-5CV-002-M1</v>
          </cell>
          <cell r="C69" t="str">
            <v>REDUCTOR DE MOTOR DE CINTA TRANSPORTADORA DE ALIMENTACION MOLINO AG 2 LINEA 2  TAG 2312-5CV-002</v>
          </cell>
        </row>
        <row r="70">
          <cell r="A70" t="str">
            <v>PL2-3131-CVB003</v>
          </cell>
          <cell r="B70" t="str">
            <v>2312-5CV-003</v>
          </cell>
          <cell r="C70" t="str">
            <v>CINTA TRANSPORTADORA DE TRANSFERENCIA MOLINO AG 3 LINEA 3  TAG 2312-5CV-003</v>
          </cell>
        </row>
        <row r="71">
          <cell r="A71" t="str">
            <v>PL2-3131-CVB003-MTR</v>
          </cell>
          <cell r="B71" t="str">
            <v>2312-5CV-003-M1</v>
          </cell>
          <cell r="C71" t="str">
            <v>MOTOR DE CINTA TRANSPORTADORA DE TRANSFERENCIA MOLINO AG 3 LINEA 3  TAG 2312-5CV-003</v>
          </cell>
        </row>
        <row r="72">
          <cell r="A72" t="str">
            <v>PL2-3131-CVB003-DVR</v>
          </cell>
          <cell r="B72" t="str">
            <v>2312-5CV-003-M1</v>
          </cell>
          <cell r="C72" t="str">
            <v>REDUCTOR DE MOTOR DE CINTA TRANSPORTADORA DE TRANSFERENCIA MOLINO AG 3 LINEA 3  TAG 2312-5CV-003</v>
          </cell>
        </row>
        <row r="73">
          <cell r="A73" t="str">
            <v>PL2-3131-CVB004</v>
          </cell>
          <cell r="B73" t="str">
            <v>2312-5CV-004</v>
          </cell>
          <cell r="C73" t="str">
            <v>CINTA TRANSPORTADORA DE ALIMENTACION MOLINO AG 1 LINEA 1  TAG 2312-5CV-004</v>
          </cell>
        </row>
        <row r="74">
          <cell r="A74" t="str">
            <v>PL2-3131-CVB004-MTR</v>
          </cell>
          <cell r="B74" t="str">
            <v>2312-5CV-004-M1</v>
          </cell>
          <cell r="C74" t="str">
            <v>MOTOR DE CINTA TRANSPORTADORA DE ALIMENTACION MOLINO AG 1 LINEA 1  TAG 2312-5CV-004</v>
          </cell>
        </row>
        <row r="75">
          <cell r="A75" t="str">
            <v>PL2-3131-CVB004-DVR</v>
          </cell>
          <cell r="B75" t="str">
            <v>2312-5CV-004-M1</v>
          </cell>
          <cell r="C75" t="str">
            <v>REDUCTOR DE MOTOR DE CINTA TRANSPORTADORA DE ALIMENTACION MOLINO AG 1 LINEA 1  TAG 2312-5CV-004</v>
          </cell>
        </row>
        <row r="76">
          <cell r="A76" t="str">
            <v>PL2-3131-CVB005</v>
          </cell>
          <cell r="B76" t="str">
            <v>2312-5CV-005</v>
          </cell>
          <cell r="C76" t="str">
            <v>CINTA TRANSPORTADORA DE ALIMENTACION MOLINO AG 3 LINEA 3 TAG 2312-5CV-005</v>
          </cell>
        </row>
        <row r="77">
          <cell r="A77" t="str">
            <v>PL2-3131-CVB005-MTR</v>
          </cell>
          <cell r="B77" t="str">
            <v>2312-5CV-005-M1</v>
          </cell>
          <cell r="C77" t="str">
            <v>MOTOR DE CINTA TRANSPORTADORA DE ALIMENTACION MOLINO AG 3 LINEA 3 TAG 2312-5CV-005</v>
          </cell>
        </row>
        <row r="78">
          <cell r="A78" t="str">
            <v>PL2-3131-CVB005-DVR</v>
          </cell>
          <cell r="B78" t="str">
            <v>2312-5CV-005-M1</v>
          </cell>
          <cell r="C78" t="str">
            <v>REDUCTOR DE MOTOR DE CINTA TRANSPORTADORA DE ALIMENTACION MOLINO AG 3 LINEA 3 TAG 2312-5CV-005</v>
          </cell>
        </row>
        <row r="79">
          <cell r="A79" t="str">
            <v>PL2-3131-DCL016</v>
          </cell>
          <cell r="B79" t="str">
            <v>2312-5BH-016</v>
          </cell>
          <cell r="C79" t="str">
            <v>COLECTOR DE POLVO DE CINTA MOLINO AG 1 LINEA 1  TAG 2312-5BH-016</v>
          </cell>
        </row>
        <row r="80">
          <cell r="A80" t="str">
            <v>PL2-3131-DCL016-MTR</v>
          </cell>
          <cell r="B80" t="str">
            <v>2312-5BH-016-FA1M1</v>
          </cell>
          <cell r="C80" t="str">
            <v>MOTOR DE COLECTOR DE POLVO DE CINTA MOLINO AG 1 LINEA 1  TAG 2312-5BH-016</v>
          </cell>
        </row>
        <row r="81">
          <cell r="A81" t="str">
            <v>PL2-3131-DCL016-DVR</v>
          </cell>
          <cell r="B81" t="str">
            <v>2312-5BH-016-FA1M1</v>
          </cell>
          <cell r="C81" t="str">
            <v>REDUCTOR DE MOTOR DE COLECTOR DE POLVO DE CINTA MOLINO AG 1 LINEA 1  TAG 2312-5BH-016</v>
          </cell>
        </row>
        <row r="82">
          <cell r="A82" t="str">
            <v>PL2-3131-DCL017</v>
          </cell>
          <cell r="B82" t="str">
            <v>2312-5BH-017</v>
          </cell>
          <cell r="C82" t="str">
            <v>COLECTOR DE POLVO DE CINTA MOLINO AG 2 LINEA 2  TAG 2312-5BH-017</v>
          </cell>
        </row>
        <row r="83">
          <cell r="A83" t="str">
            <v>PL2-3131-DCL017-MTR</v>
          </cell>
          <cell r="B83" t="str">
            <v>2312-5BH-017-FA1M1</v>
          </cell>
          <cell r="C83" t="str">
            <v>MOTOR DE COLECTOR DE POLVO DE CINTA MOLINO AG 2 LINEA 2  TAG 2312-5BH-017</v>
          </cell>
        </row>
        <row r="84">
          <cell r="A84" t="str">
            <v>PL2-3131-DCL017-DVR</v>
          </cell>
          <cell r="B84" t="str">
            <v>2312-5BH-017-FA1M1</v>
          </cell>
          <cell r="C84" t="str">
            <v>REDUCTOR DE MOTOR DE COLECTOR DE POLVO DE CINTA MOLINO AG 2 LINEA 2  TAG 2312-5BH-017</v>
          </cell>
        </row>
        <row r="85">
          <cell r="A85" t="str">
            <v>PL2-3131-DCL018</v>
          </cell>
          <cell r="B85" t="str">
            <v>2312-5BH-018</v>
          </cell>
          <cell r="C85" t="str">
            <v>COLECTOR DE POLVO DE CINTA MOLINO AG 3 LINEA 3  TAG 2312-5BH-018</v>
          </cell>
        </row>
        <row r="86">
          <cell r="A86" t="str">
            <v>PL2-3131-DCL018-MTR</v>
          </cell>
          <cell r="B86" t="str">
            <v>2312-5BH-018-FA1M1</v>
          </cell>
          <cell r="C86" t="str">
            <v>MOTOR DE COLECTOR DE POLVO DE CINTA MOLINO AG 3 LINEA 3  TAG 2312-5BH-018</v>
          </cell>
        </row>
        <row r="87">
          <cell r="A87" t="str">
            <v>PL2-3131-DCL018-DVR</v>
          </cell>
          <cell r="B87" t="str">
            <v>2312-5BH-018-FA1M1</v>
          </cell>
          <cell r="C87" t="str">
            <v>REDUCTOR D MOTOR DE COLECTOR DE POLVO DE CINTA MOLINO AG 3 LINEA 3  TAG 2312-5BH-018</v>
          </cell>
        </row>
        <row r="88">
          <cell r="A88" t="str">
            <v>PL2-3131-DOO001</v>
          </cell>
          <cell r="B88" t="str">
            <v>2313-5RD-001</v>
          </cell>
          <cell r="C88" t="str">
            <v>PORTON ENRROLLABLE 1 DE STOCKPILE  TAG 2313-5RD-001</v>
          </cell>
        </row>
        <row r="89">
          <cell r="A89" t="str">
            <v>PL2-3131-DOO002</v>
          </cell>
          <cell r="B89" t="str">
            <v>2313-5RD-002</v>
          </cell>
          <cell r="C89" t="str">
            <v>PORTON ENRROLLABLE 2 DE STOCKPILE  TAG 2313-5RD-002</v>
          </cell>
        </row>
        <row r="90">
          <cell r="A90" t="str">
            <v>PL2-3131-DOO003</v>
          </cell>
          <cell r="B90" t="str">
            <v>2313-5RD-003</v>
          </cell>
          <cell r="C90" t="str">
            <v>PORTON ENRROLLABLE 3 DE STOCKPILE   TAG 2313-5RD-003</v>
          </cell>
        </row>
        <row r="91">
          <cell r="A91" t="str">
            <v>PL2-3131-DOO004</v>
          </cell>
          <cell r="B91" t="str">
            <v>2313-5RD-004</v>
          </cell>
          <cell r="C91" t="str">
            <v>PORTON ENRROLLABLE 4 DE STOCKPILE   TAG 2313-5RD-004</v>
          </cell>
        </row>
        <row r="92">
          <cell r="A92" t="str">
            <v>PL2-3131-DOO005</v>
          </cell>
          <cell r="B92" t="str">
            <v>2313-5RD-005</v>
          </cell>
          <cell r="C92" t="str">
            <v>PORTON ENRROLLABLE 5 DE STOCKPILE   TAG 2313-5RD-005</v>
          </cell>
        </row>
        <row r="93">
          <cell r="A93" t="str">
            <v>PL2-3131-DOO006</v>
          </cell>
          <cell r="B93" t="str">
            <v>2313-5RD-006</v>
          </cell>
          <cell r="C93" t="str">
            <v>PORTON ENRROLLABLE 6 DE STOCKPILE   TAG 2313-5RD-006</v>
          </cell>
        </row>
        <row r="94">
          <cell r="A94" t="str">
            <v>PL2-3131-DOO007</v>
          </cell>
          <cell r="B94" t="str">
            <v>2313-5RD-007</v>
          </cell>
          <cell r="C94" t="str">
            <v>PORTON ENRROLLABLE 1 DE TORRE DE TRANSFERENCIA  TAG 2313-5RD-007</v>
          </cell>
        </row>
        <row r="95">
          <cell r="A95" t="str">
            <v>PL2-3131-DOO008</v>
          </cell>
          <cell r="B95" t="str">
            <v>2313-5RD-008</v>
          </cell>
          <cell r="C95" t="str">
            <v>PORTON ENRROLLABLE 2 DE TORRE DE TRANSFERENCIA  TAG 2313-5RD-008</v>
          </cell>
        </row>
        <row r="96">
          <cell r="A96" t="str">
            <v>PL2-3131-DOO009</v>
          </cell>
          <cell r="B96" t="str">
            <v>2313-5RD-009</v>
          </cell>
          <cell r="C96" t="str">
            <v>PORTON ENRROLLABLE 3 DE TORRE DE TRANSFERENCIA   TAG 2313-5RD-009</v>
          </cell>
        </row>
        <row r="97">
          <cell r="A97" t="str">
            <v>PL2-3131-DOO010</v>
          </cell>
          <cell r="B97" t="str">
            <v>2313-5RD-010</v>
          </cell>
          <cell r="C97" t="str">
            <v>PORTON ENRROLLABLE 4 DE TORRE DE TRANSFERENCIA   TAG 2313-5RD-010</v>
          </cell>
        </row>
        <row r="98">
          <cell r="A98" t="str">
            <v>PL2-3131-ELV001</v>
          </cell>
          <cell r="B98" t="str">
            <v>2393-5EL-001</v>
          </cell>
          <cell r="C98" t="str">
            <v>ELEVADOR DE EDIFICIO DE STOCKPILE  TAG 2393-5EL-001</v>
          </cell>
        </row>
        <row r="99">
          <cell r="A99" t="str">
            <v>PL2-3131-FEE001</v>
          </cell>
          <cell r="B99" t="str">
            <v>2312-5FE-001</v>
          </cell>
          <cell r="C99" t="str">
            <v>ALIMENTADOR LINEA 1  TAG 2312-5FE-001</v>
          </cell>
        </row>
        <row r="100">
          <cell r="A100" t="str">
            <v>PL2-3131-FEE001-MTR</v>
          </cell>
          <cell r="B100" t="str">
            <v>2312-5FE-001-M1</v>
          </cell>
          <cell r="C100" t="str">
            <v>MOTOR DE ALIMENTADOR LINEA 1  TAG 2312-5FE-001</v>
          </cell>
        </row>
        <row r="101">
          <cell r="A101" t="str">
            <v>PL2-3131-FEE001-DVR</v>
          </cell>
          <cell r="B101" t="str">
            <v>2312-5FE-001-M1</v>
          </cell>
          <cell r="C101" t="str">
            <v>REDUCTOR DE MOTOR DE ALIMENTADOR LINEA 1  TAG 2312-5FE-001</v>
          </cell>
        </row>
        <row r="102">
          <cell r="A102" t="str">
            <v>PL2-3131-FEE002</v>
          </cell>
          <cell r="B102" t="str">
            <v>2312-5FE-002</v>
          </cell>
          <cell r="C102" t="str">
            <v>ALIMENTADOR LINEA 1  TAG 2312-5FE-002</v>
          </cell>
        </row>
        <row r="103">
          <cell r="A103" t="str">
            <v>PL2-3131-FEE002-MTR</v>
          </cell>
          <cell r="B103" t="str">
            <v>2312-5FE-002-M1</v>
          </cell>
          <cell r="C103" t="str">
            <v>MOTOR DE ALIMENTADOR LINEA 1  TAG 2312-5FE-002</v>
          </cell>
        </row>
        <row r="104">
          <cell r="A104" t="str">
            <v>PL2-3131-FEE002-DVR</v>
          </cell>
          <cell r="B104" t="str">
            <v>2312-5FE-002-M1</v>
          </cell>
          <cell r="C104" t="str">
            <v>REDUCTOR DE MOTOR DE ALIMENTADOR LINEA 1  TAG 2312-5FE-002</v>
          </cell>
        </row>
        <row r="105">
          <cell r="A105" t="str">
            <v>PL2-3131-FEE003</v>
          </cell>
          <cell r="B105" t="str">
            <v>2312-5FE-003</v>
          </cell>
          <cell r="C105" t="str">
            <v>ALIMENTADOR LINEA 1  TAG 2312-5FE-003</v>
          </cell>
        </row>
        <row r="106">
          <cell r="A106" t="str">
            <v>PL2-3131-FEE003-MTR</v>
          </cell>
          <cell r="B106" t="str">
            <v>2312-5FE-003-M1</v>
          </cell>
          <cell r="C106" t="str">
            <v>MOTOR DE ALIMENTADOR LINEA 1  TAG 2312-5FE-003</v>
          </cell>
        </row>
        <row r="107">
          <cell r="A107" t="str">
            <v>PL2-3131-FEE003-DVR</v>
          </cell>
          <cell r="B107" t="str">
            <v>2312-5FE-003-M1</v>
          </cell>
          <cell r="C107" t="str">
            <v>REDUCTOR DE MOTOR DE ALIMENTADOR LINEA 1  TAG 2312-5FE-003</v>
          </cell>
        </row>
        <row r="108">
          <cell r="A108" t="str">
            <v>PL2-3131-FEE004</v>
          </cell>
          <cell r="B108" t="str">
            <v>2312-5FE-004</v>
          </cell>
          <cell r="C108" t="str">
            <v>ALIMENTADOR LINEA 1  TAG 2312-5FE-004</v>
          </cell>
        </row>
        <row r="109">
          <cell r="A109" t="str">
            <v>PL2-3131-FEE004-MTR</v>
          </cell>
          <cell r="B109" t="str">
            <v>2312-5FE-004-M1</v>
          </cell>
          <cell r="C109" t="str">
            <v>MOTOR DE ALIMENTADOR LINEA 1  TAG 2312-5FE-004</v>
          </cell>
        </row>
        <row r="110">
          <cell r="A110" t="str">
            <v>PL2-3131-FEE004-DVR</v>
          </cell>
          <cell r="B110" t="str">
            <v>2312-5FE-004-M1</v>
          </cell>
          <cell r="C110" t="str">
            <v>REDUCTOR MOTOR DE ALIMENTADOR LINEA 1  TAG 2312-5FE-004</v>
          </cell>
        </row>
        <row r="111">
          <cell r="A111" t="str">
            <v>PL2-3131-FEE005</v>
          </cell>
          <cell r="B111" t="str">
            <v>2312-5FE-005</v>
          </cell>
          <cell r="C111" t="str">
            <v>ALIMENTADOR LINEA 2  TAG 2312-5FE-005</v>
          </cell>
        </row>
        <row r="112">
          <cell r="A112" t="str">
            <v>PL2-3131-FEE005-MTR</v>
          </cell>
          <cell r="B112" t="str">
            <v>2312-5FE-005-M1</v>
          </cell>
          <cell r="C112" t="str">
            <v>MOTOR DE ALIMENTADOR LINEA 2  TAG 2312-5FE-005</v>
          </cell>
        </row>
        <row r="113">
          <cell r="A113" t="str">
            <v>PL2-3131-FEE005-DVR</v>
          </cell>
          <cell r="B113" t="str">
            <v>2312-5FE-005-M1</v>
          </cell>
          <cell r="C113" t="str">
            <v>REDUCTOR DE MOTOR DE ALIMENTADOR LINEA 2  TAG 2312-5FE-005</v>
          </cell>
        </row>
        <row r="114">
          <cell r="A114" t="str">
            <v>PL2-3131-FEE006</v>
          </cell>
          <cell r="B114" t="str">
            <v>2312-5FE-006</v>
          </cell>
          <cell r="C114" t="str">
            <v>ALIMENTADOR LINEA 2  TAG 2312-5FE-006</v>
          </cell>
        </row>
        <row r="115">
          <cell r="A115" t="str">
            <v>PL2-3131-FEE006-MTR</v>
          </cell>
          <cell r="B115" t="str">
            <v>2312-5FE-006-M1</v>
          </cell>
          <cell r="C115" t="str">
            <v>MOTOR DE ALIMENTADOR LINEA 2  TAG 2312-5FE-006</v>
          </cell>
        </row>
        <row r="116">
          <cell r="A116" t="str">
            <v>PL2-3131-FEE006-DVR</v>
          </cell>
          <cell r="B116" t="str">
            <v>2312-5FE-006-M1</v>
          </cell>
          <cell r="C116" t="str">
            <v>REDUCTOR DE MOTOR DE ALIMENTADOR LINEA 2  TAG 2312-5FE-006</v>
          </cell>
        </row>
        <row r="117">
          <cell r="A117" t="str">
            <v>PL2-3131-FEE007</v>
          </cell>
          <cell r="B117" t="str">
            <v>2312-5FE-007</v>
          </cell>
          <cell r="C117" t="str">
            <v>ALIMENTADOR LINEA 2  TAG 2312-5FE-007</v>
          </cell>
        </row>
        <row r="118">
          <cell r="A118" t="str">
            <v>PL2-3131-FEE007-MTR</v>
          </cell>
          <cell r="B118" t="str">
            <v>2312-5FE-007-M1</v>
          </cell>
          <cell r="C118" t="str">
            <v>MOTOR DE ALIMENTADOR LINEA 2  TAG 2312-5FE-007</v>
          </cell>
        </row>
        <row r="119">
          <cell r="A119" t="str">
            <v>PL2-3131-FEE007-DVR</v>
          </cell>
          <cell r="B119" t="str">
            <v>2312-5FE-007-M1</v>
          </cell>
          <cell r="C119" t="str">
            <v>REDUCTOR DE MOTOR DE ALIMENTADOR LINEA 2  TAG 2312-5FE-007</v>
          </cell>
        </row>
        <row r="120">
          <cell r="A120" t="str">
            <v>PL2-3131-FEE008</v>
          </cell>
          <cell r="B120" t="str">
            <v>2312-5FE-008</v>
          </cell>
          <cell r="C120" t="str">
            <v>ALIMENTADOR LINEA 2  TAG 2312-5FE-008</v>
          </cell>
        </row>
        <row r="121">
          <cell r="A121" t="str">
            <v>PL2-3131-FEE008-MTR</v>
          </cell>
          <cell r="B121" t="str">
            <v>2312-5FE-008-M1</v>
          </cell>
          <cell r="C121" t="str">
            <v>MOTOR DE ALIMENTADOR LINEA 2  TAG 2312-5FE-008</v>
          </cell>
        </row>
        <row r="122">
          <cell r="A122" t="str">
            <v>PL2-3131-FEE008-DVR</v>
          </cell>
          <cell r="B122" t="str">
            <v>2312-5FE-008-M1</v>
          </cell>
          <cell r="C122" t="str">
            <v>REDUCTOR DE MOTOR DE ALIMENTADOR LINEA 2  TAG 2312-5FE-008</v>
          </cell>
        </row>
        <row r="123">
          <cell r="A123" t="str">
            <v>PL2-3131-FEE009</v>
          </cell>
          <cell r="B123" t="str">
            <v>2312-5FE-009</v>
          </cell>
          <cell r="C123" t="str">
            <v>ALIMENTADOR LINEA 3  TAG 2312-5FE-009</v>
          </cell>
        </row>
        <row r="124">
          <cell r="A124" t="str">
            <v>PL2-3131-FEE009-MTR</v>
          </cell>
          <cell r="B124" t="str">
            <v>2312-5FE-009-M1</v>
          </cell>
          <cell r="C124" t="str">
            <v>MOTOR DE ALIMENTADOR LINEA 3  TAG 2312-5FE-009</v>
          </cell>
        </row>
        <row r="125">
          <cell r="A125" t="str">
            <v>PL2-3131-FEE009-DVR</v>
          </cell>
          <cell r="B125" t="str">
            <v>2312-5FE-009-M1</v>
          </cell>
          <cell r="C125" t="str">
            <v>REDUCTOR DE MOTOR DE ALIMENTADOR LINEA 3  TAG 2312-5FE-009</v>
          </cell>
        </row>
        <row r="126">
          <cell r="A126" t="str">
            <v>PL2-3131-FEE010</v>
          </cell>
          <cell r="B126" t="str">
            <v>2312-5FE-010</v>
          </cell>
          <cell r="C126" t="str">
            <v>ALIMENTADOR LINEA 3  TAG 2312-5FE-010</v>
          </cell>
        </row>
        <row r="127">
          <cell r="A127" t="str">
            <v>PL2-3131-FEE010-MTR</v>
          </cell>
          <cell r="B127" t="str">
            <v>2312-5FE-010-M1</v>
          </cell>
          <cell r="C127" t="str">
            <v>MOTOR DE ALIMENTADOR LINEA 3  TAG 2312-5FE-010</v>
          </cell>
        </row>
        <row r="128">
          <cell r="A128" t="str">
            <v>PL2-3131-FEE010-DVR</v>
          </cell>
          <cell r="B128" t="str">
            <v>2312-5FE-010-M1</v>
          </cell>
          <cell r="C128" t="str">
            <v>REDUCTOR DE MOTOR DE ALIMENTADOR LINEA 3  TAG 2312-5FE-010</v>
          </cell>
        </row>
        <row r="129">
          <cell r="A129" t="str">
            <v>PL2-3131-FEE011</v>
          </cell>
          <cell r="B129" t="str">
            <v>2312-5FE-011</v>
          </cell>
          <cell r="C129" t="str">
            <v>ALIMENTADOR LINEA 3  TAG 2312-5FE-011</v>
          </cell>
        </row>
        <row r="130">
          <cell r="A130" t="str">
            <v>PL2-3131-FEE011-MTR</v>
          </cell>
          <cell r="B130" t="str">
            <v>2312-5FE-011-M1</v>
          </cell>
          <cell r="C130" t="str">
            <v>MOTOR DE ALIMENTADOR LINEA 3  TAG 2312-5FE-011</v>
          </cell>
        </row>
        <row r="131">
          <cell r="A131" t="str">
            <v>PL2-3131-FEE011-DVR</v>
          </cell>
          <cell r="B131" t="str">
            <v>2312-5FE-011-M1</v>
          </cell>
          <cell r="C131" t="str">
            <v>REDUCTOR DE MOTOR DE ALIMENTADOR LINEA 3  TAG 2312-5FE-011</v>
          </cell>
        </row>
        <row r="132">
          <cell r="A132" t="str">
            <v>PL2-3131-FEE012</v>
          </cell>
          <cell r="B132" t="str">
            <v>2312-5FE-012</v>
          </cell>
          <cell r="C132" t="str">
            <v>ALIMENTADOR LINEA 3  TAG 2312-5FE-012</v>
          </cell>
        </row>
        <row r="133">
          <cell r="A133" t="str">
            <v>PL2-3131-FEE012-MTR</v>
          </cell>
          <cell r="B133" t="str">
            <v>2312-5FE-012-M1</v>
          </cell>
          <cell r="C133" t="str">
            <v>MOTOR DE ALIMENTADOR LINEA 3  TAG 2312-5FE-012</v>
          </cell>
        </row>
        <row r="134">
          <cell r="A134" t="str">
            <v>PL2-3131-FEE012-DVR</v>
          </cell>
          <cell r="B134" t="str">
            <v>2312-5FE-012-M1</v>
          </cell>
          <cell r="C134" t="str">
            <v>REDUCTOR DE MOTOR DE ALIMENTADOR LINEA 3  TAG 2312-5FE-012</v>
          </cell>
        </row>
        <row r="135">
          <cell r="A135" t="str">
            <v>PL2-3131-HMZ001</v>
          </cell>
          <cell r="B135" t="str">
            <v>2312-5ME-001</v>
          </cell>
          <cell r="C135" t="str">
            <v>MAQUINA 1 DE LANZAS DEL ALIMENTADOR DE RECICLADO DE STOCKPILE  TAG 2312-5ME-001</v>
          </cell>
        </row>
        <row r="136">
          <cell r="A136" t="str">
            <v>PL2-3131-HMZ002</v>
          </cell>
          <cell r="B136" t="str">
            <v>2312-5ME-002</v>
          </cell>
          <cell r="C136" t="str">
            <v>MAQUINA 2 DE LANZAS DEL ALIMENTADOR DE RECICLADO DE STOCKPILE  TAG 2312-5ME-002</v>
          </cell>
        </row>
        <row r="137">
          <cell r="A137" t="str">
            <v>PL2-3131-HMZ003</v>
          </cell>
          <cell r="B137" t="str">
            <v>2312-5ME-003</v>
          </cell>
          <cell r="C137" t="str">
            <v>MAQUINA 3 DE LANZAS DEL ALIMENTADOR DE RECICLADO DE STOCKPILE  TAG 2312-5ME-003</v>
          </cell>
        </row>
        <row r="138">
          <cell r="A138" t="str">
            <v>PL2-3131-INS001</v>
          </cell>
          <cell r="B138" t="str">
            <v>2312-LSL-21111</v>
          </cell>
          <cell r="C138" t="str">
            <v>SWITCH NUCLEAR DE BAJO NIVEL  TAG 2312-LSL-21111</v>
          </cell>
        </row>
        <row r="139">
          <cell r="A139" t="str">
            <v>PL2-3131-INS002</v>
          </cell>
          <cell r="B139" t="str">
            <v>2312-LSL-21121</v>
          </cell>
          <cell r="C139" t="str">
            <v>SWITCH NUCLEAR DE BAJO NIVEL  TAG 2312-LSL-21121</v>
          </cell>
        </row>
        <row r="140">
          <cell r="A140" t="str">
            <v>PL2-3131-INS003</v>
          </cell>
          <cell r="B140" t="str">
            <v>2312-LSL-21131</v>
          </cell>
          <cell r="C140" t="str">
            <v>SWITCH NUCLEAR DE BAJO NIVEL  TAG 2312-LSL-21131</v>
          </cell>
        </row>
        <row r="141">
          <cell r="A141" t="str">
            <v>PL2-3131-INS004</v>
          </cell>
          <cell r="B141" t="str">
            <v>2312-LSL-21141</v>
          </cell>
          <cell r="C141" t="str">
            <v>SWITCH NUCLEAR DE BAJO NIVEL  TAG 2312-LSL-21141</v>
          </cell>
        </row>
        <row r="142">
          <cell r="A142" t="str">
            <v>PL2-3131-INS005</v>
          </cell>
          <cell r="B142" t="str">
            <v>2312-LSL-22111</v>
          </cell>
          <cell r="C142" t="str">
            <v>SWITCH NUCLEAR DE BAJO NIVEL  TAG 2312-LSL-22111</v>
          </cell>
        </row>
        <row r="143">
          <cell r="A143" t="str">
            <v>PL2-3131-INS006</v>
          </cell>
          <cell r="B143" t="str">
            <v>2312-LSL-22121</v>
          </cell>
          <cell r="C143" t="str">
            <v>SWITCH NUCLEAR DE BAJO NIVEL  TAG 2312-LSL-22121</v>
          </cell>
        </row>
        <row r="144">
          <cell r="A144" t="str">
            <v>PL2-3131-INS007</v>
          </cell>
          <cell r="B144" t="str">
            <v>2312-LSL-22131</v>
          </cell>
          <cell r="C144" t="str">
            <v>SWITCH NUCLEAR DE BAJO NIVEL  TAG 2312-LSL-22131</v>
          </cell>
        </row>
        <row r="145">
          <cell r="A145" t="str">
            <v>PL2-3131-INS008</v>
          </cell>
          <cell r="B145" t="str">
            <v>2312-LSL-22141</v>
          </cell>
          <cell r="C145" t="str">
            <v>SWITCH NUCLEAR DE BAJO NIVEL  TAG 2312-LSL-22141</v>
          </cell>
        </row>
        <row r="146">
          <cell r="A146" t="str">
            <v>PL2-3131-INS009</v>
          </cell>
          <cell r="B146" t="str">
            <v>2312-LSL-23111</v>
          </cell>
          <cell r="C146" t="str">
            <v>SWITCH NUCLEAR DE BAJO NIVEL  TAG 2312-LSL-23111</v>
          </cell>
        </row>
        <row r="147">
          <cell r="A147" t="str">
            <v>PL2-3131-INS010</v>
          </cell>
          <cell r="B147" t="str">
            <v>2312-LSL-23121</v>
          </cell>
          <cell r="C147" t="str">
            <v>SWITCH NUCLEAR DE BAJO NIVEL  TAG 2312-LSL-23121</v>
          </cell>
        </row>
        <row r="148">
          <cell r="A148" t="str">
            <v>PL2-3131-INS011</v>
          </cell>
          <cell r="B148" t="str">
            <v>2312-LSL-23131</v>
          </cell>
          <cell r="C148" t="str">
            <v>SWITCH NUCLEAR DE NIVEL  TAG 2312-LSL-23131</v>
          </cell>
        </row>
        <row r="149">
          <cell r="A149" t="str">
            <v>PL2-3131-INS012</v>
          </cell>
          <cell r="B149" t="str">
            <v>2312-LSL-23141</v>
          </cell>
          <cell r="C149" t="str">
            <v>SWITCH NUCLEAR DE BAJO NIVEL  TAG 2312-LSL-23141</v>
          </cell>
        </row>
        <row r="150">
          <cell r="A150" t="str">
            <v>PL2-3131-SCA001</v>
          </cell>
          <cell r="B150" t="str">
            <v>2312-5SC-001</v>
          </cell>
          <cell r="C150" t="str">
            <v>BALANZA DE LA CINTA TRANSPORTADORA DE MOLINO AG 1   TAG 2312-5SC-001</v>
          </cell>
        </row>
        <row r="151">
          <cell r="A151" t="str">
            <v>PL2-3131-SCA002</v>
          </cell>
          <cell r="B151" t="str">
            <v>2312-5SC-002</v>
          </cell>
          <cell r="C151" t="str">
            <v>BALANZA DE LA CINTA TRANSPORTADORA DE MOLINO AG 2   TAG 2312-5SC-002</v>
          </cell>
        </row>
        <row r="152">
          <cell r="A152" t="str">
            <v>PL2-3131-SCA003</v>
          </cell>
          <cell r="B152" t="str">
            <v>2312-5SC-003</v>
          </cell>
          <cell r="C152" t="str">
            <v>BALANZA DE LA CINTA TRANSPORTADORA DE MOLINO AG 3  TAG 2312-5SC-003</v>
          </cell>
        </row>
        <row r="153">
          <cell r="A153" t="str">
            <v>PL2-3131-SCR001</v>
          </cell>
          <cell r="B153" t="str">
            <v>2393-5GZ-001</v>
          </cell>
          <cell r="C153" t="str">
            <v>GRIZZLY DE MOLIENDA MEDIA  TAG 2393-5GZ-001</v>
          </cell>
        </row>
        <row r="154">
          <cell r="A154" t="str">
            <v>PL2-4111</v>
          </cell>
          <cell r="B154">
            <v>2600</v>
          </cell>
          <cell r="C154" t="str">
            <v>MOLIENDA PRIMARIA</v>
          </cell>
        </row>
        <row r="155">
          <cell r="A155" t="str">
            <v>PL2-4111-CHU001</v>
          </cell>
          <cell r="B155" t="str">
            <v>2611-5CH-001</v>
          </cell>
          <cell r="C155" t="str">
            <v>CHUTE DE ALIMENTACION MOLINO 1 LINEA 1  TAG 2611-5CH-001</v>
          </cell>
        </row>
        <row r="156">
          <cell r="A156" t="str">
            <v>PL2-4111-CHU002</v>
          </cell>
          <cell r="B156" t="str">
            <v>2611-5CH-003</v>
          </cell>
          <cell r="C156" t="str">
            <v>CHUTE DE DESCARGA MOLINO 1 LINEA 1  TAG 2611-5CH-003</v>
          </cell>
        </row>
        <row r="157">
          <cell r="A157" t="str">
            <v>PL2-4111-CHU003</v>
          </cell>
          <cell r="B157" t="str">
            <v>2621-5CH-001</v>
          </cell>
          <cell r="C157" t="str">
            <v>CHUTE DE ALIMENTACION DE MOLINO 2 LINEA 2  TAG 2621-5CH-001</v>
          </cell>
        </row>
        <row r="158">
          <cell r="A158" t="str">
            <v>PL2-4111-CHU004</v>
          </cell>
          <cell r="B158" t="str">
            <v>2621-5CH-003</v>
          </cell>
          <cell r="C158" t="str">
            <v>CHUTE DE DESCARGA DE MOLINO 2 LINEA 2  TAG 2621-5CH-003</v>
          </cell>
        </row>
        <row r="159">
          <cell r="A159" t="str">
            <v>PL2-4111-CHU005</v>
          </cell>
          <cell r="B159" t="str">
            <v>2631-5CH-001</v>
          </cell>
          <cell r="C159" t="str">
            <v>CHUTE DE ALIMENTACION DE MOLINO 3 LINEA 3  TAG 2631-5CH-001</v>
          </cell>
        </row>
        <row r="160">
          <cell r="A160" t="str">
            <v>PL2-4111-CHU006</v>
          </cell>
          <cell r="B160" t="str">
            <v>2631-5CH-002</v>
          </cell>
          <cell r="C160" t="str">
            <v>CHUTE DESCARGA DE PEBBLE SOBREDIMENSIONADO DE ZARANDA DE MOLINO AG 3 LINEA 3  TAG 2631-5CH-002</v>
          </cell>
        </row>
        <row r="161">
          <cell r="A161" t="str">
            <v>PL2-4111-CHU007</v>
          </cell>
          <cell r="B161" t="str">
            <v>2631-5CH-003</v>
          </cell>
          <cell r="C161" t="str">
            <v>CHUTE DE DESCARGA DE MOLINO 3 LINEA 3  TAG 2631-5CH-003</v>
          </cell>
        </row>
        <row r="162">
          <cell r="A162" t="str">
            <v>PL2-4111-CHU008</v>
          </cell>
          <cell r="B162" t="str">
            <v>2631-5CH-004</v>
          </cell>
          <cell r="C162" t="str">
            <v>CHUTE DE DESCARGA DE PEBBLE DE PEQUEÑO TAMAÑO DE ZARANDA DE MOLINO 3 LINEA 3  TAG 2631-5CH-004</v>
          </cell>
        </row>
        <row r="163">
          <cell r="A163" t="str">
            <v>PL2-4111-INS001</v>
          </cell>
          <cell r="B163" t="str">
            <v xml:space="preserve"> 2611-FE-31001</v>
          </cell>
          <cell r="C163" t="str">
            <v>MAGNETIC FLOW METER  TAG 2611-FE-31001</v>
          </cell>
        </row>
        <row r="164">
          <cell r="A164" t="str">
            <v>PL2-4111-INS002</v>
          </cell>
          <cell r="B164" t="str">
            <v xml:space="preserve"> 2621-FE-32001</v>
          </cell>
          <cell r="C164" t="str">
            <v>MAGNETIC FLOW METER  TAG 2621-FE-32001</v>
          </cell>
        </row>
        <row r="165">
          <cell r="A165" t="str">
            <v>PL2-4111-MIL001</v>
          </cell>
          <cell r="B165" t="str">
            <v>2611-5MI-001</v>
          </cell>
          <cell r="C165" t="str">
            <v>MOLINO AG 1 DE LA LINEA 1  TAG 2611-5MI-001</v>
          </cell>
        </row>
        <row r="166">
          <cell r="A166" t="str">
            <v>PL2-4111-MIL001-CTRLS</v>
          </cell>
          <cell r="B166">
            <v>0</v>
          </cell>
          <cell r="C166" t="str">
            <v xml:space="preserve">SISTEMA DE CONTROL MOLINO AG 1 LINEA 1 </v>
          </cell>
        </row>
        <row r="167">
          <cell r="A167" t="str">
            <v>PL2-4111-MIL001-ELEC</v>
          </cell>
          <cell r="B167" t="str">
            <v>2611-5MI-001</v>
          </cell>
          <cell r="C167" t="str">
            <v>SISTEMA ELECTRICO MOLINO  AG 1 LINEA 1  TAG 2611-5MI-001</v>
          </cell>
        </row>
        <row r="168">
          <cell r="A168" t="str">
            <v>PL2-4111-MIL001-ELEC-MTR</v>
          </cell>
          <cell r="B168" t="str">
            <v>2611-5MI-001</v>
          </cell>
          <cell r="C168" t="str">
            <v>SISTEMA DE MOTOR MOLINO AG 1 LINEA 1  TAG 2611-5MI-001</v>
          </cell>
        </row>
        <row r="169">
          <cell r="A169" t="str">
            <v>PL2-4111-MIL001-ELEC-MTR-FRL</v>
          </cell>
          <cell r="B169" t="str">
            <v>2611-5MI-001-M2</v>
          </cell>
          <cell r="C169" t="str">
            <v>MOTOR 2 ( IZQUIERDO ) DE MOLINO AG 1 LINEA 1 TAG 2611-5MI-001-M2</v>
          </cell>
        </row>
        <row r="170">
          <cell r="A170" t="str">
            <v>PL2-4111-MIL001-ELEC-MTR-FRR</v>
          </cell>
          <cell r="B170" t="str">
            <v>2611-5MI-001-M1</v>
          </cell>
          <cell r="C170" t="str">
            <v>MOTOR 1 ( DERECHO ) DE MOLINO AG 1 LINEA 1  TAG 2611-5MI-001-M1</v>
          </cell>
        </row>
        <row r="171">
          <cell r="A171" t="str">
            <v>PL2-4111-MIL001-ELEC-MTR-RE</v>
          </cell>
          <cell r="B171" t="str">
            <v>2611-5MI-001-ME1M1</v>
          </cell>
          <cell r="C171" t="str">
            <v>MOTOR DEL INCHING DRIVE DEL MOLINO AG 1 LINEA 1  TAG 2611-5MI-001-ME1M1</v>
          </cell>
        </row>
        <row r="172">
          <cell r="A172" t="str">
            <v>PL2-4111-MIL001-INSTR</v>
          </cell>
          <cell r="B172" t="str">
            <v>2611-5MI-001</v>
          </cell>
          <cell r="C172" t="str">
            <v>SISTEMA DE INSTRUMENTOS MOLINO AG 1 LINEA 1  TAG 2611-5MI-001</v>
          </cell>
        </row>
        <row r="173">
          <cell r="A173" t="str">
            <v>PL2-4111-MIL001-LNM</v>
          </cell>
          <cell r="B173">
            <v>0</v>
          </cell>
          <cell r="C173" t="str">
            <v xml:space="preserve">LINERS DEL MOLINO AG 1 LINEA 1 </v>
          </cell>
        </row>
        <row r="174">
          <cell r="A174" t="str">
            <v>PL2-4111-MIL001-LUBE</v>
          </cell>
          <cell r="B174" t="str">
            <v>2611-5MI-001</v>
          </cell>
          <cell r="C174" t="str">
            <v>SISTEMA DE LUBRICACION MOLINO AG 1 LINEA 1  TAG 2611-5MI-001</v>
          </cell>
        </row>
        <row r="175">
          <cell r="A175" t="str">
            <v>PL2-4111-MIL001-LUBE-FRL</v>
          </cell>
          <cell r="B175" t="str">
            <v>2611-5MI-001-LU3</v>
          </cell>
          <cell r="C175" t="str">
            <v>UNIDAD DE LUBRICACION DEL MOTOR 2 ( IZQUIERDO ) MOLINO AG 1 LINEA 1  TAG 2611-5MI-001-LU3</v>
          </cell>
        </row>
        <row r="176">
          <cell r="A176" t="str">
            <v>PL2-4111-MIL001-LUBE-FRR</v>
          </cell>
          <cell r="B176" t="str">
            <v>2611-5MI-001-LU1</v>
          </cell>
          <cell r="C176" t="str">
            <v>UNIDAD DE LUBRICACION DEL MOTOR 1 ( DERECHO ) MOLINO AG 1 LINEA 1  TAG 2611-5MI-001-LU1</v>
          </cell>
        </row>
        <row r="177">
          <cell r="A177" t="str">
            <v>PL2-4111-MIL001-LUBE-L</v>
          </cell>
          <cell r="B177" t="str">
            <v>2611-5MI-001-LU4</v>
          </cell>
          <cell r="C177" t="str">
            <v>UNIDAD DE LUBRICACION DEL REDUCTOR 2 ( IZQUIERDO ) MOLINO AG 1 LINEA 1  TAG 2611-5MI-001-LU4</v>
          </cell>
        </row>
        <row r="178">
          <cell r="A178" t="str">
            <v>PL2-4111-MIL001-LUBE-LW</v>
          </cell>
          <cell r="B178" t="str">
            <v>2611-5MI-001-LU6</v>
          </cell>
          <cell r="C178" t="str">
            <v>UNIDAD DE LUBRICACION DE PINION DE MOLINO AG 1 LINEA 1  TAG 2611-5MI-001-LU6</v>
          </cell>
        </row>
        <row r="179">
          <cell r="A179" t="str">
            <v>PL2-4111-MIL001-LUBE-R</v>
          </cell>
          <cell r="B179" t="str">
            <v>2611-5MI-001-LU2</v>
          </cell>
          <cell r="C179" t="str">
            <v>UNIDAD DE LUBRICACION DEL REDUCTOR 1 ( DERECHO ) MOLINO AG 1 LINEA 1  TAG 2611-5MI-001-LU2</v>
          </cell>
        </row>
        <row r="180">
          <cell r="A180" t="str">
            <v>PL2-4111-MIL001-LUBE-UP</v>
          </cell>
          <cell r="B180" t="str">
            <v>2611-5MI-001-LU5</v>
          </cell>
          <cell r="C180" t="str">
            <v>UNIDAD DE LUBRICACION DE TRUNION DE MOLINO AG 1 LINEA 1  TAG 2611-5MI-001-LU5</v>
          </cell>
        </row>
        <row r="181">
          <cell r="A181" t="str">
            <v>PL2-4111-MIL001-MAFRM</v>
          </cell>
          <cell r="B181" t="str">
            <v>2611-5MI-001</v>
          </cell>
          <cell r="C181" t="str">
            <v>ESTRUCTURA PRINCIPAL MOLINO AG 1 LINEA 1  TAG 2611-5MI-001</v>
          </cell>
        </row>
        <row r="182">
          <cell r="A182" t="str">
            <v>PL2-4111-MIL001-MECH</v>
          </cell>
          <cell r="B182" t="str">
            <v>2611-5MI-001</v>
          </cell>
          <cell r="C182" t="str">
            <v>SISTEMA MECANICO MOLINO AG 1 LINEA 1  TAG 2611-5MI-001</v>
          </cell>
        </row>
        <row r="183">
          <cell r="A183" t="str">
            <v>PL2-4111-MIL001-TRA</v>
          </cell>
          <cell r="B183" t="str">
            <v>2611-5MI-001</v>
          </cell>
          <cell r="C183" t="str">
            <v>TRANSMISION MOLINO AG 1 LINEA 1   TAG 2611-5MI-001</v>
          </cell>
        </row>
        <row r="184">
          <cell r="A184" t="str">
            <v>PL2-4111-MIL001-TRA-DVR</v>
          </cell>
          <cell r="B184" t="str">
            <v>2611-5MI-001</v>
          </cell>
          <cell r="C184" t="str">
            <v>SISTEMA DE REDUCTOR MOLINO AG 1 LINEA 1  TAG 2611-5MI-001</v>
          </cell>
        </row>
        <row r="185">
          <cell r="A185" t="str">
            <v>PL2-4111-MIL001-TRA-DVR-L</v>
          </cell>
          <cell r="B185" t="str">
            <v>2611-5MI-001-GR2</v>
          </cell>
          <cell r="C185" t="str">
            <v>REDUCTOR IZQUIERDO DEL MOLINO AG 1 LINEA 1  TAG 2611-5MI-001-GR2</v>
          </cell>
        </row>
        <row r="186">
          <cell r="A186" t="str">
            <v>PL2-4111-MIL001-TRA-DVR-R</v>
          </cell>
          <cell r="B186" t="str">
            <v>2611-5MI-001-GR1</v>
          </cell>
          <cell r="C186" t="str">
            <v>REDUCTOR DERECHO DEL MOLINO AG 1 LINEA 1  TAG 2611-5MI-001-GR1</v>
          </cell>
        </row>
        <row r="187">
          <cell r="A187" t="str">
            <v>PL2-4111-MIL001-TRA-DVR-RE</v>
          </cell>
          <cell r="B187" t="str">
            <v xml:space="preserve">2611-5MI-001-ME </v>
          </cell>
          <cell r="C187" t="str">
            <v>INCHING DRIVE DEL MOLINO AG 1 LINEA 1  TAG 2611-5MI-001-ME</v>
          </cell>
        </row>
        <row r="188">
          <cell r="A188" t="str">
            <v>PL2-4111-MIL002</v>
          </cell>
          <cell r="B188" t="str">
            <v>2621-5MI-001</v>
          </cell>
          <cell r="C188" t="str">
            <v>MOLINO AG 2 DE LA LINEA 2  TAG 2621-5MI-001</v>
          </cell>
        </row>
        <row r="189">
          <cell r="A189" t="str">
            <v>PL2-4111-MIL002-CTRLS</v>
          </cell>
          <cell r="B189">
            <v>0</v>
          </cell>
          <cell r="C189" t="str">
            <v xml:space="preserve">SISTEMA DE CONTROL MOLINO AG 2 LINEA 2  </v>
          </cell>
        </row>
        <row r="190">
          <cell r="A190" t="str">
            <v>PL2-4111-MIL002-ELEC</v>
          </cell>
          <cell r="B190" t="str">
            <v>2621-5MI-001</v>
          </cell>
          <cell r="C190" t="str">
            <v>SISTEMA ELECTRICO MOLINO AG 2 LINEA 2  TAG 2621-5MI-001</v>
          </cell>
        </row>
        <row r="191">
          <cell r="A191" t="str">
            <v>PL2-4111-MIL002-ELEC-MTR</v>
          </cell>
          <cell r="B191" t="str">
            <v>2621-5MI-001</v>
          </cell>
          <cell r="C191" t="str">
            <v>SISTEMA DE MOTOR MOLINO AG 2 LINEA 2  TAG 2621-5MI-001</v>
          </cell>
        </row>
        <row r="192">
          <cell r="A192" t="str">
            <v>PL2-4111-MIL002-ELEC-MTR-FRL</v>
          </cell>
          <cell r="B192" t="str">
            <v>2621-5MI-001-M2</v>
          </cell>
          <cell r="C192" t="str">
            <v>MOTOR 2 ( IZQUIERDO )  MOLINO AG 2 LINEA 2   TAG 2621-5MI-001-M2</v>
          </cell>
        </row>
        <row r="193">
          <cell r="A193" t="str">
            <v>PL2-4111-MIL002-ELEC-MTR-FRR</v>
          </cell>
          <cell r="B193" t="str">
            <v>2621-5MI-001-M1</v>
          </cell>
          <cell r="C193" t="str">
            <v>MOTOR 1 ( DERECHO )  MOLINO AG 2 LINEA 2   TAG 2621-5MI-001-M1</v>
          </cell>
        </row>
        <row r="194">
          <cell r="A194" t="str">
            <v>PL2-4111-MIL002-ELEC-MTR-RE</v>
          </cell>
          <cell r="B194" t="str">
            <v>2621-5MI-001-ME1M1</v>
          </cell>
          <cell r="C194" t="str">
            <v>MOTOR DEL INCHING DRIVE  DEL MOLINO AG 2 LINEA 2   TAG 2621-5MI-001-ME1M1</v>
          </cell>
        </row>
        <row r="195">
          <cell r="A195" t="str">
            <v>PL2-4111-MIL002-INSTR</v>
          </cell>
          <cell r="B195" t="str">
            <v>2621-5MI-001</v>
          </cell>
          <cell r="C195" t="str">
            <v>SISTEMA DE INSTRUMENTOS MOLINO AG 2 LINEA 2   TAG 2621-5MI-001</v>
          </cell>
        </row>
        <row r="196">
          <cell r="A196" t="str">
            <v>PL2-4111-MIL002-LNM</v>
          </cell>
          <cell r="B196">
            <v>0</v>
          </cell>
          <cell r="C196" t="str">
            <v xml:space="preserve">LINERS DEL MOLINO AG 2 LINEA 2  </v>
          </cell>
        </row>
        <row r="197">
          <cell r="A197" t="str">
            <v>PL2-4111-MIL002-LUBE</v>
          </cell>
          <cell r="B197" t="str">
            <v>2621-5MI-001</v>
          </cell>
          <cell r="C197" t="str">
            <v>SISTEMA DE LUBRICACION MOLINO AG 2 LINEA 2   TAG 2621-5MI-001</v>
          </cell>
        </row>
        <row r="198">
          <cell r="A198" t="str">
            <v>PL2-4111-MIL002-LUBE-FRL</v>
          </cell>
          <cell r="B198" t="str">
            <v>2621-5MI-001-LU3</v>
          </cell>
          <cell r="C198" t="str">
            <v>UNIDAD DE LUBRICACION DEL MOTOR 2 ( IZQUIERDO ) MOLINO AG 2 LINEA 2   TAG 2621-5MI-001-LU3</v>
          </cell>
        </row>
        <row r="199">
          <cell r="A199" t="str">
            <v>PL2-4111-MIL002-LUBE-FRR</v>
          </cell>
          <cell r="B199" t="str">
            <v>2621-5MI-001-LU1</v>
          </cell>
          <cell r="C199" t="str">
            <v>UNIDAD DE LUBRICACION DEL MOTOR 1 ( DERECHO ) MOLINO AG 2 LINEA 2   TAG 2621-5MI-001-LU1</v>
          </cell>
        </row>
        <row r="200">
          <cell r="A200" t="str">
            <v>PL2-4111-MIL002-LUBE-L</v>
          </cell>
          <cell r="B200" t="str">
            <v>2621-5MI-001-LU4</v>
          </cell>
          <cell r="C200" t="str">
            <v>UNIDAD DE LUBRICACION DEL REDUCTOR 2 ( IZQUIERDO ) MOLINO AG 2 LINEA 2   TAG 2621-5MI-001-LU4</v>
          </cell>
        </row>
        <row r="201">
          <cell r="A201" t="str">
            <v>PL2-4111-MIL002-LUBE-LW</v>
          </cell>
          <cell r="B201" t="str">
            <v>2621-5MI-001-LU6</v>
          </cell>
          <cell r="C201" t="str">
            <v>UNIDAD DE LUBRICACION DE MOLINO AG 2 LINEA 2   TAG 2621-5MI-001-LU6</v>
          </cell>
        </row>
        <row r="202">
          <cell r="A202" t="str">
            <v>PL2-4111-MIL002-LUBE-R</v>
          </cell>
          <cell r="B202" t="str">
            <v>2621-5MI-001-LU2</v>
          </cell>
          <cell r="C202" t="str">
            <v>UNIDAD DE LUBRICACION DEL REDUCTOR 1 ( DERECHO ) MOLINO AG 2 LINEA 2   TAG 2621-5MI-001-LU2</v>
          </cell>
        </row>
        <row r="203">
          <cell r="A203" t="str">
            <v>PL2-4111-MIL002-LUBE-UP</v>
          </cell>
          <cell r="B203" t="str">
            <v>2621-5MI-001-LU5</v>
          </cell>
          <cell r="C203" t="str">
            <v>UNIDAD DE LUBRICACION DE TRUNION DE MOLINO AG 2 LINEA 2   TAG 2621-5MI-001-LU5</v>
          </cell>
        </row>
        <row r="204">
          <cell r="A204" t="str">
            <v>PL2-4111-MIL002-MAFRM</v>
          </cell>
          <cell r="B204" t="str">
            <v>2621-5MI-001</v>
          </cell>
          <cell r="C204" t="str">
            <v>ESTRUCTURA PRINCIPAL MOLINO AG 2 LINEA 2   TAG 2621-5MI-001</v>
          </cell>
        </row>
        <row r="205">
          <cell r="A205" t="str">
            <v>PL2-4111-MIL002-MECH</v>
          </cell>
          <cell r="B205" t="str">
            <v>2621-5MI-001</v>
          </cell>
          <cell r="C205" t="str">
            <v>SISTEMA MECANICO MOLINO AG 2 LINEA 2   TAG 2621-5MI-001</v>
          </cell>
        </row>
        <row r="206">
          <cell r="A206" t="str">
            <v>PL2-4111-MIL002-TRA</v>
          </cell>
          <cell r="B206" t="str">
            <v>2621-5MI-001</v>
          </cell>
          <cell r="C206" t="str">
            <v>TRANSMISION  MOLINO AG 2 LINEA 2  TAG 2621-5MI-001</v>
          </cell>
        </row>
        <row r="207">
          <cell r="A207" t="str">
            <v>PL2-4111-MIL002-TRA-DVR</v>
          </cell>
          <cell r="B207" t="str">
            <v xml:space="preserve">2621-5MI-001-ME </v>
          </cell>
          <cell r="C207" t="str">
            <v>SISTEMA DE REDUCTOR MOLINO AG 2 LINEA 2  TAG 2621-5MI-001-ME</v>
          </cell>
        </row>
        <row r="208">
          <cell r="A208" t="str">
            <v>PL2-4111-MIL002-TRA-DVR-L</v>
          </cell>
          <cell r="B208" t="str">
            <v>2621-5MI-001-GR2</v>
          </cell>
          <cell r="C208" t="str">
            <v>REDUCTOR IZQUIERDO DEL MOLINO AG 2 LINEA 2   TAG 2621-5MI-001-GR2</v>
          </cell>
        </row>
        <row r="209">
          <cell r="A209" t="str">
            <v>PL2-4111-MIL002-TRA-DVR-R</v>
          </cell>
          <cell r="B209" t="str">
            <v>2621-5MI-001-GR1</v>
          </cell>
          <cell r="C209" t="str">
            <v>REDUCTOR DERECHO DEL MOLINO AG 2 LINEA 2   TAG 2621-5MI-001-GR1</v>
          </cell>
        </row>
        <row r="210">
          <cell r="A210" t="str">
            <v>PL2-4111-MIL002-TRA-DVR-RE</v>
          </cell>
          <cell r="B210" t="str">
            <v xml:space="preserve">2621-5MI-001-ME </v>
          </cell>
          <cell r="C210" t="str">
            <v>INCHING DRIVE DEL MOLINO AG 2 LINEA 2  TAG 2621-5MI-001-ME</v>
          </cell>
        </row>
        <row r="211">
          <cell r="A211" t="str">
            <v>PL2-4111-MIL003</v>
          </cell>
          <cell r="B211" t="str">
            <v>2631-5MI-001</v>
          </cell>
          <cell r="C211" t="str">
            <v>MOLINO AG 3 DE LA LINEA 3  TAG 2631-5MI-001</v>
          </cell>
        </row>
        <row r="212">
          <cell r="A212" t="str">
            <v>PL2-4111-MIL003-CTRLS</v>
          </cell>
          <cell r="B212">
            <v>0</v>
          </cell>
          <cell r="C212" t="str">
            <v xml:space="preserve">SISTEMA DE CONTROL MOLINO AG 3 DE LA LINEA 3 </v>
          </cell>
        </row>
        <row r="213">
          <cell r="A213" t="str">
            <v>PL2-4111-MIL003-ELEC</v>
          </cell>
          <cell r="B213" t="str">
            <v>2631-5MI-001</v>
          </cell>
          <cell r="C213" t="str">
            <v>SISTEMA ELECTRICO MOLINO AG 3 DE LA LINEA 3  TAG 2631-5MI-001</v>
          </cell>
        </row>
        <row r="214">
          <cell r="A214" t="str">
            <v>PL2-4111-MIL003-ELEC-MTR</v>
          </cell>
          <cell r="B214" t="str">
            <v>2631-5MI-001</v>
          </cell>
          <cell r="C214" t="str">
            <v>SISTEMA DE MOTOR MOLINO AG 3 LINEA 3  TAG 2631-5MI-001</v>
          </cell>
        </row>
        <row r="215">
          <cell r="A215" t="str">
            <v>PL2-4111-MIL003-ELEC-MTR-FRL</v>
          </cell>
          <cell r="B215" t="str">
            <v>2631-5MI-001-M2</v>
          </cell>
          <cell r="C215" t="str">
            <v>MOTOR 2 ( IZQUIERDO )MOLINO AG 3 DE LA LINEA 3  TAG 2631-5MI-001-M2</v>
          </cell>
        </row>
        <row r="216">
          <cell r="A216" t="str">
            <v>PL2-4111-MIL003-ELEC-MTR-FRR</v>
          </cell>
          <cell r="B216" t="str">
            <v>2631-5MI-001-M1</v>
          </cell>
          <cell r="C216" t="str">
            <v>MOTOR 1 ( DERECHO )MOLINO AG 3 DE LA LINEA 3  TAG 2631-5MI-001-M1</v>
          </cell>
        </row>
        <row r="217">
          <cell r="A217" t="str">
            <v>PL2-4111-MIL003-ELEC-MTR-RE</v>
          </cell>
          <cell r="B217" t="str">
            <v>2631-5MI-001-ME1M1</v>
          </cell>
          <cell r="C217" t="str">
            <v>MOTOR DEL INCHING DRIVE MOLINO AG 3 DE LA LINEA 3  TAG 2631-5MI-001-ME1M1</v>
          </cell>
        </row>
        <row r="218">
          <cell r="A218" t="str">
            <v>PL2-4111-MIL003-INSTR</v>
          </cell>
          <cell r="B218" t="str">
            <v>2631-5MI-001</v>
          </cell>
          <cell r="C218" t="str">
            <v>SISTEMA DE INSTRUMENTOS MOLINO AG 3 DE LA LINEA 3  TAG 2631-5MI-001</v>
          </cell>
        </row>
        <row r="219">
          <cell r="A219" t="str">
            <v>PL2-4111-MIL003-LNM</v>
          </cell>
          <cell r="B219">
            <v>0</v>
          </cell>
          <cell r="C219" t="str">
            <v xml:space="preserve">LINERS DEL MOLINO AG 3 DE LA LINEA 3 </v>
          </cell>
        </row>
        <row r="220">
          <cell r="A220" t="str">
            <v>PL2-4111-MIL003-LUBE</v>
          </cell>
          <cell r="B220" t="str">
            <v>2631-5MI-001</v>
          </cell>
          <cell r="C220" t="str">
            <v>SISTEMA DE LUBRICACION MOLINO AG 3 DE LA LINEA 3 TAG 2631-5MI-001</v>
          </cell>
        </row>
        <row r="221">
          <cell r="A221" t="str">
            <v>PL2-4111-MIL003-LUBE-FRL</v>
          </cell>
          <cell r="B221" t="str">
            <v>2631-5MI-001-LU3</v>
          </cell>
          <cell r="C221" t="str">
            <v>UNIDAD DE LUBRICACION DEL MOTOR 2 ( IZQUIERDO ) MOLINO AG 3 DE LA LINEA 3  TAG 2631-5MI-001-LU3</v>
          </cell>
        </row>
        <row r="222">
          <cell r="A222" t="str">
            <v>PL2-4111-MIL003-LUBE-FRR</v>
          </cell>
          <cell r="B222" t="str">
            <v>2631-5MI-001-LU1</v>
          </cell>
          <cell r="C222" t="str">
            <v>UNIDAD DE LUBRICACION DEL MOTOR 1 ( DERECHO ) MOLINO AG 3 DE LA LINEA 3  TAG 2631-5MI-001-LU1</v>
          </cell>
        </row>
        <row r="223">
          <cell r="A223" t="str">
            <v>PL2-4111-MIL003-LUBE-L</v>
          </cell>
          <cell r="B223" t="str">
            <v>2631-5MI-001-LU4</v>
          </cell>
          <cell r="C223" t="str">
            <v>UNIDAD DE LUBRICACION DEL REDUCTOR 2 ( IZQUIERDO ) MOLINO AG 3 DE LA LINEA 3  TAG 2631-5MI-001-LU4</v>
          </cell>
        </row>
        <row r="224">
          <cell r="A224" t="str">
            <v>PL2-4111-MIL003-LUBE-LW</v>
          </cell>
          <cell r="B224" t="str">
            <v>2631-5MI-001-LU6</v>
          </cell>
          <cell r="C224" t="str">
            <v>UNIDAD DE LUBRICACION DE PINION DE MOLINO AG 3 DE LA LINEA 3  TAG 2631-5MI-001-LU6</v>
          </cell>
        </row>
        <row r="225">
          <cell r="A225" t="str">
            <v>PL2-4111-MIL003-LUBE-R</v>
          </cell>
          <cell r="B225" t="str">
            <v>2631-5MI-001-LU2</v>
          </cell>
          <cell r="C225" t="str">
            <v>UNIDAD DE LUBRICACION DEL REDUCTOR 1 ( DERECHO ) MOLINO AG 3 DE LA LINEA 3  TAG 2631-5MI-001-LU2</v>
          </cell>
        </row>
        <row r="226">
          <cell r="A226" t="str">
            <v>PL2-4111-MIL003-LUBE-UP</v>
          </cell>
          <cell r="B226" t="str">
            <v>2631-5MI-001-LU5</v>
          </cell>
          <cell r="C226" t="str">
            <v>UNIDAD DE LUBRICACION DE TRUNION DE MOLINO AG 3 DE LA LINEA 3  TAG 2631-5MI-001-LU5</v>
          </cell>
        </row>
        <row r="227">
          <cell r="A227" t="str">
            <v>PL2-4111-MIL003-MAFRM</v>
          </cell>
          <cell r="B227" t="str">
            <v>2631-5MI-001</v>
          </cell>
          <cell r="C227" t="str">
            <v>ESTRUCTURA PRINCIPAL MOLINO AG 3 DE LA LINEA 3  TAG 2631-5MI-001</v>
          </cell>
        </row>
        <row r="228">
          <cell r="A228" t="str">
            <v>PL2-4111-MIL003-MECH</v>
          </cell>
          <cell r="B228" t="str">
            <v>2631-5MI-001</v>
          </cell>
          <cell r="C228" t="str">
            <v>SISTEMA MECANICO MOLINO AG 3 DE LA LINEA 3  TAG 2631-5MI-001</v>
          </cell>
        </row>
        <row r="229">
          <cell r="A229" t="str">
            <v>PL2-4111-MIL003-TRA</v>
          </cell>
          <cell r="B229" t="str">
            <v>2631-5MI-001</v>
          </cell>
          <cell r="C229" t="str">
            <v>TRANSMISION MOLINO AG 3 DE LA LINEA 3  TAG 2631-5MI-001</v>
          </cell>
        </row>
        <row r="230">
          <cell r="A230" t="str">
            <v>PL2-4111-MIL003-TRA-DVR</v>
          </cell>
          <cell r="B230" t="str">
            <v xml:space="preserve">2631-5MI-001-ME </v>
          </cell>
          <cell r="C230" t="str">
            <v>SISTEMA DE REDUCTOR MOLINO AG 3 LINEA 3  TAG 2631-5MI-001-ME</v>
          </cell>
        </row>
        <row r="231">
          <cell r="A231" t="str">
            <v>PL2-4111-MIL003-TRA-DVR-L</v>
          </cell>
          <cell r="B231" t="str">
            <v>2631-5MI-001-GR2</v>
          </cell>
          <cell r="C231" t="str">
            <v>REDUCTOR IZQUIERDO DEL MOLINO AG 3 DE LA LINEA 3  TAG 2631-5MI-001-GR2</v>
          </cell>
        </row>
        <row r="232">
          <cell r="A232" t="str">
            <v>PL2-4111-MIL003-TRA-DVR-R</v>
          </cell>
          <cell r="B232" t="str">
            <v>2631-5MI-001-GR1</v>
          </cell>
          <cell r="C232" t="str">
            <v>REDUCTOR DERECHO DEL MOLINO AG 3 DE LA LINEA 3  TAG 2631-5MI-001-GR1</v>
          </cell>
        </row>
        <row r="233">
          <cell r="A233" t="str">
            <v>PL2-4111-MIL003-TRA-DVR-RE</v>
          </cell>
          <cell r="B233" t="str">
            <v xml:space="preserve">2631-5MI-001-ME </v>
          </cell>
          <cell r="C233" t="str">
            <v>INCHING DRIVE DEL MOLINO AG 3 DE LA LINEA 3  TAG 2631-5MI-001-ME</v>
          </cell>
        </row>
        <row r="234">
          <cell r="A234" t="str">
            <v>PL2-4111-SCR001</v>
          </cell>
          <cell r="B234" t="str">
            <v>2611-5SN-001</v>
          </cell>
          <cell r="C234" t="str">
            <v>ZARANDA DE DESCARGA DEL MOLINO 1 LINEA 1  TAG 2611-5SN-001</v>
          </cell>
        </row>
        <row r="235">
          <cell r="A235" t="str">
            <v>PL2-4111-SCR001-MTR</v>
          </cell>
          <cell r="B235" t="str">
            <v>2611-5SN-001-M1</v>
          </cell>
          <cell r="C235" t="str">
            <v>MOTOR DE ZARANDA DE DESCARGA DEL MOLINO 1 LINEA 1  TAG 2611-5SN-001</v>
          </cell>
        </row>
        <row r="236">
          <cell r="A236" t="str">
            <v>PL2-4111-SCR001-DVR</v>
          </cell>
          <cell r="B236" t="str">
            <v>2611-5SN-001-M1</v>
          </cell>
          <cell r="C236" t="str">
            <v>REDUCTOR DE MOTOR DE ZARANDA DE DESCARGA DEL MOLINO 1 LINEA 1  TAG 2611-5SN-001</v>
          </cell>
        </row>
        <row r="237">
          <cell r="A237" t="str">
            <v>PL2-4111-SCR002</v>
          </cell>
          <cell r="B237" t="str">
            <v>2621-5SN-001</v>
          </cell>
          <cell r="C237" t="str">
            <v>ZARANDA DE DESCARGA DEL MOLINO 2 LINEA 2  TAG 2621-5SN-001</v>
          </cell>
        </row>
        <row r="238">
          <cell r="A238" t="str">
            <v>PL2-4111-SCR002-MTR</v>
          </cell>
          <cell r="B238" t="str">
            <v>2621-5SN-001-M1</v>
          </cell>
          <cell r="C238" t="str">
            <v>MOTOR DE ZARANDA DE DESCARGA DEL MOLINO 2 LINEA 2  TAG 2621-5SN-001</v>
          </cell>
        </row>
        <row r="239">
          <cell r="A239" t="str">
            <v>PL2-4111-SCR002-DVR</v>
          </cell>
          <cell r="B239" t="str">
            <v>2621-5SN-001-M1</v>
          </cell>
          <cell r="C239" t="str">
            <v>REDUCTOR DE MOTOR DE ZARANDA DE DESCARGA DEL MOLINO 2 LINEA 2  TAG 2621-5SN-001</v>
          </cell>
        </row>
        <row r="240">
          <cell r="A240" t="str">
            <v>PL2-4111-SCR003</v>
          </cell>
          <cell r="B240" t="str">
            <v>2631-5SN-001</v>
          </cell>
          <cell r="C240" t="str">
            <v>ZARANDA DE MOLIENDA DE LA LNEA 3  TAG 2631-5SN-001</v>
          </cell>
        </row>
        <row r="241">
          <cell r="A241" t="str">
            <v>PL2-4111-SCR003-MTR</v>
          </cell>
          <cell r="B241" t="str">
            <v>2631-5SN-001-M1</v>
          </cell>
          <cell r="C241" t="str">
            <v>MOTOR DE ZARANDA DE MOLIENDA DE LA LNEA 3  TAG 2631-5SN-001</v>
          </cell>
        </row>
        <row r="242">
          <cell r="A242" t="str">
            <v>PL2-4111-SCR003-DVR</v>
          </cell>
          <cell r="B242" t="str">
            <v>2631-5SN-001-M1</v>
          </cell>
          <cell r="C242" t="str">
            <v>REDUCTOR DE MOTOR DE ZARANDA DE MOLIENDA DE LA LNEA 3  TAG 2631-5SN-001</v>
          </cell>
        </row>
        <row r="243">
          <cell r="A243" t="str">
            <v>PL2-4111-WHP001</v>
          </cell>
          <cell r="B243" t="str">
            <v>2611-5SY-101</v>
          </cell>
          <cell r="C243" t="str">
            <v>ESTACION LAVAOJOS MOLIENDA AG  LINEA 1   TAG 2611-5SY-101</v>
          </cell>
        </row>
        <row r="244">
          <cell r="A244" t="str">
            <v>PL2-4111-WHP002</v>
          </cell>
          <cell r="B244" t="str">
            <v>2611-5SY-102</v>
          </cell>
          <cell r="C244" t="str">
            <v>ESTACION LAVAOJOS MOLIENDA AG LINEA 1   TAG 2611-5SY-102</v>
          </cell>
        </row>
        <row r="245">
          <cell r="A245" t="str">
            <v>PL2-4111-WHP003</v>
          </cell>
          <cell r="B245" t="str">
            <v>2611-5SY-103</v>
          </cell>
          <cell r="C245" t="str">
            <v>ESTACION LAVAOJOS MOLIENDA AG  LINEA 1   TAG 2611-5SY-103</v>
          </cell>
        </row>
        <row r="246">
          <cell r="A246" t="str">
            <v>PL2-4111-WHP004</v>
          </cell>
          <cell r="B246" t="str">
            <v>2621-5SY-101</v>
          </cell>
          <cell r="C246" t="str">
            <v>ESTACION LAVAOJOS MOLIENDA AG  LINEA 2   TAG 2621-5SY-101</v>
          </cell>
        </row>
        <row r="247">
          <cell r="A247" t="str">
            <v>PL2-4111-WHP005</v>
          </cell>
          <cell r="B247" t="str">
            <v>2621-5SY-102</v>
          </cell>
          <cell r="C247" t="str">
            <v>ESTACION LAVAOJOS MOLIENDA AG  LINEA 2   TAG 2621-5SY-102</v>
          </cell>
        </row>
        <row r="248">
          <cell r="A248" t="str">
            <v>PL2-4111-WHP006</v>
          </cell>
          <cell r="B248" t="str">
            <v>2621-5SY-103</v>
          </cell>
          <cell r="C248" t="str">
            <v>ESTACION LAVAOJOS MOLIENDA AG  LINEA 2   TAG 2621-5SY-103</v>
          </cell>
        </row>
        <row r="249">
          <cell r="A249" t="str">
            <v>PL2-4111-WHP007</v>
          </cell>
          <cell r="B249" t="str">
            <v>2631-5SY-101</v>
          </cell>
          <cell r="C249" t="str">
            <v>ESTACION LAVAOJOS MOLIENDA AG  LINEA 3   TAG 2631-5SY-101</v>
          </cell>
        </row>
        <row r="250">
          <cell r="A250" t="str">
            <v>PL2-4111-WHP008</v>
          </cell>
          <cell r="B250" t="str">
            <v>2631-5SY-102</v>
          </cell>
          <cell r="C250" t="str">
            <v>ESTACION LAVAOJOS MOLIENDA AG  LINEA 3   TAG 2631-5SY-102</v>
          </cell>
        </row>
        <row r="251">
          <cell r="A251" t="str">
            <v>PL2-4111-WHP009</v>
          </cell>
          <cell r="B251" t="str">
            <v>2631-5SY-103</v>
          </cell>
          <cell r="C251" t="str">
            <v>ESTACION LAVAOJOS MOLIENDA AG  LINEA 3   TAG 2631-5SY-103</v>
          </cell>
        </row>
        <row r="252">
          <cell r="A252" t="str">
            <v>PL2-4111-XTR001</v>
          </cell>
          <cell r="B252" t="str">
            <v>2611-5MI-001-XF1</v>
          </cell>
          <cell r="C252" t="str">
            <v>TRANSFORMADOR 1 DE LINEA 1 MOLINO AG 1   TAG 2611-5MI-001-XF1</v>
          </cell>
        </row>
        <row r="253">
          <cell r="A253" t="str">
            <v>PL2-4111-XTR002</v>
          </cell>
          <cell r="B253" t="str">
            <v>2611-5MI-001-XF2</v>
          </cell>
          <cell r="C253" t="str">
            <v>TRANSFORMADOR 2 DE LINEA 1 MOLINO AG 1  TAG 2611-5MI-001-XF2</v>
          </cell>
        </row>
        <row r="254">
          <cell r="A254" t="str">
            <v>PL2-4111-XTR003</v>
          </cell>
          <cell r="B254" t="str">
            <v>2621-5MI-001-XF1</v>
          </cell>
          <cell r="C254" t="str">
            <v>TRANSFORMADOR 1 DE LINEA 2 MOLINO AG 2  TAG 2621-5MI-001-XF1</v>
          </cell>
        </row>
        <row r="255">
          <cell r="A255" t="str">
            <v>PL2-4111-XTR004</v>
          </cell>
          <cell r="B255" t="str">
            <v>2621-5MI-001-XF2</v>
          </cell>
          <cell r="C255" t="str">
            <v>TRANSFORMADOR 2 DE LINEA 2 MOLINO AG 2  TAG 2621-5MI-001-XF2</v>
          </cell>
        </row>
        <row r="256">
          <cell r="A256" t="str">
            <v>PL2-4111-XTR005</v>
          </cell>
          <cell r="B256" t="str">
            <v>2631-5MI-001-XF1</v>
          </cell>
          <cell r="C256" t="str">
            <v>TRANSFORMADOR 1 DE LINEA 3 MOLINO AG 3  TAG 2631-5MI-001-XF1</v>
          </cell>
        </row>
        <row r="257">
          <cell r="A257" t="str">
            <v>PL2-4111-XTR006</v>
          </cell>
          <cell r="B257" t="str">
            <v>2631-5MI-001-XF2</v>
          </cell>
          <cell r="C257" t="str">
            <v>TRANSFORMADOR 2 DE LINEA 3 MOLINO AG 3  TAG 2631-5MI-001-XF2</v>
          </cell>
        </row>
        <row r="258">
          <cell r="A258" t="str">
            <v>PL2-4111-XTR007</v>
          </cell>
          <cell r="B258" t="str">
            <v>2611-6XF-211</v>
          </cell>
          <cell r="C258" t="str">
            <v>TRANSFORMADOR DE PODER  TAG 2611-6XF-211</v>
          </cell>
        </row>
        <row r="259">
          <cell r="A259" t="str">
            <v>PL2-4111-XTR011</v>
          </cell>
          <cell r="B259" t="str">
            <v>2621-6XF-212</v>
          </cell>
          <cell r="C259" t="str">
            <v>TRANSFORMADOR DE PODER  TAG 2621-6XF-212</v>
          </cell>
        </row>
        <row r="260">
          <cell r="A260" t="str">
            <v>PL2-4111-XTR015</v>
          </cell>
          <cell r="B260" t="str">
            <v>2631-6XF-213</v>
          </cell>
          <cell r="C260" t="str">
            <v>TRANSFORMADOR DE PODER  TAG 2631-6XF-213</v>
          </cell>
        </row>
        <row r="261">
          <cell r="A261" t="str">
            <v>PL2-4111-XTR019</v>
          </cell>
          <cell r="B261" t="str">
            <v>2611-6GR-211</v>
          </cell>
          <cell r="C261" t="str">
            <v>TRANSFORMADOR  TAG 2611-6GR-211</v>
          </cell>
        </row>
        <row r="262">
          <cell r="A262" t="str">
            <v>PL2-4111-XTR020</v>
          </cell>
          <cell r="B262" t="str">
            <v>2621-6GR-212</v>
          </cell>
          <cell r="C262" t="str">
            <v>TRANSFORMADOR  TAG 2621-6GR-212</v>
          </cell>
        </row>
        <row r="263">
          <cell r="A263" t="str">
            <v>PL2-4111-XTR021</v>
          </cell>
          <cell r="B263" t="str">
            <v>2631-6GR-213</v>
          </cell>
          <cell r="C263" t="str">
            <v>TRANSFORMADOR  TAG 2631-6GR-213</v>
          </cell>
        </row>
        <row r="264">
          <cell r="A264" t="str">
            <v>PL2-4111-XTR022</v>
          </cell>
          <cell r="B264" t="str">
            <v>2612-6GR-221</v>
          </cell>
          <cell r="C264" t="str">
            <v>TRANSFORMADOR  TAG 2612-6GR-221</v>
          </cell>
        </row>
        <row r="265">
          <cell r="A265" t="str">
            <v>PL2-4112</v>
          </cell>
          <cell r="B265">
            <v>2650</v>
          </cell>
          <cell r="C265" t="str">
            <v>PEBBLES</v>
          </cell>
        </row>
        <row r="266">
          <cell r="A266" t="str">
            <v>PL2-4112-BIN001</v>
          </cell>
          <cell r="B266" t="str">
            <v>2651-5BL-001</v>
          </cell>
          <cell r="C266" t="str">
            <v>BIN DE ALIMENTACION DEL TRITURADOR 1 DE PEBBLES  TAG 2651-5BL-001</v>
          </cell>
        </row>
        <row r="267">
          <cell r="A267" t="str">
            <v>PL2-4112-BIN002</v>
          </cell>
          <cell r="B267" t="str">
            <v>2651-5BL-002</v>
          </cell>
          <cell r="C267" t="str">
            <v>BIN DE ALIMENTACION DEL TRITURADOR 2 DE PEBBLES  TAG 2651-5BL-002</v>
          </cell>
        </row>
        <row r="268">
          <cell r="A268" t="str">
            <v>PL2-4112-BIN003</v>
          </cell>
          <cell r="B268" t="str">
            <v>2651-5BL-003</v>
          </cell>
          <cell r="C268" t="str">
            <v>BIN DE ALIMENTACION DEL TRITURADOR 3 DE PEBBLES  TAG 2651-5BL-003</v>
          </cell>
        </row>
        <row r="269">
          <cell r="A269" t="str">
            <v>PL2-4112-BLD001</v>
          </cell>
          <cell r="B269">
            <v>0</v>
          </cell>
          <cell r="C269" t="str">
            <v xml:space="preserve">EDIFICIO DE PEBBLES </v>
          </cell>
        </row>
        <row r="270">
          <cell r="A270" t="str">
            <v>PL2-4112-BLD001-CTRLS</v>
          </cell>
          <cell r="B270">
            <v>0</v>
          </cell>
          <cell r="C270" t="str">
            <v>SISTEMA DE CCTV EDIFICIO PEBBLES</v>
          </cell>
        </row>
        <row r="271">
          <cell r="A271" t="str">
            <v>PL2-4112-BLD001-ELEC</v>
          </cell>
          <cell r="B271">
            <v>0</v>
          </cell>
          <cell r="C271" t="str">
            <v xml:space="preserve">SISTEMA DE ELECTRICO </v>
          </cell>
        </row>
        <row r="272">
          <cell r="A272" t="str">
            <v>PL2-4112-BLD001-SYF</v>
          </cell>
          <cell r="B272">
            <v>0</v>
          </cell>
          <cell r="C272" t="str">
            <v xml:space="preserve">SISTEMA CONTRA INCENDIO </v>
          </cell>
        </row>
        <row r="273">
          <cell r="A273" t="str">
            <v>PL2-4112-CHU001</v>
          </cell>
          <cell r="B273" t="str">
            <v>2651-5CH-001</v>
          </cell>
          <cell r="C273" t="str">
            <v>CHUTE DE DESCARGA DE CINTA DE ZARANDA DEL MOLINO 1 LINEA 1  TAG 2651-5CH-001</v>
          </cell>
        </row>
        <row r="274">
          <cell r="A274" t="str">
            <v>PL2-4112-CHU002</v>
          </cell>
          <cell r="B274" t="str">
            <v>2651-5CH-002</v>
          </cell>
          <cell r="C274" t="str">
            <v>CHUTE DE DESCARGA DE CINTA DE ZARANDA DEL MOLINO 2 LINEA 2 TAG 2651-5CH-002</v>
          </cell>
        </row>
        <row r="275">
          <cell r="A275" t="str">
            <v>PL2-4112-CHU003</v>
          </cell>
          <cell r="B275" t="str">
            <v>2651-5CH-003</v>
          </cell>
          <cell r="C275" t="str">
            <v>CHUTE DE DESCARGA DE CINTA DE ZARANDA DEL MOLINO 3 LINEA 3  TAG 2651-5CH-003</v>
          </cell>
        </row>
        <row r="276">
          <cell r="A276" t="str">
            <v>PL2-4112-CHU004</v>
          </cell>
          <cell r="B276" t="str">
            <v>2651-5CH-004</v>
          </cell>
          <cell r="C276" t="str">
            <v>CHUTE DE DESCARGA EN CINTA DE TRANSFERENCIA DE PEBBLE DE LINEA 1  TAG 2651-5CH-004</v>
          </cell>
        </row>
        <row r="277">
          <cell r="A277" t="str">
            <v>PL2-4112-CHU005</v>
          </cell>
          <cell r="B277" t="str">
            <v>2651-5CH-005</v>
          </cell>
          <cell r="C277" t="str">
            <v>CHUTE DE DESCARGA DE CINTA DE TRANSFERENCIA DE PEBBLE LINEA 2  TAG 2651-5CH-005</v>
          </cell>
        </row>
        <row r="278">
          <cell r="A278" t="str">
            <v>PL2-4112-CHU006</v>
          </cell>
          <cell r="B278" t="str">
            <v>2651-5CH-006</v>
          </cell>
          <cell r="C278" t="str">
            <v>CHUTE DE DESCARGA DE BIN DE TRITURADOR 1 DE PEBBLE LINEA 1  TAG 2651-5CH-006</v>
          </cell>
        </row>
        <row r="279">
          <cell r="A279" t="str">
            <v>PL2-4112-CHU007</v>
          </cell>
          <cell r="B279" t="str">
            <v>2651-5CH-007</v>
          </cell>
          <cell r="C279" t="str">
            <v>CHUTE DE DESCARGA DE BIN DE TRITURADOR 2 DE PEBBLE LINEA 2 TAG 2651-5CH-007</v>
          </cell>
        </row>
        <row r="280">
          <cell r="A280" t="str">
            <v>PL2-4112-CHU008</v>
          </cell>
          <cell r="B280" t="str">
            <v>2651-5CH-008</v>
          </cell>
          <cell r="C280" t="str">
            <v>CHUTE DE DESCARGA DE ALIMENTADOR DE TRITURADOR 1 LINEA 1  TAG 2651-5CH-008</v>
          </cell>
        </row>
        <row r="281">
          <cell r="A281" t="str">
            <v>PL2-4112-CHU009</v>
          </cell>
          <cell r="B281" t="str">
            <v>2651-5CH-009</v>
          </cell>
          <cell r="C281" t="str">
            <v>CHUTE DE DESCARGA DEL ALIMENTADOR DEL TRITURADOR 2  TAG 2651-5CH-009</v>
          </cell>
        </row>
        <row r="282">
          <cell r="A282" t="str">
            <v>PL2-4112-CHU010</v>
          </cell>
          <cell r="B282" t="str">
            <v>2651-5CH-010</v>
          </cell>
          <cell r="C282" t="str">
            <v>CHUTE DE DESCARGA DEL TRITURADOR 1 LINEA 1  TAG 2651-5CH-010</v>
          </cell>
        </row>
        <row r="283">
          <cell r="A283" t="str">
            <v>PL2-4112-CHU011</v>
          </cell>
          <cell r="B283" t="str">
            <v>2651-5CH-011</v>
          </cell>
          <cell r="C283" t="str">
            <v>CHUTE DE DESCARGA DEL TRITURADOR 2 LINEA 2  TAG 2651-5CH-011</v>
          </cell>
        </row>
        <row r="284">
          <cell r="A284" t="str">
            <v>PL2-4112-CHU012</v>
          </cell>
          <cell r="B284" t="str">
            <v>2651-5CH-012</v>
          </cell>
          <cell r="C284" t="str">
            <v>CHUTE DE DESCARGA DE LA CINTA DE LA LINEA 2  TAG 2651-5CH-012</v>
          </cell>
        </row>
        <row r="285">
          <cell r="A285" t="str">
            <v>PL2-4112-CHU013</v>
          </cell>
          <cell r="B285" t="str">
            <v>2651-5CH-013</v>
          </cell>
          <cell r="C285" t="str">
            <v>CHUTE DE DESCARGA DE LA CINTA DE LA LINEA 2  TAG 2651-5CH-013</v>
          </cell>
        </row>
        <row r="286">
          <cell r="A286" t="str">
            <v>PL2-4112-CHU014</v>
          </cell>
          <cell r="B286" t="str">
            <v>2651-5CH-014</v>
          </cell>
          <cell r="C286" t="str">
            <v>CHUTE DE DESCARGA DEL BIN DEL TRITURADOR 3 LINEA 3  TAG 2651-5CH-014</v>
          </cell>
        </row>
        <row r="287">
          <cell r="A287" t="str">
            <v>PL2-4112-CHU015</v>
          </cell>
          <cell r="B287" t="str">
            <v>2651-5CH-015</v>
          </cell>
          <cell r="C287" t="str">
            <v>CHUTE DE DESCARGA DEL TRITURADOR 3 LINEA 3  TAG 2651-5CH-015</v>
          </cell>
        </row>
        <row r="288">
          <cell r="A288" t="str">
            <v>PL2-4112-CHU016</v>
          </cell>
          <cell r="B288" t="str">
            <v>2651-5CH-016</v>
          </cell>
          <cell r="C288" t="str">
            <v>CHUTE DE DESCARGA DEL ALIMENTADOR DEL TRITURADOR 3 LINEA 3  TAG 2651-5CH-016</v>
          </cell>
        </row>
        <row r="289">
          <cell r="A289" t="str">
            <v>PL2-4112-CHU017</v>
          </cell>
          <cell r="B289" t="str">
            <v>2651-5CH-017</v>
          </cell>
          <cell r="C289" t="str">
            <v>CHUTE DE DESCARGA DE LA CINTA DE TRANSF. DE PEBBLE DE LA LINEA 3  TAG 2651-5CH-017</v>
          </cell>
        </row>
        <row r="290">
          <cell r="A290" t="str">
            <v>PL2-4112-CHU018</v>
          </cell>
          <cell r="B290" t="str">
            <v>2651-5CH-018</v>
          </cell>
          <cell r="C290" t="str">
            <v>CHUTE DE DESCARGA DEL TRITURADOR 1 LINEA 1  TAG 2651-5CH-018</v>
          </cell>
        </row>
        <row r="291">
          <cell r="A291" t="str">
            <v>PL2-4112-CHU019</v>
          </cell>
          <cell r="B291" t="str">
            <v>2651-5CH-019</v>
          </cell>
          <cell r="C291" t="str">
            <v>CHUTE DE DESCARGA DEL TRITURADOR 1 LINEA 1  TAG 2651-5CH-019</v>
          </cell>
        </row>
        <row r="292">
          <cell r="A292" t="str">
            <v>PL2-4112-CHU020</v>
          </cell>
          <cell r="B292" t="str">
            <v>2651-5CH-020</v>
          </cell>
          <cell r="C292" t="str">
            <v>CHUTE DE DESCARGA DEL TRITURADOR 1 LINEA 1  TAG 2651-5CH-020</v>
          </cell>
        </row>
        <row r="293">
          <cell r="A293" t="str">
            <v>PL2-4112-CHU021</v>
          </cell>
          <cell r="B293" t="str">
            <v>2651-5CH-021</v>
          </cell>
          <cell r="C293" t="str">
            <v>CHUTE DE DESCARGA DEL TRITURADOR 2 LINEA 2  TAG 2651-5CH-021</v>
          </cell>
        </row>
        <row r="294">
          <cell r="A294" t="str">
            <v>PL2-4112-CHU022</v>
          </cell>
          <cell r="B294" t="str">
            <v>2651-5CH-022</v>
          </cell>
          <cell r="C294" t="str">
            <v>CHUTE DE DESCARGA DEL TRITURADOR 2 LIENA 2  TAG 2651-5CH-022</v>
          </cell>
        </row>
        <row r="295">
          <cell r="A295" t="str">
            <v>PL2-4112-CHU023</v>
          </cell>
          <cell r="B295" t="str">
            <v>2651-5CH-023</v>
          </cell>
          <cell r="C295" t="str">
            <v>CHUTE DE DESCARGA DEL TRITURADOR 3 LINEA 3  TAG 2651-5CH-023</v>
          </cell>
        </row>
        <row r="296">
          <cell r="A296" t="str">
            <v>PL2-4112-CHU024</v>
          </cell>
          <cell r="B296" t="str">
            <v>2651-5CH-024</v>
          </cell>
          <cell r="C296" t="str">
            <v>CHUTE DE DESCARGA DE LA CINTA DE TRITURAC DE PEBBLE LINEA 3  TAG 2651-5CH-024</v>
          </cell>
        </row>
        <row r="297">
          <cell r="A297" t="str">
            <v>PL2-4112-CRU001</v>
          </cell>
          <cell r="B297" t="str">
            <v>2651-5CR-001</v>
          </cell>
          <cell r="C297" t="str">
            <v>TRITURADOR 1 DE PEBBLES LINEA 1  TAG 2651-5CR-001</v>
          </cell>
        </row>
        <row r="298">
          <cell r="A298" t="str">
            <v>PL2-4112-CRU001-MTR</v>
          </cell>
          <cell r="B298" t="str">
            <v>2651-5CR-001-M1</v>
          </cell>
          <cell r="C298" t="str">
            <v>MOTOR DE TRITURADOR 1 DE PEBBLES LINEA 1  TAG 2651-5CR-001</v>
          </cell>
        </row>
        <row r="299">
          <cell r="A299" t="str">
            <v>PL2-4112-CRU001-CTRLS</v>
          </cell>
          <cell r="B299">
            <v>0</v>
          </cell>
          <cell r="C299" t="str">
            <v xml:space="preserve">SISTEMA DE CONTROL DE TRITURADOR 1 DE PEBBLES LINEA 1 </v>
          </cell>
        </row>
        <row r="300">
          <cell r="A300" t="str">
            <v>PL2-4112-CRU001-ELEC</v>
          </cell>
          <cell r="B300" t="str">
            <v>2651-5CR-001</v>
          </cell>
          <cell r="C300" t="str">
            <v>SISTEMA ELECTRICO  DE TRITURADOR 1 DE PEBBLES LINEA 1  TAG 2651-5CR-001</v>
          </cell>
        </row>
        <row r="301">
          <cell r="A301" t="str">
            <v>PL2-4112-CRU001-ELEC-MTR</v>
          </cell>
          <cell r="B301" t="str">
            <v>2651-5CR-001</v>
          </cell>
          <cell r="C301" t="str">
            <v>SISTEMA MOTOR  DE TRITURADOR 1 DE PEBBLES LINEA 1  TAG 2651-5CR-001</v>
          </cell>
        </row>
        <row r="302">
          <cell r="A302" t="str">
            <v>PL2-4112-CRU001-INSTR</v>
          </cell>
          <cell r="B302" t="str">
            <v>2651-5CR-001</v>
          </cell>
          <cell r="C302" t="str">
            <v>SISTEMA DE INSTRUMENTOS  DE TRITURADOR 1 DE PEBBLES LINEA 1  TAG 2651-5CR-001</v>
          </cell>
        </row>
        <row r="303">
          <cell r="A303" t="str">
            <v>PL2-4112-CRU001-LNC</v>
          </cell>
          <cell r="B303">
            <v>0</v>
          </cell>
          <cell r="C303" t="str">
            <v xml:space="preserve">LINERS DEL TRITURADOR 1 DE PEBBLES DE LA LINEA 1 </v>
          </cell>
        </row>
        <row r="304">
          <cell r="A304" t="str">
            <v>PL2-4112-CRU001-LUBE</v>
          </cell>
          <cell r="B304" t="str">
            <v>2651-5CR-001</v>
          </cell>
          <cell r="C304" t="str">
            <v>SISTEMA DE LUBRICACION  DE TRITURADOR 1 DE PEBBLES LINEA 1  TAG 2651-5CR-001</v>
          </cell>
        </row>
        <row r="305">
          <cell r="A305" t="str">
            <v>PL2-4112-CRU001-MAFRM</v>
          </cell>
          <cell r="B305" t="str">
            <v>2651-5CR-001</v>
          </cell>
          <cell r="C305" t="str">
            <v>ESTRUCTURA PRINCIPAL DE TRITURADOR 1 DE PEBBLES LINEA 1  TAG 2651-5CR-001</v>
          </cell>
        </row>
        <row r="306">
          <cell r="A306" t="str">
            <v>PL2-4112-CRU001-MECH</v>
          </cell>
          <cell r="B306" t="str">
            <v>2651-5CR-001</v>
          </cell>
          <cell r="C306" t="str">
            <v>SISTEMA MECANICO  DE TRITURADOR 1 DE PEBBLES LINEA 1  TAG 2651-5CR-001</v>
          </cell>
        </row>
        <row r="307">
          <cell r="A307" t="str">
            <v>PL2-4112-CRU002</v>
          </cell>
          <cell r="B307" t="str">
            <v>2651-5CR-002</v>
          </cell>
          <cell r="C307" t="str">
            <v>TRITURADOR 2 DE PEBBLES LINEA 2  TAG 2651-5CR-002</v>
          </cell>
        </row>
        <row r="308">
          <cell r="A308" t="str">
            <v>PL2-4112-CRU002-CTRLS</v>
          </cell>
          <cell r="B308">
            <v>0</v>
          </cell>
          <cell r="C308" t="str">
            <v xml:space="preserve">SISTEMA DE CONTROL DE TRITURADOR 2 DE PEBBLES LINEA 2 </v>
          </cell>
        </row>
        <row r="309">
          <cell r="A309" t="str">
            <v>PL2-4112-CRU002-ELEC</v>
          </cell>
          <cell r="B309" t="str">
            <v>2651-5CR-002</v>
          </cell>
          <cell r="C309" t="str">
            <v>SISTEMA ELECTRICO TRITURADOR 2 DE PEBBLES LINEA 2  TAG 2651-5CR-002</v>
          </cell>
        </row>
        <row r="310">
          <cell r="A310" t="str">
            <v>PL2-4112-CRU002-ELEC-MTR</v>
          </cell>
          <cell r="B310" t="str">
            <v>2651-5CR-002</v>
          </cell>
          <cell r="C310" t="str">
            <v>SISTEMA MOTOR  DE TRITURADOR 2 DE PEBBLES LINEA 2  TAG 2651-5CR-002</v>
          </cell>
        </row>
        <row r="311">
          <cell r="A311" t="str">
            <v>PL2-4112-CRU002-INSTR</v>
          </cell>
          <cell r="B311" t="str">
            <v>2651-5CR-002</v>
          </cell>
          <cell r="C311" t="str">
            <v>SISTEMA DE INSTRUMENTOS TRITURADOR 2 DE PEBBLES LINEA 2  TAG 2651-5CR-002</v>
          </cell>
        </row>
        <row r="312">
          <cell r="A312" t="str">
            <v>PL2-4112-CRU002-LNC</v>
          </cell>
          <cell r="B312">
            <v>0</v>
          </cell>
          <cell r="C312" t="str">
            <v xml:space="preserve">LINERS DEL TRITURADOR 2 DE PEBBLES DE LA LINEA 2 </v>
          </cell>
        </row>
        <row r="313">
          <cell r="A313" t="str">
            <v>PL2-4112-CRU002-LUBE</v>
          </cell>
          <cell r="B313" t="str">
            <v>2651-5CR-002</v>
          </cell>
          <cell r="C313" t="str">
            <v>SISTEMA DE LUBRICACION TRITURADOR 2 DE PEBBLES LINEA 2  TAG 2651-5CR-002</v>
          </cell>
        </row>
        <row r="314">
          <cell r="A314" t="str">
            <v>PL2-4112-CRU002-MAFRM</v>
          </cell>
          <cell r="B314" t="str">
            <v>2651-5CR-002</v>
          </cell>
          <cell r="C314" t="str">
            <v>ESTRUCTURA PRINCIPAL DE TRITURADOR 2 DE PEBBLES LINEA 2  TAG 2651-5CR-002</v>
          </cell>
        </row>
        <row r="315">
          <cell r="A315" t="str">
            <v>PL2-4112-CRU002-MECH</v>
          </cell>
          <cell r="B315" t="str">
            <v>2651-5CR-002</v>
          </cell>
          <cell r="C315" t="str">
            <v>SISTEMA MECANICO TRITURADOR 2 DE PEBBLES LINEA 2  TAG 2651-5CR-002</v>
          </cell>
        </row>
        <row r="316">
          <cell r="A316" t="str">
            <v>PL2-4112-CRU003</v>
          </cell>
          <cell r="B316" t="str">
            <v>2651-5CR-003</v>
          </cell>
          <cell r="C316" t="str">
            <v>TRITURADOR 3 DE PEBBLES LINEA 3  TAG 2651-5CR-003</v>
          </cell>
        </row>
        <row r="317">
          <cell r="A317" t="str">
            <v>PL2-4112-CRU003-CTRLS</v>
          </cell>
          <cell r="B317">
            <v>0</v>
          </cell>
          <cell r="C317" t="str">
            <v xml:space="preserve">SISTEMA DE CONTROL DE TRITURADOR 3 DE PEBBLES LINEA 3 </v>
          </cell>
        </row>
        <row r="318">
          <cell r="A318" t="str">
            <v>PL2-4112-CRU003-ELEC</v>
          </cell>
          <cell r="B318" t="str">
            <v>2651-5CR-003</v>
          </cell>
          <cell r="C318" t="str">
            <v>SISTEMA ELECTRICO  DE TRITURADOR 3 DE PEBBLES LINEA 3  TAG 2651-5CR-003</v>
          </cell>
        </row>
        <row r="319">
          <cell r="A319" t="str">
            <v>PL2-4112-CRU003-ELEC-MTR</v>
          </cell>
          <cell r="B319" t="str">
            <v>2651-5CR-003</v>
          </cell>
          <cell r="C319" t="str">
            <v>SISTEMA MOTOR  DE TRITURADOR 3 DE PEBBLES LINEA 3  TAG 2651-5CR-003</v>
          </cell>
        </row>
        <row r="320">
          <cell r="A320" t="str">
            <v>PL2-4112-CRU003-INSTR</v>
          </cell>
          <cell r="B320" t="str">
            <v>2651-5CR-003</v>
          </cell>
          <cell r="C320" t="str">
            <v>SISTEMA DE INSTRUMENTOS  DE TRITURADOR 3 DE PEBBLES LINEA 3  TAG 2651-5CR-003</v>
          </cell>
        </row>
        <row r="321">
          <cell r="A321" t="str">
            <v>PL2-4112-CRU003-LNC</v>
          </cell>
          <cell r="B321">
            <v>0</v>
          </cell>
          <cell r="C321" t="str">
            <v xml:space="preserve">LINERS DEL TRITURADOR 3 DE PEBBLES DE LA LINEA 3 </v>
          </cell>
        </row>
        <row r="322">
          <cell r="A322" t="str">
            <v>PL2-4112-CRU003-LUBE</v>
          </cell>
          <cell r="B322" t="str">
            <v>2651-5CR-003</v>
          </cell>
          <cell r="C322" t="str">
            <v>SISTEMA DE LUBRICACION  DE TRITURADOR 3 DE PEBBLES LINEA 3  TAG 2651-5CR-003</v>
          </cell>
        </row>
        <row r="323">
          <cell r="A323" t="str">
            <v>PL2-4112-CRU003-MAFRM</v>
          </cell>
          <cell r="B323" t="str">
            <v>2651-5CR-003</v>
          </cell>
          <cell r="C323" t="str">
            <v>ESTRUCTURA PRINCIPAL TRITURADOR 3 DE PEBBLES LINEA 3 TAG 2651-5CR-003</v>
          </cell>
        </row>
        <row r="324">
          <cell r="A324" t="str">
            <v>PL2-4112-CRU003-MECH</v>
          </cell>
          <cell r="B324" t="str">
            <v>2651-5CR-003</v>
          </cell>
          <cell r="C324" t="str">
            <v>SISTEMA MECANICO  DE TRITURADOR 3 DE PEBBLES LINEA 3  TAG 2651-5CR-003</v>
          </cell>
        </row>
        <row r="325">
          <cell r="A325" t="str">
            <v>PL2-4112-CVB001</v>
          </cell>
          <cell r="B325" t="str">
            <v>2651-5CV-001</v>
          </cell>
          <cell r="C325" t="str">
            <v>CINTA TRANSPORTADORA DESCARGA DE ZARANDA DE PEBBLE SOBREDIMENSIONADO DE MOLINO 1 LINEA 1  TAG 2651-5CV-001</v>
          </cell>
        </row>
        <row r="326">
          <cell r="A326" t="str">
            <v>PL2-4112-CVB001-MTR</v>
          </cell>
          <cell r="B326" t="str">
            <v>2651-5CV-001-M1</v>
          </cell>
          <cell r="C326" t="str">
            <v>MOTOR DE CINTA TRANSPORTADORA DESCARGA DE ZARANDA DE PEBBLE SOBREDIMENSIONADO DE MOLINO 1 LINEA 1  TAG 2651-5CV-001</v>
          </cell>
        </row>
        <row r="327">
          <cell r="A327" t="str">
            <v>PL2-4112-CVB001-DVR</v>
          </cell>
          <cell r="B327" t="str">
            <v>2651-5CV-001-M1</v>
          </cell>
          <cell r="C327" t="str">
            <v>REDUCTOR DE MOTOR DE CINTA TRANSPORTADORA DESCARGA DE ZARANDA DE PEBBLE SOBREDIMENSIONADO DE MOLINO 1 LINEA 1  TAG 2651-5CV-001</v>
          </cell>
        </row>
        <row r="328">
          <cell r="A328" t="str">
            <v>PL2-4112-CVB002</v>
          </cell>
          <cell r="B328" t="str">
            <v>2651-5CV-002</v>
          </cell>
          <cell r="C328" t="str">
            <v>CINTA TRANSPORTADORA DE TRANSFERENCIA DE PEBBLE LINEA 1  TAG 2651-5CV-002</v>
          </cell>
        </row>
        <row r="329">
          <cell r="A329" t="str">
            <v>PL2-4112-CVB002-MTR</v>
          </cell>
          <cell r="B329" t="str">
            <v>2651-5CV-002-M1</v>
          </cell>
          <cell r="C329" t="str">
            <v>MOTOR DE CINTA TRANSPORTADORA DE TRANSFERENCIA DE PEBBLE LINEA 1  TAG 2651-5CV-002</v>
          </cell>
        </row>
        <row r="330">
          <cell r="A330" t="str">
            <v>PL2-4112-CVB002-DVR</v>
          </cell>
          <cell r="B330" t="str">
            <v>2651-5CV-002-M1</v>
          </cell>
          <cell r="C330" t="str">
            <v>REDUCTOR DE MOTOR DE CINTA TRANSPORTADORA DE TRANSFERENCIA DE PEBBLE LINEA 1  TAG 2651-5CV-002</v>
          </cell>
        </row>
        <row r="331">
          <cell r="A331" t="str">
            <v>PL2-4112-CVB003</v>
          </cell>
          <cell r="B331" t="str">
            <v>2651-5CV-003</v>
          </cell>
          <cell r="C331" t="str">
            <v>CINTA TRANSPRTADORA DE PEBBLE TRITURADO LINEA 1  TAG 2651-5CV-003</v>
          </cell>
        </row>
        <row r="332">
          <cell r="A332" t="str">
            <v>PL2-4112-CVB003-MTR</v>
          </cell>
          <cell r="B332" t="str">
            <v>2651-5CV-003-M1</v>
          </cell>
          <cell r="C332" t="str">
            <v>MOTOR DE CINTA TRANSPRTADORA DE PEBBLE TRITURADO LINEA 1  TAG 2651-5CV-003</v>
          </cell>
        </row>
        <row r="333">
          <cell r="A333" t="str">
            <v>PL2-4112-CVB003-DVR</v>
          </cell>
          <cell r="B333" t="str">
            <v>2651-5CV-003-M1</v>
          </cell>
          <cell r="C333" t="str">
            <v>REDUCTOR DE MOTOR DE CINTA TRANSPRTADORA DE PEBBLE TRITURADO LINEA 1  TAG 2651-5CV-003</v>
          </cell>
        </row>
        <row r="334">
          <cell r="A334" t="str">
            <v>PL2-4112-CVB004</v>
          </cell>
          <cell r="B334" t="str">
            <v>2651-5CV-004</v>
          </cell>
          <cell r="C334" t="str">
            <v>CINTA TRANSPORTADORA DESCARGA DE ZARANDA DE PEBBLE SOBREDIMENSIONADO DE MOLINO 2 LINEA 2    TAG 2651-5CV-004</v>
          </cell>
        </row>
        <row r="335">
          <cell r="A335" t="str">
            <v>PL2-4112-CVB004-MTR</v>
          </cell>
          <cell r="B335" t="str">
            <v>2651-5CV-004-M1</v>
          </cell>
          <cell r="C335" t="str">
            <v>MOTOR DE CINTA TRANSPORTADORA DESCARGA DE ZARANDA DE PEBBLE SOBREDIMENSIONADO DE MOLINO 2 LINEA 2    TAG 2651-5CV-004</v>
          </cell>
        </row>
        <row r="336">
          <cell r="A336" t="str">
            <v>PL2-4112-CVB004-DVR</v>
          </cell>
          <cell r="B336" t="str">
            <v>2651-5CV-004-M1</v>
          </cell>
          <cell r="C336" t="str">
            <v>REDUCTOR DE MOTOR DE CINTA TRANSPORTADORA DESCARGA DE ZARANDA DE PEBBLE SOBREDIMENSIONADO DE MOLINO 2 LINEA 2    TAG 2651-5CV-004</v>
          </cell>
        </row>
        <row r="337">
          <cell r="A337" t="str">
            <v>PL2-4112-CVB005</v>
          </cell>
          <cell r="B337" t="str">
            <v>2651-5CV-005</v>
          </cell>
          <cell r="C337" t="str">
            <v>CINTA TRANSPORTADORA DE PEBBLE LINEA 2  TAG 2651-5CV-005</v>
          </cell>
        </row>
        <row r="338">
          <cell r="A338" t="str">
            <v>PL2-4112-CVB005-MTR</v>
          </cell>
          <cell r="B338" t="str">
            <v>2651-5CV-005-M1</v>
          </cell>
          <cell r="C338" t="str">
            <v>MOTOR DE CINTA TRANSPORTADORA DE PEBBLE LINEA 2  TAG 2651-5CV-005</v>
          </cell>
        </row>
        <row r="339">
          <cell r="A339" t="str">
            <v>PL2-4112-CVB005-DVR</v>
          </cell>
          <cell r="B339" t="str">
            <v>2651-5CV-005-M1</v>
          </cell>
          <cell r="C339" t="str">
            <v>REDUCTOR DE MOTOR DE CINTA TRANSPORTADORA DE PEBBLE LINEA 2  TAG 2651-5CV-005</v>
          </cell>
        </row>
        <row r="340">
          <cell r="A340" t="str">
            <v>PL2-4112-CVB006</v>
          </cell>
          <cell r="B340" t="str">
            <v>2651-5CV-006</v>
          </cell>
          <cell r="C340" t="str">
            <v>CINTA TRANSPORTADORA DE PEBBLE TRITURADO LINEA 2  TAG 2651-5CV-006</v>
          </cell>
        </row>
        <row r="341">
          <cell r="A341" t="str">
            <v>PL2-4112-CVB006-MTR</v>
          </cell>
          <cell r="B341" t="str">
            <v>2651-5CV-006-M1</v>
          </cell>
          <cell r="C341" t="str">
            <v>MOTOR DE CINTA TRANSPORTADORA DE PEBBLE TRITURADO LINEA 2  TAG 2651-5CV-006</v>
          </cell>
        </row>
        <row r="342">
          <cell r="A342" t="str">
            <v>PL2-4112-CVB006-DVR</v>
          </cell>
          <cell r="B342" t="str">
            <v>2651-5CV-006-M1</v>
          </cell>
          <cell r="C342" t="str">
            <v>REDUCTOR DE MOTOR DE CINTA TRANSPORTADORA DE PEBBLE TRITURADO LINEA 2  TAG 2651-5CV-006</v>
          </cell>
        </row>
        <row r="343">
          <cell r="A343" t="str">
            <v>PL2-4112-CVB007</v>
          </cell>
          <cell r="B343" t="str">
            <v>2651-5CV-007</v>
          </cell>
          <cell r="C343" t="str">
            <v>CINTA TRANSPORTADORA DESCARGA DE ZARANDA DE PEBBLE SOBREDIMENSIONADO DE MOLINO 3 LINEA 3   TAG 2651-5CV-007</v>
          </cell>
        </row>
        <row r="344">
          <cell r="A344" t="str">
            <v>PL2-4112-CVB007-MTR</v>
          </cell>
          <cell r="B344" t="str">
            <v>2651-5CV-007-M1</v>
          </cell>
          <cell r="C344" t="str">
            <v>MOTOR DE CINTA TRANSPORTADORA DESCARGA DE ZARANDA DE PEBBLE SOBREDIMENSIONADO DE MOLINO 3 LINEA 3   TAG 2651-5CV-007</v>
          </cell>
        </row>
        <row r="345">
          <cell r="A345" t="str">
            <v>PL2-4112-CVB007-DVR</v>
          </cell>
          <cell r="B345" t="str">
            <v>2651-5CV-007-M1</v>
          </cell>
          <cell r="C345" t="str">
            <v>REDUCTOR DE MOTOR DE CINTA TRANSPORTADORA DESCARGA DE ZARANDA DE PEBBLE SOBREDIMENSIONADO DE MOLINO 3 LINEA 3   TAG 2651-5CV-007</v>
          </cell>
        </row>
        <row r="346">
          <cell r="A346" t="str">
            <v>PL2-4112-CVB008</v>
          </cell>
          <cell r="B346" t="str">
            <v>2651-5CV-008</v>
          </cell>
          <cell r="C346" t="str">
            <v>CINTA TRANSPORTADORA DE TRANSFERENCIA DE PEBBLE LINEA 3  TAG 2651-5CV-008</v>
          </cell>
        </row>
        <row r="347">
          <cell r="A347" t="str">
            <v>PL2-4112-CVB008-MTR</v>
          </cell>
          <cell r="B347" t="str">
            <v>2651-5CV-008-M1</v>
          </cell>
          <cell r="C347" t="str">
            <v>MOTOR DE CINTA TRANSPORTADORA DE TRANSFERENCIA DE PEBBLE LINEA 3  TAG 2651-5CV-008</v>
          </cell>
        </row>
        <row r="348">
          <cell r="A348" t="str">
            <v>PL2-4112-CVB008-DVR</v>
          </cell>
          <cell r="B348" t="str">
            <v>2651-5CV-008-M1</v>
          </cell>
          <cell r="C348" t="str">
            <v>REDUCTOR DE MOTOR DE CINTA TRANSPORTADORA DE TRANSFERENCIA DE PEBBLE LINEA 3  TAG 2651-5CV-008</v>
          </cell>
        </row>
        <row r="349">
          <cell r="A349" t="str">
            <v>PL2-4112-CVB009</v>
          </cell>
          <cell r="B349" t="str">
            <v>2651-5CV-009</v>
          </cell>
          <cell r="C349" t="str">
            <v>CINTA TRANSPORTADORA DE PEBBLE TRITURADO LINEA 3  TAG 2651-5CV-009</v>
          </cell>
        </row>
        <row r="350">
          <cell r="A350" t="str">
            <v>PL2-4112-CVB009-MTR</v>
          </cell>
          <cell r="B350" t="str">
            <v>2651-5CV-009-M1</v>
          </cell>
          <cell r="C350" t="str">
            <v>MOTOR DE CINTA TRANSPORTADORA DE PEBBLE TRITURADO LINEA 3  TAG 2651-5CV-009</v>
          </cell>
        </row>
        <row r="351">
          <cell r="A351" t="str">
            <v>PL2-4112-CVB009-DVR</v>
          </cell>
          <cell r="B351" t="str">
            <v>2651-5CV-009-M1</v>
          </cell>
          <cell r="C351" t="str">
            <v>REDUCTOR DE MOTOR DE CINTA TRANSPORTADORA DE PEBBLE TRITURADO LINEA 3  TAG 2651-5CV-009</v>
          </cell>
        </row>
        <row r="352">
          <cell r="A352" t="str">
            <v>PL2-4112-DCL001</v>
          </cell>
          <cell r="B352" t="str">
            <v>2651-5DT-001</v>
          </cell>
          <cell r="C352" t="str">
            <v>SISTEMA DE SUPRESION DE POLVO LINEA 1 DE TRITURADOR PEBBLE  TAG 2651-5DT-001</v>
          </cell>
        </row>
        <row r="353">
          <cell r="A353" t="str">
            <v>PL2-4112-DCL002</v>
          </cell>
          <cell r="B353" t="str">
            <v>2651-5DT-002</v>
          </cell>
          <cell r="C353" t="str">
            <v>SISTEMA DE SUPRESION DE POLVO LINEA 2 DE TRITURADOR PEBBLE  TAG 2651-5DT-002</v>
          </cell>
        </row>
        <row r="354">
          <cell r="A354" t="str">
            <v>PL2-4112-DCL003</v>
          </cell>
          <cell r="B354" t="str">
            <v>2651-5DT-003</v>
          </cell>
          <cell r="C354" t="str">
            <v>SISTEMA DE SUPRESION DE POLVO LINEA 3 DE TRITURADOR PEBBLE  TAG 2651-5DT-003</v>
          </cell>
        </row>
        <row r="355">
          <cell r="A355" t="str">
            <v>PL2-4112-DOO001</v>
          </cell>
          <cell r="B355" t="str">
            <v>2651-5RD-001</v>
          </cell>
          <cell r="C355" t="str">
            <v>PORTON 1 DE EDIFICIO DE TRITURACION DE PEBBLE  TAG 2651-5RD-001</v>
          </cell>
        </row>
        <row r="356">
          <cell r="A356" t="str">
            <v>PL2-4112-DOO002</v>
          </cell>
          <cell r="B356" t="str">
            <v>2651-5RD-002</v>
          </cell>
          <cell r="C356" t="str">
            <v>PORTON 2 DE EDIFICIO DE TRITURACION DE PEBBLE  TAG 2651-5RD-002</v>
          </cell>
        </row>
        <row r="357">
          <cell r="A357" t="str">
            <v>PL2-4112-FEE001</v>
          </cell>
          <cell r="B357" t="str">
            <v>2651-5FE-001</v>
          </cell>
          <cell r="C357" t="str">
            <v>ALIMENTADOR DE TRITURADOR 1 LINEA 1  TAG 2651-5FE-001</v>
          </cell>
        </row>
        <row r="358">
          <cell r="A358" t="str">
            <v>PL2-4112-FEE002</v>
          </cell>
          <cell r="B358" t="str">
            <v>2651-5FE-002</v>
          </cell>
          <cell r="C358" t="str">
            <v>ALIMENTADOR DE TRITURADOR 2 LINEA 2  TAG 2651-5FE-002</v>
          </cell>
        </row>
        <row r="359">
          <cell r="A359" t="str">
            <v>PL2-4112-FEE003</v>
          </cell>
          <cell r="B359" t="str">
            <v>2651-5FE-003</v>
          </cell>
          <cell r="C359" t="str">
            <v>ALIMENTADOR DE TRITURADOR 3 LINEA 3  TAG 2651-5FE-003</v>
          </cell>
        </row>
        <row r="360">
          <cell r="A360" t="str">
            <v>PL2-4112-MTD001</v>
          </cell>
          <cell r="B360" t="str">
            <v>2651-5MD-001</v>
          </cell>
          <cell r="C360" t="str">
            <v>DETECTOR DE METALES DE CINTA DE TRANSFERENCIA DE PEBBLES DE LINEA 1  TAG 2651-5MD-001</v>
          </cell>
        </row>
        <row r="361">
          <cell r="A361" t="str">
            <v>PL2-4112-MTD002</v>
          </cell>
          <cell r="B361" t="str">
            <v>2651-5MD-002</v>
          </cell>
          <cell r="C361" t="str">
            <v>DETECTOR DE METALES DE CINTA DE TRANSFERENCIA DE PEBBLES DE LINEA 2  TAG 2651-5MD-002</v>
          </cell>
        </row>
        <row r="362">
          <cell r="A362" t="str">
            <v>PL2-4112-MTD003</v>
          </cell>
          <cell r="B362" t="str">
            <v>2651-5MD-003</v>
          </cell>
          <cell r="C362" t="str">
            <v>DETECTOR DE METALES DE CINTA DE TRANSFERENCIA DE PEBBLES DE LINEA 3  TAG 2651-5MD-003</v>
          </cell>
        </row>
        <row r="363">
          <cell r="A363" t="str">
            <v>PL2-4112-RME265</v>
          </cell>
          <cell r="B363" t="str">
            <v>2650-6ER-265</v>
          </cell>
          <cell r="C363" t="str">
            <v>SALA ELECTRICA EDIFICIO DE PEBBLE  TAG 2650-6ER-265</v>
          </cell>
        </row>
        <row r="364">
          <cell r="A364" t="str">
            <v>PL2-4112-SCA001</v>
          </cell>
          <cell r="B364" t="str">
            <v>2651-5SC-001</v>
          </cell>
          <cell r="C364" t="str">
            <v>BALANZA DE LA CINTA DE PEBBLE DEL MOLINO 1 LINEA 1  TAG 2651-5SC-001</v>
          </cell>
        </row>
        <row r="365">
          <cell r="A365" t="str">
            <v>PL2-4112-SCA002</v>
          </cell>
          <cell r="B365" t="str">
            <v>2651-5SC-002</v>
          </cell>
          <cell r="C365" t="str">
            <v>BALANZA DE LA CINTA DE PEBBLE DEL MOLINO 2 LINEA 2  TAG 2651-5SC-002</v>
          </cell>
        </row>
        <row r="366">
          <cell r="A366" t="str">
            <v>PL2-4112-SCA003</v>
          </cell>
          <cell r="B366" t="str">
            <v>2651-5SC-003</v>
          </cell>
          <cell r="C366" t="str">
            <v>BALANZA DE LA CINTA DE PEBBLE DEL MOLINO 3 LINEA 3 TAG 2651-5SC-003</v>
          </cell>
        </row>
        <row r="367">
          <cell r="A367" t="str">
            <v>PL2-4112-SCR001</v>
          </cell>
          <cell r="B367" t="str">
            <v>2690-5SN-001</v>
          </cell>
          <cell r="C367" t="str">
            <v>ZARANDA DE PEBBLE DE DESCARGA DE MOLINOS AG  TAG 2690-5SN-001</v>
          </cell>
        </row>
        <row r="368">
          <cell r="A368" t="str">
            <v>PL2-4112-SCR001-MTR</v>
          </cell>
          <cell r="B368" t="str">
            <v>2690-5SN-001-M1</v>
          </cell>
          <cell r="C368" t="str">
            <v>MOTOR DE ZARANDA DE PEBBLE DE DESCARGA DE MOLINOS AG  TAG 2690-5SN-001</v>
          </cell>
        </row>
        <row r="369">
          <cell r="A369" t="str">
            <v>PL2-4112-SCR001-DVR</v>
          </cell>
          <cell r="B369" t="str">
            <v>2690-5SN-001-M1</v>
          </cell>
          <cell r="C369" t="str">
            <v>REDUCTOR DE MOTOR DE ZARANDA DE PEBBLE DE DESCARGA DE MOLINOS AG  TAG 2690-5SN-001</v>
          </cell>
        </row>
        <row r="370">
          <cell r="A370" t="str">
            <v>PL2-4112-XTL009</v>
          </cell>
          <cell r="B370" t="str">
            <v>2650-6GR-251</v>
          </cell>
          <cell r="C370" t="str">
            <v xml:space="preserve">TRANSFORMADOR </v>
          </cell>
        </row>
        <row r="371">
          <cell r="A371" t="str">
            <v>PL2-4112-XTL551</v>
          </cell>
          <cell r="B371" t="str">
            <v>2650-6LX-551</v>
          </cell>
          <cell r="C371" t="str">
            <v xml:space="preserve">TRANSFORMACION DE ILUMINACION TIPO SECO </v>
          </cell>
        </row>
        <row r="372">
          <cell r="A372" t="str">
            <v>PL2-4112-XTR001</v>
          </cell>
          <cell r="B372" t="str">
            <v>2650-6XF-251</v>
          </cell>
          <cell r="C372" t="str">
            <v xml:space="preserve">TRANSFORMADOR DE PODER 3 </v>
          </cell>
        </row>
        <row r="373">
          <cell r="A373" t="str">
            <v>PL2-4112-XTR003</v>
          </cell>
          <cell r="B373" t="str">
            <v>2650-6JX-265</v>
          </cell>
          <cell r="C373" t="str">
            <v xml:space="preserve">TRANSFORMADOR DE INSTRUMENTACION TIPO SECO </v>
          </cell>
        </row>
        <row r="374">
          <cell r="A374" t="str">
            <v>PL2-4112-XTR004</v>
          </cell>
          <cell r="B374" t="str">
            <v>2650-6XF-351</v>
          </cell>
          <cell r="C374" t="str">
            <v xml:space="preserve">TRANSFORMADOR DE PODER 1 </v>
          </cell>
        </row>
        <row r="375">
          <cell r="A375" t="str">
            <v>PL2-4112-XTR005</v>
          </cell>
          <cell r="B375" t="str">
            <v>2650-6XF-352</v>
          </cell>
          <cell r="C375" t="str">
            <v xml:space="preserve">TRANSFORMADOR DE PODER 2 </v>
          </cell>
        </row>
        <row r="376">
          <cell r="A376" t="str">
            <v>PL2-4112-XTR006</v>
          </cell>
          <cell r="B376" t="str">
            <v>2650-6DX-551</v>
          </cell>
          <cell r="C376" t="str">
            <v xml:space="preserve">TRANSFORMADOR DE DISTRIBUCION TIPO SECO </v>
          </cell>
        </row>
        <row r="377">
          <cell r="A377" t="str">
            <v>PL2-4112-XTR007</v>
          </cell>
          <cell r="B377" t="str">
            <v>2650-6JX-651</v>
          </cell>
          <cell r="C377" t="str">
            <v xml:space="preserve">TRANSFORMADOR DE INSTRUMENTACION TIPO SECO </v>
          </cell>
        </row>
        <row r="378">
          <cell r="A378" t="str">
            <v>PL2-4112-XTR008</v>
          </cell>
          <cell r="B378" t="str">
            <v>2650-6DX-951</v>
          </cell>
          <cell r="C378" t="str">
            <v xml:space="preserve">TRANSFORMADOR DE DISTRIBUCION TIPO SECO </v>
          </cell>
        </row>
        <row r="379">
          <cell r="A379" t="str">
            <v>PL2-4113</v>
          </cell>
          <cell r="B379">
            <v>2600</v>
          </cell>
          <cell r="C379" t="str">
            <v>MOLIENDA SECUNDARIA</v>
          </cell>
        </row>
        <row r="380">
          <cell r="A380" t="str">
            <v>PL2-4113-ALN102</v>
          </cell>
          <cell r="B380" t="str">
            <v>2613-7AI-002</v>
          </cell>
          <cell r="C380" t="str">
            <v>ANALIZADOR DE PARTICULAS LINEA 1  TAG 2613-7AI-002</v>
          </cell>
        </row>
        <row r="381">
          <cell r="A381" t="str">
            <v>PL2-4113-ALN202</v>
          </cell>
          <cell r="B381" t="str">
            <v>2623-7AI-002</v>
          </cell>
          <cell r="C381" t="str">
            <v>ANALIZADOR DE PARTICULAS LINEA 2  TAG 2623-7AI-002</v>
          </cell>
        </row>
        <row r="382">
          <cell r="A382" t="str">
            <v>PL2-4113-ALN302</v>
          </cell>
          <cell r="B382" t="str">
            <v>2633-7AI-002</v>
          </cell>
          <cell r="C382" t="str">
            <v>ANALIZADOR DE PARTICULAS LINEA 3  TAG 2633-7AI-002</v>
          </cell>
        </row>
        <row r="383">
          <cell r="A383" t="str">
            <v>PL2-4113-BIN001</v>
          </cell>
          <cell r="B383" t="str">
            <v>2612-5BL-001</v>
          </cell>
          <cell r="C383" t="str">
            <v>BIN PARA CHATARRA DE BOLAS, MOLINO DE BOLAS 1  TAG 2612-5BL-001</v>
          </cell>
        </row>
        <row r="384">
          <cell r="A384" t="str">
            <v>PL2-4113-BIN002</v>
          </cell>
          <cell r="B384" t="str">
            <v>2622-5BL-002</v>
          </cell>
          <cell r="C384" t="str">
            <v>BIN PARA CHATARRA DE BOLAS, MOLINO DE BOLAS 2  TAG 2622-5BL-002</v>
          </cell>
        </row>
        <row r="385">
          <cell r="A385" t="str">
            <v>PL2-4113-BIN003</v>
          </cell>
          <cell r="B385" t="str">
            <v>2632-5BL-003</v>
          </cell>
          <cell r="C385" t="str">
            <v>BIN PARA CHATARRA DE BOLAS, LINEA 3 DE MOLIENDA  TAG 2632-5BL-003</v>
          </cell>
        </row>
        <row r="386">
          <cell r="A386" t="str">
            <v>PL2-4113-BIN004</v>
          </cell>
          <cell r="B386" t="str">
            <v>2612-5BX-001</v>
          </cell>
          <cell r="C386" t="str">
            <v>CAJON DE ALIMENTACION DEL MOLINO DE BOLAS 1 LINEA 1  TAG 2612-5BX-001</v>
          </cell>
        </row>
        <row r="387">
          <cell r="A387" t="str">
            <v>PL2-4113-BIN005</v>
          </cell>
          <cell r="B387" t="str">
            <v>2613-5BX-001</v>
          </cell>
          <cell r="C387" t="str">
            <v>CAJON DE ALIMENTACION DE CICLON DEL MOLINO DE BOLAS 1 LINEA 1  TAG 2613-5BX-001</v>
          </cell>
        </row>
        <row r="388">
          <cell r="A388" t="str">
            <v>PL2-4113-BIN006</v>
          </cell>
          <cell r="B388" t="str">
            <v>2613-5BX-002</v>
          </cell>
          <cell r="C388" t="str">
            <v>CAJON DE ALIMENTACION DE LINEA 1 DE CICLON DE LAVADO DE 1ERA ETAPA  TAG 2613-5BX-002</v>
          </cell>
        </row>
        <row r="389">
          <cell r="A389" t="str">
            <v>PL2-4113-BIN007</v>
          </cell>
          <cell r="B389" t="str">
            <v>2613-5BX-003</v>
          </cell>
          <cell r="C389" t="str">
            <v>CAJON DE ALIMENTACION DE LINEA 1 DE CICLON DE LAVADO DE 2DA ETAPA  TAG 2613-5BX-003</v>
          </cell>
        </row>
        <row r="390">
          <cell r="A390" t="str">
            <v>PL2-4113-BIN012</v>
          </cell>
          <cell r="B390" t="str">
            <v>2622-5BX-001</v>
          </cell>
          <cell r="C390" t="str">
            <v>CAJON DE ALIMENTACION DEL MOLINO DE BOLAS 2 LINEA 2  TAG 2622-5BX-001</v>
          </cell>
        </row>
        <row r="391">
          <cell r="A391" t="str">
            <v>PL2-4113-BIN013</v>
          </cell>
          <cell r="B391" t="str">
            <v>2623-5BX-001</v>
          </cell>
          <cell r="C391" t="str">
            <v>CAJON DE ALIMENTACION DE CICLON DEL MOLINO DE BOLAS 2  LINEA 2  TAG 2623-5BX-001</v>
          </cell>
        </row>
        <row r="392">
          <cell r="A392" t="str">
            <v>PL2-4113-BIN014</v>
          </cell>
          <cell r="B392" t="str">
            <v>2623-5BX-002</v>
          </cell>
          <cell r="C392" t="str">
            <v>CAJON DE ALIMENTACION DE LINEA 2 DE CICLON DE LAVADO DE 1ERA ETAPA  TAG 2623-5BX-002</v>
          </cell>
        </row>
        <row r="393">
          <cell r="A393" t="str">
            <v>PL2-4113-BIN015</v>
          </cell>
          <cell r="B393" t="str">
            <v>2623-5BX-003</v>
          </cell>
          <cell r="C393" t="str">
            <v>CAJON DE ALIMENTACION DE LINEA 3 DE CICLON DE LAVADO DE 2DA ETAPA  TAG 2623-5BX-003</v>
          </cell>
        </row>
        <row r="394">
          <cell r="A394" t="str">
            <v>PL2-4113-BIN020</v>
          </cell>
          <cell r="B394" t="str">
            <v>2632-5BX-001</v>
          </cell>
          <cell r="C394" t="str">
            <v>CAJON DE ALIMENTACION DEL MOLINO DE BOLAS 3 LINEA 3  TAG 2632-5BX-001</v>
          </cell>
        </row>
        <row r="395">
          <cell r="A395" t="str">
            <v>PL2-4113-BIN021</v>
          </cell>
          <cell r="B395" t="str">
            <v>2633-5BX-001</v>
          </cell>
          <cell r="C395" t="str">
            <v>CAJON 10 DE ALIMENTACION DE CICLON DEL MOLINO DE BOLAS 3 LINEA 3  TAG 2633-5BX-001</v>
          </cell>
        </row>
        <row r="396">
          <cell r="A396" t="str">
            <v>PL2-4113-BIN022</v>
          </cell>
          <cell r="B396" t="str">
            <v>2633-5BX-002</v>
          </cell>
          <cell r="C396" t="str">
            <v>CAJON DE ALIMENTACION DE LINEA 3 DE CICLON DE LAVADO DE 1ERA ETAPA  TAG 2633-5BX-002</v>
          </cell>
        </row>
        <row r="397">
          <cell r="A397" t="str">
            <v>PL2-4113-BIN023</v>
          </cell>
          <cell r="B397" t="str">
            <v>2633-5BX-003</v>
          </cell>
          <cell r="C397" t="str">
            <v>CAJON DE ALIMENTACION DE LINEA 3 DE CICLON DE LAVADO DE 1ERA ETAPA  TAG 2633-5BX-003</v>
          </cell>
        </row>
        <row r="398">
          <cell r="A398" t="str">
            <v>PL2-4113-CHU001</v>
          </cell>
          <cell r="B398" t="str">
            <v>2612-5CH-001</v>
          </cell>
          <cell r="C398" t="str">
            <v>CHUTE DE ALIMENTACION DEL MOLINO DE BOLAS 1 LINEA 1  TAG 2612-5CH-001</v>
          </cell>
        </row>
        <row r="399">
          <cell r="A399" t="str">
            <v>PL2-4113-CHU002</v>
          </cell>
          <cell r="B399" t="str">
            <v>2612-5CH-002</v>
          </cell>
          <cell r="C399" t="str">
            <v>CHUTE DE DESCARGA DEL MOLINO DE BOLAS 1 LINEA 1  TAG 2612-5CH-002</v>
          </cell>
        </row>
        <row r="400">
          <cell r="A400" t="str">
            <v>PL2-4113-CHU003</v>
          </cell>
          <cell r="B400" t="str">
            <v>2622-5CH-001</v>
          </cell>
          <cell r="C400" t="str">
            <v>CHUTE DE ALIMENTACION DEL MOLINO DE BOLAS 2 LINEA 2  TAG 2622-5CH-001</v>
          </cell>
        </row>
        <row r="401">
          <cell r="A401" t="str">
            <v>PL2-4113-CHU004</v>
          </cell>
          <cell r="B401" t="str">
            <v>2622-5CH-002</v>
          </cell>
          <cell r="C401" t="str">
            <v>CHUTE DE DESCARGA DEL MOLINO DE BOLAS 2 LINEA 2  TAG 2622-5CH-002</v>
          </cell>
        </row>
        <row r="402">
          <cell r="A402" t="str">
            <v>PL2-4113-CHU006</v>
          </cell>
          <cell r="B402" t="str">
            <v>2632-5CH-001</v>
          </cell>
          <cell r="C402" t="str">
            <v>CHUTE DE ALIMENTACION DEL MOLINO DE BOLAS 3 LINEA 3  TAG 2632-5CH-001</v>
          </cell>
        </row>
        <row r="403">
          <cell r="A403" t="str">
            <v>PL2-4113-CHU007</v>
          </cell>
          <cell r="B403" t="str">
            <v>2632-5CH-002</v>
          </cell>
          <cell r="C403" t="str">
            <v>CHUTE DE DESCARGA DEL MOLINO DE BOLAS 3 LINEA 3  TAG 2632-5CH-002</v>
          </cell>
        </row>
        <row r="404">
          <cell r="A404" t="str">
            <v>PL2-4113-CHU010</v>
          </cell>
          <cell r="B404" t="str">
            <v>2681-5CH-001</v>
          </cell>
          <cell r="C404" t="str">
            <v>CHUTE DE ALIMENTACION DE BOLAS DEL MOLINO DE BOLAS 1 LINEA 1  TAG 2681-5CH-001</v>
          </cell>
        </row>
        <row r="405">
          <cell r="A405" t="str">
            <v>PL2-4113-CHU011</v>
          </cell>
          <cell r="B405" t="str">
            <v>2681-5CH-002</v>
          </cell>
          <cell r="C405" t="str">
            <v>CHUTE DE ALIMENTACION DE BOLAS DEL MOLINO DE BOLAS 2 LINEA 2  TAG 2681-5CH-002</v>
          </cell>
        </row>
        <row r="406">
          <cell r="A406" t="str">
            <v>PL2-4113-CHU012</v>
          </cell>
          <cell r="B406" t="str">
            <v>2681-5CH-003</v>
          </cell>
          <cell r="C406" t="str">
            <v>CHUTE DE ALIMENTACION DE BOLAS DEL MOLINO DE BOLAS 3 LINEA 3  TAG 2681-5CH-003</v>
          </cell>
        </row>
        <row r="407">
          <cell r="A407" t="str">
            <v>PL2-4113-CHU013</v>
          </cell>
          <cell r="B407" t="str">
            <v>2681-5CH-004</v>
          </cell>
          <cell r="C407" t="str">
            <v>CHUTE DE CINTA TRANSPORTADORA DE BOLAS  TAG 2681-5CH-004</v>
          </cell>
        </row>
        <row r="408">
          <cell r="A408" t="str">
            <v>PL2-4113-CVB001</v>
          </cell>
          <cell r="B408" t="str">
            <v>2681-5CV-001</v>
          </cell>
          <cell r="C408" t="str">
            <v>CINTA TRANSPORTADORA DE BOLAS DE MOLINO  TAG 2681-5CV-001</v>
          </cell>
        </row>
        <row r="409">
          <cell r="A409" t="str">
            <v>PL2-4113-CVB002</v>
          </cell>
          <cell r="B409" t="str">
            <v>2681-5CV-002</v>
          </cell>
          <cell r="C409" t="str">
            <v>CINTA TRANSPORTADORA DE ALIMENTACION DE BOLAS  TAG 2681-5CV-002</v>
          </cell>
        </row>
        <row r="410">
          <cell r="A410" t="str">
            <v>PL2-4113-CYC001</v>
          </cell>
          <cell r="B410" t="str">
            <v>2613-5CY-001</v>
          </cell>
          <cell r="C410" t="str">
            <v>BATERIA DE CICLONES MOLINO DE BOLAS 1 LINEA 1  TAG 2613-5CY-001</v>
          </cell>
        </row>
        <row r="411">
          <cell r="A411" t="str">
            <v>PL2-4113-CYC002</v>
          </cell>
          <cell r="B411" t="str">
            <v>2613-5CY-002</v>
          </cell>
          <cell r="C411" t="str">
            <v>BATERIA DE CICLONES 1ER FASE DE LAVADO LINEA 1  TAG 2613-5CY-002</v>
          </cell>
        </row>
        <row r="412">
          <cell r="A412" t="str">
            <v>PL2-4113-CYC003</v>
          </cell>
          <cell r="B412" t="str">
            <v>2613-5CY-003</v>
          </cell>
          <cell r="C412" t="str">
            <v>BATERIA DE CICLONES 2DA FASE DE LAVADO LINEA 1  TAG 2613-5CY-003</v>
          </cell>
        </row>
        <row r="413">
          <cell r="A413" t="str">
            <v>PL2-4113-CYC004</v>
          </cell>
          <cell r="B413" t="str">
            <v>2623-5CY-001</v>
          </cell>
          <cell r="C413" t="str">
            <v>BATERIA DE CICLONES MOLINO DE BOLAS 2 LINEA 2  TAG 2623-5CY-001</v>
          </cell>
        </row>
        <row r="414">
          <cell r="A414" t="str">
            <v>PL2-4113-CYC005</v>
          </cell>
          <cell r="B414" t="str">
            <v>2623-5CY-002</v>
          </cell>
          <cell r="C414" t="str">
            <v>BATERIA DE CICLONES 1ER FASE DE LAVADO LINEA 2  TAG 2623-5CY-002</v>
          </cell>
        </row>
        <row r="415">
          <cell r="A415" t="str">
            <v>PL2-4113-CYC006</v>
          </cell>
          <cell r="B415" t="str">
            <v>2623-5CY-003</v>
          </cell>
          <cell r="C415" t="str">
            <v>BATERIA DE CICLONES 2DA FASE DE LAVADO LINEA 2  TAG 2623-5CY-003</v>
          </cell>
        </row>
        <row r="416">
          <cell r="A416" t="str">
            <v>PL2-4113-CYC007</v>
          </cell>
          <cell r="B416" t="str">
            <v>2633-5CY-001</v>
          </cell>
          <cell r="C416" t="str">
            <v>BATERIA DE CICLONES MOLINO DE BOLAS 3 LINEA 3  TAG 2633-5CY-001</v>
          </cell>
        </row>
        <row r="417">
          <cell r="A417" t="str">
            <v>PL2-4113-CYC008</v>
          </cell>
          <cell r="B417" t="str">
            <v>2633-5CY-002</v>
          </cell>
          <cell r="C417" t="str">
            <v>BATERIA DE CICLONES 1ER FASE DE LAVADO LINEA 3  TAG 2633-5CY-002</v>
          </cell>
        </row>
        <row r="418">
          <cell r="A418" t="str">
            <v>PL2-4113-CYC009</v>
          </cell>
          <cell r="B418" t="str">
            <v>2633-5CY-003</v>
          </cell>
          <cell r="C418" t="str">
            <v>BATERIA DE CICLONES 2DA FASE DE LAVADO LINEA 3  TAG 2633-5CY-003</v>
          </cell>
        </row>
        <row r="419">
          <cell r="A419" t="str">
            <v>PL2-4113-FEE001</v>
          </cell>
          <cell r="B419" t="str">
            <v>2681-5BF-001</v>
          </cell>
          <cell r="C419" t="str">
            <v>ALIMENTADOR 1 DE BOLAS  TAG 2681-5BF-001</v>
          </cell>
        </row>
        <row r="420">
          <cell r="A420" t="str">
            <v>PL2-4113-FEE002</v>
          </cell>
          <cell r="B420" t="str">
            <v>2681-5BF-002</v>
          </cell>
          <cell r="C420" t="str">
            <v>ALIMENTADOR 2 DE BOLAS  TAG 2681-5BF-002</v>
          </cell>
        </row>
        <row r="421">
          <cell r="A421" t="str">
            <v>PL2-4113-INS001</v>
          </cell>
          <cell r="B421" t="str">
            <v>2613-DIT-31032</v>
          </cell>
          <cell r="C421" t="str">
            <v>TRANSMISOR DE DENSIDAD ( TIPO NUCLEAR )  TAG 2613-DIT-31032</v>
          </cell>
        </row>
        <row r="422">
          <cell r="A422" t="str">
            <v>PL2-4113-INS002</v>
          </cell>
          <cell r="B422" t="str">
            <v>2613-DIT-31332</v>
          </cell>
          <cell r="C422" t="str">
            <v>TRANSMISOR DE DENSIDAD ( TIPO NUCLEAR )  TAG 2613-DIT-31332</v>
          </cell>
        </row>
        <row r="423">
          <cell r="A423" t="str">
            <v>PL2-4113-INS003</v>
          </cell>
          <cell r="B423" t="str">
            <v>2623-DIT-32032</v>
          </cell>
          <cell r="C423" t="str">
            <v>TRANSMISOR DE DENSIDAD ( TIPO NUCLEAR )  TAG 2623-DIT-32032</v>
          </cell>
        </row>
        <row r="424">
          <cell r="A424" t="str">
            <v>PL2-4113-INS004</v>
          </cell>
          <cell r="B424" t="str">
            <v>2623-DIT-32332</v>
          </cell>
          <cell r="C424" t="str">
            <v>TRANSMISOR DE DENSIDAD ( TIPO NUCLEAR )  TAG 2623-DIT-32332</v>
          </cell>
        </row>
        <row r="425">
          <cell r="A425" t="str">
            <v>PL2-4113-INS005</v>
          </cell>
          <cell r="B425" t="str">
            <v>2633-DIT-33032</v>
          </cell>
          <cell r="C425" t="str">
            <v>TRANSMISOR DE DENSIDAD ( TIPO NUCLEAR )  TAG 2633-DIT-33032</v>
          </cell>
        </row>
        <row r="426">
          <cell r="A426" t="str">
            <v>PL2-4113-INS006</v>
          </cell>
          <cell r="B426" t="str">
            <v>2633-DIT-33332</v>
          </cell>
          <cell r="C426" t="str">
            <v>TRANSMISOR DE DENSIDAD ( TIPO NUCLEAR )  TAG 2633-DIT-33332</v>
          </cell>
        </row>
        <row r="427">
          <cell r="A427" t="str">
            <v>PL2-4113-INS007</v>
          </cell>
          <cell r="B427" t="str">
            <v>2613-FE-31010</v>
          </cell>
          <cell r="C427" t="str">
            <v>MAGNETIC FLOW METER MODELO  53W2F TAG 2613-FE-31010</v>
          </cell>
        </row>
        <row r="428">
          <cell r="A428" t="str">
            <v>PL2-4113-INS008</v>
          </cell>
          <cell r="B428" t="str">
            <v>2613-FE-31010</v>
          </cell>
          <cell r="C428" t="str">
            <v>MAGNETIC FLOW METER MODELO   53W3F TAG 2613-FE-31010</v>
          </cell>
        </row>
        <row r="429">
          <cell r="A429" t="str">
            <v>PL2-4113-INS009</v>
          </cell>
          <cell r="B429" t="str">
            <v>2623-FE-32010</v>
          </cell>
          <cell r="C429" t="str">
            <v>MAGNETIC FLOW METER  TAG 2623-FE-32010</v>
          </cell>
        </row>
        <row r="430">
          <cell r="A430" t="str">
            <v>PL2-4113-INS010</v>
          </cell>
          <cell r="B430" t="str">
            <v>2623-FE-32310</v>
          </cell>
          <cell r="C430" t="str">
            <v>MAGNETIC FLOW METER  TAG 2623-FE-32310</v>
          </cell>
        </row>
        <row r="431">
          <cell r="A431" t="str">
            <v>PL2-4113-INS011</v>
          </cell>
          <cell r="B431" t="str">
            <v>2631-FE-33001</v>
          </cell>
          <cell r="C431" t="str">
            <v>MAGNETIC FLOW METER  TAG 2631-FE-33001</v>
          </cell>
        </row>
        <row r="432">
          <cell r="A432" t="str">
            <v>PL2-4113-INS012</v>
          </cell>
          <cell r="B432" t="str">
            <v>2633-FE-33010</v>
          </cell>
          <cell r="C432" t="str">
            <v>MAGNETIC FLOW METER MODELO  53W2F TAG 2633-FE-33010</v>
          </cell>
        </row>
        <row r="433">
          <cell r="A433" t="str">
            <v>PL2-4113-INS013</v>
          </cell>
          <cell r="B433" t="str">
            <v>2633-FE-33061</v>
          </cell>
          <cell r="C433" t="str">
            <v>MAGNETIC FLOW METER  TAG 2633-FE-33061</v>
          </cell>
        </row>
        <row r="434">
          <cell r="A434" t="str">
            <v>PL2-4113-INS014</v>
          </cell>
          <cell r="B434" t="str">
            <v>2633-FE-33310</v>
          </cell>
          <cell r="C434" t="str">
            <v>MAGNETIC FLOW METER MODELO  53W3F TAG 2633-FE-33310</v>
          </cell>
        </row>
        <row r="435">
          <cell r="A435" t="str">
            <v>PL2-4113-MIL001</v>
          </cell>
          <cell r="B435" t="str">
            <v>2612-5BM-001</v>
          </cell>
          <cell r="C435" t="str">
            <v>MOLINO DE BOLAS 1 LINEA 1  TAG 2612-5BM-001</v>
          </cell>
        </row>
        <row r="436">
          <cell r="A436" t="str">
            <v>PL2-4113-MIL001-CTRLS</v>
          </cell>
          <cell r="B436">
            <v>0</v>
          </cell>
          <cell r="C436" t="str">
            <v xml:space="preserve">SISTEMA DE CONTROL DE MOLINO DE BOLAS 1 LINEA 1 </v>
          </cell>
        </row>
        <row r="437">
          <cell r="A437" t="str">
            <v>PL2-4113-MIL001-ELEC</v>
          </cell>
          <cell r="B437" t="str">
            <v>2612-5BM-001</v>
          </cell>
          <cell r="C437" t="str">
            <v>SISTEMA ELECTRICO  MOLINO DE BOLAS 1 LINEA 1  TAG 2612-5BM-001</v>
          </cell>
        </row>
        <row r="438">
          <cell r="A438" t="str">
            <v>PL2-4113-MIL001-ELEC-MTR</v>
          </cell>
          <cell r="B438" t="str">
            <v>2612-5BM-001</v>
          </cell>
          <cell r="C438" t="str">
            <v>SISTEMA MOTOR MOLINOS DE BOLAS 1 LINEA 1  TAG 2612-5BM-001</v>
          </cell>
        </row>
        <row r="439">
          <cell r="A439" t="str">
            <v>PL2-4113-MIL001-ELEC-MTR-L</v>
          </cell>
          <cell r="B439" t="str">
            <v>2612-5BM-001-M1</v>
          </cell>
          <cell r="C439" t="str">
            <v>MOTOR IZQUIERDO DEL MOLINO DE BOLAS 1 LINEA 1  TAG 2612-5BM-001-M1</v>
          </cell>
        </row>
        <row r="440">
          <cell r="A440" t="str">
            <v>PL2-4113-MIL001-ELEC-MTR-R</v>
          </cell>
          <cell r="B440" t="str">
            <v>2612-5BM-001-M2</v>
          </cell>
          <cell r="C440" t="str">
            <v>MOTOR DERECHO DEL MOLINO DE BOLAS 1 LINEA 1  TAG 2612-5BM-001-M2</v>
          </cell>
        </row>
        <row r="441">
          <cell r="A441" t="str">
            <v>PL2-4113-MIL001-ELEC-MTR-RE</v>
          </cell>
          <cell r="B441" t="str">
            <v>2612-5BM-001-ME1M1</v>
          </cell>
          <cell r="C441" t="str">
            <v>MOTOR DEL INCHING DRIVE DEL MOLINO DE BOLAS 1 LINEA 1  TAG 2612-5BM-001-ME1M1</v>
          </cell>
        </row>
        <row r="442">
          <cell r="A442" t="str">
            <v>PL2-4113-MIL001-INSTR</v>
          </cell>
          <cell r="B442" t="str">
            <v>2612-5BM-001</v>
          </cell>
          <cell r="C442" t="str">
            <v>SISTEMA DE INSTRUMENTOS  MOLINO DE BOLAS 1 LINEA 1  TAG 2612-5BM-001</v>
          </cell>
        </row>
        <row r="443">
          <cell r="A443" t="str">
            <v>PL2-4113-MIL001-LNM</v>
          </cell>
          <cell r="B443">
            <v>0</v>
          </cell>
          <cell r="C443" t="str">
            <v xml:space="preserve">LINERS DEL MOLINO DE BOLAS 1  DE LA LINEA 1 </v>
          </cell>
        </row>
        <row r="444">
          <cell r="A444" t="str">
            <v>PL2-4113-MIL001-LUBE</v>
          </cell>
          <cell r="B444" t="str">
            <v>2612-5BM-001</v>
          </cell>
          <cell r="C444" t="str">
            <v>SISTEMA DE LUBRICACION MOLINO DE BOLAS 1 LINEA 1  TAG 2612-5BM-001</v>
          </cell>
        </row>
        <row r="445">
          <cell r="A445" t="str">
            <v>PL2-4113-MIL001-MAFRM</v>
          </cell>
          <cell r="B445" t="str">
            <v>2612-5BM-001</v>
          </cell>
          <cell r="C445" t="str">
            <v>ESTRUCTURA PRINCIPAL DEL MOLINO DE BOLAS 1 LINEA 1  TAG 2612-5BM-001</v>
          </cell>
        </row>
        <row r="446">
          <cell r="A446" t="str">
            <v>PL2-4113-MIL001-MECH</v>
          </cell>
          <cell r="B446" t="str">
            <v>2612-5BM-001</v>
          </cell>
          <cell r="C446" t="str">
            <v>SISTEMA MECANICO  DEL MOLINO DE BOLAS 1 LINEA 1  TAG 2612-5BM-001</v>
          </cell>
        </row>
        <row r="447">
          <cell r="A447" t="str">
            <v>PL2-4113-MIL001-TRA</v>
          </cell>
          <cell r="B447" t="str">
            <v>2612-5BM-001</v>
          </cell>
          <cell r="C447" t="str">
            <v>TRANSMISION  DEL MOLINO DE BOLAS 1 LINEA 1  TAG 2612-5BM-001</v>
          </cell>
        </row>
        <row r="448">
          <cell r="A448" t="str">
            <v>PL2-4113-MIL001-TRA-DVR</v>
          </cell>
          <cell r="B448" t="str">
            <v>2612-5BM-001</v>
          </cell>
          <cell r="C448" t="str">
            <v>SISTEMA REDUCTOR MOLINO DE BOLAS 1 LINEA 1  TAG 2612-5BM-001</v>
          </cell>
        </row>
        <row r="449">
          <cell r="A449" t="str">
            <v>PL2-4113-MIL001-TRA-DVR-L</v>
          </cell>
          <cell r="B449" t="str">
            <v>2612-5BM-001-GR1</v>
          </cell>
          <cell r="C449" t="str">
            <v>REDUCTOR IZQUIERDO DEL MOLINO DE BOLAS 1 LINEA 1  TAG 2612-5BM-001-GR1</v>
          </cell>
        </row>
        <row r="450">
          <cell r="A450" t="str">
            <v>PL2-4113-MIL001-TRA-DVR-R</v>
          </cell>
          <cell r="B450" t="str">
            <v>2612-5BM-001-GR2</v>
          </cell>
          <cell r="C450" t="str">
            <v>REDUCTOR DERECHO DEL MOLINO DE BOLAS 1 LINEA 1  TAG 2612-5BM-001-GR2</v>
          </cell>
        </row>
        <row r="451">
          <cell r="A451" t="str">
            <v>PL2-4113-MIL001-TRA-DVR-RE</v>
          </cell>
          <cell r="B451" t="str">
            <v>2612-5BM-001-ME1</v>
          </cell>
          <cell r="C451" t="str">
            <v>INCHING DRIVE, MOLINO DE BOLAS 1 LINEA 1  TAG 2612-5BM-001-ME1</v>
          </cell>
        </row>
        <row r="452">
          <cell r="A452" t="str">
            <v>PL2-4113-MIL002</v>
          </cell>
          <cell r="B452" t="str">
            <v>2622-5BM-001</v>
          </cell>
          <cell r="C452" t="str">
            <v>MOLINO DE BOLAS 2 LINEA 2  TAG 2622-5BM-001</v>
          </cell>
        </row>
        <row r="453">
          <cell r="A453" t="str">
            <v>PL2-4113-MIL002-CTRLS</v>
          </cell>
          <cell r="B453">
            <v>0</v>
          </cell>
          <cell r="C453" t="str">
            <v xml:space="preserve">SISTEMA DE CONTROL DE MOLINO DE BOLAS 2 LINEA 2 </v>
          </cell>
        </row>
        <row r="454">
          <cell r="A454" t="str">
            <v>PL2-4113-MIL002-ELEC</v>
          </cell>
          <cell r="B454" t="str">
            <v>2622-5BM-001</v>
          </cell>
          <cell r="C454" t="str">
            <v>SISTEMA ELECTRICO  MOLINO DE BOLAS 2 LINEA 2  TAG 2622-5BM-001</v>
          </cell>
        </row>
        <row r="455">
          <cell r="A455" t="str">
            <v>PL2-4113-MIL002-ELEC-MTR</v>
          </cell>
          <cell r="B455" t="str">
            <v>2622-5BM-001</v>
          </cell>
          <cell r="C455" t="str">
            <v>SISTEMA MOTOR MOLINO DE BOLAS 2 LINEA 2  TAG 2622-5BM-001</v>
          </cell>
        </row>
        <row r="456">
          <cell r="A456" t="str">
            <v>PL2-4113-MIL002-ELEC-MTR-L</v>
          </cell>
          <cell r="B456" t="str">
            <v>2622-5BM-001-M1</v>
          </cell>
          <cell r="C456" t="str">
            <v>MOTOR IZQUIERDO DEL MOLINO DE BOLAS 2 LINEA 2  TAG 2622-5BM-001-M1</v>
          </cell>
        </row>
        <row r="457">
          <cell r="A457" t="str">
            <v>PL2-4113-MIL002-ELEC-MTR-R</v>
          </cell>
          <cell r="B457" t="str">
            <v>2622-5BM-001-M2</v>
          </cell>
          <cell r="C457" t="str">
            <v>MOTOR DERECHO DEL MOLINO DE BOLAS 2 LINEA 2  TAG 2622-5BM-001-M2</v>
          </cell>
        </row>
        <row r="458">
          <cell r="A458" t="str">
            <v>PL2-4113-MIL002-ELEC-MTR-RE</v>
          </cell>
          <cell r="B458" t="str">
            <v>2622-5BM-001-ME1M1</v>
          </cell>
          <cell r="C458" t="str">
            <v>MOTOR DEL INCHING DRIVE DEL MOLINO DE BOLAS 2 LINEA 2  TAG 2622-5BM-001-ME1M1</v>
          </cell>
        </row>
        <row r="459">
          <cell r="A459" t="str">
            <v>PL2-4113-MIL002-INSTR</v>
          </cell>
          <cell r="B459" t="str">
            <v>2622-5BM-001</v>
          </cell>
          <cell r="C459" t="str">
            <v>SISTEMA DE INSTRUMENTOS  MOLINO DE BOLAS 2 LINEA 2  TAG 2622-5BM-001</v>
          </cell>
        </row>
        <row r="460">
          <cell r="A460" t="str">
            <v>PL2-4113-MIL002-LNM</v>
          </cell>
          <cell r="B460">
            <v>0</v>
          </cell>
          <cell r="C460" t="str">
            <v xml:space="preserve">LINERS DEL MOLINO DE BOLAS 2  DE LA LINEA 2 </v>
          </cell>
        </row>
        <row r="461">
          <cell r="A461" t="str">
            <v>PL2-4113-MIL002-LUBE</v>
          </cell>
          <cell r="B461" t="str">
            <v>2622-5BM-001</v>
          </cell>
          <cell r="C461" t="str">
            <v>SISTEMA DE LUBRICACION MOLINO DE BOLAS 2 LINEA 2  TAG 2622-5BM-001</v>
          </cell>
        </row>
        <row r="462">
          <cell r="A462" t="str">
            <v>PL2-4113-MIL002-MAFRM</v>
          </cell>
          <cell r="B462" t="str">
            <v>2622-5BM-001</v>
          </cell>
          <cell r="C462" t="str">
            <v>ESTRUCTURA PRINCIPAL MOLINO DE BOLAS 2 LINEA 2  TAG 2622-5BM-001</v>
          </cell>
        </row>
        <row r="463">
          <cell r="A463" t="str">
            <v>PL2-4113-MIL002-MECH</v>
          </cell>
          <cell r="B463" t="str">
            <v>2622-5BM-001</v>
          </cell>
          <cell r="C463" t="str">
            <v>SISTEMA MECANICO  MOLINO DE BOLAS 2 LINEA 2  TAG 2622-5BM-001</v>
          </cell>
        </row>
        <row r="464">
          <cell r="A464" t="str">
            <v>PL2-4113-MIL002-TRA</v>
          </cell>
          <cell r="B464" t="str">
            <v>2622-5BM-001</v>
          </cell>
          <cell r="C464" t="str">
            <v>TRANSMISION  MOLINO DE BOLAS 2 LINEA 2  TAG 2622-5BM-001</v>
          </cell>
        </row>
        <row r="465">
          <cell r="A465" t="str">
            <v>PL2-4113-MIL002-TRA-DVR</v>
          </cell>
          <cell r="B465" t="str">
            <v>2622-5BM-001</v>
          </cell>
          <cell r="C465" t="str">
            <v>SISTEMA REDUCTOR MOLINO DE BOLAS 2 LINEA 2  TAG 2622-5BM-001</v>
          </cell>
        </row>
        <row r="466">
          <cell r="A466" t="str">
            <v>PL2-4113-MIL002-TRA-DVR-L</v>
          </cell>
          <cell r="B466" t="str">
            <v>2622-5BM-001-GR1</v>
          </cell>
          <cell r="C466" t="str">
            <v>REDUCTOR IZQUIERDO DEL MOLINO DE BOLAS 2 LINEA 2  TAG 2622-5BM-001-GR1</v>
          </cell>
        </row>
        <row r="467">
          <cell r="A467" t="str">
            <v>PL2-4113-MIL002-TRA-DVR-R</v>
          </cell>
          <cell r="B467" t="str">
            <v>2622-5BM-001-GR2</v>
          </cell>
          <cell r="C467" t="str">
            <v>REDUCTOR DERECHO DEL MOLINO DE BOLAS 2 LINEA 2  TAG 2622-5BM-001-GR2</v>
          </cell>
        </row>
        <row r="468">
          <cell r="A468" t="str">
            <v>PL2-4113-MIL002-TRA-DVR-RE</v>
          </cell>
          <cell r="B468" t="str">
            <v>2622-5BM-001-ME1</v>
          </cell>
          <cell r="C468" t="str">
            <v>INCHING DRIVE, MOLINO DE BOLAS 2 LINEA 2  TAG 2622-5BM-001-ME1</v>
          </cell>
        </row>
        <row r="469">
          <cell r="A469" t="str">
            <v>PL2-4113-MIL003</v>
          </cell>
          <cell r="B469" t="str">
            <v>2632-5BM-001</v>
          </cell>
          <cell r="C469" t="str">
            <v>MOLINO DE BOLAS 3 LINEA 3  TAG 2632-5BM-001</v>
          </cell>
        </row>
        <row r="470">
          <cell r="A470" t="str">
            <v>PL2-4113-MIL003-CTRLS</v>
          </cell>
          <cell r="B470">
            <v>0</v>
          </cell>
          <cell r="C470" t="str">
            <v xml:space="preserve">SISTEMA DE CONTROL DE MOLINO 3 DE BOLAS 3 LINEA 3 </v>
          </cell>
        </row>
        <row r="471">
          <cell r="A471" t="str">
            <v>PL2-4113-MIL003-ELEC</v>
          </cell>
          <cell r="B471" t="str">
            <v>2632-5BM-001</v>
          </cell>
          <cell r="C471" t="str">
            <v>SISTEMA ELECTRICO MOLINO DE BOLAS 3 LINEA 3  TAG 2632-5BM-001</v>
          </cell>
        </row>
        <row r="472">
          <cell r="A472" t="str">
            <v>PL2-4113-MIL003-ELEC-MTR</v>
          </cell>
          <cell r="B472" t="str">
            <v>2632-5BM-001-ME1M1</v>
          </cell>
          <cell r="C472" t="str">
            <v>SISTEMA MOTOR MOLINO DE BOLAS 3 LINEA 3  TAG 2632-5BM-001-ME1M1</v>
          </cell>
        </row>
        <row r="473">
          <cell r="A473" t="str">
            <v>PL2-4113-MIL003-ELEC-MTR-L</v>
          </cell>
          <cell r="B473" t="str">
            <v>2632-5BM-001-M1</v>
          </cell>
          <cell r="C473" t="str">
            <v>MOTOR IZQUIERDO DEL MOLINO DE BOLAS 3 LINEA 3  TAG 2632-5BM-001-M1</v>
          </cell>
        </row>
        <row r="474">
          <cell r="A474" t="str">
            <v>PL2-4113-MIL003-ELEC-MTR-R</v>
          </cell>
          <cell r="B474" t="str">
            <v>2632-5BM-001-M2</v>
          </cell>
          <cell r="C474" t="str">
            <v>MOTOR DERECHO DEL MOLINO DE BOLAS 3 LINEA 3  TAG 2632-5BM-001-M2</v>
          </cell>
        </row>
        <row r="475">
          <cell r="A475" t="str">
            <v>PL2-4113-MIL003-ELEC-MTR-RE</v>
          </cell>
          <cell r="B475" t="str">
            <v>2632-5BM-001-ME1M1</v>
          </cell>
          <cell r="C475" t="str">
            <v>MOTOR DEL INCHING DRIVE DEL MOLINO DE BOLAS 3 LINEA 3  TAG 2632-5BM-001-ME1M1</v>
          </cell>
        </row>
        <row r="476">
          <cell r="A476" t="str">
            <v>PL2-4113-MIL003-INSTR</v>
          </cell>
          <cell r="B476" t="str">
            <v>2632-5BM-001</v>
          </cell>
          <cell r="C476" t="str">
            <v>SISTEMA DE INSTRUMENTOS  MOLINO DE BOLAS 3 LINEA 3  TAG 2632-5BM-001</v>
          </cell>
        </row>
        <row r="477">
          <cell r="A477" t="str">
            <v>PL2-4113-MIL003-LNM</v>
          </cell>
          <cell r="B477">
            <v>0</v>
          </cell>
          <cell r="C477" t="str">
            <v xml:space="preserve">LINERS DEL MOLINO DE BOLAS 3  DE LA LINEA 3 </v>
          </cell>
        </row>
        <row r="478">
          <cell r="A478" t="str">
            <v>PL2-4113-MIL003-LUBE</v>
          </cell>
          <cell r="B478" t="str">
            <v>2632-5BM-001</v>
          </cell>
          <cell r="C478" t="str">
            <v>SISTEMA DE LUBRICACION MOLINO DE BOLAS 3 LINEA 3  TAG 2632-5BM-001</v>
          </cell>
        </row>
        <row r="479">
          <cell r="A479" t="str">
            <v>PL2-4113-MIL003-MAFRM</v>
          </cell>
          <cell r="B479" t="str">
            <v>2632-5BM-001</v>
          </cell>
          <cell r="C479" t="str">
            <v>ESTRUCTURA PRINCIPAL MOLINO DE BOLAS 3 LINEA 3  TAG 2632-5BM-001</v>
          </cell>
        </row>
        <row r="480">
          <cell r="A480" t="str">
            <v>PL2-4113-MIL003-MECH</v>
          </cell>
          <cell r="B480" t="str">
            <v>2632-5BM-001</v>
          </cell>
          <cell r="C480" t="str">
            <v>SISTEMA MECANICO MOLINO DE BOLAS 3 LINEA 3  TAG 2632-5BM-001</v>
          </cell>
        </row>
        <row r="481">
          <cell r="A481" t="str">
            <v>PL2-4113-MIL003-TRA</v>
          </cell>
          <cell r="B481" t="str">
            <v>2632-5BM-001</v>
          </cell>
          <cell r="C481" t="str">
            <v>TRANSMISION MOLINO DE BOLAS 3 LINEA 3  TAG 2632-5BM-001</v>
          </cell>
        </row>
        <row r="482">
          <cell r="A482" t="str">
            <v>PL2-4113-MIL003-TRA-DVR</v>
          </cell>
          <cell r="B482" t="str">
            <v>2632-5BM-001</v>
          </cell>
          <cell r="C482" t="str">
            <v>SISTEMA REDUCTOR MOLINO DE BOLAS 3 LINEA 3  TAG 2632-5BM-001</v>
          </cell>
        </row>
        <row r="483">
          <cell r="A483" t="str">
            <v>PL2-4113-MIL003-TRA-DVR-L</v>
          </cell>
          <cell r="B483" t="str">
            <v>2632-5BM-001-GR1</v>
          </cell>
          <cell r="C483" t="str">
            <v>REDUCTOR IZQUIERDO DEL MOLINO DE BOLAS 3 LINEA 3  TAG 2632-5BM-001-GR1</v>
          </cell>
        </row>
        <row r="484">
          <cell r="A484" t="str">
            <v>PL2-4113-MIL003-TRA-DVR-R</v>
          </cell>
          <cell r="B484" t="str">
            <v>2632-5BM-001-GR2</v>
          </cell>
          <cell r="C484" t="str">
            <v>REDUCTOR DERECHO DEL MOLINO DE BOLAS 3 LINEA 3  TAG 2632-5BM-001-GR2</v>
          </cell>
        </row>
        <row r="485">
          <cell r="A485" t="str">
            <v>PL2-4113-MIL003-TRA-DVR-RE</v>
          </cell>
          <cell r="B485" t="str">
            <v>2632-5BM-001-ME1</v>
          </cell>
          <cell r="C485" t="str">
            <v>INCHING DRIVE, MOLINO DE BOLAS 3 LINEA 3  TAG 2632-5BM-001-ME1</v>
          </cell>
        </row>
        <row r="486">
          <cell r="A486" t="str">
            <v>PL2-4113-PPP001</v>
          </cell>
          <cell r="B486" t="str">
            <v>2613-5PU-001</v>
          </cell>
          <cell r="C486" t="str">
            <v>BOMBA DE ALIMENTACION DE CICLON MOLINO DE BOLAS 1  TAG 2613-5PU-001</v>
          </cell>
        </row>
        <row r="487">
          <cell r="A487" t="str">
            <v>PL2-4113-PPP001-MTR</v>
          </cell>
          <cell r="B487" t="str">
            <v>2613-5PU-001-M1</v>
          </cell>
          <cell r="C487" t="str">
            <v>MOTOR DE BOMBA DE ALIMENTACION DE CICLON MOLINO DE BOLAS 1  TAG 2613-5PU-001</v>
          </cell>
        </row>
        <row r="488">
          <cell r="A488" t="str">
            <v>PL2-4113-PPP001-DVR</v>
          </cell>
          <cell r="B488" t="str">
            <v>2613-5PU-001-M1</v>
          </cell>
          <cell r="C488" t="str">
            <v>REDUCTOR DE MOTOR DE BOMBA DE ALIMENTACION DE CICLON MOLINO DE BOLAS 1  TAG 2613-5PU-001</v>
          </cell>
        </row>
        <row r="489">
          <cell r="A489" t="str">
            <v>PL2-4113-PPP002</v>
          </cell>
          <cell r="B489" t="str">
            <v>2613-5PU-002</v>
          </cell>
          <cell r="C489" t="str">
            <v>BOMBA DE ALIMENTACION DE CICLON 1ER FASE DE LAVADO  TAG 2613-5PU-002</v>
          </cell>
        </row>
        <row r="490">
          <cell r="A490" t="str">
            <v>PL2-4113-PPP002-MTR</v>
          </cell>
          <cell r="B490" t="str">
            <v>2613-5PU-002-M1</v>
          </cell>
          <cell r="C490" t="str">
            <v>MOTOR DE BOMBA DE ALIMENTACION DE CICLON 1ER FASE DE LAVADO  TAG 2613-5PU-002</v>
          </cell>
        </row>
        <row r="491">
          <cell r="A491" t="str">
            <v>PL2-4113-PPP002-DVR</v>
          </cell>
          <cell r="B491" t="str">
            <v>2613-5PU-002-M1</v>
          </cell>
          <cell r="C491" t="str">
            <v>REDUCTOR DE MOTOR DE BOMBA DE ALIMENTACION DE CICLON 1ER FASE DE LAVADO  TAG 2613-5PU-002</v>
          </cell>
        </row>
        <row r="492">
          <cell r="A492" t="str">
            <v>PL2-4113-PPP004</v>
          </cell>
          <cell r="B492" t="str">
            <v>2613-5PU-004</v>
          </cell>
          <cell r="C492" t="str">
            <v>BOMBA DE ALIMENTACION DE CICLON 1ER FASE DE LAVADO  TAG 2613-5PU-004</v>
          </cell>
        </row>
        <row r="493">
          <cell r="A493" t="str">
            <v>PL2-4113-PPP004-MTR</v>
          </cell>
          <cell r="B493" t="str">
            <v>2613-5PU-004-M1</v>
          </cell>
          <cell r="C493" t="str">
            <v>MOTOR DE BOMBA DE ALIMENTACION DE CICLON 1ER FASE DE LAVADO  TAG 2613-5PU-004</v>
          </cell>
        </row>
        <row r="494">
          <cell r="A494" t="str">
            <v>PL2-4113-PPP004-DVR</v>
          </cell>
          <cell r="B494" t="str">
            <v>2613-5PU-004-M1</v>
          </cell>
          <cell r="C494" t="str">
            <v>REDUCTOR DE MOTOR DE BOMBA DE ALIMENTACION DE CICLON 1ER FASE DE LAVADO  TAG 2613-5PU-004</v>
          </cell>
        </row>
        <row r="495">
          <cell r="A495" t="str">
            <v>PL2-4113-PPP005</v>
          </cell>
          <cell r="B495" t="str">
            <v>2613-5PU-005</v>
          </cell>
          <cell r="C495" t="str">
            <v>BOMBA DE ALIMENTACION DE CICLON 2DA FASE DE LAVADO  TAG 2613-5PU-005</v>
          </cell>
        </row>
        <row r="496">
          <cell r="A496" t="str">
            <v>PL2-4113-PPP005-MTR</v>
          </cell>
          <cell r="B496" t="str">
            <v>2613-5PU-005-M1</v>
          </cell>
          <cell r="C496" t="str">
            <v>MOTOR DE BOMBA DE ALIMENTACION DE CICLON 2DA FASE DE LAVADO  TAG 2613-5PU-005</v>
          </cell>
        </row>
        <row r="497">
          <cell r="A497" t="str">
            <v>PL2-4113-PPP005-DVR</v>
          </cell>
          <cell r="B497" t="str">
            <v>2613-5PU-005-M1</v>
          </cell>
          <cell r="C497" t="str">
            <v>REDUCTOR DE MOTOR DE BOMBA DE ALIMENTACION DE CICLON 2DA FASE DE LAVADO  TAG 2613-5PU-005</v>
          </cell>
        </row>
        <row r="498">
          <cell r="A498" t="str">
            <v>PL2-4113-PPP008</v>
          </cell>
          <cell r="B498" t="str">
            <v>2623-5PU-001</v>
          </cell>
          <cell r="C498" t="str">
            <v>BOMBA DE ALIMENTACION DE CICLON MOLINO DE BOLAS 2  TAG 2623-5PU-001</v>
          </cell>
        </row>
        <row r="499">
          <cell r="A499" t="str">
            <v>PL2-4113-PPP008-MTR</v>
          </cell>
          <cell r="B499" t="str">
            <v>2623-5PU-001-M1</v>
          </cell>
          <cell r="C499" t="str">
            <v>MOTOR DE BOMBA DE ALIMENTACION DE CICLON MOLINO DE BOLAS 2  TAG 2623-5PU-001</v>
          </cell>
        </row>
        <row r="500">
          <cell r="A500" t="str">
            <v>PL2-4113-PPP008-DVR</v>
          </cell>
          <cell r="B500" t="str">
            <v>2623-5PU-001-M1</v>
          </cell>
          <cell r="C500" t="str">
            <v>REDUCTOR DE MOTOR DE BOMBA DE ALIMENTACION DE CICLON MOLINO DE BOLAS 2  TAG 2623-5PU-001</v>
          </cell>
        </row>
        <row r="501">
          <cell r="A501" t="str">
            <v>PL2-4113-PPP009</v>
          </cell>
          <cell r="B501" t="str">
            <v>2623-5PU-002</v>
          </cell>
          <cell r="C501" t="str">
            <v>BOMBA DE ALIMENTACION DE CICLON 1ER FASE DE LAVADO  TAG 2623-5PU-002</v>
          </cell>
        </row>
        <row r="502">
          <cell r="A502" t="str">
            <v>PL2-4113-PPP009-MTR</v>
          </cell>
          <cell r="B502" t="str">
            <v>2623-5PU-002-M1</v>
          </cell>
          <cell r="C502" t="str">
            <v>MOTOR DE BOMBA DE ALIMENTACION DE CICLON 1ER FASE DE LAVADO  TAG 2623-5PU-002</v>
          </cell>
        </row>
        <row r="503">
          <cell r="A503" t="str">
            <v>PL2-4113-PPP009-DVR</v>
          </cell>
          <cell r="B503" t="str">
            <v>2623-5PU-002-M1</v>
          </cell>
          <cell r="C503" t="str">
            <v>REDUCTOR DE MOTOR DE BOMBA DE ALIMENTACION DE CICLON 1ER FASE DE LAVADO  TAG 2623-5PU-002</v>
          </cell>
        </row>
        <row r="504">
          <cell r="A504" t="str">
            <v>PL2-4113-PPP011</v>
          </cell>
          <cell r="B504" t="str">
            <v>2623-5PU-004</v>
          </cell>
          <cell r="C504" t="str">
            <v>BOMBA DE ALIMENTACION DE CICLON 1ER FASE DE LAVADO  TAG 2623-5PU-004</v>
          </cell>
        </row>
        <row r="505">
          <cell r="A505" t="str">
            <v>PL2-4113-PPP011-MTR</v>
          </cell>
          <cell r="B505" t="str">
            <v>2623-5PU-004-M1</v>
          </cell>
          <cell r="C505" t="str">
            <v>MOTOR DE BOMBA DE ALIMENTACION DE CICLON 1ER FASE DE LAVADO  TAG 2623-5PU-004</v>
          </cell>
        </row>
        <row r="506">
          <cell r="A506" t="str">
            <v>PL2-4113-PPP011-DVR</v>
          </cell>
          <cell r="B506" t="str">
            <v>2623-5PU-004-M1</v>
          </cell>
          <cell r="C506" t="str">
            <v>REDUCTOR DE MOTOR DE BOMBA DE ALIMENTACION DE CICLON 1ER FASE DE LAVADO  TAG 2623-5PU-004</v>
          </cell>
        </row>
        <row r="507">
          <cell r="A507" t="str">
            <v>PL2-4113-PPP012</v>
          </cell>
          <cell r="B507" t="str">
            <v>2623-5PU-005</v>
          </cell>
          <cell r="C507" t="str">
            <v>BOMBA DE ALIMENTACION DE CICLON 2DA FASE DE LAVADO  TAG 2623-5PU-005</v>
          </cell>
        </row>
        <row r="508">
          <cell r="A508" t="str">
            <v>PL2-4113-PPP012-MTR</v>
          </cell>
          <cell r="B508" t="str">
            <v>2623-5PU-005-M1</v>
          </cell>
          <cell r="C508" t="str">
            <v>MOTOR DE BOMBA DE ALIMENTACION DE CICLON 2DA FASE DE LAVADO  TAG 2623-5PU-005</v>
          </cell>
        </row>
        <row r="509">
          <cell r="A509" t="str">
            <v>PL2-4113-PPP012-DVR</v>
          </cell>
          <cell r="B509" t="str">
            <v>2623-5PU-005-M1</v>
          </cell>
          <cell r="C509" t="str">
            <v>REDUCTOR DE MOTOR DE BOMBA DE ALIMENTACION DE CICLON 2DA FASE DE LAVADO  TAG 2623-5PU-005</v>
          </cell>
        </row>
        <row r="510">
          <cell r="A510" t="str">
            <v>PL2-4113-PPP015</v>
          </cell>
          <cell r="B510" t="str">
            <v>2633-5PU-001</v>
          </cell>
          <cell r="C510" t="str">
            <v>BOMBA DE ALIMENTACION DE CICLON MOLINO DE BOLAS 3  TAG 2633-5PU-001</v>
          </cell>
        </row>
        <row r="511">
          <cell r="A511" t="str">
            <v>PL2-4113-PPP015-MTR</v>
          </cell>
          <cell r="B511" t="str">
            <v>2633-5PU-001-M1</v>
          </cell>
          <cell r="C511" t="str">
            <v>MOTOR DE BOMBA DE ALIMENTACION DE CICLON MOLINO DE BOLAS 3  TAG 2633-5PU-001</v>
          </cell>
        </row>
        <row r="512">
          <cell r="A512" t="str">
            <v>PL2-4113-PPP015-DVR</v>
          </cell>
          <cell r="B512" t="str">
            <v>2633-5PU-001-M1</v>
          </cell>
          <cell r="C512" t="str">
            <v>REDUCTOR DE MOTOR DE BOMBA DE ALIMENTACION DE CICLON MOLINO DE BOLAS 3  TAG 2633-5PU-001</v>
          </cell>
        </row>
        <row r="513">
          <cell r="A513" t="str">
            <v>PL2-4113-PPP016</v>
          </cell>
          <cell r="B513" t="str">
            <v>2633-5PU-002</v>
          </cell>
          <cell r="C513" t="str">
            <v>BOMBA DE ALIMENTACION DE CICLON 1ER FASE DE LAVADO  TAG 2633-5PU-002</v>
          </cell>
        </row>
        <row r="514">
          <cell r="A514" t="str">
            <v>PL2-4113-PPP016-MTR</v>
          </cell>
          <cell r="B514" t="str">
            <v>2633-5PU-002-M1</v>
          </cell>
          <cell r="C514" t="str">
            <v>MOTOR DE BOMBA DE ALIMENTACION DE CICLON 1ER FASE DE LAVADO  TAG 2633-5PU-002</v>
          </cell>
        </row>
        <row r="515">
          <cell r="A515" t="str">
            <v>PL2-4113-PPP016-DVR</v>
          </cell>
          <cell r="B515" t="str">
            <v>2633-5PU-002-M1</v>
          </cell>
          <cell r="C515" t="str">
            <v>REDUCTOR DE MOTOR DE BOMBA DE ALIMENTACION DE CICLON 1ER FASE DE LAVADO  TAG 2633-5PU-002</v>
          </cell>
        </row>
        <row r="516">
          <cell r="A516" t="str">
            <v>PL2-4113-PPP018</v>
          </cell>
          <cell r="B516" t="str">
            <v>2633-5PU-004</v>
          </cell>
          <cell r="C516" t="str">
            <v>BOMBA DE ALIMENTACION DE CICLON 1ER FASE DE LAVADO  TAG 2633-5PU-004</v>
          </cell>
        </row>
        <row r="517">
          <cell r="A517" t="str">
            <v>PL2-4113-PPP018-MTR</v>
          </cell>
          <cell r="B517" t="str">
            <v>2633-5PU-004-M1</v>
          </cell>
          <cell r="C517" t="str">
            <v>MOTOR DE BOMBA DE ALIMENTACION DE CICLON 1ER FASE DE LAVADO  TAG 2633-5PU-004</v>
          </cell>
        </row>
        <row r="518">
          <cell r="A518" t="str">
            <v>PL2-4113-PPP018-DVR</v>
          </cell>
          <cell r="B518" t="str">
            <v>2633-5PU-004-M1</v>
          </cell>
          <cell r="C518" t="str">
            <v>REDUCTOR DE MOTOR DE BOMBA DE ALIMENTACION DE CICLON 1ER FASE DE LAVADO  TAG 2633-5PU-004</v>
          </cell>
        </row>
        <row r="519">
          <cell r="A519" t="str">
            <v>PL2-4113-PPP019</v>
          </cell>
          <cell r="B519" t="str">
            <v>2633-5PU-005</v>
          </cell>
          <cell r="C519" t="str">
            <v>BOMBA DE ALIMENTACION DE CICLON 2DA FASE DE LAVADO  TAG 2633-5PU-005</v>
          </cell>
        </row>
        <row r="520">
          <cell r="A520" t="str">
            <v>PL2-4113-PPP019-MTR</v>
          </cell>
          <cell r="B520" t="str">
            <v>2633-5PU-005-M1</v>
          </cell>
          <cell r="C520" t="str">
            <v>MOTOR DE BOMBA DE ALIMENTACION DE CICLON 2DA FASE DE LAVADO  TAG 2633-5PU-005</v>
          </cell>
        </row>
        <row r="521">
          <cell r="A521" t="str">
            <v>PL2-4113-PPP019-DVR</v>
          </cell>
          <cell r="B521" t="str">
            <v>2633-5PU-005-M1</v>
          </cell>
          <cell r="C521" t="str">
            <v>REDUCTOR DE MOTOR DE BOMBA DE ALIMENTACION DE CICLON 2DA FASE DE LAVADO  TAG 2633-5PU-005</v>
          </cell>
        </row>
        <row r="522">
          <cell r="A522" t="str">
            <v>PL2-4113-SAM001</v>
          </cell>
          <cell r="B522" t="str">
            <v>2613-5SA-001</v>
          </cell>
          <cell r="C522" t="str">
            <v>TOMA MUESTRA DE OVERFLOW DE CICLON MOLINO DE BOLAS 1  TAG 2613-5SA-001</v>
          </cell>
        </row>
        <row r="523">
          <cell r="A523" t="str">
            <v>PL2-4113-SAM002</v>
          </cell>
          <cell r="B523" t="str">
            <v>2613-5SA-002</v>
          </cell>
          <cell r="C523" t="str">
            <v>TOMA MUESTRA DE OVERFLOW DE CICLON DE 1ER FASE DE LAVADO  TAG 2613-5SA-002</v>
          </cell>
        </row>
        <row r="524">
          <cell r="A524" t="str">
            <v>PL2-4113-SAM003</v>
          </cell>
          <cell r="B524" t="str">
            <v>2623-5SA-001</v>
          </cell>
          <cell r="C524" t="str">
            <v>TOMA MUESTRA DE OVERFLOW DE CICLON DE MOLINO DE BOLAS 2  TAG 2623-5SA-001</v>
          </cell>
        </row>
        <row r="525">
          <cell r="A525" t="str">
            <v>PL2-4113-SAM004</v>
          </cell>
          <cell r="B525" t="str">
            <v>2623-5SA-002</v>
          </cell>
          <cell r="C525" t="str">
            <v>TOMA MUESTRA DE OVERFLOW DE 1ER FASE DE LAVADO  TAG 2623-5SA-002</v>
          </cell>
        </row>
        <row r="526">
          <cell r="A526" t="str">
            <v>PL2-4113-SAM005</v>
          </cell>
          <cell r="B526" t="str">
            <v>2633-5SA-001</v>
          </cell>
          <cell r="C526" t="str">
            <v>TOMA MUESTRA DE OVERFLOW DE CICLON DE MOLINO DE BOLAS 3  TAG 2633-5SA-001</v>
          </cell>
        </row>
        <row r="527">
          <cell r="A527" t="str">
            <v>PL2-4113-SAM006</v>
          </cell>
          <cell r="B527" t="str">
            <v>2633-5SA-002</v>
          </cell>
          <cell r="C527" t="str">
            <v>TOMA MUESTRA DE OVERFLOW DE CICLON DE 1ER FASE DE LAVADO  TAG 2633-5SA-002</v>
          </cell>
        </row>
        <row r="528">
          <cell r="A528" t="str">
            <v>PL2-4113-WHP003</v>
          </cell>
          <cell r="B528" t="str">
            <v>2612-5SY-101</v>
          </cell>
          <cell r="C528" t="str">
            <v>ESTACION LAVAOJOS MOLINO  DE BOLAS LINEA 1   TAG 2612-5SY-101</v>
          </cell>
        </row>
        <row r="529">
          <cell r="A529" t="str">
            <v>PL2-4113-WHP004</v>
          </cell>
          <cell r="B529" t="str">
            <v>2612-5SY-102</v>
          </cell>
          <cell r="C529" t="str">
            <v>ESTACION LAVAOJOS MOLINO  DE BOLAS LINEA 1   TAG 2612-5SY-102</v>
          </cell>
        </row>
        <row r="530">
          <cell r="A530" t="str">
            <v>PL2-4113-WHP005</v>
          </cell>
          <cell r="B530" t="str">
            <v>2613-5SY-101</v>
          </cell>
          <cell r="C530" t="str">
            <v>ESTACION LAVAOJOS BATERIA DE CICLONES LINEA 1   TAG 2613-5SY-101</v>
          </cell>
        </row>
        <row r="531">
          <cell r="A531" t="str">
            <v>PL2-4113-WHP008</v>
          </cell>
          <cell r="B531" t="str">
            <v>2622-5SY-101</v>
          </cell>
          <cell r="C531" t="str">
            <v>ESTACION LAVAOJOS MOLINO DE BOLAS LINEA 2   TAG 2622-5SY-101</v>
          </cell>
        </row>
        <row r="532">
          <cell r="A532" t="str">
            <v>PL2-4113-WHP009</v>
          </cell>
          <cell r="B532" t="str">
            <v>2622-5SY-102</v>
          </cell>
          <cell r="C532" t="str">
            <v>ESTACION LAVAOJOS MOLINO DE BOLAS LINEA 2   TAG 2622-5SY-102</v>
          </cell>
        </row>
        <row r="533">
          <cell r="A533" t="str">
            <v>PL2-4113-WHP012</v>
          </cell>
          <cell r="B533" t="str">
            <v>2623-5SY-101</v>
          </cell>
          <cell r="C533" t="str">
            <v>ESTACION LAVAOJOS BATERIA DE CICLONES LINEA 2   TAG 2623-5SY-101</v>
          </cell>
        </row>
        <row r="534">
          <cell r="A534" t="str">
            <v>PL2-4113-WHP013</v>
          </cell>
          <cell r="B534" t="str">
            <v>2632-5SY-101</v>
          </cell>
          <cell r="C534" t="str">
            <v>ESTACION LAVAOJOS MOLINO  DE BOLAS LINEA 3   TAG 2632-5SY-101</v>
          </cell>
        </row>
        <row r="535">
          <cell r="A535" t="str">
            <v>PL2-4113-WHP014</v>
          </cell>
          <cell r="B535" t="str">
            <v>2632-5SY-102</v>
          </cell>
          <cell r="C535" t="str">
            <v>ESTACION LAVAOJOS MOLINO  DE BOLAS LINEA 3   TAG 2632-5SY-102</v>
          </cell>
        </row>
        <row r="536">
          <cell r="A536" t="str">
            <v>PL2-4113-WHP015</v>
          </cell>
          <cell r="B536" t="str">
            <v>2633-5SY-101</v>
          </cell>
          <cell r="C536" t="str">
            <v>ESTACION LAVAOJOS BATERIA DE CICLONES  LINEA 3   TAG 2633-5SY-101</v>
          </cell>
        </row>
        <row r="537">
          <cell r="A537" t="str">
            <v>PL2-4113-XTR001</v>
          </cell>
          <cell r="B537" t="str">
            <v>2612-6XF-221</v>
          </cell>
          <cell r="C537" t="str">
            <v>TRANSFORMADOR DE PODER  TAG 2612-6XF-221</v>
          </cell>
        </row>
        <row r="538">
          <cell r="A538" t="str">
            <v>PL2-4113-XTR002</v>
          </cell>
          <cell r="B538" t="str">
            <v>2622-6XF-222</v>
          </cell>
          <cell r="C538" t="str">
            <v>TRANSFORMADOR DE PODER  TAG 2622-6XF-222</v>
          </cell>
        </row>
        <row r="539">
          <cell r="A539" t="str">
            <v>PL2-4113-XTR005</v>
          </cell>
          <cell r="B539" t="str">
            <v>2632-6XF-223</v>
          </cell>
          <cell r="C539" t="str">
            <v>TRANSFORMADOR DE PODER  TAG 2632-6XF-223</v>
          </cell>
        </row>
        <row r="540">
          <cell r="A540" t="str">
            <v>PL2-4113-XTR006</v>
          </cell>
          <cell r="B540" t="str">
            <v>2622-6GR-222</v>
          </cell>
          <cell r="C540" t="str">
            <v>TRANSFORMADOR  TAG 2622-6GR-222</v>
          </cell>
        </row>
        <row r="541">
          <cell r="A541" t="str">
            <v>PL2-4113-XTR007</v>
          </cell>
          <cell r="B541" t="str">
            <v>2632-6GR-223</v>
          </cell>
          <cell r="C541" t="str">
            <v>TRANSFORMADOR  TAG 2632-6GR-223</v>
          </cell>
        </row>
        <row r="542">
          <cell r="A542" t="str">
            <v>PL2-4119</v>
          </cell>
          <cell r="B542">
            <v>2690</v>
          </cell>
          <cell r="C542" t="str">
            <v>SERVICIOS E INSTALACIONES DE MOLIENDA</v>
          </cell>
        </row>
        <row r="543">
          <cell r="A543" t="str">
            <v>PL2-4119-BLD001</v>
          </cell>
          <cell r="B543">
            <v>0</v>
          </cell>
          <cell r="C543" t="str">
            <v xml:space="preserve">EDIFICIO MOLIENDA </v>
          </cell>
        </row>
        <row r="544">
          <cell r="A544" t="str">
            <v>PL2-4119-BLD001-CTRLS</v>
          </cell>
          <cell r="B544">
            <v>0</v>
          </cell>
          <cell r="C544" t="str">
            <v xml:space="preserve">SISTEMA DE CCTV DE MOLIENDA </v>
          </cell>
        </row>
        <row r="545">
          <cell r="A545" t="str">
            <v>PL2-4119-BLD001-ELEC</v>
          </cell>
          <cell r="B545">
            <v>0</v>
          </cell>
          <cell r="C545" t="str">
            <v xml:space="preserve">SISTEMA ELECTRICO </v>
          </cell>
        </row>
        <row r="546">
          <cell r="A546" t="str">
            <v>PL2-4119-BLD001-SYF</v>
          </cell>
          <cell r="B546">
            <v>0</v>
          </cell>
          <cell r="C546" t="str">
            <v xml:space="preserve">SISTEMA CONTRA INCENDIO </v>
          </cell>
        </row>
        <row r="547">
          <cell r="A547" t="str">
            <v>PL2-4119-CNH001</v>
          </cell>
          <cell r="B547" t="str">
            <v>2690-5HI-001</v>
          </cell>
          <cell r="C547" t="str">
            <v>PUENTE GRUA DEL AREA DE SERVICIO DEL TRITURADOR DE PEBBLE  TAG 2690-5HI-001</v>
          </cell>
        </row>
        <row r="548">
          <cell r="A548" t="str">
            <v>PL2-4119-CNH001-MTR</v>
          </cell>
          <cell r="B548" t="str">
            <v>2690-5HI-001-M1</v>
          </cell>
          <cell r="C548" t="str">
            <v>MOTOR DE PUENTE GRUA DEL AREA DE SERVICIO DEL TRITURADOR DE PEBBLE  TAG 2690-5HI-001</v>
          </cell>
        </row>
        <row r="549">
          <cell r="A549" t="str">
            <v>PL2-4119-CNH001-DVR</v>
          </cell>
          <cell r="B549" t="str">
            <v>2690-5HI-001-M1</v>
          </cell>
          <cell r="C549" t="str">
            <v>REDUCTOR DE MOTOR DE PUENTE GRUA DEL AREA DE SERVICIO DEL TRITURADOR DE PEBBLE  TAG 2690-5HI-001</v>
          </cell>
        </row>
        <row r="550">
          <cell r="A550" t="str">
            <v>PL2-4119-CNH002</v>
          </cell>
          <cell r="B550" t="str">
            <v>2690-5HI-002</v>
          </cell>
          <cell r="C550" t="str">
            <v>PUENTE GRUA DEL AREA MOLIENDA AG  TAG 2690-5HI-002</v>
          </cell>
        </row>
        <row r="551">
          <cell r="A551" t="str">
            <v>PL2-4119-CNH002-MTR</v>
          </cell>
          <cell r="B551" t="str">
            <v>2690-5HI-002-M1</v>
          </cell>
          <cell r="C551" t="str">
            <v>MOTOR DE PUENTE GRUA DEL AREA MOLIENDA AG  TAG 2690-5HI-002</v>
          </cell>
        </row>
        <row r="552">
          <cell r="A552" t="str">
            <v>PL2-4119-CNH002-DVR</v>
          </cell>
          <cell r="B552" t="str">
            <v>2690-5HI-002-M1</v>
          </cell>
          <cell r="C552" t="str">
            <v>REDUCTOR DE MOTOR DE PUENTE GRUA DEL AREA MOLIENDA AG  TAG 2690-5HI-002</v>
          </cell>
        </row>
        <row r="553">
          <cell r="A553" t="str">
            <v>PL2-4119-CNH003</v>
          </cell>
          <cell r="B553" t="str">
            <v>2690-5HI-003</v>
          </cell>
          <cell r="C553" t="str">
            <v>PUENTE GRUA AREA DE MOLIENDA DE BOLAS  TAG 2690-5HI-003</v>
          </cell>
        </row>
        <row r="554">
          <cell r="A554" t="str">
            <v>PL2-4119-CNH003-MTR</v>
          </cell>
          <cell r="B554" t="str">
            <v>2690-5HI-003-M1</v>
          </cell>
          <cell r="C554" t="str">
            <v>MOTOR DE PUENTE GRUA AREA DE MOLIENDA DE BOLAS  TAG 2690-5HI-003</v>
          </cell>
        </row>
        <row r="555">
          <cell r="A555" t="str">
            <v>PL2-4119-CNH003-DVR</v>
          </cell>
          <cell r="B555" t="str">
            <v>2690-5HI-003-M1</v>
          </cell>
          <cell r="C555" t="str">
            <v>REDUCTOR DE MOTOR DE PUENTE GRUA AREA DE MOLIENDA DE BOLAS  TAG 2690-5HI-003</v>
          </cell>
        </row>
        <row r="556">
          <cell r="A556" t="str">
            <v>PL2-4119-CNH004</v>
          </cell>
          <cell r="B556" t="str">
            <v>2690-5HI-004</v>
          </cell>
          <cell r="C556" t="str">
            <v>PUENTE GRUA AREA DE CICLONES  TAG 2690-5HI-004</v>
          </cell>
        </row>
        <row r="557">
          <cell r="A557" t="str">
            <v>PL2-4119-CNH005</v>
          </cell>
          <cell r="B557" t="str">
            <v>2690-5HI-005</v>
          </cell>
          <cell r="C557" t="str">
            <v>PUENTE GRUA DEL AREA DE SERVICIO DEL TRITURADOR DE PEBBLE  TAG 2690-5HI-005</v>
          </cell>
        </row>
        <row r="558">
          <cell r="A558" t="str">
            <v>PL2-4119-CNH005-MTR</v>
          </cell>
          <cell r="B558" t="str">
            <v>2690-5HI-005-M1</v>
          </cell>
          <cell r="C558" t="str">
            <v>MOTOR DE PUENTE GRUA DEL AREA DE SERVICIO DEL TRITURADOR DE PEBBLE  TAG 2690-5HI-005</v>
          </cell>
        </row>
        <row r="559">
          <cell r="A559" t="str">
            <v>PL2-4119-CNH005-DVR</v>
          </cell>
          <cell r="B559" t="str">
            <v>2690-5HI-005-M1</v>
          </cell>
          <cell r="C559" t="str">
            <v>REDUCTOR DE MOTOR DE PUENTE GRUA DEL AREA DE SERVICIO DEL TRITURADOR DE PEBBLE  TAG 2690-5HI-005</v>
          </cell>
        </row>
        <row r="560">
          <cell r="A560" t="str">
            <v>PL2-4119-CNH011</v>
          </cell>
          <cell r="B560" t="str">
            <v>2690-5HT-006</v>
          </cell>
          <cell r="C560" t="str">
            <v>MONORIEL PARA MANTENIMIENTO UNIDAD LUB. LINEA 1 MOLINO AG  TAG 2690-5HT-006</v>
          </cell>
        </row>
        <row r="561">
          <cell r="A561" t="str">
            <v>PL2-4119-CNH012</v>
          </cell>
          <cell r="B561" t="str">
            <v>2690-5HT-007</v>
          </cell>
          <cell r="C561" t="str">
            <v>MONORIEL PARA MANTENIMIENTO UNIDAD LUB. LINEA 2 MOLINO AG  TAG 2690-5HT-007</v>
          </cell>
        </row>
        <row r="562">
          <cell r="A562" t="str">
            <v>PL2-4119-CNH013</v>
          </cell>
          <cell r="B562" t="str">
            <v>2690-5HT-008</v>
          </cell>
          <cell r="C562" t="str">
            <v>MONORIEL PARA MANTENIMIENTO UNIDAD LUB. LINEA 3 MOLINO AG  TAG 2690-5HT-008</v>
          </cell>
        </row>
        <row r="563">
          <cell r="A563" t="str">
            <v>PL2-4119-CNH014</v>
          </cell>
          <cell r="B563" t="str">
            <v>2690-5HT-009</v>
          </cell>
          <cell r="C563" t="str">
            <v>MONORIEL DE MANTENIMIENTO DE UNIDAD LUB LINEA 1 MOLINO DE BOLAS  TAG 2690-5HT-009</v>
          </cell>
        </row>
        <row r="564">
          <cell r="A564" t="str">
            <v>PL2-4119-CNH015</v>
          </cell>
          <cell r="B564" t="str">
            <v>2690-5HT-010</v>
          </cell>
          <cell r="C564" t="str">
            <v>MONORIEL DE MANTENIMIENTO DE UNIDAD LUB LINEA 2 MOLINO DE BOLAS  TAG 2690-5HT-010</v>
          </cell>
        </row>
        <row r="565">
          <cell r="A565" t="str">
            <v>PL2-4119-CNH016</v>
          </cell>
          <cell r="B565" t="str">
            <v>2690-5HT-011</v>
          </cell>
          <cell r="C565" t="str">
            <v>MONORIEL DE MANTENIMIENTO DE UNIDAD LUB LINEA 3 MOLINO DE BOLAS  TAG 2690-5HT-011</v>
          </cell>
        </row>
        <row r="566">
          <cell r="A566" t="str">
            <v>PL2-4119-CNH017</v>
          </cell>
          <cell r="B566" t="str">
            <v>2690-5HT-012</v>
          </cell>
          <cell r="C566" t="str">
            <v>MONORIEL MANTENIMIENTO DE BOMBA LINEA 3 MOLINO AG  TAG 2690-5HT-012</v>
          </cell>
        </row>
        <row r="567">
          <cell r="A567" t="str">
            <v>PL2-4119-CNH018</v>
          </cell>
          <cell r="B567" t="str">
            <v>2690-5HT-013</v>
          </cell>
          <cell r="C567" t="str">
            <v>MONORIEL  PARA MANTENIMIENTO DE POLEAS CINTAS 1  Y 2 DE PEBBLES  TAG 2690-5HT-013</v>
          </cell>
        </row>
        <row r="568">
          <cell r="A568" t="str">
            <v>PL2-4119-CNH019</v>
          </cell>
          <cell r="B568" t="str">
            <v>2690-5HT-014</v>
          </cell>
          <cell r="C568" t="str">
            <v>MONORIEL PARA MANTENIMIENTO DE BELT FEEDERS DE PEBBLES  TAG 2690-5HT-014</v>
          </cell>
        </row>
        <row r="569">
          <cell r="A569" t="str">
            <v>PL2-4119-CNH020</v>
          </cell>
          <cell r="B569" t="str">
            <v>2690-5HT-015</v>
          </cell>
          <cell r="C569" t="str">
            <v>MONORIEL PARA MANTENIMIENTO DE CINTAS DE PEBBLES  TAG 2690-5HT-015</v>
          </cell>
        </row>
        <row r="570">
          <cell r="A570" t="str">
            <v>PL2-4119-CNH021</v>
          </cell>
          <cell r="B570" t="str">
            <v>2690-5HT-016</v>
          </cell>
          <cell r="C570" t="str">
            <v>MONORIEL  PARA MANTENIMIENTO DE POLEAS CINTAS 3 DE PEBBLES  TAG 2690-5HT-016</v>
          </cell>
        </row>
        <row r="571">
          <cell r="A571" t="str">
            <v>PL2-4119-CNH022</v>
          </cell>
          <cell r="B571" t="str">
            <v>2690-5HT-017</v>
          </cell>
          <cell r="C571" t="str">
            <v>MONORIEL PARA MANTENIMIENTO DE BELT FEEDERS DE PEBBLES  TAG 2690-5HT-017</v>
          </cell>
        </row>
        <row r="572">
          <cell r="A572" t="str">
            <v>PL2-4119-CNH023</v>
          </cell>
          <cell r="B572" t="str">
            <v>2690-5HT-018</v>
          </cell>
          <cell r="C572" t="str">
            <v>MONORIEL PARA MANTENIMIENTO DE BOMBAS SUMERGIBLES  TAG 2690-5HT-018</v>
          </cell>
        </row>
        <row r="573">
          <cell r="A573" t="str">
            <v>PL2-4119-DOO001</v>
          </cell>
          <cell r="B573" t="str">
            <v>2690-5VD-001</v>
          </cell>
          <cell r="C573" t="str">
            <v>PORTON VERTICAL MOLIENDA  TAG 2690-5VD-001</v>
          </cell>
        </row>
        <row r="574">
          <cell r="A574" t="str">
            <v>PL2-4119-DOO002</v>
          </cell>
          <cell r="B574" t="str">
            <v>2690-5VD-002</v>
          </cell>
          <cell r="C574" t="str">
            <v>PORTON VERTICAL MOLIENDA  TAG 2690-5VD-002</v>
          </cell>
        </row>
        <row r="575">
          <cell r="A575" t="str">
            <v>PL2-4119-DOO003</v>
          </cell>
          <cell r="B575" t="str">
            <v>2690-5VD-003</v>
          </cell>
          <cell r="C575" t="str">
            <v>PORTON VERTICAL MOLIENDA  TAG 2690-5VD-003</v>
          </cell>
        </row>
        <row r="576">
          <cell r="A576" t="str">
            <v>PL2-4119-DOO006</v>
          </cell>
          <cell r="B576" t="str">
            <v>2690-5VD-006</v>
          </cell>
          <cell r="C576" t="str">
            <v>PORTON VERTICAL BINS DE BOLAS  TAG 2690-5VD-006</v>
          </cell>
        </row>
        <row r="577">
          <cell r="A577" t="str">
            <v>PL2-4119-DOO007</v>
          </cell>
          <cell r="B577" t="str">
            <v>2690-5VD-007</v>
          </cell>
          <cell r="C577" t="str">
            <v>PORTON VERTICAL BINS DE BOLAS  TAG 2690-5VD-007</v>
          </cell>
        </row>
        <row r="578">
          <cell r="A578" t="str">
            <v>PL2-4119-DOO008</v>
          </cell>
          <cell r="B578" t="str">
            <v>2690-5RD-001</v>
          </cell>
          <cell r="C578" t="str">
            <v>PORTON ENRROLLABLE MOLIENDA  TAG 2690-5RD-001</v>
          </cell>
        </row>
        <row r="579">
          <cell r="A579" t="str">
            <v>PL2-4119-DOO009</v>
          </cell>
          <cell r="B579" t="str">
            <v>2690-5RD-002</v>
          </cell>
          <cell r="C579" t="str">
            <v>PORTON ENRROLLABLE MOLIENDA  TAG 2690-5RD-002</v>
          </cell>
        </row>
        <row r="580">
          <cell r="A580" t="str">
            <v>PL2-4119-ELV001</v>
          </cell>
          <cell r="B580" t="str">
            <v>2690-5EL-001</v>
          </cell>
          <cell r="C580" t="str">
            <v>ELEVADOR 1 AREA MOLIENDA  TAG 2690-5EL-001</v>
          </cell>
        </row>
        <row r="581">
          <cell r="A581" t="str">
            <v>PL2-4119-ELV002</v>
          </cell>
          <cell r="B581" t="str">
            <v>2690-5EL-002</v>
          </cell>
          <cell r="C581" t="str">
            <v>ELEVADOR 2 AREA MOLIENDA  TAG 2690-5EL-002</v>
          </cell>
        </row>
        <row r="582">
          <cell r="A582" t="str">
            <v>PL2-4119-HML001</v>
          </cell>
          <cell r="B582" t="str">
            <v>2690-5LH-001</v>
          </cell>
          <cell r="C582" t="str">
            <v>MANIPULADOR DE LINER, MOLINOS AG  TAG 2690-5LH-001</v>
          </cell>
        </row>
        <row r="583">
          <cell r="A583" t="str">
            <v>PL2-4119-HML002</v>
          </cell>
          <cell r="B583" t="str">
            <v>2690-5LH-002</v>
          </cell>
          <cell r="C583" t="str">
            <v>MANIPULADOR DE LINER, MOLINOS DE BOLAS  TAG 2690-5LH-002</v>
          </cell>
        </row>
        <row r="584">
          <cell r="A584" t="str">
            <v>PL2-4119-HML003</v>
          </cell>
          <cell r="B584" t="str">
            <v>2690-5ME-001</v>
          </cell>
          <cell r="C584" t="str">
            <v>BOTA PERNOS DE LINER, MOLINOS AG &amp; DE BOLAS  TAG 2690-5ME-001</v>
          </cell>
        </row>
        <row r="585">
          <cell r="A585" t="str">
            <v>PL2-4119-HML004</v>
          </cell>
          <cell r="B585" t="str">
            <v>2690-5ME-002</v>
          </cell>
          <cell r="C585" t="str">
            <v>BOTA PERNOS DE LINER, MOLINOS AG &amp; DE BOLAS  TAG 2690-5ME-002</v>
          </cell>
        </row>
        <row r="586">
          <cell r="A586" t="str">
            <v>PL2-4119-HML005</v>
          </cell>
          <cell r="B586" t="str">
            <v>2690-5ME-003</v>
          </cell>
          <cell r="C586" t="str">
            <v>BOTA PERNOS DE LINER, MOLINOS AG &amp; DE BOLAS  TAG 2690-5ME-003</v>
          </cell>
        </row>
        <row r="587">
          <cell r="A587" t="str">
            <v>PL2-4119-HML006</v>
          </cell>
          <cell r="B587" t="str">
            <v>2690-5ME-004</v>
          </cell>
          <cell r="C587" t="str">
            <v>BOTA PERNOS DE LINER, MOLINOS AG &amp; DE BOLAS  TAG 2690-5ME-004</v>
          </cell>
        </row>
        <row r="588">
          <cell r="A588" t="str">
            <v>PL2-4119-HML007</v>
          </cell>
          <cell r="B588" t="str">
            <v>2690-5ME-005</v>
          </cell>
          <cell r="C588" t="str">
            <v>BOTA PERNOS DE LINER, MOLINOS AG &amp; DE BOLAS  TAG 2690-5ME-005</v>
          </cell>
        </row>
        <row r="589">
          <cell r="A589" t="str">
            <v>PL2-4119-HML008</v>
          </cell>
          <cell r="B589" t="str">
            <v>2690-5ME-006</v>
          </cell>
          <cell r="C589" t="str">
            <v>BOTA PERNOS DE LINER, MOLINOS AG &amp; DE BOLAS  TAG 2690-5ME-006</v>
          </cell>
        </row>
        <row r="590">
          <cell r="A590" t="str">
            <v>PL2-4119-HML009</v>
          </cell>
          <cell r="B590" t="str">
            <v>2690-5ME-007</v>
          </cell>
          <cell r="C590" t="str">
            <v>BOTA PERNOS DE LINER, MOLINOS AG &amp; DE BOLAS  TAG 2690-5ME-007</v>
          </cell>
        </row>
        <row r="591">
          <cell r="A591" t="str">
            <v>PL2-4119-HML010</v>
          </cell>
          <cell r="B591" t="str">
            <v>2690-5ME-008</v>
          </cell>
          <cell r="C591" t="str">
            <v>BOTA PERNOS DE LINER, MOLINOS AG &amp; DE BOLAS  TAG 2690-5ME-008</v>
          </cell>
        </row>
        <row r="592">
          <cell r="A592" t="str">
            <v>PL2-4119-HOO001</v>
          </cell>
          <cell r="B592" t="str">
            <v>2690-5HD-001</v>
          </cell>
          <cell r="C592" t="str">
            <v>CAMPANA EXTRACTORA DE ZARANDA LINEA 1 MOLINO 1  TAG 2690-5HD-001</v>
          </cell>
        </row>
        <row r="593">
          <cell r="A593" t="str">
            <v>PL2-4119-HOO002</v>
          </cell>
          <cell r="B593" t="str">
            <v>2690-5HD-002</v>
          </cell>
          <cell r="C593" t="str">
            <v>CAMPANA EXTRACTORA DE ZARANDA LINEA 2 MOLINO 2  TAG 2690-5HD-002</v>
          </cell>
        </row>
        <row r="594">
          <cell r="A594" t="str">
            <v>PL2-4119-HOO003</v>
          </cell>
          <cell r="B594" t="str">
            <v>2690-5HD-003</v>
          </cell>
          <cell r="C594" t="str">
            <v>CAMPANA EXTRACTORA DE ZARANDA LINEA 3 MOLINO 3  TAG 2690-5HD-003</v>
          </cell>
        </row>
        <row r="595">
          <cell r="A595" t="str">
            <v>PL2-4119-HOO004</v>
          </cell>
          <cell r="B595" t="str">
            <v>2690-5HD-004</v>
          </cell>
          <cell r="C595" t="str">
            <v>CAMPANA EXTRACTORA DEL MOLINO DE BOLAS 1 LINEA 1  TAG 2690-5HD-004</v>
          </cell>
        </row>
        <row r="596">
          <cell r="A596" t="str">
            <v>PL2-4119-HOO005</v>
          </cell>
          <cell r="B596" t="str">
            <v>2690-5HD-005</v>
          </cell>
          <cell r="C596" t="str">
            <v>CAMPANA EXTRACTORA DEL MOLINO DE BOLAS 3 LINEA 3  TAG 2690-5HD-005</v>
          </cell>
        </row>
        <row r="597">
          <cell r="A597" t="str">
            <v>PL2-4119-HOO006</v>
          </cell>
          <cell r="B597" t="str">
            <v>2690-5HD-006</v>
          </cell>
          <cell r="C597" t="str">
            <v>CAMPANA EXTRACTORA DEL MOLINO DE BOLAS 3 LINEA 3  TAG 2690-5HD-006</v>
          </cell>
        </row>
        <row r="598">
          <cell r="A598" t="str">
            <v>PL2-4119-HOO007</v>
          </cell>
          <cell r="B598" t="str">
            <v>2690-5HD-007</v>
          </cell>
          <cell r="C598" t="str">
            <v>CAMPANA EXTRACTORA  DEL CHUTE DE ALIMENTACION DEL MOLINO 1  LINEA 1  TAG 2690-5HD-007</v>
          </cell>
        </row>
        <row r="599">
          <cell r="A599" t="str">
            <v>PL2-4119-HOO008</v>
          </cell>
          <cell r="B599" t="str">
            <v>2690-5HD-008</v>
          </cell>
          <cell r="C599" t="str">
            <v>CAMPANA EXTRACTORA  DEL CHUTE DE ALIMENTACION DEL MOLINO 2  LINEA 2  TAG 2690-5HD-008</v>
          </cell>
        </row>
        <row r="600">
          <cell r="A600" t="str">
            <v>PL2-4119-HOO009</v>
          </cell>
          <cell r="B600" t="str">
            <v>2690-5HD-009</v>
          </cell>
          <cell r="C600" t="str">
            <v>CAMPANA EXTRACTORA  DEL CHUTE DE ALIMENTACION DEL MOLINO 3  LINEA 3  TAG 2690-5HD-009</v>
          </cell>
        </row>
        <row r="601">
          <cell r="A601" t="str">
            <v>PL2-4119-HOO010</v>
          </cell>
          <cell r="B601" t="str">
            <v>2690-5HD-010</v>
          </cell>
          <cell r="C601" t="str">
            <v>CAMPANA EXTRACTORA  DE CHUTE DE DESCARGA MOLINO 1 LINEA 1  TAG 2690-5HD-010</v>
          </cell>
        </row>
        <row r="602">
          <cell r="A602" t="str">
            <v>PL2-4119-HOO011</v>
          </cell>
          <cell r="B602" t="str">
            <v>2690-5HD-011</v>
          </cell>
          <cell r="C602" t="str">
            <v>CAMPANA EXTRACTORA  DE CHUTE DE DESCARGA MOLINO 2 LINEA 2  TAG 2690-5HD-011</v>
          </cell>
        </row>
        <row r="603">
          <cell r="A603" t="str">
            <v>PL2-4119-HOO012</v>
          </cell>
          <cell r="B603" t="str">
            <v>2690-5HD-012</v>
          </cell>
          <cell r="C603" t="str">
            <v>CAMPANA EXTRACTORA DE CHUTE DE DESCARGA MOLINO 3 LINEA 3  TAG 2690-5HD-012</v>
          </cell>
        </row>
        <row r="604">
          <cell r="A604" t="str">
            <v>PL2-4119-HOO013</v>
          </cell>
          <cell r="B604" t="str">
            <v>2690-5HD-013</v>
          </cell>
          <cell r="C604" t="str">
            <v>CAMPANA EXTRACTORA DE CHUTE DE ALIMENTACION DE MOLINO DE BOLAS 1   TAG 2690-5HD-013</v>
          </cell>
        </row>
        <row r="605">
          <cell r="A605" t="str">
            <v>PL2-4119-HOO014</v>
          </cell>
          <cell r="B605" t="str">
            <v>2690-5HD-014</v>
          </cell>
          <cell r="C605" t="str">
            <v>CAMPANA EXTRACTORA DE CHUTE DE ALIMENTACION DE MOLINO DE BOLAS 2   TAG 2690-5HD-014</v>
          </cell>
        </row>
        <row r="606">
          <cell r="A606" t="str">
            <v>PL2-4119-HOO015</v>
          </cell>
          <cell r="B606" t="str">
            <v>2690-5HD-015</v>
          </cell>
          <cell r="C606" t="str">
            <v>CAMPANA EXTRACTORA DE CHUTE DE ALIMENTACION DE MOLINO DE BOLAS 3   TAG 2690-5HD-015</v>
          </cell>
        </row>
        <row r="607">
          <cell r="A607" t="str">
            <v>PL2-4119-HOO016</v>
          </cell>
          <cell r="B607" t="str">
            <v>2690-5HD-016</v>
          </cell>
          <cell r="C607" t="str">
            <v>CAMPANA EXTRACTORA DE CICLON MOLINO DE BOLAS 1  LINEA 1  TAG 2690-5HD-016</v>
          </cell>
        </row>
        <row r="608">
          <cell r="A608" t="str">
            <v>PL2-4119-HOO017</v>
          </cell>
          <cell r="B608" t="str">
            <v>2690-5HD-017</v>
          </cell>
          <cell r="C608" t="str">
            <v>CAMPANA EXTRACTORA DE CICLON MOLINO DE BOLAS 2  LINEA 2  TAG 2690-5HD-017</v>
          </cell>
        </row>
        <row r="609">
          <cell r="A609" t="str">
            <v>PL2-4119-HOO018</v>
          </cell>
          <cell r="B609" t="str">
            <v>2690-5HD-018</v>
          </cell>
          <cell r="C609" t="str">
            <v>CAMPANA EXTRACTORA DE CICLON MOLINO DE BOLAS 3  LINEA 3  TAG 2690-5HD-018</v>
          </cell>
        </row>
        <row r="610">
          <cell r="A610" t="str">
            <v>PL2-4119-HOO019</v>
          </cell>
          <cell r="B610" t="str">
            <v>2690-5HD-019</v>
          </cell>
          <cell r="C610" t="str">
            <v>CAMPANA EXTRACTORA CAJA DE CICLON MOLINO DE BOLAS 1  TAG 2690-5HD-019</v>
          </cell>
        </row>
        <row r="611">
          <cell r="A611" t="str">
            <v>PL2-4119-HOO020</v>
          </cell>
          <cell r="B611" t="str">
            <v>2690-5HD-020</v>
          </cell>
          <cell r="C611" t="str">
            <v>CAMPANA EXTRACTORA CAJA DE CICLON MOLINO DE BOLAS 2  TAG 2690-5HD-020</v>
          </cell>
        </row>
        <row r="612">
          <cell r="A612" t="str">
            <v>PL2-4119-HOO021</v>
          </cell>
          <cell r="B612" t="str">
            <v>2690-5HD-021</v>
          </cell>
          <cell r="C612" t="str">
            <v>CAMPANA EXTRACTORA CAJA DE CICLON MOLINO DE BOLAS 3  TAG 2690-5HD-021</v>
          </cell>
        </row>
        <row r="613">
          <cell r="A613" t="str">
            <v>PL2-4119-HOO022</v>
          </cell>
          <cell r="B613" t="str">
            <v>2690-5HD-022</v>
          </cell>
          <cell r="C613" t="str">
            <v>CAMPANA EXTRACTORA LINEA 1 CAJA DE CICLON 1ER FASE  TAG 2690-5HD-022</v>
          </cell>
        </row>
        <row r="614">
          <cell r="A614" t="str">
            <v>PL2-4119-HOO023</v>
          </cell>
          <cell r="B614" t="str">
            <v>2690-5HD-023</v>
          </cell>
          <cell r="C614" t="str">
            <v>CAMPANA EXTRACTORA LINEA 2 CAJA DE CICLON 1ER FASE  TAG 2690-5HD-023</v>
          </cell>
        </row>
        <row r="615">
          <cell r="A615" t="str">
            <v>PL2-4119-HOO024</v>
          </cell>
          <cell r="B615" t="str">
            <v>2690-5HD-024</v>
          </cell>
          <cell r="C615" t="str">
            <v>CAMPANA EXTRACTORA LINEA 3 CAJA DE CICLON 1ER FASE  TAG 2690-5HD-024</v>
          </cell>
        </row>
        <row r="616">
          <cell r="A616" t="str">
            <v>PL2-4119-HOO025</v>
          </cell>
          <cell r="B616" t="str">
            <v>2690-5HD-025</v>
          </cell>
          <cell r="C616" t="str">
            <v>CAMPANA EXTRACTORA LINEA 1 CAJA DE CICLON 2DA FASE  TAG 2690-5HD-025</v>
          </cell>
        </row>
        <row r="617">
          <cell r="A617" t="str">
            <v>PL2-4119-HOO026</v>
          </cell>
          <cell r="B617" t="str">
            <v>2690-5HD-026</v>
          </cell>
          <cell r="C617" t="str">
            <v>CAMPANA EXTRACTORA LINEA 2 CAJA DE CICLON 2DA FASE  TAG 2690-5HD-026</v>
          </cell>
        </row>
        <row r="618">
          <cell r="A618" t="str">
            <v>PL2-4119-HOO027</v>
          </cell>
          <cell r="B618" t="str">
            <v>2690-5HD-027</v>
          </cell>
          <cell r="C618" t="str">
            <v>CAMPANA EXTRACTORA LINEA 3 CAJA DE CICLON 2DA FASE  TAG 2690-5HD-027</v>
          </cell>
        </row>
        <row r="619">
          <cell r="A619" t="str">
            <v>PL2-4119-HOO028</v>
          </cell>
          <cell r="B619" t="str">
            <v>2690-5HD-028</v>
          </cell>
          <cell r="C619" t="str">
            <v>CAMPANA EXTRACTORA LINEA 1 CICLON DE 1ER FASE  TAG 2690-5HD-028</v>
          </cell>
        </row>
        <row r="620">
          <cell r="A620" t="str">
            <v>PL2-4119-HOO029</v>
          </cell>
          <cell r="B620" t="str">
            <v>2690-5HD-029</v>
          </cell>
          <cell r="C620" t="str">
            <v>CAMPANA EXTRACTORA LINEA 2 CICLON DE 1ER FASE  TAG 2690-5HD-029</v>
          </cell>
        </row>
        <row r="621">
          <cell r="A621" t="str">
            <v>PL2-4119-HOO030</v>
          </cell>
          <cell r="B621" t="str">
            <v>2690-5HD-030</v>
          </cell>
          <cell r="C621" t="str">
            <v>CAMPANA EXTRACTORA LINEA 3 CICLON DE 1ER FASE  TAG 2690-5HD-030</v>
          </cell>
        </row>
        <row r="622">
          <cell r="A622" t="str">
            <v>PL2-4119-HOO031</v>
          </cell>
          <cell r="B622" t="str">
            <v>2690-5HD-031</v>
          </cell>
          <cell r="C622" t="str">
            <v>CAMAPANA EXTRACTORA  LINEA 1 CICLON DE 2DA FASE  TAG 2690-5HD-031</v>
          </cell>
        </row>
        <row r="623">
          <cell r="A623" t="str">
            <v>PL2-4119-HOO032</v>
          </cell>
          <cell r="B623" t="str">
            <v>2690-5HD-032</v>
          </cell>
          <cell r="C623" t="str">
            <v>CAMAPANA EXTRACTORA  LINEA 2 CICLON DE 2DA FASE  TAG 2690-5HD-032</v>
          </cell>
        </row>
        <row r="624">
          <cell r="A624" t="str">
            <v>PL2-4119-HOO033</v>
          </cell>
          <cell r="B624" t="str">
            <v>2690-5HD-033</v>
          </cell>
          <cell r="C624" t="str">
            <v>CAMAPANA EXTRACTORA  LINEA 3 CICLON DE 2DA FASE  TAG 2690-5HD-033</v>
          </cell>
        </row>
        <row r="625">
          <cell r="A625" t="str">
            <v>PL2-4119-PPP002</v>
          </cell>
          <cell r="B625" t="str">
            <v>2690-5PU-002</v>
          </cell>
          <cell r="C625" t="str">
            <v>BOMBA SUMERGIBLE DE AREA MOLIENDA  TAG 2690-5PU-002</v>
          </cell>
        </row>
        <row r="626">
          <cell r="A626" t="str">
            <v>PL2-4119-PPP002-MTR</v>
          </cell>
          <cell r="B626" t="str">
            <v>2690-5PU-002-M1</v>
          </cell>
          <cell r="C626" t="str">
            <v>MOTOR DE BOMBA SUMERGIBLE DE AREA MOLIENDA  TAG 2690-5PU-002</v>
          </cell>
        </row>
        <row r="627">
          <cell r="A627" t="str">
            <v>PL2-4119-PPP002-DVR</v>
          </cell>
          <cell r="B627" t="str">
            <v>2690-5PU-002-M1</v>
          </cell>
          <cell r="C627" t="str">
            <v>REDUCTOR DE MOTOR DE BOMBA SUMERGIBLE DE AREA MOLIENDA  TAG 2690-5PU-002</v>
          </cell>
        </row>
        <row r="628">
          <cell r="A628" t="str">
            <v>PL2-4119-RME261</v>
          </cell>
          <cell r="B628" t="str">
            <v>2600-6ER-261</v>
          </cell>
          <cell r="C628" t="str">
            <v>SALA ELECTRICA EDIFICIO MOLIENDA  TAG 2600-6ER-261</v>
          </cell>
        </row>
        <row r="629">
          <cell r="A629" t="str">
            <v>PL2-4119-RME262</v>
          </cell>
          <cell r="B629" t="str">
            <v>2600-6ER-262</v>
          </cell>
          <cell r="C629" t="str">
            <v>SALA ELECTRICA EDIFICIO MOLIENDA  TAG 2600-6ER-262</v>
          </cell>
        </row>
        <row r="630">
          <cell r="A630" t="str">
            <v>PL2-4119-SBW001</v>
          </cell>
          <cell r="B630" t="str">
            <v>2690-5SK-001</v>
          </cell>
          <cell r="C630" t="str">
            <v>SCRUBBER DE MOLIENDA LINEA 1  TAG 2690-5SK-001</v>
          </cell>
        </row>
        <row r="631">
          <cell r="A631" t="str">
            <v>PL2-4119-SBW001-MTR</v>
          </cell>
          <cell r="B631" t="str">
            <v>2690-5SK-001-FA1M1</v>
          </cell>
          <cell r="C631" t="str">
            <v>MOTOR DE SCRUBBER DE MOLIENDA LINEA 1  TAG 2690-5SK-001</v>
          </cell>
        </row>
        <row r="632">
          <cell r="A632" t="str">
            <v>PL2-4119-SBW001-DVR</v>
          </cell>
          <cell r="B632" t="str">
            <v>2690-5SK-001-FA1M1</v>
          </cell>
          <cell r="C632" t="str">
            <v>REDUCTOR DE MOTOR DE SCRUBBER DE MOLIENDA LINEA 1  TAG 2690-5SK-001</v>
          </cell>
        </row>
        <row r="633">
          <cell r="A633" t="str">
            <v>PL2-4119-SBW002</v>
          </cell>
          <cell r="B633" t="str">
            <v>2690-5SK-002</v>
          </cell>
          <cell r="C633" t="str">
            <v>SCRUBBER DE MOLIENDA LINEA 2  TAG 2690-5SK-002</v>
          </cell>
        </row>
        <row r="634">
          <cell r="A634" t="str">
            <v>PL2-4119-SBW002-MTR</v>
          </cell>
          <cell r="B634" t="str">
            <v>2690-5SK-002-FA1M1</v>
          </cell>
          <cell r="C634" t="str">
            <v>MOTOR DE SCRUBBER DE MOLIENDA LINEA 2  TAG 2690-5SK-002</v>
          </cell>
        </row>
        <row r="635">
          <cell r="A635" t="str">
            <v>PL2-4119-SBW002-DVR</v>
          </cell>
          <cell r="B635" t="str">
            <v>2690-5SK-002-FA1M1</v>
          </cell>
          <cell r="C635" t="str">
            <v>REDUCTOR DE MOTOR DE SCRUBBER DE MOLIENDA LINEA 2  TAG 2690-5SK-002</v>
          </cell>
        </row>
        <row r="636">
          <cell r="A636" t="str">
            <v>PL2-4119-SBW003</v>
          </cell>
          <cell r="B636" t="str">
            <v>2690-5SK-003</v>
          </cell>
          <cell r="C636" t="str">
            <v>SCRUBBER DE MOLIENDA LINEA 3  TAG 2690-5SK-003</v>
          </cell>
        </row>
        <row r="637">
          <cell r="A637" t="str">
            <v>PL2-4119-SBW003-MTR</v>
          </cell>
          <cell r="B637" t="str">
            <v>2690-5SK-003-FA1M1</v>
          </cell>
          <cell r="C637" t="str">
            <v>MOTOR DE SCRUBBER DE MOLIENDA LINEA 3  TAG 2690-5SK-003</v>
          </cell>
        </row>
        <row r="638">
          <cell r="A638" t="str">
            <v>PL2-4119-SBW003-DVR</v>
          </cell>
          <cell r="B638" t="str">
            <v>2690-5SK-003-FA1M1</v>
          </cell>
          <cell r="C638" t="str">
            <v>REDUCTOR DE MOTOR DE SCRUBBER DE MOLIENDA LINEA 3  TAG 2690-5SK-003</v>
          </cell>
        </row>
        <row r="639">
          <cell r="A639" t="str">
            <v>PL2-4119-SBW004</v>
          </cell>
          <cell r="B639" t="str">
            <v>2690-5SK-004</v>
          </cell>
          <cell r="C639" t="str">
            <v>SCRUBBER DE MOLIENDA LINEA 1  TAG 2690-5SK-004</v>
          </cell>
        </row>
        <row r="640">
          <cell r="A640" t="str">
            <v>PL2-4119-SBW004-MTR</v>
          </cell>
          <cell r="B640" t="str">
            <v>2690-5SK-004-FA1M1</v>
          </cell>
          <cell r="C640" t="str">
            <v>MOTOR DE SCRUBBER DE MOLIENDA LINEA 1  TAG 2690-5SK-004</v>
          </cell>
        </row>
        <row r="641">
          <cell r="A641" t="str">
            <v>PL2-4119-SBW004-DVR</v>
          </cell>
          <cell r="B641" t="str">
            <v>2690-5SK-004-FA1M1</v>
          </cell>
          <cell r="C641" t="str">
            <v>REDUCTOR DE MOTOR DE SCRUBBER DE MOLIENDA LINEA 1  TAG 2690-5SK-004</v>
          </cell>
        </row>
        <row r="642">
          <cell r="A642" t="str">
            <v>PL2-4119-SBW005</v>
          </cell>
          <cell r="B642" t="str">
            <v>2690-5SK-005</v>
          </cell>
          <cell r="C642" t="str">
            <v>SCRUBBER DE MOLIENDA LINEA 2  TAG 2690-5SK-005</v>
          </cell>
        </row>
        <row r="643">
          <cell r="A643" t="str">
            <v>PL2-4119-SBW005-MTR</v>
          </cell>
          <cell r="B643" t="str">
            <v>2690-5SK-005-FA1M1</v>
          </cell>
          <cell r="C643" t="str">
            <v>MOTOR DE SCRUBBER DE MOLIENDA LINEA 2  TAG 2690-5SK-005</v>
          </cell>
        </row>
        <row r="644">
          <cell r="A644" t="str">
            <v>PL2-4119-SBW005-DVR</v>
          </cell>
          <cell r="B644" t="str">
            <v>2690-5SK-005-FA1M1</v>
          </cell>
          <cell r="C644" t="str">
            <v>REDUCTOR DE MOTOR DE SCRUBBER DE MOLIENDA LINEA 2  TAG 2690-5SK-005</v>
          </cell>
        </row>
        <row r="645">
          <cell r="A645" t="str">
            <v>PL2-4119-SBW006</v>
          </cell>
          <cell r="B645" t="str">
            <v>2690-5SK-006</v>
          </cell>
          <cell r="C645" t="str">
            <v>SCRUBBER DE MOLIENDA LINEA 3  TAG 2690-5SK-006</v>
          </cell>
        </row>
        <row r="646">
          <cell r="A646" t="str">
            <v>PL2-4119-SBW006-MTR</v>
          </cell>
          <cell r="B646" t="str">
            <v>2690-5SK-006-FA1M1</v>
          </cell>
          <cell r="C646" t="str">
            <v>MOTOR DE SCRUBBER DE MOLIENDA LINEA 3  TAG 2690-5SK-006</v>
          </cell>
        </row>
        <row r="647">
          <cell r="A647" t="str">
            <v>PL2-4119-SBW006-DVR</v>
          </cell>
          <cell r="B647" t="str">
            <v>2690-5SK-006-FA1M1</v>
          </cell>
          <cell r="C647" t="str">
            <v>REDUCTOR DE MOTOR DE SCRUBBER DE MOLIENDA LINEA 3  TAG 2690-5SK-006</v>
          </cell>
        </row>
        <row r="648">
          <cell r="A648" t="str">
            <v>PL2-4119-WHP001</v>
          </cell>
          <cell r="B648" t="str">
            <v>2690-5SY-101</v>
          </cell>
          <cell r="C648" t="str">
            <v>ESTACION LAVAOJOS SPARE  TAG 2690-5SY-101</v>
          </cell>
        </row>
        <row r="649">
          <cell r="A649" t="str">
            <v>PL2-4119-WHP002</v>
          </cell>
          <cell r="B649" t="str">
            <v>2690-5SY-102</v>
          </cell>
          <cell r="C649" t="str">
            <v>ESTACION LAVAOJOS SPARE  TAG 2690-5SY-102</v>
          </cell>
        </row>
        <row r="650">
          <cell r="A650" t="str">
            <v>PL2-4119-WHP003</v>
          </cell>
          <cell r="B650" t="str">
            <v>2690-5SY-103</v>
          </cell>
          <cell r="C650" t="str">
            <v>ESTACION LAVAOJOS SPARE  TAG 2690-5SY-103</v>
          </cell>
        </row>
        <row r="651">
          <cell r="A651" t="str">
            <v>PL2-4119-WHP004</v>
          </cell>
          <cell r="B651" t="str">
            <v>2690-5SY-104</v>
          </cell>
          <cell r="C651" t="str">
            <v>ESTACION LAVAOJOS SPARE  TAG 2690-5SY-104</v>
          </cell>
        </row>
        <row r="652">
          <cell r="A652" t="str">
            <v>PL2-4119-WHP005</v>
          </cell>
          <cell r="B652" t="str">
            <v>2690-5SY-105</v>
          </cell>
          <cell r="C652" t="str">
            <v>ESTACION LAVAOJOS SPARE  TAG 2690-5SY-105</v>
          </cell>
        </row>
        <row r="653">
          <cell r="A653" t="str">
            <v>PL2-4119-XTR004</v>
          </cell>
          <cell r="B653" t="str">
            <v>2600-6XF-221</v>
          </cell>
          <cell r="C653" t="str">
            <v>TRANSFORMADOR DE PODER  TAG 2600-6XF-221</v>
          </cell>
        </row>
        <row r="654">
          <cell r="A654" t="str">
            <v>PL2-4119-XTR005</v>
          </cell>
          <cell r="B654" t="str">
            <v>2600-6XF-222</v>
          </cell>
          <cell r="C654" t="str">
            <v>TRANSFORMADOR DE PODER  TAG 2600-6XF-222</v>
          </cell>
        </row>
        <row r="655">
          <cell r="A655" t="str">
            <v>PL2-4119-XTR006</v>
          </cell>
          <cell r="B655" t="str">
            <v>2600-6XF-223</v>
          </cell>
          <cell r="C655" t="str">
            <v>TRANSFORMADOR DE PODER  TAG 2600-6XF-223</v>
          </cell>
        </row>
        <row r="656">
          <cell r="A656" t="str">
            <v>PL2-4119-XTR007</v>
          </cell>
          <cell r="B656" t="str">
            <v>2600-6XF-311</v>
          </cell>
          <cell r="C656" t="str">
            <v>TRANSFORMADOR DE PODER  TAG 2600-6XF-311</v>
          </cell>
        </row>
        <row r="657">
          <cell r="A657" t="str">
            <v>PL2-4119-XTR011</v>
          </cell>
          <cell r="B657" t="str">
            <v>2600-6XF-321</v>
          </cell>
          <cell r="C657" t="str">
            <v>TRANSFORMADOR DE PODER  TAG 2600-6XF-321</v>
          </cell>
        </row>
        <row r="658">
          <cell r="A658" t="str">
            <v>PL2-4119-XTR013</v>
          </cell>
          <cell r="B658" t="str">
            <v>2600-6XF-323</v>
          </cell>
          <cell r="C658" t="str">
            <v>TRANSFORMADOR DE PODER  TAG 2600-6XF-323</v>
          </cell>
        </row>
        <row r="659">
          <cell r="A659" t="str">
            <v>PL2-4119-XTR014</v>
          </cell>
          <cell r="B659" t="str">
            <v>2600-6XF-324</v>
          </cell>
          <cell r="C659" t="str">
            <v>TRANSFORMADOR DE PODER  TAG 2600-6XF-324</v>
          </cell>
        </row>
        <row r="660">
          <cell r="A660" t="str">
            <v>PL2-4119-XTR016</v>
          </cell>
          <cell r="B660" t="str">
            <v>2600-6DX-521</v>
          </cell>
          <cell r="C660" t="str">
            <v>TRANSFORMADOR DE PODER  TAG 2600-6DX-521</v>
          </cell>
        </row>
        <row r="661">
          <cell r="A661" t="str">
            <v>PL2-4119-XTR018</v>
          </cell>
          <cell r="B661" t="str">
            <v>2600-6DX-911</v>
          </cell>
          <cell r="C661" t="str">
            <v>TRANSFORMADOR DE DISTRIBUCION TIPO SECO  TAG 2600-6DX-911</v>
          </cell>
        </row>
        <row r="662">
          <cell r="A662" t="str">
            <v>PL2-4119-XTR019</v>
          </cell>
          <cell r="B662" t="str">
            <v>2600-6DX-921</v>
          </cell>
          <cell r="C662" t="str">
            <v>TRANSFORMADOR DE DISTRIBUCION TIPO SECO  TAG 2600-6DX-921</v>
          </cell>
        </row>
        <row r="663">
          <cell r="A663" t="str">
            <v>PL2-4119-XTR021</v>
          </cell>
          <cell r="B663" t="str">
            <v>2600-6LX-521</v>
          </cell>
          <cell r="C663" t="str">
            <v>TRANSFORMADOR DE PODER  TAG 2600-6LX-521</v>
          </cell>
        </row>
        <row r="664">
          <cell r="A664" t="str">
            <v>PL2-4119-XTR022</v>
          </cell>
          <cell r="B664" t="str">
            <v>2600-6JX-261</v>
          </cell>
          <cell r="C664" t="str">
            <v>TRANSFORMADOR DE INSTRUMENTACION TIPO SECO  TAG 2600-6JX-261</v>
          </cell>
        </row>
        <row r="665">
          <cell r="A665" t="str">
            <v>PL2-4119-XTR023</v>
          </cell>
          <cell r="B665" t="str">
            <v>2600-6JX-262</v>
          </cell>
          <cell r="C665" t="str">
            <v>TRANSFORMADOR DE INSTRUMENTACION TIPO SECO  TAG 2600-6JX-262</v>
          </cell>
        </row>
        <row r="666">
          <cell r="A666" t="str">
            <v>PL2-4119-XTR024</v>
          </cell>
          <cell r="B666" t="str">
            <v>2600-6JX-611</v>
          </cell>
          <cell r="C666" t="str">
            <v>TRANSFORMADOR DE INSTRUMENTACION TIPO SECO  TAG 2600-6JX-611</v>
          </cell>
        </row>
        <row r="667">
          <cell r="A667" t="str">
            <v>PL2-4119-XTR025</v>
          </cell>
          <cell r="B667" t="str">
            <v>2600-6JX-621</v>
          </cell>
          <cell r="C667" t="str">
            <v>TRANSFORMADOR DE INSTRUMENTACION TIPO SECO  TAG 2600-6JX-621</v>
          </cell>
        </row>
        <row r="668">
          <cell r="A668" t="str">
            <v>PL2-4119-XTR029</v>
          </cell>
          <cell r="B668" t="str">
            <v>2600-6GR-221</v>
          </cell>
          <cell r="C668" t="str">
            <v>TRANSFORMADOR DE INSTRUMENTACION TIPO SECO  TAG 2600-6GR-221</v>
          </cell>
        </row>
        <row r="669">
          <cell r="A669" t="str">
            <v>PL2-4119-XTR030</v>
          </cell>
          <cell r="B669" t="str">
            <v>2600-6GR-222</v>
          </cell>
          <cell r="C669" t="str">
            <v>TRANSFORMADOR DE INSTRUMENTACION TIPO SECO  TAG 2600-6GR-222</v>
          </cell>
        </row>
        <row r="670">
          <cell r="A670" t="str">
            <v>PL2-4119-XTR031</v>
          </cell>
          <cell r="B670" t="str">
            <v>2600-6GR-223</v>
          </cell>
          <cell r="C670" t="str">
            <v>TRANSFORMADOR DE INSTRUMENTACION TIPO SECO  TAG 2600-6GR-223</v>
          </cell>
        </row>
        <row r="671">
          <cell r="A671" t="str">
            <v>PL2-4119-XTR032</v>
          </cell>
          <cell r="B671" t="str">
            <v>2600-6GR-211</v>
          </cell>
          <cell r="C671" t="str">
            <v>TRANSFORMADOR DE INSTRUMENTACION TIPO SECO  TAG 2600-6GR-211</v>
          </cell>
        </row>
        <row r="672">
          <cell r="A672" t="str">
            <v>PL2-4119-XTR033</v>
          </cell>
          <cell r="B672" t="str">
            <v xml:space="preserve"> 2600-6XF-221</v>
          </cell>
          <cell r="C672" t="str">
            <v>TRANSFORMADOR DE DISTRIBUCION TIPO SECO  TAG 2600-6XF-221</v>
          </cell>
        </row>
        <row r="673">
          <cell r="A673" t="str">
            <v>PL2-4119-XTR034</v>
          </cell>
          <cell r="B673" t="str">
            <v xml:space="preserve"> 2600-6XF-222</v>
          </cell>
          <cell r="C673" t="str">
            <v>TRANSFORMADOR DE ILUMINACION TIPO SECO  TAG 2600-6XF-222</v>
          </cell>
        </row>
        <row r="674">
          <cell r="A674" t="str">
            <v>PL2-4119-XTR035</v>
          </cell>
          <cell r="B674" t="str">
            <v xml:space="preserve"> 2600-6XF-223</v>
          </cell>
          <cell r="C674" t="str">
            <v>TRANSFORMADOR DE ILUMINACION TIPO SECO  TAG 2600-6XF-223</v>
          </cell>
        </row>
        <row r="675">
          <cell r="A675" t="str">
            <v>PL2-4119-XTR036</v>
          </cell>
          <cell r="B675" t="str">
            <v xml:space="preserve"> 2600-6XF-321</v>
          </cell>
          <cell r="C675" t="str">
            <v>TRANSFORMADOR DE DISTRIBUCION TIPO SECO  TAG 2600-6XF-321</v>
          </cell>
        </row>
        <row r="676">
          <cell r="A676" t="str">
            <v>PL2-4119-XTR037</v>
          </cell>
          <cell r="B676" t="str">
            <v xml:space="preserve"> 2600-6XF-323</v>
          </cell>
          <cell r="C676" t="str">
            <v>TRANSFORMADOR DE ILUMINACION TIPO SECO  TAG 2600-6XF-323</v>
          </cell>
        </row>
        <row r="677">
          <cell r="A677" t="str">
            <v>PL2-4119-XTR038</v>
          </cell>
          <cell r="B677" t="str">
            <v xml:space="preserve"> 2600-6XF-311</v>
          </cell>
          <cell r="C677" t="str">
            <v>TRANSFORMADOR DE ILUMINACION TIPO SECO  TAG 2600-6XF-311</v>
          </cell>
        </row>
        <row r="678">
          <cell r="A678" t="str">
            <v>PL2-4119-XTR039</v>
          </cell>
          <cell r="B678" t="str">
            <v>2600-6DX-524</v>
          </cell>
          <cell r="C678" t="str">
            <v>TRANSFORMADOR DE ILUMINACION TIPO SECO  TAG 2600-6DX-524</v>
          </cell>
        </row>
        <row r="679">
          <cell r="A679" t="str">
            <v>PL2-4121</v>
          </cell>
          <cell r="B679">
            <v>3100</v>
          </cell>
          <cell r="C679" t="str">
            <v>LAVADO CCD</v>
          </cell>
        </row>
        <row r="680">
          <cell r="A680" t="str">
            <v>PL2-4121-BLD001</v>
          </cell>
          <cell r="B680">
            <v>0</v>
          </cell>
          <cell r="C680" t="str">
            <v>EDIFICIO LAVADO CCD</v>
          </cell>
        </row>
        <row r="681">
          <cell r="A681" t="str">
            <v>PL2-4121-CNH001</v>
          </cell>
          <cell r="B681" t="str">
            <v>3110-5HT-001</v>
          </cell>
          <cell r="C681" t="str">
            <v>MONORIEL DE ESPESADOR 1  TAG 3110-5HT-001</v>
          </cell>
        </row>
        <row r="682">
          <cell r="A682" t="str">
            <v>PL2-4121-CNH002</v>
          </cell>
          <cell r="B682" t="str">
            <v>3110-5HT-002</v>
          </cell>
          <cell r="C682" t="str">
            <v>MONORIEL DE ESPESADOR 2  TAG 3110-5HT-002</v>
          </cell>
        </row>
        <row r="683">
          <cell r="A683" t="str">
            <v>PL2-4121-CNH003</v>
          </cell>
          <cell r="B683" t="str">
            <v>3110-5HT-003</v>
          </cell>
          <cell r="C683" t="str">
            <v>MONORIEL DE ESPESADOR 3  TAG 3110-5HT-003</v>
          </cell>
        </row>
        <row r="684">
          <cell r="A684" t="str">
            <v>PL2-4121-CNH004</v>
          </cell>
          <cell r="B684" t="str">
            <v>3110-5HT-004</v>
          </cell>
          <cell r="C684" t="str">
            <v>MONORIEL DE ESPESADOR 4  TAG 3110-5HT-004</v>
          </cell>
        </row>
        <row r="685">
          <cell r="A685" t="str">
            <v>PL2-4121-CNH005</v>
          </cell>
          <cell r="B685" t="str">
            <v>3110-5HT-005</v>
          </cell>
          <cell r="C685" t="str">
            <v>MONORIEL ESPESADOR 5  TAG 3110-5HT-005</v>
          </cell>
        </row>
        <row r="686">
          <cell r="A686" t="str">
            <v>PL2-4121-CNH006</v>
          </cell>
          <cell r="B686" t="str">
            <v>3110-5HT-006</v>
          </cell>
          <cell r="C686" t="str">
            <v>MONORIEL ESPESADOR 6  TAG 3110-5HT-006</v>
          </cell>
        </row>
        <row r="687">
          <cell r="A687" t="str">
            <v>PL2-4121-CNH007</v>
          </cell>
          <cell r="B687" t="str">
            <v>3110-5HT-007</v>
          </cell>
          <cell r="C687" t="str">
            <v>MONORIEL DE BOMBA DE ESPESADOR 1  TAG 3110-5HT-007</v>
          </cell>
        </row>
        <row r="688">
          <cell r="A688" t="str">
            <v>PL2-4121-CNH008</v>
          </cell>
          <cell r="B688" t="str">
            <v>3110-5HT-008</v>
          </cell>
          <cell r="C688" t="str">
            <v>MONORIEL DE BOMBA DE ESPESADOR 2  TAG 3110-5HT-008</v>
          </cell>
        </row>
        <row r="689">
          <cell r="A689" t="str">
            <v>PL2-4121-CNH009</v>
          </cell>
          <cell r="B689" t="str">
            <v>3110-5HT-009</v>
          </cell>
          <cell r="C689" t="str">
            <v>MONORIEL DE BOMBA DE ESPESADOR 3  TAG 3110-5HT-009</v>
          </cell>
        </row>
        <row r="690">
          <cell r="A690" t="str">
            <v>PL2-4121-CNH010</v>
          </cell>
          <cell r="B690" t="str">
            <v>3110-5HT-010</v>
          </cell>
          <cell r="C690" t="str">
            <v>MONORIEL DE BOMBA DE ESPESADOR 4  TAG 3110-5HT-010</v>
          </cell>
        </row>
        <row r="691">
          <cell r="A691" t="str">
            <v>PL2-4121-CNH011</v>
          </cell>
          <cell r="B691" t="str">
            <v>3110-5HT-011</v>
          </cell>
          <cell r="C691" t="str">
            <v>MONORIEL DE BOMBA DE ESPESADOR 5  TAG 3110-5HT-011</v>
          </cell>
        </row>
        <row r="692">
          <cell r="A692" t="str">
            <v>PL2-4121-CNH012</v>
          </cell>
          <cell r="B692" t="str">
            <v>3110-5HT-012</v>
          </cell>
          <cell r="C692" t="str">
            <v>MONORIEL DE BOMBA DE ESPESADOR 6  TAG 3110-5HT-012</v>
          </cell>
        </row>
        <row r="693">
          <cell r="A693" t="str">
            <v>PL2-4121-DOO001</v>
          </cell>
          <cell r="B693" t="str">
            <v>3100-5RD-001</v>
          </cell>
          <cell r="C693" t="str">
            <v>PORTON ENRROLLABLE DE BOMBAS DE ESPESADORES CCD WASH  TAG 3100-5RD-001</v>
          </cell>
        </row>
        <row r="694">
          <cell r="A694" t="str">
            <v>PL2-4121-DOO002</v>
          </cell>
          <cell r="B694" t="str">
            <v>3100-5RD-002</v>
          </cell>
          <cell r="C694" t="str">
            <v>PORTON ENRROLLABLE DE BOMBAS DE ESPESADORES CCD WASH  TAG 3100-5RD-002</v>
          </cell>
        </row>
        <row r="695">
          <cell r="A695" t="str">
            <v>PL2-4121-DOO003</v>
          </cell>
          <cell r="B695" t="str">
            <v>3100-5RD-003</v>
          </cell>
          <cell r="C695" t="str">
            <v>PORTON ENRROLLABLE DE BOMBAS DE ESPESADORES CCD WASH  TAG 3100-5RD-003</v>
          </cell>
        </row>
        <row r="696">
          <cell r="A696" t="str">
            <v>PL2-4121-DOO004</v>
          </cell>
          <cell r="B696" t="str">
            <v>3100-5RD-004</v>
          </cell>
          <cell r="C696" t="str">
            <v>PORTON ENRROLLABLE DE BOMBAS DE ESPESADORES CCD WASH  TAG 3100-5RD-004</v>
          </cell>
        </row>
        <row r="697">
          <cell r="A697" t="str">
            <v>PL2-4121-DOO005</v>
          </cell>
          <cell r="B697" t="str">
            <v>3100-5RD-005</v>
          </cell>
          <cell r="C697" t="str">
            <v>PORTON ENRROLLABLE DE BOMBAS DE ESPESADORES CCD WASH  TAG 3100-5RD-005</v>
          </cell>
        </row>
        <row r="698">
          <cell r="A698" t="str">
            <v>PL2-4121-DOO006</v>
          </cell>
          <cell r="B698" t="str">
            <v>3100-5RD-006</v>
          </cell>
          <cell r="C698" t="str">
            <v>PORTON ENRROLLABLE DE BOMBAS DE ESPESADORES CCD WASH  TAG 3100-5RD-006</v>
          </cell>
        </row>
        <row r="699">
          <cell r="A699" t="str">
            <v>PL2-4121-INS001</v>
          </cell>
          <cell r="B699" t="str">
            <v>3110-DIT-41160</v>
          </cell>
          <cell r="C699" t="str">
            <v>TRANSMISOR DE DENSIDAD ( TIPO NUCLEAR )  TAG 3110-DIT-41160</v>
          </cell>
        </row>
        <row r="700">
          <cell r="A700" t="str">
            <v>PL2-4121-INS002</v>
          </cell>
          <cell r="B700" t="str">
            <v>3110-DIT-41260</v>
          </cell>
          <cell r="C700" t="str">
            <v>TRANSMISOR DE DENSIDAD ( TIPO NUCLEAR )  TAG 3110-DIT-41260</v>
          </cell>
        </row>
        <row r="701">
          <cell r="A701" t="str">
            <v>PL2-4121-INS003</v>
          </cell>
          <cell r="B701" t="str">
            <v>3110-DIT-41360</v>
          </cell>
          <cell r="C701" t="str">
            <v>TRANSMISOR DE DENSIDAD ( TIPO NUCLEAR )  TAG 3110-DIT-41360</v>
          </cell>
        </row>
        <row r="702">
          <cell r="A702" t="str">
            <v>PL2-4121-INS004</v>
          </cell>
          <cell r="B702" t="str">
            <v>3110-DIT-42160</v>
          </cell>
          <cell r="C702" t="str">
            <v>TRANSMISOR DE DENSIDAD ( TIPO NUCLEAR )  TAG 3110-DIT-42160</v>
          </cell>
        </row>
        <row r="703">
          <cell r="A703" t="str">
            <v>PL2-4121-INS005</v>
          </cell>
          <cell r="B703" t="str">
            <v>3110-DIT-42260</v>
          </cell>
          <cell r="C703" t="str">
            <v>TRANSMISOR DE DENSIDAD ( TIPO NUCLEAR )  TAG 3110-DIT-42260</v>
          </cell>
        </row>
        <row r="704">
          <cell r="A704" t="str">
            <v>PL2-4121-INS006</v>
          </cell>
          <cell r="B704" t="str">
            <v>3110-DIT-42360</v>
          </cell>
          <cell r="C704" t="str">
            <v>TRANSMISOR DE DENSIDAD ( TIPO NUCLEAR )  TAG 3110-DIT-42360</v>
          </cell>
        </row>
        <row r="705">
          <cell r="A705" t="str">
            <v>PL2-4121-PPP001</v>
          </cell>
          <cell r="B705" t="str">
            <v>3110-5PU-001</v>
          </cell>
          <cell r="C705" t="str">
            <v>BOMBA  DE DESCARGA DE ESPESADOR 1  TAG 3110-5PU-001</v>
          </cell>
        </row>
        <row r="706">
          <cell r="A706" t="str">
            <v>PL2-4121-PPP001-MTR</v>
          </cell>
          <cell r="B706" t="str">
            <v>3110-5PU-001-M1</v>
          </cell>
          <cell r="C706" t="str">
            <v>MOTOR DE BOMBA  DE DESCARGA DE ESPESADOR 1  TAG 3110-5PU-001</v>
          </cell>
        </row>
        <row r="707">
          <cell r="A707" t="str">
            <v>PL2-4121-PPP001-DVR</v>
          </cell>
          <cell r="B707" t="str">
            <v>3110-5PU-001-M1</v>
          </cell>
          <cell r="C707" t="str">
            <v>REDUCTOR DE MOTOR DE BOMBA  DE DESCARGA DE ESPESADOR 1  TAG 3110-5PU-001</v>
          </cell>
        </row>
        <row r="708">
          <cell r="A708" t="str">
            <v>PL2-4121-PPP003</v>
          </cell>
          <cell r="B708" t="str">
            <v>3110-5PU-003</v>
          </cell>
          <cell r="C708" t="str">
            <v>BOMBA DE DESCARGA DE ESPESADOR 2  TAG 3110-5PU-003</v>
          </cell>
        </row>
        <row r="709">
          <cell r="A709" t="str">
            <v>PL2-4121-PPP003-MTR</v>
          </cell>
          <cell r="B709" t="str">
            <v>3110-5PU-003-M1</v>
          </cell>
          <cell r="C709" t="str">
            <v>MOTOR DE BOMBA DE DESCARGA DE ESPESADOR 2  TAG 3110-5PU-003</v>
          </cell>
        </row>
        <row r="710">
          <cell r="A710" t="str">
            <v>PL2-4121-PPP003-DVR</v>
          </cell>
          <cell r="B710" t="str">
            <v>3110-5PU-003-M1</v>
          </cell>
          <cell r="C710" t="str">
            <v>REDUCTOR DE MOTOR DE BOMBA DE DESCARGA DE ESPESADOR 2  TAG 3110-5PU-003</v>
          </cell>
        </row>
        <row r="711">
          <cell r="A711" t="str">
            <v>PL2-4121-PPP005</v>
          </cell>
          <cell r="B711" t="str">
            <v>3110-5PU-005</v>
          </cell>
          <cell r="C711" t="str">
            <v>BOMBA DE DESCARGA DE ESPESADOR 3  TAG 3110-5PU-005</v>
          </cell>
        </row>
        <row r="712">
          <cell r="A712" t="str">
            <v>PL2-4121-PPP005-MTR</v>
          </cell>
          <cell r="B712" t="str">
            <v>3110-5PU-005-M1</v>
          </cell>
          <cell r="C712" t="str">
            <v>MOTOR DE BOMBA DE DESCARGA DE ESPESADOR 3  TAG 3110-5PU-005</v>
          </cell>
        </row>
        <row r="713">
          <cell r="A713" t="str">
            <v>PL2-4121-PPP005-DVR</v>
          </cell>
          <cell r="B713" t="str">
            <v>3110-5PU-005-M1</v>
          </cell>
          <cell r="C713" t="str">
            <v>REDUCTOR DE MOTOR DE BOMBA DE DESCARGA DE ESPESADOR 3  TAG 3110-5PU-005</v>
          </cell>
        </row>
        <row r="714">
          <cell r="A714" t="str">
            <v>PL2-4121-PPP007</v>
          </cell>
          <cell r="B714" t="str">
            <v>3110-5PU-007</v>
          </cell>
          <cell r="C714" t="str">
            <v>BOMBA DE DESCARGA DE ESPESADOR 4  TAG 3110-5PU-007</v>
          </cell>
        </row>
        <row r="715">
          <cell r="A715" t="str">
            <v>PL2-4121-PPP007-MTR</v>
          </cell>
          <cell r="B715" t="str">
            <v>3110-5PU-007-M1</v>
          </cell>
          <cell r="C715" t="str">
            <v>MOTOR DE BOMBA DE DESCARGA DE ESPESADOR 4  TAG 3110-5PU-007</v>
          </cell>
        </row>
        <row r="716">
          <cell r="A716" t="str">
            <v>PL2-4121-PPP007-DVR</v>
          </cell>
          <cell r="B716" t="str">
            <v>3110-5PU-007-M1</v>
          </cell>
          <cell r="C716" t="str">
            <v>REDUCTOR DE MOTOR DE BOMBA DE DESCARGA DE ESPESADOR 4  TAG 3110-5PU-007</v>
          </cell>
        </row>
        <row r="717">
          <cell r="A717" t="str">
            <v>PL2-4121-PPP009</v>
          </cell>
          <cell r="B717" t="str">
            <v>3110-5PU-009</v>
          </cell>
          <cell r="C717" t="str">
            <v>BOMBA  DE DESCARGA DE ESPESADOR 5  TAG 3110-5PU-009</v>
          </cell>
        </row>
        <row r="718">
          <cell r="A718" t="str">
            <v>PL2-4121-PPP009-MTR</v>
          </cell>
          <cell r="B718" t="str">
            <v>3110-5PU-009-M1</v>
          </cell>
          <cell r="C718" t="str">
            <v>MOTOR DE BOMBA  DE DESCARGA DE ESPESADOR 5  TAG 3110-5PU-009</v>
          </cell>
        </row>
        <row r="719">
          <cell r="A719" t="str">
            <v>PL2-4121-PPP009-DVR</v>
          </cell>
          <cell r="B719" t="str">
            <v>3110-5PU-009-M1</v>
          </cell>
          <cell r="C719" t="str">
            <v>REDUCTOR DE MOTOR DE BOMBA  DE DESCARGA DE ESPESADOR 5  TAG 3110-5PU-009</v>
          </cell>
        </row>
        <row r="720">
          <cell r="A720" t="str">
            <v>PL2-4121-PPP011</v>
          </cell>
          <cell r="B720" t="str">
            <v>3110-5PU-011</v>
          </cell>
          <cell r="C720" t="str">
            <v>BOMBA  DE DESCARGA DE ESPESADOR 6  TAG 3110-5PU-011</v>
          </cell>
        </row>
        <row r="721">
          <cell r="A721" t="str">
            <v>PL2-4121-PPP011-MTR</v>
          </cell>
          <cell r="B721" t="str">
            <v>3110-5PU-011-M1</v>
          </cell>
          <cell r="C721" t="str">
            <v>MOTOR DE BOMBA  DE DESCARGA DE ESPESADOR 6  TAG 3110-5PU-011</v>
          </cell>
        </row>
        <row r="722">
          <cell r="A722" t="str">
            <v>PL2-4121-PPP011-DVR</v>
          </cell>
          <cell r="B722" t="str">
            <v>3110-5PU-011-M1</v>
          </cell>
          <cell r="C722" t="str">
            <v>REDUCTOR DE MOTOR DE BOMBA  DE DESCARGA DE ESPESADOR 6  TAG 3110-5PU-011</v>
          </cell>
        </row>
        <row r="723">
          <cell r="A723" t="str">
            <v>PL2-4121-PPP021</v>
          </cell>
          <cell r="B723" t="str">
            <v>3110-5PU-021</v>
          </cell>
          <cell r="C723" t="str">
            <v>BOMBA  DE RECIRCULACION DE ESPESADOR 1  TAG 3110-5PU-021</v>
          </cell>
        </row>
        <row r="724">
          <cell r="A724" t="str">
            <v>PL2-4121-PPP021-MTR</v>
          </cell>
          <cell r="B724" t="str">
            <v>3110-5PU-021-M1</v>
          </cell>
          <cell r="C724" t="str">
            <v>MOTOR DE BOMBA  DE RECIRCULACION DE ESPESADOR 1  TAG 3110-5PU-021</v>
          </cell>
        </row>
        <row r="725">
          <cell r="A725" t="str">
            <v>PL2-4121-PPP021-DVR</v>
          </cell>
          <cell r="B725" t="str">
            <v>3110-5PU-021-M1</v>
          </cell>
          <cell r="C725" t="str">
            <v>REDUCTOR DE MOTOR DE BOMBA  DE RECIRCULACION DE ESPESADOR 1  TAG 3110-5PU-021</v>
          </cell>
        </row>
        <row r="726">
          <cell r="A726" t="str">
            <v>PL2-4121-PPP022</v>
          </cell>
          <cell r="B726" t="str">
            <v>3110-5PU-022</v>
          </cell>
          <cell r="C726" t="str">
            <v>BOMBA  DE RECIRCULACION DE ESPESADOR 2  TAG 3110-5PU-022</v>
          </cell>
        </row>
        <row r="727">
          <cell r="A727" t="str">
            <v>PL2-4121-PPP022-MTR</v>
          </cell>
          <cell r="B727" t="str">
            <v>3110-5PU-022-M1</v>
          </cell>
          <cell r="C727" t="str">
            <v>MOTOR DE BOMBA  DE RECIRCULACION DE ESPESADOR 2  TAG 3110-5PU-022</v>
          </cell>
        </row>
        <row r="728">
          <cell r="A728" t="str">
            <v>PL2-4121-PPP022-DVR</v>
          </cell>
          <cell r="B728" t="str">
            <v>3110-5PU-022-M1</v>
          </cell>
          <cell r="C728" t="str">
            <v>REDUCTOR DE MOTOR DE BOMBA  DE RECIRCULACION DE ESPESADOR 2  TAG 3110-5PU-022</v>
          </cell>
        </row>
        <row r="729">
          <cell r="A729" t="str">
            <v>PL2-4121-PPP023</v>
          </cell>
          <cell r="B729" t="str">
            <v>3110-5PU-023</v>
          </cell>
          <cell r="C729" t="str">
            <v>BOMBA  DE RECIRCULACION DE ESPESADOR 3  TAG 3110-5PU-023</v>
          </cell>
        </row>
        <row r="730">
          <cell r="A730" t="str">
            <v>PL2-4121-PPP023-MTR</v>
          </cell>
          <cell r="B730" t="str">
            <v>3110-5PU-023-M1</v>
          </cell>
          <cell r="C730" t="str">
            <v>MOTOR DE BOMBA  DE RECIRCULACION DE ESPESADOR 3  TAG 3110-5PU-023</v>
          </cell>
        </row>
        <row r="731">
          <cell r="A731" t="str">
            <v>PL2-4121-PPP023-DVR</v>
          </cell>
          <cell r="B731" t="str">
            <v>3110-5PU-023-M1</v>
          </cell>
          <cell r="C731" t="str">
            <v>REDUCTOR DE MOTOR DE BOMBA  DE RECIRCULACION DE ESPESADOR 3  TAG 3110-5PU-023</v>
          </cell>
        </row>
        <row r="732">
          <cell r="A732" t="str">
            <v>PL2-4121-PPP024</v>
          </cell>
          <cell r="B732" t="str">
            <v>3110-5PU-024</v>
          </cell>
          <cell r="C732" t="str">
            <v>BOMBA   DE RECIRCULACION DE ESPESADOR 4  TAG 3110-5PU-024</v>
          </cell>
        </row>
        <row r="733">
          <cell r="A733" t="str">
            <v>PL2-4121-PPP025</v>
          </cell>
          <cell r="B733" t="str">
            <v>3110-5PU-025</v>
          </cell>
          <cell r="C733" t="str">
            <v>BOMBA   DE RECIRCULACION DE ESPESADOR 5  TAG 3110-5PU-025</v>
          </cell>
        </row>
        <row r="734">
          <cell r="A734" t="str">
            <v>PL2-4121-PPP026</v>
          </cell>
          <cell r="B734" t="str">
            <v>3110-5PU-026</v>
          </cell>
          <cell r="C734" t="str">
            <v>BOMBA  DE RECIRCULACION DE ESPESADOR 6  TAG 3110-5PU-026</v>
          </cell>
        </row>
        <row r="735">
          <cell r="A735" t="str">
            <v>PL2-4121-RME311</v>
          </cell>
          <cell r="B735" t="str">
            <v>3100-6ER-311</v>
          </cell>
          <cell r="C735" t="str">
            <v>ELECTRICAL ROOM AREA LAVADO CCD  TAG 3100-6ER-311</v>
          </cell>
        </row>
        <row r="736">
          <cell r="A736" t="str">
            <v>PL2-4121-SAM003</v>
          </cell>
          <cell r="B736" t="str">
            <v>3110-5SA-003</v>
          </cell>
          <cell r="C736" t="str">
            <v>TOMA MUESTRA DE ESPESADOR 1   TAG 3110-5SA-003</v>
          </cell>
        </row>
        <row r="737">
          <cell r="A737" t="str">
            <v>PL2-4121-SAM004</v>
          </cell>
          <cell r="B737" t="str">
            <v>3110-5SA-004</v>
          </cell>
          <cell r="C737" t="str">
            <v>TOMA MUESTRA DE ESPESADOR 4   TAG 3110-5SA-004</v>
          </cell>
        </row>
        <row r="738">
          <cell r="A738" t="str">
            <v>PL2-4121-SAM005</v>
          </cell>
          <cell r="B738" t="str">
            <v>3110-5SA-005</v>
          </cell>
          <cell r="C738" t="str">
            <v>TOMA MUESTRA DE ESPESADOR 3  TAG 3110-5SA-005</v>
          </cell>
        </row>
        <row r="739">
          <cell r="A739" t="str">
            <v>PL2-4121-SAM006</v>
          </cell>
          <cell r="B739" t="str">
            <v>3110-5SA-006</v>
          </cell>
          <cell r="C739" t="str">
            <v>TOMA MUESTRA DE ESPESADOR 6  TAG 3110-5SA-006</v>
          </cell>
        </row>
        <row r="740">
          <cell r="A740" t="str">
            <v>PL2-4121-THK001</v>
          </cell>
          <cell r="B740" t="str">
            <v>3110-5TH-001</v>
          </cell>
          <cell r="C740" t="str">
            <v>ESPESADOR 1 DE LAVADO CCD  TAG 3110-5TH-001</v>
          </cell>
        </row>
        <row r="741">
          <cell r="A741" t="str">
            <v>PL2-4121-THK002</v>
          </cell>
          <cell r="B741" t="str">
            <v>3110-5TH-002</v>
          </cell>
          <cell r="C741" t="str">
            <v>ESPESADOR 2 DE LAVADO CCD  TAG 3110-5TH-002</v>
          </cell>
        </row>
        <row r="742">
          <cell r="A742" t="str">
            <v>PL2-4121-THK003</v>
          </cell>
          <cell r="B742" t="str">
            <v>3110-5TH-003</v>
          </cell>
          <cell r="C742" t="str">
            <v>ESPESADOR 3 DE LAVADO CCD  TAG 3110-5TH-003</v>
          </cell>
        </row>
        <row r="743">
          <cell r="A743" t="str">
            <v>PL2-4121-THK004</v>
          </cell>
          <cell r="B743" t="str">
            <v>3110-5TH-004</v>
          </cell>
          <cell r="C743" t="str">
            <v>ESPESADOR 4 DE LAVADO CCD  TAG 3110-5TH-004</v>
          </cell>
        </row>
        <row r="744">
          <cell r="A744" t="str">
            <v>PL2-4121-THK005</v>
          </cell>
          <cell r="B744" t="str">
            <v>3110-5TH-005</v>
          </cell>
          <cell r="C744" t="str">
            <v>ESPESADOR 5 DE LAVADO CCD  TAG 3110-5TH-005</v>
          </cell>
        </row>
        <row r="745">
          <cell r="A745" t="str">
            <v>PL2-4121-THK006</v>
          </cell>
          <cell r="B745" t="str">
            <v>3110-5TH-006</v>
          </cell>
          <cell r="C745" t="str">
            <v>ESPESADOR 6 DE LAVADO CCD  TAG 3110-5TH-006</v>
          </cell>
        </row>
        <row r="746">
          <cell r="A746" t="str">
            <v>PL2-4121-TNK001</v>
          </cell>
          <cell r="B746" t="str">
            <v>3110-5TK-001</v>
          </cell>
          <cell r="C746" t="str">
            <v>TANQUE DE DILUCION DE ESPESADOR 1  TAG 3110-5TK-001</v>
          </cell>
        </row>
        <row r="747">
          <cell r="A747" t="str">
            <v>PL2-4121-TNK002</v>
          </cell>
          <cell r="B747" t="str">
            <v>3110-5TK-002</v>
          </cell>
          <cell r="C747" t="str">
            <v>TANQUE DE DILUCION DE ESPESADOR 2  TAG 3110-5TK-002</v>
          </cell>
        </row>
        <row r="748">
          <cell r="A748" t="str">
            <v>PL2-4121-TNK003</v>
          </cell>
          <cell r="B748" t="str">
            <v>3110-5TK-003</v>
          </cell>
          <cell r="C748" t="str">
            <v>TANQUE DE DILUCION DE ESPESADOR 3  TAG 3110-5TK-003</v>
          </cell>
        </row>
        <row r="749">
          <cell r="A749" t="str">
            <v>PL2-4121-TNK004</v>
          </cell>
          <cell r="B749" t="str">
            <v>3110-5TK-004</v>
          </cell>
          <cell r="C749" t="str">
            <v>TANQUE DE DILUCION DE ESPESADOR 4  TAG 3110-5TK-004</v>
          </cell>
        </row>
        <row r="750">
          <cell r="A750" t="str">
            <v>PL2-4121-TNK005</v>
          </cell>
          <cell r="B750" t="str">
            <v>3110-5TK-005</v>
          </cell>
          <cell r="C750" t="str">
            <v>TANQUE DE DILUCION DE ESPESADOR 5  TAG 3110-5TK-005</v>
          </cell>
        </row>
        <row r="751">
          <cell r="A751" t="str">
            <v>PL2-4121-TNK006</v>
          </cell>
          <cell r="B751" t="str">
            <v>3110-5TK-006</v>
          </cell>
          <cell r="C751" t="str">
            <v>TANQUE DE DILUCION DE ESPESADOR 6  TAG 3110-5TK-006</v>
          </cell>
        </row>
        <row r="752">
          <cell r="A752" t="str">
            <v>PL2-4121-WHP101</v>
          </cell>
          <cell r="B752" t="str">
            <v>3110-5SY-101</v>
          </cell>
          <cell r="C752" t="str">
            <v>ESTACION LAVAOJOS DE BOMBAS DE ESPESADOR 1  TAG 3110-5SY-101</v>
          </cell>
        </row>
        <row r="753">
          <cell r="A753" t="str">
            <v>PL2-4121-WHP102</v>
          </cell>
          <cell r="B753" t="str">
            <v>3110-5SY-102</v>
          </cell>
          <cell r="C753" t="str">
            <v>ESTACION LAVAOJOS DE BOMBAS DE ESPESADOR 2  TAG 3110-5SY-102</v>
          </cell>
        </row>
        <row r="754">
          <cell r="A754" t="str">
            <v>PL2-4121-WHP103</v>
          </cell>
          <cell r="B754" t="str">
            <v>3110-5SY-103</v>
          </cell>
          <cell r="C754" t="str">
            <v>ESTACION LAVAOJOS DE BOMBAS DE ESPESADOR 3  TAG 3110-5SY-103</v>
          </cell>
        </row>
        <row r="755">
          <cell r="A755" t="str">
            <v>PL2-4121-WHP104</v>
          </cell>
          <cell r="B755" t="str">
            <v>3110-5SY-104</v>
          </cell>
          <cell r="C755" t="str">
            <v>ESTACION LAVAOJOS DE BOMBAS DE ESPESADOR 4  TAG 3110-5SY-104</v>
          </cell>
        </row>
        <row r="756">
          <cell r="A756" t="str">
            <v>PL2-4121-WHP105</v>
          </cell>
          <cell r="B756" t="str">
            <v>3110-5SY-105</v>
          </cell>
          <cell r="C756" t="str">
            <v>ESTACION LAVAOJOS DE BOMBAS DE ESPESADOR 5  TAG 3110-5SY-105</v>
          </cell>
        </row>
        <row r="757">
          <cell r="A757" t="str">
            <v>PL2-4121-WHP106</v>
          </cell>
          <cell r="B757" t="str">
            <v>3110-5SY-106</v>
          </cell>
          <cell r="C757" t="str">
            <v>ESTACION LAVAOJOS DE BOMBAS DE ESPESADOR 6  TAG 3110-5SY-106</v>
          </cell>
        </row>
        <row r="758">
          <cell r="A758" t="str">
            <v>PL2-4121-XTL511</v>
          </cell>
          <cell r="B758" t="str">
            <v>3100-6LX-511</v>
          </cell>
          <cell r="C758" t="str">
            <v>TRANSFORMADOR DE ILUMINACION TIPO SECO  TAG 3100-6LX-511</v>
          </cell>
        </row>
        <row r="759">
          <cell r="A759" t="str">
            <v>PL2-4121-XTR001</v>
          </cell>
          <cell r="B759" t="str">
            <v>3100-6XF-211</v>
          </cell>
          <cell r="C759" t="str">
            <v>TRANSFORMADOR DE PODER  TAG 3100-6XF-211</v>
          </cell>
        </row>
        <row r="760">
          <cell r="A760" t="str">
            <v>PL2-4121-XTR002</v>
          </cell>
          <cell r="B760" t="str">
            <v>3100-6XF-212</v>
          </cell>
          <cell r="C760" t="str">
            <v>TRANSFORMADOR DE PODER  TAG 3100-6XF-212</v>
          </cell>
        </row>
        <row r="761">
          <cell r="A761" t="str">
            <v>PL2-4121-XTR003</v>
          </cell>
          <cell r="B761" t="str">
            <v>3100-6XF-311</v>
          </cell>
          <cell r="C761" t="str">
            <v>TRANSFORMADOR DE PODER  TAG 3100-6XF-311</v>
          </cell>
        </row>
        <row r="762">
          <cell r="A762" t="str">
            <v>PL2-4121-XTR004</v>
          </cell>
          <cell r="B762" t="str">
            <v>3100-6DX-511</v>
          </cell>
          <cell r="C762" t="str">
            <v>TRANSFORMADOR DE DISTRIBUCION TIPO SECO  TAG 3100-6DX-511</v>
          </cell>
        </row>
        <row r="763">
          <cell r="A763" t="str">
            <v>PL2-4121-XTR005</v>
          </cell>
          <cell r="B763" t="str">
            <v>3100-6DX-911</v>
          </cell>
          <cell r="C763" t="str">
            <v>TRANSFORMADOR DE DISTRIBUCION TIPO SECO  TAG 3100-6DX-911</v>
          </cell>
        </row>
        <row r="764">
          <cell r="A764" t="str">
            <v>PL2-4121-XTR006</v>
          </cell>
          <cell r="B764" t="str">
            <v>3100-6JX-311</v>
          </cell>
          <cell r="C764" t="str">
            <v>TRANSFORMADOR DE INSTRUMENTACION TIPO SECO  TAG 3100-6JX-311</v>
          </cell>
        </row>
        <row r="765">
          <cell r="A765" t="str">
            <v>PL2-4121-XTR007</v>
          </cell>
          <cell r="B765" t="str">
            <v>3100-6JX-611</v>
          </cell>
          <cell r="C765" t="str">
            <v>TRANSFORMADOR DE INSTRUMENTACION TIPO SECO  TAG 3100-6JX-611</v>
          </cell>
        </row>
        <row r="766">
          <cell r="A766" t="str">
            <v>PL2-4121-XTR008</v>
          </cell>
          <cell r="B766" t="str">
            <v>3100-6GR-211</v>
          </cell>
          <cell r="C766" t="str">
            <v>TRANSFORMADOR DE INSTRUMENTACION TIPO SECO  TAG 3100-6GR-211</v>
          </cell>
        </row>
        <row r="767">
          <cell r="A767" t="str">
            <v>PL2-4121-XTR009</v>
          </cell>
          <cell r="B767" t="str">
            <v>3100-6GR-212</v>
          </cell>
          <cell r="C767" t="str">
            <v>TRANSFORMADOR DE ILUMINACION TIPO SECO  TAG 3100-6GR-212</v>
          </cell>
        </row>
        <row r="768">
          <cell r="A768" t="str">
            <v>PL2-4122</v>
          </cell>
          <cell r="B768">
            <v>3200</v>
          </cell>
          <cell r="C768" t="str">
            <v>NEUTRALIZACION</v>
          </cell>
        </row>
        <row r="769">
          <cell r="A769" t="str">
            <v>PL2-4122-BLD001</v>
          </cell>
          <cell r="B769">
            <v>0</v>
          </cell>
          <cell r="C769" t="str">
            <v>EDIFICIO NEUTRALIZACION</v>
          </cell>
        </row>
        <row r="770">
          <cell r="A770" t="str">
            <v>PL2-4122-AGI001</v>
          </cell>
          <cell r="B770" t="str">
            <v>3200-5AG-001</v>
          </cell>
          <cell r="C770" t="str">
            <v>AGITADOR DE TANQUE DE REACTOR  DE NEUTRALIZACION  TAG 3200-5AG-001</v>
          </cell>
        </row>
        <row r="771">
          <cell r="A771" t="str">
            <v>PL2-4122-AGI001-MTR</v>
          </cell>
          <cell r="B771" t="str">
            <v>3200-5AG-001-M1</v>
          </cell>
          <cell r="C771" t="str">
            <v>MOTOR DE AGITADOR DE TANQUE DE REACTOR  DE NEUTRALIZACION  TAG 3200-5AG-001</v>
          </cell>
        </row>
        <row r="772">
          <cell r="A772" t="str">
            <v>PL2-4122-AGI001-DVR</v>
          </cell>
          <cell r="B772" t="str">
            <v>3200-5AG-001-M1</v>
          </cell>
          <cell r="C772" t="str">
            <v>REDUCTOR DE MOTOR DE AGITADOR DE TANQUE DE REACTOR  DE NEUTRALIZACION  TAG 3200-5AG-001</v>
          </cell>
        </row>
        <row r="773">
          <cell r="A773" t="str">
            <v>PL2-4122-AGI002</v>
          </cell>
          <cell r="B773" t="str">
            <v>3200-5AG-002</v>
          </cell>
          <cell r="C773" t="str">
            <v>AGITADOR DE TANQUE DE REACTOR DE NEUTRALIZACION  TAG 3200-5AG-002</v>
          </cell>
        </row>
        <row r="774">
          <cell r="A774" t="str">
            <v>PL2-4122-AGI002-MTR</v>
          </cell>
          <cell r="B774" t="str">
            <v>3200-5AG-002-M1</v>
          </cell>
          <cell r="C774" t="str">
            <v>MOTOR DE AGITADOR DE TANQUE DE REACTOR DE NEUTRALIZACION  TAG 3200-5AG-002</v>
          </cell>
        </row>
        <row r="775">
          <cell r="A775" t="str">
            <v>PL2-4122-AGI002-DVR</v>
          </cell>
          <cell r="B775" t="str">
            <v>3200-5AG-002-M1</v>
          </cell>
          <cell r="C775" t="str">
            <v>REDUCTOR DE MOTOR DE AGITADOR DE TANQUE DE REACTOR DE NEUTRALIZACION  TAG 3200-5AG-002</v>
          </cell>
        </row>
        <row r="776">
          <cell r="A776" t="str">
            <v>PL2-4122-AGI003</v>
          </cell>
          <cell r="B776" t="str">
            <v>3200-5AG-003</v>
          </cell>
          <cell r="C776" t="str">
            <v>AGITADOR DE TANQUE DE REACTOR DE NEUTRALIZACION  TAG 3200-5AG-003</v>
          </cell>
        </row>
        <row r="777">
          <cell r="A777" t="str">
            <v>PL2-4122-AGI003-MTR</v>
          </cell>
          <cell r="B777" t="str">
            <v>3200-5AG-003-M1</v>
          </cell>
          <cell r="C777" t="str">
            <v>MOTOR DE AGITADOR DE TANQUE DE REACTOR DE NEUTRALIZACION  TAG 3200-5AG-003</v>
          </cell>
        </row>
        <row r="778">
          <cell r="A778" t="str">
            <v>PL2-4122-AGI003-DVR</v>
          </cell>
          <cell r="B778" t="str">
            <v>3200-5AG-003-M1</v>
          </cell>
          <cell r="C778" t="str">
            <v>REDUCTOR DE MOTOR DE AGITADOR DE TANQUE DE REACTOR DE NEUTRALIZACION  TAG 3200-5AG-003</v>
          </cell>
        </row>
        <row r="779">
          <cell r="A779" t="str">
            <v>PL2-4122-AGI004</v>
          </cell>
          <cell r="B779" t="str">
            <v>3200-5AG-004</v>
          </cell>
          <cell r="C779" t="str">
            <v>AGITADOR DE TANQUE DE REACTOR DE NEUTRALIZACION  TAG 3200-5AG-004</v>
          </cell>
        </row>
        <row r="780">
          <cell r="A780" t="str">
            <v>PL2-4122-AGI004-MTR</v>
          </cell>
          <cell r="B780" t="str">
            <v>3200-5AG-004-M1</v>
          </cell>
          <cell r="C780" t="str">
            <v>MOTOR DE AGITADOR DE TANQUE DE REACTOR DE NEUTRALIZACION  TAG 3200-5AG-004</v>
          </cell>
        </row>
        <row r="781">
          <cell r="A781" t="str">
            <v>PL2-4122-AGI004-DVR</v>
          </cell>
          <cell r="B781" t="str">
            <v>3200-5AG-004-M1</v>
          </cell>
          <cell r="C781" t="str">
            <v>REDUCTOR DE MOTOR DE AGITADOR DE TANQUE DE REACTOR DE NEUTRALIZACION  TAG 3200-5AG-004</v>
          </cell>
        </row>
        <row r="782">
          <cell r="A782" t="str">
            <v>PL2-4122-BIN-004</v>
          </cell>
          <cell r="B782" t="str">
            <v>3200-5BX-004</v>
          </cell>
          <cell r="C782" t="str">
            <v>CAJON DE DISTRIBUCION DE COLAS  TAG 3200-5BX-004</v>
          </cell>
        </row>
        <row r="783">
          <cell r="A783" t="str">
            <v>PL2-4122-CNH001</v>
          </cell>
          <cell r="B783" t="str">
            <v>3200-5HI-001</v>
          </cell>
          <cell r="C783" t="str">
            <v>GRUA PARA BOMBAS DE NEUTRALIZACION  TAG 3200-5HI-001</v>
          </cell>
        </row>
        <row r="784">
          <cell r="A784" t="str">
            <v>PL2-4122-CNH002</v>
          </cell>
          <cell r="B784" t="str">
            <v>3200-5HT-001</v>
          </cell>
          <cell r="C784" t="str">
            <v>SERVICE HOIST DE ESPESADOR 1 DE NEUTRALIZACION  TAG 3200-5HT-001</v>
          </cell>
        </row>
        <row r="785">
          <cell r="A785" t="str">
            <v>PL2-4122-CNH003</v>
          </cell>
          <cell r="B785" t="str">
            <v>3200-5HT-002</v>
          </cell>
          <cell r="C785" t="str">
            <v>SERVICE HOIST DE ESPESADOR 2 DE NEUTRALIZACION  TAG 3200-5HT-002</v>
          </cell>
        </row>
        <row r="786">
          <cell r="A786" t="str">
            <v>PL2-4122-DOO001</v>
          </cell>
          <cell r="B786" t="str">
            <v>3200-5RD-001</v>
          </cell>
          <cell r="C786" t="str">
            <v>PORTON ENRROLLABLE CASA DE BOMBAS AGUA NEUTRALIZADA  TAG 3200-5RD-001</v>
          </cell>
        </row>
        <row r="787">
          <cell r="A787" t="str">
            <v>PL2-4122-INS001</v>
          </cell>
          <cell r="B787" t="str">
            <v>3200-DIT-40768</v>
          </cell>
          <cell r="C787" t="str">
            <v>TRANSMISOR DE DENSIDAD ( TIPO NUCLEAR )  TAG 3200-DIT-40768</v>
          </cell>
        </row>
        <row r="788">
          <cell r="A788" t="str">
            <v>PL2-4122-INS002</v>
          </cell>
          <cell r="B788" t="str">
            <v>3200-DIT-40778</v>
          </cell>
          <cell r="C788" t="str">
            <v>TRANSMISOR DE DENSIDAD ( TIPO NUCLEAR )  TAG 3200-DIT-40778</v>
          </cell>
        </row>
        <row r="789">
          <cell r="A789" t="str">
            <v>PL2-4122-INS003</v>
          </cell>
          <cell r="B789" t="str">
            <v>3200-DIT-40868</v>
          </cell>
          <cell r="C789" t="str">
            <v>TRANSMISOR DE DENSIDAD ( TIPO NUCLEAR )  TAG 3200-DIT-40868</v>
          </cell>
        </row>
        <row r="790">
          <cell r="A790" t="str">
            <v>PL2-4122-INS004</v>
          </cell>
          <cell r="B790" t="str">
            <v>3200-DIT-40878</v>
          </cell>
          <cell r="C790" t="str">
            <v>TRANSMISOR DE DENSIDAD ( TIPO NUCLEAR )  TAG 3200-DIT-40878</v>
          </cell>
        </row>
        <row r="791">
          <cell r="A791" t="str">
            <v>PL2-4122-INS005</v>
          </cell>
          <cell r="B791" t="str">
            <v>3200-AIT-40161</v>
          </cell>
          <cell r="C791" t="str">
            <v>HCN ANALYZER TRANSMITTER  TAG 3200-AIT-40161</v>
          </cell>
        </row>
        <row r="792">
          <cell r="A792" t="str">
            <v>PL2-4122-PPM001</v>
          </cell>
          <cell r="B792" t="str">
            <v>3200-5MP-001</v>
          </cell>
          <cell r="C792" t="str">
            <v>BOMBA DE DOSIFICACION MEMBRANA DE NEUTRALIZACION  TAG 3200-5MP-001</v>
          </cell>
        </row>
        <row r="793">
          <cell r="A793" t="str">
            <v>PL2-4122-PPP001</v>
          </cell>
          <cell r="B793" t="str">
            <v>3200-5PU-001</v>
          </cell>
          <cell r="C793" t="str">
            <v>BOMBA DE DESCARGA DEL CLARIFCADOR 1 DE NEUTRALIZADOR  TAG 3200-5PU-001</v>
          </cell>
        </row>
        <row r="794">
          <cell r="A794" t="str">
            <v>PL2-4122-PPP001-MTR</v>
          </cell>
          <cell r="B794" t="str">
            <v>3200-5PU-001-M1</v>
          </cell>
          <cell r="C794" t="str">
            <v>MOTOR DE BOMBA DE DESCARGA DEL CLARIFCADOR 1 DE NEUTRALIZADOR  TAG 3200-5PU-001</v>
          </cell>
        </row>
        <row r="795">
          <cell r="A795" t="str">
            <v>PL2-4122-PPP001-DVR</v>
          </cell>
          <cell r="B795" t="str">
            <v>3200-5PU-001-M1</v>
          </cell>
          <cell r="C795" t="str">
            <v>REDUCTOR DE MOTOR DE BOMBA DE DESCARGA DEL CLARIFCADOR 1 DE NEUTRALIZADOR  TAG 3200-5PU-001</v>
          </cell>
        </row>
        <row r="796">
          <cell r="A796" t="str">
            <v>PL2-4122-PPP003</v>
          </cell>
          <cell r="B796" t="str">
            <v>3200-5PU-003</v>
          </cell>
          <cell r="C796" t="str">
            <v>BOMBA DE DESCARGA DEL CLARIFICADOR 2 DE NEUTRALIZACION  TAG 3200-5PU-003</v>
          </cell>
        </row>
        <row r="797">
          <cell r="A797" t="str">
            <v>PL2-4122-PPP003-MTR</v>
          </cell>
          <cell r="B797" t="str">
            <v>3200-5PU-003-M1</v>
          </cell>
          <cell r="C797" t="str">
            <v>MOTOR DE BOMBA DE DESCARGA DEL CLARIFICADOR 2 DE NEUTRALIZACION  TAG 3200-5PU-003</v>
          </cell>
        </row>
        <row r="798">
          <cell r="A798" t="str">
            <v>PL2-4122-PPP003-DVR</v>
          </cell>
          <cell r="B798" t="str">
            <v>3200-5PU-003-M1</v>
          </cell>
          <cell r="C798" t="str">
            <v>REDUCTOR DE MOTOR DE BOMBA DE DESCARGA DEL CLARIFICADOR 2 DE NEUTRALIZACION  TAG 3200-5PU-003</v>
          </cell>
        </row>
        <row r="799">
          <cell r="A799" t="str">
            <v>PL2-4122-PPP005</v>
          </cell>
          <cell r="B799" t="str">
            <v>3200-5PU-005</v>
          </cell>
          <cell r="C799" t="str">
            <v>BOMBA DE ALIMENTACION DE AGUA NEUTRALIZADA  TAG 3200-5PU-005</v>
          </cell>
        </row>
        <row r="800">
          <cell r="A800" t="str">
            <v>PL2-4122-PPP005-MTR</v>
          </cell>
          <cell r="B800" t="str">
            <v>3200-5PU-005-M1</v>
          </cell>
          <cell r="C800" t="str">
            <v>MOTOR DE BOMBA DE ALIMENTACION DE AGUA NEUTRALIZADA  TAG 3200-5PU-005</v>
          </cell>
        </row>
        <row r="801">
          <cell r="A801" t="str">
            <v>PL2-4122-PPP005-DVR</v>
          </cell>
          <cell r="B801" t="str">
            <v>3200-5PU-005-M1</v>
          </cell>
          <cell r="C801" t="str">
            <v>REDUCTOR DE MOTOR DE BOMBA DE ALIMENTACION DE AGUA NEUTRALIZADA  TAG 3200-5PU-005</v>
          </cell>
        </row>
        <row r="802">
          <cell r="A802" t="str">
            <v>PL2-4122-PPP006</v>
          </cell>
          <cell r="B802" t="str">
            <v>3200-5PU-006</v>
          </cell>
          <cell r="C802" t="str">
            <v>BOMBA DE ALIMENTACION DE AGUA NEUTRALIZADA  TAG 3200-5PU-006</v>
          </cell>
        </row>
        <row r="803">
          <cell r="A803" t="str">
            <v>PL2-4122-PPP006-MTR</v>
          </cell>
          <cell r="B803" t="str">
            <v>3200-5PU-006-M1</v>
          </cell>
          <cell r="C803" t="str">
            <v>MOTOR DE BOMBA DE ALIMENTACION DE AGUA NEUTRALIZADA  TAG 3200-5PU-006</v>
          </cell>
        </row>
        <row r="804">
          <cell r="A804" t="str">
            <v>PL2-4122-PPP007</v>
          </cell>
          <cell r="B804" t="str">
            <v>3200-5PU-007</v>
          </cell>
          <cell r="C804" t="str">
            <v>BOMBA DE ALIMENTACION DE AGUA NEUTRALIZADA  TAG 3200-5PU-007</v>
          </cell>
        </row>
        <row r="805">
          <cell r="A805" t="str">
            <v>PL2-4122-PPP007-MTR</v>
          </cell>
          <cell r="B805" t="str">
            <v>3200-5PU-007-M1</v>
          </cell>
          <cell r="C805" t="str">
            <v>MOTOR DE BOMBA DE ALIMENTACION DE AGUA NEUTRALIZADA  TAG 3200-5PU-007</v>
          </cell>
        </row>
        <row r="806">
          <cell r="A806" t="str">
            <v>PL2-4122-PPP008</v>
          </cell>
          <cell r="B806" t="str">
            <v>3200-5PU-008</v>
          </cell>
          <cell r="C806" t="str">
            <v>BOMBA DE RECICLAJE DEL CLARIFICADOR 2 DE RECIRCULACION  TAG 3200-5PU-008</v>
          </cell>
        </row>
        <row r="807">
          <cell r="A807" t="str">
            <v>PL2-4122-PPP008-MTR</v>
          </cell>
          <cell r="B807" t="str">
            <v>3200-5PU-008-M1</v>
          </cell>
          <cell r="C807" t="str">
            <v>MOTOR DE BOMBA DE RECICLAJE DEL CLARIFICADOR 2 DE RECIRCULACION  TAG 3200-5PU-008</v>
          </cell>
        </row>
        <row r="808">
          <cell r="A808" t="str">
            <v>PL2-4122-PPP008-DVR</v>
          </cell>
          <cell r="B808" t="str">
            <v>3200-5PU-008-M1</v>
          </cell>
          <cell r="C808" t="str">
            <v>REDUCTOR DE MOTOR DE BOMBA DE RECICLAJE DEL CLARIFICADOR 2 DE RECIRCULACION  TAG 3200-5PU-008</v>
          </cell>
        </row>
        <row r="809">
          <cell r="A809" t="str">
            <v>PL2-4122-PPP010</v>
          </cell>
          <cell r="B809" t="str">
            <v>3200-5PU-010</v>
          </cell>
          <cell r="C809" t="str">
            <v>BOMBA DE RECICLAJE DEL CLARIFICADOR 1 DE NETRALIZACION  TAG 3200-5PU-010</v>
          </cell>
        </row>
        <row r="810">
          <cell r="A810" t="str">
            <v>PL2-4122-PPP010-MTR</v>
          </cell>
          <cell r="B810" t="str">
            <v>3200-5PU-010-M1</v>
          </cell>
          <cell r="C810" t="str">
            <v>MOTOR DE BOMBA DE RECICLAJE DEL CLARIFICADOR 1 DE NETRALIZACION  TAG 3200-5PU-010</v>
          </cell>
        </row>
        <row r="811">
          <cell r="A811" t="str">
            <v>PL2-4122-PPP010-DVR</v>
          </cell>
          <cell r="B811" t="str">
            <v>3200-5PU-010-M1</v>
          </cell>
          <cell r="C811" t="str">
            <v>REDUCTOR DE MOTOR DE BOMBA DE RECICLAJE DEL CLARIFICADOR 1 DE NETRALIZACION  TAG 3200-5PU-010</v>
          </cell>
        </row>
        <row r="812">
          <cell r="A812" t="str">
            <v>PL2-4122-RME321</v>
          </cell>
          <cell r="B812" t="str">
            <v>3200-6ER-321</v>
          </cell>
          <cell r="C812" t="str">
            <v>ELECTRICAL ROOM NEUTRALIZACION  TAG 3200-6ER-321</v>
          </cell>
        </row>
        <row r="813">
          <cell r="A813" t="str">
            <v>PL2-4122-SAM001</v>
          </cell>
          <cell r="B813" t="str">
            <v>3200-5SA-001</v>
          </cell>
          <cell r="C813" t="str">
            <v>TOMA MUESTRA 1 DE AGUA NEUTRALIZADA  TAG 3200-5SA-001</v>
          </cell>
        </row>
        <row r="814">
          <cell r="A814" t="str">
            <v>PL2-4122-SAM002</v>
          </cell>
          <cell r="B814" t="str">
            <v>3200-5SA-002</v>
          </cell>
          <cell r="C814" t="str">
            <v>TOMA MUESTRA 2 DE LODO DE NEUTRALIZACION  TAG 3200-5SA-002</v>
          </cell>
        </row>
        <row r="815">
          <cell r="A815" t="str">
            <v>PL2-4122-THK001</v>
          </cell>
          <cell r="B815" t="str">
            <v>3200-5TH-001</v>
          </cell>
          <cell r="C815" t="str">
            <v>ESPESADOR 1, NEUTRALIZACION  TAG 3200-5TH-001</v>
          </cell>
        </row>
        <row r="816">
          <cell r="A816" t="str">
            <v>PL2-4122-THK001-MTR</v>
          </cell>
          <cell r="B816" t="str">
            <v>3200-5TH-001-LU1PU1M1</v>
          </cell>
          <cell r="C816" t="str">
            <v>MOTOR DE ESPESADOR 1, NEUTRALIZACION  TAG 3200-5TH-001</v>
          </cell>
        </row>
        <row r="817">
          <cell r="A817" t="str">
            <v>PL2-4122-THK001-DVR</v>
          </cell>
          <cell r="B817" t="str">
            <v>3200-5TH-001-LU1PU1M1</v>
          </cell>
          <cell r="C817" t="str">
            <v>REDUCTOR DE MOTOR DE ESPESADOR 1, NEUTRALIZACION  TAG 3200-5TH-001</v>
          </cell>
        </row>
        <row r="818">
          <cell r="A818" t="str">
            <v>PL2-4122-THK002</v>
          </cell>
          <cell r="B818" t="str">
            <v>3200-5TH-002</v>
          </cell>
          <cell r="C818" t="str">
            <v>ESPESADOR 2, NEUTRALIZACION  TAG 3200-5TH-002</v>
          </cell>
        </row>
        <row r="819">
          <cell r="A819" t="str">
            <v>PL2-4122-THK002-MTR</v>
          </cell>
          <cell r="B819" t="str">
            <v>3200-5TH-002-LU1PU1M1</v>
          </cell>
          <cell r="C819" t="str">
            <v>MOTOR DE ESPESADOR 2, NEUTRALIZACION  TAG 3200-5TH-002</v>
          </cell>
        </row>
        <row r="820">
          <cell r="A820" t="str">
            <v>PL2-4122-THK002-DVR</v>
          </cell>
          <cell r="B820" t="str">
            <v>3200-5TH-002-LU1PU1M1</v>
          </cell>
          <cell r="C820" t="str">
            <v>REDUCTOR DE MOTOR DE ESPESADOR 2, NEUTRALIZACION  TAG 3200-5TH-002</v>
          </cell>
        </row>
        <row r="821">
          <cell r="A821" t="str">
            <v>PL2-4122-TNK001</v>
          </cell>
          <cell r="B821" t="str">
            <v>3200-5TK-001</v>
          </cell>
          <cell r="C821" t="str">
            <v>TANQUE DE REACTOR DE NEUTRALIZACION  TAG 3200-5TK-001</v>
          </cell>
        </row>
        <row r="822">
          <cell r="A822" t="str">
            <v>PL2-4122-TNK002</v>
          </cell>
          <cell r="B822" t="str">
            <v>3200-5TK-002</v>
          </cell>
          <cell r="C822" t="str">
            <v>TANQUE DE REACTOR DE NEUTRALIZACION  TAG 3200-5TK-002</v>
          </cell>
        </row>
        <row r="823">
          <cell r="A823" t="str">
            <v>PL2-4122-TNK003</v>
          </cell>
          <cell r="B823" t="str">
            <v>3200-5TK-003</v>
          </cell>
          <cell r="C823" t="str">
            <v>TANQUE DE REACTOR DE NEUTRALIZACION  TAG 3200-5TK-003</v>
          </cell>
        </row>
        <row r="824">
          <cell r="A824" t="str">
            <v>PL2-4122-TNK004</v>
          </cell>
          <cell r="B824" t="str">
            <v>3200-5TK-004</v>
          </cell>
          <cell r="C824" t="str">
            <v>TANQUE DE REACTOR DE NEUTRALIZACION  TAG 3200-5TK-004</v>
          </cell>
        </row>
        <row r="825">
          <cell r="A825" t="str">
            <v>PL2-4122-TNK007</v>
          </cell>
          <cell r="B825" t="str">
            <v>3200-5TK-007</v>
          </cell>
          <cell r="C825" t="str">
            <v>TANQUE DE AGUA  NEUTRALIZADA  TAG 3200-5TK-007</v>
          </cell>
        </row>
        <row r="826">
          <cell r="A826" t="str">
            <v>PL2-4122-TNK009</v>
          </cell>
          <cell r="B826" t="str">
            <v>3200-5TK-009</v>
          </cell>
          <cell r="C826" t="str">
            <v>TANQUE DE ALIMENTACION DE ESPESADOR DE NEUTRALIZACION  TAG 3200-5TK-009</v>
          </cell>
        </row>
        <row r="827">
          <cell r="A827" t="str">
            <v>PL2-4122-XTL511</v>
          </cell>
          <cell r="B827" t="str">
            <v>3200-6LX-511</v>
          </cell>
          <cell r="C827" t="str">
            <v>TRANSFORMADOR DE ILUMINACION TIPO SECO  TAG 3200-6LX-511</v>
          </cell>
        </row>
        <row r="828">
          <cell r="A828" t="str">
            <v>PL2-4122-XTR211</v>
          </cell>
          <cell r="B828" t="str">
            <v>3200-6XF-211</v>
          </cell>
          <cell r="C828" t="str">
            <v>TRANSFORMADOR DE PODER  TAG 3200-6XF-211</v>
          </cell>
        </row>
        <row r="829">
          <cell r="A829" t="str">
            <v>PL2-4122-XTR311</v>
          </cell>
          <cell r="B829" t="str">
            <v>3200-6XF-311</v>
          </cell>
          <cell r="C829" t="str">
            <v>TRANSFORMADOR DE PODER  TAG 3200-6XF-311</v>
          </cell>
        </row>
        <row r="830">
          <cell r="A830" t="str">
            <v>PL2-4122-XTR312</v>
          </cell>
          <cell r="B830" t="str">
            <v>3200-6XF-312</v>
          </cell>
          <cell r="C830" t="str">
            <v>TRANSFORMADOR DE PODER  TAG 3200-6XF-312</v>
          </cell>
        </row>
        <row r="831">
          <cell r="A831" t="str">
            <v>PL2-4122-XTR321</v>
          </cell>
          <cell r="B831" t="str">
            <v>3200-6JX-321</v>
          </cell>
          <cell r="C831" t="str">
            <v>TRANSFORMADOR DE INSTRUMENTACION TIPO SECO  TAG 3200-6JX-321</v>
          </cell>
        </row>
        <row r="832">
          <cell r="A832" t="str">
            <v>PL2-4122-XTR511</v>
          </cell>
          <cell r="B832" t="str">
            <v>3200-6DX-511</v>
          </cell>
          <cell r="C832" t="str">
            <v>TRANSFORMADOR DE DISTRIBUCION TIPO SECO  TAG 3200-6DX-511</v>
          </cell>
        </row>
        <row r="833">
          <cell r="A833" t="str">
            <v>PL2-4122-XTR611</v>
          </cell>
          <cell r="B833" t="str">
            <v>3200-6JX-611</v>
          </cell>
          <cell r="C833" t="str">
            <v>TRANSFORMADOR DE INSTRUMENTACION TIPO SECO  TAG 3200-6JX-611</v>
          </cell>
        </row>
        <row r="834">
          <cell r="A834" t="str">
            <v>PL2-4122-XTR911</v>
          </cell>
          <cell r="B834" t="str">
            <v>3200-6DX-911</v>
          </cell>
          <cell r="C834" t="str">
            <v>TRANSFORMADOR DE DISTRIBUCION TIPO SECO  TAG 3200-6DX-911</v>
          </cell>
        </row>
        <row r="835">
          <cell r="A835" t="str">
            <v>PL2-4131</v>
          </cell>
          <cell r="B835">
            <v>3300</v>
          </cell>
          <cell r="C835" t="str">
            <v>LIXIVIACION</v>
          </cell>
        </row>
        <row r="836">
          <cell r="A836" t="str">
            <v>PL2-4131-AGI001</v>
          </cell>
          <cell r="B836" t="str">
            <v>3310-5AG-001</v>
          </cell>
          <cell r="C836" t="str">
            <v>AGITADOR DEL TANQUE DE PREAIREACION DE LINEA 1 DE LIXIVIACION  TAG 3310-5AG-001</v>
          </cell>
        </row>
        <row r="837">
          <cell r="A837" t="str">
            <v>PL2-4131-AGI001-MTR</v>
          </cell>
          <cell r="B837" t="str">
            <v>3310-5AG-001-M1</v>
          </cell>
          <cell r="C837" t="str">
            <v>MOTOR DE AGITADOR DEL TANQUE DE PREAIREACION DE LINEA 1 DE LIXIVIACION  TAG 3310-5AG-001</v>
          </cell>
        </row>
        <row r="838">
          <cell r="A838" t="str">
            <v>PL2-4131-AGI001-DVR</v>
          </cell>
          <cell r="B838" t="str">
            <v>3310-5AG-001-M1</v>
          </cell>
          <cell r="C838" t="str">
            <v>REDUCTOR DE MOTOR DE AGITADOR DEL TANQUE DE PREAIREACION DE LINEA 1 DE LIXIVIACION  TAG 3310-5AG-001</v>
          </cell>
        </row>
        <row r="839">
          <cell r="A839" t="str">
            <v>PL2-4131-AGI002</v>
          </cell>
          <cell r="B839" t="str">
            <v>3310-5AG-002</v>
          </cell>
          <cell r="C839" t="str">
            <v>AGITADOR DEL TANQUE DE LINEA 1 DE LIXIVIACION  TAG 3310-5AG-002</v>
          </cell>
        </row>
        <row r="840">
          <cell r="A840" t="str">
            <v>PL2-4131-AGI002-MTR</v>
          </cell>
          <cell r="B840" t="str">
            <v>3310-5AG-002-M1</v>
          </cell>
          <cell r="C840" t="str">
            <v>MOTOR DE AGITADOR DEL TANQUE DE LINEA 1 DE LIXIVIACION  TAG 3310-5AG-002</v>
          </cell>
        </row>
        <row r="841">
          <cell r="A841" t="str">
            <v>PL2-4131-AGI002-DVR</v>
          </cell>
          <cell r="B841" t="str">
            <v>3310-5AG-002-M1</v>
          </cell>
          <cell r="C841" t="str">
            <v>REDUCTOR DE MOTOR DE AGITADOR DEL TANQUE DE LINEA 1 DE LIXIVIACION  TAG 3310-5AG-002</v>
          </cell>
        </row>
        <row r="842">
          <cell r="A842" t="str">
            <v>PL2-4131-AGI003</v>
          </cell>
          <cell r="B842" t="str">
            <v>3310-5AG-003</v>
          </cell>
          <cell r="C842" t="str">
            <v>AGITADOR DEL TANQUE DE LINEA 1 DE LIXIVIACION  TAG 3310-5AG-003</v>
          </cell>
        </row>
        <row r="843">
          <cell r="A843" t="str">
            <v>PL2-4131-AGI003-MTR</v>
          </cell>
          <cell r="B843" t="str">
            <v>3310-5AG-003-M1</v>
          </cell>
          <cell r="C843" t="str">
            <v>MOTOR DE AGITADOR DEL TANQUE DE LINEA 1 DE LIXIVIACION  TAG 3310-5AG-003</v>
          </cell>
        </row>
        <row r="844">
          <cell r="A844" t="str">
            <v>PL2-4131-AGI003-DVR</v>
          </cell>
          <cell r="B844" t="str">
            <v>3310-5AG-003-M1</v>
          </cell>
          <cell r="C844" t="str">
            <v>REDUCTOR DE MOTOR DE AGITADOR DEL TANQUE DE LINEA 1 DE LIXIVIACION  TAG 3310-5AG-003</v>
          </cell>
        </row>
        <row r="845">
          <cell r="A845" t="str">
            <v>PL2-4131-AGI004</v>
          </cell>
          <cell r="B845" t="str">
            <v>3310-5AG-004</v>
          </cell>
          <cell r="C845" t="str">
            <v>AGITADOR DEL TANQUE DE LINEA 1 DE LIXIVIACION  TAG 3310-5AG-004</v>
          </cell>
        </row>
        <row r="846">
          <cell r="A846" t="str">
            <v>PL2-4131-AGI004-MTR</v>
          </cell>
          <cell r="B846" t="str">
            <v>3310-5AG-004-M1</v>
          </cell>
          <cell r="C846" t="str">
            <v>MOTOR DE AGITADOR DEL TANQUE DE LINEA 1 DE LIXIVIACION  TAG 3310-5AG-004</v>
          </cell>
        </row>
        <row r="847">
          <cell r="A847" t="str">
            <v>PL2-4131-AGI004-DVR</v>
          </cell>
          <cell r="B847" t="str">
            <v>3310-5AG-004-M1</v>
          </cell>
          <cell r="C847" t="str">
            <v>REDUCTOR DE MOTOR DE AGITADOR DEL TANQUE DE LINEA 1 DE LIXIVIACION  TAG 3310-5AG-004</v>
          </cell>
        </row>
        <row r="848">
          <cell r="A848" t="str">
            <v>PL2-4131-AGI005</v>
          </cell>
          <cell r="B848" t="str">
            <v>3310-5AG-005</v>
          </cell>
          <cell r="C848" t="str">
            <v>AGITADOR DEL TANQUE DE LINEA 1 DE LIXIVIACION  TAG 3310-5AG-005</v>
          </cell>
        </row>
        <row r="849">
          <cell r="A849" t="str">
            <v>PL2-4131-AGI005-MTR</v>
          </cell>
          <cell r="B849" t="str">
            <v>3310-5AG-005-M1</v>
          </cell>
          <cell r="C849" t="str">
            <v>MOTOR DE AGITADOR DEL TANQUE DE LINEA 1 DE LIXIVIACION  TAG 3310-5AG-005</v>
          </cell>
        </row>
        <row r="850">
          <cell r="A850" t="str">
            <v>PL2-4131-AGI005-DVR</v>
          </cell>
          <cell r="B850" t="str">
            <v>3310-5AG-005-M1</v>
          </cell>
          <cell r="C850" t="str">
            <v>REDUCTOR DE MOTOR DE AGITADOR DEL TANQUE DE LINEA 1 DE LIXIVIACION  TAG 3310-5AG-005</v>
          </cell>
        </row>
        <row r="851">
          <cell r="A851" t="str">
            <v>PL2-4131-AGI006</v>
          </cell>
          <cell r="B851" t="str">
            <v>3310-5AG-006</v>
          </cell>
          <cell r="C851" t="str">
            <v>AGITADOR DEL TANQUE DE LINEA 1 DE LIXIVIACION  TAG 3310-5AG-006</v>
          </cell>
        </row>
        <row r="852">
          <cell r="A852" t="str">
            <v>PL2-4131-AGI006-MTR</v>
          </cell>
          <cell r="B852" t="str">
            <v>3310-5AG-006-M1</v>
          </cell>
          <cell r="C852" t="str">
            <v>MOTOR DE AGITADOR DEL TANQUE DE LINEA 1 DE LIXIVIACION  TAG 3310-5AG-006</v>
          </cell>
        </row>
        <row r="853">
          <cell r="A853" t="str">
            <v>PL2-4131-AGI006-DVR</v>
          </cell>
          <cell r="B853" t="str">
            <v>3310-5AG-006-M1</v>
          </cell>
          <cell r="C853" t="str">
            <v>REDUCTOR DE MOTOR DE AGITADOR DEL TANQUE DE LINEA 1 DE LIXIVIACION  TAG 3310-5AG-006</v>
          </cell>
        </row>
        <row r="854">
          <cell r="A854" t="str">
            <v>PL2-4131-AGI007</v>
          </cell>
          <cell r="B854" t="str">
            <v>3310-5AG-007</v>
          </cell>
          <cell r="C854" t="str">
            <v>AGITADOR DEL TANQUE DE PREAIREACION DE LINEA 2 DE LIXIVIACION  TAG 3310-5AG-007</v>
          </cell>
        </row>
        <row r="855">
          <cell r="A855" t="str">
            <v>PL2-4131-AGI007-MTR</v>
          </cell>
          <cell r="B855" t="str">
            <v>3310-5AG-007-M1</v>
          </cell>
          <cell r="C855" t="str">
            <v>MOTOR DE AGITADOR DEL TANQUE DE PREAIREACION DE LINEA 2 DE LIXIVIACION  TAG 3310-5AG-007</v>
          </cell>
        </row>
        <row r="856">
          <cell r="A856" t="str">
            <v>PL2-4131-AGI007-DVR</v>
          </cell>
          <cell r="B856" t="str">
            <v>3310-5AG-007-M1</v>
          </cell>
          <cell r="C856" t="str">
            <v>REDUCTOR DE MOTOR DE AGITADOR DEL TANQUE DE PREAIREACION DE LINEA 2 DE LIXIVIACION  TAG 3310-5AG-007</v>
          </cell>
        </row>
        <row r="857">
          <cell r="A857" t="str">
            <v>PL2-4131-AGI008</v>
          </cell>
          <cell r="B857" t="str">
            <v>3310-5AG-008</v>
          </cell>
          <cell r="C857" t="str">
            <v>AGITADOR DEL TANQUE DE LINEA 2 DE LIXIVIACION  TAG 3310-5AG-008</v>
          </cell>
        </row>
        <row r="858">
          <cell r="A858" t="str">
            <v>PL2-4131-AGI008-MTR</v>
          </cell>
          <cell r="B858" t="str">
            <v>3310-5AG-008-M1</v>
          </cell>
          <cell r="C858" t="str">
            <v>MOTOR DE AGITADOR DEL TANQUE DE LINEA 2 DE LIXIVIACION  TAG 3310-5AG-008</v>
          </cell>
        </row>
        <row r="859">
          <cell r="A859" t="str">
            <v>PL2-4131-AGI008-DVR</v>
          </cell>
          <cell r="B859" t="str">
            <v>3310-5AG-008-M1</v>
          </cell>
          <cell r="C859" t="str">
            <v>REDUCTOR DE MOTOR DE AGITADOR DEL TANQUE DE LINEA 2 DE LIXIVIACION  TAG 3310-5AG-008</v>
          </cell>
        </row>
        <row r="860">
          <cell r="A860" t="str">
            <v>PL2-4131-AGI009</v>
          </cell>
          <cell r="B860" t="str">
            <v>3310-5AG-009</v>
          </cell>
          <cell r="C860" t="str">
            <v>AGITADOR DEL TANQUE DE LINEA 2 DE LIXIVIACION  TAG 3310-5AG-009</v>
          </cell>
        </row>
        <row r="861">
          <cell r="A861" t="str">
            <v>PL2-4131-AGI009-MTR</v>
          </cell>
          <cell r="B861" t="str">
            <v>3310-5AG-009-M1</v>
          </cell>
          <cell r="C861" t="str">
            <v>MOTOR DE AGITADOR DEL TANQUE DE LINEA 2 DE LIXIVIACION  TAG 3310-5AG-009</v>
          </cell>
        </row>
        <row r="862">
          <cell r="A862" t="str">
            <v>PL2-4131-AGI009-DVR</v>
          </cell>
          <cell r="B862" t="str">
            <v>3310-5AG-009-M1</v>
          </cell>
          <cell r="C862" t="str">
            <v>REDUCTOR DE MOTOR DE AGITADOR DEL TANQUE DE LINEA 2 DE LIXIVIACION  TAG 3310-5AG-009</v>
          </cell>
        </row>
        <row r="863">
          <cell r="A863" t="str">
            <v>PL2-4131-AGI010</v>
          </cell>
          <cell r="B863" t="str">
            <v>3310-5AG-010</v>
          </cell>
          <cell r="C863" t="str">
            <v>AGITADOR DEL TANQUE DE LINEA 2 DE LIXIVIACION  TAG 3310-5AG-010</v>
          </cell>
        </row>
        <row r="864">
          <cell r="A864" t="str">
            <v>PL2-4131-AGI010-MTR</v>
          </cell>
          <cell r="B864" t="str">
            <v>3310-5AG-010-M1</v>
          </cell>
          <cell r="C864" t="str">
            <v>MOTOR DE AGITADOR DEL TANQUE DE LINEA 2 DE LIXIVIACION  TAG 3310-5AG-010</v>
          </cell>
        </row>
        <row r="865">
          <cell r="A865" t="str">
            <v>PL2-4131-AGI010-DVR</v>
          </cell>
          <cell r="B865" t="str">
            <v>3310-5AG-010-M1</v>
          </cell>
          <cell r="C865" t="str">
            <v>REDUCTOR DE MOTOR DE AGITADOR DEL TANQUE DE LINEA 2 DE LIXIVIACION  TAG 3310-5AG-010</v>
          </cell>
        </row>
        <row r="866">
          <cell r="A866" t="str">
            <v>PL2-4131-AGI011</v>
          </cell>
          <cell r="B866" t="str">
            <v>3310-5AG-011</v>
          </cell>
          <cell r="C866" t="str">
            <v>AGITADOR DEL TANQUE DE LINEA 2 DE LIXIVIACION  TAG 3310-5AG-011</v>
          </cell>
        </row>
        <row r="867">
          <cell r="A867" t="str">
            <v>PL2-4131-AGI011-MTR</v>
          </cell>
          <cell r="B867" t="str">
            <v>3310-5AG-011-M1</v>
          </cell>
          <cell r="C867" t="str">
            <v>MOTOR DE AGITADOR DEL TANQUE DE LINEA 2 DE LIXIVIACION  TAG 3310-5AG-011</v>
          </cell>
        </row>
        <row r="868">
          <cell r="A868" t="str">
            <v>PL2-4131-AGI011-DVR</v>
          </cell>
          <cell r="B868" t="str">
            <v>3310-5AG-011-M1</v>
          </cell>
          <cell r="C868" t="str">
            <v>REDUCTOR DE MOTOR DE AGITADOR DEL TANQUE DE LINEA 2 DE LIXIVIACION  TAG 3310-5AG-011</v>
          </cell>
        </row>
        <row r="869">
          <cell r="A869" t="str">
            <v>PL2-4131-AGI012</v>
          </cell>
          <cell r="B869" t="str">
            <v>3310-5AG-012</v>
          </cell>
          <cell r="C869" t="str">
            <v>AGITADOR DEL TANQUE DE LINEA 2 DE LIXIVIACION  TAG 3310-5AG-012</v>
          </cell>
        </row>
        <row r="870">
          <cell r="A870" t="str">
            <v>PL2-4131-AGI012-MTR</v>
          </cell>
          <cell r="B870" t="str">
            <v>3310-5AG-012-M1</v>
          </cell>
          <cell r="C870" t="str">
            <v>MOTOR DE AGITADOR DEL TANQUE DE LINEA 2 DE LIXIVIACION  TAG 3310-5AG-012</v>
          </cell>
        </row>
        <row r="871">
          <cell r="A871" t="str">
            <v>PL2-4131-AGI012-DVR</v>
          </cell>
          <cell r="B871" t="str">
            <v>3310-5AG-012-M1</v>
          </cell>
          <cell r="C871" t="str">
            <v>REDUCTOR DE MOTOR DE AGITADOR DEL TANQUE DE LINEA 2 DE LIXIVIACION  TAG 3310-5AG-012</v>
          </cell>
        </row>
        <row r="872">
          <cell r="A872" t="str">
            <v>PL2-4131-AGI013</v>
          </cell>
          <cell r="B872" t="str">
            <v>3310-5AG-013</v>
          </cell>
          <cell r="C872" t="str">
            <v>AGITADOR DEL TANQUE DE PREAIREACION DE LINEA 3 DE LIXIVIACION  TAG 3310-5AG-013</v>
          </cell>
        </row>
        <row r="873">
          <cell r="A873" t="str">
            <v>PL2-4131-AGI013-MTR</v>
          </cell>
          <cell r="B873" t="str">
            <v>3310-5AG-013-M1</v>
          </cell>
          <cell r="C873" t="str">
            <v>MOTOR DE AGITADOR DEL TANQUE DE PREAIREACION DE LINEA 3 DE LIXIVIACION  TAG 3310-5AG-013</v>
          </cell>
        </row>
        <row r="874">
          <cell r="A874" t="str">
            <v>PL2-4131-AGI013-DVR</v>
          </cell>
          <cell r="B874" t="str">
            <v>3310-5AG-013-M1</v>
          </cell>
          <cell r="C874" t="str">
            <v>REDUCTOR DE MOTOR DE AGITADOR DEL TANQUE DE PREAIREACION DE LINEA 3 DE LIXIVIACION  TAG 3310-5AG-013</v>
          </cell>
        </row>
        <row r="875">
          <cell r="A875" t="str">
            <v>PL2-4131-AGI014</v>
          </cell>
          <cell r="B875" t="str">
            <v>3310-5AG-014</v>
          </cell>
          <cell r="C875" t="str">
            <v>AGITADOR DEL TANQUE DE LINEA 3 DE LIXIVIACION  TAG 3310-5AG-014</v>
          </cell>
        </row>
        <row r="876">
          <cell r="A876" t="str">
            <v>PL2-4131-AGI014-MTR</v>
          </cell>
          <cell r="B876" t="str">
            <v>3310-5AG-014-M1</v>
          </cell>
          <cell r="C876" t="str">
            <v>MOTOR DE AGITADOR DEL TANQUE DE LINEA 3 DE LIXIVIACION  TAG 3310-5AG-014</v>
          </cell>
        </row>
        <row r="877">
          <cell r="A877" t="str">
            <v>PL2-4131-AGI014-DVR</v>
          </cell>
          <cell r="B877" t="str">
            <v>3310-5AG-014-M1</v>
          </cell>
          <cell r="C877" t="str">
            <v>REDUCTOR DE MOTOR DE AGITADOR DEL TANQUE DE LINEA 3 DE LIXIVIACION  TAG 3310-5AG-014</v>
          </cell>
        </row>
        <row r="878">
          <cell r="A878" t="str">
            <v>PL2-4131-AGI015</v>
          </cell>
          <cell r="B878" t="str">
            <v>3310-5AG-015</v>
          </cell>
          <cell r="C878" t="str">
            <v>AGITADOR DEL TANQUE DE LINEA 3 DE LIXIVIACION  TAG 3310-5AG-015</v>
          </cell>
        </row>
        <row r="879">
          <cell r="A879" t="str">
            <v>PL2-4131-AGI015-MTR</v>
          </cell>
          <cell r="B879" t="str">
            <v>3310-5AG-015-M1</v>
          </cell>
          <cell r="C879" t="str">
            <v>MOTOR DE AGITADOR DEL TANQUE DE LINEA 3 DE LIXIVIACION  TAG 3310-5AG-015</v>
          </cell>
        </row>
        <row r="880">
          <cell r="A880" t="str">
            <v>PL2-4131-AGI015-DVR</v>
          </cell>
          <cell r="B880" t="str">
            <v>3310-5AG-015-M1</v>
          </cell>
          <cell r="C880" t="str">
            <v>REDUCTOR DE MOTOR DE AGITADOR DEL TANQUE DE LINEA 3 DE LIXIVIACION  TAG 3310-5AG-015</v>
          </cell>
        </row>
        <row r="881">
          <cell r="A881" t="str">
            <v>PL2-4131-AGI016</v>
          </cell>
          <cell r="B881" t="str">
            <v>3310-5AG-016</v>
          </cell>
          <cell r="C881" t="str">
            <v>AGITADOR DEL TANQUE DE LINEA 3 DE LIXIVIACION  TAG 3310-5AG-016</v>
          </cell>
        </row>
        <row r="882">
          <cell r="A882" t="str">
            <v>PL2-4131-AGI016-MTR</v>
          </cell>
          <cell r="B882" t="str">
            <v>3310-5AG-016-M1</v>
          </cell>
          <cell r="C882" t="str">
            <v>MOTOR DE AGITADOR DEL TANQUE DE LINEA 3 DE LIXIVIACION  TAG 3310-5AG-016</v>
          </cell>
        </row>
        <row r="883">
          <cell r="A883" t="str">
            <v>PL2-4131-AGI016-DVR</v>
          </cell>
          <cell r="B883" t="str">
            <v>3310-5AG-016-M1</v>
          </cell>
          <cell r="C883" t="str">
            <v>REDUCTOR DE MOTOR DE AGITADOR DEL TANQUE DE LINEA 3 DE LIXIVIACION  TAG 3310-5AG-016</v>
          </cell>
        </row>
        <row r="884">
          <cell r="A884" t="str">
            <v>PL2-4131-AGI017</v>
          </cell>
          <cell r="B884" t="str">
            <v>3310-5AG-017</v>
          </cell>
          <cell r="C884" t="str">
            <v>AGITADOR DEL TANQUE DE LINEA 3 DE LIXIVIACION  TAG 3310-5AG-017</v>
          </cell>
        </row>
        <row r="885">
          <cell r="A885" t="str">
            <v>PL2-4131-AGI017-MTR</v>
          </cell>
          <cell r="B885" t="str">
            <v>3310-5AG-017-M1</v>
          </cell>
          <cell r="C885" t="str">
            <v>MOTOR DE AGITADOR DEL TANQUE DE LINEA 3 DE LIXIVIACION  TAG 3310-5AG-017</v>
          </cell>
        </row>
        <row r="886">
          <cell r="A886" t="str">
            <v>PL2-4131-AGI017-DVR</v>
          </cell>
          <cell r="B886" t="str">
            <v>3310-5AG-017-M1</v>
          </cell>
          <cell r="C886" t="str">
            <v>REDUCTOR DE MOTOR DE AGITADOR DEL TANQUE DE LINEA 3 DE LIXIVIACION  TAG 3310-5AG-017</v>
          </cell>
        </row>
        <row r="887">
          <cell r="A887" t="str">
            <v>PL2-4131-AGI018</v>
          </cell>
          <cell r="B887" t="str">
            <v>3310-5AG-018</v>
          </cell>
          <cell r="C887" t="str">
            <v>AGITADOR DEL TANQUE DE LINEA 3 DE LIXIVIACION  TAG 3310-5AG-018</v>
          </cell>
        </row>
        <row r="888">
          <cell r="A888" t="str">
            <v>PL2-4131-AGI018-MTR</v>
          </cell>
          <cell r="B888" t="str">
            <v>3310-5AG-018-M1</v>
          </cell>
          <cell r="C888" t="str">
            <v>MOTOR DE AGITADOR DEL TANQUE DE LINEA 3 DE LIXIVIACION  TAG 3310-5AG-018</v>
          </cell>
        </row>
        <row r="889">
          <cell r="A889" t="str">
            <v>PL2-4131-AGI018-DVR</v>
          </cell>
          <cell r="B889" t="str">
            <v>3310-5AG-018-M1</v>
          </cell>
          <cell r="C889" t="str">
            <v>REDUCTOR DE MOTOR DE AGITADOR DEL TANQUE DE LINEA 3 DE LIXIVIACION  TAG 3310-5AG-018</v>
          </cell>
        </row>
        <row r="890">
          <cell r="A890" t="str">
            <v>PL2-4131-BIN001</v>
          </cell>
          <cell r="B890" t="str">
            <v>3310-5BX-001</v>
          </cell>
          <cell r="C890" t="str">
            <v>CAJON DISTRIBUIDOR DE ALIMENTACION DE LINEA 1 Y 2 DE LIXIVIACION  TAG 3310-5BX-001</v>
          </cell>
        </row>
        <row r="891">
          <cell r="A891" t="str">
            <v>PL2-4131-BIN002</v>
          </cell>
          <cell r="B891" t="str">
            <v>3310-5BX-002</v>
          </cell>
          <cell r="C891" t="str">
            <v>CAJON DISTRIBUIDOR DE ALIMENTACION DE LINEA 3 DE LIXIVIACION  TAG 3310-5BX-002</v>
          </cell>
        </row>
        <row r="892">
          <cell r="A892" t="str">
            <v>PL2-4131-BLD001</v>
          </cell>
          <cell r="B892">
            <v>0</v>
          </cell>
          <cell r="C892" t="str">
            <v xml:space="preserve">EDIFICIO LIXIVIACION </v>
          </cell>
        </row>
        <row r="893">
          <cell r="A893" t="str">
            <v>PL2-4131-BLD001-CTRLS</v>
          </cell>
          <cell r="B893">
            <v>0</v>
          </cell>
          <cell r="C893" t="str">
            <v xml:space="preserve">SISTEMA DE CCTV </v>
          </cell>
        </row>
        <row r="894">
          <cell r="A894" t="str">
            <v>PL2-4131-BLD001-ELEC</v>
          </cell>
          <cell r="B894">
            <v>0</v>
          </cell>
          <cell r="C894" t="str">
            <v xml:space="preserve">SISTEMA ELECTRICO </v>
          </cell>
        </row>
        <row r="895">
          <cell r="A895" t="str">
            <v>PL2-4131-BLD001-SYF</v>
          </cell>
          <cell r="B895">
            <v>0</v>
          </cell>
          <cell r="C895" t="str">
            <v xml:space="preserve">SISTEMA CONTRA INCENDIO </v>
          </cell>
        </row>
        <row r="896">
          <cell r="A896" t="str">
            <v>PL2-4131-CNH001</v>
          </cell>
          <cell r="B896" t="str">
            <v>3310-5HT-001</v>
          </cell>
          <cell r="C896" t="str">
            <v>MONORIEL PARA MANTENIMIENTO DE CAJON DE DISTRIBUCION 1  TAG 3310-5HT-001</v>
          </cell>
        </row>
        <row r="897">
          <cell r="A897" t="str">
            <v>PL2-4131-CNH002</v>
          </cell>
          <cell r="B897" t="str">
            <v>3310-5HT-002</v>
          </cell>
          <cell r="C897" t="str">
            <v>MONORIEL PARA MANTENIMIENTO DE CAJON DE DISTRIBUCION 2  TAG 3310-5HT-002</v>
          </cell>
        </row>
        <row r="898">
          <cell r="A898" t="str">
            <v>PL2-4131-ELV001</v>
          </cell>
          <cell r="B898" t="str">
            <v>3350-5EL-001</v>
          </cell>
          <cell r="C898" t="str">
            <v>ELEVADOR DE LIXIVIACION  TAG 3350-5EL-001</v>
          </cell>
        </row>
        <row r="899">
          <cell r="A899" t="str">
            <v>PL2-4131-INS001</v>
          </cell>
          <cell r="B899" t="str">
            <v xml:space="preserve"> 3310-AIT-51201</v>
          </cell>
          <cell r="C899" t="str">
            <v>TRANSMISOR ANALIZADOR HCN  TAG 3310-AIT-51201</v>
          </cell>
        </row>
        <row r="900">
          <cell r="A900" t="str">
            <v>PL2-4131-INS002</v>
          </cell>
          <cell r="B900" t="str">
            <v xml:space="preserve"> 3310-AIT-51304</v>
          </cell>
          <cell r="C900" t="str">
            <v>TRANSMISOR ANALIZADOR HCN  TAG 3310-AIT-51304</v>
          </cell>
        </row>
        <row r="901">
          <cell r="A901" t="str">
            <v>PL2-4131-INS003</v>
          </cell>
          <cell r="B901" t="str">
            <v xml:space="preserve"> 3310-AIT-52201</v>
          </cell>
          <cell r="C901" t="str">
            <v>TRANSMISOR ANALIZADOR HCN  TAG 3310-AIT-52201</v>
          </cell>
        </row>
        <row r="902">
          <cell r="A902" t="str">
            <v>PL2-4131-INS004</v>
          </cell>
          <cell r="B902" t="str">
            <v xml:space="preserve"> 3310-AIT-52304</v>
          </cell>
          <cell r="C902" t="str">
            <v>TRANSMISOR ANALIZADOR HCN  TAG 3310-AIT-52304</v>
          </cell>
        </row>
        <row r="903">
          <cell r="A903" t="str">
            <v>PL2-4131-INS005</v>
          </cell>
          <cell r="B903" t="str">
            <v xml:space="preserve"> 3310-AIT-53201</v>
          </cell>
          <cell r="C903" t="str">
            <v>TRANSMISOR ANALIZADOR HCN  TAG 3310-AIT-53201</v>
          </cell>
        </row>
        <row r="904">
          <cell r="A904" t="str">
            <v>PL2-4131-INS006</v>
          </cell>
          <cell r="B904" t="str">
            <v xml:space="preserve"> 3310-AIT-53304</v>
          </cell>
          <cell r="C904" t="str">
            <v>TRANSMISOR ANALIZADOR HCN  TAG 3310-AIT-53304</v>
          </cell>
        </row>
        <row r="905">
          <cell r="A905" t="str">
            <v>PL2-4131-INS007</v>
          </cell>
          <cell r="B905" t="str">
            <v xml:space="preserve"> 3340-AIT-54002</v>
          </cell>
          <cell r="C905" t="str">
            <v>TRANSMISOR ANALIZADOR HCN  TAG 3340-AIT-54002</v>
          </cell>
        </row>
        <row r="906">
          <cell r="A906" t="str">
            <v>PL2-4131-SAM001</v>
          </cell>
          <cell r="B906" t="str">
            <v>3310-5SA-001</v>
          </cell>
          <cell r="C906" t="str">
            <v>TOMA MUESTRA DE RESIDUO DE LINEA 1 DE LIXIVIACION  TAG 3310-5SA-001</v>
          </cell>
        </row>
        <row r="907">
          <cell r="A907" t="str">
            <v>PL2-4131-SAM005</v>
          </cell>
          <cell r="B907" t="str">
            <v>3310-5SA-005</v>
          </cell>
          <cell r="C907" t="str">
            <v>TOMA MUESTRA DE RESIDUO DE LINEA 2 DE LIXIVIACION  TAG 3310-5SA-005</v>
          </cell>
        </row>
        <row r="908">
          <cell r="A908" t="str">
            <v>PL2-4131-SAM006</v>
          </cell>
          <cell r="B908" t="str">
            <v>3310-5SA-006</v>
          </cell>
          <cell r="C908" t="str">
            <v>TOMA MUESTRA DE RESIDUO DE LINEA 3 DE LIIXIVIACION  TAG 3310-5SA-006</v>
          </cell>
        </row>
        <row r="909">
          <cell r="A909" t="str">
            <v>PL2-4131-TNK001</v>
          </cell>
          <cell r="B909" t="str">
            <v>3310-5TK-001</v>
          </cell>
          <cell r="C909" t="str">
            <v>TANQUE DE PREAIREACION DE LINEA 1 DE LIXIVIACION  TAG 3310-5TK-001</v>
          </cell>
        </row>
        <row r="910">
          <cell r="A910" t="str">
            <v>PL2-4131-TNK002</v>
          </cell>
          <cell r="B910" t="str">
            <v>3310-5TK-002</v>
          </cell>
          <cell r="C910" t="str">
            <v>TANQUE DE LINEA 1 DE LIXIVIACION  TAG 3310-5TK-002</v>
          </cell>
        </row>
        <row r="911">
          <cell r="A911" t="str">
            <v>PL2-4131-TNK003</v>
          </cell>
          <cell r="B911" t="str">
            <v>3310-5TK-003</v>
          </cell>
          <cell r="C911" t="str">
            <v>TANQUE DE LINEA 1 DE LIXIVIACION  TAG 3310-5TK-003</v>
          </cell>
        </row>
        <row r="912">
          <cell r="A912" t="str">
            <v>PL2-4131-TNK004</v>
          </cell>
          <cell r="B912" t="str">
            <v>3310-5TK-004</v>
          </cell>
          <cell r="C912" t="str">
            <v>TANQUE DE LINEA 1 DE LIXIVIACION  TAG 3310-5TK-004</v>
          </cell>
        </row>
        <row r="913">
          <cell r="A913" t="str">
            <v>PL2-4131-TNK005</v>
          </cell>
          <cell r="B913" t="str">
            <v>3310-5TK-005</v>
          </cell>
          <cell r="C913" t="str">
            <v>TANQUE DE LINEA 1 DE LIXIVIACION  TAG 3310-5TK-005</v>
          </cell>
        </row>
        <row r="914">
          <cell r="A914" t="str">
            <v>PL2-4131-TNK006</v>
          </cell>
          <cell r="B914" t="str">
            <v>3310-5TK-006</v>
          </cell>
          <cell r="C914" t="str">
            <v>TANQUE DE LINEA 1 DE LIXIVIACION  TAG 3310-5TK-006</v>
          </cell>
        </row>
        <row r="915">
          <cell r="A915" t="str">
            <v>PL2-4131-TNK007</v>
          </cell>
          <cell r="B915" t="str">
            <v>3310-5TK-007</v>
          </cell>
          <cell r="C915" t="str">
            <v>TANQUE DE PREAIREACION DE LINEA 2 DE LIXIVIACION  TAG 3310-5TK-007</v>
          </cell>
        </row>
        <row r="916">
          <cell r="A916" t="str">
            <v>PL2-4131-TNK008</v>
          </cell>
          <cell r="B916" t="str">
            <v>3310-5TK-008</v>
          </cell>
          <cell r="C916" t="str">
            <v>TANQUE DE LINEA 2 DE LIXIVIACION  TAG 3310-5TK-008</v>
          </cell>
        </row>
        <row r="917">
          <cell r="A917" t="str">
            <v>PL2-4131-TNK009</v>
          </cell>
          <cell r="B917" t="str">
            <v>3310-5TK-009</v>
          </cell>
          <cell r="C917" t="str">
            <v>TANQUE DE LINEA 2 DE LIXIVIACION  TAG 3310-5TK-009</v>
          </cell>
        </row>
        <row r="918">
          <cell r="A918" t="str">
            <v>PL2-4131-TNK010</v>
          </cell>
          <cell r="B918" t="str">
            <v>3310-5TK-010</v>
          </cell>
          <cell r="C918" t="str">
            <v>TANQUE DE LINEA 2 DE LIXIVIACION  TAG 3310-5TK-010</v>
          </cell>
        </row>
        <row r="919">
          <cell r="A919" t="str">
            <v>PL2-4131-TNK011</v>
          </cell>
          <cell r="B919" t="str">
            <v>3310-5TK-011</v>
          </cell>
          <cell r="C919" t="str">
            <v>TANQUE DE LINEA 2 DE LIXIVIACION  TAG 3310-5TK-011</v>
          </cell>
        </row>
        <row r="920">
          <cell r="A920" t="str">
            <v>PL2-4131-TNK012</v>
          </cell>
          <cell r="B920" t="str">
            <v>3310-5TK-012</v>
          </cell>
          <cell r="C920" t="str">
            <v>TANQUE DE LINEA 2 DE LIXIVIACION  TAG 3310-5TK-012</v>
          </cell>
        </row>
        <row r="921">
          <cell r="A921" t="str">
            <v>PL2-4131-TNK013</v>
          </cell>
          <cell r="B921" t="str">
            <v>3310-5TK-013</v>
          </cell>
          <cell r="C921" t="str">
            <v>TANQUE DE PREAIREACION DE LINEA 3 DE LIXIVIACION  TAG 3310-5TK-013</v>
          </cell>
        </row>
        <row r="922">
          <cell r="A922" t="str">
            <v>PL2-4131-TNK014</v>
          </cell>
          <cell r="B922" t="str">
            <v>3310-5TK-014</v>
          </cell>
          <cell r="C922" t="str">
            <v>TANQUE DE LINEA 3 DE LIXIVIACION  TAG 3310-5TK-014</v>
          </cell>
        </row>
        <row r="923">
          <cell r="A923" t="str">
            <v>PL2-4131-TNK015</v>
          </cell>
          <cell r="B923" t="str">
            <v>3310-5TK-015</v>
          </cell>
          <cell r="C923" t="str">
            <v>TANQUE DE LINEA 3 DE LIXIVIACION  TAG 3310-5TK-015</v>
          </cell>
        </row>
        <row r="924">
          <cell r="A924" t="str">
            <v>PL2-4131-TNK016</v>
          </cell>
          <cell r="B924" t="str">
            <v>3310-5TK-016</v>
          </cell>
          <cell r="C924" t="str">
            <v>TANQUE DE LINEA 3 DE LIXIVIACION  TAG 3310-5TK-016</v>
          </cell>
        </row>
        <row r="925">
          <cell r="A925" t="str">
            <v>PL2-4131-TNK017</v>
          </cell>
          <cell r="B925" t="str">
            <v>3310-5TK-017</v>
          </cell>
          <cell r="C925" t="str">
            <v>TANQUE DE LINEA 3 DE LIXIVIACION  TAG 3310-5TK-017</v>
          </cell>
        </row>
        <row r="926">
          <cell r="A926" t="str">
            <v>PL2-4131-TNK018</v>
          </cell>
          <cell r="B926" t="str">
            <v>3310-5TK-018</v>
          </cell>
          <cell r="C926" t="str">
            <v>TANQUE DE LINEA 3 DE LIXIVIACION  TAG 3310-5TK-018</v>
          </cell>
        </row>
        <row r="927">
          <cell r="A927" t="str">
            <v>PL2-4131-XTR001</v>
          </cell>
          <cell r="B927" t="str">
            <v>3300-6XF-311</v>
          </cell>
          <cell r="C927" t="str">
            <v>TRANSFORMADOR DE PODER  TAG 3300-6XF-311</v>
          </cell>
        </row>
        <row r="928">
          <cell r="A928" t="str">
            <v>PL2-4131-XTR002</v>
          </cell>
          <cell r="B928" t="str">
            <v>3300-6XF-312</v>
          </cell>
          <cell r="C928" t="str">
            <v>TRANSFORMADOR DE PODER  TAG 3300-6XF-312</v>
          </cell>
        </row>
        <row r="929">
          <cell r="A929" t="str">
            <v>PL2-4131-XTR003</v>
          </cell>
          <cell r="B929" t="str">
            <v>3300-6XF-313</v>
          </cell>
          <cell r="C929" t="str">
            <v>TRANSFORMADOR DE PODER  TAG 3300-6XF-313</v>
          </cell>
        </row>
        <row r="930">
          <cell r="A930" t="str">
            <v>PL2-4131-XTR004</v>
          </cell>
          <cell r="B930" t="str">
            <v>3300-6JX-331</v>
          </cell>
          <cell r="C930" t="str">
            <v>TRANSFORMADOR DE INSTRUMENTACION TIPO SECO  TAG 3300-6JX-331</v>
          </cell>
        </row>
        <row r="931">
          <cell r="A931" t="str">
            <v>PL2-4131-XTR005</v>
          </cell>
          <cell r="B931" t="str">
            <v xml:space="preserve"> 3300-6XF-311</v>
          </cell>
          <cell r="C931" t="str">
            <v>TRANSFORMADOR  TAG 3300-6XF-311</v>
          </cell>
        </row>
        <row r="932">
          <cell r="A932" t="str">
            <v>PL2-4131-XTR006</v>
          </cell>
          <cell r="B932" t="str">
            <v xml:space="preserve"> 3300-6XF-312</v>
          </cell>
          <cell r="C932" t="str">
            <v>TRANSFORMADOR  TAG 3300-6XF-312</v>
          </cell>
        </row>
        <row r="933">
          <cell r="A933" t="str">
            <v>PL2-4131-XTR007</v>
          </cell>
          <cell r="B933" t="str">
            <v xml:space="preserve"> 3300-6XF-313</v>
          </cell>
          <cell r="C933" t="str">
            <v>TRANSFORMADOR  TAG 3300-6XF-313</v>
          </cell>
        </row>
        <row r="934">
          <cell r="A934" t="str">
            <v>PL2-4132</v>
          </cell>
          <cell r="B934">
            <v>3400</v>
          </cell>
          <cell r="C934" t="str">
            <v>ESPESADORES MERRIL</v>
          </cell>
        </row>
        <row r="935">
          <cell r="A935" t="str">
            <v>PL2-4132-AGI001</v>
          </cell>
          <cell r="B935" t="str">
            <v>3410-5AG-001</v>
          </cell>
          <cell r="C935" t="str">
            <v>AGITADOR DE TANQUE DE DILUCION DEL ESPESADOR 1  TAG 3410-5AG-001</v>
          </cell>
        </row>
        <row r="936">
          <cell r="A936" t="str">
            <v>PL2-4132-AGI002</v>
          </cell>
          <cell r="B936" t="str">
            <v>3410-5AG-002</v>
          </cell>
          <cell r="C936" t="str">
            <v>AGITADOR DE TANQUE DE DILUCION DEL ESPESADOR 2  TAG 3410-5AG-002</v>
          </cell>
        </row>
        <row r="937">
          <cell r="A937" t="str">
            <v>PL2-4132-AGI003</v>
          </cell>
          <cell r="B937" t="str">
            <v>3410-5AG-003</v>
          </cell>
          <cell r="C937" t="str">
            <v>AGITADOR DE TANQUE DE DILUCION DEL ESPESADOR 3  TAG 3410-5AG-003</v>
          </cell>
        </row>
        <row r="938">
          <cell r="A938" t="str">
            <v>PL2-4132-AGI004</v>
          </cell>
          <cell r="B938" t="str">
            <v>3410-5AG-004</v>
          </cell>
          <cell r="C938" t="str">
            <v>AGITADOR DE TANQUE DE DILUCION DEL ESPESADOR 4  TAG 3410-5AG-004</v>
          </cell>
        </row>
        <row r="939">
          <cell r="A939" t="str">
            <v>PL2-4132-AGI005</v>
          </cell>
          <cell r="B939" t="str">
            <v>3410-5AG-005</v>
          </cell>
          <cell r="C939" t="str">
            <v>AGITADOR DE TANQUE DE DILUCION DEL ESPESADOR 5  TAG 3410-5AG-005</v>
          </cell>
        </row>
        <row r="940">
          <cell r="A940" t="str">
            <v>PL2-4132-BLD001</v>
          </cell>
          <cell r="B940">
            <v>0</v>
          </cell>
          <cell r="C940" t="str">
            <v xml:space="preserve">EDIFICIO MERRILCROWE </v>
          </cell>
        </row>
        <row r="941">
          <cell r="A941" t="str">
            <v>PL2-4132-BLD001-CTRLS</v>
          </cell>
          <cell r="B941">
            <v>0</v>
          </cell>
          <cell r="C941" t="str">
            <v xml:space="preserve">SISTEMA DE CCTV </v>
          </cell>
        </row>
        <row r="942">
          <cell r="A942" t="str">
            <v>PL2-4132-BLD001-ELEC</v>
          </cell>
          <cell r="B942">
            <v>0</v>
          </cell>
          <cell r="C942" t="str">
            <v xml:space="preserve">SISTEMA ELECTRICO </v>
          </cell>
        </row>
        <row r="943">
          <cell r="A943" t="str">
            <v>PL2-4132-BLD001-SYF</v>
          </cell>
          <cell r="B943">
            <v>0</v>
          </cell>
          <cell r="C943" t="str">
            <v xml:space="preserve">SISTEMA CONTRA INCENDIO </v>
          </cell>
        </row>
        <row r="944">
          <cell r="A944" t="str">
            <v>PL2-4132-CNH001</v>
          </cell>
          <cell r="B944" t="str">
            <v>3420-5HT-001</v>
          </cell>
          <cell r="C944" t="str">
            <v>MONORIEL DE ESPESADOR 1 MC CCD  TAG 3420-5HT-001</v>
          </cell>
        </row>
        <row r="945">
          <cell r="A945" t="str">
            <v>PL2-4132-CNH002</v>
          </cell>
          <cell r="B945" t="str">
            <v>3420-5HT-002</v>
          </cell>
          <cell r="C945" t="str">
            <v>MONORIEL DE ESPESADOR 2 MC CCD  TAG 3420-5HT-002</v>
          </cell>
        </row>
        <row r="946">
          <cell r="A946" t="str">
            <v>PL2-4132-CNH003</v>
          </cell>
          <cell r="B946" t="str">
            <v>3420-5HT-003</v>
          </cell>
          <cell r="C946" t="str">
            <v>MONORIEL DE ESPESADOR 3 MC CCD  TAG 3420-5HT-003</v>
          </cell>
        </row>
        <row r="947">
          <cell r="A947" t="str">
            <v>PL2-4132-CNH004</v>
          </cell>
          <cell r="B947" t="str">
            <v>3420-5HT-004</v>
          </cell>
          <cell r="C947" t="str">
            <v>MONORIEL DE ESPESADOR 4 MC CCD  TAG 3420-5HT-004</v>
          </cell>
        </row>
        <row r="948">
          <cell r="A948" t="str">
            <v>PL2-4132-CNH005</v>
          </cell>
          <cell r="B948" t="str">
            <v>3420-5HT-005</v>
          </cell>
          <cell r="C948" t="str">
            <v>MONORIEL DE ESPESADOR 5 MC CCD  TAG 3420-5HT-005</v>
          </cell>
        </row>
        <row r="949">
          <cell r="A949" t="str">
            <v>PL2-4132-FAN001</v>
          </cell>
          <cell r="B949" t="str">
            <v>3410-5FA-001</v>
          </cell>
          <cell r="C949" t="str">
            <v>VENTILADOR MC CCD  TAG 3410-5FA-001</v>
          </cell>
        </row>
        <row r="950">
          <cell r="A950" t="str">
            <v>PL2-4132-FAN002</v>
          </cell>
          <cell r="B950" t="str">
            <v>3410-5FA-002</v>
          </cell>
          <cell r="C950" t="str">
            <v>VENTILADOR MC CCD  TAG 3410-5FA-002</v>
          </cell>
        </row>
        <row r="951">
          <cell r="A951" t="str">
            <v>PL2-4132-FAN003</v>
          </cell>
          <cell r="B951" t="str">
            <v>3410-5FA-003</v>
          </cell>
          <cell r="C951" t="str">
            <v>VENTILADOR MC CCD  TAG 3410-5FA-003</v>
          </cell>
        </row>
        <row r="952">
          <cell r="A952" t="str">
            <v>PL2-4132-FAN004</v>
          </cell>
          <cell r="B952" t="str">
            <v>3410-5FA-004</v>
          </cell>
          <cell r="C952" t="str">
            <v>VENTILADOR MC CCD  TAG 3410-5FA-004</v>
          </cell>
        </row>
        <row r="953">
          <cell r="A953" t="str">
            <v>PL2-4132-FAN005</v>
          </cell>
          <cell r="B953" t="str">
            <v>3410-5FA-005</v>
          </cell>
          <cell r="C953" t="str">
            <v>VENTILADOR MC CCD  TAG 3410-5FA-005</v>
          </cell>
        </row>
        <row r="954">
          <cell r="A954" t="str">
            <v>PL2-4132-INS001</v>
          </cell>
          <cell r="B954" t="str">
            <v>3410-DIT-55191</v>
          </cell>
          <cell r="C954" t="str">
            <v>TRANSMISOR DE DENSIDAD ( TIPO NUCLEAR )  TAG 3410-DIT-55191</v>
          </cell>
        </row>
        <row r="955">
          <cell r="A955" t="str">
            <v>PL2-4132-INS002</v>
          </cell>
          <cell r="B955" t="str">
            <v>3410-DIT-55291</v>
          </cell>
          <cell r="C955" t="str">
            <v>TRANSMISOR DE DENSIDAD ( TIPO NUCLEAR )  TAG 3410-DIT-55291</v>
          </cell>
        </row>
        <row r="956">
          <cell r="A956" t="str">
            <v>PL2-4132-INS003</v>
          </cell>
          <cell r="B956" t="str">
            <v>3410-DIT-55391</v>
          </cell>
          <cell r="C956" t="str">
            <v>TRANSMISOR DE DENSIDAD ( TIPO NUCLEAR )  TAG 3410-DIT-55391</v>
          </cell>
        </row>
        <row r="957">
          <cell r="A957" t="str">
            <v>PL2-4132-INS004</v>
          </cell>
          <cell r="B957" t="str">
            <v>3410-DIT-55491</v>
          </cell>
          <cell r="C957" t="str">
            <v>TRANSMISOR DE DENSIDAD ( TIPO NUCLEAR )  TAG 3410-DIT-55491</v>
          </cell>
        </row>
        <row r="958">
          <cell r="A958" t="str">
            <v>PL2-4132-INS005</v>
          </cell>
          <cell r="B958" t="str">
            <v>3410-DIT-55591</v>
          </cell>
          <cell r="C958" t="str">
            <v>TRANSMISOR DE DENSIDAD ( TIPO NUCLEAR )  TAG 3410-DIT-55591</v>
          </cell>
        </row>
        <row r="959">
          <cell r="A959" t="str">
            <v>PL2-4132-INS006</v>
          </cell>
          <cell r="B959" t="str">
            <v>3410-AIT-55194</v>
          </cell>
          <cell r="C959" t="str">
            <v>HCN ANALYZER TRANSMITTER  TAG 3410-AIT-55194</v>
          </cell>
        </row>
        <row r="960">
          <cell r="A960" t="str">
            <v>PL2-4132-INS007</v>
          </cell>
          <cell r="B960" t="str">
            <v>3410-AIT-55273</v>
          </cell>
          <cell r="C960" t="str">
            <v>HCN ANALYZER TRANSMITTER  TAG 3410-AIT-55273</v>
          </cell>
        </row>
        <row r="961">
          <cell r="A961" t="str">
            <v>PL2-4132-INS008</v>
          </cell>
          <cell r="B961" t="str">
            <v>3410-AIT-55396</v>
          </cell>
          <cell r="C961" t="str">
            <v>HCN ANALYZER TRANSMITTER  TAG 3410-AIT-55396</v>
          </cell>
        </row>
        <row r="962">
          <cell r="A962" t="str">
            <v>PL2-4132-INS009</v>
          </cell>
          <cell r="B962" t="str">
            <v>3410-AIT-55496</v>
          </cell>
          <cell r="C962" t="str">
            <v>HCN ANALYZER TRANSMITTER  TAG 3410-AIT-55496</v>
          </cell>
        </row>
        <row r="963">
          <cell r="A963" t="str">
            <v>PL2-4132-INS010</v>
          </cell>
          <cell r="B963" t="str">
            <v>3410-AIT-55566</v>
          </cell>
          <cell r="C963" t="str">
            <v>HCN ANALYZER TRANSMITTER  TAG 3410-AIT-55566</v>
          </cell>
        </row>
        <row r="964">
          <cell r="A964" t="str">
            <v>PL2-4132-PPP001</v>
          </cell>
          <cell r="B964" t="str">
            <v>3410-5PU-001</v>
          </cell>
          <cell r="C964" t="str">
            <v>BOMBA DE DESCARGA DEL ESPESADOR 1 MC CCD  TAG 3410-5PU-001</v>
          </cell>
        </row>
        <row r="965">
          <cell r="A965" t="str">
            <v>PL2-4132-PPP001-MTR</v>
          </cell>
          <cell r="B965" t="str">
            <v>3410-5PU-001-M1</v>
          </cell>
          <cell r="C965" t="str">
            <v>MOTOR DE BOMBA DE DESCARGA DEL ESPESADOR 1 MC CCD  TAG 3410-5PU-001</v>
          </cell>
        </row>
        <row r="966">
          <cell r="A966" t="str">
            <v>PL2-4132-PPP001-DVR</v>
          </cell>
          <cell r="B966" t="str">
            <v>3410-5PU-001-M1</v>
          </cell>
          <cell r="C966" t="str">
            <v>REDUCTOR DE MOTOR DE BOMBA DE DESCARGA DEL ESPESADOR 1 MC CCD  TAG 3410-5PU-001</v>
          </cell>
        </row>
        <row r="967">
          <cell r="A967" t="str">
            <v>PL2-4132-PPP003</v>
          </cell>
          <cell r="B967" t="str">
            <v>3410-5PU-003</v>
          </cell>
          <cell r="C967" t="str">
            <v>BOMBA DE DESCARGA DEL ESPESADOR 2 MC CCD  TAG 3410-5PU-003</v>
          </cell>
        </row>
        <row r="968">
          <cell r="A968" t="str">
            <v>PL2-4132-PPP003-MTR</v>
          </cell>
          <cell r="B968" t="str">
            <v>3410-5PU-003-M1</v>
          </cell>
          <cell r="C968" t="str">
            <v>MOTOR DE BOMBA DE DESCARGA DEL ESPESADOR 2 MC CCD  TAG 3410-5PU-003</v>
          </cell>
        </row>
        <row r="969">
          <cell r="A969" t="str">
            <v>PL2-4132-PPP003-DVR</v>
          </cell>
          <cell r="B969" t="str">
            <v>3410-5PU-003-M1</v>
          </cell>
          <cell r="C969" t="str">
            <v>REDUCTOR DE MOTOR DE BOMBA DE DESCARGA DEL ESPESADOR 2 MC CCD  TAG 3410-5PU-003</v>
          </cell>
        </row>
        <row r="970">
          <cell r="A970" t="str">
            <v>PL2-4132-PPP005</v>
          </cell>
          <cell r="B970" t="str">
            <v>3410-5PU-005</v>
          </cell>
          <cell r="C970" t="str">
            <v>BOMBA DE DESCARGA DEL ESPESADOR 3 MC CCD  TAG 3410-5PU-005</v>
          </cell>
        </row>
        <row r="971">
          <cell r="A971" t="str">
            <v>PL2-4132-PPP005-MTR</v>
          </cell>
          <cell r="B971" t="str">
            <v>3410-5PU-005-M1</v>
          </cell>
          <cell r="C971" t="str">
            <v>MOTOR DE BOMBA DE DESCARGA DEL ESPESADOR 3 MC CCD  TAG 3410-5PU-005</v>
          </cell>
        </row>
        <row r="972">
          <cell r="A972" t="str">
            <v>PL2-4132-PPP005-DVR</v>
          </cell>
          <cell r="B972" t="str">
            <v>3410-5PU-005-M1</v>
          </cell>
          <cell r="C972" t="str">
            <v>REDUCTOR DE MOTOR DE BOMBA DE DESCARGA DEL ESPESADOR 3 MC CCD  TAG 3410-5PU-005</v>
          </cell>
        </row>
        <row r="973">
          <cell r="A973" t="str">
            <v>PL2-4132-PPP007</v>
          </cell>
          <cell r="B973" t="str">
            <v>3410-5PU-007</v>
          </cell>
          <cell r="C973" t="str">
            <v>BOMBA DE DESCARGA DEL ESPESADOR 4 MC CCD  TAG 3410-5PU-007</v>
          </cell>
        </row>
        <row r="974">
          <cell r="A974" t="str">
            <v>PL2-4132-PPP007-MTR</v>
          </cell>
          <cell r="B974" t="str">
            <v>3410-5PU-007-M1</v>
          </cell>
          <cell r="C974" t="str">
            <v>MOTOR DE BOMBA DE DESCARGA DEL ESPESADOR 4 MC CCD  TAG 3410-5PU-007</v>
          </cell>
        </row>
        <row r="975">
          <cell r="A975" t="str">
            <v>PL2-4132-PPP007-DVR</v>
          </cell>
          <cell r="B975" t="str">
            <v>3410-5PU-007-M1</v>
          </cell>
          <cell r="C975" t="str">
            <v>REDUCTOR DE MOTOR DE BOMBA DE DESCARGA DEL ESPESADOR 4 MC CCD  TAG 3410-5PU-007</v>
          </cell>
        </row>
        <row r="976">
          <cell r="A976" t="str">
            <v>PL2-4132-PPP009</v>
          </cell>
          <cell r="B976" t="str">
            <v>3410-5PU-009</v>
          </cell>
          <cell r="C976" t="str">
            <v>BOMBA DE DESCARGA DEL ESPESADOR 5 MC CCD  TAG 3410-5PU-009</v>
          </cell>
        </row>
        <row r="977">
          <cell r="A977" t="str">
            <v>PL2-4132-PPP009-MTR</v>
          </cell>
          <cell r="B977" t="str">
            <v>3410-5PU-009-M1</v>
          </cell>
          <cell r="C977" t="str">
            <v>MOTOR DE BOMBA DE DESCARGA DEL ESPESADOR 5 MC CCD  TAG 3410-5PU-009</v>
          </cell>
        </row>
        <row r="978">
          <cell r="A978" t="str">
            <v>PL2-4132-PPP009-DVR</v>
          </cell>
          <cell r="B978" t="str">
            <v>3410-5PU-009-M1</v>
          </cell>
          <cell r="C978" t="str">
            <v>REDUCTOR DE MOTOR DE BOMBA DE DESCARGA DEL ESPESADOR 5 MC CCD  TAG 3410-5PU-009</v>
          </cell>
        </row>
        <row r="979">
          <cell r="A979" t="str">
            <v>PL2-4132-PPP013</v>
          </cell>
          <cell r="B979" t="str">
            <v>3410-5PU-013</v>
          </cell>
          <cell r="C979" t="str">
            <v>BOMBA DE RECIRCULACION DEL ESPESADOR 1 MC CCD  TAG 3410-5PU-013</v>
          </cell>
        </row>
        <row r="980">
          <cell r="A980" t="str">
            <v>PL2-4132-PPP013-MTR</v>
          </cell>
          <cell r="B980" t="str">
            <v>3410-5PU-013-M1</v>
          </cell>
          <cell r="C980" t="str">
            <v>MOTOR DE BOMBA DE RECIRCULACION DEL ESPESADOR 1 MC CCD  TAG 3410-5PU-013</v>
          </cell>
        </row>
        <row r="981">
          <cell r="A981" t="str">
            <v>PL2-4132-PPP013-DVR</v>
          </cell>
          <cell r="B981" t="str">
            <v>3410-5PU-013-M1</v>
          </cell>
          <cell r="C981" t="str">
            <v>REDUCTOR DE MOTOR DE BOMBA DE RECIRCULACION DEL ESPESADOR 1 MC CCD  TAG 3410-5PU-013</v>
          </cell>
        </row>
        <row r="982">
          <cell r="A982" t="str">
            <v>PL2-4132-PPP014</v>
          </cell>
          <cell r="B982" t="str">
            <v>3410-5PU-014</v>
          </cell>
          <cell r="C982" t="str">
            <v>BOMBA DE RECIRCULACION DEL ESPESADOR 2 MC CCD  TAG 3410-5PU-014</v>
          </cell>
        </row>
        <row r="983">
          <cell r="A983" t="str">
            <v>PL2-4132-PPP014-MTR</v>
          </cell>
          <cell r="B983" t="str">
            <v>3410-5PU-014-M1</v>
          </cell>
          <cell r="C983" t="str">
            <v>MOTOR DE BOMBA DE RECIRCULACION DEL ESPESADOR 2 MC CCD  TAG 3410-5PU-014</v>
          </cell>
        </row>
        <row r="984">
          <cell r="A984" t="str">
            <v>PL2-4132-PPP014-DVR</v>
          </cell>
          <cell r="B984" t="str">
            <v>3410-5PU-014-M1</v>
          </cell>
          <cell r="C984" t="str">
            <v>REDUCTOR DE MOTOR DE BOMBA DE RECIRCULACION DEL ESPESADOR 2 MC CCD  TAG 3410-5PU-014</v>
          </cell>
        </row>
        <row r="985">
          <cell r="A985" t="str">
            <v>PL2-4132-PPP015</v>
          </cell>
          <cell r="B985" t="str">
            <v>3410-5PU-015</v>
          </cell>
          <cell r="C985" t="str">
            <v>BOMBA DE RECIRCULACION DEL ESPESADOR 3 MC CCD  TAG 3410-5PU-015</v>
          </cell>
        </row>
        <row r="986">
          <cell r="A986" t="str">
            <v>PL2-4132-PPP015-MTR</v>
          </cell>
          <cell r="B986" t="str">
            <v>3410-5PU-015-M1</v>
          </cell>
          <cell r="C986" t="str">
            <v>MOTOR DE BOMBA DE RECIRCULACION DEL ESPESADOR 3 MC CCD  TAG 3410-5PU-015</v>
          </cell>
        </row>
        <row r="987">
          <cell r="A987" t="str">
            <v>PL2-4132-PPP015-DVR</v>
          </cell>
          <cell r="B987" t="str">
            <v>3410-5PU-015-M1</v>
          </cell>
          <cell r="C987" t="str">
            <v>REDUCTOR DE MOTOR DE BOMBA DE RECIRCULACION DEL ESPESADOR 3 MC CCD  TAG 3410-5PU-015</v>
          </cell>
        </row>
        <row r="988">
          <cell r="A988" t="str">
            <v>PL2-4132-PPP016</v>
          </cell>
          <cell r="B988" t="str">
            <v>3410-5PU-016</v>
          </cell>
          <cell r="C988" t="str">
            <v>BOMBA DE RECIRCULACION DEL ESPESADOR 4 MC CCD  TAG 3410-5PU-016</v>
          </cell>
        </row>
        <row r="989">
          <cell r="A989" t="str">
            <v>PL2-4132-PPP016-MTR</v>
          </cell>
          <cell r="B989" t="str">
            <v>3410-5PU-016-M1</v>
          </cell>
          <cell r="C989" t="str">
            <v>MOTOR DE BOMBA DE RECIRCULACION DEL ESPESADOR 4 MC CCD  TAG 3410-5PU-016</v>
          </cell>
        </row>
        <row r="990">
          <cell r="A990" t="str">
            <v>PL2-4132-PPP016-DVR</v>
          </cell>
          <cell r="B990" t="str">
            <v>3410-5PU-016-M1</v>
          </cell>
          <cell r="C990" t="str">
            <v>REDUCTOR DE MOTOR DE BOMBA DE RECIRCULACION DEL ESPESADOR 4 MC CCD  TAG 3410-5PU-016</v>
          </cell>
        </row>
        <row r="991">
          <cell r="A991" t="str">
            <v>PL2-4132-PPP017</v>
          </cell>
          <cell r="B991" t="str">
            <v>3410-5PU-017</v>
          </cell>
          <cell r="C991" t="str">
            <v>BOMBA DE RECIRCULACION DEL ESPESADOR 5 MC CCD  TAG 3410-5PU-017</v>
          </cell>
        </row>
        <row r="992">
          <cell r="A992" t="str">
            <v>PL2-4132-PPP017-MTR</v>
          </cell>
          <cell r="B992" t="str">
            <v>3410-5PU-017-M1</v>
          </cell>
          <cell r="C992" t="str">
            <v>MOTOR DE BOMBA DE RECIRCULACION DEL ESPESADOR 5 MC CCD  TAG 3410-5PU-017</v>
          </cell>
        </row>
        <row r="993">
          <cell r="A993" t="str">
            <v>PL2-4132-PPP017-DVR</v>
          </cell>
          <cell r="B993" t="str">
            <v>3410-5PU-017-M1</v>
          </cell>
          <cell r="C993" t="str">
            <v>REDUCTOR DE MOTOR DE BOMBA DE RECIRCULACION DEL ESPESADOR 5 MC CCD  TAG 3410-5PU-017</v>
          </cell>
        </row>
        <row r="994">
          <cell r="A994" t="str">
            <v>PL2-4132-RME341</v>
          </cell>
          <cell r="B994" t="str">
            <v>3400-6ER-341</v>
          </cell>
          <cell r="C994" t="str">
            <v>ELECTRICAL ROOM AREA MERRIL CROWE  TAG 3400-6ER-341</v>
          </cell>
        </row>
        <row r="995">
          <cell r="A995" t="str">
            <v>PL2-4132-THK001</v>
          </cell>
          <cell r="B995" t="str">
            <v>3410-5TH-001</v>
          </cell>
          <cell r="C995" t="str">
            <v>ESPESADOR 1 MC CCD  TAG 3410-5TH-001</v>
          </cell>
        </row>
        <row r="996">
          <cell r="A996" t="str">
            <v>PL2-4132-THK001-MTR</v>
          </cell>
          <cell r="B996" t="str">
            <v>3410-5TH-001-LU1PU1M1</v>
          </cell>
          <cell r="C996" t="str">
            <v>MOTOR DE ESPESADOR 1 MC CCD  TAG 3410-5TH-001</v>
          </cell>
        </row>
        <row r="997">
          <cell r="A997" t="str">
            <v>PL2-4132-THK001-DVR</v>
          </cell>
          <cell r="B997" t="str">
            <v>3410-5TH-001-LU1PU1M1</v>
          </cell>
          <cell r="C997" t="str">
            <v>REDUCTOR DE MOTOR DE ESPESADOR 1 MC CCD  TAG 3410-5TH-001</v>
          </cell>
        </row>
        <row r="998">
          <cell r="A998" t="str">
            <v>PL2-4132-THK002</v>
          </cell>
          <cell r="B998" t="str">
            <v>3410-5TH-002</v>
          </cell>
          <cell r="C998" t="str">
            <v>ESPESADOR 2 MC CCD  TAG 3410-5TH-002</v>
          </cell>
        </row>
        <row r="999">
          <cell r="A999" t="str">
            <v>PL2-4132-THK002-MTR</v>
          </cell>
          <cell r="B999" t="str">
            <v>3410-5TH-002-LU1PU1M1</v>
          </cell>
          <cell r="C999" t="str">
            <v>MOTOR DE ESPESADOR 2 MC CCD  TAG 3410-5TH-002</v>
          </cell>
        </row>
        <row r="1000">
          <cell r="A1000" t="str">
            <v>PL2-4132-THK002-DVR</v>
          </cell>
          <cell r="B1000" t="str">
            <v>3410-5TH-002-LU1PU1M1</v>
          </cell>
          <cell r="C1000" t="str">
            <v>REDUCTOR DE MOTOR DE ESPESADOR 2 MC CCD  TAG 3410-5TH-002</v>
          </cell>
        </row>
        <row r="1001">
          <cell r="A1001" t="str">
            <v>PL2-4132-THK003</v>
          </cell>
          <cell r="B1001" t="str">
            <v>3410-5TH-003</v>
          </cell>
          <cell r="C1001" t="str">
            <v>ESPESADOR 3 MC CCD  TAG 3410-5TH-003</v>
          </cell>
        </row>
        <row r="1002">
          <cell r="A1002" t="str">
            <v>PL2-4132-THK003-MTR</v>
          </cell>
          <cell r="B1002" t="str">
            <v>3410-5TH-003-LU1PU1M1</v>
          </cell>
          <cell r="C1002" t="str">
            <v>MOTOR DE ESPESADOR 3 MC CCD  TAG 3410-5TH-003</v>
          </cell>
        </row>
        <row r="1003">
          <cell r="A1003" t="str">
            <v>PL2-4132-THK003-DVR</v>
          </cell>
          <cell r="B1003" t="str">
            <v>3410-5TH-003-LU1PU1M1</v>
          </cell>
          <cell r="C1003" t="str">
            <v>REDUCTOR DE MOTOR DE ESPESADOR 3 MC CCD  TAG 3410-5TH-003</v>
          </cell>
        </row>
        <row r="1004">
          <cell r="A1004" t="str">
            <v>PL2-4132-THK004</v>
          </cell>
          <cell r="B1004" t="str">
            <v>3410-5TH-004</v>
          </cell>
          <cell r="C1004" t="str">
            <v>ESPESADOR 4 MC CCD  TAG 3410-5TH-004</v>
          </cell>
        </row>
        <row r="1005">
          <cell r="A1005" t="str">
            <v>PL2-4132-THK004-MTR</v>
          </cell>
          <cell r="B1005" t="str">
            <v>3410-5TH-004-LU1PU1M1</v>
          </cell>
          <cell r="C1005" t="str">
            <v>MOTOR DE ESPESADOR 4 MC CCD  TAG 3410-5TH-004</v>
          </cell>
        </row>
        <row r="1006">
          <cell r="A1006" t="str">
            <v>PL2-4132-THK004-DVR</v>
          </cell>
          <cell r="B1006" t="str">
            <v>3410-5TH-004-LU1PU1M1</v>
          </cell>
          <cell r="C1006" t="str">
            <v>REDUCTOR DE MOTOR DE ESPESADOR 4 MC CCD  TAG 3410-5TH-004</v>
          </cell>
        </row>
        <row r="1007">
          <cell r="A1007" t="str">
            <v>PL2-4132-THK005</v>
          </cell>
          <cell r="B1007" t="str">
            <v>3410-5TH-005</v>
          </cell>
          <cell r="C1007" t="str">
            <v>ESPESADOR 5 MC CCD  TAG 3410-5TH-005</v>
          </cell>
        </row>
        <row r="1008">
          <cell r="A1008" t="str">
            <v>PL2-4132-THK005-MTR</v>
          </cell>
          <cell r="B1008" t="str">
            <v>3410-5TH-005-LU1PU1M1</v>
          </cell>
          <cell r="C1008" t="str">
            <v>MOTOR DE ESPESADOR 5 MC CCD  TAG 3410-5TH-005</v>
          </cell>
        </row>
        <row r="1009">
          <cell r="A1009" t="str">
            <v>PL2-4132-THK005-DVR</v>
          </cell>
          <cell r="B1009" t="str">
            <v>3410-5TH-005-LU1PU1M1</v>
          </cell>
          <cell r="C1009" t="str">
            <v>REDUCTOR DE MOTOR DE ESPESADOR 5 MC CCD  TAG 3410-5TH-005</v>
          </cell>
        </row>
        <row r="1010">
          <cell r="A1010" t="str">
            <v>PL2-4132-TNK001</v>
          </cell>
          <cell r="B1010" t="str">
            <v>3410-5TK-001</v>
          </cell>
          <cell r="C1010" t="str">
            <v>TANQUE DE DILUCION DEL ESPESADOR 1  TAG 3410-5TK-001</v>
          </cell>
        </row>
        <row r="1011">
          <cell r="A1011" t="str">
            <v>PL2-4132-TNK002</v>
          </cell>
          <cell r="B1011" t="str">
            <v>3410-5TK-002</v>
          </cell>
          <cell r="C1011" t="str">
            <v>TANQUE DE DILUCION DEL ESPESADOR 2  TAG 3410-5TK-002</v>
          </cell>
        </row>
        <row r="1012">
          <cell r="A1012" t="str">
            <v>PL2-4132-TNK003</v>
          </cell>
          <cell r="B1012" t="str">
            <v>3410-5TK-003</v>
          </cell>
          <cell r="C1012" t="str">
            <v>TANQUE DE DILUCION DEL ESPESADOR 3  TAG 3410-5TK-003</v>
          </cell>
        </row>
        <row r="1013">
          <cell r="A1013" t="str">
            <v>PL2-4132-TNK004</v>
          </cell>
          <cell r="B1013" t="str">
            <v>3410-5TK-004</v>
          </cell>
          <cell r="C1013" t="str">
            <v>TANQUE DE DILUCION DEL ESPESADOR 4  TAG 3410-5TK-004</v>
          </cell>
        </row>
        <row r="1014">
          <cell r="A1014" t="str">
            <v>PL2-4132-TNK005</v>
          </cell>
          <cell r="B1014" t="str">
            <v>3410-5TK-005</v>
          </cell>
          <cell r="C1014" t="str">
            <v>TANQUE DE DILUCION DEL ESPESADOR 5  TAG 3410-5TK-005</v>
          </cell>
        </row>
        <row r="1015">
          <cell r="A1015" t="str">
            <v>PL2-4132-XTL511</v>
          </cell>
          <cell r="B1015" t="str">
            <v>3400-6LX-511</v>
          </cell>
          <cell r="C1015" t="str">
            <v>TRANSFORMADOR DE ILUMINACION TIPO SECO  TAG 3400-6LX-511</v>
          </cell>
        </row>
        <row r="1016">
          <cell r="A1016" t="str">
            <v>PL2-4132-XTR001</v>
          </cell>
          <cell r="B1016" t="str">
            <v>3400-6XF-211</v>
          </cell>
          <cell r="C1016" t="str">
            <v>TRANSFORMADOR DE PODER  TAG 3400-6XF-211</v>
          </cell>
        </row>
        <row r="1017">
          <cell r="A1017" t="str">
            <v>PL2-4132-XTR003</v>
          </cell>
          <cell r="B1017" t="str">
            <v>3400-6XF-311</v>
          </cell>
          <cell r="C1017" t="str">
            <v>TRANSFORMADOR DE PODER  TAG 3400-6XF-311</v>
          </cell>
        </row>
        <row r="1018">
          <cell r="A1018" t="str">
            <v>PL2-4132-XTR004</v>
          </cell>
          <cell r="B1018" t="str">
            <v>3400-6JX-341</v>
          </cell>
          <cell r="C1018" t="str">
            <v>TRANSFORMADOR DE INSTRUMENTACION TIPO SECO  TAG 3400-6JX-341</v>
          </cell>
        </row>
        <row r="1019">
          <cell r="A1019" t="str">
            <v>PL2-4132-XTR005</v>
          </cell>
          <cell r="B1019" t="str">
            <v>3400-6JX-611</v>
          </cell>
          <cell r="C1019" t="str">
            <v>TRANSFORMADOR DE INSTRUMENTACION TIPO SECO  TAG 3400-6JX-611</v>
          </cell>
        </row>
        <row r="1020">
          <cell r="A1020" t="str">
            <v>PL2-4132-XTR006</v>
          </cell>
          <cell r="B1020" t="str">
            <v>3400-6DX-511</v>
          </cell>
          <cell r="C1020" t="str">
            <v>TRANSFORMADOR DE DISTRIBUCION TIPO SECO  TAG 3400-6DX-511</v>
          </cell>
        </row>
        <row r="1021">
          <cell r="A1021" t="str">
            <v>PL2-4132-XTR007</v>
          </cell>
          <cell r="B1021" t="str">
            <v>3400-6DX-911</v>
          </cell>
          <cell r="C1021" t="str">
            <v>TRANSFORMADOR DE DISTRIBUCION TIPO SECO  TAG 3400-6DX-911</v>
          </cell>
        </row>
        <row r="1022">
          <cell r="A1022" t="str">
            <v>PL2-4132-XTR008</v>
          </cell>
          <cell r="B1022" t="str">
            <v>3400-6GR-211</v>
          </cell>
          <cell r="C1022" t="str">
            <v>TRANSFORMADOR  TAG 3400-6GR-211</v>
          </cell>
        </row>
        <row r="1023">
          <cell r="A1023" t="str">
            <v>PL2-4134</v>
          </cell>
          <cell r="B1023">
            <v>3600</v>
          </cell>
          <cell r="C1023" t="str">
            <v>CLARIFICACION MERRIL-CROWE</v>
          </cell>
        </row>
        <row r="1024">
          <cell r="A1024" t="str">
            <v>PL2-4134-AGI001</v>
          </cell>
          <cell r="B1024" t="str">
            <v>3611-5AG-001</v>
          </cell>
          <cell r="C1024" t="str">
            <v>AGITADOR DEL TANQUE DE DILUCION  TAG 3611-5AG-001</v>
          </cell>
        </row>
        <row r="1025">
          <cell r="A1025" t="str">
            <v>PL2-4134-AGI002</v>
          </cell>
          <cell r="B1025" t="str">
            <v>3612-5AG-001</v>
          </cell>
          <cell r="C1025" t="str">
            <v>AGITADOR DEL TANQUE 2 DE ALIMENTACION A LOS FILTROS CLARIFICADORES  TAG 3612-5AG-001</v>
          </cell>
        </row>
        <row r="1026">
          <cell r="A1026" t="str">
            <v>PL2-4134-AGI003</v>
          </cell>
          <cell r="B1026" t="str">
            <v>3613-5AG-001-TK1AG1</v>
          </cell>
          <cell r="C1026" t="str">
            <v>AGITADOR DEL TANQUE 3 PRECOAT PARA LOS FILTROS PRENSA DE PRECIPITADO  TAG 3613-5AG-001-TK1AG1</v>
          </cell>
        </row>
        <row r="1027">
          <cell r="A1027" t="str">
            <v>PL2-4134-AGI004</v>
          </cell>
          <cell r="B1027" t="str">
            <v>3613-5AG-001-TK2AG1</v>
          </cell>
          <cell r="C1027" t="str">
            <v>AGITADOR DEL TANQUE 4 PRECOAT PARA LOS FILTROS PRENSA SCAVENGER  TAG 3613-5AG-001-TK2AG1</v>
          </cell>
        </row>
        <row r="1028">
          <cell r="A1028" t="str">
            <v>PL2-4134-AGI005</v>
          </cell>
          <cell r="B1028" t="str">
            <v>3613-5ME-002-TK1AG1</v>
          </cell>
          <cell r="C1028" t="str">
            <v>AGITADOR DE TANQUE DE SISTEMA DE PREPARACION PARA ALIMENTAR CUERPO Y PRECOAT FILTROS CLARIF  TAG 3613-5ME-002-TK1AG1</v>
          </cell>
        </row>
        <row r="1029">
          <cell r="A1029" t="str">
            <v>PL2-4134-AGI006</v>
          </cell>
          <cell r="B1029" t="str">
            <v>3613-5ME-001-TK1AG1</v>
          </cell>
          <cell r="C1029" t="str">
            <v>AGITADOR DEL TANQUE DE SISTEMA DE PREPARACION PRECOAT FILTROS PRENSA DE PRECIPITADO  TAG 3613-5ME-001-TK1AG1</v>
          </cell>
        </row>
        <row r="1030">
          <cell r="A1030" t="str">
            <v>PL2-4134-AGI007</v>
          </cell>
          <cell r="B1030" t="str">
            <v>3613-5ME-001-TK2AG1</v>
          </cell>
          <cell r="C1030" t="str">
            <v>AGITADOR DEL TANQUE DE SISTEMA DE PREPARACION PRECOAT FILTROS PRENSA SCAVENGER  TAG 3613-5ME-001-TK2AG1</v>
          </cell>
        </row>
        <row r="1031">
          <cell r="A1031" t="str">
            <v>PL2-4134-CLA001</v>
          </cell>
          <cell r="B1031" t="str">
            <v>3611-5TH-001</v>
          </cell>
          <cell r="C1031" t="str">
            <v>CLARIFICADOR MC  TAG 3611-5TH-001</v>
          </cell>
        </row>
        <row r="1032">
          <cell r="A1032" t="str">
            <v>PL2-4134-CNH001</v>
          </cell>
          <cell r="B1032" t="str">
            <v>3611-5HT-001</v>
          </cell>
          <cell r="C1032" t="str">
            <v>MONORIEL DE CLARIFICADOR MC  TAG 3611-5HT-001</v>
          </cell>
        </row>
        <row r="1033">
          <cell r="A1033" t="str">
            <v>PL2-4134-CNH002</v>
          </cell>
          <cell r="B1033" t="str">
            <v>3611-5HT-002</v>
          </cell>
          <cell r="C1033" t="str">
            <v>CLARIFICATION THICKENER U/F PUMPS SERVICE, ELECTRIC HOIST #2  TAG 3611-5HT-002</v>
          </cell>
        </row>
        <row r="1034">
          <cell r="A1034" t="str">
            <v>PL2-4134-CNH003</v>
          </cell>
          <cell r="B1034" t="str">
            <v>3611-5HT-003</v>
          </cell>
          <cell r="C1034" t="str">
            <v>CLARIFICATION THICKENER O/F PUMPS SERVICE, ELECTRIC HOIST #3  TAG 3611-5HT-003</v>
          </cell>
        </row>
        <row r="1035">
          <cell r="A1035" t="str">
            <v>PL2-4134-CNH004</v>
          </cell>
          <cell r="B1035" t="str">
            <v>3611-5HT-004</v>
          </cell>
          <cell r="C1035" t="str">
            <v>CLARIFICATION THICKENER U/F PUMPS SERVICE, ELECTRIC HOIST #4  TAG 3611-5HT-004</v>
          </cell>
        </row>
        <row r="1036">
          <cell r="A1036" t="str">
            <v>PL2-4134-FAN001</v>
          </cell>
          <cell r="B1036" t="str">
            <v>3611-5FA-001</v>
          </cell>
          <cell r="C1036" t="str">
            <v>VENTILADOR MC CCD U/F  TAG 3611-5FA-001</v>
          </cell>
        </row>
        <row r="1037">
          <cell r="A1037" t="str">
            <v>PL2-4134-FIL001</v>
          </cell>
          <cell r="B1037" t="str">
            <v>3612-5FL-001</v>
          </cell>
          <cell r="C1037" t="str">
            <v>FILTRO 1 DE CLARIFICACION  TAG 3612-5FL-001</v>
          </cell>
        </row>
        <row r="1038">
          <cell r="A1038" t="str">
            <v>PL2-4134-FIL002</v>
          </cell>
          <cell r="B1038" t="str">
            <v>3612-5FL-002</v>
          </cell>
          <cell r="C1038" t="str">
            <v>FILTRO 2 DE CLARIFICACION  TAG 3612-5FL-002</v>
          </cell>
        </row>
        <row r="1039">
          <cell r="A1039" t="str">
            <v>PL2-4134-FIL003</v>
          </cell>
          <cell r="B1039" t="str">
            <v>3612-5FL-003</v>
          </cell>
          <cell r="C1039" t="str">
            <v>FILTRO 3 DE CLARIFICACION  TAG 3612-5FL-003</v>
          </cell>
        </row>
        <row r="1040">
          <cell r="A1040" t="str">
            <v>PL2-4134-FIL004</v>
          </cell>
          <cell r="B1040" t="str">
            <v>3612-5FL-004</v>
          </cell>
          <cell r="C1040" t="str">
            <v>FILTRO 4 DE CLARIFICACION  TAG 3612-5FL-004</v>
          </cell>
        </row>
        <row r="1041">
          <cell r="A1041" t="str">
            <v>PL2-4134-FIL005</v>
          </cell>
          <cell r="B1041" t="str">
            <v>3612-5FL-005</v>
          </cell>
          <cell r="C1041" t="str">
            <v>FILTRO 5 DE CLARIFICACION  TAG 3612-5FL-005</v>
          </cell>
        </row>
        <row r="1042">
          <cell r="A1042" t="str">
            <v>PL2-4134-FIL006</v>
          </cell>
          <cell r="B1042" t="str">
            <v>3612-5FL-006</v>
          </cell>
          <cell r="C1042" t="str">
            <v>FILTRO 6 DE CLARIFICACION  TAG 3612-5FL-006</v>
          </cell>
        </row>
        <row r="1043">
          <cell r="A1043" t="str">
            <v>PL2-4134-FIL007</v>
          </cell>
          <cell r="B1043" t="str">
            <v>3612-5FL-007</v>
          </cell>
          <cell r="C1043" t="str">
            <v>FILTRO 7 DE CLARIFICACION  TAG 3612-5FL-007</v>
          </cell>
        </row>
        <row r="1044">
          <cell r="A1044" t="str">
            <v>PL2-4134-FIL008</v>
          </cell>
          <cell r="B1044" t="str">
            <v>3612-5FL-008</v>
          </cell>
          <cell r="C1044" t="str">
            <v>FILTRO 8 DE CLARIFICACION  TAG 3612-5FL-008</v>
          </cell>
        </row>
        <row r="1045">
          <cell r="A1045" t="str">
            <v>PL2-4134-FIL009</v>
          </cell>
          <cell r="B1045" t="str">
            <v>3612-5FL-009</v>
          </cell>
          <cell r="C1045" t="str">
            <v>FILTRO 9 DE CLARIFICACION  TAG 3612-5FL-009</v>
          </cell>
        </row>
        <row r="1046">
          <cell r="A1046" t="str">
            <v>PL2-4134-FIL010</v>
          </cell>
          <cell r="B1046" t="str">
            <v>3612-5FL-010</v>
          </cell>
          <cell r="C1046" t="str">
            <v>FILTRO 10 DE CLARIFICACION  TAG 3612-5FL-010</v>
          </cell>
        </row>
        <row r="1047">
          <cell r="A1047" t="str">
            <v>PL2-4134-FIL011</v>
          </cell>
          <cell r="B1047" t="str">
            <v>3612-5FL-011</v>
          </cell>
          <cell r="C1047" t="str">
            <v>MC PREG SOLUTION POLISHING, FILTER 11  TAG 3612-5FL-011</v>
          </cell>
        </row>
        <row r="1048">
          <cell r="A1048" t="str">
            <v>PL2-4134-FIL012</v>
          </cell>
          <cell r="B1048" t="str">
            <v>3612-5FL-012</v>
          </cell>
          <cell r="C1048" t="str">
            <v>MC PREG SOLUTION POLISHING, FILTER 12  TAG 3612-5FL-012</v>
          </cell>
        </row>
        <row r="1049">
          <cell r="A1049" t="str">
            <v>PL2-4134-FIL013</v>
          </cell>
          <cell r="B1049" t="str">
            <v>3612-5FL-013</v>
          </cell>
          <cell r="C1049" t="str">
            <v>MC PREG SOLUTION POLISHING, FILTER 13  TAG 3612-5FL-013</v>
          </cell>
        </row>
        <row r="1050">
          <cell r="A1050" t="str">
            <v>PL2-4134-FIL014</v>
          </cell>
          <cell r="B1050" t="str">
            <v>3612-5FL-014</v>
          </cell>
          <cell r="C1050" t="str">
            <v>MC PREG SOLUTION POLISHING, FILTER 14  TAG 3612-5FL-014</v>
          </cell>
        </row>
        <row r="1051">
          <cell r="A1051" t="str">
            <v>PL2-4134-FIL015</v>
          </cell>
          <cell r="B1051" t="str">
            <v>3612-5FL-015</v>
          </cell>
          <cell r="C1051" t="str">
            <v>MC PREG SOLUTION POLISHING, FILTER 15  TAG 3612-5FL-015</v>
          </cell>
        </row>
        <row r="1052">
          <cell r="A1052" t="str">
            <v>PL2-4134-FIL016</v>
          </cell>
          <cell r="B1052" t="str">
            <v>3612-5FL-016</v>
          </cell>
          <cell r="C1052" t="str">
            <v>MC PREG SOLUTION POLISHING, FILTER 16  TAG 3612-5FL-016</v>
          </cell>
        </row>
        <row r="1053">
          <cell r="A1053" t="str">
            <v>PL2-4134-INS001</v>
          </cell>
          <cell r="B1053" t="str">
            <v>3611-DIT-56268</v>
          </cell>
          <cell r="C1053" t="str">
            <v>TRANSMISOR DE DENSIDAD ( TIPO NUCLEAR )  TAG 3611-DIT-56268</v>
          </cell>
        </row>
        <row r="1054">
          <cell r="A1054" t="str">
            <v>PL2-4134-INS002</v>
          </cell>
          <cell r="B1054" t="str">
            <v>3611-AIT-56270</v>
          </cell>
          <cell r="C1054" t="str">
            <v>HCN ANALYZER TRANSMITTER  TAG 3611-AIT-56270</v>
          </cell>
        </row>
        <row r="1055">
          <cell r="A1055" t="str">
            <v>PL2-4134-INS003</v>
          </cell>
          <cell r="B1055" t="str">
            <v>3613-AIT-74991</v>
          </cell>
          <cell r="C1055" t="str">
            <v>HCN ANALYZER TRANSMITTER  TAG 3613-AIT-74991</v>
          </cell>
        </row>
        <row r="1056">
          <cell r="A1056" t="str">
            <v>PL2-4134-INS004</v>
          </cell>
          <cell r="B1056" t="str">
            <v>3621-AIT-69002</v>
          </cell>
          <cell r="C1056" t="str">
            <v>HCN ANALYZER TRANSMITTER  TAG 3621-AIT-69002</v>
          </cell>
        </row>
        <row r="1057">
          <cell r="A1057" t="str">
            <v>PL2-4134-INS005</v>
          </cell>
          <cell r="B1057" t="str">
            <v>3624-AIT-75101</v>
          </cell>
          <cell r="C1057" t="str">
            <v>HCN ANALYZER TRANSMITTER  TAG 3624-AIT-75101</v>
          </cell>
        </row>
        <row r="1058">
          <cell r="A1058" t="str">
            <v>PL2-4134-INS006</v>
          </cell>
          <cell r="B1058" t="str">
            <v>3631-AIT-74109</v>
          </cell>
          <cell r="C1058" t="str">
            <v>HCN ANALYZER TRANSMITTER  TAG 3631-AIT-74109</v>
          </cell>
        </row>
        <row r="1059">
          <cell r="A1059" t="str">
            <v>PL2-4134-PPB001</v>
          </cell>
          <cell r="B1059" t="str">
            <v>3613-5SU-001</v>
          </cell>
          <cell r="C1059" t="str">
            <v>BOMBA SUMERGIBLE 1 DEL AREA DE PRECOAT Y ALIMENTACION DE CUERPOS  TAG 3613-5SU-001</v>
          </cell>
        </row>
        <row r="1060">
          <cell r="A1060" t="str">
            <v>PL2-4134-PPB002</v>
          </cell>
          <cell r="B1060" t="str">
            <v>3613-5SU-002</v>
          </cell>
          <cell r="C1060" t="str">
            <v>BOMBA SUMERGIBLE 2 DEL AREA DE PRECOAT Y ALIMENTACION DE CUERPOS  TAG 3613-5SU-002</v>
          </cell>
        </row>
        <row r="1061">
          <cell r="A1061" t="str">
            <v>PL2-4134-PPP001</v>
          </cell>
          <cell r="B1061" t="str">
            <v>3611-5PU-001</v>
          </cell>
          <cell r="C1061" t="str">
            <v>CLARIFICATION CLARIFIER #1 U/F, PUMP # 1  TAG 3611-5PU-001</v>
          </cell>
        </row>
        <row r="1062">
          <cell r="A1062" t="str">
            <v>PL2-4134-PPP002</v>
          </cell>
          <cell r="B1062" t="str">
            <v>3611-5PU-002</v>
          </cell>
          <cell r="C1062" t="str">
            <v>CLARIFICATION CLARIFIER #1 U/F, PUMP # 2  TAG 3611-5PU-002</v>
          </cell>
        </row>
        <row r="1063">
          <cell r="A1063" t="str">
            <v>PL2-4134-PPP003</v>
          </cell>
          <cell r="B1063" t="str">
            <v>3611-5PU-003</v>
          </cell>
          <cell r="C1063" t="str">
            <v>CLARIFICATION CLARIFIER #1 O/F, PUMP # 3  TAG 3611-5PU-003</v>
          </cell>
        </row>
        <row r="1064">
          <cell r="A1064" t="str">
            <v>PL2-4134-PPP004</v>
          </cell>
          <cell r="B1064" t="str">
            <v>3611-5PU-004</v>
          </cell>
          <cell r="C1064" t="str">
            <v>CLARIFICATION CLARIFIER #1 O/F, PUMP # 4  TAG 3611-5PU-004</v>
          </cell>
        </row>
        <row r="1065">
          <cell r="A1065" t="str">
            <v>PL2-4134-PPP005</v>
          </cell>
          <cell r="B1065" t="str">
            <v>3611-5PU-005</v>
          </cell>
          <cell r="C1065" t="str">
            <v>CLARIFICATION CLARIFIER #1 O/F, PUMP # 5  TAG 3611-5PU-005</v>
          </cell>
        </row>
        <row r="1066">
          <cell r="A1066" t="str">
            <v>PL2-4134-PPP006</v>
          </cell>
          <cell r="B1066" t="str">
            <v>3611-5PU-006</v>
          </cell>
          <cell r="C1066" t="str">
            <v>BOMBA DE DESCARGA DEL CLARIFICADOR  TAG 3611-5PU-006</v>
          </cell>
        </row>
        <row r="1067">
          <cell r="A1067" t="str">
            <v>PL2-4134-PPP007</v>
          </cell>
          <cell r="B1067" t="str">
            <v>3611-5PU-007</v>
          </cell>
          <cell r="C1067" t="str">
            <v>BOMBA DE RECIRCULACION DEL CLARIFICADOR  TAG 3611-5PU-007</v>
          </cell>
        </row>
        <row r="1068">
          <cell r="A1068" t="str">
            <v>PL2-4134-PPP007-MTR</v>
          </cell>
          <cell r="B1068" t="str">
            <v>3611-5PU-007-M1</v>
          </cell>
          <cell r="C1068" t="str">
            <v>MOTOR DE BOMBA DE RECIRCULACION DEL CLARIFICADOR  TAG 3611-5PU-007</v>
          </cell>
        </row>
        <row r="1069">
          <cell r="A1069" t="str">
            <v>PL2-4134-PPP007-DVR</v>
          </cell>
          <cell r="B1069" t="str">
            <v>3611-5PU-007-M1</v>
          </cell>
          <cell r="C1069" t="str">
            <v>MOTOR DE MOTOR DE BOMBA DE RECIRCULACION DEL CLARIFICADOR  TAG 3611-5PU-007</v>
          </cell>
        </row>
        <row r="1070">
          <cell r="A1070" t="str">
            <v>PL2-4134-PPP008</v>
          </cell>
          <cell r="B1070" t="str">
            <v>3612-5PU-001</v>
          </cell>
          <cell r="C1070" t="str">
            <v>BOMBA 1 DE ALIMENTACION A LOS FILTROS CLARIFICADORES  TAG 3612-5PU-001</v>
          </cell>
        </row>
        <row r="1071">
          <cell r="A1071" t="str">
            <v>PL2-4134-PPP008-MTR</v>
          </cell>
          <cell r="B1071" t="str">
            <v>3612-5PU-001-M1</v>
          </cell>
          <cell r="C1071" t="str">
            <v>MOTOR DE BOMBA 1 DE ALIMENTACION A LOS FILTROS CLARIFICADORES  TAG 3612-5PU-001</v>
          </cell>
        </row>
        <row r="1072">
          <cell r="A1072" t="str">
            <v>PL2-4134-PPP008-DVR</v>
          </cell>
          <cell r="B1072" t="str">
            <v>3612-5PU-001-M1</v>
          </cell>
          <cell r="C1072" t="str">
            <v>REDUCTOR DE MOTOR DE BOMBA 1 DE ALIMENTACION A LOS FILTROS CLARIFICADORES  TAG 3612-5PU-001</v>
          </cell>
        </row>
        <row r="1073">
          <cell r="A1073" t="str">
            <v>PL2-4134-PPP009</v>
          </cell>
          <cell r="B1073" t="str">
            <v>3612-5PU-002</v>
          </cell>
          <cell r="C1073" t="str">
            <v>BOMBA 2 DE ALIMENTACION A LOS FILTROS CLARIFICADORES  TAG 3612-5PU-002</v>
          </cell>
        </row>
        <row r="1074">
          <cell r="A1074" t="str">
            <v>PL2-4134-PPP009-MTR</v>
          </cell>
          <cell r="B1074" t="str">
            <v>3612-5PU-002-M1</v>
          </cell>
          <cell r="C1074" t="str">
            <v>MOTOR DE BOMBA 2 DE ALIMENTACION A LOS FILTROS CLARIFICADORES  TAG 3612-5PU-002</v>
          </cell>
        </row>
        <row r="1075">
          <cell r="A1075" t="str">
            <v>PL2-4134-PPP009-DVR</v>
          </cell>
          <cell r="B1075" t="str">
            <v>3612-5PU-002-M1</v>
          </cell>
          <cell r="C1075" t="str">
            <v>REDUCTOR DE MOTOR DE BOMBA 2 DE ALIMENTACION A LOS FILTROS CLARIFICADORES  TAG 3612-5PU-002</v>
          </cell>
        </row>
        <row r="1076">
          <cell r="A1076" t="str">
            <v>PL2-4134-PPP010</v>
          </cell>
          <cell r="B1076" t="str">
            <v>3612-5PU-003</v>
          </cell>
          <cell r="C1076" t="str">
            <v>BOMBA 3 DE ALIMENTACION A LOS FILTROS CLARIFICADORES  TAG 3612-5PU-003</v>
          </cell>
        </row>
        <row r="1077">
          <cell r="A1077" t="str">
            <v>PL2-4134-PPP010-MTR</v>
          </cell>
          <cell r="B1077" t="str">
            <v>3612-5PU-003-M1</v>
          </cell>
          <cell r="C1077" t="str">
            <v>MOTOR DE BOMBA 3 DE ALIMENTACION A LOS FILTROS CLARIFICADORES  TAG 3612-5PU-003</v>
          </cell>
        </row>
        <row r="1078">
          <cell r="A1078" t="str">
            <v>PL2-4134-PPP010-DVR</v>
          </cell>
          <cell r="B1078" t="str">
            <v>3612-5PU-003-M1</v>
          </cell>
          <cell r="C1078" t="str">
            <v>REDUCTOR DE MOTOR DE BOMBA 3 DE ALIMENTACION A LOS FILTROS CLARIFICADORES  TAG 3612-5PU-003</v>
          </cell>
        </row>
        <row r="1079">
          <cell r="A1079" t="str">
            <v>PL2-4134-PPP011</v>
          </cell>
          <cell r="B1079" t="str">
            <v>3612-5PU-004</v>
          </cell>
          <cell r="C1079" t="str">
            <v>MC PREG SOLUTION POLISHING FILTER FEED, PUMP  TAG 3612-5PU-004</v>
          </cell>
        </row>
        <row r="1080">
          <cell r="A1080" t="str">
            <v>PL2-4134-PPP101</v>
          </cell>
          <cell r="B1080" t="str">
            <v>3613-5ME-001-PU1</v>
          </cell>
          <cell r="C1080" t="str">
            <v>BOMBA 1 DE ALIMENTACION DE FILTROS DE PRECIPITACION  TAG 3613-5ME-001-PU1</v>
          </cell>
        </row>
        <row r="1081">
          <cell r="A1081" t="str">
            <v>PL2-4134-PPP102</v>
          </cell>
          <cell r="B1081" t="str">
            <v>3613-5ME-001-PU2</v>
          </cell>
          <cell r="C1081" t="str">
            <v>BOMBA 2 DE ALIMENTACION DE FILTROS DE PRECIPITACION  TAG 3613-5ME-001-PU2</v>
          </cell>
        </row>
        <row r="1082">
          <cell r="A1082" t="str">
            <v>PL2-4134-PPP103</v>
          </cell>
          <cell r="B1082" t="str">
            <v>3613-5ME-001-PU3</v>
          </cell>
          <cell r="C1082" t="str">
            <v>BOMBA DE ALIMENTACION DE FILTROS SCAVENGER  TAG 3613-5ME-001-PU3</v>
          </cell>
        </row>
        <row r="1083">
          <cell r="A1083" t="str">
            <v>PL2-4134-PPP201</v>
          </cell>
          <cell r="B1083" t="str">
            <v>3613-5ME-002-PU1</v>
          </cell>
          <cell r="C1083" t="str">
            <v>BOMBA 1 DE ALIMENTACION DE CUERPOS Y PRECOAT DE FILTROS CLARIFICADORES  TAG 3613-5ME-002-PU1</v>
          </cell>
        </row>
        <row r="1084">
          <cell r="A1084" t="str">
            <v>PL2-4134-PPP202</v>
          </cell>
          <cell r="B1084" t="str">
            <v>3613-5ME-002-PU2</v>
          </cell>
          <cell r="C1084" t="str">
            <v>BOMBA 2 DE ALIMENTACION DE CUERPOS Y PRECOAT DE FILTROS CLARIFICADORES  TAG 3613-5ME-002-PU2</v>
          </cell>
        </row>
        <row r="1085">
          <cell r="A1085" t="str">
            <v>PL2-4134-PPP203</v>
          </cell>
          <cell r="B1085" t="str">
            <v>3613-5ME-002-PU3</v>
          </cell>
          <cell r="C1085" t="str">
            <v>BOMBA 3 DE ALIMENTACION DE CUERPOS Y PRECOAT DE FILTROS CLARIFICADORES  TAG 3613-5ME-002-PU3</v>
          </cell>
        </row>
        <row r="1086">
          <cell r="A1086" t="str">
            <v>PL2-4134-PPP204</v>
          </cell>
          <cell r="B1086" t="str">
            <v>3613-5ME-002-PU4</v>
          </cell>
          <cell r="C1086" t="str">
            <v>BOMBA DE RECICLADO PARA ALIMENTAR CUERPOS Y PRECOAT DE FILTROS CLARIFICADORES  TAG 3613-5ME-002-PU4</v>
          </cell>
        </row>
        <row r="1087">
          <cell r="A1087" t="str">
            <v>PL2-4134-RME361</v>
          </cell>
          <cell r="B1087" t="str">
            <v>3600-6ER-361</v>
          </cell>
          <cell r="C1087" t="str">
            <v>ELECTRICAL ROOM EDIFICIO MERRIL CROWE  TAG 3600-6ER-361</v>
          </cell>
        </row>
        <row r="1088">
          <cell r="A1088" t="str">
            <v>PL2-4134-SAM001</v>
          </cell>
          <cell r="B1088" t="str">
            <v>3612-5SA-001</v>
          </cell>
          <cell r="C1088" t="str">
            <v>TOMA MUESTRA DE SOLUCION MC PREG  TAG 3612-5SA-001</v>
          </cell>
        </row>
        <row r="1089">
          <cell r="A1089" t="str">
            <v>PL2-4134-TNK101</v>
          </cell>
          <cell r="B1089" t="str">
            <v>3611-5TK-001</v>
          </cell>
          <cell r="C1089" t="str">
            <v>TANQUE DE DILUCION QUE ALIMENTA EL CLARIFICADOR  TAG 3611-5TK-001</v>
          </cell>
        </row>
        <row r="1090">
          <cell r="A1090" t="str">
            <v>PL2-4134-TNK201</v>
          </cell>
          <cell r="B1090" t="str">
            <v>3612-5TK-001</v>
          </cell>
          <cell r="C1090" t="str">
            <v>TANQUE DE ALIMENTACION A LOS FILTROS CLARIFICADORES  TAG 3612-5TK-001</v>
          </cell>
        </row>
        <row r="1091">
          <cell r="A1091" t="str">
            <v>PL2-4134-TNK311</v>
          </cell>
          <cell r="B1091" t="str">
            <v>3613-5ME-001-TK1</v>
          </cell>
          <cell r="C1091" t="str">
            <v>TANQUE PRECOAT PARA LOS FILTROS PRENSA DE PRECIPITADO  TAG 3613-5ME-001-TK1</v>
          </cell>
        </row>
        <row r="1092">
          <cell r="A1092" t="str">
            <v>PL2-4134-TNK312</v>
          </cell>
          <cell r="B1092" t="str">
            <v>3613-5ME-001-TK2</v>
          </cell>
          <cell r="C1092" t="str">
            <v>TANQUE PRECOAT PARA LOS FILTROS PRENSA SCAVENGER  TAG 3613-5ME-001-TK2</v>
          </cell>
        </row>
        <row r="1093">
          <cell r="A1093" t="str">
            <v>PL2-4134-TNK321</v>
          </cell>
          <cell r="B1093" t="str">
            <v>3613-5ME-002-TK1</v>
          </cell>
          <cell r="C1093" t="str">
            <v>TANQUE QUE ALIMENTA CUERPOS Y PRECOAT DE FILTROS CLARIFICADORES  TAG 3613-5ME-002-TK1</v>
          </cell>
        </row>
        <row r="1094">
          <cell r="A1094" t="str">
            <v>PL2-4135</v>
          </cell>
          <cell r="B1094">
            <v>3500</v>
          </cell>
          <cell r="C1094" t="str">
            <v>DESTRUCCION DE CIANURO Y PLANTA DE SO2</v>
          </cell>
        </row>
        <row r="1095">
          <cell r="A1095" t="str">
            <v>PL2-4135-AGI001</v>
          </cell>
          <cell r="B1095" t="str">
            <v>3510-5AG-001</v>
          </cell>
          <cell r="C1095" t="str">
            <v>AGITADOR DEL TANQUE 1 DEL REACTOR DE DESTRUCCION DE CIANURO  TAG 3510-5AG-001</v>
          </cell>
        </row>
        <row r="1096">
          <cell r="A1096" t="str">
            <v>PL2-4135-AGI001-MTR</v>
          </cell>
          <cell r="B1096" t="str">
            <v>3510-5AG-001-M1</v>
          </cell>
          <cell r="C1096" t="str">
            <v>MOTOR DE AGITADOR DEL TANQUE 1 DEL REACTOR DE DESTRUCCION DE CIANURO  TAG 3510-5AG-001</v>
          </cell>
        </row>
        <row r="1097">
          <cell r="A1097" t="str">
            <v>PL2-4135-AGI001-DVR</v>
          </cell>
          <cell r="B1097" t="str">
            <v>3510-5AG-001-M1</v>
          </cell>
          <cell r="C1097" t="str">
            <v>REDUCTOR DE MOTOR DE AGITADOR DEL TANQUE 1 DEL REACTOR DE DESTRUCCION DE CIANURO  TAG 3510-5AG-001</v>
          </cell>
        </row>
        <row r="1098">
          <cell r="A1098" t="str">
            <v>PL2-4135-AGI002</v>
          </cell>
          <cell r="B1098" t="str">
            <v>3510-5AG-002</v>
          </cell>
          <cell r="C1098" t="str">
            <v>AGITADOR DEL TANQUE 2 DEL REACTOR DE DESTRUCCION DE CIANURO  TAG 3510-5AG-002</v>
          </cell>
        </row>
        <row r="1099">
          <cell r="A1099" t="str">
            <v>PL2-4135-AGI002-MTR</v>
          </cell>
          <cell r="B1099" t="str">
            <v>3510-5AG-002-M1</v>
          </cell>
          <cell r="C1099" t="str">
            <v>MOTOR DE AGITADOR DEL TANQUE 2 DEL REACTOR DE DESTRUCCION DE CIANURO  TAG 3510-5AG-002</v>
          </cell>
        </row>
        <row r="1100">
          <cell r="A1100" t="str">
            <v>PL2-4135-AGI002-DVR</v>
          </cell>
          <cell r="B1100" t="str">
            <v>3510-5AG-002-M1</v>
          </cell>
          <cell r="C1100" t="str">
            <v>REDUCTOR DE MOTOR DE AGITADOR DEL TANQUE 2 DEL REACTOR DE DESTRUCCION DE CIANURO  TAG 3510-5AG-002</v>
          </cell>
        </row>
        <row r="1101">
          <cell r="A1101" t="str">
            <v>PL2-4135-AGI003</v>
          </cell>
          <cell r="B1101" t="str">
            <v>3510-5AG-003</v>
          </cell>
          <cell r="C1101" t="str">
            <v>AGITADOR DEL TANQUE 3 DEL REACTOR DE DESTRUCCION DE CIANURO  TAG 3510-5AG-003</v>
          </cell>
        </row>
        <row r="1102">
          <cell r="A1102" t="str">
            <v>PL2-4135-AGI003-MTR</v>
          </cell>
          <cell r="B1102" t="str">
            <v>3510-5AG-003-M1</v>
          </cell>
          <cell r="C1102" t="str">
            <v>MOTOR DE AGITADOR DEL TANQUE 3 DEL REACTOR DE DESTRUCCION DE CIANURO  TAG 3510-5AG-003</v>
          </cell>
        </row>
        <row r="1103">
          <cell r="A1103" t="str">
            <v>PL2-4135-AGI003-DVR</v>
          </cell>
          <cell r="B1103" t="str">
            <v>3510-5AG-003-M1</v>
          </cell>
          <cell r="C1103" t="str">
            <v>REDUCTOR DE MOTOR DE AGITADOR DEL TANQUE 3 DEL REACTOR DE DESTRUCCION DE CIANURO  TAG 3510-5AG-003</v>
          </cell>
        </row>
        <row r="1104">
          <cell r="A1104" t="str">
            <v>PL2-4135-AGI004</v>
          </cell>
          <cell r="B1104" t="str">
            <v>3510-5AG-004</v>
          </cell>
          <cell r="C1104" t="str">
            <v>AGITADOR DEL TANQUE 4 DEL REACTOR DE DESTRUCCION DE CIANURO  TAG 3510-5AG-004</v>
          </cell>
        </row>
        <row r="1105">
          <cell r="A1105" t="str">
            <v>PL2-4135-AGI004-MTR</v>
          </cell>
          <cell r="B1105" t="str">
            <v>3510-5AG-004-M1</v>
          </cell>
          <cell r="C1105" t="str">
            <v>MOTOR DE AGITADOR DEL TANQUE 4 DEL REACTOR DE DESTRUCCION DE CIANURO  TAG 3510-5AG-004</v>
          </cell>
        </row>
        <row r="1106">
          <cell r="A1106" t="str">
            <v>PL2-4135-AGI004-DVR</v>
          </cell>
          <cell r="B1106" t="str">
            <v>3510-5AG-004-M1</v>
          </cell>
          <cell r="C1106" t="str">
            <v>REDUCTOR DE MOTOR DE AGITADOR DEL TANQUE 4 DEL REACTOR DE DESTRUCCION DE CIANURO  TAG 3510-5AG-004</v>
          </cell>
        </row>
        <row r="1107">
          <cell r="A1107" t="str">
            <v>PL2-4135-AGI005</v>
          </cell>
          <cell r="B1107" t="str">
            <v>3931-5AG-001</v>
          </cell>
          <cell r="C1107" t="str">
            <v>AGITADOR DEL TANQUE DE METABISULFITO DE SODIO  TAG 3931-5AG-001</v>
          </cell>
        </row>
        <row r="1108">
          <cell r="A1108" t="str">
            <v>PL2-4135-AGI006</v>
          </cell>
          <cell r="B1108" t="str">
            <v>3940-5AG-001</v>
          </cell>
          <cell r="C1108" t="str">
            <v>AGITADOR DEL TANQUE DE MEZCLA DE SOLUCION DE SULFATO DE COBRE  TAG 3940-5AG-001</v>
          </cell>
        </row>
        <row r="1109">
          <cell r="A1109" t="str">
            <v>PL2-4135-BIN001</v>
          </cell>
          <cell r="B1109" t="str">
            <v>3510-5BX-001</v>
          </cell>
          <cell r="C1109" t="str">
            <v>CAJON DISTRIBUIDOR DE ALIMENTACION PARA LA DESTRUCCION DE CIANURO  TAG 3510-5BX-001</v>
          </cell>
        </row>
        <row r="1110">
          <cell r="A1110" t="str">
            <v>PL2-4135-BIN002</v>
          </cell>
          <cell r="B1110" t="str">
            <v>3510-5BX-003</v>
          </cell>
          <cell r="C1110" t="str">
            <v>CAJON DE ALIMENTACION PARA LA EUTRALIZACION  TAG 3510-5BX-003</v>
          </cell>
        </row>
        <row r="1111">
          <cell r="A1111" t="str">
            <v>PL2-4135-BIN003</v>
          </cell>
          <cell r="B1111" t="str">
            <v>3931-5BL-001</v>
          </cell>
          <cell r="C1111" t="str">
            <v>BIN DEL TANQUE PARA MEZCLA DE METABISULFITO DE SODIO DE PLANTA DE SO2  TAG 3931-5BL-001</v>
          </cell>
        </row>
        <row r="1112">
          <cell r="A1112" t="str">
            <v>PL2-4135-BIN004</v>
          </cell>
          <cell r="B1112" t="str">
            <v>3940-5BL-001</v>
          </cell>
          <cell r="C1112" t="str">
            <v>BIN DEL TANQUE PARA MEZCLA DE SULFATO DE COBRE  TAG 3940-5BL-001</v>
          </cell>
        </row>
        <row r="1113">
          <cell r="A1113" t="str">
            <v>PL2-4135-BLD001</v>
          </cell>
          <cell r="B1113">
            <v>0</v>
          </cell>
          <cell r="C1113" t="str">
            <v xml:space="preserve">EDIFICIO DESTRUCCION DE CIANURO </v>
          </cell>
        </row>
        <row r="1114">
          <cell r="A1114" t="str">
            <v>PL2-4135-BLD001-ELEC</v>
          </cell>
          <cell r="B1114">
            <v>0</v>
          </cell>
          <cell r="C1114" t="str">
            <v xml:space="preserve">SISTEMA ELECTRICO </v>
          </cell>
        </row>
        <row r="1115">
          <cell r="A1115" t="str">
            <v>PL2-4135-BLD001-SYF</v>
          </cell>
          <cell r="B1115">
            <v>0</v>
          </cell>
          <cell r="C1115" t="str">
            <v xml:space="preserve">SISTEMA CONTRA INCENDIO </v>
          </cell>
        </row>
        <row r="1116">
          <cell r="A1116" t="str">
            <v>PL2-4135-BLD002</v>
          </cell>
          <cell r="B1116">
            <v>0</v>
          </cell>
          <cell r="C1116" t="str">
            <v xml:space="preserve">PLANTA DE GENERACION DE SO2 </v>
          </cell>
        </row>
        <row r="1117">
          <cell r="A1117" t="str">
            <v>PL2-4135-BLD002-ELEC</v>
          </cell>
          <cell r="B1117">
            <v>0</v>
          </cell>
          <cell r="C1117" t="str">
            <v xml:space="preserve">SISTEMA ELECTRICO PLANTA DE GENERACION DE SO2 </v>
          </cell>
        </row>
        <row r="1118">
          <cell r="A1118" t="str">
            <v>PL2-4135-BLD002-SYF</v>
          </cell>
          <cell r="B1118">
            <v>0</v>
          </cell>
          <cell r="C1118" t="str">
            <v xml:space="preserve">SISTEMA CONTRA INCENDIO PLANTA DE GENERACION DE SO2  </v>
          </cell>
        </row>
        <row r="1119">
          <cell r="A1119" t="str">
            <v>PL2-4135-BLR005</v>
          </cell>
          <cell r="B1119" t="str">
            <v>3920-5PK-005</v>
          </cell>
          <cell r="C1119" t="str">
            <v>SISTEMA DE CALDERA   TAG 3920-5PK-005</v>
          </cell>
        </row>
        <row r="1120">
          <cell r="A1120" t="str">
            <v>PL2-4135-CNH001</v>
          </cell>
          <cell r="B1120" t="str">
            <v>3990-5HT-001</v>
          </cell>
          <cell r="C1120" t="str">
            <v>MONORIEL 1 DEL AREA DE MANEJO DE SULFURO  TAG 3990-5HT-001</v>
          </cell>
        </row>
        <row r="1121">
          <cell r="A1121" t="str">
            <v>PL2-4135-CNH002</v>
          </cell>
          <cell r="B1121" t="str">
            <v>3990-5HT-002</v>
          </cell>
          <cell r="C1121" t="str">
            <v>MONORIEL 2 DEL AREA DE MANEJO DE SULFURO  TAG 3990-5HT-002</v>
          </cell>
        </row>
        <row r="1122">
          <cell r="A1122" t="str">
            <v>PL2-4135-CNH003</v>
          </cell>
          <cell r="B1122" t="str">
            <v>3990-5HT-003</v>
          </cell>
          <cell r="C1122" t="str">
            <v>SO2 GENERATION SYSTEM, HOIST  TAG 3990-5HT-003</v>
          </cell>
        </row>
        <row r="1123">
          <cell r="A1123" t="str">
            <v>PL2-4135-CNH004</v>
          </cell>
          <cell r="B1123" t="str">
            <v>3990-5HT-004</v>
          </cell>
          <cell r="C1123" t="str">
            <v>COPPER SULPHATE PREPARATION, HOIST  TAG 3990-5HT-004</v>
          </cell>
        </row>
        <row r="1124">
          <cell r="A1124" t="str">
            <v>PL2-4135-COM001</v>
          </cell>
          <cell r="B1124" t="str">
            <v>3930-5PK-006-BK1</v>
          </cell>
          <cell r="C1124" t="str">
            <v>COMPRESOR 1  TAG 3930-5PK-006-BK1</v>
          </cell>
        </row>
        <row r="1125">
          <cell r="A1125" t="str">
            <v>PL2-4135-COM002</v>
          </cell>
          <cell r="B1125" t="str">
            <v>3930-5PK-006-BK2</v>
          </cell>
          <cell r="C1125" t="str">
            <v>COMPRESOR 2  TAG 3930-5PK-006-BK2</v>
          </cell>
        </row>
        <row r="1126">
          <cell r="A1126" t="str">
            <v>PL2-4135-COM002-MTR</v>
          </cell>
          <cell r="B1126" t="str">
            <v>3930-5PK-010-CM1</v>
          </cell>
          <cell r="C1126" t="str">
            <v>MOTOR DE COMPRESOR 3 DEL SISTEMA DE AIRE DE INSTRUMENTOS  TAG 3930-5PK-010-CM1</v>
          </cell>
        </row>
        <row r="1127">
          <cell r="A1127" t="str">
            <v>PL2-4135-COM002-DVR</v>
          </cell>
          <cell r="B1127" t="str">
            <v>3930-5PK-010-CM1</v>
          </cell>
          <cell r="C1127" t="str">
            <v>REDUCTOR DE MOTOR DE COMPRESOR 3 DEL SISTEMA DE AIRE DE INSTRUMENTOS  TAG 3930-5PK-010-CM1</v>
          </cell>
        </row>
        <row r="1128">
          <cell r="A1128" t="str">
            <v>PL2-4135-COM004</v>
          </cell>
          <cell r="B1128" t="str">
            <v>3930-5PK-010-CM2</v>
          </cell>
          <cell r="C1128" t="str">
            <v>COMPRESOR 4 DEL SISTEMA DE AIRE DE INSTRUMENTOS  TAG 3930-5PK-010-CM2</v>
          </cell>
        </row>
        <row r="1129">
          <cell r="A1129" t="str">
            <v>PL2-4135-DOO001</v>
          </cell>
          <cell r="B1129" t="str">
            <v>3930-5RD-001</v>
          </cell>
          <cell r="C1129" t="str">
            <v>PORTON ENRROLLABLE PLANTA DE GENERACION DE SO2  TAG 3930-5RD-001</v>
          </cell>
        </row>
        <row r="1130">
          <cell r="A1130" t="str">
            <v>PL2-4135-DOO002</v>
          </cell>
          <cell r="B1130" t="str">
            <v>3930-5VD-002</v>
          </cell>
          <cell r="C1130" t="str">
            <v>PORTON VERTICAL PLANTA DE GENERACION DE SO2  TAG 3930-5VD-002</v>
          </cell>
        </row>
        <row r="1131">
          <cell r="A1131" t="str">
            <v>PL2-4135-DOO003</v>
          </cell>
          <cell r="B1131" t="str">
            <v>3930-5VD-003</v>
          </cell>
          <cell r="C1131" t="str">
            <v>PORTON VERTICAL DESCARGA EN PLANTA DE GENERACION DE SO2  TAG 3930-5VD-003</v>
          </cell>
        </row>
        <row r="1132">
          <cell r="A1132" t="str">
            <v>PL2-4135-DOO004</v>
          </cell>
          <cell r="B1132" t="str">
            <v>3930-5RD-002</v>
          </cell>
          <cell r="C1132" t="str">
            <v>SO2 GENERATION BUILDING, ROLL TAG 3930-5RD-002</v>
          </cell>
        </row>
        <row r="1133">
          <cell r="A1133" t="str">
            <v>PL2-4135-DOO005</v>
          </cell>
          <cell r="B1133" t="str">
            <v>3930-5RD-003</v>
          </cell>
          <cell r="C1133" t="str">
            <v>SO2 GENERATION BUILDING, ROLL TAG 3930-5RD-003</v>
          </cell>
        </row>
        <row r="1134">
          <cell r="A1134" t="str">
            <v>PL2-4135-DOO006</v>
          </cell>
          <cell r="B1134" t="str">
            <v>3930-5VD-001</v>
          </cell>
          <cell r="C1134" t="str">
            <v>SO2 GENERATION PLANT, VERTICAL DOOR  TAG 3930-5VD-001</v>
          </cell>
        </row>
        <row r="1135">
          <cell r="A1135" t="str">
            <v>PL2-4135-FEE001</v>
          </cell>
          <cell r="B1135" t="str">
            <v>3930-5PK-001-CV1</v>
          </cell>
          <cell r="C1135" t="str">
            <v>ALIMENTADOR DE TORNILLO PARA  AZUFRE  TAG 3930-5PK-001-CV1</v>
          </cell>
        </row>
        <row r="1136">
          <cell r="A1136" t="str">
            <v>PL2-4135-HOP001</v>
          </cell>
          <cell r="B1136" t="str">
            <v>3930-5PK-001-HO1</v>
          </cell>
          <cell r="C1136" t="str">
            <v>TOLVA 1 DE DESCARGA DE AZUFRE PLANTA DE SO2  TAG 3930-5PK-001-HO1</v>
          </cell>
        </row>
        <row r="1137">
          <cell r="A1137" t="str">
            <v>PL2-4135-HOP002</v>
          </cell>
          <cell r="B1137" t="str">
            <v>3930-5PK-008</v>
          </cell>
          <cell r="C1137" t="str">
            <v>TOLVA 2 DE DESCARGA DE AZUFRE PLANTA DE SO2  TAG 3930-5PK-008</v>
          </cell>
        </row>
        <row r="1138">
          <cell r="A1138" t="str">
            <v>PL2-4135-HOP003</v>
          </cell>
          <cell r="B1138" t="str">
            <v>3931-5HO-001</v>
          </cell>
          <cell r="C1138" t="str">
            <v>TOLVA DE DESCARGA DE METABISULFITO DE SODIO  TAG 3931-5HO-001</v>
          </cell>
        </row>
        <row r="1139">
          <cell r="A1139" t="str">
            <v>PL2-4135-HOP004</v>
          </cell>
          <cell r="B1139" t="str">
            <v>3940-5HO-001</v>
          </cell>
          <cell r="C1139" t="str">
            <v>TOLVA DE TANQUE PARA MEZCLA DE SULFATO DE COBRE  TAG 3940-5HO-001</v>
          </cell>
        </row>
        <row r="1140">
          <cell r="A1140" t="str">
            <v>PL2-4135-INS001</v>
          </cell>
          <cell r="B1140" t="str">
            <v xml:space="preserve"> 3510-AIT-63020</v>
          </cell>
          <cell r="C1140" t="str">
            <v>HCN ANALYZER TRANSMITTER  TAG 3510-AIT-63020</v>
          </cell>
        </row>
        <row r="1141">
          <cell r="A1141" t="str">
            <v>PL2-4135-PPB001</v>
          </cell>
          <cell r="B1141" t="str">
            <v>3510-5SU-001</v>
          </cell>
          <cell r="C1141" t="str">
            <v>BOMBA SUMERGIBLE DEL AREA DE DESTRUCCION DE CIANURO  TAG 3510-5SU-001</v>
          </cell>
        </row>
        <row r="1142">
          <cell r="A1142" t="str">
            <v>PL2-4135-PPB002</v>
          </cell>
          <cell r="B1142" t="str">
            <v>3920-5SU-001</v>
          </cell>
          <cell r="C1142" t="str">
            <v>BOMBA SUMERGIBLE DEL AREA DE SO2  TAG 3920-5SU-001</v>
          </cell>
        </row>
        <row r="1143">
          <cell r="A1143" t="str">
            <v>PL2-4135-PPB003</v>
          </cell>
          <cell r="B1143" t="str">
            <v>3931-5SU-001</v>
          </cell>
          <cell r="C1143" t="str">
            <v>BOMBA SUMERGIBLE DEL AREA DE METABISULFITO DE SODIO  TAG 3931-5SU-001</v>
          </cell>
        </row>
        <row r="1144">
          <cell r="A1144" t="str">
            <v>PL2-4135-PPM001</v>
          </cell>
          <cell r="B1144" t="str">
            <v>3931-5MP-001</v>
          </cell>
          <cell r="C1144" t="str">
            <v>BOMBA 1 DE DOSIFICACION DE METABISULFITO DE SODIO PLANTA DE SO2  TAG 3931-5MP-001</v>
          </cell>
        </row>
        <row r="1145">
          <cell r="A1145" t="str">
            <v>PL2-4135-PPM002</v>
          </cell>
          <cell r="B1145" t="str">
            <v>3931-5MP-002</v>
          </cell>
          <cell r="C1145" t="str">
            <v>BOMBA 2 DE DOSIFICACION DE METABISULFITO DE SODIO PLANTA DE SO2  TAG 3931-5MP-002</v>
          </cell>
        </row>
        <row r="1146">
          <cell r="A1146" t="str">
            <v>PL2-4135-PPM003</v>
          </cell>
          <cell r="B1146" t="str">
            <v>3931-5MP-003</v>
          </cell>
          <cell r="C1146" t="str">
            <v>BOMBA 3 DE DOSIFICACION DE METABISULFITO DE SODIO PLANTA DE SO2  TAG 3931-5MP-003</v>
          </cell>
        </row>
        <row r="1147">
          <cell r="A1147" t="str">
            <v>PL2-4135-PPM004</v>
          </cell>
          <cell r="B1147" t="str">
            <v>3931-5MP-004</v>
          </cell>
          <cell r="C1147" t="str">
            <v>BOMBA 4 DE DOSIFICACION DE METABISULFITO DE SODIO PLANTA DE SO2  TAG 3931-5MP-004</v>
          </cell>
        </row>
        <row r="1148">
          <cell r="A1148" t="str">
            <v>PL2-4135-PPM005</v>
          </cell>
          <cell r="B1148" t="str">
            <v>3940-5MP-001</v>
          </cell>
          <cell r="C1148" t="str">
            <v>BOMBA 1 DE DOSIFICACION DE SULFATO DE COBRE  TAG 3940-5MP-001</v>
          </cell>
        </row>
        <row r="1149">
          <cell r="A1149" t="str">
            <v>PL2-4135-PPM006</v>
          </cell>
          <cell r="B1149" t="str">
            <v>3940-5MP-002</v>
          </cell>
          <cell r="C1149" t="str">
            <v>BOMBA 2 DE DOSIFICACION DE SULFATO DE COBRE  TAG 3940-5MP-002</v>
          </cell>
        </row>
        <row r="1150">
          <cell r="A1150" t="str">
            <v>PL2-4135-PPM007</v>
          </cell>
          <cell r="B1150" t="str">
            <v>3940-5MP-003</v>
          </cell>
          <cell r="C1150" t="str">
            <v>BOMBA 3 DE DOSIFICACION DE SULFATO DE COBRE  TAG 3940-5MP-003</v>
          </cell>
        </row>
        <row r="1151">
          <cell r="A1151" t="str">
            <v>PL2-4135-PPM008</v>
          </cell>
          <cell r="B1151" t="str">
            <v>3940-5MP-004</v>
          </cell>
          <cell r="C1151" t="str">
            <v>BOMBA 4 DE DOSIFICACION DE SULFATO DE COBRE  TAG 3940-5MP-004</v>
          </cell>
        </row>
        <row r="1152">
          <cell r="A1152" t="str">
            <v>PL2-4135-PPP001</v>
          </cell>
          <cell r="B1152" t="str">
            <v>3510-5PU-001</v>
          </cell>
          <cell r="C1152" t="str">
            <v>BOMBA DE ALIMENTACION PARA LA DESTRUCCION DE CIANURO  TAG 3510-5PU-001</v>
          </cell>
        </row>
        <row r="1153">
          <cell r="A1153" t="str">
            <v>PL2-4135-PPP001-MTR</v>
          </cell>
          <cell r="B1153" t="str">
            <v>3510-5PU-001-M1</v>
          </cell>
          <cell r="C1153" t="str">
            <v>MOTOR DE BOMBA DE ALIMENTACION PARA LA DESTRUCCION DE CIANURO  TAG 3510-5PU-001</v>
          </cell>
        </row>
        <row r="1154">
          <cell r="A1154" t="str">
            <v>PL2-4135-PPP001-DVR</v>
          </cell>
          <cell r="B1154" t="str">
            <v>3510-5PU-001-M1</v>
          </cell>
          <cell r="C1154" t="str">
            <v>REDUCTOR DE MOTOR DE BOMBA DE ALIMENTACION PARA LA DESTRUCCION DE CIANURO  TAG 3510-5PU-001</v>
          </cell>
        </row>
        <row r="1155">
          <cell r="A1155" t="str">
            <v>PL2-4135-PPP002</v>
          </cell>
          <cell r="B1155" t="str">
            <v>3510-5PU-002</v>
          </cell>
          <cell r="C1155" t="str">
            <v>BOMBA DE ALIMENTACION PARA LA DESTRUCCION DE CIANURO  TAG 3510-5PU-002</v>
          </cell>
        </row>
        <row r="1156">
          <cell r="A1156" t="str">
            <v>PL2-4135-PPP002-MTR</v>
          </cell>
          <cell r="B1156" t="str">
            <v>3510-5PU-002-M1</v>
          </cell>
          <cell r="C1156" t="str">
            <v>MOTOR DE BOMBA DE ALIMENTACION PARA LA DESTRUCCION DE CIANURO  TAG 3510-5PU-002</v>
          </cell>
        </row>
        <row r="1157">
          <cell r="A1157" t="str">
            <v>PL2-4135-PPP002-DVR</v>
          </cell>
          <cell r="B1157" t="str">
            <v>3510-5PU-002-M1</v>
          </cell>
          <cell r="C1157" t="str">
            <v>REDUCTOR DE MOTOR DE BOMBA DE ALIMENTACION PARA LA DESTRUCCION DE CIANURO  TAG 3510-5PU-002</v>
          </cell>
        </row>
        <row r="1158">
          <cell r="A1158" t="str">
            <v>PL2-4135-PPP003</v>
          </cell>
          <cell r="B1158" t="str">
            <v>3510-5PU-003</v>
          </cell>
          <cell r="C1158" t="str">
            <v>BOMBA DE ALIMENTACION PARA LA DESTRUCCION DE CIANURO  TAG 3510-5PU-003</v>
          </cell>
        </row>
        <row r="1159">
          <cell r="A1159" t="str">
            <v>PL2-4135-PPP003-MTR</v>
          </cell>
          <cell r="B1159" t="str">
            <v>3510-5PU-003-M1</v>
          </cell>
          <cell r="C1159" t="str">
            <v>MOTOR DE BOMBA DE ALIMENTACION PARA LA DESTRUCCION DE CIANURO  TAG 3510-5PU-003</v>
          </cell>
        </row>
        <row r="1160">
          <cell r="A1160" t="str">
            <v>PL2-4135-PPP003-DVR</v>
          </cell>
          <cell r="B1160" t="str">
            <v>3510-5PU-003-M1</v>
          </cell>
          <cell r="C1160" t="str">
            <v>REDUCTOR DE MOTOR DE BOMBA DE ALIMENTACION PARA LA DESTRUCCION DE CIANURO  TAG 3510-5PU-003</v>
          </cell>
        </row>
        <row r="1161">
          <cell r="A1161" t="str">
            <v>PL2-4135-PPP004</v>
          </cell>
          <cell r="B1161" t="str">
            <v>3930-5PK-002-PU1</v>
          </cell>
          <cell r="C1161" t="str">
            <v>BOMBA DE RECICLAJE DE AZUFRE PLANTA DE SO2  TAG 3930-5PK-002-PU1</v>
          </cell>
        </row>
        <row r="1162">
          <cell r="A1162" t="str">
            <v>PL2-4135-PPP005</v>
          </cell>
          <cell r="B1162" t="str">
            <v>3930-5PK-002-PU2</v>
          </cell>
          <cell r="C1162" t="str">
            <v>BOMBA DE ALIMENTACION DE AZUFRE PLANTA DE SO2  TAG 3930-5PK-002-PU2</v>
          </cell>
        </row>
        <row r="1163">
          <cell r="A1163" t="str">
            <v>PL2-4135-PPP006</v>
          </cell>
          <cell r="B1163" t="str">
            <v>3930-5PK-002-PU3</v>
          </cell>
          <cell r="C1163" t="str">
            <v>BOMBA DE ALIMENTACION DE AZUFRE PLANTA DE SO2  TAG 3930-5PK-002-PU3</v>
          </cell>
        </row>
        <row r="1164">
          <cell r="A1164" t="str">
            <v>PL2-4135-PPP007</v>
          </cell>
          <cell r="B1164" t="str">
            <v>3930-5PK-003-PU1</v>
          </cell>
          <cell r="C1164" t="str">
            <v>BOMBA DEL SISTEMA DE ALIMENTACION DE ACEITE PLANTA DE SO2  TAG 3930-5PK-003-PU1</v>
          </cell>
        </row>
        <row r="1165">
          <cell r="A1165" t="str">
            <v>PL2-4135-PPP008</v>
          </cell>
          <cell r="B1165" t="str">
            <v>3930-5PK-003-PU2</v>
          </cell>
          <cell r="C1165" t="str">
            <v>BOMBA DEL SISTEMA DE ALIMENTACION DE ACEITE PLANTA DE SO2  TAG 3930-5PK-003-PU2</v>
          </cell>
        </row>
        <row r="1166">
          <cell r="A1166" t="str">
            <v>PL2-4135-PPP009</v>
          </cell>
          <cell r="B1166" t="str">
            <v>3930-5PK-004-PU1</v>
          </cell>
          <cell r="C1166" t="str">
            <v>BOMBA DE ALIMENTACION DE AGUA PLANTA DE SO2  TAG 3930-5PK-004-PU1</v>
          </cell>
        </row>
        <row r="1167">
          <cell r="A1167" t="str">
            <v>PL2-4135-PPP010</v>
          </cell>
          <cell r="B1167" t="str">
            <v>3930-5PK-004-PU2</v>
          </cell>
          <cell r="C1167" t="str">
            <v>BOMBA DE ALIMENTACION DE AGUA PLANTA DE SO2  TAG 3930-5PK-004-PU2</v>
          </cell>
        </row>
        <row r="1168">
          <cell r="A1168" t="str">
            <v>PL2-4135-PPP011</v>
          </cell>
          <cell r="B1168" t="str">
            <v>3930-5PK-007-PU1</v>
          </cell>
          <cell r="C1168" t="str">
            <v>BOMBA DE RECICLAJE DE AGUA FRESCA PLANTA DE SO2  TAG 3930-5PK-007-PU1</v>
          </cell>
        </row>
        <row r="1169">
          <cell r="A1169" t="str">
            <v>PL2-4135-PPP012</v>
          </cell>
          <cell r="B1169" t="str">
            <v>3930-5PK-007-PU2</v>
          </cell>
          <cell r="C1169" t="str">
            <v>BOMBA DE RECICLAJE DE AGUA FRESCA PLANTA DE SO2  TAG 3930-5PK-007-PU2</v>
          </cell>
        </row>
        <row r="1170">
          <cell r="A1170" t="str">
            <v>PL2-4135-PPP013</v>
          </cell>
          <cell r="B1170" t="str">
            <v>3931-5PU-001</v>
          </cell>
          <cell r="C1170" t="str">
            <v>BOMBA DE TRANSFERENCIA DE METABISULFITO DE SODIO PLANTA DE SO2  TAG 3931-5PU-001</v>
          </cell>
        </row>
        <row r="1171">
          <cell r="A1171" t="str">
            <v>PL2-4135-PPP014</v>
          </cell>
          <cell r="B1171" t="str">
            <v>3940-5PU-001</v>
          </cell>
          <cell r="C1171" t="str">
            <v>BOMBA DE TRANSFERENCIA DE SULFATO DE COBRE PLANTA DE SO2  TAG 3940-5PU-001</v>
          </cell>
        </row>
        <row r="1172">
          <cell r="A1172" t="str">
            <v>PL2-4135-PPP015</v>
          </cell>
          <cell r="B1172" t="str">
            <v>3931-5PU-002</v>
          </cell>
          <cell r="C1172" t="str">
            <v>SO2 GENERATION SYSTEM SODIUM METABISULFITE TRANSFER, PUMP # 2  TAG 3931-5PU-002</v>
          </cell>
        </row>
        <row r="1173">
          <cell r="A1173" t="str">
            <v>PL2-4135-PPP016</v>
          </cell>
          <cell r="B1173" t="str">
            <v>3931-5PU-003</v>
          </cell>
          <cell r="C1173" t="str">
            <v>SO2 GENERATION SYSTEM SODIUM METABISULFITE EMERGENCY, PUMP # 1  TAG 3931-5PU-003</v>
          </cell>
        </row>
        <row r="1174">
          <cell r="A1174" t="str">
            <v>PL2-4135-PPP017</v>
          </cell>
          <cell r="B1174" t="str">
            <v>3920-5PU-001</v>
          </cell>
          <cell r="C1174" t="str">
            <v>SO2 PLANT STEAM BOILER DIESEL TRANSFER, PUMP . TAG 3920-5PU-001</v>
          </cell>
        </row>
        <row r="1175">
          <cell r="A1175" t="str">
            <v>PL2-4135-PPP018</v>
          </cell>
          <cell r="B1175" t="str">
            <v>3920-5PU-002</v>
          </cell>
          <cell r="C1175" t="str">
            <v>SO2 PLANT STEAM BOILER DIESEL FEED, PUMP  TAG 3920-5PU-002</v>
          </cell>
        </row>
        <row r="1176">
          <cell r="A1176" t="str">
            <v>PL2-4135-PPP019</v>
          </cell>
          <cell r="B1176" t="str">
            <v>3920-5PU-003</v>
          </cell>
          <cell r="C1176" t="str">
            <v>SO2 PLANT STEAM BOILER DIESEL FEED, PUMP  TAG 3920-5PU-003</v>
          </cell>
        </row>
        <row r="1177">
          <cell r="A1177" t="str">
            <v>PL2-4135-PPP020</v>
          </cell>
          <cell r="B1177" t="str">
            <v>3920-5PU-004</v>
          </cell>
          <cell r="C1177" t="str">
            <v>SO2 PLANT STEAM BOILER FEED WATER, PUMP  TAG 3920-5PU-004</v>
          </cell>
        </row>
        <row r="1178">
          <cell r="A1178" t="str">
            <v>PL2-4135-PPP021</v>
          </cell>
          <cell r="B1178" t="str">
            <v>3920-5PU-005</v>
          </cell>
          <cell r="C1178" t="str">
            <v>SO2 PLANT STEAM BOILER FEED WATER, PUMP  TAG 3920-5PU-005</v>
          </cell>
        </row>
        <row r="1179">
          <cell r="A1179" t="str">
            <v>PL2-4135-REC001</v>
          </cell>
          <cell r="B1179" t="str">
            <v>3930-5PK-010-VE1</v>
          </cell>
          <cell r="C1179" t="str">
            <v>INSTRUMENT AIR SYSTEM SKID, INSTRUMENT AIR RECEIVER  TAG 3930-5PK-010-VE1</v>
          </cell>
        </row>
        <row r="1180">
          <cell r="A1180" t="str">
            <v>PL2-4135-REC002</v>
          </cell>
          <cell r="B1180" t="str">
            <v>3930-5PK-010-VE2</v>
          </cell>
          <cell r="C1180" t="str">
            <v>RECEPTOR DE AIRE DEL SISTEMA DE AIRE DE INSTRUMENTO  TAG 3930-5PK-010-VE2</v>
          </cell>
        </row>
        <row r="1181">
          <cell r="A1181" t="str">
            <v>PL2-4135-RME351</v>
          </cell>
          <cell r="B1181" t="str">
            <v>3500-6ER-351</v>
          </cell>
          <cell r="C1181" t="str">
            <v>ELECTRICAL ROOM AREA DESTRUCCION DE CIANURO  TAG 3500-6ER-351</v>
          </cell>
        </row>
        <row r="1182">
          <cell r="A1182" t="str">
            <v>PL2-4135-SAM001</v>
          </cell>
          <cell r="B1182" t="str">
            <v>3510-5SA-001</v>
          </cell>
          <cell r="C1182" t="str">
            <v>TOMA MESTRA AL FINAL DE MERRIL CROWE CCD  TAG 3510-5SA-001</v>
          </cell>
        </row>
        <row r="1183">
          <cell r="A1183" t="str">
            <v>PL2-4135-SSH001</v>
          </cell>
          <cell r="B1183" t="str">
            <v>3900-5SY-201</v>
          </cell>
          <cell r="C1183" t="str">
            <v>ESTACION DE DUCHA LAVAOJOS DE BOMBAS DE REACTIVOS  TAG 3900-5SY-201</v>
          </cell>
        </row>
        <row r="1184">
          <cell r="A1184" t="str">
            <v>PL2-4135-SSH002</v>
          </cell>
          <cell r="B1184" t="str">
            <v>3920-5SY-201</v>
          </cell>
          <cell r="C1184" t="str">
            <v>ESTACION DE DUCHA LAVAOJOS DEL SISTEMA DE GENERACION DE VAPOR DE PLANTA DE SO2  TAG 3920-5SY-201</v>
          </cell>
        </row>
        <row r="1185">
          <cell r="A1185" t="str">
            <v>PL2-4135-SSH003</v>
          </cell>
          <cell r="B1185" t="str">
            <v>3931-5SY-201</v>
          </cell>
          <cell r="C1185" t="str">
            <v>ESTACION DE DUCHA LAVAOJOS DE PREPARACION DE METABISULFITO DE SODIO  TAG 3931-5SY-201</v>
          </cell>
        </row>
        <row r="1186">
          <cell r="A1186" t="str">
            <v>PL2-4135-SSH004</v>
          </cell>
          <cell r="B1186" t="str">
            <v>3940-5SY-201</v>
          </cell>
          <cell r="C1186" t="str">
            <v>ESTACION DE DUCHA LAVAOJOS AREA DE PREPARACION DE SULFATO DE COBRE  TAG 3940-5SY-201</v>
          </cell>
        </row>
        <row r="1187">
          <cell r="A1187" t="str">
            <v>PL2-4135-TNK001</v>
          </cell>
          <cell r="B1187" t="str">
            <v>3510-5TK-001</v>
          </cell>
          <cell r="C1187" t="str">
            <v>TANQUE 1 DEL REACTOR DE DESTRUCCION DE CIANURO  TAG 3510-5TK-001</v>
          </cell>
        </row>
        <row r="1188">
          <cell r="A1188" t="str">
            <v>PL2-4135-TNK002</v>
          </cell>
          <cell r="B1188" t="str">
            <v>3510-5TK-002</v>
          </cell>
          <cell r="C1188" t="str">
            <v>TANQUE 2 DEL REACTOR DE DESTRUCCION DE CIANURO  TAG 3510-5TK-002</v>
          </cell>
        </row>
        <row r="1189">
          <cell r="A1189" t="str">
            <v>PL2-4135-TNK003</v>
          </cell>
          <cell r="B1189" t="str">
            <v>3510-5TK-003</v>
          </cell>
          <cell r="C1189" t="str">
            <v>TANQUE 3 DEL REACTOR DE DESTRUCCION DE CIANURO  TAG 3510-5TK-003</v>
          </cell>
        </row>
        <row r="1190">
          <cell r="A1190" t="str">
            <v>PL2-4135-TNK004</v>
          </cell>
          <cell r="B1190" t="str">
            <v>3510-5TK-004</v>
          </cell>
          <cell r="C1190" t="str">
            <v>TANQUE 4 DEL REACTOR DE DESTRUCCION DE CIANURO  TAG 3510-5TK-004</v>
          </cell>
        </row>
        <row r="1191">
          <cell r="A1191" t="str">
            <v>PL2-4135-TNK005</v>
          </cell>
          <cell r="B1191" t="str">
            <v>3930-5PK-003-TK1</v>
          </cell>
          <cell r="C1191" t="str">
            <v>TANQUE DE SISTEMA DE ALIMENTACION DE ACEITE PLANTA SO2  TAG 3930-5PK-003-TK1</v>
          </cell>
        </row>
        <row r="1192">
          <cell r="A1192" t="str">
            <v>PL2-4135-TNK006</v>
          </cell>
          <cell r="B1192" t="str">
            <v>3930-5PK-004-TK1</v>
          </cell>
          <cell r="C1192" t="str">
            <v>TANQUE DE SISTEMA DE ALIMENTACION DE AGUA PLANTA SO2  TAG 3930-5PK-004-TK1</v>
          </cell>
        </row>
        <row r="1193">
          <cell r="A1193" t="str">
            <v>PL2-4135-TNK007</v>
          </cell>
          <cell r="B1193" t="str">
            <v>3930-5PK-007-TK1</v>
          </cell>
          <cell r="C1193" t="str">
            <v>TANQUE DE AGUA FRESCA PLANTA SO2  TAG 3930-5PK-007-TK1</v>
          </cell>
        </row>
        <row r="1194">
          <cell r="A1194" t="str">
            <v>PL2-4135-TNK008</v>
          </cell>
          <cell r="B1194" t="str">
            <v>3931-5TK-004</v>
          </cell>
          <cell r="C1194" t="str">
            <v>TANQUE DE METABISULFITO DE SODIO  TAG 3931-5TK-004</v>
          </cell>
        </row>
        <row r="1195">
          <cell r="A1195" t="str">
            <v>PL2-4135-TNK009</v>
          </cell>
          <cell r="B1195" t="str">
            <v>3931-5TK-005</v>
          </cell>
          <cell r="C1195" t="str">
            <v>TANQUE DE ALMACENAMIENTO DE METABISULFITO DE SODIO  TAG 3931-5TK-005</v>
          </cell>
        </row>
        <row r="1196">
          <cell r="A1196" t="str">
            <v>PL2-4135-TNK010</v>
          </cell>
          <cell r="B1196" t="str">
            <v>3940-5TK-001</v>
          </cell>
          <cell r="C1196" t="str">
            <v>TANQUE DE MEZCLA DE SOLUCION DE SULFATO DE COBRE  TAG 3940-5TK-001</v>
          </cell>
        </row>
        <row r="1197">
          <cell r="A1197" t="str">
            <v>PL2-4135-TNK011</v>
          </cell>
          <cell r="B1197" t="str">
            <v>3940-5TK-002</v>
          </cell>
          <cell r="C1197" t="str">
            <v>TANQUE DE ALMACENAMIENTO DE SOLUCION DE SULFATO DE COBRE  TAG 3940-5TK-002</v>
          </cell>
        </row>
        <row r="1198">
          <cell r="A1198" t="str">
            <v>PL2-4135-TNK012</v>
          </cell>
          <cell r="B1198" t="str">
            <v>3931-5TK-001</v>
          </cell>
          <cell r="C1198" t="str">
            <v>SO2 GENERATION SYSTEM SODIUM METABISULFITE SULPHUR MELTER, TANK  TAG 3931-5TK-001</v>
          </cell>
        </row>
        <row r="1199">
          <cell r="A1199" t="str">
            <v>PL2-4135-TNK013</v>
          </cell>
          <cell r="B1199" t="str">
            <v>3931-5TK-002</v>
          </cell>
          <cell r="C1199" t="str">
            <v>SO2 GENERATION SYSTEM SODIUM METABISULFITE LIQUID SULPHUR STORAGE, TANK  TAG 3931-5TK-002</v>
          </cell>
        </row>
        <row r="1200">
          <cell r="A1200" t="str">
            <v>PL2-4135-TNK014</v>
          </cell>
          <cell r="B1200" t="str">
            <v>3931-5TK-003</v>
          </cell>
          <cell r="C1200" t="str">
            <v>SO2 GENERATION SYSTEM SODIUM METABISULFITE EMERGENCY QUENCH WATER, TANK  TAG 3931-5TK-003</v>
          </cell>
        </row>
        <row r="1201">
          <cell r="A1201" t="str">
            <v>PL2-4135-XTR001</v>
          </cell>
          <cell r="B1201" t="str">
            <v>3500-6XF-211</v>
          </cell>
          <cell r="C1201" t="str">
            <v>TRANSFORMADOR DE PODER  TAG 3500-6XF-211</v>
          </cell>
        </row>
        <row r="1202">
          <cell r="A1202" t="str">
            <v>PL2-4135-XTR002</v>
          </cell>
          <cell r="B1202" t="str">
            <v>3500-6XF-311</v>
          </cell>
          <cell r="C1202" t="str">
            <v>TRANSFORMADOR DE PODER  TAG 3500-6XF-311</v>
          </cell>
        </row>
        <row r="1203">
          <cell r="A1203" t="str">
            <v>PL2-4135-XTR003</v>
          </cell>
          <cell r="B1203" t="str">
            <v>3500-6XF-312</v>
          </cell>
          <cell r="C1203" t="str">
            <v>TRANSFORMADOR DE PODER  TAG 3500-6XF-312</v>
          </cell>
        </row>
        <row r="1204">
          <cell r="A1204" t="str">
            <v>PL2-4135-XTR004</v>
          </cell>
          <cell r="B1204" t="str">
            <v>3500-6GR-211</v>
          </cell>
          <cell r="C1204" t="str">
            <v>TRANSFORMADOR DE PODER  TAG 3500-6GR-211</v>
          </cell>
        </row>
        <row r="1205">
          <cell r="A1205" t="str">
            <v>PL2-4136</v>
          </cell>
          <cell r="B1205">
            <v>1520</v>
          </cell>
          <cell r="C1205" t="str">
            <v>PISCINA DE EMERGENCIA Y DRENAJE</v>
          </cell>
        </row>
        <row r="1206">
          <cell r="A1206" t="str">
            <v>PL2-4136-CNH001</v>
          </cell>
          <cell r="B1206" t="str">
            <v>1520-5HT-001</v>
          </cell>
          <cell r="C1206" t="str">
            <v>MONORIEL MANUAL 1 PARA MANTENIMIENTO DE BOMBAS SUMERGIBLES  TAG 1520-5HT-001</v>
          </cell>
        </row>
        <row r="1207">
          <cell r="A1207" t="str">
            <v>PL2-4136-CNH002</v>
          </cell>
          <cell r="B1207" t="str">
            <v>1520-5HT-002</v>
          </cell>
          <cell r="C1207" t="str">
            <v>MONORIEL MANUAL 2 PARA MANTENIMIENTO DE BOMBAS SUMERGIBLES  TAG 1520-5HT-002</v>
          </cell>
        </row>
        <row r="1208">
          <cell r="A1208" t="str">
            <v>PL2-4136-CNH003</v>
          </cell>
          <cell r="B1208" t="str">
            <v>1520-5HT-003</v>
          </cell>
          <cell r="C1208" t="str">
            <v>MONORIEL MANUAL 3 PARA MANTENIMIENTO DE BOMBAS SUMERGIBLES  TAG 1520-5HT-003</v>
          </cell>
        </row>
        <row r="1209">
          <cell r="A1209" t="str">
            <v>PL2-4136-CNH004</v>
          </cell>
          <cell r="B1209" t="str">
            <v>1520-5HT-004</v>
          </cell>
          <cell r="C1209" t="str">
            <v>MONORIEL MANUAL 4 PARA MANTENIMIENTO DE BOMBAS SUMERGIBLES  TAG 1520-5HT-004</v>
          </cell>
        </row>
        <row r="1210">
          <cell r="A1210" t="str">
            <v>PL2-4136-CNH005</v>
          </cell>
          <cell r="B1210" t="str">
            <v>1520-5HT-005</v>
          </cell>
          <cell r="C1210" t="str">
            <v>MONORIEL MANUAL 5 PARA MANTENIMIENTO DE BOMBAS SUMERGIBLES  TAG 1520-5HT-005</v>
          </cell>
        </row>
        <row r="1211">
          <cell r="A1211" t="str">
            <v>PL2-4136-CNH006</v>
          </cell>
          <cell r="B1211" t="str">
            <v>1520-5HT-006</v>
          </cell>
          <cell r="C1211" t="str">
            <v>MONORIEL MANUAL 6 PARA MANTENIMIENTO DE BOMBAS SUMERGIBLES  TAG 1520-5HT-006</v>
          </cell>
        </row>
        <row r="1212">
          <cell r="A1212" t="str">
            <v>PL2-4136-CNH007</v>
          </cell>
          <cell r="B1212" t="str">
            <v>1520-5HT-007</v>
          </cell>
          <cell r="C1212" t="str">
            <v>MONORIEL MANUAL 7 PARA MANTENIMIENTO DE BOMBAS SUMERGIBLES  TAG 1520-5HT-007</v>
          </cell>
        </row>
        <row r="1213">
          <cell r="A1213" t="str">
            <v>PL2-4136-PPP002</v>
          </cell>
          <cell r="B1213" t="str">
            <v>1520-5PU-002</v>
          </cell>
          <cell r="C1213" t="str">
            <v>BOMBA DE RECUPERACION DE PILETA DE BARRO ACIDO  TAG 1520-5PU-002</v>
          </cell>
        </row>
        <row r="1214">
          <cell r="A1214" t="str">
            <v>PL2-4136-PPP002-MTR</v>
          </cell>
          <cell r="B1214" t="str">
            <v>1520-5PU-002-M1</v>
          </cell>
          <cell r="C1214" t="str">
            <v>MOTOR DE BOMBA DE RECUPERACION DE PILETA DE BARRO ACIDO  TAG 1520-5PU-002</v>
          </cell>
        </row>
        <row r="1215">
          <cell r="A1215" t="str">
            <v>PL2-4136-PPP002-DVR</v>
          </cell>
          <cell r="B1215" t="str">
            <v>1520-5PU-002-M1</v>
          </cell>
          <cell r="C1215" t="str">
            <v>REDUCTOR DE MOTOR DE BOMBA DE RECUPERACION DE PILETA DE BARRO ACIDO  TAG 1520-5PU-002</v>
          </cell>
        </row>
        <row r="1216">
          <cell r="A1216" t="str">
            <v>PL2-4136-PPP003</v>
          </cell>
          <cell r="B1216" t="str">
            <v>1520-5PU-003</v>
          </cell>
          <cell r="C1216" t="str">
            <v>BOMBA DE RECUPERACION DE PILETA DE BARRO BASICO  TAG 1520-5PU-003</v>
          </cell>
        </row>
        <row r="1217">
          <cell r="A1217" t="str">
            <v>PL2-4136-PPP003-MTR</v>
          </cell>
          <cell r="B1217" t="str">
            <v>1520-5PU-003-M1</v>
          </cell>
          <cell r="C1217" t="str">
            <v>MOTOR DE BOMBA DE RECUPERACION DE PILETA DE BARRO BASICO  TAG 1520-5PU-003</v>
          </cell>
        </row>
        <row r="1218">
          <cell r="A1218" t="str">
            <v>PL2-4136-PPP003-DVR</v>
          </cell>
          <cell r="B1218" t="str">
            <v>1520-5PU-003-M1</v>
          </cell>
          <cell r="C1218" t="str">
            <v>REDUCTOR DE MOTOR DE BOMBA DE RECUPERACION DE PILETA DE BARRO BASICO  TAG 1520-5PU-003</v>
          </cell>
        </row>
        <row r="1219">
          <cell r="A1219" t="str">
            <v>PL2-4136-PPP004</v>
          </cell>
          <cell r="B1219" t="str">
            <v>1520-5PU-004</v>
          </cell>
          <cell r="C1219" t="str">
            <v>BOMBA DE RECUPERACION DE PILETA DE BARRO ACIDO  TAG 1520-5PU-004</v>
          </cell>
        </row>
        <row r="1220">
          <cell r="A1220" t="str">
            <v>PL2-4136-PPP004-MTR</v>
          </cell>
          <cell r="B1220" t="str">
            <v>1520-5PU-004-M1</v>
          </cell>
          <cell r="C1220" t="str">
            <v>MOTOR DE BOMBA DE RECUPERACION DE PILETA DE BARRO ACIDO  TAG 1520-5PU-004</v>
          </cell>
        </row>
        <row r="1221">
          <cell r="A1221" t="str">
            <v>PL2-4136-PPP004-DVR</v>
          </cell>
          <cell r="B1221" t="str">
            <v>1520-5PU-004-M1</v>
          </cell>
          <cell r="C1221" t="str">
            <v>REDUCTOR DE MOTOR DE BOMBA DE RECUPERACION DE PILETA DE BARRO ACIDO  TAG 1520-5PU-004</v>
          </cell>
        </row>
        <row r="1222">
          <cell r="A1222" t="str">
            <v>PL2-4136-PPP005</v>
          </cell>
          <cell r="B1222" t="str">
            <v>1520-5PU-005</v>
          </cell>
          <cell r="C1222" t="str">
            <v>BOMBA DE RECUPERACION DE PILETA DE BARRO BASICO  TAG 1520-5PU-005</v>
          </cell>
        </row>
        <row r="1223">
          <cell r="A1223" t="str">
            <v>PL2-4136-PPP005-MTR</v>
          </cell>
          <cell r="B1223" t="str">
            <v>1520-5PU-005-M1</v>
          </cell>
          <cell r="C1223" t="str">
            <v>MOTOR DE BOMBA DE RECUPERACION DE PILETA DE BARRO BASICO  TAG 1520-5PU-005</v>
          </cell>
        </row>
        <row r="1224">
          <cell r="A1224" t="str">
            <v>PL2-4136-PPP005-DVR</v>
          </cell>
          <cell r="B1224" t="str">
            <v>1520-5PU-005-M1</v>
          </cell>
          <cell r="C1224" t="str">
            <v>REDUCTOR DE MOTOR DE BOMBA DE RECUPERACION DE PILETA DE BARRO BASICO  TAG 1520-5PU-005</v>
          </cell>
        </row>
        <row r="1225">
          <cell r="A1225" t="str">
            <v>PL2-4136-PPP006</v>
          </cell>
          <cell r="B1225" t="str">
            <v>1520-5PU-006</v>
          </cell>
          <cell r="C1225" t="str">
            <v>BOMBA DE RECUPERACION DE PILETA DE BARRO BASICO  TAG 1520-5PU-006</v>
          </cell>
        </row>
        <row r="1226">
          <cell r="A1226" t="str">
            <v>PL2-4136-PPP006-MTR</v>
          </cell>
          <cell r="B1226" t="str">
            <v>1520-5PU-006-M1</v>
          </cell>
          <cell r="C1226" t="str">
            <v>MOTOR DE BOMBA DE RECUPERACION DE PILETA DE BARRO BASICO  TAG 1520-5PU-006</v>
          </cell>
        </row>
        <row r="1227">
          <cell r="A1227" t="str">
            <v>PL2-4136-PPP006-DVR</v>
          </cell>
          <cell r="B1227" t="str">
            <v>1520-5PU-006-M1</v>
          </cell>
          <cell r="C1227" t="str">
            <v>REDUCTOR DE MOTOR DE BOMBA DE RECUPERACION DE PILETA DE BARRO BASICO  TAG 1520-5PU-006</v>
          </cell>
        </row>
        <row r="1228">
          <cell r="A1228" t="str">
            <v>PL2-4136-PPP007</v>
          </cell>
          <cell r="B1228" t="str">
            <v>1520-5PU-007</v>
          </cell>
          <cell r="C1228" t="str">
            <v>BOMBA DE RETORNO DE PILETA DE BARRO ACIDO  TAG 1520-5PU-007</v>
          </cell>
        </row>
        <row r="1229">
          <cell r="A1229" t="str">
            <v>PL2-4136-PPP007-MTR</v>
          </cell>
          <cell r="B1229" t="str">
            <v>1520-5PU-007-M1</v>
          </cell>
          <cell r="C1229" t="str">
            <v>MOTOR DE BOMBA DE RETORNO DE PILETA DE BARRO ACIDO  TAG 1520-5PU-007</v>
          </cell>
        </row>
        <row r="1230">
          <cell r="A1230" t="str">
            <v>PL2-4136-PPP007-DVR</v>
          </cell>
          <cell r="B1230" t="str">
            <v>1520-5PU-007-M1</v>
          </cell>
          <cell r="C1230" t="str">
            <v>REDUCTOR DE MOTOR DE BOMBA DE RETORNO DE PILETA DE BARRO ACIDO  TAG 1520-5PU-007</v>
          </cell>
        </row>
        <row r="1231">
          <cell r="A1231" t="str">
            <v>PL2-4136-PPP009</v>
          </cell>
          <cell r="B1231" t="str">
            <v>1520-5PU-009</v>
          </cell>
          <cell r="C1231" t="str">
            <v>BOMBA DE RETORNO DE PILETA DE BARRO ACIDO  TAG 1520-5PU-009</v>
          </cell>
        </row>
        <row r="1232">
          <cell r="A1232" t="str">
            <v>PL2-4136-PPP010</v>
          </cell>
          <cell r="B1232" t="str">
            <v>1520-5PU-010</v>
          </cell>
          <cell r="C1232" t="str">
            <v>BOMBA DE RETORNO DE PILETA DE BARRO ACIDO  TAG 1520-5PU-010</v>
          </cell>
        </row>
        <row r="1233">
          <cell r="A1233" t="str">
            <v>PL2-4136-PPP010-MTR</v>
          </cell>
          <cell r="B1233" t="str">
            <v>1520-5PU-010-M1</v>
          </cell>
          <cell r="C1233" t="str">
            <v>MOTOR DE BOMBA DE RETORNO DE PILETA DE BARRO ACIDO  TAG 1520-5PU-010</v>
          </cell>
        </row>
        <row r="1234">
          <cell r="A1234" t="str">
            <v>PL2-4136-PPP010-DVR</v>
          </cell>
          <cell r="B1234" t="str">
            <v>1520-5PU-010-M1</v>
          </cell>
          <cell r="C1234" t="str">
            <v>REDUCTOR DE MOTOR DE BOMBA DE RETORNO DE PILETA DE BARRO ACIDO  TAG 1520-5PU-010</v>
          </cell>
        </row>
        <row r="1235">
          <cell r="A1235" t="str">
            <v>PL2-4136-PPP011</v>
          </cell>
          <cell r="B1235" t="str">
            <v>1520-5PU-011</v>
          </cell>
          <cell r="C1235" t="str">
            <v>BOMBA DE RETORNO DE PILETA DE BARRO BASICO  TAG 1520-5PU-011</v>
          </cell>
        </row>
        <row r="1236">
          <cell r="A1236" t="str">
            <v>PL2-4136-PPP012</v>
          </cell>
          <cell r="B1236" t="str">
            <v>1520-5PU-012</v>
          </cell>
          <cell r="C1236" t="str">
            <v>BOMBA  DE RETORNO DE PILETA DE BARRO BASICO  TAG 1520-5PU-012</v>
          </cell>
        </row>
        <row r="1237">
          <cell r="A1237" t="str">
            <v>PL2-4136-PPP013</v>
          </cell>
          <cell r="B1237" t="str">
            <v>1520-5PU-013</v>
          </cell>
          <cell r="C1237" t="str">
            <v>BOMBA  DE RETORNO DE PILETA DE BARRO BASICO  TAG 1520-5PU-013</v>
          </cell>
        </row>
        <row r="1238">
          <cell r="A1238" t="str">
            <v>PL2-4136-PPP013-MTR</v>
          </cell>
          <cell r="B1238" t="str">
            <v>1520-5PU-013-M1</v>
          </cell>
          <cell r="C1238" t="str">
            <v>MOTOR DE BOMBA  DE RETORNO DE PILETA DE BARRO BASICO  TAG 1520-5PU-013</v>
          </cell>
        </row>
        <row r="1239">
          <cell r="A1239" t="str">
            <v>PL2-4136-PPP013-DVR</v>
          </cell>
          <cell r="B1239" t="str">
            <v>1520-5PU-013-M1</v>
          </cell>
          <cell r="C1239" t="str">
            <v>REDUCTOR DE MOTOR DE BOMBA  DE RETORNO DE PILETA DE BARRO BASICO  TAG 1520-5PU-013</v>
          </cell>
        </row>
        <row r="1240">
          <cell r="A1240" t="str">
            <v>PL2-4136-PPP014</v>
          </cell>
          <cell r="B1240" t="str">
            <v>1520-5PU-014</v>
          </cell>
          <cell r="C1240" t="str">
            <v>BOMBA SUMERGIBLE DE DETECCION DE FILTRACIONES DE PILETAS 2 Y 3  DE PULPA ACIDA  TAG 1520-5PU-014</v>
          </cell>
        </row>
        <row r="1241">
          <cell r="A1241" t="str">
            <v>PL2-4136-PPP015</v>
          </cell>
          <cell r="B1241" t="str">
            <v>1520-5PU-015</v>
          </cell>
          <cell r="C1241" t="str">
            <v>BOMBA SUMERGIBLE DE DETECCION DE FILTRACIONES DE PILETAS 4 Y 5 DE PULPA BASICA  TAG 1520-5PU-015</v>
          </cell>
        </row>
        <row r="1242">
          <cell r="A1242" t="str">
            <v>PL2-4136-TNK002</v>
          </cell>
          <cell r="B1242" t="str">
            <v>1520-5TK-002</v>
          </cell>
          <cell r="C1242" t="str">
            <v>TANQUE DE RECUPERACION DE BARRO ACIDO  TAG 1520-5TK-002</v>
          </cell>
        </row>
        <row r="1243">
          <cell r="A1243" t="str">
            <v>PL2-4136-TNK003</v>
          </cell>
          <cell r="B1243" t="str">
            <v>1520-5TK-003</v>
          </cell>
          <cell r="C1243" t="str">
            <v>TANQUE DE RECUPERACION DE PILETA DE BARRO ACIDO  TAG 1520-5TK-003</v>
          </cell>
        </row>
        <row r="1244">
          <cell r="A1244" t="str">
            <v>PL2-4136-TNK004</v>
          </cell>
          <cell r="B1244" t="str">
            <v>1520-5TK-004</v>
          </cell>
          <cell r="C1244" t="str">
            <v>TANQUE DE RECUPERACION DE PILETA DE BARRO ACIDO  TAG 1520-5TK-004</v>
          </cell>
        </row>
        <row r="1245">
          <cell r="A1245" t="str">
            <v>PL2-4136-TNK005</v>
          </cell>
          <cell r="B1245" t="str">
            <v>1520-5TK-005</v>
          </cell>
          <cell r="C1245" t="str">
            <v>TANQUE DE RECUPERACION DE PILETA DE BARRO BASICO  TAG 1520-5TK-005</v>
          </cell>
        </row>
        <row r="1246">
          <cell r="A1246" t="str">
            <v>PL2-4136-TNK006</v>
          </cell>
          <cell r="B1246" t="str">
            <v>1520-5TK-006</v>
          </cell>
          <cell r="C1246" t="str">
            <v>TANQUE DE RECUPERACION DE PILETA DE BARRO BASICO  TAG 1520-5TK-006</v>
          </cell>
        </row>
        <row r="1247">
          <cell r="A1247" t="str">
            <v>PL2-4136-TNK007</v>
          </cell>
          <cell r="B1247" t="str">
            <v>1520-5TK-007</v>
          </cell>
          <cell r="C1247" t="str">
            <v>TANQUE DE RECUPERACION DE PILETA DE BARRO BASICO  TAG 1520-5TK-007</v>
          </cell>
        </row>
        <row r="1248">
          <cell r="A1248" t="str">
            <v>PL2-4144</v>
          </cell>
          <cell r="B1248">
            <v>1290</v>
          </cell>
          <cell r="C1248" t="str">
            <v xml:space="preserve">PLANTA DE OXIGENO </v>
          </cell>
        </row>
        <row r="1249">
          <cell r="A1249" t="str">
            <v>PL2-4144-BLD001</v>
          </cell>
          <cell r="B1249" t="str">
            <v>1290-5OP-001</v>
          </cell>
          <cell r="C1249" t="str">
            <v xml:space="preserve">PLANTA DE OXIGENO </v>
          </cell>
        </row>
        <row r="1250">
          <cell r="A1250" t="str">
            <v>PL2-4144-BLD001-ELEC</v>
          </cell>
          <cell r="B1250">
            <v>0</v>
          </cell>
          <cell r="C1250" t="str">
            <v xml:space="preserve">SISTEMA ELECTRICO </v>
          </cell>
        </row>
        <row r="1251">
          <cell r="A1251" t="str">
            <v>PL2-4144-BLD001-SYF</v>
          </cell>
          <cell r="B1251">
            <v>0</v>
          </cell>
          <cell r="C1251" t="str">
            <v xml:space="preserve">SISTEMA CONTRA INCENDIO </v>
          </cell>
        </row>
        <row r="1252">
          <cell r="A1252" t="str">
            <v>PL2-4145</v>
          </cell>
          <cell r="B1252">
            <v>3800</v>
          </cell>
          <cell r="C1252" t="str">
            <v>PLANTA DE CAL/CALIZA</v>
          </cell>
        </row>
        <row r="1253">
          <cell r="A1253" t="str">
            <v>PL2-4145-BLD001</v>
          </cell>
          <cell r="B1253" t="str">
            <v xml:space="preserve"> </v>
          </cell>
          <cell r="C1253" t="str">
            <v>PLANTA DE CAL/CALIZA</v>
          </cell>
        </row>
        <row r="1254">
          <cell r="A1254" t="str">
            <v>PL2-4145-AGI001</v>
          </cell>
          <cell r="B1254" t="str">
            <v>3850-5AG-001</v>
          </cell>
          <cell r="C1254" t="str">
            <v>AGITADOR 1 DE TANQUE DE PIEDRA CALIZA  TAG 3850-5AG-001</v>
          </cell>
        </row>
        <row r="1255">
          <cell r="A1255" t="str">
            <v>PL2-4145-AGI001-MTR</v>
          </cell>
          <cell r="B1255" t="str">
            <v>3850-5AG-001-M1</v>
          </cell>
          <cell r="C1255" t="str">
            <v>MOTOR DE AGITADOR 1 DE TANQUE DE PIEDRA CALIZA  TAG 3850-5AG-001</v>
          </cell>
        </row>
        <row r="1256">
          <cell r="A1256" t="str">
            <v>PL2-4145-AGI001-DVR</v>
          </cell>
          <cell r="B1256" t="str">
            <v>3850-5AG-001-M1</v>
          </cell>
          <cell r="C1256" t="str">
            <v>REDUCTOR DE MOTOR DE AGITADOR 1 DE TANQUE DE PIEDRA CALIZA  TAG 3850-5AG-001</v>
          </cell>
        </row>
        <row r="1257">
          <cell r="A1257" t="str">
            <v>PL2-4145-AGI002</v>
          </cell>
          <cell r="B1257" t="str">
            <v>3850-5AG-002</v>
          </cell>
          <cell r="C1257" t="str">
            <v>AGITADOR 2 DE TANQUE DE PIEDRA CALIZA  TAG 3850-5AG-002</v>
          </cell>
        </row>
        <row r="1258">
          <cell r="A1258" t="str">
            <v>PL2-4145-AGI002-MTR</v>
          </cell>
          <cell r="B1258" t="str">
            <v>3850-5AG-002-M1</v>
          </cell>
          <cell r="C1258" t="str">
            <v>MOTOR DE AGITADOR 2 DE TANQUE DE PIEDRA CALIZA  TAG 3850-5AG-002</v>
          </cell>
        </row>
        <row r="1259">
          <cell r="A1259" t="str">
            <v>PL2-4145-AGI002-DVR</v>
          </cell>
          <cell r="B1259" t="str">
            <v>3850-5AG-002-M1</v>
          </cell>
          <cell r="C1259" t="str">
            <v>REDUCTOR DE MOTOR DE AGITADOR 2 DE TANQUE DE PIEDRA CALIZA  TAG 3850-5AG-002</v>
          </cell>
        </row>
        <row r="1260">
          <cell r="A1260" t="str">
            <v>PL2-4145-AGI003</v>
          </cell>
          <cell r="B1260" t="str">
            <v>3850-5AG-004</v>
          </cell>
          <cell r="C1260" t="str">
            <v>AGITADOR 3 DE TANQUE DE PIEDRA CALIZA  TAG 3850-5AG-004</v>
          </cell>
        </row>
        <row r="1261">
          <cell r="A1261" t="str">
            <v>PL2-4145-AGI004</v>
          </cell>
          <cell r="B1261" t="str">
            <v>3812-5AG-001</v>
          </cell>
          <cell r="C1261" t="str">
            <v>AGITADOR 1 DE TANQUE DE ALMACENAMIENTO DE LECHADA DE CAL  TAG 3812-5AG-001</v>
          </cell>
        </row>
        <row r="1262">
          <cell r="A1262" t="str">
            <v>PL2-4145-AGI004-MTR</v>
          </cell>
          <cell r="B1262" t="str">
            <v>3812-5AG-001-M1</v>
          </cell>
          <cell r="C1262" t="str">
            <v>MOTOR DE AGITADOR 1 DE TANQUE DE ALMACENAMIENTO DE LECHADA DE CAL  TAG 3812-5AG-001</v>
          </cell>
        </row>
        <row r="1263">
          <cell r="A1263" t="str">
            <v>PL2-4145-AGI004-DVR</v>
          </cell>
          <cell r="B1263" t="str">
            <v>3812-5AG-001-M1</v>
          </cell>
          <cell r="C1263" t="str">
            <v>REDUCTOR DE MOTOR DE AGITADOR 1 DE TANQUE DE ALMACENAMIENTO DE LECHADA DE CAL  TAG 3812-5AG-001</v>
          </cell>
        </row>
        <row r="1264">
          <cell r="A1264" t="str">
            <v>PL2-4145-AGI005</v>
          </cell>
          <cell r="B1264" t="str">
            <v>3812-5AG-002</v>
          </cell>
          <cell r="C1264" t="str">
            <v>AGITADOR 2 DE TANQUE DE ALMACENAMIENTO DE LECHADA DE CAL  TAG 3812-5AG-002</v>
          </cell>
        </row>
        <row r="1265">
          <cell r="A1265" t="str">
            <v>PL2-4145-AGI005-MTR</v>
          </cell>
          <cell r="B1265" t="str">
            <v>3812-5AG-002-M1</v>
          </cell>
          <cell r="C1265" t="str">
            <v>MOTOR DE AGITADOR 2 DE TANQUE DE ALMACENAMIENTO DE LECHADA DE CAL  TAG 3812-5AG-002</v>
          </cell>
        </row>
        <row r="1266">
          <cell r="A1266" t="str">
            <v>PL2-4145-AGI005-DVR</v>
          </cell>
          <cell r="B1266" t="str">
            <v>3812-5AG-002-M1</v>
          </cell>
          <cell r="C1266" t="str">
            <v>REDUCTOR DE MOTOR DE AGITADOR 2 DE TANQUE DE ALMACENAMIENTO DE LECHADA DE CAL  TAG 3812-5AG-002</v>
          </cell>
        </row>
        <row r="1267">
          <cell r="A1267" t="str">
            <v>PL2-4145-AGI006</v>
          </cell>
          <cell r="B1267" t="str">
            <v>3813-5AG-001</v>
          </cell>
          <cell r="C1267" t="str">
            <v>AGITADOR DE TANQUE DE MOLIENDA LOOP LECHADA DE CAL  TAG 3813-5AG-001</v>
          </cell>
        </row>
        <row r="1268">
          <cell r="A1268" t="str">
            <v>PL2-4145-AGI008</v>
          </cell>
          <cell r="B1268" t="str">
            <v>3813-5AG-004</v>
          </cell>
          <cell r="C1268" t="str">
            <v>AGITADOR DE TANQUE DE LIXIVIACION LOOP LECHADA DE CAL  TAG 3813-5AG-004</v>
          </cell>
        </row>
        <row r="1269">
          <cell r="A1269" t="str">
            <v>PL2-4145-AGI009</v>
          </cell>
          <cell r="B1269" t="str">
            <v>3813-5AG-005</v>
          </cell>
          <cell r="C1269" t="str">
            <v>AGITADOR DE TANQUE DE MC CCD LOOP LECHADA DE CAL  TAG 3813-5AG-005</v>
          </cell>
        </row>
        <row r="1270">
          <cell r="A1270" t="str">
            <v>PL2-4145-AGI010</v>
          </cell>
          <cell r="B1270" t="str">
            <v>3834-5AG-001</v>
          </cell>
          <cell r="C1270" t="str">
            <v>FLOTATION FLOCCULANT MIX TANK # 1, AGITATOR # 1  TAG 3834-5AG-001</v>
          </cell>
        </row>
        <row r="1271">
          <cell r="A1271" t="str">
            <v>PL2-4145-AGI011</v>
          </cell>
          <cell r="B1271" t="str">
            <v>3813-5AG-303</v>
          </cell>
          <cell r="C1271" t="str">
            <v>AGITADOR  TAG 3813-5AG-303</v>
          </cell>
        </row>
        <row r="1272">
          <cell r="A1272" t="str">
            <v>PL2-4145-AGI012</v>
          </cell>
          <cell r="B1272" t="str">
            <v>3813-5AG-304</v>
          </cell>
          <cell r="C1272" t="str">
            <v>AGITADOR  TAG 3813-5AG-304</v>
          </cell>
        </row>
        <row r="1273">
          <cell r="A1273" t="str">
            <v>PL2-4145-BIN001</v>
          </cell>
          <cell r="B1273" t="str">
            <v>3850-5BX-001</v>
          </cell>
          <cell r="C1273" t="str">
            <v>CAJON DE PIEDRA CALIZA  TAG 3850-5BX-001</v>
          </cell>
        </row>
        <row r="1274">
          <cell r="A1274" t="str">
            <v>PL2-4145-BIN002</v>
          </cell>
          <cell r="B1274" t="str">
            <v>3812-5BX-001</v>
          </cell>
          <cell r="C1274" t="str">
            <v>CAJON DE DESVÍO DE CAL  TAG 3812-5BX-001</v>
          </cell>
        </row>
        <row r="1275">
          <cell r="A1275" t="str">
            <v>PL2-4145-BIN003</v>
          </cell>
          <cell r="B1275" t="str">
            <v>3855-5SL-001</v>
          </cell>
          <cell r="C1275" t="str">
            <v>SILO  TAG 3855-5SL-001</v>
          </cell>
        </row>
        <row r="1276">
          <cell r="A1276" t="str">
            <v>PL2-4145-CHU001</v>
          </cell>
          <cell r="B1276" t="str">
            <v>3812-5CH-311</v>
          </cell>
          <cell r="C1276" t="str">
            <v>CHUTE DE DESCARGA HIDROCICLONES CAL  TAG 3812-5CH-311</v>
          </cell>
        </row>
        <row r="1277">
          <cell r="A1277" t="str">
            <v>PL2-4145-CHU002</v>
          </cell>
          <cell r="B1277" t="str">
            <v>3812-5CH-312</v>
          </cell>
          <cell r="C1277" t="str">
            <v>CHUTE DE DESCARGA HIDROCICLONES CAL  TAG 3812-5CH-312</v>
          </cell>
        </row>
        <row r="1278">
          <cell r="A1278" t="str">
            <v>PL2-4145-CHU003</v>
          </cell>
          <cell r="B1278" t="str">
            <v>3812-5DU-301</v>
          </cell>
          <cell r="C1278" t="str">
            <v>DUCTO DE DESCARGA HIDROCICLONES CAL  TAG 3812-5DU-301</v>
          </cell>
        </row>
        <row r="1279">
          <cell r="A1279" t="str">
            <v>PL2-4145-CHU004</v>
          </cell>
          <cell r="B1279" t="str">
            <v>3812-5DU-302</v>
          </cell>
          <cell r="C1279" t="str">
            <v>DUCTO DE DESCARGA HIDROCICLONES CAL  TAG 3812-5DU-302</v>
          </cell>
        </row>
        <row r="1280">
          <cell r="A1280" t="str">
            <v>PL2-4145-CHU005</v>
          </cell>
          <cell r="B1280" t="str">
            <v>3854-5CH-001</v>
          </cell>
          <cell r="C1280" t="str">
            <v>CHUTE DE ALIMENTACION CHANCADOR PRIMARIO  TAG 3854-5CH-001</v>
          </cell>
        </row>
        <row r="1281">
          <cell r="A1281" t="str">
            <v>PL2-4145-CHU006</v>
          </cell>
          <cell r="B1281" t="str">
            <v>3854-5CH-002</v>
          </cell>
          <cell r="C1281" t="str">
            <v>CHUTE DE DESCARGA DE FINOS  TAG 3854-5CH-002</v>
          </cell>
        </row>
        <row r="1282">
          <cell r="A1282" t="str">
            <v>PL2-4145-CHU007</v>
          </cell>
          <cell r="B1282" t="str">
            <v>3854-5CH-003</v>
          </cell>
          <cell r="C1282" t="str">
            <v>CHUTE DE DESCARGA CHANCADOR PRIMARIO  TAG 3854-5CH-003</v>
          </cell>
        </row>
        <row r="1283">
          <cell r="A1283" t="str">
            <v>PL2-4145-CHU008</v>
          </cell>
          <cell r="B1283" t="str">
            <v>3854-5CH-004</v>
          </cell>
          <cell r="C1283" t="str">
            <v>CHUTE DE ALIMENTACION CHANCADOR SECUNDARIO  TAG 3854-5CH-004</v>
          </cell>
        </row>
        <row r="1284">
          <cell r="A1284" t="str">
            <v>PL2-4145-CHU009</v>
          </cell>
          <cell r="B1284" t="str">
            <v>3854-5CH-005</v>
          </cell>
          <cell r="C1284" t="str">
            <v>CHUTE DE DESCARGA CHANCADOR SECUNDARIO  TAG 3854-5CH-005</v>
          </cell>
        </row>
        <row r="1285">
          <cell r="A1285" t="str">
            <v>PL2-4145-CHU010</v>
          </cell>
          <cell r="B1285" t="str">
            <v>3854-5CH-006</v>
          </cell>
          <cell r="C1285" t="str">
            <v>CHUTE DE ALIMENTACION HARNERO SECUNDARIO  TAG 3854-5CH-006</v>
          </cell>
        </row>
        <row r="1286">
          <cell r="A1286" t="str">
            <v>PL2-4145-CHU011</v>
          </cell>
          <cell r="B1286" t="str">
            <v>3854-5CH-007</v>
          </cell>
          <cell r="C1286" t="str">
            <v>CHUTE DE DESCARGA HARNERO SECUNDARIO  TAG 3854-5CH-007</v>
          </cell>
        </row>
        <row r="1287">
          <cell r="A1287" t="str">
            <v>PL2-4145-CHU012</v>
          </cell>
          <cell r="B1287" t="str">
            <v>3855-5CH-001</v>
          </cell>
          <cell r="C1287" t="str">
            <v>CHUTE DE DESCARGA SILO DE CALIZA  TAG 3855-5CH-001</v>
          </cell>
        </row>
        <row r="1288">
          <cell r="A1288" t="str">
            <v>PL2-4145-CHU013</v>
          </cell>
          <cell r="B1288" t="str">
            <v>3855-5CH-002</v>
          </cell>
          <cell r="C1288" t="str">
            <v>CHUTE DE DESCARGA SILO DE CALIZA  TAG 3855-5CH-002</v>
          </cell>
        </row>
        <row r="1289">
          <cell r="A1289" t="str">
            <v>PL2-4145-CHU014</v>
          </cell>
          <cell r="B1289" t="str">
            <v>3855-5CH-003</v>
          </cell>
          <cell r="C1289" t="str">
            <v>CHUTE DE DESCARGA SILO DE CALIZA  TAG 3855-5CH-003</v>
          </cell>
        </row>
        <row r="1290">
          <cell r="A1290" t="str">
            <v>PL2-4145-CHU015</v>
          </cell>
          <cell r="B1290" t="str">
            <v>3855-5CH-004</v>
          </cell>
          <cell r="C1290" t="str">
            <v>CHUTE DE DESCARGA SILO DE CALIZA  TAG 3855-5CH-004</v>
          </cell>
        </row>
        <row r="1291">
          <cell r="A1291" t="str">
            <v>PL2-4145-CHU016</v>
          </cell>
          <cell r="B1291" t="str">
            <v>3855-5CH-005</v>
          </cell>
          <cell r="C1291" t="str">
            <v>CHUTE DE DESCARGA SILO DE CALIZA  TAG 3855-5CH-005</v>
          </cell>
        </row>
        <row r="1292">
          <cell r="A1292" t="str">
            <v>PL2-4145-CHU017</v>
          </cell>
          <cell r="B1292" t="str">
            <v>3855-5CH-006</v>
          </cell>
          <cell r="C1292" t="str">
            <v>CHUTE DE DESCARGA SILO DE CALIZA  TAG 3855-5CH-006</v>
          </cell>
        </row>
        <row r="1293">
          <cell r="A1293" t="str">
            <v>PL2-4145-CHU018</v>
          </cell>
          <cell r="B1293" t="str">
            <v>3855-5CH-007</v>
          </cell>
          <cell r="C1293" t="str">
            <v>CHUTE SUPLEMENTO  DESCARGA SILO DE CALIZA  TAG 3855-5CH-007</v>
          </cell>
        </row>
        <row r="1294">
          <cell r="A1294" t="str">
            <v>PL2-4145-CHU019</v>
          </cell>
          <cell r="B1294" t="str">
            <v>3855-5CH-008</v>
          </cell>
          <cell r="C1294" t="str">
            <v>CHUTE SUPLEMENTO  DESCARGA SILO DE CALIZA  TAG 3855-5CH-008</v>
          </cell>
        </row>
        <row r="1295">
          <cell r="A1295" t="str">
            <v>PL2-4145-CHU020</v>
          </cell>
          <cell r="B1295" t="str">
            <v>3855-5CH-009</v>
          </cell>
          <cell r="C1295" t="str">
            <v>CHUTE SUPLEMENTO  DESCARGA SILO DE CALIZA  TAG 3855-5CH-009</v>
          </cell>
        </row>
        <row r="1296">
          <cell r="A1296" t="str">
            <v>PL2-4145-CHU021</v>
          </cell>
          <cell r="B1296" t="str">
            <v>3855-5CH-010</v>
          </cell>
          <cell r="C1296" t="str">
            <v>CHUTE SUPLEMENTO  DESCARGA SILO DE CALIZA  TAG 3855-5CH-010</v>
          </cell>
        </row>
        <row r="1297">
          <cell r="A1297" t="str">
            <v>PL2-4145-CHU022</v>
          </cell>
          <cell r="B1297" t="str">
            <v>3856-5CH-011</v>
          </cell>
          <cell r="C1297" t="str">
            <v>CHUTE DE DESCARGA HIDROCICLONES CALIZA  TAG 3856-5CH-011</v>
          </cell>
        </row>
        <row r="1298">
          <cell r="A1298" t="str">
            <v>PL2-4145-CHU023</v>
          </cell>
          <cell r="B1298" t="str">
            <v>3856-5CH-012</v>
          </cell>
          <cell r="C1298" t="str">
            <v>CHUTE DE DESCARGA HIDROCICLONES CALIZA  TAG 3856-5CH-012</v>
          </cell>
        </row>
        <row r="1299">
          <cell r="A1299" t="str">
            <v>PL2-4145-CHU024</v>
          </cell>
          <cell r="B1299" t="str">
            <v>3856-5DU-001</v>
          </cell>
          <cell r="C1299" t="str">
            <v>DUCTO DE DESCARGA HIDROCICLONES CALIZA  TAG 3856-5DU-001</v>
          </cell>
        </row>
        <row r="1300">
          <cell r="A1300" t="str">
            <v>PL2-4145-CHU025</v>
          </cell>
          <cell r="B1300" t="str">
            <v>3856-5DU-002</v>
          </cell>
          <cell r="C1300" t="str">
            <v>DUCTO DE DESCARGA HIDROCICLONES CALIZA  TAG 3856-5DU-002</v>
          </cell>
        </row>
        <row r="1301">
          <cell r="A1301" t="str">
            <v>PL2-4145-CNH001</v>
          </cell>
          <cell r="B1301" t="str">
            <v>3812-5HI-001</v>
          </cell>
          <cell r="C1301" t="str">
            <v>GRUA ALMACENAMIENTO LECHADA DE CAL Y CALIZA  TAG 3812-5HI-001</v>
          </cell>
        </row>
        <row r="1302">
          <cell r="A1302" t="str">
            <v>PL2-4145-CNH002</v>
          </cell>
          <cell r="B1302" t="str">
            <v>3853-5HI-001</v>
          </cell>
          <cell r="C1302" t="str">
            <v>PUENTE GRUA, EDIFICIO CHANCADO / MOLIENDA E HIDRATACION  TAG 3853-5HI-001</v>
          </cell>
        </row>
        <row r="1303">
          <cell r="A1303" t="str">
            <v>PL2-4145-COM001</v>
          </cell>
          <cell r="B1303" t="str">
            <v>3853-5CM-001</v>
          </cell>
          <cell r="C1303" t="str">
            <v>COMPRESOR DE AIRE  TAG 3853-5CM-001</v>
          </cell>
        </row>
        <row r="1304">
          <cell r="A1304" t="str">
            <v>PL2-4145-CRU001</v>
          </cell>
          <cell r="B1304" t="str">
            <v>3854-5CR-001</v>
          </cell>
          <cell r="C1304" t="str">
            <v>TRITURADOR DE IMPACTO PRIMARIO  TAG 3854-5CR-001</v>
          </cell>
        </row>
        <row r="1305">
          <cell r="A1305" t="str">
            <v>PL2-4145-CRU002</v>
          </cell>
          <cell r="B1305" t="str">
            <v>3854-5CR-002</v>
          </cell>
          <cell r="C1305" t="str">
            <v>TRITURADOR DE IMPACTO SECUNDARIO  TAG 3854-5CR-002</v>
          </cell>
        </row>
        <row r="1306">
          <cell r="A1306" t="str">
            <v>PL2-4145-CVB001</v>
          </cell>
          <cell r="B1306" t="str">
            <v>3854-5CV-001</v>
          </cell>
          <cell r="C1306" t="str">
            <v>CINTA TRANSPORTADORA ZONA TRITURADORES  TAG 3854-5CV-001</v>
          </cell>
        </row>
        <row r="1307">
          <cell r="A1307" t="str">
            <v>PL2-4145-CVB002</v>
          </cell>
          <cell r="B1307" t="str">
            <v>3854-5CV-002</v>
          </cell>
          <cell r="C1307" t="str">
            <v>CINTA TRANSPORTADORA DE ALIMENTACION DE ALIMENTACION DE ZARANDA  TAG 3854-5CV-002</v>
          </cell>
        </row>
        <row r="1308">
          <cell r="A1308" t="str">
            <v>PL2-4145-CVB003</v>
          </cell>
          <cell r="B1308" t="str">
            <v>3854-5CV-003</v>
          </cell>
          <cell r="C1308" t="str">
            <v>CINTA TRANSPORTADORA DE ALIMENTACION DE SILO  TAG 3854-5CV-003</v>
          </cell>
        </row>
        <row r="1309">
          <cell r="A1309" t="str">
            <v>PL2-4145-CVB004</v>
          </cell>
          <cell r="B1309" t="str">
            <v>3854-5CV-004</v>
          </cell>
          <cell r="C1309" t="str">
            <v>CINTA TRANSPORTADORA DE ALIMENTACION DE MOLINO 2  TAG 3854-5CV-004</v>
          </cell>
        </row>
        <row r="1310">
          <cell r="A1310" t="str">
            <v>PL2-4145-CVB005</v>
          </cell>
          <cell r="B1310" t="str">
            <v>3854-5CV-005</v>
          </cell>
          <cell r="C1310" t="str">
            <v>CINTA TRANSPORTADORA DE ALIMENTACION DE MOLINO 1  TAG 3854-5CV-005</v>
          </cell>
        </row>
        <row r="1311">
          <cell r="A1311" t="str">
            <v>PL2-4145-CYC001</v>
          </cell>
          <cell r="B1311" t="str">
            <v>3856-5CY-001</v>
          </cell>
          <cell r="C1311" t="str">
            <v>BATERIA DE CICLONES 1  TAG 3856-5CY-001</v>
          </cell>
        </row>
        <row r="1312">
          <cell r="A1312" t="str">
            <v>PL2-4145-CYC002</v>
          </cell>
          <cell r="B1312" t="str">
            <v>3856-5CY-002</v>
          </cell>
          <cell r="C1312" t="str">
            <v>BATERIA DE CICLONES 2  TAG 3856-5CY-002</v>
          </cell>
        </row>
        <row r="1313">
          <cell r="A1313" t="str">
            <v>PL2-4145-DCL001</v>
          </cell>
          <cell r="B1313" t="str">
            <v>3854-5BH-001</v>
          </cell>
          <cell r="C1313" t="str">
            <v>COLECTOR DE POLVO TRITURADOR DE IMPACTO PRIMARIO  TAG 3854-5BH-001</v>
          </cell>
        </row>
        <row r="1314">
          <cell r="A1314" t="str">
            <v>PL2-4145-DCL002</v>
          </cell>
          <cell r="B1314" t="str">
            <v>3854-5BH-002</v>
          </cell>
          <cell r="C1314" t="str">
            <v>COLECTOR DE POLVO TRITURADOR DE IMPACTO SECUNDARIO  TAG 3854-5BH-002</v>
          </cell>
        </row>
        <row r="1315">
          <cell r="A1315" t="str">
            <v>PL2-4145-DCL003</v>
          </cell>
          <cell r="B1315" t="str">
            <v>3855-5BH-003</v>
          </cell>
          <cell r="C1315" t="str">
            <v>COLECTOR DE POLVO ZONA DESCARGA DE SILO  TAG 3855-5BH-003</v>
          </cell>
        </row>
        <row r="1316">
          <cell r="A1316" t="str">
            <v>PL2-4145-DCL004</v>
          </cell>
          <cell r="B1316" t="str">
            <v>3855-5BH-004</v>
          </cell>
          <cell r="C1316" t="str">
            <v>COLECTOR DE POLVO ZONA CARGA DE SILO  TAG 3855-5BH-004</v>
          </cell>
        </row>
        <row r="1317">
          <cell r="A1317" t="str">
            <v>PL2-4145-DCL005</v>
          </cell>
          <cell r="B1317" t="str">
            <v>3854-5BH-005</v>
          </cell>
          <cell r="C1317" t="str">
            <v>COLECTOR DE POLVO TOLVA DE DESCARGA  TAG 3854-5BH-005</v>
          </cell>
        </row>
        <row r="1318">
          <cell r="A1318" t="str">
            <v>PL2-4145-DOO001</v>
          </cell>
          <cell r="B1318" t="str">
            <v>3853-5DO-001</v>
          </cell>
          <cell r="C1318" t="str">
            <v>PORTON, EDIFICIO CHANCADO/MOLIENDA E HIDRATACION  TAG 3853-5DO-001</v>
          </cell>
        </row>
        <row r="1319">
          <cell r="A1319" t="str">
            <v>PL2-4145-DOO002</v>
          </cell>
          <cell r="B1319" t="str">
            <v>3850-5RD-001</v>
          </cell>
          <cell r="C1319" t="str">
            <v>PORTONO ENRROLLABLE CASA DE BOMBAS DE CAL  TAG 3850-5RD-001</v>
          </cell>
        </row>
        <row r="1320">
          <cell r="A1320" t="str">
            <v>PL2-4145-DRY002</v>
          </cell>
          <cell r="B1320" t="str">
            <v>3853-5DR-002</v>
          </cell>
          <cell r="C1320" t="str">
            <v>SECADOR DE AIRE  TAG 3853-5DR-002</v>
          </cell>
        </row>
        <row r="1321">
          <cell r="A1321" t="str">
            <v>PL2-4145-FEE001</v>
          </cell>
          <cell r="B1321" t="str">
            <v>3855-5FE-001</v>
          </cell>
          <cell r="C1321" t="str">
            <v>ALIMENTADOR DE CORREA HACIA MOLINO 1  TAG 3855-5FE-001</v>
          </cell>
        </row>
        <row r="1322">
          <cell r="A1322" t="str">
            <v>PL2-4145-FEE002</v>
          </cell>
          <cell r="B1322" t="str">
            <v>3855-5FE-002</v>
          </cell>
          <cell r="C1322" t="str">
            <v>ALIMENTADOR DE CORREA HACIA MOLINO 2  TAG 3855-5FE-002</v>
          </cell>
        </row>
        <row r="1323">
          <cell r="A1323" t="str">
            <v>PL2-4145-FEE003</v>
          </cell>
          <cell r="B1323" t="str">
            <v>3855-5FE-003</v>
          </cell>
          <cell r="C1323" t="str">
            <v>ALIMENTADOR DE CORREA HACIA MOLINO 1  TAG 3855-5FE-003</v>
          </cell>
        </row>
        <row r="1324">
          <cell r="A1324" t="str">
            <v>PL2-4145-FEE004</v>
          </cell>
          <cell r="B1324" t="str">
            <v>3855-5FE-004</v>
          </cell>
          <cell r="C1324" t="str">
            <v>ALIMENTADOR DE CORREA HACIA MOLINO 2  TAG 3855-5FE-004</v>
          </cell>
        </row>
        <row r="1325">
          <cell r="A1325" t="str">
            <v>PL2-4145-FEE005</v>
          </cell>
          <cell r="B1325" t="str">
            <v>3855-5FE-005</v>
          </cell>
          <cell r="C1325" t="str">
            <v>ALIMENTADOR DE CORREA HACIA MOLINO 1  TAG 3855-5FE-005</v>
          </cell>
        </row>
        <row r="1326">
          <cell r="A1326" t="str">
            <v>PL2-4145-FEE006</v>
          </cell>
          <cell r="B1326" t="str">
            <v>3855-5FE-006</v>
          </cell>
          <cell r="C1326" t="str">
            <v>ALIMENTADOR DE CORREA HACIA MOLINO 2  TAG 3855-5FE-006</v>
          </cell>
        </row>
        <row r="1327">
          <cell r="A1327" t="str">
            <v>PL2-4145-FEE007</v>
          </cell>
          <cell r="B1327" t="str">
            <v>3854-5SN-001</v>
          </cell>
          <cell r="C1327" t="str">
            <v>ALIMENTADOR GRIZZLY DE TRITURADOR DE IMPACTO PRIMARIO  TAG 3854-5SN-001</v>
          </cell>
        </row>
        <row r="1328">
          <cell r="A1328" t="str">
            <v>PL2-4145-HOP001</v>
          </cell>
          <cell r="B1328" t="str">
            <v>3854-5HO-001</v>
          </cell>
          <cell r="C1328" t="str">
            <v>TOLVA DE RECEPCION DE CALIZA  TAG 3854-5HO-001</v>
          </cell>
        </row>
        <row r="1329">
          <cell r="A1329" t="str">
            <v>PL2-4145-INS001</v>
          </cell>
          <cell r="B1329" t="str">
            <v>3813-DT-4807</v>
          </cell>
          <cell r="C1329" t="str">
            <v>TRANSMISOR DE DENSIDAD ( TIPO NUCLEAR )  TAG 3813-DT-4807</v>
          </cell>
        </row>
        <row r="1330">
          <cell r="A1330" t="str">
            <v>PL2-4145-INS002</v>
          </cell>
          <cell r="B1330" t="str">
            <v>3857-DT-4505</v>
          </cell>
          <cell r="C1330" t="str">
            <v>TRANSMISOR DE DENSIDAD ( TIPO NUCLEAR )  TAG 3857-DT-4505</v>
          </cell>
        </row>
        <row r="1331">
          <cell r="A1331" t="str">
            <v>PL2-4145-MTD001</v>
          </cell>
          <cell r="B1331" t="str">
            <v>3854-5MD-001</v>
          </cell>
          <cell r="C1331" t="str">
            <v>DETECTOR DE METALES DE CORREA DE ALIMENTACION DE ZARANDA  TAG 3854-5MD-001</v>
          </cell>
        </row>
        <row r="1332">
          <cell r="A1332" t="str">
            <v>PL2-4145-PPB001</v>
          </cell>
          <cell r="B1332" t="str">
            <v>3850-5SU-001</v>
          </cell>
          <cell r="C1332" t="str">
            <v>BOMBA SUMERGIBLE 1 DE ALMACENAMIENTO DE BARRO PIEDRACALIZA  TAG 3850-5SU-001</v>
          </cell>
        </row>
        <row r="1333">
          <cell r="A1333" t="str">
            <v>PL2-4145-PPB002</v>
          </cell>
          <cell r="B1333" t="str">
            <v>3850-5SU-002</v>
          </cell>
          <cell r="C1333" t="str">
            <v>BOMBA SUMERGIBLE 2 DE ALMACENAMIENTO DE BARRO PIEDRACALIZA  TAG 3850-5SU-002</v>
          </cell>
        </row>
        <row r="1334">
          <cell r="A1334" t="str">
            <v>PL2-4145-PPB003</v>
          </cell>
          <cell r="B1334" t="str">
            <v>3813-5SU-001</v>
          </cell>
          <cell r="C1334" t="str">
            <v>GRINDING MILK OF LIME STORAGE TANK AREA, SUMP PUMP  TAG 3813-5SU-001</v>
          </cell>
        </row>
        <row r="1335">
          <cell r="A1335" t="str">
            <v>PL2-4145-PPB006</v>
          </cell>
          <cell r="B1335" t="str">
            <v>3813-5SU-002</v>
          </cell>
          <cell r="C1335" t="str">
            <v>NEUTRALIZATION MILK OF LIME STORAGE TANK AREA, SUMP PUMP  TAG 3813-5SU-002</v>
          </cell>
        </row>
        <row r="1336">
          <cell r="A1336" t="str">
            <v>PL2-4145-PPB007</v>
          </cell>
          <cell r="B1336" t="str">
            <v>3813-5SU-003</v>
          </cell>
          <cell r="C1336" t="str">
            <v>LEACH / DETOX MILK OF LIME STORAGE TANK AREA, SUMP PUMP  TAG 3813-5SU-003</v>
          </cell>
        </row>
        <row r="1337">
          <cell r="A1337" t="str">
            <v>PL2-4145-PPP001</v>
          </cell>
          <cell r="B1337" t="str">
            <v>3812-5PU-001</v>
          </cell>
          <cell r="C1337" t="str">
            <v>BOMBA DE TRANSFERENCIA MOLIENDA LECHADA DE CAL  TAG 3812-5PU-001</v>
          </cell>
        </row>
        <row r="1338">
          <cell r="A1338" t="str">
            <v>PL2-4145-PPP002</v>
          </cell>
          <cell r="B1338" t="str">
            <v>3812-5PU-009</v>
          </cell>
          <cell r="C1338" t="str">
            <v>BOMBA 1 DE TRANSFERENCIA NEUTRALIZACION DE LECHADA DE CAL  TAG 3812-5PU-009</v>
          </cell>
        </row>
        <row r="1339">
          <cell r="A1339" t="str">
            <v>PL2-4145-PPP002-MTR</v>
          </cell>
          <cell r="B1339" t="str">
            <v>3812-5PU-009-M1</v>
          </cell>
          <cell r="C1339" t="str">
            <v>MOTOR DE BOMBA 1 DE TRANSFERENCIA NEUTRALIZACION DE LECHADA DE CAL  TAG 3812-5PU-009</v>
          </cell>
        </row>
        <row r="1340">
          <cell r="A1340" t="str">
            <v>PL2-4145-PPP002-DVR</v>
          </cell>
          <cell r="B1340" t="str">
            <v>3812-5PU-009-M1</v>
          </cell>
          <cell r="C1340" t="str">
            <v>MOTOR DE BOMBA 1 DE TRANSFERENCIA NEUTRALIZACION DE LECHADA DE CAL  TAG 3812-5PU-009</v>
          </cell>
        </row>
        <row r="1341">
          <cell r="A1341" t="str">
            <v>PL2-4145-PPP003</v>
          </cell>
          <cell r="B1341" t="str">
            <v>3812-5PU-010</v>
          </cell>
          <cell r="C1341" t="str">
            <v>BOMBA 2 DE TRANSFERENCIA NEUTRALIZACION DE LECHADA DE CAL  TAG 3812-5PU-010</v>
          </cell>
        </row>
        <row r="1342">
          <cell r="A1342" t="str">
            <v>PL2-4145-PPP003-MTR</v>
          </cell>
          <cell r="B1342" t="str">
            <v>3812-5PU-010-M1</v>
          </cell>
          <cell r="C1342" t="str">
            <v>MOTOR DE BOMBA 2 DE TRANSFERENCIA NEUTRALIZACION DE LECHADA DE CAL  TAG 3812-5PU-010</v>
          </cell>
        </row>
        <row r="1343">
          <cell r="A1343" t="str">
            <v>PL2-4145-PPP003-DVR</v>
          </cell>
          <cell r="B1343" t="str">
            <v>3812-5PU-010-M1</v>
          </cell>
          <cell r="C1343" t="str">
            <v>REDUCTOR DE MOTOR DE BOMBA 2 DE TRANSFERENCIA NEUTRALIZACION DE LECHADA DE CAL  TAG 3812-5PU-010</v>
          </cell>
        </row>
        <row r="1344">
          <cell r="A1344" t="str">
            <v>PL2-4145-PPP004</v>
          </cell>
          <cell r="B1344" t="str">
            <v>3812-5PU-011</v>
          </cell>
          <cell r="C1344" t="str">
            <v>BOMBA 1 DE TRANSFERENCIA LIXIVIACION LECHADA DE CAL  TAG 3812-5PU-011</v>
          </cell>
        </row>
        <row r="1345">
          <cell r="A1345" t="str">
            <v>PL2-4145-PPP005</v>
          </cell>
          <cell r="B1345" t="str">
            <v>3812-5PU-012</v>
          </cell>
          <cell r="C1345" t="str">
            <v>BOMBA 2 DE TRANSFERENCIA LIXIVIACION LECHADA DE CAL  TAG 3812-5PU-012</v>
          </cell>
        </row>
        <row r="1346">
          <cell r="A1346" t="str">
            <v>PL2-4145-PPP006</v>
          </cell>
          <cell r="B1346" t="str">
            <v>3813-5PU-001</v>
          </cell>
          <cell r="C1346" t="str">
            <v>BOMBA 1 DE MOLIENDA LOOP DE LECHADA DE CAL  TAG 3813-5PU-001</v>
          </cell>
        </row>
        <row r="1347">
          <cell r="A1347" t="str">
            <v>PL2-4145-PPP006-MTR</v>
          </cell>
          <cell r="B1347" t="str">
            <v>3813-5PU-001-M1</v>
          </cell>
          <cell r="C1347" t="str">
            <v>MOTOR DE BOMBA 1 DE MOLIENDA LOOP DE LECHADA DE CAL  TAG 3813-5PU-001</v>
          </cell>
        </row>
        <row r="1348">
          <cell r="A1348" t="str">
            <v>PL2-4145-PPP006-DVR</v>
          </cell>
          <cell r="B1348" t="str">
            <v>3813-5PU-001-M1</v>
          </cell>
          <cell r="C1348" t="str">
            <v>REDUCTOR DE MOTOR DE BOMBA 1 DE MOLIENDA LOOP DE LECHADA DE CAL  TAG 3813-5PU-001</v>
          </cell>
        </row>
        <row r="1349">
          <cell r="A1349" t="str">
            <v>PL2-4145-PPP007</v>
          </cell>
          <cell r="B1349" t="str">
            <v>3813-5PU-002</v>
          </cell>
          <cell r="C1349" t="str">
            <v>BOMBA 2 DE MOLIENDA LOOP DE LECHADA DE CAL  TAG 3813-5PU-002</v>
          </cell>
        </row>
        <row r="1350">
          <cell r="A1350" t="str">
            <v>PL2-4145-PPP007-MTR</v>
          </cell>
          <cell r="B1350" t="str">
            <v>3813-5PU-002-M1</v>
          </cell>
          <cell r="C1350" t="str">
            <v>MOTOR DE BOMBA 2 DE MOLIENDA LOOP DE LECHADA DE CAL  TAG 3813-5PU-002</v>
          </cell>
        </row>
        <row r="1351">
          <cell r="A1351" t="str">
            <v>PL2-4145-PPP007-DVR</v>
          </cell>
          <cell r="B1351" t="str">
            <v>3813-5PU-002-M1</v>
          </cell>
          <cell r="C1351" t="str">
            <v>REDUCTOR DE MOTOR DE BOMBA 2 DE MOLIENDA LOOP DE LECHADA DE CAL  TAG 3813-5PU-002</v>
          </cell>
        </row>
        <row r="1352">
          <cell r="A1352" t="str">
            <v>PL2-4145-PPP010</v>
          </cell>
          <cell r="B1352" t="str">
            <v>3813-5PU-007</v>
          </cell>
          <cell r="C1352" t="str">
            <v>BOMBA1 DE LIXIVIACION LOOP DE LECHADA DE CAL  TAG 3813-5PU-007</v>
          </cell>
        </row>
        <row r="1353">
          <cell r="A1353" t="str">
            <v>PL2-4145-PPP010-MTR</v>
          </cell>
          <cell r="B1353" t="str">
            <v>3813-5PU-007-M1</v>
          </cell>
          <cell r="C1353" t="str">
            <v>MOTOR DE BOMBA1 DE LIXIVIACION LOOP DE LECHADA DE CAL  TAG 3813-5PU-007</v>
          </cell>
        </row>
        <row r="1354">
          <cell r="A1354" t="str">
            <v>PL2-4145-PPP010-DVR</v>
          </cell>
          <cell r="B1354" t="str">
            <v>3813-5PU-007-M1</v>
          </cell>
          <cell r="C1354" t="str">
            <v>REDUCTOR DE MOTOR DE BOMBA1 DE LIXIVIACION LOOP DE LECHADA DE CAL  TAG 3813-5PU-007</v>
          </cell>
        </row>
        <row r="1355">
          <cell r="A1355" t="str">
            <v>PL2-4145-PPP011</v>
          </cell>
          <cell r="B1355" t="str">
            <v>3813-5PU-008</v>
          </cell>
          <cell r="C1355" t="str">
            <v>BOMBA 2 DE LIXIVIACION LOOP DE LECHADA DE CAL  TAG 3813-5PU-008</v>
          </cell>
        </row>
        <row r="1356">
          <cell r="A1356" t="str">
            <v>PL2-4145-PPP011-MTR</v>
          </cell>
          <cell r="B1356" t="str">
            <v>3813-5PU-008-M1</v>
          </cell>
          <cell r="C1356" t="str">
            <v>MOTOR DE BOMBA 2 DE LIXIVIACION LOOP DE LECHADA DE CAL  TAG 3813-5PU-008</v>
          </cell>
        </row>
        <row r="1357">
          <cell r="A1357" t="str">
            <v>PL2-4145-PPP011-DVR</v>
          </cell>
          <cell r="B1357" t="str">
            <v>3813-5PU-008-M1</v>
          </cell>
          <cell r="C1357" t="str">
            <v>REDUCTOR DE MOTOR DE BOMBA 2 DE LIXIVIACION LOOP DE LECHADA DE CAL  TAG 3813-5PU-008</v>
          </cell>
        </row>
        <row r="1358">
          <cell r="A1358" t="str">
            <v>PL2-4145-PPP012</v>
          </cell>
          <cell r="B1358" t="str">
            <v>3813-5PU-011</v>
          </cell>
          <cell r="C1358" t="str">
            <v>BOMBA DE MC CCD LECHADA DE CAL  TAG 3813-5PU-011</v>
          </cell>
        </row>
        <row r="1359">
          <cell r="A1359" t="str">
            <v>PL2-4145-PPP013</v>
          </cell>
          <cell r="B1359" t="str">
            <v>3850-5PU-001</v>
          </cell>
          <cell r="C1359" t="str">
            <v>BOMBA 1 DE TRANSFERENCIA MOLIENDA DE BARRO PIEDRACALIZA  TAG 3850-5PU-001</v>
          </cell>
        </row>
        <row r="1360">
          <cell r="A1360" t="str">
            <v>PL2-4145-PPP014</v>
          </cell>
          <cell r="B1360" t="str">
            <v>3850-5PU-002</v>
          </cell>
          <cell r="C1360" t="str">
            <v>BOMBA 2 DE TRANSFERENCIA MOLIENDA DE BARRO PIEDRACALIZA  TAG 3850-5PU-002</v>
          </cell>
        </row>
        <row r="1361">
          <cell r="A1361" t="str">
            <v>PL2-4145-PPP015</v>
          </cell>
          <cell r="B1361" t="str">
            <v>3850-5PU-003</v>
          </cell>
          <cell r="C1361" t="str">
            <v>BOMBA 1 DE LOOP DE NEUTRALIZACION DE BARRO PIEDRACALIZA  TAG 3850-5PU-003</v>
          </cell>
        </row>
        <row r="1362">
          <cell r="A1362" t="str">
            <v>PL2-4145-PPP015-MTR</v>
          </cell>
          <cell r="B1362" t="str">
            <v>3850-5PU-003-M1</v>
          </cell>
          <cell r="C1362" t="str">
            <v>MOTOR DE BOMBA 1 DE LOOP DE NEUTRALIZACION DE BARRO PIEDRACALIZA  TAG 3850-5PU-003</v>
          </cell>
        </row>
        <row r="1363">
          <cell r="A1363" t="str">
            <v>PL2-4145-PPP015-DVR</v>
          </cell>
          <cell r="B1363" t="str">
            <v>3850-5PU-003-M1</v>
          </cell>
          <cell r="C1363" t="str">
            <v>REDUCTOR DE MOTOR DE BOMBA 1 DE LOOP DE NEUTRALIZACION DE BARRO PIEDRACALIZA  TAG 3850-5PU-003</v>
          </cell>
        </row>
        <row r="1364">
          <cell r="A1364" t="str">
            <v>PL2-4145-PPP016</v>
          </cell>
          <cell r="B1364" t="str">
            <v>3850-5PU-004</v>
          </cell>
          <cell r="C1364" t="str">
            <v>BOMBA 2 DE LOOP DE NEUTRALIZACION DE BARRO PIEDRACALIZA  TAG 3850-5PU-004</v>
          </cell>
        </row>
        <row r="1365">
          <cell r="A1365" t="str">
            <v>PL2-4145-PPP016-MTR</v>
          </cell>
          <cell r="B1365" t="str">
            <v>3850-5PU-004-M1</v>
          </cell>
          <cell r="C1365" t="str">
            <v>MOTOR DE BOMBA 2 DE LOOP DE NEUTRALIZACION DE BARRO PIEDRACALIZA  TAG 3850-5PU-004</v>
          </cell>
        </row>
        <row r="1366">
          <cell r="A1366" t="str">
            <v>PL2-4145-PPP016-DVR</v>
          </cell>
          <cell r="B1366" t="str">
            <v>3850-5PU-004-M1</v>
          </cell>
          <cell r="C1366" t="str">
            <v>REDUCTOR DE MOTOR DE BOMBA 2 DE LOOP DE NEUTRALIZACION DE BARRO PIEDRACALIZA  TAG 3850-5PU-004</v>
          </cell>
        </row>
        <row r="1367">
          <cell r="A1367" t="str">
            <v>PL2-4145-PPP017</v>
          </cell>
          <cell r="B1367" t="str">
            <v>3850-5PU-005</v>
          </cell>
          <cell r="C1367" t="str">
            <v>BOMBA 1 DE LOOP DE MOLIENDA DE BARRO PIEDRACALIZA  TAG 3850-5PU-005</v>
          </cell>
        </row>
        <row r="1368">
          <cell r="A1368" t="str">
            <v>PL2-4145-PPP018</v>
          </cell>
          <cell r="B1368" t="str">
            <v>3850-5PU-006</v>
          </cell>
          <cell r="C1368" t="str">
            <v>BOMBA 2 DE LOOP DE MOLIENDA DE BARRO PIEDRACALIZA  TAG 3850-5PU-006</v>
          </cell>
        </row>
        <row r="1369">
          <cell r="A1369" t="str">
            <v>PL2-4145-PPP019</v>
          </cell>
          <cell r="B1369" t="str">
            <v>3854-5PU-005</v>
          </cell>
          <cell r="C1369" t="str">
            <v>BOMBA DE DESCARGA DE TANQUE DE TOLVA  TAG 3854-5PU-005</v>
          </cell>
        </row>
        <row r="1370">
          <cell r="A1370" t="str">
            <v>PL2-4145-PPP020</v>
          </cell>
          <cell r="B1370" t="str">
            <v>3854-5PU-001</v>
          </cell>
          <cell r="C1370" t="str">
            <v>BOMBA DE DESCARGA DE TANQUE DE COLECTOR DE POLVO TRITURADOR DE IMPACTO PRIMARIO   TAG 3854-5PU-001</v>
          </cell>
        </row>
        <row r="1371">
          <cell r="A1371" t="str">
            <v>PL2-4145-PPP021</v>
          </cell>
          <cell r="B1371" t="str">
            <v>3854-5PU-002</v>
          </cell>
          <cell r="C1371" t="str">
            <v>BOMBA DE DESCARGA DE TANQUE DE COLECTOR DE POLVO TRITURADOR DE IMPACTO SECUNDARIO   TAG 3854-5PU-002</v>
          </cell>
        </row>
        <row r="1372">
          <cell r="A1372" t="str">
            <v>PL2-4145-PPP022</v>
          </cell>
          <cell r="B1372" t="str">
            <v>3854-5PU-003</v>
          </cell>
          <cell r="C1372" t="str">
            <v>BOMBA DE DESCARGA DE TANQUE DE COLECTOR DE POLVO DE SILO   TAG 3854-5PU-003</v>
          </cell>
        </row>
        <row r="1373">
          <cell r="A1373" t="str">
            <v>PL2-4145-PPP023</v>
          </cell>
          <cell r="B1373" t="str">
            <v>3856-5PU-008</v>
          </cell>
          <cell r="C1373" t="str">
            <v>BOMBA DE SUMIDERO  TAG 3856-5PU-008</v>
          </cell>
        </row>
        <row r="1374">
          <cell r="A1374" t="str">
            <v>PL2-4145-PPP024</v>
          </cell>
          <cell r="B1374" t="str">
            <v>3856-5PU-005</v>
          </cell>
          <cell r="C1374" t="str">
            <v>BOMBA 1 DE TANQUE DE DESCARGA DE MOLINO 1  TAG 3856-5PU-005</v>
          </cell>
        </row>
        <row r="1375">
          <cell r="A1375" t="str">
            <v>PL2-4145-PPP025</v>
          </cell>
          <cell r="B1375" t="str">
            <v>3856-5PU-007</v>
          </cell>
          <cell r="C1375" t="str">
            <v>BOMBA 2 DE TANQUE DE DESCARGA DE MOLINO 1  TAG 3856-5PU-007</v>
          </cell>
        </row>
        <row r="1376">
          <cell r="A1376" t="str">
            <v>PL2-4145-PPP026</v>
          </cell>
          <cell r="B1376" t="str">
            <v>3856-5PU-004</v>
          </cell>
          <cell r="C1376" t="str">
            <v>BOMBA 1 DE TANQUE DE DESCARGA DE MOLINO 2  TAG 3856-5PU-004</v>
          </cell>
        </row>
        <row r="1377">
          <cell r="A1377" t="str">
            <v>PL2-4145-PPP027</v>
          </cell>
          <cell r="B1377" t="str">
            <v>3856-5PU-006</v>
          </cell>
          <cell r="C1377" t="str">
            <v>BOMBA 2 DE TANQUE DE DESCARGA DE MOLINO 2  TAG 3856-5PU-006</v>
          </cell>
        </row>
        <row r="1378">
          <cell r="A1378" t="str">
            <v>PL2-4145-PPP028</v>
          </cell>
          <cell r="B1378" t="str">
            <v>3857-5PU-008</v>
          </cell>
          <cell r="C1378" t="str">
            <v>BOMBA DE DESCARGA DE TANQUE DE TRASPASO  TAG 3857-5PU-008</v>
          </cell>
        </row>
        <row r="1379">
          <cell r="A1379" t="str">
            <v>PL2-4145-PPP029</v>
          </cell>
          <cell r="B1379" t="str">
            <v>3857-5PU-009</v>
          </cell>
          <cell r="C1379" t="str">
            <v>BOMBA DE DESCARGA STAND BY DE TANQUE DE TRASPASO  TAG 3857-5PU-009</v>
          </cell>
        </row>
        <row r="1380">
          <cell r="A1380" t="str">
            <v>PL2-4145-PPP030</v>
          </cell>
          <cell r="B1380" t="str">
            <v>3855-5PU-003</v>
          </cell>
          <cell r="C1380" t="str">
            <v>BOMBA PARA TRASPASO DEL POLVO DEL COLECTOR DE POLVO 3855 TAG 3855-5PU-003</v>
          </cell>
        </row>
        <row r="1381">
          <cell r="A1381" t="str">
            <v>PL2-4145-PPP031</v>
          </cell>
          <cell r="B1381" t="str">
            <v>3855-5PU-004</v>
          </cell>
          <cell r="C1381" t="str">
            <v>BOMBA DE DESCARGA DEL ESTANQUE RECEPTOR DEL MOLINO DE CALIZA N° 2  TAG 3855-5PU-004</v>
          </cell>
        </row>
        <row r="1382">
          <cell r="A1382" t="str">
            <v>PL2-4145-PPP032</v>
          </cell>
          <cell r="B1382" t="str">
            <v>3850-5PU-007</v>
          </cell>
          <cell r="C1382" t="str">
            <v>LIMESTONE SLURRY STORAGE, PUMP  TAG 3850-5PU-007</v>
          </cell>
        </row>
        <row r="1383">
          <cell r="A1383" t="str">
            <v>PL2-4145-PPP033</v>
          </cell>
          <cell r="B1383" t="str">
            <v>3834-5PU-004</v>
          </cell>
          <cell r="C1383" t="str">
            <v>FLOTATION FLOCCULANT, PUMP  TAG 3834-5PU-004</v>
          </cell>
        </row>
        <row r="1384">
          <cell r="A1384" t="str">
            <v>PL2-4145-PPP034</v>
          </cell>
          <cell r="B1384" t="str">
            <v>3834-5PU-005</v>
          </cell>
          <cell r="C1384" t="str">
            <v>FLOTATION FLOCCULANT, PUMP  TAG 3834-5PU-005</v>
          </cell>
        </row>
        <row r="1385">
          <cell r="A1385" t="str">
            <v>PL2-4145-PPP035</v>
          </cell>
          <cell r="B1385" t="str">
            <v>3834-5PU-006</v>
          </cell>
          <cell r="C1385" t="str">
            <v>FLOTATION FLOCCULANT, PUMP  TAG 3834-5PU-006</v>
          </cell>
        </row>
        <row r="1386">
          <cell r="A1386" t="str">
            <v>PL2-4145-PPP036</v>
          </cell>
          <cell r="B1386" t="str">
            <v>3813-5PU-005</v>
          </cell>
          <cell r="C1386" t="str">
            <v>NEUTRALIZATION MILK OF LIME LOOP, PUMP  TAG 3813-5PU-005</v>
          </cell>
        </row>
        <row r="1387">
          <cell r="A1387" t="str">
            <v>PL2-4145-PPP037</v>
          </cell>
          <cell r="B1387" t="str">
            <v>3813-5PU-006</v>
          </cell>
          <cell r="C1387" t="str">
            <v>NEUTRALIZATION MILK OF LIME LOOP, PUMP  TAG 3813-5PU-006</v>
          </cell>
        </row>
        <row r="1388">
          <cell r="A1388" t="str">
            <v>PL2-4145-PPP038</v>
          </cell>
          <cell r="B1388" t="str">
            <v>3813-5PU-009</v>
          </cell>
          <cell r="C1388" t="str">
            <v>DETOX MILK OF LIME LOOP, PUMP TAG 3813-5PU-009</v>
          </cell>
        </row>
        <row r="1389">
          <cell r="A1389" t="str">
            <v>PL2-4145-PPP039</v>
          </cell>
          <cell r="B1389" t="str">
            <v>3813-5PU-010</v>
          </cell>
          <cell r="C1389" t="str">
            <v>DETOX MILK OF LIME LOOP, PUMP  TAG 3813-5PU-010</v>
          </cell>
        </row>
        <row r="1390">
          <cell r="A1390" t="str">
            <v>PL2-4145-PPP040</v>
          </cell>
          <cell r="B1390" t="str">
            <v>3812-5PU-002</v>
          </cell>
          <cell r="C1390" t="str">
            <v>MILK OF LIME GRINDING TRANSFER, PUMP  TAG 3812-5PU-002</v>
          </cell>
        </row>
        <row r="1391">
          <cell r="A1391" t="str">
            <v>PL2-4145-PPP041</v>
          </cell>
          <cell r="B1391" t="str">
            <v>3812-5PU-003</v>
          </cell>
          <cell r="C1391" t="str">
            <v>SLAKED, PUMP # 3  TAG 3812-5PU-003</v>
          </cell>
        </row>
        <row r="1392">
          <cell r="A1392" t="str">
            <v>PL2-4145-PPP042</v>
          </cell>
          <cell r="B1392" t="str">
            <v>3812-5PU-004</v>
          </cell>
          <cell r="C1392" t="str">
            <v>SLAKED, PUMP # 4  TAG 3812-5PU-004</v>
          </cell>
        </row>
        <row r="1393">
          <cell r="A1393" t="str">
            <v>PL2-4145-PPP043</v>
          </cell>
          <cell r="B1393" t="str">
            <v>3812-5PU-005</v>
          </cell>
          <cell r="C1393" t="str">
            <v>SLAKED, PUMP # 5  TAG 3812-5PU-005</v>
          </cell>
        </row>
        <row r="1394">
          <cell r="A1394" t="str">
            <v>PL2-4145-PPP044</v>
          </cell>
          <cell r="B1394" t="str">
            <v>3812-5PU-006</v>
          </cell>
          <cell r="C1394" t="str">
            <v>SLAKED, PUMP # 6  TAG 3812-5PU-006</v>
          </cell>
        </row>
        <row r="1395">
          <cell r="A1395" t="str">
            <v>PL2-4145-PPP045</v>
          </cell>
          <cell r="B1395" t="str">
            <v>3812-5PU-007</v>
          </cell>
          <cell r="C1395" t="str">
            <v>LIME STONE, PUMP # 1  TAG 3812-5PU-007</v>
          </cell>
        </row>
        <row r="1396">
          <cell r="A1396" t="str">
            <v>PL2-4145-PPP046</v>
          </cell>
          <cell r="B1396" t="str">
            <v>3812-5PU-008</v>
          </cell>
          <cell r="C1396" t="str">
            <v>LIME STONE, PUMP # 2  TAG 3812-5PU-008</v>
          </cell>
        </row>
        <row r="1397">
          <cell r="A1397" t="str">
            <v>PL2-4145-PPP047</v>
          </cell>
          <cell r="B1397" t="str">
            <v>3812-5PU-013</v>
          </cell>
          <cell r="C1397" t="str">
            <v>SLAKED LIME, PUMP  TAG 3812-5PU-013</v>
          </cell>
        </row>
        <row r="1398">
          <cell r="A1398" t="str">
            <v>PL2-4145-PPP048</v>
          </cell>
          <cell r="B1398" t="str">
            <v>3812-5PU-301</v>
          </cell>
          <cell r="C1398" t="str">
            <v>BOMBA DE DESCARGA DEL ESTANQUE RECEPTOR DEL MOLINO DE CAL N° 1  TAG 3812-5PU-301</v>
          </cell>
        </row>
        <row r="1399">
          <cell r="A1399" t="str">
            <v>PL2-4145-PPP049</v>
          </cell>
          <cell r="B1399" t="str">
            <v>3812-5PU-302</v>
          </cell>
          <cell r="C1399" t="str">
            <v>BOMBA DE DESCARGA DEL ESTANQUE RECEPTOR DEL MOLINO DE CAL N° 2  TAG 3812-5PU-302</v>
          </cell>
        </row>
        <row r="1400">
          <cell r="A1400" t="str">
            <v>PL2-4145-PPP050</v>
          </cell>
          <cell r="B1400" t="str">
            <v>3812-5PU-303</v>
          </cell>
          <cell r="C1400" t="str">
            <v>BOMBA DE DESCARGA DEL ESTANQUE RECEPTOR DEL MOLINO DE CAL N° 1  TAG 3812-5PU-303</v>
          </cell>
        </row>
        <row r="1401">
          <cell r="A1401" t="str">
            <v>PL2-4145-PPP051</v>
          </cell>
          <cell r="B1401" t="str">
            <v>3812-5PU-304</v>
          </cell>
          <cell r="C1401" t="str">
            <v>BOMBA DE DESCARGA DEL ESTANQUE RECEPTOR DEL MOLINO DE CAL N° 2  TAG 3812-5PU-304</v>
          </cell>
        </row>
        <row r="1402">
          <cell r="A1402" t="str">
            <v>PL2-4145-PPP052</v>
          </cell>
          <cell r="B1402" t="str">
            <v>3812-5PU-305</v>
          </cell>
          <cell r="C1402" t="str">
            <v>BOMBA DE SUMIDERO DERRAMES MOLINOS CAL TAG 3812-5PU-305</v>
          </cell>
        </row>
        <row r="1403">
          <cell r="A1403" t="str">
            <v>PL2-4145-REC008</v>
          </cell>
          <cell r="B1403" t="str">
            <v>3853-KTK-008</v>
          </cell>
          <cell r="C1403" t="str">
            <v>ACUMULADOR DE AIRE  TAG 3853-KTK-008</v>
          </cell>
        </row>
        <row r="1404">
          <cell r="A1404" t="str">
            <v>PL2-4145-SAM001</v>
          </cell>
          <cell r="B1404" t="str">
            <v>3857-5SA-001</v>
          </cell>
          <cell r="C1404" t="str">
            <v>MUESTREADOR LECHADA DE CAL  TAG 3857-5SA-001</v>
          </cell>
        </row>
        <row r="1405">
          <cell r="A1405" t="str">
            <v>PL2-4145-SCR002</v>
          </cell>
          <cell r="B1405" t="str">
            <v>3854-5SN-002</v>
          </cell>
          <cell r="C1405" t="str">
            <v>ZARANDA DE DESCARGA DE TRITURADOR DE IMPACTO PRIMARIO  TAG 3854-5SN-002</v>
          </cell>
        </row>
        <row r="1406">
          <cell r="A1406" t="str">
            <v>PL2-4145-SSH001</v>
          </cell>
          <cell r="B1406" t="str">
            <v>3812-5SY-201</v>
          </cell>
          <cell r="C1406" t="str">
            <v>ESTACION DE DUCHA LAVAOJOS ALMACENAMIENTO DE CALIZA  TAG 3812-5SY-201</v>
          </cell>
        </row>
        <row r="1407">
          <cell r="A1407" t="str">
            <v>PL2-4145-SSH201</v>
          </cell>
          <cell r="B1407" t="str">
            <v>3813-5SY-201</v>
          </cell>
          <cell r="C1407" t="str">
            <v>ESTACION DE DUCHA LAVAOJOS DISTRIBUCION DE CALIZA  TAG 3813-5SY-201</v>
          </cell>
        </row>
        <row r="1408">
          <cell r="A1408" t="str">
            <v>PL2-4145-SSH202</v>
          </cell>
          <cell r="B1408" t="str">
            <v>3813-5SY-202</v>
          </cell>
          <cell r="C1408" t="str">
            <v>ESTACION DE DUCHA LAVAOJOS DISTRIBUCION DE CALIZA  TAG 3813-5SY-202</v>
          </cell>
        </row>
        <row r="1409">
          <cell r="A1409" t="str">
            <v>PL2-4145-SSH203</v>
          </cell>
          <cell r="B1409" t="str">
            <v>3813-5SY-203</v>
          </cell>
          <cell r="C1409" t="str">
            <v>ESTACION DE DUCHA LAVAOJOS DISTRIBUCION DE CALIZA  TAG 3813-5SY-203</v>
          </cell>
        </row>
        <row r="1410">
          <cell r="A1410" t="str">
            <v>PL2-4145-SSH301</v>
          </cell>
          <cell r="B1410" t="str">
            <v>3811-5SF-301</v>
          </cell>
          <cell r="C1410" t="str">
            <v>DUCHA LAVAOJOS DE EMERGENCIA  TAG 3811-5SF-301</v>
          </cell>
        </row>
        <row r="1411">
          <cell r="A1411" t="str">
            <v>PL2-4145-SSH305</v>
          </cell>
          <cell r="B1411" t="str">
            <v>3812-5SF-305</v>
          </cell>
          <cell r="C1411" t="str">
            <v>DUCHA LAVAOJOS DE EMERGENCIA  TAG 3812-5SF-305</v>
          </cell>
        </row>
        <row r="1412">
          <cell r="A1412" t="str">
            <v>PL2-4145-TNK001</v>
          </cell>
          <cell r="B1412" t="str">
            <v>3850-5TK-001</v>
          </cell>
          <cell r="C1412" t="str">
            <v>TANQUE 1 PIEDRA CALIZA  TAG 3850-5TK-001</v>
          </cell>
        </row>
        <row r="1413">
          <cell r="A1413" t="str">
            <v>PL2-4145-TNK002</v>
          </cell>
          <cell r="B1413" t="str">
            <v>3850-5TK-002</v>
          </cell>
          <cell r="C1413" t="str">
            <v>TANQUE 2 PIEDRA CALIZA  TAG 3850-5TK-002</v>
          </cell>
        </row>
        <row r="1414">
          <cell r="A1414" t="str">
            <v>PL2-4145-TNK003</v>
          </cell>
          <cell r="B1414" t="str">
            <v>3850-5TK-004</v>
          </cell>
          <cell r="C1414" t="str">
            <v>TANQUE 3 PIEDRA CALIZA  TAG 3850-5TK-004</v>
          </cell>
        </row>
        <row r="1415">
          <cell r="A1415" t="str">
            <v>PL2-4145-TNK004</v>
          </cell>
          <cell r="B1415" t="str">
            <v>3812-5TK-001</v>
          </cell>
          <cell r="C1415" t="str">
            <v>TANQUE 1 DE ALMACENAMIENTO DE LECHADA DE CAL  TAG 3812-5TK-001</v>
          </cell>
        </row>
        <row r="1416">
          <cell r="A1416" t="str">
            <v>PL2-4145-TNK005</v>
          </cell>
          <cell r="B1416" t="str">
            <v>3812-5TK-002</v>
          </cell>
          <cell r="C1416" t="str">
            <v>TANQUE 2 DE ALMACENAMIENTO DE LECHADA DE CAL  TAG 3812-5TK-002</v>
          </cell>
        </row>
        <row r="1417">
          <cell r="A1417" t="str">
            <v>PL2-4145-TNK006</v>
          </cell>
          <cell r="B1417" t="str">
            <v>3812-5TK-310</v>
          </cell>
          <cell r="C1417" t="str">
            <v>CAPACHO DE BOLAS PARA  MOLINO CAL  TAG 3812-5TK-310</v>
          </cell>
        </row>
        <row r="1418">
          <cell r="A1418" t="str">
            <v>PL2-4145-TNK007</v>
          </cell>
          <cell r="B1418" t="str">
            <v>3813-5TK-001</v>
          </cell>
          <cell r="C1418" t="str">
            <v>TANQUE DE MOLIENDA LOOP LECHADA DE CAL  TAG 3813-5TK-001</v>
          </cell>
        </row>
        <row r="1419">
          <cell r="A1419" t="str">
            <v>PL2-4145-TNK009</v>
          </cell>
          <cell r="B1419" t="str">
            <v>3813-5TK-004</v>
          </cell>
          <cell r="C1419" t="str">
            <v>TANQUE DE LIXIVIACION LOOP LECHADA DE CAL  TAG 3813-5TK-004</v>
          </cell>
        </row>
        <row r="1420">
          <cell r="A1420" t="str">
            <v>PL2-4145-TNK010</v>
          </cell>
          <cell r="B1420" t="str">
            <v>3813-5TK-005</v>
          </cell>
          <cell r="C1420" t="str">
            <v>TANQUE DE MC CCD LOOP LECHADA DE CAL  TAG 3813-5TK-005</v>
          </cell>
        </row>
        <row r="1421">
          <cell r="A1421" t="str">
            <v>PL2-4145-TNK011</v>
          </cell>
          <cell r="B1421" t="str">
            <v>3854-5TK-005</v>
          </cell>
          <cell r="C1421" t="str">
            <v>TANQUE DE COLECTOR DE POLVO DE TOLVA  TAG 3854-5TK-005</v>
          </cell>
        </row>
        <row r="1422">
          <cell r="A1422" t="str">
            <v>PL2-4145-TNK012</v>
          </cell>
          <cell r="B1422" t="str">
            <v>3854-5TK-001</v>
          </cell>
          <cell r="C1422" t="str">
            <v>TANQUE DE COLECTOR DE POLVO DE TRITURADOR DE IMPACTO PRIMARIO  TAG 3854-5TK-001</v>
          </cell>
        </row>
        <row r="1423">
          <cell r="A1423" t="str">
            <v>PL2-4145-TNK013</v>
          </cell>
          <cell r="B1423" t="str">
            <v>3854-5TK-002</v>
          </cell>
          <cell r="C1423" t="str">
            <v>TANQUE DE COLECTOR DE POLVO DE TRITURADOR DE IMPACTO SECUNDARIO  TAG 3854-5TK-002</v>
          </cell>
        </row>
        <row r="1424">
          <cell r="A1424" t="str">
            <v>PL2-4145-TNK014</v>
          </cell>
          <cell r="B1424" t="str">
            <v>3854-5TK-003</v>
          </cell>
          <cell r="C1424" t="str">
            <v>TANQUE DE COLECTOR DE POLVO ZONA DESCARGA DE SILO  TAG 3854-5TK-003</v>
          </cell>
        </row>
        <row r="1425">
          <cell r="A1425" t="str">
            <v>PL2-4145-TNK015</v>
          </cell>
          <cell r="B1425" t="str">
            <v>3856-5TK-004</v>
          </cell>
          <cell r="C1425" t="str">
            <v>TANQUE DE DESCARGA MOLINO DE BOLAS 2  TAG 3856-5TK-004</v>
          </cell>
        </row>
        <row r="1426">
          <cell r="A1426" t="str">
            <v>PL2-4145-TNK016</v>
          </cell>
          <cell r="B1426" t="str">
            <v>3856-5TK-005</v>
          </cell>
          <cell r="C1426" t="str">
            <v>TANQUE DE DESCARGA MOLINO DE BOLAS 1  TAG 3856-5TK-005</v>
          </cell>
        </row>
        <row r="1427">
          <cell r="A1427" t="str">
            <v>PL2-4145-TNK017</v>
          </cell>
          <cell r="B1427" t="str">
            <v>3856-5TK-010</v>
          </cell>
          <cell r="C1427" t="str">
            <v>CAPACHO DE BOLAS PARA MOLINO CALIZA  TAG 3856-5TK-010</v>
          </cell>
        </row>
        <row r="1428">
          <cell r="A1428" t="str">
            <v>PL2-4145-TNK018</v>
          </cell>
          <cell r="B1428" t="str">
            <v>3857-5TK-006</v>
          </cell>
          <cell r="C1428" t="str">
            <v>TANQUE DE TRASPASO  TAG 3857-5TK-006</v>
          </cell>
        </row>
        <row r="1429">
          <cell r="A1429" t="str">
            <v>PL2-4145-WHP001</v>
          </cell>
          <cell r="B1429" t="str">
            <v>3812-5SY-001</v>
          </cell>
          <cell r="C1429" t="str">
            <v>LIME &amp; REAGENTS AREA, EYEWASH STATION  TAG 3812-5SY-001</v>
          </cell>
        </row>
        <row r="1430">
          <cell r="A1430" t="str">
            <v>PL2-4145-WHP002</v>
          </cell>
          <cell r="B1430" t="str">
            <v>3812-5SY-002</v>
          </cell>
          <cell r="C1430" t="str">
            <v>LIME &amp; REAGENTS AREA, EYEWASH STATION  TAG 3812-5SY-002</v>
          </cell>
        </row>
        <row r="1431">
          <cell r="A1431" t="str">
            <v>PL2-4145-WHP003</v>
          </cell>
          <cell r="B1431" t="str">
            <v>3812-5SY-003</v>
          </cell>
          <cell r="C1431" t="str">
            <v>LIME &amp; REAGENTS AREA, EYEWASH STATION 3  TAG 3812-5SY-003</v>
          </cell>
        </row>
        <row r="1432">
          <cell r="A1432" t="str">
            <v>PL2-4145-WHP004</v>
          </cell>
          <cell r="B1432" t="str">
            <v>3812-5SY-004</v>
          </cell>
          <cell r="C1432" t="str">
            <v>LIME &amp; REAGENTS AREA, EYEWASH STATION 4  TAG 3812-5SY-004</v>
          </cell>
        </row>
        <row r="1433">
          <cell r="A1433" t="str">
            <v>PL2-4145-WHP005</v>
          </cell>
          <cell r="B1433" t="str">
            <v>3812-5SY-005</v>
          </cell>
          <cell r="C1433" t="str">
            <v>LIME &amp; REAGENTS AREA, EYEWASH STATION 5  TAG 3812-5SY-005</v>
          </cell>
        </row>
        <row r="1434">
          <cell r="A1434" t="str">
            <v>PL2-4145-WHP006</v>
          </cell>
          <cell r="B1434" t="str">
            <v>3812-5SY-006</v>
          </cell>
          <cell r="C1434" t="str">
            <v>LIME &amp; REAGENTS AREA, EYEWASH STATION 6  TAG 3812-5SY-006</v>
          </cell>
        </row>
        <row r="1435">
          <cell r="A1435" t="str">
            <v>PL2-4145-WHP007</v>
          </cell>
          <cell r="B1435" t="str">
            <v>3813-5SY-001</v>
          </cell>
          <cell r="C1435" t="str">
            <v>MILK OF LIME STORAGE &amp; DISTRIBUTION AREA, EYEWASH STATION  TAG 3813-5SY-001</v>
          </cell>
        </row>
        <row r="1436">
          <cell r="A1436" t="str">
            <v>PL2-4145-WHP008</v>
          </cell>
          <cell r="B1436" t="str">
            <v>3813-5SY-002</v>
          </cell>
          <cell r="C1436" t="str">
            <v>MILK OF LIME STORAGE &amp; DISTRIBUTION AREA, EYEWASH STATION  TAG 3813-5SY-002</v>
          </cell>
        </row>
        <row r="1437">
          <cell r="A1437" t="str">
            <v>PL2-4145-WHP009</v>
          </cell>
          <cell r="B1437" t="str">
            <v>3813-5SY-003</v>
          </cell>
          <cell r="C1437" t="str">
            <v>MILK OF LIME STORAGE &amp; DISTRIBUTION AREA, EYEWASH STATION  TAG 3813-5SY-003</v>
          </cell>
        </row>
        <row r="1438">
          <cell r="A1438" t="str">
            <v>PL2-4145-WHP010</v>
          </cell>
          <cell r="B1438" t="str">
            <v>3813-5SY-004</v>
          </cell>
          <cell r="C1438" t="str">
            <v>LIME LOOP GRINDING AREA, SHOWER EYEWASH STATION  TAG 3813-5SY-004</v>
          </cell>
        </row>
        <row r="1439">
          <cell r="A1439" t="str">
            <v>PL2-4145-WHP011</v>
          </cell>
          <cell r="B1439" t="str">
            <v>3854-5SF-008</v>
          </cell>
          <cell r="C1439" t="str">
            <v>LAVAOJOS DE EMERGENCIA  TAG 3854-5SF-008</v>
          </cell>
        </row>
        <row r="1440">
          <cell r="A1440" t="str">
            <v>PL2-4145-WHP012</v>
          </cell>
          <cell r="B1440" t="str">
            <v>3854-5SF-013</v>
          </cell>
          <cell r="C1440" t="str">
            <v>LAVAOJOS DE EMERGENCIA  TAG 3854-5SF-013</v>
          </cell>
        </row>
        <row r="1441">
          <cell r="A1441" t="str">
            <v>PL2-4145-WHP013</v>
          </cell>
          <cell r="B1441" t="str">
            <v>3855-5SF-014</v>
          </cell>
          <cell r="C1441" t="str">
            <v>LAVAOJOS DE EMERGENCIA  TAG 3855-5SF-014</v>
          </cell>
        </row>
        <row r="1442">
          <cell r="A1442" t="str">
            <v>PL2-4145-WHP014</v>
          </cell>
          <cell r="B1442" t="str">
            <v>3856-5SF-016</v>
          </cell>
          <cell r="C1442" t="str">
            <v>LAVAOJOS DE EMERGENCIA  TAG 3856-5SF-016</v>
          </cell>
        </row>
        <row r="1443">
          <cell r="A1443" t="str">
            <v>PL2-4145-WHP015</v>
          </cell>
          <cell r="B1443" t="str">
            <v>3856-5SF-017</v>
          </cell>
          <cell r="C1443" t="str">
            <v>LAVAOJOS DE EMERGENCIA  TAG 3856-5SF-017</v>
          </cell>
        </row>
        <row r="1444">
          <cell r="A1444" t="str">
            <v>PL2-4145-WHP016</v>
          </cell>
          <cell r="B1444" t="str">
            <v>3857-5SF-003</v>
          </cell>
          <cell r="C1444" t="str">
            <v>LAVAOJOS DE EMERGENCIA  TAG 3857-5SF-003</v>
          </cell>
        </row>
        <row r="1445">
          <cell r="A1445" t="str">
            <v>PL2-4145-XTR511</v>
          </cell>
          <cell r="B1445" t="str">
            <v>3800-6DX-511</v>
          </cell>
          <cell r="C1445" t="str">
            <v>DRY TYPE DISTRIBUTION TRANSFORMER  TAG 3800-6DX-511</v>
          </cell>
        </row>
        <row r="1446">
          <cell r="A1446" t="str">
            <v>PL2-4145-XTR611</v>
          </cell>
          <cell r="B1446" t="str">
            <v>3800-6JX-611</v>
          </cell>
          <cell r="C1446" t="str">
            <v>DRY TYPE INSTRUMENTATION TRANSFORMER  TAG 3800-6JX-611</v>
          </cell>
        </row>
        <row r="1447">
          <cell r="A1447" t="str">
            <v>PL2-4145-XTR911</v>
          </cell>
          <cell r="B1447" t="str">
            <v>3800-6DX-911</v>
          </cell>
          <cell r="C1447" t="str">
            <v>DRY TYPE DISTRIBUTION TRANSFORMER  TAG 3800-6DX-911</v>
          </cell>
        </row>
        <row r="1448">
          <cell r="A1448" t="str">
            <v>PL2-4162</v>
          </cell>
          <cell r="B1448">
            <v>3600</v>
          </cell>
          <cell r="C1448" t="str">
            <v>DESAIREACION Y PRECIPITACION</v>
          </cell>
        </row>
        <row r="1449">
          <cell r="A1449" t="str">
            <v>PL2-4162-BLD001</v>
          </cell>
          <cell r="B1449">
            <v>0</v>
          </cell>
          <cell r="C1449" t="str">
            <v>EDIFICIO MERRIL CROWE</v>
          </cell>
        </row>
        <row r="1450">
          <cell r="A1450" t="str">
            <v>PL2-4162-AGI001</v>
          </cell>
          <cell r="B1450" t="str">
            <v>3624-5EM-001-AG1</v>
          </cell>
          <cell r="C1450" t="str">
            <v>AGITADOR DE EMULSIFICADOR 1  TAG 3624-5EM-001-AG1</v>
          </cell>
        </row>
        <row r="1451">
          <cell r="A1451" t="str">
            <v>PL2-4162-AGI002</v>
          </cell>
          <cell r="B1451" t="str">
            <v>3624-5EM-007-AG1</v>
          </cell>
          <cell r="C1451" t="str">
            <v>AGITADOR DE EMULSIFICADOR 2  TAG 3624-5EM-007-AG1</v>
          </cell>
        </row>
        <row r="1452">
          <cell r="A1452" t="str">
            <v>PL2-4162-AGI003</v>
          </cell>
          <cell r="B1452" t="str">
            <v>3624-5EM-008-AG1</v>
          </cell>
          <cell r="C1452" t="str">
            <v>AGITADOR DE EMULSIFICADOR 3  TAG 3624-5EM-008-AG1</v>
          </cell>
        </row>
        <row r="1453">
          <cell r="A1453" t="str">
            <v>PL2-4162-AGI004</v>
          </cell>
          <cell r="B1453" t="str">
            <v>3625-5AG-001</v>
          </cell>
          <cell r="C1453" t="str">
            <v>AGITADOR DE TANQUE DE MEZCLA DE NITRATO DE PLOMO  TAG 3625-5AG-001</v>
          </cell>
        </row>
        <row r="1454">
          <cell r="A1454" t="str">
            <v>PL2-4162-BIN001</v>
          </cell>
          <cell r="B1454" t="str">
            <v>3624-5EM-001-BH1</v>
          </cell>
          <cell r="C1454" t="str">
            <v>BIN DE ALIMENTACION DEL EMULSIFICADOR 1  TAG 3624-5EM-001-BH1</v>
          </cell>
        </row>
        <row r="1455">
          <cell r="A1455" t="str">
            <v>PL2-4162-BIN002</v>
          </cell>
          <cell r="B1455" t="str">
            <v>3624-5EM-007-BH1</v>
          </cell>
          <cell r="C1455" t="str">
            <v>BIN DE ALIMENTACION DEL EMULSIFICADOR 2  TAG 3624-5EM-007-BH1</v>
          </cell>
        </row>
        <row r="1456">
          <cell r="A1456" t="str">
            <v>PL2-4162-BIN003</v>
          </cell>
          <cell r="B1456" t="str">
            <v>3624-5EM-008-BH1</v>
          </cell>
          <cell r="C1456" t="str">
            <v>BIN DE ALIMENTACION DEL EMULSIFICADOR 3  TAG 3624-5EM-008-BH1</v>
          </cell>
        </row>
        <row r="1457">
          <cell r="A1457" t="str">
            <v>PL2-4162-BIN004</v>
          </cell>
          <cell r="B1457" t="str">
            <v>3624-5EM-001-BL1</v>
          </cell>
          <cell r="C1457" t="str">
            <v>BIN DE ALMACENAMIENTO DEL EMULSIFICADOR 1  TAG 3624-5EM-001-BL1</v>
          </cell>
        </row>
        <row r="1458">
          <cell r="A1458" t="str">
            <v>PL2-4162-BIN005</v>
          </cell>
          <cell r="B1458" t="str">
            <v>3624-5EM-007-BL1</v>
          </cell>
          <cell r="C1458" t="str">
            <v>BIN DE ALMACENAMIENTO DEL EMULSIFICADOR 2  TAG 3624-5EM-007-BL1</v>
          </cell>
        </row>
        <row r="1459">
          <cell r="A1459" t="str">
            <v>PL2-4162-BIN006</v>
          </cell>
          <cell r="B1459" t="str">
            <v>3624-5EM-008-BL1</v>
          </cell>
          <cell r="C1459" t="str">
            <v>BIN DE ALMACENAMIENTO DEL EMULSIFICADOR 3  TAG 3624-5EM-008-BL1</v>
          </cell>
        </row>
        <row r="1460">
          <cell r="A1460" t="str">
            <v>PL2-4162-FAN001</v>
          </cell>
          <cell r="B1460" t="str">
            <v>3624-5EM-001-BH1FA1</v>
          </cell>
          <cell r="C1460" t="str">
            <v>VENTILADOR DE BIN DEL EMULSIFICADOR 1  TAG 3624-5EM-001-BH1FA1</v>
          </cell>
        </row>
        <row r="1461">
          <cell r="A1461" t="str">
            <v>PL2-4162-FAN002</v>
          </cell>
          <cell r="B1461" t="str">
            <v>3624-5EM-007-BH1FA1</v>
          </cell>
          <cell r="C1461" t="str">
            <v>VENTILADOR DE BIN DEL EMULSIFICADOR 2  TAG 3624-5EM-007-BH1FA1</v>
          </cell>
        </row>
        <row r="1462">
          <cell r="A1462" t="str">
            <v>PL2-4162-FAN003</v>
          </cell>
          <cell r="B1462" t="str">
            <v>3624-5EM-008-BH1FA1</v>
          </cell>
          <cell r="C1462" t="str">
            <v>VENTILADOR DE BIN DEL EMULSIFICADOR 3  TAG 3624-5EM-008-BH1FA1</v>
          </cell>
        </row>
        <row r="1463">
          <cell r="A1463" t="str">
            <v>PL2-4162-FAN004</v>
          </cell>
          <cell r="B1463" t="str">
            <v>3625-5FA-001</v>
          </cell>
          <cell r="C1463" t="str">
            <v>VENTILADOR DEL TANQUE DE MEZCLA DE NITRATO DE PLOMO  TAG 3625-5FA-001</v>
          </cell>
        </row>
        <row r="1464">
          <cell r="A1464" t="str">
            <v>PL2-4162-FEE001</v>
          </cell>
          <cell r="B1464" t="str">
            <v>3624-5EM-001-FE1</v>
          </cell>
          <cell r="C1464" t="str">
            <v>ALIMENTADOR DE EMULSIFICADOR 1  TAG 3624-5EM-001-FE1</v>
          </cell>
        </row>
        <row r="1465">
          <cell r="A1465" t="str">
            <v>PL2-4162-FEE007</v>
          </cell>
          <cell r="B1465" t="str">
            <v>3624-5EM-007-FE1</v>
          </cell>
          <cell r="C1465" t="str">
            <v>ALIMENTADOR DE EMULSIFICADOR 2  TAG 3624-5EM-007-FE1</v>
          </cell>
        </row>
        <row r="1466">
          <cell r="A1466" t="str">
            <v>PL2-4162-FEE008</v>
          </cell>
          <cell r="B1466" t="str">
            <v>3624-5EM-008-FE1</v>
          </cell>
          <cell r="C1466" t="str">
            <v>ALIMENTADOR DE EMULSIFICADOR 3  TAG 3624-5EM-008-FE1</v>
          </cell>
        </row>
        <row r="1467">
          <cell r="A1467" t="str">
            <v>PL2-4162-HOP001</v>
          </cell>
          <cell r="B1467" t="str">
            <v>3625-5HO-001</v>
          </cell>
          <cell r="C1467" t="str">
            <v>TOLVA DE DESCARGA, NITRATO DE PLOMO  TAG 3625-5HO-001</v>
          </cell>
        </row>
        <row r="1468">
          <cell r="A1468" t="str">
            <v>PL2-4162-PPB001</v>
          </cell>
          <cell r="B1468" t="str">
            <v>3624-5SU-001</v>
          </cell>
          <cell r="C1468" t="str">
            <v>BOMBA SUMERGIBLE DE AREA DE PREPARACION DE ZINC  TAG 3624-5SU-001</v>
          </cell>
        </row>
        <row r="1469">
          <cell r="A1469" t="str">
            <v>PL2-4162-PPB005</v>
          </cell>
          <cell r="B1469" t="str">
            <v>3621-5SU-005</v>
          </cell>
          <cell r="C1469" t="str">
            <v>BOMBA SUMERGIBLE DE AREA DE TANQUES DE MERRIL CROWE  TAG 3621-5SU-005</v>
          </cell>
        </row>
        <row r="1470">
          <cell r="A1470" t="str">
            <v>PL2-4162-PPM001</v>
          </cell>
          <cell r="B1470" t="str">
            <v>3611-5MP-001</v>
          </cell>
          <cell r="C1470" t="str">
            <v>BOMBA 1 PERISTATICA, CLARIFICADOR MC  TAG 3611-5MP-001</v>
          </cell>
        </row>
        <row r="1471">
          <cell r="A1471" t="str">
            <v>PL2-4162-PPM002</v>
          </cell>
          <cell r="B1471" t="str">
            <v>3611-5MP-002</v>
          </cell>
          <cell r="C1471" t="str">
            <v>BOMBA 2 PERISTATICA, CLARIFICADOR MC  TAG 3611-5MP-002</v>
          </cell>
        </row>
        <row r="1472">
          <cell r="A1472" t="str">
            <v>PL2-4162-PPM003</v>
          </cell>
          <cell r="B1472" t="str">
            <v>3621-5MP-001</v>
          </cell>
          <cell r="C1472" t="str">
            <v>BOMBA DE DOSIFICACION MEMBRANA MC  TAG 3621-5MP-001</v>
          </cell>
        </row>
        <row r="1473">
          <cell r="A1473" t="str">
            <v>PL2-4162-PPM004</v>
          </cell>
          <cell r="B1473" t="str">
            <v>3625-5MP-001</v>
          </cell>
          <cell r="C1473" t="str">
            <v>BOMBA DE DOSIFICACION DE SOLUCION DE NITRATO DE PLOMO  TAG 3625-5MP-001</v>
          </cell>
        </row>
        <row r="1474">
          <cell r="A1474" t="str">
            <v>PL2-4162-PPM005</v>
          </cell>
          <cell r="B1474" t="str">
            <v>3625-5MP-002</v>
          </cell>
          <cell r="C1474" t="str">
            <v>BOMBA DE DOSIFICACION DE SOLUCION DE NITRATO DE PLOMO  TAG 3625-5MP-002</v>
          </cell>
        </row>
        <row r="1475">
          <cell r="A1475" t="str">
            <v>PL2-4162-PPM006</v>
          </cell>
          <cell r="B1475" t="str">
            <v>3625-5MP-003</v>
          </cell>
          <cell r="C1475" t="str">
            <v>BOMBA DE DOSIFICACION DE SOLUCION DE NITRATO DE PLOMO  TAG 3625-5MP-003</v>
          </cell>
        </row>
        <row r="1476">
          <cell r="A1476" t="str">
            <v>PL2-4162-PPP001</v>
          </cell>
          <cell r="B1476" t="str">
            <v>3621-5PU-001</v>
          </cell>
          <cell r="C1476" t="str">
            <v>BOMBA DE ALIMENTACION DE TORRE  TAG 3621-5PU-001</v>
          </cell>
        </row>
        <row r="1477">
          <cell r="A1477" t="str">
            <v>PL2-4162-PPP001-MTR</v>
          </cell>
          <cell r="B1477" t="str">
            <v>3621-5PU-001-M1</v>
          </cell>
          <cell r="C1477" t="str">
            <v>MOTOR DE BOMBA DE ALIMENTACION DE TORRE  TAG 3621-5PU-001</v>
          </cell>
        </row>
        <row r="1478">
          <cell r="A1478" t="str">
            <v>PL2-4162-PPP001-DVR</v>
          </cell>
          <cell r="B1478" t="str">
            <v>3621-5PU-001-M1</v>
          </cell>
          <cell r="C1478" t="str">
            <v>REDUCTOR DE MOTOR DE BOMBA DE ALIMENTACION DE TORRE  TAG 3621-5PU-001</v>
          </cell>
        </row>
        <row r="1479">
          <cell r="A1479" t="str">
            <v>PL2-4162-PPP002</v>
          </cell>
          <cell r="B1479" t="str">
            <v>3621-5PU-002</v>
          </cell>
          <cell r="C1479" t="str">
            <v>BOMBA DE ALIMENTACION DE TORRE  TAG 3621-5PU-002</v>
          </cell>
        </row>
        <row r="1480">
          <cell r="A1480" t="str">
            <v>PL2-4162-PPP002-MTR</v>
          </cell>
          <cell r="B1480" t="str">
            <v>3621-5PU-002-M1</v>
          </cell>
          <cell r="C1480" t="str">
            <v>MOTOR DE BOMBA DE ALIMENTACION DE TORRE  TAG 3621-5PU-002</v>
          </cell>
        </row>
        <row r="1481">
          <cell r="A1481" t="str">
            <v>PL2-4162-PPP002-DVR</v>
          </cell>
          <cell r="B1481" t="str">
            <v>3621-5PU-002-M1</v>
          </cell>
          <cell r="C1481" t="str">
            <v>REDUCTOR DE MOTOR DE BOMBA DE ALIMENTACION DE TORRE  TAG 3621-5PU-002</v>
          </cell>
        </row>
        <row r="1482">
          <cell r="A1482" t="str">
            <v>PL2-4162-PPP003</v>
          </cell>
          <cell r="B1482" t="str">
            <v>3621-5PU-003</v>
          </cell>
          <cell r="C1482" t="str">
            <v>BOMBA DE ALIMENTACION DE TORRE  TAG 3621-5PU-003</v>
          </cell>
        </row>
        <row r="1483">
          <cell r="A1483" t="str">
            <v>PL2-4162-PPP003-MTR</v>
          </cell>
          <cell r="B1483" t="str">
            <v>3621-5PU-003-M1</v>
          </cell>
          <cell r="C1483" t="str">
            <v>MOTOR DE BOMBA DE ALIMENTACION DE TORRE  TAG 3621-5PU-003</v>
          </cell>
        </row>
        <row r="1484">
          <cell r="A1484" t="str">
            <v>PL2-4162-PPP003-DVR</v>
          </cell>
          <cell r="B1484" t="str">
            <v>3621-5PU-003-M1</v>
          </cell>
          <cell r="C1484" t="str">
            <v>REDUCTOR DE MOTOR DE BOMBA DE ALIMENTACION DE TORRE  TAG 3621-5PU-003</v>
          </cell>
        </row>
        <row r="1485">
          <cell r="A1485" t="str">
            <v>PL2-4162-PPP005</v>
          </cell>
          <cell r="B1485" t="str">
            <v>3621-5PU-005</v>
          </cell>
          <cell r="C1485" t="str">
            <v>BOMBA DE SOLUCION BARREN  TAG 3621-5PU-005</v>
          </cell>
        </row>
        <row r="1486">
          <cell r="A1486" t="str">
            <v>PL2-4162-PPP005-MTR</v>
          </cell>
          <cell r="B1486" t="str">
            <v>3621-5PU-005-M1</v>
          </cell>
          <cell r="C1486" t="str">
            <v>MOTOR DE BOMBA DE SOLUCION BARREN  TAG 3621-5PU-005</v>
          </cell>
        </row>
        <row r="1487">
          <cell r="A1487" t="str">
            <v>PL2-4162-PPP005-DVR</v>
          </cell>
          <cell r="B1487" t="str">
            <v>3621-5PU-005-M1</v>
          </cell>
          <cell r="C1487" t="str">
            <v>REDUCTOR DE MOTOR DE BOMBA DE SOLUCION BARREN  TAG 3621-5PU-005</v>
          </cell>
        </row>
        <row r="1488">
          <cell r="A1488" t="str">
            <v>PL2-4162-PPP006</v>
          </cell>
          <cell r="B1488" t="str">
            <v>3621-5PU-006</v>
          </cell>
          <cell r="C1488" t="str">
            <v>BOMBA DE SOLUCION BARREN  TAG 3621-5PU-006</v>
          </cell>
        </row>
        <row r="1489">
          <cell r="A1489" t="str">
            <v>PL2-4162-PPP006-MTR</v>
          </cell>
          <cell r="B1489" t="str">
            <v>3621-5PU-006-M1</v>
          </cell>
          <cell r="C1489" t="str">
            <v>MOTOR DE BOMBA DE SOLUCION BARREN  TAG 3621-5PU-006</v>
          </cell>
        </row>
        <row r="1490">
          <cell r="A1490" t="str">
            <v>PL2-4162-PPP006-DVR</v>
          </cell>
          <cell r="B1490" t="str">
            <v>3621-5PU-006-M1</v>
          </cell>
          <cell r="C1490" t="str">
            <v>REDUCTOR DE MOTOR DE BOMBA DE SOLUCION BARREN  TAG 3621-5PU-006</v>
          </cell>
        </row>
        <row r="1491">
          <cell r="A1491" t="str">
            <v>PL2-4162-PPP007</v>
          </cell>
          <cell r="B1491" t="str">
            <v>3621-5PU-007</v>
          </cell>
          <cell r="C1491" t="str">
            <v>BOMBA DE SOLUCION BARREN  TAG 3621-5PU-007</v>
          </cell>
        </row>
        <row r="1492">
          <cell r="A1492" t="str">
            <v>PL2-4162-PPP007-MTR</v>
          </cell>
          <cell r="B1492" t="str">
            <v>3621-5PU-007-M1</v>
          </cell>
          <cell r="C1492" t="str">
            <v>MOTOR DE BOMBA DE SOLUCION BARREN  TAG 3621-5PU-007</v>
          </cell>
        </row>
        <row r="1493">
          <cell r="A1493" t="str">
            <v>PL2-4162-PPP007-DVR</v>
          </cell>
          <cell r="B1493" t="str">
            <v>3621-5PU-007-M1</v>
          </cell>
          <cell r="C1493" t="str">
            <v>REDUCTOR DE MOTOR DE BOMBA DE SOLUCION BARREN  TAG 3621-5PU-007</v>
          </cell>
        </row>
        <row r="1494">
          <cell r="A1494" t="str">
            <v>PL2-4162-PPP008</v>
          </cell>
          <cell r="B1494" t="str">
            <v>3624-5PU-008</v>
          </cell>
          <cell r="C1494" t="str">
            <v>BOMBA DE ALIMENTACION DE FILTROS DE PRECIPITACION  TAG 3624-5PU-008</v>
          </cell>
        </row>
        <row r="1495">
          <cell r="A1495" t="str">
            <v>PL2-4162-PPP008-MTR</v>
          </cell>
          <cell r="B1495" t="str">
            <v>3624-5PU-008-M1</v>
          </cell>
          <cell r="C1495" t="str">
            <v>MOTOR DE BOMBA DE ALIMENTACION DE FILTROS DE PRECIPITACION  TAG 3624-5PU-008</v>
          </cell>
        </row>
        <row r="1496">
          <cell r="A1496" t="str">
            <v>PL2-4162-PPP008-DVR</v>
          </cell>
          <cell r="B1496" t="str">
            <v>3624-5PU-008-M1</v>
          </cell>
          <cell r="C1496" t="str">
            <v>REDUCTOR DE MOTOR DE BOMBA DE ALIMENTACION DE FILTROS DE PRECIPITACION  TAG 3624-5PU-008</v>
          </cell>
        </row>
        <row r="1497">
          <cell r="A1497" t="str">
            <v>PL2-4162-PPP009</v>
          </cell>
          <cell r="B1497" t="str">
            <v>3624-5PU-009</v>
          </cell>
          <cell r="C1497" t="str">
            <v>BOMBA DE ALIMENTACION DE FILTROS DE PRECIPITACION  TAG 3624-5PU-009</v>
          </cell>
        </row>
        <row r="1498">
          <cell r="A1498" t="str">
            <v>PL2-4162-PPP009-MTR</v>
          </cell>
          <cell r="B1498" t="str">
            <v>3624-5PU-009-M1</v>
          </cell>
          <cell r="C1498" t="str">
            <v>MOTOR DE BOMBA DE ALIMENTACION DE FILTROS DE PRECIPITACION  TAG 3624-5PU-009</v>
          </cell>
        </row>
        <row r="1499">
          <cell r="A1499" t="str">
            <v>PL2-4162-PPP009-DVR</v>
          </cell>
          <cell r="B1499" t="str">
            <v>3624-5PU-009-M1</v>
          </cell>
          <cell r="C1499" t="str">
            <v>REDUCTOR DE MOTOR DE BOMBA DE ALIMENTACION DE FILTROS DE PRECIPITACION  TAG 3624-5PU-009</v>
          </cell>
        </row>
        <row r="1500">
          <cell r="A1500" t="str">
            <v>PL2-4162-PPP010</v>
          </cell>
          <cell r="B1500" t="str">
            <v>3624-5PU-010</v>
          </cell>
          <cell r="C1500" t="str">
            <v>BOMBA  DE ALIMENTACION DE FILTROS DE PRECIPITACION  TAG 3624-5PU-010</v>
          </cell>
        </row>
        <row r="1501">
          <cell r="A1501" t="str">
            <v>PL2-4162-PPP010-MTR</v>
          </cell>
          <cell r="B1501" t="str">
            <v>3624-5PU-010-M1</v>
          </cell>
          <cell r="C1501" t="str">
            <v>MOTOR DE BOMBA  DE ALIMENTACION DE FILTROS DE PRECIPITACION  TAG 3624-5PU-010</v>
          </cell>
        </row>
        <row r="1502">
          <cell r="A1502" t="str">
            <v>PL2-4162-PPP010-DVR</v>
          </cell>
          <cell r="B1502" t="str">
            <v>3624-5PU-010-M1</v>
          </cell>
          <cell r="C1502" t="str">
            <v>REDUCTOR DE MOTOR DE BOMBA  DE ALIMENTACION DE FILTROS DE PRECIPITACION  TAG 3624-5PU-010</v>
          </cell>
        </row>
        <row r="1503">
          <cell r="A1503" t="str">
            <v>PL2-4162-PPP011</v>
          </cell>
          <cell r="B1503" t="str">
            <v>3624-5PU-011</v>
          </cell>
          <cell r="C1503" t="str">
            <v>BOMBA  DE ALIMENTACION DE FILTROS DE PRECIPITACION  TAG 3624-5PU-011</v>
          </cell>
        </row>
        <row r="1504">
          <cell r="A1504" t="str">
            <v>PL2-4162-PPP011-MTR</v>
          </cell>
          <cell r="B1504" t="str">
            <v>3624-5PU-011-M1</v>
          </cell>
          <cell r="C1504" t="str">
            <v>MOTOR DE BOMBA  DE ALIMENTACION DE FILTROS DE PRECIPITACION  TAG 3624-5PU-011</v>
          </cell>
        </row>
        <row r="1505">
          <cell r="A1505" t="str">
            <v>PL2-4162-PPP011-DVR</v>
          </cell>
          <cell r="B1505" t="str">
            <v>3624-5PU-011-M1</v>
          </cell>
          <cell r="C1505" t="str">
            <v>REDUCTOR DE MOTOR DE BOMBA  DE ALIMENTACION DE FILTROS DE PRECIPITACION  TAG 3624-5PU-011</v>
          </cell>
        </row>
        <row r="1506">
          <cell r="A1506" t="str">
            <v>PL2-4162-PPP012</v>
          </cell>
          <cell r="B1506" t="str">
            <v>3624-5PU-012</v>
          </cell>
          <cell r="C1506" t="str">
            <v>BOMBA  DE ALIMENTACION DE FILTROS DE PRECIPITACION  TAG 3624-5PU-012</v>
          </cell>
        </row>
        <row r="1507">
          <cell r="A1507" t="str">
            <v>PL2-4162-PPP012-MTR</v>
          </cell>
          <cell r="B1507" t="str">
            <v>3624-5PU-012-M1</v>
          </cell>
          <cell r="C1507" t="str">
            <v>MOTOR DE BOMBA  DE ALIMENTACION DE FILTROS DE PRECIPITACION  TAG 3624-5PU-012</v>
          </cell>
        </row>
        <row r="1508">
          <cell r="A1508" t="str">
            <v>PL2-4162-PPP012-DVR</v>
          </cell>
          <cell r="B1508" t="str">
            <v>3624-5PU-012-M1</v>
          </cell>
          <cell r="C1508" t="str">
            <v>REDUCTOR DE MOTOR DE BOMBA  DE ALIMENTACION DE FILTROS DE PRECIPITACION  TAG 3624-5PU-012</v>
          </cell>
        </row>
        <row r="1509">
          <cell r="A1509" t="str">
            <v>PL2-4162-PPP013</v>
          </cell>
          <cell r="B1509" t="str">
            <v>3624-5PU-013</v>
          </cell>
          <cell r="C1509" t="str">
            <v>BOMBA  DE ALIMENTACION DE FILTROS DE PRECIPITACION  TAG 3624-5PU-013</v>
          </cell>
        </row>
        <row r="1510">
          <cell r="A1510" t="str">
            <v>PL2-4162-PPP013-MTR</v>
          </cell>
          <cell r="B1510" t="str">
            <v>3624-5PU-013-M1</v>
          </cell>
          <cell r="C1510" t="str">
            <v>MOTOR DE BOMBA  DE ALIMENTACION DE FILTROS DE PRECIPITACION  TAG 3624-5PU-013</v>
          </cell>
        </row>
        <row r="1511">
          <cell r="A1511" t="str">
            <v>PL2-4162-PPP013-DVR</v>
          </cell>
          <cell r="B1511" t="str">
            <v>3624-5PU-013-M1</v>
          </cell>
          <cell r="C1511" t="str">
            <v>REDUCTOR DE MOTOR DE BOMBA  DE ALIMENTACION DE FILTROS DE PRECIPITACION  TAG 3624-5PU-013</v>
          </cell>
        </row>
        <row r="1512">
          <cell r="A1512" t="str">
            <v>PL2-4162-PPP014</v>
          </cell>
          <cell r="B1512" t="str">
            <v>3624-5PU-014</v>
          </cell>
          <cell r="C1512" t="str">
            <v>BOMBA  DE ALIMENTACION DE FILTROS DE PRECIPITACION  TAG 3624-5PU-014</v>
          </cell>
        </row>
        <row r="1513">
          <cell r="A1513" t="str">
            <v>PL2-4162-PPP014-MTR</v>
          </cell>
          <cell r="B1513" t="str">
            <v>3624-5PU-014-M1</v>
          </cell>
          <cell r="C1513" t="str">
            <v>MOTOR DE BOMBA  DE ALIMENTACION DE FILTROS DE PRECIPITACION  TAG 3624-5PU-014</v>
          </cell>
        </row>
        <row r="1514">
          <cell r="A1514" t="str">
            <v>PL2-4162-PPP014-DVR</v>
          </cell>
          <cell r="B1514" t="str">
            <v>3624-5PU-014-M1</v>
          </cell>
          <cell r="C1514" t="str">
            <v>REDUCTOR DE MOTOR DE BOMBA  DE ALIMENTACION DE FILTROS DE PRECIPITACION  TAG 3624-5PU-014</v>
          </cell>
        </row>
        <row r="1515">
          <cell r="A1515" t="str">
            <v>PL2-4162-PPP015</v>
          </cell>
          <cell r="B1515" t="str">
            <v>3624-5PU-015</v>
          </cell>
          <cell r="C1515" t="str">
            <v>BOMBA  DE ALIMENTACION DE FILTROS DE PRECIPITACION  TAG 3624-5PU-015</v>
          </cell>
        </row>
        <row r="1516">
          <cell r="A1516" t="str">
            <v>PL2-4162-PPP015-MTR</v>
          </cell>
          <cell r="B1516" t="str">
            <v>3624-5PU-015-M1</v>
          </cell>
          <cell r="C1516" t="str">
            <v>MOTOR DE BOMBA  DE ALIMENTACION DE FILTROS DE PRECIPITACION  TAG 3624-5PU-015</v>
          </cell>
        </row>
        <row r="1517">
          <cell r="A1517" t="str">
            <v>PL2-4162-PPP015-DVR</v>
          </cell>
          <cell r="B1517" t="str">
            <v>3624-5PU-015-M1</v>
          </cell>
          <cell r="C1517" t="str">
            <v>REDUCTOR DE MOTOR DE BOMBA  DE ALIMENTACION DE FILTROS DE PRECIPITACION  TAG 3624-5PU-015</v>
          </cell>
        </row>
        <row r="1518">
          <cell r="A1518" t="str">
            <v>PL2-4162-PPP016</v>
          </cell>
          <cell r="B1518" t="str">
            <v>3624-5PU-016</v>
          </cell>
          <cell r="C1518" t="str">
            <v>BOMBA  DE ALIMENTACION DE FILTROS DE PRECIPITACION  TAG 3624-5PU-016</v>
          </cell>
        </row>
        <row r="1519">
          <cell r="A1519" t="str">
            <v>PL2-4162-PPP016-MTR</v>
          </cell>
          <cell r="B1519" t="str">
            <v>3624-5PU-016-M1</v>
          </cell>
          <cell r="C1519" t="str">
            <v>MOTOR DE BOMBA  DE ALIMENTACION DE FILTROS DE PRECIPITACION  TAG 3624-5PU-016</v>
          </cell>
        </row>
        <row r="1520">
          <cell r="A1520" t="str">
            <v>PL2-4162-PPP016-DVR</v>
          </cell>
          <cell r="B1520" t="str">
            <v>3624-5PU-016-M1</v>
          </cell>
          <cell r="C1520" t="str">
            <v>REDUCTOR DE MOTOR DE BOMBA  DE ALIMENTACION DE FILTROS DE PRECIPITACION  TAG 3624-5PU-016</v>
          </cell>
        </row>
        <row r="1521">
          <cell r="A1521" t="str">
            <v>PL2-4162-PPP017</v>
          </cell>
          <cell r="B1521" t="str">
            <v>3625-5SK-001-PU1</v>
          </cell>
          <cell r="C1521" t="str">
            <v>BOMBA  DEL SCRUBBER  TAG 3625-5SK-001-PU1</v>
          </cell>
        </row>
        <row r="1522">
          <cell r="A1522" t="str">
            <v>PL2-4162-PPV001</v>
          </cell>
          <cell r="B1522" t="str">
            <v>3621-5VP-001</v>
          </cell>
          <cell r="C1522" t="str">
            <v>BOMBA 1 DE VACIO  TAG 3621-5VP-001</v>
          </cell>
        </row>
        <row r="1523">
          <cell r="A1523" t="str">
            <v>PL2-4162-PPV001-MTR</v>
          </cell>
          <cell r="B1523" t="str">
            <v>3621-5VP-001-M1</v>
          </cell>
          <cell r="C1523" t="str">
            <v>MOTOR DE BOMBA 1 DE VACIO  TAG 3621-5VP-001</v>
          </cell>
        </row>
        <row r="1524">
          <cell r="A1524" t="str">
            <v>PL2-4162-PPV001-DVR</v>
          </cell>
          <cell r="B1524" t="str">
            <v>3621-5VP-001-M1</v>
          </cell>
          <cell r="C1524" t="str">
            <v>REDUCTOR DE MOTOR DE BOMBA 1 DE VACIO  TAG 3621-5VP-001</v>
          </cell>
        </row>
        <row r="1525">
          <cell r="A1525" t="str">
            <v>PL2-4162-PPV002</v>
          </cell>
          <cell r="B1525" t="str">
            <v>3621-5VP-002</v>
          </cell>
          <cell r="C1525" t="str">
            <v>BOMBA 2 DE VACIO  TAG 3621-5VP-002</v>
          </cell>
        </row>
        <row r="1526">
          <cell r="A1526" t="str">
            <v>PL2-4162-PPV002-MTR</v>
          </cell>
          <cell r="B1526" t="str">
            <v>3621-5VP-002-M1</v>
          </cell>
          <cell r="C1526" t="str">
            <v>MOTOR DE BOMBA 2 DE VACIO  TAG 3621-5VP-002</v>
          </cell>
        </row>
        <row r="1527">
          <cell r="A1527" t="str">
            <v>PL2-4162-PPV002-DVR</v>
          </cell>
          <cell r="B1527" t="str">
            <v>3621-5VP-002-M1</v>
          </cell>
          <cell r="C1527" t="str">
            <v>REDUCTOR DE MOTOR DE BOMBA 2 DE VACIO  TAG 3621-5VP-002</v>
          </cell>
        </row>
        <row r="1528">
          <cell r="A1528" t="str">
            <v>PL2-4162-PPV003</v>
          </cell>
          <cell r="B1528" t="str">
            <v>3621-5VP-003</v>
          </cell>
          <cell r="C1528" t="str">
            <v>BOMBA 3 DE VACIO  TAG 3621-5VP-003</v>
          </cell>
        </row>
        <row r="1529">
          <cell r="A1529" t="str">
            <v>PL2-4162-PPV003-MTR</v>
          </cell>
          <cell r="B1529" t="str">
            <v>3621-5VP-003-M1</v>
          </cell>
          <cell r="C1529" t="str">
            <v>MOTOR DE BOMBA 3 DE VACIO  TAG 3621-5VP-003</v>
          </cell>
        </row>
        <row r="1530">
          <cell r="A1530" t="str">
            <v>PL2-4162-PPV003-DVR</v>
          </cell>
          <cell r="B1530" t="str">
            <v>3621-5VP-003-M1</v>
          </cell>
          <cell r="C1530" t="str">
            <v>REDUCTOR DE MOTOR DE BOMBA 3 DE VACIO  TAG 3621-5VP-003</v>
          </cell>
        </row>
        <row r="1531">
          <cell r="A1531" t="str">
            <v>PL2-4162-PPV004</v>
          </cell>
          <cell r="B1531" t="str">
            <v>3621-5VP-004</v>
          </cell>
          <cell r="C1531" t="str">
            <v>BOMBA 4 DE VACIO  TAG 3621-5VP-004</v>
          </cell>
        </row>
        <row r="1532">
          <cell r="A1532" t="str">
            <v>PL2-4162-PPV004-MTR</v>
          </cell>
          <cell r="B1532" t="str">
            <v>3621-5VP-004-M1</v>
          </cell>
          <cell r="C1532" t="str">
            <v>MOTOR DE BOMBA 4 DE VACIO  TAG 3621-5VP-004</v>
          </cell>
        </row>
        <row r="1533">
          <cell r="A1533" t="str">
            <v>PL2-4162-PPV004-DVR</v>
          </cell>
          <cell r="B1533" t="str">
            <v>3621-5VP-004-M1</v>
          </cell>
          <cell r="C1533" t="str">
            <v>REDUCTOR DE MOTOR DE BOMBA 4 DE VACIO  TAG 3621-5VP-004</v>
          </cell>
        </row>
        <row r="1534">
          <cell r="A1534" t="str">
            <v>PL2-4162-SBW001</v>
          </cell>
          <cell r="B1534" t="str">
            <v>3625-5SK-001</v>
          </cell>
          <cell r="C1534" t="str">
            <v>SCRUBBER DE TANQUE DE MEZCLA DE NITRATO DE PLOMO  TAG 3625-5SK-001</v>
          </cell>
        </row>
        <row r="1535">
          <cell r="A1535" t="str">
            <v>PL2-4162-SSH201</v>
          </cell>
          <cell r="B1535" t="str">
            <v>3625-5SY-201</v>
          </cell>
          <cell r="C1535" t="str">
            <v>ESTACION 5 DE DUCHA LAVAOJOS AREA DE PREPARACION DE NITRATO DE PLOMO  TAG 3625-5SY-201</v>
          </cell>
        </row>
        <row r="1536">
          <cell r="A1536" t="str">
            <v>PL2-4162-TNK001</v>
          </cell>
          <cell r="B1536" t="str">
            <v>3621-5TK-001</v>
          </cell>
          <cell r="C1536" t="str">
            <v>TANQUE DE SOLUCION PREGNANT  TAG 3621-5TK-001</v>
          </cell>
        </row>
        <row r="1537">
          <cell r="A1537" t="str">
            <v>PL2-4162-TNK002</v>
          </cell>
          <cell r="B1537" t="str">
            <v>3621-5TK-002</v>
          </cell>
          <cell r="C1537" t="str">
            <v>TANQUE DE SOLUCION BARREN  TAG 3621-5TK-002</v>
          </cell>
        </row>
        <row r="1538">
          <cell r="A1538" t="str">
            <v>PL2-4162-TNK003</v>
          </cell>
          <cell r="B1538" t="str">
            <v>3621-5TK-003</v>
          </cell>
          <cell r="C1538" t="str">
            <v>TANQUE DE CABEZAL BAROMETRICO DE TORRE 1  TAG 3621-5TK-003</v>
          </cell>
        </row>
        <row r="1539">
          <cell r="A1539" t="str">
            <v>PL2-4162-TNK004</v>
          </cell>
          <cell r="B1539" t="str">
            <v>3621-5TK-004</v>
          </cell>
          <cell r="C1539" t="str">
            <v>TANQUE DE CABEZAL BAROMETRICO DE TORRE 2  TAG 3621-5TK-004</v>
          </cell>
        </row>
        <row r="1540">
          <cell r="A1540" t="str">
            <v>PL2-4162-TNK005</v>
          </cell>
          <cell r="B1540" t="str">
            <v>3621-5TK-005</v>
          </cell>
          <cell r="C1540" t="str">
            <v>TANQUE DE CABEZAL BAROMETRICO DE TORRE 3  TAG 3621-5TK-005</v>
          </cell>
        </row>
        <row r="1541">
          <cell r="A1541" t="str">
            <v>PL2-4162-TNK006</v>
          </cell>
          <cell r="B1541" t="str">
            <v>3621-5TK-007</v>
          </cell>
          <cell r="C1541" t="str">
            <v>TANQUE SELLO DE TORRE 1   TAG 3621-5TK-007</v>
          </cell>
        </row>
        <row r="1542">
          <cell r="A1542" t="str">
            <v>PL2-4162-TNK007</v>
          </cell>
          <cell r="B1542" t="str">
            <v>3621-5TK-008</v>
          </cell>
          <cell r="C1542" t="str">
            <v>TANQUE SELLO DE TORRE 2  TAG 3621-5TK-008</v>
          </cell>
        </row>
        <row r="1543">
          <cell r="A1543" t="str">
            <v>PL2-4162-TNK008</v>
          </cell>
          <cell r="B1543" t="str">
            <v>3621-5TK-009</v>
          </cell>
          <cell r="C1543" t="str">
            <v>TANQUE SELLO DE TORRE 3  TAG 3621-5TK-009</v>
          </cell>
        </row>
        <row r="1544">
          <cell r="A1544" t="str">
            <v>PL2-4162-TNK009</v>
          </cell>
          <cell r="B1544" t="str">
            <v>3621-5SP-001</v>
          </cell>
          <cell r="C1544" t="str">
            <v>TANQUE SEPARADOR DE LIQUIDO MC, DESAEREACION, BOMBA DE VACIO  TAG 3621-5SP-001</v>
          </cell>
        </row>
        <row r="1545">
          <cell r="A1545" t="str">
            <v>PL2-4162-TNK010</v>
          </cell>
          <cell r="B1545" t="str">
            <v>3621-5SP-002</v>
          </cell>
          <cell r="C1545" t="str">
            <v>TANQUE SEPARADOR DE LIQUIDO MC, DESAEREACION, BOMBA DE VACIO  TAG 3621-5SP-002</v>
          </cell>
        </row>
        <row r="1546">
          <cell r="A1546" t="str">
            <v>PL2-4162-TNK011</v>
          </cell>
          <cell r="B1546" t="str">
            <v>3621-5SP-003</v>
          </cell>
          <cell r="C1546" t="str">
            <v>TANQUE SEPARADOR DE LIQUIDO MC, DESAEREACION, BOMBA DE VACIO  TAG 3621-5SP-003</v>
          </cell>
        </row>
        <row r="1547">
          <cell r="A1547" t="str">
            <v>PL2-4162-TNK012</v>
          </cell>
          <cell r="B1547" t="str">
            <v>3621-5SP-004</v>
          </cell>
          <cell r="C1547" t="str">
            <v>TANQUE SEPARADOR DE LIQUIDO MC, DESAEREACION, BOMBA DE VACIO  TAG 3621-5SP-004</v>
          </cell>
        </row>
        <row r="1548">
          <cell r="A1548" t="str">
            <v>PL2-4162-TNK013</v>
          </cell>
          <cell r="B1548" t="str">
            <v>3624-5EM-001</v>
          </cell>
          <cell r="C1548" t="str">
            <v>EMULSIFICADOR 1 DE ZINC, MC  TAG 3624-5EM-001</v>
          </cell>
        </row>
        <row r="1549">
          <cell r="A1549" t="str">
            <v>PL2-4162-TNK014</v>
          </cell>
          <cell r="B1549" t="str">
            <v>3624-5EM-007</v>
          </cell>
          <cell r="C1549" t="str">
            <v>EMULSIFICADOR 2 DE ZINC, MC  TAG 3624-5EM-007</v>
          </cell>
        </row>
        <row r="1550">
          <cell r="A1550" t="str">
            <v>PL2-4162-TNK015</v>
          </cell>
          <cell r="B1550" t="str">
            <v>3624-5EM-008</v>
          </cell>
          <cell r="C1550" t="str">
            <v>EMULSIFICADOR 3 DE ZINC, MC  TAG 3624-5EM-008</v>
          </cell>
        </row>
        <row r="1551">
          <cell r="A1551" t="str">
            <v>PL2-4162-TNK016</v>
          </cell>
          <cell r="B1551" t="str">
            <v>3625-5TK-001</v>
          </cell>
          <cell r="C1551" t="str">
            <v>TANQUE DE MEZCLA DE NITRATO DE PLOMO  TAG 3625-5TK-001</v>
          </cell>
        </row>
        <row r="1552">
          <cell r="A1552" t="str">
            <v>PL2-4162-TNK017</v>
          </cell>
          <cell r="B1552" t="str">
            <v>3625-5SK-001</v>
          </cell>
          <cell r="C1552" t="str">
            <v>TANQUE DE MEZCLA DE NITRATO DE PLOMO DEL SCRUBBER  TAG 3625-5SK-001</v>
          </cell>
        </row>
        <row r="1553">
          <cell r="A1553" t="str">
            <v>PL2-4162-TWR001</v>
          </cell>
          <cell r="B1553" t="str">
            <v>3621-5TW-001</v>
          </cell>
          <cell r="C1553" t="str">
            <v>TOWER, MC DEAERATION  TAG 3621-5TW-001</v>
          </cell>
        </row>
        <row r="1554">
          <cell r="A1554" t="str">
            <v>PL2-4162-TWR002</v>
          </cell>
          <cell r="B1554" t="str">
            <v>3621-5TW-002</v>
          </cell>
          <cell r="C1554" t="str">
            <v>TOWER, MC DEAERATION  TAG 3621-5TW-002</v>
          </cell>
        </row>
        <row r="1555">
          <cell r="A1555" t="str">
            <v>PL2-4162-TWR003</v>
          </cell>
          <cell r="B1555" t="str">
            <v>3621-5TW-003</v>
          </cell>
          <cell r="C1555" t="str">
            <v>TOWER, MC DEAERATION  TAG 3621-5TW-003</v>
          </cell>
        </row>
        <row r="1556">
          <cell r="A1556" t="str">
            <v>PL2-4162-WHP001</v>
          </cell>
          <cell r="B1556" t="str">
            <v>3624-5SY-101</v>
          </cell>
          <cell r="C1556" t="str">
            <v>ESTACION 1 LAVAOJOS DE AREA DE SISTEMA DE POLVO MC ZINC TAG 3624-5SY-101</v>
          </cell>
        </row>
        <row r="1557">
          <cell r="A1557" t="str">
            <v>PL2-4162-WHP002</v>
          </cell>
          <cell r="B1557" t="str">
            <v>3624-5SY-102</v>
          </cell>
          <cell r="C1557" t="str">
            <v>ESTACION 2  LAVAOJOS DE AREA DE SISTEMA DE POLVO MC ZINC  TAG 3624-5SY-102</v>
          </cell>
        </row>
        <row r="1558">
          <cell r="A1558" t="str">
            <v>PL2-4162-WHP003</v>
          </cell>
          <cell r="B1558" t="str">
            <v>3625-5SY-101</v>
          </cell>
          <cell r="C1558" t="str">
            <v>ESTACION 3 LAVAOJOS DE AREA DE CARGA DE NITRATO DE PLOMO  TAG 3625-5SY-101</v>
          </cell>
        </row>
        <row r="1559">
          <cell r="A1559" t="str">
            <v>PL2-4162-XTR012</v>
          </cell>
          <cell r="B1559" t="str">
            <v>3600-6GR-211</v>
          </cell>
          <cell r="C1559" t="str">
            <v>TRANSFORMER  TAG 3600-6GR-211</v>
          </cell>
        </row>
        <row r="1560">
          <cell r="A1560" t="str">
            <v>PL2-4162-XTR211</v>
          </cell>
          <cell r="B1560" t="str">
            <v>3600-6XF-211</v>
          </cell>
          <cell r="C1560" t="str">
            <v>TRANSFORMADOR DE PODER  TAG 3600-6XF-211</v>
          </cell>
        </row>
        <row r="1561">
          <cell r="A1561" t="str">
            <v>PL2-4162-XTR212</v>
          </cell>
          <cell r="B1561" t="str">
            <v>3600-6XF-212</v>
          </cell>
          <cell r="C1561" t="str">
            <v>POWER TRANSFORMER  TAG 3600-6XF-212</v>
          </cell>
        </row>
        <row r="1562">
          <cell r="A1562" t="str">
            <v>PL2-4162-XTR311</v>
          </cell>
          <cell r="B1562" t="str">
            <v>3600-6XF-311</v>
          </cell>
          <cell r="C1562" t="str">
            <v>TRANSFORMADOR DE PODER  TAG 3600-6XF-311</v>
          </cell>
        </row>
        <row r="1563">
          <cell r="A1563" t="str">
            <v>PL2-4162-XTR312</v>
          </cell>
          <cell r="B1563" t="str">
            <v>3600-6XF-312</v>
          </cell>
          <cell r="C1563" t="str">
            <v>TRANSFORMADOR DE PODER  TAG 3600-6XF-312</v>
          </cell>
        </row>
        <row r="1564">
          <cell r="A1564" t="str">
            <v>PL2-4162-XTR313</v>
          </cell>
          <cell r="B1564" t="str">
            <v>3600-6XF-313</v>
          </cell>
          <cell r="C1564" t="str">
            <v>TRANSFORMADOR DE PODER  TAG 3600-6XF-313</v>
          </cell>
        </row>
        <row r="1565">
          <cell r="A1565" t="str">
            <v>PL2-4162-XTR314</v>
          </cell>
          <cell r="B1565" t="str">
            <v>3600-6XF-314</v>
          </cell>
          <cell r="C1565" t="str">
            <v>TRANSFORMADOR DE PODER  TAG 3600-6XF-314</v>
          </cell>
        </row>
        <row r="1566">
          <cell r="A1566" t="str">
            <v>PL2-4162-XTR361</v>
          </cell>
          <cell r="B1566" t="str">
            <v>3600-6JX-361</v>
          </cell>
          <cell r="C1566" t="str">
            <v>DRY TYPE INSTRUMENTATION TRANSFORMER  TAG 3600-6JX-361</v>
          </cell>
        </row>
        <row r="1567">
          <cell r="A1567" t="str">
            <v>PL2-4162-XTR511</v>
          </cell>
          <cell r="B1567" t="str">
            <v>3600-6LX-511</v>
          </cell>
          <cell r="C1567" t="str">
            <v>TRANSFORMADOR DE PODER  TAG 3600-6LX-511</v>
          </cell>
        </row>
        <row r="1568">
          <cell r="A1568" t="str">
            <v>PL2-4162-XTR512</v>
          </cell>
          <cell r="B1568" t="str">
            <v>3600-6DX-511</v>
          </cell>
          <cell r="C1568" t="str">
            <v>TRANSFORMADOR DE PODER  TAG 3600-6DX-511</v>
          </cell>
        </row>
        <row r="1569">
          <cell r="A1569" t="str">
            <v>PL2-4162-XTR611</v>
          </cell>
          <cell r="B1569" t="str">
            <v>3600-6JX-611</v>
          </cell>
          <cell r="C1569" t="str">
            <v>DRY TYPE INSTRUMENTATION TRANSFORMER  TAG 3600-6JX-611</v>
          </cell>
        </row>
        <row r="1570">
          <cell r="A1570" t="str">
            <v>PL2-4162-XTR911</v>
          </cell>
          <cell r="B1570" t="str">
            <v>3600-6DX-911</v>
          </cell>
          <cell r="C1570" t="str">
            <v>DRY TYPE DISTRIBUTION TRANSFORMER  TAG 3600-6DX-911</v>
          </cell>
        </row>
        <row r="1571">
          <cell r="A1571" t="str">
            <v>PL2-4165</v>
          </cell>
          <cell r="B1571">
            <v>3600</v>
          </cell>
          <cell r="C1571" t="str">
            <v>FILTRADO</v>
          </cell>
        </row>
        <row r="1572">
          <cell r="A1572" t="str">
            <v>PL2-4165-BLD001</v>
          </cell>
          <cell r="B1572">
            <v>0</v>
          </cell>
          <cell r="C1572" t="str">
            <v>EDIFICIO FILTRADO</v>
          </cell>
        </row>
        <row r="1573">
          <cell r="A1573" t="str">
            <v>PL2-4165-BLD001-ELEC</v>
          </cell>
          <cell r="B1573">
            <v>0</v>
          </cell>
          <cell r="C1573" t="str">
            <v xml:space="preserve">SISTEMA ELECTRICO </v>
          </cell>
        </row>
        <row r="1574">
          <cell r="A1574" t="str">
            <v>PL2-4165-BLD001-SYF</v>
          </cell>
          <cell r="B1574">
            <v>0</v>
          </cell>
          <cell r="C1574" t="str">
            <v xml:space="preserve">SISTEMA CONTRA INCENDIO </v>
          </cell>
        </row>
        <row r="1575">
          <cell r="A1575" t="str">
            <v>PL2-4165-CHU001</v>
          </cell>
          <cell r="B1575" t="str">
            <v>3631-5CH-001</v>
          </cell>
          <cell r="C1575" t="str">
            <v>CHUTE DE DESCARGA DE FILTRO 1 DE PRECIPITADO  TAG 3631-5CH-001</v>
          </cell>
        </row>
        <row r="1576">
          <cell r="A1576" t="str">
            <v>PL2-4165-CHU002</v>
          </cell>
          <cell r="B1576" t="str">
            <v>3631-5CH-002</v>
          </cell>
          <cell r="C1576" t="str">
            <v>CHUTE DE DESCARGA DE FILTRO 2 DE PRECIPITADO  TAG 3631-5CH-002</v>
          </cell>
        </row>
        <row r="1577">
          <cell r="A1577" t="str">
            <v>PL2-4165-CHU003</v>
          </cell>
          <cell r="B1577" t="str">
            <v>3631-5CH-003</v>
          </cell>
          <cell r="C1577" t="str">
            <v>CHUTE DE DESCARGA DE FILTRO 3 DE PRECIPITADO  TAG 3631-5CH-003</v>
          </cell>
        </row>
        <row r="1578">
          <cell r="A1578" t="str">
            <v>PL2-4165-CHU004</v>
          </cell>
          <cell r="B1578" t="str">
            <v>3631-5CH-004</v>
          </cell>
          <cell r="C1578" t="str">
            <v>CHUTE DE DESCARGA DE FILTRO 4 DE PRECIPITADO  TAG 3631-5CH-004</v>
          </cell>
        </row>
        <row r="1579">
          <cell r="A1579" t="str">
            <v>PL2-4165-CHU005</v>
          </cell>
          <cell r="B1579" t="str">
            <v>3631-5CH-005</v>
          </cell>
          <cell r="C1579" t="str">
            <v>CHUTE DE DESCARGA DE FILTRO 5 DE PRECIPITADO  TAG 3631-5CH-005</v>
          </cell>
        </row>
        <row r="1580">
          <cell r="A1580" t="str">
            <v>PL2-4165-CHU006</v>
          </cell>
          <cell r="B1580" t="str">
            <v>3631-5CH-006</v>
          </cell>
          <cell r="C1580" t="str">
            <v>CHUTE DE DESCARGA DE FILTRO 6 DE PRECIPITADO  TAG 3631-5CH-006</v>
          </cell>
        </row>
        <row r="1581">
          <cell r="A1581" t="str">
            <v>PL2-4165-CHU008</v>
          </cell>
          <cell r="B1581" t="str">
            <v>3631-5CH-008</v>
          </cell>
          <cell r="C1581" t="str">
            <v>CHUTE DE DESCARGA DE CONVEYOR DE FILTRO 1 DE PRECIPITADO  TAG 3631-5CH-008</v>
          </cell>
        </row>
        <row r="1582">
          <cell r="A1582" t="str">
            <v>PL2-4165-CHU009</v>
          </cell>
          <cell r="B1582" t="str">
            <v>3631-5CH-009</v>
          </cell>
          <cell r="C1582" t="str">
            <v>CHUTE DE DESCARGA DE CONVEYOR DE FILTRO 2 DE PRECIPITADO  TAG 3631-5CH-009</v>
          </cell>
        </row>
        <row r="1583">
          <cell r="A1583" t="str">
            <v>PL2-4165-CHU010</v>
          </cell>
          <cell r="B1583" t="str">
            <v>3631-5CH-010</v>
          </cell>
          <cell r="C1583" t="str">
            <v>CHUTE DE DESCARGA DE CONVEYOR DE FILTRO 3 DE PRECIPITADO  TAG 3631-5CH-010</v>
          </cell>
        </row>
        <row r="1584">
          <cell r="A1584" t="str">
            <v>PL2-4165-CHU011</v>
          </cell>
          <cell r="B1584" t="str">
            <v>3631-5CH-011</v>
          </cell>
          <cell r="C1584" t="str">
            <v>CHUTE DE DESCARGA DE CONVEYOR DE FILTRO 4 DE PRECIPITADO  TAG 3631-5CH-011</v>
          </cell>
        </row>
        <row r="1585">
          <cell r="A1585" t="str">
            <v>PL2-4165-CHU012</v>
          </cell>
          <cell r="B1585" t="str">
            <v>3631-5CH-012</v>
          </cell>
          <cell r="C1585" t="str">
            <v>CHUTE DE DESCARGA DE CONVEYOR DE FILTRO 5 DE PRECIPITADO  TAG 3631-5CH-012</v>
          </cell>
        </row>
        <row r="1586">
          <cell r="A1586" t="str">
            <v>PL2-4165-CHU013</v>
          </cell>
          <cell r="B1586" t="str">
            <v>3631-5CH-013</v>
          </cell>
          <cell r="C1586" t="str">
            <v>CHUTE DE DESCARGA DE CONVEYOR DE FILTRO 6 DE PRECIPITADO  TAG 3631-5CH-013</v>
          </cell>
        </row>
        <row r="1587">
          <cell r="A1587" t="str">
            <v>PL2-4165-CHU014</v>
          </cell>
          <cell r="B1587" t="str">
            <v>3640-5CH-015</v>
          </cell>
          <cell r="C1587" t="str">
            <v>CHUTE DE DESCARGA DE FILTRO SCANVENGER PRECIPITACION  TAG 3640-5CH-015</v>
          </cell>
        </row>
        <row r="1588">
          <cell r="A1588" t="str">
            <v>PL2-4165-CHU015</v>
          </cell>
          <cell r="B1588" t="str">
            <v>3631-5CH-015</v>
          </cell>
          <cell r="C1588" t="str">
            <v>CHUTE DE DESCARGA DE COLECTOR DE CONVEYOR DE FILTRO 1 DE PRECIPITADO  TAG 3631-5CH-015</v>
          </cell>
        </row>
        <row r="1589">
          <cell r="A1589" t="str">
            <v>PL2-4165-CNH001</v>
          </cell>
          <cell r="B1589" t="str">
            <v>3690-5HI-001</v>
          </cell>
          <cell r="C1589" t="str">
            <v>PUENTE GRUA AREA FILTRACION Y PRECIPITADO  TAG 3690-5HI-001</v>
          </cell>
        </row>
        <row r="1590">
          <cell r="A1590" t="str">
            <v>PL2-4165-CNH002</v>
          </cell>
          <cell r="B1590" t="str">
            <v>3690-5HI-002</v>
          </cell>
          <cell r="C1590" t="str">
            <v>PUENTE GRUA AREA DE FILTROS PRENSA  TAG 3690-5HI-002</v>
          </cell>
        </row>
        <row r="1591">
          <cell r="A1591" t="str">
            <v>PL2-4165-CVB008</v>
          </cell>
          <cell r="B1591" t="str">
            <v>3631-5CV-008</v>
          </cell>
          <cell r="C1591" t="str">
            <v>TRANSPORTADORA DE RODILLOS DE PRECIPITADO MC  TAG 3631-5CV-008</v>
          </cell>
        </row>
        <row r="1592">
          <cell r="A1592" t="str">
            <v>PL2-4165-DCL001</v>
          </cell>
          <cell r="B1592" t="str">
            <v>3690-5BH-001</v>
          </cell>
          <cell r="C1592" t="str">
            <v>COLECTOR DE POLVO DE LA PREPARACION DE PRECIPITADO  TAG 3690-5BH-001</v>
          </cell>
        </row>
        <row r="1593">
          <cell r="A1593" t="str">
            <v>PL2-4165-DCL001-MTR</v>
          </cell>
          <cell r="B1593" t="str">
            <v>3690-5BH-001-FA1M1</v>
          </cell>
          <cell r="C1593" t="str">
            <v>MOTOR DE COLECTOR DE POLVO DE LA PREPARACION DE PRECIPITADO  TAG 3690-5BH-001</v>
          </cell>
        </row>
        <row r="1594">
          <cell r="A1594" t="str">
            <v>PL2-4165-DCL001-DVR</v>
          </cell>
          <cell r="B1594" t="str">
            <v>3690-5BH-001-FA1M1</v>
          </cell>
          <cell r="C1594" t="str">
            <v>REDUCTOR DE MOTOR DE COLECTOR DE POLVO DE LA PREPARACION DE PRECIPITADO  TAG 3690-5BH-001</v>
          </cell>
        </row>
        <row r="1595">
          <cell r="A1595" t="str">
            <v>PL2-4165-DOO001</v>
          </cell>
          <cell r="B1595" t="str">
            <v>3690-5RD-001</v>
          </cell>
          <cell r="C1595" t="str">
            <v>PORTON 1 EDIFICIO MERRIL CROWE  TAG 3690-5RD-001</v>
          </cell>
        </row>
        <row r="1596">
          <cell r="A1596" t="str">
            <v>PL2-4165-DOO002</v>
          </cell>
          <cell r="B1596" t="str">
            <v>3690-5RD-002</v>
          </cell>
          <cell r="C1596" t="str">
            <v>PORTON 2 EDIFICIO MERRIL CROWE  TAG 3690-5RD-002</v>
          </cell>
        </row>
        <row r="1597">
          <cell r="A1597" t="str">
            <v>PL2-4165-DOO003</v>
          </cell>
          <cell r="B1597" t="str">
            <v>3690-5RD-003</v>
          </cell>
          <cell r="C1597" t="str">
            <v>PORTON 3 EDIFICIO MERRIL CROWE  TAG 3690-5RD-003</v>
          </cell>
        </row>
        <row r="1598">
          <cell r="A1598" t="str">
            <v>PL2-4165-DOO004</v>
          </cell>
          <cell r="B1598" t="str">
            <v>3690-5RD-004</v>
          </cell>
          <cell r="C1598" t="str">
            <v>PORTON 4 EDIFICIO MERRIL CROWE  TAG 3690-5RD-004</v>
          </cell>
        </row>
        <row r="1599">
          <cell r="A1599" t="str">
            <v>PL2-4165-DOO005</v>
          </cell>
          <cell r="B1599" t="str">
            <v>3690-5RD-005</v>
          </cell>
          <cell r="C1599" t="str">
            <v>PORTON 5 EDIFICIO MERRIL CROWE  TAG 3690-5RD-005</v>
          </cell>
        </row>
        <row r="1600">
          <cell r="A1600" t="str">
            <v>PL2-4165-DOO006</v>
          </cell>
          <cell r="B1600" t="str">
            <v>3690-5RD-006</v>
          </cell>
          <cell r="C1600" t="str">
            <v>PORTON 6 EDIFICIO MERRIL CROWE  TAG 3690-5RD-006</v>
          </cell>
        </row>
        <row r="1601">
          <cell r="A1601" t="str">
            <v>PL2-4165-DOO007</v>
          </cell>
          <cell r="B1601" t="str">
            <v>3690-5RD-007</v>
          </cell>
          <cell r="C1601" t="str">
            <v>PORTON 7 EDIFICIO MERRIL CROWE  TAG 3690-5RD-007</v>
          </cell>
        </row>
        <row r="1602">
          <cell r="A1602" t="str">
            <v>PL2-4165-DOO008</v>
          </cell>
          <cell r="B1602" t="str">
            <v>3690-5RD-008</v>
          </cell>
          <cell r="C1602" t="str">
            <v>PORTON 8 EDIFICIO MERRIL CROWE  TAG 3690-5RD-008</v>
          </cell>
        </row>
        <row r="1603">
          <cell r="A1603" t="str">
            <v>PL2-4165-FEE001</v>
          </cell>
          <cell r="B1603" t="str">
            <v>3631-5FE-001</v>
          </cell>
          <cell r="C1603" t="str">
            <v>ALIMENTADOR DE DESCARGA DE FILTRO 1 DE PRECIPITADO  TAG 3631-5FE-001</v>
          </cell>
        </row>
        <row r="1604">
          <cell r="A1604" t="str">
            <v>PL2-4165-FEE001-MTR</v>
          </cell>
          <cell r="B1604" t="str">
            <v>3631-5FE-001-M1</v>
          </cell>
          <cell r="C1604" t="str">
            <v>MOTOR DE ALIMENTADOR DE DESCARGA DE FILTRO 1 DE PRECIPITADO  TAG 3631-5FE-001</v>
          </cell>
        </row>
        <row r="1605">
          <cell r="A1605" t="str">
            <v>PL2-4165-FEE001-DVR</v>
          </cell>
          <cell r="B1605" t="str">
            <v>3631-5FE-001-M1</v>
          </cell>
          <cell r="C1605" t="str">
            <v>REDUCTOR DE MOTOR DE ALIMENTADOR DE DESCARGA DE FILTRO 1 DE PRECIPITADO  TAG 3631-5FE-001</v>
          </cell>
        </row>
        <row r="1606">
          <cell r="A1606" t="str">
            <v>PL2-4165-FEE002</v>
          </cell>
          <cell r="B1606" t="str">
            <v>3631-5FE-002</v>
          </cell>
          <cell r="C1606" t="str">
            <v>ALIMENTADOR DE DESCARGA DE FILTRO 2 DE PRECIPITADO  TAG 3631-5FE-002</v>
          </cell>
        </row>
        <row r="1607">
          <cell r="A1607" t="str">
            <v>PL2-4165-FEE002-MTR</v>
          </cell>
          <cell r="B1607" t="str">
            <v>3631-5FE-002-M1</v>
          </cell>
          <cell r="C1607" t="str">
            <v>MOTOR DE ALIMENTADOR DE DESCARGA DE FILTRO 2 DE PRECIPITADO  TAG 3631-5FE-002</v>
          </cell>
        </row>
        <row r="1608">
          <cell r="A1608" t="str">
            <v>PL2-4165-FEE002-DVR</v>
          </cell>
          <cell r="B1608" t="str">
            <v>3631-5FE-002-M1</v>
          </cell>
          <cell r="C1608" t="str">
            <v>REDUCTOR DE MOTOR DE ALIMENTADOR DE DESCARGA DE FILTRO 2 DE PRECIPITADO  TAG 3631-5FE-002</v>
          </cell>
        </row>
        <row r="1609">
          <cell r="A1609" t="str">
            <v>PL2-4165-FEE003</v>
          </cell>
          <cell r="B1609" t="str">
            <v>3631-5FE-003</v>
          </cell>
          <cell r="C1609" t="str">
            <v>ALIMENTADOR DE DESCARGA DE FILTRO 3 DE PRECIPITADO  TAG 3631-5FE-003</v>
          </cell>
        </row>
        <row r="1610">
          <cell r="A1610" t="str">
            <v>PL2-4165-FEE003-MTR</v>
          </cell>
          <cell r="B1610" t="str">
            <v>3631-5FE-003-M1</v>
          </cell>
          <cell r="C1610" t="str">
            <v>MOTOR DE ALIMENTADOR DE DESCARGA DE FILTRO 3 DE PRECIPITADO  TAG 3631-5FE-003</v>
          </cell>
        </row>
        <row r="1611">
          <cell r="A1611" t="str">
            <v>PL2-4165-FEE003-DVR</v>
          </cell>
          <cell r="B1611" t="str">
            <v>3631-5FE-003-M1</v>
          </cell>
          <cell r="C1611" t="str">
            <v>REDUCTOR DE MOTOR DE ALIMENTADOR DE DESCARGA DE FILTRO 3 DE PRECIPITADO  TAG 3631-5FE-003</v>
          </cell>
        </row>
        <row r="1612">
          <cell r="A1612" t="str">
            <v>PL2-4165-FEE004</v>
          </cell>
          <cell r="B1612" t="str">
            <v>3631-5FE-004</v>
          </cell>
          <cell r="C1612" t="str">
            <v>ALIMENTADOR DE DESCARGA DE FILTRO 4 DE PRECIPITADO  TAG 3631-5FE-004</v>
          </cell>
        </row>
        <row r="1613">
          <cell r="A1613" t="str">
            <v>PL2-4165-FEE004-MTR</v>
          </cell>
          <cell r="B1613" t="str">
            <v>3631-5FE-004-M1</v>
          </cell>
          <cell r="C1613" t="str">
            <v>MOTOR DE ALIMENTADOR DE DESCARGA DE FILTRO 4 DE PRECIPITADO  TAG 3631-5FE-004</v>
          </cell>
        </row>
        <row r="1614">
          <cell r="A1614" t="str">
            <v>PL2-4165-FEE004-DVR</v>
          </cell>
          <cell r="B1614" t="str">
            <v>3631-5FE-004-M1</v>
          </cell>
          <cell r="C1614" t="str">
            <v>REDUCTOR DE MOTOR DE ALIMENTADOR DE DESCARGA DE FILTRO 4 DE PRECIPITADO  TAG 3631-5FE-004</v>
          </cell>
        </row>
        <row r="1615">
          <cell r="A1615" t="str">
            <v>PL2-4165-FEE005</v>
          </cell>
          <cell r="B1615" t="str">
            <v>3631-5FE-005</v>
          </cell>
          <cell r="C1615" t="str">
            <v>ALIMENTADOR DE DESCARGA DE FILTRO 5 DE PRECIPITADO  TAG 3631-5FE-005</v>
          </cell>
        </row>
        <row r="1616">
          <cell r="A1616" t="str">
            <v>PL2-4165-FEE005-MTR</v>
          </cell>
          <cell r="B1616" t="str">
            <v>3631-5FE-005-M1</v>
          </cell>
          <cell r="C1616" t="str">
            <v>MOTOR DE ALIMENTADOR DE DESCARGA DE FILTRO 5 DE PRECIPITADO  TAG 3631-5FE-005</v>
          </cell>
        </row>
        <row r="1617">
          <cell r="A1617" t="str">
            <v>PL2-4165-FEE005-DVR</v>
          </cell>
          <cell r="B1617" t="str">
            <v>3631-5FE-005-M1</v>
          </cell>
          <cell r="C1617" t="str">
            <v>REDUCTOR DE MOTOR DE ALIMENTADOR DE DESCARGA DE FILTRO 5 DE PRECIPITADO  TAG 3631-5FE-005</v>
          </cell>
        </row>
        <row r="1618">
          <cell r="A1618" t="str">
            <v>PL2-4165-FEE006</v>
          </cell>
          <cell r="B1618" t="str">
            <v>3631-5FE-006</v>
          </cell>
          <cell r="C1618" t="str">
            <v>ALIMENTADOR DE DESCARGA DE FILTRO 6 DE PRECIPITADO  TAG 3631-5FE-006</v>
          </cell>
        </row>
        <row r="1619">
          <cell r="A1619" t="str">
            <v>PL2-4165-FEE006-MTR</v>
          </cell>
          <cell r="B1619" t="str">
            <v>3631-5FE-006-M1</v>
          </cell>
          <cell r="C1619" t="str">
            <v>MOTOR DE ALIMENTADOR DE DESCARGA DE FILTRO 6 DE PRECIPITADO  TAG 3631-5FE-006</v>
          </cell>
        </row>
        <row r="1620">
          <cell r="A1620" t="str">
            <v>PL2-4165-FEE006-DVR</v>
          </cell>
          <cell r="B1620" t="str">
            <v>3631-5FE-006-M1</v>
          </cell>
          <cell r="C1620" t="str">
            <v>REDUCTOR DE MOTOR DE ALIMENTADOR DE DESCARGA DE FILTRO 6 DE PRECIPITADO  TAG 3631-5FE-006</v>
          </cell>
        </row>
        <row r="1621">
          <cell r="A1621" t="str">
            <v>PL2-4165-FEE008</v>
          </cell>
          <cell r="B1621" t="str">
            <v>3631-5FE-008</v>
          </cell>
          <cell r="C1621" t="str">
            <v>ALIMENTADOR DE RECOLECCION DE FILTRO DE PRECIPITADO  TAG 3631-5FE-008</v>
          </cell>
        </row>
        <row r="1622">
          <cell r="A1622" t="str">
            <v>PL2-4165-FIL001</v>
          </cell>
          <cell r="B1622" t="str">
            <v>3631-5FL-001</v>
          </cell>
          <cell r="C1622" t="str">
            <v>FILTRO 1 DE PRECIPITADO  TAG 3631-5FL-001</v>
          </cell>
        </row>
        <row r="1623">
          <cell r="A1623" t="str">
            <v>PL2-4165-FIL001-MTR</v>
          </cell>
          <cell r="B1623" t="str">
            <v>3631-5FL-001-PU1M1</v>
          </cell>
          <cell r="C1623" t="str">
            <v>MOTOR DE FILTRO 1 DE PRECIPITADO  TAG 3631-5FL-001</v>
          </cell>
        </row>
        <row r="1624">
          <cell r="A1624" t="str">
            <v>PL2-4165-FIL001-DVR</v>
          </cell>
          <cell r="B1624" t="str">
            <v>3631-5FL-001-PU1M1</v>
          </cell>
          <cell r="C1624" t="str">
            <v>REDUCTOR DE MOTOR DE FILTRO 1 DE PRECIPITADO  TAG 3631-5FL-001</v>
          </cell>
        </row>
        <row r="1625">
          <cell r="A1625" t="str">
            <v>PL2-4165-FIL002</v>
          </cell>
          <cell r="B1625" t="str">
            <v>3631-5FL-002</v>
          </cell>
          <cell r="C1625" t="str">
            <v>FILTRO 2 DE PRECIPITADO  TAG 3631-5FL-002</v>
          </cell>
        </row>
        <row r="1626">
          <cell r="A1626" t="str">
            <v>PL2-4165-FIL003</v>
          </cell>
          <cell r="B1626" t="str">
            <v>3631-5FL-003</v>
          </cell>
          <cell r="C1626" t="str">
            <v>FILTRO 3 DE PRECIPITADO  TAG 3631-5FL-003</v>
          </cell>
        </row>
        <row r="1627">
          <cell r="A1627" t="str">
            <v>PL2-4165-FIL004</v>
          </cell>
          <cell r="B1627" t="str">
            <v>3631-5FL-004</v>
          </cell>
          <cell r="C1627" t="str">
            <v>FILTRO 4 DE PRECIPITADO  TAG 3631-5FL-004</v>
          </cell>
        </row>
        <row r="1628">
          <cell r="A1628" t="str">
            <v>PL2-4165-FIL005</v>
          </cell>
          <cell r="B1628" t="str">
            <v>3631-5FL-005</v>
          </cell>
          <cell r="C1628" t="str">
            <v>FILTRO 5 DE PRECIPITADO  TAG 3631-5FL-005</v>
          </cell>
        </row>
        <row r="1629">
          <cell r="A1629" t="str">
            <v>PL2-4165-FIL006</v>
          </cell>
          <cell r="B1629" t="str">
            <v>3631-5FL-006</v>
          </cell>
          <cell r="C1629" t="str">
            <v>FILTRO 6 DE PRECIPITADO  TAG 3631-5FL-006</v>
          </cell>
        </row>
        <row r="1630">
          <cell r="A1630" t="str">
            <v>PL2-4165-PPB001</v>
          </cell>
          <cell r="B1630" t="str">
            <v>3631-5SU-001</v>
          </cell>
          <cell r="C1630" t="str">
            <v>BOMBA SUMERGIBLE DEL AREA DE FILTRACION DE PRECIPITADO  TAG 3631-5SU-001</v>
          </cell>
        </row>
        <row r="1631">
          <cell r="A1631" t="str">
            <v>PL2-4165-SAM001</v>
          </cell>
          <cell r="B1631" t="str">
            <v>3631-5SA-001</v>
          </cell>
          <cell r="C1631" t="str">
            <v>TOMA MUESTRA DE DESCARGA DE FILTRO 1 DE PRECIPITADO  TAG 3631-5SA-001</v>
          </cell>
        </row>
        <row r="1632">
          <cell r="A1632" t="str">
            <v>PL2-4165-SAM002</v>
          </cell>
          <cell r="B1632" t="str">
            <v>3631-5SA-002</v>
          </cell>
          <cell r="C1632" t="str">
            <v>TOMA MUESTRA DE DESCARGA DE FILTRO 2 DE PRECIPITADO  TAG 3631-5SA-002</v>
          </cell>
        </row>
        <row r="1633">
          <cell r="A1633" t="str">
            <v>PL2-4165-SAM003</v>
          </cell>
          <cell r="B1633" t="str">
            <v>3631-5SA-003</v>
          </cell>
          <cell r="C1633" t="str">
            <v>TOMA MUESTRA DE DESCARGA DE FILTRO 3 DE PRECIPITADO  TAG 3631-5SA-003</v>
          </cell>
        </row>
        <row r="1634">
          <cell r="A1634" t="str">
            <v>PL2-4165-SAM004</v>
          </cell>
          <cell r="B1634" t="str">
            <v>3631-5SA-004</v>
          </cell>
          <cell r="C1634" t="str">
            <v>TOMA MUESTRA DE DESCARGA DE FILTRO 4 DE PRECIPITADO  TAG 3631-5SA-004</v>
          </cell>
        </row>
        <row r="1635">
          <cell r="A1635" t="str">
            <v>PL2-4165-SAM005</v>
          </cell>
          <cell r="B1635" t="str">
            <v>3631-5SA-005</v>
          </cell>
          <cell r="C1635" t="str">
            <v>TOMA MUESTRA DE DESCARGA DE FILTRO 5 DE PRECIPITADO  TAG 3631-5SA-005</v>
          </cell>
        </row>
        <row r="1636">
          <cell r="A1636" t="str">
            <v>PL2-4165-SAM006</v>
          </cell>
          <cell r="B1636" t="str">
            <v>3631-5SA-006</v>
          </cell>
          <cell r="C1636" t="str">
            <v>TOMA MUESTRA DE DESCARGA DE FILTRO 6 DE PRECIPITADO  TAG 3631-5SA-006</v>
          </cell>
        </row>
        <row r="1637">
          <cell r="A1637" t="str">
            <v>PL2-4165-SCA001</v>
          </cell>
          <cell r="B1637" t="str">
            <v>3640-5SC-001</v>
          </cell>
          <cell r="C1637" t="str">
            <v>SCALE, MERCURY RECOVERY FLASK WEIGH  TAG 3640-5SC-001</v>
          </cell>
        </row>
        <row r="1638">
          <cell r="A1638" t="str">
            <v>PL2-4165-SSH201</v>
          </cell>
          <cell r="B1638" t="str">
            <v>3640-5SY-201</v>
          </cell>
          <cell r="C1638" t="str">
            <v>ESTACION DE DUCHA LAVAOJOS AREA DE RECUPERACION DE MERCURIO  TAG 3640-5SY-201</v>
          </cell>
        </row>
        <row r="1639">
          <cell r="A1639" t="str">
            <v>PL2-4167</v>
          </cell>
          <cell r="B1639">
            <v>3340</v>
          </cell>
          <cell r="C1639" t="str">
            <v>PREPARACION DE CIANURO</v>
          </cell>
        </row>
        <row r="1640">
          <cell r="A1640" t="str">
            <v>PL2-4167-BLD001</v>
          </cell>
          <cell r="B1640">
            <v>0</v>
          </cell>
          <cell r="C1640" t="str">
            <v xml:space="preserve">EDIFICIO PLANTA DE CIANURO </v>
          </cell>
        </row>
        <row r="1641">
          <cell r="A1641" t="str">
            <v>PL2-4167-BLD001-CTRLS</v>
          </cell>
          <cell r="B1641">
            <v>0</v>
          </cell>
          <cell r="C1641" t="str">
            <v xml:space="preserve">SISTEMA DE CCTV </v>
          </cell>
        </row>
        <row r="1642">
          <cell r="A1642" t="str">
            <v>PL2-4167-BLD001-ELEC</v>
          </cell>
          <cell r="B1642">
            <v>0</v>
          </cell>
          <cell r="C1642" t="str">
            <v xml:space="preserve">SISTEMA ELECTRICO </v>
          </cell>
        </row>
        <row r="1643">
          <cell r="A1643" t="str">
            <v>PL2-4167-BLD001-SYF</v>
          </cell>
          <cell r="B1643">
            <v>0</v>
          </cell>
          <cell r="C1643" t="str">
            <v xml:space="preserve">SISTEMA CONTRA INCENDIO </v>
          </cell>
        </row>
        <row r="1644">
          <cell r="A1644" t="str">
            <v>PL2-4167-DOO001</v>
          </cell>
          <cell r="B1644" t="str">
            <v>3340-5VD-001</v>
          </cell>
          <cell r="C1644" t="str">
            <v>PORTON 1 VERTICAL DESCARGA DE CIANURO  TAG 3340-5VD-001</v>
          </cell>
        </row>
        <row r="1645">
          <cell r="A1645" t="str">
            <v>PL2-4167-DOO002</v>
          </cell>
          <cell r="B1645" t="str">
            <v>3340-5VD-002</v>
          </cell>
          <cell r="C1645" t="str">
            <v>PORTON 2 VERTICAL DESCARGA DE CIANURO  TAG 3340-5VD-002</v>
          </cell>
        </row>
        <row r="1646">
          <cell r="A1646" t="str">
            <v>PL2-4167-FAN001</v>
          </cell>
          <cell r="B1646" t="str">
            <v>3340-5SK-001-FA1</v>
          </cell>
          <cell r="C1646" t="str">
            <v>VENTILADOR DEL SCRUBBER  TAG 3340-5SK-001-FA1</v>
          </cell>
        </row>
        <row r="1647">
          <cell r="A1647" t="str">
            <v>PL2-4167-PPB001</v>
          </cell>
          <cell r="B1647" t="str">
            <v>3340-5SU-001</v>
          </cell>
          <cell r="C1647" t="str">
            <v>BOMBA SUMERGIBLE DEL AREA DE PREPARACION DE CIANURO  TAG 3340-5SU-001</v>
          </cell>
        </row>
        <row r="1648">
          <cell r="A1648" t="str">
            <v>PL2-4167-PPP001</v>
          </cell>
          <cell r="B1648" t="str">
            <v>3340-5PU-001</v>
          </cell>
          <cell r="C1648" t="str">
            <v>BOMBA DE TRANSFERENCIA DE PREPARACION DE CIANURO  TAG 3340-5PU-001</v>
          </cell>
        </row>
        <row r="1649">
          <cell r="A1649" t="str">
            <v>PL2-4167-PPP003</v>
          </cell>
          <cell r="B1649" t="str">
            <v>3340-5PU-003</v>
          </cell>
          <cell r="C1649" t="str">
            <v>BOMBA DE DISTRIBUCION DE CIANURO  TAG 3340-5PU-003</v>
          </cell>
        </row>
        <row r="1650">
          <cell r="A1650" t="str">
            <v>PL2-4167-PPP004</v>
          </cell>
          <cell r="B1650" t="str">
            <v>3340-5PU-004</v>
          </cell>
          <cell r="C1650" t="str">
            <v>BOMBA DE DISTRIBUCION DE CIANURO  TAG 3340-5PU-004</v>
          </cell>
        </row>
        <row r="1651">
          <cell r="A1651" t="str">
            <v>PL2-4167-SBW001</v>
          </cell>
          <cell r="B1651" t="str">
            <v>3340-5SK-001</v>
          </cell>
          <cell r="C1651" t="str">
            <v>SCRUBER DEL AREA DE PREPARACION Y DISTRIBUCION DE CIANURO  TAG 3340-5SK-001</v>
          </cell>
        </row>
        <row r="1652">
          <cell r="A1652" t="str">
            <v>PL2-4167-SSH201</v>
          </cell>
          <cell r="B1652" t="str">
            <v>3340-5SY-201</v>
          </cell>
          <cell r="C1652" t="str">
            <v>ESTACION 1 DE DUCHA LAVAOJOS AREA DE PREPARACION DE CIANURO  TAG 3340-5SY-201</v>
          </cell>
        </row>
        <row r="1653">
          <cell r="A1653" t="str">
            <v>PL2-4167-TNK001</v>
          </cell>
          <cell r="B1653" t="str">
            <v>3340-5TK-001</v>
          </cell>
          <cell r="C1653" t="str">
            <v>TANQUE 1 PARA LA PREPARACION DE CIANURO  TAG 3340-5TK-001</v>
          </cell>
        </row>
        <row r="1654">
          <cell r="A1654" t="str">
            <v>PL2-4167-TNK002</v>
          </cell>
          <cell r="B1654" t="str">
            <v>3340-5TK-002</v>
          </cell>
          <cell r="C1654" t="str">
            <v>TANQUE 2 PARA EL ALMACENAMIENTO DE CIANURO  TAG 3340-5TK-002</v>
          </cell>
        </row>
        <row r="1655">
          <cell r="A1655" t="str">
            <v>PL2-4169</v>
          </cell>
          <cell r="B1655">
            <v>3600</v>
          </cell>
          <cell r="C1655" t="str">
            <v>FUNDICION</v>
          </cell>
        </row>
        <row r="1656">
          <cell r="A1656" t="str">
            <v>PL2-4169-AGI001</v>
          </cell>
          <cell r="B1656" t="str">
            <v>3640-5AG-001</v>
          </cell>
          <cell r="C1656" t="str">
            <v>AGITADOR DE RECOLECCION DE DERRAMES (EXTRACCION DE MERCURIO)  TAG 3640-5AG-001</v>
          </cell>
        </row>
        <row r="1657">
          <cell r="A1657" t="str">
            <v>PL2-4169-BIN001</v>
          </cell>
          <cell r="B1657" t="str">
            <v>3662-5ME-009-BL1</v>
          </cell>
          <cell r="C1657" t="str">
            <v>BIN 1 DE FLUJO (BORAX)  TAG 3662-5ME-009-BL1</v>
          </cell>
        </row>
        <row r="1658">
          <cell r="A1658" t="str">
            <v>PL2-4169-BIN002</v>
          </cell>
          <cell r="B1658" t="str">
            <v>3662-5ME-009-BL2</v>
          </cell>
          <cell r="C1658" t="str">
            <v>BIN 2 DE FLUJO (NITRATO DE SODIO)  TAG 3662-5ME-009-BL2</v>
          </cell>
        </row>
        <row r="1659">
          <cell r="A1659" t="str">
            <v>PL2-4169-BIN003</v>
          </cell>
          <cell r="B1659" t="str">
            <v>3662-5ME-009-BL3</v>
          </cell>
          <cell r="C1659" t="str">
            <v>BIN 3 DE FLUJO (CARBONATO DE SODIO)  TAG 3662-5ME-009-BL3</v>
          </cell>
        </row>
        <row r="1660">
          <cell r="A1660" t="str">
            <v>PL2-4169-BIN004</v>
          </cell>
          <cell r="B1660" t="str">
            <v>3662-5ME-009-BL4</v>
          </cell>
          <cell r="C1660" t="str">
            <v>BIN 4 DE FLUJO (FLUORURO DE CALCIO)  TAG 3662-5ME-009-BL4</v>
          </cell>
        </row>
        <row r="1661">
          <cell r="A1661" t="str">
            <v>PL2-4169-BIN005</v>
          </cell>
          <cell r="B1661" t="str">
            <v>3662-5ME-009-BL5</v>
          </cell>
          <cell r="C1661" t="str">
            <v>BIN 5 DE ALMACENAMIENTO DE MEZCLA  TAG 3662-5ME-009-BL5</v>
          </cell>
        </row>
        <row r="1662">
          <cell r="A1662" t="str">
            <v>PL2-4169-BIN006</v>
          </cell>
          <cell r="B1662" t="str">
            <v>3662-5ME-009-BL6</v>
          </cell>
          <cell r="C1662" t="str">
            <v>BIN 6 DE ALMACENAMIENTO DE MEZCLA  TAG 3662-5ME-009-BL6</v>
          </cell>
        </row>
        <row r="1663">
          <cell r="A1663" t="str">
            <v>PL2-4169-BIN007</v>
          </cell>
          <cell r="B1663" t="str">
            <v>3662-5ME-009-BL7</v>
          </cell>
          <cell r="C1663" t="str">
            <v>BIN 7 DE ALMACENAMIENTO DE MEZCLA  TAG 3662-5ME-009-BL7</v>
          </cell>
        </row>
        <row r="1664">
          <cell r="A1664" t="str">
            <v>PL2-4169-BLD001</v>
          </cell>
          <cell r="B1664">
            <v>0</v>
          </cell>
          <cell r="C1664" t="str">
            <v xml:space="preserve">EDIFICIO FUNDICION </v>
          </cell>
        </row>
        <row r="1665">
          <cell r="A1665" t="str">
            <v>PL2-4169-BLD001-ELEC</v>
          </cell>
          <cell r="B1665">
            <v>0</v>
          </cell>
          <cell r="C1665" t="str">
            <v xml:space="preserve">SISTEMA ELECTRICO </v>
          </cell>
        </row>
        <row r="1666">
          <cell r="A1666" t="str">
            <v>PL2-4169-BLD001-SYF</v>
          </cell>
          <cell r="B1666">
            <v>0</v>
          </cell>
          <cell r="C1666" t="str">
            <v xml:space="preserve">SISTEMA CONTRA INCENDIO </v>
          </cell>
        </row>
        <row r="1667">
          <cell r="A1667" t="str">
            <v>PL2-4169-CDO001</v>
          </cell>
          <cell r="B1667" t="str">
            <v>3640-5FN-001-SX1</v>
          </cell>
          <cell r="C1667" t="str">
            <v>CONDENSADOR DE HORNO DE RETORTA 1  TAG 3640-5FN-001-SX1</v>
          </cell>
        </row>
        <row r="1668">
          <cell r="A1668" t="str">
            <v>PL2-4169-CDO002</v>
          </cell>
          <cell r="B1668" t="str">
            <v>3640-5FN-002-SX1</v>
          </cell>
          <cell r="C1668" t="str">
            <v>CONDENSADOR DE HORNO DE RETORTA 2  TAG 3640-5FN-002-SX1</v>
          </cell>
        </row>
        <row r="1669">
          <cell r="A1669" t="str">
            <v>PL2-4169-CDO003</v>
          </cell>
          <cell r="B1669" t="str">
            <v>3640-5FN-003-SX1</v>
          </cell>
          <cell r="C1669" t="str">
            <v>CONDENSADOR DE HORNO DE RETORTA 3  TAG 3640-5FN-003-SX1</v>
          </cell>
        </row>
        <row r="1670">
          <cell r="A1670" t="str">
            <v>PL2-4169-CDO004</v>
          </cell>
          <cell r="B1670" t="str">
            <v>3640-5FN-004-SX1</v>
          </cell>
          <cell r="C1670" t="str">
            <v>CONDENSADOR DE HORNO DE RETORTA 4  TAG 3640-5FN-004-SX1</v>
          </cell>
        </row>
        <row r="1671">
          <cell r="A1671" t="str">
            <v>PL2-4169-CDO005</v>
          </cell>
          <cell r="B1671" t="str">
            <v>3640-5FN-005-SX1</v>
          </cell>
          <cell r="C1671" t="str">
            <v>CONDENSADOR DE HORNO DE RETORTA 5  TAG 3640-5FN-005-SX1</v>
          </cell>
        </row>
        <row r="1672">
          <cell r="A1672" t="str">
            <v>PL2-4169-CDO006</v>
          </cell>
          <cell r="B1672" t="str">
            <v>3640-5FN-006-SX1</v>
          </cell>
          <cell r="C1672" t="str">
            <v>CONDENSADOR DE HORNO DE RETORTA 6  TAG 3640-5FN-006-SX1</v>
          </cell>
        </row>
        <row r="1673">
          <cell r="A1673" t="str">
            <v>PL2-4169-CDO007</v>
          </cell>
          <cell r="B1673" t="str">
            <v>3640-5FN-007-SX1</v>
          </cell>
          <cell r="C1673" t="str">
            <v>CONDENSADOR DE HORNO DE RETORTA 7  TAG 3640-5FN-007-SX1</v>
          </cell>
        </row>
        <row r="1674">
          <cell r="A1674" t="str">
            <v>PL2-4169-CDO008</v>
          </cell>
          <cell r="B1674" t="str">
            <v>3640-5FN-008-SX1</v>
          </cell>
          <cell r="C1674" t="str">
            <v>CONDENSADOR DE HORNO DE RETORTA 8  TAG 3640-5FN-008-SX1</v>
          </cell>
        </row>
        <row r="1675">
          <cell r="A1675" t="str">
            <v>PL2-4169-CDO009</v>
          </cell>
          <cell r="B1675" t="str">
            <v>3640-5FN-009-SX1</v>
          </cell>
          <cell r="C1675" t="str">
            <v>CONDENSADOR DE HORNO DE RETORTA 9  TAG 3640-5FN-009-SX1</v>
          </cell>
        </row>
        <row r="1676">
          <cell r="A1676" t="str">
            <v>PL2-4169-CNH002</v>
          </cell>
          <cell r="B1676" t="str">
            <v>3690-5HT-001</v>
          </cell>
          <cell r="C1676" t="str">
            <v>MONORIEL DE SALA DE BOMBAS  TAG 3690-5HT-001</v>
          </cell>
        </row>
        <row r="1677">
          <cell r="A1677" t="str">
            <v>PL2-4169-CNH003</v>
          </cell>
          <cell r="B1677" t="str">
            <v>3690-5HT-002</v>
          </cell>
          <cell r="C1677" t="str">
            <v>MONORIEL DE EDIFICIO DE SEGURIDAD  TAG 3690-5HT-002</v>
          </cell>
        </row>
        <row r="1678">
          <cell r="A1678" t="str">
            <v>PL2-4169-CNH004</v>
          </cell>
          <cell r="B1678" t="str">
            <v>3690-5HI-003</v>
          </cell>
          <cell r="C1678" t="str">
            <v>PUENTE GRUA AREA HORNOS DE RETORTA  TAG 3690-5HI-003</v>
          </cell>
        </row>
        <row r="1679">
          <cell r="A1679" t="str">
            <v>PL2-4169-CNH005</v>
          </cell>
          <cell r="B1679" t="str">
            <v>3690-5HI-004</v>
          </cell>
          <cell r="C1679" t="str">
            <v>PUENTE GRUA DE AREA DE SERVICIO  DE HORNOS DE INDUCCION  TAG 3690-5HI-004</v>
          </cell>
        </row>
        <row r="1680">
          <cell r="A1680" t="str">
            <v>PL2-4169-CVB001</v>
          </cell>
          <cell r="B1680" t="str">
            <v>3662-5ME-009-CV1</v>
          </cell>
          <cell r="C1680" t="str">
            <v>TORNILLO TRANSPORTADOR DE PRECIPITADO SECO  TAG 3662-5ME-009-CV1</v>
          </cell>
        </row>
        <row r="1681">
          <cell r="A1681" t="str">
            <v>PL2-4169-CVB002</v>
          </cell>
          <cell r="B1681" t="str">
            <v>3662-5ME-009-CV2</v>
          </cell>
          <cell r="C1681" t="str">
            <v>TORNILLO DE DESCARGA DE MEZCLA  TAG 3662-5ME-009-CV2</v>
          </cell>
        </row>
        <row r="1682">
          <cell r="A1682" t="str">
            <v>PL2-4169-CVB003</v>
          </cell>
          <cell r="B1682" t="str">
            <v>3662-5ME-009-CV3</v>
          </cell>
          <cell r="C1682" t="str">
            <v>TORNILLO VERTICAL  TAG 3662-5ME-009-CV3</v>
          </cell>
        </row>
        <row r="1683">
          <cell r="A1683" t="str">
            <v>PL2-4169-CVB004</v>
          </cell>
          <cell r="B1683" t="str">
            <v>3662-5ME-009-CV4</v>
          </cell>
          <cell r="C1683" t="str">
            <v>TORNILLO TRANSPORTADOR HORIZONTAL  TAG 3662-5ME-009-CV4</v>
          </cell>
        </row>
        <row r="1684">
          <cell r="A1684" t="str">
            <v>PL2-4169-CVB005</v>
          </cell>
          <cell r="B1684" t="str">
            <v>3662-5ME-009-CV5</v>
          </cell>
          <cell r="C1684" t="str">
            <v>TORNILLO DE DISTRIBUCION HORIZONTAL  TAG 3662-5ME-009-CV5</v>
          </cell>
        </row>
        <row r="1685">
          <cell r="A1685" t="str">
            <v>PL2-4169-CVB006</v>
          </cell>
          <cell r="B1685" t="str">
            <v>3662-5ME-009-CV6</v>
          </cell>
          <cell r="C1685" t="str">
            <v>TORNILLO DE DESCARGA DE MEZCLA  TAG 3662-5ME-009-CV6</v>
          </cell>
        </row>
        <row r="1686">
          <cell r="A1686" t="str">
            <v>PL2-4169-CVB007</v>
          </cell>
          <cell r="B1686" t="str">
            <v>3662-5ME-009-CV7</v>
          </cell>
          <cell r="C1686" t="str">
            <v>TORNILLO DE DESCARGA DE MEZCLA  TAG 3662-5ME-009-CV7</v>
          </cell>
        </row>
        <row r="1687">
          <cell r="A1687" t="str">
            <v>PL2-4169-CVB008</v>
          </cell>
          <cell r="B1687" t="str">
            <v>3662-5ME-009-CV8</v>
          </cell>
          <cell r="C1687" t="str">
            <v>TORNILLO DE DESCARGA DE MEZCLA  TAG 3662-5ME-009-CV8</v>
          </cell>
        </row>
        <row r="1688">
          <cell r="A1688" t="str">
            <v>PL2-4169-DOO001</v>
          </cell>
          <cell r="B1688" t="str">
            <v>3690-5VD-001</v>
          </cell>
          <cell r="C1688" t="str">
            <v>PORTON VERTICAL EDIFICIO MERRIL CROWE  TAG 3690-5VD-001</v>
          </cell>
        </row>
        <row r="1689">
          <cell r="A1689" t="str">
            <v>PL2-4169-DOO002</v>
          </cell>
          <cell r="B1689" t="str">
            <v>3690-5VD-002</v>
          </cell>
          <cell r="C1689" t="str">
            <v>PORTON VERTICAL EDIFICIO MERRIL CROWE  TAG 3690-5VD-002</v>
          </cell>
        </row>
        <row r="1690">
          <cell r="A1690" t="str">
            <v>PL2-4169-DOO007</v>
          </cell>
          <cell r="B1690" t="str">
            <v>3690-5VD-007</v>
          </cell>
          <cell r="C1690" t="str">
            <v>PORTON VERTICAL ANEXO SEGURIDAD EDIFICIO MERRIL CROWE  TAG 3690-5VD-007</v>
          </cell>
        </row>
        <row r="1691">
          <cell r="A1691" t="str">
            <v>PL2-4169-DOO008</v>
          </cell>
          <cell r="B1691" t="str">
            <v>3690-5VD-008</v>
          </cell>
          <cell r="C1691" t="str">
            <v>PORTON VERTICAL ANEXO SEGURIDAD EDIFICIO MERRIL CROWE  TAG 3690-5VD-008</v>
          </cell>
        </row>
        <row r="1692">
          <cell r="A1692" t="str">
            <v>PL2-4169-FEE001</v>
          </cell>
          <cell r="B1692" t="str">
            <v>3662-5ME-009-FE1</v>
          </cell>
          <cell r="C1692" t="str">
            <v>ALIMENTADOR DOSIFICADOR DE FLUJO (BORAX)  TAG 3662-5ME-009-FE1</v>
          </cell>
        </row>
        <row r="1693">
          <cell r="A1693" t="str">
            <v>PL2-4169-FEE002</v>
          </cell>
          <cell r="B1693" t="str">
            <v>3662-5ME-009-FE2</v>
          </cell>
          <cell r="C1693" t="str">
            <v>ALIMENTADOR DOSIFICADOR DE FLUJO (NITRATO DE SODIO)  TAG 3662-5ME-009-FE2</v>
          </cell>
        </row>
        <row r="1694">
          <cell r="A1694" t="str">
            <v>PL2-4169-FEE003</v>
          </cell>
          <cell r="B1694" t="str">
            <v>3662-5ME-009-FE3</v>
          </cell>
          <cell r="C1694" t="str">
            <v>ALIMENTADOR DOSIFICADOR DE FLUJO (CARBONATO DE SODIO)  TAG 3662-5ME-009-FE3</v>
          </cell>
        </row>
        <row r="1695">
          <cell r="A1695" t="str">
            <v>PL2-4169-FEE004</v>
          </cell>
          <cell r="B1695" t="str">
            <v>3662-5ME-009-FE4</v>
          </cell>
          <cell r="C1695" t="str">
            <v>ALIMENTADOR DOSIFICADOR DE FLUJO (FLUORURO DE CALCIO)  TAG 3662-5ME-009-FE4</v>
          </cell>
        </row>
        <row r="1696">
          <cell r="A1696" t="str">
            <v>PL2-4169-FIL001</v>
          </cell>
          <cell r="B1696" t="str">
            <v>3640-5FL-001</v>
          </cell>
          <cell r="C1696" t="str">
            <v>FILTRO SCAVENGER DE PRECIPITACION  TAG 3640-5FL-001</v>
          </cell>
        </row>
        <row r="1697">
          <cell r="A1697" t="str">
            <v>PL2-4169-FUR001</v>
          </cell>
          <cell r="B1697" t="str">
            <v>3640-5FN-001</v>
          </cell>
          <cell r="C1697" t="str">
            <v>HORNO 1 DE RETORTA  TAG 3640-5FN-001</v>
          </cell>
        </row>
        <row r="1698">
          <cell r="A1698" t="str">
            <v>PL2-4169-FUR002</v>
          </cell>
          <cell r="B1698" t="str">
            <v>3640-5FN-002</v>
          </cell>
          <cell r="C1698" t="str">
            <v>HORNO 2 DE RETORTA  TAG 3640-5FN-002</v>
          </cell>
        </row>
        <row r="1699">
          <cell r="A1699" t="str">
            <v>PL2-4169-FUR003</v>
          </cell>
          <cell r="B1699" t="str">
            <v>3640-5FN-003</v>
          </cell>
          <cell r="C1699" t="str">
            <v>HORNO 3 DE RETORTA  TAG 3640-5FN-003</v>
          </cell>
        </row>
        <row r="1700">
          <cell r="A1700" t="str">
            <v>PL2-4169-FUR004</v>
          </cell>
          <cell r="B1700" t="str">
            <v>3640-5FN-004</v>
          </cell>
          <cell r="C1700" t="str">
            <v>HORNO 4 DE RETORTA  TAG 3640-5FN-004</v>
          </cell>
        </row>
        <row r="1701">
          <cell r="A1701" t="str">
            <v>PL2-4169-FUR005</v>
          </cell>
          <cell r="B1701" t="str">
            <v>3640-5FN-005</v>
          </cell>
          <cell r="C1701" t="str">
            <v>HORNO 5 DE RETORTA  TAG 3640-5FN-005</v>
          </cell>
        </row>
        <row r="1702">
          <cell r="A1702" t="str">
            <v>PL2-4169-FUR006</v>
          </cell>
          <cell r="B1702" t="str">
            <v>3640-5FN-006</v>
          </cell>
          <cell r="C1702" t="str">
            <v>HORNO 6 DE RETORTA  TAG 3640-5FN-006</v>
          </cell>
        </row>
        <row r="1703">
          <cell r="A1703" t="str">
            <v>PL2-4169-FUR007</v>
          </cell>
          <cell r="B1703" t="str">
            <v>3640-5FN-007</v>
          </cell>
          <cell r="C1703" t="str">
            <v>HORNO 7 DE RETORTA  TAG 3640-5FN-007</v>
          </cell>
        </row>
        <row r="1704">
          <cell r="A1704" t="str">
            <v>PL2-4169-FUR008</v>
          </cell>
          <cell r="B1704" t="str">
            <v>3640-5FN-008</v>
          </cell>
          <cell r="C1704" t="str">
            <v>HORNO 8 DE RETORTA  TAG 3640-5FN-008</v>
          </cell>
        </row>
        <row r="1705">
          <cell r="A1705" t="str">
            <v>PL2-4169-FUR009</v>
          </cell>
          <cell r="B1705" t="str">
            <v>3640-5FN-009</v>
          </cell>
          <cell r="C1705" t="str">
            <v>HORNO 9 DE RETORTA  TAG 3640-5FN-009</v>
          </cell>
        </row>
        <row r="1706">
          <cell r="A1706" t="str">
            <v>PL2-4169-FUR011</v>
          </cell>
          <cell r="B1706" t="str">
            <v>3661-5FN-001</v>
          </cell>
          <cell r="C1706" t="str">
            <v>HORNO 11 DE INDUCCION  TAG 3661-5FN-001</v>
          </cell>
        </row>
        <row r="1707">
          <cell r="A1707" t="str">
            <v>PL2-4169-FUR012</v>
          </cell>
          <cell r="B1707" t="str">
            <v>3661-5FN-002</v>
          </cell>
          <cell r="C1707" t="str">
            <v>HORNO 12 DE INDUCCION  TAG 3661-5FN-002</v>
          </cell>
        </row>
        <row r="1708">
          <cell r="A1708" t="str">
            <v>PL2-4169-FUR013</v>
          </cell>
          <cell r="B1708" t="str">
            <v>3661-5FN-003</v>
          </cell>
          <cell r="C1708" t="str">
            <v>HORNO 13 DE INDUCCION  TAG 3661-5FN-003</v>
          </cell>
        </row>
        <row r="1709">
          <cell r="A1709" t="str">
            <v>PL2-4169-HOO009</v>
          </cell>
          <cell r="B1709" t="str">
            <v>3662-5ME-009-HD1</v>
          </cell>
          <cell r="C1709" t="str">
            <v>EXTRACTOR DE GASES DEL PRECIPITADO SECO  TAG 3662-5ME-009-HD1</v>
          </cell>
        </row>
        <row r="1710">
          <cell r="A1710" t="str">
            <v>PL2-4169-HOP001</v>
          </cell>
          <cell r="B1710" t="str">
            <v>3662-5ME-009-HO1</v>
          </cell>
          <cell r="C1710" t="str">
            <v>TOLVA DE DESCARGA DE PRECIPITADO SECO  TAG 3662-5ME-009-HO1</v>
          </cell>
        </row>
        <row r="1711">
          <cell r="A1711" t="str">
            <v>PL2-4169-PPB001</v>
          </cell>
          <cell r="B1711" t="str">
            <v>3663-5SU-001</v>
          </cell>
          <cell r="C1711" t="str">
            <v>BOMBA SUMIDERO PARA GRANULACION DE ESCORIA  TAG 3663-5SU-001</v>
          </cell>
        </row>
        <row r="1712">
          <cell r="A1712" t="str">
            <v>PL2-4169-PPB002</v>
          </cell>
          <cell r="B1712" t="str">
            <v>3663-5SU-004</v>
          </cell>
          <cell r="C1712" t="str">
            <v>BOMBA SUMIDERO PARA ESCORIA GRUESA  TAG 3663-5SU-004</v>
          </cell>
        </row>
        <row r="1713">
          <cell r="A1713" t="str">
            <v>PL2-4169-PPB002-MTR</v>
          </cell>
          <cell r="B1713" t="str">
            <v>3663-5SU-004-M1</v>
          </cell>
          <cell r="C1713" t="str">
            <v>MOTOR DE BOMBA SUMIDERO PARA ESCORIA GRUESA  TAG 3663-5SU-004</v>
          </cell>
        </row>
        <row r="1714">
          <cell r="A1714" t="str">
            <v>PL2-4169-PPB002-DVR</v>
          </cell>
          <cell r="B1714" t="str">
            <v>3663-5SU-004-M1</v>
          </cell>
          <cell r="C1714" t="str">
            <v>REDUCTOR DE MOTOR DE BOMBA SUMIDERO PARA ESCORIA GRUESA  TAG 3663-5SU-004</v>
          </cell>
        </row>
        <row r="1715">
          <cell r="A1715" t="str">
            <v>PL2-4169-PPB003</v>
          </cell>
          <cell r="B1715" t="str">
            <v>3640-5SU-001</v>
          </cell>
          <cell r="C1715" t="str">
            <v>BOMBA SUMIDERO DEL AREA DE RECUPERACION DE MERCURIO  TAG 3640-5SU-001</v>
          </cell>
        </row>
        <row r="1716">
          <cell r="A1716" t="str">
            <v>PL2-4169-PPP001</v>
          </cell>
          <cell r="B1716" t="str">
            <v>3661-5FN-001-CQ1PU1</v>
          </cell>
          <cell r="C1716" t="str">
            <v>BOMBA DE SISTEMA DE ENFRIAMIENTO DE AGUA HORNO 1  TAG 3661-5FN-001-CQ1PU1</v>
          </cell>
        </row>
        <row r="1717">
          <cell r="A1717" t="str">
            <v>PL2-4169-PPP002</v>
          </cell>
          <cell r="B1717" t="str">
            <v>3661-5FN-001-CQ1PU2</v>
          </cell>
          <cell r="C1717" t="str">
            <v>BOMBA DE SISTEMA DE ENFRIAMIENTO DE AGUA HORNO 1  TAG 3661-5FN-001-CQ1PU2</v>
          </cell>
        </row>
        <row r="1718">
          <cell r="A1718" t="str">
            <v>PL2-4169-PPP003</v>
          </cell>
          <cell r="B1718" t="str">
            <v>3661-5FN-001-CQ1PU3</v>
          </cell>
          <cell r="C1718" t="str">
            <v>BOMBA DE SISTEMA DE ENFRIAMIENTO DE AGUA HORNO 1  TAG 3661-5FN-001-CQ1PU3</v>
          </cell>
        </row>
        <row r="1719">
          <cell r="A1719" t="str">
            <v>PL2-4169-PPP004</v>
          </cell>
          <cell r="B1719" t="str">
            <v>3661-5FN-001-CQ1PU4</v>
          </cell>
          <cell r="C1719" t="str">
            <v>BOMBA DE SISTEMA DE ENFRIAMIENTO DE AGUA HORNO 1  TAG 3661-5FN-001-CQ1PU4</v>
          </cell>
        </row>
        <row r="1720">
          <cell r="A1720" t="str">
            <v>PL2-4169-PPP005</v>
          </cell>
          <cell r="B1720" t="str">
            <v>3661-5FN-001-LU1PU1</v>
          </cell>
          <cell r="C1720" t="str">
            <v>BOMBA DE UNIDAD HIDRAULICA DE HORNO 1  TAG 3661-5FN-001-LU1PU1</v>
          </cell>
        </row>
        <row r="1721">
          <cell r="A1721" t="str">
            <v>PL2-4169-PPP006</v>
          </cell>
          <cell r="B1721" t="str">
            <v>3661-5FN-002-CQ1PU1</v>
          </cell>
          <cell r="C1721" t="str">
            <v>BOMBA DE SISTEMA DE ENFRIAMIENTO DE AGUA HORNO 2  TAG 3661-5FN-002-CQ1PU1</v>
          </cell>
        </row>
        <row r="1722">
          <cell r="A1722" t="str">
            <v>PL2-4169-PPP007</v>
          </cell>
          <cell r="B1722" t="str">
            <v>3661-5FN-002-CQ1PU2</v>
          </cell>
          <cell r="C1722" t="str">
            <v>BOMBA DE SISTEMA DE ENFRIAMIENTO DE AGUA HORNO 2  TAG 3661-5FN-002-CQ1PU2</v>
          </cell>
        </row>
        <row r="1723">
          <cell r="A1723" t="str">
            <v>PL2-4169-PPP008</v>
          </cell>
          <cell r="B1723" t="str">
            <v>3661-5FN-002-CQ1PU3</v>
          </cell>
          <cell r="C1723" t="str">
            <v>BOMBA DE SISTEMA DE ENFRIAMIENTO DE AGUA HORNO 2  TAG 3661-5FN-002-CQ1PU3</v>
          </cell>
        </row>
        <row r="1724">
          <cell r="A1724" t="str">
            <v>PL2-4169-PPP009</v>
          </cell>
          <cell r="B1724" t="str">
            <v>3661-5FN-002-CQ1PU4</v>
          </cell>
          <cell r="C1724" t="str">
            <v>BOMBA DE SISTEMA DE ENFRIAMIENTO DE AGUA HORNO 2  TAG 3661-5FN-002-CQ1PU4</v>
          </cell>
        </row>
        <row r="1725">
          <cell r="A1725" t="str">
            <v>PL2-4169-PPP010</v>
          </cell>
          <cell r="B1725" t="str">
            <v>3661-5FN-002-LU1PU1</v>
          </cell>
          <cell r="C1725" t="str">
            <v>BOMBA DE UNIDAD HIDRAULICA HORNO 2  TAG 3661-5FN-002-LU1PU1</v>
          </cell>
        </row>
        <row r="1726">
          <cell r="A1726" t="str">
            <v>PL2-4169-PPP011</v>
          </cell>
          <cell r="B1726" t="str">
            <v>3661-5FN-003-CQ1PU1</v>
          </cell>
          <cell r="C1726" t="str">
            <v>BOMBA DE SISTEMA DE ENFRIAMIENTO DE AGUA HORNO 3  TAG 3661-5FN-003-CQ1PU1</v>
          </cell>
        </row>
        <row r="1727">
          <cell r="A1727" t="str">
            <v>PL2-4169-PPP012</v>
          </cell>
          <cell r="B1727" t="str">
            <v>3661-5FN-003-CQ1PU2</v>
          </cell>
          <cell r="C1727" t="str">
            <v>BOMBA DE SISTEMA DE ENFRIAMIENTO DE AGUA HORNO 3  TAG 3661-5FN-003-CQ1PU2</v>
          </cell>
        </row>
        <row r="1728">
          <cell r="A1728" t="str">
            <v>PL2-4169-PPP013</v>
          </cell>
          <cell r="B1728" t="str">
            <v>3661-5FN-003-CQ1PU3</v>
          </cell>
          <cell r="C1728" t="str">
            <v>BOMBA DE SISTEMA DE ENFRIAMIENTO DE AGUA HORNO 3  TAG 3661-5FN-003-CQ1PU3</v>
          </cell>
        </row>
        <row r="1729">
          <cell r="A1729" t="str">
            <v>PL2-4169-PPP014</v>
          </cell>
          <cell r="B1729" t="str">
            <v>3661-5FN-003-CQ1PU4</v>
          </cell>
          <cell r="C1729" t="str">
            <v>BOMBA DE SISTEMA DE ENFRIAMIENTO DE AGUA HORNO 3  TAG 3661-5FN-003-CQ1PU4</v>
          </cell>
        </row>
        <row r="1730">
          <cell r="A1730" t="str">
            <v>PL2-4169-PPP015</v>
          </cell>
          <cell r="B1730" t="str">
            <v>3661-5FN-003-LU1PU1</v>
          </cell>
          <cell r="C1730" t="str">
            <v>BOMBA DE UNIDAD HIDRAULICA HORNO 3  TAG 3661-5FN-003-LU1PU1</v>
          </cell>
        </row>
        <row r="1731">
          <cell r="A1731" t="str">
            <v>PL2-4169-PPP016</v>
          </cell>
          <cell r="B1731" t="str">
            <v>3640-5PU-001</v>
          </cell>
          <cell r="C1731" t="str">
            <v>BOMBA DE ALIMENTACION DE FILTRO SCAVENGER DE EXTRACCION DE MERCURIO  TAG 3640-5PU-001</v>
          </cell>
        </row>
        <row r="1732">
          <cell r="A1732" t="str">
            <v>PL2-4169-PPP016-MTR</v>
          </cell>
          <cell r="B1732" t="str">
            <v>3640-5PU-001-M1</v>
          </cell>
          <cell r="C1732" t="str">
            <v>MOTOR DE BOMBA DE ALIMENTACION DE FILTRO SCAVENGER DE EXTRACCION DE MERCURIO  TAG 3640-5PU-001</v>
          </cell>
        </row>
        <row r="1733">
          <cell r="A1733" t="str">
            <v>PL2-4169-PPP016-DVR</v>
          </cell>
          <cell r="B1733" t="str">
            <v>3640-5PU-001-M1</v>
          </cell>
          <cell r="C1733" t="str">
            <v>REDUCTOR DE MOTOR DE BOMBA DE ALIMENTACION DE FILTRO SCAVENGER DE EXTRACCION DE MERCURIO  TAG 3640-5PU-001</v>
          </cell>
        </row>
        <row r="1734">
          <cell r="A1734" t="str">
            <v>PL2-4169-PPP017</v>
          </cell>
          <cell r="B1734" t="str">
            <v>3663-5PU-002</v>
          </cell>
          <cell r="C1734" t="str">
            <v>BOMBA DE ALIMENTACION DE AGUA DE ENFRIAMIENTO DE ESCORIA  TAG 3663-5PU-002</v>
          </cell>
        </row>
        <row r="1735">
          <cell r="A1735" t="str">
            <v>PL2-4169-PPV001</v>
          </cell>
          <cell r="B1735" t="str">
            <v>3640-5FN-001-VP1</v>
          </cell>
          <cell r="C1735" t="str">
            <v>BOMBA DE VACIO DEL HORNO 1  TAG 3640-5FN-001-VP1</v>
          </cell>
        </row>
        <row r="1736">
          <cell r="A1736" t="str">
            <v>PL2-4169-PPV002</v>
          </cell>
          <cell r="B1736" t="str">
            <v>3640-5FN-001-VP2</v>
          </cell>
          <cell r="C1736" t="str">
            <v>BOMBA DE VACIO DEL HORNO 1  TAG 3640-5FN-001-VP2</v>
          </cell>
        </row>
        <row r="1737">
          <cell r="A1737" t="str">
            <v>PL2-4169-PPV003</v>
          </cell>
          <cell r="B1737" t="str">
            <v>3640-5FN-002-VP1</v>
          </cell>
          <cell r="C1737" t="str">
            <v>BOMBA DE VACIO DEL HORNO 2  TAG 3640-5FN-002-VP1</v>
          </cell>
        </row>
        <row r="1738">
          <cell r="A1738" t="str">
            <v>PL2-4169-PPV004</v>
          </cell>
          <cell r="B1738" t="str">
            <v>3640-5FN-002-VP2</v>
          </cell>
          <cell r="C1738" t="str">
            <v>BOMBA DE VACIO DEL HORNO 2  TAG 3640-5FN-002-VP2</v>
          </cell>
        </row>
        <row r="1739">
          <cell r="A1739" t="str">
            <v>PL2-4169-PPV005</v>
          </cell>
          <cell r="B1739" t="str">
            <v>3640-5FN-003-VP1</v>
          </cell>
          <cell r="C1739" t="str">
            <v>BOMBA DE VACIO DEL HORNO 3  TAG 3640-5FN-003-VP1</v>
          </cell>
        </row>
        <row r="1740">
          <cell r="A1740" t="str">
            <v>PL2-4169-PPV006</v>
          </cell>
          <cell r="B1740" t="str">
            <v>3640-5FN-003-VP2</v>
          </cell>
          <cell r="C1740" t="str">
            <v>BOMBA DE VACIO DEL HORNO 3  TAG 3640-5FN-003-VP2</v>
          </cell>
        </row>
        <row r="1741">
          <cell r="A1741" t="str">
            <v>PL2-4169-PPV007</v>
          </cell>
          <cell r="B1741" t="str">
            <v>3640-5FN-004-VP1</v>
          </cell>
          <cell r="C1741" t="str">
            <v>BOMBA DE VACIO DEL HORNO 4  TAG 3640-5FN-004-VP1</v>
          </cell>
        </row>
        <row r="1742">
          <cell r="A1742" t="str">
            <v>PL2-4169-PPV008</v>
          </cell>
          <cell r="B1742" t="str">
            <v>3640-5FN-004-VP2</v>
          </cell>
          <cell r="C1742" t="str">
            <v>BOMBA DE VACIO DEL HORNO 4  TAG 3640-5FN-004-VP2</v>
          </cell>
        </row>
        <row r="1743">
          <cell r="A1743" t="str">
            <v>PL2-4169-PPV009</v>
          </cell>
          <cell r="B1743" t="str">
            <v>3640-5FN-005-VP1</v>
          </cell>
          <cell r="C1743" t="str">
            <v>BOMBA DE VACIO DEL HORNO 5  TAG 3640-5FN-005-VP1</v>
          </cell>
        </row>
        <row r="1744">
          <cell r="A1744" t="str">
            <v>PL2-4169-PPV010</v>
          </cell>
          <cell r="B1744" t="str">
            <v>3640-5FN-005-VP2</v>
          </cell>
          <cell r="C1744" t="str">
            <v>BOMBA DE VACIO DEL HORNO 5  TAG 3640-5FN-005-VP2</v>
          </cell>
        </row>
        <row r="1745">
          <cell r="A1745" t="str">
            <v>PL2-4169-PPV011</v>
          </cell>
          <cell r="B1745" t="str">
            <v>3640-5FN-006-VP1</v>
          </cell>
          <cell r="C1745" t="str">
            <v>BOMBA DE VACIO DEL HORNO 6  TAG 3640-5FN-006-VP1</v>
          </cell>
        </row>
        <row r="1746">
          <cell r="A1746" t="str">
            <v>PL2-4169-PPV012</v>
          </cell>
          <cell r="B1746" t="str">
            <v>3640-5FN-006-VP2</v>
          </cell>
          <cell r="C1746" t="str">
            <v>BOMBA DE VACIO DEL HORNO 6  TAG 3640-5FN-006-VP2</v>
          </cell>
        </row>
        <row r="1747">
          <cell r="A1747" t="str">
            <v>PL2-4169-PPV013</v>
          </cell>
          <cell r="B1747" t="str">
            <v>3640-5FN-007-VP1</v>
          </cell>
          <cell r="C1747" t="str">
            <v>BOMBA DE VACIO DEL HORNO 7  TAG 3640-5FN-007-VP1</v>
          </cell>
        </row>
        <row r="1748">
          <cell r="A1748" t="str">
            <v>PL2-4169-PPV014</v>
          </cell>
          <cell r="B1748" t="str">
            <v>3640-5FN-007-VP2</v>
          </cell>
          <cell r="C1748" t="str">
            <v>BOMBA DE VACIO DEL HORNO 7  TAG 3640-5FN-007-VP2</v>
          </cell>
        </row>
        <row r="1749">
          <cell r="A1749" t="str">
            <v>PL2-4169-PPV015</v>
          </cell>
          <cell r="B1749" t="str">
            <v>3640-5FN-008-VP1</v>
          </cell>
          <cell r="C1749" t="str">
            <v>BOMBA DE VACIO DEL HORNO 8  TAG 3640-5FN-008-VP1</v>
          </cell>
        </row>
        <row r="1750">
          <cell r="A1750" t="str">
            <v>PL2-4169-PPV016</v>
          </cell>
          <cell r="B1750" t="str">
            <v>3640-5FN-008-VP2</v>
          </cell>
          <cell r="C1750" t="str">
            <v>BOMBA DE VACIO DEL HORNO 8  TAG 3640-5FN-008-VP2</v>
          </cell>
        </row>
        <row r="1751">
          <cell r="A1751" t="str">
            <v>PL2-4169-PPV017</v>
          </cell>
          <cell r="B1751" t="str">
            <v>3640-5FN-009-VP1</v>
          </cell>
          <cell r="C1751" t="str">
            <v>BOMBA DE VACIO DEL HORNO 9  TAG 3640-5FN-009-VP1</v>
          </cell>
        </row>
        <row r="1752">
          <cell r="A1752" t="str">
            <v>PL2-4169-PPV018</v>
          </cell>
          <cell r="B1752" t="str">
            <v>3640-5FN-009-VP2</v>
          </cell>
          <cell r="C1752" t="str">
            <v>BOMBA DE VACIO DEL HORNO 9  TAG 3640-5FN-009-VP2</v>
          </cell>
        </row>
        <row r="1753">
          <cell r="A1753" t="str">
            <v>PL2-4169-SCA003</v>
          </cell>
          <cell r="B1753" t="str">
            <v>3661-5ME-003</v>
          </cell>
          <cell r="C1753" t="str">
            <v>BALANZA PARA LINGOTES  TAG 3661-5ME-003</v>
          </cell>
        </row>
        <row r="1754">
          <cell r="A1754" t="str">
            <v>PL2-4169-SCR001</v>
          </cell>
          <cell r="B1754" t="str">
            <v>3663-5SN-001</v>
          </cell>
          <cell r="C1754" t="str">
            <v>ZARANDA DE RECUPERACION DE ESCORIA GRUESA  TAG 3663-5SN-001</v>
          </cell>
        </row>
        <row r="1755">
          <cell r="A1755" t="str">
            <v>PL2-4169-SYS002</v>
          </cell>
          <cell r="B1755" t="str">
            <v>3661-5ME-002</v>
          </cell>
          <cell r="C1755" t="str">
            <v>BOVEDA DE SEGURIDAD  TAG 3661-5ME-002</v>
          </cell>
        </row>
        <row r="1756">
          <cell r="A1756" t="str">
            <v>PL2-4169-TNK001</v>
          </cell>
          <cell r="B1756" t="str">
            <v>3661-5FN-001-CQ1TK1</v>
          </cell>
          <cell r="C1756" t="str">
            <v>TANQUE DE EXPANSION DEL SISTEMA DE ENFRIAMIENTO DE AGUA HORNO DE INDUCCION 1  TAG 3661-5FN-001-CQ1TK1</v>
          </cell>
        </row>
        <row r="1757">
          <cell r="A1757" t="str">
            <v>PL2-4169-TNK002</v>
          </cell>
          <cell r="B1757" t="str">
            <v>3661-5FN-002-CQ1TK1</v>
          </cell>
          <cell r="C1757" t="str">
            <v>TANQUE DE EXPANSION DEL SISTEMA DE ENFRIAMIENTO DE AGUA HORNO DE INDUCCION 2  TAG 3661-5FN-002-CQ1TK1</v>
          </cell>
        </row>
        <row r="1758">
          <cell r="A1758" t="str">
            <v>PL2-4169-TNK003</v>
          </cell>
          <cell r="B1758" t="str">
            <v>3661-5FN-003-CQ1TK1</v>
          </cell>
          <cell r="C1758" t="str">
            <v>TANQUE DE EXPANSION DEL SISTEMA DE ENFRIAMIENTO DE AGUA HORNO DE INDUCCION 3  TAG 3661-5FN-003-CQ1TK1</v>
          </cell>
        </row>
        <row r="1759">
          <cell r="A1759" t="str">
            <v>PL2-4169-TNK004</v>
          </cell>
          <cell r="B1759" t="str">
            <v>3640-5TK-001</v>
          </cell>
          <cell r="C1759" t="str">
            <v>TANQUE DE RECOLECCION DE MERCURIO  TAG 3640-5TK-001</v>
          </cell>
        </row>
        <row r="1760">
          <cell r="A1760" t="str">
            <v>PL2-4169-TNK005</v>
          </cell>
          <cell r="B1760" t="str">
            <v>3640-5TK-002</v>
          </cell>
          <cell r="C1760" t="str">
            <v>TANQUE DE RECOLECCION DE DERRAME DEL EDIFICIO MERRIL CROWE  TAG 3640-5TK-002</v>
          </cell>
        </row>
        <row r="1761">
          <cell r="A1761" t="str">
            <v>PL2-4169-TNK006</v>
          </cell>
          <cell r="B1761" t="str">
            <v>3663-5SP-005</v>
          </cell>
          <cell r="C1761" t="str">
            <v>TANQUE SEPARADOR DE ESCORIA GRUESA  TAG 3663-5SP-005</v>
          </cell>
        </row>
        <row r="1762">
          <cell r="A1762" t="str">
            <v>PL2-4169-TNK007</v>
          </cell>
          <cell r="B1762" t="str">
            <v>3663-5TK-001</v>
          </cell>
          <cell r="C1762" t="str">
            <v>TANQUE DE AGUA DE ENFRIAMIENTO DE ESCORIA  TAG 3663-5TK-001</v>
          </cell>
        </row>
        <row r="1763">
          <cell r="A1763" t="str">
            <v>PL2-4169-VEZ001</v>
          </cell>
          <cell r="B1763" t="str">
            <v>3640-5VE-001</v>
          </cell>
          <cell r="C1763" t="str">
            <v>VESSEL 1  DE RETORTA DE MERCURIO  TAG 3640-5VE-001</v>
          </cell>
        </row>
        <row r="1764">
          <cell r="A1764" t="str">
            <v>PL2-4169-VEZ002</v>
          </cell>
          <cell r="B1764" t="str">
            <v>3640-5VE-002</v>
          </cell>
          <cell r="C1764" t="str">
            <v>VESSEL 2  DE RETORTA DE MERCURIO  TAG 3640-5VE-002</v>
          </cell>
        </row>
        <row r="1765">
          <cell r="A1765" t="str">
            <v>PL2-4169-VEZ003</v>
          </cell>
          <cell r="B1765" t="str">
            <v>3640-5VE-003</v>
          </cell>
          <cell r="C1765" t="str">
            <v>VESSEL 3  DE RETORTA DE MERCURIO  TAG 3640-5VE-003</v>
          </cell>
        </row>
        <row r="1766">
          <cell r="A1766" t="str">
            <v>PL2-4169-VEZ004</v>
          </cell>
          <cell r="B1766" t="str">
            <v>3640-5VE-004</v>
          </cell>
          <cell r="C1766" t="str">
            <v>VESSEL 4  DE RETORTA DE MERCURIO  TAG 3640-5VE-004</v>
          </cell>
        </row>
        <row r="1767">
          <cell r="A1767" t="str">
            <v>PL2-4169-VEZ005</v>
          </cell>
          <cell r="B1767" t="str">
            <v>3640-5VE-005</v>
          </cell>
          <cell r="C1767" t="str">
            <v>VESSEL 5  DE RETORTA DE MERCURIO  TAG 3640-5VE-005</v>
          </cell>
        </row>
        <row r="1768">
          <cell r="A1768" t="str">
            <v>PL2-4169-VEZ006</v>
          </cell>
          <cell r="B1768" t="str">
            <v>3640-5VE-006</v>
          </cell>
          <cell r="C1768" t="str">
            <v>VESSEL 6  DE RETORTA DE MERCURIO  TAG 3640-5VE-006</v>
          </cell>
        </row>
        <row r="1769">
          <cell r="A1769" t="str">
            <v>PL2-4169-VEZ007</v>
          </cell>
          <cell r="B1769" t="str">
            <v>3640-5VE-007</v>
          </cell>
          <cell r="C1769" t="str">
            <v>VESSEL 7  DE RETORTA DE MERCURIO  TAG 3640-5VE-007</v>
          </cell>
        </row>
        <row r="1770">
          <cell r="A1770" t="str">
            <v>PL2-4169-VEZ008</v>
          </cell>
          <cell r="B1770" t="str">
            <v>3640-5VE-008</v>
          </cell>
          <cell r="C1770" t="str">
            <v>VESSEL 8  DE RETORTA DE MERCURIO  TAG 3640-5VE-008</v>
          </cell>
        </row>
        <row r="1771">
          <cell r="A1771" t="str">
            <v>PL2-4169-VEZ009</v>
          </cell>
          <cell r="B1771" t="str">
            <v>3640-5VE-009</v>
          </cell>
          <cell r="C1771" t="str">
            <v>VESSEL 9  DE RETORTA DE MERCURIO  TAG 3640-5VE-009</v>
          </cell>
        </row>
        <row r="1772">
          <cell r="A1772" t="str">
            <v>PL2-4169-VEZ010</v>
          </cell>
          <cell r="B1772" t="str">
            <v>3640-5VE-010</v>
          </cell>
          <cell r="C1772" t="str">
            <v>VESSEL 10  DE RETORTA DE MERCURIO  TAG 3640-5VE-010</v>
          </cell>
        </row>
        <row r="1773">
          <cell r="A1773" t="str">
            <v>PL2-4169-VEZ011</v>
          </cell>
          <cell r="B1773" t="str">
            <v>3640-5FN-001-CO1</v>
          </cell>
          <cell r="C1773" t="str">
            <v>COLECTOR DE HORNO 1 DE RETORTA  TAG 3640-5FN-001-CO1</v>
          </cell>
        </row>
        <row r="1774">
          <cell r="A1774" t="str">
            <v>PL2-4169-VEZ012</v>
          </cell>
          <cell r="B1774" t="str">
            <v>3640-5FN-002-CO1</v>
          </cell>
          <cell r="C1774" t="str">
            <v>COLECTOR DE HORNO 2 DE RETORTA  TAG 3640-5FN-002-CO1</v>
          </cell>
        </row>
        <row r="1775">
          <cell r="A1775" t="str">
            <v>PL2-4169-VEZ013</v>
          </cell>
          <cell r="B1775" t="str">
            <v>3640-5FN-003-CO1</v>
          </cell>
          <cell r="C1775" t="str">
            <v>COLECTOR DE HORNO 3 DE RETORTA  TAG 3640-5FN-003-CO1</v>
          </cell>
        </row>
        <row r="1776">
          <cell r="A1776" t="str">
            <v>PL2-4169-VEZ014</v>
          </cell>
          <cell r="B1776" t="str">
            <v>3640-5FN-004-CO1</v>
          </cell>
          <cell r="C1776" t="str">
            <v>COLECTOR DE HORNO 4 DE RETORTA  TAG 3640-5FN-004-CO1</v>
          </cell>
        </row>
        <row r="1777">
          <cell r="A1777" t="str">
            <v>PL2-4169-VEZ015</v>
          </cell>
          <cell r="B1777" t="str">
            <v>3640-5FN-005-CO1</v>
          </cell>
          <cell r="C1777" t="str">
            <v>COLECTOR DE HORNO 5 DE RETORTA  TAG 3640-5FN-005-CO1</v>
          </cell>
        </row>
        <row r="1778">
          <cell r="A1778" t="str">
            <v>PL2-4169-VEZ016</v>
          </cell>
          <cell r="B1778" t="str">
            <v>3640-5FN-006-CO1</v>
          </cell>
          <cell r="C1778" t="str">
            <v>COLECTOR DE HORNO 6 DE RETORTA  TAG 3640-5FN-006-CO1</v>
          </cell>
        </row>
        <row r="1779">
          <cell r="A1779" t="str">
            <v>PL2-4169-VEZ017</v>
          </cell>
          <cell r="B1779" t="str">
            <v>3640-5FN-007-CO1</v>
          </cell>
          <cell r="C1779" t="str">
            <v>COLECTOR DE HORNO 7 DE RETORTA  TAG 3640-5FN-007-CO1</v>
          </cell>
        </row>
        <row r="1780">
          <cell r="A1780" t="str">
            <v>PL2-4169-VEZ018</v>
          </cell>
          <cell r="B1780" t="str">
            <v>3640-5FN-008-CO1</v>
          </cell>
          <cell r="C1780" t="str">
            <v>COLECTOR DE HORNO 8 DE RETORTA  TAG 3640-5FN-008-CO1</v>
          </cell>
        </row>
        <row r="1781">
          <cell r="A1781" t="str">
            <v>PL2-4169-VEZ019</v>
          </cell>
          <cell r="B1781" t="str">
            <v>3640-5FN-009-CO1</v>
          </cell>
          <cell r="C1781" t="str">
            <v>COLECTOR DE HORNO 9 DE RETORTA  TAG 3640-5FN-009-CO1</v>
          </cell>
        </row>
        <row r="1782">
          <cell r="A1782" t="str">
            <v>PL2-4169-XTR001</v>
          </cell>
          <cell r="B1782" t="str">
            <v>3661-5FN-001-XF1</v>
          </cell>
          <cell r="C1782" t="str">
            <v>TRANSFORMADOR DE PODER  TAG 3661-5FN-001-XF1</v>
          </cell>
        </row>
        <row r="1783">
          <cell r="A1783" t="str">
            <v>PL2-4169-XTR002</v>
          </cell>
          <cell r="B1783" t="str">
            <v>3661-5FN-002-XF1</v>
          </cell>
          <cell r="C1783" t="str">
            <v>TRANSFORMADOR DE PODER  TAG 3661-5FN-002-XF1</v>
          </cell>
        </row>
        <row r="1784">
          <cell r="A1784" t="str">
            <v>PL2-4169-XTR003</v>
          </cell>
          <cell r="B1784" t="str">
            <v>3661-5FN-003-XF1</v>
          </cell>
          <cell r="C1784" t="str">
            <v>TRANSFORMADOR DE PODER  TAG 3661-5FN-003-XF1</v>
          </cell>
        </row>
        <row r="1785">
          <cell r="A1785" t="str">
            <v>PL2-4172</v>
          </cell>
          <cell r="B1785">
            <v>3830</v>
          </cell>
          <cell r="C1785" t="str">
            <v>SISTEMAS DE FLOCULANTE</v>
          </cell>
        </row>
        <row r="1786">
          <cell r="A1786" t="str">
            <v>PL2-4172-AGI001</v>
          </cell>
          <cell r="B1786" t="str">
            <v>3831-5TK-001-AG1</v>
          </cell>
          <cell r="C1786" t="str">
            <v>AGITADOR DEL TANQUE DE MEZCLA DE FLOCULANTE  TAG 3831-5TK-001-AG1</v>
          </cell>
        </row>
        <row r="1787">
          <cell r="A1787" t="str">
            <v>PL2-4172-AGI002</v>
          </cell>
          <cell r="B1787" t="str">
            <v>3832-5TK-001-AG1</v>
          </cell>
          <cell r="C1787" t="str">
            <v>AGITADOR DEL TANQUE DE MEZCLA DE FLOCULANTE  TAG 3832-5TK-001-AG1</v>
          </cell>
        </row>
        <row r="1788">
          <cell r="A1788" t="str">
            <v>PL2-4172-BLD001</v>
          </cell>
          <cell r="B1788">
            <v>0</v>
          </cell>
          <cell r="C1788" t="str">
            <v xml:space="preserve">PLANTA FLOCULANTE </v>
          </cell>
        </row>
        <row r="1789">
          <cell r="A1789" t="str">
            <v>PL2-4172-BLD001-ELEC</v>
          </cell>
          <cell r="B1789">
            <v>0</v>
          </cell>
          <cell r="C1789" t="str">
            <v xml:space="preserve">SISTEMA ELECTRICO </v>
          </cell>
        </row>
        <row r="1790">
          <cell r="A1790" t="str">
            <v>PL2-4172-BLD001-SYF</v>
          </cell>
          <cell r="B1790">
            <v>0</v>
          </cell>
          <cell r="C1790" t="str">
            <v xml:space="preserve">SISTEMA CONTRA INCENDIO </v>
          </cell>
        </row>
        <row r="1791">
          <cell r="A1791" t="str">
            <v>PL2-4172-CNH001</v>
          </cell>
          <cell r="B1791" t="str">
            <v>3831-5HI-001</v>
          </cell>
          <cell r="C1791" t="str">
            <v>PUENTE GRUA PREPARACION DE FLOCULANTE LAVADO CCD  TAG 3831-5HI-001</v>
          </cell>
        </row>
        <row r="1792">
          <cell r="A1792" t="str">
            <v>PL2-4172-CNH002</v>
          </cell>
          <cell r="B1792" t="str">
            <v>3832-5HI-001</v>
          </cell>
          <cell r="C1792" t="str">
            <v>PUENTE GRUA PREPARACION DE FLOCULANTE MC CCD  TAG 3832-5HI-001</v>
          </cell>
        </row>
        <row r="1793">
          <cell r="A1793" t="str">
            <v>PL2-4172-DOO001</v>
          </cell>
          <cell r="B1793" t="str">
            <v>3830-5VD-001</v>
          </cell>
          <cell r="C1793" t="str">
            <v>PORTON 1 VERTICAL FLOCULANTES  TAG 3830-5VD-001</v>
          </cell>
        </row>
        <row r="1794">
          <cell r="A1794" t="str">
            <v>PL2-4172-DOO002</v>
          </cell>
          <cell r="B1794" t="str">
            <v>3830-5VD-002</v>
          </cell>
          <cell r="C1794" t="str">
            <v>PORTON 2 VERTICAL FLOCULANTES  TAG 3830-5VD-002</v>
          </cell>
        </row>
        <row r="1795">
          <cell r="A1795" t="str">
            <v>PL2-4172-DOO003</v>
          </cell>
          <cell r="B1795" t="str">
            <v>3830-5RD-001</v>
          </cell>
          <cell r="C1795" t="str">
            <v>GRINDING CCD WASH FLOCCULANT PREPARATION BUILDING, ROLL UP DOOR  TAG 3830-5RD-001</v>
          </cell>
        </row>
        <row r="1796">
          <cell r="A1796" t="str">
            <v>PL2-4172-DOO004</v>
          </cell>
          <cell r="B1796" t="str">
            <v>3830-5RD-002</v>
          </cell>
          <cell r="C1796" t="str">
            <v>GRINDING CCD WASH FLOCCULANT PREPARATION BUILDING, ROLL UP DOOR  TAG 3830-5RD-002</v>
          </cell>
        </row>
        <row r="1797">
          <cell r="A1797" t="str">
            <v>PL2-4172-FEE001</v>
          </cell>
          <cell r="B1797" t="str">
            <v>3831-5FO-001-FE1</v>
          </cell>
          <cell r="C1797" t="str">
            <v>ALIMENTADOR DE TORNILLO DE UNIDAD DE FRAGMENTADO FLOCULANTE CCD WASH  TAG 3831-5FO-001-FE1</v>
          </cell>
        </row>
        <row r="1798">
          <cell r="A1798" t="str">
            <v>PL2-4172-FEE002</v>
          </cell>
          <cell r="B1798" t="str">
            <v>3832-5FO-001-FE1</v>
          </cell>
          <cell r="C1798" t="str">
            <v>ALIMENTADOR DE TORNILLO DE UNIDAD DE FRAGMENTADO FLOCULANTE MC CCD   TAG 3832-5FO-001-FE1</v>
          </cell>
        </row>
        <row r="1799">
          <cell r="A1799" t="str">
            <v>PL2-4172-HOP001</v>
          </cell>
          <cell r="B1799" t="str">
            <v>3831-5FO-001-HO1</v>
          </cell>
          <cell r="C1799" t="str">
            <v>TOLVA DE DESCARGA DE UNIDAD DE FRAGMENTADO  TAG 3831-5FO-001-HO1</v>
          </cell>
        </row>
        <row r="1800">
          <cell r="A1800" t="str">
            <v>PL2-4172-MXR001</v>
          </cell>
          <cell r="B1800" t="str">
            <v>3831-5MX-001</v>
          </cell>
          <cell r="C1800" t="str">
            <v>MEZCLADOR FLOCULANTE CCD WASH  TAG 3831-5MX-001</v>
          </cell>
        </row>
        <row r="1801">
          <cell r="A1801" t="str">
            <v>PL2-4172-MXR002</v>
          </cell>
          <cell r="B1801" t="str">
            <v>3831-5MX-002</v>
          </cell>
          <cell r="C1801" t="str">
            <v>MEZCLADOR FLOCULANTE CCD WASH  TAG 3831-5MX-002</v>
          </cell>
        </row>
        <row r="1802">
          <cell r="A1802" t="str">
            <v>PL2-4172-MXR003</v>
          </cell>
          <cell r="B1802" t="str">
            <v>3831-5MX-003</v>
          </cell>
          <cell r="C1802" t="str">
            <v>MEZCLADOR FLOCULANTE CCD WASH  TAG 3831-5MX-003</v>
          </cell>
        </row>
        <row r="1803">
          <cell r="A1803" t="str">
            <v>PL2-4172-MXR004</v>
          </cell>
          <cell r="B1803" t="str">
            <v>3831-5MX-004</v>
          </cell>
          <cell r="C1803" t="str">
            <v>MEZCLADOR FLOCULANTE CCD WASH  TAG 3831-5MX-004</v>
          </cell>
        </row>
        <row r="1804">
          <cell r="A1804" t="str">
            <v>PL2-4172-MXR005</v>
          </cell>
          <cell r="B1804" t="str">
            <v>3831-5MX-005</v>
          </cell>
          <cell r="C1804" t="str">
            <v>MEZCLADOR FLOCULANTE CCD WASH  TAG 3831-5MX-005</v>
          </cell>
        </row>
        <row r="1805">
          <cell r="A1805" t="str">
            <v>PL2-4172-MXR006</v>
          </cell>
          <cell r="B1805" t="str">
            <v>3831-5MX-006</v>
          </cell>
          <cell r="C1805" t="str">
            <v>MEZCLADOR FLOCULANTE CCD WASH  TAG 3831-5MX-006</v>
          </cell>
        </row>
        <row r="1806">
          <cell r="A1806" t="str">
            <v>PL2-4172-MXR007</v>
          </cell>
          <cell r="B1806" t="str">
            <v>3832-5MX-001</v>
          </cell>
          <cell r="C1806" t="str">
            <v>MEZCLADOR FLOCULANTE MC CCD   TAG 3832-5MX-001</v>
          </cell>
        </row>
        <row r="1807">
          <cell r="A1807" t="str">
            <v>PL2-4172-MXR008</v>
          </cell>
          <cell r="B1807" t="str">
            <v>3832-5MX-002</v>
          </cell>
          <cell r="C1807" t="str">
            <v>MEZCLADOR FLOCULANTE MC CCD   TAG 3832-5MX-002</v>
          </cell>
        </row>
        <row r="1808">
          <cell r="A1808" t="str">
            <v>PL2-4172-MXR009</v>
          </cell>
          <cell r="B1808" t="str">
            <v>3832-5MX-003</v>
          </cell>
          <cell r="C1808" t="str">
            <v>MEZCLADOR FLOCULANTE MC CCD   TAG 3832-5MX-003</v>
          </cell>
        </row>
        <row r="1809">
          <cell r="A1809" t="str">
            <v>PL2-4172-MXR010</v>
          </cell>
          <cell r="B1809" t="str">
            <v>3832-5MX-004</v>
          </cell>
          <cell r="C1809" t="str">
            <v>MEZCLADOR FLOCULANTE MC CCD   TAG 3832-5MX-004</v>
          </cell>
        </row>
        <row r="1810">
          <cell r="A1810" t="str">
            <v>PL2-4172-MXR011</v>
          </cell>
          <cell r="B1810" t="str">
            <v>3832-5MX-005</v>
          </cell>
          <cell r="C1810" t="str">
            <v>MEZCLADOR FLOCULANTE MC CCD   TAG 3832-5MX-005</v>
          </cell>
        </row>
        <row r="1811">
          <cell r="A1811" t="str">
            <v>PL2-4172-MXR012</v>
          </cell>
          <cell r="B1811" t="str">
            <v>3832-5MX-006</v>
          </cell>
          <cell r="C1811" t="str">
            <v>MEZCLADOR FLOCULANTE MC CCD   TAG 3832-5MX-006</v>
          </cell>
        </row>
        <row r="1812">
          <cell r="A1812" t="str">
            <v>PL2-4172-MXR013</v>
          </cell>
          <cell r="B1812" t="str">
            <v>3832-5MX-007</v>
          </cell>
          <cell r="C1812" t="str">
            <v>MEZCLADOR EN DISTRIBUCION DE FLOCULANTE MERRILLCROWE  TAG 3832-5MX-007</v>
          </cell>
        </row>
        <row r="1813">
          <cell r="A1813" t="str">
            <v>PL2-4172-MXR014</v>
          </cell>
          <cell r="B1813" t="str">
            <v>3833-5MX-001</v>
          </cell>
          <cell r="C1813" t="str">
            <v>MEZCLADOR FLOCULANTE NEUTRALIZACION  TAG 3833-5MX-001</v>
          </cell>
        </row>
        <row r="1814">
          <cell r="A1814" t="str">
            <v>PL2-4172-MXR015</v>
          </cell>
          <cell r="B1814" t="str">
            <v>3833-5MX-002</v>
          </cell>
          <cell r="C1814" t="str">
            <v>MEZCLADOR FLOCULANTE NEUTRALIZACION  TAG 3833-5MX-002</v>
          </cell>
        </row>
        <row r="1815">
          <cell r="A1815" t="str">
            <v>PL2-4172-PPB001</v>
          </cell>
          <cell r="B1815" t="str">
            <v>3831-5SU-001</v>
          </cell>
          <cell r="C1815" t="str">
            <v>BOMBA SUMERGIBLE AREA FLOCULANTE CCD EASH  TAG 3831-5SU-001</v>
          </cell>
        </row>
        <row r="1816">
          <cell r="A1816" t="str">
            <v>PL2-4172-PPB002</v>
          </cell>
          <cell r="B1816" t="str">
            <v>3832-5SU-001</v>
          </cell>
          <cell r="C1816" t="str">
            <v>BOMBA SUMERGIBLE AREA FLOCULANTE MC CCD  TAG 3832-5SU-001</v>
          </cell>
        </row>
        <row r="1817">
          <cell r="A1817" t="str">
            <v>PL2-4172-PPP001</v>
          </cell>
          <cell r="B1817" t="str">
            <v>3831-5PU-001</v>
          </cell>
          <cell r="C1817" t="str">
            <v>BOMBA FLOCULANTE CCD WASH  TAG 3831-5PU-001</v>
          </cell>
        </row>
        <row r="1818">
          <cell r="A1818" t="str">
            <v>PL2-4172-PPP002</v>
          </cell>
          <cell r="B1818" t="str">
            <v>3831-5PU-002</v>
          </cell>
          <cell r="C1818" t="str">
            <v>BOMBA FLOCULANTE CCD WASH  TAG 3831-5PU-002</v>
          </cell>
        </row>
        <row r="1819">
          <cell r="A1819" t="str">
            <v>PL2-4172-PPP003</v>
          </cell>
          <cell r="B1819" t="str">
            <v>3831-5PU-003</v>
          </cell>
          <cell r="C1819" t="str">
            <v>BOMBA FLOCULANTE CCD WASH  TAG 3831-5PU-003</v>
          </cell>
        </row>
        <row r="1820">
          <cell r="A1820" t="str">
            <v>PL2-4172-PPP004</v>
          </cell>
          <cell r="B1820" t="str">
            <v>3831-5PU-004</v>
          </cell>
          <cell r="C1820" t="str">
            <v>BOMBA FLOCULANTE CCD WASH  TAG 3831-5PU-004</v>
          </cell>
        </row>
        <row r="1821">
          <cell r="A1821" t="str">
            <v>PL2-4172-PPP005</v>
          </cell>
          <cell r="B1821" t="str">
            <v>3831-5PU-005</v>
          </cell>
          <cell r="C1821" t="str">
            <v>BOMBA FLOCULANTE CCD WASH  TAG 3831-5PU-005</v>
          </cell>
        </row>
        <row r="1822">
          <cell r="A1822" t="str">
            <v>PL2-4172-PPP006</v>
          </cell>
          <cell r="B1822" t="str">
            <v>3831-5PU-006</v>
          </cell>
          <cell r="C1822" t="str">
            <v>BOMBA FLOCULANTE CCD WASH  TAG 3831-5PU-006</v>
          </cell>
        </row>
        <row r="1823">
          <cell r="A1823" t="str">
            <v>PL2-4172-PPP007</v>
          </cell>
          <cell r="B1823" t="str">
            <v>3831-5PU-007</v>
          </cell>
          <cell r="C1823" t="str">
            <v>BOMBA FLOCULANTE CCD WASH  TAG 3831-5PU-007</v>
          </cell>
        </row>
        <row r="1824">
          <cell r="A1824" t="str">
            <v>PL2-4172-PPP008</v>
          </cell>
          <cell r="B1824" t="str">
            <v>3831-5PU-008</v>
          </cell>
          <cell r="C1824" t="str">
            <v>BOMBA DE CAVIDAD PARA DISTRIBUCION DE FLOCULANTE CCD WASH  TAG 3831-5PU-008</v>
          </cell>
        </row>
        <row r="1825">
          <cell r="A1825" t="str">
            <v>PL2-4172-PPP009</v>
          </cell>
          <cell r="B1825" t="str">
            <v>3832-5PU-001</v>
          </cell>
          <cell r="C1825" t="str">
            <v>BOMBA FLOCULANTE MC CCD  TAG 3832-5PU-001</v>
          </cell>
        </row>
        <row r="1826">
          <cell r="A1826" t="str">
            <v>PL2-4172-PPP010</v>
          </cell>
          <cell r="B1826" t="str">
            <v>3832-5PU-002</v>
          </cell>
          <cell r="C1826" t="str">
            <v>BOMBA FLOCULANTE MC CCD  TAG 3832-5PU-002</v>
          </cell>
        </row>
        <row r="1827">
          <cell r="A1827" t="str">
            <v>PL2-4172-PPP011</v>
          </cell>
          <cell r="B1827" t="str">
            <v>3832-5PU-003</v>
          </cell>
          <cell r="C1827" t="str">
            <v>BOMBA FLOCULANTE MC CCD  TAG 3832-5PU-003</v>
          </cell>
        </row>
        <row r="1828">
          <cell r="A1828" t="str">
            <v>PL2-4172-PPP012</v>
          </cell>
          <cell r="B1828" t="str">
            <v>3832-5PU-004</v>
          </cell>
          <cell r="C1828" t="str">
            <v>BOMBA FLOCULANTE MC CCD  TAG 3832-5PU-004</v>
          </cell>
        </row>
        <row r="1829">
          <cell r="A1829" t="str">
            <v>PL2-4172-PPP013</v>
          </cell>
          <cell r="B1829" t="str">
            <v>3832-5PU-005</v>
          </cell>
          <cell r="C1829" t="str">
            <v>BOMBA FLOCULANTE MC CCD  TAG 3832-5PU-005</v>
          </cell>
        </row>
        <row r="1830">
          <cell r="A1830" t="str">
            <v>PL2-4172-PPP014</v>
          </cell>
          <cell r="B1830" t="str">
            <v>3832-5PU-006</v>
          </cell>
          <cell r="C1830" t="str">
            <v>BOMBA FLOCULANTE MC CCD  TAG 3832-5PU-006</v>
          </cell>
        </row>
        <row r="1831">
          <cell r="A1831" t="str">
            <v>PL2-4172-PPP015</v>
          </cell>
          <cell r="B1831" t="str">
            <v>3832-5PU-007</v>
          </cell>
          <cell r="C1831" t="str">
            <v>BOMBA FLOCULANTE MC CCD  TAG 3832-5PU-007</v>
          </cell>
        </row>
        <row r="1832">
          <cell r="A1832" t="str">
            <v>PL2-4172-PPP016</v>
          </cell>
          <cell r="B1832" t="str">
            <v>3832-5PU-008</v>
          </cell>
          <cell r="C1832" t="str">
            <v>BOMBA FLOCULANTE MC CCD  TAG 3832-5PU-008</v>
          </cell>
        </row>
        <row r="1833">
          <cell r="A1833" t="str">
            <v>PL2-4172-PPP017</v>
          </cell>
          <cell r="B1833" t="str">
            <v>3832-5PU-009</v>
          </cell>
          <cell r="C1833" t="str">
            <v>BOMBA DE CAVIDAD PARA DISTRIBUCION DE FLOCULANTE MERRILCROWE  TAG 3832-5PU-009</v>
          </cell>
        </row>
        <row r="1834">
          <cell r="A1834" t="str">
            <v>PL2-4172-PPP018</v>
          </cell>
          <cell r="B1834" t="str">
            <v>3833-5PU-001</v>
          </cell>
          <cell r="C1834" t="str">
            <v>BOMBA DE PREPARACION DE FLOCULANTE  TAG 3833-5PU-001</v>
          </cell>
        </row>
        <row r="1835">
          <cell r="A1835" t="str">
            <v>PL2-4172-PPP019</v>
          </cell>
          <cell r="B1835" t="str">
            <v>3833-5PU-002</v>
          </cell>
          <cell r="C1835" t="str">
            <v>BOMBA DE PREPARACION DE FLOCULANTE  TAG 3833-5PU-002</v>
          </cell>
        </row>
        <row r="1836">
          <cell r="A1836" t="str">
            <v>PL2-4172-PPP020</v>
          </cell>
          <cell r="B1836" t="str">
            <v>3833-5PU-003</v>
          </cell>
          <cell r="C1836" t="str">
            <v>BOMBA DE PREPARACION DE FLOCULANTE  TAG 3833-5PU-003</v>
          </cell>
        </row>
        <row r="1837">
          <cell r="A1837" t="str">
            <v>PL2-4172-PPP024</v>
          </cell>
          <cell r="B1837" t="str">
            <v>3831-5FO-001-PU1</v>
          </cell>
          <cell r="C1837" t="str">
            <v>BOMBA PREPARACION DE FLOCULANTE CCD WASH  TAG 3831-5FO-001-PU1</v>
          </cell>
        </row>
        <row r="1838">
          <cell r="A1838" t="str">
            <v>PL2-4172-PPP025</v>
          </cell>
          <cell r="B1838" t="str">
            <v>3831-5FO-001-PU2</v>
          </cell>
          <cell r="C1838" t="str">
            <v>BOMBA DE LA UNIDAD DE FLOCULANTE CCD WASH  TAG 3831-5FO-001-PU2</v>
          </cell>
        </row>
        <row r="1839">
          <cell r="A1839" t="str">
            <v>PL2-4172-PPP026</v>
          </cell>
          <cell r="B1839" t="str">
            <v>3832-5FO-001-PU1</v>
          </cell>
          <cell r="C1839" t="str">
            <v>BOMBA 1 DE UNIDAD DE SEGMENTO 1 PREPARACION DE FLOCULANTE MERRILCROWE CCD  TAG 3832-5FO-001-PU1</v>
          </cell>
        </row>
        <row r="1840">
          <cell r="A1840" t="str">
            <v>PL2-4172-PPP027</v>
          </cell>
          <cell r="B1840" t="str">
            <v>3832-5FO-001-PU2</v>
          </cell>
          <cell r="C1840" t="str">
            <v>BOMBA DE LA UNIDAD DE FLOCULANTE MC CCD  TAG 3832-5FO-001-PU2</v>
          </cell>
        </row>
        <row r="1841">
          <cell r="A1841" t="str">
            <v>PL2-4172-TNK001</v>
          </cell>
          <cell r="B1841" t="str">
            <v>3831-5TK-001</v>
          </cell>
          <cell r="C1841" t="str">
            <v>TANQUE PARA MEZCLA DE FLOCULANTE CCD WASH  TAG 3831-5TK-001</v>
          </cell>
        </row>
        <row r="1842">
          <cell r="A1842" t="str">
            <v>PL2-4172-TNK002</v>
          </cell>
          <cell r="B1842" t="str">
            <v>3832-5TK-001</v>
          </cell>
          <cell r="C1842" t="str">
            <v>TANQUE PARA MEZCLA DE FLOCULANTE MC CCD  TAG 3832-5TK-001</v>
          </cell>
        </row>
        <row r="1843">
          <cell r="A1843" t="str">
            <v>PL2-4193</v>
          </cell>
          <cell r="B1843">
            <v>1250</v>
          </cell>
          <cell r="C1843" t="str">
            <v>SISTEMA DE AIRE PLANTA E INSTRUMENTOS</v>
          </cell>
        </row>
        <row r="1844">
          <cell r="A1844" t="str">
            <v>PL2-4193-COM004</v>
          </cell>
          <cell r="B1844" t="str">
            <v>1251-5CM-004</v>
          </cell>
          <cell r="C1844" t="str">
            <v>COMPRESOR DE PLANTA DE AIRE E INSTRUMENTOS DE MOLIENDA  TAG 1251-5CM-004</v>
          </cell>
        </row>
        <row r="1845">
          <cell r="A1845" t="str">
            <v>PL2-4193-COM004-MTR</v>
          </cell>
          <cell r="B1845" t="str">
            <v>1251-5CM-004-M1</v>
          </cell>
          <cell r="C1845" t="str">
            <v>MOTOR DE COMPRESOR DE PLANTA DE AIRE E INSTRUMENTOS DE MOLIENDA  TAG 1251-5CM-004</v>
          </cell>
        </row>
        <row r="1846">
          <cell r="A1846" t="str">
            <v>PL2-4193-COM004-DVR</v>
          </cell>
          <cell r="B1846" t="str">
            <v>1251-5CM-004-M1</v>
          </cell>
          <cell r="C1846" t="str">
            <v>REDUCTOR DE MOTOR DE COMPRESOR DE PLANTA DE AIRE E INSTRUMENTOS DE MOLIENDA  TAG 1251-5CM-004</v>
          </cell>
        </row>
        <row r="1847">
          <cell r="A1847" t="str">
            <v>PL2-4193-COM006</v>
          </cell>
          <cell r="B1847" t="str">
            <v>1251-5CM-006</v>
          </cell>
          <cell r="C1847" t="str">
            <v>COMPRESOR DE PLANTA DE AIRE E INSTRUMENTOS DE MOLIENDA  TAG 1251-5CM-006</v>
          </cell>
        </row>
        <row r="1848">
          <cell r="A1848" t="str">
            <v>PL2-4193-COM006-MTR</v>
          </cell>
          <cell r="B1848" t="str">
            <v>1251-5CM-006-M1</v>
          </cell>
          <cell r="C1848" t="str">
            <v>MOTOR DE COMPRESOR DE PLANTA DE AIRE E INSTRUMENTOS DE MOLIENDA  TAG 1251-5CM-006</v>
          </cell>
        </row>
        <row r="1849">
          <cell r="A1849" t="str">
            <v>PL2-4193-COM006-DVR</v>
          </cell>
          <cell r="B1849" t="str">
            <v>1251-5CM-006-M1</v>
          </cell>
          <cell r="C1849" t="str">
            <v>REDUCTOR DE MOTOR DE COMPRESOR DE PLANTA DE AIRE E INSTRUMENTOS DE MOLIENDA  TAG 1251-5CM-006</v>
          </cell>
        </row>
        <row r="1850">
          <cell r="A1850" t="str">
            <v>PL2-4193-COM007</v>
          </cell>
          <cell r="B1850" t="str">
            <v>1251-5CM-007</v>
          </cell>
          <cell r="C1850" t="str">
            <v>COMPRESOR DE PLANTA DE AIRE E INSTRUMENTOS DE MOLIENDA  TAG 1251-5CM-007</v>
          </cell>
        </row>
        <row r="1851">
          <cell r="A1851" t="str">
            <v>PL2-4193-COM007-MTR</v>
          </cell>
          <cell r="B1851" t="str">
            <v>1251-5CM-007-M1</v>
          </cell>
          <cell r="C1851" t="str">
            <v>MOTOR DE COMPRESOR DE PLANTA DE AIRE E INSTRUMENTOS DE MOLIENDA  TAG 1251-5CM-007</v>
          </cell>
        </row>
        <row r="1852">
          <cell r="A1852" t="str">
            <v>PL2-4193-COM007-DVR</v>
          </cell>
          <cell r="B1852" t="str">
            <v>1251-5CM-007-M1</v>
          </cell>
          <cell r="C1852" t="str">
            <v>REDUCTOR DE MOTOR DE COMPRESOR DE PLANTA DE AIRE E INSTRUMENTOS DE MOLIENDA  TAG 1251-5CM-007</v>
          </cell>
        </row>
        <row r="1853">
          <cell r="A1853" t="str">
            <v>PL2-4193-COM010</v>
          </cell>
          <cell r="B1853" t="str">
            <v>1251-5CM-010</v>
          </cell>
          <cell r="C1853" t="str">
            <v>COMPRESOR DE PLANTA DE AIRE E INSTRUMENTOS DE MOLIENDA  TAG 1251-5CM-010</v>
          </cell>
        </row>
        <row r="1854">
          <cell r="A1854" t="str">
            <v>PL2-4193-COM010-MTR</v>
          </cell>
          <cell r="B1854" t="str">
            <v>1251-5CM-010-M1</v>
          </cell>
          <cell r="C1854" t="str">
            <v>MOTOR DE COMPRESOR DE PLANTA DE AIRE E INSTRUMENTOS DE MOLIENDA  TAG 1251-5CM-010</v>
          </cell>
        </row>
        <row r="1855">
          <cell r="A1855" t="str">
            <v>PL2-4193-COM010-DVR</v>
          </cell>
          <cell r="B1855" t="str">
            <v>1251-5CM-010-M1</v>
          </cell>
          <cell r="C1855" t="str">
            <v>REDUCTOR DE MOTOR DE COMPRESOR DE PLANTA DE AIRE E INSTRUMENTOS DE MOLIENDA  TAG 1251-5CM-010</v>
          </cell>
        </row>
        <row r="1856">
          <cell r="A1856" t="str">
            <v>PL2-4193-COM011</v>
          </cell>
          <cell r="B1856" t="str">
            <v>1251-5CM-011</v>
          </cell>
          <cell r="C1856" t="str">
            <v>COMPRESOR DE PLANTA DE AIRE E INSTRUMENTOS DE MOLIENDA  TAG 1251-5CM-011</v>
          </cell>
        </row>
        <row r="1857">
          <cell r="A1857" t="str">
            <v>PL2-4193-COM011-MTR</v>
          </cell>
          <cell r="B1857" t="str">
            <v>1251-5CM-011-M1</v>
          </cell>
          <cell r="C1857" t="str">
            <v>MOTOR DE COMPRESOR DE PLANTA DE AIRE E INSTRUMENTOS DE MOLIENDA  TAG 1251-5CM-011</v>
          </cell>
        </row>
        <row r="1858">
          <cell r="A1858" t="str">
            <v>PL2-4193-COM011-DVR</v>
          </cell>
          <cell r="B1858" t="str">
            <v>1251-5CM-011-M1</v>
          </cell>
          <cell r="C1858" t="str">
            <v>REDUCTOR DE MOTOR DE COMPRESOR DE PLANTA DE AIRE E INSTRUMENTOS DE MOLIENDA  TAG 1251-5CM-011</v>
          </cell>
        </row>
        <row r="1859">
          <cell r="A1859" t="str">
            <v>PL2-4193-COM012</v>
          </cell>
          <cell r="B1859" t="str">
            <v>1251-5CM-012</v>
          </cell>
          <cell r="C1859" t="str">
            <v>COMPRESOR DE PLANTA DE AIRE E INSTRUMENTOS DE MOLIENDA  TAG 1251-5CM-012</v>
          </cell>
        </row>
        <row r="1860">
          <cell r="A1860" t="str">
            <v>PL2-4193-COM012-MTR</v>
          </cell>
          <cell r="B1860" t="str">
            <v>1251-5CM-012-M1</v>
          </cell>
          <cell r="C1860" t="str">
            <v>MOTOR DE COMPRESOR DE PLANTA DE AIRE E INSTRUMENTOS DE MOLIENDA  TAG 1251-5CM-012</v>
          </cell>
        </row>
        <row r="1861">
          <cell r="A1861" t="str">
            <v>PL2-4193-COM012-DVR</v>
          </cell>
          <cell r="B1861" t="str">
            <v>1251-5CM-012-M1</v>
          </cell>
          <cell r="C1861" t="str">
            <v>REDUCTOR DE MOTOR DE COMPRESOR DE PLANTA DE AIRE E INSTRUMENTOS DE MOLIENDA  TAG 1251-5CM-012</v>
          </cell>
        </row>
        <row r="1862">
          <cell r="A1862" t="str">
            <v>PL2-4193-COM016</v>
          </cell>
          <cell r="B1862" t="str">
            <v>1251-5CM-016</v>
          </cell>
          <cell r="C1862" t="str">
            <v>COMPRESOR DE PLANTA DE AIRE E INSTRUMENTOS MERRIL CROWE  TAG 1251-5CM-016</v>
          </cell>
        </row>
        <row r="1863">
          <cell r="A1863" t="str">
            <v>PL2-4193-COM016-MTR</v>
          </cell>
          <cell r="B1863" t="str">
            <v>1251-5CM-016-M1</v>
          </cell>
          <cell r="C1863" t="str">
            <v>MOTOR DE COMPRESOR DE PLANTA DE AIRE E INSTRUMENTOS MERRIL CROWE  TAG 1251-5CM-016</v>
          </cell>
        </row>
        <row r="1864">
          <cell r="A1864" t="str">
            <v>PL2-4193-COM016-DVR</v>
          </cell>
          <cell r="B1864" t="str">
            <v>1251-5CM-016-M1</v>
          </cell>
          <cell r="C1864" t="str">
            <v>REDUCTOR DE MOTOR DE COMPRESOR DE PLANTA DE AIRE E INSTRUMENTOS MERRIL CROWE  TAG 1251-5CM-016</v>
          </cell>
        </row>
        <row r="1865">
          <cell r="A1865" t="str">
            <v>PL2-4193-COM019</v>
          </cell>
          <cell r="B1865" t="str">
            <v>1251-5CM-019</v>
          </cell>
          <cell r="C1865" t="str">
            <v>COMPRESOR DE BAJA PRESION  TAG 1251-5CM-019</v>
          </cell>
        </row>
        <row r="1866">
          <cell r="A1866" t="str">
            <v>PL2-4193-COM019-MTR</v>
          </cell>
          <cell r="B1866" t="str">
            <v>1251-5CM-019-M1</v>
          </cell>
          <cell r="C1866" t="str">
            <v>MOTOR DE COMPRESOR DE BAJA PRESION  TAG 1251-5CM-019</v>
          </cell>
        </row>
        <row r="1867">
          <cell r="A1867" t="str">
            <v>PL2-4193-COM019-DVR</v>
          </cell>
          <cell r="B1867" t="str">
            <v>1251-5CM-019-M1</v>
          </cell>
          <cell r="C1867" t="str">
            <v>REDUCTOR DE MOTOR DE COMPRESOR DE BAJA PRESION  TAG 1251-5CM-019</v>
          </cell>
        </row>
        <row r="1868">
          <cell r="A1868" t="str">
            <v>PL2-4193-COM020</v>
          </cell>
          <cell r="B1868" t="str">
            <v>1251-5CM-020</v>
          </cell>
          <cell r="C1868" t="str">
            <v>COMPRESOR DE BAJA PRESION  TAG 1251-5CM-020</v>
          </cell>
        </row>
        <row r="1869">
          <cell r="A1869" t="str">
            <v>PL2-4193-COM020-MTR</v>
          </cell>
          <cell r="B1869" t="str">
            <v>1251-5CM-020-M1</v>
          </cell>
          <cell r="C1869" t="str">
            <v>MOTOR DE COMPRESOR DE BAJA PRESION  TAG 1251-5CM-020</v>
          </cell>
        </row>
        <row r="1870">
          <cell r="A1870" t="str">
            <v>PL2-4193-COM020-DVR</v>
          </cell>
          <cell r="B1870" t="str">
            <v>1251-5CM-020-M1</v>
          </cell>
          <cell r="C1870" t="str">
            <v>REDUCTOR DE MOTOR DE COMPRESOR DE BAJA PRESION  TAG 1251-5CM-020</v>
          </cell>
        </row>
        <row r="1871">
          <cell r="A1871" t="str">
            <v>PL2-4193-COM021</v>
          </cell>
          <cell r="B1871" t="str">
            <v>1251-5CM-021</v>
          </cell>
          <cell r="C1871" t="str">
            <v>COMPRESOR DE BAJA PRESION  TAG 1251-5CM-021</v>
          </cell>
        </row>
        <row r="1872">
          <cell r="A1872" t="str">
            <v>PL2-4193-COM021-MTR</v>
          </cell>
          <cell r="B1872" t="str">
            <v>1251-5CM-021-M1</v>
          </cell>
          <cell r="C1872" t="str">
            <v>MOTOR DE COMPRESOR DE BAJA PRESION  TAG 1251-5CM-021</v>
          </cell>
        </row>
        <row r="1873">
          <cell r="A1873" t="str">
            <v>PL2-4193-COM021-DVR</v>
          </cell>
          <cell r="B1873" t="str">
            <v>1251-5CM-021-M1</v>
          </cell>
          <cell r="C1873" t="str">
            <v>REDUCTOR DE MOTOR DE COMPRESOR DE BAJA PRESION  TAG 1251-5CM-021</v>
          </cell>
        </row>
        <row r="1874">
          <cell r="A1874" t="str">
            <v>PL2-4193-COM022</v>
          </cell>
          <cell r="B1874" t="str">
            <v>1251-5CM-022</v>
          </cell>
          <cell r="C1874" t="str">
            <v>COMPRESOR DE BAJA PRESION  TAG 1251-5CM-022</v>
          </cell>
        </row>
        <row r="1875">
          <cell r="A1875" t="str">
            <v>PL2-4193-COM022-MTR</v>
          </cell>
          <cell r="B1875" t="str">
            <v>1251-5CM-022-M1</v>
          </cell>
          <cell r="C1875" t="str">
            <v>MOTOR DE COMPRESOR DE BAJA PRESION  TAG 1251-5CM-022</v>
          </cell>
        </row>
        <row r="1876">
          <cell r="A1876" t="str">
            <v>PL2-4193-COM022-DVR</v>
          </cell>
          <cell r="B1876" t="str">
            <v>1251-5CM-022-M1</v>
          </cell>
          <cell r="C1876" t="str">
            <v>REDUCTOR DE MOTOR DE COMPRESOR DE BAJA PRESION  TAG 1251-5CM-022</v>
          </cell>
        </row>
        <row r="1877">
          <cell r="A1877" t="str">
            <v>PL2-4193-COM023</v>
          </cell>
          <cell r="B1877" t="str">
            <v>1251-5CM-023</v>
          </cell>
          <cell r="C1877" t="str">
            <v>COMPRESOR DE BAJA PRESION  TAG 1251-5CM-023</v>
          </cell>
        </row>
        <row r="1878">
          <cell r="A1878" t="str">
            <v>PL2-4193-COM023-MTR</v>
          </cell>
          <cell r="B1878" t="str">
            <v>1251-5CM-023-M1</v>
          </cell>
          <cell r="C1878" t="str">
            <v>MOTOR DE COMPRESOR DE BAJA PRESION  TAG 1251-5CM-023</v>
          </cell>
        </row>
        <row r="1879">
          <cell r="A1879" t="str">
            <v>PL2-4193-COM023-DVR</v>
          </cell>
          <cell r="B1879" t="str">
            <v>1251-5CM-023-M1</v>
          </cell>
          <cell r="C1879" t="str">
            <v>REDUCTOR DE MOTOR DE COMPRESOR DE BAJA PRESION  TAG 1251-5CM-023</v>
          </cell>
        </row>
        <row r="1880">
          <cell r="A1880" t="str">
            <v>PL2-4193-DRY004</v>
          </cell>
          <cell r="B1880" t="str">
            <v>1251-5DR-004</v>
          </cell>
          <cell r="C1880" t="str">
            <v>SECADOR DE AIRE DE INSTRUMENTOS MERRIL CROWE  TAG 1251-5DR-004</v>
          </cell>
        </row>
        <row r="1881">
          <cell r="A1881" t="str">
            <v>PL2-4193-DRY006</v>
          </cell>
          <cell r="B1881" t="str">
            <v>1251-5DR-006</v>
          </cell>
          <cell r="C1881" t="str">
            <v>SECADOR 1 DE AIRE DE INSTRUMENTOS MOLIENDA  TAG 1251-5DR-006</v>
          </cell>
        </row>
        <row r="1882">
          <cell r="A1882" t="str">
            <v>PL2-4193-REC005</v>
          </cell>
          <cell r="B1882" t="str">
            <v>1251-5VE-005</v>
          </cell>
          <cell r="C1882" t="str">
            <v>ACUMULADOR DE PLANTA DE AIRE E INSTRUMENTOS DE MOLIENDA  TAG 1251-5VE-005</v>
          </cell>
        </row>
        <row r="1883">
          <cell r="A1883" t="str">
            <v>PL2-4193-REC007</v>
          </cell>
          <cell r="B1883" t="str">
            <v>1251-5VE-007</v>
          </cell>
          <cell r="C1883" t="str">
            <v>ACUMULADOR DE PLANTA DE AIRE E INSTRUMENTO DE MERRIL CROWE  TAG 1251-5VE-007</v>
          </cell>
        </row>
        <row r="1884">
          <cell r="A1884" t="str">
            <v>PL2-4193-REC008</v>
          </cell>
          <cell r="B1884" t="str">
            <v>1251-5VE-008</v>
          </cell>
          <cell r="C1884" t="str">
            <v>ACUMULADOR DE SOPLADOR DE AIRE MERRIL CROWE  TAG 1251-5VE-008</v>
          </cell>
        </row>
        <row r="1885">
          <cell r="A1885" t="str">
            <v>PL2-4193-REC011</v>
          </cell>
          <cell r="B1885" t="str">
            <v>1251-5VE-011</v>
          </cell>
          <cell r="C1885" t="str">
            <v>ACUMULADOR DE PLANTA DE AIRE E INSTRUMENTOS MOLIENDA  TAG 1251-5VE-011</v>
          </cell>
        </row>
        <row r="1886">
          <cell r="A1886" t="str">
            <v>PL2-4193-REC012</v>
          </cell>
          <cell r="B1886" t="str">
            <v>1251-5VE-012</v>
          </cell>
          <cell r="C1886" t="str">
            <v>ACUMULADOR DE PLANTA DE AIRE E INSTRUMENTOS MOLIENDA  TAG 1251-5VE-012</v>
          </cell>
        </row>
        <row r="1887">
          <cell r="A1887" t="str">
            <v>PL2-4193-REC015</v>
          </cell>
          <cell r="B1887" t="str">
            <v>1251-5VE-015</v>
          </cell>
          <cell r="C1887" t="str">
            <v>ACUMULADOR DE PLANTA DE AIRE E INSTRUMENTOS MOLIENDA  TAG 1251-5VE-015</v>
          </cell>
        </row>
        <row r="1888">
          <cell r="A1888" t="str">
            <v>PL2-4193-REC016</v>
          </cell>
          <cell r="B1888" t="str">
            <v>1251-5VE-016</v>
          </cell>
          <cell r="C1888" t="str">
            <v>ACUMULADOR DE PLANTA DE AIRE E INSTRUMENTOS MOLIENDA  TAG 1251-5VE-016</v>
          </cell>
        </row>
        <row r="1889">
          <cell r="A1889" t="str">
            <v>PL2-4193-REC017</v>
          </cell>
          <cell r="B1889" t="str">
            <v>1251-5VE-017</v>
          </cell>
          <cell r="C1889" t="str">
            <v>ACUMULADOR DE PLANTA DE AIRE E INSTRUMENTOS MOLIENDA  TAG 1251-5VE-017</v>
          </cell>
        </row>
        <row r="1890">
          <cell r="A1890" t="str">
            <v>PL2-4193-REC020</v>
          </cell>
          <cell r="B1890" t="str">
            <v>1251-5VE-020</v>
          </cell>
          <cell r="C1890" t="str">
            <v>ACUMULADOR DE PLANTA DE AIRE E INSTRUMENTOS MERRIL CROWE  TAG 1251-5VE-020</v>
          </cell>
        </row>
        <row r="1891">
          <cell r="A1891" t="str">
            <v>PL2-4193-REC021</v>
          </cell>
          <cell r="B1891" t="str">
            <v>1251-5VE-021</v>
          </cell>
          <cell r="C1891" t="str">
            <v>ACUMULADOR DE PLANTA DE AIRE E INSTRUMENTOS MERRIL CROWE  TAG 1251-5VE-021</v>
          </cell>
        </row>
        <row r="1892">
          <cell r="A1892" t="str">
            <v>PL2-4193-REC022</v>
          </cell>
          <cell r="B1892" t="str">
            <v>1251-5VE-022</v>
          </cell>
          <cell r="C1892" t="str">
            <v>ACUMULADOR DE AIRE DE INSTRUMENTOS DE REACTIVOS  TAG 1251-5VE-022</v>
          </cell>
        </row>
        <row r="1893">
          <cell r="A1893" t="str">
            <v>PL2-5112</v>
          </cell>
          <cell r="B1893">
            <v>5000</v>
          </cell>
          <cell r="C1893" t="str">
            <v>LINEA RELAVES AL DIQUE</v>
          </cell>
        </row>
        <row r="1894">
          <cell r="A1894" t="str">
            <v>PL2-5112-PIP001</v>
          </cell>
          <cell r="B1894">
            <v>0</v>
          </cell>
          <cell r="C1894" t="str">
            <v xml:space="preserve">TUBERIA 1 </v>
          </cell>
        </row>
        <row r="1895">
          <cell r="A1895" t="str">
            <v>PL2-5112-PIP002</v>
          </cell>
          <cell r="B1895">
            <v>0</v>
          </cell>
          <cell r="C1895" t="str">
            <v xml:space="preserve">TUBERIA 2 </v>
          </cell>
        </row>
        <row r="1896">
          <cell r="A1896" t="str">
            <v>PL2-5112-PIP003</v>
          </cell>
          <cell r="B1896">
            <v>0</v>
          </cell>
          <cell r="C1896" t="str">
            <v xml:space="preserve">TUBERIA 3 </v>
          </cell>
        </row>
        <row r="1897">
          <cell r="A1897" t="str">
            <v>PL2-5112-PIP004</v>
          </cell>
          <cell r="B1897">
            <v>0</v>
          </cell>
          <cell r="C1897" t="str">
            <v xml:space="preserve">TUBERIA 4 </v>
          </cell>
        </row>
        <row r="1898">
          <cell r="A1898" t="str">
            <v>PL2-5112-PPP001</v>
          </cell>
          <cell r="B1898" t="str">
            <v>5110-5PU-001</v>
          </cell>
          <cell r="C1898" t="str">
            <v>BOMBA 1  TAG 5110-5PU-001</v>
          </cell>
        </row>
        <row r="1899">
          <cell r="A1899" t="str">
            <v>PL2-5112-PPP002</v>
          </cell>
          <cell r="B1899" t="str">
            <v>5110-5PU-002</v>
          </cell>
          <cell r="C1899" t="str">
            <v>BOMBA 2  TAG 5110-5PU-002</v>
          </cell>
        </row>
        <row r="1900">
          <cell r="A1900" t="str">
            <v>PL2-5112-PPP003</v>
          </cell>
          <cell r="B1900" t="str">
            <v>5110-5PU-003</v>
          </cell>
          <cell r="C1900" t="str">
            <v>BOMBA DE ESPESADOR 1 U/F DE COLAS  TAG 5110-5PU-003</v>
          </cell>
        </row>
        <row r="1901">
          <cell r="A1901" t="str">
            <v>PL2-5112-PPP004</v>
          </cell>
          <cell r="B1901" t="str">
            <v>5110-5PU-004</v>
          </cell>
          <cell r="C1901" t="str">
            <v>BOMBA DE ESPESADOR 1 U/F DE COLAS  TAG 5110-5PU-004</v>
          </cell>
        </row>
        <row r="1902">
          <cell r="A1902" t="str">
            <v>PL2-5112-PPP005</v>
          </cell>
          <cell r="B1902" t="str">
            <v>5110-5PU-005</v>
          </cell>
          <cell r="C1902" t="str">
            <v>BOMBA DE ESPESADOR 2 U/F DE COLAS  TAG 5110-5PU-005</v>
          </cell>
        </row>
        <row r="1903">
          <cell r="A1903" t="str">
            <v>PL2-5112-PPP006</v>
          </cell>
          <cell r="B1903" t="str">
            <v>5110-5PU-006</v>
          </cell>
          <cell r="C1903" t="str">
            <v>BOMBA DE RECIRCULACION DE AGUA DE ESPESADORES DE COLA  TAG 5110-5PU-006</v>
          </cell>
        </row>
        <row r="1904">
          <cell r="A1904" t="str">
            <v>PL2-5112-PPP007</v>
          </cell>
          <cell r="B1904" t="str">
            <v>5110-5PU-007</v>
          </cell>
          <cell r="C1904" t="str">
            <v>BOMBA DE RECIRCULACION DE AGUA DE ESPESADORES DE COLA  TAG 5110-5PU-007</v>
          </cell>
        </row>
        <row r="1905">
          <cell r="A1905" t="str">
            <v>PL2-5112-PPP008</v>
          </cell>
          <cell r="B1905" t="str">
            <v>5110-5PU-008</v>
          </cell>
          <cell r="C1905" t="str">
            <v>BOMBA DE RECIRCULACION DE AGUA DE ESPESADORES DE COLA  TAG 5110-5PU-008</v>
          </cell>
        </row>
        <row r="1906">
          <cell r="A1906" t="str">
            <v>PL2-5112-VBN001</v>
          </cell>
          <cell r="B1906" t="str">
            <v>SM 1</v>
          </cell>
          <cell r="C1906" t="str">
            <v>ESTACION DE VALVULAS 1 DE TUBERIA 1 SINGLE MILL  TAG SM 1</v>
          </cell>
        </row>
        <row r="1907">
          <cell r="A1907" t="str">
            <v>PL2-5112-VBN002</v>
          </cell>
          <cell r="B1907" t="str">
            <v>SM 2</v>
          </cell>
          <cell r="C1907" t="str">
            <v>ESTACION DE VALVULAS 2 DE TUBERIA 2 SINGLE MILL TAG SM 2</v>
          </cell>
        </row>
        <row r="1908">
          <cell r="A1908" t="str">
            <v>PL2-5112-VBN003</v>
          </cell>
          <cell r="B1908" t="str">
            <v>SM 3</v>
          </cell>
          <cell r="C1908" t="str">
            <v>ESTACION DE VALVULAS 3 DE TUBERIA 3 SINGLE MILL TAG SM 3</v>
          </cell>
        </row>
        <row r="1909">
          <cell r="A1909" t="str">
            <v>PL2-5112-VBN004</v>
          </cell>
          <cell r="B1909" t="str">
            <v>DM 1</v>
          </cell>
          <cell r="C1909" t="str">
            <v>ESTACION DE VALVULAS 4 DE TUBERIA 1 DUAL MILL  TAG DM 1</v>
          </cell>
        </row>
        <row r="1910">
          <cell r="A1910" t="str">
            <v>PL2-5112-VBN005</v>
          </cell>
          <cell r="B1910" t="str">
            <v>DM 2</v>
          </cell>
          <cell r="C1910" t="str">
            <v>ESTACION DE VALVULAS 5 DE TUBERIA 2 DUAL MILL  TAG DM 2</v>
          </cell>
        </row>
        <row r="1911">
          <cell r="A1911" t="str">
            <v>PL2-5112-VBN006</v>
          </cell>
          <cell r="B1911" t="str">
            <v>DM 3</v>
          </cell>
          <cell r="C1911" t="str">
            <v>ESTACION DE VALVULAS 6 DE TUBERIA 3 DUAL MILL  TAG DM 3</v>
          </cell>
        </row>
        <row r="1912">
          <cell r="A1912" t="str">
            <v>PL2-5112-VBN007</v>
          </cell>
          <cell r="B1912" t="str">
            <v>DM 4</v>
          </cell>
          <cell r="C1912" t="str">
            <v>ESTACION DE VALVULAS 7 DE TUBERIA 4 DUAL MILL  TAG DM 4</v>
          </cell>
        </row>
        <row r="1913">
          <cell r="A1913" t="str">
            <v>PL2-5121</v>
          </cell>
          <cell r="B1913">
            <v>5200</v>
          </cell>
          <cell r="C1913" t="str">
            <v>ESTACION DE BOMBEO INTERMEDIA DE AGUA RECUPERADA</v>
          </cell>
        </row>
        <row r="1914">
          <cell r="A1914" t="str">
            <v>PL2-5121-DOO001</v>
          </cell>
          <cell r="B1914" t="str">
            <v>5200-5RD-001</v>
          </cell>
          <cell r="C1914" t="str">
            <v>PORTON ENRROLLABLE DE ESTACION INTERMEDIA DE BOMBAS  TAG 5200-5RD-001</v>
          </cell>
        </row>
        <row r="1915">
          <cell r="A1915" t="str">
            <v>PL2-5121-DOO002</v>
          </cell>
          <cell r="B1915" t="str">
            <v>5200-5VD-001</v>
          </cell>
          <cell r="C1915" t="str">
            <v>INTERMEDIATE PUMP STATION, VERTICAL DOOR  TAG 5200-5VD-001</v>
          </cell>
        </row>
        <row r="1916">
          <cell r="A1916" t="str">
            <v>PL2-5121-PPP001</v>
          </cell>
          <cell r="B1916" t="str">
            <v>5210-5PU-001</v>
          </cell>
          <cell r="C1916" t="str">
            <v>BOMBA DE RECUPERACION DE AGUA DE RELAVES  TAG 5210-5PU-001</v>
          </cell>
        </row>
        <row r="1917">
          <cell r="A1917" t="str">
            <v>PL2-5121-PPP001-MTR</v>
          </cell>
          <cell r="B1917" t="str">
            <v>5210-5PU-001-M1</v>
          </cell>
          <cell r="C1917" t="str">
            <v>MOTOR DE BOMBA DE RECUPERACION DE AGUA DE RELAVES  TAG 5210-5PU-001</v>
          </cell>
        </row>
        <row r="1918">
          <cell r="A1918" t="str">
            <v>PL2-5121-PPP001-DVR</v>
          </cell>
          <cell r="B1918" t="str">
            <v>5210-5PU-001-M1</v>
          </cell>
          <cell r="C1918" t="str">
            <v>REDUCTOR DE MOTOR DE BOMBA DE RECUPERACION DE AGUA DE RELAVES  TAG 5210-5PU-001</v>
          </cell>
        </row>
        <row r="1919">
          <cell r="A1919" t="str">
            <v>PL2-5121-PPP002</v>
          </cell>
          <cell r="B1919" t="str">
            <v>5210-5PU-002</v>
          </cell>
          <cell r="C1919" t="str">
            <v>BOMBA DE RECUPERACION DE AGUA DE RELAVES  TAG 5210-5PU-002</v>
          </cell>
        </row>
        <row r="1920">
          <cell r="A1920" t="str">
            <v>PL2-5121-PPP002-MTR</v>
          </cell>
          <cell r="B1920" t="str">
            <v>5210-5PU-002-M1</v>
          </cell>
          <cell r="C1920" t="str">
            <v>MOTOR DE BOMBA DE RECUPERACION DE AGUA DE RELAVES  TAG 5210-5PU-002</v>
          </cell>
        </row>
        <row r="1921">
          <cell r="A1921" t="str">
            <v>PL2-5121-PPP002-DVR</v>
          </cell>
          <cell r="B1921" t="str">
            <v>5210-5PU-002-M1</v>
          </cell>
          <cell r="C1921" t="str">
            <v>REDUCTOR DE MOTOR DE BOMBA DE RECUPERACION DE AGUA DE RELAVES  TAG 5210-5PU-002</v>
          </cell>
        </row>
        <row r="1922">
          <cell r="A1922" t="str">
            <v>PL2-5121-PPP003</v>
          </cell>
          <cell r="B1922" t="str">
            <v>5210-5PU-003</v>
          </cell>
          <cell r="C1922" t="str">
            <v>BOMBA DE RECUPERACION DE AGUA DE RELAVES  TAG 5210-5PU-003</v>
          </cell>
        </row>
        <row r="1923">
          <cell r="A1923" t="str">
            <v>PL2-5121-PPP003-MTR</v>
          </cell>
          <cell r="B1923" t="str">
            <v>5210-5PU-003-M1</v>
          </cell>
          <cell r="C1923" t="str">
            <v>MOTOR DE BOMBA DE RECUPERACION DE AGUA DE RELAVES  TAG 5210-5PU-003</v>
          </cell>
        </row>
        <row r="1924">
          <cell r="A1924" t="str">
            <v>PL2-5121-PPP003-DVR</v>
          </cell>
          <cell r="B1924" t="str">
            <v>5210-5PU-003-M1</v>
          </cell>
          <cell r="C1924" t="str">
            <v>REDUCTOR DE MOTOR DE BOMBA DE RECUPERACION DE AGUA DE RELAVES  TAG 5210-5PU-003</v>
          </cell>
        </row>
        <row r="1925">
          <cell r="A1925" t="str">
            <v>PL2-5121-PPP004</v>
          </cell>
          <cell r="B1925" t="str">
            <v>5210-5PU-004</v>
          </cell>
          <cell r="C1925" t="str">
            <v>BOMBA DE RECUPERACION DE AGUA DE RELAVES  TAG 5210-5PU-004</v>
          </cell>
        </row>
        <row r="1926">
          <cell r="A1926" t="str">
            <v>PL2-5121-PPP004-MTR</v>
          </cell>
          <cell r="B1926" t="str">
            <v>5210-5PU-004-M1</v>
          </cell>
          <cell r="C1926" t="str">
            <v>MOTOR DE BOMBA DE RECUPERACION DE AGUA DE RELAVES  TAG 5210-5PU-004</v>
          </cell>
        </row>
        <row r="1927">
          <cell r="A1927" t="str">
            <v>PL2-5121-PPP004-DVR</v>
          </cell>
          <cell r="B1927" t="str">
            <v>5210-5PU-004-M1</v>
          </cell>
          <cell r="C1927" t="str">
            <v>REDUCTOR DE MOTOR DE BOMBA DE RECUPERACION DE AGUA DE RELAVES  TAG 5210-5PU-004</v>
          </cell>
        </row>
        <row r="1928">
          <cell r="A1928" t="str">
            <v>PL2-5121-PPP005</v>
          </cell>
          <cell r="B1928" t="str">
            <v>5210-5PU-005</v>
          </cell>
          <cell r="C1928" t="str">
            <v>BOMBA DE RECUPERACION DE AGUA DE RELAVES  TAG 5210-5PU-005</v>
          </cell>
        </row>
        <row r="1929">
          <cell r="A1929" t="str">
            <v>PL2-5121-PPP005-MTR</v>
          </cell>
          <cell r="B1929" t="str">
            <v>5210-5PU-005-M1</v>
          </cell>
          <cell r="C1929" t="str">
            <v>MOTOR DE BOMBA DE RECUPERACION DE AGUA DE RELAVES  TAG 5210-5PU-005</v>
          </cell>
        </row>
        <row r="1930">
          <cell r="A1930" t="str">
            <v>PL2-5121-PPP005-DVR</v>
          </cell>
          <cell r="B1930" t="str">
            <v>5210-5PU-005-M1</v>
          </cell>
          <cell r="C1930" t="str">
            <v>REDUCTOR DE MOTOR DE BOMBA DE RECUPERACION DE AGUA DE RELAVES  TAG 5210-5PU-005</v>
          </cell>
        </row>
        <row r="1931">
          <cell r="A1931" t="str">
            <v>PL2-5121-PPP006</v>
          </cell>
          <cell r="B1931" t="str">
            <v>5220-5PU-001</v>
          </cell>
          <cell r="C1931" t="str">
            <v>BOMBA DE RECUPERACION DE AGUA DE RELAVES  TAG 5220-5PU-001</v>
          </cell>
        </row>
        <row r="1932">
          <cell r="A1932" t="str">
            <v>PL2-5121-PPP006-MTR</v>
          </cell>
          <cell r="B1932" t="str">
            <v>5220-5PU-001-M1</v>
          </cell>
          <cell r="C1932" t="str">
            <v>MOTOR DE BOMBA DE RECUPERACION DE AGUA DE RELAVES  TAG 5220-5PU-001</v>
          </cell>
        </row>
        <row r="1933">
          <cell r="A1933" t="str">
            <v>PL2-5121-PPP006-DVR</v>
          </cell>
          <cell r="B1933" t="str">
            <v>5220-5PU-001-M1</v>
          </cell>
          <cell r="C1933" t="str">
            <v>REDUCTOR DE MOTOR DE BOMBA DE RECUPERACION DE AGUA DE RELAVES  TAG 5220-5PU-001</v>
          </cell>
        </row>
        <row r="1934">
          <cell r="A1934" t="str">
            <v>PL2-5121-PPP007</v>
          </cell>
          <cell r="B1934" t="str">
            <v>5220-5PU-002</v>
          </cell>
          <cell r="C1934" t="str">
            <v>BOMBA BALSA DE RECUPERACION DE AGUA DE RELAVES  TAG 5220-5PU-002</v>
          </cell>
        </row>
        <row r="1935">
          <cell r="A1935" t="str">
            <v>PL2-5121-PPP007-MTR</v>
          </cell>
          <cell r="B1935" t="str">
            <v>5220-5PU-002-M1</v>
          </cell>
          <cell r="C1935" t="str">
            <v>MOTOR DE BOMBA BALSA DE RECUPERACION DE AGUA DE RELAVES  TAG 5220-5PU-002</v>
          </cell>
        </row>
        <row r="1936">
          <cell r="A1936" t="str">
            <v>PL2-5121-PPP007-DVR</v>
          </cell>
          <cell r="B1936" t="str">
            <v>5220-5PU-002-M1</v>
          </cell>
          <cell r="C1936" t="str">
            <v>REDUCTOR DE MOTOR DE BOMBA BALSA DE RECUPERACION DE AGUA DE RELAVES  TAG 5220-5PU-002</v>
          </cell>
        </row>
        <row r="1937">
          <cell r="A1937" t="str">
            <v>PL2-5121-PPP008</v>
          </cell>
          <cell r="B1937" t="str">
            <v>5220-5PU-003</v>
          </cell>
          <cell r="C1937" t="str">
            <v>BOMBA BALSA DE RECUPERACION DE AGUA DE RELAVES  TAG 5220-5PU-003</v>
          </cell>
        </row>
        <row r="1938">
          <cell r="A1938" t="str">
            <v>PL2-5121-PPP008-MTR</v>
          </cell>
          <cell r="B1938" t="str">
            <v>5220-5PU-003-M1</v>
          </cell>
          <cell r="C1938" t="str">
            <v>MOTOR DE BOMBA BALSA DE RECUPERACION DE AGUA DE RELAVES  TAG 5220-5PU-003</v>
          </cell>
        </row>
        <row r="1939">
          <cell r="A1939" t="str">
            <v>PL2-5121-PPP008-DVR</v>
          </cell>
          <cell r="B1939" t="str">
            <v>5220-5PU-003-M1</v>
          </cell>
          <cell r="C1939" t="str">
            <v>REDUCTOR DE MOTOR DE BOMBA BALSA DE RECUPERACION DE AGUA DE RELAVES  TAG 5220-5PU-003</v>
          </cell>
        </row>
        <row r="1940">
          <cell r="A1940" t="str">
            <v>PL2-5121-PPP009</v>
          </cell>
          <cell r="B1940" t="str">
            <v>5220-5PU-004</v>
          </cell>
          <cell r="C1940" t="str">
            <v>BOMBA BALSA DE RECUPERACION DE AGUA DE RELAVES  TAG 5220-5PU-004</v>
          </cell>
        </row>
        <row r="1941">
          <cell r="A1941" t="str">
            <v>PL2-5121-PPP009-MTR</v>
          </cell>
          <cell r="B1941" t="str">
            <v>5220-5PU-004-M1</v>
          </cell>
          <cell r="C1941" t="str">
            <v>MOTOR DE BOMBA BALSA DE RECUPERACION DE AGUA DE RELAVES  TAG 5220-5PU-004</v>
          </cell>
        </row>
        <row r="1942">
          <cell r="A1942" t="str">
            <v>PL2-5121-PPP009-DVR</v>
          </cell>
          <cell r="B1942" t="str">
            <v>5220-5PU-004-M1</v>
          </cell>
          <cell r="C1942" t="str">
            <v>REDUCTOR DE MOTOR DE BOMBA BALSA DE RECUPERACION DE AGUA DE RELAVES  TAG 5220-5PU-004</v>
          </cell>
        </row>
        <row r="1943">
          <cell r="A1943" t="str">
            <v>PL2-5121-PPP010</v>
          </cell>
          <cell r="B1943" t="str">
            <v>5220-5PU-005</v>
          </cell>
          <cell r="C1943" t="str">
            <v>BOMBA DE UNDERDRAIN DE AGUA DE RELAVES  TAG 5220-5PU-005</v>
          </cell>
        </row>
        <row r="1944">
          <cell r="A1944" t="str">
            <v>PL2-5121-PPP011</v>
          </cell>
          <cell r="B1944" t="str">
            <v>5220-5PU-006</v>
          </cell>
          <cell r="C1944" t="str">
            <v>BOMBA DE UNDERDRAIN DE AGUA DE RELAVES  TAG 5220-5PU-006</v>
          </cell>
        </row>
        <row r="1945">
          <cell r="A1945" t="str">
            <v>PL2-5121-PPP012</v>
          </cell>
          <cell r="B1945" t="str">
            <v>5220-5PU-007</v>
          </cell>
          <cell r="C1945" t="str">
            <v>BOMBA DE UNDERDRAIN DE AGUA DE RELAVES  TAG 5220-5PU-007</v>
          </cell>
        </row>
        <row r="1946">
          <cell r="A1946" t="str">
            <v>PL2-5121-PPP013</v>
          </cell>
          <cell r="B1946" t="str">
            <v>5220-5PU-011</v>
          </cell>
          <cell r="C1946" t="str">
            <v>BOMBA BALSA DE RECUPERACION DE AGUA DE RELAVES  TAG 5220-5PU-011</v>
          </cell>
        </row>
        <row r="1947">
          <cell r="A1947" t="str">
            <v>PL2-5121-PPP013-MTR</v>
          </cell>
          <cell r="B1947" t="str">
            <v>5220-5PU-011-M1</v>
          </cell>
          <cell r="C1947" t="str">
            <v>MOTOR DE BOMBA BALSA DE RECUPERACION DE AGUA DE RELAVES  TAG 5220-5PU-011</v>
          </cell>
        </row>
        <row r="1948">
          <cell r="A1948" t="str">
            <v>PL2-5121-PPP013-DVR</v>
          </cell>
          <cell r="B1948" t="str">
            <v>5220-5PU-011-M1</v>
          </cell>
          <cell r="C1948" t="str">
            <v>REDUCTOR DE MOTOR DE BOMBA BALSA DE RECUPERACION DE AGUA DE RELAVES  TAG 5220-5PU-011</v>
          </cell>
        </row>
        <row r="1949">
          <cell r="A1949" t="str">
            <v>PL2-5121-PPP014</v>
          </cell>
          <cell r="B1949" t="str">
            <v>5220-5PU-012</v>
          </cell>
          <cell r="C1949" t="str">
            <v>BOMBA DE POZO OVERDRAIN DE DIQUE DE COLAS  TAG 5220-5PU-012</v>
          </cell>
        </row>
        <row r="1950">
          <cell r="A1950" t="str">
            <v>PL2-5121-PPP014-MTR</v>
          </cell>
          <cell r="B1950" t="str">
            <v>5220-5PU-012-M1</v>
          </cell>
          <cell r="C1950" t="str">
            <v>MOTOR DE BOMBA DE POZO OVERDRAIN DE DIQUE DE COLAS  TAG 5220-5PU-012</v>
          </cell>
        </row>
        <row r="1951">
          <cell r="A1951" t="str">
            <v>PL2-5121-PPP014-DVR</v>
          </cell>
          <cell r="B1951" t="str">
            <v>5220-5PU-012-M1</v>
          </cell>
          <cell r="C1951" t="str">
            <v>REDUCTOR DE MOTOR DE BOMBA DE POZO OVERDRAIN DE DIQUE DE COLAS  TAG 5220-5PU-012</v>
          </cell>
        </row>
        <row r="1952">
          <cell r="A1952" t="str">
            <v>PL2-5121-PPP015</v>
          </cell>
          <cell r="B1952" t="str">
            <v>5220-5PU-013</v>
          </cell>
          <cell r="C1952" t="str">
            <v>BOMBA DE POZO OVERDRAIN DE DIQUE DE COLAS  TAG 5220-5PU-013</v>
          </cell>
        </row>
        <row r="1953">
          <cell r="A1953" t="str">
            <v>PL2-5121-PPP015-MTR</v>
          </cell>
          <cell r="B1953" t="str">
            <v>5220-5PU-013-M1</v>
          </cell>
          <cell r="C1953" t="str">
            <v>MOTOR DE BOMBA DE POZO OVERDRAIN DE DIQUE DE COLAS  TAG 5220-5PU-013</v>
          </cell>
        </row>
        <row r="1954">
          <cell r="A1954" t="str">
            <v>PL2-5121-PPP015-DVR</v>
          </cell>
          <cell r="B1954" t="str">
            <v>5220-5PU-013-M1</v>
          </cell>
          <cell r="C1954" t="str">
            <v>REDUCTOR DE MOTOR DE BOMBA DE POZO OVERDRAIN DE DIQUE DE COLAS  TAG 5220-5PU-013</v>
          </cell>
        </row>
        <row r="1955">
          <cell r="A1955" t="str">
            <v>PL2-5121-PPP016</v>
          </cell>
          <cell r="B1955" t="str">
            <v>5220-5PU-014</v>
          </cell>
          <cell r="C1955" t="str">
            <v>BOMBA DE POZO OVERDRAIN DE DIQUE DE COLAS  TAG 5220-5PU-014</v>
          </cell>
        </row>
        <row r="1956">
          <cell r="A1956" t="str">
            <v>PL2-5121-PPP016-MTR</v>
          </cell>
          <cell r="B1956" t="str">
            <v>5220-5PU-014-M1</v>
          </cell>
          <cell r="C1956" t="str">
            <v>MOTOR DE BOMBA DE POZO OVERDRAIN DE DIQUE DE COLAS  TAG 5220-5PU-014</v>
          </cell>
        </row>
        <row r="1957">
          <cell r="A1957" t="str">
            <v>PL2-5121-PPP016-DVR</v>
          </cell>
          <cell r="B1957" t="str">
            <v>5220-5PU-014-M1</v>
          </cell>
          <cell r="C1957" t="str">
            <v>REDUCTOR DE MOTOR DE BOMBA DE POZO OVERDRAIN DE DIQUE DE COLAS  TAG 5220-5PU-014</v>
          </cell>
        </row>
        <row r="1958">
          <cell r="A1958" t="str">
            <v>PL2-5121-PPP017</v>
          </cell>
          <cell r="B1958" t="str">
            <v>5220-5PU-015</v>
          </cell>
          <cell r="C1958" t="str">
            <v>BOMBA DE POZO PARA MONITOREO  TAG 5220-5PU-015</v>
          </cell>
        </row>
        <row r="1959">
          <cell r="A1959" t="str">
            <v>PL2-5121-PPP018</v>
          </cell>
          <cell r="B1959" t="str">
            <v>5220-5PU-016</v>
          </cell>
          <cell r="C1959" t="str">
            <v>BOMBA DE POZO PARA MONITOREO  TAG 5220-5PU-016</v>
          </cell>
        </row>
        <row r="1960">
          <cell r="A1960" t="str">
            <v>PL2-5121-PPP019</v>
          </cell>
          <cell r="B1960" t="str">
            <v>5220-5PU-017</v>
          </cell>
          <cell r="C1960" t="str">
            <v>BOMBA DE POZO PARA MONITOREO  TAG 5220-5PU-017</v>
          </cell>
        </row>
        <row r="1961">
          <cell r="A1961" t="str">
            <v>PL2-5121-PPP020</v>
          </cell>
          <cell r="B1961" t="str">
            <v>5220-5PU-018</v>
          </cell>
          <cell r="C1961" t="str">
            <v>BOMBA DE POZO PARA MONITOREO  TAG 5220-5PU-018</v>
          </cell>
        </row>
        <row r="1962">
          <cell r="A1962" t="str">
            <v>PL2-5121-PPP021</v>
          </cell>
          <cell r="B1962" t="str">
            <v>5220-5ME-001</v>
          </cell>
          <cell r="C1962" t="str">
            <v>BOMBA 1 BARCAZA DE TURBINA VERTICAL  TAG 5220-5ME-001</v>
          </cell>
        </row>
        <row r="1963">
          <cell r="A1963" t="str">
            <v>PL2-5121-PPP022</v>
          </cell>
          <cell r="B1963" t="str">
            <v>5220-5ME-002</v>
          </cell>
          <cell r="C1963" t="str">
            <v>BOMBA 2 BARCAZA DE TURBINA VERTICAL  TAG 5220-5ME-002</v>
          </cell>
        </row>
        <row r="1964">
          <cell r="A1964" t="str">
            <v>PL2-5121-PPP023</v>
          </cell>
          <cell r="B1964" t="str">
            <v>5220-5ME-003</v>
          </cell>
          <cell r="C1964" t="str">
            <v>BOMBA 3 BARCAZA DE TURBINA VERTICAL  TAG 5220-5ME-003</v>
          </cell>
        </row>
        <row r="1965">
          <cell r="A1965" t="str">
            <v>PL2-5121-PPP024</v>
          </cell>
          <cell r="B1965" t="str">
            <v>5220-5ME-004</v>
          </cell>
          <cell r="C1965" t="str">
            <v>BOMBA 4 BARCAZA DE TURBINA VERTICAL  TAG 5220-5ME-004</v>
          </cell>
        </row>
        <row r="1966">
          <cell r="A1966" t="str">
            <v>PL2-5121-PPP025</v>
          </cell>
          <cell r="B1966" t="str">
            <v>5220-5ME-005</v>
          </cell>
          <cell r="C1966" t="str">
            <v>BOMBA 5 BARCAZA DE TURBINA VERTICAL  TAG 5220-5ME-005</v>
          </cell>
        </row>
        <row r="1967">
          <cell r="A1967" t="str">
            <v>PL2-5121-PPP026</v>
          </cell>
          <cell r="B1967" t="str">
            <v>5220-5PU-008</v>
          </cell>
          <cell r="C1967" t="str">
            <v>BOMBA OVERDRAIN DE COLAS  TAG 5220-5PU-008</v>
          </cell>
        </row>
        <row r="1968">
          <cell r="A1968" t="str">
            <v>PL2-5121-PPP027</v>
          </cell>
          <cell r="B1968" t="str">
            <v>5220-5PU-009</v>
          </cell>
          <cell r="C1968" t="str">
            <v>BOMBA OVERDRAIN DE COLAS  TAG 5220-5PU-009</v>
          </cell>
        </row>
        <row r="1969">
          <cell r="A1969" t="str">
            <v>PL2-5121-PPP028</v>
          </cell>
          <cell r="B1969" t="str">
            <v>5220-5PU-010</v>
          </cell>
          <cell r="C1969" t="str">
            <v>BOMBA OVERDRAIN DE COLAS  TAG 5220-5PU-010</v>
          </cell>
        </row>
        <row r="1970">
          <cell r="A1970" t="str">
            <v>PL2-5121-RME521</v>
          </cell>
          <cell r="B1970" t="str">
            <v>5200-6ER-521</v>
          </cell>
          <cell r="C1970" t="str">
            <v>ELECTRICAL ROOM ESTACION DE BOMBEO DE AGUA RECUPERADA  TAG 5200-6ER-521</v>
          </cell>
        </row>
        <row r="1971">
          <cell r="A1971" t="str">
            <v>PL2-5121-RME522</v>
          </cell>
          <cell r="B1971" t="str">
            <v>5200-6ER-522</v>
          </cell>
          <cell r="C1971" t="str">
            <v>ELECTRICAL ROOM ESTACION DE BOMBEO DE AGUA RECUPERADA  TAG 5200-6ER-522</v>
          </cell>
        </row>
        <row r="1972">
          <cell r="A1972" t="str">
            <v>PL2-5121-RME523</v>
          </cell>
          <cell r="B1972" t="str">
            <v>5200-6ER-523</v>
          </cell>
          <cell r="C1972" t="str">
            <v>ELECTRICAL ROOM ESTACION DE BOMBEO DE AGUA RECUPERADA  TAG 5200-6ER-523</v>
          </cell>
        </row>
        <row r="1973">
          <cell r="A1973" t="str">
            <v>PL2-5121-TNK001</v>
          </cell>
          <cell r="B1973" t="str">
            <v>5220-5TK-001</v>
          </cell>
          <cell r="C1973" t="str">
            <v>TANQUE DE RECUPERACION DE AGUA DE RELAVES  TAG 5220-5TK-001</v>
          </cell>
        </row>
        <row r="1974">
          <cell r="A1974" t="str">
            <v>PL2-5121-XTR001</v>
          </cell>
          <cell r="B1974" t="str">
            <v>5200-6XF-211</v>
          </cell>
          <cell r="C1974" t="str">
            <v>TRANSFORMADOR DE PODER  TAG 5200-6XF-211</v>
          </cell>
        </row>
        <row r="1975">
          <cell r="A1975" t="str">
            <v>PL2-5121-XTR002</v>
          </cell>
          <cell r="B1975" t="str">
            <v>5220-6XF-311</v>
          </cell>
          <cell r="C1975" t="str">
            <v>TRANSFORMADOR DE PODER  TAG 5220-6XF-311</v>
          </cell>
        </row>
        <row r="1976">
          <cell r="A1976" t="str">
            <v>PL2-5121-XTR003</v>
          </cell>
          <cell r="B1976" t="str">
            <v>5200-6XF-321</v>
          </cell>
          <cell r="C1976" t="str">
            <v>TRANSFORMADOR DE PODER  TAG 5200-6XF-321</v>
          </cell>
        </row>
        <row r="1977">
          <cell r="A1977" t="str">
            <v>PL2-5121-XTR004</v>
          </cell>
          <cell r="B1977" t="str">
            <v>5200-6XF-311</v>
          </cell>
          <cell r="C1977" t="str">
            <v>TRANSFORMADOR DE PODER  TAG 5200-6XF-311</v>
          </cell>
        </row>
        <row r="1978">
          <cell r="A1978" t="str">
            <v>PL2-5121-XTR005</v>
          </cell>
          <cell r="B1978" t="str">
            <v>5200-6XF-331</v>
          </cell>
          <cell r="C1978" t="str">
            <v>TRANSFORMADOR DE PODER  TAG 5200-6XF-331</v>
          </cell>
        </row>
        <row r="1979">
          <cell r="A1979" t="str">
            <v>PL2-5121-XTR006</v>
          </cell>
          <cell r="B1979" t="str">
            <v>5200-6JX-611</v>
          </cell>
          <cell r="C1979" t="str">
            <v>DRY TYPE INSTRUMENTATION TRANSFORMER  TAG 5200-6JX-611</v>
          </cell>
        </row>
        <row r="1980">
          <cell r="A1980" t="str">
            <v>PL2-5121-XTR007</v>
          </cell>
          <cell r="B1980" t="str">
            <v>5200-6JX-621</v>
          </cell>
          <cell r="C1980" t="str">
            <v>DRY TYPE INSTRUMENTATION TRANSFORMER  TAG 5200-6JX-621</v>
          </cell>
        </row>
        <row r="1981">
          <cell r="A1981" t="str">
            <v>PL2-5121-XTR008</v>
          </cell>
          <cell r="B1981" t="str">
            <v>5200-6JX-631</v>
          </cell>
          <cell r="C1981" t="str">
            <v>DRY TYPE INSTRUMENTATION TRANSFORMER  TAG 5200-6JX-631</v>
          </cell>
        </row>
        <row r="1982">
          <cell r="A1982" t="str">
            <v>PL2-5121-XTR009</v>
          </cell>
          <cell r="B1982" t="str">
            <v>5200-6DX-511</v>
          </cell>
          <cell r="C1982" t="str">
            <v>DRY TYPE DISTRIBUTION TRANSFORMER  TAG 5200-6DX-511</v>
          </cell>
        </row>
        <row r="1983">
          <cell r="A1983" t="str">
            <v>PL2-5121-XTR010</v>
          </cell>
          <cell r="B1983" t="str">
            <v>5200-6DX-521</v>
          </cell>
          <cell r="C1983" t="str">
            <v>DRY TYPE DISTRIBUTION TRANSFORMER  TAG 5200-6DX-521</v>
          </cell>
        </row>
        <row r="1984">
          <cell r="A1984" t="str">
            <v>PL2-5121-XTR011</v>
          </cell>
          <cell r="B1984" t="str">
            <v>5200-6DX-531</v>
          </cell>
          <cell r="C1984" t="str">
            <v>DRY TYPE DISTRIBUTION TRANSFORMER  TAG 5200-6DX-531</v>
          </cell>
        </row>
        <row r="1985">
          <cell r="A1985" t="str">
            <v>PL2-5121-XTR012</v>
          </cell>
          <cell r="B1985" t="str">
            <v>5200-6DX-911</v>
          </cell>
          <cell r="C1985" t="str">
            <v>DRY TYPE DISTRIBUTION TRANSFORMER  TAG 5200-6DX-911</v>
          </cell>
        </row>
        <row r="1986">
          <cell r="A1986" t="str">
            <v>PL2-5121-XTR013</v>
          </cell>
          <cell r="B1986" t="str">
            <v>5200-6DX-921</v>
          </cell>
          <cell r="C1986" t="str">
            <v>DRY TYPE DISTRIBUTION TRANSFORMER  TAG 5200-6DX-921</v>
          </cell>
        </row>
        <row r="1987">
          <cell r="A1987" t="str">
            <v>PL2-5121-XTR014</v>
          </cell>
          <cell r="B1987" t="str">
            <v>5200-6DX-931</v>
          </cell>
          <cell r="C1987" t="str">
            <v>DRY TYPE DISTRIBUTION TRANSFORMER  TAG 5200-6DX-931</v>
          </cell>
        </row>
        <row r="1988">
          <cell r="A1988" t="str">
            <v>PL2-5121-XTR015</v>
          </cell>
          <cell r="B1988" t="str">
            <v>5220-6DX-551</v>
          </cell>
          <cell r="C1988" t="str">
            <v>DRY TYPE DISTRIBUTION TRANSFORMER  TAG 5220-6DX-551</v>
          </cell>
        </row>
        <row r="1989">
          <cell r="A1989" t="str">
            <v>PL2-5121-XTR016</v>
          </cell>
          <cell r="B1989" t="str">
            <v>5200-6DF-511</v>
          </cell>
          <cell r="C1989" t="str">
            <v>TRANSFORMADOR DE PODER  TAG 5200-6DF-511</v>
          </cell>
        </row>
        <row r="1990">
          <cell r="A1990" t="str">
            <v>PL2-5121-XTR017</v>
          </cell>
          <cell r="B1990" t="str">
            <v>5200-6GR-211</v>
          </cell>
          <cell r="C1990" t="str">
            <v>TRANSFORMADOR  TAG 5200-6GR-211</v>
          </cell>
        </row>
        <row r="1991">
          <cell r="A1991" t="str">
            <v>PL2-5151</v>
          </cell>
          <cell r="B1991">
            <v>1513</v>
          </cell>
          <cell r="C1991" t="str">
            <v>PLANTA DE TRATAMIENTO DE EFLUENTES</v>
          </cell>
        </row>
        <row r="1992">
          <cell r="A1992" t="str">
            <v>PL2-5151-BLD001</v>
          </cell>
          <cell r="B1992" t="str">
            <v>1513-5WG-001</v>
          </cell>
          <cell r="C1992" t="str">
            <v xml:space="preserve">PLANTA DE TRATAMIENTO DE AGUAS SERVIDAS </v>
          </cell>
        </row>
        <row r="1993">
          <cell r="A1993" t="str">
            <v>PL2-5151-BLD001-ELEC</v>
          </cell>
          <cell r="B1993">
            <v>0</v>
          </cell>
          <cell r="C1993" t="str">
            <v xml:space="preserve">SISTEMA ELECTRICO </v>
          </cell>
        </row>
        <row r="1994">
          <cell r="A1994" t="str">
            <v>PL2-5151-BLD001-SYF</v>
          </cell>
          <cell r="B1994">
            <v>0</v>
          </cell>
          <cell r="C1994" t="str">
            <v xml:space="preserve">SISTEMA CONTRA INCENDIO </v>
          </cell>
        </row>
        <row r="1995">
          <cell r="A1995" t="str">
            <v>PL2-5151-PPP001</v>
          </cell>
          <cell r="B1995" t="str">
            <v>1513-5PU-001</v>
          </cell>
          <cell r="C1995" t="str">
            <v>BOMBA 1 DE TRATAMIENTO DE AGUAS RESIDUALES  TAG 1513-5PU-001</v>
          </cell>
        </row>
        <row r="1996">
          <cell r="A1996" t="str">
            <v>PL2-5151-PPP002</v>
          </cell>
          <cell r="B1996" t="str">
            <v>1513-5PU-002</v>
          </cell>
          <cell r="C1996" t="str">
            <v>BOMBA 2 DE TRATAMIENTO DE AGUAS RESIDUALES  TAG 1513-5PU-002</v>
          </cell>
        </row>
        <row r="1997">
          <cell r="A1997" t="str">
            <v>PL2-6134</v>
          </cell>
          <cell r="B1997">
            <v>4100</v>
          </cell>
          <cell r="C1997" t="str">
            <v>LABORATORIO Y SERVICIOS</v>
          </cell>
        </row>
        <row r="1998">
          <cell r="A1998" t="str">
            <v>PL2-6134-BLD001</v>
          </cell>
          <cell r="B1998" t="str">
            <v xml:space="preserve"> </v>
          </cell>
          <cell r="C1998" t="str">
            <v>EDIFICIO LABORATORIO</v>
          </cell>
        </row>
        <row r="1999">
          <cell r="A1999" t="str">
            <v>PL2-6134-BLD001-ELEC</v>
          </cell>
          <cell r="B1999">
            <v>0</v>
          </cell>
          <cell r="C1999" t="str">
            <v xml:space="preserve">SISTEMA ELECTRICO </v>
          </cell>
        </row>
        <row r="2000">
          <cell r="A2000" t="str">
            <v>PL2-6134-BLD001-SYF</v>
          </cell>
          <cell r="B2000">
            <v>0</v>
          </cell>
          <cell r="C2000" t="str">
            <v xml:space="preserve">SISTEMA CONTRA INCENDIO </v>
          </cell>
        </row>
        <row r="2001">
          <cell r="A2001" t="str">
            <v>PL2-6134-DOO001</v>
          </cell>
          <cell r="B2001" t="str">
            <v>4110-5RD-001</v>
          </cell>
          <cell r="C2001" t="str">
            <v>PORTON DE LABORATORIO  TAG 4110-5RD-001</v>
          </cell>
        </row>
        <row r="2002">
          <cell r="A2002" t="str">
            <v>PL2-6134-DOO002</v>
          </cell>
          <cell r="B2002" t="str">
            <v>4110-5RD-002</v>
          </cell>
          <cell r="C2002" t="str">
            <v>PORTON DE LABORATORIO  TAG 4110-5RD-002</v>
          </cell>
        </row>
        <row r="2003">
          <cell r="A2003" t="str">
            <v>PL2-6134-DOO003</v>
          </cell>
          <cell r="B2003" t="str">
            <v>4110-5RD-003</v>
          </cell>
          <cell r="C2003" t="str">
            <v>PORTON DE LABORATORIO  TAG 4110-5RD-003</v>
          </cell>
        </row>
        <row r="2004">
          <cell r="A2004" t="str">
            <v>PL2-6134-DOO004</v>
          </cell>
          <cell r="B2004" t="str">
            <v>4110-5RD-004</v>
          </cell>
          <cell r="C2004" t="str">
            <v>PORTON DE LABORATORIO  TAG 4110-5RD-004</v>
          </cell>
        </row>
        <row r="2005">
          <cell r="A2005" t="str">
            <v>PL2-6134-DOO005</v>
          </cell>
          <cell r="B2005" t="str">
            <v>4120-5VD-001</v>
          </cell>
          <cell r="C2005" t="str">
            <v>PORTON VERTICAL DE SERVICIO MEDICO  TAG 4120-5VD-001</v>
          </cell>
        </row>
        <row r="2006">
          <cell r="A2006" t="str">
            <v>PL2-6134-DOO006</v>
          </cell>
          <cell r="B2006" t="str">
            <v>4130-5VD-001</v>
          </cell>
          <cell r="C2006" t="str">
            <v>PORTON VERTICAL DE TALLER  TAG 4130-5VD-001</v>
          </cell>
        </row>
        <row r="2007">
          <cell r="A2007" t="str">
            <v>PL2-6134-DOO007</v>
          </cell>
          <cell r="B2007" t="str">
            <v>4130-5VD-002</v>
          </cell>
          <cell r="C2007" t="str">
            <v>PORTON VERTICAL DE TALLER  TAG 4130-5VD-002</v>
          </cell>
        </row>
        <row r="2008">
          <cell r="A2008" t="str">
            <v>PL2-6134-DOO008</v>
          </cell>
          <cell r="B2008" t="str">
            <v>4130-5VD-003</v>
          </cell>
          <cell r="C2008" t="str">
            <v>PORTON VERTICAL DE TALLER  TAG 4130-5VD-003</v>
          </cell>
        </row>
        <row r="2009">
          <cell r="A2009" t="str">
            <v>PL2-6134-DOO009</v>
          </cell>
          <cell r="B2009" t="str">
            <v>4130-5VD-004</v>
          </cell>
          <cell r="C2009" t="str">
            <v>PORTON VERTICAL DE TALLER  TAG 4130-5VD-004</v>
          </cell>
        </row>
        <row r="2010">
          <cell r="A2010" t="str">
            <v>PL2-6134-DOO010</v>
          </cell>
          <cell r="B2010" t="str">
            <v>4130-5VD-005</v>
          </cell>
          <cell r="C2010" t="str">
            <v>PORTON VERTICAL DE TALLER  TAG 4130-5VD-005</v>
          </cell>
        </row>
        <row r="2011">
          <cell r="A2011" t="str">
            <v>PL2-6134-DOO011</v>
          </cell>
          <cell r="B2011" t="str">
            <v>4130-5VD-006</v>
          </cell>
          <cell r="C2011" t="str">
            <v>PORTON VERTICAL DE TALLER  TAG 4130-5VD-006</v>
          </cell>
        </row>
        <row r="2012">
          <cell r="A2012" t="str">
            <v>PL2-6134-DOO012</v>
          </cell>
          <cell r="B2012" t="str">
            <v>4130-5VD-007</v>
          </cell>
          <cell r="C2012" t="str">
            <v>PORTON VERTICAL DE TALLER  TAG 4130-5VD-007</v>
          </cell>
        </row>
        <row r="2013">
          <cell r="A2013" t="str">
            <v>PL2-6134-DOO013</v>
          </cell>
          <cell r="B2013" t="str">
            <v>4130-5VD-008</v>
          </cell>
          <cell r="C2013" t="str">
            <v>PORTON VERTICAL DE TALLER  TAG 4130-5VD-008</v>
          </cell>
        </row>
        <row r="2014">
          <cell r="A2014" t="str">
            <v>PL2-6134-DOO014</v>
          </cell>
          <cell r="B2014" t="str">
            <v>4140-5RD-001</v>
          </cell>
          <cell r="C2014" t="str">
            <v>PORTON DE EDIFICIO  TAG 4140-5RD-001</v>
          </cell>
        </row>
        <row r="2015">
          <cell r="A2015" t="str">
            <v>PL2-6134-DOO015</v>
          </cell>
          <cell r="B2015" t="str">
            <v>4140-5RD-002</v>
          </cell>
          <cell r="C2015" t="str">
            <v>PORTON DE EDIFICIO  TAG 4140-5RD-002</v>
          </cell>
        </row>
        <row r="2016">
          <cell r="A2016" t="str">
            <v>PL2-6134-DOO016</v>
          </cell>
          <cell r="B2016" t="str">
            <v>4140-5RD-003</v>
          </cell>
          <cell r="C2016" t="str">
            <v>PORTON DE EDIFICIO  TAG 4140-5RD-003</v>
          </cell>
        </row>
        <row r="2017">
          <cell r="A2017" t="str">
            <v>PL2-6134-DOO017</v>
          </cell>
          <cell r="B2017" t="str">
            <v>4140-5RD-004</v>
          </cell>
          <cell r="C2017" t="str">
            <v>PORTON DE EDIFICIO  TAG 4140-5RD-004</v>
          </cell>
        </row>
        <row r="2018">
          <cell r="A2018" t="str">
            <v>PL2-6134-DOO018</v>
          </cell>
          <cell r="B2018" t="str">
            <v>4140-5RD-005</v>
          </cell>
          <cell r="C2018" t="str">
            <v>PORTON DE EDIFICIO  TAG 4140-5RD-005</v>
          </cell>
        </row>
        <row r="2019">
          <cell r="A2019" t="str">
            <v>PL2-6134-DOO019</v>
          </cell>
          <cell r="B2019" t="str">
            <v>4140-5RD-006</v>
          </cell>
          <cell r="C2019" t="str">
            <v>PORTON DE EDIFICIO  TAG 4140-5RD-006</v>
          </cell>
        </row>
        <row r="2020">
          <cell r="A2020" t="str">
            <v>PL2-6134-DOO020</v>
          </cell>
          <cell r="B2020" t="str">
            <v>4140-5RD-007</v>
          </cell>
          <cell r="C2020" t="str">
            <v>PORTON DE EDIFICIO  TAG 4140-5RD-007</v>
          </cell>
        </row>
        <row r="2021">
          <cell r="A2021" t="str">
            <v>PL2-6134-RME411</v>
          </cell>
          <cell r="B2021" t="str">
            <v>4100-6ER-411</v>
          </cell>
          <cell r="C2021" t="str">
            <v>ELECTRICAL ROOM LABORATORIO, OFICINAS Y CENTRO DE SERVICIOS  TAG 4100-6ER-411</v>
          </cell>
        </row>
        <row r="2022">
          <cell r="A2022" t="str">
            <v>PL2-6134-WHP001</v>
          </cell>
          <cell r="B2022" t="str">
            <v>4110-5SY-001</v>
          </cell>
          <cell r="C2022" t="str">
            <v>ESTACION LAVAOJOS DE EDIFICIO DE SERVICIO  TAG 4110-5SY-001</v>
          </cell>
        </row>
        <row r="2023">
          <cell r="A2023" t="str">
            <v>PL2-6134-WHP002</v>
          </cell>
          <cell r="B2023" t="str">
            <v>4110-5SY-002</v>
          </cell>
          <cell r="C2023" t="str">
            <v>ESTACION LAVAOJOS DE EDIFICIO DE SERVICIO  TAG 4110-5SY-002</v>
          </cell>
        </row>
        <row r="2024">
          <cell r="A2024" t="str">
            <v>PL2-6134-WHP003</v>
          </cell>
          <cell r="B2024" t="str">
            <v>4110-5SY-003</v>
          </cell>
          <cell r="C2024" t="str">
            <v>ESTACION LAVAOJOS DE EDIFICIO DE SERVICIO  TAG 4110-5SY-003</v>
          </cell>
        </row>
        <row r="2025">
          <cell r="A2025" t="str">
            <v>PL2-6134-WHP004</v>
          </cell>
          <cell r="B2025" t="str">
            <v>4110-5SY-004</v>
          </cell>
          <cell r="C2025" t="str">
            <v>DUCHA LAVAOJOS DE EDIFICIO DE SERVICIO  TAG 4110-5SY-004</v>
          </cell>
        </row>
        <row r="2026">
          <cell r="A2026" t="str">
            <v>PL2-6134-XTR311</v>
          </cell>
          <cell r="B2026" t="str">
            <v>4100-6XF-311</v>
          </cell>
          <cell r="C2026" t="str">
            <v xml:space="preserve">TRANSFORMADOR DE PODER </v>
          </cell>
        </row>
        <row r="2027">
          <cell r="A2027" t="str">
            <v>PL2-6134-XTR511</v>
          </cell>
          <cell r="B2027" t="str">
            <v>4100-6DX-511</v>
          </cell>
          <cell r="C2027" t="str">
            <v xml:space="preserve">TRANSFORMADOR DE PODER </v>
          </cell>
        </row>
        <row r="2028">
          <cell r="A2028" t="str">
            <v>PL2-6134-XTR611</v>
          </cell>
          <cell r="B2028" t="str">
            <v>4100-6JX-611</v>
          </cell>
          <cell r="C2028" t="str">
            <v xml:space="preserve">DRY TYPE INSTRUMENTATION TRANSFORMER </v>
          </cell>
        </row>
        <row r="2029">
          <cell r="A2029" t="str">
            <v>PL2-6134-XTR911</v>
          </cell>
          <cell r="B2029" t="str">
            <v>4100-6DX-911</v>
          </cell>
          <cell r="C2029" t="str">
            <v xml:space="preserve">DRY TYPE DISTRIBUTION TRANSFORMER </v>
          </cell>
        </row>
        <row r="2030">
          <cell r="A2030" t="str">
            <v>PL2-6152</v>
          </cell>
          <cell r="B2030">
            <v>0</v>
          </cell>
          <cell r="C2030" t="str">
            <v xml:space="preserve">PLANTA DE COMBUSTIBLE </v>
          </cell>
        </row>
        <row r="2031">
          <cell r="A2031" t="str">
            <v>PL2-6152-BLD001</v>
          </cell>
          <cell r="B2031">
            <v>0</v>
          </cell>
          <cell r="C2031" t="str">
            <v xml:space="preserve">PLANTA DE COMBUSTIBLE </v>
          </cell>
        </row>
        <row r="2032">
          <cell r="A2032" t="str">
            <v>PL2-6152-BLD001-SYF</v>
          </cell>
          <cell r="B2032">
            <v>0</v>
          </cell>
          <cell r="C2032" t="str">
            <v xml:space="preserve">SISTEMA CONTRA INCENDIO </v>
          </cell>
        </row>
        <row r="2033">
          <cell r="A2033" t="str">
            <v>PL2-6161</v>
          </cell>
          <cell r="B2033">
            <v>6600</v>
          </cell>
          <cell r="C2033" t="str">
            <v>CAPTACION AGUA FRESCA</v>
          </cell>
        </row>
        <row r="2034">
          <cell r="A2034" t="str">
            <v>PL2-6161-DOO001</v>
          </cell>
          <cell r="B2034" t="str">
            <v>6690-5RD-001</v>
          </cell>
          <cell r="C2034" t="str">
            <v>PORTON ENRROLLABLE ESTACION DE BOMBAS 2  TAG 6690-5RD-001</v>
          </cell>
        </row>
        <row r="2035">
          <cell r="A2035" t="str">
            <v>PL2-6161-DOO002</v>
          </cell>
          <cell r="B2035" t="str">
            <v>6690-5VD-001</v>
          </cell>
          <cell r="C2035" t="str">
            <v>PORTON VERTICAL DE ESTACION DE BOMBAS 2  TAG 6690-5VD-001</v>
          </cell>
        </row>
        <row r="2036">
          <cell r="A2036" t="str">
            <v>PL2-6161-PPP001</v>
          </cell>
          <cell r="B2036" t="str">
            <v>6691-5PU-001</v>
          </cell>
          <cell r="C2036" t="str">
            <v>BOMBA DE PROVISION DE AGUA FRESCA  TAG 6691-5PU-001</v>
          </cell>
        </row>
        <row r="2037">
          <cell r="A2037" t="str">
            <v>PL2-6161-PPP002</v>
          </cell>
          <cell r="B2037" t="str">
            <v>6691-5PU-002</v>
          </cell>
          <cell r="C2037" t="str">
            <v>BOMBA DE PROVISION DE AGUA FRESCA  TAG 6691-5PU-002</v>
          </cell>
        </row>
        <row r="2038">
          <cell r="A2038" t="str">
            <v>PL2-6161-PPP003</v>
          </cell>
          <cell r="B2038" t="str">
            <v>6691-5PU-003</v>
          </cell>
          <cell r="C2038" t="str">
            <v>BOMBA DE PROVISION DE AGUA FRESCA  TAG 6691-5PU-003</v>
          </cell>
        </row>
        <row r="2039">
          <cell r="A2039" t="str">
            <v>PL2-6161-PPP004</v>
          </cell>
          <cell r="B2039" t="str">
            <v>6691-5PU-004</v>
          </cell>
          <cell r="C2039" t="str">
            <v>BOMBA DE PROVISION DE AGUA FRESCA  TAG 6691-5PU-004</v>
          </cell>
        </row>
        <row r="2040">
          <cell r="A2040" t="str">
            <v>PL2-6161-PPP004-MTR</v>
          </cell>
          <cell r="B2040" t="str">
            <v>6691-5PU-004-M1</v>
          </cell>
          <cell r="C2040" t="str">
            <v>MOTOR DE BOMBA DE PROVISION DE AGUA FRESCA  TAG 6691-5PU-004</v>
          </cell>
        </row>
        <row r="2041">
          <cell r="A2041" t="str">
            <v>PL2-6161-PPP004-DVR</v>
          </cell>
          <cell r="B2041" t="str">
            <v>6691-5PU-004-M1</v>
          </cell>
          <cell r="C2041" t="str">
            <v>REDUCTOR DE MOTOR DE BOMBA DE PROVISION DE AGUA FRESCA  TAG 6691-5PU-004</v>
          </cell>
        </row>
        <row r="2042">
          <cell r="A2042" t="str">
            <v>PL2-6161-PPP005</v>
          </cell>
          <cell r="B2042" t="str">
            <v>6691-5PU-005</v>
          </cell>
          <cell r="C2042" t="str">
            <v>BOMBA DE PROVISION DE AGUA FRESCA  TAG 6691-5PU-005</v>
          </cell>
        </row>
        <row r="2043">
          <cell r="A2043" t="str">
            <v>PL2-6161-PPP005-MTR</v>
          </cell>
          <cell r="B2043" t="str">
            <v>6691-5PU-005-M1</v>
          </cell>
          <cell r="C2043" t="str">
            <v>MOTOR DE BOMBA DE PROVISION DE AGUA FRESCA  TAG 6691-5PU-005</v>
          </cell>
        </row>
        <row r="2044">
          <cell r="A2044" t="str">
            <v>PL2-6161-PPP005-DVR</v>
          </cell>
          <cell r="B2044" t="str">
            <v>6691-5PU-005-M1</v>
          </cell>
          <cell r="C2044" t="str">
            <v>REDUCTOR DE MOTOR DE BOMBA DE PROVISION DE AGUA FRESCA  TAG 6691-5PU-005</v>
          </cell>
        </row>
        <row r="2045">
          <cell r="A2045" t="str">
            <v>PL2-6161-PPP006</v>
          </cell>
          <cell r="B2045" t="str">
            <v>6691-5PU-006</v>
          </cell>
          <cell r="C2045" t="str">
            <v>BOMBA DE PROVISION DE AGUA FRESCA  TAG 6691-5PU-006</v>
          </cell>
        </row>
        <row r="2046">
          <cell r="A2046" t="str">
            <v>PL2-6161-PPP006-MTR</v>
          </cell>
          <cell r="B2046" t="str">
            <v>6691-5PU-006-M1</v>
          </cell>
          <cell r="C2046" t="str">
            <v>MOTOR DE BOMBA DE PROVISION DE AGUA FRESCA  TAG 6691-5PU-006</v>
          </cell>
        </row>
        <row r="2047">
          <cell r="A2047" t="str">
            <v>PL2-6161-PPP006-DVR</v>
          </cell>
          <cell r="B2047" t="str">
            <v>6691-5PU-006-M1</v>
          </cell>
          <cell r="C2047" t="str">
            <v>REDUCTOR DE MOTOR DE BOMBA DE PROVISION DE AGUA FRESCA  TAG 6691-5PU-006</v>
          </cell>
        </row>
        <row r="2048">
          <cell r="A2048" t="str">
            <v>PL2-6161-PPP007</v>
          </cell>
          <cell r="B2048" t="str">
            <v>6691-5PU-007</v>
          </cell>
          <cell r="C2048" t="str">
            <v>BOMBA DEL SISTEMA DE AGUA FRESCA  TAG 6691-5PU-007</v>
          </cell>
        </row>
        <row r="2049">
          <cell r="A2049" t="str">
            <v>PL2-6161-PPP007-MTR</v>
          </cell>
          <cell r="B2049" t="str">
            <v>6691-5PU-007-M1</v>
          </cell>
          <cell r="C2049" t="str">
            <v>MOTOR DE BOMBA DEL SISTEMA DE AGUA FRESCA  TAG 6691-5PU-007</v>
          </cell>
        </row>
        <row r="2050">
          <cell r="A2050" t="str">
            <v>PL2-6161-PPP007-DVR</v>
          </cell>
          <cell r="B2050" t="str">
            <v>6691-5PU-007-M1</v>
          </cell>
          <cell r="C2050" t="str">
            <v>REDUCTOR DE MOTOR DE BOMBA DEL SISTEMA DE AGUA FRESCA  TAG 6691-5PU-007</v>
          </cell>
        </row>
        <row r="2051">
          <cell r="A2051" t="str">
            <v>PL2-6161-PPP008</v>
          </cell>
          <cell r="B2051" t="str">
            <v>6691-5PU-008</v>
          </cell>
          <cell r="C2051" t="str">
            <v>BOMBA DEL SISTEMA DE AGUA FRESCA  TAG 6691-5PU-008</v>
          </cell>
        </row>
        <row r="2052">
          <cell r="A2052" t="str">
            <v>PL2-6161-PPP008-MTR</v>
          </cell>
          <cell r="B2052" t="str">
            <v>6691-5PU-008-M1</v>
          </cell>
          <cell r="C2052" t="str">
            <v>MOTOR DE BOMBA DEL SISTEMA DE AGUA FRESCA  TAG 6691-5PU-008</v>
          </cell>
        </row>
        <row r="2053">
          <cell r="A2053" t="str">
            <v>PL2-6161-PPP008-DVR</v>
          </cell>
          <cell r="B2053" t="str">
            <v>6691-5PU-008-M1</v>
          </cell>
          <cell r="C2053" t="str">
            <v>REDUCTOR DE MOTOR DE BOMBA DEL SISTEMA DE AGUA FRESCA  TAG 6691-5PU-008</v>
          </cell>
        </row>
        <row r="2054">
          <cell r="A2054" t="str">
            <v>PL2-6161-PPP009</v>
          </cell>
          <cell r="B2054" t="str">
            <v>6691-5PU-009</v>
          </cell>
          <cell r="C2054" t="str">
            <v>BOMBA DEL SISTEMA DE AGUA FRESCA  TAG 6691-5PU-009</v>
          </cell>
        </row>
        <row r="2055">
          <cell r="A2055" t="str">
            <v>PL2-6161-PPP009-MTR</v>
          </cell>
          <cell r="B2055" t="str">
            <v>6691-5PU-009-M1</v>
          </cell>
          <cell r="C2055" t="str">
            <v>MOTOR DE BOMBA DEL SISTEMA DE AGUA FRESCA  TAG 6691-5PU-009</v>
          </cell>
        </row>
        <row r="2056">
          <cell r="A2056" t="str">
            <v>PL2-6161-PPP009-DVR</v>
          </cell>
          <cell r="B2056" t="str">
            <v>6691-5PU-009-M1</v>
          </cell>
          <cell r="C2056" t="str">
            <v>REDUCTOR DE MOTOR DE BOMBA DEL SISTEMA DE AGUA FRESCA  TAG 6691-5PU-009</v>
          </cell>
        </row>
        <row r="2057">
          <cell r="A2057" t="str">
            <v>PL2-6161-PPP010</v>
          </cell>
          <cell r="B2057" t="str">
            <v>6691-5PU-010</v>
          </cell>
          <cell r="C2057" t="str">
            <v>BOMBA DEL SISTEMA DE AGUA FRESCA  TAG 6691-5PU-010</v>
          </cell>
        </row>
        <row r="2058">
          <cell r="A2058" t="str">
            <v>PL2-6161-PPP010-MTR</v>
          </cell>
          <cell r="B2058" t="str">
            <v>6691-5PU-010-M1</v>
          </cell>
          <cell r="C2058" t="str">
            <v>MOTOR DE BOMBA DEL SISTEMA DE AGUA FRESCA  TAG 6691-5PU-010</v>
          </cell>
        </row>
        <row r="2059">
          <cell r="A2059" t="str">
            <v>PL2-6161-PPP010-DVR</v>
          </cell>
          <cell r="B2059" t="str">
            <v>6691-5PU-010-M1</v>
          </cell>
          <cell r="C2059" t="str">
            <v>REDUCTOR DE MOTOR DE BOMBA DEL SISTEMA DE AGUA FRESCA  TAG 6691-5PU-010</v>
          </cell>
        </row>
        <row r="2060">
          <cell r="A2060" t="str">
            <v>PL2-6161-PPP011</v>
          </cell>
          <cell r="B2060" t="str">
            <v>6691-5PU-011</v>
          </cell>
          <cell r="C2060" t="str">
            <v>BOMBA DEL SISTEMA DE AGUA FRESCA  TAG 6691-5PU-011</v>
          </cell>
        </row>
        <row r="2061">
          <cell r="A2061" t="str">
            <v>PL2-6161-PPP011-MTR</v>
          </cell>
          <cell r="B2061" t="str">
            <v>6691-5PU-011-M1</v>
          </cell>
          <cell r="C2061" t="str">
            <v>MOTOR DE BOMBA DEL SISTEMA DE AGUA FRESCA  TAG 6691-5PU-011</v>
          </cell>
        </row>
        <row r="2062">
          <cell r="A2062" t="str">
            <v>PL2-6161-PPP011-DVR</v>
          </cell>
          <cell r="B2062" t="str">
            <v>6691-5PU-011-M1</v>
          </cell>
          <cell r="C2062" t="str">
            <v>REDUCTOR DE MOTOR DE BOMBA DEL SISTEMA DE AGUA FRESCA  TAG 6691-5PU-011</v>
          </cell>
        </row>
        <row r="2063">
          <cell r="A2063" t="str">
            <v>PL2-6161-PPP012</v>
          </cell>
          <cell r="B2063" t="str">
            <v>6691-5PU-012</v>
          </cell>
          <cell r="C2063" t="str">
            <v>BOMBA DEL SISTEMA DE AGUA FRESCA  TAG 6691-5PU-012</v>
          </cell>
        </row>
        <row r="2064">
          <cell r="A2064" t="str">
            <v>PL2-6161-PPP012-MTR</v>
          </cell>
          <cell r="B2064" t="str">
            <v>6691-5PU-012-M1</v>
          </cell>
          <cell r="C2064" t="str">
            <v>MOTOR DE BOMBA DEL SISTEMA DE AGUA FRESCA  TAG 6691-5PU-012</v>
          </cell>
        </row>
        <row r="2065">
          <cell r="A2065" t="str">
            <v>PL2-6161-PPP012-DVR</v>
          </cell>
          <cell r="B2065" t="str">
            <v>6691-5PU-012-M1</v>
          </cell>
          <cell r="C2065" t="str">
            <v>REDUCTOR DE MOTOR DE BOMBA DEL SISTEMA DE AGUA FRESCA  TAG 6691-5PU-012</v>
          </cell>
        </row>
        <row r="2066">
          <cell r="A2066" t="str">
            <v>PL2-6161-PPP013</v>
          </cell>
          <cell r="B2066" t="str">
            <v>6691-5PU-013</v>
          </cell>
          <cell r="C2066" t="str">
            <v>BOMBA DEL SISTEMA DE AGUA FRESCA  TAG 6691-5PU-013</v>
          </cell>
        </row>
        <row r="2067">
          <cell r="A2067" t="str">
            <v>PL2-6161-PPP013-MTR</v>
          </cell>
          <cell r="B2067" t="str">
            <v>6691-5PU-013-M1</v>
          </cell>
          <cell r="C2067" t="str">
            <v>MOTOR DE BOMBA DEL SISTEMA DE AGUA FRESCA  TAG 6691-5PU-013</v>
          </cell>
        </row>
        <row r="2068">
          <cell r="A2068" t="str">
            <v>PL2-6161-PPP013-DVR</v>
          </cell>
          <cell r="B2068" t="str">
            <v>6691-5PU-013-M1</v>
          </cell>
          <cell r="C2068" t="str">
            <v>REDUCTOR DE MOTOR DE BOMBA DEL SISTEMA DE AGUA FRESCA  TAG 6691-5PU-013</v>
          </cell>
        </row>
        <row r="2069">
          <cell r="A2069" t="str">
            <v>PL2-6161-PPP014</v>
          </cell>
          <cell r="B2069" t="str">
            <v>6691-5PU-014</v>
          </cell>
          <cell r="C2069" t="str">
            <v>BOMBA DEL DEPOSITO DE AGUA FRESCA  TAG 6691-5PU-014</v>
          </cell>
        </row>
        <row r="2070">
          <cell r="A2070" t="str">
            <v>PL2-6161-PPP014-MTR</v>
          </cell>
          <cell r="B2070" t="str">
            <v>6691-5PU-014-M1</v>
          </cell>
          <cell r="C2070" t="str">
            <v>MOTOR DE BOMBA DEL DEPOSITO DE AGUA FRESCA  TAG 6691-5PU-014</v>
          </cell>
        </row>
        <row r="2071">
          <cell r="A2071" t="str">
            <v>PL2-6161-PPP014-DVR</v>
          </cell>
          <cell r="B2071" t="str">
            <v>6691-5PU-014-M1</v>
          </cell>
          <cell r="C2071" t="str">
            <v>REDUCTOR DE MOTOR DE BOMBA DEL DEPOSITO DE AGUA FRESCA  TAG 6691-5PU-014</v>
          </cell>
        </row>
        <row r="2072">
          <cell r="A2072" t="str">
            <v>PL2-6161-PPP015</v>
          </cell>
          <cell r="B2072" t="str">
            <v>6691-5PU-015</v>
          </cell>
          <cell r="C2072" t="str">
            <v>BOMBA DEL DEPOSITO DE AGUA FRESCA  TAG 6691-5PU-015</v>
          </cell>
        </row>
        <row r="2073">
          <cell r="A2073" t="str">
            <v>PL2-6161-PPP015-MTR</v>
          </cell>
          <cell r="B2073" t="str">
            <v>6691-5PU-015-M1</v>
          </cell>
          <cell r="C2073" t="str">
            <v>MOTOR DE BOMBA DEL DEPOSITO DE AGUA FRESCA  TAG 6691-5PU-015</v>
          </cell>
        </row>
        <row r="2074">
          <cell r="A2074" t="str">
            <v>PL2-6161-PPP015-DVR</v>
          </cell>
          <cell r="B2074" t="str">
            <v>6691-5PU-015-M1</v>
          </cell>
          <cell r="C2074" t="str">
            <v>REDUCTOR DE MOTOR DE BOMBA DEL DEPOSITO DE AGUA FRESCA  TAG 6691-5PU-015</v>
          </cell>
        </row>
        <row r="2075">
          <cell r="A2075" t="str">
            <v>PL2-6161-PPP016</v>
          </cell>
          <cell r="B2075" t="str">
            <v>6691-5PU-016</v>
          </cell>
          <cell r="C2075" t="str">
            <v>BOMBA DEL DEPOSITO DE AGUA FRESCA  TAG 6691-5PU-016</v>
          </cell>
        </row>
        <row r="2076">
          <cell r="A2076" t="str">
            <v>PL2-6161-PPP016-MTR</v>
          </cell>
          <cell r="B2076" t="str">
            <v>6691-5PU-016-M1</v>
          </cell>
          <cell r="C2076" t="str">
            <v>MOTOR DE BOMBA DEL DEPOSITO DE AGUA FRESCA  TAG 6691-5PU-016</v>
          </cell>
        </row>
        <row r="2077">
          <cell r="A2077" t="str">
            <v>PL2-6161-PPP016-DVR</v>
          </cell>
          <cell r="B2077" t="str">
            <v>6691-5PU-016-M1</v>
          </cell>
          <cell r="C2077" t="str">
            <v>REDUCTOR DE MOTOR DE BOMBA DEL DEPOSITO DE AGUA FRESCA  TAG 6691-5PU-016</v>
          </cell>
        </row>
        <row r="2078">
          <cell r="A2078" t="str">
            <v>PL2-6161-RME661</v>
          </cell>
          <cell r="B2078" t="str">
            <v>6600-6ER-661</v>
          </cell>
          <cell r="C2078" t="str">
            <v>ELECTRICAL ROOM CAPTACION DE AGUA FRESCA  TAG 6600-6ER-661</v>
          </cell>
        </row>
        <row r="2079">
          <cell r="A2079" t="str">
            <v>PL2-6161-RME662</v>
          </cell>
          <cell r="B2079" t="str">
            <v>6600-6ER-662</v>
          </cell>
          <cell r="C2079" t="str">
            <v>ELECTRICAL ROOM  CAPTACION DE AGUA FRESCA  TAG 6600-6ER-662</v>
          </cell>
        </row>
        <row r="2080">
          <cell r="A2080" t="str">
            <v>PL2-6161-RME663</v>
          </cell>
          <cell r="B2080" t="str">
            <v>6600-6ER-663</v>
          </cell>
          <cell r="C2080" t="str">
            <v>ELECTRICAL ROOM  CAPTACION DE AGUA FRESCA   TAG 6600-6ER-663</v>
          </cell>
        </row>
        <row r="2081">
          <cell r="A2081" t="str">
            <v>PL2-6161-TNK001</v>
          </cell>
          <cell r="B2081" t="str">
            <v>6691-5TK-001</v>
          </cell>
          <cell r="C2081" t="str">
            <v>TANQUE DE PROVISION DE AGUA FRESCA  TAG 6691-5TK-001</v>
          </cell>
        </row>
        <row r="2082">
          <cell r="A2082" t="str">
            <v>PL2-6161-XTR001</v>
          </cell>
          <cell r="B2082" t="str">
            <v>6600-6XF-211</v>
          </cell>
          <cell r="C2082" t="str">
            <v>TRANSFORMADOR DE PODER  TAG 6600-6XF-211</v>
          </cell>
        </row>
        <row r="2083">
          <cell r="A2083" t="str">
            <v>PL2-6161-XTR002</v>
          </cell>
          <cell r="B2083" t="str">
            <v>6520-6XF-311</v>
          </cell>
          <cell r="C2083" t="str">
            <v>TRANSFORMADOR DE PODER  TAG 6520-6XF-311</v>
          </cell>
        </row>
        <row r="2084">
          <cell r="A2084" t="str">
            <v>PL2-6161-XTR003</v>
          </cell>
          <cell r="B2084" t="str">
            <v>6600-6XF-221</v>
          </cell>
          <cell r="C2084" t="str">
            <v>TRANSFORMADOR DE PODER  TAG 6600-6XF-221</v>
          </cell>
        </row>
        <row r="2085">
          <cell r="A2085" t="str">
            <v>PL2-6161-XTR004</v>
          </cell>
          <cell r="B2085" t="str">
            <v>6600-6XF-331</v>
          </cell>
          <cell r="C2085" t="str">
            <v>TRANSFORMADOR DE PODER  TAG 6600-6XF-331</v>
          </cell>
        </row>
        <row r="2086">
          <cell r="A2086" t="str">
            <v>PL2-6161-XTR005</v>
          </cell>
          <cell r="B2086" t="str">
            <v>6600-6DX-511</v>
          </cell>
          <cell r="C2086" t="str">
            <v>TRANSFORMADOR DE PODER  TAG 6600-6DX-511</v>
          </cell>
        </row>
        <row r="2087">
          <cell r="A2087" t="str">
            <v>PL2-6161-XTR006</v>
          </cell>
          <cell r="B2087" t="str">
            <v>6600-6DX-521</v>
          </cell>
          <cell r="C2087" t="str">
            <v>TRANSFORMADOR DE PODER  TAG 6600-6DX-521</v>
          </cell>
        </row>
        <row r="2088">
          <cell r="A2088" t="str">
            <v>PL2-6161-XTR007</v>
          </cell>
          <cell r="B2088" t="str">
            <v>6600-6DX-531</v>
          </cell>
          <cell r="C2088" t="str">
            <v>TRANSFORMADOR DE PODER  TAG 6600-6DX-531</v>
          </cell>
        </row>
        <row r="2089">
          <cell r="A2089" t="str">
            <v>PL2-6161-XTR008</v>
          </cell>
          <cell r="B2089" t="str">
            <v>6600-6DX-911</v>
          </cell>
          <cell r="C2089" t="str">
            <v>TRANSFORMADOR DE PODER  TAG 6600-6DX-911</v>
          </cell>
        </row>
        <row r="2090">
          <cell r="A2090" t="str">
            <v>PL2-6161-XTR009</v>
          </cell>
          <cell r="B2090" t="str">
            <v>6600-6DX-921</v>
          </cell>
          <cell r="C2090" t="str">
            <v>TRANSFORMADOR DE PODER  TAG 6600-6DX-921</v>
          </cell>
        </row>
        <row r="2091">
          <cell r="A2091" t="str">
            <v>PL2-6161-XTR010</v>
          </cell>
          <cell r="B2091" t="str">
            <v>6600-6DX-931</v>
          </cell>
          <cell r="C2091" t="str">
            <v>TRANSFORMADOR DE PODER  TAG 6600-6DX-931</v>
          </cell>
        </row>
        <row r="2092">
          <cell r="A2092" t="str">
            <v>PL2-6161-XTR011</v>
          </cell>
          <cell r="B2092" t="str">
            <v>6600-6GR-211</v>
          </cell>
          <cell r="C2092" t="str">
            <v>TRANSFORMADOR  TAG 6600-6GR-211</v>
          </cell>
        </row>
        <row r="2093">
          <cell r="A2093" t="str">
            <v>PL2-6161-XTR012</v>
          </cell>
          <cell r="B2093" t="str">
            <v>6600-6GR-221</v>
          </cell>
          <cell r="C2093" t="str">
            <v>TRANSFORMADOR  TAG 6600-6GR-221</v>
          </cell>
        </row>
        <row r="2094">
          <cell r="A2094" t="str">
            <v>PL2-6162</v>
          </cell>
          <cell r="B2094">
            <v>1211</v>
          </cell>
          <cell r="C2094" t="str">
            <v>SISTEMA AGUA POTABLE</v>
          </cell>
        </row>
        <row r="2095">
          <cell r="A2095" t="str">
            <v>PL2-6162-BLD001</v>
          </cell>
          <cell r="B2095" t="str">
            <v>1211-5ME-001</v>
          </cell>
          <cell r="C2095" t="str">
            <v xml:space="preserve">EDIFICIO PLANTA DE AGUA POTABLE </v>
          </cell>
        </row>
        <row r="2096">
          <cell r="A2096" t="str">
            <v>PL2-6162-BLD001-ELEC</v>
          </cell>
          <cell r="B2096">
            <v>0</v>
          </cell>
          <cell r="C2096" t="str">
            <v xml:space="preserve">SISTEMA ELECTRICO </v>
          </cell>
        </row>
        <row r="2097">
          <cell r="A2097" t="str">
            <v>PL2-6162-BLD001-SYF</v>
          </cell>
          <cell r="B2097">
            <v>0</v>
          </cell>
          <cell r="C2097" t="str">
            <v xml:space="preserve">SISTEMA CONTRA INCENDIO </v>
          </cell>
        </row>
        <row r="2098">
          <cell r="A2098" t="str">
            <v>PL2-6162-TNK001</v>
          </cell>
          <cell r="B2098" t="str">
            <v>1211-5TK-001</v>
          </cell>
          <cell r="C2098" t="str">
            <v>TANQUE 1 DE AGUA POTABLE  TAG 1211-5TK-001</v>
          </cell>
        </row>
        <row r="2099">
          <cell r="A2099" t="str">
            <v>PL2-6162-TNK002</v>
          </cell>
          <cell r="B2099" t="str">
            <v>1211-5TK-002</v>
          </cell>
          <cell r="C2099" t="str">
            <v>TANQUE 2 DE AGUA POTABLE  TAG 1211-5TK-002</v>
          </cell>
        </row>
        <row r="2100">
          <cell r="A2100" t="str">
            <v>PL2-6162-TNK003</v>
          </cell>
          <cell r="B2100" t="str">
            <v>1211-5TK-003</v>
          </cell>
          <cell r="C2100" t="str">
            <v>TANQUE 3 DE AGUA POTABLE  TAG 1211-5TK-003</v>
          </cell>
        </row>
        <row r="2101">
          <cell r="A2101" t="str">
            <v>PL2-6164</v>
          </cell>
          <cell r="B2101">
            <v>1220</v>
          </cell>
          <cell r="C2101" t="str">
            <v>SISTEMA DE AGUA FRESCA/RED DE INCENDIO</v>
          </cell>
        </row>
        <row r="2102">
          <cell r="A2102" t="str">
            <v>PL2-6164-PPP001</v>
          </cell>
          <cell r="B2102" t="str">
            <v>1221-5PU-001</v>
          </cell>
          <cell r="C2102" t="str">
            <v>BOMBA DE SISTEMA CONTRA INCENDIO  TAG 1221-5PU-001</v>
          </cell>
        </row>
        <row r="2103">
          <cell r="A2103" t="str">
            <v>PL2-6164-PPP001-MTR</v>
          </cell>
          <cell r="B2103" t="str">
            <v>1221-5PU-001-M1</v>
          </cell>
          <cell r="C2103" t="str">
            <v>MOTOR DE BOMBA DE SISTEMA CONTRA INCENDIO  TAG 1221-5PU-001</v>
          </cell>
        </row>
        <row r="2104">
          <cell r="A2104" t="str">
            <v>PL2-6164-PPP001-DVR</v>
          </cell>
          <cell r="B2104" t="str">
            <v>1221-5PU-001-M1</v>
          </cell>
          <cell r="C2104" t="str">
            <v>REDUCTOR DE MOTOR DE BOMBA DE SISTEMA CONTRA INCENDIO  TAG 1221-5PU-001</v>
          </cell>
        </row>
        <row r="2105">
          <cell r="A2105" t="str">
            <v>PL2-6164-PPP002</v>
          </cell>
          <cell r="B2105" t="str">
            <v>1221-5PU-002</v>
          </cell>
          <cell r="C2105" t="str">
            <v>BOMBA DE SISTEMA CONTRA INCENDIO ( DIESEL )  TAG 1221-5PU-002</v>
          </cell>
        </row>
        <row r="2106">
          <cell r="A2106" t="str">
            <v>PL2-6164-PPP002-MTR</v>
          </cell>
          <cell r="B2106" t="str">
            <v>1221-5PU-002-M1</v>
          </cell>
          <cell r="C2106" t="str">
            <v>MOTOR DE BOMBA DE SISTEMA CONTRA INCENDIO ( DIESEL )  TAG 1221-5PU-002</v>
          </cell>
        </row>
        <row r="2107">
          <cell r="A2107" t="str">
            <v>PL2-6164-PPP002-DVR</v>
          </cell>
          <cell r="B2107" t="str">
            <v>1221-5PU-002-M1</v>
          </cell>
          <cell r="C2107" t="str">
            <v>REDUCTOR DE MOTOR DE BOMBA DE SISTEMA CONTRA INCENDIO ( DIESEL )  TAG 1221-5PU-002</v>
          </cell>
        </row>
        <row r="2108">
          <cell r="A2108" t="str">
            <v>PL2-6164-PPP003</v>
          </cell>
          <cell r="B2108" t="str">
            <v>1221-5PU-003</v>
          </cell>
          <cell r="C2108" t="str">
            <v>BOMBA DE SISTEMA CONTRA INCENDIO ( DJOCKEY )  TAG 1221-5PU-003</v>
          </cell>
        </row>
        <row r="2109">
          <cell r="A2109" t="str">
            <v>PL2-6164-PPP004</v>
          </cell>
          <cell r="B2109" t="str">
            <v>1234-5PU-001</v>
          </cell>
          <cell r="C2109" t="str">
            <v>BOMBA DE RETORNO DE AGUA FRESCA  TAG 1234-5PU-001</v>
          </cell>
        </row>
        <row r="2110">
          <cell r="A2110" t="str">
            <v>PL2-6164-PPP005</v>
          </cell>
          <cell r="B2110" t="str">
            <v>1234-5PU-002</v>
          </cell>
          <cell r="C2110" t="str">
            <v>BOMBA DE RETORNO DE AGUA FRESCA  TAG 1234-5PU-002</v>
          </cell>
        </row>
        <row r="2111">
          <cell r="A2111" t="str">
            <v>PL2-6164-RME121</v>
          </cell>
          <cell r="B2111" t="str">
            <v>1200-6ER-121</v>
          </cell>
          <cell r="C2111" t="str">
            <v>ELECTRICAL ROOM SISTEMA AGUA FRESCA / RED INCENDIO  TAG 1200-6ER-121</v>
          </cell>
        </row>
        <row r="2112">
          <cell r="A2112" t="str">
            <v>PL2-6164-TNK001</v>
          </cell>
          <cell r="B2112" t="str">
            <v>1221-5TK-001</v>
          </cell>
          <cell r="C2112" t="str">
            <v>TANQUE DE AGUA FRESCA/SISTEMA CONTRA INCENDIO  TAG 1221-5TK-001</v>
          </cell>
        </row>
        <row r="2113">
          <cell r="A2113" t="str">
            <v>PL2-6164-TNK002</v>
          </cell>
          <cell r="B2113" t="str">
            <v>1221-5TK-002</v>
          </cell>
          <cell r="C2113" t="str">
            <v>TANQUE DE SISTEMA CONTRA INCENDIO DE BOMBA DE COMBUSTIBLE  TAG 1221-5TK-002</v>
          </cell>
        </row>
        <row r="2114">
          <cell r="A2114" t="str">
            <v>PL2-6164-TNK003</v>
          </cell>
          <cell r="B2114" t="str">
            <v>1221-5TK-003</v>
          </cell>
          <cell r="C2114" t="str">
            <v>TANQUE DE AGUA FRESCA/CONTRA INCENDIO  TAG 1221-5TK-003</v>
          </cell>
        </row>
        <row r="2115">
          <cell r="A2115" t="str">
            <v>PL2-6164-TNK004</v>
          </cell>
          <cell r="B2115" t="str">
            <v>1234-5TK-001</v>
          </cell>
          <cell r="C2115" t="str">
            <v>TANQUE DE RETORNO DE ENFRIAMIENTO DE AGUA  TAG 1234-5TK-001</v>
          </cell>
        </row>
        <row r="2116">
          <cell r="A2116" t="str">
            <v>PL2-6164-XTR311</v>
          </cell>
          <cell r="B2116" t="str">
            <v>1200-6XF-311</v>
          </cell>
          <cell r="C2116" t="str">
            <v xml:space="preserve">TRANSFORMADOR DE PODER </v>
          </cell>
        </row>
        <row r="2117">
          <cell r="A2117" t="str">
            <v>PL2-6192</v>
          </cell>
          <cell r="B2117">
            <v>1320</v>
          </cell>
          <cell r="C2117" t="str">
            <v>GENERACION DE ENERGIA</v>
          </cell>
        </row>
        <row r="2118">
          <cell r="A2118" t="str">
            <v>PL2-6192-DCS001</v>
          </cell>
          <cell r="B2118" t="str">
            <v xml:space="preserve"> </v>
          </cell>
          <cell r="C2118" t="str">
            <v xml:space="preserve">SISTEMA SCADA  TAG </v>
          </cell>
        </row>
        <row r="2119">
          <cell r="A2119" t="str">
            <v>PL2-6192-GEN211</v>
          </cell>
          <cell r="B2119" t="str">
            <v>1320-6DG-211</v>
          </cell>
          <cell r="C2119" t="str">
            <v>GENERADOR DE PLANTA 1 DE GENERACION DE DIESEL  TAG 1320-6DG-211</v>
          </cell>
        </row>
        <row r="2120">
          <cell r="A2120" t="str">
            <v>PL2-6192-GEN212</v>
          </cell>
          <cell r="B2120" t="str">
            <v>1320-6DG-212</v>
          </cell>
          <cell r="C2120" t="str">
            <v>GENERADOR DE PLANTA 1 DE GENERACION DE DIESEL  TAG 1320-6DG-212</v>
          </cell>
        </row>
        <row r="2121">
          <cell r="A2121" t="str">
            <v>PL2-6192-GEN213</v>
          </cell>
          <cell r="B2121" t="str">
            <v>1320-6DG-213</v>
          </cell>
          <cell r="C2121" t="str">
            <v>GENERADOR DE PLANTA 1 DE GENERACION DE DIESEL  TAG 1320-6DG-213</v>
          </cell>
        </row>
        <row r="2122">
          <cell r="A2122" t="str">
            <v>PL2-6192-GEN214</v>
          </cell>
          <cell r="B2122" t="str">
            <v>1320-6DG-214</v>
          </cell>
          <cell r="C2122" t="str">
            <v>GENERADOR DE PLANTA 1 DE GENERACION DE DIESEL  TAG 1320-6DG-214</v>
          </cell>
        </row>
        <row r="2123">
          <cell r="A2123" t="str">
            <v>PL2-6192-GEN215</v>
          </cell>
          <cell r="B2123" t="str">
            <v>1320-6DG-215</v>
          </cell>
          <cell r="C2123" t="str">
            <v>GENERADOR DE PLANTA 1 DE GENERACION DE DIESEL  TAG 1320-6DG-215</v>
          </cell>
        </row>
        <row r="2124">
          <cell r="A2124" t="str">
            <v>PL2-6192-GEN221</v>
          </cell>
          <cell r="B2124" t="str">
            <v>1320-6DG-221</v>
          </cell>
          <cell r="C2124" t="str">
            <v>GENERADOR DE PLANTA 2 DE GENERACION DE DIESEL  TAG 1320-6DG-221</v>
          </cell>
        </row>
        <row r="2125">
          <cell r="A2125" t="str">
            <v>PL2-6192-GEN222</v>
          </cell>
          <cell r="B2125" t="str">
            <v>1320-6DG-222</v>
          </cell>
          <cell r="C2125" t="str">
            <v>GENERADOR DE PLANTA 2 DE GENERACION DE DIESEL  TAG 1320-6DG-222</v>
          </cell>
        </row>
        <row r="2126">
          <cell r="A2126" t="str">
            <v>PL2-6192-GEN223</v>
          </cell>
          <cell r="B2126" t="str">
            <v>1320-6DG-223</v>
          </cell>
          <cell r="C2126" t="str">
            <v>GENERADOR DE PLANTA 2 DE GENERACION DE DIESEL  TAG 1320-6DG-223</v>
          </cell>
        </row>
        <row r="2127">
          <cell r="A2127" t="str">
            <v>PL2-6192-GEN224</v>
          </cell>
          <cell r="B2127" t="str">
            <v>1320-6DG-224</v>
          </cell>
          <cell r="C2127" t="str">
            <v>GENERADOR DE PLANTA 2 DE GENERACION DE DIESEL  TAG 1320-6DG-224</v>
          </cell>
        </row>
        <row r="2128">
          <cell r="A2128" t="str">
            <v>PL2-6192-GEN225</v>
          </cell>
          <cell r="B2128" t="str">
            <v>1320-6DG-225</v>
          </cell>
          <cell r="C2128" t="str">
            <v>GENERADOR DE PLANTA 2 DE GENERACION DE DIESEL  TAG 1320-6DG-225</v>
          </cell>
        </row>
        <row r="2129">
          <cell r="A2129" t="str">
            <v>PL2-6192-GEN231</v>
          </cell>
          <cell r="B2129" t="str">
            <v>1320-6DG-231</v>
          </cell>
          <cell r="C2129" t="str">
            <v>GENERADOR DE PLANTA 3 DE GENERACION DE DIESEL  TAG 1320-6DG-231</v>
          </cell>
        </row>
        <row r="2130">
          <cell r="A2130" t="str">
            <v>PL2-6192-GEN232</v>
          </cell>
          <cell r="B2130" t="str">
            <v>1320-6DG-232</v>
          </cell>
          <cell r="C2130" t="str">
            <v>GENERADOR DE PLANTA 3 DE GENERACION DE DIESEL  TAG 1320-6DG-232</v>
          </cell>
        </row>
        <row r="2131">
          <cell r="A2131" t="str">
            <v>PL2-6192-GEN233</v>
          </cell>
          <cell r="B2131" t="str">
            <v>1320-6DG-233</v>
          </cell>
          <cell r="C2131" t="str">
            <v>GENERADOR DE PLANTA 3 DE GENERACION DE DIESEL  TAG 1320-6DG-233</v>
          </cell>
        </row>
        <row r="2132">
          <cell r="A2132" t="str">
            <v>PL2-6192-GEN234</v>
          </cell>
          <cell r="B2132" t="str">
            <v>1320-6DG-234</v>
          </cell>
          <cell r="C2132" t="str">
            <v>GENERADOR DE PLANTA 3 DE GENERACION DE DIESEL  TAG 1320-6DG-234</v>
          </cell>
        </row>
        <row r="2133">
          <cell r="A2133" t="str">
            <v>PL2-6192-GEN235</v>
          </cell>
          <cell r="B2133" t="str">
            <v>1320-6DG-235</v>
          </cell>
          <cell r="C2133" t="str">
            <v>GENERADOR DE PLANTA 3 DE GENERACION DE DIESEL  TAG 1320-6DG-235</v>
          </cell>
        </row>
        <row r="2134">
          <cell r="A2134" t="str">
            <v>PL2-6192-RME133</v>
          </cell>
          <cell r="B2134" t="str">
            <v>1330-6ER-133</v>
          </cell>
          <cell r="C2134" t="str">
            <v>SALA ELECTRICA  TAG 1330-6ER-133</v>
          </cell>
        </row>
        <row r="2135">
          <cell r="A2135" t="str">
            <v>PL2-6192-TNK001</v>
          </cell>
          <cell r="B2135" t="str">
            <v>1320-5TK-001</v>
          </cell>
          <cell r="C2135" t="str">
            <v>TANQUE DE ALMACENAMIENTO DE DIESEL DEL GENERADOR DE EMERGENCIA  TAG 1320-5TK-001</v>
          </cell>
        </row>
        <row r="2136">
          <cell r="A2136" t="str">
            <v>PL2-6192-TWR001</v>
          </cell>
          <cell r="B2136">
            <v>0</v>
          </cell>
          <cell r="C2136" t="str">
            <v xml:space="preserve">LINEA ELECTRICA DE 220 KV </v>
          </cell>
        </row>
        <row r="2137">
          <cell r="A2137" t="str">
            <v>PL2-6192-TWR002</v>
          </cell>
          <cell r="B2137">
            <v>0</v>
          </cell>
          <cell r="C2137" t="str">
            <v xml:space="preserve">LINEA ELECTRICA  DE 23kV Y 11 KV </v>
          </cell>
        </row>
        <row r="2138">
          <cell r="A2138" t="str">
            <v>PL2-6192-XTR001</v>
          </cell>
          <cell r="B2138" t="str">
            <v>1320-6DX-511</v>
          </cell>
          <cell r="C2138" t="str">
            <v>TRANSFORMADOR 1 DE DISTRIBUCION TIPO SECO  TAG 1320-6DX-511</v>
          </cell>
        </row>
        <row r="2139">
          <cell r="A2139" t="str">
            <v>PL2-6192-XTR002</v>
          </cell>
          <cell r="B2139" t="str">
            <v>1320-6DX-521</v>
          </cell>
          <cell r="C2139" t="str">
            <v>TRANSFORMADOR 2 DE DISTRIBUCION TIPO SECO  TAG 1320-6DX-521</v>
          </cell>
        </row>
        <row r="2140">
          <cell r="A2140" t="str">
            <v>PL2-6192-XTR003</v>
          </cell>
          <cell r="B2140" t="str">
            <v>1320-6DX-531</v>
          </cell>
          <cell r="C2140" t="str">
            <v>TRANSFORMADOR 3 DE DISTRIBUCION TIPO SECO  TAG 1320-6DX-531</v>
          </cell>
        </row>
        <row r="2141">
          <cell r="A2141" t="str">
            <v>PL2-6192-XTR004</v>
          </cell>
          <cell r="B2141" t="str">
            <v>1330-6DX-531</v>
          </cell>
          <cell r="C2141" t="str">
            <v>TRANSFORMADOR 4 DE DISTRIBUCION TIPO SECO  TAG 1330-6DX-531</v>
          </cell>
        </row>
        <row r="2142">
          <cell r="A2142" t="str">
            <v>PL2-6192-XTR005</v>
          </cell>
          <cell r="B2142" t="str">
            <v>1330-6DX-931</v>
          </cell>
          <cell r="C2142" t="str">
            <v>TRANSFORMADOR 5 DE DISTRIBUCION TIPO SECO  TAG 1330-6DX-931</v>
          </cell>
        </row>
        <row r="2143">
          <cell r="A2143" t="str">
            <v>PL2-6193</v>
          </cell>
          <cell r="B2143">
            <v>1320</v>
          </cell>
          <cell r="C2143" t="str">
            <v>SUB-ESTACION PRINCIPAL</v>
          </cell>
        </row>
        <row r="2144">
          <cell r="A2144" t="str">
            <v>PL2-6193-RME132</v>
          </cell>
          <cell r="B2144" t="str">
            <v>1310-6ER-132</v>
          </cell>
          <cell r="C2144" t="str">
            <v>SALA ELECTRICA PRINCIPAL  TAG 1310-6ER-132</v>
          </cell>
        </row>
        <row r="2145">
          <cell r="A2145" t="str">
            <v>PL2-6193-XTR001</v>
          </cell>
          <cell r="B2145" t="str">
            <v>1320-6DX-001</v>
          </cell>
          <cell r="C2145" t="str">
            <v>TRANSFORMADOR DE PODER  TAG 1320-6DX-001</v>
          </cell>
        </row>
        <row r="2146">
          <cell r="A2146" t="str">
            <v>PL2-6193-XTR111</v>
          </cell>
          <cell r="B2146" t="str">
            <v>1320-6XF-111</v>
          </cell>
          <cell r="C2146" t="str">
            <v>TRANSFORMADOR DE PODER  TAG 1320-6XF-111</v>
          </cell>
        </row>
        <row r="2147">
          <cell r="A2147" t="str">
            <v>PL2-6193-XTR121</v>
          </cell>
          <cell r="B2147" t="str">
            <v>1320-6XF-121</v>
          </cell>
          <cell r="C2147" t="str">
            <v>TRANSFORMADOR DE PODER  TAG 1320-6XF-121</v>
          </cell>
        </row>
        <row r="2148">
          <cell r="A2148" t="str">
            <v>PL2-6193-XTR131</v>
          </cell>
          <cell r="B2148" t="str">
            <v>1320-6XF-131</v>
          </cell>
          <cell r="C2148" t="str">
            <v>TRANSFORMADOR DE PODER  TAG 1320-6XF-131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CF299"/>
  <sheetViews>
    <sheetView showGridLines="0" tabSelected="1" topLeftCell="B1" zoomScaleNormal="100" workbookViewId="0">
      <pane ySplit="5" topLeftCell="A21" activePane="bottomLeft" state="frozen"/>
      <selection pane="bottomLeft" activeCell="C46" sqref="C46"/>
    </sheetView>
  </sheetViews>
  <sheetFormatPr defaultColWidth="4.140625" defaultRowHeight="11.25" outlineLevelRow="1" outlineLevelCol="1" x14ac:dyDescent="0.2"/>
  <cols>
    <col min="1" max="1" width="1.85546875" style="142" customWidth="1"/>
    <col min="2" max="2" width="20.140625" style="140" bestFit="1" customWidth="1"/>
    <col min="3" max="3" width="36.7109375" style="141" customWidth="1"/>
    <col min="4" max="4" width="15.42578125" style="141" customWidth="1"/>
    <col min="5" max="5" width="92.42578125" style="142" customWidth="1"/>
    <col min="6" max="6" width="13.140625" style="139" bestFit="1" customWidth="1"/>
    <col min="7" max="7" width="5" style="139" bestFit="1" customWidth="1"/>
    <col min="8" max="8" width="10.28515625" style="139" bestFit="1" customWidth="1"/>
    <col min="9" max="9" width="10" style="139" bestFit="1" customWidth="1"/>
    <col min="10" max="10" width="5.28515625" style="139" bestFit="1" customWidth="1"/>
    <col min="11" max="11" width="9.5703125" style="139" customWidth="1"/>
    <col min="12" max="12" width="10.85546875" style="139" bestFit="1" customWidth="1"/>
    <col min="13" max="13" width="6.28515625" style="139" bestFit="1" customWidth="1"/>
    <col min="14" max="14" width="9.140625" style="141" bestFit="1" customWidth="1"/>
    <col min="15" max="15" width="7.5703125" style="143" customWidth="1"/>
    <col min="16" max="16" width="10.85546875" style="142" bestFit="1" customWidth="1"/>
    <col min="17" max="38" width="9.28515625" style="142" hidden="1" customWidth="1" outlineLevel="1"/>
    <col min="39" max="39" width="7.42578125" style="142" customWidth="1" outlineLevel="1"/>
    <col min="40" max="40" width="7.140625" style="142" customWidth="1" outlineLevel="1"/>
    <col min="41" max="41" width="7.5703125" style="142" customWidth="1" outlineLevel="1"/>
    <col min="42" max="42" width="6.85546875" style="142" customWidth="1" outlineLevel="1"/>
    <col min="43" max="43" width="6.42578125" style="142" customWidth="1" outlineLevel="1"/>
    <col min="44" max="44" width="7.5703125" style="142" customWidth="1" outlineLevel="1"/>
    <col min="45" max="45" width="7.42578125" style="142" customWidth="1" outlineLevel="1"/>
    <col min="46" max="46" width="7.140625" style="142" customWidth="1" outlineLevel="1"/>
    <col min="47" max="47" width="7.42578125" style="142" customWidth="1" outlineLevel="1"/>
    <col min="48" max="50" width="7" style="142" customWidth="1" outlineLevel="1"/>
    <col min="51" max="51" width="7.140625" style="142" customWidth="1" outlineLevel="1"/>
    <col min="52" max="52" width="7" style="142" customWidth="1" outlineLevel="1"/>
    <col min="53" max="53" width="7.42578125" style="142" customWidth="1" outlineLevel="1"/>
    <col min="54" max="54" width="6.5703125" style="142" customWidth="1" outlineLevel="1"/>
    <col min="55" max="55" width="6.28515625" style="142" customWidth="1" outlineLevel="1"/>
    <col min="56" max="56" width="7.42578125" style="142" customWidth="1" outlineLevel="1"/>
    <col min="57" max="57" width="7.140625" style="142" customWidth="1" outlineLevel="1"/>
    <col min="58" max="58" width="7" style="142" customWidth="1" outlineLevel="1"/>
    <col min="59" max="59" width="7.140625" style="142" customWidth="1" outlineLevel="1"/>
    <col min="60" max="60" width="6.85546875" style="142" customWidth="1" outlineLevel="1"/>
    <col min="61" max="82" width="7.7109375" style="142" customWidth="1" outlineLevel="1"/>
    <col min="83" max="83" width="4.5703125" style="142" bestFit="1" customWidth="1"/>
    <col min="84" max="84" width="11.7109375" style="142" bestFit="1" customWidth="1"/>
    <col min="85" max="16384" width="4.140625" style="142"/>
  </cols>
  <sheetData>
    <row r="1" spans="2:84" ht="5.25" customHeight="1" thickBot="1" x14ac:dyDescent="0.25"/>
    <row r="2" spans="2:84" ht="24" thickBot="1" x14ac:dyDescent="0.4">
      <c r="C2" s="665" t="s">
        <v>6644</v>
      </c>
      <c r="D2" s="666"/>
      <c r="E2" s="666"/>
      <c r="F2" s="666"/>
      <c r="G2" s="666"/>
      <c r="H2" s="667"/>
      <c r="I2" s="596" t="s">
        <v>6645</v>
      </c>
      <c r="J2" s="597">
        <v>1</v>
      </c>
    </row>
    <row r="3" spans="2:84" ht="4.5" customHeight="1" thickBot="1" x14ac:dyDescent="0.25">
      <c r="C3" s="140"/>
      <c r="D3" s="140"/>
    </row>
    <row r="4" spans="2:84" ht="13.5" customHeight="1" thickBot="1" x14ac:dyDescent="0.25">
      <c r="B4" s="143"/>
      <c r="C4" s="139"/>
      <c r="D4" s="139"/>
      <c r="E4" s="139"/>
      <c r="I4" s="668" t="s">
        <v>1633</v>
      </c>
      <c r="J4" s="669"/>
      <c r="K4" s="144" t="s">
        <v>1636</v>
      </c>
      <c r="L4" s="142"/>
      <c r="M4" s="142"/>
      <c r="N4" s="142"/>
      <c r="O4" s="142"/>
    </row>
    <row r="5" spans="2:84" s="152" customFormat="1" ht="23.25" thickBot="1" x14ac:dyDescent="0.25">
      <c r="B5" s="147" t="s">
        <v>1042</v>
      </c>
      <c r="C5" s="148" t="s">
        <v>138</v>
      </c>
      <c r="D5" s="148" t="s">
        <v>6322</v>
      </c>
      <c r="E5" s="149" t="s">
        <v>1044</v>
      </c>
      <c r="F5" s="149" t="s">
        <v>2430</v>
      </c>
      <c r="G5" s="149" t="s">
        <v>2431</v>
      </c>
      <c r="H5" s="149" t="s">
        <v>6443</v>
      </c>
      <c r="I5" s="475" t="s">
        <v>6302</v>
      </c>
      <c r="J5" s="475" t="s">
        <v>2429</v>
      </c>
      <c r="K5" s="149" t="s">
        <v>1637</v>
      </c>
      <c r="L5" s="149" t="s">
        <v>6089</v>
      </c>
      <c r="M5" s="149" t="s">
        <v>4419</v>
      </c>
      <c r="N5" s="149" t="s">
        <v>1368</v>
      </c>
      <c r="O5" s="149" t="s">
        <v>6053</v>
      </c>
      <c r="P5" s="151" t="s">
        <v>6088</v>
      </c>
      <c r="Q5" s="425" t="s">
        <v>6090</v>
      </c>
      <c r="R5" s="425" t="s">
        <v>6091</v>
      </c>
      <c r="S5" s="425" t="s">
        <v>6092</v>
      </c>
      <c r="T5" s="425" t="s">
        <v>6093</v>
      </c>
      <c r="U5" s="425" t="s">
        <v>6094</v>
      </c>
      <c r="V5" s="425" t="s">
        <v>6095</v>
      </c>
      <c r="W5" s="425" t="s">
        <v>6096</v>
      </c>
      <c r="X5" s="425" t="s">
        <v>6097</v>
      </c>
      <c r="Y5" s="425" t="s">
        <v>6098</v>
      </c>
      <c r="Z5" s="425" t="s">
        <v>6099</v>
      </c>
      <c r="AA5" s="425" t="s">
        <v>6100</v>
      </c>
      <c r="AB5" s="425" t="s">
        <v>6101</v>
      </c>
      <c r="AC5" s="425" t="s">
        <v>6102</v>
      </c>
      <c r="AD5" s="425" t="s">
        <v>6103</v>
      </c>
      <c r="AE5" s="425" t="s">
        <v>6104</v>
      </c>
      <c r="AF5" s="425" t="s">
        <v>6105</v>
      </c>
      <c r="AG5" s="425" t="s">
        <v>6106</v>
      </c>
      <c r="AH5" s="425" t="s">
        <v>6107</v>
      </c>
      <c r="AI5" s="425" t="s">
        <v>6108</v>
      </c>
      <c r="AJ5" s="425" t="s">
        <v>6109</v>
      </c>
      <c r="AK5" s="425" t="s">
        <v>6110</v>
      </c>
      <c r="AL5" s="425" t="s">
        <v>6111</v>
      </c>
      <c r="AM5" s="424">
        <v>41699</v>
      </c>
      <c r="AN5" s="424">
        <v>41730</v>
      </c>
      <c r="AO5" s="424">
        <v>41760</v>
      </c>
      <c r="AP5" s="424">
        <v>41791</v>
      </c>
      <c r="AQ5" s="424">
        <v>41821</v>
      </c>
      <c r="AR5" s="424">
        <v>41852</v>
      </c>
      <c r="AS5" s="424">
        <v>41883</v>
      </c>
      <c r="AT5" s="424">
        <v>41913</v>
      </c>
      <c r="AU5" s="424">
        <v>41944</v>
      </c>
      <c r="AV5" s="424">
        <v>41974</v>
      </c>
      <c r="AW5" s="424">
        <v>42005</v>
      </c>
      <c r="AX5" s="424">
        <v>42036</v>
      </c>
      <c r="AY5" s="424">
        <v>42064</v>
      </c>
      <c r="AZ5" s="424">
        <v>42095</v>
      </c>
      <c r="BA5" s="424">
        <v>42125</v>
      </c>
      <c r="BB5" s="424">
        <v>42156</v>
      </c>
      <c r="BC5" s="424">
        <v>42186</v>
      </c>
      <c r="BD5" s="424">
        <v>42217</v>
      </c>
      <c r="BE5" s="424">
        <v>42248</v>
      </c>
      <c r="BF5" s="424">
        <v>42278</v>
      </c>
      <c r="BG5" s="424">
        <v>42309</v>
      </c>
      <c r="BH5" s="427">
        <v>42339</v>
      </c>
      <c r="BI5" s="428">
        <v>41699</v>
      </c>
      <c r="BJ5" s="429">
        <v>41730</v>
      </c>
      <c r="BK5" s="429">
        <v>41760</v>
      </c>
      <c r="BL5" s="429">
        <v>41791</v>
      </c>
      <c r="BM5" s="429">
        <v>41821</v>
      </c>
      <c r="BN5" s="429">
        <v>41852</v>
      </c>
      <c r="BO5" s="429">
        <v>41883</v>
      </c>
      <c r="BP5" s="429">
        <v>41913</v>
      </c>
      <c r="BQ5" s="429">
        <v>41944</v>
      </c>
      <c r="BR5" s="429">
        <v>41974</v>
      </c>
      <c r="BS5" s="429">
        <v>42005</v>
      </c>
      <c r="BT5" s="429">
        <v>42036</v>
      </c>
      <c r="BU5" s="429">
        <v>42064</v>
      </c>
      <c r="BV5" s="429">
        <v>42095</v>
      </c>
      <c r="BW5" s="429">
        <v>42125</v>
      </c>
      <c r="BX5" s="429">
        <v>42156</v>
      </c>
      <c r="BY5" s="429">
        <v>42186</v>
      </c>
      <c r="BZ5" s="429">
        <v>42217</v>
      </c>
      <c r="CA5" s="429">
        <v>42248</v>
      </c>
      <c r="CB5" s="429">
        <v>42278</v>
      </c>
      <c r="CC5" s="429">
        <v>42309</v>
      </c>
      <c r="CD5" s="430">
        <v>42339</v>
      </c>
    </row>
    <row r="6" spans="2:84" s="152" customFormat="1" ht="12.75" thickBot="1" x14ac:dyDescent="0.25">
      <c r="B6" s="670" t="s">
        <v>6311</v>
      </c>
      <c r="C6" s="671"/>
      <c r="D6" s="605"/>
      <c r="E6" s="488"/>
      <c r="F6" s="488"/>
      <c r="G6" s="488"/>
      <c r="H6" s="488"/>
      <c r="I6" s="487"/>
      <c r="J6" s="487"/>
      <c r="K6" s="488"/>
      <c r="L6" s="488"/>
      <c r="M6" s="488">
        <f>M7+M59+M69+M71+M94+M104+M152+M164+M216</f>
        <v>490.57500000000005</v>
      </c>
      <c r="N6" s="488"/>
      <c r="O6" s="488"/>
      <c r="P6" s="489"/>
      <c r="Q6" s="425"/>
      <c r="R6" s="425"/>
      <c r="S6" s="425"/>
      <c r="T6" s="425"/>
      <c r="U6" s="425"/>
      <c r="V6" s="425"/>
      <c r="W6" s="425"/>
      <c r="X6" s="425"/>
      <c r="Y6" s="425"/>
      <c r="Z6" s="425"/>
      <c r="AA6" s="425"/>
      <c r="AB6" s="425"/>
      <c r="AC6" s="425"/>
      <c r="AD6" s="425"/>
      <c r="AE6" s="425"/>
      <c r="AF6" s="425"/>
      <c r="AG6" s="425"/>
      <c r="AH6" s="425"/>
      <c r="AI6" s="425"/>
      <c r="AJ6" s="425"/>
      <c r="AK6" s="425"/>
      <c r="AL6" s="425"/>
      <c r="AM6" s="424"/>
      <c r="AN6" s="424"/>
      <c r="AO6" s="424"/>
      <c r="AP6" s="424"/>
      <c r="AQ6" s="424"/>
      <c r="AR6" s="424"/>
      <c r="AS6" s="424"/>
      <c r="AT6" s="424"/>
      <c r="AU6" s="424"/>
      <c r="AV6" s="424"/>
      <c r="AW6" s="424"/>
      <c r="AX6" s="424"/>
      <c r="AY6" s="424"/>
      <c r="AZ6" s="424"/>
      <c r="BA6" s="424"/>
      <c r="BB6" s="424"/>
      <c r="BC6" s="424"/>
      <c r="BD6" s="424"/>
      <c r="BE6" s="424"/>
      <c r="BF6" s="424"/>
      <c r="BG6" s="424"/>
      <c r="BH6" s="427"/>
      <c r="BI6" s="484"/>
      <c r="BJ6" s="485"/>
      <c r="BK6" s="485"/>
      <c r="BL6" s="485"/>
      <c r="BM6" s="485"/>
      <c r="BN6" s="485"/>
      <c r="BO6" s="485"/>
      <c r="BP6" s="485"/>
      <c r="BQ6" s="485"/>
      <c r="BR6" s="485"/>
      <c r="BS6" s="485"/>
      <c r="BT6" s="485"/>
      <c r="BU6" s="485"/>
      <c r="BV6" s="485"/>
      <c r="BW6" s="485"/>
      <c r="BX6" s="485"/>
      <c r="BY6" s="485"/>
      <c r="BZ6" s="485"/>
      <c r="CA6" s="485"/>
      <c r="CB6" s="485"/>
      <c r="CC6" s="485"/>
      <c r="CD6" s="486"/>
    </row>
    <row r="7" spans="2:84" s="159" customFormat="1" ht="12.75" customHeight="1" x14ac:dyDescent="0.2">
      <c r="B7" s="490">
        <v>0</v>
      </c>
      <c r="C7" s="443" t="s">
        <v>6305</v>
      </c>
      <c r="D7" s="443"/>
      <c r="E7" s="444"/>
      <c r="F7" s="445"/>
      <c r="G7" s="445"/>
      <c r="H7" s="446"/>
      <c r="I7" s="445"/>
      <c r="J7" s="445"/>
      <c r="K7" s="445"/>
      <c r="L7" s="445"/>
      <c r="M7" s="447">
        <f>SUM(M8:M33)</f>
        <v>47.5</v>
      </c>
      <c r="N7" s="447" t="s">
        <v>6112</v>
      </c>
      <c r="O7" s="447" t="s">
        <v>6433</v>
      </c>
      <c r="P7" s="491" t="s">
        <v>345</v>
      </c>
      <c r="Q7" s="687"/>
      <c r="R7" s="688"/>
      <c r="S7" s="688"/>
      <c r="T7" s="688"/>
      <c r="U7" s="688"/>
      <c r="V7" s="688"/>
      <c r="W7" s="688"/>
      <c r="X7" s="688"/>
      <c r="Y7" s="688"/>
      <c r="Z7" s="688"/>
      <c r="AA7" s="688"/>
      <c r="AB7" s="688"/>
      <c r="AC7" s="688"/>
      <c r="AD7" s="688"/>
      <c r="AE7" s="688"/>
      <c r="AF7" s="688"/>
      <c r="AG7" s="688"/>
      <c r="AH7" s="688"/>
      <c r="AI7" s="688"/>
      <c r="AJ7" s="688"/>
      <c r="AK7" s="688"/>
      <c r="AL7" s="689"/>
      <c r="AM7" s="684"/>
      <c r="AN7" s="685"/>
      <c r="AO7" s="685"/>
      <c r="AP7" s="685"/>
      <c r="AQ7" s="685"/>
      <c r="AR7" s="685"/>
      <c r="AS7" s="685"/>
      <c r="AT7" s="685"/>
      <c r="AU7" s="685"/>
      <c r="AV7" s="685"/>
      <c r="AW7" s="685"/>
      <c r="AX7" s="685"/>
      <c r="AY7" s="685"/>
      <c r="AZ7" s="685"/>
      <c r="BA7" s="685"/>
      <c r="BB7" s="685"/>
      <c r="BC7" s="685"/>
      <c r="BD7" s="685"/>
      <c r="BE7" s="685"/>
      <c r="BF7" s="685"/>
      <c r="BG7" s="685"/>
      <c r="BH7" s="686"/>
      <c r="BI7" s="681"/>
      <c r="BJ7" s="682"/>
      <c r="BK7" s="682"/>
      <c r="BL7" s="682"/>
      <c r="BM7" s="682"/>
      <c r="BN7" s="682"/>
      <c r="BO7" s="682"/>
      <c r="BP7" s="682"/>
      <c r="BQ7" s="682"/>
      <c r="BR7" s="682"/>
      <c r="BS7" s="682"/>
      <c r="BT7" s="682"/>
      <c r="BU7" s="682"/>
      <c r="BV7" s="682"/>
      <c r="BW7" s="682"/>
      <c r="BX7" s="682"/>
      <c r="BY7" s="682"/>
      <c r="BZ7" s="682"/>
      <c r="CA7" s="682"/>
      <c r="CB7" s="682"/>
      <c r="CC7" s="682"/>
      <c r="CD7" s="683"/>
      <c r="CE7" s="140"/>
      <c r="CF7" s="140"/>
    </row>
    <row r="8" spans="2:84" s="464" customFormat="1" ht="12" outlineLevel="1" x14ac:dyDescent="0.2">
      <c r="B8" s="492" t="s">
        <v>6116</v>
      </c>
      <c r="C8" s="452" t="s">
        <v>6117</v>
      </c>
      <c r="D8" s="452"/>
      <c r="E8" s="452" t="s">
        <v>6666</v>
      </c>
      <c r="F8" s="453"/>
      <c r="G8" s="608">
        <v>1</v>
      </c>
      <c r="H8" s="454">
        <f t="shared" ref="H8:H50" si="0">365/G8</f>
        <v>365</v>
      </c>
      <c r="I8" s="453" t="s">
        <v>2111</v>
      </c>
      <c r="J8" s="453">
        <v>2</v>
      </c>
      <c r="K8" s="453">
        <v>5</v>
      </c>
      <c r="L8" s="453">
        <f t="shared" ref="L8:L9" si="1">+J8*K8</f>
        <v>10</v>
      </c>
      <c r="M8" s="455">
        <f t="shared" ref="M8:M26" si="2">+J8*K8*G8</f>
        <v>10</v>
      </c>
      <c r="N8" s="453" t="s">
        <v>6112</v>
      </c>
      <c r="O8" s="453" t="s">
        <v>6433</v>
      </c>
      <c r="P8" s="493">
        <v>41779</v>
      </c>
      <c r="Q8" s="426">
        <f t="shared" ref="Q8:Q51" si="3">+P8+$H8</f>
        <v>42144</v>
      </c>
      <c r="R8" s="426">
        <f t="shared" ref="R8:AL14" si="4">+Q8+$H8</f>
        <v>42509</v>
      </c>
      <c r="S8" s="426">
        <f t="shared" si="4"/>
        <v>42874</v>
      </c>
      <c r="T8" s="426">
        <f t="shared" si="4"/>
        <v>43239</v>
      </c>
      <c r="U8" s="426">
        <f t="shared" si="4"/>
        <v>43604</v>
      </c>
      <c r="V8" s="426">
        <f t="shared" si="4"/>
        <v>43969</v>
      </c>
      <c r="W8" s="426">
        <f t="shared" si="4"/>
        <v>44334</v>
      </c>
      <c r="X8" s="426">
        <f t="shared" si="4"/>
        <v>44699</v>
      </c>
      <c r="Y8" s="426">
        <f t="shared" si="4"/>
        <v>45064</v>
      </c>
      <c r="Z8" s="426">
        <f t="shared" si="4"/>
        <v>45429</v>
      </c>
      <c r="AA8" s="426">
        <f t="shared" si="4"/>
        <v>45794</v>
      </c>
      <c r="AB8" s="426">
        <f t="shared" si="4"/>
        <v>46159</v>
      </c>
      <c r="AC8" s="426">
        <f t="shared" si="4"/>
        <v>46524</v>
      </c>
      <c r="AD8" s="426">
        <f t="shared" si="4"/>
        <v>46889</v>
      </c>
      <c r="AE8" s="426">
        <f t="shared" si="4"/>
        <v>47254</v>
      </c>
      <c r="AF8" s="426">
        <f t="shared" si="4"/>
        <v>47619</v>
      </c>
      <c r="AG8" s="426">
        <f t="shared" si="4"/>
        <v>47984</v>
      </c>
      <c r="AH8" s="426">
        <f t="shared" si="4"/>
        <v>48349</v>
      </c>
      <c r="AI8" s="426">
        <f t="shared" si="4"/>
        <v>48714</v>
      </c>
      <c r="AJ8" s="426">
        <f t="shared" si="4"/>
        <v>49079</v>
      </c>
      <c r="AK8" s="426">
        <f t="shared" si="4"/>
        <v>49444</v>
      </c>
      <c r="AL8" s="426">
        <f t="shared" si="4"/>
        <v>49809</v>
      </c>
      <c r="AM8" s="458">
        <f t="shared" ref="AM8:AM51" si="5">(COUNTIF($P8:$AL8,"&lt;01/04/2014"))-(COUNTIF($P8:$AL8,"&lt;01/02/2014"))</f>
        <v>0</v>
      </c>
      <c r="AN8" s="458">
        <f t="shared" ref="AN8:AN51" si="6">(COUNTIF($P8:$AL8,"&lt;01/05/2014"))-(COUNTIF($P8:$AL8,"&lt;01/04/2014"))</f>
        <v>0</v>
      </c>
      <c r="AO8" s="458">
        <f t="shared" ref="AO8:AO51" si="7">(COUNTIF($P8:$AL8,"&lt;01/06/2014"))-(COUNTIF($P8:$AL8,"&lt;01/05/2014"))</f>
        <v>1</v>
      </c>
      <c r="AP8" s="458">
        <f t="shared" ref="AP8:AP51" si="8">(COUNTIF($P8:$AL8,"&lt;01/07/2014"))-(COUNTIF($P8:$AL8,"&lt;01/06/2014"))</f>
        <v>0</v>
      </c>
      <c r="AQ8" s="458">
        <f t="shared" ref="AQ8:AQ51" si="9">(COUNTIF($P8:$AL8,"&lt;01/08/2014"))-(COUNTIF($P8:$AL8,"&lt;01/07/2014"))</f>
        <v>0</v>
      </c>
      <c r="AR8" s="458">
        <f t="shared" ref="AR8:AR51" si="10">(COUNTIF($P8:$AL8,"&lt;01/09/2014"))-(COUNTIF($P8:$AL8,"&lt;01/08/2014"))</f>
        <v>0</v>
      </c>
      <c r="AS8" s="458">
        <f t="shared" ref="AS8:AS51" si="11">(COUNTIF($P8:$AL8,"&lt;01/10/2014"))-(COUNTIF($P8:$AL8,"&lt;01/09/2014"))</f>
        <v>0</v>
      </c>
      <c r="AT8" s="458">
        <f t="shared" ref="AT8:AT51" si="12">(COUNTIF($P8:$AL8,"&lt;01/11/2014"))-(COUNTIF($P8:$AL8,"&lt;01/10/2014"))</f>
        <v>0</v>
      </c>
      <c r="AU8" s="458">
        <f t="shared" ref="AU8:AU51" si="13">(COUNTIF($P8:$AL8,"&lt;01/12/2014"))-(COUNTIF($P8:$AL8,"&lt;01/11/2014"))</f>
        <v>0</v>
      </c>
      <c r="AV8" s="458">
        <f t="shared" ref="AV8:AV51" si="14">(COUNTIF($P8:$AL8,"&lt;01/01/2015"))-(COUNTIF($P8:$AL8,"&lt;01/12/2014"))</f>
        <v>0</v>
      </c>
      <c r="AW8" s="458">
        <f t="shared" ref="AW8:AW51" si="15">(COUNTIF($P8:$AL8,"&lt;01/02/2015"))-(COUNTIF($P8:$AL8,"&lt;01/01/2015"))</f>
        <v>0</v>
      </c>
      <c r="AX8" s="458">
        <f t="shared" ref="AX8:AX51" si="16">(COUNTIF($P8:$AL8,"&lt;01/03/2015"))-(COUNTIF($P8:$AL8,"&lt;01/02/2015"))</f>
        <v>0</v>
      </c>
      <c r="AY8" s="458">
        <f t="shared" ref="AY8:AY51" si="17">(COUNTIF($P8:$AL8,"&lt;01/04/2015"))-(COUNTIF($P8:$AL8,"&lt;01/03/2015"))</f>
        <v>0</v>
      </c>
      <c r="AZ8" s="458">
        <f t="shared" ref="AZ8:AZ51" si="18">(COUNTIF($P8:$AL8,"&lt;01/05/2015"))-(COUNTIF($P8:$AL8,"&lt;01/04/2015"))</f>
        <v>0</v>
      </c>
      <c r="BA8" s="458">
        <f t="shared" ref="BA8:BA51" si="19">(COUNTIF($P8:$AL8,"&lt;01/06/2015"))-(COUNTIF($P8:$AL8,"&lt;01/05/2015"))</f>
        <v>1</v>
      </c>
      <c r="BB8" s="458">
        <f t="shared" ref="BB8:BB51" si="20">(COUNTIF($P8:$AL8,"&lt;01/07/2014"))-(COUNTIF($P8:$AL8,"&lt;01/06/2014"))</f>
        <v>0</v>
      </c>
      <c r="BC8" s="458">
        <f t="shared" ref="BC8:BC51" si="21">(COUNTIF($P8:$AL8,"&lt;01/08/2015"))-(COUNTIF($P8:$AL8,"&lt;01/07/2015"))</f>
        <v>0</v>
      </c>
      <c r="BD8" s="458">
        <f t="shared" ref="BD8:BD51" si="22">(COUNTIF($P8:$AL8,"&lt;01/09/2015"))-(COUNTIF($P8:$AL8,"&lt;01/08/2015"))</f>
        <v>0</v>
      </c>
      <c r="BE8" s="458">
        <f t="shared" ref="BE8:BE51" si="23">(COUNTIF($P8:$AL8,"&lt;01/10/2015"))-(COUNTIF($P8:$AL8,"&lt;01/09/2015"))</f>
        <v>0</v>
      </c>
      <c r="BF8" s="458">
        <f t="shared" ref="BF8:BF51" si="24">(COUNTIF($P8:$AL8,"&lt;01/11/2015"))-(COUNTIF($P8:$AL8,"&lt;01/10/2015"))</f>
        <v>0</v>
      </c>
      <c r="BG8" s="458">
        <f t="shared" ref="BG8:BG51" si="25">(COUNTIF($P8:$AL8,"&lt;01/12/2015"))-(COUNTIF($P8:$AL8,"&lt;01/11/2015"))</f>
        <v>0</v>
      </c>
      <c r="BH8" s="459">
        <f t="shared" ref="BH8:BH51" si="26">(COUNTIF($P8:$AL8,"&lt;01/01/2016"))-(COUNTIF($P8:$AL8,"&lt;01/12/2015"))</f>
        <v>0</v>
      </c>
      <c r="BI8" s="460">
        <f t="shared" ref="BI8:BI51" si="27">+$K8*AM8</f>
        <v>0</v>
      </c>
      <c r="BJ8" s="461">
        <f t="shared" ref="BJ8:BJ51" si="28">+$K8*AN8</f>
        <v>0</v>
      </c>
      <c r="BK8" s="461">
        <f t="shared" ref="BK8:BK51" si="29">+$K8*AO8</f>
        <v>5</v>
      </c>
      <c r="BL8" s="461">
        <f t="shared" ref="BL8:BL51" si="30">+$K8*AP8</f>
        <v>0</v>
      </c>
      <c r="BM8" s="461">
        <f t="shared" ref="BM8:BM51" si="31">+$K8*AQ8</f>
        <v>0</v>
      </c>
      <c r="BN8" s="461">
        <f t="shared" ref="BN8:BN51" si="32">+$K8*AR8</f>
        <v>0</v>
      </c>
      <c r="BO8" s="461">
        <f t="shared" ref="BO8:BO51" si="33">+$K8*AS8</f>
        <v>0</v>
      </c>
      <c r="BP8" s="461">
        <f t="shared" ref="BP8:BP51" si="34">+$K8*AT8</f>
        <v>0</v>
      </c>
      <c r="BQ8" s="461">
        <f t="shared" ref="BQ8:BQ51" si="35">+$K8*AU8</f>
        <v>0</v>
      </c>
      <c r="BR8" s="461">
        <f t="shared" ref="BR8:BR51" si="36">+$K8*AV8</f>
        <v>0</v>
      </c>
      <c r="BS8" s="461">
        <f t="shared" ref="BS8:BS51" si="37">+$K8*AW8</f>
        <v>0</v>
      </c>
      <c r="BT8" s="461">
        <f t="shared" ref="BT8:BT51" si="38">+$K8*AX8</f>
        <v>0</v>
      </c>
      <c r="BU8" s="461">
        <f t="shared" ref="BU8:BU51" si="39">+$K8*AY8</f>
        <v>0</v>
      </c>
      <c r="BV8" s="461">
        <f t="shared" ref="BV8:BV51" si="40">+$K8*AZ8</f>
        <v>0</v>
      </c>
      <c r="BW8" s="461">
        <f t="shared" ref="BW8:BW51" si="41">+$K8*BA8</f>
        <v>5</v>
      </c>
      <c r="BX8" s="461">
        <f t="shared" ref="BX8:BX51" si="42">+$K8*BB8</f>
        <v>0</v>
      </c>
      <c r="BY8" s="461">
        <f t="shared" ref="BY8:BY51" si="43">+$K8*BC8</f>
        <v>0</v>
      </c>
      <c r="BZ8" s="461">
        <f t="shared" ref="BZ8:BZ51" si="44">+$K8*BD8</f>
        <v>0</v>
      </c>
      <c r="CA8" s="461">
        <f t="shared" ref="CA8:CA51" si="45">+$K8*BE8</f>
        <v>0</v>
      </c>
      <c r="CB8" s="461">
        <f t="shared" ref="CB8:CB51" si="46">+$K8*BF8</f>
        <v>0</v>
      </c>
      <c r="CC8" s="461">
        <f t="shared" ref="CC8:CC51" si="47">+$K8*BG8</f>
        <v>0</v>
      </c>
      <c r="CD8" s="462">
        <f t="shared" ref="CD8:CD51" si="48">+$K8*BH8</f>
        <v>0</v>
      </c>
      <c r="CE8" s="463"/>
      <c r="CF8" s="463"/>
    </row>
    <row r="9" spans="2:84" s="464" customFormat="1" ht="12" outlineLevel="1" x14ac:dyDescent="0.2">
      <c r="B9" s="494" t="s">
        <v>6116</v>
      </c>
      <c r="C9" s="465" t="s">
        <v>6117</v>
      </c>
      <c r="D9" s="465"/>
      <c r="E9" s="465" t="s">
        <v>6667</v>
      </c>
      <c r="F9" s="466"/>
      <c r="G9" s="607">
        <v>12</v>
      </c>
      <c r="H9" s="467">
        <f t="shared" si="0"/>
        <v>30.416666666666668</v>
      </c>
      <c r="I9" s="466" t="s">
        <v>2111</v>
      </c>
      <c r="J9" s="466">
        <v>1</v>
      </c>
      <c r="K9" s="466">
        <v>1</v>
      </c>
      <c r="L9" s="466">
        <f t="shared" si="1"/>
        <v>1</v>
      </c>
      <c r="M9" s="468">
        <f t="shared" si="2"/>
        <v>12</v>
      </c>
      <c r="N9" s="466" t="s">
        <v>6112</v>
      </c>
      <c r="O9" s="466" t="s">
        <v>6433</v>
      </c>
      <c r="P9" s="495">
        <v>41779</v>
      </c>
      <c r="Q9" s="426">
        <f t="shared" si="3"/>
        <v>41809.416666666664</v>
      </c>
      <c r="R9" s="426">
        <f t="shared" si="4"/>
        <v>41839.833333333328</v>
      </c>
      <c r="S9" s="426">
        <f t="shared" si="4"/>
        <v>41870.249999999993</v>
      </c>
      <c r="T9" s="426">
        <f t="shared" si="4"/>
        <v>41900.666666666657</v>
      </c>
      <c r="U9" s="426">
        <f t="shared" si="4"/>
        <v>41931.083333333321</v>
      </c>
      <c r="V9" s="426">
        <f t="shared" si="4"/>
        <v>41961.499999999985</v>
      </c>
      <c r="W9" s="426">
        <f t="shared" si="4"/>
        <v>41991.91666666665</v>
      </c>
      <c r="X9" s="426">
        <f t="shared" si="4"/>
        <v>42022.333333333314</v>
      </c>
      <c r="Y9" s="426">
        <f t="shared" si="4"/>
        <v>42052.749999999978</v>
      </c>
      <c r="Z9" s="426">
        <f t="shared" si="4"/>
        <v>42083.166666666642</v>
      </c>
      <c r="AA9" s="426">
        <f t="shared" si="4"/>
        <v>42113.583333333307</v>
      </c>
      <c r="AB9" s="426">
        <f t="shared" si="4"/>
        <v>42143.999999999971</v>
      </c>
      <c r="AC9" s="426">
        <f t="shared" si="4"/>
        <v>42174.416666666635</v>
      </c>
      <c r="AD9" s="426">
        <f t="shared" si="4"/>
        <v>42204.833333333299</v>
      </c>
      <c r="AE9" s="426">
        <f t="shared" si="4"/>
        <v>42235.249999999964</v>
      </c>
      <c r="AF9" s="426">
        <f t="shared" si="4"/>
        <v>42265.666666666628</v>
      </c>
      <c r="AG9" s="426">
        <f t="shared" si="4"/>
        <v>42296.083333333292</v>
      </c>
      <c r="AH9" s="426">
        <f t="shared" si="4"/>
        <v>42326.499999999956</v>
      </c>
      <c r="AI9" s="426">
        <f t="shared" si="4"/>
        <v>42356.916666666621</v>
      </c>
      <c r="AJ9" s="426">
        <f t="shared" si="4"/>
        <v>42387.333333333285</v>
      </c>
      <c r="AK9" s="426">
        <f t="shared" si="4"/>
        <v>42417.749999999949</v>
      </c>
      <c r="AL9" s="426">
        <f t="shared" si="4"/>
        <v>42448.166666666613</v>
      </c>
      <c r="AM9" s="458">
        <f t="shared" si="5"/>
        <v>0</v>
      </c>
      <c r="AN9" s="458">
        <f t="shared" si="6"/>
        <v>0</v>
      </c>
      <c r="AO9" s="458">
        <f t="shared" si="7"/>
        <v>1</v>
      </c>
      <c r="AP9" s="458">
        <f t="shared" si="8"/>
        <v>1</v>
      </c>
      <c r="AQ9" s="458">
        <f t="shared" si="9"/>
        <v>1</v>
      </c>
      <c r="AR9" s="458">
        <f t="shared" si="10"/>
        <v>1</v>
      </c>
      <c r="AS9" s="458">
        <f t="shared" si="11"/>
        <v>1</v>
      </c>
      <c r="AT9" s="458">
        <f t="shared" si="12"/>
        <v>1</v>
      </c>
      <c r="AU9" s="458">
        <f t="shared" si="13"/>
        <v>1</v>
      </c>
      <c r="AV9" s="458">
        <f t="shared" si="14"/>
        <v>1</v>
      </c>
      <c r="AW9" s="458">
        <f t="shared" si="15"/>
        <v>1</v>
      </c>
      <c r="AX9" s="458">
        <f t="shared" si="16"/>
        <v>1</v>
      </c>
      <c r="AY9" s="458">
        <f t="shared" si="17"/>
        <v>1</v>
      </c>
      <c r="AZ9" s="458">
        <f t="shared" si="18"/>
        <v>1</v>
      </c>
      <c r="BA9" s="458">
        <f t="shared" si="19"/>
        <v>1</v>
      </c>
      <c r="BB9" s="458">
        <f t="shared" si="20"/>
        <v>1</v>
      </c>
      <c r="BC9" s="458">
        <f t="shared" si="21"/>
        <v>1</v>
      </c>
      <c r="BD9" s="458">
        <f t="shared" si="22"/>
        <v>1</v>
      </c>
      <c r="BE9" s="458">
        <f t="shared" si="23"/>
        <v>1</v>
      </c>
      <c r="BF9" s="458">
        <f t="shared" si="24"/>
        <v>1</v>
      </c>
      <c r="BG9" s="458">
        <f t="shared" si="25"/>
        <v>1</v>
      </c>
      <c r="BH9" s="459">
        <f t="shared" si="26"/>
        <v>1</v>
      </c>
      <c r="BI9" s="460">
        <f t="shared" si="27"/>
        <v>0</v>
      </c>
      <c r="BJ9" s="461">
        <f t="shared" si="28"/>
        <v>0</v>
      </c>
      <c r="BK9" s="461">
        <f t="shared" si="29"/>
        <v>1</v>
      </c>
      <c r="BL9" s="461">
        <f t="shared" si="30"/>
        <v>1</v>
      </c>
      <c r="BM9" s="461">
        <f t="shared" si="31"/>
        <v>1</v>
      </c>
      <c r="BN9" s="461">
        <f t="shared" si="32"/>
        <v>1</v>
      </c>
      <c r="BO9" s="461">
        <f t="shared" si="33"/>
        <v>1</v>
      </c>
      <c r="BP9" s="461">
        <f t="shared" si="34"/>
        <v>1</v>
      </c>
      <c r="BQ9" s="461">
        <f t="shared" si="35"/>
        <v>1</v>
      </c>
      <c r="BR9" s="461">
        <f t="shared" si="36"/>
        <v>1</v>
      </c>
      <c r="BS9" s="461">
        <f t="shared" si="37"/>
        <v>1</v>
      </c>
      <c r="BT9" s="461">
        <f t="shared" si="38"/>
        <v>1</v>
      </c>
      <c r="BU9" s="461">
        <f t="shared" si="39"/>
        <v>1</v>
      </c>
      <c r="BV9" s="461">
        <f t="shared" si="40"/>
        <v>1</v>
      </c>
      <c r="BW9" s="461">
        <f t="shared" si="41"/>
        <v>1</v>
      </c>
      <c r="BX9" s="461">
        <f t="shared" si="42"/>
        <v>1</v>
      </c>
      <c r="BY9" s="461">
        <f t="shared" si="43"/>
        <v>1</v>
      </c>
      <c r="BZ9" s="461">
        <f t="shared" si="44"/>
        <v>1</v>
      </c>
      <c r="CA9" s="461">
        <f t="shared" si="45"/>
        <v>1</v>
      </c>
      <c r="CB9" s="461">
        <f t="shared" si="46"/>
        <v>1</v>
      </c>
      <c r="CC9" s="461">
        <f t="shared" si="47"/>
        <v>1</v>
      </c>
      <c r="CD9" s="462">
        <f t="shared" si="48"/>
        <v>1</v>
      </c>
      <c r="CE9" s="463"/>
      <c r="CF9" s="463"/>
    </row>
    <row r="10" spans="2:84" s="464" customFormat="1" ht="12" outlineLevel="1" x14ac:dyDescent="0.2">
      <c r="B10" s="492" t="s">
        <v>6118</v>
      </c>
      <c r="C10" s="452" t="s">
        <v>6668</v>
      </c>
      <c r="D10" s="452"/>
      <c r="E10" s="452" t="s">
        <v>6620</v>
      </c>
      <c r="F10" s="453"/>
      <c r="G10" s="608">
        <v>12</v>
      </c>
      <c r="H10" s="454">
        <f t="shared" si="0"/>
        <v>30.416666666666668</v>
      </c>
      <c r="I10" s="453" t="s">
        <v>2111</v>
      </c>
      <c r="J10" s="453">
        <v>1</v>
      </c>
      <c r="K10" s="453">
        <v>0.2</v>
      </c>
      <c r="L10" s="453">
        <f t="shared" ref="L10:L58" si="49">+J10*K10</f>
        <v>0.2</v>
      </c>
      <c r="M10" s="455">
        <f t="shared" si="2"/>
        <v>2.4000000000000004</v>
      </c>
      <c r="N10" s="453" t="s">
        <v>6112</v>
      </c>
      <c r="O10" s="453" t="s">
        <v>6433</v>
      </c>
      <c r="P10" s="493">
        <v>41779</v>
      </c>
      <c r="Q10" s="426">
        <f t="shared" si="3"/>
        <v>41809.416666666664</v>
      </c>
      <c r="R10" s="426">
        <f t="shared" si="4"/>
        <v>41839.833333333328</v>
      </c>
      <c r="S10" s="426">
        <f t="shared" si="4"/>
        <v>41870.249999999993</v>
      </c>
      <c r="T10" s="426">
        <f t="shared" si="4"/>
        <v>41900.666666666657</v>
      </c>
      <c r="U10" s="426">
        <f t="shared" si="4"/>
        <v>41931.083333333321</v>
      </c>
      <c r="V10" s="426">
        <f t="shared" si="4"/>
        <v>41961.499999999985</v>
      </c>
      <c r="W10" s="426">
        <f t="shared" si="4"/>
        <v>41991.91666666665</v>
      </c>
      <c r="X10" s="426">
        <f t="shared" si="4"/>
        <v>42022.333333333314</v>
      </c>
      <c r="Y10" s="426">
        <f t="shared" si="4"/>
        <v>42052.749999999978</v>
      </c>
      <c r="Z10" s="426">
        <f t="shared" si="4"/>
        <v>42083.166666666642</v>
      </c>
      <c r="AA10" s="426">
        <f t="shared" si="4"/>
        <v>42113.583333333307</v>
      </c>
      <c r="AB10" s="426">
        <f t="shared" si="4"/>
        <v>42143.999999999971</v>
      </c>
      <c r="AC10" s="426">
        <f t="shared" si="4"/>
        <v>42174.416666666635</v>
      </c>
      <c r="AD10" s="426">
        <f t="shared" si="4"/>
        <v>42204.833333333299</v>
      </c>
      <c r="AE10" s="426">
        <f t="shared" si="4"/>
        <v>42235.249999999964</v>
      </c>
      <c r="AF10" s="426">
        <f t="shared" si="4"/>
        <v>42265.666666666628</v>
      </c>
      <c r="AG10" s="426">
        <f t="shared" si="4"/>
        <v>42296.083333333292</v>
      </c>
      <c r="AH10" s="426">
        <f t="shared" si="4"/>
        <v>42326.499999999956</v>
      </c>
      <c r="AI10" s="426">
        <f t="shared" si="4"/>
        <v>42356.916666666621</v>
      </c>
      <c r="AJ10" s="426">
        <f t="shared" si="4"/>
        <v>42387.333333333285</v>
      </c>
      <c r="AK10" s="426">
        <f t="shared" si="4"/>
        <v>42417.749999999949</v>
      </c>
      <c r="AL10" s="426">
        <f t="shared" si="4"/>
        <v>42448.166666666613</v>
      </c>
      <c r="AM10" s="458">
        <f t="shared" si="5"/>
        <v>0</v>
      </c>
      <c r="AN10" s="458">
        <f t="shared" si="6"/>
        <v>0</v>
      </c>
      <c r="AO10" s="458">
        <f t="shared" si="7"/>
        <v>1</v>
      </c>
      <c r="AP10" s="458">
        <f t="shared" si="8"/>
        <v>1</v>
      </c>
      <c r="AQ10" s="458">
        <f t="shared" si="9"/>
        <v>1</v>
      </c>
      <c r="AR10" s="458">
        <f t="shared" si="10"/>
        <v>1</v>
      </c>
      <c r="AS10" s="458">
        <f t="shared" si="11"/>
        <v>1</v>
      </c>
      <c r="AT10" s="458">
        <f t="shared" si="12"/>
        <v>1</v>
      </c>
      <c r="AU10" s="458">
        <f t="shared" si="13"/>
        <v>1</v>
      </c>
      <c r="AV10" s="458">
        <f t="shared" si="14"/>
        <v>1</v>
      </c>
      <c r="AW10" s="458">
        <f t="shared" si="15"/>
        <v>1</v>
      </c>
      <c r="AX10" s="458">
        <f t="shared" si="16"/>
        <v>1</v>
      </c>
      <c r="AY10" s="458">
        <f t="shared" si="17"/>
        <v>1</v>
      </c>
      <c r="AZ10" s="458">
        <f t="shared" si="18"/>
        <v>1</v>
      </c>
      <c r="BA10" s="458">
        <f t="shared" si="19"/>
        <v>1</v>
      </c>
      <c r="BB10" s="458">
        <f t="shared" si="20"/>
        <v>1</v>
      </c>
      <c r="BC10" s="458">
        <f t="shared" si="21"/>
        <v>1</v>
      </c>
      <c r="BD10" s="458">
        <f t="shared" si="22"/>
        <v>1</v>
      </c>
      <c r="BE10" s="458">
        <f t="shared" si="23"/>
        <v>1</v>
      </c>
      <c r="BF10" s="458">
        <f t="shared" si="24"/>
        <v>1</v>
      </c>
      <c r="BG10" s="458">
        <f t="shared" si="25"/>
        <v>1</v>
      </c>
      <c r="BH10" s="459">
        <f t="shared" si="26"/>
        <v>1</v>
      </c>
      <c r="BI10" s="460">
        <f t="shared" si="27"/>
        <v>0</v>
      </c>
      <c r="BJ10" s="461">
        <f t="shared" si="28"/>
        <v>0</v>
      </c>
      <c r="BK10" s="461">
        <f t="shared" si="29"/>
        <v>0.2</v>
      </c>
      <c r="BL10" s="461">
        <f t="shared" si="30"/>
        <v>0.2</v>
      </c>
      <c r="BM10" s="461">
        <f t="shared" si="31"/>
        <v>0.2</v>
      </c>
      <c r="BN10" s="461">
        <f t="shared" si="32"/>
        <v>0.2</v>
      </c>
      <c r="BO10" s="461">
        <f t="shared" si="33"/>
        <v>0.2</v>
      </c>
      <c r="BP10" s="461">
        <f t="shared" si="34"/>
        <v>0.2</v>
      </c>
      <c r="BQ10" s="461">
        <f t="shared" si="35"/>
        <v>0.2</v>
      </c>
      <c r="BR10" s="461">
        <f t="shared" si="36"/>
        <v>0.2</v>
      </c>
      <c r="BS10" s="461">
        <f t="shared" si="37"/>
        <v>0.2</v>
      </c>
      <c r="BT10" s="461">
        <f t="shared" si="38"/>
        <v>0.2</v>
      </c>
      <c r="BU10" s="461">
        <f t="shared" si="39"/>
        <v>0.2</v>
      </c>
      <c r="BV10" s="461">
        <f t="shared" si="40"/>
        <v>0.2</v>
      </c>
      <c r="BW10" s="461">
        <f t="shared" si="41"/>
        <v>0.2</v>
      </c>
      <c r="BX10" s="461">
        <f t="shared" si="42"/>
        <v>0.2</v>
      </c>
      <c r="BY10" s="461">
        <f t="shared" si="43"/>
        <v>0.2</v>
      </c>
      <c r="BZ10" s="461">
        <f t="shared" si="44"/>
        <v>0.2</v>
      </c>
      <c r="CA10" s="461">
        <f t="shared" si="45"/>
        <v>0.2</v>
      </c>
      <c r="CB10" s="461">
        <f t="shared" si="46"/>
        <v>0.2</v>
      </c>
      <c r="CC10" s="461">
        <f t="shared" si="47"/>
        <v>0.2</v>
      </c>
      <c r="CD10" s="462">
        <f t="shared" si="48"/>
        <v>0.2</v>
      </c>
      <c r="CE10" s="463"/>
      <c r="CF10" s="463"/>
    </row>
    <row r="11" spans="2:84" s="464" customFormat="1" ht="12" outlineLevel="1" x14ac:dyDescent="0.2">
      <c r="B11" s="494" t="s">
        <v>6118</v>
      </c>
      <c r="C11" s="465" t="s">
        <v>6668</v>
      </c>
      <c r="D11" s="465"/>
      <c r="E11" s="465" t="s">
        <v>6621</v>
      </c>
      <c r="F11" s="466"/>
      <c r="G11" s="607">
        <v>4</v>
      </c>
      <c r="H11" s="467">
        <f t="shared" si="0"/>
        <v>91.25</v>
      </c>
      <c r="I11" s="466" t="s">
        <v>2111</v>
      </c>
      <c r="J11" s="466">
        <v>1</v>
      </c>
      <c r="K11" s="466">
        <v>0.2</v>
      </c>
      <c r="L11" s="466">
        <f t="shared" si="49"/>
        <v>0.2</v>
      </c>
      <c r="M11" s="468">
        <f t="shared" si="2"/>
        <v>0.8</v>
      </c>
      <c r="N11" s="466" t="s">
        <v>6112</v>
      </c>
      <c r="O11" s="466" t="s">
        <v>6433</v>
      </c>
      <c r="P11" s="495">
        <v>41779</v>
      </c>
      <c r="Q11" s="426">
        <f t="shared" si="3"/>
        <v>41870.25</v>
      </c>
      <c r="R11" s="426">
        <f t="shared" si="4"/>
        <v>41961.5</v>
      </c>
      <c r="S11" s="426">
        <f t="shared" si="4"/>
        <v>42052.75</v>
      </c>
      <c r="T11" s="426">
        <f t="shared" si="4"/>
        <v>42144</v>
      </c>
      <c r="U11" s="426">
        <f t="shared" si="4"/>
        <v>42235.25</v>
      </c>
      <c r="V11" s="426">
        <f t="shared" si="4"/>
        <v>42326.5</v>
      </c>
      <c r="W11" s="426">
        <f t="shared" si="4"/>
        <v>42417.75</v>
      </c>
      <c r="X11" s="426">
        <f t="shared" si="4"/>
        <v>42509</v>
      </c>
      <c r="Y11" s="426">
        <f t="shared" si="4"/>
        <v>42600.25</v>
      </c>
      <c r="Z11" s="426">
        <f t="shared" si="4"/>
        <v>42691.5</v>
      </c>
      <c r="AA11" s="426">
        <f t="shared" si="4"/>
        <v>42782.75</v>
      </c>
      <c r="AB11" s="426">
        <f t="shared" si="4"/>
        <v>42874</v>
      </c>
      <c r="AC11" s="426">
        <f t="shared" si="4"/>
        <v>42965.25</v>
      </c>
      <c r="AD11" s="426">
        <f t="shared" si="4"/>
        <v>43056.5</v>
      </c>
      <c r="AE11" s="426">
        <f t="shared" si="4"/>
        <v>43147.75</v>
      </c>
      <c r="AF11" s="426">
        <f t="shared" si="4"/>
        <v>43239</v>
      </c>
      <c r="AG11" s="426">
        <f t="shared" si="4"/>
        <v>43330.25</v>
      </c>
      <c r="AH11" s="426">
        <f t="shared" si="4"/>
        <v>43421.5</v>
      </c>
      <c r="AI11" s="426">
        <f t="shared" si="4"/>
        <v>43512.75</v>
      </c>
      <c r="AJ11" s="426">
        <f t="shared" si="4"/>
        <v>43604</v>
      </c>
      <c r="AK11" s="426">
        <f t="shared" si="4"/>
        <v>43695.25</v>
      </c>
      <c r="AL11" s="426">
        <f t="shared" si="4"/>
        <v>43786.5</v>
      </c>
      <c r="AM11" s="458">
        <f t="shared" si="5"/>
        <v>0</v>
      </c>
      <c r="AN11" s="458">
        <f t="shared" si="6"/>
        <v>0</v>
      </c>
      <c r="AO11" s="458">
        <f t="shared" si="7"/>
        <v>1</v>
      </c>
      <c r="AP11" s="458">
        <f t="shared" si="8"/>
        <v>0</v>
      </c>
      <c r="AQ11" s="458">
        <f t="shared" si="9"/>
        <v>0</v>
      </c>
      <c r="AR11" s="458">
        <f t="shared" si="10"/>
        <v>1</v>
      </c>
      <c r="AS11" s="458">
        <f t="shared" si="11"/>
        <v>0</v>
      </c>
      <c r="AT11" s="458">
        <f t="shared" si="12"/>
        <v>0</v>
      </c>
      <c r="AU11" s="458">
        <f t="shared" si="13"/>
        <v>1</v>
      </c>
      <c r="AV11" s="458">
        <f t="shared" si="14"/>
        <v>0</v>
      </c>
      <c r="AW11" s="458">
        <f t="shared" si="15"/>
        <v>0</v>
      </c>
      <c r="AX11" s="458">
        <f t="shared" si="16"/>
        <v>1</v>
      </c>
      <c r="AY11" s="458">
        <f t="shared" si="17"/>
        <v>0</v>
      </c>
      <c r="AZ11" s="458">
        <f t="shared" si="18"/>
        <v>0</v>
      </c>
      <c r="BA11" s="458">
        <f t="shared" si="19"/>
        <v>1</v>
      </c>
      <c r="BB11" s="458">
        <f t="shared" si="20"/>
        <v>0</v>
      </c>
      <c r="BC11" s="458">
        <f t="shared" si="21"/>
        <v>0</v>
      </c>
      <c r="BD11" s="458">
        <f t="shared" si="22"/>
        <v>1</v>
      </c>
      <c r="BE11" s="458">
        <f t="shared" si="23"/>
        <v>0</v>
      </c>
      <c r="BF11" s="458">
        <f t="shared" si="24"/>
        <v>0</v>
      </c>
      <c r="BG11" s="458">
        <f t="shared" si="25"/>
        <v>1</v>
      </c>
      <c r="BH11" s="459">
        <f t="shared" si="26"/>
        <v>0</v>
      </c>
      <c r="BI11" s="460">
        <f t="shared" si="27"/>
        <v>0</v>
      </c>
      <c r="BJ11" s="461">
        <f t="shared" si="28"/>
        <v>0</v>
      </c>
      <c r="BK11" s="461">
        <f t="shared" si="29"/>
        <v>0.2</v>
      </c>
      <c r="BL11" s="461">
        <f t="shared" si="30"/>
        <v>0</v>
      </c>
      <c r="BM11" s="461">
        <f t="shared" si="31"/>
        <v>0</v>
      </c>
      <c r="BN11" s="461">
        <f t="shared" si="32"/>
        <v>0.2</v>
      </c>
      <c r="BO11" s="461">
        <f t="shared" si="33"/>
        <v>0</v>
      </c>
      <c r="BP11" s="461">
        <f t="shared" si="34"/>
        <v>0</v>
      </c>
      <c r="BQ11" s="461">
        <f t="shared" si="35"/>
        <v>0.2</v>
      </c>
      <c r="BR11" s="461">
        <f t="shared" si="36"/>
        <v>0</v>
      </c>
      <c r="BS11" s="461">
        <f t="shared" si="37"/>
        <v>0</v>
      </c>
      <c r="BT11" s="461">
        <f t="shared" si="38"/>
        <v>0.2</v>
      </c>
      <c r="BU11" s="461">
        <f t="shared" si="39"/>
        <v>0</v>
      </c>
      <c r="BV11" s="461">
        <f t="shared" si="40"/>
        <v>0</v>
      </c>
      <c r="BW11" s="461">
        <f t="shared" si="41"/>
        <v>0.2</v>
      </c>
      <c r="BX11" s="461">
        <f t="shared" si="42"/>
        <v>0</v>
      </c>
      <c r="BY11" s="461">
        <f t="shared" si="43"/>
        <v>0</v>
      </c>
      <c r="BZ11" s="461">
        <f t="shared" si="44"/>
        <v>0.2</v>
      </c>
      <c r="CA11" s="461">
        <f t="shared" si="45"/>
        <v>0</v>
      </c>
      <c r="CB11" s="461">
        <f t="shared" si="46"/>
        <v>0</v>
      </c>
      <c r="CC11" s="461">
        <f t="shared" si="47"/>
        <v>0.2</v>
      </c>
      <c r="CD11" s="462">
        <f t="shared" si="48"/>
        <v>0</v>
      </c>
      <c r="CE11" s="463"/>
      <c r="CF11" s="463"/>
    </row>
    <row r="12" spans="2:84" s="464" customFormat="1" ht="12" outlineLevel="1" x14ac:dyDescent="0.2">
      <c r="B12" s="496" t="s">
        <v>6118</v>
      </c>
      <c r="C12" s="470" t="s">
        <v>6668</v>
      </c>
      <c r="D12" s="465"/>
      <c r="E12" s="465" t="s">
        <v>6444</v>
      </c>
      <c r="F12" s="466"/>
      <c r="G12" s="607">
        <v>4</v>
      </c>
      <c r="H12" s="467">
        <f t="shared" si="0"/>
        <v>91.25</v>
      </c>
      <c r="I12" s="466" t="s">
        <v>2111</v>
      </c>
      <c r="J12" s="466">
        <v>1</v>
      </c>
      <c r="K12" s="466">
        <v>0.5</v>
      </c>
      <c r="L12" s="466">
        <f>+J12*K12</f>
        <v>0.5</v>
      </c>
      <c r="M12" s="473">
        <f t="shared" si="2"/>
        <v>2</v>
      </c>
      <c r="N12" s="471" t="s">
        <v>6112</v>
      </c>
      <c r="O12" s="471" t="s">
        <v>6433</v>
      </c>
      <c r="P12" s="497">
        <v>41779</v>
      </c>
      <c r="Q12" s="426">
        <f t="shared" si="3"/>
        <v>41870.25</v>
      </c>
      <c r="R12" s="426">
        <f t="shared" si="4"/>
        <v>41961.5</v>
      </c>
      <c r="S12" s="426">
        <f t="shared" si="4"/>
        <v>42052.75</v>
      </c>
      <c r="T12" s="426">
        <f t="shared" si="4"/>
        <v>42144</v>
      </c>
      <c r="U12" s="426">
        <f t="shared" si="4"/>
        <v>42235.25</v>
      </c>
      <c r="V12" s="426">
        <f t="shared" si="4"/>
        <v>42326.5</v>
      </c>
      <c r="W12" s="426">
        <f t="shared" si="4"/>
        <v>42417.75</v>
      </c>
      <c r="X12" s="426">
        <f t="shared" si="4"/>
        <v>42509</v>
      </c>
      <c r="Y12" s="426">
        <f t="shared" si="4"/>
        <v>42600.25</v>
      </c>
      <c r="Z12" s="426">
        <f t="shared" si="4"/>
        <v>42691.5</v>
      </c>
      <c r="AA12" s="426">
        <f t="shared" si="4"/>
        <v>42782.75</v>
      </c>
      <c r="AB12" s="426">
        <f t="shared" si="4"/>
        <v>42874</v>
      </c>
      <c r="AC12" s="426">
        <f t="shared" si="4"/>
        <v>42965.25</v>
      </c>
      <c r="AD12" s="426">
        <f t="shared" si="4"/>
        <v>43056.5</v>
      </c>
      <c r="AE12" s="426">
        <f t="shared" si="4"/>
        <v>43147.75</v>
      </c>
      <c r="AF12" s="426">
        <f t="shared" si="4"/>
        <v>43239</v>
      </c>
      <c r="AG12" s="426">
        <f t="shared" si="4"/>
        <v>43330.25</v>
      </c>
      <c r="AH12" s="426">
        <f t="shared" si="4"/>
        <v>43421.5</v>
      </c>
      <c r="AI12" s="426">
        <f t="shared" si="4"/>
        <v>43512.75</v>
      </c>
      <c r="AJ12" s="426">
        <f t="shared" si="4"/>
        <v>43604</v>
      </c>
      <c r="AK12" s="426">
        <f t="shared" si="4"/>
        <v>43695.25</v>
      </c>
      <c r="AL12" s="426">
        <f t="shared" si="4"/>
        <v>43786.5</v>
      </c>
      <c r="AM12" s="458">
        <f t="shared" si="5"/>
        <v>0</v>
      </c>
      <c r="AN12" s="458">
        <f t="shared" si="6"/>
        <v>0</v>
      </c>
      <c r="AO12" s="458">
        <f t="shared" si="7"/>
        <v>1</v>
      </c>
      <c r="AP12" s="458">
        <f t="shared" si="8"/>
        <v>0</v>
      </c>
      <c r="AQ12" s="458">
        <f t="shared" si="9"/>
        <v>0</v>
      </c>
      <c r="AR12" s="458">
        <f t="shared" si="10"/>
        <v>1</v>
      </c>
      <c r="AS12" s="458">
        <f t="shared" si="11"/>
        <v>0</v>
      </c>
      <c r="AT12" s="458">
        <f t="shared" si="12"/>
        <v>0</v>
      </c>
      <c r="AU12" s="458">
        <f t="shared" si="13"/>
        <v>1</v>
      </c>
      <c r="AV12" s="458">
        <f t="shared" si="14"/>
        <v>0</v>
      </c>
      <c r="AW12" s="458">
        <f t="shared" si="15"/>
        <v>0</v>
      </c>
      <c r="AX12" s="458">
        <f t="shared" si="16"/>
        <v>1</v>
      </c>
      <c r="AY12" s="458">
        <f t="shared" si="17"/>
        <v>0</v>
      </c>
      <c r="AZ12" s="458">
        <f t="shared" si="18"/>
        <v>0</v>
      </c>
      <c r="BA12" s="458">
        <f t="shared" si="19"/>
        <v>1</v>
      </c>
      <c r="BB12" s="458">
        <f t="shared" si="20"/>
        <v>0</v>
      </c>
      <c r="BC12" s="458">
        <f t="shared" si="21"/>
        <v>0</v>
      </c>
      <c r="BD12" s="458">
        <f t="shared" si="22"/>
        <v>1</v>
      </c>
      <c r="BE12" s="458">
        <f t="shared" si="23"/>
        <v>0</v>
      </c>
      <c r="BF12" s="458">
        <f t="shared" si="24"/>
        <v>0</v>
      </c>
      <c r="BG12" s="458">
        <f t="shared" si="25"/>
        <v>1</v>
      </c>
      <c r="BH12" s="459">
        <f t="shared" si="26"/>
        <v>0</v>
      </c>
      <c r="BI12" s="460">
        <f t="shared" si="27"/>
        <v>0</v>
      </c>
      <c r="BJ12" s="461">
        <f t="shared" si="28"/>
        <v>0</v>
      </c>
      <c r="BK12" s="461">
        <f t="shared" si="29"/>
        <v>0.5</v>
      </c>
      <c r="BL12" s="461">
        <f t="shared" si="30"/>
        <v>0</v>
      </c>
      <c r="BM12" s="461">
        <f t="shared" si="31"/>
        <v>0</v>
      </c>
      <c r="BN12" s="461">
        <f t="shared" si="32"/>
        <v>0.5</v>
      </c>
      <c r="BO12" s="461">
        <f t="shared" si="33"/>
        <v>0</v>
      </c>
      <c r="BP12" s="461">
        <f t="shared" si="34"/>
        <v>0</v>
      </c>
      <c r="BQ12" s="461">
        <f t="shared" si="35"/>
        <v>0.5</v>
      </c>
      <c r="BR12" s="461">
        <f t="shared" si="36"/>
        <v>0</v>
      </c>
      <c r="BS12" s="461">
        <f t="shared" si="37"/>
        <v>0</v>
      </c>
      <c r="BT12" s="461">
        <f t="shared" si="38"/>
        <v>0.5</v>
      </c>
      <c r="BU12" s="461">
        <f t="shared" si="39"/>
        <v>0</v>
      </c>
      <c r="BV12" s="461">
        <f t="shared" si="40"/>
        <v>0</v>
      </c>
      <c r="BW12" s="461">
        <f t="shared" si="41"/>
        <v>0.5</v>
      </c>
      <c r="BX12" s="461">
        <f t="shared" si="42"/>
        <v>0</v>
      </c>
      <c r="BY12" s="461">
        <f t="shared" si="43"/>
        <v>0</v>
      </c>
      <c r="BZ12" s="461">
        <f t="shared" si="44"/>
        <v>0.5</v>
      </c>
      <c r="CA12" s="461">
        <f t="shared" si="45"/>
        <v>0</v>
      </c>
      <c r="CB12" s="461">
        <f t="shared" si="46"/>
        <v>0</v>
      </c>
      <c r="CC12" s="461">
        <f t="shared" si="47"/>
        <v>0.5</v>
      </c>
      <c r="CD12" s="462">
        <f t="shared" si="48"/>
        <v>0</v>
      </c>
      <c r="CE12" s="463"/>
      <c r="CF12" s="463"/>
    </row>
    <row r="13" spans="2:84" s="464" customFormat="1" ht="12" outlineLevel="1" x14ac:dyDescent="0.2">
      <c r="B13" s="492" t="s">
        <v>6119</v>
      </c>
      <c r="C13" s="452" t="s">
        <v>6120</v>
      </c>
      <c r="D13" s="452"/>
      <c r="E13" s="452" t="s">
        <v>6669</v>
      </c>
      <c r="F13" s="656"/>
      <c r="G13" s="656">
        <v>3</v>
      </c>
      <c r="H13" s="454">
        <f t="shared" si="0"/>
        <v>121.66666666666667</v>
      </c>
      <c r="I13" s="656" t="s">
        <v>2111</v>
      </c>
      <c r="J13" s="656">
        <v>1</v>
      </c>
      <c r="K13" s="656">
        <v>0.3</v>
      </c>
      <c r="L13" s="656">
        <f t="shared" si="49"/>
        <v>0.3</v>
      </c>
      <c r="M13" s="455">
        <f t="shared" si="2"/>
        <v>0.89999999999999991</v>
      </c>
      <c r="N13" s="656" t="s">
        <v>6112</v>
      </c>
      <c r="O13" s="656" t="s">
        <v>6433</v>
      </c>
      <c r="P13" s="493">
        <v>41779</v>
      </c>
      <c r="Q13" s="426">
        <f t="shared" si="3"/>
        <v>41900.666666666664</v>
      </c>
      <c r="R13" s="426">
        <f t="shared" si="4"/>
        <v>42022.333333333328</v>
      </c>
      <c r="S13" s="426">
        <f t="shared" si="4"/>
        <v>42143.999999999993</v>
      </c>
      <c r="T13" s="426">
        <f t="shared" si="4"/>
        <v>42265.666666666657</v>
      </c>
      <c r="U13" s="426">
        <f t="shared" si="4"/>
        <v>42387.333333333321</v>
      </c>
      <c r="V13" s="426">
        <f t="shared" si="4"/>
        <v>42508.999999999985</v>
      </c>
      <c r="W13" s="426">
        <f t="shared" si="4"/>
        <v>42630.66666666665</v>
      </c>
      <c r="X13" s="426">
        <f t="shared" si="4"/>
        <v>42752.333333333314</v>
      </c>
      <c r="Y13" s="426">
        <f t="shared" si="4"/>
        <v>42873.999999999978</v>
      </c>
      <c r="Z13" s="426">
        <f t="shared" si="4"/>
        <v>42995.666666666642</v>
      </c>
      <c r="AA13" s="426">
        <f t="shared" si="4"/>
        <v>43117.333333333307</v>
      </c>
      <c r="AB13" s="426">
        <f t="shared" si="4"/>
        <v>43238.999999999971</v>
      </c>
      <c r="AC13" s="426">
        <f t="shared" si="4"/>
        <v>43360.666666666635</v>
      </c>
      <c r="AD13" s="426">
        <f t="shared" si="4"/>
        <v>43482.333333333299</v>
      </c>
      <c r="AE13" s="426">
        <f t="shared" si="4"/>
        <v>43603.999999999964</v>
      </c>
      <c r="AF13" s="426">
        <f t="shared" si="4"/>
        <v>43725.666666666628</v>
      </c>
      <c r="AG13" s="426">
        <f t="shared" si="4"/>
        <v>43847.333333333292</v>
      </c>
      <c r="AH13" s="426">
        <f t="shared" si="4"/>
        <v>43968.999999999956</v>
      </c>
      <c r="AI13" s="426">
        <f t="shared" si="4"/>
        <v>44090.666666666621</v>
      </c>
      <c r="AJ13" s="426">
        <f t="shared" si="4"/>
        <v>44212.333333333285</v>
      </c>
      <c r="AK13" s="426">
        <f t="shared" si="4"/>
        <v>44333.999999999949</v>
      </c>
      <c r="AL13" s="426">
        <f t="shared" si="4"/>
        <v>44455.666666666613</v>
      </c>
      <c r="AM13" s="458">
        <f t="shared" si="5"/>
        <v>0</v>
      </c>
      <c r="AN13" s="458">
        <f t="shared" si="6"/>
        <v>0</v>
      </c>
      <c r="AO13" s="458">
        <f t="shared" si="7"/>
        <v>1</v>
      </c>
      <c r="AP13" s="458">
        <f t="shared" si="8"/>
        <v>0</v>
      </c>
      <c r="AQ13" s="458">
        <f t="shared" si="9"/>
        <v>0</v>
      </c>
      <c r="AR13" s="458">
        <f t="shared" si="10"/>
        <v>0</v>
      </c>
      <c r="AS13" s="458">
        <f t="shared" si="11"/>
        <v>1</v>
      </c>
      <c r="AT13" s="458">
        <f t="shared" si="12"/>
        <v>0</v>
      </c>
      <c r="AU13" s="458">
        <f t="shared" si="13"/>
        <v>0</v>
      </c>
      <c r="AV13" s="458">
        <f t="shared" si="14"/>
        <v>0</v>
      </c>
      <c r="AW13" s="458">
        <f t="shared" si="15"/>
        <v>1</v>
      </c>
      <c r="AX13" s="458">
        <f t="shared" si="16"/>
        <v>0</v>
      </c>
      <c r="AY13" s="458">
        <f t="shared" si="17"/>
        <v>0</v>
      </c>
      <c r="AZ13" s="458">
        <f t="shared" si="18"/>
        <v>0</v>
      </c>
      <c r="BA13" s="458">
        <f t="shared" si="19"/>
        <v>1</v>
      </c>
      <c r="BB13" s="458">
        <f t="shared" si="20"/>
        <v>0</v>
      </c>
      <c r="BC13" s="458">
        <f t="shared" si="21"/>
        <v>0</v>
      </c>
      <c r="BD13" s="458">
        <f t="shared" si="22"/>
        <v>0</v>
      </c>
      <c r="BE13" s="458">
        <f t="shared" si="23"/>
        <v>1</v>
      </c>
      <c r="BF13" s="458">
        <f t="shared" si="24"/>
        <v>0</v>
      </c>
      <c r="BG13" s="458">
        <f t="shared" si="25"/>
        <v>0</v>
      </c>
      <c r="BH13" s="459">
        <f t="shared" si="26"/>
        <v>0</v>
      </c>
      <c r="BI13" s="460">
        <f t="shared" si="27"/>
        <v>0</v>
      </c>
      <c r="BJ13" s="461">
        <f t="shared" si="28"/>
        <v>0</v>
      </c>
      <c r="BK13" s="461">
        <f t="shared" si="29"/>
        <v>0.3</v>
      </c>
      <c r="BL13" s="461">
        <f t="shared" si="30"/>
        <v>0</v>
      </c>
      <c r="BM13" s="461">
        <f t="shared" si="31"/>
        <v>0</v>
      </c>
      <c r="BN13" s="461">
        <f t="shared" si="32"/>
        <v>0</v>
      </c>
      <c r="BO13" s="461">
        <f t="shared" si="33"/>
        <v>0.3</v>
      </c>
      <c r="BP13" s="461">
        <f t="shared" si="34"/>
        <v>0</v>
      </c>
      <c r="BQ13" s="461">
        <f t="shared" si="35"/>
        <v>0</v>
      </c>
      <c r="BR13" s="461">
        <f t="shared" si="36"/>
        <v>0</v>
      </c>
      <c r="BS13" s="461">
        <f t="shared" si="37"/>
        <v>0.3</v>
      </c>
      <c r="BT13" s="461">
        <f t="shared" si="38"/>
        <v>0</v>
      </c>
      <c r="BU13" s="461">
        <f t="shared" si="39"/>
        <v>0</v>
      </c>
      <c r="BV13" s="461">
        <f t="shared" si="40"/>
        <v>0</v>
      </c>
      <c r="BW13" s="461">
        <f t="shared" si="41"/>
        <v>0.3</v>
      </c>
      <c r="BX13" s="461">
        <f t="shared" si="42"/>
        <v>0</v>
      </c>
      <c r="BY13" s="461">
        <f t="shared" si="43"/>
        <v>0</v>
      </c>
      <c r="BZ13" s="461">
        <f t="shared" si="44"/>
        <v>0</v>
      </c>
      <c r="CA13" s="461">
        <f t="shared" si="45"/>
        <v>0.3</v>
      </c>
      <c r="CB13" s="461">
        <f t="shared" si="46"/>
        <v>0</v>
      </c>
      <c r="CC13" s="461">
        <f t="shared" si="47"/>
        <v>0</v>
      </c>
      <c r="CD13" s="462">
        <f t="shared" si="48"/>
        <v>0</v>
      </c>
      <c r="CE13" s="463"/>
      <c r="CF13" s="463"/>
    </row>
    <row r="14" spans="2:84" s="464" customFormat="1" ht="12" outlineLevel="1" x14ac:dyDescent="0.2">
      <c r="B14" s="496" t="s">
        <v>6121</v>
      </c>
      <c r="C14" s="470" t="s">
        <v>6122</v>
      </c>
      <c r="D14" s="470"/>
      <c r="E14" s="470" t="s">
        <v>6669</v>
      </c>
      <c r="F14" s="614"/>
      <c r="G14" s="614">
        <v>3</v>
      </c>
      <c r="H14" s="472">
        <f t="shared" si="0"/>
        <v>121.66666666666667</v>
      </c>
      <c r="I14" s="614" t="s">
        <v>2111</v>
      </c>
      <c r="J14" s="614">
        <v>1</v>
      </c>
      <c r="K14" s="614">
        <v>0.3</v>
      </c>
      <c r="L14" s="614">
        <f t="shared" si="49"/>
        <v>0.3</v>
      </c>
      <c r="M14" s="473">
        <f t="shared" si="2"/>
        <v>0.89999999999999991</v>
      </c>
      <c r="N14" s="614" t="s">
        <v>6112</v>
      </c>
      <c r="O14" s="614" t="s">
        <v>6433</v>
      </c>
      <c r="P14" s="497">
        <v>41779</v>
      </c>
      <c r="Q14" s="426">
        <f t="shared" si="3"/>
        <v>41900.666666666664</v>
      </c>
      <c r="R14" s="426">
        <f t="shared" si="4"/>
        <v>42022.333333333328</v>
      </c>
      <c r="S14" s="426">
        <f t="shared" si="4"/>
        <v>42143.999999999993</v>
      </c>
      <c r="T14" s="426">
        <f t="shared" si="4"/>
        <v>42265.666666666657</v>
      </c>
      <c r="U14" s="426">
        <f t="shared" si="4"/>
        <v>42387.333333333321</v>
      </c>
      <c r="V14" s="426">
        <f t="shared" si="4"/>
        <v>42508.999999999985</v>
      </c>
      <c r="W14" s="426">
        <f t="shared" si="4"/>
        <v>42630.66666666665</v>
      </c>
      <c r="X14" s="426">
        <f t="shared" si="4"/>
        <v>42752.333333333314</v>
      </c>
      <c r="Y14" s="426">
        <f t="shared" si="4"/>
        <v>42873.999999999978</v>
      </c>
      <c r="Z14" s="426">
        <f t="shared" si="4"/>
        <v>42995.666666666642</v>
      </c>
      <c r="AA14" s="426">
        <f t="shared" si="4"/>
        <v>43117.333333333307</v>
      </c>
      <c r="AB14" s="426">
        <f t="shared" si="4"/>
        <v>43238.999999999971</v>
      </c>
      <c r="AC14" s="426">
        <f t="shared" si="4"/>
        <v>43360.666666666635</v>
      </c>
      <c r="AD14" s="426">
        <f t="shared" si="4"/>
        <v>43482.333333333299</v>
      </c>
      <c r="AE14" s="426">
        <f t="shared" si="4"/>
        <v>43603.999999999964</v>
      </c>
      <c r="AF14" s="426">
        <f t="shared" si="4"/>
        <v>43725.666666666628</v>
      </c>
      <c r="AG14" s="426">
        <f t="shared" si="4"/>
        <v>43847.333333333292</v>
      </c>
      <c r="AH14" s="426">
        <f t="shared" si="4"/>
        <v>43968.999999999956</v>
      </c>
      <c r="AI14" s="426">
        <f t="shared" si="4"/>
        <v>44090.666666666621</v>
      </c>
      <c r="AJ14" s="426">
        <f t="shared" si="4"/>
        <v>44212.333333333285</v>
      </c>
      <c r="AK14" s="426">
        <f t="shared" si="4"/>
        <v>44333.999999999949</v>
      </c>
      <c r="AL14" s="426">
        <f t="shared" si="4"/>
        <v>44455.666666666613</v>
      </c>
      <c r="AM14" s="458">
        <f t="shared" si="5"/>
        <v>0</v>
      </c>
      <c r="AN14" s="458">
        <f t="shared" si="6"/>
        <v>0</v>
      </c>
      <c r="AO14" s="458">
        <f t="shared" si="7"/>
        <v>1</v>
      </c>
      <c r="AP14" s="458">
        <f t="shared" si="8"/>
        <v>0</v>
      </c>
      <c r="AQ14" s="458">
        <f t="shared" si="9"/>
        <v>0</v>
      </c>
      <c r="AR14" s="458">
        <f t="shared" si="10"/>
        <v>0</v>
      </c>
      <c r="AS14" s="458">
        <f t="shared" si="11"/>
        <v>1</v>
      </c>
      <c r="AT14" s="458">
        <f t="shared" si="12"/>
        <v>0</v>
      </c>
      <c r="AU14" s="458">
        <f t="shared" si="13"/>
        <v>0</v>
      </c>
      <c r="AV14" s="458">
        <f t="shared" si="14"/>
        <v>0</v>
      </c>
      <c r="AW14" s="458">
        <f t="shared" si="15"/>
        <v>1</v>
      </c>
      <c r="AX14" s="458">
        <f t="shared" si="16"/>
        <v>0</v>
      </c>
      <c r="AY14" s="458">
        <f t="shared" si="17"/>
        <v>0</v>
      </c>
      <c r="AZ14" s="458">
        <f t="shared" si="18"/>
        <v>0</v>
      </c>
      <c r="BA14" s="458">
        <f t="shared" si="19"/>
        <v>1</v>
      </c>
      <c r="BB14" s="458">
        <f t="shared" si="20"/>
        <v>0</v>
      </c>
      <c r="BC14" s="458">
        <f t="shared" si="21"/>
        <v>0</v>
      </c>
      <c r="BD14" s="458">
        <f t="shared" si="22"/>
        <v>0</v>
      </c>
      <c r="BE14" s="458">
        <f t="shared" si="23"/>
        <v>1</v>
      </c>
      <c r="BF14" s="458">
        <f t="shared" si="24"/>
        <v>0</v>
      </c>
      <c r="BG14" s="458">
        <f t="shared" si="25"/>
        <v>0</v>
      </c>
      <c r="BH14" s="459">
        <f t="shared" si="26"/>
        <v>0</v>
      </c>
      <c r="BI14" s="460">
        <f t="shared" si="27"/>
        <v>0</v>
      </c>
      <c r="BJ14" s="461">
        <f t="shared" si="28"/>
        <v>0</v>
      </c>
      <c r="BK14" s="461">
        <f t="shared" si="29"/>
        <v>0.3</v>
      </c>
      <c r="BL14" s="461">
        <f t="shared" si="30"/>
        <v>0</v>
      </c>
      <c r="BM14" s="461">
        <f t="shared" si="31"/>
        <v>0</v>
      </c>
      <c r="BN14" s="461">
        <f t="shared" si="32"/>
        <v>0</v>
      </c>
      <c r="BO14" s="461">
        <f t="shared" si="33"/>
        <v>0.3</v>
      </c>
      <c r="BP14" s="461">
        <f t="shared" si="34"/>
        <v>0</v>
      </c>
      <c r="BQ14" s="461">
        <f t="shared" si="35"/>
        <v>0</v>
      </c>
      <c r="BR14" s="461">
        <f t="shared" si="36"/>
        <v>0</v>
      </c>
      <c r="BS14" s="461">
        <f t="shared" si="37"/>
        <v>0.3</v>
      </c>
      <c r="BT14" s="461">
        <f t="shared" si="38"/>
        <v>0</v>
      </c>
      <c r="BU14" s="461">
        <f t="shared" si="39"/>
        <v>0</v>
      </c>
      <c r="BV14" s="461">
        <f t="shared" si="40"/>
        <v>0</v>
      </c>
      <c r="BW14" s="461">
        <f t="shared" si="41"/>
        <v>0.3</v>
      </c>
      <c r="BX14" s="461">
        <f t="shared" si="42"/>
        <v>0</v>
      </c>
      <c r="BY14" s="461">
        <f t="shared" si="43"/>
        <v>0</v>
      </c>
      <c r="BZ14" s="461">
        <f t="shared" si="44"/>
        <v>0</v>
      </c>
      <c r="CA14" s="461">
        <f t="shared" si="45"/>
        <v>0.3</v>
      </c>
      <c r="CB14" s="461">
        <f t="shared" si="46"/>
        <v>0</v>
      </c>
      <c r="CC14" s="461">
        <f t="shared" si="47"/>
        <v>0</v>
      </c>
      <c r="CD14" s="462">
        <f t="shared" si="48"/>
        <v>0</v>
      </c>
      <c r="CE14" s="463"/>
      <c r="CF14" s="463"/>
    </row>
    <row r="15" spans="2:84" s="464" customFormat="1" ht="12" outlineLevel="1" x14ac:dyDescent="0.2">
      <c r="B15" s="494" t="s">
        <v>6123</v>
      </c>
      <c r="C15" s="465" t="s">
        <v>6670</v>
      </c>
      <c r="D15" s="465"/>
      <c r="E15" s="647" t="s">
        <v>6671</v>
      </c>
      <c r="F15" s="466"/>
      <c r="G15" s="607">
        <v>1</v>
      </c>
      <c r="H15" s="467">
        <f t="shared" si="0"/>
        <v>365</v>
      </c>
      <c r="I15" s="466" t="s">
        <v>2111</v>
      </c>
      <c r="J15" s="466">
        <v>1</v>
      </c>
      <c r="K15" s="466">
        <v>0.3</v>
      </c>
      <c r="L15" s="466">
        <f t="shared" si="49"/>
        <v>0.3</v>
      </c>
      <c r="M15" s="468">
        <f t="shared" si="2"/>
        <v>0.3</v>
      </c>
      <c r="N15" s="466" t="s">
        <v>6112</v>
      </c>
      <c r="O15" s="466" t="s">
        <v>6433</v>
      </c>
      <c r="P15" s="495">
        <v>41779</v>
      </c>
      <c r="Q15" s="426">
        <f t="shared" si="3"/>
        <v>42144</v>
      </c>
      <c r="R15" s="426">
        <f t="shared" ref="R15:AL22" si="50">+Q15+$H15</f>
        <v>42509</v>
      </c>
      <c r="S15" s="426">
        <f t="shared" si="50"/>
        <v>42874</v>
      </c>
      <c r="T15" s="426">
        <f t="shared" si="50"/>
        <v>43239</v>
      </c>
      <c r="U15" s="426">
        <f t="shared" si="50"/>
        <v>43604</v>
      </c>
      <c r="V15" s="426">
        <f t="shared" si="50"/>
        <v>43969</v>
      </c>
      <c r="W15" s="426">
        <f t="shared" si="50"/>
        <v>44334</v>
      </c>
      <c r="X15" s="426">
        <f t="shared" si="50"/>
        <v>44699</v>
      </c>
      <c r="Y15" s="426">
        <f t="shared" si="50"/>
        <v>45064</v>
      </c>
      <c r="Z15" s="426">
        <f t="shared" si="50"/>
        <v>45429</v>
      </c>
      <c r="AA15" s="426">
        <f t="shared" si="50"/>
        <v>45794</v>
      </c>
      <c r="AB15" s="426">
        <f t="shared" si="50"/>
        <v>46159</v>
      </c>
      <c r="AC15" s="426">
        <f t="shared" si="50"/>
        <v>46524</v>
      </c>
      <c r="AD15" s="426">
        <f t="shared" si="50"/>
        <v>46889</v>
      </c>
      <c r="AE15" s="426">
        <f t="shared" si="50"/>
        <v>47254</v>
      </c>
      <c r="AF15" s="426">
        <f t="shared" si="50"/>
        <v>47619</v>
      </c>
      <c r="AG15" s="426">
        <f t="shared" si="50"/>
        <v>47984</v>
      </c>
      <c r="AH15" s="426">
        <f t="shared" si="50"/>
        <v>48349</v>
      </c>
      <c r="AI15" s="426">
        <f t="shared" si="50"/>
        <v>48714</v>
      </c>
      <c r="AJ15" s="426">
        <f t="shared" si="50"/>
        <v>49079</v>
      </c>
      <c r="AK15" s="426">
        <f t="shared" si="50"/>
        <v>49444</v>
      </c>
      <c r="AL15" s="426">
        <f t="shared" si="50"/>
        <v>49809</v>
      </c>
      <c r="AM15" s="458">
        <f t="shared" si="5"/>
        <v>0</v>
      </c>
      <c r="AN15" s="458">
        <f t="shared" si="6"/>
        <v>0</v>
      </c>
      <c r="AO15" s="458">
        <f t="shared" si="7"/>
        <v>1</v>
      </c>
      <c r="AP15" s="458">
        <f t="shared" si="8"/>
        <v>0</v>
      </c>
      <c r="AQ15" s="458">
        <f t="shared" si="9"/>
        <v>0</v>
      </c>
      <c r="AR15" s="458">
        <f t="shared" si="10"/>
        <v>0</v>
      </c>
      <c r="AS15" s="458">
        <f t="shared" si="11"/>
        <v>0</v>
      </c>
      <c r="AT15" s="458">
        <f t="shared" si="12"/>
        <v>0</v>
      </c>
      <c r="AU15" s="458">
        <f t="shared" si="13"/>
        <v>0</v>
      </c>
      <c r="AV15" s="458">
        <f t="shared" si="14"/>
        <v>0</v>
      </c>
      <c r="AW15" s="458">
        <f t="shared" si="15"/>
        <v>0</v>
      </c>
      <c r="AX15" s="458">
        <f t="shared" si="16"/>
        <v>0</v>
      </c>
      <c r="AY15" s="458">
        <f t="shared" si="17"/>
        <v>0</v>
      </c>
      <c r="AZ15" s="458">
        <f t="shared" si="18"/>
        <v>0</v>
      </c>
      <c r="BA15" s="458">
        <f t="shared" si="19"/>
        <v>1</v>
      </c>
      <c r="BB15" s="458">
        <f t="shared" si="20"/>
        <v>0</v>
      </c>
      <c r="BC15" s="458">
        <f t="shared" si="21"/>
        <v>0</v>
      </c>
      <c r="BD15" s="458">
        <f t="shared" si="22"/>
        <v>0</v>
      </c>
      <c r="BE15" s="458">
        <f t="shared" si="23"/>
        <v>0</v>
      </c>
      <c r="BF15" s="458">
        <f t="shared" si="24"/>
        <v>0</v>
      </c>
      <c r="BG15" s="458">
        <f t="shared" si="25"/>
        <v>0</v>
      </c>
      <c r="BH15" s="459">
        <f t="shared" si="26"/>
        <v>0</v>
      </c>
      <c r="BI15" s="460">
        <f t="shared" si="27"/>
        <v>0</v>
      </c>
      <c r="BJ15" s="461">
        <f t="shared" si="28"/>
        <v>0</v>
      </c>
      <c r="BK15" s="461">
        <f t="shared" si="29"/>
        <v>0.3</v>
      </c>
      <c r="BL15" s="461">
        <f t="shared" si="30"/>
        <v>0</v>
      </c>
      <c r="BM15" s="461">
        <f t="shared" si="31"/>
        <v>0</v>
      </c>
      <c r="BN15" s="461">
        <f t="shared" si="32"/>
        <v>0</v>
      </c>
      <c r="BO15" s="461">
        <f t="shared" si="33"/>
        <v>0</v>
      </c>
      <c r="BP15" s="461">
        <f t="shared" si="34"/>
        <v>0</v>
      </c>
      <c r="BQ15" s="461">
        <f t="shared" si="35"/>
        <v>0</v>
      </c>
      <c r="BR15" s="461">
        <f t="shared" si="36"/>
        <v>0</v>
      </c>
      <c r="BS15" s="461">
        <f t="shared" si="37"/>
        <v>0</v>
      </c>
      <c r="BT15" s="461">
        <f t="shared" si="38"/>
        <v>0</v>
      </c>
      <c r="BU15" s="461">
        <f t="shared" si="39"/>
        <v>0</v>
      </c>
      <c r="BV15" s="461">
        <f t="shared" si="40"/>
        <v>0</v>
      </c>
      <c r="BW15" s="461">
        <f t="shared" si="41"/>
        <v>0.3</v>
      </c>
      <c r="BX15" s="461">
        <f t="shared" si="42"/>
        <v>0</v>
      </c>
      <c r="BY15" s="461">
        <f t="shared" si="43"/>
        <v>0</v>
      </c>
      <c r="BZ15" s="461">
        <f t="shared" si="44"/>
        <v>0</v>
      </c>
      <c r="CA15" s="461">
        <f t="shared" si="45"/>
        <v>0</v>
      </c>
      <c r="CB15" s="461">
        <f t="shared" si="46"/>
        <v>0</v>
      </c>
      <c r="CC15" s="461">
        <f t="shared" si="47"/>
        <v>0</v>
      </c>
      <c r="CD15" s="462">
        <f t="shared" si="48"/>
        <v>0</v>
      </c>
      <c r="CE15" s="463"/>
      <c r="CF15" s="463"/>
    </row>
    <row r="16" spans="2:84" s="464" customFormat="1" ht="12" outlineLevel="1" x14ac:dyDescent="0.2">
      <c r="B16" s="494" t="s">
        <v>6123</v>
      </c>
      <c r="C16" s="465" t="s">
        <v>6670</v>
      </c>
      <c r="D16" s="465"/>
      <c r="E16" s="647" t="s">
        <v>6434</v>
      </c>
      <c r="F16" s="466"/>
      <c r="G16" s="607">
        <v>1</v>
      </c>
      <c r="H16" s="467">
        <f t="shared" si="0"/>
        <v>365</v>
      </c>
      <c r="I16" s="466" t="s">
        <v>2111</v>
      </c>
      <c r="J16" s="466">
        <v>1</v>
      </c>
      <c r="K16" s="466">
        <v>0.3</v>
      </c>
      <c r="L16" s="466">
        <f t="shared" si="49"/>
        <v>0.3</v>
      </c>
      <c r="M16" s="468">
        <f t="shared" si="2"/>
        <v>0.3</v>
      </c>
      <c r="N16" s="466" t="s">
        <v>6112</v>
      </c>
      <c r="O16" s="466" t="s">
        <v>6433</v>
      </c>
      <c r="P16" s="495">
        <v>41779</v>
      </c>
      <c r="Q16" s="426">
        <f t="shared" si="3"/>
        <v>42144</v>
      </c>
      <c r="R16" s="426">
        <f t="shared" si="50"/>
        <v>42509</v>
      </c>
      <c r="S16" s="426">
        <f t="shared" si="50"/>
        <v>42874</v>
      </c>
      <c r="T16" s="426">
        <f t="shared" si="50"/>
        <v>43239</v>
      </c>
      <c r="U16" s="426">
        <f t="shared" si="50"/>
        <v>43604</v>
      </c>
      <c r="V16" s="426">
        <f t="shared" si="50"/>
        <v>43969</v>
      </c>
      <c r="W16" s="426">
        <f t="shared" si="50"/>
        <v>44334</v>
      </c>
      <c r="X16" s="426">
        <f t="shared" si="50"/>
        <v>44699</v>
      </c>
      <c r="Y16" s="426">
        <f t="shared" si="50"/>
        <v>45064</v>
      </c>
      <c r="Z16" s="426">
        <f t="shared" si="50"/>
        <v>45429</v>
      </c>
      <c r="AA16" s="426">
        <f t="shared" si="50"/>
        <v>45794</v>
      </c>
      <c r="AB16" s="426">
        <f t="shared" si="50"/>
        <v>46159</v>
      </c>
      <c r="AC16" s="426">
        <f t="shared" si="50"/>
        <v>46524</v>
      </c>
      <c r="AD16" s="426">
        <f t="shared" si="50"/>
        <v>46889</v>
      </c>
      <c r="AE16" s="426">
        <f t="shared" si="50"/>
        <v>47254</v>
      </c>
      <c r="AF16" s="426">
        <f t="shared" si="50"/>
        <v>47619</v>
      </c>
      <c r="AG16" s="426">
        <f t="shared" si="50"/>
        <v>47984</v>
      </c>
      <c r="AH16" s="426">
        <f t="shared" si="50"/>
        <v>48349</v>
      </c>
      <c r="AI16" s="426">
        <f t="shared" si="50"/>
        <v>48714</v>
      </c>
      <c r="AJ16" s="426">
        <f t="shared" si="50"/>
        <v>49079</v>
      </c>
      <c r="AK16" s="426">
        <f t="shared" si="50"/>
        <v>49444</v>
      </c>
      <c r="AL16" s="426">
        <f t="shared" si="50"/>
        <v>49809</v>
      </c>
      <c r="AM16" s="458">
        <f t="shared" si="5"/>
        <v>0</v>
      </c>
      <c r="AN16" s="458">
        <f t="shared" si="6"/>
        <v>0</v>
      </c>
      <c r="AO16" s="458">
        <f t="shared" si="7"/>
        <v>1</v>
      </c>
      <c r="AP16" s="458">
        <f t="shared" si="8"/>
        <v>0</v>
      </c>
      <c r="AQ16" s="458">
        <f t="shared" si="9"/>
        <v>0</v>
      </c>
      <c r="AR16" s="458">
        <f t="shared" si="10"/>
        <v>0</v>
      </c>
      <c r="AS16" s="458">
        <f t="shared" si="11"/>
        <v>0</v>
      </c>
      <c r="AT16" s="458">
        <f t="shared" si="12"/>
        <v>0</v>
      </c>
      <c r="AU16" s="458">
        <f t="shared" si="13"/>
        <v>0</v>
      </c>
      <c r="AV16" s="458">
        <f t="shared" si="14"/>
        <v>0</v>
      </c>
      <c r="AW16" s="458">
        <f t="shared" si="15"/>
        <v>0</v>
      </c>
      <c r="AX16" s="458">
        <f t="shared" si="16"/>
        <v>0</v>
      </c>
      <c r="AY16" s="458">
        <f t="shared" si="17"/>
        <v>0</v>
      </c>
      <c r="AZ16" s="458">
        <f t="shared" si="18"/>
        <v>0</v>
      </c>
      <c r="BA16" s="458">
        <f t="shared" si="19"/>
        <v>1</v>
      </c>
      <c r="BB16" s="458">
        <f t="shared" si="20"/>
        <v>0</v>
      </c>
      <c r="BC16" s="458">
        <f t="shared" si="21"/>
        <v>0</v>
      </c>
      <c r="BD16" s="458">
        <f t="shared" si="22"/>
        <v>0</v>
      </c>
      <c r="BE16" s="458">
        <f t="shared" si="23"/>
        <v>0</v>
      </c>
      <c r="BF16" s="458">
        <f t="shared" si="24"/>
        <v>0</v>
      </c>
      <c r="BG16" s="458">
        <f t="shared" si="25"/>
        <v>0</v>
      </c>
      <c r="BH16" s="459">
        <f t="shared" si="26"/>
        <v>0</v>
      </c>
      <c r="BI16" s="460">
        <f t="shared" si="27"/>
        <v>0</v>
      </c>
      <c r="BJ16" s="461">
        <f t="shared" si="28"/>
        <v>0</v>
      </c>
      <c r="BK16" s="461">
        <f t="shared" si="29"/>
        <v>0.3</v>
      </c>
      <c r="BL16" s="461">
        <f t="shared" si="30"/>
        <v>0</v>
      </c>
      <c r="BM16" s="461">
        <f t="shared" si="31"/>
        <v>0</v>
      </c>
      <c r="BN16" s="461">
        <f t="shared" si="32"/>
        <v>0</v>
      </c>
      <c r="BO16" s="461">
        <f t="shared" si="33"/>
        <v>0</v>
      </c>
      <c r="BP16" s="461">
        <f t="shared" si="34"/>
        <v>0</v>
      </c>
      <c r="BQ16" s="461">
        <f t="shared" si="35"/>
        <v>0</v>
      </c>
      <c r="BR16" s="461">
        <f t="shared" si="36"/>
        <v>0</v>
      </c>
      <c r="BS16" s="461">
        <f t="shared" si="37"/>
        <v>0</v>
      </c>
      <c r="BT16" s="461">
        <f t="shared" si="38"/>
        <v>0</v>
      </c>
      <c r="BU16" s="461">
        <f t="shared" si="39"/>
        <v>0</v>
      </c>
      <c r="BV16" s="461">
        <f t="shared" si="40"/>
        <v>0</v>
      </c>
      <c r="BW16" s="461">
        <f t="shared" si="41"/>
        <v>0.3</v>
      </c>
      <c r="BX16" s="461">
        <f t="shared" si="42"/>
        <v>0</v>
      </c>
      <c r="BY16" s="461">
        <f t="shared" si="43"/>
        <v>0</v>
      </c>
      <c r="BZ16" s="461">
        <f t="shared" si="44"/>
        <v>0</v>
      </c>
      <c r="CA16" s="461">
        <f t="shared" si="45"/>
        <v>0</v>
      </c>
      <c r="CB16" s="461">
        <f t="shared" si="46"/>
        <v>0</v>
      </c>
      <c r="CC16" s="461">
        <f t="shared" si="47"/>
        <v>0</v>
      </c>
      <c r="CD16" s="462">
        <f t="shared" si="48"/>
        <v>0</v>
      </c>
      <c r="CE16" s="463"/>
      <c r="CF16" s="463"/>
    </row>
    <row r="17" spans="2:84" s="464" customFormat="1" ht="12" outlineLevel="1" x14ac:dyDescent="0.2">
      <c r="B17" s="496" t="s">
        <v>6123</v>
      </c>
      <c r="C17" s="470" t="s">
        <v>6670</v>
      </c>
      <c r="D17" s="470"/>
      <c r="E17" s="648" t="s">
        <v>6435</v>
      </c>
      <c r="F17" s="471"/>
      <c r="G17" s="609">
        <v>1</v>
      </c>
      <c r="H17" s="472">
        <f t="shared" si="0"/>
        <v>365</v>
      </c>
      <c r="I17" s="471" t="s">
        <v>2111</v>
      </c>
      <c r="J17" s="471">
        <v>1</v>
      </c>
      <c r="K17" s="471">
        <v>0.3</v>
      </c>
      <c r="L17" s="471">
        <f>+J17*K17</f>
        <v>0.3</v>
      </c>
      <c r="M17" s="473">
        <f t="shared" si="2"/>
        <v>0.3</v>
      </c>
      <c r="N17" s="471" t="s">
        <v>6112</v>
      </c>
      <c r="O17" s="471" t="s">
        <v>6433</v>
      </c>
      <c r="P17" s="497">
        <v>41779</v>
      </c>
      <c r="Q17" s="426">
        <f t="shared" si="3"/>
        <v>42144</v>
      </c>
      <c r="R17" s="426">
        <f t="shared" si="50"/>
        <v>42509</v>
      </c>
      <c r="S17" s="426">
        <f t="shared" si="50"/>
        <v>42874</v>
      </c>
      <c r="T17" s="426">
        <f t="shared" si="50"/>
        <v>43239</v>
      </c>
      <c r="U17" s="426">
        <f t="shared" si="50"/>
        <v>43604</v>
      </c>
      <c r="V17" s="426">
        <f t="shared" si="50"/>
        <v>43969</v>
      </c>
      <c r="W17" s="426">
        <f t="shared" si="50"/>
        <v>44334</v>
      </c>
      <c r="X17" s="426">
        <f t="shared" si="50"/>
        <v>44699</v>
      </c>
      <c r="Y17" s="426">
        <f t="shared" si="50"/>
        <v>45064</v>
      </c>
      <c r="Z17" s="426">
        <f t="shared" si="50"/>
        <v>45429</v>
      </c>
      <c r="AA17" s="426">
        <f t="shared" si="50"/>
        <v>45794</v>
      </c>
      <c r="AB17" s="426">
        <f t="shared" si="50"/>
        <v>46159</v>
      </c>
      <c r="AC17" s="426">
        <f t="shared" si="50"/>
        <v>46524</v>
      </c>
      <c r="AD17" s="426">
        <f t="shared" si="50"/>
        <v>46889</v>
      </c>
      <c r="AE17" s="426">
        <f t="shared" si="50"/>
        <v>47254</v>
      </c>
      <c r="AF17" s="426">
        <f t="shared" si="50"/>
        <v>47619</v>
      </c>
      <c r="AG17" s="426">
        <f t="shared" si="50"/>
        <v>47984</v>
      </c>
      <c r="AH17" s="426">
        <f t="shared" si="50"/>
        <v>48349</v>
      </c>
      <c r="AI17" s="426">
        <f t="shared" si="50"/>
        <v>48714</v>
      </c>
      <c r="AJ17" s="426">
        <f t="shared" si="50"/>
        <v>49079</v>
      </c>
      <c r="AK17" s="426">
        <f t="shared" si="50"/>
        <v>49444</v>
      </c>
      <c r="AL17" s="426">
        <f t="shared" si="50"/>
        <v>49809</v>
      </c>
      <c r="AM17" s="458">
        <f t="shared" si="5"/>
        <v>0</v>
      </c>
      <c r="AN17" s="458">
        <f t="shared" si="6"/>
        <v>0</v>
      </c>
      <c r="AO17" s="458">
        <f t="shared" si="7"/>
        <v>1</v>
      </c>
      <c r="AP17" s="458">
        <f t="shared" si="8"/>
        <v>0</v>
      </c>
      <c r="AQ17" s="458">
        <f t="shared" si="9"/>
        <v>0</v>
      </c>
      <c r="AR17" s="458">
        <f t="shared" si="10"/>
        <v>0</v>
      </c>
      <c r="AS17" s="458">
        <f t="shared" si="11"/>
        <v>0</v>
      </c>
      <c r="AT17" s="458">
        <f t="shared" si="12"/>
        <v>0</v>
      </c>
      <c r="AU17" s="458">
        <f t="shared" si="13"/>
        <v>0</v>
      </c>
      <c r="AV17" s="458">
        <f t="shared" si="14"/>
        <v>0</v>
      </c>
      <c r="AW17" s="458">
        <f t="shared" si="15"/>
        <v>0</v>
      </c>
      <c r="AX17" s="458">
        <f t="shared" si="16"/>
        <v>0</v>
      </c>
      <c r="AY17" s="458">
        <f t="shared" si="17"/>
        <v>0</v>
      </c>
      <c r="AZ17" s="458">
        <f t="shared" si="18"/>
        <v>0</v>
      </c>
      <c r="BA17" s="458">
        <f t="shared" si="19"/>
        <v>1</v>
      </c>
      <c r="BB17" s="458">
        <f t="shared" si="20"/>
        <v>0</v>
      </c>
      <c r="BC17" s="458">
        <f t="shared" si="21"/>
        <v>0</v>
      </c>
      <c r="BD17" s="458">
        <f t="shared" si="22"/>
        <v>0</v>
      </c>
      <c r="BE17" s="458">
        <f t="shared" si="23"/>
        <v>0</v>
      </c>
      <c r="BF17" s="458">
        <f t="shared" si="24"/>
        <v>0</v>
      </c>
      <c r="BG17" s="458">
        <f t="shared" si="25"/>
        <v>0</v>
      </c>
      <c r="BH17" s="459">
        <f t="shared" si="26"/>
        <v>0</v>
      </c>
      <c r="BI17" s="460">
        <f t="shared" si="27"/>
        <v>0</v>
      </c>
      <c r="BJ17" s="461">
        <f t="shared" si="28"/>
        <v>0</v>
      </c>
      <c r="BK17" s="461">
        <f t="shared" si="29"/>
        <v>0.3</v>
      </c>
      <c r="BL17" s="461">
        <f t="shared" si="30"/>
        <v>0</v>
      </c>
      <c r="BM17" s="461">
        <f t="shared" si="31"/>
        <v>0</v>
      </c>
      <c r="BN17" s="461">
        <f t="shared" si="32"/>
        <v>0</v>
      </c>
      <c r="BO17" s="461">
        <f t="shared" si="33"/>
        <v>0</v>
      </c>
      <c r="BP17" s="461">
        <f t="shared" si="34"/>
        <v>0</v>
      </c>
      <c r="BQ17" s="461">
        <f t="shared" si="35"/>
        <v>0</v>
      </c>
      <c r="BR17" s="461">
        <f t="shared" si="36"/>
        <v>0</v>
      </c>
      <c r="BS17" s="461">
        <f t="shared" si="37"/>
        <v>0</v>
      </c>
      <c r="BT17" s="461">
        <f t="shared" si="38"/>
        <v>0</v>
      </c>
      <c r="BU17" s="461">
        <f t="shared" si="39"/>
        <v>0</v>
      </c>
      <c r="BV17" s="461">
        <f t="shared" si="40"/>
        <v>0</v>
      </c>
      <c r="BW17" s="461">
        <f t="shared" si="41"/>
        <v>0.3</v>
      </c>
      <c r="BX17" s="461">
        <f t="shared" si="42"/>
        <v>0</v>
      </c>
      <c r="BY17" s="461">
        <f t="shared" si="43"/>
        <v>0</v>
      </c>
      <c r="BZ17" s="461">
        <f t="shared" si="44"/>
        <v>0</v>
      </c>
      <c r="CA17" s="461">
        <f t="shared" si="45"/>
        <v>0</v>
      </c>
      <c r="CB17" s="461">
        <f t="shared" si="46"/>
        <v>0</v>
      </c>
      <c r="CC17" s="461">
        <f t="shared" si="47"/>
        <v>0</v>
      </c>
      <c r="CD17" s="462">
        <f t="shared" si="48"/>
        <v>0</v>
      </c>
      <c r="CE17" s="463"/>
      <c r="CF17" s="463"/>
    </row>
    <row r="18" spans="2:84" s="464" customFormat="1" ht="12" outlineLevel="1" x14ac:dyDescent="0.2">
      <c r="B18" s="492" t="s">
        <v>6124</v>
      </c>
      <c r="C18" s="452" t="s">
        <v>6125</v>
      </c>
      <c r="D18" s="452"/>
      <c r="E18" s="452" t="s">
        <v>6672</v>
      </c>
      <c r="F18" s="453"/>
      <c r="G18" s="608">
        <v>2</v>
      </c>
      <c r="H18" s="454">
        <f t="shared" si="0"/>
        <v>182.5</v>
      </c>
      <c r="I18" s="453" t="s">
        <v>2111</v>
      </c>
      <c r="J18" s="453">
        <v>1</v>
      </c>
      <c r="K18" s="453">
        <v>0.5</v>
      </c>
      <c r="L18" s="453">
        <f t="shared" si="49"/>
        <v>0.5</v>
      </c>
      <c r="M18" s="455">
        <f t="shared" si="2"/>
        <v>1</v>
      </c>
      <c r="N18" s="453" t="s">
        <v>6112</v>
      </c>
      <c r="O18" s="453" t="s">
        <v>6433</v>
      </c>
      <c r="P18" s="493">
        <v>41779</v>
      </c>
      <c r="Q18" s="426">
        <f t="shared" si="3"/>
        <v>41961.5</v>
      </c>
      <c r="R18" s="426">
        <f t="shared" si="50"/>
        <v>42144</v>
      </c>
      <c r="S18" s="426">
        <f t="shared" si="50"/>
        <v>42326.5</v>
      </c>
      <c r="T18" s="426">
        <f t="shared" si="50"/>
        <v>42509</v>
      </c>
      <c r="U18" s="426">
        <f t="shared" si="50"/>
        <v>42691.5</v>
      </c>
      <c r="V18" s="426">
        <f t="shared" si="50"/>
        <v>42874</v>
      </c>
      <c r="W18" s="426">
        <f t="shared" si="50"/>
        <v>43056.5</v>
      </c>
      <c r="X18" s="426">
        <f t="shared" si="50"/>
        <v>43239</v>
      </c>
      <c r="Y18" s="426">
        <f t="shared" si="50"/>
        <v>43421.5</v>
      </c>
      <c r="Z18" s="426">
        <f t="shared" si="50"/>
        <v>43604</v>
      </c>
      <c r="AA18" s="426">
        <f t="shared" si="50"/>
        <v>43786.5</v>
      </c>
      <c r="AB18" s="426">
        <f t="shared" si="50"/>
        <v>43969</v>
      </c>
      <c r="AC18" s="426">
        <f t="shared" si="50"/>
        <v>44151.5</v>
      </c>
      <c r="AD18" s="426">
        <f t="shared" si="50"/>
        <v>44334</v>
      </c>
      <c r="AE18" s="426">
        <f t="shared" si="50"/>
        <v>44516.5</v>
      </c>
      <c r="AF18" s="426">
        <f t="shared" si="50"/>
        <v>44699</v>
      </c>
      <c r="AG18" s="426">
        <f t="shared" si="50"/>
        <v>44881.5</v>
      </c>
      <c r="AH18" s="426">
        <f t="shared" si="50"/>
        <v>45064</v>
      </c>
      <c r="AI18" s="426">
        <f t="shared" si="50"/>
        <v>45246.5</v>
      </c>
      <c r="AJ18" s="426">
        <f t="shared" si="50"/>
        <v>45429</v>
      </c>
      <c r="AK18" s="426">
        <f t="shared" si="50"/>
        <v>45611.5</v>
      </c>
      <c r="AL18" s="426">
        <f t="shared" si="50"/>
        <v>45794</v>
      </c>
      <c r="AM18" s="458">
        <f t="shared" si="5"/>
        <v>0</v>
      </c>
      <c r="AN18" s="458">
        <f t="shared" si="6"/>
        <v>0</v>
      </c>
      <c r="AO18" s="458">
        <f t="shared" si="7"/>
        <v>1</v>
      </c>
      <c r="AP18" s="458">
        <f t="shared" si="8"/>
        <v>0</v>
      </c>
      <c r="AQ18" s="458">
        <f t="shared" si="9"/>
        <v>0</v>
      </c>
      <c r="AR18" s="458">
        <f t="shared" si="10"/>
        <v>0</v>
      </c>
      <c r="AS18" s="458">
        <f t="shared" si="11"/>
        <v>0</v>
      </c>
      <c r="AT18" s="458">
        <f t="shared" si="12"/>
        <v>0</v>
      </c>
      <c r="AU18" s="458">
        <f t="shared" si="13"/>
        <v>1</v>
      </c>
      <c r="AV18" s="458">
        <f t="shared" si="14"/>
        <v>0</v>
      </c>
      <c r="AW18" s="458">
        <f t="shared" si="15"/>
        <v>0</v>
      </c>
      <c r="AX18" s="458">
        <f t="shared" si="16"/>
        <v>0</v>
      </c>
      <c r="AY18" s="458">
        <f t="shared" si="17"/>
        <v>0</v>
      </c>
      <c r="AZ18" s="458">
        <f t="shared" si="18"/>
        <v>0</v>
      </c>
      <c r="BA18" s="458">
        <f t="shared" si="19"/>
        <v>1</v>
      </c>
      <c r="BB18" s="458">
        <f t="shared" si="20"/>
        <v>0</v>
      </c>
      <c r="BC18" s="458">
        <f t="shared" si="21"/>
        <v>0</v>
      </c>
      <c r="BD18" s="458">
        <f t="shared" si="22"/>
        <v>0</v>
      </c>
      <c r="BE18" s="458">
        <f t="shared" si="23"/>
        <v>0</v>
      </c>
      <c r="BF18" s="458">
        <f t="shared" si="24"/>
        <v>0</v>
      </c>
      <c r="BG18" s="458">
        <f t="shared" si="25"/>
        <v>1</v>
      </c>
      <c r="BH18" s="459">
        <f t="shared" si="26"/>
        <v>0</v>
      </c>
      <c r="BI18" s="460">
        <f t="shared" si="27"/>
        <v>0</v>
      </c>
      <c r="BJ18" s="461">
        <f t="shared" si="28"/>
        <v>0</v>
      </c>
      <c r="BK18" s="461">
        <f t="shared" si="29"/>
        <v>0.5</v>
      </c>
      <c r="BL18" s="461">
        <f t="shared" si="30"/>
        <v>0</v>
      </c>
      <c r="BM18" s="461">
        <f t="shared" si="31"/>
        <v>0</v>
      </c>
      <c r="BN18" s="461">
        <f t="shared" si="32"/>
        <v>0</v>
      </c>
      <c r="BO18" s="461">
        <f t="shared" si="33"/>
        <v>0</v>
      </c>
      <c r="BP18" s="461">
        <f t="shared" si="34"/>
        <v>0</v>
      </c>
      <c r="BQ18" s="461">
        <f t="shared" si="35"/>
        <v>0.5</v>
      </c>
      <c r="BR18" s="461">
        <f t="shared" si="36"/>
        <v>0</v>
      </c>
      <c r="BS18" s="461">
        <f t="shared" si="37"/>
        <v>0</v>
      </c>
      <c r="BT18" s="461">
        <f t="shared" si="38"/>
        <v>0</v>
      </c>
      <c r="BU18" s="461">
        <f t="shared" si="39"/>
        <v>0</v>
      </c>
      <c r="BV18" s="461">
        <f t="shared" si="40"/>
        <v>0</v>
      </c>
      <c r="BW18" s="461">
        <f t="shared" si="41"/>
        <v>0.5</v>
      </c>
      <c r="BX18" s="461">
        <f t="shared" si="42"/>
        <v>0</v>
      </c>
      <c r="BY18" s="461">
        <f t="shared" si="43"/>
        <v>0</v>
      </c>
      <c r="BZ18" s="461">
        <f t="shared" si="44"/>
        <v>0</v>
      </c>
      <c r="CA18" s="461">
        <f t="shared" si="45"/>
        <v>0</v>
      </c>
      <c r="CB18" s="461">
        <f t="shared" si="46"/>
        <v>0</v>
      </c>
      <c r="CC18" s="461">
        <f t="shared" si="47"/>
        <v>0.5</v>
      </c>
      <c r="CD18" s="462">
        <f t="shared" si="48"/>
        <v>0</v>
      </c>
      <c r="CE18" s="463"/>
      <c r="CF18" s="463"/>
    </row>
    <row r="19" spans="2:84" s="464" customFormat="1" ht="12" outlineLevel="1" x14ac:dyDescent="0.2">
      <c r="B19" s="492" t="s">
        <v>6126</v>
      </c>
      <c r="C19" s="452" t="s">
        <v>6127</v>
      </c>
      <c r="D19" s="452"/>
      <c r="E19" s="452" t="s">
        <v>6673</v>
      </c>
      <c r="F19" s="453"/>
      <c r="G19" s="608">
        <v>1</v>
      </c>
      <c r="H19" s="454">
        <f t="shared" si="0"/>
        <v>365</v>
      </c>
      <c r="I19" s="453" t="s">
        <v>2111</v>
      </c>
      <c r="J19" s="453">
        <v>2</v>
      </c>
      <c r="K19" s="453">
        <v>3</v>
      </c>
      <c r="L19" s="453">
        <f t="shared" si="49"/>
        <v>6</v>
      </c>
      <c r="M19" s="455">
        <f t="shared" si="2"/>
        <v>6</v>
      </c>
      <c r="N19" s="453" t="s">
        <v>6112</v>
      </c>
      <c r="O19" s="453" t="s">
        <v>6433</v>
      </c>
      <c r="P19" s="493">
        <v>41779</v>
      </c>
      <c r="Q19" s="426">
        <f t="shared" si="3"/>
        <v>42144</v>
      </c>
      <c r="R19" s="426">
        <f t="shared" si="50"/>
        <v>42509</v>
      </c>
      <c r="S19" s="426">
        <f t="shared" si="50"/>
        <v>42874</v>
      </c>
      <c r="T19" s="426">
        <f t="shared" si="50"/>
        <v>43239</v>
      </c>
      <c r="U19" s="426">
        <f t="shared" si="50"/>
        <v>43604</v>
      </c>
      <c r="V19" s="426">
        <f t="shared" si="50"/>
        <v>43969</v>
      </c>
      <c r="W19" s="426">
        <f t="shared" si="50"/>
        <v>44334</v>
      </c>
      <c r="X19" s="426">
        <f t="shared" si="50"/>
        <v>44699</v>
      </c>
      <c r="Y19" s="426">
        <f t="shared" si="50"/>
        <v>45064</v>
      </c>
      <c r="Z19" s="426">
        <f t="shared" si="50"/>
        <v>45429</v>
      </c>
      <c r="AA19" s="426">
        <f t="shared" si="50"/>
        <v>45794</v>
      </c>
      <c r="AB19" s="426">
        <f t="shared" si="50"/>
        <v>46159</v>
      </c>
      <c r="AC19" s="426">
        <f t="shared" si="50"/>
        <v>46524</v>
      </c>
      <c r="AD19" s="426">
        <f t="shared" si="50"/>
        <v>46889</v>
      </c>
      <c r="AE19" s="426">
        <f t="shared" si="50"/>
        <v>47254</v>
      </c>
      <c r="AF19" s="426">
        <f t="shared" si="50"/>
        <v>47619</v>
      </c>
      <c r="AG19" s="426">
        <f t="shared" si="50"/>
        <v>47984</v>
      </c>
      <c r="AH19" s="426">
        <f t="shared" si="50"/>
        <v>48349</v>
      </c>
      <c r="AI19" s="426">
        <f t="shared" si="50"/>
        <v>48714</v>
      </c>
      <c r="AJ19" s="426">
        <f t="shared" si="50"/>
        <v>49079</v>
      </c>
      <c r="AK19" s="426">
        <f t="shared" si="50"/>
        <v>49444</v>
      </c>
      <c r="AL19" s="426">
        <f t="shared" si="50"/>
        <v>49809</v>
      </c>
      <c r="AM19" s="458">
        <f t="shared" si="5"/>
        <v>0</v>
      </c>
      <c r="AN19" s="458">
        <f t="shared" si="6"/>
        <v>0</v>
      </c>
      <c r="AO19" s="458">
        <f t="shared" si="7"/>
        <v>1</v>
      </c>
      <c r="AP19" s="458">
        <f t="shared" si="8"/>
        <v>0</v>
      </c>
      <c r="AQ19" s="458">
        <f t="shared" si="9"/>
        <v>0</v>
      </c>
      <c r="AR19" s="458">
        <f t="shared" si="10"/>
        <v>0</v>
      </c>
      <c r="AS19" s="458">
        <f t="shared" si="11"/>
        <v>0</v>
      </c>
      <c r="AT19" s="458">
        <f t="shared" si="12"/>
        <v>0</v>
      </c>
      <c r="AU19" s="458">
        <f t="shared" si="13"/>
        <v>0</v>
      </c>
      <c r="AV19" s="458">
        <f t="shared" si="14"/>
        <v>0</v>
      </c>
      <c r="AW19" s="458">
        <f t="shared" si="15"/>
        <v>0</v>
      </c>
      <c r="AX19" s="458">
        <f t="shared" si="16"/>
        <v>0</v>
      </c>
      <c r="AY19" s="458">
        <f t="shared" si="17"/>
        <v>0</v>
      </c>
      <c r="AZ19" s="458">
        <f t="shared" si="18"/>
        <v>0</v>
      </c>
      <c r="BA19" s="458">
        <f t="shared" si="19"/>
        <v>1</v>
      </c>
      <c r="BB19" s="458">
        <f t="shared" si="20"/>
        <v>0</v>
      </c>
      <c r="BC19" s="458">
        <f t="shared" si="21"/>
        <v>0</v>
      </c>
      <c r="BD19" s="458">
        <f t="shared" si="22"/>
        <v>0</v>
      </c>
      <c r="BE19" s="458">
        <f t="shared" si="23"/>
        <v>0</v>
      </c>
      <c r="BF19" s="458">
        <f t="shared" si="24"/>
        <v>0</v>
      </c>
      <c r="BG19" s="458">
        <f t="shared" si="25"/>
        <v>0</v>
      </c>
      <c r="BH19" s="459">
        <f t="shared" si="26"/>
        <v>0</v>
      </c>
      <c r="BI19" s="460">
        <f t="shared" si="27"/>
        <v>0</v>
      </c>
      <c r="BJ19" s="461">
        <f t="shared" si="28"/>
        <v>0</v>
      </c>
      <c r="BK19" s="461">
        <f t="shared" si="29"/>
        <v>3</v>
      </c>
      <c r="BL19" s="461">
        <f t="shared" si="30"/>
        <v>0</v>
      </c>
      <c r="BM19" s="461">
        <f t="shared" si="31"/>
        <v>0</v>
      </c>
      <c r="BN19" s="461">
        <f t="shared" si="32"/>
        <v>0</v>
      </c>
      <c r="BO19" s="461">
        <f t="shared" si="33"/>
        <v>0</v>
      </c>
      <c r="BP19" s="461">
        <f t="shared" si="34"/>
        <v>0</v>
      </c>
      <c r="BQ19" s="461">
        <f t="shared" si="35"/>
        <v>0</v>
      </c>
      <c r="BR19" s="461">
        <f t="shared" si="36"/>
        <v>0</v>
      </c>
      <c r="BS19" s="461">
        <f t="shared" si="37"/>
        <v>0</v>
      </c>
      <c r="BT19" s="461">
        <f t="shared" si="38"/>
        <v>0</v>
      </c>
      <c r="BU19" s="461">
        <f t="shared" si="39"/>
        <v>0</v>
      </c>
      <c r="BV19" s="461">
        <f t="shared" si="40"/>
        <v>0</v>
      </c>
      <c r="BW19" s="461">
        <f t="shared" si="41"/>
        <v>3</v>
      </c>
      <c r="BX19" s="461">
        <f t="shared" si="42"/>
        <v>0</v>
      </c>
      <c r="BY19" s="461">
        <f t="shared" si="43"/>
        <v>0</v>
      </c>
      <c r="BZ19" s="461">
        <f t="shared" si="44"/>
        <v>0</v>
      </c>
      <c r="CA19" s="461">
        <f t="shared" si="45"/>
        <v>0</v>
      </c>
      <c r="CB19" s="461">
        <f t="shared" si="46"/>
        <v>0</v>
      </c>
      <c r="CC19" s="461">
        <f t="shared" si="47"/>
        <v>0</v>
      </c>
      <c r="CD19" s="462">
        <f t="shared" si="48"/>
        <v>0</v>
      </c>
      <c r="CE19" s="463"/>
      <c r="CF19" s="463"/>
    </row>
    <row r="20" spans="2:84" s="464" customFormat="1" ht="12" outlineLevel="1" x14ac:dyDescent="0.2">
      <c r="B20" s="492" t="s">
        <v>6128</v>
      </c>
      <c r="C20" s="452" t="s">
        <v>6129</v>
      </c>
      <c r="D20" s="452"/>
      <c r="E20" s="452" t="s">
        <v>6674</v>
      </c>
      <c r="F20" s="453"/>
      <c r="G20" s="608">
        <v>1</v>
      </c>
      <c r="H20" s="454">
        <f t="shared" si="0"/>
        <v>365</v>
      </c>
      <c r="I20" s="453" t="s">
        <v>2111</v>
      </c>
      <c r="J20" s="453">
        <v>1</v>
      </c>
      <c r="K20" s="453">
        <v>0.5</v>
      </c>
      <c r="L20" s="453">
        <f t="shared" si="49"/>
        <v>0.5</v>
      </c>
      <c r="M20" s="455">
        <f t="shared" si="2"/>
        <v>0.5</v>
      </c>
      <c r="N20" s="453" t="s">
        <v>6112</v>
      </c>
      <c r="O20" s="453" t="s">
        <v>6433</v>
      </c>
      <c r="P20" s="493">
        <v>41779</v>
      </c>
      <c r="Q20" s="426">
        <f t="shared" si="3"/>
        <v>42144</v>
      </c>
      <c r="R20" s="426">
        <f t="shared" si="50"/>
        <v>42509</v>
      </c>
      <c r="S20" s="426">
        <f t="shared" si="50"/>
        <v>42874</v>
      </c>
      <c r="T20" s="426">
        <f t="shared" si="50"/>
        <v>43239</v>
      </c>
      <c r="U20" s="426">
        <f t="shared" si="50"/>
        <v>43604</v>
      </c>
      <c r="V20" s="426">
        <f t="shared" si="50"/>
        <v>43969</v>
      </c>
      <c r="W20" s="426">
        <f t="shared" si="50"/>
        <v>44334</v>
      </c>
      <c r="X20" s="426">
        <f t="shared" si="50"/>
        <v>44699</v>
      </c>
      <c r="Y20" s="426">
        <f t="shared" si="50"/>
        <v>45064</v>
      </c>
      <c r="Z20" s="426">
        <f t="shared" si="50"/>
        <v>45429</v>
      </c>
      <c r="AA20" s="426">
        <f t="shared" si="50"/>
        <v>45794</v>
      </c>
      <c r="AB20" s="426">
        <f t="shared" si="50"/>
        <v>46159</v>
      </c>
      <c r="AC20" s="426">
        <f t="shared" si="50"/>
        <v>46524</v>
      </c>
      <c r="AD20" s="426">
        <f t="shared" si="50"/>
        <v>46889</v>
      </c>
      <c r="AE20" s="426">
        <f t="shared" si="50"/>
        <v>47254</v>
      </c>
      <c r="AF20" s="426">
        <f t="shared" si="50"/>
        <v>47619</v>
      </c>
      <c r="AG20" s="426">
        <f t="shared" si="50"/>
        <v>47984</v>
      </c>
      <c r="AH20" s="426">
        <f t="shared" si="50"/>
        <v>48349</v>
      </c>
      <c r="AI20" s="426">
        <f t="shared" si="50"/>
        <v>48714</v>
      </c>
      <c r="AJ20" s="426">
        <f t="shared" si="50"/>
        <v>49079</v>
      </c>
      <c r="AK20" s="426">
        <f t="shared" si="50"/>
        <v>49444</v>
      </c>
      <c r="AL20" s="426">
        <f t="shared" si="50"/>
        <v>49809</v>
      </c>
      <c r="AM20" s="458">
        <f t="shared" si="5"/>
        <v>0</v>
      </c>
      <c r="AN20" s="458">
        <f t="shared" si="6"/>
        <v>0</v>
      </c>
      <c r="AO20" s="458">
        <f t="shared" si="7"/>
        <v>1</v>
      </c>
      <c r="AP20" s="458">
        <f t="shared" si="8"/>
        <v>0</v>
      </c>
      <c r="AQ20" s="458">
        <f t="shared" si="9"/>
        <v>0</v>
      </c>
      <c r="AR20" s="458">
        <f t="shared" si="10"/>
        <v>0</v>
      </c>
      <c r="AS20" s="458">
        <f t="shared" si="11"/>
        <v>0</v>
      </c>
      <c r="AT20" s="458">
        <f t="shared" si="12"/>
        <v>0</v>
      </c>
      <c r="AU20" s="458">
        <f t="shared" si="13"/>
        <v>0</v>
      </c>
      <c r="AV20" s="458">
        <f t="shared" si="14"/>
        <v>0</v>
      </c>
      <c r="AW20" s="458">
        <f t="shared" si="15"/>
        <v>0</v>
      </c>
      <c r="AX20" s="458">
        <f t="shared" si="16"/>
        <v>0</v>
      </c>
      <c r="AY20" s="458">
        <f t="shared" si="17"/>
        <v>0</v>
      </c>
      <c r="AZ20" s="458">
        <f t="shared" si="18"/>
        <v>0</v>
      </c>
      <c r="BA20" s="458">
        <f t="shared" si="19"/>
        <v>1</v>
      </c>
      <c r="BB20" s="458">
        <f t="shared" si="20"/>
        <v>0</v>
      </c>
      <c r="BC20" s="458">
        <f t="shared" si="21"/>
        <v>0</v>
      </c>
      <c r="BD20" s="458">
        <f t="shared" si="22"/>
        <v>0</v>
      </c>
      <c r="BE20" s="458">
        <f t="shared" si="23"/>
        <v>0</v>
      </c>
      <c r="BF20" s="458">
        <f t="shared" si="24"/>
        <v>0</v>
      </c>
      <c r="BG20" s="458">
        <f t="shared" si="25"/>
        <v>0</v>
      </c>
      <c r="BH20" s="459">
        <f t="shared" si="26"/>
        <v>0</v>
      </c>
      <c r="BI20" s="460">
        <f t="shared" si="27"/>
        <v>0</v>
      </c>
      <c r="BJ20" s="461">
        <f t="shared" si="28"/>
        <v>0</v>
      </c>
      <c r="BK20" s="461">
        <f t="shared" si="29"/>
        <v>0.5</v>
      </c>
      <c r="BL20" s="461">
        <f t="shared" si="30"/>
        <v>0</v>
      </c>
      <c r="BM20" s="461">
        <f t="shared" si="31"/>
        <v>0</v>
      </c>
      <c r="BN20" s="461">
        <f t="shared" si="32"/>
        <v>0</v>
      </c>
      <c r="BO20" s="461">
        <f t="shared" si="33"/>
        <v>0</v>
      </c>
      <c r="BP20" s="461">
        <f t="shared" si="34"/>
        <v>0</v>
      </c>
      <c r="BQ20" s="461">
        <f t="shared" si="35"/>
        <v>0</v>
      </c>
      <c r="BR20" s="461">
        <f t="shared" si="36"/>
        <v>0</v>
      </c>
      <c r="BS20" s="461">
        <f t="shared" si="37"/>
        <v>0</v>
      </c>
      <c r="BT20" s="461">
        <f t="shared" si="38"/>
        <v>0</v>
      </c>
      <c r="BU20" s="461">
        <f t="shared" si="39"/>
        <v>0</v>
      </c>
      <c r="BV20" s="461">
        <f t="shared" si="40"/>
        <v>0</v>
      </c>
      <c r="BW20" s="461">
        <f t="shared" si="41"/>
        <v>0.5</v>
      </c>
      <c r="BX20" s="461">
        <f t="shared" si="42"/>
        <v>0</v>
      </c>
      <c r="BY20" s="461">
        <f t="shared" si="43"/>
        <v>0</v>
      </c>
      <c r="BZ20" s="461">
        <f t="shared" si="44"/>
        <v>0</v>
      </c>
      <c r="CA20" s="461">
        <f t="shared" si="45"/>
        <v>0</v>
      </c>
      <c r="CB20" s="461">
        <f t="shared" si="46"/>
        <v>0</v>
      </c>
      <c r="CC20" s="461">
        <f t="shared" si="47"/>
        <v>0</v>
      </c>
      <c r="CD20" s="462">
        <f t="shared" si="48"/>
        <v>0</v>
      </c>
      <c r="CE20" s="463"/>
      <c r="CF20" s="463"/>
    </row>
    <row r="21" spans="2:84" s="464" customFormat="1" ht="12" outlineLevel="1" x14ac:dyDescent="0.2">
      <c r="B21" s="494" t="s">
        <v>6128</v>
      </c>
      <c r="C21" s="465" t="s">
        <v>6129</v>
      </c>
      <c r="D21" s="465"/>
      <c r="E21" s="465" t="s">
        <v>6437</v>
      </c>
      <c r="F21" s="466"/>
      <c r="G21" s="607">
        <v>1</v>
      </c>
      <c r="H21" s="467">
        <f t="shared" si="0"/>
        <v>365</v>
      </c>
      <c r="I21" s="466" t="s">
        <v>2111</v>
      </c>
      <c r="J21" s="466">
        <v>1</v>
      </c>
      <c r="K21" s="466">
        <v>0.5</v>
      </c>
      <c r="L21" s="466">
        <f t="shared" si="49"/>
        <v>0.5</v>
      </c>
      <c r="M21" s="468">
        <f t="shared" si="2"/>
        <v>0.5</v>
      </c>
      <c r="N21" s="466" t="s">
        <v>6112</v>
      </c>
      <c r="O21" s="466" t="s">
        <v>6433</v>
      </c>
      <c r="P21" s="495">
        <v>41779</v>
      </c>
      <c r="Q21" s="426">
        <f t="shared" si="3"/>
        <v>42144</v>
      </c>
      <c r="R21" s="426">
        <f t="shared" si="50"/>
        <v>42509</v>
      </c>
      <c r="S21" s="426">
        <f t="shared" si="50"/>
        <v>42874</v>
      </c>
      <c r="T21" s="426">
        <f t="shared" si="50"/>
        <v>43239</v>
      </c>
      <c r="U21" s="426">
        <f t="shared" si="50"/>
        <v>43604</v>
      </c>
      <c r="V21" s="426">
        <f t="shared" si="50"/>
        <v>43969</v>
      </c>
      <c r="W21" s="426">
        <f t="shared" si="50"/>
        <v>44334</v>
      </c>
      <c r="X21" s="426">
        <f t="shared" si="50"/>
        <v>44699</v>
      </c>
      <c r="Y21" s="426">
        <f t="shared" si="50"/>
        <v>45064</v>
      </c>
      <c r="Z21" s="426">
        <f t="shared" si="50"/>
        <v>45429</v>
      </c>
      <c r="AA21" s="426">
        <f t="shared" si="50"/>
        <v>45794</v>
      </c>
      <c r="AB21" s="426">
        <f t="shared" si="50"/>
        <v>46159</v>
      </c>
      <c r="AC21" s="426">
        <f t="shared" si="50"/>
        <v>46524</v>
      </c>
      <c r="AD21" s="426">
        <f t="shared" si="50"/>
        <v>46889</v>
      </c>
      <c r="AE21" s="426">
        <f t="shared" si="50"/>
        <v>47254</v>
      </c>
      <c r="AF21" s="426">
        <f t="shared" si="50"/>
        <v>47619</v>
      </c>
      <c r="AG21" s="426">
        <f t="shared" si="50"/>
        <v>47984</v>
      </c>
      <c r="AH21" s="426">
        <f t="shared" si="50"/>
        <v>48349</v>
      </c>
      <c r="AI21" s="426">
        <f t="shared" si="50"/>
        <v>48714</v>
      </c>
      <c r="AJ21" s="426">
        <f t="shared" si="50"/>
        <v>49079</v>
      </c>
      <c r="AK21" s="426">
        <f t="shared" si="50"/>
        <v>49444</v>
      </c>
      <c r="AL21" s="426">
        <f t="shared" si="50"/>
        <v>49809</v>
      </c>
      <c r="AM21" s="458">
        <f t="shared" si="5"/>
        <v>0</v>
      </c>
      <c r="AN21" s="458">
        <f t="shared" si="6"/>
        <v>0</v>
      </c>
      <c r="AO21" s="458">
        <f t="shared" si="7"/>
        <v>1</v>
      </c>
      <c r="AP21" s="458">
        <f t="shared" si="8"/>
        <v>0</v>
      </c>
      <c r="AQ21" s="458">
        <f t="shared" si="9"/>
        <v>0</v>
      </c>
      <c r="AR21" s="458">
        <f t="shared" si="10"/>
        <v>0</v>
      </c>
      <c r="AS21" s="458">
        <f t="shared" si="11"/>
        <v>0</v>
      </c>
      <c r="AT21" s="458">
        <f t="shared" si="12"/>
        <v>0</v>
      </c>
      <c r="AU21" s="458">
        <f t="shared" si="13"/>
        <v>0</v>
      </c>
      <c r="AV21" s="458">
        <f t="shared" si="14"/>
        <v>0</v>
      </c>
      <c r="AW21" s="458">
        <f t="shared" si="15"/>
        <v>0</v>
      </c>
      <c r="AX21" s="458">
        <f t="shared" si="16"/>
        <v>0</v>
      </c>
      <c r="AY21" s="458">
        <f t="shared" si="17"/>
        <v>0</v>
      </c>
      <c r="AZ21" s="458">
        <f t="shared" si="18"/>
        <v>0</v>
      </c>
      <c r="BA21" s="458">
        <f t="shared" si="19"/>
        <v>1</v>
      </c>
      <c r="BB21" s="458">
        <f t="shared" si="20"/>
        <v>0</v>
      </c>
      <c r="BC21" s="458">
        <f t="shared" si="21"/>
        <v>0</v>
      </c>
      <c r="BD21" s="458">
        <f t="shared" si="22"/>
        <v>0</v>
      </c>
      <c r="BE21" s="458">
        <f t="shared" si="23"/>
        <v>0</v>
      </c>
      <c r="BF21" s="458">
        <f t="shared" si="24"/>
        <v>0</v>
      </c>
      <c r="BG21" s="458">
        <f t="shared" si="25"/>
        <v>0</v>
      </c>
      <c r="BH21" s="459">
        <f t="shared" si="26"/>
        <v>0</v>
      </c>
      <c r="BI21" s="460">
        <f t="shared" si="27"/>
        <v>0</v>
      </c>
      <c r="BJ21" s="461">
        <f t="shared" si="28"/>
        <v>0</v>
      </c>
      <c r="BK21" s="461">
        <f t="shared" si="29"/>
        <v>0.5</v>
      </c>
      <c r="BL21" s="461">
        <f t="shared" si="30"/>
        <v>0</v>
      </c>
      <c r="BM21" s="461">
        <f t="shared" si="31"/>
        <v>0</v>
      </c>
      <c r="BN21" s="461">
        <f t="shared" si="32"/>
        <v>0</v>
      </c>
      <c r="BO21" s="461">
        <f t="shared" si="33"/>
        <v>0</v>
      </c>
      <c r="BP21" s="461">
        <f t="shared" si="34"/>
        <v>0</v>
      </c>
      <c r="BQ21" s="461">
        <f t="shared" si="35"/>
        <v>0</v>
      </c>
      <c r="BR21" s="461">
        <f t="shared" si="36"/>
        <v>0</v>
      </c>
      <c r="BS21" s="461">
        <f t="shared" si="37"/>
        <v>0</v>
      </c>
      <c r="BT21" s="461">
        <f t="shared" si="38"/>
        <v>0</v>
      </c>
      <c r="BU21" s="461">
        <f t="shared" si="39"/>
        <v>0</v>
      </c>
      <c r="BV21" s="461">
        <f t="shared" si="40"/>
        <v>0</v>
      </c>
      <c r="BW21" s="461">
        <f t="shared" si="41"/>
        <v>0.5</v>
      </c>
      <c r="BX21" s="461">
        <f t="shared" si="42"/>
        <v>0</v>
      </c>
      <c r="BY21" s="461">
        <f t="shared" si="43"/>
        <v>0</v>
      </c>
      <c r="BZ21" s="461">
        <f t="shared" si="44"/>
        <v>0</v>
      </c>
      <c r="CA21" s="461">
        <f t="shared" si="45"/>
        <v>0</v>
      </c>
      <c r="CB21" s="461">
        <f t="shared" si="46"/>
        <v>0</v>
      </c>
      <c r="CC21" s="461">
        <f t="shared" si="47"/>
        <v>0</v>
      </c>
      <c r="CD21" s="462">
        <f t="shared" si="48"/>
        <v>0</v>
      </c>
      <c r="CE21" s="463"/>
      <c r="CF21" s="463"/>
    </row>
    <row r="22" spans="2:84" s="464" customFormat="1" ht="12" outlineLevel="1" x14ac:dyDescent="0.2">
      <c r="B22" s="492" t="s">
        <v>6130</v>
      </c>
      <c r="C22" s="452" t="s">
        <v>6129</v>
      </c>
      <c r="D22" s="452"/>
      <c r="E22" s="452" t="s">
        <v>6674</v>
      </c>
      <c r="F22" s="656"/>
      <c r="G22" s="656">
        <v>1</v>
      </c>
      <c r="H22" s="454">
        <f t="shared" si="0"/>
        <v>365</v>
      </c>
      <c r="I22" s="656" t="s">
        <v>2111</v>
      </c>
      <c r="J22" s="656">
        <v>1</v>
      </c>
      <c r="K22" s="656">
        <v>0.5</v>
      </c>
      <c r="L22" s="656">
        <f t="shared" si="49"/>
        <v>0.5</v>
      </c>
      <c r="M22" s="455">
        <f t="shared" si="2"/>
        <v>0.5</v>
      </c>
      <c r="N22" s="656" t="s">
        <v>6112</v>
      </c>
      <c r="O22" s="656" t="s">
        <v>6433</v>
      </c>
      <c r="P22" s="493">
        <v>41779</v>
      </c>
      <c r="Q22" s="426">
        <f t="shared" si="3"/>
        <v>42144</v>
      </c>
      <c r="R22" s="426">
        <f t="shared" si="50"/>
        <v>42509</v>
      </c>
      <c r="S22" s="426">
        <f t="shared" si="50"/>
        <v>42874</v>
      </c>
      <c r="T22" s="426">
        <f t="shared" si="50"/>
        <v>43239</v>
      </c>
      <c r="U22" s="426">
        <f t="shared" si="50"/>
        <v>43604</v>
      </c>
      <c r="V22" s="426">
        <f t="shared" si="50"/>
        <v>43969</v>
      </c>
      <c r="W22" s="426">
        <f t="shared" si="50"/>
        <v>44334</v>
      </c>
      <c r="X22" s="426">
        <f t="shared" si="50"/>
        <v>44699</v>
      </c>
      <c r="Y22" s="426">
        <f t="shared" si="50"/>
        <v>45064</v>
      </c>
      <c r="Z22" s="426">
        <f t="shared" si="50"/>
        <v>45429</v>
      </c>
      <c r="AA22" s="426">
        <f t="shared" si="50"/>
        <v>45794</v>
      </c>
      <c r="AB22" s="426">
        <f t="shared" si="50"/>
        <v>46159</v>
      </c>
      <c r="AC22" s="426">
        <f t="shared" si="50"/>
        <v>46524</v>
      </c>
      <c r="AD22" s="426">
        <f t="shared" si="50"/>
        <v>46889</v>
      </c>
      <c r="AE22" s="426">
        <f t="shared" si="50"/>
        <v>47254</v>
      </c>
      <c r="AF22" s="426">
        <f t="shared" si="50"/>
        <v>47619</v>
      </c>
      <c r="AG22" s="426">
        <f t="shared" si="50"/>
        <v>47984</v>
      </c>
      <c r="AH22" s="426">
        <f t="shared" si="50"/>
        <v>48349</v>
      </c>
      <c r="AI22" s="426">
        <f t="shared" si="50"/>
        <v>48714</v>
      </c>
      <c r="AJ22" s="426">
        <f t="shared" si="50"/>
        <v>49079</v>
      </c>
      <c r="AK22" s="426">
        <f t="shared" si="50"/>
        <v>49444</v>
      </c>
      <c r="AL22" s="426">
        <f t="shared" si="50"/>
        <v>49809</v>
      </c>
      <c r="AM22" s="458">
        <f t="shared" si="5"/>
        <v>0</v>
      </c>
      <c r="AN22" s="458">
        <f t="shared" si="6"/>
        <v>0</v>
      </c>
      <c r="AO22" s="458">
        <f t="shared" si="7"/>
        <v>1</v>
      </c>
      <c r="AP22" s="458">
        <f t="shared" si="8"/>
        <v>0</v>
      </c>
      <c r="AQ22" s="458">
        <f t="shared" si="9"/>
        <v>0</v>
      </c>
      <c r="AR22" s="458">
        <f t="shared" si="10"/>
        <v>0</v>
      </c>
      <c r="AS22" s="458">
        <f t="shared" si="11"/>
        <v>0</v>
      </c>
      <c r="AT22" s="458">
        <f t="shared" si="12"/>
        <v>0</v>
      </c>
      <c r="AU22" s="458">
        <f t="shared" si="13"/>
        <v>0</v>
      </c>
      <c r="AV22" s="458">
        <f t="shared" si="14"/>
        <v>0</v>
      </c>
      <c r="AW22" s="458">
        <f t="shared" si="15"/>
        <v>0</v>
      </c>
      <c r="AX22" s="458">
        <f t="shared" si="16"/>
        <v>0</v>
      </c>
      <c r="AY22" s="458">
        <f t="shared" si="17"/>
        <v>0</v>
      </c>
      <c r="AZ22" s="458">
        <f t="shared" si="18"/>
        <v>0</v>
      </c>
      <c r="BA22" s="458">
        <f t="shared" si="19"/>
        <v>1</v>
      </c>
      <c r="BB22" s="458">
        <f t="shared" si="20"/>
        <v>0</v>
      </c>
      <c r="BC22" s="458">
        <f t="shared" si="21"/>
        <v>0</v>
      </c>
      <c r="BD22" s="458">
        <f t="shared" si="22"/>
        <v>0</v>
      </c>
      <c r="BE22" s="458">
        <f t="shared" si="23"/>
        <v>0</v>
      </c>
      <c r="BF22" s="458">
        <f t="shared" si="24"/>
        <v>0</v>
      </c>
      <c r="BG22" s="458">
        <f t="shared" si="25"/>
        <v>0</v>
      </c>
      <c r="BH22" s="459">
        <f t="shared" si="26"/>
        <v>0</v>
      </c>
      <c r="BI22" s="460">
        <f t="shared" si="27"/>
        <v>0</v>
      </c>
      <c r="BJ22" s="461">
        <f t="shared" si="28"/>
        <v>0</v>
      </c>
      <c r="BK22" s="461">
        <f t="shared" si="29"/>
        <v>0.5</v>
      </c>
      <c r="BL22" s="461">
        <f t="shared" si="30"/>
        <v>0</v>
      </c>
      <c r="BM22" s="461">
        <f t="shared" si="31"/>
        <v>0</v>
      </c>
      <c r="BN22" s="461">
        <f t="shared" si="32"/>
        <v>0</v>
      </c>
      <c r="BO22" s="461">
        <f t="shared" si="33"/>
        <v>0</v>
      </c>
      <c r="BP22" s="461">
        <f t="shared" si="34"/>
        <v>0</v>
      </c>
      <c r="BQ22" s="461">
        <f t="shared" si="35"/>
        <v>0</v>
      </c>
      <c r="BR22" s="461">
        <f t="shared" si="36"/>
        <v>0</v>
      </c>
      <c r="BS22" s="461">
        <f t="shared" si="37"/>
        <v>0</v>
      </c>
      <c r="BT22" s="461">
        <f t="shared" si="38"/>
        <v>0</v>
      </c>
      <c r="BU22" s="461">
        <f t="shared" si="39"/>
        <v>0</v>
      </c>
      <c r="BV22" s="461">
        <f t="shared" si="40"/>
        <v>0</v>
      </c>
      <c r="BW22" s="461">
        <f t="shared" si="41"/>
        <v>0.5</v>
      </c>
      <c r="BX22" s="461">
        <f t="shared" si="42"/>
        <v>0</v>
      </c>
      <c r="BY22" s="461">
        <f t="shared" si="43"/>
        <v>0</v>
      </c>
      <c r="BZ22" s="461">
        <f t="shared" si="44"/>
        <v>0</v>
      </c>
      <c r="CA22" s="461">
        <f t="shared" si="45"/>
        <v>0</v>
      </c>
      <c r="CB22" s="461">
        <f t="shared" si="46"/>
        <v>0</v>
      </c>
      <c r="CC22" s="461">
        <f t="shared" si="47"/>
        <v>0</v>
      </c>
      <c r="CD22" s="462">
        <f t="shared" si="48"/>
        <v>0</v>
      </c>
      <c r="CE22" s="463"/>
      <c r="CF22" s="463"/>
    </row>
    <row r="23" spans="2:84" s="464" customFormat="1" ht="12" outlineLevel="1" x14ac:dyDescent="0.2">
      <c r="B23" s="496" t="s">
        <v>6130</v>
      </c>
      <c r="C23" s="470" t="s">
        <v>6129</v>
      </c>
      <c r="D23" s="470"/>
      <c r="E23" s="470" t="s">
        <v>6437</v>
      </c>
      <c r="F23" s="614"/>
      <c r="G23" s="614">
        <v>1</v>
      </c>
      <c r="H23" s="472">
        <f t="shared" si="0"/>
        <v>365</v>
      </c>
      <c r="I23" s="614" t="s">
        <v>2111</v>
      </c>
      <c r="J23" s="614">
        <v>1</v>
      </c>
      <c r="K23" s="614">
        <v>0.5</v>
      </c>
      <c r="L23" s="614">
        <f t="shared" si="49"/>
        <v>0.5</v>
      </c>
      <c r="M23" s="473">
        <f t="shared" si="2"/>
        <v>0.5</v>
      </c>
      <c r="N23" s="614" t="s">
        <v>6112</v>
      </c>
      <c r="O23" s="614" t="s">
        <v>6433</v>
      </c>
      <c r="P23" s="497">
        <v>41779</v>
      </c>
      <c r="Q23" s="426">
        <f t="shared" si="3"/>
        <v>42144</v>
      </c>
      <c r="R23" s="426">
        <f t="shared" ref="R23:AL27" si="51">+Q23+$H23</f>
        <v>42509</v>
      </c>
      <c r="S23" s="426">
        <f t="shared" si="51"/>
        <v>42874</v>
      </c>
      <c r="T23" s="426">
        <f t="shared" si="51"/>
        <v>43239</v>
      </c>
      <c r="U23" s="426">
        <f t="shared" si="51"/>
        <v>43604</v>
      </c>
      <c r="V23" s="426">
        <f t="shared" si="51"/>
        <v>43969</v>
      </c>
      <c r="W23" s="426">
        <f t="shared" si="51"/>
        <v>44334</v>
      </c>
      <c r="X23" s="426">
        <f t="shared" si="51"/>
        <v>44699</v>
      </c>
      <c r="Y23" s="426">
        <f t="shared" si="51"/>
        <v>45064</v>
      </c>
      <c r="Z23" s="426">
        <f t="shared" si="51"/>
        <v>45429</v>
      </c>
      <c r="AA23" s="426">
        <f t="shared" si="51"/>
        <v>45794</v>
      </c>
      <c r="AB23" s="426">
        <f t="shared" si="51"/>
        <v>46159</v>
      </c>
      <c r="AC23" s="426">
        <f t="shared" si="51"/>
        <v>46524</v>
      </c>
      <c r="AD23" s="426">
        <f t="shared" si="51"/>
        <v>46889</v>
      </c>
      <c r="AE23" s="426">
        <f t="shared" si="51"/>
        <v>47254</v>
      </c>
      <c r="AF23" s="426">
        <f t="shared" si="51"/>
        <v>47619</v>
      </c>
      <c r="AG23" s="426">
        <f t="shared" si="51"/>
        <v>47984</v>
      </c>
      <c r="AH23" s="426">
        <f t="shared" si="51"/>
        <v>48349</v>
      </c>
      <c r="AI23" s="426">
        <f t="shared" si="51"/>
        <v>48714</v>
      </c>
      <c r="AJ23" s="426">
        <f t="shared" si="51"/>
        <v>49079</v>
      </c>
      <c r="AK23" s="426">
        <f t="shared" si="51"/>
        <v>49444</v>
      </c>
      <c r="AL23" s="426">
        <f t="shared" si="51"/>
        <v>49809</v>
      </c>
      <c r="AM23" s="458">
        <f t="shared" si="5"/>
        <v>0</v>
      </c>
      <c r="AN23" s="458">
        <f t="shared" si="6"/>
        <v>0</v>
      </c>
      <c r="AO23" s="458">
        <f t="shared" si="7"/>
        <v>1</v>
      </c>
      <c r="AP23" s="458">
        <f t="shared" si="8"/>
        <v>0</v>
      </c>
      <c r="AQ23" s="458">
        <f t="shared" si="9"/>
        <v>0</v>
      </c>
      <c r="AR23" s="458">
        <f t="shared" si="10"/>
        <v>0</v>
      </c>
      <c r="AS23" s="458">
        <f t="shared" si="11"/>
        <v>0</v>
      </c>
      <c r="AT23" s="458">
        <f t="shared" si="12"/>
        <v>0</v>
      </c>
      <c r="AU23" s="458">
        <f t="shared" si="13"/>
        <v>0</v>
      </c>
      <c r="AV23" s="458">
        <f t="shared" si="14"/>
        <v>0</v>
      </c>
      <c r="AW23" s="458">
        <f t="shared" si="15"/>
        <v>0</v>
      </c>
      <c r="AX23" s="458">
        <f t="shared" si="16"/>
        <v>0</v>
      </c>
      <c r="AY23" s="458">
        <f t="shared" si="17"/>
        <v>0</v>
      </c>
      <c r="AZ23" s="458">
        <f t="shared" si="18"/>
        <v>0</v>
      </c>
      <c r="BA23" s="458">
        <f t="shared" si="19"/>
        <v>1</v>
      </c>
      <c r="BB23" s="458">
        <f t="shared" si="20"/>
        <v>0</v>
      </c>
      <c r="BC23" s="458">
        <f t="shared" si="21"/>
        <v>0</v>
      </c>
      <c r="BD23" s="458">
        <f t="shared" si="22"/>
        <v>0</v>
      </c>
      <c r="BE23" s="458">
        <f t="shared" si="23"/>
        <v>0</v>
      </c>
      <c r="BF23" s="458">
        <f t="shared" si="24"/>
        <v>0</v>
      </c>
      <c r="BG23" s="458">
        <f t="shared" si="25"/>
        <v>0</v>
      </c>
      <c r="BH23" s="459">
        <f t="shared" si="26"/>
        <v>0</v>
      </c>
      <c r="BI23" s="460">
        <f t="shared" si="27"/>
        <v>0</v>
      </c>
      <c r="BJ23" s="461">
        <f t="shared" si="28"/>
        <v>0</v>
      </c>
      <c r="BK23" s="461">
        <f t="shared" si="29"/>
        <v>0.5</v>
      </c>
      <c r="BL23" s="461">
        <f t="shared" si="30"/>
        <v>0</v>
      </c>
      <c r="BM23" s="461">
        <f t="shared" si="31"/>
        <v>0</v>
      </c>
      <c r="BN23" s="461">
        <f t="shared" si="32"/>
        <v>0</v>
      </c>
      <c r="BO23" s="461">
        <f t="shared" si="33"/>
        <v>0</v>
      </c>
      <c r="BP23" s="461">
        <f t="shared" si="34"/>
        <v>0</v>
      </c>
      <c r="BQ23" s="461">
        <f t="shared" si="35"/>
        <v>0</v>
      </c>
      <c r="BR23" s="461">
        <f t="shared" si="36"/>
        <v>0</v>
      </c>
      <c r="BS23" s="461">
        <f t="shared" si="37"/>
        <v>0</v>
      </c>
      <c r="BT23" s="461">
        <f t="shared" si="38"/>
        <v>0</v>
      </c>
      <c r="BU23" s="461">
        <f t="shared" si="39"/>
        <v>0</v>
      </c>
      <c r="BV23" s="461">
        <f t="shared" si="40"/>
        <v>0</v>
      </c>
      <c r="BW23" s="461">
        <f t="shared" si="41"/>
        <v>0.5</v>
      </c>
      <c r="BX23" s="461">
        <f t="shared" si="42"/>
        <v>0</v>
      </c>
      <c r="BY23" s="461">
        <f t="shared" si="43"/>
        <v>0</v>
      </c>
      <c r="BZ23" s="461">
        <f t="shared" si="44"/>
        <v>0</v>
      </c>
      <c r="CA23" s="461">
        <f t="shared" si="45"/>
        <v>0</v>
      </c>
      <c r="CB23" s="461">
        <f t="shared" si="46"/>
        <v>0</v>
      </c>
      <c r="CC23" s="461">
        <f t="shared" si="47"/>
        <v>0</v>
      </c>
      <c r="CD23" s="462">
        <f t="shared" si="48"/>
        <v>0</v>
      </c>
      <c r="CE23" s="463"/>
      <c r="CF23" s="463"/>
    </row>
    <row r="24" spans="2:84" s="464" customFormat="1" ht="12" outlineLevel="1" x14ac:dyDescent="0.2">
      <c r="B24" s="494" t="s">
        <v>6131</v>
      </c>
      <c r="C24" s="465" t="s">
        <v>6132</v>
      </c>
      <c r="D24" s="465"/>
      <c r="E24" s="465" t="s">
        <v>6676</v>
      </c>
      <c r="F24" s="466"/>
      <c r="G24" s="607">
        <v>1</v>
      </c>
      <c r="H24" s="467">
        <f t="shared" si="0"/>
        <v>365</v>
      </c>
      <c r="I24" s="466" t="s">
        <v>2111</v>
      </c>
      <c r="J24" s="466">
        <v>1</v>
      </c>
      <c r="K24" s="466">
        <v>1</v>
      </c>
      <c r="L24" s="466">
        <f t="shared" si="49"/>
        <v>1</v>
      </c>
      <c r="M24" s="468">
        <f t="shared" si="2"/>
        <v>1</v>
      </c>
      <c r="N24" s="466" t="s">
        <v>6112</v>
      </c>
      <c r="O24" s="466" t="s">
        <v>6433</v>
      </c>
      <c r="P24" s="495">
        <v>41779</v>
      </c>
      <c r="Q24" s="426">
        <f t="shared" si="3"/>
        <v>42144</v>
      </c>
      <c r="R24" s="426">
        <f t="shared" si="51"/>
        <v>42509</v>
      </c>
      <c r="S24" s="426">
        <f t="shared" si="51"/>
        <v>42874</v>
      </c>
      <c r="T24" s="426">
        <f t="shared" si="51"/>
        <v>43239</v>
      </c>
      <c r="U24" s="426">
        <f t="shared" si="51"/>
        <v>43604</v>
      </c>
      <c r="V24" s="426">
        <f t="shared" si="51"/>
        <v>43969</v>
      </c>
      <c r="W24" s="426">
        <f t="shared" si="51"/>
        <v>44334</v>
      </c>
      <c r="X24" s="426">
        <f t="shared" si="51"/>
        <v>44699</v>
      </c>
      <c r="Y24" s="426">
        <f t="shared" si="51"/>
        <v>45064</v>
      </c>
      <c r="Z24" s="426">
        <f t="shared" si="51"/>
        <v>45429</v>
      </c>
      <c r="AA24" s="426">
        <f t="shared" si="51"/>
        <v>45794</v>
      </c>
      <c r="AB24" s="426">
        <f t="shared" si="51"/>
        <v>46159</v>
      </c>
      <c r="AC24" s="426">
        <f t="shared" si="51"/>
        <v>46524</v>
      </c>
      <c r="AD24" s="426">
        <f t="shared" si="51"/>
        <v>46889</v>
      </c>
      <c r="AE24" s="426">
        <f t="shared" si="51"/>
        <v>47254</v>
      </c>
      <c r="AF24" s="426">
        <f t="shared" si="51"/>
        <v>47619</v>
      </c>
      <c r="AG24" s="426">
        <f t="shared" si="51"/>
        <v>47984</v>
      </c>
      <c r="AH24" s="426">
        <f t="shared" si="51"/>
        <v>48349</v>
      </c>
      <c r="AI24" s="426">
        <f t="shared" si="51"/>
        <v>48714</v>
      </c>
      <c r="AJ24" s="426">
        <f t="shared" si="51"/>
        <v>49079</v>
      </c>
      <c r="AK24" s="426">
        <f t="shared" si="51"/>
        <v>49444</v>
      </c>
      <c r="AL24" s="426">
        <f t="shared" si="51"/>
        <v>49809</v>
      </c>
      <c r="AM24" s="458">
        <f t="shared" si="5"/>
        <v>0</v>
      </c>
      <c r="AN24" s="458">
        <f t="shared" si="6"/>
        <v>0</v>
      </c>
      <c r="AO24" s="458">
        <f t="shared" si="7"/>
        <v>1</v>
      </c>
      <c r="AP24" s="458">
        <f t="shared" si="8"/>
        <v>0</v>
      </c>
      <c r="AQ24" s="458">
        <f t="shared" si="9"/>
        <v>0</v>
      </c>
      <c r="AR24" s="458">
        <f t="shared" si="10"/>
        <v>0</v>
      </c>
      <c r="AS24" s="458">
        <f t="shared" si="11"/>
        <v>0</v>
      </c>
      <c r="AT24" s="458">
        <f t="shared" si="12"/>
        <v>0</v>
      </c>
      <c r="AU24" s="458">
        <f t="shared" si="13"/>
        <v>0</v>
      </c>
      <c r="AV24" s="458">
        <f t="shared" si="14"/>
        <v>0</v>
      </c>
      <c r="AW24" s="458">
        <f t="shared" si="15"/>
        <v>0</v>
      </c>
      <c r="AX24" s="458">
        <f t="shared" si="16"/>
        <v>0</v>
      </c>
      <c r="AY24" s="458">
        <f t="shared" si="17"/>
        <v>0</v>
      </c>
      <c r="AZ24" s="458">
        <f t="shared" si="18"/>
        <v>0</v>
      </c>
      <c r="BA24" s="458">
        <f t="shared" si="19"/>
        <v>1</v>
      </c>
      <c r="BB24" s="458">
        <f t="shared" si="20"/>
        <v>0</v>
      </c>
      <c r="BC24" s="458">
        <f t="shared" si="21"/>
        <v>0</v>
      </c>
      <c r="BD24" s="458">
        <f t="shared" si="22"/>
        <v>0</v>
      </c>
      <c r="BE24" s="458">
        <f t="shared" si="23"/>
        <v>0</v>
      </c>
      <c r="BF24" s="458">
        <f t="shared" si="24"/>
        <v>0</v>
      </c>
      <c r="BG24" s="458">
        <f t="shared" si="25"/>
        <v>0</v>
      </c>
      <c r="BH24" s="459">
        <f t="shared" si="26"/>
        <v>0</v>
      </c>
      <c r="BI24" s="460">
        <f t="shared" si="27"/>
        <v>0</v>
      </c>
      <c r="BJ24" s="461">
        <f t="shared" si="28"/>
        <v>0</v>
      </c>
      <c r="BK24" s="461">
        <f t="shared" si="29"/>
        <v>1</v>
      </c>
      <c r="BL24" s="461">
        <f t="shared" si="30"/>
        <v>0</v>
      </c>
      <c r="BM24" s="461">
        <f t="shared" si="31"/>
        <v>0</v>
      </c>
      <c r="BN24" s="461">
        <f t="shared" si="32"/>
        <v>0</v>
      </c>
      <c r="BO24" s="461">
        <f t="shared" si="33"/>
        <v>0</v>
      </c>
      <c r="BP24" s="461">
        <f t="shared" si="34"/>
        <v>0</v>
      </c>
      <c r="BQ24" s="461">
        <f t="shared" si="35"/>
        <v>0</v>
      </c>
      <c r="BR24" s="461">
        <f t="shared" si="36"/>
        <v>0</v>
      </c>
      <c r="BS24" s="461">
        <f t="shared" si="37"/>
        <v>0</v>
      </c>
      <c r="BT24" s="461">
        <f t="shared" si="38"/>
        <v>0</v>
      </c>
      <c r="BU24" s="461">
        <f t="shared" si="39"/>
        <v>0</v>
      </c>
      <c r="BV24" s="461">
        <f t="shared" si="40"/>
        <v>0</v>
      </c>
      <c r="BW24" s="461">
        <f t="shared" si="41"/>
        <v>1</v>
      </c>
      <c r="BX24" s="461">
        <f t="shared" si="42"/>
        <v>0</v>
      </c>
      <c r="BY24" s="461">
        <f t="shared" si="43"/>
        <v>0</v>
      </c>
      <c r="BZ24" s="461">
        <f t="shared" si="44"/>
        <v>0</v>
      </c>
      <c r="CA24" s="461">
        <f t="shared" si="45"/>
        <v>0</v>
      </c>
      <c r="CB24" s="461">
        <f t="shared" si="46"/>
        <v>0</v>
      </c>
      <c r="CC24" s="461">
        <f t="shared" si="47"/>
        <v>0</v>
      </c>
      <c r="CD24" s="462">
        <f t="shared" si="48"/>
        <v>0</v>
      </c>
      <c r="CE24" s="463"/>
      <c r="CF24" s="463"/>
    </row>
    <row r="25" spans="2:84" s="464" customFormat="1" ht="12" outlineLevel="1" x14ac:dyDescent="0.2">
      <c r="B25" s="492" t="s">
        <v>6133</v>
      </c>
      <c r="C25" s="452" t="s">
        <v>6134</v>
      </c>
      <c r="D25" s="452"/>
      <c r="E25" s="452" t="s">
        <v>6674</v>
      </c>
      <c r="F25" s="453"/>
      <c r="G25" s="608">
        <v>1</v>
      </c>
      <c r="H25" s="454">
        <f t="shared" si="0"/>
        <v>365</v>
      </c>
      <c r="I25" s="453" t="s">
        <v>2111</v>
      </c>
      <c r="J25" s="453">
        <v>1</v>
      </c>
      <c r="K25" s="453">
        <v>0.5</v>
      </c>
      <c r="L25" s="453">
        <f t="shared" si="49"/>
        <v>0.5</v>
      </c>
      <c r="M25" s="455">
        <f t="shared" si="2"/>
        <v>0.5</v>
      </c>
      <c r="N25" s="453" t="s">
        <v>6112</v>
      </c>
      <c r="O25" s="453" t="s">
        <v>6433</v>
      </c>
      <c r="P25" s="493">
        <v>41779</v>
      </c>
      <c r="Q25" s="426">
        <f t="shared" si="3"/>
        <v>42144</v>
      </c>
      <c r="R25" s="426">
        <f t="shared" si="51"/>
        <v>42509</v>
      </c>
      <c r="S25" s="426">
        <f t="shared" si="51"/>
        <v>42874</v>
      </c>
      <c r="T25" s="426">
        <f t="shared" si="51"/>
        <v>43239</v>
      </c>
      <c r="U25" s="426">
        <f t="shared" si="51"/>
        <v>43604</v>
      </c>
      <c r="V25" s="426">
        <f t="shared" si="51"/>
        <v>43969</v>
      </c>
      <c r="W25" s="426">
        <f t="shared" si="51"/>
        <v>44334</v>
      </c>
      <c r="X25" s="426">
        <f t="shared" si="51"/>
        <v>44699</v>
      </c>
      <c r="Y25" s="426">
        <f t="shared" si="51"/>
        <v>45064</v>
      </c>
      <c r="Z25" s="426">
        <f t="shared" si="51"/>
        <v>45429</v>
      </c>
      <c r="AA25" s="426">
        <f t="shared" si="51"/>
        <v>45794</v>
      </c>
      <c r="AB25" s="426">
        <f t="shared" si="51"/>
        <v>46159</v>
      </c>
      <c r="AC25" s="426">
        <f t="shared" si="51"/>
        <v>46524</v>
      </c>
      <c r="AD25" s="426">
        <f t="shared" si="51"/>
        <v>46889</v>
      </c>
      <c r="AE25" s="426">
        <f t="shared" si="51"/>
        <v>47254</v>
      </c>
      <c r="AF25" s="426">
        <f t="shared" si="51"/>
        <v>47619</v>
      </c>
      <c r="AG25" s="426">
        <f t="shared" si="51"/>
        <v>47984</v>
      </c>
      <c r="AH25" s="426">
        <f t="shared" si="51"/>
        <v>48349</v>
      </c>
      <c r="AI25" s="426">
        <f t="shared" si="51"/>
        <v>48714</v>
      </c>
      <c r="AJ25" s="426">
        <f t="shared" si="51"/>
        <v>49079</v>
      </c>
      <c r="AK25" s="426">
        <f t="shared" si="51"/>
        <v>49444</v>
      </c>
      <c r="AL25" s="426">
        <f t="shared" si="51"/>
        <v>49809</v>
      </c>
      <c r="AM25" s="458">
        <f t="shared" si="5"/>
        <v>0</v>
      </c>
      <c r="AN25" s="458">
        <f t="shared" si="6"/>
        <v>0</v>
      </c>
      <c r="AO25" s="458">
        <f t="shared" si="7"/>
        <v>1</v>
      </c>
      <c r="AP25" s="458">
        <f t="shared" si="8"/>
        <v>0</v>
      </c>
      <c r="AQ25" s="458">
        <f t="shared" si="9"/>
        <v>0</v>
      </c>
      <c r="AR25" s="458">
        <f t="shared" si="10"/>
        <v>0</v>
      </c>
      <c r="AS25" s="458">
        <f t="shared" si="11"/>
        <v>0</v>
      </c>
      <c r="AT25" s="458">
        <f t="shared" si="12"/>
        <v>0</v>
      </c>
      <c r="AU25" s="458">
        <f t="shared" si="13"/>
        <v>0</v>
      </c>
      <c r="AV25" s="458">
        <f t="shared" si="14"/>
        <v>0</v>
      </c>
      <c r="AW25" s="458">
        <f t="shared" si="15"/>
        <v>0</v>
      </c>
      <c r="AX25" s="458">
        <f t="shared" si="16"/>
        <v>0</v>
      </c>
      <c r="AY25" s="458">
        <f t="shared" si="17"/>
        <v>0</v>
      </c>
      <c r="AZ25" s="458">
        <f t="shared" si="18"/>
        <v>0</v>
      </c>
      <c r="BA25" s="458">
        <f t="shared" si="19"/>
        <v>1</v>
      </c>
      <c r="BB25" s="458">
        <f t="shared" si="20"/>
        <v>0</v>
      </c>
      <c r="BC25" s="458">
        <f t="shared" si="21"/>
        <v>0</v>
      </c>
      <c r="BD25" s="458">
        <f t="shared" si="22"/>
        <v>0</v>
      </c>
      <c r="BE25" s="458">
        <f t="shared" si="23"/>
        <v>0</v>
      </c>
      <c r="BF25" s="458">
        <f t="shared" si="24"/>
        <v>0</v>
      </c>
      <c r="BG25" s="458">
        <f t="shared" si="25"/>
        <v>0</v>
      </c>
      <c r="BH25" s="459">
        <f t="shared" si="26"/>
        <v>0</v>
      </c>
      <c r="BI25" s="460">
        <f t="shared" si="27"/>
        <v>0</v>
      </c>
      <c r="BJ25" s="461">
        <f t="shared" si="28"/>
        <v>0</v>
      </c>
      <c r="BK25" s="461">
        <f t="shared" si="29"/>
        <v>0.5</v>
      </c>
      <c r="BL25" s="461">
        <f t="shared" si="30"/>
        <v>0</v>
      </c>
      <c r="BM25" s="461">
        <f t="shared" si="31"/>
        <v>0</v>
      </c>
      <c r="BN25" s="461">
        <f t="shared" si="32"/>
        <v>0</v>
      </c>
      <c r="BO25" s="461">
        <f t="shared" si="33"/>
        <v>0</v>
      </c>
      <c r="BP25" s="461">
        <f t="shared" si="34"/>
        <v>0</v>
      </c>
      <c r="BQ25" s="461">
        <f t="shared" si="35"/>
        <v>0</v>
      </c>
      <c r="BR25" s="461">
        <f t="shared" si="36"/>
        <v>0</v>
      </c>
      <c r="BS25" s="461">
        <f t="shared" si="37"/>
        <v>0</v>
      </c>
      <c r="BT25" s="461">
        <f t="shared" si="38"/>
        <v>0</v>
      </c>
      <c r="BU25" s="461">
        <f t="shared" si="39"/>
        <v>0</v>
      </c>
      <c r="BV25" s="461">
        <f t="shared" si="40"/>
        <v>0</v>
      </c>
      <c r="BW25" s="461">
        <f t="shared" si="41"/>
        <v>0.5</v>
      </c>
      <c r="BX25" s="461">
        <f t="shared" si="42"/>
        <v>0</v>
      </c>
      <c r="BY25" s="461">
        <f t="shared" si="43"/>
        <v>0</v>
      </c>
      <c r="BZ25" s="461">
        <f t="shared" si="44"/>
        <v>0</v>
      </c>
      <c r="CA25" s="461">
        <f t="shared" si="45"/>
        <v>0</v>
      </c>
      <c r="CB25" s="461">
        <f t="shared" si="46"/>
        <v>0</v>
      </c>
      <c r="CC25" s="461">
        <f t="shared" si="47"/>
        <v>0</v>
      </c>
      <c r="CD25" s="462">
        <f t="shared" si="48"/>
        <v>0</v>
      </c>
      <c r="CE25" s="463"/>
      <c r="CF25" s="463"/>
    </row>
    <row r="26" spans="2:84" s="464" customFormat="1" ht="12" outlineLevel="1" x14ac:dyDescent="0.2">
      <c r="B26" s="494" t="s">
        <v>6133</v>
      </c>
      <c r="C26" s="465" t="s">
        <v>6134</v>
      </c>
      <c r="D26" s="465"/>
      <c r="E26" s="465" t="s">
        <v>6437</v>
      </c>
      <c r="F26" s="466"/>
      <c r="G26" s="607">
        <v>1</v>
      </c>
      <c r="H26" s="467">
        <f t="shared" si="0"/>
        <v>365</v>
      </c>
      <c r="I26" s="466" t="s">
        <v>2111</v>
      </c>
      <c r="J26" s="466">
        <v>1</v>
      </c>
      <c r="K26" s="466">
        <v>0.5</v>
      </c>
      <c r="L26" s="466">
        <f t="shared" si="49"/>
        <v>0.5</v>
      </c>
      <c r="M26" s="468">
        <f t="shared" si="2"/>
        <v>0.5</v>
      </c>
      <c r="N26" s="466" t="s">
        <v>6112</v>
      </c>
      <c r="O26" s="466" t="s">
        <v>6433</v>
      </c>
      <c r="P26" s="495">
        <v>41779</v>
      </c>
      <c r="Q26" s="426">
        <f t="shared" si="3"/>
        <v>42144</v>
      </c>
      <c r="R26" s="426">
        <f t="shared" si="51"/>
        <v>42509</v>
      </c>
      <c r="S26" s="426">
        <f t="shared" si="51"/>
        <v>42874</v>
      </c>
      <c r="T26" s="426">
        <f t="shared" si="51"/>
        <v>43239</v>
      </c>
      <c r="U26" s="426">
        <f t="shared" si="51"/>
        <v>43604</v>
      </c>
      <c r="V26" s="426">
        <f t="shared" si="51"/>
        <v>43969</v>
      </c>
      <c r="W26" s="426">
        <f t="shared" si="51"/>
        <v>44334</v>
      </c>
      <c r="X26" s="426">
        <f t="shared" si="51"/>
        <v>44699</v>
      </c>
      <c r="Y26" s="426">
        <f t="shared" si="51"/>
        <v>45064</v>
      </c>
      <c r="Z26" s="426">
        <f t="shared" si="51"/>
        <v>45429</v>
      </c>
      <c r="AA26" s="426">
        <f t="shared" si="51"/>
        <v>45794</v>
      </c>
      <c r="AB26" s="426">
        <f t="shared" si="51"/>
        <v>46159</v>
      </c>
      <c r="AC26" s="426">
        <f t="shared" si="51"/>
        <v>46524</v>
      </c>
      <c r="AD26" s="426">
        <f t="shared" si="51"/>
        <v>46889</v>
      </c>
      <c r="AE26" s="426">
        <f t="shared" si="51"/>
        <v>47254</v>
      </c>
      <c r="AF26" s="426">
        <f t="shared" si="51"/>
        <v>47619</v>
      </c>
      <c r="AG26" s="426">
        <f t="shared" si="51"/>
        <v>47984</v>
      </c>
      <c r="AH26" s="426">
        <f t="shared" si="51"/>
        <v>48349</v>
      </c>
      <c r="AI26" s="426">
        <f t="shared" si="51"/>
        <v>48714</v>
      </c>
      <c r="AJ26" s="426">
        <f t="shared" si="51"/>
        <v>49079</v>
      </c>
      <c r="AK26" s="426">
        <f t="shared" si="51"/>
        <v>49444</v>
      </c>
      <c r="AL26" s="426">
        <f t="shared" si="51"/>
        <v>49809</v>
      </c>
      <c r="AM26" s="458">
        <f t="shared" si="5"/>
        <v>0</v>
      </c>
      <c r="AN26" s="458">
        <f t="shared" si="6"/>
        <v>0</v>
      </c>
      <c r="AO26" s="458">
        <f t="shared" si="7"/>
        <v>1</v>
      </c>
      <c r="AP26" s="458">
        <f t="shared" si="8"/>
        <v>0</v>
      </c>
      <c r="AQ26" s="458">
        <f t="shared" si="9"/>
        <v>0</v>
      </c>
      <c r="AR26" s="458">
        <f t="shared" si="10"/>
        <v>0</v>
      </c>
      <c r="AS26" s="458">
        <f t="shared" si="11"/>
        <v>0</v>
      </c>
      <c r="AT26" s="458">
        <f t="shared" si="12"/>
        <v>0</v>
      </c>
      <c r="AU26" s="458">
        <f t="shared" si="13"/>
        <v>0</v>
      </c>
      <c r="AV26" s="458">
        <f t="shared" si="14"/>
        <v>0</v>
      </c>
      <c r="AW26" s="458">
        <f t="shared" si="15"/>
        <v>0</v>
      </c>
      <c r="AX26" s="458">
        <f t="shared" si="16"/>
        <v>0</v>
      </c>
      <c r="AY26" s="458">
        <f t="shared" si="17"/>
        <v>0</v>
      </c>
      <c r="AZ26" s="458">
        <f t="shared" si="18"/>
        <v>0</v>
      </c>
      <c r="BA26" s="458">
        <f t="shared" si="19"/>
        <v>1</v>
      </c>
      <c r="BB26" s="458">
        <f t="shared" si="20"/>
        <v>0</v>
      </c>
      <c r="BC26" s="458">
        <f t="shared" si="21"/>
        <v>0</v>
      </c>
      <c r="BD26" s="458">
        <f t="shared" si="22"/>
        <v>0</v>
      </c>
      <c r="BE26" s="458">
        <f t="shared" si="23"/>
        <v>0</v>
      </c>
      <c r="BF26" s="458">
        <f t="shared" si="24"/>
        <v>0</v>
      </c>
      <c r="BG26" s="458">
        <f t="shared" si="25"/>
        <v>0</v>
      </c>
      <c r="BH26" s="459">
        <f t="shared" si="26"/>
        <v>0</v>
      </c>
      <c r="BI26" s="460">
        <f t="shared" si="27"/>
        <v>0</v>
      </c>
      <c r="BJ26" s="461">
        <f t="shared" si="28"/>
        <v>0</v>
      </c>
      <c r="BK26" s="461">
        <f t="shared" si="29"/>
        <v>0.5</v>
      </c>
      <c r="BL26" s="461">
        <f t="shared" si="30"/>
        <v>0</v>
      </c>
      <c r="BM26" s="461">
        <f t="shared" si="31"/>
        <v>0</v>
      </c>
      <c r="BN26" s="461">
        <f t="shared" si="32"/>
        <v>0</v>
      </c>
      <c r="BO26" s="461">
        <f t="shared" si="33"/>
        <v>0</v>
      </c>
      <c r="BP26" s="461">
        <f t="shared" si="34"/>
        <v>0</v>
      </c>
      <c r="BQ26" s="461">
        <f t="shared" si="35"/>
        <v>0</v>
      </c>
      <c r="BR26" s="461">
        <f t="shared" si="36"/>
        <v>0</v>
      </c>
      <c r="BS26" s="461">
        <f t="shared" si="37"/>
        <v>0</v>
      </c>
      <c r="BT26" s="461">
        <f t="shared" si="38"/>
        <v>0</v>
      </c>
      <c r="BU26" s="461">
        <f t="shared" si="39"/>
        <v>0</v>
      </c>
      <c r="BV26" s="461">
        <f t="shared" si="40"/>
        <v>0</v>
      </c>
      <c r="BW26" s="461">
        <f t="shared" si="41"/>
        <v>0.5</v>
      </c>
      <c r="BX26" s="461">
        <f t="shared" si="42"/>
        <v>0</v>
      </c>
      <c r="BY26" s="461">
        <f t="shared" si="43"/>
        <v>0</v>
      </c>
      <c r="BZ26" s="461">
        <f t="shared" si="44"/>
        <v>0</v>
      </c>
      <c r="CA26" s="461">
        <f t="shared" si="45"/>
        <v>0</v>
      </c>
      <c r="CB26" s="461">
        <f t="shared" si="46"/>
        <v>0</v>
      </c>
      <c r="CC26" s="461">
        <f t="shared" si="47"/>
        <v>0</v>
      </c>
      <c r="CD26" s="462">
        <f t="shared" si="48"/>
        <v>0</v>
      </c>
      <c r="CE26" s="463"/>
      <c r="CF26" s="463"/>
    </row>
    <row r="27" spans="2:84" s="464" customFormat="1" ht="12" outlineLevel="1" x14ac:dyDescent="0.2">
      <c r="B27" s="492" t="s">
        <v>6135</v>
      </c>
      <c r="C27" s="452" t="s">
        <v>6677</v>
      </c>
      <c r="D27" s="452"/>
      <c r="E27" s="452" t="s">
        <v>6678</v>
      </c>
      <c r="F27" s="453"/>
      <c r="G27" s="608">
        <v>12</v>
      </c>
      <c r="H27" s="454">
        <f t="shared" si="0"/>
        <v>30.416666666666668</v>
      </c>
      <c r="I27" s="453" t="s">
        <v>2111</v>
      </c>
      <c r="J27" s="453">
        <v>1</v>
      </c>
      <c r="K27" s="453">
        <v>0.2</v>
      </c>
      <c r="L27" s="453">
        <f t="shared" si="49"/>
        <v>0.2</v>
      </c>
      <c r="M27" s="455">
        <f t="shared" ref="M27:M32" si="52">+J27*K27*G27</f>
        <v>2.4000000000000004</v>
      </c>
      <c r="N27" s="453" t="s">
        <v>6112</v>
      </c>
      <c r="O27" s="453" t="s">
        <v>6433</v>
      </c>
      <c r="P27" s="493">
        <v>41779</v>
      </c>
      <c r="Q27" s="426">
        <f t="shared" si="3"/>
        <v>41809.416666666664</v>
      </c>
      <c r="R27" s="426">
        <f t="shared" si="51"/>
        <v>41839.833333333328</v>
      </c>
      <c r="S27" s="426">
        <f t="shared" si="51"/>
        <v>41870.249999999993</v>
      </c>
      <c r="T27" s="426">
        <f t="shared" si="51"/>
        <v>41900.666666666657</v>
      </c>
      <c r="U27" s="426">
        <f t="shared" ref="R27:AL38" si="53">+T27+$H27</f>
        <v>41931.083333333321</v>
      </c>
      <c r="V27" s="426">
        <f t="shared" si="53"/>
        <v>41961.499999999985</v>
      </c>
      <c r="W27" s="426">
        <f t="shared" si="53"/>
        <v>41991.91666666665</v>
      </c>
      <c r="X27" s="426">
        <f t="shared" si="53"/>
        <v>42022.333333333314</v>
      </c>
      <c r="Y27" s="426">
        <f t="shared" si="53"/>
        <v>42052.749999999978</v>
      </c>
      <c r="Z27" s="426">
        <f t="shared" si="53"/>
        <v>42083.166666666642</v>
      </c>
      <c r="AA27" s="426">
        <f t="shared" si="53"/>
        <v>42113.583333333307</v>
      </c>
      <c r="AB27" s="426">
        <f t="shared" si="53"/>
        <v>42143.999999999971</v>
      </c>
      <c r="AC27" s="426">
        <f t="shared" si="53"/>
        <v>42174.416666666635</v>
      </c>
      <c r="AD27" s="426">
        <f t="shared" si="53"/>
        <v>42204.833333333299</v>
      </c>
      <c r="AE27" s="426">
        <f t="shared" si="53"/>
        <v>42235.249999999964</v>
      </c>
      <c r="AF27" s="426">
        <f t="shared" si="53"/>
        <v>42265.666666666628</v>
      </c>
      <c r="AG27" s="426">
        <f t="shared" si="53"/>
        <v>42296.083333333292</v>
      </c>
      <c r="AH27" s="426">
        <f t="shared" si="53"/>
        <v>42326.499999999956</v>
      </c>
      <c r="AI27" s="426">
        <f t="shared" si="53"/>
        <v>42356.916666666621</v>
      </c>
      <c r="AJ27" s="426">
        <f t="shared" si="53"/>
        <v>42387.333333333285</v>
      </c>
      <c r="AK27" s="426">
        <f t="shared" si="53"/>
        <v>42417.749999999949</v>
      </c>
      <c r="AL27" s="426">
        <f t="shared" si="53"/>
        <v>42448.166666666613</v>
      </c>
      <c r="AM27" s="458">
        <f t="shared" si="5"/>
        <v>0</v>
      </c>
      <c r="AN27" s="458">
        <f t="shared" si="6"/>
        <v>0</v>
      </c>
      <c r="AO27" s="458">
        <f t="shared" si="7"/>
        <v>1</v>
      </c>
      <c r="AP27" s="458">
        <f t="shared" si="8"/>
        <v>1</v>
      </c>
      <c r="AQ27" s="458">
        <f t="shared" si="9"/>
        <v>1</v>
      </c>
      <c r="AR27" s="458">
        <f t="shared" si="10"/>
        <v>1</v>
      </c>
      <c r="AS27" s="458">
        <f t="shared" si="11"/>
        <v>1</v>
      </c>
      <c r="AT27" s="458">
        <f t="shared" si="12"/>
        <v>1</v>
      </c>
      <c r="AU27" s="458">
        <f t="shared" si="13"/>
        <v>1</v>
      </c>
      <c r="AV27" s="458">
        <f t="shared" si="14"/>
        <v>1</v>
      </c>
      <c r="AW27" s="458">
        <f t="shared" si="15"/>
        <v>1</v>
      </c>
      <c r="AX27" s="458">
        <f t="shared" si="16"/>
        <v>1</v>
      </c>
      <c r="AY27" s="458">
        <f t="shared" si="17"/>
        <v>1</v>
      </c>
      <c r="AZ27" s="458">
        <f t="shared" si="18"/>
        <v>1</v>
      </c>
      <c r="BA27" s="458">
        <f t="shared" si="19"/>
        <v>1</v>
      </c>
      <c r="BB27" s="458">
        <f t="shared" si="20"/>
        <v>1</v>
      </c>
      <c r="BC27" s="458">
        <f t="shared" si="21"/>
        <v>1</v>
      </c>
      <c r="BD27" s="458">
        <f t="shared" si="22"/>
        <v>1</v>
      </c>
      <c r="BE27" s="458">
        <f t="shared" si="23"/>
        <v>1</v>
      </c>
      <c r="BF27" s="458">
        <f t="shared" si="24"/>
        <v>1</v>
      </c>
      <c r="BG27" s="458">
        <f t="shared" si="25"/>
        <v>1</v>
      </c>
      <c r="BH27" s="459">
        <f t="shared" si="26"/>
        <v>1</v>
      </c>
      <c r="BI27" s="460">
        <f t="shared" si="27"/>
        <v>0</v>
      </c>
      <c r="BJ27" s="461">
        <f t="shared" si="28"/>
        <v>0</v>
      </c>
      <c r="BK27" s="461">
        <f t="shared" si="29"/>
        <v>0.2</v>
      </c>
      <c r="BL27" s="461">
        <f t="shared" si="30"/>
        <v>0.2</v>
      </c>
      <c r="BM27" s="461">
        <f t="shared" si="31"/>
        <v>0.2</v>
      </c>
      <c r="BN27" s="461">
        <f t="shared" si="32"/>
        <v>0.2</v>
      </c>
      <c r="BO27" s="461">
        <f t="shared" si="33"/>
        <v>0.2</v>
      </c>
      <c r="BP27" s="461">
        <f t="shared" si="34"/>
        <v>0.2</v>
      </c>
      <c r="BQ27" s="461">
        <f t="shared" si="35"/>
        <v>0.2</v>
      </c>
      <c r="BR27" s="461">
        <f t="shared" si="36"/>
        <v>0.2</v>
      </c>
      <c r="BS27" s="461">
        <f t="shared" si="37"/>
        <v>0.2</v>
      </c>
      <c r="BT27" s="461">
        <f t="shared" si="38"/>
        <v>0.2</v>
      </c>
      <c r="BU27" s="461">
        <f t="shared" si="39"/>
        <v>0.2</v>
      </c>
      <c r="BV27" s="461">
        <f t="shared" si="40"/>
        <v>0.2</v>
      </c>
      <c r="BW27" s="461">
        <f t="shared" si="41"/>
        <v>0.2</v>
      </c>
      <c r="BX27" s="461">
        <f t="shared" si="42"/>
        <v>0.2</v>
      </c>
      <c r="BY27" s="461">
        <f t="shared" si="43"/>
        <v>0.2</v>
      </c>
      <c r="BZ27" s="461">
        <f t="shared" si="44"/>
        <v>0.2</v>
      </c>
      <c r="CA27" s="461">
        <f t="shared" si="45"/>
        <v>0.2</v>
      </c>
      <c r="CB27" s="461">
        <f t="shared" si="46"/>
        <v>0.2</v>
      </c>
      <c r="CC27" s="461">
        <f t="shared" si="47"/>
        <v>0.2</v>
      </c>
      <c r="CD27" s="462">
        <f t="shared" si="48"/>
        <v>0.2</v>
      </c>
      <c r="CE27" s="463"/>
      <c r="CF27" s="463"/>
    </row>
    <row r="28" spans="2:84" s="464" customFormat="1" ht="12" outlineLevel="1" x14ac:dyDescent="0.2">
      <c r="B28" s="494" t="s">
        <v>6135</v>
      </c>
      <c r="C28" s="465" t="s">
        <v>6677</v>
      </c>
      <c r="D28" s="465"/>
      <c r="E28" s="593" t="s">
        <v>6603</v>
      </c>
      <c r="F28" s="466"/>
      <c r="G28" s="607">
        <v>4</v>
      </c>
      <c r="H28" s="467">
        <f t="shared" si="0"/>
        <v>91.25</v>
      </c>
      <c r="I28" s="466" t="s">
        <v>2111</v>
      </c>
      <c r="J28" s="466">
        <v>1</v>
      </c>
      <c r="K28" s="466">
        <v>0.3</v>
      </c>
      <c r="L28" s="466">
        <f t="shared" si="49"/>
        <v>0.3</v>
      </c>
      <c r="M28" s="468">
        <f t="shared" si="52"/>
        <v>1.2</v>
      </c>
      <c r="N28" s="466" t="s">
        <v>6112</v>
      </c>
      <c r="O28" s="466" t="s">
        <v>6433</v>
      </c>
      <c r="P28" s="495">
        <v>41779</v>
      </c>
      <c r="Q28" s="426">
        <f t="shared" si="3"/>
        <v>41870.25</v>
      </c>
      <c r="R28" s="426">
        <f t="shared" si="53"/>
        <v>41961.5</v>
      </c>
      <c r="S28" s="426">
        <f t="shared" si="53"/>
        <v>42052.75</v>
      </c>
      <c r="T28" s="426">
        <f t="shared" si="53"/>
        <v>42144</v>
      </c>
      <c r="U28" s="426">
        <f t="shared" si="53"/>
        <v>42235.25</v>
      </c>
      <c r="V28" s="426">
        <f t="shared" si="53"/>
        <v>42326.5</v>
      </c>
      <c r="W28" s="426">
        <f t="shared" si="53"/>
        <v>42417.75</v>
      </c>
      <c r="X28" s="426">
        <f t="shared" si="53"/>
        <v>42509</v>
      </c>
      <c r="Y28" s="426">
        <f t="shared" si="53"/>
        <v>42600.25</v>
      </c>
      <c r="Z28" s="426">
        <f t="shared" si="53"/>
        <v>42691.5</v>
      </c>
      <c r="AA28" s="426">
        <f t="shared" si="53"/>
        <v>42782.75</v>
      </c>
      <c r="AB28" s="426">
        <f t="shared" si="53"/>
        <v>42874</v>
      </c>
      <c r="AC28" s="426">
        <f t="shared" si="53"/>
        <v>42965.25</v>
      </c>
      <c r="AD28" s="426">
        <f t="shared" si="53"/>
        <v>43056.5</v>
      </c>
      <c r="AE28" s="426">
        <f t="shared" si="53"/>
        <v>43147.75</v>
      </c>
      <c r="AF28" s="426">
        <f t="shared" si="53"/>
        <v>43239</v>
      </c>
      <c r="AG28" s="426">
        <f t="shared" si="53"/>
        <v>43330.25</v>
      </c>
      <c r="AH28" s="426">
        <f t="shared" si="53"/>
        <v>43421.5</v>
      </c>
      <c r="AI28" s="426">
        <f t="shared" si="53"/>
        <v>43512.75</v>
      </c>
      <c r="AJ28" s="426">
        <f t="shared" si="53"/>
        <v>43604</v>
      </c>
      <c r="AK28" s="426">
        <f t="shared" si="53"/>
        <v>43695.25</v>
      </c>
      <c r="AL28" s="426">
        <f t="shared" si="53"/>
        <v>43786.5</v>
      </c>
      <c r="AM28" s="458">
        <f t="shared" si="5"/>
        <v>0</v>
      </c>
      <c r="AN28" s="458">
        <f t="shared" si="6"/>
        <v>0</v>
      </c>
      <c r="AO28" s="458">
        <f t="shared" si="7"/>
        <v>1</v>
      </c>
      <c r="AP28" s="458">
        <f t="shared" si="8"/>
        <v>0</v>
      </c>
      <c r="AQ28" s="458">
        <f t="shared" si="9"/>
        <v>0</v>
      </c>
      <c r="AR28" s="458">
        <f t="shared" si="10"/>
        <v>1</v>
      </c>
      <c r="AS28" s="458">
        <f t="shared" si="11"/>
        <v>0</v>
      </c>
      <c r="AT28" s="458">
        <f t="shared" si="12"/>
        <v>0</v>
      </c>
      <c r="AU28" s="458">
        <f t="shared" si="13"/>
        <v>1</v>
      </c>
      <c r="AV28" s="458">
        <f t="shared" si="14"/>
        <v>0</v>
      </c>
      <c r="AW28" s="458">
        <f t="shared" si="15"/>
        <v>0</v>
      </c>
      <c r="AX28" s="458">
        <f t="shared" si="16"/>
        <v>1</v>
      </c>
      <c r="AY28" s="458">
        <f t="shared" si="17"/>
        <v>0</v>
      </c>
      <c r="AZ28" s="458">
        <f t="shared" si="18"/>
        <v>0</v>
      </c>
      <c r="BA28" s="458">
        <f t="shared" si="19"/>
        <v>1</v>
      </c>
      <c r="BB28" s="458">
        <f t="shared" si="20"/>
        <v>0</v>
      </c>
      <c r="BC28" s="458">
        <f t="shared" si="21"/>
        <v>0</v>
      </c>
      <c r="BD28" s="458">
        <f t="shared" si="22"/>
        <v>1</v>
      </c>
      <c r="BE28" s="458">
        <f t="shared" si="23"/>
        <v>0</v>
      </c>
      <c r="BF28" s="458">
        <f t="shared" si="24"/>
        <v>0</v>
      </c>
      <c r="BG28" s="458">
        <f t="shared" si="25"/>
        <v>1</v>
      </c>
      <c r="BH28" s="459">
        <f t="shared" si="26"/>
        <v>0</v>
      </c>
      <c r="BI28" s="460">
        <f t="shared" si="27"/>
        <v>0</v>
      </c>
      <c r="BJ28" s="461">
        <f t="shared" si="28"/>
        <v>0</v>
      </c>
      <c r="BK28" s="461">
        <f t="shared" si="29"/>
        <v>0.3</v>
      </c>
      <c r="BL28" s="461">
        <f t="shared" si="30"/>
        <v>0</v>
      </c>
      <c r="BM28" s="461">
        <f t="shared" si="31"/>
        <v>0</v>
      </c>
      <c r="BN28" s="461">
        <f t="shared" si="32"/>
        <v>0.3</v>
      </c>
      <c r="BO28" s="461">
        <f t="shared" si="33"/>
        <v>0</v>
      </c>
      <c r="BP28" s="461">
        <f t="shared" si="34"/>
        <v>0</v>
      </c>
      <c r="BQ28" s="461">
        <f t="shared" si="35"/>
        <v>0.3</v>
      </c>
      <c r="BR28" s="461">
        <f t="shared" si="36"/>
        <v>0</v>
      </c>
      <c r="BS28" s="461">
        <f t="shared" si="37"/>
        <v>0</v>
      </c>
      <c r="BT28" s="461">
        <f t="shared" si="38"/>
        <v>0.3</v>
      </c>
      <c r="BU28" s="461">
        <f t="shared" si="39"/>
        <v>0</v>
      </c>
      <c r="BV28" s="461">
        <f t="shared" si="40"/>
        <v>0</v>
      </c>
      <c r="BW28" s="461">
        <f t="shared" si="41"/>
        <v>0.3</v>
      </c>
      <c r="BX28" s="461">
        <f t="shared" si="42"/>
        <v>0</v>
      </c>
      <c r="BY28" s="461">
        <f t="shared" si="43"/>
        <v>0</v>
      </c>
      <c r="BZ28" s="461">
        <f t="shared" si="44"/>
        <v>0.3</v>
      </c>
      <c r="CA28" s="461">
        <f t="shared" si="45"/>
        <v>0</v>
      </c>
      <c r="CB28" s="461">
        <f t="shared" si="46"/>
        <v>0</v>
      </c>
      <c r="CC28" s="461">
        <f t="shared" si="47"/>
        <v>0.3</v>
      </c>
      <c r="CD28" s="462">
        <f t="shared" si="48"/>
        <v>0</v>
      </c>
      <c r="CE28" s="463"/>
      <c r="CF28" s="463"/>
    </row>
    <row r="29" spans="2:84" s="464" customFormat="1" ht="12" outlineLevel="1" x14ac:dyDescent="0.2">
      <c r="B29" s="494" t="s">
        <v>6135</v>
      </c>
      <c r="C29" s="465" t="s">
        <v>6677</v>
      </c>
      <c r="D29" s="465"/>
      <c r="E29" s="593" t="s">
        <v>6604</v>
      </c>
      <c r="F29" s="466"/>
      <c r="G29" s="607">
        <v>4</v>
      </c>
      <c r="H29" s="467">
        <f t="shared" si="0"/>
        <v>91.25</v>
      </c>
      <c r="I29" s="466" t="s">
        <v>2111</v>
      </c>
      <c r="J29" s="466">
        <v>1</v>
      </c>
      <c r="K29" s="466">
        <v>0.2</v>
      </c>
      <c r="L29" s="466">
        <f t="shared" si="49"/>
        <v>0.2</v>
      </c>
      <c r="M29" s="468">
        <f t="shared" si="52"/>
        <v>0.8</v>
      </c>
      <c r="N29" s="466" t="s">
        <v>6112</v>
      </c>
      <c r="O29" s="466" t="s">
        <v>6433</v>
      </c>
      <c r="P29" s="495">
        <v>41779</v>
      </c>
      <c r="Q29" s="426">
        <f t="shared" si="3"/>
        <v>41870.25</v>
      </c>
      <c r="R29" s="426">
        <f t="shared" si="53"/>
        <v>41961.5</v>
      </c>
      <c r="S29" s="426">
        <f t="shared" si="53"/>
        <v>42052.75</v>
      </c>
      <c r="T29" s="426">
        <f t="shared" si="53"/>
        <v>42144</v>
      </c>
      <c r="U29" s="426">
        <f t="shared" si="53"/>
        <v>42235.25</v>
      </c>
      <c r="V29" s="426">
        <f t="shared" si="53"/>
        <v>42326.5</v>
      </c>
      <c r="W29" s="426">
        <f t="shared" si="53"/>
        <v>42417.75</v>
      </c>
      <c r="X29" s="426">
        <f t="shared" si="53"/>
        <v>42509</v>
      </c>
      <c r="Y29" s="426">
        <f t="shared" si="53"/>
        <v>42600.25</v>
      </c>
      <c r="Z29" s="426">
        <f t="shared" si="53"/>
        <v>42691.5</v>
      </c>
      <c r="AA29" s="426">
        <f t="shared" si="53"/>
        <v>42782.75</v>
      </c>
      <c r="AB29" s="426">
        <f t="shared" si="53"/>
        <v>42874</v>
      </c>
      <c r="AC29" s="426">
        <f t="shared" si="53"/>
        <v>42965.25</v>
      </c>
      <c r="AD29" s="426">
        <f t="shared" si="53"/>
        <v>43056.5</v>
      </c>
      <c r="AE29" s="426">
        <f t="shared" si="53"/>
        <v>43147.75</v>
      </c>
      <c r="AF29" s="426">
        <f t="shared" si="53"/>
        <v>43239</v>
      </c>
      <c r="AG29" s="426">
        <f t="shared" si="53"/>
        <v>43330.25</v>
      </c>
      <c r="AH29" s="426">
        <f t="shared" si="53"/>
        <v>43421.5</v>
      </c>
      <c r="AI29" s="426">
        <f t="shared" si="53"/>
        <v>43512.75</v>
      </c>
      <c r="AJ29" s="426">
        <f t="shared" si="53"/>
        <v>43604</v>
      </c>
      <c r="AK29" s="426">
        <f t="shared" si="53"/>
        <v>43695.25</v>
      </c>
      <c r="AL29" s="426">
        <f t="shared" si="53"/>
        <v>43786.5</v>
      </c>
      <c r="AM29" s="458">
        <f t="shared" si="5"/>
        <v>0</v>
      </c>
      <c r="AN29" s="458">
        <f t="shared" si="6"/>
        <v>0</v>
      </c>
      <c r="AO29" s="458">
        <f t="shared" si="7"/>
        <v>1</v>
      </c>
      <c r="AP29" s="458">
        <f t="shared" si="8"/>
        <v>0</v>
      </c>
      <c r="AQ29" s="458">
        <f t="shared" si="9"/>
        <v>0</v>
      </c>
      <c r="AR29" s="458">
        <f t="shared" si="10"/>
        <v>1</v>
      </c>
      <c r="AS29" s="458">
        <f t="shared" si="11"/>
        <v>0</v>
      </c>
      <c r="AT29" s="458">
        <f t="shared" si="12"/>
        <v>0</v>
      </c>
      <c r="AU29" s="458">
        <f t="shared" si="13"/>
        <v>1</v>
      </c>
      <c r="AV29" s="458">
        <f t="shared" si="14"/>
        <v>0</v>
      </c>
      <c r="AW29" s="458">
        <f t="shared" si="15"/>
        <v>0</v>
      </c>
      <c r="AX29" s="458">
        <f t="shared" si="16"/>
        <v>1</v>
      </c>
      <c r="AY29" s="458">
        <f t="shared" si="17"/>
        <v>0</v>
      </c>
      <c r="AZ29" s="458">
        <f t="shared" si="18"/>
        <v>0</v>
      </c>
      <c r="BA29" s="458">
        <f t="shared" si="19"/>
        <v>1</v>
      </c>
      <c r="BB29" s="458">
        <f t="shared" si="20"/>
        <v>0</v>
      </c>
      <c r="BC29" s="458">
        <f t="shared" si="21"/>
        <v>0</v>
      </c>
      <c r="BD29" s="458">
        <f t="shared" si="22"/>
        <v>1</v>
      </c>
      <c r="BE29" s="458">
        <f t="shared" si="23"/>
        <v>0</v>
      </c>
      <c r="BF29" s="458">
        <f t="shared" si="24"/>
        <v>0</v>
      </c>
      <c r="BG29" s="458">
        <f t="shared" si="25"/>
        <v>1</v>
      </c>
      <c r="BH29" s="459">
        <f t="shared" si="26"/>
        <v>0</v>
      </c>
      <c r="BI29" s="460">
        <f t="shared" si="27"/>
        <v>0</v>
      </c>
      <c r="BJ29" s="461">
        <f t="shared" si="28"/>
        <v>0</v>
      </c>
      <c r="BK29" s="461">
        <f t="shared" si="29"/>
        <v>0.2</v>
      </c>
      <c r="BL29" s="461">
        <f t="shared" si="30"/>
        <v>0</v>
      </c>
      <c r="BM29" s="461">
        <f t="shared" si="31"/>
        <v>0</v>
      </c>
      <c r="BN29" s="461">
        <f t="shared" si="32"/>
        <v>0.2</v>
      </c>
      <c r="BO29" s="461">
        <f t="shared" si="33"/>
        <v>0</v>
      </c>
      <c r="BP29" s="461">
        <f t="shared" si="34"/>
        <v>0</v>
      </c>
      <c r="BQ29" s="461">
        <f t="shared" si="35"/>
        <v>0.2</v>
      </c>
      <c r="BR29" s="461">
        <f t="shared" si="36"/>
        <v>0</v>
      </c>
      <c r="BS29" s="461">
        <f t="shared" si="37"/>
        <v>0</v>
      </c>
      <c r="BT29" s="461">
        <f t="shared" si="38"/>
        <v>0.2</v>
      </c>
      <c r="BU29" s="461">
        <f t="shared" si="39"/>
        <v>0</v>
      </c>
      <c r="BV29" s="461">
        <f t="shared" si="40"/>
        <v>0</v>
      </c>
      <c r="BW29" s="461">
        <f t="shared" si="41"/>
        <v>0.2</v>
      </c>
      <c r="BX29" s="461">
        <f t="shared" si="42"/>
        <v>0</v>
      </c>
      <c r="BY29" s="461">
        <f t="shared" si="43"/>
        <v>0</v>
      </c>
      <c r="BZ29" s="461">
        <f t="shared" si="44"/>
        <v>0.2</v>
      </c>
      <c r="CA29" s="461">
        <f t="shared" si="45"/>
        <v>0</v>
      </c>
      <c r="CB29" s="461">
        <f t="shared" si="46"/>
        <v>0</v>
      </c>
      <c r="CC29" s="461">
        <f t="shared" si="47"/>
        <v>0.2</v>
      </c>
      <c r="CD29" s="462">
        <f t="shared" si="48"/>
        <v>0</v>
      </c>
      <c r="CE29" s="463"/>
      <c r="CF29" s="463"/>
    </row>
    <row r="30" spans="2:84" s="464" customFormat="1" ht="12" outlineLevel="1" x14ac:dyDescent="0.2">
      <c r="B30" s="494" t="s">
        <v>6135</v>
      </c>
      <c r="C30" s="465" t="s">
        <v>6677</v>
      </c>
      <c r="D30" s="465"/>
      <c r="E30" s="593" t="s">
        <v>6606</v>
      </c>
      <c r="F30" s="466"/>
      <c r="G30" s="607">
        <v>4</v>
      </c>
      <c r="H30" s="467">
        <f t="shared" si="0"/>
        <v>91.25</v>
      </c>
      <c r="I30" s="466" t="s">
        <v>2111</v>
      </c>
      <c r="J30" s="466">
        <v>1</v>
      </c>
      <c r="K30" s="466">
        <v>0.3</v>
      </c>
      <c r="L30" s="466">
        <f t="shared" si="49"/>
        <v>0.3</v>
      </c>
      <c r="M30" s="468">
        <f t="shared" si="52"/>
        <v>1.2</v>
      </c>
      <c r="N30" s="466" t="s">
        <v>6112</v>
      </c>
      <c r="O30" s="466" t="s">
        <v>6433</v>
      </c>
      <c r="P30" s="495">
        <v>41779</v>
      </c>
      <c r="Q30" s="426">
        <f t="shared" si="3"/>
        <v>41870.25</v>
      </c>
      <c r="R30" s="426">
        <f t="shared" si="53"/>
        <v>41961.5</v>
      </c>
      <c r="S30" s="426">
        <f t="shared" si="53"/>
        <v>42052.75</v>
      </c>
      <c r="T30" s="426">
        <f t="shared" si="53"/>
        <v>42144</v>
      </c>
      <c r="U30" s="426">
        <f t="shared" si="53"/>
        <v>42235.25</v>
      </c>
      <c r="V30" s="426">
        <f t="shared" si="53"/>
        <v>42326.5</v>
      </c>
      <c r="W30" s="426">
        <f t="shared" si="53"/>
        <v>42417.75</v>
      </c>
      <c r="X30" s="426">
        <f t="shared" si="53"/>
        <v>42509</v>
      </c>
      <c r="Y30" s="426">
        <f t="shared" si="53"/>
        <v>42600.25</v>
      </c>
      <c r="Z30" s="426">
        <f t="shared" si="53"/>
        <v>42691.5</v>
      </c>
      <c r="AA30" s="426">
        <f t="shared" si="53"/>
        <v>42782.75</v>
      </c>
      <c r="AB30" s="426">
        <f t="shared" si="53"/>
        <v>42874</v>
      </c>
      <c r="AC30" s="426">
        <f t="shared" si="53"/>
        <v>42965.25</v>
      </c>
      <c r="AD30" s="426">
        <f t="shared" si="53"/>
        <v>43056.5</v>
      </c>
      <c r="AE30" s="426">
        <f t="shared" si="53"/>
        <v>43147.75</v>
      </c>
      <c r="AF30" s="426">
        <f t="shared" si="53"/>
        <v>43239</v>
      </c>
      <c r="AG30" s="426">
        <f t="shared" si="53"/>
        <v>43330.25</v>
      </c>
      <c r="AH30" s="426">
        <f t="shared" si="53"/>
        <v>43421.5</v>
      </c>
      <c r="AI30" s="426">
        <f t="shared" si="53"/>
        <v>43512.75</v>
      </c>
      <c r="AJ30" s="426">
        <f t="shared" si="53"/>
        <v>43604</v>
      </c>
      <c r="AK30" s="426">
        <f t="shared" si="53"/>
        <v>43695.25</v>
      </c>
      <c r="AL30" s="426">
        <f t="shared" si="53"/>
        <v>43786.5</v>
      </c>
      <c r="AM30" s="458">
        <f t="shared" si="5"/>
        <v>0</v>
      </c>
      <c r="AN30" s="458">
        <f t="shared" si="6"/>
        <v>0</v>
      </c>
      <c r="AO30" s="458">
        <f t="shared" si="7"/>
        <v>1</v>
      </c>
      <c r="AP30" s="458">
        <f t="shared" si="8"/>
        <v>0</v>
      </c>
      <c r="AQ30" s="458">
        <f t="shared" si="9"/>
        <v>0</v>
      </c>
      <c r="AR30" s="458">
        <f t="shared" si="10"/>
        <v>1</v>
      </c>
      <c r="AS30" s="458">
        <f t="shared" si="11"/>
        <v>0</v>
      </c>
      <c r="AT30" s="458">
        <f t="shared" si="12"/>
        <v>0</v>
      </c>
      <c r="AU30" s="458">
        <f t="shared" si="13"/>
        <v>1</v>
      </c>
      <c r="AV30" s="458">
        <f t="shared" si="14"/>
        <v>0</v>
      </c>
      <c r="AW30" s="458">
        <f t="shared" si="15"/>
        <v>0</v>
      </c>
      <c r="AX30" s="458">
        <f t="shared" si="16"/>
        <v>1</v>
      </c>
      <c r="AY30" s="458">
        <f t="shared" si="17"/>
        <v>0</v>
      </c>
      <c r="AZ30" s="458">
        <f t="shared" si="18"/>
        <v>0</v>
      </c>
      <c r="BA30" s="458">
        <f t="shared" si="19"/>
        <v>1</v>
      </c>
      <c r="BB30" s="458">
        <f t="shared" si="20"/>
        <v>0</v>
      </c>
      <c r="BC30" s="458">
        <f t="shared" si="21"/>
        <v>0</v>
      </c>
      <c r="BD30" s="458">
        <f t="shared" si="22"/>
        <v>1</v>
      </c>
      <c r="BE30" s="458">
        <f t="shared" si="23"/>
        <v>0</v>
      </c>
      <c r="BF30" s="458">
        <f t="shared" si="24"/>
        <v>0</v>
      </c>
      <c r="BG30" s="458">
        <f t="shared" si="25"/>
        <v>1</v>
      </c>
      <c r="BH30" s="459">
        <f t="shared" si="26"/>
        <v>0</v>
      </c>
      <c r="BI30" s="460">
        <f t="shared" si="27"/>
        <v>0</v>
      </c>
      <c r="BJ30" s="461">
        <f t="shared" si="28"/>
        <v>0</v>
      </c>
      <c r="BK30" s="461">
        <f t="shared" si="29"/>
        <v>0.3</v>
      </c>
      <c r="BL30" s="461">
        <f t="shared" si="30"/>
        <v>0</v>
      </c>
      <c r="BM30" s="461">
        <f t="shared" si="31"/>
        <v>0</v>
      </c>
      <c r="BN30" s="461">
        <f t="shared" si="32"/>
        <v>0.3</v>
      </c>
      <c r="BO30" s="461">
        <f t="shared" si="33"/>
        <v>0</v>
      </c>
      <c r="BP30" s="461">
        <f t="shared" si="34"/>
        <v>0</v>
      </c>
      <c r="BQ30" s="461">
        <f t="shared" si="35"/>
        <v>0.3</v>
      </c>
      <c r="BR30" s="461">
        <f t="shared" si="36"/>
        <v>0</v>
      </c>
      <c r="BS30" s="461">
        <f t="shared" si="37"/>
        <v>0</v>
      </c>
      <c r="BT30" s="461">
        <f t="shared" si="38"/>
        <v>0.3</v>
      </c>
      <c r="BU30" s="461">
        <f t="shared" si="39"/>
        <v>0</v>
      </c>
      <c r="BV30" s="461">
        <f t="shared" si="40"/>
        <v>0</v>
      </c>
      <c r="BW30" s="461">
        <f t="shared" si="41"/>
        <v>0.3</v>
      </c>
      <c r="BX30" s="461">
        <f t="shared" si="42"/>
        <v>0</v>
      </c>
      <c r="BY30" s="461">
        <f t="shared" si="43"/>
        <v>0</v>
      </c>
      <c r="BZ30" s="461">
        <f t="shared" si="44"/>
        <v>0.3</v>
      </c>
      <c r="CA30" s="461">
        <f t="shared" si="45"/>
        <v>0</v>
      </c>
      <c r="CB30" s="461">
        <f t="shared" si="46"/>
        <v>0</v>
      </c>
      <c r="CC30" s="461">
        <f t="shared" si="47"/>
        <v>0.3</v>
      </c>
      <c r="CD30" s="462">
        <f t="shared" si="48"/>
        <v>0</v>
      </c>
      <c r="CE30" s="463"/>
      <c r="CF30" s="463"/>
    </row>
    <row r="31" spans="2:84" s="464" customFormat="1" ht="12" outlineLevel="1" x14ac:dyDescent="0.2">
      <c r="B31" s="494" t="s">
        <v>6135</v>
      </c>
      <c r="C31" s="465" t="s">
        <v>6677</v>
      </c>
      <c r="D31" s="465"/>
      <c r="E31" s="593" t="s">
        <v>6605</v>
      </c>
      <c r="F31" s="466"/>
      <c r="G31" s="607">
        <v>4</v>
      </c>
      <c r="H31" s="467">
        <f t="shared" si="0"/>
        <v>91.25</v>
      </c>
      <c r="I31" s="466" t="s">
        <v>2111</v>
      </c>
      <c r="J31" s="466">
        <v>1</v>
      </c>
      <c r="K31" s="466">
        <v>0.2</v>
      </c>
      <c r="L31" s="466">
        <f t="shared" si="49"/>
        <v>0.2</v>
      </c>
      <c r="M31" s="468">
        <f t="shared" si="52"/>
        <v>0.8</v>
      </c>
      <c r="N31" s="466" t="s">
        <v>6112</v>
      </c>
      <c r="O31" s="466" t="s">
        <v>6433</v>
      </c>
      <c r="P31" s="495">
        <v>41779</v>
      </c>
      <c r="Q31" s="426">
        <f t="shared" si="3"/>
        <v>41870.25</v>
      </c>
      <c r="R31" s="426">
        <f t="shared" si="53"/>
        <v>41961.5</v>
      </c>
      <c r="S31" s="426">
        <f t="shared" si="53"/>
        <v>42052.75</v>
      </c>
      <c r="T31" s="426">
        <f t="shared" si="53"/>
        <v>42144</v>
      </c>
      <c r="U31" s="426">
        <f t="shared" si="53"/>
        <v>42235.25</v>
      </c>
      <c r="V31" s="426">
        <f t="shared" si="53"/>
        <v>42326.5</v>
      </c>
      <c r="W31" s="426">
        <f t="shared" si="53"/>
        <v>42417.75</v>
      </c>
      <c r="X31" s="426">
        <f t="shared" si="53"/>
        <v>42509</v>
      </c>
      <c r="Y31" s="426">
        <f t="shared" si="53"/>
        <v>42600.25</v>
      </c>
      <c r="Z31" s="426">
        <f t="shared" si="53"/>
        <v>42691.5</v>
      </c>
      <c r="AA31" s="426">
        <f t="shared" si="53"/>
        <v>42782.75</v>
      </c>
      <c r="AB31" s="426">
        <f t="shared" si="53"/>
        <v>42874</v>
      </c>
      <c r="AC31" s="426">
        <f t="shared" si="53"/>
        <v>42965.25</v>
      </c>
      <c r="AD31" s="426">
        <f t="shared" si="53"/>
        <v>43056.5</v>
      </c>
      <c r="AE31" s="426">
        <f t="shared" si="53"/>
        <v>43147.75</v>
      </c>
      <c r="AF31" s="426">
        <f t="shared" si="53"/>
        <v>43239</v>
      </c>
      <c r="AG31" s="426">
        <f t="shared" si="53"/>
        <v>43330.25</v>
      </c>
      <c r="AH31" s="426">
        <f t="shared" si="53"/>
        <v>43421.5</v>
      </c>
      <c r="AI31" s="426">
        <f t="shared" si="53"/>
        <v>43512.75</v>
      </c>
      <c r="AJ31" s="426">
        <f t="shared" si="53"/>
        <v>43604</v>
      </c>
      <c r="AK31" s="426">
        <f t="shared" si="53"/>
        <v>43695.25</v>
      </c>
      <c r="AL31" s="426">
        <f t="shared" si="53"/>
        <v>43786.5</v>
      </c>
      <c r="AM31" s="458">
        <f t="shared" si="5"/>
        <v>0</v>
      </c>
      <c r="AN31" s="458">
        <f t="shared" si="6"/>
        <v>0</v>
      </c>
      <c r="AO31" s="458">
        <f t="shared" si="7"/>
        <v>1</v>
      </c>
      <c r="AP31" s="458">
        <f t="shared" si="8"/>
        <v>0</v>
      </c>
      <c r="AQ31" s="458">
        <f t="shared" si="9"/>
        <v>0</v>
      </c>
      <c r="AR31" s="458">
        <f t="shared" si="10"/>
        <v>1</v>
      </c>
      <c r="AS31" s="458">
        <f t="shared" si="11"/>
        <v>0</v>
      </c>
      <c r="AT31" s="458">
        <f t="shared" si="12"/>
        <v>0</v>
      </c>
      <c r="AU31" s="458">
        <f t="shared" si="13"/>
        <v>1</v>
      </c>
      <c r="AV31" s="458">
        <f t="shared" si="14"/>
        <v>0</v>
      </c>
      <c r="AW31" s="458">
        <f t="shared" si="15"/>
        <v>0</v>
      </c>
      <c r="AX31" s="458">
        <f t="shared" si="16"/>
        <v>1</v>
      </c>
      <c r="AY31" s="458">
        <f t="shared" si="17"/>
        <v>0</v>
      </c>
      <c r="AZ31" s="458">
        <f t="shared" si="18"/>
        <v>0</v>
      </c>
      <c r="BA31" s="458">
        <f t="shared" si="19"/>
        <v>1</v>
      </c>
      <c r="BB31" s="458">
        <f t="shared" si="20"/>
        <v>0</v>
      </c>
      <c r="BC31" s="458">
        <f t="shared" si="21"/>
        <v>0</v>
      </c>
      <c r="BD31" s="458">
        <f t="shared" si="22"/>
        <v>1</v>
      </c>
      <c r="BE31" s="458">
        <f t="shared" si="23"/>
        <v>0</v>
      </c>
      <c r="BF31" s="458">
        <f t="shared" si="24"/>
        <v>0</v>
      </c>
      <c r="BG31" s="458">
        <f t="shared" si="25"/>
        <v>1</v>
      </c>
      <c r="BH31" s="459">
        <f t="shared" si="26"/>
        <v>0</v>
      </c>
      <c r="BI31" s="460">
        <f t="shared" si="27"/>
        <v>0</v>
      </c>
      <c r="BJ31" s="461">
        <f t="shared" si="28"/>
        <v>0</v>
      </c>
      <c r="BK31" s="461">
        <f t="shared" si="29"/>
        <v>0.2</v>
      </c>
      <c r="BL31" s="461">
        <f t="shared" si="30"/>
        <v>0</v>
      </c>
      <c r="BM31" s="461">
        <f t="shared" si="31"/>
        <v>0</v>
      </c>
      <c r="BN31" s="461">
        <f t="shared" si="32"/>
        <v>0.2</v>
      </c>
      <c r="BO31" s="461">
        <f t="shared" si="33"/>
        <v>0</v>
      </c>
      <c r="BP31" s="461">
        <f t="shared" si="34"/>
        <v>0</v>
      </c>
      <c r="BQ31" s="461">
        <f t="shared" si="35"/>
        <v>0.2</v>
      </c>
      <c r="BR31" s="461">
        <f t="shared" si="36"/>
        <v>0</v>
      </c>
      <c r="BS31" s="461">
        <f t="shared" si="37"/>
        <v>0</v>
      </c>
      <c r="BT31" s="461">
        <f t="shared" si="38"/>
        <v>0.2</v>
      </c>
      <c r="BU31" s="461">
        <f t="shared" si="39"/>
        <v>0</v>
      </c>
      <c r="BV31" s="461">
        <f t="shared" si="40"/>
        <v>0</v>
      </c>
      <c r="BW31" s="461">
        <f t="shared" si="41"/>
        <v>0.2</v>
      </c>
      <c r="BX31" s="461">
        <f t="shared" si="42"/>
        <v>0</v>
      </c>
      <c r="BY31" s="461">
        <f t="shared" si="43"/>
        <v>0</v>
      </c>
      <c r="BZ31" s="461">
        <f t="shared" si="44"/>
        <v>0.2</v>
      </c>
      <c r="CA31" s="461">
        <f t="shared" si="45"/>
        <v>0</v>
      </c>
      <c r="CB31" s="461">
        <f t="shared" si="46"/>
        <v>0</v>
      </c>
      <c r="CC31" s="461">
        <f t="shared" si="47"/>
        <v>0.2</v>
      </c>
      <c r="CD31" s="462">
        <f t="shared" si="48"/>
        <v>0</v>
      </c>
      <c r="CE31" s="463"/>
      <c r="CF31" s="463"/>
    </row>
    <row r="32" spans="2:84" s="464" customFormat="1" ht="12" outlineLevel="1" x14ac:dyDescent="0.2">
      <c r="B32" s="494" t="s">
        <v>6135</v>
      </c>
      <c r="C32" s="465" t="s">
        <v>6677</v>
      </c>
      <c r="D32" s="465"/>
      <c r="E32" s="465" t="s">
        <v>6602</v>
      </c>
      <c r="F32" s="466"/>
      <c r="G32" s="607">
        <v>1</v>
      </c>
      <c r="H32" s="467">
        <f t="shared" si="0"/>
        <v>365</v>
      </c>
      <c r="I32" s="466" t="s">
        <v>2111</v>
      </c>
      <c r="J32" s="466">
        <v>1</v>
      </c>
      <c r="K32" s="466">
        <v>0.2</v>
      </c>
      <c r="L32" s="466">
        <f t="shared" si="49"/>
        <v>0.2</v>
      </c>
      <c r="M32" s="468">
        <f t="shared" si="52"/>
        <v>0.2</v>
      </c>
      <c r="N32" s="466" t="s">
        <v>6112</v>
      </c>
      <c r="O32" s="466" t="s">
        <v>6433</v>
      </c>
      <c r="P32" s="495">
        <v>41779</v>
      </c>
      <c r="Q32" s="426">
        <f t="shared" si="3"/>
        <v>42144</v>
      </c>
      <c r="R32" s="426">
        <f t="shared" si="53"/>
        <v>42509</v>
      </c>
      <c r="S32" s="426">
        <f t="shared" si="53"/>
        <v>42874</v>
      </c>
      <c r="T32" s="426">
        <f t="shared" si="53"/>
        <v>43239</v>
      </c>
      <c r="U32" s="426">
        <f t="shared" si="53"/>
        <v>43604</v>
      </c>
      <c r="V32" s="426">
        <f t="shared" si="53"/>
        <v>43969</v>
      </c>
      <c r="W32" s="426">
        <f t="shared" si="53"/>
        <v>44334</v>
      </c>
      <c r="X32" s="426">
        <f t="shared" si="53"/>
        <v>44699</v>
      </c>
      <c r="Y32" s="426">
        <f t="shared" si="53"/>
        <v>45064</v>
      </c>
      <c r="Z32" s="426">
        <f t="shared" si="53"/>
        <v>45429</v>
      </c>
      <c r="AA32" s="426">
        <f t="shared" si="53"/>
        <v>45794</v>
      </c>
      <c r="AB32" s="426">
        <f t="shared" si="53"/>
        <v>46159</v>
      </c>
      <c r="AC32" s="426">
        <f t="shared" si="53"/>
        <v>46524</v>
      </c>
      <c r="AD32" s="426">
        <f t="shared" si="53"/>
        <v>46889</v>
      </c>
      <c r="AE32" s="426">
        <f t="shared" si="53"/>
        <v>47254</v>
      </c>
      <c r="AF32" s="426">
        <f t="shared" si="53"/>
        <v>47619</v>
      </c>
      <c r="AG32" s="426">
        <f t="shared" si="53"/>
        <v>47984</v>
      </c>
      <c r="AH32" s="426">
        <f t="shared" si="53"/>
        <v>48349</v>
      </c>
      <c r="AI32" s="426">
        <f t="shared" si="53"/>
        <v>48714</v>
      </c>
      <c r="AJ32" s="426">
        <f t="shared" si="53"/>
        <v>49079</v>
      </c>
      <c r="AK32" s="426">
        <f t="shared" si="53"/>
        <v>49444</v>
      </c>
      <c r="AL32" s="426">
        <f t="shared" si="53"/>
        <v>49809</v>
      </c>
      <c r="AM32" s="458">
        <f t="shared" si="5"/>
        <v>0</v>
      </c>
      <c r="AN32" s="458">
        <f t="shared" si="6"/>
        <v>0</v>
      </c>
      <c r="AO32" s="458">
        <f t="shared" si="7"/>
        <v>1</v>
      </c>
      <c r="AP32" s="458">
        <f t="shared" si="8"/>
        <v>0</v>
      </c>
      <c r="AQ32" s="458">
        <f t="shared" si="9"/>
        <v>0</v>
      </c>
      <c r="AR32" s="458">
        <f t="shared" si="10"/>
        <v>0</v>
      </c>
      <c r="AS32" s="458">
        <f t="shared" si="11"/>
        <v>0</v>
      </c>
      <c r="AT32" s="458">
        <f t="shared" si="12"/>
        <v>0</v>
      </c>
      <c r="AU32" s="458">
        <f t="shared" si="13"/>
        <v>0</v>
      </c>
      <c r="AV32" s="458">
        <f t="shared" si="14"/>
        <v>0</v>
      </c>
      <c r="AW32" s="458">
        <f t="shared" si="15"/>
        <v>0</v>
      </c>
      <c r="AX32" s="458">
        <f t="shared" si="16"/>
        <v>0</v>
      </c>
      <c r="AY32" s="458">
        <f t="shared" si="17"/>
        <v>0</v>
      </c>
      <c r="AZ32" s="458">
        <f t="shared" si="18"/>
        <v>0</v>
      </c>
      <c r="BA32" s="458">
        <f t="shared" si="19"/>
        <v>1</v>
      </c>
      <c r="BB32" s="458">
        <f t="shared" si="20"/>
        <v>0</v>
      </c>
      <c r="BC32" s="458">
        <f t="shared" si="21"/>
        <v>0</v>
      </c>
      <c r="BD32" s="458">
        <f t="shared" si="22"/>
        <v>0</v>
      </c>
      <c r="BE32" s="458">
        <f t="shared" si="23"/>
        <v>0</v>
      </c>
      <c r="BF32" s="458">
        <f t="shared" si="24"/>
        <v>0</v>
      </c>
      <c r="BG32" s="458">
        <f t="shared" si="25"/>
        <v>0</v>
      </c>
      <c r="BH32" s="459">
        <f t="shared" si="26"/>
        <v>0</v>
      </c>
      <c r="BI32" s="460">
        <f t="shared" si="27"/>
        <v>0</v>
      </c>
      <c r="BJ32" s="461">
        <f t="shared" si="28"/>
        <v>0</v>
      </c>
      <c r="BK32" s="461">
        <f t="shared" si="29"/>
        <v>0.2</v>
      </c>
      <c r="BL32" s="461">
        <f t="shared" si="30"/>
        <v>0</v>
      </c>
      <c r="BM32" s="461">
        <f t="shared" si="31"/>
        <v>0</v>
      </c>
      <c r="BN32" s="461">
        <f t="shared" si="32"/>
        <v>0</v>
      </c>
      <c r="BO32" s="461">
        <f t="shared" si="33"/>
        <v>0</v>
      </c>
      <c r="BP32" s="461">
        <f t="shared" si="34"/>
        <v>0</v>
      </c>
      <c r="BQ32" s="461">
        <f t="shared" si="35"/>
        <v>0</v>
      </c>
      <c r="BR32" s="461">
        <f t="shared" si="36"/>
        <v>0</v>
      </c>
      <c r="BS32" s="461">
        <f t="shared" si="37"/>
        <v>0</v>
      </c>
      <c r="BT32" s="461">
        <f t="shared" si="38"/>
        <v>0</v>
      </c>
      <c r="BU32" s="461">
        <f t="shared" si="39"/>
        <v>0</v>
      </c>
      <c r="BV32" s="461">
        <f t="shared" si="40"/>
        <v>0</v>
      </c>
      <c r="BW32" s="461">
        <f t="shared" si="41"/>
        <v>0.2</v>
      </c>
      <c r="BX32" s="461">
        <f t="shared" si="42"/>
        <v>0</v>
      </c>
      <c r="BY32" s="461">
        <f t="shared" si="43"/>
        <v>0</v>
      </c>
      <c r="BZ32" s="461">
        <f t="shared" si="44"/>
        <v>0</v>
      </c>
      <c r="CA32" s="461">
        <f t="shared" si="45"/>
        <v>0</v>
      </c>
      <c r="CB32" s="461">
        <f t="shared" si="46"/>
        <v>0</v>
      </c>
      <c r="CC32" s="461">
        <f t="shared" si="47"/>
        <v>0</v>
      </c>
      <c r="CD32" s="462">
        <f t="shared" si="48"/>
        <v>0</v>
      </c>
      <c r="CE32" s="463"/>
      <c r="CF32" s="463"/>
    </row>
    <row r="33" spans="2:84" s="464" customFormat="1" ht="12" outlineLevel="1" x14ac:dyDescent="0.2">
      <c r="B33" s="494" t="s">
        <v>6135</v>
      </c>
      <c r="C33" s="465" t="s">
        <v>6677</v>
      </c>
      <c r="D33" s="465"/>
      <c r="E33" s="593" t="s">
        <v>6679</v>
      </c>
      <c r="F33" s="466"/>
      <c r="G33" s="607">
        <v>1</v>
      </c>
      <c r="H33" s="467">
        <f t="shared" si="0"/>
        <v>365</v>
      </c>
      <c r="I33" s="466" t="s">
        <v>2111</v>
      </c>
      <c r="J33" s="466">
        <v>0</v>
      </c>
      <c r="K33" s="466">
        <v>0</v>
      </c>
      <c r="L33" s="466">
        <f t="shared" si="49"/>
        <v>0</v>
      </c>
      <c r="M33" s="468">
        <f t="shared" ref="M33:M44" si="54">+J33*K33*G33</f>
        <v>0</v>
      </c>
      <c r="N33" s="466" t="s">
        <v>6112</v>
      </c>
      <c r="O33" s="466" t="s">
        <v>6433</v>
      </c>
      <c r="P33" s="495">
        <v>41779</v>
      </c>
      <c r="Q33" s="426">
        <f t="shared" si="3"/>
        <v>42144</v>
      </c>
      <c r="R33" s="426">
        <f t="shared" si="53"/>
        <v>42509</v>
      </c>
      <c r="S33" s="426">
        <f t="shared" si="53"/>
        <v>42874</v>
      </c>
      <c r="T33" s="426">
        <f t="shared" si="53"/>
        <v>43239</v>
      </c>
      <c r="U33" s="426">
        <f t="shared" si="53"/>
        <v>43604</v>
      </c>
      <c r="V33" s="426">
        <f t="shared" si="53"/>
        <v>43969</v>
      </c>
      <c r="W33" s="426">
        <f t="shared" si="53"/>
        <v>44334</v>
      </c>
      <c r="X33" s="426">
        <f t="shared" si="53"/>
        <v>44699</v>
      </c>
      <c r="Y33" s="426">
        <f t="shared" si="53"/>
        <v>45064</v>
      </c>
      <c r="Z33" s="426">
        <f t="shared" si="53"/>
        <v>45429</v>
      </c>
      <c r="AA33" s="426">
        <f t="shared" si="53"/>
        <v>45794</v>
      </c>
      <c r="AB33" s="426">
        <f t="shared" si="53"/>
        <v>46159</v>
      </c>
      <c r="AC33" s="426">
        <f t="shared" si="53"/>
        <v>46524</v>
      </c>
      <c r="AD33" s="426">
        <f t="shared" si="53"/>
        <v>46889</v>
      </c>
      <c r="AE33" s="426">
        <f t="shared" si="53"/>
        <v>47254</v>
      </c>
      <c r="AF33" s="426">
        <f t="shared" si="53"/>
        <v>47619</v>
      </c>
      <c r="AG33" s="426">
        <f t="shared" si="53"/>
        <v>47984</v>
      </c>
      <c r="AH33" s="426">
        <f t="shared" si="53"/>
        <v>48349</v>
      </c>
      <c r="AI33" s="426">
        <f t="shared" si="53"/>
        <v>48714</v>
      </c>
      <c r="AJ33" s="426">
        <f t="shared" si="53"/>
        <v>49079</v>
      </c>
      <c r="AK33" s="426">
        <f t="shared" si="53"/>
        <v>49444</v>
      </c>
      <c r="AL33" s="426">
        <f t="shared" si="53"/>
        <v>49809</v>
      </c>
      <c r="AM33" s="458">
        <f t="shared" si="5"/>
        <v>0</v>
      </c>
      <c r="AN33" s="458">
        <f t="shared" si="6"/>
        <v>0</v>
      </c>
      <c r="AO33" s="458">
        <f t="shared" si="7"/>
        <v>1</v>
      </c>
      <c r="AP33" s="458">
        <f t="shared" si="8"/>
        <v>0</v>
      </c>
      <c r="AQ33" s="458">
        <f t="shared" si="9"/>
        <v>0</v>
      </c>
      <c r="AR33" s="458">
        <f t="shared" si="10"/>
        <v>0</v>
      </c>
      <c r="AS33" s="458">
        <f t="shared" si="11"/>
        <v>0</v>
      </c>
      <c r="AT33" s="458">
        <f t="shared" si="12"/>
        <v>0</v>
      </c>
      <c r="AU33" s="458">
        <f t="shared" si="13"/>
        <v>0</v>
      </c>
      <c r="AV33" s="458">
        <f t="shared" si="14"/>
        <v>0</v>
      </c>
      <c r="AW33" s="458">
        <f t="shared" si="15"/>
        <v>0</v>
      </c>
      <c r="AX33" s="458">
        <f t="shared" si="16"/>
        <v>0</v>
      </c>
      <c r="AY33" s="458">
        <f t="shared" si="17"/>
        <v>0</v>
      </c>
      <c r="AZ33" s="458">
        <f t="shared" si="18"/>
        <v>0</v>
      </c>
      <c r="BA33" s="458">
        <f t="shared" si="19"/>
        <v>1</v>
      </c>
      <c r="BB33" s="458">
        <f t="shared" si="20"/>
        <v>0</v>
      </c>
      <c r="BC33" s="458">
        <f t="shared" si="21"/>
        <v>0</v>
      </c>
      <c r="BD33" s="458">
        <f t="shared" si="22"/>
        <v>0</v>
      </c>
      <c r="BE33" s="458">
        <f t="shared" si="23"/>
        <v>0</v>
      </c>
      <c r="BF33" s="458">
        <f t="shared" si="24"/>
        <v>0</v>
      </c>
      <c r="BG33" s="458">
        <f t="shared" si="25"/>
        <v>0</v>
      </c>
      <c r="BH33" s="459">
        <f t="shared" si="26"/>
        <v>0</v>
      </c>
      <c r="BI33" s="460">
        <f t="shared" si="27"/>
        <v>0</v>
      </c>
      <c r="BJ33" s="461">
        <f t="shared" si="28"/>
        <v>0</v>
      </c>
      <c r="BK33" s="461">
        <f t="shared" si="29"/>
        <v>0</v>
      </c>
      <c r="BL33" s="461">
        <f t="shared" si="30"/>
        <v>0</v>
      </c>
      <c r="BM33" s="461">
        <f t="shared" si="31"/>
        <v>0</v>
      </c>
      <c r="BN33" s="461">
        <f t="shared" si="32"/>
        <v>0</v>
      </c>
      <c r="BO33" s="461">
        <f t="shared" si="33"/>
        <v>0</v>
      </c>
      <c r="BP33" s="461">
        <f t="shared" si="34"/>
        <v>0</v>
      </c>
      <c r="BQ33" s="461">
        <f t="shared" si="35"/>
        <v>0</v>
      </c>
      <c r="BR33" s="461">
        <f t="shared" si="36"/>
        <v>0</v>
      </c>
      <c r="BS33" s="461">
        <f t="shared" si="37"/>
        <v>0</v>
      </c>
      <c r="BT33" s="461">
        <f t="shared" si="38"/>
        <v>0</v>
      </c>
      <c r="BU33" s="461">
        <f t="shared" si="39"/>
        <v>0</v>
      </c>
      <c r="BV33" s="461">
        <f t="shared" si="40"/>
        <v>0</v>
      </c>
      <c r="BW33" s="461">
        <f t="shared" si="41"/>
        <v>0</v>
      </c>
      <c r="BX33" s="461">
        <f t="shared" si="42"/>
        <v>0</v>
      </c>
      <c r="BY33" s="461">
        <f t="shared" si="43"/>
        <v>0</v>
      </c>
      <c r="BZ33" s="461">
        <f t="shared" si="44"/>
        <v>0</v>
      </c>
      <c r="CA33" s="461">
        <f t="shared" si="45"/>
        <v>0</v>
      </c>
      <c r="CB33" s="461">
        <f t="shared" si="46"/>
        <v>0</v>
      </c>
      <c r="CC33" s="461">
        <f t="shared" si="47"/>
        <v>0</v>
      </c>
      <c r="CD33" s="462">
        <f t="shared" si="48"/>
        <v>0</v>
      </c>
      <c r="CE33" s="463"/>
      <c r="CF33" s="463"/>
    </row>
    <row r="34" spans="2:84" s="464" customFormat="1" ht="12.75" customHeight="1" outlineLevel="1" x14ac:dyDescent="0.2">
      <c r="B34" s="494" t="s">
        <v>6135</v>
      </c>
      <c r="C34" s="465" t="s">
        <v>6677</v>
      </c>
      <c r="D34" s="465"/>
      <c r="E34" s="649" t="s">
        <v>6619</v>
      </c>
      <c r="F34" s="466"/>
      <c r="G34" s="607">
        <v>12</v>
      </c>
      <c r="H34" s="467">
        <f t="shared" si="0"/>
        <v>30.416666666666668</v>
      </c>
      <c r="I34" s="466" t="s">
        <v>2111</v>
      </c>
      <c r="J34" s="466">
        <v>1</v>
      </c>
      <c r="K34" s="466">
        <v>0.2</v>
      </c>
      <c r="L34" s="466">
        <f t="shared" si="49"/>
        <v>0.2</v>
      </c>
      <c r="M34" s="468">
        <f t="shared" si="54"/>
        <v>2.4000000000000004</v>
      </c>
      <c r="N34" s="466"/>
      <c r="O34" s="466"/>
      <c r="P34" s="495">
        <v>41779</v>
      </c>
      <c r="Q34" s="426">
        <f t="shared" si="3"/>
        <v>41809.416666666664</v>
      </c>
      <c r="R34" s="426">
        <f t="shared" si="53"/>
        <v>41839.833333333328</v>
      </c>
      <c r="S34" s="426">
        <f t="shared" si="53"/>
        <v>41870.249999999993</v>
      </c>
      <c r="T34" s="426">
        <f t="shared" si="53"/>
        <v>41900.666666666657</v>
      </c>
      <c r="U34" s="426">
        <f t="shared" si="53"/>
        <v>41931.083333333321</v>
      </c>
      <c r="V34" s="426">
        <f t="shared" si="53"/>
        <v>41961.499999999985</v>
      </c>
      <c r="W34" s="426">
        <f t="shared" si="53"/>
        <v>41991.91666666665</v>
      </c>
      <c r="X34" s="426">
        <f t="shared" si="53"/>
        <v>42022.333333333314</v>
      </c>
      <c r="Y34" s="426">
        <f t="shared" si="53"/>
        <v>42052.749999999978</v>
      </c>
      <c r="Z34" s="426">
        <f t="shared" si="53"/>
        <v>42083.166666666642</v>
      </c>
      <c r="AA34" s="426">
        <f t="shared" si="53"/>
        <v>42113.583333333307</v>
      </c>
      <c r="AB34" s="426">
        <f t="shared" si="53"/>
        <v>42143.999999999971</v>
      </c>
      <c r="AC34" s="426">
        <f t="shared" si="53"/>
        <v>42174.416666666635</v>
      </c>
      <c r="AD34" s="426">
        <f t="shared" si="53"/>
        <v>42204.833333333299</v>
      </c>
      <c r="AE34" s="426">
        <f t="shared" si="53"/>
        <v>42235.249999999964</v>
      </c>
      <c r="AF34" s="426">
        <f t="shared" si="53"/>
        <v>42265.666666666628</v>
      </c>
      <c r="AG34" s="426">
        <f t="shared" si="53"/>
        <v>42296.083333333292</v>
      </c>
      <c r="AH34" s="426">
        <f t="shared" si="53"/>
        <v>42326.499999999956</v>
      </c>
      <c r="AI34" s="426">
        <f t="shared" si="53"/>
        <v>42356.916666666621</v>
      </c>
      <c r="AJ34" s="426">
        <f t="shared" si="53"/>
        <v>42387.333333333285</v>
      </c>
      <c r="AK34" s="426">
        <f t="shared" si="53"/>
        <v>42417.749999999949</v>
      </c>
      <c r="AL34" s="426">
        <f t="shared" si="53"/>
        <v>42448.166666666613</v>
      </c>
      <c r="AM34" s="458">
        <f t="shared" si="5"/>
        <v>0</v>
      </c>
      <c r="AN34" s="458">
        <f t="shared" si="6"/>
        <v>0</v>
      </c>
      <c r="AO34" s="458">
        <f t="shared" si="7"/>
        <v>1</v>
      </c>
      <c r="AP34" s="458">
        <f t="shared" si="8"/>
        <v>1</v>
      </c>
      <c r="AQ34" s="458">
        <f t="shared" si="9"/>
        <v>1</v>
      </c>
      <c r="AR34" s="458">
        <f t="shared" si="10"/>
        <v>1</v>
      </c>
      <c r="AS34" s="458">
        <f t="shared" si="11"/>
        <v>1</v>
      </c>
      <c r="AT34" s="458">
        <f t="shared" si="12"/>
        <v>1</v>
      </c>
      <c r="AU34" s="458">
        <f t="shared" si="13"/>
        <v>1</v>
      </c>
      <c r="AV34" s="458">
        <f t="shared" si="14"/>
        <v>1</v>
      </c>
      <c r="AW34" s="458">
        <f t="shared" si="15"/>
        <v>1</v>
      </c>
      <c r="AX34" s="458">
        <f t="shared" si="16"/>
        <v>1</v>
      </c>
      <c r="AY34" s="458">
        <f t="shared" si="17"/>
        <v>1</v>
      </c>
      <c r="AZ34" s="458">
        <f t="shared" si="18"/>
        <v>1</v>
      </c>
      <c r="BA34" s="458">
        <f t="shared" si="19"/>
        <v>1</v>
      </c>
      <c r="BB34" s="458">
        <f t="shared" si="20"/>
        <v>1</v>
      </c>
      <c r="BC34" s="458">
        <f t="shared" si="21"/>
        <v>1</v>
      </c>
      <c r="BD34" s="458">
        <f t="shared" si="22"/>
        <v>1</v>
      </c>
      <c r="BE34" s="458">
        <f t="shared" si="23"/>
        <v>1</v>
      </c>
      <c r="BF34" s="458">
        <f t="shared" si="24"/>
        <v>1</v>
      </c>
      <c r="BG34" s="458">
        <f t="shared" si="25"/>
        <v>1</v>
      </c>
      <c r="BH34" s="459">
        <f t="shared" si="26"/>
        <v>1</v>
      </c>
      <c r="BI34" s="460">
        <f t="shared" si="27"/>
        <v>0</v>
      </c>
      <c r="BJ34" s="461">
        <f t="shared" si="28"/>
        <v>0</v>
      </c>
      <c r="BK34" s="461">
        <f t="shared" si="29"/>
        <v>0.2</v>
      </c>
      <c r="BL34" s="461">
        <f t="shared" si="30"/>
        <v>0.2</v>
      </c>
      <c r="BM34" s="461">
        <f t="shared" si="31"/>
        <v>0.2</v>
      </c>
      <c r="BN34" s="461">
        <f t="shared" si="32"/>
        <v>0.2</v>
      </c>
      <c r="BO34" s="461">
        <f t="shared" si="33"/>
        <v>0.2</v>
      </c>
      <c r="BP34" s="461">
        <f t="shared" si="34"/>
        <v>0.2</v>
      </c>
      <c r="BQ34" s="461">
        <f t="shared" si="35"/>
        <v>0.2</v>
      </c>
      <c r="BR34" s="461">
        <f t="shared" si="36"/>
        <v>0.2</v>
      </c>
      <c r="BS34" s="461">
        <f t="shared" si="37"/>
        <v>0.2</v>
      </c>
      <c r="BT34" s="461">
        <f t="shared" si="38"/>
        <v>0.2</v>
      </c>
      <c r="BU34" s="461">
        <f t="shared" si="39"/>
        <v>0.2</v>
      </c>
      <c r="BV34" s="461">
        <f t="shared" si="40"/>
        <v>0.2</v>
      </c>
      <c r="BW34" s="461">
        <f t="shared" si="41"/>
        <v>0.2</v>
      </c>
      <c r="BX34" s="461">
        <f t="shared" si="42"/>
        <v>0.2</v>
      </c>
      <c r="BY34" s="461">
        <f t="shared" si="43"/>
        <v>0.2</v>
      </c>
      <c r="BZ34" s="461">
        <f t="shared" si="44"/>
        <v>0.2</v>
      </c>
      <c r="CA34" s="461">
        <f t="shared" si="45"/>
        <v>0.2</v>
      </c>
      <c r="CB34" s="461">
        <f t="shared" si="46"/>
        <v>0.2</v>
      </c>
      <c r="CC34" s="461">
        <f t="shared" si="47"/>
        <v>0.2</v>
      </c>
      <c r="CD34" s="462">
        <f t="shared" si="48"/>
        <v>0.2</v>
      </c>
      <c r="CE34" s="463"/>
      <c r="CF34" s="463"/>
    </row>
    <row r="35" spans="2:84" s="464" customFormat="1" ht="12" outlineLevel="1" x14ac:dyDescent="0.2">
      <c r="B35" s="496" t="s">
        <v>6135</v>
      </c>
      <c r="C35" s="465" t="s">
        <v>6677</v>
      </c>
      <c r="D35" s="465"/>
      <c r="E35" s="649" t="s">
        <v>6680</v>
      </c>
      <c r="F35" s="471"/>
      <c r="G35" s="609">
        <v>12</v>
      </c>
      <c r="H35" s="472">
        <f t="shared" si="0"/>
        <v>30.416666666666668</v>
      </c>
      <c r="I35" s="471" t="s">
        <v>2111</v>
      </c>
      <c r="J35" s="471">
        <v>1</v>
      </c>
      <c r="K35" s="471">
        <v>0.2</v>
      </c>
      <c r="L35" s="471">
        <f t="shared" si="49"/>
        <v>0.2</v>
      </c>
      <c r="M35" s="473">
        <f t="shared" si="54"/>
        <v>2.4000000000000004</v>
      </c>
      <c r="N35" s="471"/>
      <c r="O35" s="471"/>
      <c r="P35" s="497">
        <v>41779</v>
      </c>
      <c r="Q35" s="426">
        <f t="shared" si="3"/>
        <v>41809.416666666664</v>
      </c>
      <c r="R35" s="426">
        <f t="shared" si="53"/>
        <v>41839.833333333328</v>
      </c>
      <c r="S35" s="426">
        <f t="shared" si="53"/>
        <v>41870.249999999993</v>
      </c>
      <c r="T35" s="426">
        <f t="shared" si="53"/>
        <v>41900.666666666657</v>
      </c>
      <c r="U35" s="426">
        <f t="shared" si="53"/>
        <v>41931.083333333321</v>
      </c>
      <c r="V35" s="426">
        <f t="shared" si="53"/>
        <v>41961.499999999985</v>
      </c>
      <c r="W35" s="426">
        <f t="shared" si="53"/>
        <v>41991.91666666665</v>
      </c>
      <c r="X35" s="426">
        <f t="shared" si="53"/>
        <v>42022.333333333314</v>
      </c>
      <c r="Y35" s="426">
        <f t="shared" si="53"/>
        <v>42052.749999999978</v>
      </c>
      <c r="Z35" s="426">
        <f t="shared" si="53"/>
        <v>42083.166666666642</v>
      </c>
      <c r="AA35" s="426">
        <f t="shared" si="53"/>
        <v>42113.583333333307</v>
      </c>
      <c r="AB35" s="426">
        <f t="shared" si="53"/>
        <v>42143.999999999971</v>
      </c>
      <c r="AC35" s="426">
        <f t="shared" si="53"/>
        <v>42174.416666666635</v>
      </c>
      <c r="AD35" s="426">
        <f t="shared" si="53"/>
        <v>42204.833333333299</v>
      </c>
      <c r="AE35" s="426">
        <f t="shared" si="53"/>
        <v>42235.249999999964</v>
      </c>
      <c r="AF35" s="426">
        <f t="shared" si="53"/>
        <v>42265.666666666628</v>
      </c>
      <c r="AG35" s="426">
        <f t="shared" si="53"/>
        <v>42296.083333333292</v>
      </c>
      <c r="AH35" s="426">
        <f t="shared" si="53"/>
        <v>42326.499999999956</v>
      </c>
      <c r="AI35" s="426">
        <f t="shared" si="53"/>
        <v>42356.916666666621</v>
      </c>
      <c r="AJ35" s="426">
        <f t="shared" si="53"/>
        <v>42387.333333333285</v>
      </c>
      <c r="AK35" s="426">
        <f t="shared" si="53"/>
        <v>42417.749999999949</v>
      </c>
      <c r="AL35" s="426">
        <f t="shared" si="53"/>
        <v>42448.166666666613</v>
      </c>
      <c r="AM35" s="458">
        <f t="shared" si="5"/>
        <v>0</v>
      </c>
      <c r="AN35" s="458">
        <f t="shared" si="6"/>
        <v>0</v>
      </c>
      <c r="AO35" s="458">
        <f t="shared" si="7"/>
        <v>1</v>
      </c>
      <c r="AP35" s="458">
        <f t="shared" si="8"/>
        <v>1</v>
      </c>
      <c r="AQ35" s="458">
        <f t="shared" si="9"/>
        <v>1</v>
      </c>
      <c r="AR35" s="458">
        <f t="shared" si="10"/>
        <v>1</v>
      </c>
      <c r="AS35" s="458">
        <f t="shared" si="11"/>
        <v>1</v>
      </c>
      <c r="AT35" s="458">
        <f t="shared" si="12"/>
        <v>1</v>
      </c>
      <c r="AU35" s="458">
        <f t="shared" si="13"/>
        <v>1</v>
      </c>
      <c r="AV35" s="458">
        <f t="shared" si="14"/>
        <v>1</v>
      </c>
      <c r="AW35" s="458">
        <f t="shared" si="15"/>
        <v>1</v>
      </c>
      <c r="AX35" s="458">
        <f t="shared" si="16"/>
        <v>1</v>
      </c>
      <c r="AY35" s="458">
        <f t="shared" si="17"/>
        <v>1</v>
      </c>
      <c r="AZ35" s="458">
        <f t="shared" si="18"/>
        <v>1</v>
      </c>
      <c r="BA35" s="458">
        <f t="shared" si="19"/>
        <v>1</v>
      </c>
      <c r="BB35" s="458">
        <f t="shared" si="20"/>
        <v>1</v>
      </c>
      <c r="BC35" s="458">
        <f t="shared" si="21"/>
        <v>1</v>
      </c>
      <c r="BD35" s="458">
        <f t="shared" si="22"/>
        <v>1</v>
      </c>
      <c r="BE35" s="458">
        <f t="shared" si="23"/>
        <v>1</v>
      </c>
      <c r="BF35" s="458">
        <f t="shared" si="24"/>
        <v>1</v>
      </c>
      <c r="BG35" s="458">
        <f t="shared" si="25"/>
        <v>1</v>
      </c>
      <c r="BH35" s="459">
        <f t="shared" si="26"/>
        <v>1</v>
      </c>
      <c r="BI35" s="460">
        <f t="shared" si="27"/>
        <v>0</v>
      </c>
      <c r="BJ35" s="461">
        <f t="shared" si="28"/>
        <v>0</v>
      </c>
      <c r="BK35" s="461">
        <f t="shared" si="29"/>
        <v>0.2</v>
      </c>
      <c r="BL35" s="461">
        <f t="shared" si="30"/>
        <v>0.2</v>
      </c>
      <c r="BM35" s="461">
        <f t="shared" si="31"/>
        <v>0.2</v>
      </c>
      <c r="BN35" s="461">
        <f t="shared" si="32"/>
        <v>0.2</v>
      </c>
      <c r="BO35" s="461">
        <f t="shared" si="33"/>
        <v>0.2</v>
      </c>
      <c r="BP35" s="461">
        <f t="shared" si="34"/>
        <v>0.2</v>
      </c>
      <c r="BQ35" s="461">
        <f t="shared" si="35"/>
        <v>0.2</v>
      </c>
      <c r="BR35" s="461">
        <f t="shared" si="36"/>
        <v>0.2</v>
      </c>
      <c r="BS35" s="461">
        <f t="shared" si="37"/>
        <v>0.2</v>
      </c>
      <c r="BT35" s="461">
        <f t="shared" si="38"/>
        <v>0.2</v>
      </c>
      <c r="BU35" s="461">
        <f t="shared" si="39"/>
        <v>0.2</v>
      </c>
      <c r="BV35" s="461">
        <f t="shared" si="40"/>
        <v>0.2</v>
      </c>
      <c r="BW35" s="461">
        <f t="shared" si="41"/>
        <v>0.2</v>
      </c>
      <c r="BX35" s="461">
        <f t="shared" si="42"/>
        <v>0.2</v>
      </c>
      <c r="BY35" s="461">
        <f t="shared" si="43"/>
        <v>0.2</v>
      </c>
      <c r="BZ35" s="461">
        <f t="shared" si="44"/>
        <v>0.2</v>
      </c>
      <c r="CA35" s="461">
        <f t="shared" si="45"/>
        <v>0.2</v>
      </c>
      <c r="CB35" s="461">
        <f t="shared" si="46"/>
        <v>0.2</v>
      </c>
      <c r="CC35" s="461">
        <f t="shared" si="47"/>
        <v>0.2</v>
      </c>
      <c r="CD35" s="462">
        <f t="shared" si="48"/>
        <v>0.2</v>
      </c>
      <c r="CE35" s="463"/>
      <c r="CF35" s="463"/>
    </row>
    <row r="36" spans="2:84" s="464" customFormat="1" ht="12" outlineLevel="1" x14ac:dyDescent="0.2">
      <c r="B36" s="494" t="s">
        <v>6137</v>
      </c>
      <c r="C36" s="452" t="s">
        <v>6677</v>
      </c>
      <c r="D36" s="452"/>
      <c r="E36" s="452" t="s">
        <v>6678</v>
      </c>
      <c r="F36" s="453"/>
      <c r="G36" s="608">
        <v>12</v>
      </c>
      <c r="H36" s="454">
        <f t="shared" si="0"/>
        <v>30.416666666666668</v>
      </c>
      <c r="I36" s="453" t="s">
        <v>2111</v>
      </c>
      <c r="J36" s="453">
        <v>1</v>
      </c>
      <c r="K36" s="453">
        <v>0.2</v>
      </c>
      <c r="L36" s="453">
        <f t="shared" si="49"/>
        <v>0.2</v>
      </c>
      <c r="M36" s="455">
        <f t="shared" si="54"/>
        <v>2.4000000000000004</v>
      </c>
      <c r="N36" s="453" t="s">
        <v>6112</v>
      </c>
      <c r="O36" s="453" t="s">
        <v>6433</v>
      </c>
      <c r="P36" s="493">
        <v>41779</v>
      </c>
      <c r="Q36" s="426">
        <f t="shared" si="3"/>
        <v>41809.416666666664</v>
      </c>
      <c r="R36" s="426">
        <f t="shared" si="53"/>
        <v>41839.833333333328</v>
      </c>
      <c r="S36" s="426">
        <f t="shared" si="53"/>
        <v>41870.249999999993</v>
      </c>
      <c r="T36" s="426">
        <f t="shared" si="53"/>
        <v>41900.666666666657</v>
      </c>
      <c r="U36" s="426">
        <f t="shared" si="53"/>
        <v>41931.083333333321</v>
      </c>
      <c r="V36" s="426">
        <f t="shared" si="53"/>
        <v>41961.499999999985</v>
      </c>
      <c r="W36" s="426">
        <f t="shared" si="53"/>
        <v>41991.91666666665</v>
      </c>
      <c r="X36" s="426">
        <f t="shared" si="53"/>
        <v>42022.333333333314</v>
      </c>
      <c r="Y36" s="426">
        <f t="shared" si="53"/>
        <v>42052.749999999978</v>
      </c>
      <c r="Z36" s="426">
        <f t="shared" si="53"/>
        <v>42083.166666666642</v>
      </c>
      <c r="AA36" s="426">
        <f t="shared" si="53"/>
        <v>42113.583333333307</v>
      </c>
      <c r="AB36" s="426">
        <f t="shared" si="53"/>
        <v>42143.999999999971</v>
      </c>
      <c r="AC36" s="426">
        <f t="shared" si="53"/>
        <v>42174.416666666635</v>
      </c>
      <c r="AD36" s="426">
        <f t="shared" si="53"/>
        <v>42204.833333333299</v>
      </c>
      <c r="AE36" s="426">
        <f t="shared" si="53"/>
        <v>42235.249999999964</v>
      </c>
      <c r="AF36" s="426">
        <f t="shared" si="53"/>
        <v>42265.666666666628</v>
      </c>
      <c r="AG36" s="426">
        <f t="shared" si="53"/>
        <v>42296.083333333292</v>
      </c>
      <c r="AH36" s="426">
        <f t="shared" si="53"/>
        <v>42326.499999999956</v>
      </c>
      <c r="AI36" s="426">
        <f t="shared" si="53"/>
        <v>42356.916666666621</v>
      </c>
      <c r="AJ36" s="426">
        <f t="shared" si="53"/>
        <v>42387.333333333285</v>
      </c>
      <c r="AK36" s="426">
        <f t="shared" si="53"/>
        <v>42417.749999999949</v>
      </c>
      <c r="AL36" s="426">
        <f t="shared" si="53"/>
        <v>42448.166666666613</v>
      </c>
      <c r="AM36" s="458">
        <f t="shared" si="5"/>
        <v>0</v>
      </c>
      <c r="AN36" s="458">
        <f t="shared" si="6"/>
        <v>0</v>
      </c>
      <c r="AO36" s="458">
        <f t="shared" si="7"/>
        <v>1</v>
      </c>
      <c r="AP36" s="458">
        <f t="shared" si="8"/>
        <v>1</v>
      </c>
      <c r="AQ36" s="458">
        <f t="shared" si="9"/>
        <v>1</v>
      </c>
      <c r="AR36" s="458">
        <f t="shared" si="10"/>
        <v>1</v>
      </c>
      <c r="AS36" s="458">
        <f t="shared" si="11"/>
        <v>1</v>
      </c>
      <c r="AT36" s="458">
        <f t="shared" si="12"/>
        <v>1</v>
      </c>
      <c r="AU36" s="458">
        <f t="shared" si="13"/>
        <v>1</v>
      </c>
      <c r="AV36" s="458">
        <f t="shared" si="14"/>
        <v>1</v>
      </c>
      <c r="AW36" s="458">
        <f t="shared" si="15"/>
        <v>1</v>
      </c>
      <c r="AX36" s="458">
        <f t="shared" si="16"/>
        <v>1</v>
      </c>
      <c r="AY36" s="458">
        <f t="shared" si="17"/>
        <v>1</v>
      </c>
      <c r="AZ36" s="458">
        <f t="shared" si="18"/>
        <v>1</v>
      </c>
      <c r="BA36" s="458">
        <f t="shared" si="19"/>
        <v>1</v>
      </c>
      <c r="BB36" s="458">
        <f t="shared" si="20"/>
        <v>1</v>
      </c>
      <c r="BC36" s="458">
        <f t="shared" si="21"/>
        <v>1</v>
      </c>
      <c r="BD36" s="458">
        <f t="shared" si="22"/>
        <v>1</v>
      </c>
      <c r="BE36" s="458">
        <f t="shared" si="23"/>
        <v>1</v>
      </c>
      <c r="BF36" s="458">
        <f t="shared" si="24"/>
        <v>1</v>
      </c>
      <c r="BG36" s="458">
        <f t="shared" si="25"/>
        <v>1</v>
      </c>
      <c r="BH36" s="459">
        <f t="shared" si="26"/>
        <v>1</v>
      </c>
      <c r="BI36" s="460">
        <f t="shared" si="27"/>
        <v>0</v>
      </c>
      <c r="BJ36" s="461">
        <f t="shared" si="28"/>
        <v>0</v>
      </c>
      <c r="BK36" s="461">
        <f t="shared" si="29"/>
        <v>0.2</v>
      </c>
      <c r="BL36" s="461">
        <f t="shared" si="30"/>
        <v>0.2</v>
      </c>
      <c r="BM36" s="461">
        <f t="shared" si="31"/>
        <v>0.2</v>
      </c>
      <c r="BN36" s="461">
        <f t="shared" si="32"/>
        <v>0.2</v>
      </c>
      <c r="BO36" s="461">
        <f t="shared" si="33"/>
        <v>0.2</v>
      </c>
      <c r="BP36" s="461">
        <f t="shared" si="34"/>
        <v>0.2</v>
      </c>
      <c r="BQ36" s="461">
        <f t="shared" si="35"/>
        <v>0.2</v>
      </c>
      <c r="BR36" s="461">
        <f t="shared" si="36"/>
        <v>0.2</v>
      </c>
      <c r="BS36" s="461">
        <f t="shared" si="37"/>
        <v>0.2</v>
      </c>
      <c r="BT36" s="461">
        <f t="shared" si="38"/>
        <v>0.2</v>
      </c>
      <c r="BU36" s="461">
        <f t="shared" si="39"/>
        <v>0.2</v>
      </c>
      <c r="BV36" s="461">
        <f t="shared" si="40"/>
        <v>0.2</v>
      </c>
      <c r="BW36" s="461">
        <f t="shared" si="41"/>
        <v>0.2</v>
      </c>
      <c r="BX36" s="461">
        <f t="shared" si="42"/>
        <v>0.2</v>
      </c>
      <c r="BY36" s="461">
        <f t="shared" si="43"/>
        <v>0.2</v>
      </c>
      <c r="BZ36" s="461">
        <f t="shared" si="44"/>
        <v>0.2</v>
      </c>
      <c r="CA36" s="461">
        <f t="shared" si="45"/>
        <v>0.2</v>
      </c>
      <c r="CB36" s="461">
        <f t="shared" si="46"/>
        <v>0.2</v>
      </c>
      <c r="CC36" s="461">
        <f t="shared" si="47"/>
        <v>0.2</v>
      </c>
      <c r="CD36" s="462">
        <f t="shared" si="48"/>
        <v>0.2</v>
      </c>
      <c r="CE36" s="463"/>
      <c r="CF36" s="463"/>
    </row>
    <row r="37" spans="2:84" s="464" customFormat="1" ht="12" outlineLevel="1" x14ac:dyDescent="0.2">
      <c r="B37" s="494" t="s">
        <v>6137</v>
      </c>
      <c r="C37" s="465" t="s">
        <v>6677</v>
      </c>
      <c r="D37" s="465"/>
      <c r="E37" s="593" t="s">
        <v>6603</v>
      </c>
      <c r="F37" s="466"/>
      <c r="G37" s="607">
        <v>4</v>
      </c>
      <c r="H37" s="467">
        <f t="shared" si="0"/>
        <v>91.25</v>
      </c>
      <c r="I37" s="466" t="s">
        <v>2111</v>
      </c>
      <c r="J37" s="466">
        <v>1</v>
      </c>
      <c r="K37" s="466">
        <v>0.3</v>
      </c>
      <c r="L37" s="466">
        <f t="shared" si="49"/>
        <v>0.3</v>
      </c>
      <c r="M37" s="468">
        <f t="shared" si="54"/>
        <v>1.2</v>
      </c>
      <c r="N37" s="466" t="s">
        <v>6112</v>
      </c>
      <c r="O37" s="466" t="s">
        <v>6433</v>
      </c>
      <c r="P37" s="495">
        <v>41779</v>
      </c>
      <c r="Q37" s="426">
        <f t="shared" si="3"/>
        <v>41870.25</v>
      </c>
      <c r="R37" s="426">
        <f t="shared" si="53"/>
        <v>41961.5</v>
      </c>
      <c r="S37" s="426">
        <f t="shared" si="53"/>
        <v>42052.75</v>
      </c>
      <c r="T37" s="426">
        <f t="shared" si="53"/>
        <v>42144</v>
      </c>
      <c r="U37" s="426">
        <f t="shared" si="53"/>
        <v>42235.25</v>
      </c>
      <c r="V37" s="426">
        <f t="shared" si="53"/>
        <v>42326.5</v>
      </c>
      <c r="W37" s="426">
        <f t="shared" si="53"/>
        <v>42417.75</v>
      </c>
      <c r="X37" s="426">
        <f t="shared" si="53"/>
        <v>42509</v>
      </c>
      <c r="Y37" s="426">
        <f t="shared" si="53"/>
        <v>42600.25</v>
      </c>
      <c r="Z37" s="426">
        <f t="shared" si="53"/>
        <v>42691.5</v>
      </c>
      <c r="AA37" s="426">
        <f t="shared" si="53"/>
        <v>42782.75</v>
      </c>
      <c r="AB37" s="426">
        <f t="shared" si="53"/>
        <v>42874</v>
      </c>
      <c r="AC37" s="426">
        <f t="shared" si="53"/>
        <v>42965.25</v>
      </c>
      <c r="AD37" s="426">
        <f t="shared" si="53"/>
        <v>43056.5</v>
      </c>
      <c r="AE37" s="426">
        <f t="shared" si="53"/>
        <v>43147.75</v>
      </c>
      <c r="AF37" s="426">
        <f t="shared" si="53"/>
        <v>43239</v>
      </c>
      <c r="AG37" s="426">
        <f t="shared" si="53"/>
        <v>43330.25</v>
      </c>
      <c r="AH37" s="426">
        <f t="shared" si="53"/>
        <v>43421.5</v>
      </c>
      <c r="AI37" s="426">
        <f t="shared" si="53"/>
        <v>43512.75</v>
      </c>
      <c r="AJ37" s="426">
        <f t="shared" si="53"/>
        <v>43604</v>
      </c>
      <c r="AK37" s="426">
        <f t="shared" si="53"/>
        <v>43695.25</v>
      </c>
      <c r="AL37" s="426">
        <f t="shared" si="53"/>
        <v>43786.5</v>
      </c>
      <c r="AM37" s="458">
        <f t="shared" si="5"/>
        <v>0</v>
      </c>
      <c r="AN37" s="458">
        <f t="shared" si="6"/>
        <v>0</v>
      </c>
      <c r="AO37" s="458">
        <f t="shared" si="7"/>
        <v>1</v>
      </c>
      <c r="AP37" s="458">
        <f t="shared" si="8"/>
        <v>0</v>
      </c>
      <c r="AQ37" s="458">
        <f t="shared" si="9"/>
        <v>0</v>
      </c>
      <c r="AR37" s="458">
        <f t="shared" si="10"/>
        <v>1</v>
      </c>
      <c r="AS37" s="458">
        <f t="shared" si="11"/>
        <v>0</v>
      </c>
      <c r="AT37" s="458">
        <f t="shared" si="12"/>
        <v>0</v>
      </c>
      <c r="AU37" s="458">
        <f t="shared" si="13"/>
        <v>1</v>
      </c>
      <c r="AV37" s="458">
        <f t="shared" si="14"/>
        <v>0</v>
      </c>
      <c r="AW37" s="458">
        <f t="shared" si="15"/>
        <v>0</v>
      </c>
      <c r="AX37" s="458">
        <f t="shared" si="16"/>
        <v>1</v>
      </c>
      <c r="AY37" s="458">
        <f t="shared" si="17"/>
        <v>0</v>
      </c>
      <c r="AZ37" s="458">
        <f t="shared" si="18"/>
        <v>0</v>
      </c>
      <c r="BA37" s="458">
        <f t="shared" si="19"/>
        <v>1</v>
      </c>
      <c r="BB37" s="458">
        <f t="shared" si="20"/>
        <v>0</v>
      </c>
      <c r="BC37" s="458">
        <f t="shared" si="21"/>
        <v>0</v>
      </c>
      <c r="BD37" s="458">
        <f t="shared" si="22"/>
        <v>1</v>
      </c>
      <c r="BE37" s="458">
        <f t="shared" si="23"/>
        <v>0</v>
      </c>
      <c r="BF37" s="458">
        <f t="shared" si="24"/>
        <v>0</v>
      </c>
      <c r="BG37" s="458">
        <f t="shared" si="25"/>
        <v>1</v>
      </c>
      <c r="BH37" s="459">
        <f t="shared" si="26"/>
        <v>0</v>
      </c>
      <c r="BI37" s="460">
        <f t="shared" si="27"/>
        <v>0</v>
      </c>
      <c r="BJ37" s="461">
        <f t="shared" si="28"/>
        <v>0</v>
      </c>
      <c r="BK37" s="461">
        <f t="shared" si="29"/>
        <v>0.3</v>
      </c>
      <c r="BL37" s="461">
        <f t="shared" si="30"/>
        <v>0</v>
      </c>
      <c r="BM37" s="461">
        <f t="shared" si="31"/>
        <v>0</v>
      </c>
      <c r="BN37" s="461">
        <f t="shared" si="32"/>
        <v>0.3</v>
      </c>
      <c r="BO37" s="461">
        <f t="shared" si="33"/>
        <v>0</v>
      </c>
      <c r="BP37" s="461">
        <f t="shared" si="34"/>
        <v>0</v>
      </c>
      <c r="BQ37" s="461">
        <f t="shared" si="35"/>
        <v>0.3</v>
      </c>
      <c r="BR37" s="461">
        <f t="shared" si="36"/>
        <v>0</v>
      </c>
      <c r="BS37" s="461">
        <f t="shared" si="37"/>
        <v>0</v>
      </c>
      <c r="BT37" s="461">
        <f t="shared" si="38"/>
        <v>0.3</v>
      </c>
      <c r="BU37" s="461">
        <f t="shared" si="39"/>
        <v>0</v>
      </c>
      <c r="BV37" s="461">
        <f t="shared" si="40"/>
        <v>0</v>
      </c>
      <c r="BW37" s="461">
        <f t="shared" si="41"/>
        <v>0.3</v>
      </c>
      <c r="BX37" s="461">
        <f t="shared" si="42"/>
        <v>0</v>
      </c>
      <c r="BY37" s="461">
        <f t="shared" si="43"/>
        <v>0</v>
      </c>
      <c r="BZ37" s="461">
        <f t="shared" si="44"/>
        <v>0.3</v>
      </c>
      <c r="CA37" s="461">
        <f t="shared" si="45"/>
        <v>0</v>
      </c>
      <c r="CB37" s="461">
        <f t="shared" si="46"/>
        <v>0</v>
      </c>
      <c r="CC37" s="461">
        <f t="shared" si="47"/>
        <v>0.3</v>
      </c>
      <c r="CD37" s="462">
        <f t="shared" si="48"/>
        <v>0</v>
      </c>
      <c r="CE37" s="463"/>
      <c r="CF37" s="463"/>
    </row>
    <row r="38" spans="2:84" s="464" customFormat="1" ht="12" outlineLevel="1" x14ac:dyDescent="0.2">
      <c r="B38" s="494" t="s">
        <v>6137</v>
      </c>
      <c r="C38" s="465" t="s">
        <v>6677</v>
      </c>
      <c r="D38" s="465"/>
      <c r="E38" s="593" t="s">
        <v>6604</v>
      </c>
      <c r="F38" s="466"/>
      <c r="G38" s="607">
        <v>4</v>
      </c>
      <c r="H38" s="467">
        <f t="shared" si="0"/>
        <v>91.25</v>
      </c>
      <c r="I38" s="466" t="s">
        <v>2111</v>
      </c>
      <c r="J38" s="466">
        <v>1</v>
      </c>
      <c r="K38" s="466">
        <v>0.2</v>
      </c>
      <c r="L38" s="466">
        <f t="shared" si="49"/>
        <v>0.2</v>
      </c>
      <c r="M38" s="468">
        <f t="shared" si="54"/>
        <v>0.8</v>
      </c>
      <c r="N38" s="466" t="s">
        <v>6112</v>
      </c>
      <c r="O38" s="466" t="s">
        <v>6433</v>
      </c>
      <c r="P38" s="495">
        <v>41779</v>
      </c>
      <c r="Q38" s="426">
        <f t="shared" si="3"/>
        <v>41870.25</v>
      </c>
      <c r="R38" s="426">
        <f t="shared" si="53"/>
        <v>41961.5</v>
      </c>
      <c r="S38" s="426">
        <f t="shared" si="53"/>
        <v>42052.75</v>
      </c>
      <c r="T38" s="426">
        <f t="shared" si="53"/>
        <v>42144</v>
      </c>
      <c r="U38" s="426">
        <f t="shared" si="53"/>
        <v>42235.25</v>
      </c>
      <c r="V38" s="426">
        <f t="shared" si="53"/>
        <v>42326.5</v>
      </c>
      <c r="W38" s="426">
        <f t="shared" si="53"/>
        <v>42417.75</v>
      </c>
      <c r="X38" s="426">
        <f t="shared" ref="R38:AL49" si="55">+W38+$H38</f>
        <v>42509</v>
      </c>
      <c r="Y38" s="426">
        <f t="shared" si="55"/>
        <v>42600.25</v>
      </c>
      <c r="Z38" s="426">
        <f t="shared" si="55"/>
        <v>42691.5</v>
      </c>
      <c r="AA38" s="426">
        <f t="shared" si="55"/>
        <v>42782.75</v>
      </c>
      <c r="AB38" s="426">
        <f t="shared" si="55"/>
        <v>42874</v>
      </c>
      <c r="AC38" s="426">
        <f t="shared" si="55"/>
        <v>42965.25</v>
      </c>
      <c r="AD38" s="426">
        <f t="shared" si="55"/>
        <v>43056.5</v>
      </c>
      <c r="AE38" s="426">
        <f t="shared" si="55"/>
        <v>43147.75</v>
      </c>
      <c r="AF38" s="426">
        <f t="shared" si="55"/>
        <v>43239</v>
      </c>
      <c r="AG38" s="426">
        <f t="shared" si="55"/>
        <v>43330.25</v>
      </c>
      <c r="AH38" s="426">
        <f t="shared" si="55"/>
        <v>43421.5</v>
      </c>
      <c r="AI38" s="426">
        <f t="shared" si="55"/>
        <v>43512.75</v>
      </c>
      <c r="AJ38" s="426">
        <f t="shared" si="55"/>
        <v>43604</v>
      </c>
      <c r="AK38" s="426">
        <f t="shared" si="55"/>
        <v>43695.25</v>
      </c>
      <c r="AL38" s="426">
        <f t="shared" si="55"/>
        <v>43786.5</v>
      </c>
      <c r="AM38" s="458">
        <f t="shared" si="5"/>
        <v>0</v>
      </c>
      <c r="AN38" s="458">
        <f t="shared" si="6"/>
        <v>0</v>
      </c>
      <c r="AO38" s="458">
        <f t="shared" si="7"/>
        <v>1</v>
      </c>
      <c r="AP38" s="458">
        <f t="shared" si="8"/>
        <v>0</v>
      </c>
      <c r="AQ38" s="458">
        <f t="shared" si="9"/>
        <v>0</v>
      </c>
      <c r="AR38" s="458">
        <f t="shared" si="10"/>
        <v>1</v>
      </c>
      <c r="AS38" s="458">
        <f t="shared" si="11"/>
        <v>0</v>
      </c>
      <c r="AT38" s="458">
        <f t="shared" si="12"/>
        <v>0</v>
      </c>
      <c r="AU38" s="458">
        <f t="shared" si="13"/>
        <v>1</v>
      </c>
      <c r="AV38" s="458">
        <f t="shared" si="14"/>
        <v>0</v>
      </c>
      <c r="AW38" s="458">
        <f t="shared" si="15"/>
        <v>0</v>
      </c>
      <c r="AX38" s="458">
        <f t="shared" si="16"/>
        <v>1</v>
      </c>
      <c r="AY38" s="458">
        <f t="shared" si="17"/>
        <v>0</v>
      </c>
      <c r="AZ38" s="458">
        <f t="shared" si="18"/>
        <v>0</v>
      </c>
      <c r="BA38" s="458">
        <f t="shared" si="19"/>
        <v>1</v>
      </c>
      <c r="BB38" s="458">
        <f t="shared" si="20"/>
        <v>0</v>
      </c>
      <c r="BC38" s="458">
        <f t="shared" si="21"/>
        <v>0</v>
      </c>
      <c r="BD38" s="458">
        <f t="shared" si="22"/>
        <v>1</v>
      </c>
      <c r="BE38" s="458">
        <f t="shared" si="23"/>
        <v>0</v>
      </c>
      <c r="BF38" s="458">
        <f t="shared" si="24"/>
        <v>0</v>
      </c>
      <c r="BG38" s="458">
        <f t="shared" si="25"/>
        <v>1</v>
      </c>
      <c r="BH38" s="459">
        <f t="shared" si="26"/>
        <v>0</v>
      </c>
      <c r="BI38" s="460">
        <f t="shared" si="27"/>
        <v>0</v>
      </c>
      <c r="BJ38" s="461">
        <f t="shared" si="28"/>
        <v>0</v>
      </c>
      <c r="BK38" s="461">
        <f t="shared" si="29"/>
        <v>0.2</v>
      </c>
      <c r="BL38" s="461">
        <f t="shared" si="30"/>
        <v>0</v>
      </c>
      <c r="BM38" s="461">
        <f t="shared" si="31"/>
        <v>0</v>
      </c>
      <c r="BN38" s="461">
        <f t="shared" si="32"/>
        <v>0.2</v>
      </c>
      <c r="BO38" s="461">
        <f t="shared" si="33"/>
        <v>0</v>
      </c>
      <c r="BP38" s="461">
        <f t="shared" si="34"/>
        <v>0</v>
      </c>
      <c r="BQ38" s="461">
        <f t="shared" si="35"/>
        <v>0.2</v>
      </c>
      <c r="BR38" s="461">
        <f t="shared" si="36"/>
        <v>0</v>
      </c>
      <c r="BS38" s="461">
        <f t="shared" si="37"/>
        <v>0</v>
      </c>
      <c r="BT38" s="461">
        <f t="shared" si="38"/>
        <v>0.2</v>
      </c>
      <c r="BU38" s="461">
        <f t="shared" si="39"/>
        <v>0</v>
      </c>
      <c r="BV38" s="461">
        <f t="shared" si="40"/>
        <v>0</v>
      </c>
      <c r="BW38" s="461">
        <f t="shared" si="41"/>
        <v>0.2</v>
      </c>
      <c r="BX38" s="461">
        <f t="shared" si="42"/>
        <v>0</v>
      </c>
      <c r="BY38" s="461">
        <f t="shared" si="43"/>
        <v>0</v>
      </c>
      <c r="BZ38" s="461">
        <f t="shared" si="44"/>
        <v>0.2</v>
      </c>
      <c r="CA38" s="461">
        <f t="shared" si="45"/>
        <v>0</v>
      </c>
      <c r="CB38" s="461">
        <f t="shared" si="46"/>
        <v>0</v>
      </c>
      <c r="CC38" s="461">
        <f t="shared" si="47"/>
        <v>0.2</v>
      </c>
      <c r="CD38" s="462">
        <f t="shared" si="48"/>
        <v>0</v>
      </c>
      <c r="CE38" s="463"/>
      <c r="CF38" s="463"/>
    </row>
    <row r="39" spans="2:84" s="464" customFormat="1" ht="12" outlineLevel="1" x14ac:dyDescent="0.2">
      <c r="B39" s="494" t="s">
        <v>6137</v>
      </c>
      <c r="C39" s="465" t="s">
        <v>6677</v>
      </c>
      <c r="D39" s="465"/>
      <c r="E39" s="593" t="s">
        <v>6606</v>
      </c>
      <c r="F39" s="466"/>
      <c r="G39" s="607">
        <v>4</v>
      </c>
      <c r="H39" s="467">
        <f t="shared" si="0"/>
        <v>91.25</v>
      </c>
      <c r="I39" s="466" t="s">
        <v>2111</v>
      </c>
      <c r="J39" s="466">
        <v>1</v>
      </c>
      <c r="K39" s="466">
        <v>0.3</v>
      </c>
      <c r="L39" s="466">
        <f t="shared" si="49"/>
        <v>0.3</v>
      </c>
      <c r="M39" s="468">
        <f t="shared" si="54"/>
        <v>1.2</v>
      </c>
      <c r="N39" s="466" t="s">
        <v>6112</v>
      </c>
      <c r="O39" s="466" t="s">
        <v>6433</v>
      </c>
      <c r="P39" s="495">
        <v>41779</v>
      </c>
      <c r="Q39" s="426">
        <f t="shared" si="3"/>
        <v>41870.25</v>
      </c>
      <c r="R39" s="426">
        <f t="shared" si="55"/>
        <v>41961.5</v>
      </c>
      <c r="S39" s="426">
        <f t="shared" si="55"/>
        <v>42052.75</v>
      </c>
      <c r="T39" s="426">
        <f t="shared" si="55"/>
        <v>42144</v>
      </c>
      <c r="U39" s="426">
        <f t="shared" si="55"/>
        <v>42235.25</v>
      </c>
      <c r="V39" s="426">
        <f t="shared" si="55"/>
        <v>42326.5</v>
      </c>
      <c r="W39" s="426">
        <f t="shared" si="55"/>
        <v>42417.75</v>
      </c>
      <c r="X39" s="426">
        <f t="shared" si="55"/>
        <v>42509</v>
      </c>
      <c r="Y39" s="426">
        <f t="shared" si="55"/>
        <v>42600.25</v>
      </c>
      <c r="Z39" s="426">
        <f t="shared" si="55"/>
        <v>42691.5</v>
      </c>
      <c r="AA39" s="426">
        <f t="shared" si="55"/>
        <v>42782.75</v>
      </c>
      <c r="AB39" s="426">
        <f t="shared" si="55"/>
        <v>42874</v>
      </c>
      <c r="AC39" s="426">
        <f t="shared" si="55"/>
        <v>42965.25</v>
      </c>
      <c r="AD39" s="426">
        <f t="shared" si="55"/>
        <v>43056.5</v>
      </c>
      <c r="AE39" s="426">
        <f t="shared" si="55"/>
        <v>43147.75</v>
      </c>
      <c r="AF39" s="426">
        <f t="shared" si="55"/>
        <v>43239</v>
      </c>
      <c r="AG39" s="426">
        <f t="shared" si="55"/>
        <v>43330.25</v>
      </c>
      <c r="AH39" s="426">
        <f t="shared" si="55"/>
        <v>43421.5</v>
      </c>
      <c r="AI39" s="426">
        <f t="shared" si="55"/>
        <v>43512.75</v>
      </c>
      <c r="AJ39" s="426">
        <f t="shared" si="55"/>
        <v>43604</v>
      </c>
      <c r="AK39" s="426">
        <f t="shared" si="55"/>
        <v>43695.25</v>
      </c>
      <c r="AL39" s="426">
        <f t="shared" si="55"/>
        <v>43786.5</v>
      </c>
      <c r="AM39" s="458">
        <f t="shared" si="5"/>
        <v>0</v>
      </c>
      <c r="AN39" s="458">
        <f t="shared" si="6"/>
        <v>0</v>
      </c>
      <c r="AO39" s="458">
        <f t="shared" si="7"/>
        <v>1</v>
      </c>
      <c r="AP39" s="458">
        <f t="shared" si="8"/>
        <v>0</v>
      </c>
      <c r="AQ39" s="458">
        <f t="shared" si="9"/>
        <v>0</v>
      </c>
      <c r="AR39" s="458">
        <f t="shared" si="10"/>
        <v>1</v>
      </c>
      <c r="AS39" s="458">
        <f t="shared" si="11"/>
        <v>0</v>
      </c>
      <c r="AT39" s="458">
        <f t="shared" si="12"/>
        <v>0</v>
      </c>
      <c r="AU39" s="458">
        <f t="shared" si="13"/>
        <v>1</v>
      </c>
      <c r="AV39" s="458">
        <f t="shared" si="14"/>
        <v>0</v>
      </c>
      <c r="AW39" s="458">
        <f t="shared" si="15"/>
        <v>0</v>
      </c>
      <c r="AX39" s="458">
        <f t="shared" si="16"/>
        <v>1</v>
      </c>
      <c r="AY39" s="458">
        <f t="shared" si="17"/>
        <v>0</v>
      </c>
      <c r="AZ39" s="458">
        <f t="shared" si="18"/>
        <v>0</v>
      </c>
      <c r="BA39" s="458">
        <f t="shared" si="19"/>
        <v>1</v>
      </c>
      <c r="BB39" s="458">
        <f t="shared" si="20"/>
        <v>0</v>
      </c>
      <c r="BC39" s="458">
        <f t="shared" si="21"/>
        <v>0</v>
      </c>
      <c r="BD39" s="458">
        <f t="shared" si="22"/>
        <v>1</v>
      </c>
      <c r="BE39" s="458">
        <f t="shared" si="23"/>
        <v>0</v>
      </c>
      <c r="BF39" s="458">
        <f t="shared" si="24"/>
        <v>0</v>
      </c>
      <c r="BG39" s="458">
        <f t="shared" si="25"/>
        <v>1</v>
      </c>
      <c r="BH39" s="459">
        <f t="shared" si="26"/>
        <v>0</v>
      </c>
      <c r="BI39" s="460">
        <f t="shared" si="27"/>
        <v>0</v>
      </c>
      <c r="BJ39" s="461">
        <f t="shared" si="28"/>
        <v>0</v>
      </c>
      <c r="BK39" s="461">
        <f t="shared" si="29"/>
        <v>0.3</v>
      </c>
      <c r="BL39" s="461">
        <f t="shared" si="30"/>
        <v>0</v>
      </c>
      <c r="BM39" s="461">
        <f t="shared" si="31"/>
        <v>0</v>
      </c>
      <c r="BN39" s="461">
        <f t="shared" si="32"/>
        <v>0.3</v>
      </c>
      <c r="BO39" s="461">
        <f t="shared" si="33"/>
        <v>0</v>
      </c>
      <c r="BP39" s="461">
        <f t="shared" si="34"/>
        <v>0</v>
      </c>
      <c r="BQ39" s="461">
        <f t="shared" si="35"/>
        <v>0.3</v>
      </c>
      <c r="BR39" s="461">
        <f t="shared" si="36"/>
        <v>0</v>
      </c>
      <c r="BS39" s="461">
        <f t="shared" si="37"/>
        <v>0</v>
      </c>
      <c r="BT39" s="461">
        <f t="shared" si="38"/>
        <v>0.3</v>
      </c>
      <c r="BU39" s="461">
        <f t="shared" si="39"/>
        <v>0</v>
      </c>
      <c r="BV39" s="461">
        <f t="shared" si="40"/>
        <v>0</v>
      </c>
      <c r="BW39" s="461">
        <f t="shared" si="41"/>
        <v>0.3</v>
      </c>
      <c r="BX39" s="461">
        <f t="shared" si="42"/>
        <v>0</v>
      </c>
      <c r="BY39" s="461">
        <f t="shared" si="43"/>
        <v>0</v>
      </c>
      <c r="BZ39" s="461">
        <f t="shared" si="44"/>
        <v>0.3</v>
      </c>
      <c r="CA39" s="461">
        <f t="shared" si="45"/>
        <v>0</v>
      </c>
      <c r="CB39" s="461">
        <f t="shared" si="46"/>
        <v>0</v>
      </c>
      <c r="CC39" s="461">
        <f t="shared" si="47"/>
        <v>0.3</v>
      </c>
      <c r="CD39" s="462">
        <f t="shared" si="48"/>
        <v>0</v>
      </c>
      <c r="CE39" s="463"/>
      <c r="CF39" s="463"/>
    </row>
    <row r="40" spans="2:84" s="464" customFormat="1" ht="12" outlineLevel="1" x14ac:dyDescent="0.2">
      <c r="B40" s="494" t="s">
        <v>6137</v>
      </c>
      <c r="C40" s="465" t="s">
        <v>6677</v>
      </c>
      <c r="D40" s="465"/>
      <c r="E40" s="593" t="s">
        <v>6605</v>
      </c>
      <c r="F40" s="466"/>
      <c r="G40" s="607">
        <v>4</v>
      </c>
      <c r="H40" s="467">
        <f t="shared" si="0"/>
        <v>91.25</v>
      </c>
      <c r="I40" s="466" t="s">
        <v>2111</v>
      </c>
      <c r="J40" s="466">
        <v>1</v>
      </c>
      <c r="K40" s="466">
        <v>0.2</v>
      </c>
      <c r="L40" s="466">
        <f t="shared" si="49"/>
        <v>0.2</v>
      </c>
      <c r="M40" s="468">
        <f t="shared" si="54"/>
        <v>0.8</v>
      </c>
      <c r="N40" s="466" t="s">
        <v>6112</v>
      </c>
      <c r="O40" s="466" t="s">
        <v>6433</v>
      </c>
      <c r="P40" s="495">
        <v>41779</v>
      </c>
      <c r="Q40" s="426">
        <f t="shared" si="3"/>
        <v>41870.25</v>
      </c>
      <c r="R40" s="426">
        <f t="shared" si="55"/>
        <v>41961.5</v>
      </c>
      <c r="S40" s="426">
        <f t="shared" si="55"/>
        <v>42052.75</v>
      </c>
      <c r="T40" s="426">
        <f t="shared" si="55"/>
        <v>42144</v>
      </c>
      <c r="U40" s="426">
        <f t="shared" si="55"/>
        <v>42235.25</v>
      </c>
      <c r="V40" s="426">
        <f t="shared" si="55"/>
        <v>42326.5</v>
      </c>
      <c r="W40" s="426">
        <f t="shared" si="55"/>
        <v>42417.75</v>
      </c>
      <c r="X40" s="426">
        <f t="shared" si="55"/>
        <v>42509</v>
      </c>
      <c r="Y40" s="426">
        <f t="shared" si="55"/>
        <v>42600.25</v>
      </c>
      <c r="Z40" s="426">
        <f t="shared" si="55"/>
        <v>42691.5</v>
      </c>
      <c r="AA40" s="426">
        <f t="shared" si="55"/>
        <v>42782.75</v>
      </c>
      <c r="AB40" s="426">
        <f t="shared" si="55"/>
        <v>42874</v>
      </c>
      <c r="AC40" s="426">
        <f t="shared" si="55"/>
        <v>42965.25</v>
      </c>
      <c r="AD40" s="426">
        <f t="shared" si="55"/>
        <v>43056.5</v>
      </c>
      <c r="AE40" s="426">
        <f t="shared" si="55"/>
        <v>43147.75</v>
      </c>
      <c r="AF40" s="426">
        <f t="shared" si="55"/>
        <v>43239</v>
      </c>
      <c r="AG40" s="426">
        <f t="shared" si="55"/>
        <v>43330.25</v>
      </c>
      <c r="AH40" s="426">
        <f t="shared" si="55"/>
        <v>43421.5</v>
      </c>
      <c r="AI40" s="426">
        <f t="shared" si="55"/>
        <v>43512.75</v>
      </c>
      <c r="AJ40" s="426">
        <f t="shared" si="55"/>
        <v>43604</v>
      </c>
      <c r="AK40" s="426">
        <f t="shared" si="55"/>
        <v>43695.25</v>
      </c>
      <c r="AL40" s="426">
        <f t="shared" si="55"/>
        <v>43786.5</v>
      </c>
      <c r="AM40" s="458">
        <f t="shared" si="5"/>
        <v>0</v>
      </c>
      <c r="AN40" s="458">
        <f t="shared" si="6"/>
        <v>0</v>
      </c>
      <c r="AO40" s="458">
        <f t="shared" si="7"/>
        <v>1</v>
      </c>
      <c r="AP40" s="458">
        <f t="shared" si="8"/>
        <v>0</v>
      </c>
      <c r="AQ40" s="458">
        <f t="shared" si="9"/>
        <v>0</v>
      </c>
      <c r="AR40" s="458">
        <f t="shared" si="10"/>
        <v>1</v>
      </c>
      <c r="AS40" s="458">
        <f t="shared" si="11"/>
        <v>0</v>
      </c>
      <c r="AT40" s="458">
        <f t="shared" si="12"/>
        <v>0</v>
      </c>
      <c r="AU40" s="458">
        <f t="shared" si="13"/>
        <v>1</v>
      </c>
      <c r="AV40" s="458">
        <f t="shared" si="14"/>
        <v>0</v>
      </c>
      <c r="AW40" s="458">
        <f t="shared" si="15"/>
        <v>0</v>
      </c>
      <c r="AX40" s="458">
        <f t="shared" si="16"/>
        <v>1</v>
      </c>
      <c r="AY40" s="458">
        <f t="shared" si="17"/>
        <v>0</v>
      </c>
      <c r="AZ40" s="458">
        <f t="shared" si="18"/>
        <v>0</v>
      </c>
      <c r="BA40" s="458">
        <f t="shared" si="19"/>
        <v>1</v>
      </c>
      <c r="BB40" s="458">
        <f t="shared" si="20"/>
        <v>0</v>
      </c>
      <c r="BC40" s="458">
        <f t="shared" si="21"/>
        <v>0</v>
      </c>
      <c r="BD40" s="458">
        <f t="shared" si="22"/>
        <v>1</v>
      </c>
      <c r="BE40" s="458">
        <f t="shared" si="23"/>
        <v>0</v>
      </c>
      <c r="BF40" s="458">
        <f t="shared" si="24"/>
        <v>0</v>
      </c>
      <c r="BG40" s="458">
        <f t="shared" si="25"/>
        <v>1</v>
      </c>
      <c r="BH40" s="459">
        <f t="shared" si="26"/>
        <v>0</v>
      </c>
      <c r="BI40" s="460">
        <f t="shared" si="27"/>
        <v>0</v>
      </c>
      <c r="BJ40" s="461">
        <f t="shared" si="28"/>
        <v>0</v>
      </c>
      <c r="BK40" s="461">
        <f t="shared" si="29"/>
        <v>0.2</v>
      </c>
      <c r="BL40" s="461">
        <f t="shared" si="30"/>
        <v>0</v>
      </c>
      <c r="BM40" s="461">
        <f t="shared" si="31"/>
        <v>0</v>
      </c>
      <c r="BN40" s="461">
        <f t="shared" si="32"/>
        <v>0.2</v>
      </c>
      <c r="BO40" s="461">
        <f t="shared" si="33"/>
        <v>0</v>
      </c>
      <c r="BP40" s="461">
        <f t="shared" si="34"/>
        <v>0</v>
      </c>
      <c r="BQ40" s="461">
        <f t="shared" si="35"/>
        <v>0.2</v>
      </c>
      <c r="BR40" s="461">
        <f t="shared" si="36"/>
        <v>0</v>
      </c>
      <c r="BS40" s="461">
        <f t="shared" si="37"/>
        <v>0</v>
      </c>
      <c r="BT40" s="461">
        <f t="shared" si="38"/>
        <v>0.2</v>
      </c>
      <c r="BU40" s="461">
        <f t="shared" si="39"/>
        <v>0</v>
      </c>
      <c r="BV40" s="461">
        <f t="shared" si="40"/>
        <v>0</v>
      </c>
      <c r="BW40" s="461">
        <f t="shared" si="41"/>
        <v>0.2</v>
      </c>
      <c r="BX40" s="461">
        <f t="shared" si="42"/>
        <v>0</v>
      </c>
      <c r="BY40" s="461">
        <f t="shared" si="43"/>
        <v>0</v>
      </c>
      <c r="BZ40" s="461">
        <f t="shared" si="44"/>
        <v>0.2</v>
      </c>
      <c r="CA40" s="461">
        <f t="shared" si="45"/>
        <v>0</v>
      </c>
      <c r="CB40" s="461">
        <f t="shared" si="46"/>
        <v>0</v>
      </c>
      <c r="CC40" s="461">
        <f t="shared" si="47"/>
        <v>0.2</v>
      </c>
      <c r="CD40" s="462">
        <f t="shared" si="48"/>
        <v>0</v>
      </c>
      <c r="CE40" s="463"/>
      <c r="CF40" s="463"/>
    </row>
    <row r="41" spans="2:84" s="464" customFormat="1" ht="12" outlineLevel="1" x14ac:dyDescent="0.2">
      <c r="B41" s="494" t="s">
        <v>6137</v>
      </c>
      <c r="C41" s="465" t="s">
        <v>6677</v>
      </c>
      <c r="D41" s="465"/>
      <c r="E41" s="465" t="s">
        <v>6602</v>
      </c>
      <c r="F41" s="466"/>
      <c r="G41" s="607">
        <v>1</v>
      </c>
      <c r="H41" s="467">
        <f t="shared" si="0"/>
        <v>365</v>
      </c>
      <c r="I41" s="466" t="s">
        <v>2111</v>
      </c>
      <c r="J41" s="466">
        <v>1</v>
      </c>
      <c r="K41" s="466">
        <v>0.2</v>
      </c>
      <c r="L41" s="466">
        <f t="shared" si="49"/>
        <v>0.2</v>
      </c>
      <c r="M41" s="468">
        <f t="shared" si="54"/>
        <v>0.2</v>
      </c>
      <c r="N41" s="466" t="s">
        <v>6112</v>
      </c>
      <c r="O41" s="466" t="s">
        <v>6433</v>
      </c>
      <c r="P41" s="495">
        <v>41779</v>
      </c>
      <c r="Q41" s="426">
        <f t="shared" si="3"/>
        <v>42144</v>
      </c>
      <c r="R41" s="426">
        <f t="shared" si="55"/>
        <v>42509</v>
      </c>
      <c r="S41" s="426">
        <f t="shared" si="55"/>
        <v>42874</v>
      </c>
      <c r="T41" s="426">
        <f t="shared" si="55"/>
        <v>43239</v>
      </c>
      <c r="U41" s="426">
        <f t="shared" si="55"/>
        <v>43604</v>
      </c>
      <c r="V41" s="426">
        <f t="shared" si="55"/>
        <v>43969</v>
      </c>
      <c r="W41" s="426">
        <f t="shared" si="55"/>
        <v>44334</v>
      </c>
      <c r="X41" s="426">
        <f t="shared" si="55"/>
        <v>44699</v>
      </c>
      <c r="Y41" s="426">
        <f t="shared" si="55"/>
        <v>45064</v>
      </c>
      <c r="Z41" s="426">
        <f t="shared" si="55"/>
        <v>45429</v>
      </c>
      <c r="AA41" s="426">
        <f t="shared" si="55"/>
        <v>45794</v>
      </c>
      <c r="AB41" s="426">
        <f t="shared" si="55"/>
        <v>46159</v>
      </c>
      <c r="AC41" s="426">
        <f t="shared" si="55"/>
        <v>46524</v>
      </c>
      <c r="AD41" s="426">
        <f t="shared" si="55"/>
        <v>46889</v>
      </c>
      <c r="AE41" s="426">
        <f t="shared" si="55"/>
        <v>47254</v>
      </c>
      <c r="AF41" s="426">
        <f t="shared" si="55"/>
        <v>47619</v>
      </c>
      <c r="AG41" s="426">
        <f t="shared" si="55"/>
        <v>47984</v>
      </c>
      <c r="AH41" s="426">
        <f t="shared" si="55"/>
        <v>48349</v>
      </c>
      <c r="AI41" s="426">
        <f t="shared" si="55"/>
        <v>48714</v>
      </c>
      <c r="AJ41" s="426">
        <f t="shared" si="55"/>
        <v>49079</v>
      </c>
      <c r="AK41" s="426">
        <f t="shared" si="55"/>
        <v>49444</v>
      </c>
      <c r="AL41" s="426">
        <f t="shared" si="55"/>
        <v>49809</v>
      </c>
      <c r="AM41" s="458">
        <f t="shared" si="5"/>
        <v>0</v>
      </c>
      <c r="AN41" s="458">
        <f t="shared" si="6"/>
        <v>0</v>
      </c>
      <c r="AO41" s="458">
        <f t="shared" si="7"/>
        <v>1</v>
      </c>
      <c r="AP41" s="458">
        <f t="shared" si="8"/>
        <v>0</v>
      </c>
      <c r="AQ41" s="458">
        <f t="shared" si="9"/>
        <v>0</v>
      </c>
      <c r="AR41" s="458">
        <f t="shared" si="10"/>
        <v>0</v>
      </c>
      <c r="AS41" s="458">
        <f t="shared" si="11"/>
        <v>0</v>
      </c>
      <c r="AT41" s="458">
        <f t="shared" si="12"/>
        <v>0</v>
      </c>
      <c r="AU41" s="458">
        <f t="shared" si="13"/>
        <v>0</v>
      </c>
      <c r="AV41" s="458">
        <f t="shared" si="14"/>
        <v>0</v>
      </c>
      <c r="AW41" s="458">
        <f t="shared" si="15"/>
        <v>0</v>
      </c>
      <c r="AX41" s="458">
        <f t="shared" si="16"/>
        <v>0</v>
      </c>
      <c r="AY41" s="458">
        <f t="shared" si="17"/>
        <v>0</v>
      </c>
      <c r="AZ41" s="458">
        <f t="shared" si="18"/>
        <v>0</v>
      </c>
      <c r="BA41" s="458">
        <f t="shared" si="19"/>
        <v>1</v>
      </c>
      <c r="BB41" s="458">
        <f t="shared" si="20"/>
        <v>0</v>
      </c>
      <c r="BC41" s="458">
        <f t="shared" si="21"/>
        <v>0</v>
      </c>
      <c r="BD41" s="458">
        <f t="shared" si="22"/>
        <v>0</v>
      </c>
      <c r="BE41" s="458">
        <f t="shared" si="23"/>
        <v>0</v>
      </c>
      <c r="BF41" s="458">
        <f t="shared" si="24"/>
        <v>0</v>
      </c>
      <c r="BG41" s="458">
        <f t="shared" si="25"/>
        <v>0</v>
      </c>
      <c r="BH41" s="459">
        <f t="shared" si="26"/>
        <v>0</v>
      </c>
      <c r="BI41" s="460">
        <f t="shared" si="27"/>
        <v>0</v>
      </c>
      <c r="BJ41" s="461">
        <f t="shared" si="28"/>
        <v>0</v>
      </c>
      <c r="BK41" s="461">
        <f t="shared" si="29"/>
        <v>0.2</v>
      </c>
      <c r="BL41" s="461">
        <f t="shared" si="30"/>
        <v>0</v>
      </c>
      <c r="BM41" s="461">
        <f t="shared" si="31"/>
        <v>0</v>
      </c>
      <c r="BN41" s="461">
        <f t="shared" si="32"/>
        <v>0</v>
      </c>
      <c r="BO41" s="461">
        <f t="shared" si="33"/>
        <v>0</v>
      </c>
      <c r="BP41" s="461">
        <f t="shared" si="34"/>
        <v>0</v>
      </c>
      <c r="BQ41" s="461">
        <f t="shared" si="35"/>
        <v>0</v>
      </c>
      <c r="BR41" s="461">
        <f t="shared" si="36"/>
        <v>0</v>
      </c>
      <c r="BS41" s="461">
        <f t="shared" si="37"/>
        <v>0</v>
      </c>
      <c r="BT41" s="461">
        <f t="shared" si="38"/>
        <v>0</v>
      </c>
      <c r="BU41" s="461">
        <f t="shared" si="39"/>
        <v>0</v>
      </c>
      <c r="BV41" s="461">
        <f t="shared" si="40"/>
        <v>0</v>
      </c>
      <c r="BW41" s="461">
        <f t="shared" si="41"/>
        <v>0.2</v>
      </c>
      <c r="BX41" s="461">
        <f t="shared" si="42"/>
        <v>0</v>
      </c>
      <c r="BY41" s="461">
        <f t="shared" si="43"/>
        <v>0</v>
      </c>
      <c r="BZ41" s="461">
        <f t="shared" si="44"/>
        <v>0</v>
      </c>
      <c r="CA41" s="461">
        <f t="shared" si="45"/>
        <v>0</v>
      </c>
      <c r="CB41" s="461">
        <f t="shared" si="46"/>
        <v>0</v>
      </c>
      <c r="CC41" s="461">
        <f t="shared" si="47"/>
        <v>0</v>
      </c>
      <c r="CD41" s="462">
        <f t="shared" si="48"/>
        <v>0</v>
      </c>
      <c r="CE41" s="463"/>
      <c r="CF41" s="463"/>
    </row>
    <row r="42" spans="2:84" s="464" customFormat="1" ht="12" outlineLevel="1" x14ac:dyDescent="0.2">
      <c r="B42" s="494" t="s">
        <v>6137</v>
      </c>
      <c r="C42" s="465" t="s">
        <v>6677</v>
      </c>
      <c r="D42" s="465"/>
      <c r="E42" s="593" t="s">
        <v>6679</v>
      </c>
      <c r="F42" s="466"/>
      <c r="G42" s="607">
        <v>1</v>
      </c>
      <c r="H42" s="467">
        <f t="shared" si="0"/>
        <v>365</v>
      </c>
      <c r="I42" s="466" t="s">
        <v>2111</v>
      </c>
      <c r="J42" s="466">
        <v>0</v>
      </c>
      <c r="K42" s="466">
        <v>0</v>
      </c>
      <c r="L42" s="466">
        <f t="shared" si="49"/>
        <v>0</v>
      </c>
      <c r="M42" s="468">
        <f t="shared" si="54"/>
        <v>0</v>
      </c>
      <c r="N42" s="466" t="s">
        <v>6112</v>
      </c>
      <c r="O42" s="466" t="s">
        <v>6433</v>
      </c>
      <c r="P42" s="495">
        <v>41779</v>
      </c>
      <c r="Q42" s="426">
        <f t="shared" si="3"/>
        <v>42144</v>
      </c>
      <c r="R42" s="426">
        <f t="shared" si="55"/>
        <v>42509</v>
      </c>
      <c r="S42" s="426">
        <f t="shared" si="55"/>
        <v>42874</v>
      </c>
      <c r="T42" s="426">
        <f t="shared" si="55"/>
        <v>43239</v>
      </c>
      <c r="U42" s="426">
        <f t="shared" si="55"/>
        <v>43604</v>
      </c>
      <c r="V42" s="426">
        <f t="shared" si="55"/>
        <v>43969</v>
      </c>
      <c r="W42" s="426">
        <f t="shared" si="55"/>
        <v>44334</v>
      </c>
      <c r="X42" s="426">
        <f t="shared" si="55"/>
        <v>44699</v>
      </c>
      <c r="Y42" s="426">
        <f t="shared" si="55"/>
        <v>45064</v>
      </c>
      <c r="Z42" s="426">
        <f t="shared" si="55"/>
        <v>45429</v>
      </c>
      <c r="AA42" s="426">
        <f t="shared" si="55"/>
        <v>45794</v>
      </c>
      <c r="AB42" s="426">
        <f t="shared" si="55"/>
        <v>46159</v>
      </c>
      <c r="AC42" s="426">
        <f t="shared" si="55"/>
        <v>46524</v>
      </c>
      <c r="AD42" s="426">
        <f t="shared" si="55"/>
        <v>46889</v>
      </c>
      <c r="AE42" s="426">
        <f t="shared" si="55"/>
        <v>47254</v>
      </c>
      <c r="AF42" s="426">
        <f t="shared" si="55"/>
        <v>47619</v>
      </c>
      <c r="AG42" s="426">
        <f t="shared" si="55"/>
        <v>47984</v>
      </c>
      <c r="AH42" s="426">
        <f t="shared" si="55"/>
        <v>48349</v>
      </c>
      <c r="AI42" s="426">
        <f t="shared" si="55"/>
        <v>48714</v>
      </c>
      <c r="AJ42" s="426">
        <f t="shared" si="55"/>
        <v>49079</v>
      </c>
      <c r="AK42" s="426">
        <f t="shared" si="55"/>
        <v>49444</v>
      </c>
      <c r="AL42" s="426">
        <f t="shared" si="55"/>
        <v>49809</v>
      </c>
      <c r="AM42" s="458">
        <f t="shared" si="5"/>
        <v>0</v>
      </c>
      <c r="AN42" s="458">
        <f t="shared" si="6"/>
        <v>0</v>
      </c>
      <c r="AO42" s="458">
        <f t="shared" si="7"/>
        <v>1</v>
      </c>
      <c r="AP42" s="458">
        <f t="shared" si="8"/>
        <v>0</v>
      </c>
      <c r="AQ42" s="458">
        <f t="shared" si="9"/>
        <v>0</v>
      </c>
      <c r="AR42" s="458">
        <f t="shared" si="10"/>
        <v>0</v>
      </c>
      <c r="AS42" s="458">
        <f t="shared" si="11"/>
        <v>0</v>
      </c>
      <c r="AT42" s="458">
        <f t="shared" si="12"/>
        <v>0</v>
      </c>
      <c r="AU42" s="458">
        <f t="shared" si="13"/>
        <v>0</v>
      </c>
      <c r="AV42" s="458">
        <f t="shared" si="14"/>
        <v>0</v>
      </c>
      <c r="AW42" s="458">
        <f t="shared" si="15"/>
        <v>0</v>
      </c>
      <c r="AX42" s="458">
        <f t="shared" si="16"/>
        <v>0</v>
      </c>
      <c r="AY42" s="458">
        <f t="shared" si="17"/>
        <v>0</v>
      </c>
      <c r="AZ42" s="458">
        <f t="shared" si="18"/>
        <v>0</v>
      </c>
      <c r="BA42" s="458">
        <f t="shared" si="19"/>
        <v>1</v>
      </c>
      <c r="BB42" s="458">
        <f t="shared" si="20"/>
        <v>0</v>
      </c>
      <c r="BC42" s="458">
        <f t="shared" si="21"/>
        <v>0</v>
      </c>
      <c r="BD42" s="458">
        <f t="shared" si="22"/>
        <v>0</v>
      </c>
      <c r="BE42" s="458">
        <f t="shared" si="23"/>
        <v>0</v>
      </c>
      <c r="BF42" s="458">
        <f t="shared" si="24"/>
        <v>0</v>
      </c>
      <c r="BG42" s="458">
        <f t="shared" si="25"/>
        <v>0</v>
      </c>
      <c r="BH42" s="459">
        <f t="shared" si="26"/>
        <v>0</v>
      </c>
      <c r="BI42" s="460">
        <f t="shared" si="27"/>
        <v>0</v>
      </c>
      <c r="BJ42" s="461">
        <f t="shared" si="28"/>
        <v>0</v>
      </c>
      <c r="BK42" s="461">
        <f t="shared" si="29"/>
        <v>0</v>
      </c>
      <c r="BL42" s="461">
        <f t="shared" si="30"/>
        <v>0</v>
      </c>
      <c r="BM42" s="461">
        <f t="shared" si="31"/>
        <v>0</v>
      </c>
      <c r="BN42" s="461">
        <f t="shared" si="32"/>
        <v>0</v>
      </c>
      <c r="BO42" s="461">
        <f t="shared" si="33"/>
        <v>0</v>
      </c>
      <c r="BP42" s="461">
        <f t="shared" si="34"/>
        <v>0</v>
      </c>
      <c r="BQ42" s="461">
        <f t="shared" si="35"/>
        <v>0</v>
      </c>
      <c r="BR42" s="461">
        <f t="shared" si="36"/>
        <v>0</v>
      </c>
      <c r="BS42" s="461">
        <f t="shared" si="37"/>
        <v>0</v>
      </c>
      <c r="BT42" s="461">
        <f t="shared" si="38"/>
        <v>0</v>
      </c>
      <c r="BU42" s="461">
        <f t="shared" si="39"/>
        <v>0</v>
      </c>
      <c r="BV42" s="461">
        <f t="shared" si="40"/>
        <v>0</v>
      </c>
      <c r="BW42" s="461">
        <f t="shared" si="41"/>
        <v>0</v>
      </c>
      <c r="BX42" s="461">
        <f t="shared" si="42"/>
        <v>0</v>
      </c>
      <c r="BY42" s="461">
        <f t="shared" si="43"/>
        <v>0</v>
      </c>
      <c r="BZ42" s="461">
        <f t="shared" si="44"/>
        <v>0</v>
      </c>
      <c r="CA42" s="461">
        <f t="shared" si="45"/>
        <v>0</v>
      </c>
      <c r="CB42" s="461">
        <f t="shared" si="46"/>
        <v>0</v>
      </c>
      <c r="CC42" s="461">
        <f t="shared" si="47"/>
        <v>0</v>
      </c>
      <c r="CD42" s="462">
        <f t="shared" si="48"/>
        <v>0</v>
      </c>
      <c r="CE42" s="463"/>
      <c r="CF42" s="463"/>
    </row>
    <row r="43" spans="2:84" s="464" customFormat="1" ht="12.75" customHeight="1" outlineLevel="1" x14ac:dyDescent="0.2">
      <c r="B43" s="494" t="s">
        <v>6137</v>
      </c>
      <c r="C43" s="465" t="s">
        <v>6677</v>
      </c>
      <c r="D43" s="465"/>
      <c r="E43" s="649" t="s">
        <v>6619</v>
      </c>
      <c r="F43" s="466"/>
      <c r="G43" s="607">
        <v>12</v>
      </c>
      <c r="H43" s="467">
        <f t="shared" si="0"/>
        <v>30.416666666666668</v>
      </c>
      <c r="I43" s="466" t="s">
        <v>2111</v>
      </c>
      <c r="J43" s="466">
        <v>1</v>
      </c>
      <c r="K43" s="466">
        <v>0.2</v>
      </c>
      <c r="L43" s="466">
        <f t="shared" si="49"/>
        <v>0.2</v>
      </c>
      <c r="M43" s="468">
        <f t="shared" si="54"/>
        <v>2.4000000000000004</v>
      </c>
      <c r="N43" s="640" t="s">
        <v>6112</v>
      </c>
      <c r="O43" s="640" t="s">
        <v>6433</v>
      </c>
      <c r="P43" s="495">
        <v>41779</v>
      </c>
      <c r="Q43" s="426">
        <f t="shared" si="3"/>
        <v>41809.416666666664</v>
      </c>
      <c r="R43" s="426">
        <f t="shared" si="55"/>
        <v>41839.833333333328</v>
      </c>
      <c r="S43" s="426">
        <f t="shared" si="55"/>
        <v>41870.249999999993</v>
      </c>
      <c r="T43" s="426">
        <f t="shared" si="55"/>
        <v>41900.666666666657</v>
      </c>
      <c r="U43" s="426">
        <f t="shared" si="55"/>
        <v>41931.083333333321</v>
      </c>
      <c r="V43" s="426">
        <f t="shared" si="55"/>
        <v>41961.499999999985</v>
      </c>
      <c r="W43" s="426">
        <f t="shared" si="55"/>
        <v>41991.91666666665</v>
      </c>
      <c r="X43" s="426">
        <f t="shared" si="55"/>
        <v>42022.333333333314</v>
      </c>
      <c r="Y43" s="426">
        <f t="shared" si="55"/>
        <v>42052.749999999978</v>
      </c>
      <c r="Z43" s="426">
        <f t="shared" si="55"/>
        <v>42083.166666666642</v>
      </c>
      <c r="AA43" s="426">
        <f t="shared" si="55"/>
        <v>42113.583333333307</v>
      </c>
      <c r="AB43" s="426">
        <f t="shared" si="55"/>
        <v>42143.999999999971</v>
      </c>
      <c r="AC43" s="426">
        <f t="shared" si="55"/>
        <v>42174.416666666635</v>
      </c>
      <c r="AD43" s="426">
        <f t="shared" si="55"/>
        <v>42204.833333333299</v>
      </c>
      <c r="AE43" s="426">
        <f t="shared" si="55"/>
        <v>42235.249999999964</v>
      </c>
      <c r="AF43" s="426">
        <f t="shared" si="55"/>
        <v>42265.666666666628</v>
      </c>
      <c r="AG43" s="426">
        <f t="shared" si="55"/>
        <v>42296.083333333292</v>
      </c>
      <c r="AH43" s="426">
        <f t="shared" si="55"/>
        <v>42326.499999999956</v>
      </c>
      <c r="AI43" s="426">
        <f t="shared" si="55"/>
        <v>42356.916666666621</v>
      </c>
      <c r="AJ43" s="426">
        <f t="shared" si="55"/>
        <v>42387.333333333285</v>
      </c>
      <c r="AK43" s="426">
        <f t="shared" si="55"/>
        <v>42417.749999999949</v>
      </c>
      <c r="AL43" s="426">
        <f t="shared" si="55"/>
        <v>42448.166666666613</v>
      </c>
      <c r="AM43" s="458">
        <f t="shared" si="5"/>
        <v>0</v>
      </c>
      <c r="AN43" s="458">
        <f t="shared" si="6"/>
        <v>0</v>
      </c>
      <c r="AO43" s="458">
        <f t="shared" si="7"/>
        <v>1</v>
      </c>
      <c r="AP43" s="458">
        <f t="shared" si="8"/>
        <v>1</v>
      </c>
      <c r="AQ43" s="458">
        <f t="shared" si="9"/>
        <v>1</v>
      </c>
      <c r="AR43" s="458">
        <f t="shared" si="10"/>
        <v>1</v>
      </c>
      <c r="AS43" s="458">
        <f t="shared" si="11"/>
        <v>1</v>
      </c>
      <c r="AT43" s="458">
        <f t="shared" si="12"/>
        <v>1</v>
      </c>
      <c r="AU43" s="458">
        <f t="shared" si="13"/>
        <v>1</v>
      </c>
      <c r="AV43" s="458">
        <f t="shared" si="14"/>
        <v>1</v>
      </c>
      <c r="AW43" s="458">
        <f t="shared" si="15"/>
        <v>1</v>
      </c>
      <c r="AX43" s="458">
        <f t="shared" si="16"/>
        <v>1</v>
      </c>
      <c r="AY43" s="458">
        <f t="shared" si="17"/>
        <v>1</v>
      </c>
      <c r="AZ43" s="458">
        <f t="shared" si="18"/>
        <v>1</v>
      </c>
      <c r="BA43" s="458">
        <f t="shared" si="19"/>
        <v>1</v>
      </c>
      <c r="BB43" s="458">
        <f t="shared" si="20"/>
        <v>1</v>
      </c>
      <c r="BC43" s="458">
        <f t="shared" si="21"/>
        <v>1</v>
      </c>
      <c r="BD43" s="458">
        <f t="shared" si="22"/>
        <v>1</v>
      </c>
      <c r="BE43" s="458">
        <f t="shared" si="23"/>
        <v>1</v>
      </c>
      <c r="BF43" s="458">
        <f t="shared" si="24"/>
        <v>1</v>
      </c>
      <c r="BG43" s="458">
        <f t="shared" si="25"/>
        <v>1</v>
      </c>
      <c r="BH43" s="459">
        <f t="shared" si="26"/>
        <v>1</v>
      </c>
      <c r="BI43" s="460">
        <f t="shared" si="27"/>
        <v>0</v>
      </c>
      <c r="BJ43" s="461">
        <f t="shared" si="28"/>
        <v>0</v>
      </c>
      <c r="BK43" s="461">
        <f t="shared" si="29"/>
        <v>0.2</v>
      </c>
      <c r="BL43" s="461">
        <f t="shared" si="30"/>
        <v>0.2</v>
      </c>
      <c r="BM43" s="461">
        <f t="shared" si="31"/>
        <v>0.2</v>
      </c>
      <c r="BN43" s="461">
        <f t="shared" si="32"/>
        <v>0.2</v>
      </c>
      <c r="BO43" s="461">
        <f t="shared" si="33"/>
        <v>0.2</v>
      </c>
      <c r="BP43" s="461">
        <f t="shared" si="34"/>
        <v>0.2</v>
      </c>
      <c r="BQ43" s="461">
        <f t="shared" si="35"/>
        <v>0.2</v>
      </c>
      <c r="BR43" s="461">
        <f t="shared" si="36"/>
        <v>0.2</v>
      </c>
      <c r="BS43" s="461">
        <f t="shared" si="37"/>
        <v>0.2</v>
      </c>
      <c r="BT43" s="461">
        <f t="shared" si="38"/>
        <v>0.2</v>
      </c>
      <c r="BU43" s="461">
        <f t="shared" si="39"/>
        <v>0.2</v>
      </c>
      <c r="BV43" s="461">
        <f t="shared" si="40"/>
        <v>0.2</v>
      </c>
      <c r="BW43" s="461">
        <f t="shared" si="41"/>
        <v>0.2</v>
      </c>
      <c r="BX43" s="461">
        <f t="shared" si="42"/>
        <v>0.2</v>
      </c>
      <c r="BY43" s="461">
        <f t="shared" si="43"/>
        <v>0.2</v>
      </c>
      <c r="BZ43" s="461">
        <f t="shared" si="44"/>
        <v>0.2</v>
      </c>
      <c r="CA43" s="461">
        <f t="shared" si="45"/>
        <v>0.2</v>
      </c>
      <c r="CB43" s="461">
        <f t="shared" si="46"/>
        <v>0.2</v>
      </c>
      <c r="CC43" s="461">
        <f t="shared" si="47"/>
        <v>0.2</v>
      </c>
      <c r="CD43" s="462">
        <f t="shared" si="48"/>
        <v>0.2</v>
      </c>
      <c r="CE43" s="463"/>
      <c r="CF43" s="463"/>
    </row>
    <row r="44" spans="2:84" s="464" customFormat="1" ht="12" outlineLevel="1" x14ac:dyDescent="0.2">
      <c r="B44" s="494" t="s">
        <v>6137</v>
      </c>
      <c r="C44" s="465" t="s">
        <v>6677</v>
      </c>
      <c r="D44" s="465"/>
      <c r="E44" s="649" t="s">
        <v>6680</v>
      </c>
      <c r="F44" s="471"/>
      <c r="G44" s="609">
        <v>12</v>
      </c>
      <c r="H44" s="472">
        <f t="shared" si="0"/>
        <v>30.416666666666668</v>
      </c>
      <c r="I44" s="471" t="s">
        <v>2111</v>
      </c>
      <c r="J44" s="471">
        <v>1</v>
      </c>
      <c r="K44" s="471">
        <v>0.2</v>
      </c>
      <c r="L44" s="471">
        <f t="shared" si="49"/>
        <v>0.2</v>
      </c>
      <c r="M44" s="473">
        <f t="shared" si="54"/>
        <v>2.4000000000000004</v>
      </c>
      <c r="N44" s="640" t="s">
        <v>6112</v>
      </c>
      <c r="O44" s="640" t="s">
        <v>6433</v>
      </c>
      <c r="P44" s="497">
        <v>41779</v>
      </c>
      <c r="Q44" s="426">
        <f t="shared" si="3"/>
        <v>41809.416666666664</v>
      </c>
      <c r="R44" s="426">
        <f t="shared" si="55"/>
        <v>41839.833333333328</v>
      </c>
      <c r="S44" s="426">
        <f t="shared" si="55"/>
        <v>41870.249999999993</v>
      </c>
      <c r="T44" s="426">
        <f t="shared" si="55"/>
        <v>41900.666666666657</v>
      </c>
      <c r="U44" s="426">
        <f t="shared" si="55"/>
        <v>41931.083333333321</v>
      </c>
      <c r="V44" s="426">
        <f t="shared" si="55"/>
        <v>41961.499999999985</v>
      </c>
      <c r="W44" s="426">
        <f t="shared" si="55"/>
        <v>41991.91666666665</v>
      </c>
      <c r="X44" s="426">
        <f t="shared" si="55"/>
        <v>42022.333333333314</v>
      </c>
      <c r="Y44" s="426">
        <f t="shared" si="55"/>
        <v>42052.749999999978</v>
      </c>
      <c r="Z44" s="426">
        <f t="shared" si="55"/>
        <v>42083.166666666642</v>
      </c>
      <c r="AA44" s="426">
        <f t="shared" si="55"/>
        <v>42113.583333333307</v>
      </c>
      <c r="AB44" s="426">
        <f t="shared" si="55"/>
        <v>42143.999999999971</v>
      </c>
      <c r="AC44" s="426">
        <f t="shared" si="55"/>
        <v>42174.416666666635</v>
      </c>
      <c r="AD44" s="426">
        <f t="shared" si="55"/>
        <v>42204.833333333299</v>
      </c>
      <c r="AE44" s="426">
        <f t="shared" si="55"/>
        <v>42235.249999999964</v>
      </c>
      <c r="AF44" s="426">
        <f t="shared" si="55"/>
        <v>42265.666666666628</v>
      </c>
      <c r="AG44" s="426">
        <f t="shared" si="55"/>
        <v>42296.083333333292</v>
      </c>
      <c r="AH44" s="426">
        <f t="shared" si="55"/>
        <v>42326.499999999956</v>
      </c>
      <c r="AI44" s="426">
        <f t="shared" si="55"/>
        <v>42356.916666666621</v>
      </c>
      <c r="AJ44" s="426">
        <f t="shared" si="55"/>
        <v>42387.333333333285</v>
      </c>
      <c r="AK44" s="426">
        <f t="shared" si="55"/>
        <v>42417.749999999949</v>
      </c>
      <c r="AL44" s="426">
        <f t="shared" si="55"/>
        <v>42448.166666666613</v>
      </c>
      <c r="AM44" s="458">
        <f t="shared" si="5"/>
        <v>0</v>
      </c>
      <c r="AN44" s="458">
        <f t="shared" si="6"/>
        <v>0</v>
      </c>
      <c r="AO44" s="458">
        <f t="shared" si="7"/>
        <v>1</v>
      </c>
      <c r="AP44" s="458">
        <f t="shared" si="8"/>
        <v>1</v>
      </c>
      <c r="AQ44" s="458">
        <f t="shared" si="9"/>
        <v>1</v>
      </c>
      <c r="AR44" s="458">
        <f t="shared" si="10"/>
        <v>1</v>
      </c>
      <c r="AS44" s="458">
        <f t="shared" si="11"/>
        <v>1</v>
      </c>
      <c r="AT44" s="458">
        <f t="shared" si="12"/>
        <v>1</v>
      </c>
      <c r="AU44" s="458">
        <f t="shared" si="13"/>
        <v>1</v>
      </c>
      <c r="AV44" s="458">
        <f t="shared" si="14"/>
        <v>1</v>
      </c>
      <c r="AW44" s="458">
        <f t="shared" si="15"/>
        <v>1</v>
      </c>
      <c r="AX44" s="458">
        <f t="shared" si="16"/>
        <v>1</v>
      </c>
      <c r="AY44" s="458">
        <f t="shared" si="17"/>
        <v>1</v>
      </c>
      <c r="AZ44" s="458">
        <f t="shared" si="18"/>
        <v>1</v>
      </c>
      <c r="BA44" s="458">
        <f t="shared" si="19"/>
        <v>1</v>
      </c>
      <c r="BB44" s="458">
        <f t="shared" si="20"/>
        <v>1</v>
      </c>
      <c r="BC44" s="458">
        <f t="shared" si="21"/>
        <v>1</v>
      </c>
      <c r="BD44" s="458">
        <f t="shared" si="22"/>
        <v>1</v>
      </c>
      <c r="BE44" s="458">
        <f t="shared" si="23"/>
        <v>1</v>
      </c>
      <c r="BF44" s="458">
        <f t="shared" si="24"/>
        <v>1</v>
      </c>
      <c r="BG44" s="458">
        <f t="shared" si="25"/>
        <v>1</v>
      </c>
      <c r="BH44" s="459">
        <f t="shared" si="26"/>
        <v>1</v>
      </c>
      <c r="BI44" s="460">
        <f t="shared" si="27"/>
        <v>0</v>
      </c>
      <c r="BJ44" s="461">
        <f t="shared" si="28"/>
        <v>0</v>
      </c>
      <c r="BK44" s="461">
        <f t="shared" si="29"/>
        <v>0.2</v>
      </c>
      <c r="BL44" s="461">
        <f t="shared" si="30"/>
        <v>0.2</v>
      </c>
      <c r="BM44" s="461">
        <f t="shared" si="31"/>
        <v>0.2</v>
      </c>
      <c r="BN44" s="461">
        <f t="shared" si="32"/>
        <v>0.2</v>
      </c>
      <c r="BO44" s="461">
        <f t="shared" si="33"/>
        <v>0.2</v>
      </c>
      <c r="BP44" s="461">
        <f t="shared" si="34"/>
        <v>0.2</v>
      </c>
      <c r="BQ44" s="461">
        <f t="shared" si="35"/>
        <v>0.2</v>
      </c>
      <c r="BR44" s="461">
        <f t="shared" si="36"/>
        <v>0.2</v>
      </c>
      <c r="BS44" s="461">
        <f t="shared" si="37"/>
        <v>0.2</v>
      </c>
      <c r="BT44" s="461">
        <f t="shared" si="38"/>
        <v>0.2</v>
      </c>
      <c r="BU44" s="461">
        <f t="shared" si="39"/>
        <v>0.2</v>
      </c>
      <c r="BV44" s="461">
        <f t="shared" si="40"/>
        <v>0.2</v>
      </c>
      <c r="BW44" s="461">
        <f t="shared" si="41"/>
        <v>0.2</v>
      </c>
      <c r="BX44" s="461">
        <f t="shared" si="42"/>
        <v>0.2</v>
      </c>
      <c r="BY44" s="461">
        <f t="shared" si="43"/>
        <v>0.2</v>
      </c>
      <c r="BZ44" s="461">
        <f t="shared" si="44"/>
        <v>0.2</v>
      </c>
      <c r="CA44" s="461">
        <f t="shared" si="45"/>
        <v>0.2</v>
      </c>
      <c r="CB44" s="461">
        <f t="shared" si="46"/>
        <v>0.2</v>
      </c>
      <c r="CC44" s="461">
        <f t="shared" si="47"/>
        <v>0.2</v>
      </c>
      <c r="CD44" s="462">
        <f t="shared" si="48"/>
        <v>0.2</v>
      </c>
      <c r="CE44" s="463"/>
      <c r="CF44" s="463"/>
    </row>
    <row r="45" spans="2:84" s="464" customFormat="1" ht="11.25" customHeight="1" outlineLevel="1" x14ac:dyDescent="0.2">
      <c r="B45" s="492" t="s">
        <v>6138</v>
      </c>
      <c r="C45" s="658" t="s">
        <v>6139</v>
      </c>
      <c r="D45" s="452"/>
      <c r="E45" s="452" t="s">
        <v>6602</v>
      </c>
      <c r="F45" s="453"/>
      <c r="G45" s="608">
        <v>1</v>
      </c>
      <c r="H45" s="454">
        <f t="shared" si="0"/>
        <v>365</v>
      </c>
      <c r="I45" s="453" t="s">
        <v>2111</v>
      </c>
      <c r="J45" s="453">
        <v>1</v>
      </c>
      <c r="K45" s="453">
        <v>0.2</v>
      </c>
      <c r="L45" s="453">
        <f t="shared" si="49"/>
        <v>0.2</v>
      </c>
      <c r="M45" s="455">
        <f>+J45*K45*G45</f>
        <v>0.2</v>
      </c>
      <c r="N45" s="453" t="s">
        <v>6112</v>
      </c>
      <c r="O45" s="453" t="s">
        <v>6433</v>
      </c>
      <c r="P45" s="493">
        <v>41779</v>
      </c>
      <c r="Q45" s="426">
        <f t="shared" si="3"/>
        <v>42144</v>
      </c>
      <c r="R45" s="426">
        <f t="shared" si="55"/>
        <v>42509</v>
      </c>
      <c r="S45" s="426">
        <f t="shared" si="55"/>
        <v>42874</v>
      </c>
      <c r="T45" s="426">
        <f t="shared" si="55"/>
        <v>43239</v>
      </c>
      <c r="U45" s="426">
        <f t="shared" si="55"/>
        <v>43604</v>
      </c>
      <c r="V45" s="426">
        <f t="shared" si="55"/>
        <v>43969</v>
      </c>
      <c r="W45" s="426">
        <f t="shared" si="55"/>
        <v>44334</v>
      </c>
      <c r="X45" s="426">
        <f t="shared" si="55"/>
        <v>44699</v>
      </c>
      <c r="Y45" s="426">
        <f t="shared" si="55"/>
        <v>45064</v>
      </c>
      <c r="Z45" s="426">
        <f t="shared" si="55"/>
        <v>45429</v>
      </c>
      <c r="AA45" s="426">
        <f t="shared" si="55"/>
        <v>45794</v>
      </c>
      <c r="AB45" s="426">
        <f t="shared" si="55"/>
        <v>46159</v>
      </c>
      <c r="AC45" s="426">
        <f t="shared" si="55"/>
        <v>46524</v>
      </c>
      <c r="AD45" s="426">
        <f t="shared" si="55"/>
        <v>46889</v>
      </c>
      <c r="AE45" s="426">
        <f t="shared" si="55"/>
        <v>47254</v>
      </c>
      <c r="AF45" s="426">
        <f t="shared" si="55"/>
        <v>47619</v>
      </c>
      <c r="AG45" s="426">
        <f t="shared" si="55"/>
        <v>47984</v>
      </c>
      <c r="AH45" s="426">
        <f t="shared" si="55"/>
        <v>48349</v>
      </c>
      <c r="AI45" s="426">
        <f t="shared" si="55"/>
        <v>48714</v>
      </c>
      <c r="AJ45" s="426">
        <f t="shared" si="55"/>
        <v>49079</v>
      </c>
      <c r="AK45" s="426">
        <f t="shared" si="55"/>
        <v>49444</v>
      </c>
      <c r="AL45" s="426">
        <f t="shared" si="55"/>
        <v>49809</v>
      </c>
      <c r="AM45" s="458">
        <f t="shared" si="5"/>
        <v>0</v>
      </c>
      <c r="AN45" s="458">
        <f t="shared" si="6"/>
        <v>0</v>
      </c>
      <c r="AO45" s="458">
        <f t="shared" si="7"/>
        <v>1</v>
      </c>
      <c r="AP45" s="458">
        <f t="shared" si="8"/>
        <v>0</v>
      </c>
      <c r="AQ45" s="458">
        <f t="shared" si="9"/>
        <v>0</v>
      </c>
      <c r="AR45" s="458">
        <f t="shared" si="10"/>
        <v>0</v>
      </c>
      <c r="AS45" s="458">
        <f t="shared" si="11"/>
        <v>0</v>
      </c>
      <c r="AT45" s="458">
        <f t="shared" si="12"/>
        <v>0</v>
      </c>
      <c r="AU45" s="458">
        <f t="shared" si="13"/>
        <v>0</v>
      </c>
      <c r="AV45" s="458">
        <f t="shared" si="14"/>
        <v>0</v>
      </c>
      <c r="AW45" s="458">
        <f t="shared" si="15"/>
        <v>0</v>
      </c>
      <c r="AX45" s="458">
        <f t="shared" si="16"/>
        <v>0</v>
      </c>
      <c r="AY45" s="458">
        <f t="shared" si="17"/>
        <v>0</v>
      </c>
      <c r="AZ45" s="458">
        <f t="shared" si="18"/>
        <v>0</v>
      </c>
      <c r="BA45" s="458">
        <f t="shared" si="19"/>
        <v>1</v>
      </c>
      <c r="BB45" s="458">
        <f t="shared" si="20"/>
        <v>0</v>
      </c>
      <c r="BC45" s="458">
        <f t="shared" si="21"/>
        <v>0</v>
      </c>
      <c r="BD45" s="458">
        <f t="shared" si="22"/>
        <v>0</v>
      </c>
      <c r="BE45" s="458">
        <f t="shared" si="23"/>
        <v>0</v>
      </c>
      <c r="BF45" s="458">
        <f t="shared" si="24"/>
        <v>0</v>
      </c>
      <c r="BG45" s="458">
        <f t="shared" si="25"/>
        <v>0</v>
      </c>
      <c r="BH45" s="459">
        <f t="shared" si="26"/>
        <v>0</v>
      </c>
      <c r="BI45" s="460">
        <f t="shared" si="27"/>
        <v>0</v>
      </c>
      <c r="BJ45" s="461">
        <f t="shared" si="28"/>
        <v>0</v>
      </c>
      <c r="BK45" s="461">
        <f t="shared" si="29"/>
        <v>0.2</v>
      </c>
      <c r="BL45" s="461">
        <f t="shared" si="30"/>
        <v>0</v>
      </c>
      <c r="BM45" s="461">
        <f t="shared" si="31"/>
        <v>0</v>
      </c>
      <c r="BN45" s="461">
        <f t="shared" si="32"/>
        <v>0</v>
      </c>
      <c r="BO45" s="461">
        <f t="shared" si="33"/>
        <v>0</v>
      </c>
      <c r="BP45" s="461">
        <f t="shared" si="34"/>
        <v>0</v>
      </c>
      <c r="BQ45" s="461">
        <f t="shared" si="35"/>
        <v>0</v>
      </c>
      <c r="BR45" s="461">
        <f t="shared" si="36"/>
        <v>0</v>
      </c>
      <c r="BS45" s="461">
        <f t="shared" si="37"/>
        <v>0</v>
      </c>
      <c r="BT45" s="461">
        <f t="shared" si="38"/>
        <v>0</v>
      </c>
      <c r="BU45" s="461">
        <f t="shared" si="39"/>
        <v>0</v>
      </c>
      <c r="BV45" s="461">
        <f t="shared" si="40"/>
        <v>0</v>
      </c>
      <c r="BW45" s="461">
        <f t="shared" si="41"/>
        <v>0.2</v>
      </c>
      <c r="BX45" s="461">
        <f t="shared" si="42"/>
        <v>0</v>
      </c>
      <c r="BY45" s="461">
        <f t="shared" si="43"/>
        <v>0</v>
      </c>
      <c r="BZ45" s="461">
        <f t="shared" si="44"/>
        <v>0</v>
      </c>
      <c r="CA45" s="461">
        <f t="shared" si="45"/>
        <v>0</v>
      </c>
      <c r="CB45" s="461">
        <f t="shared" si="46"/>
        <v>0</v>
      </c>
      <c r="CC45" s="461">
        <f t="shared" si="47"/>
        <v>0</v>
      </c>
      <c r="CD45" s="462">
        <f t="shared" si="48"/>
        <v>0</v>
      </c>
      <c r="CE45" s="463"/>
      <c r="CF45" s="463"/>
    </row>
    <row r="46" spans="2:84" s="464" customFormat="1" ht="12.75" customHeight="1" outlineLevel="1" x14ac:dyDescent="0.2">
      <c r="B46" s="494" t="s">
        <v>6138</v>
      </c>
      <c r="C46" s="659" t="s">
        <v>6139</v>
      </c>
      <c r="D46" s="465"/>
      <c r="E46" s="649" t="s">
        <v>6616</v>
      </c>
      <c r="F46" s="466"/>
      <c r="G46" s="607">
        <v>12</v>
      </c>
      <c r="H46" s="467">
        <f t="shared" si="0"/>
        <v>30.416666666666668</v>
      </c>
      <c r="I46" s="466" t="s">
        <v>2111</v>
      </c>
      <c r="J46" s="466">
        <v>1</v>
      </c>
      <c r="K46" s="466">
        <v>0.2</v>
      </c>
      <c r="L46" s="466">
        <f t="shared" si="49"/>
        <v>0.2</v>
      </c>
      <c r="M46" s="468">
        <f t="shared" ref="M46:M55" si="56">+J46*K46*G46</f>
        <v>2.4000000000000004</v>
      </c>
      <c r="N46" s="466" t="s">
        <v>6112</v>
      </c>
      <c r="O46" s="466" t="s">
        <v>6433</v>
      </c>
      <c r="P46" s="495">
        <v>41779</v>
      </c>
      <c r="Q46" s="426">
        <f t="shared" si="3"/>
        <v>41809.416666666664</v>
      </c>
      <c r="R46" s="426">
        <f t="shared" si="55"/>
        <v>41839.833333333328</v>
      </c>
      <c r="S46" s="426">
        <f t="shared" si="55"/>
        <v>41870.249999999993</v>
      </c>
      <c r="T46" s="426">
        <f t="shared" si="55"/>
        <v>41900.666666666657</v>
      </c>
      <c r="U46" s="426">
        <f t="shared" si="55"/>
        <v>41931.083333333321</v>
      </c>
      <c r="V46" s="426">
        <f t="shared" si="55"/>
        <v>41961.499999999985</v>
      </c>
      <c r="W46" s="426">
        <f t="shared" si="55"/>
        <v>41991.91666666665</v>
      </c>
      <c r="X46" s="426">
        <f t="shared" si="55"/>
        <v>42022.333333333314</v>
      </c>
      <c r="Y46" s="426">
        <f t="shared" si="55"/>
        <v>42052.749999999978</v>
      </c>
      <c r="Z46" s="426">
        <f t="shared" si="55"/>
        <v>42083.166666666642</v>
      </c>
      <c r="AA46" s="426">
        <f t="shared" si="55"/>
        <v>42113.583333333307</v>
      </c>
      <c r="AB46" s="426">
        <f t="shared" si="55"/>
        <v>42143.999999999971</v>
      </c>
      <c r="AC46" s="426">
        <f t="shared" si="55"/>
        <v>42174.416666666635</v>
      </c>
      <c r="AD46" s="426">
        <f t="shared" si="55"/>
        <v>42204.833333333299</v>
      </c>
      <c r="AE46" s="426">
        <f t="shared" si="55"/>
        <v>42235.249999999964</v>
      </c>
      <c r="AF46" s="426">
        <f t="shared" si="55"/>
        <v>42265.666666666628</v>
      </c>
      <c r="AG46" s="426">
        <f t="shared" si="55"/>
        <v>42296.083333333292</v>
      </c>
      <c r="AH46" s="426">
        <f t="shared" si="55"/>
        <v>42326.499999999956</v>
      </c>
      <c r="AI46" s="426">
        <f t="shared" si="55"/>
        <v>42356.916666666621</v>
      </c>
      <c r="AJ46" s="426">
        <f t="shared" si="55"/>
        <v>42387.333333333285</v>
      </c>
      <c r="AK46" s="426">
        <f t="shared" si="55"/>
        <v>42417.749999999949</v>
      </c>
      <c r="AL46" s="426">
        <f t="shared" si="55"/>
        <v>42448.166666666613</v>
      </c>
      <c r="AM46" s="458">
        <f t="shared" si="5"/>
        <v>0</v>
      </c>
      <c r="AN46" s="458">
        <f t="shared" si="6"/>
        <v>0</v>
      </c>
      <c r="AO46" s="458">
        <f t="shared" si="7"/>
        <v>1</v>
      </c>
      <c r="AP46" s="458">
        <f t="shared" si="8"/>
        <v>1</v>
      </c>
      <c r="AQ46" s="458">
        <f t="shared" si="9"/>
        <v>1</v>
      </c>
      <c r="AR46" s="458">
        <f t="shared" si="10"/>
        <v>1</v>
      </c>
      <c r="AS46" s="458">
        <f t="shared" si="11"/>
        <v>1</v>
      </c>
      <c r="AT46" s="458">
        <f t="shared" si="12"/>
        <v>1</v>
      </c>
      <c r="AU46" s="458">
        <f t="shared" si="13"/>
        <v>1</v>
      </c>
      <c r="AV46" s="458">
        <f t="shared" si="14"/>
        <v>1</v>
      </c>
      <c r="AW46" s="458">
        <f t="shared" si="15"/>
        <v>1</v>
      </c>
      <c r="AX46" s="458">
        <f t="shared" si="16"/>
        <v>1</v>
      </c>
      <c r="AY46" s="458">
        <f t="shared" si="17"/>
        <v>1</v>
      </c>
      <c r="AZ46" s="458">
        <f t="shared" si="18"/>
        <v>1</v>
      </c>
      <c r="BA46" s="458">
        <f t="shared" si="19"/>
        <v>1</v>
      </c>
      <c r="BB46" s="458">
        <f t="shared" si="20"/>
        <v>1</v>
      </c>
      <c r="BC46" s="458">
        <f t="shared" si="21"/>
        <v>1</v>
      </c>
      <c r="BD46" s="458">
        <f t="shared" si="22"/>
        <v>1</v>
      </c>
      <c r="BE46" s="458">
        <f t="shared" si="23"/>
        <v>1</v>
      </c>
      <c r="BF46" s="458">
        <f t="shared" si="24"/>
        <v>1</v>
      </c>
      <c r="BG46" s="458">
        <f t="shared" si="25"/>
        <v>1</v>
      </c>
      <c r="BH46" s="459">
        <f t="shared" si="26"/>
        <v>1</v>
      </c>
      <c r="BI46" s="460">
        <f t="shared" si="27"/>
        <v>0</v>
      </c>
      <c r="BJ46" s="461">
        <f t="shared" si="28"/>
        <v>0</v>
      </c>
      <c r="BK46" s="461">
        <f t="shared" si="29"/>
        <v>0.2</v>
      </c>
      <c r="BL46" s="461">
        <f t="shared" si="30"/>
        <v>0.2</v>
      </c>
      <c r="BM46" s="461">
        <f t="shared" si="31"/>
        <v>0.2</v>
      </c>
      <c r="BN46" s="461">
        <f t="shared" si="32"/>
        <v>0.2</v>
      </c>
      <c r="BO46" s="461">
        <f t="shared" si="33"/>
        <v>0.2</v>
      </c>
      <c r="BP46" s="461">
        <f t="shared" si="34"/>
        <v>0.2</v>
      </c>
      <c r="BQ46" s="461">
        <f t="shared" si="35"/>
        <v>0.2</v>
      </c>
      <c r="BR46" s="461">
        <f t="shared" si="36"/>
        <v>0.2</v>
      </c>
      <c r="BS46" s="461">
        <f t="shared" si="37"/>
        <v>0.2</v>
      </c>
      <c r="BT46" s="461">
        <f t="shared" si="38"/>
        <v>0.2</v>
      </c>
      <c r="BU46" s="461">
        <f t="shared" si="39"/>
        <v>0.2</v>
      </c>
      <c r="BV46" s="461">
        <f t="shared" si="40"/>
        <v>0.2</v>
      </c>
      <c r="BW46" s="461">
        <f t="shared" si="41"/>
        <v>0.2</v>
      </c>
      <c r="BX46" s="461">
        <f t="shared" si="42"/>
        <v>0.2</v>
      </c>
      <c r="BY46" s="461">
        <f t="shared" si="43"/>
        <v>0.2</v>
      </c>
      <c r="BZ46" s="461">
        <f t="shared" si="44"/>
        <v>0.2</v>
      </c>
      <c r="CA46" s="461">
        <f t="shared" si="45"/>
        <v>0.2</v>
      </c>
      <c r="CB46" s="461">
        <f t="shared" si="46"/>
        <v>0.2</v>
      </c>
      <c r="CC46" s="461">
        <f t="shared" si="47"/>
        <v>0.2</v>
      </c>
      <c r="CD46" s="462">
        <f t="shared" si="48"/>
        <v>0.2</v>
      </c>
      <c r="CE46" s="463"/>
      <c r="CF46" s="463"/>
    </row>
    <row r="47" spans="2:84" s="464" customFormat="1" ht="12" outlineLevel="1" x14ac:dyDescent="0.2">
      <c r="B47" s="494" t="s">
        <v>6138</v>
      </c>
      <c r="C47" s="659" t="s">
        <v>6139</v>
      </c>
      <c r="D47" s="465"/>
      <c r="E47" s="649" t="s">
        <v>6603</v>
      </c>
      <c r="F47" s="466"/>
      <c r="G47" s="607">
        <v>4</v>
      </c>
      <c r="H47" s="467">
        <f t="shared" si="0"/>
        <v>91.25</v>
      </c>
      <c r="I47" s="466" t="s">
        <v>2111</v>
      </c>
      <c r="J47" s="466">
        <v>1</v>
      </c>
      <c r="K47" s="466">
        <v>0.2</v>
      </c>
      <c r="L47" s="466">
        <f t="shared" si="49"/>
        <v>0.2</v>
      </c>
      <c r="M47" s="468">
        <f t="shared" si="56"/>
        <v>0.8</v>
      </c>
      <c r="N47" s="466" t="s">
        <v>6112</v>
      </c>
      <c r="O47" s="466" t="s">
        <v>6433</v>
      </c>
      <c r="P47" s="495">
        <v>41779</v>
      </c>
      <c r="Q47" s="426">
        <f t="shared" si="3"/>
        <v>41870.25</v>
      </c>
      <c r="R47" s="426">
        <f t="shared" si="55"/>
        <v>41961.5</v>
      </c>
      <c r="S47" s="426">
        <f t="shared" si="55"/>
        <v>42052.75</v>
      </c>
      <c r="T47" s="426">
        <f t="shared" si="55"/>
        <v>42144</v>
      </c>
      <c r="U47" s="426">
        <f t="shared" si="55"/>
        <v>42235.25</v>
      </c>
      <c r="V47" s="426">
        <f t="shared" si="55"/>
        <v>42326.5</v>
      </c>
      <c r="W47" s="426">
        <f t="shared" si="55"/>
        <v>42417.75</v>
      </c>
      <c r="X47" s="426">
        <f t="shared" si="55"/>
        <v>42509</v>
      </c>
      <c r="Y47" s="426">
        <f t="shared" si="55"/>
        <v>42600.25</v>
      </c>
      <c r="Z47" s="426">
        <f t="shared" si="55"/>
        <v>42691.5</v>
      </c>
      <c r="AA47" s="426">
        <f t="shared" si="55"/>
        <v>42782.75</v>
      </c>
      <c r="AB47" s="426">
        <f t="shared" si="55"/>
        <v>42874</v>
      </c>
      <c r="AC47" s="426">
        <f t="shared" si="55"/>
        <v>42965.25</v>
      </c>
      <c r="AD47" s="426">
        <f t="shared" si="55"/>
        <v>43056.5</v>
      </c>
      <c r="AE47" s="426">
        <f t="shared" si="55"/>
        <v>43147.75</v>
      </c>
      <c r="AF47" s="426">
        <f t="shared" si="55"/>
        <v>43239</v>
      </c>
      <c r="AG47" s="426">
        <f t="shared" si="55"/>
        <v>43330.25</v>
      </c>
      <c r="AH47" s="426">
        <f t="shared" si="55"/>
        <v>43421.5</v>
      </c>
      <c r="AI47" s="426">
        <f t="shared" si="55"/>
        <v>43512.75</v>
      </c>
      <c r="AJ47" s="426">
        <f t="shared" si="55"/>
        <v>43604</v>
      </c>
      <c r="AK47" s="426">
        <f t="shared" si="55"/>
        <v>43695.25</v>
      </c>
      <c r="AL47" s="426">
        <f t="shared" si="55"/>
        <v>43786.5</v>
      </c>
      <c r="AM47" s="458">
        <f t="shared" si="5"/>
        <v>0</v>
      </c>
      <c r="AN47" s="458">
        <f t="shared" si="6"/>
        <v>0</v>
      </c>
      <c r="AO47" s="458">
        <f t="shared" si="7"/>
        <v>1</v>
      </c>
      <c r="AP47" s="458">
        <f t="shared" si="8"/>
        <v>0</v>
      </c>
      <c r="AQ47" s="458">
        <f t="shared" si="9"/>
        <v>0</v>
      </c>
      <c r="AR47" s="458">
        <f t="shared" si="10"/>
        <v>1</v>
      </c>
      <c r="AS47" s="458">
        <f t="shared" si="11"/>
        <v>0</v>
      </c>
      <c r="AT47" s="458">
        <f t="shared" si="12"/>
        <v>0</v>
      </c>
      <c r="AU47" s="458">
        <f t="shared" si="13"/>
        <v>1</v>
      </c>
      <c r="AV47" s="458">
        <f t="shared" si="14"/>
        <v>0</v>
      </c>
      <c r="AW47" s="458">
        <f t="shared" si="15"/>
        <v>0</v>
      </c>
      <c r="AX47" s="458">
        <f t="shared" si="16"/>
        <v>1</v>
      </c>
      <c r="AY47" s="458">
        <f t="shared" si="17"/>
        <v>0</v>
      </c>
      <c r="AZ47" s="458">
        <f t="shared" si="18"/>
        <v>0</v>
      </c>
      <c r="BA47" s="458">
        <f t="shared" si="19"/>
        <v>1</v>
      </c>
      <c r="BB47" s="458">
        <f t="shared" si="20"/>
        <v>0</v>
      </c>
      <c r="BC47" s="458">
        <f t="shared" si="21"/>
        <v>0</v>
      </c>
      <c r="BD47" s="458">
        <f t="shared" si="22"/>
        <v>1</v>
      </c>
      <c r="BE47" s="458">
        <f t="shared" si="23"/>
        <v>0</v>
      </c>
      <c r="BF47" s="458">
        <f t="shared" si="24"/>
        <v>0</v>
      </c>
      <c r="BG47" s="458">
        <f t="shared" si="25"/>
        <v>1</v>
      </c>
      <c r="BH47" s="459">
        <f t="shared" si="26"/>
        <v>0</v>
      </c>
      <c r="BI47" s="460">
        <f t="shared" si="27"/>
        <v>0</v>
      </c>
      <c r="BJ47" s="461">
        <f t="shared" si="28"/>
        <v>0</v>
      </c>
      <c r="BK47" s="461">
        <f t="shared" si="29"/>
        <v>0.2</v>
      </c>
      <c r="BL47" s="461">
        <f t="shared" si="30"/>
        <v>0</v>
      </c>
      <c r="BM47" s="461">
        <f t="shared" si="31"/>
        <v>0</v>
      </c>
      <c r="BN47" s="461">
        <f t="shared" si="32"/>
        <v>0.2</v>
      </c>
      <c r="BO47" s="461">
        <f t="shared" si="33"/>
        <v>0</v>
      </c>
      <c r="BP47" s="461">
        <f t="shared" si="34"/>
        <v>0</v>
      </c>
      <c r="BQ47" s="461">
        <f t="shared" si="35"/>
        <v>0.2</v>
      </c>
      <c r="BR47" s="461">
        <f t="shared" si="36"/>
        <v>0</v>
      </c>
      <c r="BS47" s="461">
        <f t="shared" si="37"/>
        <v>0</v>
      </c>
      <c r="BT47" s="461">
        <f t="shared" si="38"/>
        <v>0.2</v>
      </c>
      <c r="BU47" s="461">
        <f t="shared" si="39"/>
        <v>0</v>
      </c>
      <c r="BV47" s="461">
        <f t="shared" si="40"/>
        <v>0</v>
      </c>
      <c r="BW47" s="461">
        <f t="shared" si="41"/>
        <v>0.2</v>
      </c>
      <c r="BX47" s="461">
        <f t="shared" si="42"/>
        <v>0</v>
      </c>
      <c r="BY47" s="461">
        <f t="shared" si="43"/>
        <v>0</v>
      </c>
      <c r="BZ47" s="461">
        <f t="shared" si="44"/>
        <v>0.2</v>
      </c>
      <c r="CA47" s="461">
        <f t="shared" si="45"/>
        <v>0</v>
      </c>
      <c r="CB47" s="461">
        <f t="shared" si="46"/>
        <v>0</v>
      </c>
      <c r="CC47" s="461">
        <f t="shared" si="47"/>
        <v>0.2</v>
      </c>
      <c r="CD47" s="462">
        <f t="shared" si="48"/>
        <v>0</v>
      </c>
      <c r="CE47" s="463"/>
      <c r="CF47" s="463"/>
    </row>
    <row r="48" spans="2:84" s="464" customFormat="1" ht="12" outlineLevel="1" x14ac:dyDescent="0.2">
      <c r="B48" s="494" t="s">
        <v>6138</v>
      </c>
      <c r="C48" s="659" t="s">
        <v>6139</v>
      </c>
      <c r="D48" s="465"/>
      <c r="E48" s="649" t="s">
        <v>6605</v>
      </c>
      <c r="F48" s="466"/>
      <c r="G48" s="607">
        <v>4</v>
      </c>
      <c r="H48" s="467">
        <f t="shared" si="0"/>
        <v>91.25</v>
      </c>
      <c r="I48" s="466" t="s">
        <v>2111</v>
      </c>
      <c r="J48" s="466">
        <v>1</v>
      </c>
      <c r="K48" s="466">
        <v>0.2</v>
      </c>
      <c r="L48" s="466">
        <f t="shared" si="49"/>
        <v>0.2</v>
      </c>
      <c r="M48" s="468">
        <f t="shared" si="56"/>
        <v>0.8</v>
      </c>
      <c r="N48" s="466" t="s">
        <v>6112</v>
      </c>
      <c r="O48" s="466" t="s">
        <v>6433</v>
      </c>
      <c r="P48" s="495">
        <v>41779</v>
      </c>
      <c r="Q48" s="426">
        <f t="shared" si="3"/>
        <v>41870.25</v>
      </c>
      <c r="R48" s="426">
        <f t="shared" si="55"/>
        <v>41961.5</v>
      </c>
      <c r="S48" s="426">
        <f t="shared" si="55"/>
        <v>42052.75</v>
      </c>
      <c r="T48" s="426">
        <f t="shared" si="55"/>
        <v>42144</v>
      </c>
      <c r="U48" s="426">
        <f t="shared" si="55"/>
        <v>42235.25</v>
      </c>
      <c r="V48" s="426">
        <f t="shared" si="55"/>
        <v>42326.5</v>
      </c>
      <c r="W48" s="426">
        <f t="shared" si="55"/>
        <v>42417.75</v>
      </c>
      <c r="X48" s="426">
        <f t="shared" si="55"/>
        <v>42509</v>
      </c>
      <c r="Y48" s="426">
        <f t="shared" si="55"/>
        <v>42600.25</v>
      </c>
      <c r="Z48" s="426">
        <f t="shared" si="55"/>
        <v>42691.5</v>
      </c>
      <c r="AA48" s="426">
        <f t="shared" si="55"/>
        <v>42782.75</v>
      </c>
      <c r="AB48" s="426">
        <f t="shared" si="55"/>
        <v>42874</v>
      </c>
      <c r="AC48" s="426">
        <f t="shared" si="55"/>
        <v>42965.25</v>
      </c>
      <c r="AD48" s="426">
        <f t="shared" si="55"/>
        <v>43056.5</v>
      </c>
      <c r="AE48" s="426">
        <f t="shared" si="55"/>
        <v>43147.75</v>
      </c>
      <c r="AF48" s="426">
        <f t="shared" si="55"/>
        <v>43239</v>
      </c>
      <c r="AG48" s="426">
        <f t="shared" si="55"/>
        <v>43330.25</v>
      </c>
      <c r="AH48" s="426">
        <f t="shared" si="55"/>
        <v>43421.5</v>
      </c>
      <c r="AI48" s="426">
        <f t="shared" si="55"/>
        <v>43512.75</v>
      </c>
      <c r="AJ48" s="426">
        <f t="shared" si="55"/>
        <v>43604</v>
      </c>
      <c r="AK48" s="426">
        <f t="shared" si="55"/>
        <v>43695.25</v>
      </c>
      <c r="AL48" s="426">
        <f t="shared" si="55"/>
        <v>43786.5</v>
      </c>
      <c r="AM48" s="458">
        <f t="shared" si="5"/>
        <v>0</v>
      </c>
      <c r="AN48" s="458">
        <f t="shared" si="6"/>
        <v>0</v>
      </c>
      <c r="AO48" s="458">
        <f t="shared" si="7"/>
        <v>1</v>
      </c>
      <c r="AP48" s="458">
        <f t="shared" si="8"/>
        <v>0</v>
      </c>
      <c r="AQ48" s="458">
        <f t="shared" si="9"/>
        <v>0</v>
      </c>
      <c r="AR48" s="458">
        <f t="shared" si="10"/>
        <v>1</v>
      </c>
      <c r="AS48" s="458">
        <f t="shared" si="11"/>
        <v>0</v>
      </c>
      <c r="AT48" s="458">
        <f t="shared" si="12"/>
        <v>0</v>
      </c>
      <c r="AU48" s="458">
        <f t="shared" si="13"/>
        <v>1</v>
      </c>
      <c r="AV48" s="458">
        <f t="shared" si="14"/>
        <v>0</v>
      </c>
      <c r="AW48" s="458">
        <f t="shared" si="15"/>
        <v>0</v>
      </c>
      <c r="AX48" s="458">
        <f t="shared" si="16"/>
        <v>1</v>
      </c>
      <c r="AY48" s="458">
        <f t="shared" si="17"/>
        <v>0</v>
      </c>
      <c r="AZ48" s="458">
        <f t="shared" si="18"/>
        <v>0</v>
      </c>
      <c r="BA48" s="458">
        <f t="shared" si="19"/>
        <v>1</v>
      </c>
      <c r="BB48" s="458">
        <f t="shared" si="20"/>
        <v>0</v>
      </c>
      <c r="BC48" s="458">
        <f t="shared" si="21"/>
        <v>0</v>
      </c>
      <c r="BD48" s="458">
        <f t="shared" si="22"/>
        <v>1</v>
      </c>
      <c r="BE48" s="458">
        <f t="shared" si="23"/>
        <v>0</v>
      </c>
      <c r="BF48" s="458">
        <f t="shared" si="24"/>
        <v>0</v>
      </c>
      <c r="BG48" s="458">
        <f t="shared" si="25"/>
        <v>1</v>
      </c>
      <c r="BH48" s="459">
        <f t="shared" si="26"/>
        <v>0</v>
      </c>
      <c r="BI48" s="460">
        <f t="shared" si="27"/>
        <v>0</v>
      </c>
      <c r="BJ48" s="461">
        <f t="shared" si="28"/>
        <v>0</v>
      </c>
      <c r="BK48" s="461">
        <f t="shared" si="29"/>
        <v>0.2</v>
      </c>
      <c r="BL48" s="461">
        <f t="shared" si="30"/>
        <v>0</v>
      </c>
      <c r="BM48" s="461">
        <f t="shared" si="31"/>
        <v>0</v>
      </c>
      <c r="BN48" s="461">
        <f t="shared" si="32"/>
        <v>0.2</v>
      </c>
      <c r="BO48" s="461">
        <f t="shared" si="33"/>
        <v>0</v>
      </c>
      <c r="BP48" s="461">
        <f t="shared" si="34"/>
        <v>0</v>
      </c>
      <c r="BQ48" s="461">
        <f t="shared" si="35"/>
        <v>0.2</v>
      </c>
      <c r="BR48" s="461">
        <f t="shared" si="36"/>
        <v>0</v>
      </c>
      <c r="BS48" s="461">
        <f t="shared" si="37"/>
        <v>0</v>
      </c>
      <c r="BT48" s="461">
        <f t="shared" si="38"/>
        <v>0.2</v>
      </c>
      <c r="BU48" s="461">
        <f t="shared" si="39"/>
        <v>0</v>
      </c>
      <c r="BV48" s="461">
        <f t="shared" si="40"/>
        <v>0</v>
      </c>
      <c r="BW48" s="461">
        <f t="shared" si="41"/>
        <v>0.2</v>
      </c>
      <c r="BX48" s="461">
        <f t="shared" si="42"/>
        <v>0</v>
      </c>
      <c r="BY48" s="461">
        <f t="shared" si="43"/>
        <v>0</v>
      </c>
      <c r="BZ48" s="461">
        <f t="shared" si="44"/>
        <v>0.2</v>
      </c>
      <c r="CA48" s="461">
        <f t="shared" si="45"/>
        <v>0</v>
      </c>
      <c r="CB48" s="461">
        <f t="shared" si="46"/>
        <v>0</v>
      </c>
      <c r="CC48" s="461">
        <f t="shared" si="47"/>
        <v>0.2</v>
      </c>
      <c r="CD48" s="462">
        <f t="shared" si="48"/>
        <v>0</v>
      </c>
      <c r="CE48" s="463"/>
      <c r="CF48" s="463"/>
    </row>
    <row r="49" spans="2:84" s="464" customFormat="1" ht="12" outlineLevel="1" x14ac:dyDescent="0.2">
      <c r="B49" s="494" t="s">
        <v>6138</v>
      </c>
      <c r="C49" s="659" t="s">
        <v>6139</v>
      </c>
      <c r="D49" s="465"/>
      <c r="E49" s="649" t="s">
        <v>6617</v>
      </c>
      <c r="F49" s="466"/>
      <c r="G49" s="607">
        <v>4</v>
      </c>
      <c r="H49" s="467">
        <f t="shared" si="0"/>
        <v>91.25</v>
      </c>
      <c r="I49" s="466" t="s">
        <v>2111</v>
      </c>
      <c r="J49" s="466">
        <v>1</v>
      </c>
      <c r="K49" s="466">
        <v>0.2</v>
      </c>
      <c r="L49" s="466">
        <f t="shared" si="49"/>
        <v>0.2</v>
      </c>
      <c r="M49" s="468">
        <f t="shared" si="56"/>
        <v>0.8</v>
      </c>
      <c r="N49" s="466" t="s">
        <v>6112</v>
      </c>
      <c r="O49" s="466" t="s">
        <v>6433</v>
      </c>
      <c r="P49" s="495">
        <v>41779</v>
      </c>
      <c r="Q49" s="426">
        <f t="shared" si="3"/>
        <v>41870.25</v>
      </c>
      <c r="R49" s="426">
        <f t="shared" si="55"/>
        <v>41961.5</v>
      </c>
      <c r="S49" s="426">
        <f t="shared" si="55"/>
        <v>42052.75</v>
      </c>
      <c r="T49" s="426">
        <f t="shared" si="55"/>
        <v>42144</v>
      </c>
      <c r="U49" s="426">
        <f t="shared" si="55"/>
        <v>42235.25</v>
      </c>
      <c r="V49" s="426">
        <f t="shared" si="55"/>
        <v>42326.5</v>
      </c>
      <c r="W49" s="426">
        <f t="shared" si="55"/>
        <v>42417.75</v>
      </c>
      <c r="X49" s="426">
        <f t="shared" si="55"/>
        <v>42509</v>
      </c>
      <c r="Y49" s="426">
        <f t="shared" si="55"/>
        <v>42600.25</v>
      </c>
      <c r="Z49" s="426">
        <f t="shared" si="55"/>
        <v>42691.5</v>
      </c>
      <c r="AA49" s="426">
        <f t="shared" ref="R49:AL62" si="57">+Z49+$H49</f>
        <v>42782.75</v>
      </c>
      <c r="AB49" s="426">
        <f t="shared" si="57"/>
        <v>42874</v>
      </c>
      <c r="AC49" s="426">
        <f t="shared" si="57"/>
        <v>42965.25</v>
      </c>
      <c r="AD49" s="426">
        <f t="shared" si="57"/>
        <v>43056.5</v>
      </c>
      <c r="AE49" s="426">
        <f t="shared" si="57"/>
        <v>43147.75</v>
      </c>
      <c r="AF49" s="426">
        <f t="shared" si="57"/>
        <v>43239</v>
      </c>
      <c r="AG49" s="426">
        <f t="shared" si="57"/>
        <v>43330.25</v>
      </c>
      <c r="AH49" s="426">
        <f t="shared" si="57"/>
        <v>43421.5</v>
      </c>
      <c r="AI49" s="426">
        <f t="shared" si="57"/>
        <v>43512.75</v>
      </c>
      <c r="AJ49" s="426">
        <f t="shared" si="57"/>
        <v>43604</v>
      </c>
      <c r="AK49" s="426">
        <f t="shared" si="57"/>
        <v>43695.25</v>
      </c>
      <c r="AL49" s="426">
        <f t="shared" si="57"/>
        <v>43786.5</v>
      </c>
      <c r="AM49" s="458">
        <f t="shared" si="5"/>
        <v>0</v>
      </c>
      <c r="AN49" s="458">
        <f t="shared" si="6"/>
        <v>0</v>
      </c>
      <c r="AO49" s="458">
        <f t="shared" si="7"/>
        <v>1</v>
      </c>
      <c r="AP49" s="458">
        <f t="shared" si="8"/>
        <v>0</v>
      </c>
      <c r="AQ49" s="458">
        <f t="shared" si="9"/>
        <v>0</v>
      </c>
      <c r="AR49" s="458">
        <f t="shared" si="10"/>
        <v>1</v>
      </c>
      <c r="AS49" s="458">
        <f t="shared" si="11"/>
        <v>0</v>
      </c>
      <c r="AT49" s="458">
        <f t="shared" si="12"/>
        <v>0</v>
      </c>
      <c r="AU49" s="458">
        <f t="shared" si="13"/>
        <v>1</v>
      </c>
      <c r="AV49" s="458">
        <f t="shared" si="14"/>
        <v>0</v>
      </c>
      <c r="AW49" s="458">
        <f t="shared" si="15"/>
        <v>0</v>
      </c>
      <c r="AX49" s="458">
        <f t="shared" si="16"/>
        <v>1</v>
      </c>
      <c r="AY49" s="458">
        <f t="shared" si="17"/>
        <v>0</v>
      </c>
      <c r="AZ49" s="458">
        <f t="shared" si="18"/>
        <v>0</v>
      </c>
      <c r="BA49" s="458">
        <f t="shared" si="19"/>
        <v>1</v>
      </c>
      <c r="BB49" s="458">
        <f t="shared" si="20"/>
        <v>0</v>
      </c>
      <c r="BC49" s="458">
        <f t="shared" si="21"/>
        <v>0</v>
      </c>
      <c r="BD49" s="458">
        <f t="shared" si="22"/>
        <v>1</v>
      </c>
      <c r="BE49" s="458">
        <f t="shared" si="23"/>
        <v>0</v>
      </c>
      <c r="BF49" s="458">
        <f t="shared" si="24"/>
        <v>0</v>
      </c>
      <c r="BG49" s="458">
        <f t="shared" si="25"/>
        <v>1</v>
      </c>
      <c r="BH49" s="459">
        <f t="shared" si="26"/>
        <v>0</v>
      </c>
      <c r="BI49" s="460">
        <f t="shared" si="27"/>
        <v>0</v>
      </c>
      <c r="BJ49" s="461">
        <f t="shared" si="28"/>
        <v>0</v>
      </c>
      <c r="BK49" s="461">
        <f t="shared" si="29"/>
        <v>0.2</v>
      </c>
      <c r="BL49" s="461">
        <f t="shared" si="30"/>
        <v>0</v>
      </c>
      <c r="BM49" s="461">
        <f t="shared" si="31"/>
        <v>0</v>
      </c>
      <c r="BN49" s="461">
        <f t="shared" si="32"/>
        <v>0.2</v>
      </c>
      <c r="BO49" s="461">
        <f t="shared" si="33"/>
        <v>0</v>
      </c>
      <c r="BP49" s="461">
        <f t="shared" si="34"/>
        <v>0</v>
      </c>
      <c r="BQ49" s="461">
        <f t="shared" si="35"/>
        <v>0.2</v>
      </c>
      <c r="BR49" s="461">
        <f t="shared" si="36"/>
        <v>0</v>
      </c>
      <c r="BS49" s="461">
        <f t="shared" si="37"/>
        <v>0</v>
      </c>
      <c r="BT49" s="461">
        <f t="shared" si="38"/>
        <v>0.2</v>
      </c>
      <c r="BU49" s="461">
        <f t="shared" si="39"/>
        <v>0</v>
      </c>
      <c r="BV49" s="461">
        <f t="shared" si="40"/>
        <v>0</v>
      </c>
      <c r="BW49" s="461">
        <f t="shared" si="41"/>
        <v>0.2</v>
      </c>
      <c r="BX49" s="461">
        <f t="shared" si="42"/>
        <v>0</v>
      </c>
      <c r="BY49" s="461">
        <f t="shared" si="43"/>
        <v>0</v>
      </c>
      <c r="BZ49" s="461">
        <f t="shared" si="44"/>
        <v>0.2</v>
      </c>
      <c r="CA49" s="461">
        <f t="shared" si="45"/>
        <v>0</v>
      </c>
      <c r="CB49" s="461">
        <f t="shared" si="46"/>
        <v>0</v>
      </c>
      <c r="CC49" s="461">
        <f t="shared" si="47"/>
        <v>0.2</v>
      </c>
      <c r="CD49" s="462">
        <f t="shared" si="48"/>
        <v>0</v>
      </c>
      <c r="CE49" s="463"/>
      <c r="CF49" s="463"/>
    </row>
    <row r="50" spans="2:84" s="464" customFormat="1" ht="12" outlineLevel="1" x14ac:dyDescent="0.2">
      <c r="B50" s="494" t="s">
        <v>6138</v>
      </c>
      <c r="C50" s="659" t="s">
        <v>6139</v>
      </c>
      <c r="D50" s="465"/>
      <c r="E50" s="649" t="s">
        <v>6612</v>
      </c>
      <c r="F50" s="466"/>
      <c r="G50" s="607">
        <v>12</v>
      </c>
      <c r="H50" s="467">
        <f t="shared" si="0"/>
        <v>30.416666666666668</v>
      </c>
      <c r="I50" s="466" t="s">
        <v>2111</v>
      </c>
      <c r="J50" s="466">
        <v>1</v>
      </c>
      <c r="K50" s="466">
        <v>0.2</v>
      </c>
      <c r="L50" s="466">
        <f t="shared" si="49"/>
        <v>0.2</v>
      </c>
      <c r="M50" s="468">
        <f t="shared" si="56"/>
        <v>2.4000000000000004</v>
      </c>
      <c r="N50" s="466" t="s">
        <v>6112</v>
      </c>
      <c r="O50" s="466" t="s">
        <v>6433</v>
      </c>
      <c r="P50" s="495">
        <v>41779</v>
      </c>
      <c r="Q50" s="426">
        <f t="shared" si="3"/>
        <v>41809.416666666664</v>
      </c>
      <c r="R50" s="426">
        <f t="shared" si="57"/>
        <v>41839.833333333328</v>
      </c>
      <c r="S50" s="426">
        <f t="shared" si="57"/>
        <v>41870.249999999993</v>
      </c>
      <c r="T50" s="426">
        <f t="shared" si="57"/>
        <v>41900.666666666657</v>
      </c>
      <c r="U50" s="426">
        <f t="shared" si="57"/>
        <v>41931.083333333321</v>
      </c>
      <c r="V50" s="426">
        <f t="shared" si="57"/>
        <v>41961.499999999985</v>
      </c>
      <c r="W50" s="426">
        <f t="shared" si="57"/>
        <v>41991.91666666665</v>
      </c>
      <c r="X50" s="426">
        <f t="shared" si="57"/>
        <v>42022.333333333314</v>
      </c>
      <c r="Y50" s="426">
        <f t="shared" si="57"/>
        <v>42052.749999999978</v>
      </c>
      <c r="Z50" s="426">
        <f t="shared" si="57"/>
        <v>42083.166666666642</v>
      </c>
      <c r="AA50" s="426">
        <f t="shared" si="57"/>
        <v>42113.583333333307</v>
      </c>
      <c r="AB50" s="426">
        <f t="shared" si="57"/>
        <v>42143.999999999971</v>
      </c>
      <c r="AC50" s="426">
        <f t="shared" si="57"/>
        <v>42174.416666666635</v>
      </c>
      <c r="AD50" s="426">
        <f t="shared" si="57"/>
        <v>42204.833333333299</v>
      </c>
      <c r="AE50" s="426">
        <f t="shared" si="57"/>
        <v>42235.249999999964</v>
      </c>
      <c r="AF50" s="426">
        <f t="shared" si="57"/>
        <v>42265.666666666628</v>
      </c>
      <c r="AG50" s="426">
        <f t="shared" si="57"/>
        <v>42296.083333333292</v>
      </c>
      <c r="AH50" s="426">
        <f t="shared" si="57"/>
        <v>42326.499999999956</v>
      </c>
      <c r="AI50" s="426">
        <f t="shared" si="57"/>
        <v>42356.916666666621</v>
      </c>
      <c r="AJ50" s="426">
        <f t="shared" si="57"/>
        <v>42387.333333333285</v>
      </c>
      <c r="AK50" s="426">
        <f t="shared" si="57"/>
        <v>42417.749999999949</v>
      </c>
      <c r="AL50" s="426">
        <f t="shared" si="57"/>
        <v>42448.166666666613</v>
      </c>
      <c r="AM50" s="458">
        <f t="shared" si="5"/>
        <v>0</v>
      </c>
      <c r="AN50" s="458">
        <f t="shared" si="6"/>
        <v>0</v>
      </c>
      <c r="AO50" s="458">
        <f t="shared" si="7"/>
        <v>1</v>
      </c>
      <c r="AP50" s="458">
        <f t="shared" si="8"/>
        <v>1</v>
      </c>
      <c r="AQ50" s="458">
        <f t="shared" si="9"/>
        <v>1</v>
      </c>
      <c r="AR50" s="458">
        <f t="shared" si="10"/>
        <v>1</v>
      </c>
      <c r="AS50" s="458">
        <f t="shared" si="11"/>
        <v>1</v>
      </c>
      <c r="AT50" s="458">
        <f t="shared" si="12"/>
        <v>1</v>
      </c>
      <c r="AU50" s="458">
        <f t="shared" si="13"/>
        <v>1</v>
      </c>
      <c r="AV50" s="458">
        <f t="shared" si="14"/>
        <v>1</v>
      </c>
      <c r="AW50" s="458">
        <f t="shared" si="15"/>
        <v>1</v>
      </c>
      <c r="AX50" s="458">
        <f t="shared" si="16"/>
        <v>1</v>
      </c>
      <c r="AY50" s="458">
        <f t="shared" si="17"/>
        <v>1</v>
      </c>
      <c r="AZ50" s="458">
        <f t="shared" si="18"/>
        <v>1</v>
      </c>
      <c r="BA50" s="458">
        <f t="shared" si="19"/>
        <v>1</v>
      </c>
      <c r="BB50" s="458">
        <f t="shared" si="20"/>
        <v>1</v>
      </c>
      <c r="BC50" s="458">
        <f t="shared" si="21"/>
        <v>1</v>
      </c>
      <c r="BD50" s="458">
        <f t="shared" si="22"/>
        <v>1</v>
      </c>
      <c r="BE50" s="458">
        <f t="shared" si="23"/>
        <v>1</v>
      </c>
      <c r="BF50" s="458">
        <f t="shared" si="24"/>
        <v>1</v>
      </c>
      <c r="BG50" s="458">
        <f t="shared" si="25"/>
        <v>1</v>
      </c>
      <c r="BH50" s="459">
        <f t="shared" si="26"/>
        <v>1</v>
      </c>
      <c r="BI50" s="460">
        <f t="shared" si="27"/>
        <v>0</v>
      </c>
      <c r="BJ50" s="461">
        <f t="shared" si="28"/>
        <v>0</v>
      </c>
      <c r="BK50" s="461">
        <f t="shared" si="29"/>
        <v>0.2</v>
      </c>
      <c r="BL50" s="461">
        <f t="shared" si="30"/>
        <v>0.2</v>
      </c>
      <c r="BM50" s="461">
        <f t="shared" si="31"/>
        <v>0.2</v>
      </c>
      <c r="BN50" s="461">
        <f t="shared" si="32"/>
        <v>0.2</v>
      </c>
      <c r="BO50" s="461">
        <f t="shared" si="33"/>
        <v>0.2</v>
      </c>
      <c r="BP50" s="461">
        <f t="shared" si="34"/>
        <v>0.2</v>
      </c>
      <c r="BQ50" s="461">
        <f t="shared" si="35"/>
        <v>0.2</v>
      </c>
      <c r="BR50" s="461">
        <f t="shared" si="36"/>
        <v>0.2</v>
      </c>
      <c r="BS50" s="461">
        <f t="shared" si="37"/>
        <v>0.2</v>
      </c>
      <c r="BT50" s="461">
        <f t="shared" si="38"/>
        <v>0.2</v>
      </c>
      <c r="BU50" s="461">
        <f t="shared" si="39"/>
        <v>0.2</v>
      </c>
      <c r="BV50" s="461">
        <f t="shared" si="40"/>
        <v>0.2</v>
      </c>
      <c r="BW50" s="461">
        <f t="shared" si="41"/>
        <v>0.2</v>
      </c>
      <c r="BX50" s="461">
        <f t="shared" si="42"/>
        <v>0.2</v>
      </c>
      <c r="BY50" s="461">
        <f t="shared" si="43"/>
        <v>0.2</v>
      </c>
      <c r="BZ50" s="461">
        <f t="shared" si="44"/>
        <v>0.2</v>
      </c>
      <c r="CA50" s="461">
        <f t="shared" si="45"/>
        <v>0.2</v>
      </c>
      <c r="CB50" s="461">
        <f t="shared" si="46"/>
        <v>0.2</v>
      </c>
      <c r="CC50" s="461">
        <f t="shared" si="47"/>
        <v>0.2</v>
      </c>
      <c r="CD50" s="462">
        <f t="shared" si="48"/>
        <v>0.2</v>
      </c>
      <c r="CE50" s="463"/>
      <c r="CF50" s="463"/>
    </row>
    <row r="51" spans="2:84" s="464" customFormat="1" ht="12" outlineLevel="1" x14ac:dyDescent="0.2">
      <c r="B51" s="494" t="s">
        <v>6138</v>
      </c>
      <c r="C51" s="659" t="s">
        <v>6139</v>
      </c>
      <c r="D51" s="465"/>
      <c r="E51" s="649" t="s">
        <v>6618</v>
      </c>
      <c r="F51" s="466"/>
      <c r="G51" s="607">
        <v>12</v>
      </c>
      <c r="H51" s="467">
        <f t="shared" ref="H51:H59" si="58">365/G51</f>
        <v>30.416666666666668</v>
      </c>
      <c r="I51" s="466" t="s">
        <v>2111</v>
      </c>
      <c r="J51" s="466">
        <v>1</v>
      </c>
      <c r="K51" s="466">
        <v>0.2</v>
      </c>
      <c r="L51" s="466">
        <f t="shared" si="49"/>
        <v>0.2</v>
      </c>
      <c r="M51" s="468">
        <f t="shared" si="56"/>
        <v>2.4000000000000004</v>
      </c>
      <c r="N51" s="466" t="s">
        <v>6112</v>
      </c>
      <c r="O51" s="466" t="s">
        <v>6433</v>
      </c>
      <c r="P51" s="495">
        <v>41779</v>
      </c>
      <c r="Q51" s="426">
        <f t="shared" si="3"/>
        <v>41809.416666666664</v>
      </c>
      <c r="R51" s="426">
        <f t="shared" si="57"/>
        <v>41839.833333333328</v>
      </c>
      <c r="S51" s="426">
        <f t="shared" si="57"/>
        <v>41870.249999999993</v>
      </c>
      <c r="T51" s="426">
        <f t="shared" si="57"/>
        <v>41900.666666666657</v>
      </c>
      <c r="U51" s="426">
        <f t="shared" si="57"/>
        <v>41931.083333333321</v>
      </c>
      <c r="V51" s="426">
        <f t="shared" si="57"/>
        <v>41961.499999999985</v>
      </c>
      <c r="W51" s="426">
        <f t="shared" si="57"/>
        <v>41991.91666666665</v>
      </c>
      <c r="X51" s="426">
        <f t="shared" si="57"/>
        <v>42022.333333333314</v>
      </c>
      <c r="Y51" s="426">
        <f t="shared" si="57"/>
        <v>42052.749999999978</v>
      </c>
      <c r="Z51" s="426">
        <f t="shared" si="57"/>
        <v>42083.166666666642</v>
      </c>
      <c r="AA51" s="426">
        <f t="shared" si="57"/>
        <v>42113.583333333307</v>
      </c>
      <c r="AB51" s="426">
        <f t="shared" si="57"/>
        <v>42143.999999999971</v>
      </c>
      <c r="AC51" s="426">
        <f t="shared" si="57"/>
        <v>42174.416666666635</v>
      </c>
      <c r="AD51" s="426">
        <f t="shared" si="57"/>
        <v>42204.833333333299</v>
      </c>
      <c r="AE51" s="426">
        <f t="shared" si="57"/>
        <v>42235.249999999964</v>
      </c>
      <c r="AF51" s="426">
        <f t="shared" si="57"/>
        <v>42265.666666666628</v>
      </c>
      <c r="AG51" s="426">
        <f t="shared" si="57"/>
        <v>42296.083333333292</v>
      </c>
      <c r="AH51" s="426">
        <f t="shared" si="57"/>
        <v>42326.499999999956</v>
      </c>
      <c r="AI51" s="426">
        <f t="shared" si="57"/>
        <v>42356.916666666621</v>
      </c>
      <c r="AJ51" s="426">
        <f t="shared" si="57"/>
        <v>42387.333333333285</v>
      </c>
      <c r="AK51" s="426">
        <f t="shared" si="57"/>
        <v>42417.749999999949</v>
      </c>
      <c r="AL51" s="426">
        <f t="shared" si="57"/>
        <v>42448.166666666613</v>
      </c>
      <c r="AM51" s="458">
        <f t="shared" si="5"/>
        <v>0</v>
      </c>
      <c r="AN51" s="458">
        <f t="shared" si="6"/>
        <v>0</v>
      </c>
      <c r="AO51" s="458">
        <f t="shared" si="7"/>
        <v>1</v>
      </c>
      <c r="AP51" s="458">
        <f t="shared" si="8"/>
        <v>1</v>
      </c>
      <c r="AQ51" s="458">
        <f t="shared" si="9"/>
        <v>1</v>
      </c>
      <c r="AR51" s="458">
        <f t="shared" si="10"/>
        <v>1</v>
      </c>
      <c r="AS51" s="458">
        <f t="shared" si="11"/>
        <v>1</v>
      </c>
      <c r="AT51" s="458">
        <f t="shared" si="12"/>
        <v>1</v>
      </c>
      <c r="AU51" s="458">
        <f t="shared" si="13"/>
        <v>1</v>
      </c>
      <c r="AV51" s="458">
        <f t="shared" si="14"/>
        <v>1</v>
      </c>
      <c r="AW51" s="458">
        <f t="shared" si="15"/>
        <v>1</v>
      </c>
      <c r="AX51" s="458">
        <f t="shared" si="16"/>
        <v>1</v>
      </c>
      <c r="AY51" s="458">
        <f t="shared" si="17"/>
        <v>1</v>
      </c>
      <c r="AZ51" s="458">
        <f t="shared" si="18"/>
        <v>1</v>
      </c>
      <c r="BA51" s="458">
        <f t="shared" si="19"/>
        <v>1</v>
      </c>
      <c r="BB51" s="458">
        <f t="shared" si="20"/>
        <v>1</v>
      </c>
      <c r="BC51" s="458">
        <f t="shared" si="21"/>
        <v>1</v>
      </c>
      <c r="BD51" s="458">
        <f t="shared" si="22"/>
        <v>1</v>
      </c>
      <c r="BE51" s="458">
        <f t="shared" si="23"/>
        <v>1</v>
      </c>
      <c r="BF51" s="458">
        <f t="shared" si="24"/>
        <v>1</v>
      </c>
      <c r="BG51" s="458">
        <f t="shared" si="25"/>
        <v>1</v>
      </c>
      <c r="BH51" s="459">
        <f t="shared" si="26"/>
        <v>1</v>
      </c>
      <c r="BI51" s="460">
        <f t="shared" si="27"/>
        <v>0</v>
      </c>
      <c r="BJ51" s="461">
        <f t="shared" si="28"/>
        <v>0</v>
      </c>
      <c r="BK51" s="461">
        <f t="shared" si="29"/>
        <v>0.2</v>
      </c>
      <c r="BL51" s="461">
        <f t="shared" si="30"/>
        <v>0.2</v>
      </c>
      <c r="BM51" s="461">
        <f t="shared" si="31"/>
        <v>0.2</v>
      </c>
      <c r="BN51" s="461">
        <f t="shared" si="32"/>
        <v>0.2</v>
      </c>
      <c r="BO51" s="461">
        <f t="shared" si="33"/>
        <v>0.2</v>
      </c>
      <c r="BP51" s="461">
        <f t="shared" si="34"/>
        <v>0.2</v>
      </c>
      <c r="BQ51" s="461">
        <f t="shared" si="35"/>
        <v>0.2</v>
      </c>
      <c r="BR51" s="461">
        <f t="shared" si="36"/>
        <v>0.2</v>
      </c>
      <c r="BS51" s="461">
        <f t="shared" si="37"/>
        <v>0.2</v>
      </c>
      <c r="BT51" s="461">
        <f t="shared" si="38"/>
        <v>0.2</v>
      </c>
      <c r="BU51" s="461">
        <f t="shared" si="39"/>
        <v>0.2</v>
      </c>
      <c r="BV51" s="461">
        <f t="shared" si="40"/>
        <v>0.2</v>
      </c>
      <c r="BW51" s="461">
        <f t="shared" si="41"/>
        <v>0.2</v>
      </c>
      <c r="BX51" s="461">
        <f t="shared" si="42"/>
        <v>0.2</v>
      </c>
      <c r="BY51" s="461">
        <f t="shared" si="43"/>
        <v>0.2</v>
      </c>
      <c r="BZ51" s="461">
        <f t="shared" si="44"/>
        <v>0.2</v>
      </c>
      <c r="CA51" s="461">
        <f t="shared" si="45"/>
        <v>0.2</v>
      </c>
      <c r="CB51" s="461">
        <f t="shared" si="46"/>
        <v>0.2</v>
      </c>
      <c r="CC51" s="461">
        <f t="shared" si="47"/>
        <v>0.2</v>
      </c>
      <c r="CD51" s="462">
        <f t="shared" si="48"/>
        <v>0.2</v>
      </c>
      <c r="CE51" s="463"/>
      <c r="CF51" s="463"/>
    </row>
    <row r="52" spans="2:84" s="464" customFormat="1" ht="12.75" customHeight="1" outlineLevel="1" x14ac:dyDescent="0.2">
      <c r="B52" s="494" t="s">
        <v>6138</v>
      </c>
      <c r="C52" s="659" t="s">
        <v>6139</v>
      </c>
      <c r="D52" s="465"/>
      <c r="E52" s="649" t="s">
        <v>6619</v>
      </c>
      <c r="F52" s="466"/>
      <c r="G52" s="607">
        <v>12</v>
      </c>
      <c r="H52" s="467">
        <f t="shared" si="58"/>
        <v>30.416666666666668</v>
      </c>
      <c r="I52" s="466" t="s">
        <v>2111</v>
      </c>
      <c r="J52" s="466">
        <v>1</v>
      </c>
      <c r="K52" s="466">
        <v>0.2</v>
      </c>
      <c r="L52" s="466">
        <f t="shared" si="49"/>
        <v>0.2</v>
      </c>
      <c r="M52" s="468">
        <f t="shared" si="56"/>
        <v>2.4000000000000004</v>
      </c>
      <c r="N52" s="466" t="s">
        <v>6112</v>
      </c>
      <c r="O52" s="466" t="s">
        <v>6433</v>
      </c>
      <c r="P52" s="495">
        <v>41779</v>
      </c>
      <c r="Q52" s="426">
        <f t="shared" ref="Q52:AF83" si="59">+P52+$H52</f>
        <v>41809.416666666664</v>
      </c>
      <c r="R52" s="426">
        <f t="shared" si="59"/>
        <v>41839.833333333328</v>
      </c>
      <c r="S52" s="426">
        <f t="shared" si="59"/>
        <v>41870.249999999993</v>
      </c>
      <c r="T52" s="426">
        <f t="shared" si="59"/>
        <v>41900.666666666657</v>
      </c>
      <c r="U52" s="426">
        <f t="shared" si="59"/>
        <v>41931.083333333321</v>
      </c>
      <c r="V52" s="426">
        <f t="shared" si="59"/>
        <v>41961.499999999985</v>
      </c>
      <c r="W52" s="426">
        <f t="shared" si="59"/>
        <v>41991.91666666665</v>
      </c>
      <c r="X52" s="426">
        <f t="shared" si="59"/>
        <v>42022.333333333314</v>
      </c>
      <c r="Y52" s="426">
        <f t="shared" si="59"/>
        <v>42052.749999999978</v>
      </c>
      <c r="Z52" s="426">
        <f t="shared" si="59"/>
        <v>42083.166666666642</v>
      </c>
      <c r="AA52" s="426">
        <f t="shared" si="59"/>
        <v>42113.583333333307</v>
      </c>
      <c r="AB52" s="426">
        <f t="shared" si="59"/>
        <v>42143.999999999971</v>
      </c>
      <c r="AC52" s="426">
        <f t="shared" si="59"/>
        <v>42174.416666666635</v>
      </c>
      <c r="AD52" s="426">
        <f t="shared" si="59"/>
        <v>42204.833333333299</v>
      </c>
      <c r="AE52" s="426">
        <f t="shared" si="59"/>
        <v>42235.249999999964</v>
      </c>
      <c r="AF52" s="426">
        <f t="shared" si="59"/>
        <v>42265.666666666628</v>
      </c>
      <c r="AG52" s="426">
        <f t="shared" si="57"/>
        <v>42296.083333333292</v>
      </c>
      <c r="AH52" s="426">
        <f t="shared" si="57"/>
        <v>42326.499999999956</v>
      </c>
      <c r="AI52" s="426">
        <f t="shared" si="57"/>
        <v>42356.916666666621</v>
      </c>
      <c r="AJ52" s="426">
        <f t="shared" si="57"/>
        <v>42387.333333333285</v>
      </c>
      <c r="AK52" s="426">
        <f t="shared" si="57"/>
        <v>42417.749999999949</v>
      </c>
      <c r="AL52" s="426">
        <f t="shared" si="57"/>
        <v>42448.166666666613</v>
      </c>
      <c r="AM52" s="458">
        <f t="shared" ref="AM52:AM83" si="60">(COUNTIF($P52:$AL52,"&lt;01/04/2014"))-(COUNTIF($P52:$AL52,"&lt;01/02/2014"))</f>
        <v>0</v>
      </c>
      <c r="AN52" s="458">
        <f t="shared" ref="AN52:AN83" si="61">(COUNTIF($P52:$AL52,"&lt;01/05/2014"))-(COUNTIF($P52:$AL52,"&lt;01/04/2014"))</f>
        <v>0</v>
      </c>
      <c r="AO52" s="458">
        <f t="shared" ref="AO52:AO83" si="62">(COUNTIF($P52:$AL52,"&lt;01/06/2014"))-(COUNTIF($P52:$AL52,"&lt;01/05/2014"))</f>
        <v>1</v>
      </c>
      <c r="AP52" s="458">
        <f t="shared" ref="AP52:AP83" si="63">(COUNTIF($P52:$AL52,"&lt;01/07/2014"))-(COUNTIF($P52:$AL52,"&lt;01/06/2014"))</f>
        <v>1</v>
      </c>
      <c r="AQ52" s="458">
        <f t="shared" ref="AQ52:AQ83" si="64">(COUNTIF($P52:$AL52,"&lt;01/08/2014"))-(COUNTIF($P52:$AL52,"&lt;01/07/2014"))</f>
        <v>1</v>
      </c>
      <c r="AR52" s="458">
        <f t="shared" ref="AR52:AR83" si="65">(COUNTIF($P52:$AL52,"&lt;01/09/2014"))-(COUNTIF($P52:$AL52,"&lt;01/08/2014"))</f>
        <v>1</v>
      </c>
      <c r="AS52" s="458">
        <f t="shared" ref="AS52:AS83" si="66">(COUNTIF($P52:$AL52,"&lt;01/10/2014"))-(COUNTIF($P52:$AL52,"&lt;01/09/2014"))</f>
        <v>1</v>
      </c>
      <c r="AT52" s="458">
        <f t="shared" ref="AT52:AT83" si="67">(COUNTIF($P52:$AL52,"&lt;01/11/2014"))-(COUNTIF($P52:$AL52,"&lt;01/10/2014"))</f>
        <v>1</v>
      </c>
      <c r="AU52" s="458">
        <f t="shared" ref="AU52:AU83" si="68">(COUNTIF($P52:$AL52,"&lt;01/12/2014"))-(COUNTIF($P52:$AL52,"&lt;01/11/2014"))</f>
        <v>1</v>
      </c>
      <c r="AV52" s="458">
        <f t="shared" ref="AV52:AV83" si="69">(COUNTIF($P52:$AL52,"&lt;01/01/2015"))-(COUNTIF($P52:$AL52,"&lt;01/12/2014"))</f>
        <v>1</v>
      </c>
      <c r="AW52" s="458">
        <f t="shared" ref="AW52:AW83" si="70">(COUNTIF($P52:$AL52,"&lt;01/02/2015"))-(COUNTIF($P52:$AL52,"&lt;01/01/2015"))</f>
        <v>1</v>
      </c>
      <c r="AX52" s="458">
        <f t="shared" ref="AX52:AX83" si="71">(COUNTIF($P52:$AL52,"&lt;01/03/2015"))-(COUNTIF($P52:$AL52,"&lt;01/02/2015"))</f>
        <v>1</v>
      </c>
      <c r="AY52" s="458">
        <f t="shared" ref="AY52:AY83" si="72">(COUNTIF($P52:$AL52,"&lt;01/04/2015"))-(COUNTIF($P52:$AL52,"&lt;01/03/2015"))</f>
        <v>1</v>
      </c>
      <c r="AZ52" s="458">
        <f t="shared" ref="AZ52:AZ83" si="73">(COUNTIF($P52:$AL52,"&lt;01/05/2015"))-(COUNTIF($P52:$AL52,"&lt;01/04/2015"))</f>
        <v>1</v>
      </c>
      <c r="BA52" s="458">
        <f t="shared" ref="BA52:BA83" si="74">(COUNTIF($P52:$AL52,"&lt;01/06/2015"))-(COUNTIF($P52:$AL52,"&lt;01/05/2015"))</f>
        <v>1</v>
      </c>
      <c r="BB52" s="458">
        <f t="shared" ref="BB52:BB83" si="75">(COUNTIF($P52:$AL52,"&lt;01/07/2014"))-(COUNTIF($P52:$AL52,"&lt;01/06/2014"))</f>
        <v>1</v>
      </c>
      <c r="BC52" s="458">
        <f t="shared" ref="BC52:BC83" si="76">(COUNTIF($P52:$AL52,"&lt;01/08/2015"))-(COUNTIF($P52:$AL52,"&lt;01/07/2015"))</f>
        <v>1</v>
      </c>
      <c r="BD52" s="458">
        <f t="shared" ref="BD52:BD83" si="77">(COUNTIF($P52:$AL52,"&lt;01/09/2015"))-(COUNTIF($P52:$AL52,"&lt;01/08/2015"))</f>
        <v>1</v>
      </c>
      <c r="BE52" s="458">
        <f t="shared" ref="BE52:BE83" si="78">(COUNTIF($P52:$AL52,"&lt;01/10/2015"))-(COUNTIF($P52:$AL52,"&lt;01/09/2015"))</f>
        <v>1</v>
      </c>
      <c r="BF52" s="458">
        <f t="shared" ref="BF52:BF83" si="79">(COUNTIF($P52:$AL52,"&lt;01/11/2015"))-(COUNTIF($P52:$AL52,"&lt;01/10/2015"))</f>
        <v>1</v>
      </c>
      <c r="BG52" s="458">
        <f t="shared" ref="BG52:BG83" si="80">(COUNTIF($P52:$AL52,"&lt;01/12/2015"))-(COUNTIF($P52:$AL52,"&lt;01/11/2015"))</f>
        <v>1</v>
      </c>
      <c r="BH52" s="459">
        <f t="shared" ref="BH52:BH83" si="81">(COUNTIF($P52:$AL52,"&lt;01/01/2016"))-(COUNTIF($P52:$AL52,"&lt;01/12/2015"))</f>
        <v>1</v>
      </c>
      <c r="BI52" s="460">
        <f t="shared" ref="BI52:BI83" si="82">+$K52*AM52</f>
        <v>0</v>
      </c>
      <c r="BJ52" s="461">
        <f t="shared" ref="BJ52:BJ83" si="83">+$K52*AN52</f>
        <v>0</v>
      </c>
      <c r="BK52" s="461">
        <f t="shared" ref="BK52:BK83" si="84">+$K52*AO52</f>
        <v>0.2</v>
      </c>
      <c r="BL52" s="461">
        <f t="shared" ref="BL52:BL83" si="85">+$K52*AP52</f>
        <v>0.2</v>
      </c>
      <c r="BM52" s="461">
        <f t="shared" ref="BM52:BM83" si="86">+$K52*AQ52</f>
        <v>0.2</v>
      </c>
      <c r="BN52" s="461">
        <f t="shared" ref="BN52:BN83" si="87">+$K52*AR52</f>
        <v>0.2</v>
      </c>
      <c r="BO52" s="461">
        <f t="shared" ref="BO52:BO83" si="88">+$K52*AS52</f>
        <v>0.2</v>
      </c>
      <c r="BP52" s="461">
        <f t="shared" ref="BP52:BP83" si="89">+$K52*AT52</f>
        <v>0.2</v>
      </c>
      <c r="BQ52" s="461">
        <f t="shared" ref="BQ52:BQ83" si="90">+$K52*AU52</f>
        <v>0.2</v>
      </c>
      <c r="BR52" s="461">
        <f t="shared" ref="BR52:BR83" si="91">+$K52*AV52</f>
        <v>0.2</v>
      </c>
      <c r="BS52" s="461">
        <f t="shared" ref="BS52:BS83" si="92">+$K52*AW52</f>
        <v>0.2</v>
      </c>
      <c r="BT52" s="461">
        <f t="shared" ref="BT52:BT83" si="93">+$K52*AX52</f>
        <v>0.2</v>
      </c>
      <c r="BU52" s="461">
        <f t="shared" ref="BU52:BU83" si="94">+$K52*AY52</f>
        <v>0.2</v>
      </c>
      <c r="BV52" s="461">
        <f t="shared" ref="BV52:BV83" si="95">+$K52*AZ52</f>
        <v>0.2</v>
      </c>
      <c r="BW52" s="461">
        <f t="shared" ref="BW52:BW83" si="96">+$K52*BA52</f>
        <v>0.2</v>
      </c>
      <c r="BX52" s="461">
        <f t="shared" ref="BX52:BX83" si="97">+$K52*BB52</f>
        <v>0.2</v>
      </c>
      <c r="BY52" s="461">
        <f t="shared" ref="BY52:BY83" si="98">+$K52*BC52</f>
        <v>0.2</v>
      </c>
      <c r="BZ52" s="461">
        <f t="shared" ref="BZ52:BZ83" si="99">+$K52*BD52</f>
        <v>0.2</v>
      </c>
      <c r="CA52" s="461">
        <f t="shared" ref="CA52:CA83" si="100">+$K52*BE52</f>
        <v>0.2</v>
      </c>
      <c r="CB52" s="461">
        <f t="shared" ref="CB52:CB83" si="101">+$K52*BF52</f>
        <v>0.2</v>
      </c>
      <c r="CC52" s="461">
        <f t="shared" ref="CC52:CC83" si="102">+$K52*BG52</f>
        <v>0.2</v>
      </c>
      <c r="CD52" s="462">
        <f t="shared" ref="CD52:CD83" si="103">+$K52*BH52</f>
        <v>0.2</v>
      </c>
      <c r="CE52" s="463"/>
      <c r="CF52" s="463"/>
    </row>
    <row r="53" spans="2:84" s="464" customFormat="1" ht="12" outlineLevel="1" x14ac:dyDescent="0.2">
      <c r="B53" s="494" t="s">
        <v>6138</v>
      </c>
      <c r="C53" s="659" t="s">
        <v>6139</v>
      </c>
      <c r="D53" s="465"/>
      <c r="E53" s="649" t="s">
        <v>6680</v>
      </c>
      <c r="F53" s="466"/>
      <c r="G53" s="607">
        <v>12</v>
      </c>
      <c r="H53" s="467">
        <f t="shared" si="58"/>
        <v>30.416666666666668</v>
      </c>
      <c r="I53" s="466" t="s">
        <v>2111</v>
      </c>
      <c r="J53" s="466">
        <v>1</v>
      </c>
      <c r="K53" s="466">
        <v>0.2</v>
      </c>
      <c r="L53" s="466">
        <f t="shared" si="49"/>
        <v>0.2</v>
      </c>
      <c r="M53" s="468">
        <f t="shared" si="56"/>
        <v>2.4000000000000004</v>
      </c>
      <c r="N53" s="466" t="s">
        <v>6112</v>
      </c>
      <c r="O53" s="466" t="s">
        <v>6433</v>
      </c>
      <c r="P53" s="495">
        <v>41779</v>
      </c>
      <c r="Q53" s="426">
        <f t="shared" si="59"/>
        <v>41809.416666666664</v>
      </c>
      <c r="R53" s="426">
        <f t="shared" si="57"/>
        <v>41839.833333333328</v>
      </c>
      <c r="S53" s="426">
        <f t="shared" si="57"/>
        <v>41870.249999999993</v>
      </c>
      <c r="T53" s="426">
        <f t="shared" si="57"/>
        <v>41900.666666666657</v>
      </c>
      <c r="U53" s="426">
        <f t="shared" si="57"/>
        <v>41931.083333333321</v>
      </c>
      <c r="V53" s="426">
        <f t="shared" si="57"/>
        <v>41961.499999999985</v>
      </c>
      <c r="W53" s="426">
        <f t="shared" si="57"/>
        <v>41991.91666666665</v>
      </c>
      <c r="X53" s="426">
        <f t="shared" si="57"/>
        <v>42022.333333333314</v>
      </c>
      <c r="Y53" s="426">
        <f t="shared" si="57"/>
        <v>42052.749999999978</v>
      </c>
      <c r="Z53" s="426">
        <f t="shared" si="57"/>
        <v>42083.166666666642</v>
      </c>
      <c r="AA53" s="426">
        <f t="shared" si="57"/>
        <v>42113.583333333307</v>
      </c>
      <c r="AB53" s="426">
        <f t="shared" si="57"/>
        <v>42143.999999999971</v>
      </c>
      <c r="AC53" s="426">
        <f t="shared" si="57"/>
        <v>42174.416666666635</v>
      </c>
      <c r="AD53" s="426">
        <f t="shared" si="57"/>
        <v>42204.833333333299</v>
      </c>
      <c r="AE53" s="426">
        <f t="shared" si="57"/>
        <v>42235.249999999964</v>
      </c>
      <c r="AF53" s="426">
        <f t="shared" si="57"/>
        <v>42265.666666666628</v>
      </c>
      <c r="AG53" s="426">
        <f t="shared" si="57"/>
        <v>42296.083333333292</v>
      </c>
      <c r="AH53" s="426">
        <f t="shared" si="57"/>
        <v>42326.499999999956</v>
      </c>
      <c r="AI53" s="426">
        <f t="shared" si="57"/>
        <v>42356.916666666621</v>
      </c>
      <c r="AJ53" s="426">
        <f t="shared" si="57"/>
        <v>42387.333333333285</v>
      </c>
      <c r="AK53" s="426">
        <f t="shared" si="57"/>
        <v>42417.749999999949</v>
      </c>
      <c r="AL53" s="426">
        <f t="shared" si="57"/>
        <v>42448.166666666613</v>
      </c>
      <c r="AM53" s="458">
        <f t="shared" si="60"/>
        <v>0</v>
      </c>
      <c r="AN53" s="458">
        <f t="shared" si="61"/>
        <v>0</v>
      </c>
      <c r="AO53" s="458">
        <f t="shared" si="62"/>
        <v>1</v>
      </c>
      <c r="AP53" s="458">
        <f t="shared" si="63"/>
        <v>1</v>
      </c>
      <c r="AQ53" s="458">
        <f t="shared" si="64"/>
        <v>1</v>
      </c>
      <c r="AR53" s="458">
        <f t="shared" si="65"/>
        <v>1</v>
      </c>
      <c r="AS53" s="458">
        <f t="shared" si="66"/>
        <v>1</v>
      </c>
      <c r="AT53" s="458">
        <f t="shared" si="67"/>
        <v>1</v>
      </c>
      <c r="AU53" s="458">
        <f t="shared" si="68"/>
        <v>1</v>
      </c>
      <c r="AV53" s="458">
        <f t="shared" si="69"/>
        <v>1</v>
      </c>
      <c r="AW53" s="458">
        <f t="shared" si="70"/>
        <v>1</v>
      </c>
      <c r="AX53" s="458">
        <f t="shared" si="71"/>
        <v>1</v>
      </c>
      <c r="AY53" s="458">
        <f t="shared" si="72"/>
        <v>1</v>
      </c>
      <c r="AZ53" s="458">
        <f t="shared" si="73"/>
        <v>1</v>
      </c>
      <c r="BA53" s="458">
        <f t="shared" si="74"/>
        <v>1</v>
      </c>
      <c r="BB53" s="458">
        <f t="shared" si="75"/>
        <v>1</v>
      </c>
      <c r="BC53" s="458">
        <f t="shared" si="76"/>
        <v>1</v>
      </c>
      <c r="BD53" s="458">
        <f t="shared" si="77"/>
        <v>1</v>
      </c>
      <c r="BE53" s="458">
        <f t="shared" si="78"/>
        <v>1</v>
      </c>
      <c r="BF53" s="458">
        <f t="shared" si="79"/>
        <v>1</v>
      </c>
      <c r="BG53" s="458">
        <f t="shared" si="80"/>
        <v>1</v>
      </c>
      <c r="BH53" s="459">
        <f t="shared" si="81"/>
        <v>1</v>
      </c>
      <c r="BI53" s="460">
        <f t="shared" si="82"/>
        <v>0</v>
      </c>
      <c r="BJ53" s="461">
        <f t="shared" si="83"/>
        <v>0</v>
      </c>
      <c r="BK53" s="461">
        <f t="shared" si="84"/>
        <v>0.2</v>
      </c>
      <c r="BL53" s="461">
        <f t="shared" si="85"/>
        <v>0.2</v>
      </c>
      <c r="BM53" s="461">
        <f t="shared" si="86"/>
        <v>0.2</v>
      </c>
      <c r="BN53" s="461">
        <f t="shared" si="87"/>
        <v>0.2</v>
      </c>
      <c r="BO53" s="461">
        <f t="shared" si="88"/>
        <v>0.2</v>
      </c>
      <c r="BP53" s="461">
        <f t="shared" si="89"/>
        <v>0.2</v>
      </c>
      <c r="BQ53" s="461">
        <f t="shared" si="90"/>
        <v>0.2</v>
      </c>
      <c r="BR53" s="461">
        <f t="shared" si="91"/>
        <v>0.2</v>
      </c>
      <c r="BS53" s="461">
        <f t="shared" si="92"/>
        <v>0.2</v>
      </c>
      <c r="BT53" s="461">
        <f t="shared" si="93"/>
        <v>0.2</v>
      </c>
      <c r="BU53" s="461">
        <f t="shared" si="94"/>
        <v>0.2</v>
      </c>
      <c r="BV53" s="461">
        <f t="shared" si="95"/>
        <v>0.2</v>
      </c>
      <c r="BW53" s="461">
        <f t="shared" si="96"/>
        <v>0.2</v>
      </c>
      <c r="BX53" s="461">
        <f t="shared" si="97"/>
        <v>0.2</v>
      </c>
      <c r="BY53" s="461">
        <f t="shared" si="98"/>
        <v>0.2</v>
      </c>
      <c r="BZ53" s="461">
        <f t="shared" si="99"/>
        <v>0.2</v>
      </c>
      <c r="CA53" s="461">
        <f t="shared" si="100"/>
        <v>0.2</v>
      </c>
      <c r="CB53" s="461">
        <f t="shared" si="101"/>
        <v>0.2</v>
      </c>
      <c r="CC53" s="461">
        <f t="shared" si="102"/>
        <v>0.2</v>
      </c>
      <c r="CD53" s="462">
        <f t="shared" si="103"/>
        <v>0.2</v>
      </c>
      <c r="CE53" s="463"/>
      <c r="CF53" s="463"/>
    </row>
    <row r="54" spans="2:84" s="464" customFormat="1" ht="12" outlineLevel="1" x14ac:dyDescent="0.2">
      <c r="B54" s="494" t="s">
        <v>6138</v>
      </c>
      <c r="C54" s="659" t="s">
        <v>6139</v>
      </c>
      <c r="D54" s="465"/>
      <c r="E54" s="593" t="s">
        <v>6679</v>
      </c>
      <c r="F54" s="466"/>
      <c r="G54" s="607">
        <v>1</v>
      </c>
      <c r="H54" s="467">
        <f t="shared" si="58"/>
        <v>365</v>
      </c>
      <c r="I54" s="466" t="s">
        <v>2111</v>
      </c>
      <c r="J54" s="466">
        <v>0</v>
      </c>
      <c r="K54" s="466">
        <v>0</v>
      </c>
      <c r="L54" s="466">
        <f t="shared" si="49"/>
        <v>0</v>
      </c>
      <c r="M54" s="468">
        <f t="shared" si="56"/>
        <v>0</v>
      </c>
      <c r="N54" s="466" t="s">
        <v>6112</v>
      </c>
      <c r="O54" s="466" t="s">
        <v>6433</v>
      </c>
      <c r="P54" s="495">
        <v>41779</v>
      </c>
      <c r="Q54" s="426">
        <f t="shared" si="59"/>
        <v>42144</v>
      </c>
      <c r="R54" s="426">
        <f t="shared" si="57"/>
        <v>42509</v>
      </c>
      <c r="S54" s="426">
        <f t="shared" si="57"/>
        <v>42874</v>
      </c>
      <c r="T54" s="426">
        <f t="shared" si="57"/>
        <v>43239</v>
      </c>
      <c r="U54" s="426">
        <f t="shared" si="57"/>
        <v>43604</v>
      </c>
      <c r="V54" s="426">
        <f t="shared" si="57"/>
        <v>43969</v>
      </c>
      <c r="W54" s="426">
        <f t="shared" si="57"/>
        <v>44334</v>
      </c>
      <c r="X54" s="426">
        <f t="shared" si="57"/>
        <v>44699</v>
      </c>
      <c r="Y54" s="426">
        <f t="shared" si="57"/>
        <v>45064</v>
      </c>
      <c r="Z54" s="426">
        <f t="shared" si="57"/>
        <v>45429</v>
      </c>
      <c r="AA54" s="426">
        <f t="shared" si="57"/>
        <v>45794</v>
      </c>
      <c r="AB54" s="426">
        <f t="shared" si="57"/>
        <v>46159</v>
      </c>
      <c r="AC54" s="426">
        <f t="shared" si="57"/>
        <v>46524</v>
      </c>
      <c r="AD54" s="426">
        <f t="shared" si="57"/>
        <v>46889</v>
      </c>
      <c r="AE54" s="426">
        <f t="shared" si="57"/>
        <v>47254</v>
      </c>
      <c r="AF54" s="426">
        <f t="shared" si="57"/>
        <v>47619</v>
      </c>
      <c r="AG54" s="426">
        <f t="shared" si="57"/>
        <v>47984</v>
      </c>
      <c r="AH54" s="426">
        <f t="shared" si="57"/>
        <v>48349</v>
      </c>
      <c r="AI54" s="426">
        <f t="shared" si="57"/>
        <v>48714</v>
      </c>
      <c r="AJ54" s="426">
        <f t="shared" si="57"/>
        <v>49079</v>
      </c>
      <c r="AK54" s="426">
        <f t="shared" si="57"/>
        <v>49444</v>
      </c>
      <c r="AL54" s="426">
        <f t="shared" si="57"/>
        <v>49809</v>
      </c>
      <c r="AM54" s="458">
        <f t="shared" si="60"/>
        <v>0</v>
      </c>
      <c r="AN54" s="458">
        <f t="shared" si="61"/>
        <v>0</v>
      </c>
      <c r="AO54" s="458">
        <f t="shared" si="62"/>
        <v>1</v>
      </c>
      <c r="AP54" s="458">
        <f t="shared" si="63"/>
        <v>0</v>
      </c>
      <c r="AQ54" s="458">
        <f t="shared" si="64"/>
        <v>0</v>
      </c>
      <c r="AR54" s="458">
        <f t="shared" si="65"/>
        <v>0</v>
      </c>
      <c r="AS54" s="458">
        <f t="shared" si="66"/>
        <v>0</v>
      </c>
      <c r="AT54" s="458">
        <f t="shared" si="67"/>
        <v>0</v>
      </c>
      <c r="AU54" s="458">
        <f t="shared" si="68"/>
        <v>0</v>
      </c>
      <c r="AV54" s="458">
        <f t="shared" si="69"/>
        <v>0</v>
      </c>
      <c r="AW54" s="458">
        <f t="shared" si="70"/>
        <v>0</v>
      </c>
      <c r="AX54" s="458">
        <f t="shared" si="71"/>
        <v>0</v>
      </c>
      <c r="AY54" s="458">
        <f t="shared" si="72"/>
        <v>0</v>
      </c>
      <c r="AZ54" s="458">
        <f t="shared" si="73"/>
        <v>0</v>
      </c>
      <c r="BA54" s="458">
        <f t="shared" si="74"/>
        <v>1</v>
      </c>
      <c r="BB54" s="458">
        <f t="shared" si="75"/>
        <v>0</v>
      </c>
      <c r="BC54" s="458">
        <f t="shared" si="76"/>
        <v>0</v>
      </c>
      <c r="BD54" s="458">
        <f t="shared" si="77"/>
        <v>0</v>
      </c>
      <c r="BE54" s="458">
        <f t="shared" si="78"/>
        <v>0</v>
      </c>
      <c r="BF54" s="458">
        <f t="shared" si="79"/>
        <v>0</v>
      </c>
      <c r="BG54" s="458">
        <f t="shared" si="80"/>
        <v>0</v>
      </c>
      <c r="BH54" s="459">
        <f t="shared" si="81"/>
        <v>0</v>
      </c>
      <c r="BI54" s="460">
        <f t="shared" si="82"/>
        <v>0</v>
      </c>
      <c r="BJ54" s="461">
        <f t="shared" si="83"/>
        <v>0</v>
      </c>
      <c r="BK54" s="461">
        <f t="shared" si="84"/>
        <v>0</v>
      </c>
      <c r="BL54" s="461">
        <f t="shared" si="85"/>
        <v>0</v>
      </c>
      <c r="BM54" s="461">
        <f t="shared" si="86"/>
        <v>0</v>
      </c>
      <c r="BN54" s="461">
        <f t="shared" si="87"/>
        <v>0</v>
      </c>
      <c r="BO54" s="461">
        <f t="shared" si="88"/>
        <v>0</v>
      </c>
      <c r="BP54" s="461">
        <f t="shared" si="89"/>
        <v>0</v>
      </c>
      <c r="BQ54" s="461">
        <f t="shared" si="90"/>
        <v>0</v>
      </c>
      <c r="BR54" s="461">
        <f t="shared" si="91"/>
        <v>0</v>
      </c>
      <c r="BS54" s="461">
        <f t="shared" si="92"/>
        <v>0</v>
      </c>
      <c r="BT54" s="461">
        <f t="shared" si="93"/>
        <v>0</v>
      </c>
      <c r="BU54" s="461">
        <f t="shared" si="94"/>
        <v>0</v>
      </c>
      <c r="BV54" s="461">
        <f t="shared" si="95"/>
        <v>0</v>
      </c>
      <c r="BW54" s="461">
        <f t="shared" si="96"/>
        <v>0</v>
      </c>
      <c r="BX54" s="461">
        <f t="shared" si="97"/>
        <v>0</v>
      </c>
      <c r="BY54" s="461">
        <f t="shared" si="98"/>
        <v>0</v>
      </c>
      <c r="BZ54" s="461">
        <f t="shared" si="99"/>
        <v>0</v>
      </c>
      <c r="CA54" s="461">
        <f t="shared" si="100"/>
        <v>0</v>
      </c>
      <c r="CB54" s="461">
        <f t="shared" si="101"/>
        <v>0</v>
      </c>
      <c r="CC54" s="461">
        <f t="shared" si="102"/>
        <v>0</v>
      </c>
      <c r="CD54" s="462">
        <f t="shared" si="103"/>
        <v>0</v>
      </c>
      <c r="CE54" s="463"/>
      <c r="CF54" s="463"/>
    </row>
    <row r="55" spans="2:84" s="464" customFormat="1" ht="12" outlineLevel="1" x14ac:dyDescent="0.2">
      <c r="B55" s="494" t="s">
        <v>6138</v>
      </c>
      <c r="C55" s="659" t="s">
        <v>6139</v>
      </c>
      <c r="D55" s="465"/>
      <c r="E55" s="593" t="s">
        <v>6675</v>
      </c>
      <c r="F55" s="466"/>
      <c r="G55" s="607">
        <v>4</v>
      </c>
      <c r="H55" s="467">
        <f t="shared" si="58"/>
        <v>91.25</v>
      </c>
      <c r="I55" s="466" t="s">
        <v>2111</v>
      </c>
      <c r="J55" s="466">
        <v>1</v>
      </c>
      <c r="K55" s="466">
        <v>0.2</v>
      </c>
      <c r="L55" s="466">
        <f t="shared" si="49"/>
        <v>0.2</v>
      </c>
      <c r="M55" s="468">
        <f t="shared" si="56"/>
        <v>0.8</v>
      </c>
      <c r="N55" s="471" t="s">
        <v>6112</v>
      </c>
      <c r="O55" s="471" t="s">
        <v>6433</v>
      </c>
      <c r="P55" s="495">
        <v>41779</v>
      </c>
      <c r="Q55" s="426">
        <f t="shared" si="59"/>
        <v>41870.25</v>
      </c>
      <c r="R55" s="426">
        <f t="shared" si="57"/>
        <v>41961.5</v>
      </c>
      <c r="S55" s="426">
        <f t="shared" si="57"/>
        <v>42052.75</v>
      </c>
      <c r="T55" s="426">
        <f t="shared" si="57"/>
        <v>42144</v>
      </c>
      <c r="U55" s="426">
        <f t="shared" si="57"/>
        <v>42235.25</v>
      </c>
      <c r="V55" s="426">
        <f t="shared" si="57"/>
        <v>42326.5</v>
      </c>
      <c r="W55" s="426">
        <f t="shared" si="57"/>
        <v>42417.75</v>
      </c>
      <c r="X55" s="426">
        <f t="shared" si="57"/>
        <v>42509</v>
      </c>
      <c r="Y55" s="426">
        <f t="shared" si="57"/>
        <v>42600.25</v>
      </c>
      <c r="Z55" s="426">
        <f t="shared" si="57"/>
        <v>42691.5</v>
      </c>
      <c r="AA55" s="426">
        <f t="shared" si="57"/>
        <v>42782.75</v>
      </c>
      <c r="AB55" s="426">
        <f t="shared" si="57"/>
        <v>42874</v>
      </c>
      <c r="AC55" s="426">
        <f t="shared" si="57"/>
        <v>42965.25</v>
      </c>
      <c r="AD55" s="426">
        <f t="shared" si="57"/>
        <v>43056.5</v>
      </c>
      <c r="AE55" s="426">
        <f t="shared" si="57"/>
        <v>43147.75</v>
      </c>
      <c r="AF55" s="426">
        <f t="shared" si="57"/>
        <v>43239</v>
      </c>
      <c r="AG55" s="426">
        <f t="shared" si="57"/>
        <v>43330.25</v>
      </c>
      <c r="AH55" s="426">
        <f t="shared" si="57"/>
        <v>43421.5</v>
      </c>
      <c r="AI55" s="426">
        <f t="shared" si="57"/>
        <v>43512.75</v>
      </c>
      <c r="AJ55" s="426">
        <f t="shared" si="57"/>
        <v>43604</v>
      </c>
      <c r="AK55" s="426">
        <f t="shared" si="57"/>
        <v>43695.25</v>
      </c>
      <c r="AL55" s="426">
        <f t="shared" si="57"/>
        <v>43786.5</v>
      </c>
      <c r="AM55" s="458">
        <f t="shared" si="60"/>
        <v>0</v>
      </c>
      <c r="AN55" s="458">
        <f t="shared" si="61"/>
        <v>0</v>
      </c>
      <c r="AO55" s="458">
        <f t="shared" si="62"/>
        <v>1</v>
      </c>
      <c r="AP55" s="458">
        <f t="shared" si="63"/>
        <v>0</v>
      </c>
      <c r="AQ55" s="458">
        <f t="shared" si="64"/>
        <v>0</v>
      </c>
      <c r="AR55" s="458">
        <f t="shared" si="65"/>
        <v>1</v>
      </c>
      <c r="AS55" s="458">
        <f t="shared" si="66"/>
        <v>0</v>
      </c>
      <c r="AT55" s="458">
        <f t="shared" si="67"/>
        <v>0</v>
      </c>
      <c r="AU55" s="458">
        <f t="shared" si="68"/>
        <v>1</v>
      </c>
      <c r="AV55" s="458">
        <f t="shared" si="69"/>
        <v>0</v>
      </c>
      <c r="AW55" s="458">
        <f t="shared" si="70"/>
        <v>0</v>
      </c>
      <c r="AX55" s="458">
        <f t="shared" si="71"/>
        <v>1</v>
      </c>
      <c r="AY55" s="458">
        <f t="shared" si="72"/>
        <v>0</v>
      </c>
      <c r="AZ55" s="458">
        <f t="shared" si="73"/>
        <v>0</v>
      </c>
      <c r="BA55" s="458">
        <f t="shared" si="74"/>
        <v>1</v>
      </c>
      <c r="BB55" s="458">
        <f t="shared" si="75"/>
        <v>0</v>
      </c>
      <c r="BC55" s="458">
        <f t="shared" si="76"/>
        <v>0</v>
      </c>
      <c r="BD55" s="458">
        <f t="shared" si="77"/>
        <v>1</v>
      </c>
      <c r="BE55" s="458">
        <f t="shared" si="78"/>
        <v>0</v>
      </c>
      <c r="BF55" s="458">
        <f t="shared" si="79"/>
        <v>0</v>
      </c>
      <c r="BG55" s="458">
        <f t="shared" si="80"/>
        <v>1</v>
      </c>
      <c r="BH55" s="459">
        <f t="shared" si="81"/>
        <v>0</v>
      </c>
      <c r="BI55" s="460">
        <f t="shared" si="82"/>
        <v>0</v>
      </c>
      <c r="BJ55" s="461">
        <f t="shared" si="83"/>
        <v>0</v>
      </c>
      <c r="BK55" s="461">
        <f t="shared" si="84"/>
        <v>0.2</v>
      </c>
      <c r="BL55" s="461">
        <f t="shared" si="85"/>
        <v>0</v>
      </c>
      <c r="BM55" s="461">
        <f t="shared" si="86"/>
        <v>0</v>
      </c>
      <c r="BN55" s="461">
        <f t="shared" si="87"/>
        <v>0.2</v>
      </c>
      <c r="BO55" s="461">
        <f t="shared" si="88"/>
        <v>0</v>
      </c>
      <c r="BP55" s="461">
        <f t="shared" si="89"/>
        <v>0</v>
      </c>
      <c r="BQ55" s="461">
        <f t="shared" si="90"/>
        <v>0.2</v>
      </c>
      <c r="BR55" s="461">
        <f t="shared" si="91"/>
        <v>0</v>
      </c>
      <c r="BS55" s="461">
        <f t="shared" si="92"/>
        <v>0</v>
      </c>
      <c r="BT55" s="461">
        <f t="shared" si="93"/>
        <v>0.2</v>
      </c>
      <c r="BU55" s="461">
        <f t="shared" si="94"/>
        <v>0</v>
      </c>
      <c r="BV55" s="461">
        <f t="shared" si="95"/>
        <v>0</v>
      </c>
      <c r="BW55" s="461">
        <f t="shared" si="96"/>
        <v>0.2</v>
      </c>
      <c r="BX55" s="461">
        <f t="shared" si="97"/>
        <v>0</v>
      </c>
      <c r="BY55" s="461">
        <f t="shared" si="98"/>
        <v>0</v>
      </c>
      <c r="BZ55" s="461">
        <f t="shared" si="99"/>
        <v>0.2</v>
      </c>
      <c r="CA55" s="461">
        <f t="shared" si="100"/>
        <v>0</v>
      </c>
      <c r="CB55" s="461">
        <f t="shared" si="101"/>
        <v>0</v>
      </c>
      <c r="CC55" s="461">
        <f t="shared" si="102"/>
        <v>0.2</v>
      </c>
      <c r="CD55" s="462">
        <f t="shared" si="103"/>
        <v>0</v>
      </c>
      <c r="CE55" s="463"/>
      <c r="CF55" s="463"/>
    </row>
    <row r="56" spans="2:84" s="464" customFormat="1" ht="12" outlineLevel="1" x14ac:dyDescent="0.2">
      <c r="B56" s="492" t="s">
        <v>6140</v>
      </c>
      <c r="C56" s="658" t="s">
        <v>6141</v>
      </c>
      <c r="D56" s="452"/>
      <c r="E56" s="678" t="s">
        <v>6700</v>
      </c>
      <c r="F56" s="453"/>
      <c r="G56" s="643">
        <v>1</v>
      </c>
      <c r="H56" s="644">
        <f t="shared" si="58"/>
        <v>365</v>
      </c>
      <c r="I56" s="453" t="s">
        <v>2111</v>
      </c>
      <c r="J56" s="453">
        <v>2</v>
      </c>
      <c r="K56" s="453">
        <v>3</v>
      </c>
      <c r="L56" s="453">
        <f t="shared" si="49"/>
        <v>6</v>
      </c>
      <c r="M56" s="455">
        <f>+J56*K56*G56</f>
        <v>6</v>
      </c>
      <c r="N56" s="453" t="s">
        <v>6112</v>
      </c>
      <c r="O56" s="453" t="s">
        <v>6433</v>
      </c>
      <c r="P56" s="493">
        <v>41779</v>
      </c>
      <c r="Q56" s="426">
        <f t="shared" si="59"/>
        <v>42144</v>
      </c>
      <c r="R56" s="426">
        <f t="shared" si="57"/>
        <v>42509</v>
      </c>
      <c r="S56" s="426">
        <f t="shared" si="57"/>
        <v>42874</v>
      </c>
      <c r="T56" s="426">
        <f t="shared" si="57"/>
        <v>43239</v>
      </c>
      <c r="U56" s="426">
        <f t="shared" si="57"/>
        <v>43604</v>
      </c>
      <c r="V56" s="426">
        <f t="shared" si="57"/>
        <v>43969</v>
      </c>
      <c r="W56" s="426">
        <f t="shared" si="57"/>
        <v>44334</v>
      </c>
      <c r="X56" s="426">
        <f t="shared" si="57"/>
        <v>44699</v>
      </c>
      <c r="Y56" s="426">
        <f t="shared" si="57"/>
        <v>45064</v>
      </c>
      <c r="Z56" s="426">
        <f t="shared" si="57"/>
        <v>45429</v>
      </c>
      <c r="AA56" s="426">
        <f t="shared" si="57"/>
        <v>45794</v>
      </c>
      <c r="AB56" s="426">
        <f t="shared" si="57"/>
        <v>46159</v>
      </c>
      <c r="AC56" s="426">
        <f t="shared" si="57"/>
        <v>46524</v>
      </c>
      <c r="AD56" s="426">
        <f t="shared" si="57"/>
        <v>46889</v>
      </c>
      <c r="AE56" s="426">
        <f t="shared" si="57"/>
        <v>47254</v>
      </c>
      <c r="AF56" s="426">
        <f t="shared" si="57"/>
        <v>47619</v>
      </c>
      <c r="AG56" s="426">
        <f t="shared" si="57"/>
        <v>47984</v>
      </c>
      <c r="AH56" s="426">
        <f t="shared" si="57"/>
        <v>48349</v>
      </c>
      <c r="AI56" s="426">
        <f t="shared" si="57"/>
        <v>48714</v>
      </c>
      <c r="AJ56" s="426">
        <f t="shared" si="57"/>
        <v>49079</v>
      </c>
      <c r="AK56" s="426">
        <f t="shared" si="57"/>
        <v>49444</v>
      </c>
      <c r="AL56" s="426">
        <f t="shared" si="57"/>
        <v>49809</v>
      </c>
      <c r="AM56" s="458">
        <f t="shared" si="60"/>
        <v>0</v>
      </c>
      <c r="AN56" s="458">
        <f t="shared" si="61"/>
        <v>0</v>
      </c>
      <c r="AO56" s="458">
        <f t="shared" si="62"/>
        <v>1</v>
      </c>
      <c r="AP56" s="458">
        <f t="shared" si="63"/>
        <v>0</v>
      </c>
      <c r="AQ56" s="458">
        <f t="shared" si="64"/>
        <v>0</v>
      </c>
      <c r="AR56" s="458">
        <f t="shared" si="65"/>
        <v>0</v>
      </c>
      <c r="AS56" s="458">
        <f t="shared" si="66"/>
        <v>0</v>
      </c>
      <c r="AT56" s="458">
        <f t="shared" si="67"/>
        <v>0</v>
      </c>
      <c r="AU56" s="458">
        <f t="shared" si="68"/>
        <v>0</v>
      </c>
      <c r="AV56" s="458">
        <f t="shared" si="69"/>
        <v>0</v>
      </c>
      <c r="AW56" s="458">
        <f t="shared" si="70"/>
        <v>0</v>
      </c>
      <c r="AX56" s="458">
        <f t="shared" si="71"/>
        <v>0</v>
      </c>
      <c r="AY56" s="458">
        <f t="shared" si="72"/>
        <v>0</v>
      </c>
      <c r="AZ56" s="458">
        <f t="shared" si="73"/>
        <v>0</v>
      </c>
      <c r="BA56" s="458">
        <f t="shared" si="74"/>
        <v>1</v>
      </c>
      <c r="BB56" s="458">
        <f t="shared" si="75"/>
        <v>0</v>
      </c>
      <c r="BC56" s="458">
        <f t="shared" si="76"/>
        <v>0</v>
      </c>
      <c r="BD56" s="458">
        <f t="shared" si="77"/>
        <v>0</v>
      </c>
      <c r="BE56" s="458">
        <f t="shared" si="78"/>
        <v>0</v>
      </c>
      <c r="BF56" s="458">
        <f t="shared" si="79"/>
        <v>0</v>
      </c>
      <c r="BG56" s="458">
        <f t="shared" si="80"/>
        <v>0</v>
      </c>
      <c r="BH56" s="459">
        <f t="shared" si="81"/>
        <v>0</v>
      </c>
      <c r="BI56" s="460">
        <f t="shared" si="82"/>
        <v>0</v>
      </c>
      <c r="BJ56" s="461">
        <f t="shared" si="83"/>
        <v>0</v>
      </c>
      <c r="BK56" s="461">
        <f t="shared" si="84"/>
        <v>3</v>
      </c>
      <c r="BL56" s="461">
        <f t="shared" si="85"/>
        <v>0</v>
      </c>
      <c r="BM56" s="461">
        <f t="shared" si="86"/>
        <v>0</v>
      </c>
      <c r="BN56" s="461">
        <f t="shared" si="87"/>
        <v>0</v>
      </c>
      <c r="BO56" s="461">
        <f t="shared" si="88"/>
        <v>0</v>
      </c>
      <c r="BP56" s="461">
        <f t="shared" si="89"/>
        <v>0</v>
      </c>
      <c r="BQ56" s="461">
        <f t="shared" si="90"/>
        <v>0</v>
      </c>
      <c r="BR56" s="461">
        <f t="shared" si="91"/>
        <v>0</v>
      </c>
      <c r="BS56" s="461">
        <f t="shared" si="92"/>
        <v>0</v>
      </c>
      <c r="BT56" s="461">
        <f t="shared" si="93"/>
        <v>0</v>
      </c>
      <c r="BU56" s="461">
        <f t="shared" si="94"/>
        <v>0</v>
      </c>
      <c r="BV56" s="461">
        <f t="shared" si="95"/>
        <v>0</v>
      </c>
      <c r="BW56" s="461">
        <f t="shared" si="96"/>
        <v>3</v>
      </c>
      <c r="BX56" s="461">
        <f t="shared" si="97"/>
        <v>0</v>
      </c>
      <c r="BY56" s="461">
        <f t="shared" si="98"/>
        <v>0</v>
      </c>
      <c r="BZ56" s="461">
        <f t="shared" si="99"/>
        <v>0</v>
      </c>
      <c r="CA56" s="461">
        <f t="shared" si="100"/>
        <v>0</v>
      </c>
      <c r="CB56" s="461">
        <f t="shared" si="101"/>
        <v>0</v>
      </c>
      <c r="CC56" s="461">
        <f t="shared" si="102"/>
        <v>0</v>
      </c>
      <c r="CD56" s="462">
        <f t="shared" si="103"/>
        <v>0</v>
      </c>
      <c r="CE56" s="463"/>
      <c r="CF56" s="463"/>
    </row>
    <row r="57" spans="2:84" s="464" customFormat="1" ht="12" outlineLevel="1" x14ac:dyDescent="0.2">
      <c r="B57" s="494" t="s">
        <v>6140</v>
      </c>
      <c r="C57" s="659" t="s">
        <v>6141</v>
      </c>
      <c r="D57" s="465"/>
      <c r="E57" s="679"/>
      <c r="F57" s="466"/>
      <c r="G57" s="641">
        <v>1</v>
      </c>
      <c r="H57" s="645">
        <f t="shared" si="58"/>
        <v>365</v>
      </c>
      <c r="I57" s="466" t="s">
        <v>2111</v>
      </c>
      <c r="J57" s="466">
        <v>2</v>
      </c>
      <c r="K57" s="466">
        <v>3</v>
      </c>
      <c r="L57" s="466">
        <f t="shared" si="49"/>
        <v>6</v>
      </c>
      <c r="M57" s="468">
        <f>+J57*K57*G57</f>
        <v>6</v>
      </c>
      <c r="N57" s="466" t="s">
        <v>6112</v>
      </c>
      <c r="O57" s="466" t="s">
        <v>6433</v>
      </c>
      <c r="P57" s="495">
        <v>41779</v>
      </c>
      <c r="Q57" s="426">
        <f t="shared" si="59"/>
        <v>42144</v>
      </c>
      <c r="R57" s="426">
        <f t="shared" si="57"/>
        <v>42509</v>
      </c>
      <c r="S57" s="426">
        <f t="shared" si="57"/>
        <v>42874</v>
      </c>
      <c r="T57" s="426">
        <f t="shared" si="57"/>
        <v>43239</v>
      </c>
      <c r="U57" s="426">
        <f t="shared" si="57"/>
        <v>43604</v>
      </c>
      <c r="V57" s="426">
        <f t="shared" si="57"/>
        <v>43969</v>
      </c>
      <c r="W57" s="426">
        <f t="shared" si="57"/>
        <v>44334</v>
      </c>
      <c r="X57" s="426">
        <f t="shared" si="57"/>
        <v>44699</v>
      </c>
      <c r="Y57" s="426">
        <f t="shared" si="57"/>
        <v>45064</v>
      </c>
      <c r="Z57" s="426">
        <f t="shared" si="57"/>
        <v>45429</v>
      </c>
      <c r="AA57" s="426">
        <f t="shared" si="57"/>
        <v>45794</v>
      </c>
      <c r="AB57" s="426">
        <f t="shared" si="57"/>
        <v>46159</v>
      </c>
      <c r="AC57" s="426">
        <f t="shared" si="57"/>
        <v>46524</v>
      </c>
      <c r="AD57" s="426">
        <f t="shared" si="57"/>
        <v>46889</v>
      </c>
      <c r="AE57" s="426">
        <f t="shared" si="57"/>
        <v>47254</v>
      </c>
      <c r="AF57" s="426">
        <f t="shared" si="57"/>
        <v>47619</v>
      </c>
      <c r="AG57" s="426">
        <f t="shared" si="57"/>
        <v>47984</v>
      </c>
      <c r="AH57" s="426">
        <f t="shared" si="57"/>
        <v>48349</v>
      </c>
      <c r="AI57" s="426">
        <f t="shared" si="57"/>
        <v>48714</v>
      </c>
      <c r="AJ57" s="426">
        <f t="shared" si="57"/>
        <v>49079</v>
      </c>
      <c r="AK57" s="426">
        <f t="shared" si="57"/>
        <v>49444</v>
      </c>
      <c r="AL57" s="426">
        <f t="shared" si="57"/>
        <v>49809</v>
      </c>
      <c r="AM57" s="458">
        <f t="shared" si="60"/>
        <v>0</v>
      </c>
      <c r="AN57" s="458">
        <f t="shared" si="61"/>
        <v>0</v>
      </c>
      <c r="AO57" s="458">
        <f t="shared" si="62"/>
        <v>1</v>
      </c>
      <c r="AP57" s="458">
        <f t="shared" si="63"/>
        <v>0</v>
      </c>
      <c r="AQ57" s="458">
        <f t="shared" si="64"/>
        <v>0</v>
      </c>
      <c r="AR57" s="458">
        <f t="shared" si="65"/>
        <v>0</v>
      </c>
      <c r="AS57" s="458">
        <f t="shared" si="66"/>
        <v>0</v>
      </c>
      <c r="AT57" s="458">
        <f t="shared" si="67"/>
        <v>0</v>
      </c>
      <c r="AU57" s="458">
        <f t="shared" si="68"/>
        <v>0</v>
      </c>
      <c r="AV57" s="458">
        <f t="shared" si="69"/>
        <v>0</v>
      </c>
      <c r="AW57" s="458">
        <f t="shared" si="70"/>
        <v>0</v>
      </c>
      <c r="AX57" s="458">
        <f t="shared" si="71"/>
        <v>0</v>
      </c>
      <c r="AY57" s="458">
        <f t="shared" si="72"/>
        <v>0</v>
      </c>
      <c r="AZ57" s="458">
        <f t="shared" si="73"/>
        <v>0</v>
      </c>
      <c r="BA57" s="458">
        <f t="shared" si="74"/>
        <v>1</v>
      </c>
      <c r="BB57" s="458">
        <f t="shared" si="75"/>
        <v>0</v>
      </c>
      <c r="BC57" s="458">
        <f t="shared" si="76"/>
        <v>0</v>
      </c>
      <c r="BD57" s="458">
        <f t="shared" si="77"/>
        <v>0</v>
      </c>
      <c r="BE57" s="458">
        <f t="shared" si="78"/>
        <v>0</v>
      </c>
      <c r="BF57" s="458">
        <f t="shared" si="79"/>
        <v>0</v>
      </c>
      <c r="BG57" s="458">
        <f t="shared" si="80"/>
        <v>0</v>
      </c>
      <c r="BH57" s="459">
        <f t="shared" si="81"/>
        <v>0</v>
      </c>
      <c r="BI57" s="460">
        <f t="shared" si="82"/>
        <v>0</v>
      </c>
      <c r="BJ57" s="461">
        <f t="shared" si="83"/>
        <v>0</v>
      </c>
      <c r="BK57" s="461">
        <f t="shared" si="84"/>
        <v>3</v>
      </c>
      <c r="BL57" s="461">
        <f t="shared" si="85"/>
        <v>0</v>
      </c>
      <c r="BM57" s="461">
        <f t="shared" si="86"/>
        <v>0</v>
      </c>
      <c r="BN57" s="461">
        <f t="shared" si="87"/>
        <v>0</v>
      </c>
      <c r="BO57" s="461">
        <f t="shared" si="88"/>
        <v>0</v>
      </c>
      <c r="BP57" s="461">
        <f t="shared" si="89"/>
        <v>0</v>
      </c>
      <c r="BQ57" s="461">
        <f t="shared" si="90"/>
        <v>0</v>
      </c>
      <c r="BR57" s="461">
        <f t="shared" si="91"/>
        <v>0</v>
      </c>
      <c r="BS57" s="461">
        <f t="shared" si="92"/>
        <v>0</v>
      </c>
      <c r="BT57" s="461">
        <f t="shared" si="93"/>
        <v>0</v>
      </c>
      <c r="BU57" s="461">
        <f t="shared" si="94"/>
        <v>0</v>
      </c>
      <c r="BV57" s="461">
        <f t="shared" si="95"/>
        <v>0</v>
      </c>
      <c r="BW57" s="461">
        <f t="shared" si="96"/>
        <v>3</v>
      </c>
      <c r="BX57" s="461">
        <f t="shared" si="97"/>
        <v>0</v>
      </c>
      <c r="BY57" s="461">
        <f t="shared" si="98"/>
        <v>0</v>
      </c>
      <c r="BZ57" s="461">
        <f t="shared" si="99"/>
        <v>0</v>
      </c>
      <c r="CA57" s="461">
        <f t="shared" si="100"/>
        <v>0</v>
      </c>
      <c r="CB57" s="461">
        <f t="shared" si="101"/>
        <v>0</v>
      </c>
      <c r="CC57" s="461">
        <f t="shared" si="102"/>
        <v>0</v>
      </c>
      <c r="CD57" s="462">
        <f t="shared" si="103"/>
        <v>0</v>
      </c>
      <c r="CE57" s="463"/>
      <c r="CF57" s="463"/>
    </row>
    <row r="58" spans="2:84" s="464" customFormat="1" ht="12" outlineLevel="1" x14ac:dyDescent="0.2">
      <c r="B58" s="496" t="s">
        <v>6140</v>
      </c>
      <c r="C58" s="660" t="s">
        <v>6141</v>
      </c>
      <c r="D58" s="470"/>
      <c r="E58" s="680"/>
      <c r="F58" s="471"/>
      <c r="G58" s="642">
        <v>1</v>
      </c>
      <c r="H58" s="646">
        <f t="shared" si="58"/>
        <v>365</v>
      </c>
      <c r="I58" s="471" t="s">
        <v>2111</v>
      </c>
      <c r="J58" s="471">
        <v>2</v>
      </c>
      <c r="K58" s="471">
        <v>3</v>
      </c>
      <c r="L58" s="471">
        <f t="shared" si="49"/>
        <v>6</v>
      </c>
      <c r="M58" s="473">
        <f>+J58*K58*G58</f>
        <v>6</v>
      </c>
      <c r="N58" s="471" t="s">
        <v>6112</v>
      </c>
      <c r="O58" s="471" t="s">
        <v>6433</v>
      </c>
      <c r="P58" s="497">
        <v>41779</v>
      </c>
      <c r="Q58" s="426">
        <f t="shared" si="59"/>
        <v>42144</v>
      </c>
      <c r="R58" s="426">
        <f t="shared" si="57"/>
        <v>42509</v>
      </c>
      <c r="S58" s="426">
        <f t="shared" si="57"/>
        <v>42874</v>
      </c>
      <c r="T58" s="426">
        <f t="shared" si="57"/>
        <v>43239</v>
      </c>
      <c r="U58" s="426">
        <f t="shared" si="57"/>
        <v>43604</v>
      </c>
      <c r="V58" s="426">
        <f t="shared" si="57"/>
        <v>43969</v>
      </c>
      <c r="W58" s="426">
        <f t="shared" si="57"/>
        <v>44334</v>
      </c>
      <c r="X58" s="426">
        <f t="shared" si="57"/>
        <v>44699</v>
      </c>
      <c r="Y58" s="426">
        <f t="shared" si="57"/>
        <v>45064</v>
      </c>
      <c r="Z58" s="426">
        <f t="shared" si="57"/>
        <v>45429</v>
      </c>
      <c r="AA58" s="426">
        <f t="shared" si="57"/>
        <v>45794</v>
      </c>
      <c r="AB58" s="426">
        <f t="shared" si="57"/>
        <v>46159</v>
      </c>
      <c r="AC58" s="426">
        <f t="shared" si="57"/>
        <v>46524</v>
      </c>
      <c r="AD58" s="426">
        <f t="shared" si="57"/>
        <v>46889</v>
      </c>
      <c r="AE58" s="426">
        <f t="shared" si="57"/>
        <v>47254</v>
      </c>
      <c r="AF58" s="426">
        <f t="shared" si="57"/>
        <v>47619</v>
      </c>
      <c r="AG58" s="426">
        <f t="shared" si="57"/>
        <v>47984</v>
      </c>
      <c r="AH58" s="426">
        <f t="shared" si="57"/>
        <v>48349</v>
      </c>
      <c r="AI58" s="426">
        <f t="shared" si="57"/>
        <v>48714</v>
      </c>
      <c r="AJ58" s="426">
        <f t="shared" si="57"/>
        <v>49079</v>
      </c>
      <c r="AK58" s="426">
        <f t="shared" si="57"/>
        <v>49444</v>
      </c>
      <c r="AL58" s="426">
        <f t="shared" si="57"/>
        <v>49809</v>
      </c>
      <c r="AM58" s="458">
        <f t="shared" si="60"/>
        <v>0</v>
      </c>
      <c r="AN58" s="458">
        <f t="shared" si="61"/>
        <v>0</v>
      </c>
      <c r="AO58" s="458">
        <f t="shared" si="62"/>
        <v>1</v>
      </c>
      <c r="AP58" s="458">
        <f t="shared" si="63"/>
        <v>0</v>
      </c>
      <c r="AQ58" s="458">
        <f t="shared" si="64"/>
        <v>0</v>
      </c>
      <c r="AR58" s="458">
        <f t="shared" si="65"/>
        <v>0</v>
      </c>
      <c r="AS58" s="458">
        <f t="shared" si="66"/>
        <v>0</v>
      </c>
      <c r="AT58" s="458">
        <f t="shared" si="67"/>
        <v>0</v>
      </c>
      <c r="AU58" s="458">
        <f t="shared" si="68"/>
        <v>0</v>
      </c>
      <c r="AV58" s="458">
        <f t="shared" si="69"/>
        <v>0</v>
      </c>
      <c r="AW58" s="458">
        <f t="shared" si="70"/>
        <v>0</v>
      </c>
      <c r="AX58" s="458">
        <f t="shared" si="71"/>
        <v>0</v>
      </c>
      <c r="AY58" s="458">
        <f t="shared" si="72"/>
        <v>0</v>
      </c>
      <c r="AZ58" s="458">
        <f t="shared" si="73"/>
        <v>0</v>
      </c>
      <c r="BA58" s="458">
        <f t="shared" si="74"/>
        <v>1</v>
      </c>
      <c r="BB58" s="458">
        <f t="shared" si="75"/>
        <v>0</v>
      </c>
      <c r="BC58" s="458">
        <f t="shared" si="76"/>
        <v>0</v>
      </c>
      <c r="BD58" s="458">
        <f t="shared" si="77"/>
        <v>0</v>
      </c>
      <c r="BE58" s="458">
        <f t="shared" si="78"/>
        <v>0</v>
      </c>
      <c r="BF58" s="458">
        <f t="shared" si="79"/>
        <v>0</v>
      </c>
      <c r="BG58" s="458">
        <f t="shared" si="80"/>
        <v>0</v>
      </c>
      <c r="BH58" s="459">
        <f t="shared" si="81"/>
        <v>0</v>
      </c>
      <c r="BI58" s="460">
        <f t="shared" si="82"/>
        <v>0</v>
      </c>
      <c r="BJ58" s="461">
        <f t="shared" si="83"/>
        <v>0</v>
      </c>
      <c r="BK58" s="461">
        <f t="shared" si="84"/>
        <v>3</v>
      </c>
      <c r="BL58" s="461">
        <f t="shared" si="85"/>
        <v>0</v>
      </c>
      <c r="BM58" s="461">
        <f t="shared" si="86"/>
        <v>0</v>
      </c>
      <c r="BN58" s="461">
        <f t="shared" si="87"/>
        <v>0</v>
      </c>
      <c r="BO58" s="461">
        <f t="shared" si="88"/>
        <v>0</v>
      </c>
      <c r="BP58" s="461">
        <f t="shared" si="89"/>
        <v>0</v>
      </c>
      <c r="BQ58" s="461">
        <f t="shared" si="90"/>
        <v>0</v>
      </c>
      <c r="BR58" s="461">
        <f t="shared" si="91"/>
        <v>0</v>
      </c>
      <c r="BS58" s="461">
        <f t="shared" si="92"/>
        <v>0</v>
      </c>
      <c r="BT58" s="461">
        <f t="shared" si="93"/>
        <v>0</v>
      </c>
      <c r="BU58" s="461">
        <f t="shared" si="94"/>
        <v>0</v>
      </c>
      <c r="BV58" s="461">
        <f t="shared" si="95"/>
        <v>0</v>
      </c>
      <c r="BW58" s="461">
        <f t="shared" si="96"/>
        <v>3</v>
      </c>
      <c r="BX58" s="461">
        <f t="shared" si="97"/>
        <v>0</v>
      </c>
      <c r="BY58" s="461">
        <f t="shared" si="98"/>
        <v>0</v>
      </c>
      <c r="BZ58" s="461">
        <f t="shared" si="99"/>
        <v>0</v>
      </c>
      <c r="CA58" s="461">
        <f t="shared" si="100"/>
        <v>0</v>
      </c>
      <c r="CB58" s="461">
        <f t="shared" si="101"/>
        <v>0</v>
      </c>
      <c r="CC58" s="461">
        <f t="shared" si="102"/>
        <v>0</v>
      </c>
      <c r="CD58" s="462">
        <f t="shared" si="103"/>
        <v>0</v>
      </c>
      <c r="CE58" s="463"/>
      <c r="CF58" s="463"/>
    </row>
    <row r="59" spans="2:84" s="159" customFormat="1" ht="12" x14ac:dyDescent="0.2">
      <c r="B59" s="498">
        <v>0</v>
      </c>
      <c r="C59" s="437" t="s">
        <v>6306</v>
      </c>
      <c r="D59" s="443"/>
      <c r="E59" s="650"/>
      <c r="F59" s="445"/>
      <c r="G59" s="445">
        <v>1</v>
      </c>
      <c r="H59" s="446">
        <f t="shared" si="58"/>
        <v>365</v>
      </c>
      <c r="I59" s="445"/>
      <c r="J59" s="445"/>
      <c r="K59" s="445"/>
      <c r="L59" s="445"/>
      <c r="M59" s="447">
        <f>SUM(M60:M68)</f>
        <v>6</v>
      </c>
      <c r="N59" s="447" t="s">
        <v>6112</v>
      </c>
      <c r="O59" s="447" t="s">
        <v>6433</v>
      </c>
      <c r="P59" s="491"/>
      <c r="Q59" s="687"/>
      <c r="R59" s="688"/>
      <c r="S59" s="688"/>
      <c r="T59" s="688"/>
      <c r="U59" s="688"/>
      <c r="V59" s="688"/>
      <c r="W59" s="688"/>
      <c r="X59" s="688"/>
      <c r="Y59" s="688"/>
      <c r="Z59" s="688"/>
      <c r="AA59" s="688"/>
      <c r="AB59" s="688"/>
      <c r="AC59" s="688"/>
      <c r="AD59" s="688"/>
      <c r="AE59" s="688"/>
      <c r="AF59" s="688"/>
      <c r="AG59" s="688"/>
      <c r="AH59" s="688"/>
      <c r="AI59" s="688"/>
      <c r="AJ59" s="688"/>
      <c r="AK59" s="688"/>
      <c r="AL59" s="689"/>
      <c r="AM59" s="684"/>
      <c r="AN59" s="685"/>
      <c r="AO59" s="685"/>
      <c r="AP59" s="685"/>
      <c r="AQ59" s="685"/>
      <c r="AR59" s="685"/>
      <c r="AS59" s="685"/>
      <c r="AT59" s="685"/>
      <c r="AU59" s="685"/>
      <c r="AV59" s="685"/>
      <c r="AW59" s="685"/>
      <c r="AX59" s="685"/>
      <c r="AY59" s="685"/>
      <c r="AZ59" s="685"/>
      <c r="BA59" s="685"/>
      <c r="BB59" s="685"/>
      <c r="BC59" s="685"/>
      <c r="BD59" s="685"/>
      <c r="BE59" s="685"/>
      <c r="BF59" s="685"/>
      <c r="BG59" s="685"/>
      <c r="BH59" s="686"/>
      <c r="BI59" s="681"/>
      <c r="BJ59" s="682"/>
      <c r="BK59" s="682"/>
      <c r="BL59" s="682"/>
      <c r="BM59" s="682"/>
      <c r="BN59" s="682"/>
      <c r="BO59" s="682"/>
      <c r="BP59" s="682"/>
      <c r="BQ59" s="682"/>
      <c r="BR59" s="682"/>
      <c r="BS59" s="682"/>
      <c r="BT59" s="682"/>
      <c r="BU59" s="682"/>
      <c r="BV59" s="682"/>
      <c r="BW59" s="682"/>
      <c r="BX59" s="682"/>
      <c r="BY59" s="682"/>
      <c r="BZ59" s="682"/>
      <c r="CA59" s="682"/>
      <c r="CB59" s="682"/>
      <c r="CC59" s="682"/>
      <c r="CD59" s="683"/>
      <c r="CE59" s="140"/>
      <c r="CF59" s="140"/>
    </row>
    <row r="60" spans="2:84" s="464" customFormat="1" ht="12" outlineLevel="1" x14ac:dyDescent="0.2">
      <c r="B60" s="492" t="s">
        <v>6148</v>
      </c>
      <c r="C60" s="452" t="s">
        <v>6149</v>
      </c>
      <c r="D60" s="465"/>
      <c r="E60" s="465" t="s">
        <v>6676</v>
      </c>
      <c r="F60" s="466"/>
      <c r="G60" s="607">
        <v>1</v>
      </c>
      <c r="H60" s="467">
        <f t="shared" ref="H60:H70" si="104">365/G60</f>
        <v>365</v>
      </c>
      <c r="I60" s="466" t="s">
        <v>2111</v>
      </c>
      <c r="J60" s="466">
        <v>1</v>
      </c>
      <c r="K60" s="466">
        <v>1</v>
      </c>
      <c r="L60" s="453">
        <f t="shared" ref="L60:L65" si="105">+J60*K60</f>
        <v>1</v>
      </c>
      <c r="M60" s="455">
        <f t="shared" ref="M60:M68" si="106">+J60*K60*G60</f>
        <v>1</v>
      </c>
      <c r="N60" s="453" t="s">
        <v>6112</v>
      </c>
      <c r="O60" s="453" t="s">
        <v>6433</v>
      </c>
      <c r="P60" s="493">
        <v>41786</v>
      </c>
      <c r="Q60" s="426">
        <f t="shared" si="59"/>
        <v>42151</v>
      </c>
      <c r="R60" s="426">
        <f t="shared" si="57"/>
        <v>42516</v>
      </c>
      <c r="S60" s="426">
        <f t="shared" si="57"/>
        <v>42881</v>
      </c>
      <c r="T60" s="426">
        <f t="shared" si="57"/>
        <v>43246</v>
      </c>
      <c r="U60" s="426">
        <f t="shared" si="57"/>
        <v>43611</v>
      </c>
      <c r="V60" s="426">
        <f t="shared" si="57"/>
        <v>43976</v>
      </c>
      <c r="W60" s="426">
        <f t="shared" si="57"/>
        <v>44341</v>
      </c>
      <c r="X60" s="426">
        <f t="shared" si="57"/>
        <v>44706</v>
      </c>
      <c r="Y60" s="426">
        <f t="shared" si="57"/>
        <v>45071</v>
      </c>
      <c r="Z60" s="426">
        <f t="shared" si="57"/>
        <v>45436</v>
      </c>
      <c r="AA60" s="426">
        <f t="shared" si="57"/>
        <v>45801</v>
      </c>
      <c r="AB60" s="426">
        <f t="shared" si="57"/>
        <v>46166</v>
      </c>
      <c r="AC60" s="426">
        <f t="shared" si="57"/>
        <v>46531</v>
      </c>
      <c r="AD60" s="426">
        <f t="shared" si="57"/>
        <v>46896</v>
      </c>
      <c r="AE60" s="426">
        <f t="shared" si="57"/>
        <v>47261</v>
      </c>
      <c r="AF60" s="426">
        <f t="shared" si="57"/>
        <v>47626</v>
      </c>
      <c r="AG60" s="426">
        <f t="shared" si="57"/>
        <v>47991</v>
      </c>
      <c r="AH60" s="426">
        <f t="shared" si="57"/>
        <v>48356</v>
      </c>
      <c r="AI60" s="426">
        <f t="shared" si="57"/>
        <v>48721</v>
      </c>
      <c r="AJ60" s="426">
        <f t="shared" si="57"/>
        <v>49086</v>
      </c>
      <c r="AK60" s="426">
        <f t="shared" si="57"/>
        <v>49451</v>
      </c>
      <c r="AL60" s="426">
        <f t="shared" si="57"/>
        <v>49816</v>
      </c>
      <c r="AM60" s="458">
        <f t="shared" si="60"/>
        <v>0</v>
      </c>
      <c r="AN60" s="458">
        <f t="shared" si="61"/>
        <v>0</v>
      </c>
      <c r="AO60" s="458">
        <f t="shared" si="62"/>
        <v>1</v>
      </c>
      <c r="AP60" s="458">
        <f t="shared" si="63"/>
        <v>0</v>
      </c>
      <c r="AQ60" s="458">
        <f t="shared" si="64"/>
        <v>0</v>
      </c>
      <c r="AR60" s="458">
        <f t="shared" si="65"/>
        <v>0</v>
      </c>
      <c r="AS60" s="458">
        <f t="shared" si="66"/>
        <v>0</v>
      </c>
      <c r="AT60" s="458">
        <f t="shared" si="67"/>
        <v>0</v>
      </c>
      <c r="AU60" s="458">
        <f t="shared" si="68"/>
        <v>0</v>
      </c>
      <c r="AV60" s="458">
        <f t="shared" si="69"/>
        <v>0</v>
      </c>
      <c r="AW60" s="458">
        <f t="shared" si="70"/>
        <v>0</v>
      </c>
      <c r="AX60" s="458">
        <f t="shared" si="71"/>
        <v>0</v>
      </c>
      <c r="AY60" s="458">
        <f t="shared" si="72"/>
        <v>0</v>
      </c>
      <c r="AZ60" s="458">
        <f t="shared" si="73"/>
        <v>0</v>
      </c>
      <c r="BA60" s="458">
        <f t="shared" si="74"/>
        <v>1</v>
      </c>
      <c r="BB60" s="458">
        <f t="shared" si="75"/>
        <v>0</v>
      </c>
      <c r="BC60" s="458">
        <f t="shared" si="76"/>
        <v>0</v>
      </c>
      <c r="BD60" s="458">
        <f t="shared" si="77"/>
        <v>0</v>
      </c>
      <c r="BE60" s="458">
        <f t="shared" si="78"/>
        <v>0</v>
      </c>
      <c r="BF60" s="458">
        <f t="shared" si="79"/>
        <v>0</v>
      </c>
      <c r="BG60" s="458">
        <f t="shared" si="80"/>
        <v>0</v>
      </c>
      <c r="BH60" s="459">
        <f t="shared" si="81"/>
        <v>0</v>
      </c>
      <c r="BI60" s="460">
        <f t="shared" si="82"/>
        <v>0</v>
      </c>
      <c r="BJ60" s="461">
        <f t="shared" si="83"/>
        <v>0</v>
      </c>
      <c r="BK60" s="461">
        <f t="shared" si="84"/>
        <v>1</v>
      </c>
      <c r="BL60" s="461">
        <f t="shared" si="85"/>
        <v>0</v>
      </c>
      <c r="BM60" s="461">
        <f t="shared" si="86"/>
        <v>0</v>
      </c>
      <c r="BN60" s="461">
        <f t="shared" si="87"/>
        <v>0</v>
      </c>
      <c r="BO60" s="461">
        <f t="shared" si="88"/>
        <v>0</v>
      </c>
      <c r="BP60" s="461">
        <f t="shared" si="89"/>
        <v>0</v>
      </c>
      <c r="BQ60" s="461">
        <f t="shared" si="90"/>
        <v>0</v>
      </c>
      <c r="BR60" s="461">
        <f t="shared" si="91"/>
        <v>0</v>
      </c>
      <c r="BS60" s="461">
        <f t="shared" si="92"/>
        <v>0</v>
      </c>
      <c r="BT60" s="461">
        <f t="shared" si="93"/>
        <v>0</v>
      </c>
      <c r="BU60" s="461">
        <f t="shared" si="94"/>
        <v>0</v>
      </c>
      <c r="BV60" s="461">
        <f t="shared" si="95"/>
        <v>0</v>
      </c>
      <c r="BW60" s="461">
        <f t="shared" si="96"/>
        <v>1</v>
      </c>
      <c r="BX60" s="461">
        <f t="shared" si="97"/>
        <v>0</v>
      </c>
      <c r="BY60" s="461">
        <f t="shared" si="98"/>
        <v>0</v>
      </c>
      <c r="BZ60" s="461">
        <f t="shared" si="99"/>
        <v>0</v>
      </c>
      <c r="CA60" s="461">
        <f t="shared" si="100"/>
        <v>0</v>
      </c>
      <c r="CB60" s="461">
        <f t="shared" si="101"/>
        <v>0</v>
      </c>
      <c r="CC60" s="461">
        <f t="shared" si="102"/>
        <v>0</v>
      </c>
      <c r="CD60" s="462">
        <f t="shared" si="103"/>
        <v>0</v>
      </c>
      <c r="CE60" s="463"/>
      <c r="CF60" s="463"/>
    </row>
    <row r="61" spans="2:84" s="464" customFormat="1" ht="12" outlineLevel="1" x14ac:dyDescent="0.2">
      <c r="B61" s="492" t="s">
        <v>6150</v>
      </c>
      <c r="C61" s="452" t="s">
        <v>6151</v>
      </c>
      <c r="D61" s="452"/>
      <c r="E61" s="452" t="s">
        <v>6674</v>
      </c>
      <c r="F61" s="453"/>
      <c r="G61" s="608">
        <v>1</v>
      </c>
      <c r="H61" s="454">
        <f t="shared" si="104"/>
        <v>365</v>
      </c>
      <c r="I61" s="453" t="s">
        <v>2111</v>
      </c>
      <c r="J61" s="453">
        <v>1</v>
      </c>
      <c r="K61" s="453">
        <v>0.5</v>
      </c>
      <c r="L61" s="453">
        <f t="shared" si="105"/>
        <v>0.5</v>
      </c>
      <c r="M61" s="455">
        <f t="shared" si="106"/>
        <v>0.5</v>
      </c>
      <c r="N61" s="453" t="s">
        <v>6112</v>
      </c>
      <c r="O61" s="453" t="s">
        <v>6433</v>
      </c>
      <c r="P61" s="493">
        <v>41786</v>
      </c>
      <c r="Q61" s="426">
        <f t="shared" si="59"/>
        <v>42151</v>
      </c>
      <c r="R61" s="426">
        <f t="shared" si="57"/>
        <v>42516</v>
      </c>
      <c r="S61" s="426">
        <f t="shared" si="57"/>
        <v>42881</v>
      </c>
      <c r="T61" s="426">
        <f t="shared" si="57"/>
        <v>43246</v>
      </c>
      <c r="U61" s="426">
        <f t="shared" si="57"/>
        <v>43611</v>
      </c>
      <c r="V61" s="426">
        <f t="shared" si="57"/>
        <v>43976</v>
      </c>
      <c r="W61" s="426">
        <f t="shared" si="57"/>
        <v>44341</v>
      </c>
      <c r="X61" s="426">
        <f t="shared" si="57"/>
        <v>44706</v>
      </c>
      <c r="Y61" s="426">
        <f t="shared" si="57"/>
        <v>45071</v>
      </c>
      <c r="Z61" s="426">
        <f t="shared" si="57"/>
        <v>45436</v>
      </c>
      <c r="AA61" s="426">
        <f t="shared" si="57"/>
        <v>45801</v>
      </c>
      <c r="AB61" s="426">
        <f t="shared" si="57"/>
        <v>46166</v>
      </c>
      <c r="AC61" s="426">
        <f t="shared" si="57"/>
        <v>46531</v>
      </c>
      <c r="AD61" s="426">
        <f t="shared" si="57"/>
        <v>46896</v>
      </c>
      <c r="AE61" s="426">
        <f t="shared" si="57"/>
        <v>47261</v>
      </c>
      <c r="AF61" s="426">
        <f t="shared" si="57"/>
        <v>47626</v>
      </c>
      <c r="AG61" s="426">
        <f t="shared" si="57"/>
        <v>47991</v>
      </c>
      <c r="AH61" s="426">
        <f t="shared" si="57"/>
        <v>48356</v>
      </c>
      <c r="AI61" s="426">
        <f t="shared" si="57"/>
        <v>48721</v>
      </c>
      <c r="AJ61" s="426">
        <f t="shared" si="57"/>
        <v>49086</v>
      </c>
      <c r="AK61" s="426">
        <f t="shared" si="57"/>
        <v>49451</v>
      </c>
      <c r="AL61" s="426">
        <f t="shared" si="57"/>
        <v>49816</v>
      </c>
      <c r="AM61" s="458">
        <f t="shared" si="60"/>
        <v>0</v>
      </c>
      <c r="AN61" s="458">
        <f t="shared" si="61"/>
        <v>0</v>
      </c>
      <c r="AO61" s="458">
        <f t="shared" si="62"/>
        <v>1</v>
      </c>
      <c r="AP61" s="458">
        <f t="shared" si="63"/>
        <v>0</v>
      </c>
      <c r="AQ61" s="458">
        <f t="shared" si="64"/>
        <v>0</v>
      </c>
      <c r="AR61" s="458">
        <f t="shared" si="65"/>
        <v>0</v>
      </c>
      <c r="AS61" s="458">
        <f t="shared" si="66"/>
        <v>0</v>
      </c>
      <c r="AT61" s="458">
        <f t="shared" si="67"/>
        <v>0</v>
      </c>
      <c r="AU61" s="458">
        <f t="shared" si="68"/>
        <v>0</v>
      </c>
      <c r="AV61" s="458">
        <f t="shared" si="69"/>
        <v>0</v>
      </c>
      <c r="AW61" s="458">
        <f t="shared" si="70"/>
        <v>0</v>
      </c>
      <c r="AX61" s="458">
        <f t="shared" si="71"/>
        <v>0</v>
      </c>
      <c r="AY61" s="458">
        <f t="shared" si="72"/>
        <v>0</v>
      </c>
      <c r="AZ61" s="458">
        <f t="shared" si="73"/>
        <v>0</v>
      </c>
      <c r="BA61" s="458">
        <f t="shared" si="74"/>
        <v>1</v>
      </c>
      <c r="BB61" s="458">
        <f t="shared" si="75"/>
        <v>0</v>
      </c>
      <c r="BC61" s="458">
        <f t="shared" si="76"/>
        <v>0</v>
      </c>
      <c r="BD61" s="458">
        <f t="shared" si="77"/>
        <v>0</v>
      </c>
      <c r="BE61" s="458">
        <f t="shared" si="78"/>
        <v>0</v>
      </c>
      <c r="BF61" s="458">
        <f t="shared" si="79"/>
        <v>0</v>
      </c>
      <c r="BG61" s="458">
        <f t="shared" si="80"/>
        <v>0</v>
      </c>
      <c r="BH61" s="459">
        <f t="shared" si="81"/>
        <v>0</v>
      </c>
      <c r="BI61" s="460">
        <f t="shared" si="82"/>
        <v>0</v>
      </c>
      <c r="BJ61" s="461">
        <f t="shared" si="83"/>
        <v>0</v>
      </c>
      <c r="BK61" s="461">
        <f t="shared" si="84"/>
        <v>0.5</v>
      </c>
      <c r="BL61" s="461">
        <f t="shared" si="85"/>
        <v>0</v>
      </c>
      <c r="BM61" s="461">
        <f t="shared" si="86"/>
        <v>0</v>
      </c>
      <c r="BN61" s="461">
        <f t="shared" si="87"/>
        <v>0</v>
      </c>
      <c r="BO61" s="461">
        <f t="shared" si="88"/>
        <v>0</v>
      </c>
      <c r="BP61" s="461">
        <f t="shared" si="89"/>
        <v>0</v>
      </c>
      <c r="BQ61" s="461">
        <f t="shared" si="90"/>
        <v>0</v>
      </c>
      <c r="BR61" s="461">
        <f t="shared" si="91"/>
        <v>0</v>
      </c>
      <c r="BS61" s="461">
        <f t="shared" si="92"/>
        <v>0</v>
      </c>
      <c r="BT61" s="461">
        <f t="shared" si="93"/>
        <v>0</v>
      </c>
      <c r="BU61" s="461">
        <f t="shared" si="94"/>
        <v>0</v>
      </c>
      <c r="BV61" s="461">
        <f t="shared" si="95"/>
        <v>0</v>
      </c>
      <c r="BW61" s="461">
        <f t="shared" si="96"/>
        <v>0.5</v>
      </c>
      <c r="BX61" s="461">
        <f t="shared" si="97"/>
        <v>0</v>
      </c>
      <c r="BY61" s="461">
        <f t="shared" si="98"/>
        <v>0</v>
      </c>
      <c r="BZ61" s="461">
        <f t="shared" si="99"/>
        <v>0</v>
      </c>
      <c r="CA61" s="461">
        <f t="shared" si="100"/>
        <v>0</v>
      </c>
      <c r="CB61" s="461">
        <f t="shared" si="101"/>
        <v>0</v>
      </c>
      <c r="CC61" s="461">
        <f t="shared" si="102"/>
        <v>0</v>
      </c>
      <c r="CD61" s="462">
        <f t="shared" si="103"/>
        <v>0</v>
      </c>
      <c r="CE61" s="463"/>
      <c r="CF61" s="463"/>
    </row>
    <row r="62" spans="2:84" s="464" customFormat="1" ht="12" outlineLevel="1" x14ac:dyDescent="0.2">
      <c r="B62" s="496" t="s">
        <v>6150</v>
      </c>
      <c r="C62" s="470" t="s">
        <v>6151</v>
      </c>
      <c r="D62" s="470"/>
      <c r="E62" s="470" t="s">
        <v>6437</v>
      </c>
      <c r="F62" s="614"/>
      <c r="G62" s="614">
        <v>1</v>
      </c>
      <c r="H62" s="472">
        <f t="shared" si="104"/>
        <v>365</v>
      </c>
      <c r="I62" s="614" t="s">
        <v>2111</v>
      </c>
      <c r="J62" s="614">
        <v>1</v>
      </c>
      <c r="K62" s="614">
        <v>0.5</v>
      </c>
      <c r="L62" s="614">
        <f t="shared" si="105"/>
        <v>0.5</v>
      </c>
      <c r="M62" s="473">
        <f t="shared" si="106"/>
        <v>0.5</v>
      </c>
      <c r="N62" s="614" t="s">
        <v>6112</v>
      </c>
      <c r="O62" s="614" t="s">
        <v>6433</v>
      </c>
      <c r="P62" s="497">
        <v>41786</v>
      </c>
      <c r="Q62" s="426">
        <f t="shared" si="59"/>
        <v>42151</v>
      </c>
      <c r="R62" s="426">
        <f t="shared" si="57"/>
        <v>42516</v>
      </c>
      <c r="S62" s="426">
        <f t="shared" si="57"/>
        <v>42881</v>
      </c>
      <c r="T62" s="426">
        <f t="shared" si="57"/>
        <v>43246</v>
      </c>
      <c r="U62" s="426">
        <f t="shared" si="57"/>
        <v>43611</v>
      </c>
      <c r="V62" s="426">
        <f t="shared" si="57"/>
        <v>43976</v>
      </c>
      <c r="W62" s="426">
        <f t="shared" si="57"/>
        <v>44341</v>
      </c>
      <c r="X62" s="426">
        <f t="shared" ref="R62:AL66" si="107">+W62+$H62</f>
        <v>44706</v>
      </c>
      <c r="Y62" s="426">
        <f t="shared" si="107"/>
        <v>45071</v>
      </c>
      <c r="Z62" s="426">
        <f t="shared" si="107"/>
        <v>45436</v>
      </c>
      <c r="AA62" s="426">
        <f t="shared" si="107"/>
        <v>45801</v>
      </c>
      <c r="AB62" s="426">
        <f t="shared" si="107"/>
        <v>46166</v>
      </c>
      <c r="AC62" s="426">
        <f t="shared" si="107"/>
        <v>46531</v>
      </c>
      <c r="AD62" s="426">
        <f t="shared" si="107"/>
        <v>46896</v>
      </c>
      <c r="AE62" s="426">
        <f t="shared" si="107"/>
        <v>47261</v>
      </c>
      <c r="AF62" s="426">
        <f t="shared" si="107"/>
        <v>47626</v>
      </c>
      <c r="AG62" s="426">
        <f t="shared" si="107"/>
        <v>47991</v>
      </c>
      <c r="AH62" s="426">
        <f t="shared" si="107"/>
        <v>48356</v>
      </c>
      <c r="AI62" s="426">
        <f t="shared" si="107"/>
        <v>48721</v>
      </c>
      <c r="AJ62" s="426">
        <f t="shared" si="107"/>
        <v>49086</v>
      </c>
      <c r="AK62" s="426">
        <f t="shared" si="107"/>
        <v>49451</v>
      </c>
      <c r="AL62" s="426">
        <f t="shared" si="107"/>
        <v>49816</v>
      </c>
      <c r="AM62" s="458">
        <f t="shared" si="60"/>
        <v>0</v>
      </c>
      <c r="AN62" s="458">
        <f t="shared" si="61"/>
        <v>0</v>
      </c>
      <c r="AO62" s="458">
        <f t="shared" si="62"/>
        <v>1</v>
      </c>
      <c r="AP62" s="458">
        <f t="shared" si="63"/>
        <v>0</v>
      </c>
      <c r="AQ62" s="458">
        <f t="shared" si="64"/>
        <v>0</v>
      </c>
      <c r="AR62" s="458">
        <f t="shared" si="65"/>
        <v>0</v>
      </c>
      <c r="AS62" s="458">
        <f t="shared" si="66"/>
        <v>0</v>
      </c>
      <c r="AT62" s="458">
        <f t="shared" si="67"/>
        <v>0</v>
      </c>
      <c r="AU62" s="458">
        <f t="shared" si="68"/>
        <v>0</v>
      </c>
      <c r="AV62" s="458">
        <f t="shared" si="69"/>
        <v>0</v>
      </c>
      <c r="AW62" s="458">
        <f t="shared" si="70"/>
        <v>0</v>
      </c>
      <c r="AX62" s="458">
        <f t="shared" si="71"/>
        <v>0</v>
      </c>
      <c r="AY62" s="458">
        <f t="shared" si="72"/>
        <v>0</v>
      </c>
      <c r="AZ62" s="458">
        <f t="shared" si="73"/>
        <v>0</v>
      </c>
      <c r="BA62" s="458">
        <f t="shared" si="74"/>
        <v>1</v>
      </c>
      <c r="BB62" s="458">
        <f t="shared" si="75"/>
        <v>0</v>
      </c>
      <c r="BC62" s="458">
        <f t="shared" si="76"/>
        <v>0</v>
      </c>
      <c r="BD62" s="458">
        <f t="shared" si="77"/>
        <v>0</v>
      </c>
      <c r="BE62" s="458">
        <f t="shared" si="78"/>
        <v>0</v>
      </c>
      <c r="BF62" s="458">
        <f t="shared" si="79"/>
        <v>0</v>
      </c>
      <c r="BG62" s="458">
        <f t="shared" si="80"/>
        <v>0</v>
      </c>
      <c r="BH62" s="459">
        <f t="shared" si="81"/>
        <v>0</v>
      </c>
      <c r="BI62" s="460">
        <f t="shared" si="82"/>
        <v>0</v>
      </c>
      <c r="BJ62" s="461">
        <f t="shared" si="83"/>
        <v>0</v>
      </c>
      <c r="BK62" s="461">
        <f t="shared" si="84"/>
        <v>0.5</v>
      </c>
      <c r="BL62" s="461">
        <f t="shared" si="85"/>
        <v>0</v>
      </c>
      <c r="BM62" s="461">
        <f t="shared" si="86"/>
        <v>0</v>
      </c>
      <c r="BN62" s="461">
        <f t="shared" si="87"/>
        <v>0</v>
      </c>
      <c r="BO62" s="461">
        <f t="shared" si="88"/>
        <v>0</v>
      </c>
      <c r="BP62" s="461">
        <f t="shared" si="89"/>
        <v>0</v>
      </c>
      <c r="BQ62" s="461">
        <f t="shared" si="90"/>
        <v>0</v>
      </c>
      <c r="BR62" s="461">
        <f t="shared" si="91"/>
        <v>0</v>
      </c>
      <c r="BS62" s="461">
        <f t="shared" si="92"/>
        <v>0</v>
      </c>
      <c r="BT62" s="461">
        <f t="shared" si="93"/>
        <v>0</v>
      </c>
      <c r="BU62" s="461">
        <f t="shared" si="94"/>
        <v>0</v>
      </c>
      <c r="BV62" s="461">
        <f t="shared" si="95"/>
        <v>0</v>
      </c>
      <c r="BW62" s="461">
        <f t="shared" si="96"/>
        <v>0.5</v>
      </c>
      <c r="BX62" s="461">
        <f t="shared" si="97"/>
        <v>0</v>
      </c>
      <c r="BY62" s="461">
        <f t="shared" si="98"/>
        <v>0</v>
      </c>
      <c r="BZ62" s="461">
        <f t="shared" si="99"/>
        <v>0</v>
      </c>
      <c r="CA62" s="461">
        <f t="shared" si="100"/>
        <v>0</v>
      </c>
      <c r="CB62" s="461">
        <f t="shared" si="101"/>
        <v>0</v>
      </c>
      <c r="CC62" s="461">
        <f t="shared" si="102"/>
        <v>0</v>
      </c>
      <c r="CD62" s="462">
        <f t="shared" si="103"/>
        <v>0</v>
      </c>
      <c r="CE62" s="463"/>
      <c r="CF62" s="463"/>
    </row>
    <row r="63" spans="2:84" s="464" customFormat="1" ht="12" outlineLevel="1" x14ac:dyDescent="0.2">
      <c r="B63" s="494" t="s">
        <v>6152</v>
      </c>
      <c r="C63" s="465" t="s">
        <v>6153</v>
      </c>
      <c r="D63" s="465"/>
      <c r="E63" s="465" t="s">
        <v>6676</v>
      </c>
      <c r="F63" s="466"/>
      <c r="G63" s="607">
        <v>1</v>
      </c>
      <c r="H63" s="467">
        <f t="shared" si="104"/>
        <v>365</v>
      </c>
      <c r="I63" s="466" t="s">
        <v>2111</v>
      </c>
      <c r="J63" s="466">
        <v>1</v>
      </c>
      <c r="K63" s="466">
        <v>1</v>
      </c>
      <c r="L63" s="466">
        <f t="shared" si="105"/>
        <v>1</v>
      </c>
      <c r="M63" s="468">
        <f t="shared" si="106"/>
        <v>1</v>
      </c>
      <c r="N63" s="466" t="s">
        <v>6112</v>
      </c>
      <c r="O63" s="466" t="s">
        <v>6433</v>
      </c>
      <c r="P63" s="495">
        <v>41786</v>
      </c>
      <c r="Q63" s="426">
        <f t="shared" si="59"/>
        <v>42151</v>
      </c>
      <c r="R63" s="426">
        <f t="shared" si="107"/>
        <v>42516</v>
      </c>
      <c r="S63" s="426">
        <f t="shared" si="107"/>
        <v>42881</v>
      </c>
      <c r="T63" s="426">
        <f t="shared" si="107"/>
        <v>43246</v>
      </c>
      <c r="U63" s="426">
        <f t="shared" si="107"/>
        <v>43611</v>
      </c>
      <c r="V63" s="426">
        <f t="shared" si="107"/>
        <v>43976</v>
      </c>
      <c r="W63" s="426">
        <f t="shared" si="107"/>
        <v>44341</v>
      </c>
      <c r="X63" s="426">
        <f t="shared" si="107"/>
        <v>44706</v>
      </c>
      <c r="Y63" s="426">
        <f t="shared" si="107"/>
        <v>45071</v>
      </c>
      <c r="Z63" s="426">
        <f t="shared" si="107"/>
        <v>45436</v>
      </c>
      <c r="AA63" s="426">
        <f t="shared" si="107"/>
        <v>45801</v>
      </c>
      <c r="AB63" s="426">
        <f t="shared" si="107"/>
        <v>46166</v>
      </c>
      <c r="AC63" s="426">
        <f t="shared" si="107"/>
        <v>46531</v>
      </c>
      <c r="AD63" s="426">
        <f t="shared" si="107"/>
        <v>46896</v>
      </c>
      <c r="AE63" s="426">
        <f t="shared" si="107"/>
        <v>47261</v>
      </c>
      <c r="AF63" s="426">
        <f t="shared" si="107"/>
        <v>47626</v>
      </c>
      <c r="AG63" s="426">
        <f t="shared" si="107"/>
        <v>47991</v>
      </c>
      <c r="AH63" s="426">
        <f t="shared" si="107"/>
        <v>48356</v>
      </c>
      <c r="AI63" s="426">
        <f t="shared" si="107"/>
        <v>48721</v>
      </c>
      <c r="AJ63" s="426">
        <f t="shared" si="107"/>
        <v>49086</v>
      </c>
      <c r="AK63" s="426">
        <f t="shared" si="107"/>
        <v>49451</v>
      </c>
      <c r="AL63" s="426">
        <f t="shared" si="107"/>
        <v>49816</v>
      </c>
      <c r="AM63" s="458">
        <f t="shared" si="60"/>
        <v>0</v>
      </c>
      <c r="AN63" s="458">
        <f t="shared" si="61"/>
        <v>0</v>
      </c>
      <c r="AO63" s="458">
        <f t="shared" si="62"/>
        <v>1</v>
      </c>
      <c r="AP63" s="458">
        <f t="shared" si="63"/>
        <v>0</v>
      </c>
      <c r="AQ63" s="458">
        <f t="shared" si="64"/>
        <v>0</v>
      </c>
      <c r="AR63" s="458">
        <f t="shared" si="65"/>
        <v>0</v>
      </c>
      <c r="AS63" s="458">
        <f t="shared" si="66"/>
        <v>0</v>
      </c>
      <c r="AT63" s="458">
        <f t="shared" si="67"/>
        <v>0</v>
      </c>
      <c r="AU63" s="458">
        <f t="shared" si="68"/>
        <v>0</v>
      </c>
      <c r="AV63" s="458">
        <f t="shared" si="69"/>
        <v>0</v>
      </c>
      <c r="AW63" s="458">
        <f t="shared" si="70"/>
        <v>0</v>
      </c>
      <c r="AX63" s="458">
        <f t="shared" si="71"/>
        <v>0</v>
      </c>
      <c r="AY63" s="458">
        <f t="shared" si="72"/>
        <v>0</v>
      </c>
      <c r="AZ63" s="458">
        <f t="shared" si="73"/>
        <v>0</v>
      </c>
      <c r="BA63" s="458">
        <f t="shared" si="74"/>
        <v>1</v>
      </c>
      <c r="BB63" s="458">
        <f t="shared" si="75"/>
        <v>0</v>
      </c>
      <c r="BC63" s="458">
        <f t="shared" si="76"/>
        <v>0</v>
      </c>
      <c r="BD63" s="458">
        <f t="shared" si="77"/>
        <v>0</v>
      </c>
      <c r="BE63" s="458">
        <f t="shared" si="78"/>
        <v>0</v>
      </c>
      <c r="BF63" s="458">
        <f t="shared" si="79"/>
        <v>0</v>
      </c>
      <c r="BG63" s="458">
        <f t="shared" si="80"/>
        <v>0</v>
      </c>
      <c r="BH63" s="459">
        <f t="shared" si="81"/>
        <v>0</v>
      </c>
      <c r="BI63" s="460">
        <f t="shared" si="82"/>
        <v>0</v>
      </c>
      <c r="BJ63" s="461">
        <f t="shared" si="83"/>
        <v>0</v>
      </c>
      <c r="BK63" s="461">
        <f t="shared" si="84"/>
        <v>1</v>
      </c>
      <c r="BL63" s="461">
        <f t="shared" si="85"/>
        <v>0</v>
      </c>
      <c r="BM63" s="461">
        <f t="shared" si="86"/>
        <v>0</v>
      </c>
      <c r="BN63" s="461">
        <f t="shared" si="87"/>
        <v>0</v>
      </c>
      <c r="BO63" s="461">
        <f t="shared" si="88"/>
        <v>0</v>
      </c>
      <c r="BP63" s="461">
        <f t="shared" si="89"/>
        <v>0</v>
      </c>
      <c r="BQ63" s="461">
        <f t="shared" si="90"/>
        <v>0</v>
      </c>
      <c r="BR63" s="461">
        <f t="shared" si="91"/>
        <v>0</v>
      </c>
      <c r="BS63" s="461">
        <f t="shared" si="92"/>
        <v>0</v>
      </c>
      <c r="BT63" s="461">
        <f t="shared" si="93"/>
        <v>0</v>
      </c>
      <c r="BU63" s="461">
        <f t="shared" si="94"/>
        <v>0</v>
      </c>
      <c r="BV63" s="461">
        <f t="shared" si="95"/>
        <v>0</v>
      </c>
      <c r="BW63" s="461">
        <f t="shared" si="96"/>
        <v>1</v>
      </c>
      <c r="BX63" s="461">
        <f t="shared" si="97"/>
        <v>0</v>
      </c>
      <c r="BY63" s="461">
        <f t="shared" si="98"/>
        <v>0</v>
      </c>
      <c r="BZ63" s="461">
        <f t="shared" si="99"/>
        <v>0</v>
      </c>
      <c r="CA63" s="461">
        <f t="shared" si="100"/>
        <v>0</v>
      </c>
      <c r="CB63" s="461">
        <f t="shared" si="101"/>
        <v>0</v>
      </c>
      <c r="CC63" s="461">
        <f t="shared" si="102"/>
        <v>0</v>
      </c>
      <c r="CD63" s="462">
        <f t="shared" si="103"/>
        <v>0</v>
      </c>
      <c r="CE63" s="463"/>
      <c r="CF63" s="463"/>
    </row>
    <row r="64" spans="2:84" s="464" customFormat="1" ht="12" outlineLevel="1" x14ac:dyDescent="0.2">
      <c r="B64" s="492" t="s">
        <v>6154</v>
      </c>
      <c r="C64" s="452" t="s">
        <v>6155</v>
      </c>
      <c r="D64" s="452"/>
      <c r="E64" s="452" t="s">
        <v>6674</v>
      </c>
      <c r="F64" s="453"/>
      <c r="G64" s="608">
        <v>1</v>
      </c>
      <c r="H64" s="454">
        <f t="shared" si="104"/>
        <v>365</v>
      </c>
      <c r="I64" s="453" t="s">
        <v>2111</v>
      </c>
      <c r="J64" s="453">
        <v>1</v>
      </c>
      <c r="K64" s="453">
        <v>0.5</v>
      </c>
      <c r="L64" s="453">
        <f t="shared" si="105"/>
        <v>0.5</v>
      </c>
      <c r="M64" s="455">
        <f t="shared" si="106"/>
        <v>0.5</v>
      </c>
      <c r="N64" s="453" t="s">
        <v>6112</v>
      </c>
      <c r="O64" s="453" t="s">
        <v>6433</v>
      </c>
      <c r="P64" s="493">
        <v>41786</v>
      </c>
      <c r="Q64" s="426">
        <f t="shared" si="59"/>
        <v>42151</v>
      </c>
      <c r="R64" s="426">
        <f t="shared" si="107"/>
        <v>42516</v>
      </c>
      <c r="S64" s="426">
        <f t="shared" si="107"/>
        <v>42881</v>
      </c>
      <c r="T64" s="426">
        <f t="shared" si="107"/>
        <v>43246</v>
      </c>
      <c r="U64" s="426">
        <f t="shared" si="107"/>
        <v>43611</v>
      </c>
      <c r="V64" s="426">
        <f t="shared" si="107"/>
        <v>43976</v>
      </c>
      <c r="W64" s="426">
        <f t="shared" si="107"/>
        <v>44341</v>
      </c>
      <c r="X64" s="426">
        <f t="shared" si="107"/>
        <v>44706</v>
      </c>
      <c r="Y64" s="426">
        <f t="shared" si="107"/>
        <v>45071</v>
      </c>
      <c r="Z64" s="426">
        <f t="shared" si="107"/>
        <v>45436</v>
      </c>
      <c r="AA64" s="426">
        <f t="shared" si="107"/>
        <v>45801</v>
      </c>
      <c r="AB64" s="426">
        <f t="shared" si="107"/>
        <v>46166</v>
      </c>
      <c r="AC64" s="426">
        <f t="shared" si="107"/>
        <v>46531</v>
      </c>
      <c r="AD64" s="426">
        <f t="shared" si="107"/>
        <v>46896</v>
      </c>
      <c r="AE64" s="426">
        <f t="shared" si="107"/>
        <v>47261</v>
      </c>
      <c r="AF64" s="426">
        <f t="shared" si="107"/>
        <v>47626</v>
      </c>
      <c r="AG64" s="426">
        <f t="shared" si="107"/>
        <v>47991</v>
      </c>
      <c r="AH64" s="426">
        <f t="shared" si="107"/>
        <v>48356</v>
      </c>
      <c r="AI64" s="426">
        <f t="shared" si="107"/>
        <v>48721</v>
      </c>
      <c r="AJ64" s="426">
        <f t="shared" si="107"/>
        <v>49086</v>
      </c>
      <c r="AK64" s="426">
        <f t="shared" si="107"/>
        <v>49451</v>
      </c>
      <c r="AL64" s="426">
        <f t="shared" si="107"/>
        <v>49816</v>
      </c>
      <c r="AM64" s="458">
        <f t="shared" si="60"/>
        <v>0</v>
      </c>
      <c r="AN64" s="458">
        <f t="shared" si="61"/>
        <v>0</v>
      </c>
      <c r="AO64" s="458">
        <f t="shared" si="62"/>
        <v>1</v>
      </c>
      <c r="AP64" s="458">
        <f t="shared" si="63"/>
        <v>0</v>
      </c>
      <c r="AQ64" s="458">
        <f t="shared" si="64"/>
        <v>0</v>
      </c>
      <c r="AR64" s="458">
        <f t="shared" si="65"/>
        <v>0</v>
      </c>
      <c r="AS64" s="458">
        <f t="shared" si="66"/>
        <v>0</v>
      </c>
      <c r="AT64" s="458">
        <f t="shared" si="67"/>
        <v>0</v>
      </c>
      <c r="AU64" s="458">
        <f t="shared" si="68"/>
        <v>0</v>
      </c>
      <c r="AV64" s="458">
        <f t="shared" si="69"/>
        <v>0</v>
      </c>
      <c r="AW64" s="458">
        <f t="shared" si="70"/>
        <v>0</v>
      </c>
      <c r="AX64" s="458">
        <f t="shared" si="71"/>
        <v>0</v>
      </c>
      <c r="AY64" s="458">
        <f t="shared" si="72"/>
        <v>0</v>
      </c>
      <c r="AZ64" s="458">
        <f t="shared" si="73"/>
        <v>0</v>
      </c>
      <c r="BA64" s="458">
        <f t="shared" si="74"/>
        <v>1</v>
      </c>
      <c r="BB64" s="458">
        <f t="shared" si="75"/>
        <v>0</v>
      </c>
      <c r="BC64" s="458">
        <f t="shared" si="76"/>
        <v>0</v>
      </c>
      <c r="BD64" s="458">
        <f t="shared" si="77"/>
        <v>0</v>
      </c>
      <c r="BE64" s="458">
        <f t="shared" si="78"/>
        <v>0</v>
      </c>
      <c r="BF64" s="458">
        <f t="shared" si="79"/>
        <v>0</v>
      </c>
      <c r="BG64" s="458">
        <f t="shared" si="80"/>
        <v>0</v>
      </c>
      <c r="BH64" s="459">
        <f t="shared" si="81"/>
        <v>0</v>
      </c>
      <c r="BI64" s="460">
        <f t="shared" si="82"/>
        <v>0</v>
      </c>
      <c r="BJ64" s="461">
        <f t="shared" si="83"/>
        <v>0</v>
      </c>
      <c r="BK64" s="461">
        <f t="shared" si="84"/>
        <v>0.5</v>
      </c>
      <c r="BL64" s="461">
        <f t="shared" si="85"/>
        <v>0</v>
      </c>
      <c r="BM64" s="461">
        <f t="shared" si="86"/>
        <v>0</v>
      </c>
      <c r="BN64" s="461">
        <f t="shared" si="87"/>
        <v>0</v>
      </c>
      <c r="BO64" s="461">
        <f t="shared" si="88"/>
        <v>0</v>
      </c>
      <c r="BP64" s="461">
        <f t="shared" si="89"/>
        <v>0</v>
      </c>
      <c r="BQ64" s="461">
        <f t="shared" si="90"/>
        <v>0</v>
      </c>
      <c r="BR64" s="461">
        <f t="shared" si="91"/>
        <v>0</v>
      </c>
      <c r="BS64" s="461">
        <f t="shared" si="92"/>
        <v>0</v>
      </c>
      <c r="BT64" s="461">
        <f t="shared" si="93"/>
        <v>0</v>
      </c>
      <c r="BU64" s="461">
        <f t="shared" si="94"/>
        <v>0</v>
      </c>
      <c r="BV64" s="461">
        <f t="shared" si="95"/>
        <v>0</v>
      </c>
      <c r="BW64" s="461">
        <f t="shared" si="96"/>
        <v>0.5</v>
      </c>
      <c r="BX64" s="461">
        <f t="shared" si="97"/>
        <v>0</v>
      </c>
      <c r="BY64" s="461">
        <f t="shared" si="98"/>
        <v>0</v>
      </c>
      <c r="BZ64" s="461">
        <f t="shared" si="99"/>
        <v>0</v>
      </c>
      <c r="CA64" s="461">
        <f t="shared" si="100"/>
        <v>0</v>
      </c>
      <c r="CB64" s="461">
        <f t="shared" si="101"/>
        <v>0</v>
      </c>
      <c r="CC64" s="461">
        <f t="shared" si="102"/>
        <v>0</v>
      </c>
      <c r="CD64" s="462">
        <f t="shared" si="103"/>
        <v>0</v>
      </c>
      <c r="CE64" s="463"/>
      <c r="CF64" s="463"/>
    </row>
    <row r="65" spans="2:84" s="464" customFormat="1" ht="12" outlineLevel="1" x14ac:dyDescent="0.2">
      <c r="B65" s="496" t="s">
        <v>6154</v>
      </c>
      <c r="C65" s="470" t="s">
        <v>6155</v>
      </c>
      <c r="D65" s="470"/>
      <c r="E65" s="470" t="s">
        <v>6437</v>
      </c>
      <c r="F65" s="614"/>
      <c r="G65" s="614">
        <v>1</v>
      </c>
      <c r="H65" s="472">
        <f t="shared" si="104"/>
        <v>365</v>
      </c>
      <c r="I65" s="614" t="s">
        <v>2111</v>
      </c>
      <c r="J65" s="614">
        <v>1</v>
      </c>
      <c r="K65" s="614">
        <v>0.5</v>
      </c>
      <c r="L65" s="614">
        <f t="shared" si="105"/>
        <v>0.5</v>
      </c>
      <c r="M65" s="473">
        <f t="shared" si="106"/>
        <v>0.5</v>
      </c>
      <c r="N65" s="614" t="s">
        <v>6112</v>
      </c>
      <c r="O65" s="614" t="s">
        <v>6433</v>
      </c>
      <c r="P65" s="497">
        <v>41786</v>
      </c>
      <c r="Q65" s="426">
        <f t="shared" si="59"/>
        <v>42151</v>
      </c>
      <c r="R65" s="426">
        <f t="shared" si="107"/>
        <v>42516</v>
      </c>
      <c r="S65" s="426">
        <f t="shared" si="107"/>
        <v>42881</v>
      </c>
      <c r="T65" s="426">
        <f t="shared" si="107"/>
        <v>43246</v>
      </c>
      <c r="U65" s="426">
        <f t="shared" si="107"/>
        <v>43611</v>
      </c>
      <c r="V65" s="426">
        <f t="shared" si="107"/>
        <v>43976</v>
      </c>
      <c r="W65" s="426">
        <f t="shared" si="107"/>
        <v>44341</v>
      </c>
      <c r="X65" s="426">
        <f t="shared" si="107"/>
        <v>44706</v>
      </c>
      <c r="Y65" s="426">
        <f t="shared" si="107"/>
        <v>45071</v>
      </c>
      <c r="Z65" s="426">
        <f t="shared" si="107"/>
        <v>45436</v>
      </c>
      <c r="AA65" s="426">
        <f t="shared" si="107"/>
        <v>45801</v>
      </c>
      <c r="AB65" s="426">
        <f t="shared" si="107"/>
        <v>46166</v>
      </c>
      <c r="AC65" s="426">
        <f t="shared" si="107"/>
        <v>46531</v>
      </c>
      <c r="AD65" s="426">
        <f t="shared" si="107"/>
        <v>46896</v>
      </c>
      <c r="AE65" s="426">
        <f t="shared" si="107"/>
        <v>47261</v>
      </c>
      <c r="AF65" s="426">
        <f t="shared" si="107"/>
        <v>47626</v>
      </c>
      <c r="AG65" s="426">
        <f t="shared" si="107"/>
        <v>47991</v>
      </c>
      <c r="AH65" s="426">
        <f t="shared" si="107"/>
        <v>48356</v>
      </c>
      <c r="AI65" s="426">
        <f t="shared" si="107"/>
        <v>48721</v>
      </c>
      <c r="AJ65" s="426">
        <f t="shared" si="107"/>
        <v>49086</v>
      </c>
      <c r="AK65" s="426">
        <f t="shared" si="107"/>
        <v>49451</v>
      </c>
      <c r="AL65" s="426">
        <f t="shared" si="107"/>
        <v>49816</v>
      </c>
      <c r="AM65" s="458">
        <f t="shared" si="60"/>
        <v>0</v>
      </c>
      <c r="AN65" s="458">
        <f t="shared" si="61"/>
        <v>0</v>
      </c>
      <c r="AO65" s="458">
        <f t="shared" si="62"/>
        <v>1</v>
      </c>
      <c r="AP65" s="458">
        <f t="shared" si="63"/>
        <v>0</v>
      </c>
      <c r="AQ65" s="458">
        <f t="shared" si="64"/>
        <v>0</v>
      </c>
      <c r="AR65" s="458">
        <f t="shared" si="65"/>
        <v>0</v>
      </c>
      <c r="AS65" s="458">
        <f t="shared" si="66"/>
        <v>0</v>
      </c>
      <c r="AT65" s="458">
        <f t="shared" si="67"/>
        <v>0</v>
      </c>
      <c r="AU65" s="458">
        <f t="shared" si="68"/>
        <v>0</v>
      </c>
      <c r="AV65" s="458">
        <f t="shared" si="69"/>
        <v>0</v>
      </c>
      <c r="AW65" s="458">
        <f t="shared" si="70"/>
        <v>0</v>
      </c>
      <c r="AX65" s="458">
        <f t="shared" si="71"/>
        <v>0</v>
      </c>
      <c r="AY65" s="458">
        <f t="shared" si="72"/>
        <v>0</v>
      </c>
      <c r="AZ65" s="458">
        <f t="shared" si="73"/>
        <v>0</v>
      </c>
      <c r="BA65" s="458">
        <f t="shared" si="74"/>
        <v>1</v>
      </c>
      <c r="BB65" s="458">
        <f t="shared" si="75"/>
        <v>0</v>
      </c>
      <c r="BC65" s="458">
        <f t="shared" si="76"/>
        <v>0</v>
      </c>
      <c r="BD65" s="458">
        <f t="shared" si="77"/>
        <v>0</v>
      </c>
      <c r="BE65" s="458">
        <f t="shared" si="78"/>
        <v>0</v>
      </c>
      <c r="BF65" s="458">
        <f t="shared" si="79"/>
        <v>0</v>
      </c>
      <c r="BG65" s="458">
        <f t="shared" si="80"/>
        <v>0</v>
      </c>
      <c r="BH65" s="459">
        <f t="shared" si="81"/>
        <v>0</v>
      </c>
      <c r="BI65" s="460">
        <f t="shared" si="82"/>
        <v>0</v>
      </c>
      <c r="BJ65" s="461">
        <f t="shared" si="83"/>
        <v>0</v>
      </c>
      <c r="BK65" s="461">
        <f t="shared" si="84"/>
        <v>0.5</v>
      </c>
      <c r="BL65" s="461">
        <f t="shared" si="85"/>
        <v>0</v>
      </c>
      <c r="BM65" s="461">
        <f t="shared" si="86"/>
        <v>0</v>
      </c>
      <c r="BN65" s="461">
        <f t="shared" si="87"/>
        <v>0</v>
      </c>
      <c r="BO65" s="461">
        <f t="shared" si="88"/>
        <v>0</v>
      </c>
      <c r="BP65" s="461">
        <f t="shared" si="89"/>
        <v>0</v>
      </c>
      <c r="BQ65" s="461">
        <f t="shared" si="90"/>
        <v>0</v>
      </c>
      <c r="BR65" s="461">
        <f t="shared" si="91"/>
        <v>0</v>
      </c>
      <c r="BS65" s="461">
        <f t="shared" si="92"/>
        <v>0</v>
      </c>
      <c r="BT65" s="461">
        <f t="shared" si="93"/>
        <v>0</v>
      </c>
      <c r="BU65" s="461">
        <f t="shared" si="94"/>
        <v>0</v>
      </c>
      <c r="BV65" s="461">
        <f t="shared" si="95"/>
        <v>0</v>
      </c>
      <c r="BW65" s="461">
        <f t="shared" si="96"/>
        <v>0.5</v>
      </c>
      <c r="BX65" s="461">
        <f t="shared" si="97"/>
        <v>0</v>
      </c>
      <c r="BY65" s="461">
        <f t="shared" si="98"/>
        <v>0</v>
      </c>
      <c r="BZ65" s="461">
        <f t="shared" si="99"/>
        <v>0</v>
      </c>
      <c r="CA65" s="461">
        <f t="shared" si="100"/>
        <v>0</v>
      </c>
      <c r="CB65" s="461">
        <f t="shared" si="101"/>
        <v>0</v>
      </c>
      <c r="CC65" s="461">
        <f t="shared" si="102"/>
        <v>0</v>
      </c>
      <c r="CD65" s="462">
        <f t="shared" si="103"/>
        <v>0</v>
      </c>
      <c r="CE65" s="463"/>
      <c r="CF65" s="463"/>
    </row>
    <row r="66" spans="2:84" s="464" customFormat="1" ht="12" outlineLevel="1" x14ac:dyDescent="0.2">
      <c r="B66" s="494" t="s">
        <v>6156</v>
      </c>
      <c r="C66" s="465" t="s">
        <v>6157</v>
      </c>
      <c r="D66" s="465"/>
      <c r="E66" s="465" t="s">
        <v>6676</v>
      </c>
      <c r="F66" s="466"/>
      <c r="G66" s="607">
        <v>1</v>
      </c>
      <c r="H66" s="467">
        <f t="shared" si="104"/>
        <v>365</v>
      </c>
      <c r="I66" s="466" t="s">
        <v>2111</v>
      </c>
      <c r="J66" s="466">
        <v>1</v>
      </c>
      <c r="K66" s="466">
        <v>1</v>
      </c>
      <c r="L66" s="657">
        <f t="shared" ref="L66:L68" si="108">+J66*K66</f>
        <v>1</v>
      </c>
      <c r="M66" s="468">
        <f t="shared" si="106"/>
        <v>1</v>
      </c>
      <c r="N66" s="657" t="s">
        <v>6112</v>
      </c>
      <c r="O66" s="657" t="s">
        <v>6433</v>
      </c>
      <c r="P66" s="495">
        <v>41786</v>
      </c>
      <c r="Q66" s="426">
        <f t="shared" si="59"/>
        <v>42151</v>
      </c>
      <c r="R66" s="426">
        <f t="shared" si="107"/>
        <v>42516</v>
      </c>
      <c r="S66" s="426">
        <f t="shared" si="107"/>
        <v>42881</v>
      </c>
      <c r="T66" s="426">
        <f t="shared" si="107"/>
        <v>43246</v>
      </c>
      <c r="U66" s="426">
        <f t="shared" si="107"/>
        <v>43611</v>
      </c>
      <c r="V66" s="426">
        <f t="shared" si="107"/>
        <v>43976</v>
      </c>
      <c r="W66" s="426">
        <f t="shared" si="107"/>
        <v>44341</v>
      </c>
      <c r="X66" s="426">
        <f t="shared" si="107"/>
        <v>44706</v>
      </c>
      <c r="Y66" s="426">
        <f t="shared" si="107"/>
        <v>45071</v>
      </c>
      <c r="Z66" s="426">
        <f t="shared" si="107"/>
        <v>45436</v>
      </c>
      <c r="AA66" s="426">
        <f t="shared" ref="R66:AL70" si="109">+Z66+$H66</f>
        <v>45801</v>
      </c>
      <c r="AB66" s="426">
        <f t="shared" si="109"/>
        <v>46166</v>
      </c>
      <c r="AC66" s="426">
        <f t="shared" si="109"/>
        <v>46531</v>
      </c>
      <c r="AD66" s="426">
        <f t="shared" si="109"/>
        <v>46896</v>
      </c>
      <c r="AE66" s="426">
        <f t="shared" si="109"/>
        <v>47261</v>
      </c>
      <c r="AF66" s="426">
        <f t="shared" si="109"/>
        <v>47626</v>
      </c>
      <c r="AG66" s="426">
        <f t="shared" si="109"/>
        <v>47991</v>
      </c>
      <c r="AH66" s="426">
        <f t="shared" si="109"/>
        <v>48356</v>
      </c>
      <c r="AI66" s="426">
        <f t="shared" si="109"/>
        <v>48721</v>
      </c>
      <c r="AJ66" s="426">
        <f t="shared" si="109"/>
        <v>49086</v>
      </c>
      <c r="AK66" s="426">
        <f t="shared" si="109"/>
        <v>49451</v>
      </c>
      <c r="AL66" s="426">
        <f t="shared" si="109"/>
        <v>49816</v>
      </c>
      <c r="AM66" s="458">
        <f t="shared" si="60"/>
        <v>0</v>
      </c>
      <c r="AN66" s="458">
        <f t="shared" si="61"/>
        <v>0</v>
      </c>
      <c r="AO66" s="458">
        <f t="shared" si="62"/>
        <v>1</v>
      </c>
      <c r="AP66" s="458">
        <f t="shared" si="63"/>
        <v>0</v>
      </c>
      <c r="AQ66" s="458">
        <f t="shared" si="64"/>
        <v>0</v>
      </c>
      <c r="AR66" s="458">
        <f t="shared" si="65"/>
        <v>0</v>
      </c>
      <c r="AS66" s="458">
        <f t="shared" si="66"/>
        <v>0</v>
      </c>
      <c r="AT66" s="458">
        <f t="shared" si="67"/>
        <v>0</v>
      </c>
      <c r="AU66" s="458">
        <f t="shared" si="68"/>
        <v>0</v>
      </c>
      <c r="AV66" s="458">
        <f t="shared" si="69"/>
        <v>0</v>
      </c>
      <c r="AW66" s="458">
        <f t="shared" si="70"/>
        <v>0</v>
      </c>
      <c r="AX66" s="458">
        <f t="shared" si="71"/>
        <v>0</v>
      </c>
      <c r="AY66" s="458">
        <f t="shared" si="72"/>
        <v>0</v>
      </c>
      <c r="AZ66" s="458">
        <f t="shared" si="73"/>
        <v>0</v>
      </c>
      <c r="BA66" s="458">
        <f t="shared" si="74"/>
        <v>1</v>
      </c>
      <c r="BB66" s="458">
        <f t="shared" si="75"/>
        <v>0</v>
      </c>
      <c r="BC66" s="458">
        <f t="shared" si="76"/>
        <v>0</v>
      </c>
      <c r="BD66" s="458">
        <f t="shared" si="77"/>
        <v>0</v>
      </c>
      <c r="BE66" s="458">
        <f t="shared" si="78"/>
        <v>0</v>
      </c>
      <c r="BF66" s="458">
        <f t="shared" si="79"/>
        <v>0</v>
      </c>
      <c r="BG66" s="458">
        <f t="shared" si="80"/>
        <v>0</v>
      </c>
      <c r="BH66" s="459">
        <f t="shared" si="81"/>
        <v>0</v>
      </c>
      <c r="BI66" s="460">
        <f t="shared" si="82"/>
        <v>0</v>
      </c>
      <c r="BJ66" s="461">
        <f t="shared" si="83"/>
        <v>0</v>
      </c>
      <c r="BK66" s="461">
        <f t="shared" si="84"/>
        <v>1</v>
      </c>
      <c r="BL66" s="461">
        <f t="shared" si="85"/>
        <v>0</v>
      </c>
      <c r="BM66" s="461">
        <f t="shared" si="86"/>
        <v>0</v>
      </c>
      <c r="BN66" s="461">
        <f t="shared" si="87"/>
        <v>0</v>
      </c>
      <c r="BO66" s="461">
        <f t="shared" si="88"/>
        <v>0</v>
      </c>
      <c r="BP66" s="461">
        <f t="shared" si="89"/>
        <v>0</v>
      </c>
      <c r="BQ66" s="461">
        <f t="shared" si="90"/>
        <v>0</v>
      </c>
      <c r="BR66" s="461">
        <f t="shared" si="91"/>
        <v>0</v>
      </c>
      <c r="BS66" s="461">
        <f t="shared" si="92"/>
        <v>0</v>
      </c>
      <c r="BT66" s="461">
        <f t="shared" si="93"/>
        <v>0</v>
      </c>
      <c r="BU66" s="461">
        <f t="shared" si="94"/>
        <v>0</v>
      </c>
      <c r="BV66" s="461">
        <f t="shared" si="95"/>
        <v>0</v>
      </c>
      <c r="BW66" s="461">
        <f t="shared" si="96"/>
        <v>1</v>
      </c>
      <c r="BX66" s="461">
        <f t="shared" si="97"/>
        <v>0</v>
      </c>
      <c r="BY66" s="461">
        <f t="shared" si="98"/>
        <v>0</v>
      </c>
      <c r="BZ66" s="461">
        <f t="shared" si="99"/>
        <v>0</v>
      </c>
      <c r="CA66" s="461">
        <f t="shared" si="100"/>
        <v>0</v>
      </c>
      <c r="CB66" s="461">
        <f t="shared" si="101"/>
        <v>0</v>
      </c>
      <c r="CC66" s="461">
        <f t="shared" si="102"/>
        <v>0</v>
      </c>
      <c r="CD66" s="462">
        <f t="shared" si="103"/>
        <v>0</v>
      </c>
      <c r="CE66" s="463"/>
      <c r="CF66" s="463"/>
    </row>
    <row r="67" spans="2:84" s="464" customFormat="1" ht="12" outlineLevel="1" x14ac:dyDescent="0.2">
      <c r="B67" s="492" t="s">
        <v>6158</v>
      </c>
      <c r="C67" s="452" t="s">
        <v>6159</v>
      </c>
      <c r="D67" s="452"/>
      <c r="E67" s="452" t="s">
        <v>6674</v>
      </c>
      <c r="F67" s="453"/>
      <c r="G67" s="608">
        <v>1</v>
      </c>
      <c r="H67" s="454">
        <f t="shared" si="104"/>
        <v>365</v>
      </c>
      <c r="I67" s="453" t="s">
        <v>2111</v>
      </c>
      <c r="J67" s="453">
        <v>1</v>
      </c>
      <c r="K67" s="453">
        <v>0.5</v>
      </c>
      <c r="L67" s="453">
        <f t="shared" si="108"/>
        <v>0.5</v>
      </c>
      <c r="M67" s="455">
        <f t="shared" si="106"/>
        <v>0.5</v>
      </c>
      <c r="N67" s="656" t="s">
        <v>6112</v>
      </c>
      <c r="O67" s="656" t="s">
        <v>6433</v>
      </c>
      <c r="P67" s="493">
        <v>41786</v>
      </c>
      <c r="Q67" s="426">
        <f t="shared" si="59"/>
        <v>42151</v>
      </c>
      <c r="R67" s="426">
        <f t="shared" si="109"/>
        <v>42516</v>
      </c>
      <c r="S67" s="426">
        <f t="shared" si="109"/>
        <v>42881</v>
      </c>
      <c r="T67" s="426">
        <f t="shared" si="109"/>
        <v>43246</v>
      </c>
      <c r="U67" s="426">
        <f t="shared" si="109"/>
        <v>43611</v>
      </c>
      <c r="V67" s="426">
        <f t="shared" si="109"/>
        <v>43976</v>
      </c>
      <c r="W67" s="426">
        <f t="shared" si="109"/>
        <v>44341</v>
      </c>
      <c r="X67" s="426">
        <f t="shared" si="109"/>
        <v>44706</v>
      </c>
      <c r="Y67" s="426">
        <f t="shared" si="109"/>
        <v>45071</v>
      </c>
      <c r="Z67" s="426">
        <f t="shared" si="109"/>
        <v>45436</v>
      </c>
      <c r="AA67" s="426">
        <f t="shared" si="109"/>
        <v>45801</v>
      </c>
      <c r="AB67" s="426">
        <f t="shared" si="109"/>
        <v>46166</v>
      </c>
      <c r="AC67" s="426">
        <f t="shared" si="109"/>
        <v>46531</v>
      </c>
      <c r="AD67" s="426">
        <f t="shared" si="109"/>
        <v>46896</v>
      </c>
      <c r="AE67" s="426">
        <f t="shared" si="109"/>
        <v>47261</v>
      </c>
      <c r="AF67" s="426">
        <f t="shared" si="109"/>
        <v>47626</v>
      </c>
      <c r="AG67" s="426">
        <f t="shared" si="109"/>
        <v>47991</v>
      </c>
      <c r="AH67" s="426">
        <f t="shared" si="109"/>
        <v>48356</v>
      </c>
      <c r="AI67" s="426">
        <f t="shared" si="109"/>
        <v>48721</v>
      </c>
      <c r="AJ67" s="426">
        <f t="shared" si="109"/>
        <v>49086</v>
      </c>
      <c r="AK67" s="426">
        <f t="shared" si="109"/>
        <v>49451</v>
      </c>
      <c r="AL67" s="426">
        <f t="shared" si="109"/>
        <v>49816</v>
      </c>
      <c r="AM67" s="458">
        <f t="shared" si="60"/>
        <v>0</v>
      </c>
      <c r="AN67" s="458">
        <f t="shared" si="61"/>
        <v>0</v>
      </c>
      <c r="AO67" s="458">
        <f t="shared" si="62"/>
        <v>1</v>
      </c>
      <c r="AP67" s="458">
        <f t="shared" si="63"/>
        <v>0</v>
      </c>
      <c r="AQ67" s="458">
        <f t="shared" si="64"/>
        <v>0</v>
      </c>
      <c r="AR67" s="458">
        <f t="shared" si="65"/>
        <v>0</v>
      </c>
      <c r="AS67" s="458">
        <f t="shared" si="66"/>
        <v>0</v>
      </c>
      <c r="AT67" s="458">
        <f t="shared" si="67"/>
        <v>0</v>
      </c>
      <c r="AU67" s="458">
        <f t="shared" si="68"/>
        <v>0</v>
      </c>
      <c r="AV67" s="458">
        <f t="shared" si="69"/>
        <v>0</v>
      </c>
      <c r="AW67" s="458">
        <f t="shared" si="70"/>
        <v>0</v>
      </c>
      <c r="AX67" s="458">
        <f t="shared" si="71"/>
        <v>0</v>
      </c>
      <c r="AY67" s="458">
        <f t="shared" si="72"/>
        <v>0</v>
      </c>
      <c r="AZ67" s="458">
        <f t="shared" si="73"/>
        <v>0</v>
      </c>
      <c r="BA67" s="458">
        <f t="shared" si="74"/>
        <v>1</v>
      </c>
      <c r="BB67" s="458">
        <f t="shared" si="75"/>
        <v>0</v>
      </c>
      <c r="BC67" s="458">
        <f t="shared" si="76"/>
        <v>0</v>
      </c>
      <c r="BD67" s="458">
        <f t="shared" si="77"/>
        <v>0</v>
      </c>
      <c r="BE67" s="458">
        <f t="shared" si="78"/>
        <v>0</v>
      </c>
      <c r="BF67" s="458">
        <f t="shared" si="79"/>
        <v>0</v>
      </c>
      <c r="BG67" s="458">
        <f t="shared" si="80"/>
        <v>0</v>
      </c>
      <c r="BH67" s="459">
        <f t="shared" si="81"/>
        <v>0</v>
      </c>
      <c r="BI67" s="460">
        <f t="shared" si="82"/>
        <v>0</v>
      </c>
      <c r="BJ67" s="461">
        <f t="shared" si="83"/>
        <v>0</v>
      </c>
      <c r="BK67" s="461">
        <f t="shared" si="84"/>
        <v>0.5</v>
      </c>
      <c r="BL67" s="461">
        <f t="shared" si="85"/>
        <v>0</v>
      </c>
      <c r="BM67" s="461">
        <f t="shared" si="86"/>
        <v>0</v>
      </c>
      <c r="BN67" s="461">
        <f t="shared" si="87"/>
        <v>0</v>
      </c>
      <c r="BO67" s="461">
        <f t="shared" si="88"/>
        <v>0</v>
      </c>
      <c r="BP67" s="461">
        <f t="shared" si="89"/>
        <v>0</v>
      </c>
      <c r="BQ67" s="461">
        <f t="shared" si="90"/>
        <v>0</v>
      </c>
      <c r="BR67" s="461">
        <f t="shared" si="91"/>
        <v>0</v>
      </c>
      <c r="BS67" s="461">
        <f t="shared" si="92"/>
        <v>0</v>
      </c>
      <c r="BT67" s="461">
        <f t="shared" si="93"/>
        <v>0</v>
      </c>
      <c r="BU67" s="461">
        <f t="shared" si="94"/>
        <v>0</v>
      </c>
      <c r="BV67" s="461">
        <f t="shared" si="95"/>
        <v>0</v>
      </c>
      <c r="BW67" s="461">
        <f t="shared" si="96"/>
        <v>0.5</v>
      </c>
      <c r="BX67" s="461">
        <f t="shared" si="97"/>
        <v>0</v>
      </c>
      <c r="BY67" s="461">
        <f t="shared" si="98"/>
        <v>0</v>
      </c>
      <c r="BZ67" s="461">
        <f t="shared" si="99"/>
        <v>0</v>
      </c>
      <c r="CA67" s="461">
        <f t="shared" si="100"/>
        <v>0</v>
      </c>
      <c r="CB67" s="461">
        <f t="shared" si="101"/>
        <v>0</v>
      </c>
      <c r="CC67" s="461">
        <f t="shared" si="102"/>
        <v>0</v>
      </c>
      <c r="CD67" s="462">
        <f t="shared" si="103"/>
        <v>0</v>
      </c>
      <c r="CE67" s="463"/>
      <c r="CF67" s="463"/>
    </row>
    <row r="68" spans="2:84" s="464" customFormat="1" ht="12" outlineLevel="1" x14ac:dyDescent="0.2">
      <c r="B68" s="494" t="s">
        <v>6158</v>
      </c>
      <c r="C68" s="465" t="s">
        <v>6159</v>
      </c>
      <c r="D68" s="465"/>
      <c r="E68" s="465" t="s">
        <v>6437</v>
      </c>
      <c r="F68" s="466"/>
      <c r="G68" s="607">
        <v>1</v>
      </c>
      <c r="H68" s="467">
        <f t="shared" si="104"/>
        <v>365</v>
      </c>
      <c r="I68" s="466" t="s">
        <v>2111</v>
      </c>
      <c r="J68" s="466">
        <v>1</v>
      </c>
      <c r="K68" s="466">
        <v>0.5</v>
      </c>
      <c r="L68" s="466">
        <f t="shared" si="108"/>
        <v>0.5</v>
      </c>
      <c r="M68" s="473">
        <f t="shared" si="106"/>
        <v>0.5</v>
      </c>
      <c r="N68" s="614" t="s">
        <v>6112</v>
      </c>
      <c r="O68" s="614" t="s">
        <v>6433</v>
      </c>
      <c r="P68" s="495">
        <v>41786</v>
      </c>
      <c r="Q68" s="426">
        <f t="shared" si="59"/>
        <v>42151</v>
      </c>
      <c r="R68" s="426">
        <f t="shared" si="109"/>
        <v>42516</v>
      </c>
      <c r="S68" s="426">
        <f t="shared" si="109"/>
        <v>42881</v>
      </c>
      <c r="T68" s="426">
        <f t="shared" si="109"/>
        <v>43246</v>
      </c>
      <c r="U68" s="426">
        <f t="shared" si="109"/>
        <v>43611</v>
      </c>
      <c r="V68" s="426">
        <f t="shared" si="109"/>
        <v>43976</v>
      </c>
      <c r="W68" s="426">
        <f t="shared" si="109"/>
        <v>44341</v>
      </c>
      <c r="X68" s="426">
        <f t="shared" si="109"/>
        <v>44706</v>
      </c>
      <c r="Y68" s="426">
        <f t="shared" si="109"/>
        <v>45071</v>
      </c>
      <c r="Z68" s="426">
        <f t="shared" si="109"/>
        <v>45436</v>
      </c>
      <c r="AA68" s="426">
        <f t="shared" si="109"/>
        <v>45801</v>
      </c>
      <c r="AB68" s="426">
        <f t="shared" si="109"/>
        <v>46166</v>
      </c>
      <c r="AC68" s="426">
        <f t="shared" si="109"/>
        <v>46531</v>
      </c>
      <c r="AD68" s="426">
        <f t="shared" si="109"/>
        <v>46896</v>
      </c>
      <c r="AE68" s="426">
        <f t="shared" si="109"/>
        <v>47261</v>
      </c>
      <c r="AF68" s="426">
        <f t="shared" si="109"/>
        <v>47626</v>
      </c>
      <c r="AG68" s="426">
        <f t="shared" si="109"/>
        <v>47991</v>
      </c>
      <c r="AH68" s="426">
        <f t="shared" si="109"/>
        <v>48356</v>
      </c>
      <c r="AI68" s="426">
        <f t="shared" si="109"/>
        <v>48721</v>
      </c>
      <c r="AJ68" s="426">
        <f t="shared" si="109"/>
        <v>49086</v>
      </c>
      <c r="AK68" s="426">
        <f t="shared" si="109"/>
        <v>49451</v>
      </c>
      <c r="AL68" s="426">
        <f t="shared" si="109"/>
        <v>49816</v>
      </c>
      <c r="AM68" s="458">
        <f t="shared" si="60"/>
        <v>0</v>
      </c>
      <c r="AN68" s="458">
        <f t="shared" si="61"/>
        <v>0</v>
      </c>
      <c r="AO68" s="458">
        <f t="shared" si="62"/>
        <v>1</v>
      </c>
      <c r="AP68" s="458">
        <f t="shared" si="63"/>
        <v>0</v>
      </c>
      <c r="AQ68" s="458">
        <f t="shared" si="64"/>
        <v>0</v>
      </c>
      <c r="AR68" s="458">
        <f t="shared" si="65"/>
        <v>0</v>
      </c>
      <c r="AS68" s="458">
        <f t="shared" si="66"/>
        <v>0</v>
      </c>
      <c r="AT68" s="458">
        <f t="shared" si="67"/>
        <v>0</v>
      </c>
      <c r="AU68" s="458">
        <f t="shared" si="68"/>
        <v>0</v>
      </c>
      <c r="AV68" s="458">
        <f t="shared" si="69"/>
        <v>0</v>
      </c>
      <c r="AW68" s="458">
        <f t="shared" si="70"/>
        <v>0</v>
      </c>
      <c r="AX68" s="458">
        <f t="shared" si="71"/>
        <v>0</v>
      </c>
      <c r="AY68" s="458">
        <f t="shared" si="72"/>
        <v>0</v>
      </c>
      <c r="AZ68" s="458">
        <f t="shared" si="73"/>
        <v>0</v>
      </c>
      <c r="BA68" s="458">
        <f t="shared" si="74"/>
        <v>1</v>
      </c>
      <c r="BB68" s="458">
        <f t="shared" si="75"/>
        <v>0</v>
      </c>
      <c r="BC68" s="458">
        <f t="shared" si="76"/>
        <v>0</v>
      </c>
      <c r="BD68" s="458">
        <f t="shared" si="77"/>
        <v>0</v>
      </c>
      <c r="BE68" s="458">
        <f t="shared" si="78"/>
        <v>0</v>
      </c>
      <c r="BF68" s="458">
        <f t="shared" si="79"/>
        <v>0</v>
      </c>
      <c r="BG68" s="458">
        <f t="shared" si="80"/>
        <v>0</v>
      </c>
      <c r="BH68" s="459">
        <f t="shared" si="81"/>
        <v>0</v>
      </c>
      <c r="BI68" s="460">
        <f t="shared" si="82"/>
        <v>0</v>
      </c>
      <c r="BJ68" s="461">
        <f t="shared" si="83"/>
        <v>0</v>
      </c>
      <c r="BK68" s="461">
        <f t="shared" si="84"/>
        <v>0.5</v>
      </c>
      <c r="BL68" s="461">
        <f t="shared" si="85"/>
        <v>0</v>
      </c>
      <c r="BM68" s="461">
        <f t="shared" si="86"/>
        <v>0</v>
      </c>
      <c r="BN68" s="461">
        <f t="shared" si="87"/>
        <v>0</v>
      </c>
      <c r="BO68" s="461">
        <f t="shared" si="88"/>
        <v>0</v>
      </c>
      <c r="BP68" s="461">
        <f t="shared" si="89"/>
        <v>0</v>
      </c>
      <c r="BQ68" s="461">
        <f t="shared" si="90"/>
        <v>0</v>
      </c>
      <c r="BR68" s="461">
        <f t="shared" si="91"/>
        <v>0</v>
      </c>
      <c r="BS68" s="461">
        <f t="shared" si="92"/>
        <v>0</v>
      </c>
      <c r="BT68" s="461">
        <f t="shared" si="93"/>
        <v>0</v>
      </c>
      <c r="BU68" s="461">
        <f t="shared" si="94"/>
        <v>0</v>
      </c>
      <c r="BV68" s="461">
        <f t="shared" si="95"/>
        <v>0</v>
      </c>
      <c r="BW68" s="461">
        <f t="shared" si="96"/>
        <v>0.5</v>
      </c>
      <c r="BX68" s="461">
        <f t="shared" si="97"/>
        <v>0</v>
      </c>
      <c r="BY68" s="461">
        <f t="shared" si="98"/>
        <v>0</v>
      </c>
      <c r="BZ68" s="461">
        <f t="shared" si="99"/>
        <v>0</v>
      </c>
      <c r="CA68" s="461">
        <f t="shared" si="100"/>
        <v>0</v>
      </c>
      <c r="CB68" s="461">
        <f t="shared" si="101"/>
        <v>0</v>
      </c>
      <c r="CC68" s="461">
        <f t="shared" si="102"/>
        <v>0</v>
      </c>
      <c r="CD68" s="462">
        <f t="shared" si="103"/>
        <v>0</v>
      </c>
      <c r="CE68" s="463"/>
      <c r="CF68" s="463"/>
    </row>
    <row r="69" spans="2:84" s="159" customFormat="1" ht="12" x14ac:dyDescent="0.2">
      <c r="B69" s="498">
        <v>0</v>
      </c>
      <c r="C69" s="437" t="s">
        <v>6307</v>
      </c>
      <c r="D69" s="437"/>
      <c r="E69" s="651"/>
      <c r="F69" s="438"/>
      <c r="G69" s="438"/>
      <c r="H69" s="439"/>
      <c r="I69" s="438"/>
      <c r="J69" s="438"/>
      <c r="K69" s="438"/>
      <c r="L69" s="438"/>
      <c r="M69" s="447">
        <f>SUM(M70:M70)</f>
        <v>1</v>
      </c>
      <c r="N69" s="447" t="s">
        <v>6112</v>
      </c>
      <c r="O69" s="447" t="s">
        <v>6433</v>
      </c>
      <c r="P69" s="499"/>
      <c r="Q69" s="687"/>
      <c r="R69" s="688"/>
      <c r="S69" s="688"/>
      <c r="T69" s="688"/>
      <c r="U69" s="688"/>
      <c r="V69" s="688"/>
      <c r="W69" s="688"/>
      <c r="X69" s="688"/>
      <c r="Y69" s="688"/>
      <c r="Z69" s="688"/>
      <c r="AA69" s="688"/>
      <c r="AB69" s="688"/>
      <c r="AC69" s="688"/>
      <c r="AD69" s="688"/>
      <c r="AE69" s="688"/>
      <c r="AF69" s="688"/>
      <c r="AG69" s="688"/>
      <c r="AH69" s="688"/>
      <c r="AI69" s="688"/>
      <c r="AJ69" s="688"/>
      <c r="AK69" s="688"/>
      <c r="AL69" s="689"/>
      <c r="AM69" s="684"/>
      <c r="AN69" s="685"/>
      <c r="AO69" s="685"/>
      <c r="AP69" s="685"/>
      <c r="AQ69" s="685"/>
      <c r="AR69" s="685"/>
      <c r="AS69" s="685"/>
      <c r="AT69" s="685"/>
      <c r="AU69" s="685"/>
      <c r="AV69" s="685"/>
      <c r="AW69" s="685"/>
      <c r="AX69" s="685"/>
      <c r="AY69" s="685"/>
      <c r="AZ69" s="685"/>
      <c r="BA69" s="685"/>
      <c r="BB69" s="685"/>
      <c r="BC69" s="685"/>
      <c r="BD69" s="685"/>
      <c r="BE69" s="685"/>
      <c r="BF69" s="685"/>
      <c r="BG69" s="685"/>
      <c r="BH69" s="686"/>
      <c r="BI69" s="681"/>
      <c r="BJ69" s="682"/>
      <c r="BK69" s="682"/>
      <c r="BL69" s="682"/>
      <c r="BM69" s="682"/>
      <c r="BN69" s="682"/>
      <c r="BO69" s="682"/>
      <c r="BP69" s="682"/>
      <c r="BQ69" s="682"/>
      <c r="BR69" s="682"/>
      <c r="BS69" s="682"/>
      <c r="BT69" s="682"/>
      <c r="BU69" s="682"/>
      <c r="BV69" s="682"/>
      <c r="BW69" s="682"/>
      <c r="BX69" s="682"/>
      <c r="BY69" s="682"/>
      <c r="BZ69" s="682"/>
      <c r="CA69" s="682"/>
      <c r="CB69" s="682"/>
      <c r="CC69" s="682"/>
      <c r="CD69" s="683"/>
      <c r="CE69" s="140"/>
      <c r="CF69" s="140"/>
    </row>
    <row r="70" spans="2:84" s="464" customFormat="1" ht="12" outlineLevel="1" x14ac:dyDescent="0.2">
      <c r="B70" s="598" t="s">
        <v>6161</v>
      </c>
      <c r="C70" s="506" t="s">
        <v>6162</v>
      </c>
      <c r="D70" s="506"/>
      <c r="E70" s="506" t="s">
        <v>6676</v>
      </c>
      <c r="F70" s="599"/>
      <c r="G70" s="599">
        <v>1</v>
      </c>
      <c r="H70" s="600">
        <f t="shared" si="104"/>
        <v>365</v>
      </c>
      <c r="I70" s="599" t="s">
        <v>2111</v>
      </c>
      <c r="J70" s="599">
        <v>1</v>
      </c>
      <c r="K70" s="599">
        <v>1</v>
      </c>
      <c r="L70" s="599">
        <f t="shared" ref="L70" si="110">+J70*K70</f>
        <v>1</v>
      </c>
      <c r="M70" s="601">
        <f t="shared" ref="M70" si="111">+J70*K70*G70</f>
        <v>1</v>
      </c>
      <c r="N70" s="599" t="s">
        <v>6112</v>
      </c>
      <c r="O70" s="599" t="s">
        <v>6433</v>
      </c>
      <c r="P70" s="602">
        <v>41786</v>
      </c>
      <c r="Q70" s="426">
        <f t="shared" si="59"/>
        <v>42151</v>
      </c>
      <c r="R70" s="426">
        <f t="shared" si="109"/>
        <v>42516</v>
      </c>
      <c r="S70" s="426">
        <f t="shared" si="109"/>
        <v>42881</v>
      </c>
      <c r="T70" s="426">
        <f t="shared" si="109"/>
        <v>43246</v>
      </c>
      <c r="U70" s="426">
        <f t="shared" si="109"/>
        <v>43611</v>
      </c>
      <c r="V70" s="426">
        <f t="shared" si="109"/>
        <v>43976</v>
      </c>
      <c r="W70" s="426">
        <f t="shared" si="109"/>
        <v>44341</v>
      </c>
      <c r="X70" s="426">
        <f t="shared" si="109"/>
        <v>44706</v>
      </c>
      <c r="Y70" s="426">
        <f t="shared" si="109"/>
        <v>45071</v>
      </c>
      <c r="Z70" s="426">
        <f t="shared" si="109"/>
        <v>45436</v>
      </c>
      <c r="AA70" s="426">
        <f t="shared" si="109"/>
        <v>45801</v>
      </c>
      <c r="AB70" s="426">
        <f t="shared" si="109"/>
        <v>46166</v>
      </c>
      <c r="AC70" s="426">
        <f t="shared" si="109"/>
        <v>46531</v>
      </c>
      <c r="AD70" s="426">
        <f t="shared" si="109"/>
        <v>46896</v>
      </c>
      <c r="AE70" s="426">
        <f t="shared" si="109"/>
        <v>47261</v>
      </c>
      <c r="AF70" s="426">
        <f t="shared" si="109"/>
        <v>47626</v>
      </c>
      <c r="AG70" s="426">
        <f t="shared" si="109"/>
        <v>47991</v>
      </c>
      <c r="AH70" s="426">
        <f t="shared" si="109"/>
        <v>48356</v>
      </c>
      <c r="AI70" s="426">
        <f t="shared" si="109"/>
        <v>48721</v>
      </c>
      <c r="AJ70" s="426">
        <f t="shared" si="109"/>
        <v>49086</v>
      </c>
      <c r="AK70" s="426">
        <f t="shared" si="109"/>
        <v>49451</v>
      </c>
      <c r="AL70" s="426">
        <f t="shared" si="109"/>
        <v>49816</v>
      </c>
      <c r="AM70" s="458">
        <f t="shared" si="60"/>
        <v>0</v>
      </c>
      <c r="AN70" s="458">
        <f t="shared" si="61"/>
        <v>0</v>
      </c>
      <c r="AO70" s="458">
        <f t="shared" si="62"/>
        <v>1</v>
      </c>
      <c r="AP70" s="458">
        <f t="shared" si="63"/>
        <v>0</v>
      </c>
      <c r="AQ70" s="458">
        <f t="shared" si="64"/>
        <v>0</v>
      </c>
      <c r="AR70" s="458">
        <f t="shared" si="65"/>
        <v>0</v>
      </c>
      <c r="AS70" s="458">
        <f t="shared" si="66"/>
        <v>0</v>
      </c>
      <c r="AT70" s="458">
        <f t="shared" si="67"/>
        <v>0</v>
      </c>
      <c r="AU70" s="458">
        <f t="shared" si="68"/>
        <v>0</v>
      </c>
      <c r="AV70" s="458">
        <f t="shared" si="69"/>
        <v>0</v>
      </c>
      <c r="AW70" s="458">
        <f t="shared" si="70"/>
        <v>0</v>
      </c>
      <c r="AX70" s="458">
        <f t="shared" si="71"/>
        <v>0</v>
      </c>
      <c r="AY70" s="458">
        <f t="shared" si="72"/>
        <v>0</v>
      </c>
      <c r="AZ70" s="458">
        <f t="shared" si="73"/>
        <v>0</v>
      </c>
      <c r="BA70" s="458">
        <f t="shared" si="74"/>
        <v>1</v>
      </c>
      <c r="BB70" s="458">
        <f t="shared" si="75"/>
        <v>0</v>
      </c>
      <c r="BC70" s="458">
        <f t="shared" si="76"/>
        <v>0</v>
      </c>
      <c r="BD70" s="458">
        <f t="shared" si="77"/>
        <v>0</v>
      </c>
      <c r="BE70" s="458">
        <f t="shared" si="78"/>
        <v>0</v>
      </c>
      <c r="BF70" s="458">
        <f t="shared" si="79"/>
        <v>0</v>
      </c>
      <c r="BG70" s="458">
        <f t="shared" si="80"/>
        <v>0</v>
      </c>
      <c r="BH70" s="459">
        <f t="shared" si="81"/>
        <v>0</v>
      </c>
      <c r="BI70" s="460">
        <f t="shared" si="82"/>
        <v>0</v>
      </c>
      <c r="BJ70" s="461">
        <f t="shared" si="83"/>
        <v>0</v>
      </c>
      <c r="BK70" s="461">
        <f t="shared" si="84"/>
        <v>1</v>
      </c>
      <c r="BL70" s="461">
        <f t="shared" si="85"/>
        <v>0</v>
      </c>
      <c r="BM70" s="461">
        <f t="shared" si="86"/>
        <v>0</v>
      </c>
      <c r="BN70" s="461">
        <f t="shared" si="87"/>
        <v>0</v>
      </c>
      <c r="BO70" s="461">
        <f t="shared" si="88"/>
        <v>0</v>
      </c>
      <c r="BP70" s="461">
        <f t="shared" si="89"/>
        <v>0</v>
      </c>
      <c r="BQ70" s="461">
        <f t="shared" si="90"/>
        <v>0</v>
      </c>
      <c r="BR70" s="461">
        <f t="shared" si="91"/>
        <v>0</v>
      </c>
      <c r="BS70" s="461">
        <f t="shared" si="92"/>
        <v>0</v>
      </c>
      <c r="BT70" s="461">
        <f t="shared" si="93"/>
        <v>0</v>
      </c>
      <c r="BU70" s="461">
        <f t="shared" si="94"/>
        <v>0</v>
      </c>
      <c r="BV70" s="461">
        <f t="shared" si="95"/>
        <v>0</v>
      </c>
      <c r="BW70" s="461">
        <f t="shared" si="96"/>
        <v>1</v>
      </c>
      <c r="BX70" s="461">
        <f t="shared" si="97"/>
        <v>0</v>
      </c>
      <c r="BY70" s="461">
        <f t="shared" si="98"/>
        <v>0</v>
      </c>
      <c r="BZ70" s="461">
        <f t="shared" si="99"/>
        <v>0</v>
      </c>
      <c r="CA70" s="461">
        <f t="shared" si="100"/>
        <v>0</v>
      </c>
      <c r="CB70" s="461">
        <f t="shared" si="101"/>
        <v>0</v>
      </c>
      <c r="CC70" s="461">
        <f t="shared" si="102"/>
        <v>0</v>
      </c>
      <c r="CD70" s="462">
        <f t="shared" si="103"/>
        <v>0</v>
      </c>
      <c r="CE70" s="463"/>
      <c r="CF70" s="463"/>
    </row>
    <row r="71" spans="2:84" s="159" customFormat="1" ht="12" x14ac:dyDescent="0.2">
      <c r="B71" s="490">
        <v>0</v>
      </c>
      <c r="C71" s="443" t="s">
        <v>6308</v>
      </c>
      <c r="D71" s="443"/>
      <c r="E71" s="650"/>
      <c r="F71" s="445"/>
      <c r="G71" s="445"/>
      <c r="H71" s="446"/>
      <c r="I71" s="445"/>
      <c r="J71" s="445"/>
      <c r="K71" s="445"/>
      <c r="L71" s="449"/>
      <c r="M71" s="447">
        <f>SUM(M72:M93)</f>
        <v>38.875</v>
      </c>
      <c r="N71" s="447" t="s">
        <v>6112</v>
      </c>
      <c r="O71" s="447" t="s">
        <v>6433</v>
      </c>
      <c r="P71" s="491"/>
      <c r="Q71" s="687"/>
      <c r="R71" s="688"/>
      <c r="S71" s="688"/>
      <c r="T71" s="688"/>
      <c r="U71" s="688"/>
      <c r="V71" s="688"/>
      <c r="W71" s="688"/>
      <c r="X71" s="688"/>
      <c r="Y71" s="688"/>
      <c r="Z71" s="688"/>
      <c r="AA71" s="688"/>
      <c r="AB71" s="688"/>
      <c r="AC71" s="688"/>
      <c r="AD71" s="688"/>
      <c r="AE71" s="688"/>
      <c r="AF71" s="688"/>
      <c r="AG71" s="688"/>
      <c r="AH71" s="688"/>
      <c r="AI71" s="688"/>
      <c r="AJ71" s="688"/>
      <c r="AK71" s="688"/>
      <c r="AL71" s="689"/>
      <c r="AM71" s="684"/>
      <c r="AN71" s="685"/>
      <c r="AO71" s="685"/>
      <c r="AP71" s="685"/>
      <c r="AQ71" s="685"/>
      <c r="AR71" s="685"/>
      <c r="AS71" s="685"/>
      <c r="AT71" s="685"/>
      <c r="AU71" s="685"/>
      <c r="AV71" s="685"/>
      <c r="AW71" s="685"/>
      <c r="AX71" s="685"/>
      <c r="AY71" s="685"/>
      <c r="AZ71" s="685"/>
      <c r="BA71" s="685"/>
      <c r="BB71" s="685"/>
      <c r="BC71" s="685"/>
      <c r="BD71" s="685"/>
      <c r="BE71" s="685"/>
      <c r="BF71" s="685"/>
      <c r="BG71" s="685"/>
      <c r="BH71" s="686"/>
      <c r="BI71" s="681"/>
      <c r="BJ71" s="682"/>
      <c r="BK71" s="682"/>
      <c r="BL71" s="682"/>
      <c r="BM71" s="682"/>
      <c r="BN71" s="682"/>
      <c r="BO71" s="682"/>
      <c r="BP71" s="682"/>
      <c r="BQ71" s="682"/>
      <c r="BR71" s="682"/>
      <c r="BS71" s="682"/>
      <c r="BT71" s="682"/>
      <c r="BU71" s="682"/>
      <c r="BV71" s="682"/>
      <c r="BW71" s="682"/>
      <c r="BX71" s="682"/>
      <c r="BY71" s="682"/>
      <c r="BZ71" s="682"/>
      <c r="CA71" s="682"/>
      <c r="CB71" s="682"/>
      <c r="CC71" s="682"/>
      <c r="CD71" s="683"/>
      <c r="CE71" s="140"/>
      <c r="CF71" s="140"/>
    </row>
    <row r="72" spans="2:84" s="464" customFormat="1" ht="12" outlineLevel="1" x14ac:dyDescent="0.2">
      <c r="B72" s="492" t="s">
        <v>6170</v>
      </c>
      <c r="C72" s="452" t="s">
        <v>6171</v>
      </c>
      <c r="D72" s="465"/>
      <c r="E72" s="465" t="s">
        <v>6681</v>
      </c>
      <c r="F72" s="466"/>
      <c r="G72" s="607">
        <v>1</v>
      </c>
      <c r="H72" s="467">
        <f t="shared" ref="H72:H103" si="112">365/G72</f>
        <v>365</v>
      </c>
      <c r="I72" s="466" t="s">
        <v>2111</v>
      </c>
      <c r="J72" s="466">
        <v>1</v>
      </c>
      <c r="K72" s="466">
        <v>0.2</v>
      </c>
      <c r="L72" s="453">
        <f t="shared" ref="L72:L82" si="113">+J72*K72</f>
        <v>0.2</v>
      </c>
      <c r="M72" s="455">
        <f t="shared" ref="M72:M93" si="114">+J72*K72*G72</f>
        <v>0.2</v>
      </c>
      <c r="N72" s="453" t="s">
        <v>6112</v>
      </c>
      <c r="O72" s="453" t="s">
        <v>6433</v>
      </c>
      <c r="P72" s="493">
        <v>41786</v>
      </c>
      <c r="Q72" s="426">
        <f t="shared" si="59"/>
        <v>42151</v>
      </c>
      <c r="R72" s="426">
        <f t="shared" ref="R72:AL75" si="115">+Q72+$H72</f>
        <v>42516</v>
      </c>
      <c r="S72" s="426">
        <f t="shared" si="115"/>
        <v>42881</v>
      </c>
      <c r="T72" s="426">
        <f t="shared" si="115"/>
        <v>43246</v>
      </c>
      <c r="U72" s="426">
        <f t="shared" si="115"/>
        <v>43611</v>
      </c>
      <c r="V72" s="426">
        <f t="shared" si="115"/>
        <v>43976</v>
      </c>
      <c r="W72" s="426">
        <f t="shared" si="115"/>
        <v>44341</v>
      </c>
      <c r="X72" s="426">
        <f t="shared" si="115"/>
        <v>44706</v>
      </c>
      <c r="Y72" s="426">
        <f t="shared" si="115"/>
        <v>45071</v>
      </c>
      <c r="Z72" s="426">
        <f t="shared" si="115"/>
        <v>45436</v>
      </c>
      <c r="AA72" s="426">
        <f t="shared" si="115"/>
        <v>45801</v>
      </c>
      <c r="AB72" s="426">
        <f t="shared" si="115"/>
        <v>46166</v>
      </c>
      <c r="AC72" s="426">
        <f t="shared" si="115"/>
        <v>46531</v>
      </c>
      <c r="AD72" s="426">
        <f t="shared" si="115"/>
        <v>46896</v>
      </c>
      <c r="AE72" s="426">
        <f t="shared" si="115"/>
        <v>47261</v>
      </c>
      <c r="AF72" s="426">
        <f t="shared" si="115"/>
        <v>47626</v>
      </c>
      <c r="AG72" s="426">
        <f t="shared" si="115"/>
        <v>47991</v>
      </c>
      <c r="AH72" s="426">
        <f t="shared" si="115"/>
        <v>48356</v>
      </c>
      <c r="AI72" s="426">
        <f t="shared" si="115"/>
        <v>48721</v>
      </c>
      <c r="AJ72" s="426">
        <f t="shared" si="115"/>
        <v>49086</v>
      </c>
      <c r="AK72" s="426">
        <f t="shared" si="115"/>
        <v>49451</v>
      </c>
      <c r="AL72" s="426">
        <f t="shared" si="115"/>
        <v>49816</v>
      </c>
      <c r="AM72" s="458">
        <f t="shared" si="60"/>
        <v>0</v>
      </c>
      <c r="AN72" s="458">
        <f t="shared" si="61"/>
        <v>0</v>
      </c>
      <c r="AO72" s="458">
        <f t="shared" si="62"/>
        <v>1</v>
      </c>
      <c r="AP72" s="458">
        <f t="shared" si="63"/>
        <v>0</v>
      </c>
      <c r="AQ72" s="458">
        <f t="shared" si="64"/>
        <v>0</v>
      </c>
      <c r="AR72" s="458">
        <f t="shared" si="65"/>
        <v>0</v>
      </c>
      <c r="AS72" s="458">
        <f t="shared" si="66"/>
        <v>0</v>
      </c>
      <c r="AT72" s="458">
        <f t="shared" si="67"/>
        <v>0</v>
      </c>
      <c r="AU72" s="458">
        <f t="shared" si="68"/>
        <v>0</v>
      </c>
      <c r="AV72" s="458">
        <f t="shared" si="69"/>
        <v>0</v>
      </c>
      <c r="AW72" s="458">
        <f t="shared" si="70"/>
        <v>0</v>
      </c>
      <c r="AX72" s="458">
        <f t="shared" si="71"/>
        <v>0</v>
      </c>
      <c r="AY72" s="458">
        <f t="shared" si="72"/>
        <v>0</v>
      </c>
      <c r="AZ72" s="458">
        <f t="shared" si="73"/>
        <v>0</v>
      </c>
      <c r="BA72" s="458">
        <f t="shared" si="74"/>
        <v>1</v>
      </c>
      <c r="BB72" s="458">
        <f t="shared" si="75"/>
        <v>0</v>
      </c>
      <c r="BC72" s="458">
        <f t="shared" si="76"/>
        <v>0</v>
      </c>
      <c r="BD72" s="458">
        <f t="shared" si="77"/>
        <v>0</v>
      </c>
      <c r="BE72" s="458">
        <f t="shared" si="78"/>
        <v>0</v>
      </c>
      <c r="BF72" s="458">
        <f t="shared" si="79"/>
        <v>0</v>
      </c>
      <c r="BG72" s="458">
        <f t="shared" si="80"/>
        <v>0</v>
      </c>
      <c r="BH72" s="459">
        <f t="shared" si="81"/>
        <v>0</v>
      </c>
      <c r="BI72" s="460">
        <f t="shared" si="82"/>
        <v>0</v>
      </c>
      <c r="BJ72" s="461">
        <f t="shared" si="83"/>
        <v>0</v>
      </c>
      <c r="BK72" s="461">
        <f t="shared" si="84"/>
        <v>0.2</v>
      </c>
      <c r="BL72" s="461">
        <f t="shared" si="85"/>
        <v>0</v>
      </c>
      <c r="BM72" s="461">
        <f t="shared" si="86"/>
        <v>0</v>
      </c>
      <c r="BN72" s="461">
        <f t="shared" si="87"/>
        <v>0</v>
      </c>
      <c r="BO72" s="461">
        <f t="shared" si="88"/>
        <v>0</v>
      </c>
      <c r="BP72" s="461">
        <f t="shared" si="89"/>
        <v>0</v>
      </c>
      <c r="BQ72" s="461">
        <f t="shared" si="90"/>
        <v>0</v>
      </c>
      <c r="BR72" s="461">
        <f t="shared" si="91"/>
        <v>0</v>
      </c>
      <c r="BS72" s="461">
        <f t="shared" si="92"/>
        <v>0</v>
      </c>
      <c r="BT72" s="461">
        <f t="shared" si="93"/>
        <v>0</v>
      </c>
      <c r="BU72" s="461">
        <f t="shared" si="94"/>
        <v>0</v>
      </c>
      <c r="BV72" s="461">
        <f t="shared" si="95"/>
        <v>0</v>
      </c>
      <c r="BW72" s="461">
        <f t="shared" si="96"/>
        <v>0.2</v>
      </c>
      <c r="BX72" s="461">
        <f t="shared" si="97"/>
        <v>0</v>
      </c>
      <c r="BY72" s="461">
        <f t="shared" si="98"/>
        <v>0</v>
      </c>
      <c r="BZ72" s="461">
        <f t="shared" si="99"/>
        <v>0</v>
      </c>
      <c r="CA72" s="461">
        <f t="shared" si="100"/>
        <v>0</v>
      </c>
      <c r="CB72" s="461">
        <f t="shared" si="101"/>
        <v>0</v>
      </c>
      <c r="CC72" s="461">
        <f t="shared" si="102"/>
        <v>0</v>
      </c>
      <c r="CD72" s="462">
        <f t="shared" si="103"/>
        <v>0</v>
      </c>
      <c r="CE72" s="463"/>
      <c r="CF72" s="463"/>
    </row>
    <row r="73" spans="2:84" s="464" customFormat="1" ht="12" outlineLevel="1" x14ac:dyDescent="0.2">
      <c r="B73" s="492" t="s">
        <v>6172</v>
      </c>
      <c r="C73" s="452" t="s">
        <v>6173</v>
      </c>
      <c r="D73" s="452"/>
      <c r="E73" s="452" t="s">
        <v>6674</v>
      </c>
      <c r="F73" s="453"/>
      <c r="G73" s="608">
        <v>1</v>
      </c>
      <c r="H73" s="454">
        <f t="shared" si="112"/>
        <v>365</v>
      </c>
      <c r="I73" s="453" t="s">
        <v>2111</v>
      </c>
      <c r="J73" s="453">
        <v>1</v>
      </c>
      <c r="K73" s="453">
        <v>0.5</v>
      </c>
      <c r="L73" s="453">
        <f t="shared" si="113"/>
        <v>0.5</v>
      </c>
      <c r="M73" s="455">
        <f t="shared" si="114"/>
        <v>0.5</v>
      </c>
      <c r="N73" s="453" t="s">
        <v>6112</v>
      </c>
      <c r="O73" s="453" t="s">
        <v>6433</v>
      </c>
      <c r="P73" s="493">
        <v>41786</v>
      </c>
      <c r="Q73" s="426">
        <f t="shared" si="59"/>
        <v>42151</v>
      </c>
      <c r="R73" s="426">
        <f t="shared" si="115"/>
        <v>42516</v>
      </c>
      <c r="S73" s="426">
        <f t="shared" si="115"/>
        <v>42881</v>
      </c>
      <c r="T73" s="426">
        <f t="shared" si="115"/>
        <v>43246</v>
      </c>
      <c r="U73" s="426">
        <f t="shared" si="115"/>
        <v>43611</v>
      </c>
      <c r="V73" s="426">
        <f t="shared" si="115"/>
        <v>43976</v>
      </c>
      <c r="W73" s="426">
        <f t="shared" si="115"/>
        <v>44341</v>
      </c>
      <c r="X73" s="426">
        <f t="shared" si="115"/>
        <v>44706</v>
      </c>
      <c r="Y73" s="426">
        <f t="shared" si="115"/>
        <v>45071</v>
      </c>
      <c r="Z73" s="426">
        <f t="shared" si="115"/>
        <v>45436</v>
      </c>
      <c r="AA73" s="426">
        <f t="shared" si="115"/>
        <v>45801</v>
      </c>
      <c r="AB73" s="426">
        <f t="shared" si="115"/>
        <v>46166</v>
      </c>
      <c r="AC73" s="426">
        <f t="shared" si="115"/>
        <v>46531</v>
      </c>
      <c r="AD73" s="426">
        <f t="shared" si="115"/>
        <v>46896</v>
      </c>
      <c r="AE73" s="426">
        <f t="shared" si="115"/>
        <v>47261</v>
      </c>
      <c r="AF73" s="426">
        <f t="shared" si="115"/>
        <v>47626</v>
      </c>
      <c r="AG73" s="426">
        <f t="shared" si="115"/>
        <v>47991</v>
      </c>
      <c r="AH73" s="426">
        <f t="shared" si="115"/>
        <v>48356</v>
      </c>
      <c r="AI73" s="426">
        <f t="shared" si="115"/>
        <v>48721</v>
      </c>
      <c r="AJ73" s="426">
        <f t="shared" si="115"/>
        <v>49086</v>
      </c>
      <c r="AK73" s="426">
        <f t="shared" si="115"/>
        <v>49451</v>
      </c>
      <c r="AL73" s="426">
        <f t="shared" si="115"/>
        <v>49816</v>
      </c>
      <c r="AM73" s="458">
        <f t="shared" si="60"/>
        <v>0</v>
      </c>
      <c r="AN73" s="458">
        <f t="shared" si="61"/>
        <v>0</v>
      </c>
      <c r="AO73" s="458">
        <f t="shared" si="62"/>
        <v>1</v>
      </c>
      <c r="AP73" s="458">
        <f t="shared" si="63"/>
        <v>0</v>
      </c>
      <c r="AQ73" s="458">
        <f t="shared" si="64"/>
        <v>0</v>
      </c>
      <c r="AR73" s="458">
        <f t="shared" si="65"/>
        <v>0</v>
      </c>
      <c r="AS73" s="458">
        <f t="shared" si="66"/>
        <v>0</v>
      </c>
      <c r="AT73" s="458">
        <f t="shared" si="67"/>
        <v>0</v>
      </c>
      <c r="AU73" s="458">
        <f t="shared" si="68"/>
        <v>0</v>
      </c>
      <c r="AV73" s="458">
        <f t="shared" si="69"/>
        <v>0</v>
      </c>
      <c r="AW73" s="458">
        <f t="shared" si="70"/>
        <v>0</v>
      </c>
      <c r="AX73" s="458">
        <f t="shared" si="71"/>
        <v>0</v>
      </c>
      <c r="AY73" s="458">
        <f t="shared" si="72"/>
        <v>0</v>
      </c>
      <c r="AZ73" s="458">
        <f t="shared" si="73"/>
        <v>0</v>
      </c>
      <c r="BA73" s="458">
        <f t="shared" si="74"/>
        <v>1</v>
      </c>
      <c r="BB73" s="458">
        <f t="shared" si="75"/>
        <v>0</v>
      </c>
      <c r="BC73" s="458">
        <f t="shared" si="76"/>
        <v>0</v>
      </c>
      <c r="BD73" s="458">
        <f t="shared" si="77"/>
        <v>0</v>
      </c>
      <c r="BE73" s="458">
        <f t="shared" si="78"/>
        <v>0</v>
      </c>
      <c r="BF73" s="458">
        <f t="shared" si="79"/>
        <v>0</v>
      </c>
      <c r="BG73" s="458">
        <f t="shared" si="80"/>
        <v>0</v>
      </c>
      <c r="BH73" s="459">
        <f t="shared" si="81"/>
        <v>0</v>
      </c>
      <c r="BI73" s="460">
        <f t="shared" si="82"/>
        <v>0</v>
      </c>
      <c r="BJ73" s="461">
        <f t="shared" si="83"/>
        <v>0</v>
      </c>
      <c r="BK73" s="461">
        <f t="shared" si="84"/>
        <v>0.5</v>
      </c>
      <c r="BL73" s="461">
        <f t="shared" si="85"/>
        <v>0</v>
      </c>
      <c r="BM73" s="461">
        <f t="shared" si="86"/>
        <v>0</v>
      </c>
      <c r="BN73" s="461">
        <f t="shared" si="87"/>
        <v>0</v>
      </c>
      <c r="BO73" s="461">
        <f t="shared" si="88"/>
        <v>0</v>
      </c>
      <c r="BP73" s="461">
        <f t="shared" si="89"/>
        <v>0</v>
      </c>
      <c r="BQ73" s="461">
        <f t="shared" si="90"/>
        <v>0</v>
      </c>
      <c r="BR73" s="461">
        <f t="shared" si="91"/>
        <v>0</v>
      </c>
      <c r="BS73" s="461">
        <f t="shared" si="92"/>
        <v>0</v>
      </c>
      <c r="BT73" s="461">
        <f t="shared" si="93"/>
        <v>0</v>
      </c>
      <c r="BU73" s="461">
        <f t="shared" si="94"/>
        <v>0</v>
      </c>
      <c r="BV73" s="461">
        <f t="shared" si="95"/>
        <v>0</v>
      </c>
      <c r="BW73" s="461">
        <f t="shared" si="96"/>
        <v>0.5</v>
      </c>
      <c r="BX73" s="461">
        <f t="shared" si="97"/>
        <v>0</v>
      </c>
      <c r="BY73" s="461">
        <f t="shared" si="98"/>
        <v>0</v>
      </c>
      <c r="BZ73" s="461">
        <f t="shared" si="99"/>
        <v>0</v>
      </c>
      <c r="CA73" s="461">
        <f t="shared" si="100"/>
        <v>0</v>
      </c>
      <c r="CB73" s="461">
        <f t="shared" si="101"/>
        <v>0</v>
      </c>
      <c r="CC73" s="461">
        <f t="shared" si="102"/>
        <v>0</v>
      </c>
      <c r="CD73" s="462">
        <f t="shared" si="103"/>
        <v>0</v>
      </c>
      <c r="CE73" s="463"/>
      <c r="CF73" s="463"/>
    </row>
    <row r="74" spans="2:84" s="464" customFormat="1" ht="12" outlineLevel="1" x14ac:dyDescent="0.2">
      <c r="B74" s="494" t="s">
        <v>6172</v>
      </c>
      <c r="C74" s="465" t="s">
        <v>6173</v>
      </c>
      <c r="D74" s="465"/>
      <c r="E74" s="465" t="s">
        <v>6437</v>
      </c>
      <c r="F74" s="466"/>
      <c r="G74" s="607">
        <v>1</v>
      </c>
      <c r="H74" s="467">
        <f t="shared" si="112"/>
        <v>365</v>
      </c>
      <c r="I74" s="466" t="s">
        <v>2111</v>
      </c>
      <c r="J74" s="466">
        <v>1</v>
      </c>
      <c r="K74" s="466">
        <v>0.5</v>
      </c>
      <c r="L74" s="466">
        <f t="shared" si="113"/>
        <v>0.5</v>
      </c>
      <c r="M74" s="468">
        <f t="shared" si="114"/>
        <v>0.5</v>
      </c>
      <c r="N74" s="466" t="s">
        <v>6112</v>
      </c>
      <c r="O74" s="466" t="s">
        <v>6433</v>
      </c>
      <c r="P74" s="495">
        <v>41786</v>
      </c>
      <c r="Q74" s="426">
        <f t="shared" si="59"/>
        <v>42151</v>
      </c>
      <c r="R74" s="426">
        <f t="shared" si="115"/>
        <v>42516</v>
      </c>
      <c r="S74" s="426">
        <f t="shared" si="115"/>
        <v>42881</v>
      </c>
      <c r="T74" s="426">
        <f t="shared" si="115"/>
        <v>43246</v>
      </c>
      <c r="U74" s="426">
        <f t="shared" si="115"/>
        <v>43611</v>
      </c>
      <c r="V74" s="426">
        <f t="shared" si="115"/>
        <v>43976</v>
      </c>
      <c r="W74" s="426">
        <f t="shared" si="115"/>
        <v>44341</v>
      </c>
      <c r="X74" s="426">
        <f t="shared" si="115"/>
        <v>44706</v>
      </c>
      <c r="Y74" s="426">
        <f t="shared" si="115"/>
        <v>45071</v>
      </c>
      <c r="Z74" s="426">
        <f t="shared" si="115"/>
        <v>45436</v>
      </c>
      <c r="AA74" s="426">
        <f t="shared" si="115"/>
        <v>45801</v>
      </c>
      <c r="AB74" s="426">
        <f t="shared" si="115"/>
        <v>46166</v>
      </c>
      <c r="AC74" s="426">
        <f t="shared" si="115"/>
        <v>46531</v>
      </c>
      <c r="AD74" s="426">
        <f t="shared" si="115"/>
        <v>46896</v>
      </c>
      <c r="AE74" s="426">
        <f t="shared" si="115"/>
        <v>47261</v>
      </c>
      <c r="AF74" s="426">
        <f t="shared" si="115"/>
        <v>47626</v>
      </c>
      <c r="AG74" s="426">
        <f t="shared" si="115"/>
        <v>47991</v>
      </c>
      <c r="AH74" s="426">
        <f t="shared" si="115"/>
        <v>48356</v>
      </c>
      <c r="AI74" s="426">
        <f t="shared" si="115"/>
        <v>48721</v>
      </c>
      <c r="AJ74" s="426">
        <f t="shared" si="115"/>
        <v>49086</v>
      </c>
      <c r="AK74" s="426">
        <f t="shared" si="115"/>
        <v>49451</v>
      </c>
      <c r="AL74" s="426">
        <f t="shared" si="115"/>
        <v>49816</v>
      </c>
      <c r="AM74" s="458">
        <f t="shared" si="60"/>
        <v>0</v>
      </c>
      <c r="AN74" s="458">
        <f t="shared" si="61"/>
        <v>0</v>
      </c>
      <c r="AO74" s="458">
        <f t="shared" si="62"/>
        <v>1</v>
      </c>
      <c r="AP74" s="458">
        <f t="shared" si="63"/>
        <v>0</v>
      </c>
      <c r="AQ74" s="458">
        <f t="shared" si="64"/>
        <v>0</v>
      </c>
      <c r="AR74" s="458">
        <f t="shared" si="65"/>
        <v>0</v>
      </c>
      <c r="AS74" s="458">
        <f t="shared" si="66"/>
        <v>0</v>
      </c>
      <c r="AT74" s="458">
        <f t="shared" si="67"/>
        <v>0</v>
      </c>
      <c r="AU74" s="458">
        <f t="shared" si="68"/>
        <v>0</v>
      </c>
      <c r="AV74" s="458">
        <f t="shared" si="69"/>
        <v>0</v>
      </c>
      <c r="AW74" s="458">
        <f t="shared" si="70"/>
        <v>0</v>
      </c>
      <c r="AX74" s="458">
        <f t="shared" si="71"/>
        <v>0</v>
      </c>
      <c r="AY74" s="458">
        <f t="shared" si="72"/>
        <v>0</v>
      </c>
      <c r="AZ74" s="458">
        <f t="shared" si="73"/>
        <v>0</v>
      </c>
      <c r="BA74" s="458">
        <f t="shared" si="74"/>
        <v>1</v>
      </c>
      <c r="BB74" s="458">
        <f t="shared" si="75"/>
        <v>0</v>
      </c>
      <c r="BC74" s="458">
        <f t="shared" si="76"/>
        <v>0</v>
      </c>
      <c r="BD74" s="458">
        <f t="shared" si="77"/>
        <v>0</v>
      </c>
      <c r="BE74" s="458">
        <f t="shared" si="78"/>
        <v>0</v>
      </c>
      <c r="BF74" s="458">
        <f t="shared" si="79"/>
        <v>0</v>
      </c>
      <c r="BG74" s="458">
        <f t="shared" si="80"/>
        <v>0</v>
      </c>
      <c r="BH74" s="459">
        <f t="shared" si="81"/>
        <v>0</v>
      </c>
      <c r="BI74" s="460">
        <f t="shared" si="82"/>
        <v>0</v>
      </c>
      <c r="BJ74" s="461">
        <f t="shared" si="83"/>
        <v>0</v>
      </c>
      <c r="BK74" s="461">
        <f t="shared" si="84"/>
        <v>0.5</v>
      </c>
      <c r="BL74" s="461">
        <f t="shared" si="85"/>
        <v>0</v>
      </c>
      <c r="BM74" s="461">
        <f t="shared" si="86"/>
        <v>0</v>
      </c>
      <c r="BN74" s="461">
        <f t="shared" si="87"/>
        <v>0</v>
      </c>
      <c r="BO74" s="461">
        <f t="shared" si="88"/>
        <v>0</v>
      </c>
      <c r="BP74" s="461">
        <f t="shared" si="89"/>
        <v>0</v>
      </c>
      <c r="BQ74" s="461">
        <f t="shared" si="90"/>
        <v>0</v>
      </c>
      <c r="BR74" s="461">
        <f t="shared" si="91"/>
        <v>0</v>
      </c>
      <c r="BS74" s="461">
        <f t="shared" si="92"/>
        <v>0</v>
      </c>
      <c r="BT74" s="461">
        <f t="shared" si="93"/>
        <v>0</v>
      </c>
      <c r="BU74" s="461">
        <f t="shared" si="94"/>
        <v>0</v>
      </c>
      <c r="BV74" s="461">
        <f t="shared" si="95"/>
        <v>0</v>
      </c>
      <c r="BW74" s="461">
        <f t="shared" si="96"/>
        <v>0.5</v>
      </c>
      <c r="BX74" s="461">
        <f t="shared" si="97"/>
        <v>0</v>
      </c>
      <c r="BY74" s="461">
        <f t="shared" si="98"/>
        <v>0</v>
      </c>
      <c r="BZ74" s="461">
        <f t="shared" si="99"/>
        <v>0</v>
      </c>
      <c r="CA74" s="461">
        <f t="shared" si="100"/>
        <v>0</v>
      </c>
      <c r="CB74" s="461">
        <f t="shared" si="101"/>
        <v>0</v>
      </c>
      <c r="CC74" s="461">
        <f t="shared" si="102"/>
        <v>0</v>
      </c>
      <c r="CD74" s="462">
        <f t="shared" si="103"/>
        <v>0</v>
      </c>
      <c r="CE74" s="463"/>
      <c r="CF74" s="463"/>
    </row>
    <row r="75" spans="2:84" s="464" customFormat="1" ht="12" outlineLevel="1" x14ac:dyDescent="0.2">
      <c r="B75" s="496" t="s">
        <v>6172</v>
      </c>
      <c r="C75" s="470" t="s">
        <v>6173</v>
      </c>
      <c r="D75" s="470"/>
      <c r="E75" s="661" t="s">
        <v>6675</v>
      </c>
      <c r="F75" s="614"/>
      <c r="G75" s="614">
        <v>12</v>
      </c>
      <c r="H75" s="472">
        <f t="shared" si="112"/>
        <v>30.416666666666668</v>
      </c>
      <c r="I75" s="614" t="s">
        <v>2111</v>
      </c>
      <c r="J75" s="614">
        <v>1</v>
      </c>
      <c r="K75" s="614">
        <v>0.5</v>
      </c>
      <c r="L75" s="614">
        <f t="shared" si="113"/>
        <v>0.5</v>
      </c>
      <c r="M75" s="473">
        <f t="shared" si="114"/>
        <v>6</v>
      </c>
      <c r="N75" s="614" t="s">
        <v>6112</v>
      </c>
      <c r="O75" s="614" t="s">
        <v>6433</v>
      </c>
      <c r="P75" s="497">
        <v>41786</v>
      </c>
      <c r="Q75" s="426">
        <f t="shared" si="59"/>
        <v>41816.416666666664</v>
      </c>
      <c r="R75" s="426">
        <f t="shared" si="115"/>
        <v>41846.833333333328</v>
      </c>
      <c r="S75" s="426">
        <f t="shared" si="115"/>
        <v>41877.249999999993</v>
      </c>
      <c r="T75" s="426">
        <f t="shared" si="115"/>
        <v>41907.666666666657</v>
      </c>
      <c r="U75" s="426">
        <f t="shared" si="115"/>
        <v>41938.083333333321</v>
      </c>
      <c r="V75" s="426">
        <f t="shared" si="115"/>
        <v>41968.499999999985</v>
      </c>
      <c r="W75" s="426">
        <f t="shared" si="115"/>
        <v>41998.91666666665</v>
      </c>
      <c r="X75" s="426">
        <f t="shared" si="115"/>
        <v>42029.333333333314</v>
      </c>
      <c r="Y75" s="426">
        <f t="shared" si="115"/>
        <v>42059.749999999978</v>
      </c>
      <c r="Z75" s="426">
        <f t="shared" si="115"/>
        <v>42090.166666666642</v>
      </c>
      <c r="AA75" s="426">
        <f t="shared" si="115"/>
        <v>42120.583333333307</v>
      </c>
      <c r="AB75" s="426">
        <f t="shared" si="115"/>
        <v>42150.999999999971</v>
      </c>
      <c r="AC75" s="426">
        <f t="shared" si="115"/>
        <v>42181.416666666635</v>
      </c>
      <c r="AD75" s="426">
        <f t="shared" si="115"/>
        <v>42211.833333333299</v>
      </c>
      <c r="AE75" s="426">
        <f t="shared" si="115"/>
        <v>42242.249999999964</v>
      </c>
      <c r="AF75" s="426">
        <f t="shared" si="115"/>
        <v>42272.666666666628</v>
      </c>
      <c r="AG75" s="426">
        <f t="shared" ref="R75:AL81" si="116">+AF75+$H75</f>
        <v>42303.083333333292</v>
      </c>
      <c r="AH75" s="426">
        <f t="shared" si="116"/>
        <v>42333.499999999956</v>
      </c>
      <c r="AI75" s="426">
        <f t="shared" si="116"/>
        <v>42363.916666666621</v>
      </c>
      <c r="AJ75" s="426">
        <f t="shared" si="116"/>
        <v>42394.333333333285</v>
      </c>
      <c r="AK75" s="426">
        <f t="shared" si="116"/>
        <v>42424.749999999949</v>
      </c>
      <c r="AL75" s="426">
        <f t="shared" si="116"/>
        <v>42455.166666666613</v>
      </c>
      <c r="AM75" s="458">
        <f t="shared" si="60"/>
        <v>0</v>
      </c>
      <c r="AN75" s="458">
        <f t="shared" si="61"/>
        <v>0</v>
      </c>
      <c r="AO75" s="458">
        <f t="shared" si="62"/>
        <v>1</v>
      </c>
      <c r="AP75" s="458">
        <f t="shared" si="63"/>
        <v>1</v>
      </c>
      <c r="AQ75" s="458">
        <f t="shared" si="64"/>
        <v>1</v>
      </c>
      <c r="AR75" s="458">
        <f t="shared" si="65"/>
        <v>1</v>
      </c>
      <c r="AS75" s="458">
        <f t="shared" si="66"/>
        <v>1</v>
      </c>
      <c r="AT75" s="458">
        <f t="shared" si="67"/>
        <v>1</v>
      </c>
      <c r="AU75" s="458">
        <f t="shared" si="68"/>
        <v>1</v>
      </c>
      <c r="AV75" s="458">
        <f t="shared" si="69"/>
        <v>1</v>
      </c>
      <c r="AW75" s="458">
        <f t="shared" si="70"/>
        <v>1</v>
      </c>
      <c r="AX75" s="458">
        <f t="shared" si="71"/>
        <v>1</v>
      </c>
      <c r="AY75" s="458">
        <f t="shared" si="72"/>
        <v>1</v>
      </c>
      <c r="AZ75" s="458">
        <f t="shared" si="73"/>
        <v>1</v>
      </c>
      <c r="BA75" s="458">
        <f t="shared" si="74"/>
        <v>1</v>
      </c>
      <c r="BB75" s="458">
        <f t="shared" si="75"/>
        <v>1</v>
      </c>
      <c r="BC75" s="458">
        <f t="shared" si="76"/>
        <v>1</v>
      </c>
      <c r="BD75" s="458">
        <f t="shared" si="77"/>
        <v>1</v>
      </c>
      <c r="BE75" s="458">
        <f t="shared" si="78"/>
        <v>1</v>
      </c>
      <c r="BF75" s="458">
        <f t="shared" si="79"/>
        <v>1</v>
      </c>
      <c r="BG75" s="458">
        <f t="shared" si="80"/>
        <v>1</v>
      </c>
      <c r="BH75" s="459">
        <f t="shared" si="81"/>
        <v>1</v>
      </c>
      <c r="BI75" s="460">
        <f t="shared" si="82"/>
        <v>0</v>
      </c>
      <c r="BJ75" s="461">
        <f t="shared" si="83"/>
        <v>0</v>
      </c>
      <c r="BK75" s="461">
        <f t="shared" si="84"/>
        <v>0.5</v>
      </c>
      <c r="BL75" s="461">
        <f t="shared" si="85"/>
        <v>0.5</v>
      </c>
      <c r="BM75" s="461">
        <f t="shared" si="86"/>
        <v>0.5</v>
      </c>
      <c r="BN75" s="461">
        <f t="shared" si="87"/>
        <v>0.5</v>
      </c>
      <c r="BO75" s="461">
        <f t="shared" si="88"/>
        <v>0.5</v>
      </c>
      <c r="BP75" s="461">
        <f t="shared" si="89"/>
        <v>0.5</v>
      </c>
      <c r="BQ75" s="461">
        <f t="shared" si="90"/>
        <v>0.5</v>
      </c>
      <c r="BR75" s="461">
        <f t="shared" si="91"/>
        <v>0.5</v>
      </c>
      <c r="BS75" s="461">
        <f t="shared" si="92"/>
        <v>0.5</v>
      </c>
      <c r="BT75" s="461">
        <f t="shared" si="93"/>
        <v>0.5</v>
      </c>
      <c r="BU75" s="461">
        <f t="shared" si="94"/>
        <v>0.5</v>
      </c>
      <c r="BV75" s="461">
        <f t="shared" si="95"/>
        <v>0.5</v>
      </c>
      <c r="BW75" s="461">
        <f t="shared" si="96"/>
        <v>0.5</v>
      </c>
      <c r="BX75" s="461">
        <f t="shared" si="97"/>
        <v>0.5</v>
      </c>
      <c r="BY75" s="461">
        <f t="shared" si="98"/>
        <v>0.5</v>
      </c>
      <c r="BZ75" s="461">
        <f t="shared" si="99"/>
        <v>0.5</v>
      </c>
      <c r="CA75" s="461">
        <f t="shared" si="100"/>
        <v>0.5</v>
      </c>
      <c r="CB75" s="461">
        <f t="shared" si="101"/>
        <v>0.5</v>
      </c>
      <c r="CC75" s="461">
        <f t="shared" si="102"/>
        <v>0.5</v>
      </c>
      <c r="CD75" s="462">
        <f t="shared" si="103"/>
        <v>0.5</v>
      </c>
      <c r="CE75" s="463"/>
      <c r="CF75" s="463"/>
    </row>
    <row r="76" spans="2:84" s="464" customFormat="1" ht="12" outlineLevel="1" x14ac:dyDescent="0.2">
      <c r="B76" s="494" t="s">
        <v>6174</v>
      </c>
      <c r="C76" s="465" t="s">
        <v>6682</v>
      </c>
      <c r="D76" s="465"/>
      <c r="E76" s="465" t="s">
        <v>6660</v>
      </c>
      <c r="F76" s="466"/>
      <c r="G76" s="607">
        <v>1</v>
      </c>
      <c r="H76" s="467">
        <f t="shared" si="112"/>
        <v>365</v>
      </c>
      <c r="I76" s="466" t="s">
        <v>2111</v>
      </c>
      <c r="J76" s="466">
        <v>1</v>
      </c>
      <c r="K76" s="466">
        <v>3</v>
      </c>
      <c r="L76" s="466">
        <f t="shared" si="113"/>
        <v>3</v>
      </c>
      <c r="M76" s="468">
        <f t="shared" si="114"/>
        <v>3</v>
      </c>
      <c r="N76" s="466" t="s">
        <v>6112</v>
      </c>
      <c r="O76" s="466" t="s">
        <v>6433</v>
      </c>
      <c r="P76" s="495">
        <v>41786</v>
      </c>
      <c r="Q76" s="426">
        <f t="shared" si="59"/>
        <v>42151</v>
      </c>
      <c r="R76" s="426">
        <f t="shared" si="116"/>
        <v>42516</v>
      </c>
      <c r="S76" s="426">
        <f t="shared" si="116"/>
        <v>42881</v>
      </c>
      <c r="T76" s="426">
        <f t="shared" si="116"/>
        <v>43246</v>
      </c>
      <c r="U76" s="426">
        <f t="shared" si="116"/>
        <v>43611</v>
      </c>
      <c r="V76" s="426">
        <f t="shared" si="116"/>
        <v>43976</v>
      </c>
      <c r="W76" s="426">
        <f t="shared" si="116"/>
        <v>44341</v>
      </c>
      <c r="X76" s="426">
        <f t="shared" si="116"/>
        <v>44706</v>
      </c>
      <c r="Y76" s="426">
        <f t="shared" si="116"/>
        <v>45071</v>
      </c>
      <c r="Z76" s="426">
        <f t="shared" si="116"/>
        <v>45436</v>
      </c>
      <c r="AA76" s="426">
        <f t="shared" si="116"/>
        <v>45801</v>
      </c>
      <c r="AB76" s="426">
        <f t="shared" si="116"/>
        <v>46166</v>
      </c>
      <c r="AC76" s="426">
        <f t="shared" si="116"/>
        <v>46531</v>
      </c>
      <c r="AD76" s="426">
        <f t="shared" si="116"/>
        <v>46896</v>
      </c>
      <c r="AE76" s="426">
        <f t="shared" si="116"/>
        <v>47261</v>
      </c>
      <c r="AF76" s="426">
        <f t="shared" si="116"/>
        <v>47626</v>
      </c>
      <c r="AG76" s="426">
        <f t="shared" si="116"/>
        <v>47991</v>
      </c>
      <c r="AH76" s="426">
        <f t="shared" si="116"/>
        <v>48356</v>
      </c>
      <c r="AI76" s="426">
        <f t="shared" si="116"/>
        <v>48721</v>
      </c>
      <c r="AJ76" s="426">
        <f t="shared" si="116"/>
        <v>49086</v>
      </c>
      <c r="AK76" s="426">
        <f t="shared" si="116"/>
        <v>49451</v>
      </c>
      <c r="AL76" s="426">
        <f t="shared" si="116"/>
        <v>49816</v>
      </c>
      <c r="AM76" s="458">
        <f t="shared" si="60"/>
        <v>0</v>
      </c>
      <c r="AN76" s="458">
        <f t="shared" si="61"/>
        <v>0</v>
      </c>
      <c r="AO76" s="458">
        <f t="shared" si="62"/>
        <v>1</v>
      </c>
      <c r="AP76" s="458">
        <f t="shared" si="63"/>
        <v>0</v>
      </c>
      <c r="AQ76" s="458">
        <f t="shared" si="64"/>
        <v>0</v>
      </c>
      <c r="AR76" s="458">
        <f t="shared" si="65"/>
        <v>0</v>
      </c>
      <c r="AS76" s="458">
        <f t="shared" si="66"/>
        <v>0</v>
      </c>
      <c r="AT76" s="458">
        <f t="shared" si="67"/>
        <v>0</v>
      </c>
      <c r="AU76" s="458">
        <f t="shared" si="68"/>
        <v>0</v>
      </c>
      <c r="AV76" s="458">
        <f t="shared" si="69"/>
        <v>0</v>
      </c>
      <c r="AW76" s="458">
        <f t="shared" si="70"/>
        <v>0</v>
      </c>
      <c r="AX76" s="458">
        <f t="shared" si="71"/>
        <v>0</v>
      </c>
      <c r="AY76" s="458">
        <f t="shared" si="72"/>
        <v>0</v>
      </c>
      <c r="AZ76" s="458">
        <f t="shared" si="73"/>
        <v>0</v>
      </c>
      <c r="BA76" s="458">
        <f t="shared" si="74"/>
        <v>1</v>
      </c>
      <c r="BB76" s="458">
        <f t="shared" si="75"/>
        <v>0</v>
      </c>
      <c r="BC76" s="458">
        <f t="shared" si="76"/>
        <v>0</v>
      </c>
      <c r="BD76" s="458">
        <f t="shared" si="77"/>
        <v>0</v>
      </c>
      <c r="BE76" s="458">
        <f t="shared" si="78"/>
        <v>0</v>
      </c>
      <c r="BF76" s="458">
        <f t="shared" si="79"/>
        <v>0</v>
      </c>
      <c r="BG76" s="458">
        <f t="shared" si="80"/>
        <v>0</v>
      </c>
      <c r="BH76" s="459">
        <f t="shared" si="81"/>
        <v>0</v>
      </c>
      <c r="BI76" s="460">
        <f t="shared" si="82"/>
        <v>0</v>
      </c>
      <c r="BJ76" s="461">
        <f t="shared" si="83"/>
        <v>0</v>
      </c>
      <c r="BK76" s="461">
        <f t="shared" si="84"/>
        <v>3</v>
      </c>
      <c r="BL76" s="461">
        <f t="shared" si="85"/>
        <v>0</v>
      </c>
      <c r="BM76" s="461">
        <f t="shared" si="86"/>
        <v>0</v>
      </c>
      <c r="BN76" s="461">
        <f t="shared" si="87"/>
        <v>0</v>
      </c>
      <c r="BO76" s="461">
        <f t="shared" si="88"/>
        <v>0</v>
      </c>
      <c r="BP76" s="461">
        <f t="shared" si="89"/>
        <v>0</v>
      </c>
      <c r="BQ76" s="461">
        <f t="shared" si="90"/>
        <v>0</v>
      </c>
      <c r="BR76" s="461">
        <f t="shared" si="91"/>
        <v>0</v>
      </c>
      <c r="BS76" s="461">
        <f t="shared" si="92"/>
        <v>0</v>
      </c>
      <c r="BT76" s="461">
        <f t="shared" si="93"/>
        <v>0</v>
      </c>
      <c r="BU76" s="461">
        <f t="shared" si="94"/>
        <v>0</v>
      </c>
      <c r="BV76" s="461">
        <f t="shared" si="95"/>
        <v>0</v>
      </c>
      <c r="BW76" s="461">
        <f t="shared" si="96"/>
        <v>3</v>
      </c>
      <c r="BX76" s="461">
        <f t="shared" si="97"/>
        <v>0</v>
      </c>
      <c r="BY76" s="461">
        <f t="shared" si="98"/>
        <v>0</v>
      </c>
      <c r="BZ76" s="461">
        <f t="shared" si="99"/>
        <v>0</v>
      </c>
      <c r="CA76" s="461">
        <f t="shared" si="100"/>
        <v>0</v>
      </c>
      <c r="CB76" s="461">
        <f t="shared" si="101"/>
        <v>0</v>
      </c>
      <c r="CC76" s="461">
        <f t="shared" si="102"/>
        <v>0</v>
      </c>
      <c r="CD76" s="462">
        <f t="shared" si="103"/>
        <v>0</v>
      </c>
      <c r="CE76" s="463"/>
      <c r="CF76" s="463"/>
    </row>
    <row r="77" spans="2:84" s="464" customFormat="1" ht="12" outlineLevel="1" x14ac:dyDescent="0.2">
      <c r="B77" s="492" t="s">
        <v>6175</v>
      </c>
      <c r="C77" s="452" t="s">
        <v>6176</v>
      </c>
      <c r="D77" s="452"/>
      <c r="E77" s="664" t="s">
        <v>6683</v>
      </c>
      <c r="F77" s="453"/>
      <c r="G77" s="608">
        <v>0.5</v>
      </c>
      <c r="H77" s="454">
        <f t="shared" si="112"/>
        <v>730</v>
      </c>
      <c r="I77" s="453" t="s">
        <v>2111</v>
      </c>
      <c r="J77" s="453">
        <v>1</v>
      </c>
      <c r="K77" s="453">
        <v>0.15</v>
      </c>
      <c r="L77" s="453">
        <f t="shared" si="113"/>
        <v>0.15</v>
      </c>
      <c r="M77" s="455">
        <f t="shared" si="114"/>
        <v>7.4999999999999997E-2</v>
      </c>
      <c r="N77" s="453" t="s">
        <v>6112</v>
      </c>
      <c r="O77" s="453" t="s">
        <v>6433</v>
      </c>
      <c r="P77" s="493">
        <v>41786</v>
      </c>
      <c r="Q77" s="426">
        <f t="shared" si="59"/>
        <v>42516</v>
      </c>
      <c r="R77" s="426">
        <f t="shared" si="116"/>
        <v>43246</v>
      </c>
      <c r="S77" s="426">
        <f t="shared" si="116"/>
        <v>43976</v>
      </c>
      <c r="T77" s="426">
        <f t="shared" si="116"/>
        <v>44706</v>
      </c>
      <c r="U77" s="426">
        <f t="shared" si="116"/>
        <v>45436</v>
      </c>
      <c r="V77" s="426">
        <f t="shared" si="116"/>
        <v>46166</v>
      </c>
      <c r="W77" s="426">
        <f t="shared" si="116"/>
        <v>46896</v>
      </c>
      <c r="X77" s="426">
        <f t="shared" si="116"/>
        <v>47626</v>
      </c>
      <c r="Y77" s="426">
        <f t="shared" si="116"/>
        <v>48356</v>
      </c>
      <c r="Z77" s="426">
        <f t="shared" si="116"/>
        <v>49086</v>
      </c>
      <c r="AA77" s="426">
        <f t="shared" si="116"/>
        <v>49816</v>
      </c>
      <c r="AB77" s="426">
        <f t="shared" si="116"/>
        <v>50546</v>
      </c>
      <c r="AC77" s="426">
        <f t="shared" si="116"/>
        <v>51276</v>
      </c>
      <c r="AD77" s="426">
        <f t="shared" si="116"/>
        <v>52006</v>
      </c>
      <c r="AE77" s="426">
        <f t="shared" si="116"/>
        <v>52736</v>
      </c>
      <c r="AF77" s="426">
        <f t="shared" si="116"/>
        <v>53466</v>
      </c>
      <c r="AG77" s="426">
        <f t="shared" si="116"/>
        <v>54196</v>
      </c>
      <c r="AH77" s="426">
        <f t="shared" si="116"/>
        <v>54926</v>
      </c>
      <c r="AI77" s="426">
        <f t="shared" si="116"/>
        <v>55656</v>
      </c>
      <c r="AJ77" s="426">
        <f t="shared" si="116"/>
        <v>56386</v>
      </c>
      <c r="AK77" s="426">
        <f t="shared" si="116"/>
        <v>57116</v>
      </c>
      <c r="AL77" s="426">
        <f t="shared" si="116"/>
        <v>57846</v>
      </c>
      <c r="AM77" s="458">
        <f t="shared" si="60"/>
        <v>0</v>
      </c>
      <c r="AN77" s="458">
        <f t="shared" si="61"/>
        <v>0</v>
      </c>
      <c r="AO77" s="458">
        <f t="shared" si="62"/>
        <v>1</v>
      </c>
      <c r="AP77" s="458">
        <f t="shared" si="63"/>
        <v>0</v>
      </c>
      <c r="AQ77" s="458">
        <f t="shared" si="64"/>
        <v>0</v>
      </c>
      <c r="AR77" s="458">
        <f t="shared" si="65"/>
        <v>0</v>
      </c>
      <c r="AS77" s="458">
        <f t="shared" si="66"/>
        <v>0</v>
      </c>
      <c r="AT77" s="458">
        <f t="shared" si="67"/>
        <v>0</v>
      </c>
      <c r="AU77" s="458">
        <f t="shared" si="68"/>
        <v>0</v>
      </c>
      <c r="AV77" s="458">
        <f t="shared" si="69"/>
        <v>0</v>
      </c>
      <c r="AW77" s="458">
        <f t="shared" si="70"/>
        <v>0</v>
      </c>
      <c r="AX77" s="458">
        <f t="shared" si="71"/>
        <v>0</v>
      </c>
      <c r="AY77" s="458">
        <f t="shared" si="72"/>
        <v>0</v>
      </c>
      <c r="AZ77" s="458">
        <f t="shared" si="73"/>
        <v>0</v>
      </c>
      <c r="BA77" s="458">
        <f t="shared" si="74"/>
        <v>0</v>
      </c>
      <c r="BB77" s="458">
        <f t="shared" si="75"/>
        <v>0</v>
      </c>
      <c r="BC77" s="458">
        <f t="shared" si="76"/>
        <v>0</v>
      </c>
      <c r="BD77" s="458">
        <f t="shared" si="77"/>
        <v>0</v>
      </c>
      <c r="BE77" s="458">
        <f t="shared" si="78"/>
        <v>0</v>
      </c>
      <c r="BF77" s="458">
        <f t="shared" si="79"/>
        <v>0</v>
      </c>
      <c r="BG77" s="458">
        <f t="shared" si="80"/>
        <v>0</v>
      </c>
      <c r="BH77" s="459">
        <f t="shared" si="81"/>
        <v>0</v>
      </c>
      <c r="BI77" s="460">
        <f t="shared" si="82"/>
        <v>0</v>
      </c>
      <c r="BJ77" s="461">
        <f t="shared" si="83"/>
        <v>0</v>
      </c>
      <c r="BK77" s="461">
        <f t="shared" si="84"/>
        <v>0.15</v>
      </c>
      <c r="BL77" s="461">
        <f t="shared" si="85"/>
        <v>0</v>
      </c>
      <c r="BM77" s="461">
        <f t="shared" si="86"/>
        <v>0</v>
      </c>
      <c r="BN77" s="461">
        <f t="shared" si="87"/>
        <v>0</v>
      </c>
      <c r="BO77" s="461">
        <f t="shared" si="88"/>
        <v>0</v>
      </c>
      <c r="BP77" s="461">
        <f t="shared" si="89"/>
        <v>0</v>
      </c>
      <c r="BQ77" s="461">
        <f t="shared" si="90"/>
        <v>0</v>
      </c>
      <c r="BR77" s="461">
        <f t="shared" si="91"/>
        <v>0</v>
      </c>
      <c r="BS77" s="461">
        <f t="shared" si="92"/>
        <v>0</v>
      </c>
      <c r="BT77" s="461">
        <f t="shared" si="93"/>
        <v>0</v>
      </c>
      <c r="BU77" s="461">
        <f t="shared" si="94"/>
        <v>0</v>
      </c>
      <c r="BV77" s="461">
        <f t="shared" si="95"/>
        <v>0</v>
      </c>
      <c r="BW77" s="461">
        <f t="shared" si="96"/>
        <v>0</v>
      </c>
      <c r="BX77" s="461">
        <f t="shared" si="97"/>
        <v>0</v>
      </c>
      <c r="BY77" s="461">
        <f t="shared" si="98"/>
        <v>0</v>
      </c>
      <c r="BZ77" s="461">
        <f t="shared" si="99"/>
        <v>0</v>
      </c>
      <c r="CA77" s="461">
        <f t="shared" si="100"/>
        <v>0</v>
      </c>
      <c r="CB77" s="461">
        <f t="shared" si="101"/>
        <v>0</v>
      </c>
      <c r="CC77" s="461">
        <f t="shared" si="102"/>
        <v>0</v>
      </c>
      <c r="CD77" s="462">
        <f t="shared" si="103"/>
        <v>0</v>
      </c>
      <c r="CE77" s="463"/>
      <c r="CF77" s="463"/>
    </row>
    <row r="78" spans="2:84" s="464" customFormat="1" ht="12" outlineLevel="1" x14ac:dyDescent="0.2">
      <c r="B78" s="598" t="s">
        <v>6177</v>
      </c>
      <c r="C78" s="506" t="s">
        <v>6684</v>
      </c>
      <c r="D78" s="506"/>
      <c r="E78" s="506" t="s">
        <v>6676</v>
      </c>
      <c r="F78" s="599"/>
      <c r="G78" s="599">
        <v>1</v>
      </c>
      <c r="H78" s="600">
        <f t="shared" si="112"/>
        <v>365</v>
      </c>
      <c r="I78" s="599" t="s">
        <v>2111</v>
      </c>
      <c r="J78" s="599">
        <v>1</v>
      </c>
      <c r="K78" s="599">
        <v>0.2</v>
      </c>
      <c r="L78" s="599">
        <f t="shared" si="113"/>
        <v>0.2</v>
      </c>
      <c r="M78" s="601">
        <f t="shared" si="114"/>
        <v>0.2</v>
      </c>
      <c r="N78" s="599" t="s">
        <v>6112</v>
      </c>
      <c r="O78" s="599" t="s">
        <v>6433</v>
      </c>
      <c r="P78" s="602">
        <v>41786</v>
      </c>
      <c r="Q78" s="426">
        <f t="shared" si="59"/>
        <v>42151</v>
      </c>
      <c r="R78" s="426">
        <f t="shared" si="116"/>
        <v>42516</v>
      </c>
      <c r="S78" s="426">
        <f t="shared" si="116"/>
        <v>42881</v>
      </c>
      <c r="T78" s="426">
        <f t="shared" si="116"/>
        <v>43246</v>
      </c>
      <c r="U78" s="426">
        <f t="shared" si="116"/>
        <v>43611</v>
      </c>
      <c r="V78" s="426">
        <f t="shared" si="116"/>
        <v>43976</v>
      </c>
      <c r="W78" s="426">
        <f t="shared" si="116"/>
        <v>44341</v>
      </c>
      <c r="X78" s="426">
        <f t="shared" si="116"/>
        <v>44706</v>
      </c>
      <c r="Y78" s="426">
        <f t="shared" si="116"/>
        <v>45071</v>
      </c>
      <c r="Z78" s="426">
        <f t="shared" si="116"/>
        <v>45436</v>
      </c>
      <c r="AA78" s="426">
        <f t="shared" si="116"/>
        <v>45801</v>
      </c>
      <c r="AB78" s="426">
        <f t="shared" si="116"/>
        <v>46166</v>
      </c>
      <c r="AC78" s="426">
        <f t="shared" si="116"/>
        <v>46531</v>
      </c>
      <c r="AD78" s="426">
        <f t="shared" si="116"/>
        <v>46896</v>
      </c>
      <c r="AE78" s="426">
        <f t="shared" si="116"/>
        <v>47261</v>
      </c>
      <c r="AF78" s="426">
        <f t="shared" si="116"/>
        <v>47626</v>
      </c>
      <c r="AG78" s="426">
        <f t="shared" si="116"/>
        <v>47991</v>
      </c>
      <c r="AH78" s="426">
        <f t="shared" si="116"/>
        <v>48356</v>
      </c>
      <c r="AI78" s="426">
        <f t="shared" si="116"/>
        <v>48721</v>
      </c>
      <c r="AJ78" s="426">
        <f t="shared" si="116"/>
        <v>49086</v>
      </c>
      <c r="AK78" s="426">
        <f t="shared" si="116"/>
        <v>49451</v>
      </c>
      <c r="AL78" s="426">
        <f t="shared" si="116"/>
        <v>49816</v>
      </c>
      <c r="AM78" s="458">
        <f t="shared" si="60"/>
        <v>0</v>
      </c>
      <c r="AN78" s="458">
        <f t="shared" si="61"/>
        <v>0</v>
      </c>
      <c r="AO78" s="458">
        <f t="shared" si="62"/>
        <v>1</v>
      </c>
      <c r="AP78" s="458">
        <f t="shared" si="63"/>
        <v>0</v>
      </c>
      <c r="AQ78" s="458">
        <f t="shared" si="64"/>
        <v>0</v>
      </c>
      <c r="AR78" s="458">
        <f t="shared" si="65"/>
        <v>0</v>
      </c>
      <c r="AS78" s="458">
        <f t="shared" si="66"/>
        <v>0</v>
      </c>
      <c r="AT78" s="458">
        <f t="shared" si="67"/>
        <v>0</v>
      </c>
      <c r="AU78" s="458">
        <f t="shared" si="68"/>
        <v>0</v>
      </c>
      <c r="AV78" s="458">
        <f t="shared" si="69"/>
        <v>0</v>
      </c>
      <c r="AW78" s="458">
        <f t="shared" si="70"/>
        <v>0</v>
      </c>
      <c r="AX78" s="458">
        <f t="shared" si="71"/>
        <v>0</v>
      </c>
      <c r="AY78" s="458">
        <f t="shared" si="72"/>
        <v>0</v>
      </c>
      <c r="AZ78" s="458">
        <f t="shared" si="73"/>
        <v>0</v>
      </c>
      <c r="BA78" s="458">
        <f t="shared" si="74"/>
        <v>1</v>
      </c>
      <c r="BB78" s="458">
        <f t="shared" si="75"/>
        <v>0</v>
      </c>
      <c r="BC78" s="458">
        <f t="shared" si="76"/>
        <v>0</v>
      </c>
      <c r="BD78" s="458">
        <f t="shared" si="77"/>
        <v>0</v>
      </c>
      <c r="BE78" s="458">
        <f t="shared" si="78"/>
        <v>0</v>
      </c>
      <c r="BF78" s="458">
        <f t="shared" si="79"/>
        <v>0</v>
      </c>
      <c r="BG78" s="458">
        <f t="shared" si="80"/>
        <v>0</v>
      </c>
      <c r="BH78" s="459">
        <f t="shared" si="81"/>
        <v>0</v>
      </c>
      <c r="BI78" s="460">
        <f t="shared" si="82"/>
        <v>0</v>
      </c>
      <c r="BJ78" s="461">
        <f t="shared" si="83"/>
        <v>0</v>
      </c>
      <c r="BK78" s="461">
        <f t="shared" si="84"/>
        <v>0.2</v>
      </c>
      <c r="BL78" s="461">
        <f t="shared" si="85"/>
        <v>0</v>
      </c>
      <c r="BM78" s="461">
        <f t="shared" si="86"/>
        <v>0</v>
      </c>
      <c r="BN78" s="461">
        <f t="shared" si="87"/>
        <v>0</v>
      </c>
      <c r="BO78" s="461">
        <f t="shared" si="88"/>
        <v>0</v>
      </c>
      <c r="BP78" s="461">
        <f t="shared" si="89"/>
        <v>0</v>
      </c>
      <c r="BQ78" s="461">
        <f t="shared" si="90"/>
        <v>0</v>
      </c>
      <c r="BR78" s="461">
        <f t="shared" si="91"/>
        <v>0</v>
      </c>
      <c r="BS78" s="461">
        <f t="shared" si="92"/>
        <v>0</v>
      </c>
      <c r="BT78" s="461">
        <f t="shared" si="93"/>
        <v>0</v>
      </c>
      <c r="BU78" s="461">
        <f t="shared" si="94"/>
        <v>0</v>
      </c>
      <c r="BV78" s="461">
        <f t="shared" si="95"/>
        <v>0</v>
      </c>
      <c r="BW78" s="461">
        <f t="shared" si="96"/>
        <v>0.2</v>
      </c>
      <c r="BX78" s="461">
        <f t="shared" si="97"/>
        <v>0</v>
      </c>
      <c r="BY78" s="461">
        <f t="shared" si="98"/>
        <v>0</v>
      </c>
      <c r="BZ78" s="461">
        <f t="shared" si="99"/>
        <v>0</v>
      </c>
      <c r="CA78" s="461">
        <f t="shared" si="100"/>
        <v>0</v>
      </c>
      <c r="CB78" s="461">
        <f t="shared" si="101"/>
        <v>0</v>
      </c>
      <c r="CC78" s="461">
        <f t="shared" si="102"/>
        <v>0</v>
      </c>
      <c r="CD78" s="462">
        <f t="shared" si="103"/>
        <v>0</v>
      </c>
      <c r="CE78" s="463"/>
      <c r="CF78" s="463"/>
    </row>
    <row r="79" spans="2:84" s="464" customFormat="1" ht="12" outlineLevel="1" x14ac:dyDescent="0.2">
      <c r="B79" s="494" t="s">
        <v>6178</v>
      </c>
      <c r="C79" s="452" t="s">
        <v>6685</v>
      </c>
      <c r="D79" s="452"/>
      <c r="E79" s="452" t="s">
        <v>6674</v>
      </c>
      <c r="F79" s="453"/>
      <c r="G79" s="608">
        <v>1</v>
      </c>
      <c r="H79" s="454">
        <f t="shared" si="112"/>
        <v>365</v>
      </c>
      <c r="I79" s="453" t="s">
        <v>2111</v>
      </c>
      <c r="J79" s="453">
        <v>1</v>
      </c>
      <c r="K79" s="453">
        <v>0.5</v>
      </c>
      <c r="L79" s="453">
        <f t="shared" si="113"/>
        <v>0.5</v>
      </c>
      <c r="M79" s="455">
        <f t="shared" si="114"/>
        <v>0.5</v>
      </c>
      <c r="N79" s="453" t="s">
        <v>6112</v>
      </c>
      <c r="O79" s="453" t="s">
        <v>6433</v>
      </c>
      <c r="P79" s="493">
        <v>41786</v>
      </c>
      <c r="Q79" s="426">
        <f t="shared" si="59"/>
        <v>42151</v>
      </c>
      <c r="R79" s="426">
        <f t="shared" si="116"/>
        <v>42516</v>
      </c>
      <c r="S79" s="426">
        <f t="shared" si="116"/>
        <v>42881</v>
      </c>
      <c r="T79" s="426">
        <f t="shared" si="116"/>
        <v>43246</v>
      </c>
      <c r="U79" s="426">
        <f t="shared" si="116"/>
        <v>43611</v>
      </c>
      <c r="V79" s="426">
        <f t="shared" si="116"/>
        <v>43976</v>
      </c>
      <c r="W79" s="426">
        <f t="shared" si="116"/>
        <v>44341</v>
      </c>
      <c r="X79" s="426">
        <f t="shared" si="116"/>
        <v>44706</v>
      </c>
      <c r="Y79" s="426">
        <f t="shared" si="116"/>
        <v>45071</v>
      </c>
      <c r="Z79" s="426">
        <f t="shared" si="116"/>
        <v>45436</v>
      </c>
      <c r="AA79" s="426">
        <f t="shared" si="116"/>
        <v>45801</v>
      </c>
      <c r="AB79" s="426">
        <f t="shared" si="116"/>
        <v>46166</v>
      </c>
      <c r="AC79" s="426">
        <f t="shared" si="116"/>
        <v>46531</v>
      </c>
      <c r="AD79" s="426">
        <f t="shared" si="116"/>
        <v>46896</v>
      </c>
      <c r="AE79" s="426">
        <f t="shared" si="116"/>
        <v>47261</v>
      </c>
      <c r="AF79" s="426">
        <f t="shared" si="116"/>
        <v>47626</v>
      </c>
      <c r="AG79" s="426">
        <f t="shared" si="116"/>
        <v>47991</v>
      </c>
      <c r="AH79" s="426">
        <f t="shared" si="116"/>
        <v>48356</v>
      </c>
      <c r="AI79" s="426">
        <f t="shared" si="116"/>
        <v>48721</v>
      </c>
      <c r="AJ79" s="426">
        <f t="shared" si="116"/>
        <v>49086</v>
      </c>
      <c r="AK79" s="426">
        <f t="shared" si="116"/>
        <v>49451</v>
      </c>
      <c r="AL79" s="426">
        <f t="shared" si="116"/>
        <v>49816</v>
      </c>
      <c r="AM79" s="458">
        <f t="shared" si="60"/>
        <v>0</v>
      </c>
      <c r="AN79" s="458">
        <f t="shared" si="61"/>
        <v>0</v>
      </c>
      <c r="AO79" s="458">
        <f t="shared" si="62"/>
        <v>1</v>
      </c>
      <c r="AP79" s="458">
        <f t="shared" si="63"/>
        <v>0</v>
      </c>
      <c r="AQ79" s="458">
        <f t="shared" si="64"/>
        <v>0</v>
      </c>
      <c r="AR79" s="458">
        <f t="shared" si="65"/>
        <v>0</v>
      </c>
      <c r="AS79" s="458">
        <f t="shared" si="66"/>
        <v>0</v>
      </c>
      <c r="AT79" s="458">
        <f t="shared" si="67"/>
        <v>0</v>
      </c>
      <c r="AU79" s="458">
        <f t="shared" si="68"/>
        <v>0</v>
      </c>
      <c r="AV79" s="458">
        <f t="shared" si="69"/>
        <v>0</v>
      </c>
      <c r="AW79" s="458">
        <f t="shared" si="70"/>
        <v>0</v>
      </c>
      <c r="AX79" s="458">
        <f t="shared" si="71"/>
        <v>0</v>
      </c>
      <c r="AY79" s="458">
        <f t="shared" si="72"/>
        <v>0</v>
      </c>
      <c r="AZ79" s="458">
        <f t="shared" si="73"/>
        <v>0</v>
      </c>
      <c r="BA79" s="458">
        <f t="shared" si="74"/>
        <v>1</v>
      </c>
      <c r="BB79" s="458">
        <f t="shared" si="75"/>
        <v>0</v>
      </c>
      <c r="BC79" s="458">
        <f t="shared" si="76"/>
        <v>0</v>
      </c>
      <c r="BD79" s="458">
        <f t="shared" si="77"/>
        <v>0</v>
      </c>
      <c r="BE79" s="458">
        <f t="shared" si="78"/>
        <v>0</v>
      </c>
      <c r="BF79" s="458">
        <f t="shared" si="79"/>
        <v>0</v>
      </c>
      <c r="BG79" s="458">
        <f t="shared" si="80"/>
        <v>0</v>
      </c>
      <c r="BH79" s="459">
        <f t="shared" si="81"/>
        <v>0</v>
      </c>
      <c r="BI79" s="460">
        <f t="shared" si="82"/>
        <v>0</v>
      </c>
      <c r="BJ79" s="461">
        <f t="shared" si="83"/>
        <v>0</v>
      </c>
      <c r="BK79" s="461">
        <f t="shared" si="84"/>
        <v>0.5</v>
      </c>
      <c r="BL79" s="461">
        <f t="shared" si="85"/>
        <v>0</v>
      </c>
      <c r="BM79" s="461">
        <f t="shared" si="86"/>
        <v>0</v>
      </c>
      <c r="BN79" s="461">
        <f t="shared" si="87"/>
        <v>0</v>
      </c>
      <c r="BO79" s="461">
        <f t="shared" si="88"/>
        <v>0</v>
      </c>
      <c r="BP79" s="461">
        <f t="shared" si="89"/>
        <v>0</v>
      </c>
      <c r="BQ79" s="461">
        <f t="shared" si="90"/>
        <v>0</v>
      </c>
      <c r="BR79" s="461">
        <f t="shared" si="91"/>
        <v>0</v>
      </c>
      <c r="BS79" s="461">
        <f t="shared" si="92"/>
        <v>0</v>
      </c>
      <c r="BT79" s="461">
        <f t="shared" si="93"/>
        <v>0</v>
      </c>
      <c r="BU79" s="461">
        <f t="shared" si="94"/>
        <v>0</v>
      </c>
      <c r="BV79" s="461">
        <f t="shared" si="95"/>
        <v>0</v>
      </c>
      <c r="BW79" s="461">
        <f t="shared" si="96"/>
        <v>0.5</v>
      </c>
      <c r="BX79" s="461">
        <f t="shared" si="97"/>
        <v>0</v>
      </c>
      <c r="BY79" s="461">
        <f t="shared" si="98"/>
        <v>0</v>
      </c>
      <c r="BZ79" s="461">
        <f t="shared" si="99"/>
        <v>0</v>
      </c>
      <c r="CA79" s="461">
        <f t="shared" si="100"/>
        <v>0</v>
      </c>
      <c r="CB79" s="461">
        <f t="shared" si="101"/>
        <v>0</v>
      </c>
      <c r="CC79" s="461">
        <f t="shared" si="102"/>
        <v>0</v>
      </c>
      <c r="CD79" s="462">
        <f t="shared" si="103"/>
        <v>0</v>
      </c>
      <c r="CE79" s="463"/>
      <c r="CF79" s="463"/>
    </row>
    <row r="80" spans="2:84" s="464" customFormat="1" ht="12" outlineLevel="1" x14ac:dyDescent="0.2">
      <c r="B80" s="494" t="s">
        <v>6178</v>
      </c>
      <c r="C80" s="465" t="s">
        <v>6685</v>
      </c>
      <c r="D80" s="465"/>
      <c r="E80" s="465" t="s">
        <v>6437</v>
      </c>
      <c r="F80" s="466"/>
      <c r="G80" s="607">
        <v>1</v>
      </c>
      <c r="H80" s="467">
        <f t="shared" si="112"/>
        <v>365</v>
      </c>
      <c r="I80" s="466" t="s">
        <v>2111</v>
      </c>
      <c r="J80" s="466">
        <v>1</v>
      </c>
      <c r="K80" s="466">
        <v>0.5</v>
      </c>
      <c r="L80" s="466">
        <f t="shared" si="113"/>
        <v>0.5</v>
      </c>
      <c r="M80" s="468">
        <f t="shared" si="114"/>
        <v>0.5</v>
      </c>
      <c r="N80" s="466" t="s">
        <v>6112</v>
      </c>
      <c r="O80" s="466" t="s">
        <v>6433</v>
      </c>
      <c r="P80" s="495">
        <v>41786</v>
      </c>
      <c r="Q80" s="426">
        <f t="shared" si="59"/>
        <v>42151</v>
      </c>
      <c r="R80" s="426">
        <f t="shared" si="116"/>
        <v>42516</v>
      </c>
      <c r="S80" s="426">
        <f t="shared" si="116"/>
        <v>42881</v>
      </c>
      <c r="T80" s="426">
        <f t="shared" si="116"/>
        <v>43246</v>
      </c>
      <c r="U80" s="426">
        <f t="shared" si="116"/>
        <v>43611</v>
      </c>
      <c r="V80" s="426">
        <f t="shared" si="116"/>
        <v>43976</v>
      </c>
      <c r="W80" s="426">
        <f t="shared" si="116"/>
        <v>44341</v>
      </c>
      <c r="X80" s="426">
        <f t="shared" si="116"/>
        <v>44706</v>
      </c>
      <c r="Y80" s="426">
        <f t="shared" si="116"/>
        <v>45071</v>
      </c>
      <c r="Z80" s="426">
        <f t="shared" si="116"/>
        <v>45436</v>
      </c>
      <c r="AA80" s="426">
        <f t="shared" si="116"/>
        <v>45801</v>
      </c>
      <c r="AB80" s="426">
        <f t="shared" si="116"/>
        <v>46166</v>
      </c>
      <c r="AC80" s="426">
        <f t="shared" si="116"/>
        <v>46531</v>
      </c>
      <c r="AD80" s="426">
        <f t="shared" si="116"/>
        <v>46896</v>
      </c>
      <c r="AE80" s="426">
        <f t="shared" si="116"/>
        <v>47261</v>
      </c>
      <c r="AF80" s="426">
        <f t="shared" si="116"/>
        <v>47626</v>
      </c>
      <c r="AG80" s="426">
        <f t="shared" si="116"/>
        <v>47991</v>
      </c>
      <c r="AH80" s="426">
        <f t="shared" si="116"/>
        <v>48356</v>
      </c>
      <c r="AI80" s="426">
        <f t="shared" si="116"/>
        <v>48721</v>
      </c>
      <c r="AJ80" s="426">
        <f t="shared" si="116"/>
        <v>49086</v>
      </c>
      <c r="AK80" s="426">
        <f t="shared" si="116"/>
        <v>49451</v>
      </c>
      <c r="AL80" s="426">
        <f t="shared" si="116"/>
        <v>49816</v>
      </c>
      <c r="AM80" s="458">
        <f t="shared" si="60"/>
        <v>0</v>
      </c>
      <c r="AN80" s="458">
        <f t="shared" si="61"/>
        <v>0</v>
      </c>
      <c r="AO80" s="458">
        <f t="shared" si="62"/>
        <v>1</v>
      </c>
      <c r="AP80" s="458">
        <f t="shared" si="63"/>
        <v>0</v>
      </c>
      <c r="AQ80" s="458">
        <f t="shared" si="64"/>
        <v>0</v>
      </c>
      <c r="AR80" s="458">
        <f t="shared" si="65"/>
        <v>0</v>
      </c>
      <c r="AS80" s="458">
        <f t="shared" si="66"/>
        <v>0</v>
      </c>
      <c r="AT80" s="458">
        <f t="shared" si="67"/>
        <v>0</v>
      </c>
      <c r="AU80" s="458">
        <f t="shared" si="68"/>
        <v>0</v>
      </c>
      <c r="AV80" s="458">
        <f t="shared" si="69"/>
        <v>0</v>
      </c>
      <c r="AW80" s="458">
        <f t="shared" si="70"/>
        <v>0</v>
      </c>
      <c r="AX80" s="458">
        <f t="shared" si="71"/>
        <v>0</v>
      </c>
      <c r="AY80" s="458">
        <f t="shared" si="72"/>
        <v>0</v>
      </c>
      <c r="AZ80" s="458">
        <f t="shared" si="73"/>
        <v>0</v>
      </c>
      <c r="BA80" s="458">
        <f t="shared" si="74"/>
        <v>1</v>
      </c>
      <c r="BB80" s="458">
        <f t="shared" si="75"/>
        <v>0</v>
      </c>
      <c r="BC80" s="458">
        <f t="shared" si="76"/>
        <v>0</v>
      </c>
      <c r="BD80" s="458">
        <f t="shared" si="77"/>
        <v>0</v>
      </c>
      <c r="BE80" s="458">
        <f t="shared" si="78"/>
        <v>0</v>
      </c>
      <c r="BF80" s="458">
        <f t="shared" si="79"/>
        <v>0</v>
      </c>
      <c r="BG80" s="458">
        <f t="shared" si="80"/>
        <v>0</v>
      </c>
      <c r="BH80" s="459">
        <f t="shared" si="81"/>
        <v>0</v>
      </c>
      <c r="BI80" s="460">
        <f t="shared" si="82"/>
        <v>0</v>
      </c>
      <c r="BJ80" s="461">
        <f t="shared" si="83"/>
        <v>0</v>
      </c>
      <c r="BK80" s="461">
        <f t="shared" si="84"/>
        <v>0.5</v>
      </c>
      <c r="BL80" s="461">
        <f t="shared" si="85"/>
        <v>0</v>
      </c>
      <c r="BM80" s="461">
        <f t="shared" si="86"/>
        <v>0</v>
      </c>
      <c r="BN80" s="461">
        <f t="shared" si="87"/>
        <v>0</v>
      </c>
      <c r="BO80" s="461">
        <f t="shared" si="88"/>
        <v>0</v>
      </c>
      <c r="BP80" s="461">
        <f t="shared" si="89"/>
        <v>0</v>
      </c>
      <c r="BQ80" s="461">
        <f t="shared" si="90"/>
        <v>0</v>
      </c>
      <c r="BR80" s="461">
        <f t="shared" si="91"/>
        <v>0</v>
      </c>
      <c r="BS80" s="461">
        <f t="shared" si="92"/>
        <v>0</v>
      </c>
      <c r="BT80" s="461">
        <f t="shared" si="93"/>
        <v>0</v>
      </c>
      <c r="BU80" s="461">
        <f t="shared" si="94"/>
        <v>0</v>
      </c>
      <c r="BV80" s="461">
        <f t="shared" si="95"/>
        <v>0</v>
      </c>
      <c r="BW80" s="461">
        <f t="shared" si="96"/>
        <v>0.5</v>
      </c>
      <c r="BX80" s="461">
        <f t="shared" si="97"/>
        <v>0</v>
      </c>
      <c r="BY80" s="461">
        <f t="shared" si="98"/>
        <v>0</v>
      </c>
      <c r="BZ80" s="461">
        <f t="shared" si="99"/>
        <v>0</v>
      </c>
      <c r="CA80" s="461">
        <f t="shared" si="100"/>
        <v>0</v>
      </c>
      <c r="CB80" s="461">
        <f t="shared" si="101"/>
        <v>0</v>
      </c>
      <c r="CC80" s="461">
        <f t="shared" si="102"/>
        <v>0</v>
      </c>
      <c r="CD80" s="462">
        <f t="shared" si="103"/>
        <v>0</v>
      </c>
      <c r="CE80" s="463"/>
      <c r="CF80" s="463"/>
    </row>
    <row r="81" spans="2:84" s="464" customFormat="1" ht="12" outlineLevel="1" x14ac:dyDescent="0.2">
      <c r="B81" s="496" t="s">
        <v>6178</v>
      </c>
      <c r="C81" s="470" t="s">
        <v>6685</v>
      </c>
      <c r="D81" s="470"/>
      <c r="E81" s="661" t="s">
        <v>6675</v>
      </c>
      <c r="F81" s="614"/>
      <c r="G81" s="614">
        <v>12</v>
      </c>
      <c r="H81" s="472">
        <f t="shared" si="112"/>
        <v>30.416666666666668</v>
      </c>
      <c r="I81" s="614" t="s">
        <v>2111</v>
      </c>
      <c r="J81" s="614">
        <v>1</v>
      </c>
      <c r="K81" s="614">
        <v>0.5</v>
      </c>
      <c r="L81" s="614">
        <f t="shared" si="113"/>
        <v>0.5</v>
      </c>
      <c r="M81" s="473">
        <f t="shared" si="114"/>
        <v>6</v>
      </c>
      <c r="N81" s="614" t="s">
        <v>6112</v>
      </c>
      <c r="O81" s="614" t="s">
        <v>6433</v>
      </c>
      <c r="P81" s="497">
        <v>41786</v>
      </c>
      <c r="Q81" s="426">
        <f t="shared" si="59"/>
        <v>41816.416666666664</v>
      </c>
      <c r="R81" s="426">
        <f t="shared" si="116"/>
        <v>41846.833333333328</v>
      </c>
      <c r="S81" s="426">
        <f t="shared" si="116"/>
        <v>41877.249999999993</v>
      </c>
      <c r="T81" s="426">
        <f t="shared" si="116"/>
        <v>41907.666666666657</v>
      </c>
      <c r="U81" s="426">
        <f t="shared" si="116"/>
        <v>41938.083333333321</v>
      </c>
      <c r="V81" s="426">
        <f t="shared" si="116"/>
        <v>41968.499999999985</v>
      </c>
      <c r="W81" s="426">
        <f t="shared" si="116"/>
        <v>41998.91666666665</v>
      </c>
      <c r="X81" s="426">
        <f t="shared" si="116"/>
        <v>42029.333333333314</v>
      </c>
      <c r="Y81" s="426">
        <f t="shared" si="116"/>
        <v>42059.749999999978</v>
      </c>
      <c r="Z81" s="426">
        <f t="shared" si="116"/>
        <v>42090.166666666642</v>
      </c>
      <c r="AA81" s="426">
        <f t="shared" si="116"/>
        <v>42120.583333333307</v>
      </c>
      <c r="AB81" s="426">
        <f t="shared" si="116"/>
        <v>42150.999999999971</v>
      </c>
      <c r="AC81" s="426">
        <f t="shared" si="116"/>
        <v>42181.416666666635</v>
      </c>
      <c r="AD81" s="426">
        <f t="shared" si="116"/>
        <v>42211.833333333299</v>
      </c>
      <c r="AE81" s="426">
        <f t="shared" si="116"/>
        <v>42242.249999999964</v>
      </c>
      <c r="AF81" s="426">
        <f t="shared" si="116"/>
        <v>42272.666666666628</v>
      </c>
      <c r="AG81" s="426">
        <f t="shared" si="116"/>
        <v>42303.083333333292</v>
      </c>
      <c r="AH81" s="426">
        <f t="shared" si="116"/>
        <v>42333.499999999956</v>
      </c>
      <c r="AI81" s="426">
        <f t="shared" si="116"/>
        <v>42363.916666666621</v>
      </c>
      <c r="AJ81" s="426">
        <f t="shared" si="116"/>
        <v>42394.333333333285</v>
      </c>
      <c r="AK81" s="426">
        <f t="shared" si="116"/>
        <v>42424.749999999949</v>
      </c>
      <c r="AL81" s="426">
        <f t="shared" si="116"/>
        <v>42455.166666666613</v>
      </c>
      <c r="AM81" s="458">
        <f t="shared" si="60"/>
        <v>0</v>
      </c>
      <c r="AN81" s="458">
        <f t="shared" si="61"/>
        <v>0</v>
      </c>
      <c r="AO81" s="458">
        <f t="shared" si="62"/>
        <v>1</v>
      </c>
      <c r="AP81" s="458">
        <f t="shared" si="63"/>
        <v>1</v>
      </c>
      <c r="AQ81" s="458">
        <f t="shared" si="64"/>
        <v>1</v>
      </c>
      <c r="AR81" s="458">
        <f t="shared" si="65"/>
        <v>1</v>
      </c>
      <c r="AS81" s="458">
        <f t="shared" si="66"/>
        <v>1</v>
      </c>
      <c r="AT81" s="458">
        <f t="shared" si="67"/>
        <v>1</v>
      </c>
      <c r="AU81" s="458">
        <f t="shared" si="68"/>
        <v>1</v>
      </c>
      <c r="AV81" s="458">
        <f t="shared" si="69"/>
        <v>1</v>
      </c>
      <c r="AW81" s="458">
        <f t="shared" si="70"/>
        <v>1</v>
      </c>
      <c r="AX81" s="458">
        <f t="shared" si="71"/>
        <v>1</v>
      </c>
      <c r="AY81" s="458">
        <f t="shared" si="72"/>
        <v>1</v>
      </c>
      <c r="AZ81" s="458">
        <f t="shared" si="73"/>
        <v>1</v>
      </c>
      <c r="BA81" s="458">
        <f t="shared" si="74"/>
        <v>1</v>
      </c>
      <c r="BB81" s="458">
        <f t="shared" si="75"/>
        <v>1</v>
      </c>
      <c r="BC81" s="458">
        <f t="shared" si="76"/>
        <v>1</v>
      </c>
      <c r="BD81" s="458">
        <f t="shared" si="77"/>
        <v>1</v>
      </c>
      <c r="BE81" s="458">
        <f t="shared" si="78"/>
        <v>1</v>
      </c>
      <c r="BF81" s="458">
        <f t="shared" si="79"/>
        <v>1</v>
      </c>
      <c r="BG81" s="458">
        <f t="shared" si="80"/>
        <v>1</v>
      </c>
      <c r="BH81" s="459">
        <f t="shared" si="81"/>
        <v>1</v>
      </c>
      <c r="BI81" s="460">
        <f t="shared" si="82"/>
        <v>0</v>
      </c>
      <c r="BJ81" s="461">
        <f t="shared" si="83"/>
        <v>0</v>
      </c>
      <c r="BK81" s="461">
        <f t="shared" si="84"/>
        <v>0.5</v>
      </c>
      <c r="BL81" s="461">
        <f t="shared" si="85"/>
        <v>0.5</v>
      </c>
      <c r="BM81" s="461">
        <f t="shared" si="86"/>
        <v>0.5</v>
      </c>
      <c r="BN81" s="461">
        <f t="shared" si="87"/>
        <v>0.5</v>
      </c>
      <c r="BO81" s="461">
        <f t="shared" si="88"/>
        <v>0.5</v>
      </c>
      <c r="BP81" s="461">
        <f t="shared" si="89"/>
        <v>0.5</v>
      </c>
      <c r="BQ81" s="461">
        <f t="shared" si="90"/>
        <v>0.5</v>
      </c>
      <c r="BR81" s="461">
        <f t="shared" si="91"/>
        <v>0.5</v>
      </c>
      <c r="BS81" s="461">
        <f t="shared" si="92"/>
        <v>0.5</v>
      </c>
      <c r="BT81" s="461">
        <f t="shared" si="93"/>
        <v>0.5</v>
      </c>
      <c r="BU81" s="461">
        <f t="shared" si="94"/>
        <v>0.5</v>
      </c>
      <c r="BV81" s="461">
        <f t="shared" si="95"/>
        <v>0.5</v>
      </c>
      <c r="BW81" s="461">
        <f t="shared" si="96"/>
        <v>0.5</v>
      </c>
      <c r="BX81" s="461">
        <f t="shared" si="97"/>
        <v>0.5</v>
      </c>
      <c r="BY81" s="461">
        <f t="shared" si="98"/>
        <v>0.5</v>
      </c>
      <c r="BZ81" s="461">
        <f t="shared" si="99"/>
        <v>0.5</v>
      </c>
      <c r="CA81" s="461">
        <f t="shared" si="100"/>
        <v>0.5</v>
      </c>
      <c r="CB81" s="461">
        <f t="shared" si="101"/>
        <v>0.5</v>
      </c>
      <c r="CC81" s="461">
        <f t="shared" si="102"/>
        <v>0.5</v>
      </c>
      <c r="CD81" s="462">
        <f t="shared" si="103"/>
        <v>0.5</v>
      </c>
      <c r="CE81" s="463"/>
      <c r="CF81" s="463"/>
    </row>
    <row r="82" spans="2:84" s="464" customFormat="1" ht="12" outlineLevel="1" x14ac:dyDescent="0.2">
      <c r="B82" s="598" t="s">
        <v>6179</v>
      </c>
      <c r="C82" s="470" t="s">
        <v>6686</v>
      </c>
      <c r="D82" s="662"/>
      <c r="E82" s="470" t="s">
        <v>6687</v>
      </c>
      <c r="F82" s="614"/>
      <c r="G82" s="614">
        <v>3</v>
      </c>
      <c r="H82" s="472">
        <f t="shared" si="112"/>
        <v>121.66666666666667</v>
      </c>
      <c r="I82" s="614" t="s">
        <v>2111</v>
      </c>
      <c r="J82" s="614">
        <v>1</v>
      </c>
      <c r="K82" s="614">
        <v>0.5</v>
      </c>
      <c r="L82" s="614">
        <f t="shared" si="113"/>
        <v>0.5</v>
      </c>
      <c r="M82" s="473">
        <f t="shared" si="114"/>
        <v>1.5</v>
      </c>
      <c r="N82" s="614" t="s">
        <v>6112</v>
      </c>
      <c r="O82" s="614" t="s">
        <v>6433</v>
      </c>
      <c r="P82" s="497">
        <v>41786</v>
      </c>
      <c r="Q82" s="426">
        <f t="shared" si="59"/>
        <v>41907.666666666664</v>
      </c>
      <c r="R82" s="426">
        <f t="shared" ref="R82:AL87" si="117">+Q82+$H82</f>
        <v>42029.333333333328</v>
      </c>
      <c r="S82" s="426">
        <f t="shared" si="117"/>
        <v>42150.999999999993</v>
      </c>
      <c r="T82" s="426">
        <f t="shared" si="117"/>
        <v>42272.666666666657</v>
      </c>
      <c r="U82" s="426">
        <f t="shared" si="117"/>
        <v>42394.333333333321</v>
      </c>
      <c r="V82" s="426">
        <f t="shared" si="117"/>
        <v>42515.999999999985</v>
      </c>
      <c r="W82" s="426">
        <f t="shared" si="117"/>
        <v>42637.66666666665</v>
      </c>
      <c r="X82" s="426">
        <f t="shared" si="117"/>
        <v>42759.333333333314</v>
      </c>
      <c r="Y82" s="426">
        <f t="shared" si="117"/>
        <v>42880.999999999978</v>
      </c>
      <c r="Z82" s="426">
        <f t="shared" si="117"/>
        <v>43002.666666666642</v>
      </c>
      <c r="AA82" s="426">
        <f t="shared" si="117"/>
        <v>43124.333333333307</v>
      </c>
      <c r="AB82" s="426">
        <f t="shared" si="117"/>
        <v>43245.999999999971</v>
      </c>
      <c r="AC82" s="426">
        <f t="shared" si="117"/>
        <v>43367.666666666635</v>
      </c>
      <c r="AD82" s="426">
        <f t="shared" si="117"/>
        <v>43489.333333333299</v>
      </c>
      <c r="AE82" s="426">
        <f t="shared" si="117"/>
        <v>43610.999999999964</v>
      </c>
      <c r="AF82" s="426">
        <f t="shared" si="117"/>
        <v>43732.666666666628</v>
      </c>
      <c r="AG82" s="426">
        <f t="shared" si="117"/>
        <v>43854.333333333292</v>
      </c>
      <c r="AH82" s="426">
        <f t="shared" si="117"/>
        <v>43975.999999999956</v>
      </c>
      <c r="AI82" s="426">
        <f t="shared" si="117"/>
        <v>44097.666666666621</v>
      </c>
      <c r="AJ82" s="426">
        <f t="shared" si="117"/>
        <v>44219.333333333285</v>
      </c>
      <c r="AK82" s="426">
        <f t="shared" si="117"/>
        <v>44340.999999999949</v>
      </c>
      <c r="AL82" s="426">
        <f t="shared" si="117"/>
        <v>44462.666666666613</v>
      </c>
      <c r="AM82" s="458">
        <f t="shared" si="60"/>
        <v>0</v>
      </c>
      <c r="AN82" s="458">
        <f t="shared" si="61"/>
        <v>0</v>
      </c>
      <c r="AO82" s="458">
        <f t="shared" si="62"/>
        <v>1</v>
      </c>
      <c r="AP82" s="458">
        <f t="shared" si="63"/>
        <v>0</v>
      </c>
      <c r="AQ82" s="458">
        <f t="shared" si="64"/>
        <v>0</v>
      </c>
      <c r="AR82" s="458">
        <f t="shared" si="65"/>
        <v>0</v>
      </c>
      <c r="AS82" s="458">
        <f t="shared" si="66"/>
        <v>1</v>
      </c>
      <c r="AT82" s="458">
        <f t="shared" si="67"/>
        <v>0</v>
      </c>
      <c r="AU82" s="458">
        <f t="shared" si="68"/>
        <v>0</v>
      </c>
      <c r="AV82" s="458">
        <f t="shared" si="69"/>
        <v>0</v>
      </c>
      <c r="AW82" s="458">
        <f t="shared" si="70"/>
        <v>1</v>
      </c>
      <c r="AX82" s="458">
        <f t="shared" si="71"/>
        <v>0</v>
      </c>
      <c r="AY82" s="458">
        <f t="shared" si="72"/>
        <v>0</v>
      </c>
      <c r="AZ82" s="458">
        <f t="shared" si="73"/>
        <v>0</v>
      </c>
      <c r="BA82" s="458">
        <f t="shared" si="74"/>
        <v>1</v>
      </c>
      <c r="BB82" s="458">
        <f t="shared" si="75"/>
        <v>0</v>
      </c>
      <c r="BC82" s="458">
        <f t="shared" si="76"/>
        <v>0</v>
      </c>
      <c r="BD82" s="458">
        <f t="shared" si="77"/>
        <v>0</v>
      </c>
      <c r="BE82" s="458">
        <f t="shared" si="78"/>
        <v>1</v>
      </c>
      <c r="BF82" s="458">
        <f t="shared" si="79"/>
        <v>0</v>
      </c>
      <c r="BG82" s="458">
        <f t="shared" si="80"/>
        <v>0</v>
      </c>
      <c r="BH82" s="459">
        <f t="shared" si="81"/>
        <v>0</v>
      </c>
      <c r="BI82" s="460">
        <f t="shared" si="82"/>
        <v>0</v>
      </c>
      <c r="BJ82" s="461">
        <f t="shared" si="83"/>
        <v>0</v>
      </c>
      <c r="BK82" s="461">
        <f t="shared" si="84"/>
        <v>0.5</v>
      </c>
      <c r="BL82" s="461">
        <f t="shared" si="85"/>
        <v>0</v>
      </c>
      <c r="BM82" s="461">
        <f t="shared" si="86"/>
        <v>0</v>
      </c>
      <c r="BN82" s="461">
        <f t="shared" si="87"/>
        <v>0</v>
      </c>
      <c r="BO82" s="461">
        <f t="shared" si="88"/>
        <v>0.5</v>
      </c>
      <c r="BP82" s="461">
        <f t="shared" si="89"/>
        <v>0</v>
      </c>
      <c r="BQ82" s="461">
        <f t="shared" si="90"/>
        <v>0</v>
      </c>
      <c r="BR82" s="461">
        <f t="shared" si="91"/>
        <v>0</v>
      </c>
      <c r="BS82" s="461">
        <f t="shared" si="92"/>
        <v>0.5</v>
      </c>
      <c r="BT82" s="461">
        <f t="shared" si="93"/>
        <v>0</v>
      </c>
      <c r="BU82" s="461">
        <f t="shared" si="94"/>
        <v>0</v>
      </c>
      <c r="BV82" s="461">
        <f t="shared" si="95"/>
        <v>0</v>
      </c>
      <c r="BW82" s="461">
        <f t="shared" si="96"/>
        <v>0.5</v>
      </c>
      <c r="BX82" s="461">
        <f t="shared" si="97"/>
        <v>0</v>
      </c>
      <c r="BY82" s="461">
        <f t="shared" si="98"/>
        <v>0</v>
      </c>
      <c r="BZ82" s="461">
        <f t="shared" si="99"/>
        <v>0</v>
      </c>
      <c r="CA82" s="461">
        <f t="shared" si="100"/>
        <v>0.5</v>
      </c>
      <c r="CB82" s="461">
        <f t="shared" si="101"/>
        <v>0</v>
      </c>
      <c r="CC82" s="461">
        <f t="shared" si="102"/>
        <v>0</v>
      </c>
      <c r="CD82" s="462">
        <f t="shared" si="103"/>
        <v>0</v>
      </c>
      <c r="CE82" s="463"/>
      <c r="CF82" s="463"/>
    </row>
    <row r="83" spans="2:84" s="464" customFormat="1" ht="12" outlineLevel="1" x14ac:dyDescent="0.2">
      <c r="B83" s="496" t="s">
        <v>6181</v>
      </c>
      <c r="C83" s="470" t="s">
        <v>6686</v>
      </c>
      <c r="D83" s="470"/>
      <c r="E83" s="470" t="s">
        <v>6688</v>
      </c>
      <c r="F83" s="614"/>
      <c r="G83" s="614">
        <v>3</v>
      </c>
      <c r="H83" s="472">
        <f t="shared" ref="H83" si="118">365/G83</f>
        <v>121.66666666666667</v>
      </c>
      <c r="I83" s="614" t="s">
        <v>2111</v>
      </c>
      <c r="J83" s="614">
        <v>1</v>
      </c>
      <c r="K83" s="614">
        <v>0.5</v>
      </c>
      <c r="L83" s="614">
        <f t="shared" ref="L83" si="119">+J83*K83</f>
        <v>0.5</v>
      </c>
      <c r="M83" s="473">
        <f t="shared" si="114"/>
        <v>1.5</v>
      </c>
      <c r="N83" s="614" t="s">
        <v>6112</v>
      </c>
      <c r="O83" s="614" t="s">
        <v>6433</v>
      </c>
      <c r="P83" s="497">
        <v>41786</v>
      </c>
      <c r="Q83" s="426">
        <f t="shared" si="59"/>
        <v>41907.666666666664</v>
      </c>
      <c r="R83" s="426">
        <f t="shared" si="117"/>
        <v>42029.333333333328</v>
      </c>
      <c r="S83" s="426">
        <f t="shared" si="117"/>
        <v>42150.999999999993</v>
      </c>
      <c r="T83" s="426">
        <f t="shared" si="117"/>
        <v>42272.666666666657</v>
      </c>
      <c r="U83" s="426">
        <f t="shared" si="117"/>
        <v>42394.333333333321</v>
      </c>
      <c r="V83" s="426">
        <f t="shared" si="117"/>
        <v>42515.999999999985</v>
      </c>
      <c r="W83" s="426">
        <f t="shared" si="117"/>
        <v>42637.66666666665</v>
      </c>
      <c r="X83" s="426">
        <f t="shared" si="117"/>
        <v>42759.333333333314</v>
      </c>
      <c r="Y83" s="426">
        <f t="shared" si="117"/>
        <v>42880.999999999978</v>
      </c>
      <c r="Z83" s="426">
        <f t="shared" si="117"/>
        <v>43002.666666666642</v>
      </c>
      <c r="AA83" s="426">
        <f t="shared" si="117"/>
        <v>43124.333333333307</v>
      </c>
      <c r="AB83" s="426">
        <f t="shared" si="117"/>
        <v>43245.999999999971</v>
      </c>
      <c r="AC83" s="426">
        <f t="shared" si="117"/>
        <v>43367.666666666635</v>
      </c>
      <c r="AD83" s="426">
        <f t="shared" si="117"/>
        <v>43489.333333333299</v>
      </c>
      <c r="AE83" s="426">
        <f t="shared" si="117"/>
        <v>43610.999999999964</v>
      </c>
      <c r="AF83" s="426">
        <f t="shared" si="117"/>
        <v>43732.666666666628</v>
      </c>
      <c r="AG83" s="426">
        <f t="shared" si="117"/>
        <v>43854.333333333292</v>
      </c>
      <c r="AH83" s="426">
        <f t="shared" si="117"/>
        <v>43975.999999999956</v>
      </c>
      <c r="AI83" s="426">
        <f t="shared" si="117"/>
        <v>44097.666666666621</v>
      </c>
      <c r="AJ83" s="426">
        <f t="shared" si="117"/>
        <v>44219.333333333285</v>
      </c>
      <c r="AK83" s="426">
        <f t="shared" si="117"/>
        <v>44340.999999999949</v>
      </c>
      <c r="AL83" s="426">
        <f t="shared" si="117"/>
        <v>44462.666666666613</v>
      </c>
      <c r="AM83" s="458">
        <f t="shared" si="60"/>
        <v>0</v>
      </c>
      <c r="AN83" s="458">
        <f t="shared" si="61"/>
        <v>0</v>
      </c>
      <c r="AO83" s="458">
        <f t="shared" si="62"/>
        <v>1</v>
      </c>
      <c r="AP83" s="458">
        <f t="shared" si="63"/>
        <v>0</v>
      </c>
      <c r="AQ83" s="458">
        <f t="shared" si="64"/>
        <v>0</v>
      </c>
      <c r="AR83" s="458">
        <f t="shared" si="65"/>
        <v>0</v>
      </c>
      <c r="AS83" s="458">
        <f t="shared" si="66"/>
        <v>1</v>
      </c>
      <c r="AT83" s="458">
        <f t="shared" si="67"/>
        <v>0</v>
      </c>
      <c r="AU83" s="458">
        <f t="shared" si="68"/>
        <v>0</v>
      </c>
      <c r="AV83" s="458">
        <f t="shared" si="69"/>
        <v>0</v>
      </c>
      <c r="AW83" s="458">
        <f t="shared" si="70"/>
        <v>1</v>
      </c>
      <c r="AX83" s="458">
        <f t="shared" si="71"/>
        <v>0</v>
      </c>
      <c r="AY83" s="458">
        <f t="shared" si="72"/>
        <v>0</v>
      </c>
      <c r="AZ83" s="458">
        <f t="shared" si="73"/>
        <v>0</v>
      </c>
      <c r="BA83" s="458">
        <f t="shared" si="74"/>
        <v>1</v>
      </c>
      <c r="BB83" s="458">
        <f t="shared" si="75"/>
        <v>0</v>
      </c>
      <c r="BC83" s="458">
        <f t="shared" si="76"/>
        <v>0</v>
      </c>
      <c r="BD83" s="458">
        <f t="shared" si="77"/>
        <v>0</v>
      </c>
      <c r="BE83" s="458">
        <f t="shared" si="78"/>
        <v>1</v>
      </c>
      <c r="BF83" s="458">
        <f t="shared" si="79"/>
        <v>0</v>
      </c>
      <c r="BG83" s="458">
        <f t="shared" si="80"/>
        <v>0</v>
      </c>
      <c r="BH83" s="459">
        <f t="shared" si="81"/>
        <v>0</v>
      </c>
      <c r="BI83" s="460">
        <f t="shared" si="82"/>
        <v>0</v>
      </c>
      <c r="BJ83" s="461">
        <f t="shared" si="83"/>
        <v>0</v>
      </c>
      <c r="BK83" s="461">
        <f t="shared" si="84"/>
        <v>0.5</v>
      </c>
      <c r="BL83" s="461">
        <f t="shared" si="85"/>
        <v>0</v>
      </c>
      <c r="BM83" s="461">
        <f t="shared" si="86"/>
        <v>0</v>
      </c>
      <c r="BN83" s="461">
        <f t="shared" si="87"/>
        <v>0</v>
      </c>
      <c r="BO83" s="461">
        <f t="shared" si="88"/>
        <v>0.5</v>
      </c>
      <c r="BP83" s="461">
        <f t="shared" si="89"/>
        <v>0</v>
      </c>
      <c r="BQ83" s="461">
        <f t="shared" si="90"/>
        <v>0</v>
      </c>
      <c r="BR83" s="461">
        <f t="shared" si="91"/>
        <v>0</v>
      </c>
      <c r="BS83" s="461">
        <f t="shared" si="92"/>
        <v>0.5</v>
      </c>
      <c r="BT83" s="461">
        <f t="shared" si="93"/>
        <v>0</v>
      </c>
      <c r="BU83" s="461">
        <f t="shared" si="94"/>
        <v>0</v>
      </c>
      <c r="BV83" s="461">
        <f t="shared" si="95"/>
        <v>0</v>
      </c>
      <c r="BW83" s="461">
        <f t="shared" si="96"/>
        <v>0.5</v>
      </c>
      <c r="BX83" s="461">
        <f t="shared" si="97"/>
        <v>0</v>
      </c>
      <c r="BY83" s="461">
        <f t="shared" si="98"/>
        <v>0</v>
      </c>
      <c r="BZ83" s="461">
        <f t="shared" si="99"/>
        <v>0</v>
      </c>
      <c r="CA83" s="461">
        <f t="shared" si="100"/>
        <v>0.5</v>
      </c>
      <c r="CB83" s="461">
        <f t="shared" si="101"/>
        <v>0</v>
      </c>
      <c r="CC83" s="461">
        <f t="shared" si="102"/>
        <v>0</v>
      </c>
      <c r="CD83" s="462">
        <f t="shared" si="103"/>
        <v>0</v>
      </c>
      <c r="CE83" s="463"/>
      <c r="CF83" s="463"/>
    </row>
    <row r="84" spans="2:84" s="464" customFormat="1" ht="12" outlineLevel="1" x14ac:dyDescent="0.2">
      <c r="B84" s="598" t="s">
        <v>6182</v>
      </c>
      <c r="C84" s="506" t="s">
        <v>6183</v>
      </c>
      <c r="D84" s="506"/>
      <c r="E84" s="506" t="s">
        <v>6676</v>
      </c>
      <c r="F84" s="599"/>
      <c r="G84" s="599">
        <v>1</v>
      </c>
      <c r="H84" s="600">
        <f t="shared" si="112"/>
        <v>365</v>
      </c>
      <c r="I84" s="599" t="s">
        <v>2111</v>
      </c>
      <c r="J84" s="599">
        <v>1</v>
      </c>
      <c r="K84" s="599">
        <v>0.2</v>
      </c>
      <c r="L84" s="453">
        <f t="shared" ref="L84:L90" si="120">+J84*K84</f>
        <v>0.2</v>
      </c>
      <c r="M84" s="455">
        <f t="shared" si="114"/>
        <v>0.2</v>
      </c>
      <c r="N84" s="453" t="s">
        <v>6112</v>
      </c>
      <c r="O84" s="453" t="s">
        <v>6433</v>
      </c>
      <c r="P84" s="493">
        <v>41786</v>
      </c>
      <c r="Q84" s="426">
        <f t="shared" ref="Q84:Q126" si="121">+P84+$H84</f>
        <v>42151</v>
      </c>
      <c r="R84" s="426">
        <f t="shared" si="117"/>
        <v>42516</v>
      </c>
      <c r="S84" s="426">
        <f t="shared" si="117"/>
        <v>42881</v>
      </c>
      <c r="T84" s="426">
        <f t="shared" si="117"/>
        <v>43246</v>
      </c>
      <c r="U84" s="426">
        <f t="shared" si="117"/>
        <v>43611</v>
      </c>
      <c r="V84" s="426">
        <f t="shared" si="117"/>
        <v>43976</v>
      </c>
      <c r="W84" s="426">
        <f t="shared" si="117"/>
        <v>44341</v>
      </c>
      <c r="X84" s="426">
        <f t="shared" si="117"/>
        <v>44706</v>
      </c>
      <c r="Y84" s="426">
        <f t="shared" si="117"/>
        <v>45071</v>
      </c>
      <c r="Z84" s="426">
        <f t="shared" si="117"/>
        <v>45436</v>
      </c>
      <c r="AA84" s="426">
        <f t="shared" si="117"/>
        <v>45801</v>
      </c>
      <c r="AB84" s="426">
        <f t="shared" si="117"/>
        <v>46166</v>
      </c>
      <c r="AC84" s="426">
        <f t="shared" si="117"/>
        <v>46531</v>
      </c>
      <c r="AD84" s="426">
        <f t="shared" si="117"/>
        <v>46896</v>
      </c>
      <c r="AE84" s="426">
        <f t="shared" si="117"/>
        <v>47261</v>
      </c>
      <c r="AF84" s="426">
        <f t="shared" si="117"/>
        <v>47626</v>
      </c>
      <c r="AG84" s="426">
        <f t="shared" si="117"/>
        <v>47991</v>
      </c>
      <c r="AH84" s="426">
        <f t="shared" si="117"/>
        <v>48356</v>
      </c>
      <c r="AI84" s="426">
        <f t="shared" si="117"/>
        <v>48721</v>
      </c>
      <c r="AJ84" s="426">
        <f t="shared" si="117"/>
        <v>49086</v>
      </c>
      <c r="AK84" s="426">
        <f t="shared" si="117"/>
        <v>49451</v>
      </c>
      <c r="AL84" s="426">
        <f t="shared" si="117"/>
        <v>49816</v>
      </c>
      <c r="AM84" s="458">
        <f t="shared" ref="AM84:AM126" si="122">(COUNTIF($P84:$AL84,"&lt;01/04/2014"))-(COUNTIF($P84:$AL84,"&lt;01/02/2014"))</f>
        <v>0</v>
      </c>
      <c r="AN84" s="458">
        <f t="shared" ref="AN84:AN126" si="123">(COUNTIF($P84:$AL84,"&lt;01/05/2014"))-(COUNTIF($P84:$AL84,"&lt;01/04/2014"))</f>
        <v>0</v>
      </c>
      <c r="AO84" s="458">
        <f t="shared" ref="AO84:AO126" si="124">(COUNTIF($P84:$AL84,"&lt;01/06/2014"))-(COUNTIF($P84:$AL84,"&lt;01/05/2014"))</f>
        <v>1</v>
      </c>
      <c r="AP84" s="458">
        <f t="shared" ref="AP84:AP126" si="125">(COUNTIF($P84:$AL84,"&lt;01/07/2014"))-(COUNTIF($P84:$AL84,"&lt;01/06/2014"))</f>
        <v>0</v>
      </c>
      <c r="AQ84" s="458">
        <f t="shared" ref="AQ84:AQ126" si="126">(COUNTIF($P84:$AL84,"&lt;01/08/2014"))-(COUNTIF($P84:$AL84,"&lt;01/07/2014"))</f>
        <v>0</v>
      </c>
      <c r="AR84" s="458">
        <f t="shared" ref="AR84:AR126" si="127">(COUNTIF($P84:$AL84,"&lt;01/09/2014"))-(COUNTIF($P84:$AL84,"&lt;01/08/2014"))</f>
        <v>0</v>
      </c>
      <c r="AS84" s="458">
        <f t="shared" ref="AS84:AS126" si="128">(COUNTIF($P84:$AL84,"&lt;01/10/2014"))-(COUNTIF($P84:$AL84,"&lt;01/09/2014"))</f>
        <v>0</v>
      </c>
      <c r="AT84" s="458">
        <f t="shared" ref="AT84:AT126" si="129">(COUNTIF($P84:$AL84,"&lt;01/11/2014"))-(COUNTIF($P84:$AL84,"&lt;01/10/2014"))</f>
        <v>0</v>
      </c>
      <c r="AU84" s="458">
        <f t="shared" ref="AU84:AU126" si="130">(COUNTIF($P84:$AL84,"&lt;01/12/2014"))-(COUNTIF($P84:$AL84,"&lt;01/11/2014"))</f>
        <v>0</v>
      </c>
      <c r="AV84" s="458">
        <f t="shared" ref="AV84:AV126" si="131">(COUNTIF($P84:$AL84,"&lt;01/01/2015"))-(COUNTIF($P84:$AL84,"&lt;01/12/2014"))</f>
        <v>0</v>
      </c>
      <c r="AW84" s="458">
        <f t="shared" ref="AW84:AW126" si="132">(COUNTIF($P84:$AL84,"&lt;01/02/2015"))-(COUNTIF($P84:$AL84,"&lt;01/01/2015"))</f>
        <v>0</v>
      </c>
      <c r="AX84" s="458">
        <f t="shared" ref="AX84:AX126" si="133">(COUNTIF($P84:$AL84,"&lt;01/03/2015"))-(COUNTIF($P84:$AL84,"&lt;01/02/2015"))</f>
        <v>0</v>
      </c>
      <c r="AY84" s="458">
        <f t="shared" ref="AY84:AY126" si="134">(COUNTIF($P84:$AL84,"&lt;01/04/2015"))-(COUNTIF($P84:$AL84,"&lt;01/03/2015"))</f>
        <v>0</v>
      </c>
      <c r="AZ84" s="458">
        <f t="shared" ref="AZ84:AZ126" si="135">(COUNTIF($P84:$AL84,"&lt;01/05/2015"))-(COUNTIF($P84:$AL84,"&lt;01/04/2015"))</f>
        <v>0</v>
      </c>
      <c r="BA84" s="458">
        <f t="shared" ref="BA84:BA126" si="136">(COUNTIF($P84:$AL84,"&lt;01/06/2015"))-(COUNTIF($P84:$AL84,"&lt;01/05/2015"))</f>
        <v>1</v>
      </c>
      <c r="BB84" s="458">
        <f t="shared" ref="BB84:BB126" si="137">(COUNTIF($P84:$AL84,"&lt;01/07/2014"))-(COUNTIF($P84:$AL84,"&lt;01/06/2014"))</f>
        <v>0</v>
      </c>
      <c r="BC84" s="458">
        <f t="shared" ref="BC84:BC126" si="138">(COUNTIF($P84:$AL84,"&lt;01/08/2015"))-(COUNTIF($P84:$AL84,"&lt;01/07/2015"))</f>
        <v>0</v>
      </c>
      <c r="BD84" s="458">
        <f t="shared" ref="BD84:BD126" si="139">(COUNTIF($P84:$AL84,"&lt;01/09/2015"))-(COUNTIF($P84:$AL84,"&lt;01/08/2015"))</f>
        <v>0</v>
      </c>
      <c r="BE84" s="458">
        <f t="shared" ref="BE84:BE126" si="140">(COUNTIF($P84:$AL84,"&lt;01/10/2015"))-(COUNTIF($P84:$AL84,"&lt;01/09/2015"))</f>
        <v>0</v>
      </c>
      <c r="BF84" s="458">
        <f t="shared" ref="BF84:BF126" si="141">(COUNTIF($P84:$AL84,"&lt;01/11/2015"))-(COUNTIF($P84:$AL84,"&lt;01/10/2015"))</f>
        <v>0</v>
      </c>
      <c r="BG84" s="458">
        <f t="shared" ref="BG84:BG126" si="142">(COUNTIF($P84:$AL84,"&lt;01/12/2015"))-(COUNTIF($P84:$AL84,"&lt;01/11/2015"))</f>
        <v>0</v>
      </c>
      <c r="BH84" s="459">
        <f t="shared" ref="BH84:BH126" si="143">(COUNTIF($P84:$AL84,"&lt;01/01/2016"))-(COUNTIF($P84:$AL84,"&lt;01/12/2015"))</f>
        <v>0</v>
      </c>
      <c r="BI84" s="460">
        <f t="shared" ref="BI84:BI126" si="144">+$K84*AM84</f>
        <v>0</v>
      </c>
      <c r="BJ84" s="461">
        <f t="shared" ref="BJ84:BJ126" si="145">+$K84*AN84</f>
        <v>0</v>
      </c>
      <c r="BK84" s="461">
        <f t="shared" ref="BK84:BK126" si="146">+$K84*AO84</f>
        <v>0.2</v>
      </c>
      <c r="BL84" s="461">
        <f t="shared" ref="BL84:BL126" si="147">+$K84*AP84</f>
        <v>0</v>
      </c>
      <c r="BM84" s="461">
        <f t="shared" ref="BM84:BM126" si="148">+$K84*AQ84</f>
        <v>0</v>
      </c>
      <c r="BN84" s="461">
        <f t="shared" ref="BN84:BN126" si="149">+$K84*AR84</f>
        <v>0</v>
      </c>
      <c r="BO84" s="461">
        <f t="shared" ref="BO84:BO126" si="150">+$K84*AS84</f>
        <v>0</v>
      </c>
      <c r="BP84" s="461">
        <f t="shared" ref="BP84:BP126" si="151">+$K84*AT84</f>
        <v>0</v>
      </c>
      <c r="BQ84" s="461">
        <f t="shared" ref="BQ84:BQ126" si="152">+$K84*AU84</f>
        <v>0</v>
      </c>
      <c r="BR84" s="461">
        <f t="shared" ref="BR84:BR126" si="153">+$K84*AV84</f>
        <v>0</v>
      </c>
      <c r="BS84" s="461">
        <f t="shared" ref="BS84:BS126" si="154">+$K84*AW84</f>
        <v>0</v>
      </c>
      <c r="BT84" s="461">
        <f t="shared" ref="BT84:BT126" si="155">+$K84*AX84</f>
        <v>0</v>
      </c>
      <c r="BU84" s="461">
        <f t="shared" ref="BU84:BU126" si="156">+$K84*AY84</f>
        <v>0</v>
      </c>
      <c r="BV84" s="461">
        <f t="shared" ref="BV84:BV126" si="157">+$K84*AZ84</f>
        <v>0</v>
      </c>
      <c r="BW84" s="461">
        <f t="shared" ref="BW84:BW126" si="158">+$K84*BA84</f>
        <v>0.2</v>
      </c>
      <c r="BX84" s="461">
        <f t="shared" ref="BX84:BX126" si="159">+$K84*BB84</f>
        <v>0</v>
      </c>
      <c r="BY84" s="461">
        <f t="shared" ref="BY84:BY126" si="160">+$K84*BC84</f>
        <v>0</v>
      </c>
      <c r="BZ84" s="461">
        <f t="shared" ref="BZ84:BZ126" si="161">+$K84*BD84</f>
        <v>0</v>
      </c>
      <c r="CA84" s="461">
        <f t="shared" ref="CA84:CA126" si="162">+$K84*BE84</f>
        <v>0</v>
      </c>
      <c r="CB84" s="461">
        <f t="shared" ref="CB84:CB126" si="163">+$K84*BF84</f>
        <v>0</v>
      </c>
      <c r="CC84" s="461">
        <f t="shared" ref="CC84:CC126" si="164">+$K84*BG84</f>
        <v>0</v>
      </c>
      <c r="CD84" s="462">
        <f t="shared" ref="CD84:CD126" si="165">+$K84*BH84</f>
        <v>0</v>
      </c>
      <c r="CE84" s="463"/>
      <c r="CF84" s="463"/>
    </row>
    <row r="85" spans="2:84" s="464" customFormat="1" ht="12" outlineLevel="1" x14ac:dyDescent="0.2">
      <c r="B85" s="494" t="s">
        <v>6184</v>
      </c>
      <c r="C85" s="452" t="s">
        <v>6185</v>
      </c>
      <c r="D85" s="452"/>
      <c r="E85" s="452" t="s">
        <v>6674</v>
      </c>
      <c r="F85" s="453"/>
      <c r="G85" s="608">
        <v>1</v>
      </c>
      <c r="H85" s="454">
        <f t="shared" si="112"/>
        <v>365</v>
      </c>
      <c r="I85" s="453" t="s">
        <v>2111</v>
      </c>
      <c r="J85" s="453">
        <v>1</v>
      </c>
      <c r="K85" s="453">
        <v>0.5</v>
      </c>
      <c r="L85" s="453">
        <f t="shared" si="120"/>
        <v>0.5</v>
      </c>
      <c r="M85" s="455">
        <f t="shared" si="114"/>
        <v>0.5</v>
      </c>
      <c r="N85" s="453" t="s">
        <v>6112</v>
      </c>
      <c r="O85" s="453" t="s">
        <v>6433</v>
      </c>
      <c r="P85" s="493">
        <v>41786</v>
      </c>
      <c r="Q85" s="426">
        <f t="shared" si="121"/>
        <v>42151</v>
      </c>
      <c r="R85" s="426">
        <f t="shared" si="117"/>
        <v>42516</v>
      </c>
      <c r="S85" s="426">
        <f t="shared" si="117"/>
        <v>42881</v>
      </c>
      <c r="T85" s="426">
        <f t="shared" si="117"/>
        <v>43246</v>
      </c>
      <c r="U85" s="426">
        <f t="shared" si="117"/>
        <v>43611</v>
      </c>
      <c r="V85" s="426">
        <f t="shared" si="117"/>
        <v>43976</v>
      </c>
      <c r="W85" s="426">
        <f t="shared" si="117"/>
        <v>44341</v>
      </c>
      <c r="X85" s="426">
        <f t="shared" si="117"/>
        <v>44706</v>
      </c>
      <c r="Y85" s="426">
        <f t="shared" si="117"/>
        <v>45071</v>
      </c>
      <c r="Z85" s="426">
        <f t="shared" si="117"/>
        <v>45436</v>
      </c>
      <c r="AA85" s="426">
        <f t="shared" si="117"/>
        <v>45801</v>
      </c>
      <c r="AB85" s="426">
        <f t="shared" si="117"/>
        <v>46166</v>
      </c>
      <c r="AC85" s="426">
        <f t="shared" si="117"/>
        <v>46531</v>
      </c>
      <c r="AD85" s="426">
        <f t="shared" si="117"/>
        <v>46896</v>
      </c>
      <c r="AE85" s="426">
        <f t="shared" si="117"/>
        <v>47261</v>
      </c>
      <c r="AF85" s="426">
        <f t="shared" si="117"/>
        <v>47626</v>
      </c>
      <c r="AG85" s="426">
        <f t="shared" si="117"/>
        <v>47991</v>
      </c>
      <c r="AH85" s="426">
        <f t="shared" si="117"/>
        <v>48356</v>
      </c>
      <c r="AI85" s="426">
        <f t="shared" si="117"/>
        <v>48721</v>
      </c>
      <c r="AJ85" s="426">
        <f t="shared" si="117"/>
        <v>49086</v>
      </c>
      <c r="AK85" s="426">
        <f t="shared" si="117"/>
        <v>49451</v>
      </c>
      <c r="AL85" s="426">
        <f t="shared" si="117"/>
        <v>49816</v>
      </c>
      <c r="AM85" s="458">
        <f t="shared" si="122"/>
        <v>0</v>
      </c>
      <c r="AN85" s="458">
        <f t="shared" si="123"/>
        <v>0</v>
      </c>
      <c r="AO85" s="458">
        <f t="shared" si="124"/>
        <v>1</v>
      </c>
      <c r="AP85" s="458">
        <f t="shared" si="125"/>
        <v>0</v>
      </c>
      <c r="AQ85" s="458">
        <f t="shared" si="126"/>
        <v>0</v>
      </c>
      <c r="AR85" s="458">
        <f t="shared" si="127"/>
        <v>0</v>
      </c>
      <c r="AS85" s="458">
        <f t="shared" si="128"/>
        <v>0</v>
      </c>
      <c r="AT85" s="458">
        <f t="shared" si="129"/>
        <v>0</v>
      </c>
      <c r="AU85" s="458">
        <f t="shared" si="130"/>
        <v>0</v>
      </c>
      <c r="AV85" s="458">
        <f t="shared" si="131"/>
        <v>0</v>
      </c>
      <c r="AW85" s="458">
        <f t="shared" si="132"/>
        <v>0</v>
      </c>
      <c r="AX85" s="458">
        <f t="shared" si="133"/>
        <v>0</v>
      </c>
      <c r="AY85" s="458">
        <f t="shared" si="134"/>
        <v>0</v>
      </c>
      <c r="AZ85" s="458">
        <f t="shared" si="135"/>
        <v>0</v>
      </c>
      <c r="BA85" s="458">
        <f t="shared" si="136"/>
        <v>1</v>
      </c>
      <c r="BB85" s="458">
        <f t="shared" si="137"/>
        <v>0</v>
      </c>
      <c r="BC85" s="458">
        <f t="shared" si="138"/>
        <v>0</v>
      </c>
      <c r="BD85" s="458">
        <f t="shared" si="139"/>
        <v>0</v>
      </c>
      <c r="BE85" s="458">
        <f t="shared" si="140"/>
        <v>0</v>
      </c>
      <c r="BF85" s="458">
        <f t="shared" si="141"/>
        <v>0</v>
      </c>
      <c r="BG85" s="458">
        <f t="shared" si="142"/>
        <v>0</v>
      </c>
      <c r="BH85" s="459">
        <f t="shared" si="143"/>
        <v>0</v>
      </c>
      <c r="BI85" s="460">
        <f t="shared" si="144"/>
        <v>0</v>
      </c>
      <c r="BJ85" s="461">
        <f t="shared" si="145"/>
        <v>0</v>
      </c>
      <c r="BK85" s="461">
        <f t="shared" si="146"/>
        <v>0.5</v>
      </c>
      <c r="BL85" s="461">
        <f t="shared" si="147"/>
        <v>0</v>
      </c>
      <c r="BM85" s="461">
        <f t="shared" si="148"/>
        <v>0</v>
      </c>
      <c r="BN85" s="461">
        <f t="shared" si="149"/>
        <v>0</v>
      </c>
      <c r="BO85" s="461">
        <f t="shared" si="150"/>
        <v>0</v>
      </c>
      <c r="BP85" s="461">
        <f t="shared" si="151"/>
        <v>0</v>
      </c>
      <c r="BQ85" s="461">
        <f t="shared" si="152"/>
        <v>0</v>
      </c>
      <c r="BR85" s="461">
        <f t="shared" si="153"/>
        <v>0</v>
      </c>
      <c r="BS85" s="461">
        <f t="shared" si="154"/>
        <v>0</v>
      </c>
      <c r="BT85" s="461">
        <f t="shared" si="155"/>
        <v>0</v>
      </c>
      <c r="BU85" s="461">
        <f t="shared" si="156"/>
        <v>0</v>
      </c>
      <c r="BV85" s="461">
        <f t="shared" si="157"/>
        <v>0</v>
      </c>
      <c r="BW85" s="461">
        <f t="shared" si="158"/>
        <v>0.5</v>
      </c>
      <c r="BX85" s="461">
        <f t="shared" si="159"/>
        <v>0</v>
      </c>
      <c r="BY85" s="461">
        <f t="shared" si="160"/>
        <v>0</v>
      </c>
      <c r="BZ85" s="461">
        <f t="shared" si="161"/>
        <v>0</v>
      </c>
      <c r="CA85" s="461">
        <f t="shared" si="162"/>
        <v>0</v>
      </c>
      <c r="CB85" s="461">
        <f t="shared" si="163"/>
        <v>0</v>
      </c>
      <c r="CC85" s="461">
        <f t="shared" si="164"/>
        <v>0</v>
      </c>
      <c r="CD85" s="462">
        <f t="shared" si="165"/>
        <v>0</v>
      </c>
      <c r="CE85" s="463"/>
      <c r="CF85" s="463"/>
    </row>
    <row r="86" spans="2:84" s="464" customFormat="1" ht="12" outlineLevel="1" x14ac:dyDescent="0.2">
      <c r="B86" s="494" t="s">
        <v>6184</v>
      </c>
      <c r="C86" s="465" t="s">
        <v>6185</v>
      </c>
      <c r="D86" s="465"/>
      <c r="E86" s="465" t="s">
        <v>6437</v>
      </c>
      <c r="F86" s="466"/>
      <c r="G86" s="607">
        <v>1</v>
      </c>
      <c r="H86" s="467">
        <f t="shared" si="112"/>
        <v>365</v>
      </c>
      <c r="I86" s="466" t="s">
        <v>2111</v>
      </c>
      <c r="J86" s="466">
        <v>1</v>
      </c>
      <c r="K86" s="466">
        <v>0.5</v>
      </c>
      <c r="L86" s="466">
        <f t="shared" si="120"/>
        <v>0.5</v>
      </c>
      <c r="M86" s="468">
        <f t="shared" si="114"/>
        <v>0.5</v>
      </c>
      <c r="N86" s="466" t="s">
        <v>6112</v>
      </c>
      <c r="O86" s="466" t="s">
        <v>6433</v>
      </c>
      <c r="P86" s="495">
        <v>41786</v>
      </c>
      <c r="Q86" s="426">
        <f t="shared" si="121"/>
        <v>42151</v>
      </c>
      <c r="R86" s="426">
        <f t="shared" si="117"/>
        <v>42516</v>
      </c>
      <c r="S86" s="426">
        <f t="shared" si="117"/>
        <v>42881</v>
      </c>
      <c r="T86" s="426">
        <f t="shared" si="117"/>
        <v>43246</v>
      </c>
      <c r="U86" s="426">
        <f t="shared" si="117"/>
        <v>43611</v>
      </c>
      <c r="V86" s="426">
        <f t="shared" si="117"/>
        <v>43976</v>
      </c>
      <c r="W86" s="426">
        <f t="shared" si="117"/>
        <v>44341</v>
      </c>
      <c r="X86" s="426">
        <f t="shared" si="117"/>
        <v>44706</v>
      </c>
      <c r="Y86" s="426">
        <f t="shared" si="117"/>
        <v>45071</v>
      </c>
      <c r="Z86" s="426">
        <f t="shared" si="117"/>
        <v>45436</v>
      </c>
      <c r="AA86" s="426">
        <f t="shared" si="117"/>
        <v>45801</v>
      </c>
      <c r="AB86" s="426">
        <f t="shared" si="117"/>
        <v>46166</v>
      </c>
      <c r="AC86" s="426">
        <f t="shared" si="117"/>
        <v>46531</v>
      </c>
      <c r="AD86" s="426">
        <f t="shared" si="117"/>
        <v>46896</v>
      </c>
      <c r="AE86" s="426">
        <f t="shared" si="117"/>
        <v>47261</v>
      </c>
      <c r="AF86" s="426">
        <f t="shared" si="117"/>
        <v>47626</v>
      </c>
      <c r="AG86" s="426">
        <f t="shared" si="117"/>
        <v>47991</v>
      </c>
      <c r="AH86" s="426">
        <f t="shared" si="117"/>
        <v>48356</v>
      </c>
      <c r="AI86" s="426">
        <f t="shared" si="117"/>
        <v>48721</v>
      </c>
      <c r="AJ86" s="426">
        <f t="shared" si="117"/>
        <v>49086</v>
      </c>
      <c r="AK86" s="426">
        <f t="shared" si="117"/>
        <v>49451</v>
      </c>
      <c r="AL86" s="426">
        <f t="shared" si="117"/>
        <v>49816</v>
      </c>
      <c r="AM86" s="458">
        <f t="shared" si="122"/>
        <v>0</v>
      </c>
      <c r="AN86" s="458">
        <f t="shared" si="123"/>
        <v>0</v>
      </c>
      <c r="AO86" s="458">
        <f t="shared" si="124"/>
        <v>1</v>
      </c>
      <c r="AP86" s="458">
        <f t="shared" si="125"/>
        <v>0</v>
      </c>
      <c r="AQ86" s="458">
        <f t="shared" si="126"/>
        <v>0</v>
      </c>
      <c r="AR86" s="458">
        <f t="shared" si="127"/>
        <v>0</v>
      </c>
      <c r="AS86" s="458">
        <f t="shared" si="128"/>
        <v>0</v>
      </c>
      <c r="AT86" s="458">
        <f t="shared" si="129"/>
        <v>0</v>
      </c>
      <c r="AU86" s="458">
        <f t="shared" si="130"/>
        <v>0</v>
      </c>
      <c r="AV86" s="458">
        <f t="shared" si="131"/>
        <v>0</v>
      </c>
      <c r="AW86" s="458">
        <f t="shared" si="132"/>
        <v>0</v>
      </c>
      <c r="AX86" s="458">
        <f t="shared" si="133"/>
        <v>0</v>
      </c>
      <c r="AY86" s="458">
        <f t="shared" si="134"/>
        <v>0</v>
      </c>
      <c r="AZ86" s="458">
        <f t="shared" si="135"/>
        <v>0</v>
      </c>
      <c r="BA86" s="458">
        <f t="shared" si="136"/>
        <v>1</v>
      </c>
      <c r="BB86" s="458">
        <f t="shared" si="137"/>
        <v>0</v>
      </c>
      <c r="BC86" s="458">
        <f t="shared" si="138"/>
        <v>0</v>
      </c>
      <c r="BD86" s="458">
        <f t="shared" si="139"/>
        <v>0</v>
      </c>
      <c r="BE86" s="458">
        <f t="shared" si="140"/>
        <v>0</v>
      </c>
      <c r="BF86" s="458">
        <f t="shared" si="141"/>
        <v>0</v>
      </c>
      <c r="BG86" s="458">
        <f t="shared" si="142"/>
        <v>0</v>
      </c>
      <c r="BH86" s="459">
        <f t="shared" si="143"/>
        <v>0</v>
      </c>
      <c r="BI86" s="460">
        <f t="shared" si="144"/>
        <v>0</v>
      </c>
      <c r="BJ86" s="461">
        <f t="shared" si="145"/>
        <v>0</v>
      </c>
      <c r="BK86" s="461">
        <f t="shared" si="146"/>
        <v>0.5</v>
      </c>
      <c r="BL86" s="461">
        <f t="shared" si="147"/>
        <v>0</v>
      </c>
      <c r="BM86" s="461">
        <f t="shared" si="148"/>
        <v>0</v>
      </c>
      <c r="BN86" s="461">
        <f t="shared" si="149"/>
        <v>0</v>
      </c>
      <c r="BO86" s="461">
        <f t="shared" si="150"/>
        <v>0</v>
      </c>
      <c r="BP86" s="461">
        <f t="shared" si="151"/>
        <v>0</v>
      </c>
      <c r="BQ86" s="461">
        <f t="shared" si="152"/>
        <v>0</v>
      </c>
      <c r="BR86" s="461">
        <f t="shared" si="153"/>
        <v>0</v>
      </c>
      <c r="BS86" s="461">
        <f t="shared" si="154"/>
        <v>0</v>
      </c>
      <c r="BT86" s="461">
        <f t="shared" si="155"/>
        <v>0</v>
      </c>
      <c r="BU86" s="461">
        <f t="shared" si="156"/>
        <v>0</v>
      </c>
      <c r="BV86" s="461">
        <f t="shared" si="157"/>
        <v>0</v>
      </c>
      <c r="BW86" s="461">
        <f t="shared" si="158"/>
        <v>0.5</v>
      </c>
      <c r="BX86" s="461">
        <f t="shared" si="159"/>
        <v>0</v>
      </c>
      <c r="BY86" s="461">
        <f t="shared" si="160"/>
        <v>0</v>
      </c>
      <c r="BZ86" s="461">
        <f t="shared" si="161"/>
        <v>0</v>
      </c>
      <c r="CA86" s="461">
        <f t="shared" si="162"/>
        <v>0</v>
      </c>
      <c r="CB86" s="461">
        <f t="shared" si="163"/>
        <v>0</v>
      </c>
      <c r="CC86" s="461">
        <f t="shared" si="164"/>
        <v>0</v>
      </c>
      <c r="CD86" s="462">
        <f t="shared" si="165"/>
        <v>0</v>
      </c>
      <c r="CE86" s="463"/>
      <c r="CF86" s="463"/>
    </row>
    <row r="87" spans="2:84" s="464" customFormat="1" ht="12" outlineLevel="1" x14ac:dyDescent="0.2">
      <c r="B87" s="496" t="s">
        <v>6184</v>
      </c>
      <c r="C87" s="470" t="s">
        <v>6185</v>
      </c>
      <c r="D87" s="470"/>
      <c r="E87" s="661" t="s">
        <v>6675</v>
      </c>
      <c r="F87" s="614"/>
      <c r="G87" s="614">
        <v>12</v>
      </c>
      <c r="H87" s="472">
        <f t="shared" si="112"/>
        <v>30.416666666666668</v>
      </c>
      <c r="I87" s="614" t="s">
        <v>2111</v>
      </c>
      <c r="J87" s="614">
        <v>1</v>
      </c>
      <c r="K87" s="614">
        <v>0.5</v>
      </c>
      <c r="L87" s="614">
        <f t="shared" si="120"/>
        <v>0.5</v>
      </c>
      <c r="M87" s="473">
        <f t="shared" si="114"/>
        <v>6</v>
      </c>
      <c r="N87" s="614" t="s">
        <v>6112</v>
      </c>
      <c r="O87" s="614" t="s">
        <v>6433</v>
      </c>
      <c r="P87" s="497">
        <v>41786</v>
      </c>
      <c r="Q87" s="426">
        <f t="shared" si="121"/>
        <v>41816.416666666664</v>
      </c>
      <c r="R87" s="426">
        <f t="shared" si="117"/>
        <v>41846.833333333328</v>
      </c>
      <c r="S87" s="426">
        <f t="shared" si="117"/>
        <v>41877.249999999993</v>
      </c>
      <c r="T87" s="426">
        <f t="shared" si="117"/>
        <v>41907.666666666657</v>
      </c>
      <c r="U87" s="426">
        <f t="shared" si="117"/>
        <v>41938.083333333321</v>
      </c>
      <c r="V87" s="426">
        <f t="shared" si="117"/>
        <v>41968.499999999985</v>
      </c>
      <c r="W87" s="426">
        <f t="shared" si="117"/>
        <v>41998.91666666665</v>
      </c>
      <c r="X87" s="426">
        <f t="shared" si="117"/>
        <v>42029.333333333314</v>
      </c>
      <c r="Y87" s="426">
        <f t="shared" si="117"/>
        <v>42059.749999999978</v>
      </c>
      <c r="Z87" s="426">
        <f t="shared" si="117"/>
        <v>42090.166666666642</v>
      </c>
      <c r="AA87" s="426">
        <f t="shared" si="117"/>
        <v>42120.583333333307</v>
      </c>
      <c r="AB87" s="426">
        <f t="shared" si="117"/>
        <v>42150.999999999971</v>
      </c>
      <c r="AC87" s="426">
        <f t="shared" si="117"/>
        <v>42181.416666666635</v>
      </c>
      <c r="AD87" s="426">
        <f t="shared" si="117"/>
        <v>42211.833333333299</v>
      </c>
      <c r="AE87" s="426">
        <f t="shared" si="117"/>
        <v>42242.249999999964</v>
      </c>
      <c r="AF87" s="426">
        <f t="shared" si="117"/>
        <v>42272.666666666628</v>
      </c>
      <c r="AG87" s="426">
        <f t="shared" si="117"/>
        <v>42303.083333333292</v>
      </c>
      <c r="AH87" s="426">
        <f t="shared" si="117"/>
        <v>42333.499999999956</v>
      </c>
      <c r="AI87" s="426">
        <f t="shared" si="117"/>
        <v>42363.916666666621</v>
      </c>
      <c r="AJ87" s="426">
        <f t="shared" si="117"/>
        <v>42394.333333333285</v>
      </c>
      <c r="AK87" s="426">
        <f t="shared" si="117"/>
        <v>42424.749999999949</v>
      </c>
      <c r="AL87" s="426">
        <f t="shared" si="117"/>
        <v>42455.166666666613</v>
      </c>
      <c r="AM87" s="458">
        <f t="shared" si="122"/>
        <v>0</v>
      </c>
      <c r="AN87" s="458">
        <f t="shared" si="123"/>
        <v>0</v>
      </c>
      <c r="AO87" s="458">
        <f t="shared" si="124"/>
        <v>1</v>
      </c>
      <c r="AP87" s="458">
        <f t="shared" si="125"/>
        <v>1</v>
      </c>
      <c r="AQ87" s="458">
        <f t="shared" si="126"/>
        <v>1</v>
      </c>
      <c r="AR87" s="458">
        <f t="shared" si="127"/>
        <v>1</v>
      </c>
      <c r="AS87" s="458">
        <f t="shared" si="128"/>
        <v>1</v>
      </c>
      <c r="AT87" s="458">
        <f t="shared" si="129"/>
        <v>1</v>
      </c>
      <c r="AU87" s="458">
        <f t="shared" si="130"/>
        <v>1</v>
      </c>
      <c r="AV87" s="458">
        <f t="shared" si="131"/>
        <v>1</v>
      </c>
      <c r="AW87" s="458">
        <f t="shared" si="132"/>
        <v>1</v>
      </c>
      <c r="AX87" s="458">
        <f t="shared" si="133"/>
        <v>1</v>
      </c>
      <c r="AY87" s="458">
        <f t="shared" si="134"/>
        <v>1</v>
      </c>
      <c r="AZ87" s="458">
        <f t="shared" si="135"/>
        <v>1</v>
      </c>
      <c r="BA87" s="458">
        <f t="shared" si="136"/>
        <v>1</v>
      </c>
      <c r="BB87" s="458">
        <f t="shared" si="137"/>
        <v>1</v>
      </c>
      <c r="BC87" s="458">
        <f t="shared" si="138"/>
        <v>1</v>
      </c>
      <c r="BD87" s="458">
        <f t="shared" si="139"/>
        <v>1</v>
      </c>
      <c r="BE87" s="458">
        <f t="shared" si="140"/>
        <v>1</v>
      </c>
      <c r="BF87" s="458">
        <f t="shared" si="141"/>
        <v>1</v>
      </c>
      <c r="BG87" s="458">
        <f t="shared" si="142"/>
        <v>1</v>
      </c>
      <c r="BH87" s="459">
        <f t="shared" si="143"/>
        <v>1</v>
      </c>
      <c r="BI87" s="460">
        <f t="shared" si="144"/>
        <v>0</v>
      </c>
      <c r="BJ87" s="461">
        <f t="shared" si="145"/>
        <v>0</v>
      </c>
      <c r="BK87" s="461">
        <f t="shared" si="146"/>
        <v>0.5</v>
      </c>
      <c r="BL87" s="461">
        <f t="shared" si="147"/>
        <v>0.5</v>
      </c>
      <c r="BM87" s="461">
        <f t="shared" si="148"/>
        <v>0.5</v>
      </c>
      <c r="BN87" s="461">
        <f t="shared" si="149"/>
        <v>0.5</v>
      </c>
      <c r="BO87" s="461">
        <f t="shared" si="150"/>
        <v>0.5</v>
      </c>
      <c r="BP87" s="461">
        <f t="shared" si="151"/>
        <v>0.5</v>
      </c>
      <c r="BQ87" s="461">
        <f t="shared" si="152"/>
        <v>0.5</v>
      </c>
      <c r="BR87" s="461">
        <f t="shared" si="153"/>
        <v>0.5</v>
      </c>
      <c r="BS87" s="461">
        <f t="shared" si="154"/>
        <v>0.5</v>
      </c>
      <c r="BT87" s="461">
        <f t="shared" si="155"/>
        <v>0.5</v>
      </c>
      <c r="BU87" s="461">
        <f t="shared" si="156"/>
        <v>0.5</v>
      </c>
      <c r="BV87" s="461">
        <f t="shared" si="157"/>
        <v>0.5</v>
      </c>
      <c r="BW87" s="461">
        <f t="shared" si="158"/>
        <v>0.5</v>
      </c>
      <c r="BX87" s="461">
        <f t="shared" si="159"/>
        <v>0.5</v>
      </c>
      <c r="BY87" s="461">
        <f t="shared" si="160"/>
        <v>0.5</v>
      </c>
      <c r="BZ87" s="461">
        <f t="shared" si="161"/>
        <v>0.5</v>
      </c>
      <c r="CA87" s="461">
        <f t="shared" si="162"/>
        <v>0.5</v>
      </c>
      <c r="CB87" s="461">
        <f t="shared" si="163"/>
        <v>0.5</v>
      </c>
      <c r="CC87" s="461">
        <f t="shared" si="164"/>
        <v>0.5</v>
      </c>
      <c r="CD87" s="462">
        <f t="shared" si="165"/>
        <v>0.5</v>
      </c>
      <c r="CE87" s="463"/>
      <c r="CF87" s="463"/>
    </row>
    <row r="88" spans="2:84" s="464" customFormat="1" ht="12" outlineLevel="1" x14ac:dyDescent="0.2">
      <c r="B88" s="494" t="s">
        <v>6189</v>
      </c>
      <c r="C88" s="465" t="s">
        <v>6190</v>
      </c>
      <c r="D88" s="465"/>
      <c r="E88" s="663" t="s">
        <v>6664</v>
      </c>
      <c r="F88" s="466"/>
      <c r="G88" s="607">
        <v>12</v>
      </c>
      <c r="H88" s="467">
        <f t="shared" si="112"/>
        <v>30.416666666666668</v>
      </c>
      <c r="I88" s="466" t="s">
        <v>2111</v>
      </c>
      <c r="J88" s="466">
        <v>1</v>
      </c>
      <c r="K88" s="466">
        <v>0.1</v>
      </c>
      <c r="L88" s="466">
        <f t="shared" si="120"/>
        <v>0.1</v>
      </c>
      <c r="M88" s="468">
        <f t="shared" si="114"/>
        <v>1.2000000000000002</v>
      </c>
      <c r="N88" s="466" t="s">
        <v>6112</v>
      </c>
      <c r="O88" s="466" t="s">
        <v>6433</v>
      </c>
      <c r="P88" s="495">
        <v>41786</v>
      </c>
      <c r="Q88" s="426">
        <f t="shared" si="121"/>
        <v>41816.416666666664</v>
      </c>
      <c r="R88" s="426">
        <f t="shared" ref="R88:AL93" si="166">+Q88+$H88</f>
        <v>41846.833333333328</v>
      </c>
      <c r="S88" s="426">
        <f t="shared" si="166"/>
        <v>41877.249999999993</v>
      </c>
      <c r="T88" s="426">
        <f t="shared" si="166"/>
        <v>41907.666666666657</v>
      </c>
      <c r="U88" s="426">
        <f t="shared" si="166"/>
        <v>41938.083333333321</v>
      </c>
      <c r="V88" s="426">
        <f t="shared" si="166"/>
        <v>41968.499999999985</v>
      </c>
      <c r="W88" s="426">
        <f t="shared" si="166"/>
        <v>41998.91666666665</v>
      </c>
      <c r="X88" s="426">
        <f t="shared" si="166"/>
        <v>42029.333333333314</v>
      </c>
      <c r="Y88" s="426">
        <f t="shared" si="166"/>
        <v>42059.749999999978</v>
      </c>
      <c r="Z88" s="426">
        <f t="shared" si="166"/>
        <v>42090.166666666642</v>
      </c>
      <c r="AA88" s="426">
        <f t="shared" si="166"/>
        <v>42120.583333333307</v>
      </c>
      <c r="AB88" s="426">
        <f t="shared" si="166"/>
        <v>42150.999999999971</v>
      </c>
      <c r="AC88" s="426">
        <f t="shared" si="166"/>
        <v>42181.416666666635</v>
      </c>
      <c r="AD88" s="426">
        <f t="shared" si="166"/>
        <v>42211.833333333299</v>
      </c>
      <c r="AE88" s="426">
        <f t="shared" si="166"/>
        <v>42242.249999999964</v>
      </c>
      <c r="AF88" s="426">
        <f t="shared" si="166"/>
        <v>42272.666666666628</v>
      </c>
      <c r="AG88" s="426">
        <f t="shared" si="166"/>
        <v>42303.083333333292</v>
      </c>
      <c r="AH88" s="426">
        <f t="shared" si="166"/>
        <v>42333.499999999956</v>
      </c>
      <c r="AI88" s="426">
        <f t="shared" si="166"/>
        <v>42363.916666666621</v>
      </c>
      <c r="AJ88" s="426">
        <f t="shared" si="166"/>
        <v>42394.333333333285</v>
      </c>
      <c r="AK88" s="426">
        <f t="shared" si="166"/>
        <v>42424.749999999949</v>
      </c>
      <c r="AL88" s="426">
        <f t="shared" si="166"/>
        <v>42455.166666666613</v>
      </c>
      <c r="AM88" s="458">
        <f t="shared" si="122"/>
        <v>0</v>
      </c>
      <c r="AN88" s="458">
        <f t="shared" si="123"/>
        <v>0</v>
      </c>
      <c r="AO88" s="458">
        <f t="shared" si="124"/>
        <v>1</v>
      </c>
      <c r="AP88" s="458">
        <f t="shared" si="125"/>
        <v>1</v>
      </c>
      <c r="AQ88" s="458">
        <f t="shared" si="126"/>
        <v>1</v>
      </c>
      <c r="AR88" s="458">
        <f t="shared" si="127"/>
        <v>1</v>
      </c>
      <c r="AS88" s="458">
        <f t="shared" si="128"/>
        <v>1</v>
      </c>
      <c r="AT88" s="458">
        <f t="shared" si="129"/>
        <v>1</v>
      </c>
      <c r="AU88" s="458">
        <f t="shared" si="130"/>
        <v>1</v>
      </c>
      <c r="AV88" s="458">
        <f t="shared" si="131"/>
        <v>1</v>
      </c>
      <c r="AW88" s="458">
        <f t="shared" si="132"/>
        <v>1</v>
      </c>
      <c r="AX88" s="458">
        <f t="shared" si="133"/>
        <v>1</v>
      </c>
      <c r="AY88" s="458">
        <f t="shared" si="134"/>
        <v>1</v>
      </c>
      <c r="AZ88" s="458">
        <f t="shared" si="135"/>
        <v>1</v>
      </c>
      <c r="BA88" s="458">
        <f t="shared" si="136"/>
        <v>1</v>
      </c>
      <c r="BB88" s="458">
        <f t="shared" si="137"/>
        <v>1</v>
      </c>
      <c r="BC88" s="458">
        <f t="shared" si="138"/>
        <v>1</v>
      </c>
      <c r="BD88" s="458">
        <f t="shared" si="139"/>
        <v>1</v>
      </c>
      <c r="BE88" s="458">
        <f t="shared" si="140"/>
        <v>1</v>
      </c>
      <c r="BF88" s="458">
        <f t="shared" si="141"/>
        <v>1</v>
      </c>
      <c r="BG88" s="458">
        <f t="shared" si="142"/>
        <v>1</v>
      </c>
      <c r="BH88" s="459">
        <f t="shared" si="143"/>
        <v>1</v>
      </c>
      <c r="BI88" s="460">
        <f t="shared" si="144"/>
        <v>0</v>
      </c>
      <c r="BJ88" s="461">
        <f t="shared" si="145"/>
        <v>0</v>
      </c>
      <c r="BK88" s="461">
        <f t="shared" si="146"/>
        <v>0.1</v>
      </c>
      <c r="BL88" s="461">
        <f t="shared" si="147"/>
        <v>0.1</v>
      </c>
      <c r="BM88" s="461">
        <f t="shared" si="148"/>
        <v>0.1</v>
      </c>
      <c r="BN88" s="461">
        <f t="shared" si="149"/>
        <v>0.1</v>
      </c>
      <c r="BO88" s="461">
        <f t="shared" si="150"/>
        <v>0.1</v>
      </c>
      <c r="BP88" s="461">
        <f t="shared" si="151"/>
        <v>0.1</v>
      </c>
      <c r="BQ88" s="461">
        <f t="shared" si="152"/>
        <v>0.1</v>
      </c>
      <c r="BR88" s="461">
        <f t="shared" si="153"/>
        <v>0.1</v>
      </c>
      <c r="BS88" s="461">
        <f t="shared" si="154"/>
        <v>0.1</v>
      </c>
      <c r="BT88" s="461">
        <f t="shared" si="155"/>
        <v>0.1</v>
      </c>
      <c r="BU88" s="461">
        <f t="shared" si="156"/>
        <v>0.1</v>
      </c>
      <c r="BV88" s="461">
        <f t="shared" si="157"/>
        <v>0.1</v>
      </c>
      <c r="BW88" s="461">
        <f t="shared" si="158"/>
        <v>0.1</v>
      </c>
      <c r="BX88" s="461">
        <f t="shared" si="159"/>
        <v>0.1</v>
      </c>
      <c r="BY88" s="461">
        <f t="shared" si="160"/>
        <v>0.1</v>
      </c>
      <c r="BZ88" s="461">
        <f t="shared" si="161"/>
        <v>0.1</v>
      </c>
      <c r="CA88" s="461">
        <f t="shared" si="162"/>
        <v>0.1</v>
      </c>
      <c r="CB88" s="461">
        <f t="shared" si="163"/>
        <v>0.1</v>
      </c>
      <c r="CC88" s="461">
        <f t="shared" si="164"/>
        <v>0.1</v>
      </c>
      <c r="CD88" s="462">
        <f t="shared" si="165"/>
        <v>0.1</v>
      </c>
      <c r="CE88" s="463"/>
      <c r="CF88" s="463"/>
    </row>
    <row r="89" spans="2:84" s="464" customFormat="1" ht="12" outlineLevel="1" x14ac:dyDescent="0.2">
      <c r="B89" s="494" t="s">
        <v>6189</v>
      </c>
      <c r="C89" s="465" t="s">
        <v>6190</v>
      </c>
      <c r="D89" s="465"/>
      <c r="E89" s="663" t="s">
        <v>6665</v>
      </c>
      <c r="F89" s="466"/>
      <c r="G89" s="607">
        <v>2</v>
      </c>
      <c r="H89" s="467">
        <f t="shared" si="112"/>
        <v>182.5</v>
      </c>
      <c r="I89" s="466" t="s">
        <v>2111</v>
      </c>
      <c r="J89" s="466">
        <v>1</v>
      </c>
      <c r="K89" s="466">
        <v>1</v>
      </c>
      <c r="L89" s="466">
        <f t="shared" si="120"/>
        <v>1</v>
      </c>
      <c r="M89" s="468">
        <f t="shared" si="114"/>
        <v>2</v>
      </c>
      <c r="N89" s="466" t="s">
        <v>6112</v>
      </c>
      <c r="O89" s="466" t="s">
        <v>6433</v>
      </c>
      <c r="P89" s="495">
        <v>41786</v>
      </c>
      <c r="Q89" s="426">
        <f t="shared" si="121"/>
        <v>41968.5</v>
      </c>
      <c r="R89" s="426">
        <f t="shared" si="166"/>
        <v>42151</v>
      </c>
      <c r="S89" s="426">
        <f t="shared" si="166"/>
        <v>42333.5</v>
      </c>
      <c r="T89" s="426">
        <f t="shared" si="166"/>
        <v>42516</v>
      </c>
      <c r="U89" s="426">
        <f t="shared" si="166"/>
        <v>42698.5</v>
      </c>
      <c r="V89" s="426">
        <f t="shared" si="166"/>
        <v>42881</v>
      </c>
      <c r="W89" s="426">
        <f t="shared" si="166"/>
        <v>43063.5</v>
      </c>
      <c r="X89" s="426">
        <f t="shared" si="166"/>
        <v>43246</v>
      </c>
      <c r="Y89" s="426">
        <f t="shared" si="166"/>
        <v>43428.5</v>
      </c>
      <c r="Z89" s="426">
        <f t="shared" si="166"/>
        <v>43611</v>
      </c>
      <c r="AA89" s="426">
        <f t="shared" si="166"/>
        <v>43793.5</v>
      </c>
      <c r="AB89" s="426">
        <f t="shared" si="166"/>
        <v>43976</v>
      </c>
      <c r="AC89" s="426">
        <f t="shared" si="166"/>
        <v>44158.5</v>
      </c>
      <c r="AD89" s="426">
        <f t="shared" si="166"/>
        <v>44341</v>
      </c>
      <c r="AE89" s="426">
        <f t="shared" si="166"/>
        <v>44523.5</v>
      </c>
      <c r="AF89" s="426">
        <f t="shared" si="166"/>
        <v>44706</v>
      </c>
      <c r="AG89" s="426">
        <f t="shared" si="166"/>
        <v>44888.5</v>
      </c>
      <c r="AH89" s="426">
        <f t="shared" si="166"/>
        <v>45071</v>
      </c>
      <c r="AI89" s="426">
        <f t="shared" si="166"/>
        <v>45253.5</v>
      </c>
      <c r="AJ89" s="426">
        <f t="shared" si="166"/>
        <v>45436</v>
      </c>
      <c r="AK89" s="426">
        <f t="shared" si="166"/>
        <v>45618.5</v>
      </c>
      <c r="AL89" s="426">
        <f t="shared" si="166"/>
        <v>45801</v>
      </c>
      <c r="AM89" s="458">
        <f t="shared" si="122"/>
        <v>0</v>
      </c>
      <c r="AN89" s="458">
        <f t="shared" si="123"/>
        <v>0</v>
      </c>
      <c r="AO89" s="458">
        <f t="shared" si="124"/>
        <v>1</v>
      </c>
      <c r="AP89" s="458">
        <f t="shared" si="125"/>
        <v>0</v>
      </c>
      <c r="AQ89" s="458">
        <f t="shared" si="126"/>
        <v>0</v>
      </c>
      <c r="AR89" s="458">
        <f t="shared" si="127"/>
        <v>0</v>
      </c>
      <c r="AS89" s="458">
        <f t="shared" si="128"/>
        <v>0</v>
      </c>
      <c r="AT89" s="458">
        <f t="shared" si="129"/>
        <v>0</v>
      </c>
      <c r="AU89" s="458">
        <f t="shared" si="130"/>
        <v>1</v>
      </c>
      <c r="AV89" s="458">
        <f t="shared" si="131"/>
        <v>0</v>
      </c>
      <c r="AW89" s="458">
        <f t="shared" si="132"/>
        <v>0</v>
      </c>
      <c r="AX89" s="458">
        <f t="shared" si="133"/>
        <v>0</v>
      </c>
      <c r="AY89" s="458">
        <f t="shared" si="134"/>
        <v>0</v>
      </c>
      <c r="AZ89" s="458">
        <f t="shared" si="135"/>
        <v>0</v>
      </c>
      <c r="BA89" s="458">
        <f t="shared" si="136"/>
        <v>1</v>
      </c>
      <c r="BB89" s="458">
        <f t="shared" si="137"/>
        <v>0</v>
      </c>
      <c r="BC89" s="458">
        <f t="shared" si="138"/>
        <v>0</v>
      </c>
      <c r="BD89" s="458">
        <f t="shared" si="139"/>
        <v>0</v>
      </c>
      <c r="BE89" s="458">
        <f t="shared" si="140"/>
        <v>0</v>
      </c>
      <c r="BF89" s="458">
        <f t="shared" si="141"/>
        <v>0</v>
      </c>
      <c r="BG89" s="458">
        <f t="shared" si="142"/>
        <v>1</v>
      </c>
      <c r="BH89" s="459">
        <f t="shared" si="143"/>
        <v>0</v>
      </c>
      <c r="BI89" s="460">
        <f t="shared" si="144"/>
        <v>0</v>
      </c>
      <c r="BJ89" s="461">
        <f t="shared" si="145"/>
        <v>0</v>
      </c>
      <c r="BK89" s="461">
        <f t="shared" si="146"/>
        <v>1</v>
      </c>
      <c r="BL89" s="461">
        <f t="shared" si="147"/>
        <v>0</v>
      </c>
      <c r="BM89" s="461">
        <f t="shared" si="148"/>
        <v>0</v>
      </c>
      <c r="BN89" s="461">
        <f t="shared" si="149"/>
        <v>0</v>
      </c>
      <c r="BO89" s="461">
        <f t="shared" si="150"/>
        <v>0</v>
      </c>
      <c r="BP89" s="461">
        <f t="shared" si="151"/>
        <v>0</v>
      </c>
      <c r="BQ89" s="461">
        <f t="shared" si="152"/>
        <v>1</v>
      </c>
      <c r="BR89" s="461">
        <f t="shared" si="153"/>
        <v>0</v>
      </c>
      <c r="BS89" s="461">
        <f t="shared" si="154"/>
        <v>0</v>
      </c>
      <c r="BT89" s="461">
        <f t="shared" si="155"/>
        <v>0</v>
      </c>
      <c r="BU89" s="461">
        <f t="shared" si="156"/>
        <v>0</v>
      </c>
      <c r="BV89" s="461">
        <f t="shared" si="157"/>
        <v>0</v>
      </c>
      <c r="BW89" s="461">
        <f t="shared" si="158"/>
        <v>1</v>
      </c>
      <c r="BX89" s="461">
        <f t="shared" si="159"/>
        <v>0</v>
      </c>
      <c r="BY89" s="461">
        <f t="shared" si="160"/>
        <v>0</v>
      </c>
      <c r="BZ89" s="461">
        <f t="shared" si="161"/>
        <v>0</v>
      </c>
      <c r="CA89" s="461">
        <f t="shared" si="162"/>
        <v>0</v>
      </c>
      <c r="CB89" s="461">
        <f t="shared" si="163"/>
        <v>0</v>
      </c>
      <c r="CC89" s="461">
        <f t="shared" si="164"/>
        <v>1</v>
      </c>
      <c r="CD89" s="462">
        <f t="shared" si="165"/>
        <v>0</v>
      </c>
      <c r="CE89" s="463"/>
      <c r="CF89" s="463"/>
    </row>
    <row r="90" spans="2:84" s="464" customFormat="1" ht="12" outlineLevel="1" x14ac:dyDescent="0.2">
      <c r="B90" s="496" t="s">
        <v>6189</v>
      </c>
      <c r="C90" s="470" t="s">
        <v>6190</v>
      </c>
      <c r="D90" s="470"/>
      <c r="E90" s="470" t="s">
        <v>6689</v>
      </c>
      <c r="F90" s="471"/>
      <c r="G90" s="609">
        <v>12</v>
      </c>
      <c r="H90" s="472">
        <f t="shared" si="112"/>
        <v>30.416666666666668</v>
      </c>
      <c r="I90" s="471" t="s">
        <v>2111</v>
      </c>
      <c r="J90" s="471">
        <v>1</v>
      </c>
      <c r="K90" s="471">
        <v>0.2</v>
      </c>
      <c r="L90" s="471">
        <f t="shared" si="120"/>
        <v>0.2</v>
      </c>
      <c r="M90" s="473">
        <f t="shared" si="114"/>
        <v>2.4000000000000004</v>
      </c>
      <c r="N90" s="471" t="s">
        <v>6112</v>
      </c>
      <c r="O90" s="471" t="s">
        <v>6433</v>
      </c>
      <c r="P90" s="497">
        <v>41786</v>
      </c>
      <c r="Q90" s="426">
        <f t="shared" si="121"/>
        <v>41816.416666666664</v>
      </c>
      <c r="R90" s="426">
        <f t="shared" si="166"/>
        <v>41846.833333333328</v>
      </c>
      <c r="S90" s="426">
        <f t="shared" si="166"/>
        <v>41877.249999999993</v>
      </c>
      <c r="T90" s="426">
        <f t="shared" si="166"/>
        <v>41907.666666666657</v>
      </c>
      <c r="U90" s="426">
        <f t="shared" si="166"/>
        <v>41938.083333333321</v>
      </c>
      <c r="V90" s="426">
        <f t="shared" si="166"/>
        <v>41968.499999999985</v>
      </c>
      <c r="W90" s="426">
        <f t="shared" si="166"/>
        <v>41998.91666666665</v>
      </c>
      <c r="X90" s="426">
        <f t="shared" si="166"/>
        <v>42029.333333333314</v>
      </c>
      <c r="Y90" s="426">
        <f t="shared" si="166"/>
        <v>42059.749999999978</v>
      </c>
      <c r="Z90" s="426">
        <f t="shared" si="166"/>
        <v>42090.166666666642</v>
      </c>
      <c r="AA90" s="426">
        <f t="shared" si="166"/>
        <v>42120.583333333307</v>
      </c>
      <c r="AB90" s="426">
        <f t="shared" si="166"/>
        <v>42150.999999999971</v>
      </c>
      <c r="AC90" s="426">
        <f t="shared" si="166"/>
        <v>42181.416666666635</v>
      </c>
      <c r="AD90" s="426">
        <f t="shared" si="166"/>
        <v>42211.833333333299</v>
      </c>
      <c r="AE90" s="426">
        <f t="shared" si="166"/>
        <v>42242.249999999964</v>
      </c>
      <c r="AF90" s="426">
        <f t="shared" si="166"/>
        <v>42272.666666666628</v>
      </c>
      <c r="AG90" s="426">
        <f t="shared" si="166"/>
        <v>42303.083333333292</v>
      </c>
      <c r="AH90" s="426">
        <f t="shared" si="166"/>
        <v>42333.499999999956</v>
      </c>
      <c r="AI90" s="426">
        <f t="shared" si="166"/>
        <v>42363.916666666621</v>
      </c>
      <c r="AJ90" s="426">
        <f t="shared" si="166"/>
        <v>42394.333333333285</v>
      </c>
      <c r="AK90" s="426">
        <f t="shared" si="166"/>
        <v>42424.749999999949</v>
      </c>
      <c r="AL90" s="426">
        <f t="shared" si="166"/>
        <v>42455.166666666613</v>
      </c>
      <c r="AM90" s="458">
        <f t="shared" si="122"/>
        <v>0</v>
      </c>
      <c r="AN90" s="458">
        <f t="shared" si="123"/>
        <v>0</v>
      </c>
      <c r="AO90" s="458">
        <f t="shared" si="124"/>
        <v>1</v>
      </c>
      <c r="AP90" s="458">
        <f t="shared" si="125"/>
        <v>1</v>
      </c>
      <c r="AQ90" s="458">
        <f t="shared" si="126"/>
        <v>1</v>
      </c>
      <c r="AR90" s="458">
        <f t="shared" si="127"/>
        <v>1</v>
      </c>
      <c r="AS90" s="458">
        <f t="shared" si="128"/>
        <v>1</v>
      </c>
      <c r="AT90" s="458">
        <f t="shared" si="129"/>
        <v>1</v>
      </c>
      <c r="AU90" s="458">
        <f t="shared" si="130"/>
        <v>1</v>
      </c>
      <c r="AV90" s="458">
        <f t="shared" si="131"/>
        <v>1</v>
      </c>
      <c r="AW90" s="458">
        <f t="shared" si="132"/>
        <v>1</v>
      </c>
      <c r="AX90" s="458">
        <f t="shared" si="133"/>
        <v>1</v>
      </c>
      <c r="AY90" s="458">
        <f t="shared" si="134"/>
        <v>1</v>
      </c>
      <c r="AZ90" s="458">
        <f t="shared" si="135"/>
        <v>1</v>
      </c>
      <c r="BA90" s="458">
        <f t="shared" si="136"/>
        <v>1</v>
      </c>
      <c r="BB90" s="458">
        <f t="shared" si="137"/>
        <v>1</v>
      </c>
      <c r="BC90" s="458">
        <f t="shared" si="138"/>
        <v>1</v>
      </c>
      <c r="BD90" s="458">
        <f t="shared" si="139"/>
        <v>1</v>
      </c>
      <c r="BE90" s="458">
        <f t="shared" si="140"/>
        <v>1</v>
      </c>
      <c r="BF90" s="458">
        <f t="shared" si="141"/>
        <v>1</v>
      </c>
      <c r="BG90" s="458">
        <f t="shared" si="142"/>
        <v>1</v>
      </c>
      <c r="BH90" s="459">
        <f t="shared" si="143"/>
        <v>1</v>
      </c>
      <c r="BI90" s="460">
        <f t="shared" si="144"/>
        <v>0</v>
      </c>
      <c r="BJ90" s="461">
        <f t="shared" si="145"/>
        <v>0</v>
      </c>
      <c r="BK90" s="461">
        <f t="shared" si="146"/>
        <v>0.2</v>
      </c>
      <c r="BL90" s="461">
        <f t="shared" si="147"/>
        <v>0.2</v>
      </c>
      <c r="BM90" s="461">
        <f t="shared" si="148"/>
        <v>0.2</v>
      </c>
      <c r="BN90" s="461">
        <f t="shared" si="149"/>
        <v>0.2</v>
      </c>
      <c r="BO90" s="461">
        <f t="shared" si="150"/>
        <v>0.2</v>
      </c>
      <c r="BP90" s="461">
        <f t="shared" si="151"/>
        <v>0.2</v>
      </c>
      <c r="BQ90" s="461">
        <f t="shared" si="152"/>
        <v>0.2</v>
      </c>
      <c r="BR90" s="461">
        <f t="shared" si="153"/>
        <v>0.2</v>
      </c>
      <c r="BS90" s="461">
        <f t="shared" si="154"/>
        <v>0.2</v>
      </c>
      <c r="BT90" s="461">
        <f t="shared" si="155"/>
        <v>0.2</v>
      </c>
      <c r="BU90" s="461">
        <f t="shared" si="156"/>
        <v>0.2</v>
      </c>
      <c r="BV90" s="461">
        <f t="shared" si="157"/>
        <v>0.2</v>
      </c>
      <c r="BW90" s="461">
        <f t="shared" si="158"/>
        <v>0.2</v>
      </c>
      <c r="BX90" s="461">
        <f t="shared" si="159"/>
        <v>0.2</v>
      </c>
      <c r="BY90" s="461">
        <f t="shared" si="160"/>
        <v>0.2</v>
      </c>
      <c r="BZ90" s="461">
        <f t="shared" si="161"/>
        <v>0.2</v>
      </c>
      <c r="CA90" s="461">
        <f t="shared" si="162"/>
        <v>0.2</v>
      </c>
      <c r="CB90" s="461">
        <f t="shared" si="163"/>
        <v>0.2</v>
      </c>
      <c r="CC90" s="461">
        <f t="shared" si="164"/>
        <v>0.2</v>
      </c>
      <c r="CD90" s="462">
        <f t="shared" si="165"/>
        <v>0.2</v>
      </c>
      <c r="CE90" s="463"/>
      <c r="CF90" s="463"/>
    </row>
    <row r="91" spans="2:84" s="464" customFormat="1" ht="12" outlineLevel="1" x14ac:dyDescent="0.2">
      <c r="B91" s="494" t="s">
        <v>6191</v>
      </c>
      <c r="C91" s="465" t="s">
        <v>6190</v>
      </c>
      <c r="D91" s="465"/>
      <c r="E91" s="663" t="s">
        <v>6664</v>
      </c>
      <c r="F91" s="466"/>
      <c r="G91" s="607">
        <v>12</v>
      </c>
      <c r="H91" s="467">
        <f t="shared" si="112"/>
        <v>30.416666666666668</v>
      </c>
      <c r="I91" s="466" t="s">
        <v>2111</v>
      </c>
      <c r="J91" s="466">
        <v>1</v>
      </c>
      <c r="K91" s="637">
        <v>0.1</v>
      </c>
      <c r="L91" s="466">
        <f>+J91*K91</f>
        <v>0.1</v>
      </c>
      <c r="M91" s="468">
        <f t="shared" si="114"/>
        <v>1.2000000000000002</v>
      </c>
      <c r="N91" s="466" t="s">
        <v>6112</v>
      </c>
      <c r="O91" s="466" t="s">
        <v>6433</v>
      </c>
      <c r="P91" s="495">
        <v>41786</v>
      </c>
      <c r="Q91" s="426">
        <f t="shared" si="121"/>
        <v>41816.416666666664</v>
      </c>
      <c r="R91" s="426">
        <f t="shared" si="166"/>
        <v>41846.833333333328</v>
      </c>
      <c r="S91" s="426">
        <f t="shared" si="166"/>
        <v>41877.249999999993</v>
      </c>
      <c r="T91" s="426">
        <f t="shared" si="166"/>
        <v>41907.666666666657</v>
      </c>
      <c r="U91" s="426">
        <f t="shared" si="166"/>
        <v>41938.083333333321</v>
      </c>
      <c r="V91" s="426">
        <f t="shared" si="166"/>
        <v>41968.499999999985</v>
      </c>
      <c r="W91" s="426">
        <f t="shared" si="166"/>
        <v>41998.91666666665</v>
      </c>
      <c r="X91" s="426">
        <f t="shared" si="166"/>
        <v>42029.333333333314</v>
      </c>
      <c r="Y91" s="426">
        <f t="shared" si="166"/>
        <v>42059.749999999978</v>
      </c>
      <c r="Z91" s="426">
        <f t="shared" si="166"/>
        <v>42090.166666666642</v>
      </c>
      <c r="AA91" s="426">
        <f t="shared" si="166"/>
        <v>42120.583333333307</v>
      </c>
      <c r="AB91" s="426">
        <f t="shared" si="166"/>
        <v>42150.999999999971</v>
      </c>
      <c r="AC91" s="426">
        <f t="shared" si="166"/>
        <v>42181.416666666635</v>
      </c>
      <c r="AD91" s="426">
        <f t="shared" si="166"/>
        <v>42211.833333333299</v>
      </c>
      <c r="AE91" s="426">
        <f t="shared" si="166"/>
        <v>42242.249999999964</v>
      </c>
      <c r="AF91" s="426">
        <f t="shared" si="166"/>
        <v>42272.666666666628</v>
      </c>
      <c r="AG91" s="426">
        <f t="shared" si="166"/>
        <v>42303.083333333292</v>
      </c>
      <c r="AH91" s="426">
        <f t="shared" si="166"/>
        <v>42333.499999999956</v>
      </c>
      <c r="AI91" s="426">
        <f t="shared" si="166"/>
        <v>42363.916666666621</v>
      </c>
      <c r="AJ91" s="426">
        <f t="shared" si="166"/>
        <v>42394.333333333285</v>
      </c>
      <c r="AK91" s="426">
        <f t="shared" si="166"/>
        <v>42424.749999999949</v>
      </c>
      <c r="AL91" s="426">
        <f t="shared" si="166"/>
        <v>42455.166666666613</v>
      </c>
      <c r="AM91" s="458">
        <f t="shared" si="122"/>
        <v>0</v>
      </c>
      <c r="AN91" s="458">
        <f t="shared" si="123"/>
        <v>0</v>
      </c>
      <c r="AO91" s="458">
        <f t="shared" si="124"/>
        <v>1</v>
      </c>
      <c r="AP91" s="458">
        <f t="shared" si="125"/>
        <v>1</v>
      </c>
      <c r="AQ91" s="458">
        <f t="shared" si="126"/>
        <v>1</v>
      </c>
      <c r="AR91" s="458">
        <f t="shared" si="127"/>
        <v>1</v>
      </c>
      <c r="AS91" s="458">
        <f t="shared" si="128"/>
        <v>1</v>
      </c>
      <c r="AT91" s="458">
        <f t="shared" si="129"/>
        <v>1</v>
      </c>
      <c r="AU91" s="458">
        <f t="shared" si="130"/>
        <v>1</v>
      </c>
      <c r="AV91" s="458">
        <f t="shared" si="131"/>
        <v>1</v>
      </c>
      <c r="AW91" s="458">
        <f t="shared" si="132"/>
        <v>1</v>
      </c>
      <c r="AX91" s="458">
        <f t="shared" si="133"/>
        <v>1</v>
      </c>
      <c r="AY91" s="458">
        <f t="shared" si="134"/>
        <v>1</v>
      </c>
      <c r="AZ91" s="458">
        <f t="shared" si="135"/>
        <v>1</v>
      </c>
      <c r="BA91" s="458">
        <f t="shared" si="136"/>
        <v>1</v>
      </c>
      <c r="BB91" s="458">
        <f t="shared" si="137"/>
        <v>1</v>
      </c>
      <c r="BC91" s="458">
        <f t="shared" si="138"/>
        <v>1</v>
      </c>
      <c r="BD91" s="458">
        <f t="shared" si="139"/>
        <v>1</v>
      </c>
      <c r="BE91" s="458">
        <f t="shared" si="140"/>
        <v>1</v>
      </c>
      <c r="BF91" s="458">
        <f t="shared" si="141"/>
        <v>1</v>
      </c>
      <c r="BG91" s="458">
        <f t="shared" si="142"/>
        <v>1</v>
      </c>
      <c r="BH91" s="459">
        <f t="shared" si="143"/>
        <v>1</v>
      </c>
      <c r="BI91" s="460">
        <f t="shared" si="144"/>
        <v>0</v>
      </c>
      <c r="BJ91" s="461">
        <f t="shared" si="145"/>
        <v>0</v>
      </c>
      <c r="BK91" s="461">
        <f t="shared" si="146"/>
        <v>0.1</v>
      </c>
      <c r="BL91" s="461">
        <f t="shared" si="147"/>
        <v>0.1</v>
      </c>
      <c r="BM91" s="461">
        <f t="shared" si="148"/>
        <v>0.1</v>
      </c>
      <c r="BN91" s="461">
        <f t="shared" si="149"/>
        <v>0.1</v>
      </c>
      <c r="BO91" s="461">
        <f t="shared" si="150"/>
        <v>0.1</v>
      </c>
      <c r="BP91" s="461">
        <f t="shared" si="151"/>
        <v>0.1</v>
      </c>
      <c r="BQ91" s="461">
        <f t="shared" si="152"/>
        <v>0.1</v>
      </c>
      <c r="BR91" s="461">
        <f t="shared" si="153"/>
        <v>0.1</v>
      </c>
      <c r="BS91" s="461">
        <f t="shared" si="154"/>
        <v>0.1</v>
      </c>
      <c r="BT91" s="461">
        <f t="shared" si="155"/>
        <v>0.1</v>
      </c>
      <c r="BU91" s="461">
        <f t="shared" si="156"/>
        <v>0.1</v>
      </c>
      <c r="BV91" s="461">
        <f t="shared" si="157"/>
        <v>0.1</v>
      </c>
      <c r="BW91" s="461">
        <f t="shared" si="158"/>
        <v>0.1</v>
      </c>
      <c r="BX91" s="461">
        <f t="shared" si="159"/>
        <v>0.1</v>
      </c>
      <c r="BY91" s="461">
        <f t="shared" si="160"/>
        <v>0.1</v>
      </c>
      <c r="BZ91" s="461">
        <f t="shared" si="161"/>
        <v>0.1</v>
      </c>
      <c r="CA91" s="461">
        <f t="shared" si="162"/>
        <v>0.1</v>
      </c>
      <c r="CB91" s="461">
        <f t="shared" si="163"/>
        <v>0.1</v>
      </c>
      <c r="CC91" s="461">
        <f t="shared" si="164"/>
        <v>0.1</v>
      </c>
      <c r="CD91" s="462">
        <f t="shared" si="165"/>
        <v>0.1</v>
      </c>
      <c r="CE91" s="463"/>
      <c r="CF91" s="463"/>
    </row>
    <row r="92" spans="2:84" s="464" customFormat="1" ht="12" outlineLevel="1" x14ac:dyDescent="0.2">
      <c r="B92" s="494" t="s">
        <v>6191</v>
      </c>
      <c r="C92" s="465" t="s">
        <v>6190</v>
      </c>
      <c r="D92" s="465"/>
      <c r="E92" s="663" t="s">
        <v>6665</v>
      </c>
      <c r="F92" s="466"/>
      <c r="G92" s="607">
        <v>2</v>
      </c>
      <c r="H92" s="467">
        <f t="shared" si="112"/>
        <v>182.5</v>
      </c>
      <c r="I92" s="466" t="s">
        <v>2111</v>
      </c>
      <c r="J92" s="466">
        <v>1</v>
      </c>
      <c r="K92" s="637">
        <v>1</v>
      </c>
      <c r="L92" s="466">
        <f>+J92*K92</f>
        <v>1</v>
      </c>
      <c r="M92" s="468">
        <f t="shared" si="114"/>
        <v>2</v>
      </c>
      <c r="N92" s="466" t="s">
        <v>6112</v>
      </c>
      <c r="O92" s="466" t="s">
        <v>6433</v>
      </c>
      <c r="P92" s="495">
        <v>41786</v>
      </c>
      <c r="Q92" s="426">
        <f t="shared" si="121"/>
        <v>41968.5</v>
      </c>
      <c r="R92" s="426">
        <f t="shared" si="166"/>
        <v>42151</v>
      </c>
      <c r="S92" s="426">
        <f t="shared" si="166"/>
        <v>42333.5</v>
      </c>
      <c r="T92" s="426">
        <f t="shared" si="166"/>
        <v>42516</v>
      </c>
      <c r="U92" s="426">
        <f t="shared" si="166"/>
        <v>42698.5</v>
      </c>
      <c r="V92" s="426">
        <f t="shared" si="166"/>
        <v>42881</v>
      </c>
      <c r="W92" s="426">
        <f t="shared" si="166"/>
        <v>43063.5</v>
      </c>
      <c r="X92" s="426">
        <f t="shared" si="166"/>
        <v>43246</v>
      </c>
      <c r="Y92" s="426">
        <f t="shared" si="166"/>
        <v>43428.5</v>
      </c>
      <c r="Z92" s="426">
        <f t="shared" si="166"/>
        <v>43611</v>
      </c>
      <c r="AA92" s="426">
        <f t="shared" si="166"/>
        <v>43793.5</v>
      </c>
      <c r="AB92" s="426">
        <f t="shared" si="166"/>
        <v>43976</v>
      </c>
      <c r="AC92" s="426">
        <f t="shared" si="166"/>
        <v>44158.5</v>
      </c>
      <c r="AD92" s="426">
        <f t="shared" si="166"/>
        <v>44341</v>
      </c>
      <c r="AE92" s="426">
        <f t="shared" si="166"/>
        <v>44523.5</v>
      </c>
      <c r="AF92" s="426">
        <f t="shared" si="166"/>
        <v>44706</v>
      </c>
      <c r="AG92" s="426">
        <f t="shared" si="166"/>
        <v>44888.5</v>
      </c>
      <c r="AH92" s="426">
        <f t="shared" si="166"/>
        <v>45071</v>
      </c>
      <c r="AI92" s="426">
        <f t="shared" si="166"/>
        <v>45253.5</v>
      </c>
      <c r="AJ92" s="426">
        <f t="shared" si="166"/>
        <v>45436</v>
      </c>
      <c r="AK92" s="426">
        <f t="shared" si="166"/>
        <v>45618.5</v>
      </c>
      <c r="AL92" s="426">
        <f t="shared" si="166"/>
        <v>45801</v>
      </c>
      <c r="AM92" s="458">
        <f t="shared" si="122"/>
        <v>0</v>
      </c>
      <c r="AN92" s="458">
        <f t="shared" si="123"/>
        <v>0</v>
      </c>
      <c r="AO92" s="458">
        <f t="shared" si="124"/>
        <v>1</v>
      </c>
      <c r="AP92" s="458">
        <f t="shared" si="125"/>
        <v>0</v>
      </c>
      <c r="AQ92" s="458">
        <f t="shared" si="126"/>
        <v>0</v>
      </c>
      <c r="AR92" s="458">
        <f t="shared" si="127"/>
        <v>0</v>
      </c>
      <c r="AS92" s="458">
        <f t="shared" si="128"/>
        <v>0</v>
      </c>
      <c r="AT92" s="458">
        <f t="shared" si="129"/>
        <v>0</v>
      </c>
      <c r="AU92" s="458">
        <f t="shared" si="130"/>
        <v>1</v>
      </c>
      <c r="AV92" s="458">
        <f t="shared" si="131"/>
        <v>0</v>
      </c>
      <c r="AW92" s="458">
        <f t="shared" si="132"/>
        <v>0</v>
      </c>
      <c r="AX92" s="458">
        <f t="shared" si="133"/>
        <v>0</v>
      </c>
      <c r="AY92" s="458">
        <f t="shared" si="134"/>
        <v>0</v>
      </c>
      <c r="AZ92" s="458">
        <f t="shared" si="135"/>
        <v>0</v>
      </c>
      <c r="BA92" s="458">
        <f t="shared" si="136"/>
        <v>1</v>
      </c>
      <c r="BB92" s="458">
        <f t="shared" si="137"/>
        <v>0</v>
      </c>
      <c r="BC92" s="458">
        <f t="shared" si="138"/>
        <v>0</v>
      </c>
      <c r="BD92" s="458">
        <f t="shared" si="139"/>
        <v>0</v>
      </c>
      <c r="BE92" s="458">
        <f t="shared" si="140"/>
        <v>0</v>
      </c>
      <c r="BF92" s="458">
        <f t="shared" si="141"/>
        <v>0</v>
      </c>
      <c r="BG92" s="458">
        <f t="shared" si="142"/>
        <v>1</v>
      </c>
      <c r="BH92" s="459">
        <f t="shared" si="143"/>
        <v>0</v>
      </c>
      <c r="BI92" s="460">
        <f t="shared" si="144"/>
        <v>0</v>
      </c>
      <c r="BJ92" s="461">
        <f t="shared" si="145"/>
        <v>0</v>
      </c>
      <c r="BK92" s="461">
        <f t="shared" si="146"/>
        <v>1</v>
      </c>
      <c r="BL92" s="461">
        <f t="shared" si="147"/>
        <v>0</v>
      </c>
      <c r="BM92" s="461">
        <f t="shared" si="148"/>
        <v>0</v>
      </c>
      <c r="BN92" s="461">
        <f t="shared" si="149"/>
        <v>0</v>
      </c>
      <c r="BO92" s="461">
        <f t="shared" si="150"/>
        <v>0</v>
      </c>
      <c r="BP92" s="461">
        <f t="shared" si="151"/>
        <v>0</v>
      </c>
      <c r="BQ92" s="461">
        <f t="shared" si="152"/>
        <v>1</v>
      </c>
      <c r="BR92" s="461">
        <f t="shared" si="153"/>
        <v>0</v>
      </c>
      <c r="BS92" s="461">
        <f t="shared" si="154"/>
        <v>0</v>
      </c>
      <c r="BT92" s="461">
        <f t="shared" si="155"/>
        <v>0</v>
      </c>
      <c r="BU92" s="461">
        <f t="shared" si="156"/>
        <v>0</v>
      </c>
      <c r="BV92" s="461">
        <f t="shared" si="157"/>
        <v>0</v>
      </c>
      <c r="BW92" s="461">
        <f t="shared" si="158"/>
        <v>1</v>
      </c>
      <c r="BX92" s="461">
        <f t="shared" si="159"/>
        <v>0</v>
      </c>
      <c r="BY92" s="461">
        <f t="shared" si="160"/>
        <v>0</v>
      </c>
      <c r="BZ92" s="461">
        <f t="shared" si="161"/>
        <v>0</v>
      </c>
      <c r="CA92" s="461">
        <f t="shared" si="162"/>
        <v>0</v>
      </c>
      <c r="CB92" s="461">
        <f t="shared" si="163"/>
        <v>0</v>
      </c>
      <c r="CC92" s="461">
        <f t="shared" si="164"/>
        <v>1</v>
      </c>
      <c r="CD92" s="462">
        <f t="shared" si="165"/>
        <v>0</v>
      </c>
      <c r="CE92" s="463"/>
      <c r="CF92" s="463"/>
    </row>
    <row r="93" spans="2:84" s="464" customFormat="1" ht="12" outlineLevel="1" x14ac:dyDescent="0.2">
      <c r="B93" s="496" t="s">
        <v>6191</v>
      </c>
      <c r="C93" s="470" t="s">
        <v>6190</v>
      </c>
      <c r="D93" s="470"/>
      <c r="E93" s="470" t="s">
        <v>6689</v>
      </c>
      <c r="F93" s="471"/>
      <c r="G93" s="609">
        <v>12</v>
      </c>
      <c r="H93" s="472">
        <f t="shared" si="112"/>
        <v>30.416666666666668</v>
      </c>
      <c r="I93" s="471" t="s">
        <v>2111</v>
      </c>
      <c r="J93" s="471">
        <v>1</v>
      </c>
      <c r="K93" s="614">
        <v>0.2</v>
      </c>
      <c r="L93" s="471">
        <f>+J93*K93</f>
        <v>0.2</v>
      </c>
      <c r="M93" s="473">
        <f t="shared" si="114"/>
        <v>2.4000000000000004</v>
      </c>
      <c r="N93" s="471" t="s">
        <v>6112</v>
      </c>
      <c r="O93" s="471" t="s">
        <v>6433</v>
      </c>
      <c r="P93" s="497">
        <v>41786</v>
      </c>
      <c r="Q93" s="426">
        <f t="shared" si="121"/>
        <v>41816.416666666664</v>
      </c>
      <c r="R93" s="426">
        <f t="shared" si="166"/>
        <v>41846.833333333328</v>
      </c>
      <c r="S93" s="426">
        <f t="shared" si="166"/>
        <v>41877.249999999993</v>
      </c>
      <c r="T93" s="426">
        <f t="shared" si="166"/>
        <v>41907.666666666657</v>
      </c>
      <c r="U93" s="426">
        <f t="shared" si="166"/>
        <v>41938.083333333321</v>
      </c>
      <c r="V93" s="426">
        <f t="shared" si="166"/>
        <v>41968.499999999985</v>
      </c>
      <c r="W93" s="426">
        <f t="shared" si="166"/>
        <v>41998.91666666665</v>
      </c>
      <c r="X93" s="426">
        <f t="shared" si="166"/>
        <v>42029.333333333314</v>
      </c>
      <c r="Y93" s="426">
        <f t="shared" si="166"/>
        <v>42059.749999999978</v>
      </c>
      <c r="Z93" s="426">
        <f t="shared" si="166"/>
        <v>42090.166666666642</v>
      </c>
      <c r="AA93" s="426">
        <f t="shared" si="166"/>
        <v>42120.583333333307</v>
      </c>
      <c r="AB93" s="426">
        <f t="shared" si="166"/>
        <v>42150.999999999971</v>
      </c>
      <c r="AC93" s="426">
        <f t="shared" si="166"/>
        <v>42181.416666666635</v>
      </c>
      <c r="AD93" s="426">
        <f t="shared" si="166"/>
        <v>42211.833333333299</v>
      </c>
      <c r="AE93" s="426">
        <f t="shared" si="166"/>
        <v>42242.249999999964</v>
      </c>
      <c r="AF93" s="426">
        <f t="shared" si="166"/>
        <v>42272.666666666628</v>
      </c>
      <c r="AG93" s="426">
        <f t="shared" si="166"/>
        <v>42303.083333333292</v>
      </c>
      <c r="AH93" s="426">
        <f t="shared" si="166"/>
        <v>42333.499999999956</v>
      </c>
      <c r="AI93" s="426">
        <f t="shared" si="166"/>
        <v>42363.916666666621</v>
      </c>
      <c r="AJ93" s="426">
        <f t="shared" ref="R93:AL103" si="167">+AI93+$H93</f>
        <v>42394.333333333285</v>
      </c>
      <c r="AK93" s="426">
        <f t="shared" si="167"/>
        <v>42424.749999999949</v>
      </c>
      <c r="AL93" s="426">
        <f t="shared" si="167"/>
        <v>42455.166666666613</v>
      </c>
      <c r="AM93" s="458">
        <f t="shared" si="122"/>
        <v>0</v>
      </c>
      <c r="AN93" s="458">
        <f t="shared" si="123"/>
        <v>0</v>
      </c>
      <c r="AO93" s="458">
        <f t="shared" si="124"/>
        <v>1</v>
      </c>
      <c r="AP93" s="458">
        <f t="shared" si="125"/>
        <v>1</v>
      </c>
      <c r="AQ93" s="458">
        <f t="shared" si="126"/>
        <v>1</v>
      </c>
      <c r="AR93" s="458">
        <f t="shared" si="127"/>
        <v>1</v>
      </c>
      <c r="AS93" s="458">
        <f t="shared" si="128"/>
        <v>1</v>
      </c>
      <c r="AT93" s="458">
        <f t="shared" si="129"/>
        <v>1</v>
      </c>
      <c r="AU93" s="458">
        <f t="shared" si="130"/>
        <v>1</v>
      </c>
      <c r="AV93" s="458">
        <f t="shared" si="131"/>
        <v>1</v>
      </c>
      <c r="AW93" s="458">
        <f t="shared" si="132"/>
        <v>1</v>
      </c>
      <c r="AX93" s="458">
        <f t="shared" si="133"/>
        <v>1</v>
      </c>
      <c r="AY93" s="458">
        <f t="shared" si="134"/>
        <v>1</v>
      </c>
      <c r="AZ93" s="458">
        <f t="shared" si="135"/>
        <v>1</v>
      </c>
      <c r="BA93" s="458">
        <f t="shared" si="136"/>
        <v>1</v>
      </c>
      <c r="BB93" s="458">
        <f t="shared" si="137"/>
        <v>1</v>
      </c>
      <c r="BC93" s="458">
        <f t="shared" si="138"/>
        <v>1</v>
      </c>
      <c r="BD93" s="458">
        <f t="shared" si="139"/>
        <v>1</v>
      </c>
      <c r="BE93" s="458">
        <f t="shared" si="140"/>
        <v>1</v>
      </c>
      <c r="BF93" s="458">
        <f t="shared" si="141"/>
        <v>1</v>
      </c>
      <c r="BG93" s="458">
        <f t="shared" si="142"/>
        <v>1</v>
      </c>
      <c r="BH93" s="459">
        <f t="shared" si="143"/>
        <v>1</v>
      </c>
      <c r="BI93" s="460">
        <f t="shared" si="144"/>
        <v>0</v>
      </c>
      <c r="BJ93" s="461">
        <f t="shared" si="145"/>
        <v>0</v>
      </c>
      <c r="BK93" s="461">
        <f t="shared" si="146"/>
        <v>0.2</v>
      </c>
      <c r="BL93" s="461">
        <f t="shared" si="147"/>
        <v>0.2</v>
      </c>
      <c r="BM93" s="461">
        <f t="shared" si="148"/>
        <v>0.2</v>
      </c>
      <c r="BN93" s="461">
        <f t="shared" si="149"/>
        <v>0.2</v>
      </c>
      <c r="BO93" s="461">
        <f t="shared" si="150"/>
        <v>0.2</v>
      </c>
      <c r="BP93" s="461">
        <f t="shared" si="151"/>
        <v>0.2</v>
      </c>
      <c r="BQ93" s="461">
        <f t="shared" si="152"/>
        <v>0.2</v>
      </c>
      <c r="BR93" s="461">
        <f t="shared" si="153"/>
        <v>0.2</v>
      </c>
      <c r="BS93" s="461">
        <f t="shared" si="154"/>
        <v>0.2</v>
      </c>
      <c r="BT93" s="461">
        <f t="shared" si="155"/>
        <v>0.2</v>
      </c>
      <c r="BU93" s="461">
        <f t="shared" si="156"/>
        <v>0.2</v>
      </c>
      <c r="BV93" s="461">
        <f t="shared" si="157"/>
        <v>0.2</v>
      </c>
      <c r="BW93" s="461">
        <f t="shared" si="158"/>
        <v>0.2</v>
      </c>
      <c r="BX93" s="461">
        <f t="shared" si="159"/>
        <v>0.2</v>
      </c>
      <c r="BY93" s="461">
        <f t="shared" si="160"/>
        <v>0.2</v>
      </c>
      <c r="BZ93" s="461">
        <f t="shared" si="161"/>
        <v>0.2</v>
      </c>
      <c r="CA93" s="461">
        <f t="shared" si="162"/>
        <v>0.2</v>
      </c>
      <c r="CB93" s="461">
        <f t="shared" si="163"/>
        <v>0.2</v>
      </c>
      <c r="CC93" s="461">
        <f t="shared" si="164"/>
        <v>0.2</v>
      </c>
      <c r="CD93" s="462">
        <f t="shared" si="165"/>
        <v>0.2</v>
      </c>
      <c r="CE93" s="463"/>
      <c r="CF93" s="463"/>
    </row>
    <row r="94" spans="2:84" s="159" customFormat="1" ht="12" x14ac:dyDescent="0.2">
      <c r="B94" s="498">
        <v>0</v>
      </c>
      <c r="C94" s="437" t="s">
        <v>6309</v>
      </c>
      <c r="D94" s="437"/>
      <c r="E94" s="651"/>
      <c r="F94" s="438"/>
      <c r="G94" s="438"/>
      <c r="H94" s="439"/>
      <c r="I94" s="438"/>
      <c r="J94" s="438"/>
      <c r="K94" s="438"/>
      <c r="L94" s="438"/>
      <c r="M94" s="447">
        <f>SUM(M95:M103)</f>
        <v>39.5</v>
      </c>
      <c r="N94" s="440" t="s">
        <v>6112</v>
      </c>
      <c r="O94" s="440" t="s">
        <v>6433</v>
      </c>
      <c r="P94" s="499"/>
      <c r="Q94" s="687"/>
      <c r="R94" s="688"/>
      <c r="S94" s="688"/>
      <c r="T94" s="688"/>
      <c r="U94" s="688"/>
      <c r="V94" s="688"/>
      <c r="W94" s="688"/>
      <c r="X94" s="688"/>
      <c r="Y94" s="688"/>
      <c r="Z94" s="688"/>
      <c r="AA94" s="688"/>
      <c r="AB94" s="688"/>
      <c r="AC94" s="688"/>
      <c r="AD94" s="688"/>
      <c r="AE94" s="688"/>
      <c r="AF94" s="688"/>
      <c r="AG94" s="688"/>
      <c r="AH94" s="688"/>
      <c r="AI94" s="688"/>
      <c r="AJ94" s="688"/>
      <c r="AK94" s="688"/>
      <c r="AL94" s="689"/>
      <c r="AM94" s="684"/>
      <c r="AN94" s="685"/>
      <c r="AO94" s="685"/>
      <c r="AP94" s="685"/>
      <c r="AQ94" s="685"/>
      <c r="AR94" s="685"/>
      <c r="AS94" s="685"/>
      <c r="AT94" s="685"/>
      <c r="AU94" s="685"/>
      <c r="AV94" s="685"/>
      <c r="AW94" s="685"/>
      <c r="AX94" s="685"/>
      <c r="AY94" s="685"/>
      <c r="AZ94" s="685"/>
      <c r="BA94" s="685"/>
      <c r="BB94" s="685"/>
      <c r="BC94" s="685"/>
      <c r="BD94" s="685"/>
      <c r="BE94" s="685"/>
      <c r="BF94" s="685"/>
      <c r="BG94" s="685"/>
      <c r="BH94" s="686"/>
      <c r="BI94" s="681"/>
      <c r="BJ94" s="682"/>
      <c r="BK94" s="682"/>
      <c r="BL94" s="682"/>
      <c r="BM94" s="682"/>
      <c r="BN94" s="682"/>
      <c r="BO94" s="682"/>
      <c r="BP94" s="682"/>
      <c r="BQ94" s="682"/>
      <c r="BR94" s="682"/>
      <c r="BS94" s="682"/>
      <c r="BT94" s="682"/>
      <c r="BU94" s="682"/>
      <c r="BV94" s="682"/>
      <c r="BW94" s="682"/>
      <c r="BX94" s="682"/>
      <c r="BY94" s="682"/>
      <c r="BZ94" s="682"/>
      <c r="CA94" s="682"/>
      <c r="CB94" s="682"/>
      <c r="CC94" s="682"/>
      <c r="CD94" s="683"/>
      <c r="CE94" s="140"/>
      <c r="CF94" s="140"/>
    </row>
    <row r="95" spans="2:84" s="464" customFormat="1" ht="12.75" outlineLevel="1" x14ac:dyDescent="0.2">
      <c r="B95" s="492" t="s">
        <v>6301</v>
      </c>
      <c r="C95" s="452" t="s">
        <v>6194</v>
      </c>
      <c r="D95" s="452"/>
      <c r="E95" s="652" t="s">
        <v>6438</v>
      </c>
      <c r="F95" s="453"/>
      <c r="G95" s="608">
        <v>0.5</v>
      </c>
      <c r="H95" s="542">
        <f t="shared" si="112"/>
        <v>730</v>
      </c>
      <c r="I95" s="453" t="s">
        <v>2111</v>
      </c>
      <c r="J95" s="453">
        <v>1</v>
      </c>
      <c r="K95" s="546">
        <v>2</v>
      </c>
      <c r="L95" s="453">
        <f t="shared" ref="L95:L103" si="168">+J95*K95</f>
        <v>2</v>
      </c>
      <c r="M95" s="455">
        <f t="shared" ref="M95:M103" si="169">+J95*K95*G95</f>
        <v>1</v>
      </c>
      <c r="N95" s="453" t="s">
        <v>6112</v>
      </c>
      <c r="O95" s="453" t="s">
        <v>6433</v>
      </c>
      <c r="P95" s="493">
        <v>41793</v>
      </c>
      <c r="Q95" s="426">
        <f t="shared" si="121"/>
        <v>42523</v>
      </c>
      <c r="R95" s="426">
        <f t="shared" si="167"/>
        <v>43253</v>
      </c>
      <c r="S95" s="426">
        <f t="shared" si="167"/>
        <v>43983</v>
      </c>
      <c r="T95" s="426">
        <f t="shared" si="167"/>
        <v>44713</v>
      </c>
      <c r="U95" s="426">
        <f t="shared" si="167"/>
        <v>45443</v>
      </c>
      <c r="V95" s="426">
        <f t="shared" si="167"/>
        <v>46173</v>
      </c>
      <c r="W95" s="426">
        <f t="shared" si="167"/>
        <v>46903</v>
      </c>
      <c r="X95" s="426">
        <f t="shared" si="167"/>
        <v>47633</v>
      </c>
      <c r="Y95" s="426">
        <f t="shared" si="167"/>
        <v>48363</v>
      </c>
      <c r="Z95" s="426">
        <f t="shared" si="167"/>
        <v>49093</v>
      </c>
      <c r="AA95" s="426">
        <f t="shared" si="167"/>
        <v>49823</v>
      </c>
      <c r="AB95" s="426">
        <f t="shared" si="167"/>
        <v>50553</v>
      </c>
      <c r="AC95" s="426">
        <f t="shared" si="167"/>
        <v>51283</v>
      </c>
      <c r="AD95" s="426">
        <f t="shared" si="167"/>
        <v>52013</v>
      </c>
      <c r="AE95" s="426">
        <f t="shared" si="167"/>
        <v>52743</v>
      </c>
      <c r="AF95" s="426">
        <f t="shared" si="167"/>
        <v>53473</v>
      </c>
      <c r="AG95" s="426">
        <f t="shared" si="167"/>
        <v>54203</v>
      </c>
      <c r="AH95" s="426">
        <f t="shared" si="167"/>
        <v>54933</v>
      </c>
      <c r="AI95" s="426">
        <f t="shared" si="167"/>
        <v>55663</v>
      </c>
      <c r="AJ95" s="426">
        <f t="shared" si="167"/>
        <v>56393</v>
      </c>
      <c r="AK95" s="426">
        <f t="shared" si="167"/>
        <v>57123</v>
      </c>
      <c r="AL95" s="426">
        <f t="shared" si="167"/>
        <v>57853</v>
      </c>
      <c r="AM95" s="458">
        <f t="shared" si="122"/>
        <v>0</v>
      </c>
      <c r="AN95" s="458">
        <f t="shared" si="123"/>
        <v>0</v>
      </c>
      <c r="AO95" s="458">
        <f t="shared" si="124"/>
        <v>0</v>
      </c>
      <c r="AP95" s="458">
        <f t="shared" si="125"/>
        <v>1</v>
      </c>
      <c r="AQ95" s="458">
        <f t="shared" si="126"/>
        <v>0</v>
      </c>
      <c r="AR95" s="458">
        <f t="shared" si="127"/>
        <v>0</v>
      </c>
      <c r="AS95" s="458">
        <f t="shared" si="128"/>
        <v>0</v>
      </c>
      <c r="AT95" s="458">
        <f t="shared" si="129"/>
        <v>0</v>
      </c>
      <c r="AU95" s="458">
        <f t="shared" si="130"/>
        <v>0</v>
      </c>
      <c r="AV95" s="458">
        <f t="shared" si="131"/>
        <v>0</v>
      </c>
      <c r="AW95" s="458">
        <f t="shared" si="132"/>
        <v>0</v>
      </c>
      <c r="AX95" s="458">
        <f t="shared" si="133"/>
        <v>0</v>
      </c>
      <c r="AY95" s="458">
        <f t="shared" si="134"/>
        <v>0</v>
      </c>
      <c r="AZ95" s="458">
        <f t="shared" si="135"/>
        <v>0</v>
      </c>
      <c r="BA95" s="458">
        <f t="shared" si="136"/>
        <v>0</v>
      </c>
      <c r="BB95" s="458">
        <f t="shared" si="137"/>
        <v>1</v>
      </c>
      <c r="BC95" s="458">
        <f t="shared" si="138"/>
        <v>0</v>
      </c>
      <c r="BD95" s="458">
        <f t="shared" si="139"/>
        <v>0</v>
      </c>
      <c r="BE95" s="458">
        <f t="shared" si="140"/>
        <v>0</v>
      </c>
      <c r="BF95" s="458">
        <f t="shared" si="141"/>
        <v>0</v>
      </c>
      <c r="BG95" s="458">
        <f t="shared" si="142"/>
        <v>0</v>
      </c>
      <c r="BH95" s="459">
        <f t="shared" si="143"/>
        <v>0</v>
      </c>
      <c r="BI95" s="460">
        <f t="shared" si="144"/>
        <v>0</v>
      </c>
      <c r="BJ95" s="461">
        <f t="shared" si="145"/>
        <v>0</v>
      </c>
      <c r="BK95" s="461">
        <f t="shared" si="146"/>
        <v>0</v>
      </c>
      <c r="BL95" s="461">
        <f t="shared" si="147"/>
        <v>2</v>
      </c>
      <c r="BM95" s="461">
        <f t="shared" si="148"/>
        <v>0</v>
      </c>
      <c r="BN95" s="461">
        <f t="shared" si="149"/>
        <v>0</v>
      </c>
      <c r="BO95" s="461">
        <f t="shared" si="150"/>
        <v>0</v>
      </c>
      <c r="BP95" s="461">
        <f t="shared" si="151"/>
        <v>0</v>
      </c>
      <c r="BQ95" s="461">
        <f t="shared" si="152"/>
        <v>0</v>
      </c>
      <c r="BR95" s="461">
        <f t="shared" si="153"/>
        <v>0</v>
      </c>
      <c r="BS95" s="461">
        <f t="shared" si="154"/>
        <v>0</v>
      </c>
      <c r="BT95" s="461">
        <f t="shared" si="155"/>
        <v>0</v>
      </c>
      <c r="BU95" s="461">
        <f t="shared" si="156"/>
        <v>0</v>
      </c>
      <c r="BV95" s="461">
        <f t="shared" si="157"/>
        <v>0</v>
      </c>
      <c r="BW95" s="461">
        <f t="shared" si="158"/>
        <v>0</v>
      </c>
      <c r="BX95" s="461">
        <f t="shared" si="159"/>
        <v>2</v>
      </c>
      <c r="BY95" s="461">
        <f t="shared" si="160"/>
        <v>0</v>
      </c>
      <c r="BZ95" s="461">
        <f t="shared" si="161"/>
        <v>0</v>
      </c>
      <c r="CA95" s="461">
        <f t="shared" si="162"/>
        <v>0</v>
      </c>
      <c r="CB95" s="461">
        <f t="shared" si="163"/>
        <v>0</v>
      </c>
      <c r="CC95" s="461">
        <f t="shared" si="164"/>
        <v>0</v>
      </c>
      <c r="CD95" s="462">
        <f t="shared" si="165"/>
        <v>0</v>
      </c>
      <c r="CE95" s="463"/>
      <c r="CF95" s="463"/>
    </row>
    <row r="96" spans="2:84" s="464" customFormat="1" ht="12.75" outlineLevel="1" x14ac:dyDescent="0.2">
      <c r="B96" s="494" t="s">
        <v>6301</v>
      </c>
      <c r="C96" s="465" t="s">
        <v>6194</v>
      </c>
      <c r="D96" s="465"/>
      <c r="E96" s="647" t="s">
        <v>6439</v>
      </c>
      <c r="F96" s="466"/>
      <c r="G96" s="607">
        <v>12</v>
      </c>
      <c r="H96" s="612">
        <f t="shared" si="112"/>
        <v>30.416666666666668</v>
      </c>
      <c r="I96" s="466" t="s">
        <v>2111</v>
      </c>
      <c r="J96" s="466">
        <v>1</v>
      </c>
      <c r="K96" s="547">
        <v>1</v>
      </c>
      <c r="L96" s="466">
        <f t="shared" si="168"/>
        <v>1</v>
      </c>
      <c r="M96" s="468">
        <f t="shared" si="169"/>
        <v>12</v>
      </c>
      <c r="N96" s="466" t="s">
        <v>6112</v>
      </c>
      <c r="O96" s="466" t="s">
        <v>6433</v>
      </c>
      <c r="P96" s="495">
        <v>41793</v>
      </c>
      <c r="Q96" s="426">
        <f t="shared" si="121"/>
        <v>41823.416666666664</v>
      </c>
      <c r="R96" s="426">
        <f t="shared" si="167"/>
        <v>41853.833333333328</v>
      </c>
      <c r="S96" s="426">
        <f t="shared" si="167"/>
        <v>41884.249999999993</v>
      </c>
      <c r="T96" s="426">
        <f t="shared" si="167"/>
        <v>41914.666666666657</v>
      </c>
      <c r="U96" s="426">
        <f t="shared" si="167"/>
        <v>41945.083333333321</v>
      </c>
      <c r="V96" s="426">
        <f t="shared" si="167"/>
        <v>41975.499999999985</v>
      </c>
      <c r="W96" s="426">
        <f t="shared" si="167"/>
        <v>42005.91666666665</v>
      </c>
      <c r="X96" s="426">
        <f t="shared" si="167"/>
        <v>42036.333333333314</v>
      </c>
      <c r="Y96" s="426">
        <f t="shared" si="167"/>
        <v>42066.749999999978</v>
      </c>
      <c r="Z96" s="426">
        <f t="shared" si="167"/>
        <v>42097.166666666642</v>
      </c>
      <c r="AA96" s="426">
        <f t="shared" si="167"/>
        <v>42127.583333333307</v>
      </c>
      <c r="AB96" s="426">
        <f t="shared" si="167"/>
        <v>42157.999999999971</v>
      </c>
      <c r="AC96" s="426">
        <f t="shared" si="167"/>
        <v>42188.416666666635</v>
      </c>
      <c r="AD96" s="426">
        <f t="shared" si="167"/>
        <v>42218.833333333299</v>
      </c>
      <c r="AE96" s="426">
        <f t="shared" si="167"/>
        <v>42249.249999999964</v>
      </c>
      <c r="AF96" s="426">
        <f t="shared" si="167"/>
        <v>42279.666666666628</v>
      </c>
      <c r="AG96" s="426">
        <f t="shared" si="167"/>
        <v>42310.083333333292</v>
      </c>
      <c r="AH96" s="426">
        <f t="shared" si="167"/>
        <v>42340.499999999956</v>
      </c>
      <c r="AI96" s="426">
        <f t="shared" si="167"/>
        <v>42370.916666666621</v>
      </c>
      <c r="AJ96" s="426">
        <f t="shared" si="167"/>
        <v>42401.333333333285</v>
      </c>
      <c r="AK96" s="426">
        <f t="shared" si="167"/>
        <v>42431.749999999949</v>
      </c>
      <c r="AL96" s="426">
        <f t="shared" si="167"/>
        <v>42462.166666666613</v>
      </c>
      <c r="AM96" s="458">
        <f t="shared" si="122"/>
        <v>0</v>
      </c>
      <c r="AN96" s="458">
        <f t="shared" si="123"/>
        <v>0</v>
      </c>
      <c r="AO96" s="458">
        <f t="shared" si="124"/>
        <v>0</v>
      </c>
      <c r="AP96" s="458">
        <f t="shared" si="125"/>
        <v>1</v>
      </c>
      <c r="AQ96" s="458">
        <f t="shared" si="126"/>
        <v>1</v>
      </c>
      <c r="AR96" s="458">
        <f t="shared" si="127"/>
        <v>1</v>
      </c>
      <c r="AS96" s="458">
        <f t="shared" si="128"/>
        <v>1</v>
      </c>
      <c r="AT96" s="458">
        <f t="shared" si="129"/>
        <v>1</v>
      </c>
      <c r="AU96" s="458">
        <f t="shared" si="130"/>
        <v>1</v>
      </c>
      <c r="AV96" s="458">
        <f t="shared" si="131"/>
        <v>1</v>
      </c>
      <c r="AW96" s="458">
        <f t="shared" si="132"/>
        <v>1</v>
      </c>
      <c r="AX96" s="458">
        <f t="shared" si="133"/>
        <v>1</v>
      </c>
      <c r="AY96" s="458">
        <f t="shared" si="134"/>
        <v>1</v>
      </c>
      <c r="AZ96" s="458">
        <f t="shared" si="135"/>
        <v>1</v>
      </c>
      <c r="BA96" s="458">
        <f t="shared" si="136"/>
        <v>1</v>
      </c>
      <c r="BB96" s="458">
        <f t="shared" si="137"/>
        <v>1</v>
      </c>
      <c r="BC96" s="458">
        <f t="shared" si="138"/>
        <v>1</v>
      </c>
      <c r="BD96" s="458">
        <f t="shared" si="139"/>
        <v>1</v>
      </c>
      <c r="BE96" s="458">
        <f t="shared" si="140"/>
        <v>1</v>
      </c>
      <c r="BF96" s="458">
        <f t="shared" si="141"/>
        <v>1</v>
      </c>
      <c r="BG96" s="458">
        <f t="shared" si="142"/>
        <v>1</v>
      </c>
      <c r="BH96" s="459">
        <f t="shared" si="143"/>
        <v>1</v>
      </c>
      <c r="BI96" s="460">
        <f t="shared" si="144"/>
        <v>0</v>
      </c>
      <c r="BJ96" s="461">
        <f t="shared" si="145"/>
        <v>0</v>
      </c>
      <c r="BK96" s="461">
        <f t="shared" si="146"/>
        <v>0</v>
      </c>
      <c r="BL96" s="461">
        <f t="shared" si="147"/>
        <v>1</v>
      </c>
      <c r="BM96" s="461">
        <f t="shared" si="148"/>
        <v>1</v>
      </c>
      <c r="BN96" s="461">
        <f t="shared" si="149"/>
        <v>1</v>
      </c>
      <c r="BO96" s="461">
        <f t="shared" si="150"/>
        <v>1</v>
      </c>
      <c r="BP96" s="461">
        <f t="shared" si="151"/>
        <v>1</v>
      </c>
      <c r="BQ96" s="461">
        <f t="shared" si="152"/>
        <v>1</v>
      </c>
      <c r="BR96" s="461">
        <f t="shared" si="153"/>
        <v>1</v>
      </c>
      <c r="BS96" s="461">
        <f t="shared" si="154"/>
        <v>1</v>
      </c>
      <c r="BT96" s="461">
        <f t="shared" si="155"/>
        <v>1</v>
      </c>
      <c r="BU96" s="461">
        <f t="shared" si="156"/>
        <v>1</v>
      </c>
      <c r="BV96" s="461">
        <f t="shared" si="157"/>
        <v>1</v>
      </c>
      <c r="BW96" s="461">
        <f t="shared" si="158"/>
        <v>1</v>
      </c>
      <c r="BX96" s="461">
        <f t="shared" si="159"/>
        <v>1</v>
      </c>
      <c r="BY96" s="461">
        <f t="shared" si="160"/>
        <v>1</v>
      </c>
      <c r="BZ96" s="461">
        <f t="shared" si="161"/>
        <v>1</v>
      </c>
      <c r="CA96" s="461">
        <f t="shared" si="162"/>
        <v>1</v>
      </c>
      <c r="CB96" s="461">
        <f t="shared" si="163"/>
        <v>1</v>
      </c>
      <c r="CC96" s="461">
        <f t="shared" si="164"/>
        <v>1</v>
      </c>
      <c r="CD96" s="462">
        <f t="shared" si="165"/>
        <v>1</v>
      </c>
      <c r="CE96" s="463"/>
      <c r="CF96" s="463"/>
    </row>
    <row r="97" spans="2:84" s="464" customFormat="1" ht="12.75" outlineLevel="1" x14ac:dyDescent="0.2">
      <c r="B97" s="494" t="s">
        <v>6301</v>
      </c>
      <c r="C97" s="465" t="s">
        <v>6194</v>
      </c>
      <c r="D97" s="465"/>
      <c r="E97" s="647" t="s">
        <v>6440</v>
      </c>
      <c r="F97" s="466"/>
      <c r="G97" s="607">
        <v>0.5</v>
      </c>
      <c r="H97" s="543">
        <f t="shared" si="112"/>
        <v>730</v>
      </c>
      <c r="I97" s="466" t="s">
        <v>2111</v>
      </c>
      <c r="J97" s="466">
        <v>1</v>
      </c>
      <c r="K97" s="547">
        <v>2</v>
      </c>
      <c r="L97" s="466">
        <f t="shared" si="168"/>
        <v>2</v>
      </c>
      <c r="M97" s="468">
        <f t="shared" si="169"/>
        <v>1</v>
      </c>
      <c r="N97" s="466" t="s">
        <v>6112</v>
      </c>
      <c r="O97" s="466" t="s">
        <v>6433</v>
      </c>
      <c r="P97" s="495">
        <v>41793</v>
      </c>
      <c r="Q97" s="426">
        <f t="shared" si="121"/>
        <v>42523</v>
      </c>
      <c r="R97" s="426">
        <f t="shared" si="167"/>
        <v>43253</v>
      </c>
      <c r="S97" s="426">
        <f t="shared" si="167"/>
        <v>43983</v>
      </c>
      <c r="T97" s="426">
        <f t="shared" si="167"/>
        <v>44713</v>
      </c>
      <c r="U97" s="426">
        <f t="shared" si="167"/>
        <v>45443</v>
      </c>
      <c r="V97" s="426">
        <f t="shared" si="167"/>
        <v>46173</v>
      </c>
      <c r="W97" s="426">
        <f t="shared" si="167"/>
        <v>46903</v>
      </c>
      <c r="X97" s="426">
        <f t="shared" si="167"/>
        <v>47633</v>
      </c>
      <c r="Y97" s="426">
        <f t="shared" si="167"/>
        <v>48363</v>
      </c>
      <c r="Z97" s="426">
        <f t="shared" si="167"/>
        <v>49093</v>
      </c>
      <c r="AA97" s="426">
        <f t="shared" si="167"/>
        <v>49823</v>
      </c>
      <c r="AB97" s="426">
        <f t="shared" si="167"/>
        <v>50553</v>
      </c>
      <c r="AC97" s="426">
        <f t="shared" si="167"/>
        <v>51283</v>
      </c>
      <c r="AD97" s="426">
        <f t="shared" si="167"/>
        <v>52013</v>
      </c>
      <c r="AE97" s="426">
        <f t="shared" si="167"/>
        <v>52743</v>
      </c>
      <c r="AF97" s="426">
        <f t="shared" si="167"/>
        <v>53473</v>
      </c>
      <c r="AG97" s="426">
        <f t="shared" si="167"/>
        <v>54203</v>
      </c>
      <c r="AH97" s="426">
        <f t="shared" si="167"/>
        <v>54933</v>
      </c>
      <c r="AI97" s="426">
        <f t="shared" si="167"/>
        <v>55663</v>
      </c>
      <c r="AJ97" s="426">
        <f t="shared" si="167"/>
        <v>56393</v>
      </c>
      <c r="AK97" s="426">
        <f t="shared" si="167"/>
        <v>57123</v>
      </c>
      <c r="AL97" s="426">
        <f t="shared" si="167"/>
        <v>57853</v>
      </c>
      <c r="AM97" s="458">
        <f t="shared" si="122"/>
        <v>0</v>
      </c>
      <c r="AN97" s="458">
        <f t="shared" si="123"/>
        <v>0</v>
      </c>
      <c r="AO97" s="458">
        <f t="shared" si="124"/>
        <v>0</v>
      </c>
      <c r="AP97" s="458">
        <f t="shared" si="125"/>
        <v>1</v>
      </c>
      <c r="AQ97" s="458">
        <f t="shared" si="126"/>
        <v>0</v>
      </c>
      <c r="AR97" s="458">
        <f t="shared" si="127"/>
        <v>0</v>
      </c>
      <c r="AS97" s="458">
        <f t="shared" si="128"/>
        <v>0</v>
      </c>
      <c r="AT97" s="458">
        <f t="shared" si="129"/>
        <v>0</v>
      </c>
      <c r="AU97" s="458">
        <f t="shared" si="130"/>
        <v>0</v>
      </c>
      <c r="AV97" s="458">
        <f t="shared" si="131"/>
        <v>0</v>
      </c>
      <c r="AW97" s="458">
        <f t="shared" si="132"/>
        <v>0</v>
      </c>
      <c r="AX97" s="458">
        <f t="shared" si="133"/>
        <v>0</v>
      </c>
      <c r="AY97" s="458">
        <f t="shared" si="134"/>
        <v>0</v>
      </c>
      <c r="AZ97" s="458">
        <f t="shared" si="135"/>
        <v>0</v>
      </c>
      <c r="BA97" s="458">
        <f t="shared" si="136"/>
        <v>0</v>
      </c>
      <c r="BB97" s="458">
        <f t="shared" si="137"/>
        <v>1</v>
      </c>
      <c r="BC97" s="458">
        <f t="shared" si="138"/>
        <v>0</v>
      </c>
      <c r="BD97" s="458">
        <f t="shared" si="139"/>
        <v>0</v>
      </c>
      <c r="BE97" s="458">
        <f t="shared" si="140"/>
        <v>0</v>
      </c>
      <c r="BF97" s="458">
        <f t="shared" si="141"/>
        <v>0</v>
      </c>
      <c r="BG97" s="458">
        <f t="shared" si="142"/>
        <v>0</v>
      </c>
      <c r="BH97" s="459">
        <f t="shared" si="143"/>
        <v>0</v>
      </c>
      <c r="BI97" s="460">
        <f t="shared" si="144"/>
        <v>0</v>
      </c>
      <c r="BJ97" s="461">
        <f t="shared" si="145"/>
        <v>0</v>
      </c>
      <c r="BK97" s="461">
        <f t="shared" si="146"/>
        <v>0</v>
      </c>
      <c r="BL97" s="461">
        <f t="shared" si="147"/>
        <v>2</v>
      </c>
      <c r="BM97" s="461">
        <f t="shared" si="148"/>
        <v>0</v>
      </c>
      <c r="BN97" s="461">
        <f t="shared" si="149"/>
        <v>0</v>
      </c>
      <c r="BO97" s="461">
        <f t="shared" si="150"/>
        <v>0</v>
      </c>
      <c r="BP97" s="461">
        <f t="shared" si="151"/>
        <v>0</v>
      </c>
      <c r="BQ97" s="461">
        <f t="shared" si="152"/>
        <v>0</v>
      </c>
      <c r="BR97" s="461">
        <f t="shared" si="153"/>
        <v>0</v>
      </c>
      <c r="BS97" s="461">
        <f t="shared" si="154"/>
        <v>0</v>
      </c>
      <c r="BT97" s="461">
        <f t="shared" si="155"/>
        <v>0</v>
      </c>
      <c r="BU97" s="461">
        <f t="shared" si="156"/>
        <v>0</v>
      </c>
      <c r="BV97" s="461">
        <f t="shared" si="157"/>
        <v>0</v>
      </c>
      <c r="BW97" s="461">
        <f t="shared" si="158"/>
        <v>0</v>
      </c>
      <c r="BX97" s="461">
        <f t="shared" si="159"/>
        <v>2</v>
      </c>
      <c r="BY97" s="461">
        <f t="shared" si="160"/>
        <v>0</v>
      </c>
      <c r="BZ97" s="461">
        <f t="shared" si="161"/>
        <v>0</v>
      </c>
      <c r="CA97" s="461">
        <f t="shared" si="162"/>
        <v>0</v>
      </c>
      <c r="CB97" s="461">
        <f t="shared" si="163"/>
        <v>0</v>
      </c>
      <c r="CC97" s="461">
        <f t="shared" si="164"/>
        <v>0</v>
      </c>
      <c r="CD97" s="462">
        <f t="shared" si="165"/>
        <v>0</v>
      </c>
      <c r="CE97" s="463"/>
      <c r="CF97" s="463"/>
    </row>
    <row r="98" spans="2:84" s="464" customFormat="1" ht="12.75" outlineLevel="1" x14ac:dyDescent="0.2">
      <c r="B98" s="494" t="s">
        <v>6301</v>
      </c>
      <c r="C98" s="465" t="s">
        <v>6194</v>
      </c>
      <c r="D98" s="465"/>
      <c r="E98" s="647" t="s">
        <v>6441</v>
      </c>
      <c r="F98" s="466"/>
      <c r="G98" s="607">
        <v>0.5</v>
      </c>
      <c r="H98" s="543">
        <f t="shared" si="112"/>
        <v>730</v>
      </c>
      <c r="I98" s="466" t="s">
        <v>2111</v>
      </c>
      <c r="J98" s="466">
        <v>1</v>
      </c>
      <c r="K98" s="547">
        <v>2</v>
      </c>
      <c r="L98" s="466">
        <f t="shared" si="168"/>
        <v>2</v>
      </c>
      <c r="M98" s="468">
        <f t="shared" si="169"/>
        <v>1</v>
      </c>
      <c r="N98" s="466" t="s">
        <v>6112</v>
      </c>
      <c r="O98" s="466" t="s">
        <v>6433</v>
      </c>
      <c r="P98" s="495">
        <v>41793</v>
      </c>
      <c r="Q98" s="426">
        <f t="shared" si="121"/>
        <v>42523</v>
      </c>
      <c r="R98" s="426">
        <f t="shared" si="167"/>
        <v>43253</v>
      </c>
      <c r="S98" s="426">
        <f t="shared" si="167"/>
        <v>43983</v>
      </c>
      <c r="T98" s="426">
        <f t="shared" si="167"/>
        <v>44713</v>
      </c>
      <c r="U98" s="426">
        <f t="shared" si="167"/>
        <v>45443</v>
      </c>
      <c r="V98" s="426">
        <f t="shared" si="167"/>
        <v>46173</v>
      </c>
      <c r="W98" s="426">
        <f t="shared" si="167"/>
        <v>46903</v>
      </c>
      <c r="X98" s="426">
        <f t="shared" si="167"/>
        <v>47633</v>
      </c>
      <c r="Y98" s="426">
        <f t="shared" si="167"/>
        <v>48363</v>
      </c>
      <c r="Z98" s="426">
        <f t="shared" si="167"/>
        <v>49093</v>
      </c>
      <c r="AA98" s="426">
        <f t="shared" si="167"/>
        <v>49823</v>
      </c>
      <c r="AB98" s="426">
        <f t="shared" si="167"/>
        <v>50553</v>
      </c>
      <c r="AC98" s="426">
        <f t="shared" si="167"/>
        <v>51283</v>
      </c>
      <c r="AD98" s="426">
        <f t="shared" si="167"/>
        <v>52013</v>
      </c>
      <c r="AE98" s="426">
        <f t="shared" si="167"/>
        <v>52743</v>
      </c>
      <c r="AF98" s="426">
        <f t="shared" si="167"/>
        <v>53473</v>
      </c>
      <c r="AG98" s="426">
        <f t="shared" si="167"/>
        <v>54203</v>
      </c>
      <c r="AH98" s="426">
        <f t="shared" si="167"/>
        <v>54933</v>
      </c>
      <c r="AI98" s="426">
        <f t="shared" si="167"/>
        <v>55663</v>
      </c>
      <c r="AJ98" s="426">
        <f t="shared" si="167"/>
        <v>56393</v>
      </c>
      <c r="AK98" s="426">
        <f t="shared" si="167"/>
        <v>57123</v>
      </c>
      <c r="AL98" s="426">
        <f t="shared" si="167"/>
        <v>57853</v>
      </c>
      <c r="AM98" s="458">
        <f t="shared" si="122"/>
        <v>0</v>
      </c>
      <c r="AN98" s="458">
        <f t="shared" si="123"/>
        <v>0</v>
      </c>
      <c r="AO98" s="458">
        <f t="shared" si="124"/>
        <v>0</v>
      </c>
      <c r="AP98" s="458">
        <f t="shared" si="125"/>
        <v>1</v>
      </c>
      <c r="AQ98" s="458">
        <f t="shared" si="126"/>
        <v>0</v>
      </c>
      <c r="AR98" s="458">
        <f t="shared" si="127"/>
        <v>0</v>
      </c>
      <c r="AS98" s="458">
        <f t="shared" si="128"/>
        <v>0</v>
      </c>
      <c r="AT98" s="458">
        <f t="shared" si="129"/>
        <v>0</v>
      </c>
      <c r="AU98" s="458">
        <f t="shared" si="130"/>
        <v>0</v>
      </c>
      <c r="AV98" s="458">
        <f t="shared" si="131"/>
        <v>0</v>
      </c>
      <c r="AW98" s="458">
        <f t="shared" si="132"/>
        <v>0</v>
      </c>
      <c r="AX98" s="458">
        <f t="shared" si="133"/>
        <v>0</v>
      </c>
      <c r="AY98" s="458">
        <f t="shared" si="134"/>
        <v>0</v>
      </c>
      <c r="AZ98" s="458">
        <f t="shared" si="135"/>
        <v>0</v>
      </c>
      <c r="BA98" s="458">
        <f t="shared" si="136"/>
        <v>0</v>
      </c>
      <c r="BB98" s="458">
        <f t="shared" si="137"/>
        <v>1</v>
      </c>
      <c r="BC98" s="458">
        <f t="shared" si="138"/>
        <v>0</v>
      </c>
      <c r="BD98" s="458">
        <f t="shared" si="139"/>
        <v>0</v>
      </c>
      <c r="BE98" s="458">
        <f t="shared" si="140"/>
        <v>0</v>
      </c>
      <c r="BF98" s="458">
        <f t="shared" si="141"/>
        <v>0</v>
      </c>
      <c r="BG98" s="458">
        <f t="shared" si="142"/>
        <v>0</v>
      </c>
      <c r="BH98" s="459">
        <f t="shared" si="143"/>
        <v>0</v>
      </c>
      <c r="BI98" s="460">
        <f t="shared" si="144"/>
        <v>0</v>
      </c>
      <c r="BJ98" s="461">
        <f t="shared" si="145"/>
        <v>0</v>
      </c>
      <c r="BK98" s="461">
        <f t="shared" si="146"/>
        <v>0</v>
      </c>
      <c r="BL98" s="461">
        <f t="shared" si="147"/>
        <v>2</v>
      </c>
      <c r="BM98" s="461">
        <f t="shared" si="148"/>
        <v>0</v>
      </c>
      <c r="BN98" s="461">
        <f t="shared" si="149"/>
        <v>0</v>
      </c>
      <c r="BO98" s="461">
        <f t="shared" si="150"/>
        <v>0</v>
      </c>
      <c r="BP98" s="461">
        <f t="shared" si="151"/>
        <v>0</v>
      </c>
      <c r="BQ98" s="461">
        <f t="shared" si="152"/>
        <v>0</v>
      </c>
      <c r="BR98" s="461">
        <f t="shared" si="153"/>
        <v>0</v>
      </c>
      <c r="BS98" s="461">
        <f t="shared" si="154"/>
        <v>0</v>
      </c>
      <c r="BT98" s="461">
        <f t="shared" si="155"/>
        <v>0</v>
      </c>
      <c r="BU98" s="461">
        <f t="shared" si="156"/>
        <v>0</v>
      </c>
      <c r="BV98" s="461">
        <f t="shared" si="157"/>
        <v>0</v>
      </c>
      <c r="BW98" s="461">
        <f t="shared" si="158"/>
        <v>0</v>
      </c>
      <c r="BX98" s="461">
        <f t="shared" si="159"/>
        <v>2</v>
      </c>
      <c r="BY98" s="461">
        <f t="shared" si="160"/>
        <v>0</v>
      </c>
      <c r="BZ98" s="461">
        <f t="shared" si="161"/>
        <v>0</v>
      </c>
      <c r="CA98" s="461">
        <f t="shared" si="162"/>
        <v>0</v>
      </c>
      <c r="CB98" s="461">
        <f t="shared" si="163"/>
        <v>0</v>
      </c>
      <c r="CC98" s="461">
        <f t="shared" si="164"/>
        <v>0</v>
      </c>
      <c r="CD98" s="462">
        <f t="shared" si="165"/>
        <v>0</v>
      </c>
      <c r="CE98" s="463"/>
      <c r="CF98" s="463"/>
    </row>
    <row r="99" spans="2:84" s="464" customFormat="1" ht="12.75" outlineLevel="1" x14ac:dyDescent="0.2">
      <c r="B99" s="496" t="s">
        <v>6301</v>
      </c>
      <c r="C99" s="470" t="s">
        <v>6194</v>
      </c>
      <c r="D99" s="470"/>
      <c r="E99" s="648" t="s">
        <v>6442</v>
      </c>
      <c r="F99" s="471"/>
      <c r="G99" s="609">
        <v>0.5</v>
      </c>
      <c r="H99" s="544">
        <f t="shared" si="112"/>
        <v>730</v>
      </c>
      <c r="I99" s="466" t="s">
        <v>2111</v>
      </c>
      <c r="J99" s="471">
        <v>1</v>
      </c>
      <c r="K99" s="548">
        <v>1</v>
      </c>
      <c r="L99" s="471">
        <f t="shared" si="168"/>
        <v>1</v>
      </c>
      <c r="M99" s="468">
        <f t="shared" si="169"/>
        <v>0.5</v>
      </c>
      <c r="N99" s="466" t="s">
        <v>6112</v>
      </c>
      <c r="O99" s="466" t="s">
        <v>6433</v>
      </c>
      <c r="P99" s="497">
        <v>41793</v>
      </c>
      <c r="Q99" s="426">
        <f t="shared" si="121"/>
        <v>42523</v>
      </c>
      <c r="R99" s="426">
        <f t="shared" si="167"/>
        <v>43253</v>
      </c>
      <c r="S99" s="426">
        <f t="shared" si="167"/>
        <v>43983</v>
      </c>
      <c r="T99" s="426">
        <f t="shared" si="167"/>
        <v>44713</v>
      </c>
      <c r="U99" s="426">
        <f t="shared" si="167"/>
        <v>45443</v>
      </c>
      <c r="V99" s="426">
        <f t="shared" si="167"/>
        <v>46173</v>
      </c>
      <c r="W99" s="426">
        <f t="shared" si="167"/>
        <v>46903</v>
      </c>
      <c r="X99" s="426">
        <f t="shared" si="167"/>
        <v>47633</v>
      </c>
      <c r="Y99" s="426">
        <f t="shared" si="167"/>
        <v>48363</v>
      </c>
      <c r="Z99" s="426">
        <f t="shared" si="167"/>
        <v>49093</v>
      </c>
      <c r="AA99" s="426">
        <f t="shared" si="167"/>
        <v>49823</v>
      </c>
      <c r="AB99" s="426">
        <f t="shared" si="167"/>
        <v>50553</v>
      </c>
      <c r="AC99" s="426">
        <f t="shared" si="167"/>
        <v>51283</v>
      </c>
      <c r="AD99" s="426">
        <f t="shared" si="167"/>
        <v>52013</v>
      </c>
      <c r="AE99" s="426">
        <f t="shared" si="167"/>
        <v>52743</v>
      </c>
      <c r="AF99" s="426">
        <f t="shared" si="167"/>
        <v>53473</v>
      </c>
      <c r="AG99" s="426">
        <f t="shared" si="167"/>
        <v>54203</v>
      </c>
      <c r="AH99" s="426">
        <f t="shared" si="167"/>
        <v>54933</v>
      </c>
      <c r="AI99" s="426">
        <f t="shared" si="167"/>
        <v>55663</v>
      </c>
      <c r="AJ99" s="426">
        <f t="shared" si="167"/>
        <v>56393</v>
      </c>
      <c r="AK99" s="426">
        <f t="shared" si="167"/>
        <v>57123</v>
      </c>
      <c r="AL99" s="426">
        <f t="shared" si="167"/>
        <v>57853</v>
      </c>
      <c r="AM99" s="458">
        <f t="shared" si="122"/>
        <v>0</v>
      </c>
      <c r="AN99" s="458">
        <f t="shared" si="123"/>
        <v>0</v>
      </c>
      <c r="AO99" s="458">
        <f t="shared" si="124"/>
        <v>0</v>
      </c>
      <c r="AP99" s="458">
        <f t="shared" si="125"/>
        <v>1</v>
      </c>
      <c r="AQ99" s="458">
        <f t="shared" si="126"/>
        <v>0</v>
      </c>
      <c r="AR99" s="458">
        <f t="shared" si="127"/>
        <v>0</v>
      </c>
      <c r="AS99" s="458">
        <f t="shared" si="128"/>
        <v>0</v>
      </c>
      <c r="AT99" s="458">
        <f t="shared" si="129"/>
        <v>0</v>
      </c>
      <c r="AU99" s="458">
        <f t="shared" si="130"/>
        <v>0</v>
      </c>
      <c r="AV99" s="458">
        <f t="shared" si="131"/>
        <v>0</v>
      </c>
      <c r="AW99" s="458">
        <f t="shared" si="132"/>
        <v>0</v>
      </c>
      <c r="AX99" s="458">
        <f t="shared" si="133"/>
        <v>0</v>
      </c>
      <c r="AY99" s="458">
        <f t="shared" si="134"/>
        <v>0</v>
      </c>
      <c r="AZ99" s="458">
        <f t="shared" si="135"/>
        <v>0</v>
      </c>
      <c r="BA99" s="458">
        <f t="shared" si="136"/>
        <v>0</v>
      </c>
      <c r="BB99" s="458">
        <f t="shared" si="137"/>
        <v>1</v>
      </c>
      <c r="BC99" s="458">
        <f t="shared" si="138"/>
        <v>0</v>
      </c>
      <c r="BD99" s="458">
        <f t="shared" si="139"/>
        <v>0</v>
      </c>
      <c r="BE99" s="458">
        <f t="shared" si="140"/>
        <v>0</v>
      </c>
      <c r="BF99" s="458">
        <f t="shared" si="141"/>
        <v>0</v>
      </c>
      <c r="BG99" s="458">
        <f t="shared" si="142"/>
        <v>0</v>
      </c>
      <c r="BH99" s="459">
        <f t="shared" si="143"/>
        <v>0</v>
      </c>
      <c r="BI99" s="460">
        <f t="shared" si="144"/>
        <v>0</v>
      </c>
      <c r="BJ99" s="461">
        <f t="shared" si="145"/>
        <v>0</v>
      </c>
      <c r="BK99" s="461">
        <f t="shared" si="146"/>
        <v>0</v>
      </c>
      <c r="BL99" s="461">
        <f t="shared" si="147"/>
        <v>1</v>
      </c>
      <c r="BM99" s="461">
        <f t="shared" si="148"/>
        <v>0</v>
      </c>
      <c r="BN99" s="461">
        <f t="shared" si="149"/>
        <v>0</v>
      </c>
      <c r="BO99" s="461">
        <f t="shared" si="150"/>
        <v>0</v>
      </c>
      <c r="BP99" s="461">
        <f t="shared" si="151"/>
        <v>0</v>
      </c>
      <c r="BQ99" s="461">
        <f t="shared" si="152"/>
        <v>0</v>
      </c>
      <c r="BR99" s="461">
        <f t="shared" si="153"/>
        <v>0</v>
      </c>
      <c r="BS99" s="461">
        <f t="shared" si="154"/>
        <v>0</v>
      </c>
      <c r="BT99" s="461">
        <f t="shared" si="155"/>
        <v>0</v>
      </c>
      <c r="BU99" s="461">
        <f t="shared" si="156"/>
        <v>0</v>
      </c>
      <c r="BV99" s="461">
        <f t="shared" si="157"/>
        <v>0</v>
      </c>
      <c r="BW99" s="461">
        <f t="shared" si="158"/>
        <v>0</v>
      </c>
      <c r="BX99" s="461">
        <f t="shared" si="159"/>
        <v>1</v>
      </c>
      <c r="BY99" s="461">
        <f t="shared" si="160"/>
        <v>0</v>
      </c>
      <c r="BZ99" s="461">
        <f t="shared" si="161"/>
        <v>0</v>
      </c>
      <c r="CA99" s="461">
        <f t="shared" si="162"/>
        <v>0</v>
      </c>
      <c r="CB99" s="461">
        <f t="shared" si="163"/>
        <v>0</v>
      </c>
      <c r="CC99" s="461">
        <f t="shared" si="164"/>
        <v>0</v>
      </c>
      <c r="CD99" s="462">
        <f t="shared" si="165"/>
        <v>0</v>
      </c>
      <c r="CE99" s="463"/>
      <c r="CF99" s="463"/>
    </row>
    <row r="100" spans="2:84" s="464" customFormat="1" ht="12" outlineLevel="1" x14ac:dyDescent="0.2">
      <c r="B100" s="492" t="s">
        <v>6195</v>
      </c>
      <c r="C100" s="452" t="s">
        <v>6196</v>
      </c>
      <c r="D100" s="452"/>
      <c r="E100" s="652" t="s">
        <v>6690</v>
      </c>
      <c r="F100" s="453"/>
      <c r="G100" s="608">
        <v>0.5</v>
      </c>
      <c r="H100" s="454">
        <f t="shared" si="112"/>
        <v>730</v>
      </c>
      <c r="I100" s="453" t="s">
        <v>2111</v>
      </c>
      <c r="J100" s="453">
        <v>2</v>
      </c>
      <c r="K100" s="453">
        <v>10</v>
      </c>
      <c r="L100" s="453">
        <f t="shared" si="168"/>
        <v>20</v>
      </c>
      <c r="M100" s="455">
        <f t="shared" si="169"/>
        <v>10</v>
      </c>
      <c r="N100" s="453" t="s">
        <v>6112</v>
      </c>
      <c r="O100" s="453" t="s">
        <v>6433</v>
      </c>
      <c r="P100" s="493">
        <v>41793</v>
      </c>
      <c r="Q100" s="426">
        <f t="shared" si="121"/>
        <v>42523</v>
      </c>
      <c r="R100" s="426">
        <f t="shared" si="167"/>
        <v>43253</v>
      </c>
      <c r="S100" s="426">
        <f t="shared" si="167"/>
        <v>43983</v>
      </c>
      <c r="T100" s="426">
        <f t="shared" si="167"/>
        <v>44713</v>
      </c>
      <c r="U100" s="426">
        <f t="shared" si="167"/>
        <v>45443</v>
      </c>
      <c r="V100" s="426">
        <f t="shared" si="167"/>
        <v>46173</v>
      </c>
      <c r="W100" s="426">
        <f t="shared" si="167"/>
        <v>46903</v>
      </c>
      <c r="X100" s="426">
        <f t="shared" si="167"/>
        <v>47633</v>
      </c>
      <c r="Y100" s="426">
        <f t="shared" si="167"/>
        <v>48363</v>
      </c>
      <c r="Z100" s="426">
        <f t="shared" si="167"/>
        <v>49093</v>
      </c>
      <c r="AA100" s="426">
        <f t="shared" si="167"/>
        <v>49823</v>
      </c>
      <c r="AB100" s="426">
        <f t="shared" si="167"/>
        <v>50553</v>
      </c>
      <c r="AC100" s="426">
        <f t="shared" si="167"/>
        <v>51283</v>
      </c>
      <c r="AD100" s="426">
        <f t="shared" si="167"/>
        <v>52013</v>
      </c>
      <c r="AE100" s="426">
        <f t="shared" si="167"/>
        <v>52743</v>
      </c>
      <c r="AF100" s="426">
        <f t="shared" si="167"/>
        <v>53473</v>
      </c>
      <c r="AG100" s="426">
        <f t="shared" si="167"/>
        <v>54203</v>
      </c>
      <c r="AH100" s="426">
        <f t="shared" si="167"/>
        <v>54933</v>
      </c>
      <c r="AI100" s="426">
        <f t="shared" si="167"/>
        <v>55663</v>
      </c>
      <c r="AJ100" s="426">
        <f t="shared" si="167"/>
        <v>56393</v>
      </c>
      <c r="AK100" s="426">
        <f t="shared" si="167"/>
        <v>57123</v>
      </c>
      <c r="AL100" s="426">
        <f t="shared" si="167"/>
        <v>57853</v>
      </c>
      <c r="AM100" s="458">
        <f t="shared" si="122"/>
        <v>0</v>
      </c>
      <c r="AN100" s="458">
        <f t="shared" si="123"/>
        <v>0</v>
      </c>
      <c r="AO100" s="458">
        <f t="shared" si="124"/>
        <v>0</v>
      </c>
      <c r="AP100" s="458">
        <f t="shared" si="125"/>
        <v>1</v>
      </c>
      <c r="AQ100" s="458">
        <f t="shared" si="126"/>
        <v>0</v>
      </c>
      <c r="AR100" s="458">
        <f t="shared" si="127"/>
        <v>0</v>
      </c>
      <c r="AS100" s="458">
        <f t="shared" si="128"/>
        <v>0</v>
      </c>
      <c r="AT100" s="458">
        <f t="shared" si="129"/>
        <v>0</v>
      </c>
      <c r="AU100" s="458">
        <f t="shared" si="130"/>
        <v>0</v>
      </c>
      <c r="AV100" s="458">
        <f t="shared" si="131"/>
        <v>0</v>
      </c>
      <c r="AW100" s="458">
        <f t="shared" si="132"/>
        <v>0</v>
      </c>
      <c r="AX100" s="458">
        <f t="shared" si="133"/>
        <v>0</v>
      </c>
      <c r="AY100" s="458">
        <f t="shared" si="134"/>
        <v>0</v>
      </c>
      <c r="AZ100" s="458">
        <f t="shared" si="135"/>
        <v>0</v>
      </c>
      <c r="BA100" s="458">
        <f t="shared" si="136"/>
        <v>0</v>
      </c>
      <c r="BB100" s="458">
        <f t="shared" si="137"/>
        <v>1</v>
      </c>
      <c r="BC100" s="458">
        <f t="shared" si="138"/>
        <v>0</v>
      </c>
      <c r="BD100" s="458">
        <f t="shared" si="139"/>
        <v>0</v>
      </c>
      <c r="BE100" s="458">
        <f t="shared" si="140"/>
        <v>0</v>
      </c>
      <c r="BF100" s="458">
        <f t="shared" si="141"/>
        <v>0</v>
      </c>
      <c r="BG100" s="458">
        <f t="shared" si="142"/>
        <v>0</v>
      </c>
      <c r="BH100" s="459">
        <f t="shared" si="143"/>
        <v>0</v>
      </c>
      <c r="BI100" s="460">
        <f t="shared" si="144"/>
        <v>0</v>
      </c>
      <c r="BJ100" s="461">
        <f t="shared" si="145"/>
        <v>0</v>
      </c>
      <c r="BK100" s="461">
        <f t="shared" si="146"/>
        <v>0</v>
      </c>
      <c r="BL100" s="461">
        <f t="shared" si="147"/>
        <v>10</v>
      </c>
      <c r="BM100" s="461">
        <f t="shared" si="148"/>
        <v>0</v>
      </c>
      <c r="BN100" s="461">
        <f t="shared" si="149"/>
        <v>0</v>
      </c>
      <c r="BO100" s="461">
        <f t="shared" si="150"/>
        <v>0</v>
      </c>
      <c r="BP100" s="461">
        <f t="shared" si="151"/>
        <v>0</v>
      </c>
      <c r="BQ100" s="461">
        <f t="shared" si="152"/>
        <v>0</v>
      </c>
      <c r="BR100" s="461">
        <f t="shared" si="153"/>
        <v>0</v>
      </c>
      <c r="BS100" s="461">
        <f t="shared" si="154"/>
        <v>0</v>
      </c>
      <c r="BT100" s="461">
        <f t="shared" si="155"/>
        <v>0</v>
      </c>
      <c r="BU100" s="461">
        <f t="shared" si="156"/>
        <v>0</v>
      </c>
      <c r="BV100" s="461">
        <f t="shared" si="157"/>
        <v>0</v>
      </c>
      <c r="BW100" s="461">
        <f t="shared" si="158"/>
        <v>0</v>
      </c>
      <c r="BX100" s="461">
        <f t="shared" si="159"/>
        <v>10</v>
      </c>
      <c r="BY100" s="461">
        <f t="shared" si="160"/>
        <v>0</v>
      </c>
      <c r="BZ100" s="461">
        <f t="shared" si="161"/>
        <v>0</v>
      </c>
      <c r="CA100" s="461">
        <f t="shared" si="162"/>
        <v>0</v>
      </c>
      <c r="CB100" s="461">
        <f t="shared" si="163"/>
        <v>0</v>
      </c>
      <c r="CC100" s="461">
        <f t="shared" si="164"/>
        <v>0</v>
      </c>
      <c r="CD100" s="462">
        <f t="shared" si="165"/>
        <v>0</v>
      </c>
      <c r="CE100" s="463"/>
      <c r="CF100" s="463"/>
    </row>
    <row r="101" spans="2:84" s="464" customFormat="1" ht="12" outlineLevel="1" x14ac:dyDescent="0.2">
      <c r="B101" s="496" t="s">
        <v>6195</v>
      </c>
      <c r="C101" s="470" t="s">
        <v>6196</v>
      </c>
      <c r="D101" s="470"/>
      <c r="E101" s="629" t="s">
        <v>6691</v>
      </c>
      <c r="F101" s="609"/>
      <c r="G101" s="609">
        <v>1</v>
      </c>
      <c r="H101" s="472">
        <f t="shared" si="112"/>
        <v>365</v>
      </c>
      <c r="I101" s="609" t="s">
        <v>2111</v>
      </c>
      <c r="J101" s="609">
        <v>1</v>
      </c>
      <c r="K101" s="609">
        <v>2</v>
      </c>
      <c r="L101" s="609">
        <f t="shared" si="168"/>
        <v>2</v>
      </c>
      <c r="M101" s="473">
        <f t="shared" si="169"/>
        <v>2</v>
      </c>
      <c r="N101" s="609" t="s">
        <v>6112</v>
      </c>
      <c r="O101" s="609" t="s">
        <v>6433</v>
      </c>
      <c r="P101" s="497">
        <v>41793</v>
      </c>
      <c r="Q101" s="426">
        <f t="shared" si="121"/>
        <v>42158</v>
      </c>
      <c r="R101" s="426">
        <f t="shared" si="167"/>
        <v>42523</v>
      </c>
      <c r="S101" s="426">
        <f t="shared" si="167"/>
        <v>42888</v>
      </c>
      <c r="T101" s="426">
        <f t="shared" si="167"/>
        <v>43253</v>
      </c>
      <c r="U101" s="426">
        <f t="shared" si="167"/>
        <v>43618</v>
      </c>
      <c r="V101" s="426">
        <f t="shared" si="167"/>
        <v>43983</v>
      </c>
      <c r="W101" s="426">
        <f t="shared" si="167"/>
        <v>44348</v>
      </c>
      <c r="X101" s="426">
        <f t="shared" si="167"/>
        <v>44713</v>
      </c>
      <c r="Y101" s="426">
        <f t="shared" si="167"/>
        <v>45078</v>
      </c>
      <c r="Z101" s="426">
        <f t="shared" si="167"/>
        <v>45443</v>
      </c>
      <c r="AA101" s="426">
        <f t="shared" si="167"/>
        <v>45808</v>
      </c>
      <c r="AB101" s="426">
        <f t="shared" si="167"/>
        <v>46173</v>
      </c>
      <c r="AC101" s="426">
        <f t="shared" si="167"/>
        <v>46538</v>
      </c>
      <c r="AD101" s="426">
        <f t="shared" si="167"/>
        <v>46903</v>
      </c>
      <c r="AE101" s="426">
        <f t="shared" si="167"/>
        <v>47268</v>
      </c>
      <c r="AF101" s="426">
        <f t="shared" si="167"/>
        <v>47633</v>
      </c>
      <c r="AG101" s="426">
        <f t="shared" si="167"/>
        <v>47998</v>
      </c>
      <c r="AH101" s="426">
        <f t="shared" si="167"/>
        <v>48363</v>
      </c>
      <c r="AI101" s="426">
        <f t="shared" si="167"/>
        <v>48728</v>
      </c>
      <c r="AJ101" s="426">
        <f t="shared" si="167"/>
        <v>49093</v>
      </c>
      <c r="AK101" s="426">
        <f t="shared" si="167"/>
        <v>49458</v>
      </c>
      <c r="AL101" s="426">
        <f t="shared" si="167"/>
        <v>49823</v>
      </c>
      <c r="AM101" s="458">
        <f t="shared" si="122"/>
        <v>0</v>
      </c>
      <c r="AN101" s="458">
        <f t="shared" si="123"/>
        <v>0</v>
      </c>
      <c r="AO101" s="458">
        <f t="shared" si="124"/>
        <v>0</v>
      </c>
      <c r="AP101" s="458">
        <f t="shared" si="125"/>
        <v>1</v>
      </c>
      <c r="AQ101" s="458">
        <f t="shared" si="126"/>
        <v>0</v>
      </c>
      <c r="AR101" s="458">
        <f t="shared" si="127"/>
        <v>0</v>
      </c>
      <c r="AS101" s="458">
        <f t="shared" si="128"/>
        <v>0</v>
      </c>
      <c r="AT101" s="458">
        <f t="shared" si="129"/>
        <v>0</v>
      </c>
      <c r="AU101" s="458">
        <f t="shared" si="130"/>
        <v>0</v>
      </c>
      <c r="AV101" s="458">
        <f t="shared" si="131"/>
        <v>0</v>
      </c>
      <c r="AW101" s="458">
        <f t="shared" si="132"/>
        <v>0</v>
      </c>
      <c r="AX101" s="458">
        <f t="shared" si="133"/>
        <v>0</v>
      </c>
      <c r="AY101" s="458">
        <f t="shared" si="134"/>
        <v>0</v>
      </c>
      <c r="AZ101" s="458">
        <f t="shared" si="135"/>
        <v>0</v>
      </c>
      <c r="BA101" s="458">
        <f t="shared" si="136"/>
        <v>0</v>
      </c>
      <c r="BB101" s="458">
        <f t="shared" si="137"/>
        <v>1</v>
      </c>
      <c r="BC101" s="458">
        <f t="shared" si="138"/>
        <v>0</v>
      </c>
      <c r="BD101" s="458">
        <f t="shared" si="139"/>
        <v>0</v>
      </c>
      <c r="BE101" s="458">
        <f t="shared" si="140"/>
        <v>0</v>
      </c>
      <c r="BF101" s="458">
        <f t="shared" si="141"/>
        <v>0</v>
      </c>
      <c r="BG101" s="458">
        <f t="shared" si="142"/>
        <v>0</v>
      </c>
      <c r="BH101" s="459">
        <f t="shared" si="143"/>
        <v>0</v>
      </c>
      <c r="BI101" s="460">
        <f t="shared" si="144"/>
        <v>0</v>
      </c>
      <c r="BJ101" s="461">
        <f t="shared" si="145"/>
        <v>0</v>
      </c>
      <c r="BK101" s="461">
        <f t="shared" si="146"/>
        <v>0</v>
      </c>
      <c r="BL101" s="461">
        <f t="shared" si="147"/>
        <v>2</v>
      </c>
      <c r="BM101" s="461">
        <f t="shared" si="148"/>
        <v>0</v>
      </c>
      <c r="BN101" s="461">
        <f t="shared" si="149"/>
        <v>0</v>
      </c>
      <c r="BO101" s="461">
        <f t="shared" si="150"/>
        <v>0</v>
      </c>
      <c r="BP101" s="461">
        <f t="shared" si="151"/>
        <v>0</v>
      </c>
      <c r="BQ101" s="461">
        <f t="shared" si="152"/>
        <v>0</v>
      </c>
      <c r="BR101" s="461">
        <f t="shared" si="153"/>
        <v>0</v>
      </c>
      <c r="BS101" s="461">
        <f t="shared" si="154"/>
        <v>0</v>
      </c>
      <c r="BT101" s="461">
        <f t="shared" si="155"/>
        <v>0</v>
      </c>
      <c r="BU101" s="461">
        <f t="shared" si="156"/>
        <v>0</v>
      </c>
      <c r="BV101" s="461">
        <f t="shared" si="157"/>
        <v>0</v>
      </c>
      <c r="BW101" s="461">
        <f t="shared" si="158"/>
        <v>0</v>
      </c>
      <c r="BX101" s="461">
        <f t="shared" si="159"/>
        <v>2</v>
      </c>
      <c r="BY101" s="461">
        <f t="shared" si="160"/>
        <v>0</v>
      </c>
      <c r="BZ101" s="461">
        <f t="shared" si="161"/>
        <v>0</v>
      </c>
      <c r="CA101" s="461">
        <f t="shared" si="162"/>
        <v>0</v>
      </c>
      <c r="CB101" s="461">
        <f t="shared" si="163"/>
        <v>0</v>
      </c>
      <c r="CC101" s="461">
        <f t="shared" si="164"/>
        <v>0</v>
      </c>
      <c r="CD101" s="462">
        <f t="shared" si="165"/>
        <v>0</v>
      </c>
      <c r="CE101" s="463"/>
      <c r="CF101" s="463"/>
    </row>
    <row r="102" spans="2:84" s="464" customFormat="1" ht="12" outlineLevel="1" x14ac:dyDescent="0.2">
      <c r="B102" s="494" t="s">
        <v>6197</v>
      </c>
      <c r="C102" s="465" t="s">
        <v>6198</v>
      </c>
      <c r="D102" s="465"/>
      <c r="E102" s="647" t="s">
        <v>6690</v>
      </c>
      <c r="F102" s="607"/>
      <c r="G102" s="607">
        <v>0.5</v>
      </c>
      <c r="H102" s="467">
        <f t="shared" si="112"/>
        <v>730</v>
      </c>
      <c r="I102" s="466" t="s">
        <v>2111</v>
      </c>
      <c r="J102" s="615">
        <v>2</v>
      </c>
      <c r="K102" s="615">
        <v>10</v>
      </c>
      <c r="L102" s="466">
        <f t="shared" si="168"/>
        <v>20</v>
      </c>
      <c r="M102" s="468">
        <f t="shared" si="169"/>
        <v>10</v>
      </c>
      <c r="N102" s="466" t="s">
        <v>6112</v>
      </c>
      <c r="O102" s="466" t="s">
        <v>6433</v>
      </c>
      <c r="P102" s="495">
        <v>41793</v>
      </c>
      <c r="Q102" s="426">
        <f t="shared" si="121"/>
        <v>42523</v>
      </c>
      <c r="R102" s="426">
        <f t="shared" si="167"/>
        <v>43253</v>
      </c>
      <c r="S102" s="426">
        <f t="shared" si="167"/>
        <v>43983</v>
      </c>
      <c r="T102" s="426">
        <f t="shared" si="167"/>
        <v>44713</v>
      </c>
      <c r="U102" s="426">
        <f t="shared" si="167"/>
        <v>45443</v>
      </c>
      <c r="V102" s="426">
        <f t="shared" si="167"/>
        <v>46173</v>
      </c>
      <c r="W102" s="426">
        <f t="shared" si="167"/>
        <v>46903</v>
      </c>
      <c r="X102" s="426">
        <f t="shared" si="167"/>
        <v>47633</v>
      </c>
      <c r="Y102" s="426">
        <f t="shared" si="167"/>
        <v>48363</v>
      </c>
      <c r="Z102" s="426">
        <f t="shared" si="167"/>
        <v>49093</v>
      </c>
      <c r="AA102" s="426">
        <f t="shared" si="167"/>
        <v>49823</v>
      </c>
      <c r="AB102" s="426">
        <f t="shared" si="167"/>
        <v>50553</v>
      </c>
      <c r="AC102" s="426">
        <f t="shared" si="167"/>
        <v>51283</v>
      </c>
      <c r="AD102" s="426">
        <f t="shared" si="167"/>
        <v>52013</v>
      </c>
      <c r="AE102" s="426">
        <f t="shared" si="167"/>
        <v>52743</v>
      </c>
      <c r="AF102" s="426">
        <f t="shared" si="167"/>
        <v>53473</v>
      </c>
      <c r="AG102" s="426">
        <f t="shared" si="167"/>
        <v>54203</v>
      </c>
      <c r="AH102" s="426">
        <f t="shared" si="167"/>
        <v>54933</v>
      </c>
      <c r="AI102" s="426">
        <f t="shared" si="167"/>
        <v>55663</v>
      </c>
      <c r="AJ102" s="426">
        <f t="shared" si="167"/>
        <v>56393</v>
      </c>
      <c r="AK102" s="426">
        <f t="shared" si="167"/>
        <v>57123</v>
      </c>
      <c r="AL102" s="426">
        <f t="shared" si="167"/>
        <v>57853</v>
      </c>
      <c r="AM102" s="458">
        <f t="shared" si="122"/>
        <v>0</v>
      </c>
      <c r="AN102" s="458">
        <f t="shared" si="123"/>
        <v>0</v>
      </c>
      <c r="AO102" s="458">
        <f t="shared" si="124"/>
        <v>0</v>
      </c>
      <c r="AP102" s="458">
        <f t="shared" si="125"/>
        <v>1</v>
      </c>
      <c r="AQ102" s="458">
        <f t="shared" si="126"/>
        <v>0</v>
      </c>
      <c r="AR102" s="458">
        <f t="shared" si="127"/>
        <v>0</v>
      </c>
      <c r="AS102" s="458">
        <f t="shared" si="128"/>
        <v>0</v>
      </c>
      <c r="AT102" s="458">
        <f t="shared" si="129"/>
        <v>0</v>
      </c>
      <c r="AU102" s="458">
        <f t="shared" si="130"/>
        <v>0</v>
      </c>
      <c r="AV102" s="458">
        <f t="shared" si="131"/>
        <v>0</v>
      </c>
      <c r="AW102" s="458">
        <f t="shared" si="132"/>
        <v>0</v>
      </c>
      <c r="AX102" s="458">
        <f t="shared" si="133"/>
        <v>0</v>
      </c>
      <c r="AY102" s="458">
        <f t="shared" si="134"/>
        <v>0</v>
      </c>
      <c r="AZ102" s="458">
        <f t="shared" si="135"/>
        <v>0</v>
      </c>
      <c r="BA102" s="458">
        <f t="shared" si="136"/>
        <v>0</v>
      </c>
      <c r="BB102" s="458">
        <f t="shared" si="137"/>
        <v>1</v>
      </c>
      <c r="BC102" s="458">
        <f t="shared" si="138"/>
        <v>0</v>
      </c>
      <c r="BD102" s="458">
        <f t="shared" si="139"/>
        <v>0</v>
      </c>
      <c r="BE102" s="458">
        <f t="shared" si="140"/>
        <v>0</v>
      </c>
      <c r="BF102" s="458">
        <f t="shared" si="141"/>
        <v>0</v>
      </c>
      <c r="BG102" s="458">
        <f t="shared" si="142"/>
        <v>0</v>
      </c>
      <c r="BH102" s="459">
        <f t="shared" si="143"/>
        <v>0</v>
      </c>
      <c r="BI102" s="460">
        <f t="shared" si="144"/>
        <v>0</v>
      </c>
      <c r="BJ102" s="461">
        <f t="shared" si="145"/>
        <v>0</v>
      </c>
      <c r="BK102" s="461">
        <f t="shared" si="146"/>
        <v>0</v>
      </c>
      <c r="BL102" s="461">
        <f t="shared" si="147"/>
        <v>10</v>
      </c>
      <c r="BM102" s="461">
        <f t="shared" si="148"/>
        <v>0</v>
      </c>
      <c r="BN102" s="461">
        <f t="shared" si="149"/>
        <v>0</v>
      </c>
      <c r="BO102" s="461">
        <f t="shared" si="150"/>
        <v>0</v>
      </c>
      <c r="BP102" s="461">
        <f t="shared" si="151"/>
        <v>0</v>
      </c>
      <c r="BQ102" s="461">
        <f t="shared" si="152"/>
        <v>0</v>
      </c>
      <c r="BR102" s="461">
        <f t="shared" si="153"/>
        <v>0</v>
      </c>
      <c r="BS102" s="461">
        <f t="shared" si="154"/>
        <v>0</v>
      </c>
      <c r="BT102" s="461">
        <f t="shared" si="155"/>
        <v>0</v>
      </c>
      <c r="BU102" s="461">
        <f t="shared" si="156"/>
        <v>0</v>
      </c>
      <c r="BV102" s="461">
        <f t="shared" si="157"/>
        <v>0</v>
      </c>
      <c r="BW102" s="461">
        <f t="shared" si="158"/>
        <v>0</v>
      </c>
      <c r="BX102" s="461">
        <f t="shared" si="159"/>
        <v>10</v>
      </c>
      <c r="BY102" s="461">
        <f t="shared" si="160"/>
        <v>0</v>
      </c>
      <c r="BZ102" s="461">
        <f t="shared" si="161"/>
        <v>0</v>
      </c>
      <c r="CA102" s="461">
        <f t="shared" si="162"/>
        <v>0</v>
      </c>
      <c r="CB102" s="461">
        <f t="shared" si="163"/>
        <v>0</v>
      </c>
      <c r="CC102" s="461">
        <f t="shared" si="164"/>
        <v>0</v>
      </c>
      <c r="CD102" s="462">
        <f t="shared" si="165"/>
        <v>0</v>
      </c>
      <c r="CE102" s="463"/>
      <c r="CF102" s="463"/>
    </row>
    <row r="103" spans="2:84" s="464" customFormat="1" ht="12" outlineLevel="1" x14ac:dyDescent="0.2">
      <c r="B103" s="494" t="s">
        <v>6197</v>
      </c>
      <c r="C103" s="465" t="s">
        <v>6198</v>
      </c>
      <c r="D103" s="465"/>
      <c r="E103" s="627" t="s">
        <v>6691</v>
      </c>
      <c r="F103" s="466"/>
      <c r="G103" s="607">
        <v>1</v>
      </c>
      <c r="H103" s="467">
        <f t="shared" si="112"/>
        <v>365</v>
      </c>
      <c r="I103" s="466" t="s">
        <v>2111</v>
      </c>
      <c r="J103" s="614">
        <v>1</v>
      </c>
      <c r="K103" s="614">
        <v>2</v>
      </c>
      <c r="L103" s="466">
        <f t="shared" si="168"/>
        <v>2</v>
      </c>
      <c r="M103" s="473">
        <f t="shared" si="169"/>
        <v>2</v>
      </c>
      <c r="N103" s="466" t="s">
        <v>6112</v>
      </c>
      <c r="O103" s="466" t="s">
        <v>6433</v>
      </c>
      <c r="P103" s="495">
        <v>41793</v>
      </c>
      <c r="Q103" s="426">
        <f t="shared" si="121"/>
        <v>42158</v>
      </c>
      <c r="R103" s="426">
        <f t="shared" si="167"/>
        <v>42523</v>
      </c>
      <c r="S103" s="426">
        <f t="shared" si="167"/>
        <v>42888</v>
      </c>
      <c r="T103" s="426">
        <f t="shared" si="167"/>
        <v>43253</v>
      </c>
      <c r="U103" s="426">
        <f t="shared" si="167"/>
        <v>43618</v>
      </c>
      <c r="V103" s="426">
        <f t="shared" si="167"/>
        <v>43983</v>
      </c>
      <c r="W103" s="426">
        <f t="shared" si="167"/>
        <v>44348</v>
      </c>
      <c r="X103" s="426">
        <f t="shared" si="167"/>
        <v>44713</v>
      </c>
      <c r="Y103" s="426">
        <f t="shared" si="167"/>
        <v>45078</v>
      </c>
      <c r="Z103" s="426">
        <f t="shared" si="167"/>
        <v>45443</v>
      </c>
      <c r="AA103" s="426">
        <f t="shared" si="167"/>
        <v>45808</v>
      </c>
      <c r="AB103" s="426">
        <f t="shared" si="167"/>
        <v>46173</v>
      </c>
      <c r="AC103" s="426">
        <f t="shared" si="167"/>
        <v>46538</v>
      </c>
      <c r="AD103" s="426">
        <f t="shared" si="167"/>
        <v>46903</v>
      </c>
      <c r="AE103" s="426">
        <f t="shared" si="167"/>
        <v>47268</v>
      </c>
      <c r="AF103" s="426">
        <f t="shared" si="167"/>
        <v>47633</v>
      </c>
      <c r="AG103" s="426">
        <f t="shared" si="167"/>
        <v>47998</v>
      </c>
      <c r="AH103" s="426">
        <f t="shared" si="167"/>
        <v>48363</v>
      </c>
      <c r="AI103" s="426">
        <f t="shared" si="167"/>
        <v>48728</v>
      </c>
      <c r="AJ103" s="426">
        <f t="shared" si="167"/>
        <v>49093</v>
      </c>
      <c r="AK103" s="426">
        <f t="shared" si="167"/>
        <v>49458</v>
      </c>
      <c r="AL103" s="426">
        <f t="shared" si="167"/>
        <v>49823</v>
      </c>
      <c r="AM103" s="458">
        <f t="shared" si="122"/>
        <v>0</v>
      </c>
      <c r="AN103" s="458">
        <f t="shared" si="123"/>
        <v>0</v>
      </c>
      <c r="AO103" s="458">
        <f t="shared" si="124"/>
        <v>0</v>
      </c>
      <c r="AP103" s="458">
        <f t="shared" si="125"/>
        <v>1</v>
      </c>
      <c r="AQ103" s="458">
        <f t="shared" si="126"/>
        <v>0</v>
      </c>
      <c r="AR103" s="458">
        <f t="shared" si="127"/>
        <v>0</v>
      </c>
      <c r="AS103" s="458">
        <f t="shared" si="128"/>
        <v>0</v>
      </c>
      <c r="AT103" s="458">
        <f t="shared" si="129"/>
        <v>0</v>
      </c>
      <c r="AU103" s="458">
        <f t="shared" si="130"/>
        <v>0</v>
      </c>
      <c r="AV103" s="458">
        <f t="shared" si="131"/>
        <v>0</v>
      </c>
      <c r="AW103" s="458">
        <f t="shared" si="132"/>
        <v>0</v>
      </c>
      <c r="AX103" s="458">
        <f t="shared" si="133"/>
        <v>0</v>
      </c>
      <c r="AY103" s="458">
        <f t="shared" si="134"/>
        <v>0</v>
      </c>
      <c r="AZ103" s="458">
        <f t="shared" si="135"/>
        <v>0</v>
      </c>
      <c r="BA103" s="458">
        <f t="shared" si="136"/>
        <v>0</v>
      </c>
      <c r="BB103" s="458">
        <f t="shared" si="137"/>
        <v>1</v>
      </c>
      <c r="BC103" s="458">
        <f t="shared" si="138"/>
        <v>0</v>
      </c>
      <c r="BD103" s="458">
        <f t="shared" si="139"/>
        <v>0</v>
      </c>
      <c r="BE103" s="458">
        <f t="shared" si="140"/>
        <v>0</v>
      </c>
      <c r="BF103" s="458">
        <f t="shared" si="141"/>
        <v>0</v>
      </c>
      <c r="BG103" s="458">
        <f t="shared" si="142"/>
        <v>0</v>
      </c>
      <c r="BH103" s="459">
        <f t="shared" si="143"/>
        <v>0</v>
      </c>
      <c r="BI103" s="460">
        <f t="shared" si="144"/>
        <v>0</v>
      </c>
      <c r="BJ103" s="461">
        <f t="shared" si="145"/>
        <v>0</v>
      </c>
      <c r="BK103" s="461">
        <f t="shared" si="146"/>
        <v>0</v>
      </c>
      <c r="BL103" s="461">
        <f t="shared" si="147"/>
        <v>2</v>
      </c>
      <c r="BM103" s="461">
        <f t="shared" si="148"/>
        <v>0</v>
      </c>
      <c r="BN103" s="461">
        <f t="shared" si="149"/>
        <v>0</v>
      </c>
      <c r="BO103" s="461">
        <f t="shared" si="150"/>
        <v>0</v>
      </c>
      <c r="BP103" s="461">
        <f t="shared" si="151"/>
        <v>0</v>
      </c>
      <c r="BQ103" s="461">
        <f t="shared" si="152"/>
        <v>0</v>
      </c>
      <c r="BR103" s="461">
        <f t="shared" si="153"/>
        <v>0</v>
      </c>
      <c r="BS103" s="461">
        <f t="shared" si="154"/>
        <v>0</v>
      </c>
      <c r="BT103" s="461">
        <f t="shared" si="155"/>
        <v>0</v>
      </c>
      <c r="BU103" s="461">
        <f t="shared" si="156"/>
        <v>0</v>
      </c>
      <c r="BV103" s="461">
        <f t="shared" si="157"/>
        <v>0</v>
      </c>
      <c r="BW103" s="461">
        <f t="shared" si="158"/>
        <v>0</v>
      </c>
      <c r="BX103" s="461">
        <f t="shared" si="159"/>
        <v>2</v>
      </c>
      <c r="BY103" s="461">
        <f t="shared" si="160"/>
        <v>0</v>
      </c>
      <c r="BZ103" s="461">
        <f t="shared" si="161"/>
        <v>0</v>
      </c>
      <c r="CA103" s="461">
        <f t="shared" si="162"/>
        <v>0</v>
      </c>
      <c r="CB103" s="461">
        <f t="shared" si="163"/>
        <v>0</v>
      </c>
      <c r="CC103" s="461">
        <f t="shared" si="164"/>
        <v>0</v>
      </c>
      <c r="CD103" s="462">
        <f t="shared" si="165"/>
        <v>0</v>
      </c>
      <c r="CE103" s="463"/>
      <c r="CF103" s="463"/>
    </row>
    <row r="104" spans="2:84" s="159" customFormat="1" ht="12" x14ac:dyDescent="0.2">
      <c r="B104" s="498">
        <v>0</v>
      </c>
      <c r="C104" s="437" t="s">
        <v>6310</v>
      </c>
      <c r="D104" s="437"/>
      <c r="E104" s="651"/>
      <c r="F104" s="438"/>
      <c r="G104" s="438"/>
      <c r="H104" s="439"/>
      <c r="I104" s="438"/>
      <c r="J104" s="438"/>
      <c r="K104" s="438"/>
      <c r="L104" s="438"/>
      <c r="M104" s="447">
        <f>SUM(M105:M149)</f>
        <v>146.40000000000003</v>
      </c>
      <c r="N104" s="440" t="s">
        <v>6112</v>
      </c>
      <c r="O104" s="440" t="s">
        <v>6433</v>
      </c>
      <c r="P104" s="499"/>
      <c r="Q104" s="687"/>
      <c r="R104" s="688"/>
      <c r="S104" s="688"/>
      <c r="T104" s="688"/>
      <c r="U104" s="688"/>
      <c r="V104" s="688"/>
      <c r="W104" s="688"/>
      <c r="X104" s="688"/>
      <c r="Y104" s="688"/>
      <c r="Z104" s="688"/>
      <c r="AA104" s="688"/>
      <c r="AB104" s="688"/>
      <c r="AC104" s="688"/>
      <c r="AD104" s="688"/>
      <c r="AE104" s="688"/>
      <c r="AF104" s="688"/>
      <c r="AG104" s="688"/>
      <c r="AH104" s="688"/>
      <c r="AI104" s="688"/>
      <c r="AJ104" s="688"/>
      <c r="AK104" s="688"/>
      <c r="AL104" s="689"/>
      <c r="AM104" s="684"/>
      <c r="AN104" s="685"/>
      <c r="AO104" s="685"/>
      <c r="AP104" s="685"/>
      <c r="AQ104" s="685"/>
      <c r="AR104" s="685"/>
      <c r="AS104" s="685"/>
      <c r="AT104" s="685"/>
      <c r="AU104" s="685"/>
      <c r="AV104" s="685"/>
      <c r="AW104" s="685"/>
      <c r="AX104" s="685"/>
      <c r="AY104" s="685"/>
      <c r="AZ104" s="685"/>
      <c r="BA104" s="685"/>
      <c r="BB104" s="685"/>
      <c r="BC104" s="685"/>
      <c r="BD104" s="685"/>
      <c r="BE104" s="685"/>
      <c r="BF104" s="685"/>
      <c r="BG104" s="685"/>
      <c r="BH104" s="686"/>
      <c r="BI104" s="681"/>
      <c r="BJ104" s="682"/>
      <c r="BK104" s="682"/>
      <c r="BL104" s="682"/>
      <c r="BM104" s="682"/>
      <c r="BN104" s="682"/>
      <c r="BO104" s="682"/>
      <c r="BP104" s="682"/>
      <c r="BQ104" s="682"/>
      <c r="BR104" s="682"/>
      <c r="BS104" s="682"/>
      <c r="BT104" s="682"/>
      <c r="BU104" s="682"/>
      <c r="BV104" s="682"/>
      <c r="BW104" s="682"/>
      <c r="BX104" s="682"/>
      <c r="BY104" s="682"/>
      <c r="BZ104" s="682"/>
      <c r="CA104" s="682"/>
      <c r="CB104" s="682"/>
      <c r="CC104" s="682"/>
      <c r="CD104" s="683"/>
      <c r="CE104" s="140"/>
      <c r="CF104" s="140"/>
    </row>
    <row r="105" spans="2:84" s="464" customFormat="1" ht="12" outlineLevel="1" x14ac:dyDescent="0.2">
      <c r="B105" s="494" t="s">
        <v>6201</v>
      </c>
      <c r="C105" s="465" t="s">
        <v>6202</v>
      </c>
      <c r="D105" s="465"/>
      <c r="E105" s="465" t="s">
        <v>6654</v>
      </c>
      <c r="F105" s="466"/>
      <c r="G105" s="607">
        <v>12</v>
      </c>
      <c r="H105" s="467">
        <f>365/G105</f>
        <v>30.416666666666668</v>
      </c>
      <c r="I105" s="466" t="s">
        <v>2111</v>
      </c>
      <c r="J105" s="466">
        <v>2</v>
      </c>
      <c r="K105" s="466">
        <v>1</v>
      </c>
      <c r="L105" s="466">
        <f>+J105*K105</f>
        <v>2</v>
      </c>
      <c r="M105" s="468">
        <f t="shared" ref="M105:M110" si="170">+J105*K105*G105</f>
        <v>24</v>
      </c>
      <c r="N105" s="466" t="s">
        <v>6112</v>
      </c>
      <c r="O105" s="466" t="s">
        <v>6433</v>
      </c>
      <c r="P105" s="495">
        <v>41793</v>
      </c>
      <c r="Q105" s="426">
        <f t="shared" si="121"/>
        <v>41823.416666666664</v>
      </c>
      <c r="R105" s="426">
        <f t="shared" ref="R105:AL114" si="171">+Q105+$H105</f>
        <v>41853.833333333328</v>
      </c>
      <c r="S105" s="426">
        <f t="shared" si="171"/>
        <v>41884.249999999993</v>
      </c>
      <c r="T105" s="426">
        <f t="shared" si="171"/>
        <v>41914.666666666657</v>
      </c>
      <c r="U105" s="426">
        <f t="shared" si="171"/>
        <v>41945.083333333321</v>
      </c>
      <c r="V105" s="426">
        <f t="shared" si="171"/>
        <v>41975.499999999985</v>
      </c>
      <c r="W105" s="426">
        <f t="shared" si="171"/>
        <v>42005.91666666665</v>
      </c>
      <c r="X105" s="426">
        <f t="shared" si="171"/>
        <v>42036.333333333314</v>
      </c>
      <c r="Y105" s="426">
        <f t="shared" si="171"/>
        <v>42066.749999999978</v>
      </c>
      <c r="Z105" s="426">
        <f t="shared" si="171"/>
        <v>42097.166666666642</v>
      </c>
      <c r="AA105" s="426">
        <f t="shared" si="171"/>
        <v>42127.583333333307</v>
      </c>
      <c r="AB105" s="426">
        <f t="shared" si="171"/>
        <v>42157.999999999971</v>
      </c>
      <c r="AC105" s="426">
        <f t="shared" si="171"/>
        <v>42188.416666666635</v>
      </c>
      <c r="AD105" s="426">
        <f t="shared" si="171"/>
        <v>42218.833333333299</v>
      </c>
      <c r="AE105" s="426">
        <f t="shared" si="171"/>
        <v>42249.249999999964</v>
      </c>
      <c r="AF105" s="426">
        <f t="shared" si="171"/>
        <v>42279.666666666628</v>
      </c>
      <c r="AG105" s="426">
        <f t="shared" si="171"/>
        <v>42310.083333333292</v>
      </c>
      <c r="AH105" s="426">
        <f t="shared" si="171"/>
        <v>42340.499999999956</v>
      </c>
      <c r="AI105" s="426">
        <f t="shared" si="171"/>
        <v>42370.916666666621</v>
      </c>
      <c r="AJ105" s="426">
        <f t="shared" si="171"/>
        <v>42401.333333333285</v>
      </c>
      <c r="AK105" s="426">
        <f t="shared" si="171"/>
        <v>42431.749999999949</v>
      </c>
      <c r="AL105" s="426">
        <f t="shared" si="171"/>
        <v>42462.166666666613</v>
      </c>
      <c r="AM105" s="458">
        <f t="shared" si="122"/>
        <v>0</v>
      </c>
      <c r="AN105" s="458">
        <f t="shared" si="123"/>
        <v>0</v>
      </c>
      <c r="AO105" s="458">
        <f t="shared" si="124"/>
        <v>0</v>
      </c>
      <c r="AP105" s="458">
        <f t="shared" si="125"/>
        <v>1</v>
      </c>
      <c r="AQ105" s="458">
        <f t="shared" si="126"/>
        <v>1</v>
      </c>
      <c r="AR105" s="458">
        <f t="shared" si="127"/>
        <v>1</v>
      </c>
      <c r="AS105" s="458">
        <f t="shared" si="128"/>
        <v>1</v>
      </c>
      <c r="AT105" s="458">
        <f t="shared" si="129"/>
        <v>1</v>
      </c>
      <c r="AU105" s="458">
        <f t="shared" si="130"/>
        <v>1</v>
      </c>
      <c r="AV105" s="458">
        <f t="shared" si="131"/>
        <v>1</v>
      </c>
      <c r="AW105" s="458">
        <f t="shared" si="132"/>
        <v>1</v>
      </c>
      <c r="AX105" s="458">
        <f t="shared" si="133"/>
        <v>1</v>
      </c>
      <c r="AY105" s="458">
        <f t="shared" si="134"/>
        <v>1</v>
      </c>
      <c r="AZ105" s="458">
        <f t="shared" si="135"/>
        <v>1</v>
      </c>
      <c r="BA105" s="458">
        <f t="shared" si="136"/>
        <v>1</v>
      </c>
      <c r="BB105" s="458">
        <f t="shared" si="137"/>
        <v>1</v>
      </c>
      <c r="BC105" s="458">
        <f t="shared" si="138"/>
        <v>1</v>
      </c>
      <c r="BD105" s="458">
        <f t="shared" si="139"/>
        <v>1</v>
      </c>
      <c r="BE105" s="458">
        <f t="shared" si="140"/>
        <v>1</v>
      </c>
      <c r="BF105" s="458">
        <f t="shared" si="141"/>
        <v>1</v>
      </c>
      <c r="BG105" s="458">
        <f t="shared" si="142"/>
        <v>1</v>
      </c>
      <c r="BH105" s="459">
        <f t="shared" si="143"/>
        <v>1</v>
      </c>
      <c r="BI105" s="460">
        <f t="shared" si="144"/>
        <v>0</v>
      </c>
      <c r="BJ105" s="461">
        <f t="shared" si="145"/>
        <v>0</v>
      </c>
      <c r="BK105" s="461">
        <f t="shared" si="146"/>
        <v>0</v>
      </c>
      <c r="BL105" s="461">
        <f t="shared" si="147"/>
        <v>1</v>
      </c>
      <c r="BM105" s="461">
        <f t="shared" si="148"/>
        <v>1</v>
      </c>
      <c r="BN105" s="461">
        <f t="shared" si="149"/>
        <v>1</v>
      </c>
      <c r="BO105" s="461">
        <f t="shared" si="150"/>
        <v>1</v>
      </c>
      <c r="BP105" s="461">
        <f t="shared" si="151"/>
        <v>1</v>
      </c>
      <c r="BQ105" s="461">
        <f t="shared" si="152"/>
        <v>1</v>
      </c>
      <c r="BR105" s="461">
        <f t="shared" si="153"/>
        <v>1</v>
      </c>
      <c r="BS105" s="461">
        <f t="shared" si="154"/>
        <v>1</v>
      </c>
      <c r="BT105" s="461">
        <f t="shared" si="155"/>
        <v>1</v>
      </c>
      <c r="BU105" s="461">
        <f t="shared" si="156"/>
        <v>1</v>
      </c>
      <c r="BV105" s="461">
        <f t="shared" si="157"/>
        <v>1</v>
      </c>
      <c r="BW105" s="461">
        <f t="shared" si="158"/>
        <v>1</v>
      </c>
      <c r="BX105" s="461">
        <f t="shared" si="159"/>
        <v>1</v>
      </c>
      <c r="BY105" s="461">
        <f t="shared" si="160"/>
        <v>1</v>
      </c>
      <c r="BZ105" s="461">
        <f t="shared" si="161"/>
        <v>1</v>
      </c>
      <c r="CA105" s="461">
        <f t="shared" si="162"/>
        <v>1</v>
      </c>
      <c r="CB105" s="461">
        <f t="shared" si="163"/>
        <v>1</v>
      </c>
      <c r="CC105" s="461">
        <f t="shared" si="164"/>
        <v>1</v>
      </c>
      <c r="CD105" s="462">
        <f t="shared" si="165"/>
        <v>1</v>
      </c>
      <c r="CE105" s="463"/>
      <c r="CF105" s="463"/>
    </row>
    <row r="106" spans="2:84" s="464" customFormat="1" ht="12" outlineLevel="1" x14ac:dyDescent="0.2">
      <c r="B106" s="494" t="s">
        <v>6201</v>
      </c>
      <c r="C106" s="465" t="s">
        <v>6202</v>
      </c>
      <c r="D106" s="465"/>
      <c r="E106" s="465" t="s">
        <v>6650</v>
      </c>
      <c r="F106" s="466"/>
      <c r="G106" s="607">
        <v>4</v>
      </c>
      <c r="H106" s="467">
        <f>365/G106</f>
        <v>91.25</v>
      </c>
      <c r="I106" s="466" t="s">
        <v>2111</v>
      </c>
      <c r="J106" s="466">
        <v>1</v>
      </c>
      <c r="K106" s="466">
        <v>0.5</v>
      </c>
      <c r="L106" s="466">
        <f>+J106*K106</f>
        <v>0.5</v>
      </c>
      <c r="M106" s="468">
        <f t="shared" si="170"/>
        <v>2</v>
      </c>
      <c r="N106" s="466"/>
      <c r="O106" s="466"/>
      <c r="P106" s="495">
        <v>41793</v>
      </c>
      <c r="Q106" s="426">
        <f t="shared" si="121"/>
        <v>41884.25</v>
      </c>
      <c r="R106" s="426">
        <f t="shared" si="171"/>
        <v>41975.5</v>
      </c>
      <c r="S106" s="426">
        <f t="shared" si="171"/>
        <v>42066.75</v>
      </c>
      <c r="T106" s="426">
        <f t="shared" si="171"/>
        <v>42158</v>
      </c>
      <c r="U106" s="426">
        <f t="shared" si="171"/>
        <v>42249.25</v>
      </c>
      <c r="V106" s="426">
        <f t="shared" si="171"/>
        <v>42340.5</v>
      </c>
      <c r="W106" s="426">
        <f t="shared" si="171"/>
        <v>42431.75</v>
      </c>
      <c r="X106" s="426">
        <f t="shared" si="171"/>
        <v>42523</v>
      </c>
      <c r="Y106" s="426">
        <f t="shared" si="171"/>
        <v>42614.25</v>
      </c>
      <c r="Z106" s="426">
        <f t="shared" si="171"/>
        <v>42705.5</v>
      </c>
      <c r="AA106" s="426">
        <f t="shared" si="171"/>
        <v>42796.75</v>
      </c>
      <c r="AB106" s="426">
        <f t="shared" si="171"/>
        <v>42888</v>
      </c>
      <c r="AC106" s="426">
        <f t="shared" si="171"/>
        <v>42979.25</v>
      </c>
      <c r="AD106" s="426">
        <f t="shared" si="171"/>
        <v>43070.5</v>
      </c>
      <c r="AE106" s="426">
        <f t="shared" si="171"/>
        <v>43161.75</v>
      </c>
      <c r="AF106" s="426">
        <f t="shared" si="171"/>
        <v>43253</v>
      </c>
      <c r="AG106" s="426">
        <f t="shared" si="171"/>
        <v>43344.25</v>
      </c>
      <c r="AH106" s="426">
        <f t="shared" si="171"/>
        <v>43435.5</v>
      </c>
      <c r="AI106" s="426">
        <f t="shared" si="171"/>
        <v>43526.75</v>
      </c>
      <c r="AJ106" s="426">
        <f t="shared" si="171"/>
        <v>43618</v>
      </c>
      <c r="AK106" s="426">
        <f t="shared" si="171"/>
        <v>43709.25</v>
      </c>
      <c r="AL106" s="426">
        <f t="shared" si="171"/>
        <v>43800.5</v>
      </c>
      <c r="AM106" s="458">
        <f t="shared" si="122"/>
        <v>0</v>
      </c>
      <c r="AN106" s="458">
        <f t="shared" si="123"/>
        <v>0</v>
      </c>
      <c r="AO106" s="458">
        <f t="shared" si="124"/>
        <v>0</v>
      </c>
      <c r="AP106" s="458">
        <f t="shared" si="125"/>
        <v>1</v>
      </c>
      <c r="AQ106" s="458">
        <f t="shared" si="126"/>
        <v>0</v>
      </c>
      <c r="AR106" s="458">
        <f t="shared" si="127"/>
        <v>0</v>
      </c>
      <c r="AS106" s="458">
        <f t="shared" si="128"/>
        <v>1</v>
      </c>
      <c r="AT106" s="458">
        <f t="shared" si="129"/>
        <v>0</v>
      </c>
      <c r="AU106" s="458">
        <f t="shared" si="130"/>
        <v>0</v>
      </c>
      <c r="AV106" s="458">
        <f t="shared" si="131"/>
        <v>1</v>
      </c>
      <c r="AW106" s="458">
        <f t="shared" si="132"/>
        <v>0</v>
      </c>
      <c r="AX106" s="458">
        <f t="shared" si="133"/>
        <v>0</v>
      </c>
      <c r="AY106" s="458">
        <f t="shared" si="134"/>
        <v>1</v>
      </c>
      <c r="AZ106" s="458">
        <f t="shared" si="135"/>
        <v>0</v>
      </c>
      <c r="BA106" s="458">
        <f t="shared" si="136"/>
        <v>0</v>
      </c>
      <c r="BB106" s="458">
        <f t="shared" si="137"/>
        <v>1</v>
      </c>
      <c r="BC106" s="458">
        <f t="shared" si="138"/>
        <v>0</v>
      </c>
      <c r="BD106" s="458">
        <f t="shared" si="139"/>
        <v>0</v>
      </c>
      <c r="BE106" s="458">
        <f t="shared" si="140"/>
        <v>1</v>
      </c>
      <c r="BF106" s="458">
        <f t="shared" si="141"/>
        <v>0</v>
      </c>
      <c r="BG106" s="458">
        <f t="shared" si="142"/>
        <v>0</v>
      </c>
      <c r="BH106" s="459">
        <f t="shared" si="143"/>
        <v>1</v>
      </c>
      <c r="BI106" s="460">
        <f t="shared" si="144"/>
        <v>0</v>
      </c>
      <c r="BJ106" s="461">
        <f t="shared" si="145"/>
        <v>0</v>
      </c>
      <c r="BK106" s="461">
        <f t="shared" si="146"/>
        <v>0</v>
      </c>
      <c r="BL106" s="461">
        <f t="shared" si="147"/>
        <v>0.5</v>
      </c>
      <c r="BM106" s="461">
        <f t="shared" si="148"/>
        <v>0</v>
      </c>
      <c r="BN106" s="461">
        <f t="shared" si="149"/>
        <v>0</v>
      </c>
      <c r="BO106" s="461">
        <f t="shared" si="150"/>
        <v>0.5</v>
      </c>
      <c r="BP106" s="461">
        <f t="shared" si="151"/>
        <v>0</v>
      </c>
      <c r="BQ106" s="461">
        <f t="shared" si="152"/>
        <v>0</v>
      </c>
      <c r="BR106" s="461">
        <f t="shared" si="153"/>
        <v>0.5</v>
      </c>
      <c r="BS106" s="461">
        <f t="shared" si="154"/>
        <v>0</v>
      </c>
      <c r="BT106" s="461">
        <f t="shared" si="155"/>
        <v>0</v>
      </c>
      <c r="BU106" s="461">
        <f t="shared" si="156"/>
        <v>0.5</v>
      </c>
      <c r="BV106" s="461">
        <f t="shared" si="157"/>
        <v>0</v>
      </c>
      <c r="BW106" s="461">
        <f t="shared" si="158"/>
        <v>0</v>
      </c>
      <c r="BX106" s="461">
        <f t="shared" si="159"/>
        <v>0.5</v>
      </c>
      <c r="BY106" s="461">
        <f t="shared" si="160"/>
        <v>0</v>
      </c>
      <c r="BZ106" s="461">
        <f t="shared" si="161"/>
        <v>0</v>
      </c>
      <c r="CA106" s="461">
        <f t="shared" si="162"/>
        <v>0.5</v>
      </c>
      <c r="CB106" s="461">
        <f t="shared" si="163"/>
        <v>0</v>
      </c>
      <c r="CC106" s="461">
        <f t="shared" si="164"/>
        <v>0</v>
      </c>
      <c r="CD106" s="462">
        <f t="shared" si="165"/>
        <v>0.5</v>
      </c>
      <c r="CE106" s="463"/>
      <c r="CF106" s="463"/>
    </row>
    <row r="107" spans="2:84" s="464" customFormat="1" ht="12" outlineLevel="1" x14ac:dyDescent="0.2">
      <c r="B107" s="494" t="s">
        <v>6201</v>
      </c>
      <c r="C107" s="465" t="s">
        <v>6202</v>
      </c>
      <c r="D107" s="465"/>
      <c r="E107" s="465" t="s">
        <v>6647</v>
      </c>
      <c r="F107" s="466"/>
      <c r="G107" s="607">
        <v>48</v>
      </c>
      <c r="H107" s="467">
        <f t="shared" ref="H107:H158" si="172">365/G107</f>
        <v>7.604166666666667</v>
      </c>
      <c r="I107" s="466" t="s">
        <v>2111</v>
      </c>
      <c r="J107" s="466">
        <v>1</v>
      </c>
      <c r="K107" s="466">
        <v>1</v>
      </c>
      <c r="L107" s="466">
        <f t="shared" ref="L107:L119" si="173">+J107*K107</f>
        <v>1</v>
      </c>
      <c r="M107" s="468">
        <f t="shared" si="170"/>
        <v>48</v>
      </c>
      <c r="N107" s="466" t="s">
        <v>6112</v>
      </c>
      <c r="O107" s="466" t="s">
        <v>6433</v>
      </c>
      <c r="P107" s="495">
        <v>41793</v>
      </c>
      <c r="Q107" s="426">
        <f t="shared" si="121"/>
        <v>41800.604166666664</v>
      </c>
      <c r="R107" s="426">
        <f t="shared" si="171"/>
        <v>41808.208333333328</v>
      </c>
      <c r="S107" s="426">
        <f t="shared" si="171"/>
        <v>41815.812499999993</v>
      </c>
      <c r="T107" s="426">
        <f t="shared" si="171"/>
        <v>41823.416666666657</v>
      </c>
      <c r="U107" s="426">
        <f t="shared" si="171"/>
        <v>41831.020833333321</v>
      </c>
      <c r="V107" s="426">
        <f t="shared" si="171"/>
        <v>41838.624999999985</v>
      </c>
      <c r="W107" s="426">
        <f t="shared" si="171"/>
        <v>41846.22916666665</v>
      </c>
      <c r="X107" s="426">
        <f t="shared" si="171"/>
        <v>41853.833333333314</v>
      </c>
      <c r="Y107" s="426">
        <f t="shared" si="171"/>
        <v>41861.437499999978</v>
      </c>
      <c r="Z107" s="426">
        <f t="shared" si="171"/>
        <v>41869.041666666642</v>
      </c>
      <c r="AA107" s="426">
        <f t="shared" si="171"/>
        <v>41876.645833333307</v>
      </c>
      <c r="AB107" s="426">
        <f t="shared" si="171"/>
        <v>41884.249999999971</v>
      </c>
      <c r="AC107" s="426">
        <f t="shared" si="171"/>
        <v>41891.854166666635</v>
      </c>
      <c r="AD107" s="426">
        <f t="shared" si="171"/>
        <v>41899.458333333299</v>
      </c>
      <c r="AE107" s="426">
        <f t="shared" si="171"/>
        <v>41907.062499999964</v>
      </c>
      <c r="AF107" s="426">
        <f t="shared" si="171"/>
        <v>41914.666666666628</v>
      </c>
      <c r="AG107" s="426">
        <f t="shared" si="171"/>
        <v>41922.270833333292</v>
      </c>
      <c r="AH107" s="426">
        <f t="shared" si="171"/>
        <v>41929.874999999956</v>
      </c>
      <c r="AI107" s="426">
        <f t="shared" si="171"/>
        <v>41937.479166666621</v>
      </c>
      <c r="AJ107" s="426">
        <f t="shared" si="171"/>
        <v>41945.083333333285</v>
      </c>
      <c r="AK107" s="426">
        <f t="shared" si="171"/>
        <v>41952.687499999949</v>
      </c>
      <c r="AL107" s="426">
        <f t="shared" si="171"/>
        <v>41960.291666666613</v>
      </c>
      <c r="AM107" s="458">
        <f t="shared" si="122"/>
        <v>0</v>
      </c>
      <c r="AN107" s="458">
        <f t="shared" si="123"/>
        <v>0</v>
      </c>
      <c r="AO107" s="458">
        <f t="shared" si="124"/>
        <v>0</v>
      </c>
      <c r="AP107" s="458">
        <f t="shared" si="125"/>
        <v>4</v>
      </c>
      <c r="AQ107" s="458">
        <f t="shared" si="126"/>
        <v>4</v>
      </c>
      <c r="AR107" s="458">
        <f t="shared" si="127"/>
        <v>4</v>
      </c>
      <c r="AS107" s="458">
        <f t="shared" si="128"/>
        <v>4</v>
      </c>
      <c r="AT107" s="458">
        <f t="shared" si="129"/>
        <v>4</v>
      </c>
      <c r="AU107" s="458">
        <f t="shared" si="130"/>
        <v>3</v>
      </c>
      <c r="AV107" s="458">
        <f t="shared" si="131"/>
        <v>0</v>
      </c>
      <c r="AW107" s="458">
        <f t="shared" si="132"/>
        <v>0</v>
      </c>
      <c r="AX107" s="458">
        <f t="shared" si="133"/>
        <v>0</v>
      </c>
      <c r="AY107" s="458">
        <f t="shared" si="134"/>
        <v>0</v>
      </c>
      <c r="AZ107" s="458">
        <f t="shared" si="135"/>
        <v>0</v>
      </c>
      <c r="BA107" s="458">
        <f t="shared" si="136"/>
        <v>0</v>
      </c>
      <c r="BB107" s="458">
        <f t="shared" si="137"/>
        <v>4</v>
      </c>
      <c r="BC107" s="458">
        <f t="shared" si="138"/>
        <v>0</v>
      </c>
      <c r="BD107" s="458">
        <f t="shared" si="139"/>
        <v>0</v>
      </c>
      <c r="BE107" s="458">
        <f t="shared" si="140"/>
        <v>0</v>
      </c>
      <c r="BF107" s="458">
        <f t="shared" si="141"/>
        <v>0</v>
      </c>
      <c r="BG107" s="458">
        <f t="shared" si="142"/>
        <v>0</v>
      </c>
      <c r="BH107" s="459">
        <f t="shared" si="143"/>
        <v>0</v>
      </c>
      <c r="BI107" s="460">
        <f t="shared" si="144"/>
        <v>0</v>
      </c>
      <c r="BJ107" s="461">
        <f t="shared" si="145"/>
        <v>0</v>
      </c>
      <c r="BK107" s="461">
        <f t="shared" si="146"/>
        <v>0</v>
      </c>
      <c r="BL107" s="461">
        <f t="shared" si="147"/>
        <v>4</v>
      </c>
      <c r="BM107" s="461">
        <f t="shared" si="148"/>
        <v>4</v>
      </c>
      <c r="BN107" s="461">
        <f t="shared" si="149"/>
        <v>4</v>
      </c>
      <c r="BO107" s="461">
        <f t="shared" si="150"/>
        <v>4</v>
      </c>
      <c r="BP107" s="461">
        <f t="shared" si="151"/>
        <v>4</v>
      </c>
      <c r="BQ107" s="461">
        <f t="shared" si="152"/>
        <v>3</v>
      </c>
      <c r="BR107" s="461">
        <f t="shared" si="153"/>
        <v>0</v>
      </c>
      <c r="BS107" s="461">
        <f t="shared" si="154"/>
        <v>0</v>
      </c>
      <c r="BT107" s="461">
        <f t="shared" si="155"/>
        <v>0</v>
      </c>
      <c r="BU107" s="461">
        <f t="shared" si="156"/>
        <v>0</v>
      </c>
      <c r="BV107" s="461">
        <f t="shared" si="157"/>
        <v>0</v>
      </c>
      <c r="BW107" s="461">
        <f t="shared" si="158"/>
        <v>0</v>
      </c>
      <c r="BX107" s="461">
        <f t="shared" si="159"/>
        <v>4</v>
      </c>
      <c r="BY107" s="461">
        <f t="shared" si="160"/>
        <v>0</v>
      </c>
      <c r="BZ107" s="461">
        <f t="shared" si="161"/>
        <v>0</v>
      </c>
      <c r="CA107" s="461">
        <f t="shared" si="162"/>
        <v>0</v>
      </c>
      <c r="CB107" s="461">
        <f t="shared" si="163"/>
        <v>0</v>
      </c>
      <c r="CC107" s="461">
        <f t="shared" si="164"/>
        <v>0</v>
      </c>
      <c r="CD107" s="462">
        <f t="shared" si="165"/>
        <v>0</v>
      </c>
      <c r="CE107" s="463"/>
      <c r="CF107" s="463"/>
    </row>
    <row r="108" spans="2:84" s="464" customFormat="1" ht="12" outlineLevel="1" x14ac:dyDescent="0.2">
      <c r="B108" s="494" t="s">
        <v>6201</v>
      </c>
      <c r="C108" s="465" t="s">
        <v>6202</v>
      </c>
      <c r="D108" s="465"/>
      <c r="E108" s="465" t="s">
        <v>6540</v>
      </c>
      <c r="F108" s="466"/>
      <c r="G108" s="607">
        <v>12</v>
      </c>
      <c r="H108" s="467">
        <f t="shared" si="172"/>
        <v>30.416666666666668</v>
      </c>
      <c r="I108" s="466" t="s">
        <v>2111</v>
      </c>
      <c r="J108" s="466">
        <v>2</v>
      </c>
      <c r="K108" s="466">
        <v>1</v>
      </c>
      <c r="L108" s="466">
        <f t="shared" si="173"/>
        <v>2</v>
      </c>
      <c r="M108" s="468">
        <f t="shared" si="170"/>
        <v>24</v>
      </c>
      <c r="N108" s="466" t="s">
        <v>6112</v>
      </c>
      <c r="O108" s="466" t="s">
        <v>6433</v>
      </c>
      <c r="P108" s="495">
        <v>41793</v>
      </c>
      <c r="Q108" s="426">
        <f t="shared" si="121"/>
        <v>41823.416666666664</v>
      </c>
      <c r="R108" s="426">
        <f t="shared" si="171"/>
        <v>41853.833333333328</v>
      </c>
      <c r="S108" s="426">
        <f t="shared" si="171"/>
        <v>41884.249999999993</v>
      </c>
      <c r="T108" s="426">
        <f t="shared" si="171"/>
        <v>41914.666666666657</v>
      </c>
      <c r="U108" s="426">
        <f t="shared" si="171"/>
        <v>41945.083333333321</v>
      </c>
      <c r="V108" s="426">
        <f t="shared" si="171"/>
        <v>41975.499999999985</v>
      </c>
      <c r="W108" s="426">
        <f t="shared" si="171"/>
        <v>42005.91666666665</v>
      </c>
      <c r="X108" s="426">
        <f t="shared" si="171"/>
        <v>42036.333333333314</v>
      </c>
      <c r="Y108" s="426">
        <f t="shared" si="171"/>
        <v>42066.749999999978</v>
      </c>
      <c r="Z108" s="426">
        <f t="shared" si="171"/>
        <v>42097.166666666642</v>
      </c>
      <c r="AA108" s="426">
        <f t="shared" si="171"/>
        <v>42127.583333333307</v>
      </c>
      <c r="AB108" s="426">
        <f t="shared" si="171"/>
        <v>42157.999999999971</v>
      </c>
      <c r="AC108" s="426">
        <f t="shared" si="171"/>
        <v>42188.416666666635</v>
      </c>
      <c r="AD108" s="426">
        <f t="shared" si="171"/>
        <v>42218.833333333299</v>
      </c>
      <c r="AE108" s="426">
        <f t="shared" si="171"/>
        <v>42249.249999999964</v>
      </c>
      <c r="AF108" s="426">
        <f t="shared" si="171"/>
        <v>42279.666666666628</v>
      </c>
      <c r="AG108" s="426">
        <f t="shared" si="171"/>
        <v>42310.083333333292</v>
      </c>
      <c r="AH108" s="426">
        <f t="shared" si="171"/>
        <v>42340.499999999956</v>
      </c>
      <c r="AI108" s="426">
        <f t="shared" si="171"/>
        <v>42370.916666666621</v>
      </c>
      <c r="AJ108" s="426">
        <f t="shared" si="171"/>
        <v>42401.333333333285</v>
      </c>
      <c r="AK108" s="426">
        <f t="shared" si="171"/>
        <v>42431.749999999949</v>
      </c>
      <c r="AL108" s="426">
        <f t="shared" si="171"/>
        <v>42462.166666666613</v>
      </c>
      <c r="AM108" s="458">
        <f t="shared" si="122"/>
        <v>0</v>
      </c>
      <c r="AN108" s="458">
        <f t="shared" si="123"/>
        <v>0</v>
      </c>
      <c r="AO108" s="458">
        <f t="shared" si="124"/>
        <v>0</v>
      </c>
      <c r="AP108" s="458">
        <f t="shared" si="125"/>
        <v>1</v>
      </c>
      <c r="AQ108" s="458">
        <f t="shared" si="126"/>
        <v>1</v>
      </c>
      <c r="AR108" s="458">
        <f t="shared" si="127"/>
        <v>1</v>
      </c>
      <c r="AS108" s="458">
        <f t="shared" si="128"/>
        <v>1</v>
      </c>
      <c r="AT108" s="458">
        <f t="shared" si="129"/>
        <v>1</v>
      </c>
      <c r="AU108" s="458">
        <f t="shared" si="130"/>
        <v>1</v>
      </c>
      <c r="AV108" s="458">
        <f t="shared" si="131"/>
        <v>1</v>
      </c>
      <c r="AW108" s="458">
        <f t="shared" si="132"/>
        <v>1</v>
      </c>
      <c r="AX108" s="458">
        <f t="shared" si="133"/>
        <v>1</v>
      </c>
      <c r="AY108" s="458">
        <f t="shared" si="134"/>
        <v>1</v>
      </c>
      <c r="AZ108" s="458">
        <f t="shared" si="135"/>
        <v>1</v>
      </c>
      <c r="BA108" s="458">
        <f t="shared" si="136"/>
        <v>1</v>
      </c>
      <c r="BB108" s="458">
        <f t="shared" si="137"/>
        <v>1</v>
      </c>
      <c r="BC108" s="458">
        <f t="shared" si="138"/>
        <v>1</v>
      </c>
      <c r="BD108" s="458">
        <f t="shared" si="139"/>
        <v>1</v>
      </c>
      <c r="BE108" s="458">
        <f t="shared" si="140"/>
        <v>1</v>
      </c>
      <c r="BF108" s="458">
        <f t="shared" si="141"/>
        <v>1</v>
      </c>
      <c r="BG108" s="458">
        <f t="shared" si="142"/>
        <v>1</v>
      </c>
      <c r="BH108" s="459">
        <f t="shared" si="143"/>
        <v>1</v>
      </c>
      <c r="BI108" s="460">
        <f t="shared" si="144"/>
        <v>0</v>
      </c>
      <c r="BJ108" s="461">
        <f t="shared" si="145"/>
        <v>0</v>
      </c>
      <c r="BK108" s="461">
        <f t="shared" si="146"/>
        <v>0</v>
      </c>
      <c r="BL108" s="461">
        <f t="shared" si="147"/>
        <v>1</v>
      </c>
      <c r="BM108" s="461">
        <f t="shared" si="148"/>
        <v>1</v>
      </c>
      <c r="BN108" s="461">
        <f t="shared" si="149"/>
        <v>1</v>
      </c>
      <c r="BO108" s="461">
        <f t="shared" si="150"/>
        <v>1</v>
      </c>
      <c r="BP108" s="461">
        <f t="shared" si="151"/>
        <v>1</v>
      </c>
      <c r="BQ108" s="461">
        <f t="shared" si="152"/>
        <v>1</v>
      </c>
      <c r="BR108" s="461">
        <f t="shared" si="153"/>
        <v>1</v>
      </c>
      <c r="BS108" s="461">
        <f t="shared" si="154"/>
        <v>1</v>
      </c>
      <c r="BT108" s="461">
        <f t="shared" si="155"/>
        <v>1</v>
      </c>
      <c r="BU108" s="461">
        <f t="shared" si="156"/>
        <v>1</v>
      </c>
      <c r="BV108" s="461">
        <f t="shared" si="157"/>
        <v>1</v>
      </c>
      <c r="BW108" s="461">
        <f t="shared" si="158"/>
        <v>1</v>
      </c>
      <c r="BX108" s="461">
        <f t="shared" si="159"/>
        <v>1</v>
      </c>
      <c r="BY108" s="461">
        <f t="shared" si="160"/>
        <v>1</v>
      </c>
      <c r="BZ108" s="461">
        <f t="shared" si="161"/>
        <v>1</v>
      </c>
      <c r="CA108" s="461">
        <f t="shared" si="162"/>
        <v>1</v>
      </c>
      <c r="CB108" s="461">
        <f t="shared" si="163"/>
        <v>1</v>
      </c>
      <c r="CC108" s="461">
        <f t="shared" si="164"/>
        <v>1</v>
      </c>
      <c r="CD108" s="462">
        <f t="shared" si="165"/>
        <v>1</v>
      </c>
      <c r="CE108" s="463"/>
      <c r="CF108" s="463"/>
    </row>
    <row r="109" spans="2:84" s="464" customFormat="1" ht="12" outlineLevel="1" x14ac:dyDescent="0.2">
      <c r="B109" s="494" t="s">
        <v>6201</v>
      </c>
      <c r="C109" s="465" t="s">
        <v>6202</v>
      </c>
      <c r="D109" s="465"/>
      <c r="E109" s="465" t="s">
        <v>6650</v>
      </c>
      <c r="F109" s="466"/>
      <c r="G109" s="607">
        <v>4</v>
      </c>
      <c r="H109" s="467">
        <f t="shared" si="172"/>
        <v>91.25</v>
      </c>
      <c r="I109" s="466" t="s">
        <v>2111</v>
      </c>
      <c r="J109" s="466">
        <v>1</v>
      </c>
      <c r="K109" s="466">
        <v>0.5</v>
      </c>
      <c r="L109" s="466">
        <f t="shared" si="173"/>
        <v>0.5</v>
      </c>
      <c r="M109" s="468">
        <f t="shared" si="170"/>
        <v>2</v>
      </c>
      <c r="N109" s="466"/>
      <c r="O109" s="466"/>
      <c r="P109" s="495">
        <v>41793</v>
      </c>
      <c r="Q109" s="426">
        <f t="shared" si="121"/>
        <v>41884.25</v>
      </c>
      <c r="R109" s="426">
        <f t="shared" si="171"/>
        <v>41975.5</v>
      </c>
      <c r="S109" s="426">
        <f t="shared" si="171"/>
        <v>42066.75</v>
      </c>
      <c r="T109" s="426">
        <f t="shared" si="171"/>
        <v>42158</v>
      </c>
      <c r="U109" s="426">
        <f t="shared" si="171"/>
        <v>42249.25</v>
      </c>
      <c r="V109" s="426">
        <f t="shared" si="171"/>
        <v>42340.5</v>
      </c>
      <c r="W109" s="426">
        <f t="shared" si="171"/>
        <v>42431.75</v>
      </c>
      <c r="X109" s="426">
        <f t="shared" si="171"/>
        <v>42523</v>
      </c>
      <c r="Y109" s="426">
        <f t="shared" si="171"/>
        <v>42614.25</v>
      </c>
      <c r="Z109" s="426">
        <f t="shared" si="171"/>
        <v>42705.5</v>
      </c>
      <c r="AA109" s="426">
        <f t="shared" si="171"/>
        <v>42796.75</v>
      </c>
      <c r="AB109" s="426">
        <f t="shared" si="171"/>
        <v>42888</v>
      </c>
      <c r="AC109" s="426">
        <f t="shared" si="171"/>
        <v>42979.25</v>
      </c>
      <c r="AD109" s="426">
        <f t="shared" si="171"/>
        <v>43070.5</v>
      </c>
      <c r="AE109" s="426">
        <f t="shared" si="171"/>
        <v>43161.75</v>
      </c>
      <c r="AF109" s="426">
        <f t="shared" si="171"/>
        <v>43253</v>
      </c>
      <c r="AG109" s="426">
        <f t="shared" si="171"/>
        <v>43344.25</v>
      </c>
      <c r="AH109" s="426">
        <f t="shared" si="171"/>
        <v>43435.5</v>
      </c>
      <c r="AI109" s="426">
        <f t="shared" si="171"/>
        <v>43526.75</v>
      </c>
      <c r="AJ109" s="426">
        <f t="shared" si="171"/>
        <v>43618</v>
      </c>
      <c r="AK109" s="426">
        <f t="shared" si="171"/>
        <v>43709.25</v>
      </c>
      <c r="AL109" s="426">
        <f t="shared" si="171"/>
        <v>43800.5</v>
      </c>
      <c r="AM109" s="458">
        <f t="shared" si="122"/>
        <v>0</v>
      </c>
      <c r="AN109" s="458">
        <f t="shared" si="123"/>
        <v>0</v>
      </c>
      <c r="AO109" s="458">
        <f t="shared" si="124"/>
        <v>0</v>
      </c>
      <c r="AP109" s="458">
        <f t="shared" si="125"/>
        <v>1</v>
      </c>
      <c r="AQ109" s="458">
        <f t="shared" si="126"/>
        <v>0</v>
      </c>
      <c r="AR109" s="458">
        <f t="shared" si="127"/>
        <v>0</v>
      </c>
      <c r="AS109" s="458">
        <f t="shared" si="128"/>
        <v>1</v>
      </c>
      <c r="AT109" s="458">
        <f t="shared" si="129"/>
        <v>0</v>
      </c>
      <c r="AU109" s="458">
        <f t="shared" si="130"/>
        <v>0</v>
      </c>
      <c r="AV109" s="458">
        <f t="shared" si="131"/>
        <v>1</v>
      </c>
      <c r="AW109" s="458">
        <f t="shared" si="132"/>
        <v>0</v>
      </c>
      <c r="AX109" s="458">
        <f t="shared" si="133"/>
        <v>0</v>
      </c>
      <c r="AY109" s="458">
        <f t="shared" si="134"/>
        <v>1</v>
      </c>
      <c r="AZ109" s="458">
        <f t="shared" si="135"/>
        <v>0</v>
      </c>
      <c r="BA109" s="458">
        <f t="shared" si="136"/>
        <v>0</v>
      </c>
      <c r="BB109" s="458">
        <f t="shared" si="137"/>
        <v>1</v>
      </c>
      <c r="BC109" s="458">
        <f t="shared" si="138"/>
        <v>0</v>
      </c>
      <c r="BD109" s="458">
        <f t="shared" si="139"/>
        <v>0</v>
      </c>
      <c r="BE109" s="458">
        <f t="shared" si="140"/>
        <v>1</v>
      </c>
      <c r="BF109" s="458">
        <f t="shared" si="141"/>
        <v>0</v>
      </c>
      <c r="BG109" s="458">
        <f t="shared" si="142"/>
        <v>0</v>
      </c>
      <c r="BH109" s="459">
        <f t="shared" si="143"/>
        <v>1</v>
      </c>
      <c r="BI109" s="460">
        <f t="shared" si="144"/>
        <v>0</v>
      </c>
      <c r="BJ109" s="461">
        <f t="shared" si="145"/>
        <v>0</v>
      </c>
      <c r="BK109" s="461">
        <f t="shared" si="146"/>
        <v>0</v>
      </c>
      <c r="BL109" s="461">
        <f t="shared" si="147"/>
        <v>0.5</v>
      </c>
      <c r="BM109" s="461">
        <f t="shared" si="148"/>
        <v>0</v>
      </c>
      <c r="BN109" s="461">
        <f t="shared" si="149"/>
        <v>0</v>
      </c>
      <c r="BO109" s="461">
        <f t="shared" si="150"/>
        <v>0.5</v>
      </c>
      <c r="BP109" s="461">
        <f t="shared" si="151"/>
        <v>0</v>
      </c>
      <c r="BQ109" s="461">
        <f t="shared" si="152"/>
        <v>0</v>
      </c>
      <c r="BR109" s="461">
        <f t="shared" si="153"/>
        <v>0.5</v>
      </c>
      <c r="BS109" s="461">
        <f t="shared" si="154"/>
        <v>0</v>
      </c>
      <c r="BT109" s="461">
        <f t="shared" si="155"/>
        <v>0</v>
      </c>
      <c r="BU109" s="461">
        <f t="shared" si="156"/>
        <v>0.5</v>
      </c>
      <c r="BV109" s="461">
        <f t="shared" si="157"/>
        <v>0</v>
      </c>
      <c r="BW109" s="461">
        <f t="shared" si="158"/>
        <v>0</v>
      </c>
      <c r="BX109" s="461">
        <f t="shared" si="159"/>
        <v>0.5</v>
      </c>
      <c r="BY109" s="461">
        <f t="shared" si="160"/>
        <v>0</v>
      </c>
      <c r="BZ109" s="461">
        <f t="shared" si="161"/>
        <v>0</v>
      </c>
      <c r="CA109" s="461">
        <f t="shared" si="162"/>
        <v>0.5</v>
      </c>
      <c r="CB109" s="461">
        <f t="shared" si="163"/>
        <v>0</v>
      </c>
      <c r="CC109" s="461">
        <f t="shared" si="164"/>
        <v>0</v>
      </c>
      <c r="CD109" s="462">
        <f t="shared" si="165"/>
        <v>0.5</v>
      </c>
      <c r="CE109" s="463"/>
      <c r="CF109" s="463"/>
    </row>
    <row r="110" spans="2:84" s="464" customFormat="1" ht="12" outlineLevel="1" x14ac:dyDescent="0.2">
      <c r="B110" s="496" t="s">
        <v>6201</v>
      </c>
      <c r="C110" s="470" t="s">
        <v>6202</v>
      </c>
      <c r="D110" s="470"/>
      <c r="E110" s="470" t="s">
        <v>6648</v>
      </c>
      <c r="F110" s="471"/>
      <c r="G110" s="609">
        <v>1</v>
      </c>
      <c r="H110" s="472">
        <f t="shared" si="172"/>
        <v>365</v>
      </c>
      <c r="I110" s="466" t="s">
        <v>2111</v>
      </c>
      <c r="J110" s="471">
        <v>2</v>
      </c>
      <c r="K110" s="471">
        <v>3</v>
      </c>
      <c r="L110" s="466">
        <f t="shared" si="173"/>
        <v>6</v>
      </c>
      <c r="M110" s="473">
        <f t="shared" si="170"/>
        <v>6</v>
      </c>
      <c r="N110" s="471"/>
      <c r="O110" s="471"/>
      <c r="P110" s="497">
        <v>41793</v>
      </c>
      <c r="Q110" s="426">
        <f t="shared" si="121"/>
        <v>42158</v>
      </c>
      <c r="R110" s="426">
        <f t="shared" si="171"/>
        <v>42523</v>
      </c>
      <c r="S110" s="426">
        <f t="shared" si="171"/>
        <v>42888</v>
      </c>
      <c r="T110" s="426">
        <f t="shared" si="171"/>
        <v>43253</v>
      </c>
      <c r="U110" s="426">
        <f t="shared" si="171"/>
        <v>43618</v>
      </c>
      <c r="V110" s="426">
        <f t="shared" si="171"/>
        <v>43983</v>
      </c>
      <c r="W110" s="426">
        <f t="shared" si="171"/>
        <v>44348</v>
      </c>
      <c r="X110" s="426">
        <f t="shared" si="171"/>
        <v>44713</v>
      </c>
      <c r="Y110" s="426">
        <f t="shared" si="171"/>
        <v>45078</v>
      </c>
      <c r="Z110" s="426">
        <f t="shared" si="171"/>
        <v>45443</v>
      </c>
      <c r="AA110" s="426">
        <f t="shared" si="171"/>
        <v>45808</v>
      </c>
      <c r="AB110" s="426">
        <f t="shared" si="171"/>
        <v>46173</v>
      </c>
      <c r="AC110" s="426">
        <f t="shared" si="171"/>
        <v>46538</v>
      </c>
      <c r="AD110" s="426">
        <f t="shared" si="171"/>
        <v>46903</v>
      </c>
      <c r="AE110" s="426">
        <f t="shared" si="171"/>
        <v>47268</v>
      </c>
      <c r="AF110" s="426">
        <f t="shared" si="171"/>
        <v>47633</v>
      </c>
      <c r="AG110" s="426">
        <f t="shared" si="171"/>
        <v>47998</v>
      </c>
      <c r="AH110" s="426">
        <f t="shared" si="171"/>
        <v>48363</v>
      </c>
      <c r="AI110" s="426">
        <f t="shared" si="171"/>
        <v>48728</v>
      </c>
      <c r="AJ110" s="426">
        <f t="shared" si="171"/>
        <v>49093</v>
      </c>
      <c r="AK110" s="426">
        <f t="shared" si="171"/>
        <v>49458</v>
      </c>
      <c r="AL110" s="426">
        <f t="shared" si="171"/>
        <v>49823</v>
      </c>
      <c r="AM110" s="458">
        <f t="shared" si="122"/>
        <v>0</v>
      </c>
      <c r="AN110" s="458">
        <f t="shared" si="123"/>
        <v>0</v>
      </c>
      <c r="AO110" s="458">
        <f t="shared" si="124"/>
        <v>0</v>
      </c>
      <c r="AP110" s="458">
        <f t="shared" si="125"/>
        <v>1</v>
      </c>
      <c r="AQ110" s="458">
        <f t="shared" si="126"/>
        <v>0</v>
      </c>
      <c r="AR110" s="458">
        <f t="shared" si="127"/>
        <v>0</v>
      </c>
      <c r="AS110" s="458">
        <f t="shared" si="128"/>
        <v>0</v>
      </c>
      <c r="AT110" s="458">
        <f t="shared" si="129"/>
        <v>0</v>
      </c>
      <c r="AU110" s="458">
        <f t="shared" si="130"/>
        <v>0</v>
      </c>
      <c r="AV110" s="458">
        <f t="shared" si="131"/>
        <v>0</v>
      </c>
      <c r="AW110" s="458">
        <f t="shared" si="132"/>
        <v>0</v>
      </c>
      <c r="AX110" s="458">
        <f t="shared" si="133"/>
        <v>0</v>
      </c>
      <c r="AY110" s="458">
        <f t="shared" si="134"/>
        <v>0</v>
      </c>
      <c r="AZ110" s="458">
        <f t="shared" si="135"/>
        <v>0</v>
      </c>
      <c r="BA110" s="458">
        <f t="shared" si="136"/>
        <v>0</v>
      </c>
      <c r="BB110" s="458">
        <f t="shared" si="137"/>
        <v>1</v>
      </c>
      <c r="BC110" s="458">
        <f t="shared" si="138"/>
        <v>0</v>
      </c>
      <c r="BD110" s="458">
        <f t="shared" si="139"/>
        <v>0</v>
      </c>
      <c r="BE110" s="458">
        <f t="shared" si="140"/>
        <v>0</v>
      </c>
      <c r="BF110" s="458">
        <f t="shared" si="141"/>
        <v>0</v>
      </c>
      <c r="BG110" s="458">
        <f t="shared" si="142"/>
        <v>0</v>
      </c>
      <c r="BH110" s="459">
        <f t="shared" si="143"/>
        <v>0</v>
      </c>
      <c r="BI110" s="460">
        <f t="shared" si="144"/>
        <v>0</v>
      </c>
      <c r="BJ110" s="461">
        <f t="shared" si="145"/>
        <v>0</v>
      </c>
      <c r="BK110" s="461">
        <f t="shared" si="146"/>
        <v>0</v>
      </c>
      <c r="BL110" s="461">
        <f t="shared" si="147"/>
        <v>3</v>
      </c>
      <c r="BM110" s="461">
        <f t="shared" si="148"/>
        <v>0</v>
      </c>
      <c r="BN110" s="461">
        <f t="shared" si="149"/>
        <v>0</v>
      </c>
      <c r="BO110" s="461">
        <f t="shared" si="150"/>
        <v>0</v>
      </c>
      <c r="BP110" s="461">
        <f t="shared" si="151"/>
        <v>0</v>
      </c>
      <c r="BQ110" s="461">
        <f t="shared" si="152"/>
        <v>0</v>
      </c>
      <c r="BR110" s="461">
        <f t="shared" si="153"/>
        <v>0</v>
      </c>
      <c r="BS110" s="461">
        <f t="shared" si="154"/>
        <v>0</v>
      </c>
      <c r="BT110" s="461">
        <f t="shared" si="155"/>
        <v>0</v>
      </c>
      <c r="BU110" s="461">
        <f t="shared" si="156"/>
        <v>0</v>
      </c>
      <c r="BV110" s="461">
        <f t="shared" si="157"/>
        <v>0</v>
      </c>
      <c r="BW110" s="461">
        <f t="shared" si="158"/>
        <v>0</v>
      </c>
      <c r="BX110" s="461">
        <f t="shared" si="159"/>
        <v>3</v>
      </c>
      <c r="BY110" s="461">
        <f t="shared" si="160"/>
        <v>0</v>
      </c>
      <c r="BZ110" s="461">
        <f t="shared" si="161"/>
        <v>0</v>
      </c>
      <c r="CA110" s="461">
        <f t="shared" si="162"/>
        <v>0</v>
      </c>
      <c r="CB110" s="461">
        <f t="shared" si="163"/>
        <v>0</v>
      </c>
      <c r="CC110" s="461">
        <f t="shared" si="164"/>
        <v>0</v>
      </c>
      <c r="CD110" s="462">
        <f t="shared" si="165"/>
        <v>0</v>
      </c>
      <c r="CE110" s="463"/>
      <c r="CF110" s="463"/>
    </row>
    <row r="111" spans="2:84" s="595" customFormat="1" ht="12" outlineLevel="1" x14ac:dyDescent="0.2">
      <c r="B111" s="452" t="s">
        <v>6204</v>
      </c>
      <c r="C111" s="452" t="s">
        <v>6205</v>
      </c>
      <c r="D111" s="452"/>
      <c r="E111" s="452" t="s">
        <v>6602</v>
      </c>
      <c r="F111" s="453"/>
      <c r="G111" s="608">
        <v>1</v>
      </c>
      <c r="H111" s="454">
        <f t="shared" si="172"/>
        <v>365</v>
      </c>
      <c r="I111" s="453" t="s">
        <v>2111</v>
      </c>
      <c r="J111" s="453">
        <v>1</v>
      </c>
      <c r="K111" s="453">
        <v>0.2</v>
      </c>
      <c r="L111" s="453">
        <f t="shared" si="173"/>
        <v>0.2</v>
      </c>
      <c r="M111" s="455">
        <f t="shared" ref="M111:M117" si="174">+J111*K111*G111</f>
        <v>0.2</v>
      </c>
      <c r="N111" s="453" t="s">
        <v>6112</v>
      </c>
      <c r="O111" s="453" t="s">
        <v>6433</v>
      </c>
      <c r="P111" s="456">
        <v>41793</v>
      </c>
      <c r="Q111" s="426">
        <f t="shared" si="121"/>
        <v>42158</v>
      </c>
      <c r="R111" s="426">
        <f t="shared" si="171"/>
        <v>42523</v>
      </c>
      <c r="S111" s="426">
        <f t="shared" si="171"/>
        <v>42888</v>
      </c>
      <c r="T111" s="426">
        <f t="shared" si="171"/>
        <v>43253</v>
      </c>
      <c r="U111" s="426">
        <f t="shared" si="171"/>
        <v>43618</v>
      </c>
      <c r="V111" s="426">
        <f t="shared" si="171"/>
        <v>43983</v>
      </c>
      <c r="W111" s="426">
        <f t="shared" si="171"/>
        <v>44348</v>
      </c>
      <c r="X111" s="426">
        <f t="shared" si="171"/>
        <v>44713</v>
      </c>
      <c r="Y111" s="426">
        <f t="shared" si="171"/>
        <v>45078</v>
      </c>
      <c r="Z111" s="426">
        <f t="shared" si="171"/>
        <v>45443</v>
      </c>
      <c r="AA111" s="426">
        <f t="shared" si="171"/>
        <v>45808</v>
      </c>
      <c r="AB111" s="426">
        <f t="shared" si="171"/>
        <v>46173</v>
      </c>
      <c r="AC111" s="426">
        <f t="shared" si="171"/>
        <v>46538</v>
      </c>
      <c r="AD111" s="426">
        <f t="shared" si="171"/>
        <v>46903</v>
      </c>
      <c r="AE111" s="426">
        <f t="shared" si="171"/>
        <v>47268</v>
      </c>
      <c r="AF111" s="426">
        <f t="shared" si="171"/>
        <v>47633</v>
      </c>
      <c r="AG111" s="426">
        <f t="shared" si="171"/>
        <v>47998</v>
      </c>
      <c r="AH111" s="426">
        <f t="shared" si="171"/>
        <v>48363</v>
      </c>
      <c r="AI111" s="426">
        <f t="shared" si="171"/>
        <v>48728</v>
      </c>
      <c r="AJ111" s="426">
        <f t="shared" si="171"/>
        <v>49093</v>
      </c>
      <c r="AK111" s="426">
        <f t="shared" si="171"/>
        <v>49458</v>
      </c>
      <c r="AL111" s="426">
        <f t="shared" si="171"/>
        <v>49823</v>
      </c>
      <c r="AM111" s="458">
        <f t="shared" si="122"/>
        <v>0</v>
      </c>
      <c r="AN111" s="458">
        <f t="shared" si="123"/>
        <v>0</v>
      </c>
      <c r="AO111" s="458">
        <f t="shared" si="124"/>
        <v>0</v>
      </c>
      <c r="AP111" s="458">
        <f t="shared" si="125"/>
        <v>1</v>
      </c>
      <c r="AQ111" s="458">
        <f t="shared" si="126"/>
        <v>0</v>
      </c>
      <c r="AR111" s="458">
        <f t="shared" si="127"/>
        <v>0</v>
      </c>
      <c r="AS111" s="458">
        <f t="shared" si="128"/>
        <v>0</v>
      </c>
      <c r="AT111" s="458">
        <f t="shared" si="129"/>
        <v>0</v>
      </c>
      <c r="AU111" s="458">
        <f t="shared" si="130"/>
        <v>0</v>
      </c>
      <c r="AV111" s="458">
        <f t="shared" si="131"/>
        <v>0</v>
      </c>
      <c r="AW111" s="458">
        <f t="shared" si="132"/>
        <v>0</v>
      </c>
      <c r="AX111" s="458">
        <f t="shared" si="133"/>
        <v>0</v>
      </c>
      <c r="AY111" s="458">
        <f t="shared" si="134"/>
        <v>0</v>
      </c>
      <c r="AZ111" s="458">
        <f t="shared" si="135"/>
        <v>0</v>
      </c>
      <c r="BA111" s="458">
        <f t="shared" si="136"/>
        <v>0</v>
      </c>
      <c r="BB111" s="458">
        <f t="shared" si="137"/>
        <v>1</v>
      </c>
      <c r="BC111" s="458">
        <f t="shared" si="138"/>
        <v>0</v>
      </c>
      <c r="BD111" s="458">
        <f t="shared" si="139"/>
        <v>0</v>
      </c>
      <c r="BE111" s="458">
        <f t="shared" si="140"/>
        <v>0</v>
      </c>
      <c r="BF111" s="458">
        <f t="shared" si="141"/>
        <v>0</v>
      </c>
      <c r="BG111" s="458">
        <f t="shared" si="142"/>
        <v>0</v>
      </c>
      <c r="BH111" s="459">
        <f t="shared" si="143"/>
        <v>0</v>
      </c>
      <c r="BI111" s="460">
        <f t="shared" si="144"/>
        <v>0</v>
      </c>
      <c r="BJ111" s="461">
        <f t="shared" si="145"/>
        <v>0</v>
      </c>
      <c r="BK111" s="461">
        <f t="shared" si="146"/>
        <v>0</v>
      </c>
      <c r="BL111" s="461">
        <f t="shared" si="147"/>
        <v>0.2</v>
      </c>
      <c r="BM111" s="461">
        <f t="shared" si="148"/>
        <v>0</v>
      </c>
      <c r="BN111" s="461">
        <f t="shared" si="149"/>
        <v>0</v>
      </c>
      <c r="BO111" s="461">
        <f t="shared" si="150"/>
        <v>0</v>
      </c>
      <c r="BP111" s="461">
        <f t="shared" si="151"/>
        <v>0</v>
      </c>
      <c r="BQ111" s="461">
        <f t="shared" si="152"/>
        <v>0</v>
      </c>
      <c r="BR111" s="461">
        <f t="shared" si="153"/>
        <v>0</v>
      </c>
      <c r="BS111" s="461">
        <f t="shared" si="154"/>
        <v>0</v>
      </c>
      <c r="BT111" s="461">
        <f t="shared" si="155"/>
        <v>0</v>
      </c>
      <c r="BU111" s="461">
        <f t="shared" si="156"/>
        <v>0</v>
      </c>
      <c r="BV111" s="461">
        <f t="shared" si="157"/>
        <v>0</v>
      </c>
      <c r="BW111" s="461">
        <f t="shared" si="158"/>
        <v>0</v>
      </c>
      <c r="BX111" s="461">
        <f t="shared" si="159"/>
        <v>0.2</v>
      </c>
      <c r="BY111" s="461">
        <f t="shared" si="160"/>
        <v>0</v>
      </c>
      <c r="BZ111" s="461">
        <f t="shared" si="161"/>
        <v>0</v>
      </c>
      <c r="CA111" s="461">
        <f t="shared" si="162"/>
        <v>0</v>
      </c>
      <c r="CB111" s="461">
        <f t="shared" si="163"/>
        <v>0</v>
      </c>
      <c r="CC111" s="461">
        <f t="shared" si="164"/>
        <v>0</v>
      </c>
      <c r="CD111" s="462">
        <f t="shared" si="165"/>
        <v>0</v>
      </c>
      <c r="CE111" s="463"/>
      <c r="CF111" s="463"/>
    </row>
    <row r="112" spans="2:84" s="595" customFormat="1" ht="14.25" customHeight="1" outlineLevel="1" x14ac:dyDescent="0.2">
      <c r="B112" s="465" t="s">
        <v>6204</v>
      </c>
      <c r="C112" s="465" t="s">
        <v>6205</v>
      </c>
      <c r="D112" s="465"/>
      <c r="E112" s="649" t="s">
        <v>6616</v>
      </c>
      <c r="F112" s="466"/>
      <c r="G112" s="607">
        <v>12</v>
      </c>
      <c r="H112" s="467">
        <f t="shared" si="172"/>
        <v>30.416666666666668</v>
      </c>
      <c r="I112" s="466" t="s">
        <v>2111</v>
      </c>
      <c r="J112" s="466">
        <v>1</v>
      </c>
      <c r="K112" s="466">
        <v>0.2</v>
      </c>
      <c r="L112" s="466">
        <f t="shared" si="173"/>
        <v>0.2</v>
      </c>
      <c r="M112" s="468">
        <f t="shared" si="174"/>
        <v>2.4000000000000004</v>
      </c>
      <c r="N112" s="466" t="s">
        <v>6112</v>
      </c>
      <c r="O112" s="466" t="s">
        <v>6433</v>
      </c>
      <c r="P112" s="469">
        <v>41793</v>
      </c>
      <c r="Q112" s="426">
        <f t="shared" si="121"/>
        <v>41823.416666666664</v>
      </c>
      <c r="R112" s="426">
        <f t="shared" si="171"/>
        <v>41853.833333333328</v>
      </c>
      <c r="S112" s="426">
        <f t="shared" si="171"/>
        <v>41884.249999999993</v>
      </c>
      <c r="T112" s="426">
        <f t="shared" si="171"/>
        <v>41914.666666666657</v>
      </c>
      <c r="U112" s="426">
        <f t="shared" si="171"/>
        <v>41945.083333333321</v>
      </c>
      <c r="V112" s="426">
        <f t="shared" si="171"/>
        <v>41975.499999999985</v>
      </c>
      <c r="W112" s="426">
        <f t="shared" si="171"/>
        <v>42005.91666666665</v>
      </c>
      <c r="X112" s="426">
        <f t="shared" si="171"/>
        <v>42036.333333333314</v>
      </c>
      <c r="Y112" s="426">
        <f t="shared" si="171"/>
        <v>42066.749999999978</v>
      </c>
      <c r="Z112" s="426">
        <f t="shared" si="171"/>
        <v>42097.166666666642</v>
      </c>
      <c r="AA112" s="426">
        <f t="shared" si="171"/>
        <v>42127.583333333307</v>
      </c>
      <c r="AB112" s="426">
        <f t="shared" si="171"/>
        <v>42157.999999999971</v>
      </c>
      <c r="AC112" s="426">
        <f t="shared" si="171"/>
        <v>42188.416666666635</v>
      </c>
      <c r="AD112" s="426">
        <f t="shared" si="171"/>
        <v>42218.833333333299</v>
      </c>
      <c r="AE112" s="426">
        <f t="shared" si="171"/>
        <v>42249.249999999964</v>
      </c>
      <c r="AF112" s="426">
        <f t="shared" si="171"/>
        <v>42279.666666666628</v>
      </c>
      <c r="AG112" s="426">
        <f t="shared" si="171"/>
        <v>42310.083333333292</v>
      </c>
      <c r="AH112" s="426">
        <f t="shared" si="171"/>
        <v>42340.499999999956</v>
      </c>
      <c r="AI112" s="426">
        <f t="shared" si="171"/>
        <v>42370.916666666621</v>
      </c>
      <c r="AJ112" s="426">
        <f t="shared" si="171"/>
        <v>42401.333333333285</v>
      </c>
      <c r="AK112" s="426">
        <f t="shared" si="171"/>
        <v>42431.749999999949</v>
      </c>
      <c r="AL112" s="426">
        <f t="shared" si="171"/>
        <v>42462.166666666613</v>
      </c>
      <c r="AM112" s="458">
        <f t="shared" si="122"/>
        <v>0</v>
      </c>
      <c r="AN112" s="458">
        <f t="shared" si="123"/>
        <v>0</v>
      </c>
      <c r="AO112" s="458">
        <f t="shared" si="124"/>
        <v>0</v>
      </c>
      <c r="AP112" s="458">
        <f t="shared" si="125"/>
        <v>1</v>
      </c>
      <c r="AQ112" s="458">
        <f t="shared" si="126"/>
        <v>1</v>
      </c>
      <c r="AR112" s="458">
        <f t="shared" si="127"/>
        <v>1</v>
      </c>
      <c r="AS112" s="458">
        <f t="shared" si="128"/>
        <v>1</v>
      </c>
      <c r="AT112" s="458">
        <f t="shared" si="129"/>
        <v>1</v>
      </c>
      <c r="AU112" s="458">
        <f t="shared" si="130"/>
        <v>1</v>
      </c>
      <c r="AV112" s="458">
        <f t="shared" si="131"/>
        <v>1</v>
      </c>
      <c r="AW112" s="458">
        <f t="shared" si="132"/>
        <v>1</v>
      </c>
      <c r="AX112" s="458">
        <f t="shared" si="133"/>
        <v>1</v>
      </c>
      <c r="AY112" s="458">
        <f t="shared" si="134"/>
        <v>1</v>
      </c>
      <c r="AZ112" s="458">
        <f t="shared" si="135"/>
        <v>1</v>
      </c>
      <c r="BA112" s="458">
        <f t="shared" si="136"/>
        <v>1</v>
      </c>
      <c r="BB112" s="458">
        <f t="shared" si="137"/>
        <v>1</v>
      </c>
      <c r="BC112" s="458">
        <f t="shared" si="138"/>
        <v>1</v>
      </c>
      <c r="BD112" s="458">
        <f t="shared" si="139"/>
        <v>1</v>
      </c>
      <c r="BE112" s="458">
        <f t="shared" si="140"/>
        <v>1</v>
      </c>
      <c r="BF112" s="458">
        <f t="shared" si="141"/>
        <v>1</v>
      </c>
      <c r="BG112" s="458">
        <f t="shared" si="142"/>
        <v>1</v>
      </c>
      <c r="BH112" s="459">
        <f t="shared" si="143"/>
        <v>1</v>
      </c>
      <c r="BI112" s="460">
        <f t="shared" si="144"/>
        <v>0</v>
      </c>
      <c r="BJ112" s="461">
        <f t="shared" si="145"/>
        <v>0</v>
      </c>
      <c r="BK112" s="461">
        <f t="shared" si="146"/>
        <v>0</v>
      </c>
      <c r="BL112" s="461">
        <f t="shared" si="147"/>
        <v>0.2</v>
      </c>
      <c r="BM112" s="461">
        <f t="shared" si="148"/>
        <v>0.2</v>
      </c>
      <c r="BN112" s="461">
        <f t="shared" si="149"/>
        <v>0.2</v>
      </c>
      <c r="BO112" s="461">
        <f t="shared" si="150"/>
        <v>0.2</v>
      </c>
      <c r="BP112" s="461">
        <f t="shared" si="151"/>
        <v>0.2</v>
      </c>
      <c r="BQ112" s="461">
        <f t="shared" si="152"/>
        <v>0.2</v>
      </c>
      <c r="BR112" s="461">
        <f t="shared" si="153"/>
        <v>0.2</v>
      </c>
      <c r="BS112" s="461">
        <f t="shared" si="154"/>
        <v>0.2</v>
      </c>
      <c r="BT112" s="461">
        <f t="shared" si="155"/>
        <v>0.2</v>
      </c>
      <c r="BU112" s="461">
        <f t="shared" si="156"/>
        <v>0.2</v>
      </c>
      <c r="BV112" s="461">
        <f t="shared" si="157"/>
        <v>0.2</v>
      </c>
      <c r="BW112" s="461">
        <f t="shared" si="158"/>
        <v>0.2</v>
      </c>
      <c r="BX112" s="461">
        <f t="shared" si="159"/>
        <v>0.2</v>
      </c>
      <c r="BY112" s="461">
        <f t="shared" si="160"/>
        <v>0.2</v>
      </c>
      <c r="BZ112" s="461">
        <f t="shared" si="161"/>
        <v>0.2</v>
      </c>
      <c r="CA112" s="461">
        <f t="shared" si="162"/>
        <v>0.2</v>
      </c>
      <c r="CB112" s="461">
        <f t="shared" si="163"/>
        <v>0.2</v>
      </c>
      <c r="CC112" s="461">
        <f t="shared" si="164"/>
        <v>0.2</v>
      </c>
      <c r="CD112" s="462">
        <f t="shared" si="165"/>
        <v>0.2</v>
      </c>
      <c r="CE112" s="463"/>
      <c r="CF112" s="463"/>
    </row>
    <row r="113" spans="2:84" s="595" customFormat="1" ht="12" outlineLevel="1" x14ac:dyDescent="0.2">
      <c r="B113" s="465" t="s">
        <v>6204</v>
      </c>
      <c r="C113" s="465" t="s">
        <v>6205</v>
      </c>
      <c r="D113" s="465"/>
      <c r="E113" s="649" t="s">
        <v>6603</v>
      </c>
      <c r="F113" s="466"/>
      <c r="G113" s="607">
        <v>4</v>
      </c>
      <c r="H113" s="467">
        <f t="shared" si="172"/>
        <v>91.25</v>
      </c>
      <c r="I113" s="466" t="s">
        <v>2111</v>
      </c>
      <c r="J113" s="466">
        <v>1</v>
      </c>
      <c r="K113" s="466">
        <v>0.2</v>
      </c>
      <c r="L113" s="466">
        <f t="shared" si="173"/>
        <v>0.2</v>
      </c>
      <c r="M113" s="468">
        <f t="shared" si="174"/>
        <v>0.8</v>
      </c>
      <c r="N113" s="466" t="s">
        <v>6112</v>
      </c>
      <c r="O113" s="466" t="s">
        <v>6433</v>
      </c>
      <c r="P113" s="469">
        <v>41793</v>
      </c>
      <c r="Q113" s="426">
        <f t="shared" si="121"/>
        <v>41884.25</v>
      </c>
      <c r="R113" s="426">
        <f t="shared" si="171"/>
        <v>41975.5</v>
      </c>
      <c r="S113" s="426">
        <f t="shared" si="171"/>
        <v>42066.75</v>
      </c>
      <c r="T113" s="426">
        <f t="shared" si="171"/>
        <v>42158</v>
      </c>
      <c r="U113" s="426">
        <f t="shared" si="171"/>
        <v>42249.25</v>
      </c>
      <c r="V113" s="426">
        <f t="shared" si="171"/>
        <v>42340.5</v>
      </c>
      <c r="W113" s="426">
        <f t="shared" si="171"/>
        <v>42431.75</v>
      </c>
      <c r="X113" s="426">
        <f t="shared" si="171"/>
        <v>42523</v>
      </c>
      <c r="Y113" s="426">
        <f t="shared" si="171"/>
        <v>42614.25</v>
      </c>
      <c r="Z113" s="426">
        <f t="shared" si="171"/>
        <v>42705.5</v>
      </c>
      <c r="AA113" s="426">
        <f t="shared" si="171"/>
        <v>42796.75</v>
      </c>
      <c r="AB113" s="426">
        <f t="shared" si="171"/>
        <v>42888</v>
      </c>
      <c r="AC113" s="426">
        <f t="shared" si="171"/>
        <v>42979.25</v>
      </c>
      <c r="AD113" s="426">
        <f t="shared" si="171"/>
        <v>43070.5</v>
      </c>
      <c r="AE113" s="426">
        <f t="shared" si="171"/>
        <v>43161.75</v>
      </c>
      <c r="AF113" s="426">
        <f t="shared" si="171"/>
        <v>43253</v>
      </c>
      <c r="AG113" s="426">
        <f t="shared" si="171"/>
        <v>43344.25</v>
      </c>
      <c r="AH113" s="426">
        <f t="shared" si="171"/>
        <v>43435.5</v>
      </c>
      <c r="AI113" s="426">
        <f t="shared" si="171"/>
        <v>43526.75</v>
      </c>
      <c r="AJ113" s="426">
        <f t="shared" si="171"/>
        <v>43618</v>
      </c>
      <c r="AK113" s="426">
        <f t="shared" si="171"/>
        <v>43709.25</v>
      </c>
      <c r="AL113" s="426">
        <f t="shared" si="171"/>
        <v>43800.5</v>
      </c>
      <c r="AM113" s="458">
        <f t="shared" si="122"/>
        <v>0</v>
      </c>
      <c r="AN113" s="458">
        <f t="shared" si="123"/>
        <v>0</v>
      </c>
      <c r="AO113" s="458">
        <f t="shared" si="124"/>
        <v>0</v>
      </c>
      <c r="AP113" s="458">
        <f t="shared" si="125"/>
        <v>1</v>
      </c>
      <c r="AQ113" s="458">
        <f t="shared" si="126"/>
        <v>0</v>
      </c>
      <c r="AR113" s="458">
        <f t="shared" si="127"/>
        <v>0</v>
      </c>
      <c r="AS113" s="458">
        <f t="shared" si="128"/>
        <v>1</v>
      </c>
      <c r="AT113" s="458">
        <f t="shared" si="129"/>
        <v>0</v>
      </c>
      <c r="AU113" s="458">
        <f t="shared" si="130"/>
        <v>0</v>
      </c>
      <c r="AV113" s="458">
        <f t="shared" si="131"/>
        <v>1</v>
      </c>
      <c r="AW113" s="458">
        <f t="shared" si="132"/>
        <v>0</v>
      </c>
      <c r="AX113" s="458">
        <f t="shared" si="133"/>
        <v>0</v>
      </c>
      <c r="AY113" s="458">
        <f t="shared" si="134"/>
        <v>1</v>
      </c>
      <c r="AZ113" s="458">
        <f t="shared" si="135"/>
        <v>0</v>
      </c>
      <c r="BA113" s="458">
        <f t="shared" si="136"/>
        <v>0</v>
      </c>
      <c r="BB113" s="458">
        <f t="shared" si="137"/>
        <v>1</v>
      </c>
      <c r="BC113" s="458">
        <f t="shared" si="138"/>
        <v>0</v>
      </c>
      <c r="BD113" s="458">
        <f t="shared" si="139"/>
        <v>0</v>
      </c>
      <c r="BE113" s="458">
        <f t="shared" si="140"/>
        <v>1</v>
      </c>
      <c r="BF113" s="458">
        <f t="shared" si="141"/>
        <v>0</v>
      </c>
      <c r="BG113" s="458">
        <f t="shared" si="142"/>
        <v>0</v>
      </c>
      <c r="BH113" s="459">
        <f t="shared" si="143"/>
        <v>1</v>
      </c>
      <c r="BI113" s="460">
        <f t="shared" si="144"/>
        <v>0</v>
      </c>
      <c r="BJ113" s="461">
        <f t="shared" si="145"/>
        <v>0</v>
      </c>
      <c r="BK113" s="461">
        <f t="shared" si="146"/>
        <v>0</v>
      </c>
      <c r="BL113" s="461">
        <f t="shared" si="147"/>
        <v>0.2</v>
      </c>
      <c r="BM113" s="461">
        <f t="shared" si="148"/>
        <v>0</v>
      </c>
      <c r="BN113" s="461">
        <f t="shared" si="149"/>
        <v>0</v>
      </c>
      <c r="BO113" s="461">
        <f t="shared" si="150"/>
        <v>0.2</v>
      </c>
      <c r="BP113" s="461">
        <f t="shared" si="151"/>
        <v>0</v>
      </c>
      <c r="BQ113" s="461">
        <f t="shared" si="152"/>
        <v>0</v>
      </c>
      <c r="BR113" s="461">
        <f t="shared" si="153"/>
        <v>0.2</v>
      </c>
      <c r="BS113" s="461">
        <f t="shared" si="154"/>
        <v>0</v>
      </c>
      <c r="BT113" s="461">
        <f t="shared" si="155"/>
        <v>0</v>
      </c>
      <c r="BU113" s="461">
        <f t="shared" si="156"/>
        <v>0.2</v>
      </c>
      <c r="BV113" s="461">
        <f t="shared" si="157"/>
        <v>0</v>
      </c>
      <c r="BW113" s="461">
        <f t="shared" si="158"/>
        <v>0</v>
      </c>
      <c r="BX113" s="461">
        <f t="shared" si="159"/>
        <v>0.2</v>
      </c>
      <c r="BY113" s="461">
        <f t="shared" si="160"/>
        <v>0</v>
      </c>
      <c r="BZ113" s="461">
        <f t="shared" si="161"/>
        <v>0</v>
      </c>
      <c r="CA113" s="461">
        <f t="shared" si="162"/>
        <v>0.2</v>
      </c>
      <c r="CB113" s="461">
        <f t="shared" si="163"/>
        <v>0</v>
      </c>
      <c r="CC113" s="461">
        <f t="shared" si="164"/>
        <v>0</v>
      </c>
      <c r="CD113" s="462">
        <f t="shared" si="165"/>
        <v>0.2</v>
      </c>
      <c r="CE113" s="463"/>
      <c r="CF113" s="463"/>
    </row>
    <row r="114" spans="2:84" s="595" customFormat="1" ht="12" outlineLevel="1" x14ac:dyDescent="0.2">
      <c r="B114" s="465" t="s">
        <v>6204</v>
      </c>
      <c r="C114" s="465" t="s">
        <v>6205</v>
      </c>
      <c r="D114" s="465"/>
      <c r="E114" s="649" t="s">
        <v>6605</v>
      </c>
      <c r="F114" s="466"/>
      <c r="G114" s="607">
        <v>4</v>
      </c>
      <c r="H114" s="467">
        <f t="shared" si="172"/>
        <v>91.25</v>
      </c>
      <c r="I114" s="466" t="s">
        <v>2111</v>
      </c>
      <c r="J114" s="466">
        <v>1</v>
      </c>
      <c r="K114" s="466">
        <v>0.2</v>
      </c>
      <c r="L114" s="466">
        <f t="shared" si="173"/>
        <v>0.2</v>
      </c>
      <c r="M114" s="468">
        <f t="shared" si="174"/>
        <v>0.8</v>
      </c>
      <c r="N114" s="466" t="s">
        <v>6112</v>
      </c>
      <c r="O114" s="466" t="s">
        <v>6433</v>
      </c>
      <c r="P114" s="469">
        <v>41793</v>
      </c>
      <c r="Q114" s="426">
        <f t="shared" si="121"/>
        <v>41884.25</v>
      </c>
      <c r="R114" s="426">
        <f t="shared" si="171"/>
        <v>41975.5</v>
      </c>
      <c r="S114" s="426">
        <f t="shared" si="171"/>
        <v>42066.75</v>
      </c>
      <c r="T114" s="426">
        <f t="shared" si="171"/>
        <v>42158</v>
      </c>
      <c r="U114" s="426">
        <f t="shared" ref="R114:AL121" si="175">+T114+$H114</f>
        <v>42249.25</v>
      </c>
      <c r="V114" s="426">
        <f t="shared" si="175"/>
        <v>42340.5</v>
      </c>
      <c r="W114" s="426">
        <f t="shared" si="175"/>
        <v>42431.75</v>
      </c>
      <c r="X114" s="426">
        <f t="shared" si="175"/>
        <v>42523</v>
      </c>
      <c r="Y114" s="426">
        <f t="shared" si="175"/>
        <v>42614.25</v>
      </c>
      <c r="Z114" s="426">
        <f t="shared" si="175"/>
        <v>42705.5</v>
      </c>
      <c r="AA114" s="426">
        <f t="shared" si="175"/>
        <v>42796.75</v>
      </c>
      <c r="AB114" s="426">
        <f t="shared" si="175"/>
        <v>42888</v>
      </c>
      <c r="AC114" s="426">
        <f t="shared" si="175"/>
        <v>42979.25</v>
      </c>
      <c r="AD114" s="426">
        <f t="shared" si="175"/>
        <v>43070.5</v>
      </c>
      <c r="AE114" s="426">
        <f t="shared" si="175"/>
        <v>43161.75</v>
      </c>
      <c r="AF114" s="426">
        <f t="shared" si="175"/>
        <v>43253</v>
      </c>
      <c r="AG114" s="426">
        <f t="shared" si="175"/>
        <v>43344.25</v>
      </c>
      <c r="AH114" s="426">
        <f t="shared" si="175"/>
        <v>43435.5</v>
      </c>
      <c r="AI114" s="426">
        <f t="shared" si="175"/>
        <v>43526.75</v>
      </c>
      <c r="AJ114" s="426">
        <f t="shared" si="175"/>
        <v>43618</v>
      </c>
      <c r="AK114" s="426">
        <f t="shared" si="175"/>
        <v>43709.25</v>
      </c>
      <c r="AL114" s="426">
        <f t="shared" si="175"/>
        <v>43800.5</v>
      </c>
      <c r="AM114" s="458">
        <f t="shared" si="122"/>
        <v>0</v>
      </c>
      <c r="AN114" s="458">
        <f t="shared" si="123"/>
        <v>0</v>
      </c>
      <c r="AO114" s="458">
        <f t="shared" si="124"/>
        <v>0</v>
      </c>
      <c r="AP114" s="458">
        <f t="shared" si="125"/>
        <v>1</v>
      </c>
      <c r="AQ114" s="458">
        <f t="shared" si="126"/>
        <v>0</v>
      </c>
      <c r="AR114" s="458">
        <f t="shared" si="127"/>
        <v>0</v>
      </c>
      <c r="AS114" s="458">
        <f t="shared" si="128"/>
        <v>1</v>
      </c>
      <c r="AT114" s="458">
        <f t="shared" si="129"/>
        <v>0</v>
      </c>
      <c r="AU114" s="458">
        <f t="shared" si="130"/>
        <v>0</v>
      </c>
      <c r="AV114" s="458">
        <f t="shared" si="131"/>
        <v>1</v>
      </c>
      <c r="AW114" s="458">
        <f t="shared" si="132"/>
        <v>0</v>
      </c>
      <c r="AX114" s="458">
        <f t="shared" si="133"/>
        <v>0</v>
      </c>
      <c r="AY114" s="458">
        <f t="shared" si="134"/>
        <v>1</v>
      </c>
      <c r="AZ114" s="458">
        <f t="shared" si="135"/>
        <v>0</v>
      </c>
      <c r="BA114" s="458">
        <f t="shared" si="136"/>
        <v>0</v>
      </c>
      <c r="BB114" s="458">
        <f t="shared" si="137"/>
        <v>1</v>
      </c>
      <c r="BC114" s="458">
        <f t="shared" si="138"/>
        <v>0</v>
      </c>
      <c r="BD114" s="458">
        <f t="shared" si="139"/>
        <v>0</v>
      </c>
      <c r="BE114" s="458">
        <f t="shared" si="140"/>
        <v>1</v>
      </c>
      <c r="BF114" s="458">
        <f t="shared" si="141"/>
        <v>0</v>
      </c>
      <c r="BG114" s="458">
        <f t="shared" si="142"/>
        <v>0</v>
      </c>
      <c r="BH114" s="459">
        <f t="shared" si="143"/>
        <v>1</v>
      </c>
      <c r="BI114" s="460">
        <f t="shared" si="144"/>
        <v>0</v>
      </c>
      <c r="BJ114" s="461">
        <f t="shared" si="145"/>
        <v>0</v>
      </c>
      <c r="BK114" s="461">
        <f t="shared" si="146"/>
        <v>0</v>
      </c>
      <c r="BL114" s="461">
        <f t="shared" si="147"/>
        <v>0.2</v>
      </c>
      <c r="BM114" s="461">
        <f t="shared" si="148"/>
        <v>0</v>
      </c>
      <c r="BN114" s="461">
        <f t="shared" si="149"/>
        <v>0</v>
      </c>
      <c r="BO114" s="461">
        <f t="shared" si="150"/>
        <v>0.2</v>
      </c>
      <c r="BP114" s="461">
        <f t="shared" si="151"/>
        <v>0</v>
      </c>
      <c r="BQ114" s="461">
        <f t="shared" si="152"/>
        <v>0</v>
      </c>
      <c r="BR114" s="461">
        <f t="shared" si="153"/>
        <v>0.2</v>
      </c>
      <c r="BS114" s="461">
        <f t="shared" si="154"/>
        <v>0</v>
      </c>
      <c r="BT114" s="461">
        <f t="shared" si="155"/>
        <v>0</v>
      </c>
      <c r="BU114" s="461">
        <f t="shared" si="156"/>
        <v>0.2</v>
      </c>
      <c r="BV114" s="461">
        <f t="shared" si="157"/>
        <v>0</v>
      </c>
      <c r="BW114" s="461">
        <f t="shared" si="158"/>
        <v>0</v>
      </c>
      <c r="BX114" s="461">
        <f t="shared" si="159"/>
        <v>0.2</v>
      </c>
      <c r="BY114" s="461">
        <f t="shared" si="160"/>
        <v>0</v>
      </c>
      <c r="BZ114" s="461">
        <f t="shared" si="161"/>
        <v>0</v>
      </c>
      <c r="CA114" s="461">
        <f t="shared" si="162"/>
        <v>0.2</v>
      </c>
      <c r="CB114" s="461">
        <f t="shared" si="163"/>
        <v>0</v>
      </c>
      <c r="CC114" s="461">
        <f t="shared" si="164"/>
        <v>0</v>
      </c>
      <c r="CD114" s="462">
        <f t="shared" si="165"/>
        <v>0.2</v>
      </c>
      <c r="CE114" s="463"/>
      <c r="CF114" s="463"/>
    </row>
    <row r="115" spans="2:84" s="595" customFormat="1" ht="12" outlineLevel="1" x14ac:dyDescent="0.2">
      <c r="B115" s="465" t="s">
        <v>6204</v>
      </c>
      <c r="C115" s="465" t="s">
        <v>6205</v>
      </c>
      <c r="D115" s="465"/>
      <c r="E115" s="649" t="s">
        <v>6617</v>
      </c>
      <c r="F115" s="466"/>
      <c r="G115" s="607">
        <v>4</v>
      </c>
      <c r="H115" s="467">
        <f t="shared" si="172"/>
        <v>91.25</v>
      </c>
      <c r="I115" s="466" t="s">
        <v>2111</v>
      </c>
      <c r="J115" s="466">
        <v>1</v>
      </c>
      <c r="K115" s="466">
        <v>0.2</v>
      </c>
      <c r="L115" s="466">
        <f t="shared" si="173"/>
        <v>0.2</v>
      </c>
      <c r="M115" s="468">
        <f t="shared" si="174"/>
        <v>0.8</v>
      </c>
      <c r="N115" s="466" t="s">
        <v>6112</v>
      </c>
      <c r="O115" s="466" t="s">
        <v>6433</v>
      </c>
      <c r="P115" s="469">
        <v>41793</v>
      </c>
      <c r="Q115" s="426">
        <f t="shared" si="121"/>
        <v>41884.25</v>
      </c>
      <c r="R115" s="426">
        <f t="shared" si="175"/>
        <v>41975.5</v>
      </c>
      <c r="S115" s="426">
        <f t="shared" si="175"/>
        <v>42066.75</v>
      </c>
      <c r="T115" s="426">
        <f t="shared" si="175"/>
        <v>42158</v>
      </c>
      <c r="U115" s="426">
        <f t="shared" si="175"/>
        <v>42249.25</v>
      </c>
      <c r="V115" s="426">
        <f t="shared" si="175"/>
        <v>42340.5</v>
      </c>
      <c r="W115" s="426">
        <f t="shared" si="175"/>
        <v>42431.75</v>
      </c>
      <c r="X115" s="426">
        <f t="shared" si="175"/>
        <v>42523</v>
      </c>
      <c r="Y115" s="426">
        <f t="shared" si="175"/>
        <v>42614.25</v>
      </c>
      <c r="Z115" s="426">
        <f t="shared" si="175"/>
        <v>42705.5</v>
      </c>
      <c r="AA115" s="426">
        <f t="shared" si="175"/>
        <v>42796.75</v>
      </c>
      <c r="AB115" s="426">
        <f t="shared" si="175"/>
        <v>42888</v>
      </c>
      <c r="AC115" s="426">
        <f t="shared" si="175"/>
        <v>42979.25</v>
      </c>
      <c r="AD115" s="426">
        <f t="shared" si="175"/>
        <v>43070.5</v>
      </c>
      <c r="AE115" s="426">
        <f t="shared" si="175"/>
        <v>43161.75</v>
      </c>
      <c r="AF115" s="426">
        <f t="shared" si="175"/>
        <v>43253</v>
      </c>
      <c r="AG115" s="426">
        <f t="shared" si="175"/>
        <v>43344.25</v>
      </c>
      <c r="AH115" s="426">
        <f t="shared" si="175"/>
        <v>43435.5</v>
      </c>
      <c r="AI115" s="426">
        <f t="shared" si="175"/>
        <v>43526.75</v>
      </c>
      <c r="AJ115" s="426">
        <f t="shared" si="175"/>
        <v>43618</v>
      </c>
      <c r="AK115" s="426">
        <f t="shared" si="175"/>
        <v>43709.25</v>
      </c>
      <c r="AL115" s="426">
        <f t="shared" si="175"/>
        <v>43800.5</v>
      </c>
      <c r="AM115" s="458">
        <f t="shared" si="122"/>
        <v>0</v>
      </c>
      <c r="AN115" s="458">
        <f t="shared" si="123"/>
        <v>0</v>
      </c>
      <c r="AO115" s="458">
        <f t="shared" si="124"/>
        <v>0</v>
      </c>
      <c r="AP115" s="458">
        <f t="shared" si="125"/>
        <v>1</v>
      </c>
      <c r="AQ115" s="458">
        <f t="shared" si="126"/>
        <v>0</v>
      </c>
      <c r="AR115" s="458">
        <f t="shared" si="127"/>
        <v>0</v>
      </c>
      <c r="AS115" s="458">
        <f t="shared" si="128"/>
        <v>1</v>
      </c>
      <c r="AT115" s="458">
        <f t="shared" si="129"/>
        <v>0</v>
      </c>
      <c r="AU115" s="458">
        <f t="shared" si="130"/>
        <v>0</v>
      </c>
      <c r="AV115" s="458">
        <f t="shared" si="131"/>
        <v>1</v>
      </c>
      <c r="AW115" s="458">
        <f t="shared" si="132"/>
        <v>0</v>
      </c>
      <c r="AX115" s="458">
        <f t="shared" si="133"/>
        <v>0</v>
      </c>
      <c r="AY115" s="458">
        <f t="shared" si="134"/>
        <v>1</v>
      </c>
      <c r="AZ115" s="458">
        <f t="shared" si="135"/>
        <v>0</v>
      </c>
      <c r="BA115" s="458">
        <f t="shared" si="136"/>
        <v>0</v>
      </c>
      <c r="BB115" s="458">
        <f t="shared" si="137"/>
        <v>1</v>
      </c>
      <c r="BC115" s="458">
        <f t="shared" si="138"/>
        <v>0</v>
      </c>
      <c r="BD115" s="458">
        <f t="shared" si="139"/>
        <v>0</v>
      </c>
      <c r="BE115" s="458">
        <f t="shared" si="140"/>
        <v>1</v>
      </c>
      <c r="BF115" s="458">
        <f t="shared" si="141"/>
        <v>0</v>
      </c>
      <c r="BG115" s="458">
        <f t="shared" si="142"/>
        <v>0</v>
      </c>
      <c r="BH115" s="459">
        <f t="shared" si="143"/>
        <v>1</v>
      </c>
      <c r="BI115" s="460">
        <f t="shared" si="144"/>
        <v>0</v>
      </c>
      <c r="BJ115" s="461">
        <f t="shared" si="145"/>
        <v>0</v>
      </c>
      <c r="BK115" s="461">
        <f t="shared" si="146"/>
        <v>0</v>
      </c>
      <c r="BL115" s="461">
        <f t="shared" si="147"/>
        <v>0.2</v>
      </c>
      <c r="BM115" s="461">
        <f t="shared" si="148"/>
        <v>0</v>
      </c>
      <c r="BN115" s="461">
        <f t="shared" si="149"/>
        <v>0</v>
      </c>
      <c r="BO115" s="461">
        <f t="shared" si="150"/>
        <v>0.2</v>
      </c>
      <c r="BP115" s="461">
        <f t="shared" si="151"/>
        <v>0</v>
      </c>
      <c r="BQ115" s="461">
        <f t="shared" si="152"/>
        <v>0</v>
      </c>
      <c r="BR115" s="461">
        <f t="shared" si="153"/>
        <v>0.2</v>
      </c>
      <c r="BS115" s="461">
        <f t="shared" si="154"/>
        <v>0</v>
      </c>
      <c r="BT115" s="461">
        <f t="shared" si="155"/>
        <v>0</v>
      </c>
      <c r="BU115" s="461">
        <f t="shared" si="156"/>
        <v>0.2</v>
      </c>
      <c r="BV115" s="461">
        <f t="shared" si="157"/>
        <v>0</v>
      </c>
      <c r="BW115" s="461">
        <f t="shared" si="158"/>
        <v>0</v>
      </c>
      <c r="BX115" s="461">
        <f t="shared" si="159"/>
        <v>0.2</v>
      </c>
      <c r="BY115" s="461">
        <f t="shared" si="160"/>
        <v>0</v>
      </c>
      <c r="BZ115" s="461">
        <f t="shared" si="161"/>
        <v>0</v>
      </c>
      <c r="CA115" s="461">
        <f t="shared" si="162"/>
        <v>0.2</v>
      </c>
      <c r="CB115" s="461">
        <f t="shared" si="163"/>
        <v>0</v>
      </c>
      <c r="CC115" s="461">
        <f t="shared" si="164"/>
        <v>0</v>
      </c>
      <c r="CD115" s="462">
        <f t="shared" si="165"/>
        <v>0.2</v>
      </c>
      <c r="CE115" s="463"/>
      <c r="CF115" s="463"/>
    </row>
    <row r="116" spans="2:84" s="595" customFormat="1" ht="12" outlineLevel="1" x14ac:dyDescent="0.2">
      <c r="B116" s="465" t="s">
        <v>6204</v>
      </c>
      <c r="C116" s="465" t="s">
        <v>6205</v>
      </c>
      <c r="D116" s="465"/>
      <c r="E116" s="649" t="s">
        <v>6612</v>
      </c>
      <c r="F116" s="466"/>
      <c r="G116" s="607">
        <v>12</v>
      </c>
      <c r="H116" s="467">
        <f t="shared" si="172"/>
        <v>30.416666666666668</v>
      </c>
      <c r="I116" s="466" t="s">
        <v>2111</v>
      </c>
      <c r="J116" s="466">
        <v>1</v>
      </c>
      <c r="K116" s="466">
        <v>0.2</v>
      </c>
      <c r="L116" s="466">
        <f t="shared" si="173"/>
        <v>0.2</v>
      </c>
      <c r="M116" s="468">
        <f t="shared" si="174"/>
        <v>2.4000000000000004</v>
      </c>
      <c r="N116" s="466" t="s">
        <v>6112</v>
      </c>
      <c r="O116" s="466" t="s">
        <v>6433</v>
      </c>
      <c r="P116" s="469">
        <v>41793</v>
      </c>
      <c r="Q116" s="426">
        <f t="shared" si="121"/>
        <v>41823.416666666664</v>
      </c>
      <c r="R116" s="426">
        <f t="shared" si="175"/>
        <v>41853.833333333328</v>
      </c>
      <c r="S116" s="426">
        <f t="shared" si="175"/>
        <v>41884.249999999993</v>
      </c>
      <c r="T116" s="426">
        <f t="shared" si="175"/>
        <v>41914.666666666657</v>
      </c>
      <c r="U116" s="426">
        <f t="shared" si="175"/>
        <v>41945.083333333321</v>
      </c>
      <c r="V116" s="426">
        <f t="shared" si="175"/>
        <v>41975.499999999985</v>
      </c>
      <c r="W116" s="426">
        <f t="shared" si="175"/>
        <v>42005.91666666665</v>
      </c>
      <c r="X116" s="426">
        <f t="shared" si="175"/>
        <v>42036.333333333314</v>
      </c>
      <c r="Y116" s="426">
        <f t="shared" si="175"/>
        <v>42066.749999999978</v>
      </c>
      <c r="Z116" s="426">
        <f t="shared" si="175"/>
        <v>42097.166666666642</v>
      </c>
      <c r="AA116" s="426">
        <f t="shared" si="175"/>
        <v>42127.583333333307</v>
      </c>
      <c r="AB116" s="426">
        <f t="shared" si="175"/>
        <v>42157.999999999971</v>
      </c>
      <c r="AC116" s="426">
        <f t="shared" si="175"/>
        <v>42188.416666666635</v>
      </c>
      <c r="AD116" s="426">
        <f t="shared" si="175"/>
        <v>42218.833333333299</v>
      </c>
      <c r="AE116" s="426">
        <f t="shared" si="175"/>
        <v>42249.249999999964</v>
      </c>
      <c r="AF116" s="426">
        <f t="shared" si="175"/>
        <v>42279.666666666628</v>
      </c>
      <c r="AG116" s="426">
        <f t="shared" si="175"/>
        <v>42310.083333333292</v>
      </c>
      <c r="AH116" s="426">
        <f t="shared" si="175"/>
        <v>42340.499999999956</v>
      </c>
      <c r="AI116" s="426">
        <f t="shared" si="175"/>
        <v>42370.916666666621</v>
      </c>
      <c r="AJ116" s="426">
        <f t="shared" si="175"/>
        <v>42401.333333333285</v>
      </c>
      <c r="AK116" s="426">
        <f t="shared" si="175"/>
        <v>42431.749999999949</v>
      </c>
      <c r="AL116" s="426">
        <f t="shared" si="175"/>
        <v>42462.166666666613</v>
      </c>
      <c r="AM116" s="458">
        <f t="shared" si="122"/>
        <v>0</v>
      </c>
      <c r="AN116" s="458">
        <f t="shared" si="123"/>
        <v>0</v>
      </c>
      <c r="AO116" s="458">
        <f t="shared" si="124"/>
        <v>0</v>
      </c>
      <c r="AP116" s="458">
        <f t="shared" si="125"/>
        <v>1</v>
      </c>
      <c r="AQ116" s="458">
        <f t="shared" si="126"/>
        <v>1</v>
      </c>
      <c r="AR116" s="458">
        <f t="shared" si="127"/>
        <v>1</v>
      </c>
      <c r="AS116" s="458">
        <f t="shared" si="128"/>
        <v>1</v>
      </c>
      <c r="AT116" s="458">
        <f t="shared" si="129"/>
        <v>1</v>
      </c>
      <c r="AU116" s="458">
        <f t="shared" si="130"/>
        <v>1</v>
      </c>
      <c r="AV116" s="458">
        <f t="shared" si="131"/>
        <v>1</v>
      </c>
      <c r="AW116" s="458">
        <f t="shared" si="132"/>
        <v>1</v>
      </c>
      <c r="AX116" s="458">
        <f t="shared" si="133"/>
        <v>1</v>
      </c>
      <c r="AY116" s="458">
        <f t="shared" si="134"/>
        <v>1</v>
      </c>
      <c r="AZ116" s="458">
        <f t="shared" si="135"/>
        <v>1</v>
      </c>
      <c r="BA116" s="458">
        <f t="shared" si="136"/>
        <v>1</v>
      </c>
      <c r="BB116" s="458">
        <f t="shared" si="137"/>
        <v>1</v>
      </c>
      <c r="BC116" s="458">
        <f t="shared" si="138"/>
        <v>1</v>
      </c>
      <c r="BD116" s="458">
        <f t="shared" si="139"/>
        <v>1</v>
      </c>
      <c r="BE116" s="458">
        <f t="shared" si="140"/>
        <v>1</v>
      </c>
      <c r="BF116" s="458">
        <f t="shared" si="141"/>
        <v>1</v>
      </c>
      <c r="BG116" s="458">
        <f t="shared" si="142"/>
        <v>1</v>
      </c>
      <c r="BH116" s="459">
        <f t="shared" si="143"/>
        <v>1</v>
      </c>
      <c r="BI116" s="460">
        <f t="shared" si="144"/>
        <v>0</v>
      </c>
      <c r="BJ116" s="461">
        <f t="shared" si="145"/>
        <v>0</v>
      </c>
      <c r="BK116" s="461">
        <f t="shared" si="146"/>
        <v>0</v>
      </c>
      <c r="BL116" s="461">
        <f t="shared" si="147"/>
        <v>0.2</v>
      </c>
      <c r="BM116" s="461">
        <f t="shared" si="148"/>
        <v>0.2</v>
      </c>
      <c r="BN116" s="461">
        <f t="shared" si="149"/>
        <v>0.2</v>
      </c>
      <c r="BO116" s="461">
        <f t="shared" si="150"/>
        <v>0.2</v>
      </c>
      <c r="BP116" s="461">
        <f t="shared" si="151"/>
        <v>0.2</v>
      </c>
      <c r="BQ116" s="461">
        <f t="shared" si="152"/>
        <v>0.2</v>
      </c>
      <c r="BR116" s="461">
        <f t="shared" si="153"/>
        <v>0.2</v>
      </c>
      <c r="BS116" s="461">
        <f t="shared" si="154"/>
        <v>0.2</v>
      </c>
      <c r="BT116" s="461">
        <f t="shared" si="155"/>
        <v>0.2</v>
      </c>
      <c r="BU116" s="461">
        <f t="shared" si="156"/>
        <v>0.2</v>
      </c>
      <c r="BV116" s="461">
        <f t="shared" si="157"/>
        <v>0.2</v>
      </c>
      <c r="BW116" s="461">
        <f t="shared" si="158"/>
        <v>0.2</v>
      </c>
      <c r="BX116" s="461">
        <f t="shared" si="159"/>
        <v>0.2</v>
      </c>
      <c r="BY116" s="461">
        <f t="shared" si="160"/>
        <v>0.2</v>
      </c>
      <c r="BZ116" s="461">
        <f t="shared" si="161"/>
        <v>0.2</v>
      </c>
      <c r="CA116" s="461">
        <f t="shared" si="162"/>
        <v>0.2</v>
      </c>
      <c r="CB116" s="461">
        <f t="shared" si="163"/>
        <v>0.2</v>
      </c>
      <c r="CC116" s="461">
        <f t="shared" si="164"/>
        <v>0.2</v>
      </c>
      <c r="CD116" s="462">
        <f t="shared" si="165"/>
        <v>0.2</v>
      </c>
      <c r="CE116" s="463"/>
      <c r="CF116" s="463"/>
    </row>
    <row r="117" spans="2:84" s="595" customFormat="1" ht="12" outlineLevel="1" x14ac:dyDescent="0.2">
      <c r="B117" s="465" t="s">
        <v>6204</v>
      </c>
      <c r="C117" s="465" t="s">
        <v>6205</v>
      </c>
      <c r="D117" s="465"/>
      <c r="E117" s="649" t="s">
        <v>6618</v>
      </c>
      <c r="F117" s="466"/>
      <c r="G117" s="607">
        <v>12</v>
      </c>
      <c r="H117" s="467">
        <f t="shared" si="172"/>
        <v>30.416666666666668</v>
      </c>
      <c r="I117" s="466" t="s">
        <v>2111</v>
      </c>
      <c r="J117" s="466">
        <v>1</v>
      </c>
      <c r="K117" s="466">
        <v>0.2</v>
      </c>
      <c r="L117" s="466">
        <f t="shared" si="173"/>
        <v>0.2</v>
      </c>
      <c r="M117" s="468">
        <f t="shared" si="174"/>
        <v>2.4000000000000004</v>
      </c>
      <c r="N117" s="466" t="s">
        <v>6112</v>
      </c>
      <c r="O117" s="466" t="s">
        <v>6433</v>
      </c>
      <c r="P117" s="469">
        <v>41793</v>
      </c>
      <c r="Q117" s="426">
        <f t="shared" si="121"/>
        <v>41823.416666666664</v>
      </c>
      <c r="R117" s="426">
        <f t="shared" si="175"/>
        <v>41853.833333333328</v>
      </c>
      <c r="S117" s="426">
        <f t="shared" si="175"/>
        <v>41884.249999999993</v>
      </c>
      <c r="T117" s="426">
        <f t="shared" si="175"/>
        <v>41914.666666666657</v>
      </c>
      <c r="U117" s="426">
        <f t="shared" si="175"/>
        <v>41945.083333333321</v>
      </c>
      <c r="V117" s="426">
        <f t="shared" si="175"/>
        <v>41975.499999999985</v>
      </c>
      <c r="W117" s="426">
        <f t="shared" si="175"/>
        <v>42005.91666666665</v>
      </c>
      <c r="X117" s="426">
        <f t="shared" si="175"/>
        <v>42036.333333333314</v>
      </c>
      <c r="Y117" s="426">
        <f t="shared" si="175"/>
        <v>42066.749999999978</v>
      </c>
      <c r="Z117" s="426">
        <f t="shared" si="175"/>
        <v>42097.166666666642</v>
      </c>
      <c r="AA117" s="426">
        <f t="shared" si="175"/>
        <v>42127.583333333307</v>
      </c>
      <c r="AB117" s="426">
        <f t="shared" si="175"/>
        <v>42157.999999999971</v>
      </c>
      <c r="AC117" s="426">
        <f t="shared" si="175"/>
        <v>42188.416666666635</v>
      </c>
      <c r="AD117" s="426">
        <f t="shared" si="175"/>
        <v>42218.833333333299</v>
      </c>
      <c r="AE117" s="426">
        <f t="shared" si="175"/>
        <v>42249.249999999964</v>
      </c>
      <c r="AF117" s="426">
        <f t="shared" si="175"/>
        <v>42279.666666666628</v>
      </c>
      <c r="AG117" s="426">
        <f t="shared" si="175"/>
        <v>42310.083333333292</v>
      </c>
      <c r="AH117" s="426">
        <f t="shared" si="175"/>
        <v>42340.499999999956</v>
      </c>
      <c r="AI117" s="426">
        <f t="shared" si="175"/>
        <v>42370.916666666621</v>
      </c>
      <c r="AJ117" s="426">
        <f t="shared" si="175"/>
        <v>42401.333333333285</v>
      </c>
      <c r="AK117" s="426">
        <f t="shared" si="175"/>
        <v>42431.749999999949</v>
      </c>
      <c r="AL117" s="426">
        <f t="shared" si="175"/>
        <v>42462.166666666613</v>
      </c>
      <c r="AM117" s="458">
        <f t="shared" si="122"/>
        <v>0</v>
      </c>
      <c r="AN117" s="458">
        <f t="shared" si="123"/>
        <v>0</v>
      </c>
      <c r="AO117" s="458">
        <f t="shared" si="124"/>
        <v>0</v>
      </c>
      <c r="AP117" s="458">
        <f t="shared" si="125"/>
        <v>1</v>
      </c>
      <c r="AQ117" s="458">
        <f t="shared" si="126"/>
        <v>1</v>
      </c>
      <c r="AR117" s="458">
        <f t="shared" si="127"/>
        <v>1</v>
      </c>
      <c r="AS117" s="458">
        <f t="shared" si="128"/>
        <v>1</v>
      </c>
      <c r="AT117" s="458">
        <f t="shared" si="129"/>
        <v>1</v>
      </c>
      <c r="AU117" s="458">
        <f t="shared" si="130"/>
        <v>1</v>
      </c>
      <c r="AV117" s="458">
        <f t="shared" si="131"/>
        <v>1</v>
      </c>
      <c r="AW117" s="458">
        <f t="shared" si="132"/>
        <v>1</v>
      </c>
      <c r="AX117" s="458">
        <f t="shared" si="133"/>
        <v>1</v>
      </c>
      <c r="AY117" s="458">
        <f t="shared" si="134"/>
        <v>1</v>
      </c>
      <c r="AZ117" s="458">
        <f t="shared" si="135"/>
        <v>1</v>
      </c>
      <c r="BA117" s="458">
        <f t="shared" si="136"/>
        <v>1</v>
      </c>
      <c r="BB117" s="458">
        <f t="shared" si="137"/>
        <v>1</v>
      </c>
      <c r="BC117" s="458">
        <f t="shared" si="138"/>
        <v>1</v>
      </c>
      <c r="BD117" s="458">
        <f t="shared" si="139"/>
        <v>1</v>
      </c>
      <c r="BE117" s="458">
        <f t="shared" si="140"/>
        <v>1</v>
      </c>
      <c r="BF117" s="458">
        <f t="shared" si="141"/>
        <v>1</v>
      </c>
      <c r="BG117" s="458">
        <f t="shared" si="142"/>
        <v>1</v>
      </c>
      <c r="BH117" s="459">
        <f t="shared" si="143"/>
        <v>1</v>
      </c>
      <c r="BI117" s="460">
        <f t="shared" si="144"/>
        <v>0</v>
      </c>
      <c r="BJ117" s="461">
        <f t="shared" si="145"/>
        <v>0</v>
      </c>
      <c r="BK117" s="461">
        <f t="shared" si="146"/>
        <v>0</v>
      </c>
      <c r="BL117" s="461">
        <f t="shared" si="147"/>
        <v>0.2</v>
      </c>
      <c r="BM117" s="461">
        <f t="shared" si="148"/>
        <v>0.2</v>
      </c>
      <c r="BN117" s="461">
        <f t="shared" si="149"/>
        <v>0.2</v>
      </c>
      <c r="BO117" s="461">
        <f t="shared" si="150"/>
        <v>0.2</v>
      </c>
      <c r="BP117" s="461">
        <f t="shared" si="151"/>
        <v>0.2</v>
      </c>
      <c r="BQ117" s="461">
        <f t="shared" si="152"/>
        <v>0.2</v>
      </c>
      <c r="BR117" s="461">
        <f t="shared" si="153"/>
        <v>0.2</v>
      </c>
      <c r="BS117" s="461">
        <f t="shared" si="154"/>
        <v>0.2</v>
      </c>
      <c r="BT117" s="461">
        <f t="shared" si="155"/>
        <v>0.2</v>
      </c>
      <c r="BU117" s="461">
        <f t="shared" si="156"/>
        <v>0.2</v>
      </c>
      <c r="BV117" s="461">
        <f t="shared" si="157"/>
        <v>0.2</v>
      </c>
      <c r="BW117" s="461">
        <f t="shared" si="158"/>
        <v>0.2</v>
      </c>
      <c r="BX117" s="461">
        <f t="shared" si="159"/>
        <v>0.2</v>
      </c>
      <c r="BY117" s="461">
        <f t="shared" si="160"/>
        <v>0.2</v>
      </c>
      <c r="BZ117" s="461">
        <f t="shared" si="161"/>
        <v>0.2</v>
      </c>
      <c r="CA117" s="461">
        <f t="shared" si="162"/>
        <v>0.2</v>
      </c>
      <c r="CB117" s="461">
        <f t="shared" si="163"/>
        <v>0.2</v>
      </c>
      <c r="CC117" s="461">
        <f t="shared" si="164"/>
        <v>0.2</v>
      </c>
      <c r="CD117" s="462">
        <f t="shared" si="165"/>
        <v>0.2</v>
      </c>
      <c r="CE117" s="463"/>
      <c r="CF117" s="463"/>
    </row>
    <row r="118" spans="2:84" s="595" customFormat="1" ht="13.5" customHeight="1" outlineLevel="1" x14ac:dyDescent="0.2">
      <c r="B118" s="465" t="s">
        <v>6204</v>
      </c>
      <c r="C118" s="465" t="s">
        <v>6205</v>
      </c>
      <c r="D118" s="465"/>
      <c r="E118" s="649" t="s">
        <v>6619</v>
      </c>
      <c r="F118" s="466"/>
      <c r="G118" s="607">
        <v>12</v>
      </c>
      <c r="H118" s="467">
        <f t="shared" si="172"/>
        <v>30.416666666666668</v>
      </c>
      <c r="I118" s="466" t="s">
        <v>2111</v>
      </c>
      <c r="J118" s="466">
        <v>1</v>
      </c>
      <c r="K118" s="466">
        <v>0.2</v>
      </c>
      <c r="L118" s="466">
        <f t="shared" si="173"/>
        <v>0.2</v>
      </c>
      <c r="M118" s="468">
        <f>+J118*K118*G118</f>
        <v>2.4000000000000004</v>
      </c>
      <c r="N118" s="466" t="s">
        <v>6112</v>
      </c>
      <c r="O118" s="466" t="s">
        <v>6433</v>
      </c>
      <c r="P118" s="469">
        <v>41793</v>
      </c>
      <c r="Q118" s="426">
        <f t="shared" si="121"/>
        <v>41823.416666666664</v>
      </c>
      <c r="R118" s="426">
        <f t="shared" si="175"/>
        <v>41853.833333333328</v>
      </c>
      <c r="S118" s="426">
        <f t="shared" si="175"/>
        <v>41884.249999999993</v>
      </c>
      <c r="T118" s="426">
        <f t="shared" si="175"/>
        <v>41914.666666666657</v>
      </c>
      <c r="U118" s="426">
        <f t="shared" si="175"/>
        <v>41945.083333333321</v>
      </c>
      <c r="V118" s="426">
        <f t="shared" si="175"/>
        <v>41975.499999999985</v>
      </c>
      <c r="W118" s="426">
        <f t="shared" si="175"/>
        <v>42005.91666666665</v>
      </c>
      <c r="X118" s="426">
        <f t="shared" si="175"/>
        <v>42036.333333333314</v>
      </c>
      <c r="Y118" s="426">
        <f t="shared" si="175"/>
        <v>42066.749999999978</v>
      </c>
      <c r="Z118" s="426">
        <f t="shared" si="175"/>
        <v>42097.166666666642</v>
      </c>
      <c r="AA118" s="426">
        <f t="shared" si="175"/>
        <v>42127.583333333307</v>
      </c>
      <c r="AB118" s="426">
        <f t="shared" si="175"/>
        <v>42157.999999999971</v>
      </c>
      <c r="AC118" s="426">
        <f t="shared" si="175"/>
        <v>42188.416666666635</v>
      </c>
      <c r="AD118" s="426">
        <f t="shared" si="175"/>
        <v>42218.833333333299</v>
      </c>
      <c r="AE118" s="426">
        <f t="shared" si="175"/>
        <v>42249.249999999964</v>
      </c>
      <c r="AF118" s="426">
        <f t="shared" si="175"/>
        <v>42279.666666666628</v>
      </c>
      <c r="AG118" s="426">
        <f t="shared" si="175"/>
        <v>42310.083333333292</v>
      </c>
      <c r="AH118" s="426">
        <f t="shared" si="175"/>
        <v>42340.499999999956</v>
      </c>
      <c r="AI118" s="426">
        <f t="shared" si="175"/>
        <v>42370.916666666621</v>
      </c>
      <c r="AJ118" s="426">
        <f t="shared" si="175"/>
        <v>42401.333333333285</v>
      </c>
      <c r="AK118" s="426">
        <f t="shared" si="175"/>
        <v>42431.749999999949</v>
      </c>
      <c r="AL118" s="426">
        <f t="shared" si="175"/>
        <v>42462.166666666613</v>
      </c>
      <c r="AM118" s="458">
        <f t="shared" si="122"/>
        <v>0</v>
      </c>
      <c r="AN118" s="458">
        <f t="shared" si="123"/>
        <v>0</v>
      </c>
      <c r="AO118" s="458">
        <f t="shared" si="124"/>
        <v>0</v>
      </c>
      <c r="AP118" s="458">
        <f t="shared" si="125"/>
        <v>1</v>
      </c>
      <c r="AQ118" s="458">
        <f t="shared" si="126"/>
        <v>1</v>
      </c>
      <c r="AR118" s="458">
        <f t="shared" si="127"/>
        <v>1</v>
      </c>
      <c r="AS118" s="458">
        <f t="shared" si="128"/>
        <v>1</v>
      </c>
      <c r="AT118" s="458">
        <f t="shared" si="129"/>
        <v>1</v>
      </c>
      <c r="AU118" s="458">
        <f t="shared" si="130"/>
        <v>1</v>
      </c>
      <c r="AV118" s="458">
        <f t="shared" si="131"/>
        <v>1</v>
      </c>
      <c r="AW118" s="458">
        <f t="shared" si="132"/>
        <v>1</v>
      </c>
      <c r="AX118" s="458">
        <f t="shared" si="133"/>
        <v>1</v>
      </c>
      <c r="AY118" s="458">
        <f t="shared" si="134"/>
        <v>1</v>
      </c>
      <c r="AZ118" s="458">
        <f t="shared" si="135"/>
        <v>1</v>
      </c>
      <c r="BA118" s="458">
        <f t="shared" si="136"/>
        <v>1</v>
      </c>
      <c r="BB118" s="458">
        <f t="shared" si="137"/>
        <v>1</v>
      </c>
      <c r="BC118" s="458">
        <f t="shared" si="138"/>
        <v>1</v>
      </c>
      <c r="BD118" s="458">
        <f t="shared" si="139"/>
        <v>1</v>
      </c>
      <c r="BE118" s="458">
        <f t="shared" si="140"/>
        <v>1</v>
      </c>
      <c r="BF118" s="458">
        <f t="shared" si="141"/>
        <v>1</v>
      </c>
      <c r="BG118" s="458">
        <f t="shared" si="142"/>
        <v>1</v>
      </c>
      <c r="BH118" s="459">
        <f t="shared" si="143"/>
        <v>1</v>
      </c>
      <c r="BI118" s="460">
        <f t="shared" si="144"/>
        <v>0</v>
      </c>
      <c r="BJ118" s="461">
        <f t="shared" si="145"/>
        <v>0</v>
      </c>
      <c r="BK118" s="461">
        <f t="shared" si="146"/>
        <v>0</v>
      </c>
      <c r="BL118" s="461">
        <f t="shared" si="147"/>
        <v>0.2</v>
      </c>
      <c r="BM118" s="461">
        <f t="shared" si="148"/>
        <v>0.2</v>
      </c>
      <c r="BN118" s="461">
        <f t="shared" si="149"/>
        <v>0.2</v>
      </c>
      <c r="BO118" s="461">
        <f t="shared" si="150"/>
        <v>0.2</v>
      </c>
      <c r="BP118" s="461">
        <f t="shared" si="151"/>
        <v>0.2</v>
      </c>
      <c r="BQ118" s="461">
        <f t="shared" si="152"/>
        <v>0.2</v>
      </c>
      <c r="BR118" s="461">
        <f t="shared" si="153"/>
        <v>0.2</v>
      </c>
      <c r="BS118" s="461">
        <f t="shared" si="154"/>
        <v>0.2</v>
      </c>
      <c r="BT118" s="461">
        <f t="shared" si="155"/>
        <v>0.2</v>
      </c>
      <c r="BU118" s="461">
        <f t="shared" si="156"/>
        <v>0.2</v>
      </c>
      <c r="BV118" s="461">
        <f t="shared" si="157"/>
        <v>0.2</v>
      </c>
      <c r="BW118" s="461">
        <f t="shared" si="158"/>
        <v>0.2</v>
      </c>
      <c r="BX118" s="461">
        <f t="shared" si="159"/>
        <v>0.2</v>
      </c>
      <c r="BY118" s="461">
        <f t="shared" si="160"/>
        <v>0.2</v>
      </c>
      <c r="BZ118" s="461">
        <f t="shared" si="161"/>
        <v>0.2</v>
      </c>
      <c r="CA118" s="461">
        <f t="shared" si="162"/>
        <v>0.2</v>
      </c>
      <c r="CB118" s="461">
        <f t="shared" si="163"/>
        <v>0.2</v>
      </c>
      <c r="CC118" s="461">
        <f t="shared" si="164"/>
        <v>0.2</v>
      </c>
      <c r="CD118" s="462">
        <f t="shared" si="165"/>
        <v>0.2</v>
      </c>
      <c r="CE118" s="463"/>
      <c r="CF118" s="463"/>
    </row>
    <row r="119" spans="2:84" s="595" customFormat="1" ht="12" outlineLevel="1" x14ac:dyDescent="0.2">
      <c r="B119" s="470" t="s">
        <v>6204</v>
      </c>
      <c r="C119" s="470" t="s">
        <v>6205</v>
      </c>
      <c r="D119" s="470"/>
      <c r="E119" s="653" t="s">
        <v>6680</v>
      </c>
      <c r="F119" s="614"/>
      <c r="G119" s="614">
        <v>12</v>
      </c>
      <c r="H119" s="472">
        <f t="shared" si="172"/>
        <v>30.416666666666668</v>
      </c>
      <c r="I119" s="614" t="s">
        <v>2111</v>
      </c>
      <c r="J119" s="614">
        <v>1</v>
      </c>
      <c r="K119" s="614">
        <v>0.2</v>
      </c>
      <c r="L119" s="614">
        <f t="shared" si="173"/>
        <v>0.2</v>
      </c>
      <c r="M119" s="473">
        <f>+J119*K119*G119</f>
        <v>2.4000000000000004</v>
      </c>
      <c r="N119" s="614" t="s">
        <v>6112</v>
      </c>
      <c r="O119" s="614" t="s">
        <v>6433</v>
      </c>
      <c r="P119" s="474">
        <v>41793</v>
      </c>
      <c r="Q119" s="426">
        <f t="shared" si="121"/>
        <v>41823.416666666664</v>
      </c>
      <c r="R119" s="426">
        <f t="shared" si="175"/>
        <v>41853.833333333328</v>
      </c>
      <c r="S119" s="426">
        <f t="shared" si="175"/>
        <v>41884.249999999993</v>
      </c>
      <c r="T119" s="426">
        <f t="shared" si="175"/>
        <v>41914.666666666657</v>
      </c>
      <c r="U119" s="426">
        <f t="shared" si="175"/>
        <v>41945.083333333321</v>
      </c>
      <c r="V119" s="426">
        <f t="shared" si="175"/>
        <v>41975.499999999985</v>
      </c>
      <c r="W119" s="426">
        <f t="shared" si="175"/>
        <v>42005.91666666665</v>
      </c>
      <c r="X119" s="426">
        <f t="shared" si="175"/>
        <v>42036.333333333314</v>
      </c>
      <c r="Y119" s="426">
        <f t="shared" si="175"/>
        <v>42066.749999999978</v>
      </c>
      <c r="Z119" s="426">
        <f t="shared" si="175"/>
        <v>42097.166666666642</v>
      </c>
      <c r="AA119" s="426">
        <f t="shared" si="175"/>
        <v>42127.583333333307</v>
      </c>
      <c r="AB119" s="426">
        <f t="shared" si="175"/>
        <v>42157.999999999971</v>
      </c>
      <c r="AC119" s="426">
        <f t="shared" si="175"/>
        <v>42188.416666666635</v>
      </c>
      <c r="AD119" s="426">
        <f t="shared" si="175"/>
        <v>42218.833333333299</v>
      </c>
      <c r="AE119" s="426">
        <f t="shared" si="175"/>
        <v>42249.249999999964</v>
      </c>
      <c r="AF119" s="426">
        <f t="shared" si="175"/>
        <v>42279.666666666628</v>
      </c>
      <c r="AG119" s="426">
        <f t="shared" si="175"/>
        <v>42310.083333333292</v>
      </c>
      <c r="AH119" s="426">
        <f t="shared" si="175"/>
        <v>42340.499999999956</v>
      </c>
      <c r="AI119" s="426">
        <f t="shared" si="175"/>
        <v>42370.916666666621</v>
      </c>
      <c r="AJ119" s="426">
        <f t="shared" si="175"/>
        <v>42401.333333333285</v>
      </c>
      <c r="AK119" s="426">
        <f t="shared" si="175"/>
        <v>42431.749999999949</v>
      </c>
      <c r="AL119" s="426">
        <f t="shared" si="175"/>
        <v>42462.166666666613</v>
      </c>
      <c r="AM119" s="458">
        <f t="shared" si="122"/>
        <v>0</v>
      </c>
      <c r="AN119" s="458">
        <f t="shared" si="123"/>
        <v>0</v>
      </c>
      <c r="AO119" s="458">
        <f t="shared" si="124"/>
        <v>0</v>
      </c>
      <c r="AP119" s="458">
        <f t="shared" si="125"/>
        <v>1</v>
      </c>
      <c r="AQ119" s="458">
        <f t="shared" si="126"/>
        <v>1</v>
      </c>
      <c r="AR119" s="458">
        <f t="shared" si="127"/>
        <v>1</v>
      </c>
      <c r="AS119" s="458">
        <f t="shared" si="128"/>
        <v>1</v>
      </c>
      <c r="AT119" s="458">
        <f t="shared" si="129"/>
        <v>1</v>
      </c>
      <c r="AU119" s="458">
        <f t="shared" si="130"/>
        <v>1</v>
      </c>
      <c r="AV119" s="458">
        <f t="shared" si="131"/>
        <v>1</v>
      </c>
      <c r="AW119" s="458">
        <f t="shared" si="132"/>
        <v>1</v>
      </c>
      <c r="AX119" s="458">
        <f t="shared" si="133"/>
        <v>1</v>
      </c>
      <c r="AY119" s="458">
        <f t="shared" si="134"/>
        <v>1</v>
      </c>
      <c r="AZ119" s="458">
        <f t="shared" si="135"/>
        <v>1</v>
      </c>
      <c r="BA119" s="458">
        <f t="shared" si="136"/>
        <v>1</v>
      </c>
      <c r="BB119" s="458">
        <f t="shared" si="137"/>
        <v>1</v>
      </c>
      <c r="BC119" s="458">
        <f t="shared" si="138"/>
        <v>1</v>
      </c>
      <c r="BD119" s="458">
        <f t="shared" si="139"/>
        <v>1</v>
      </c>
      <c r="BE119" s="458">
        <f t="shared" si="140"/>
        <v>1</v>
      </c>
      <c r="BF119" s="458">
        <f t="shared" si="141"/>
        <v>1</v>
      </c>
      <c r="BG119" s="458">
        <f t="shared" si="142"/>
        <v>1</v>
      </c>
      <c r="BH119" s="459">
        <f t="shared" si="143"/>
        <v>1</v>
      </c>
      <c r="BI119" s="460">
        <f t="shared" si="144"/>
        <v>0</v>
      </c>
      <c r="BJ119" s="461">
        <f t="shared" si="145"/>
        <v>0</v>
      </c>
      <c r="BK119" s="461">
        <f t="shared" si="146"/>
        <v>0</v>
      </c>
      <c r="BL119" s="461">
        <f t="shared" si="147"/>
        <v>0.2</v>
      </c>
      <c r="BM119" s="461">
        <f t="shared" si="148"/>
        <v>0.2</v>
      </c>
      <c r="BN119" s="461">
        <f t="shared" si="149"/>
        <v>0.2</v>
      </c>
      <c r="BO119" s="461">
        <f t="shared" si="150"/>
        <v>0.2</v>
      </c>
      <c r="BP119" s="461">
        <f t="shared" si="151"/>
        <v>0.2</v>
      </c>
      <c r="BQ119" s="461">
        <f t="shared" si="152"/>
        <v>0.2</v>
      </c>
      <c r="BR119" s="461">
        <f t="shared" si="153"/>
        <v>0.2</v>
      </c>
      <c r="BS119" s="461">
        <f t="shared" si="154"/>
        <v>0.2</v>
      </c>
      <c r="BT119" s="461">
        <f t="shared" si="155"/>
        <v>0.2</v>
      </c>
      <c r="BU119" s="461">
        <f t="shared" si="156"/>
        <v>0.2</v>
      </c>
      <c r="BV119" s="461">
        <f t="shared" si="157"/>
        <v>0.2</v>
      </c>
      <c r="BW119" s="461">
        <f t="shared" si="158"/>
        <v>0.2</v>
      </c>
      <c r="BX119" s="461">
        <f t="shared" si="159"/>
        <v>0.2</v>
      </c>
      <c r="BY119" s="461">
        <f t="shared" si="160"/>
        <v>0.2</v>
      </c>
      <c r="BZ119" s="461">
        <f t="shared" si="161"/>
        <v>0.2</v>
      </c>
      <c r="CA119" s="461">
        <f t="shared" si="162"/>
        <v>0.2</v>
      </c>
      <c r="CB119" s="461">
        <f t="shared" si="163"/>
        <v>0.2</v>
      </c>
      <c r="CC119" s="461">
        <f t="shared" si="164"/>
        <v>0.2</v>
      </c>
      <c r="CD119" s="462">
        <f t="shared" si="165"/>
        <v>0.2</v>
      </c>
      <c r="CE119" s="463"/>
      <c r="CF119" s="463"/>
    </row>
    <row r="120" spans="2:84" s="464" customFormat="1" ht="12" customHeight="1" outlineLevel="1" x14ac:dyDescent="0.2">
      <c r="B120" s="465" t="s">
        <v>6206</v>
      </c>
      <c r="C120" s="465" t="s">
        <v>6207</v>
      </c>
      <c r="D120" s="465"/>
      <c r="E120" s="649" t="s">
        <v>6509</v>
      </c>
      <c r="F120" s="552"/>
      <c r="G120" s="610">
        <v>12</v>
      </c>
      <c r="H120" s="554">
        <f t="shared" si="172"/>
        <v>30.416666666666668</v>
      </c>
      <c r="I120" s="466" t="s">
        <v>2111</v>
      </c>
      <c r="J120" s="466">
        <v>1</v>
      </c>
      <c r="K120" s="466">
        <v>0.2</v>
      </c>
      <c r="L120" s="466">
        <f t="shared" ref="L120:L126" si="176">+J120*K120</f>
        <v>0.2</v>
      </c>
      <c r="M120" s="468">
        <f t="shared" ref="M120:M126" si="177">+J120*K120*G120</f>
        <v>2.4000000000000004</v>
      </c>
      <c r="N120" s="466" t="s">
        <v>6112</v>
      </c>
      <c r="O120" s="466" t="s">
        <v>6433</v>
      </c>
      <c r="P120" s="469">
        <v>41793</v>
      </c>
      <c r="Q120" s="426">
        <f t="shared" si="121"/>
        <v>41823.416666666664</v>
      </c>
      <c r="R120" s="426">
        <f t="shared" si="175"/>
        <v>41853.833333333328</v>
      </c>
      <c r="S120" s="426">
        <f t="shared" si="175"/>
        <v>41884.249999999993</v>
      </c>
      <c r="T120" s="426">
        <f t="shared" si="175"/>
        <v>41914.666666666657</v>
      </c>
      <c r="U120" s="426">
        <f t="shared" si="175"/>
        <v>41945.083333333321</v>
      </c>
      <c r="V120" s="426">
        <f t="shared" si="175"/>
        <v>41975.499999999985</v>
      </c>
      <c r="W120" s="426">
        <f t="shared" si="175"/>
        <v>42005.91666666665</v>
      </c>
      <c r="X120" s="426">
        <f t="shared" si="175"/>
        <v>42036.333333333314</v>
      </c>
      <c r="Y120" s="426">
        <f t="shared" si="175"/>
        <v>42066.749999999978</v>
      </c>
      <c r="Z120" s="426">
        <f t="shared" si="175"/>
        <v>42097.166666666642</v>
      </c>
      <c r="AA120" s="426">
        <f t="shared" si="175"/>
        <v>42127.583333333307</v>
      </c>
      <c r="AB120" s="426">
        <f t="shared" si="175"/>
        <v>42157.999999999971</v>
      </c>
      <c r="AC120" s="426">
        <f t="shared" si="175"/>
        <v>42188.416666666635</v>
      </c>
      <c r="AD120" s="426">
        <f t="shared" si="175"/>
        <v>42218.833333333299</v>
      </c>
      <c r="AE120" s="426">
        <f t="shared" si="175"/>
        <v>42249.249999999964</v>
      </c>
      <c r="AF120" s="426">
        <f t="shared" si="175"/>
        <v>42279.666666666628</v>
      </c>
      <c r="AG120" s="426">
        <f t="shared" si="175"/>
        <v>42310.083333333292</v>
      </c>
      <c r="AH120" s="426">
        <f t="shared" si="175"/>
        <v>42340.499999999956</v>
      </c>
      <c r="AI120" s="426">
        <f t="shared" si="175"/>
        <v>42370.916666666621</v>
      </c>
      <c r="AJ120" s="426">
        <f t="shared" si="175"/>
        <v>42401.333333333285</v>
      </c>
      <c r="AK120" s="426">
        <f t="shared" si="175"/>
        <v>42431.749999999949</v>
      </c>
      <c r="AL120" s="426">
        <f t="shared" si="175"/>
        <v>42462.166666666613</v>
      </c>
      <c r="AM120" s="458">
        <f t="shared" si="122"/>
        <v>0</v>
      </c>
      <c r="AN120" s="458">
        <f t="shared" si="123"/>
        <v>0</v>
      </c>
      <c r="AO120" s="458">
        <f t="shared" si="124"/>
        <v>0</v>
      </c>
      <c r="AP120" s="458">
        <f t="shared" si="125"/>
        <v>1</v>
      </c>
      <c r="AQ120" s="458">
        <f t="shared" si="126"/>
        <v>1</v>
      </c>
      <c r="AR120" s="458">
        <f t="shared" si="127"/>
        <v>1</v>
      </c>
      <c r="AS120" s="458">
        <f t="shared" si="128"/>
        <v>1</v>
      </c>
      <c r="AT120" s="458">
        <f t="shared" si="129"/>
        <v>1</v>
      </c>
      <c r="AU120" s="458">
        <f t="shared" si="130"/>
        <v>1</v>
      </c>
      <c r="AV120" s="458">
        <f t="shared" si="131"/>
        <v>1</v>
      </c>
      <c r="AW120" s="458">
        <f t="shared" si="132"/>
        <v>1</v>
      </c>
      <c r="AX120" s="458">
        <f t="shared" si="133"/>
        <v>1</v>
      </c>
      <c r="AY120" s="458">
        <f t="shared" si="134"/>
        <v>1</v>
      </c>
      <c r="AZ120" s="458">
        <f t="shared" si="135"/>
        <v>1</v>
      </c>
      <c r="BA120" s="458">
        <f t="shared" si="136"/>
        <v>1</v>
      </c>
      <c r="BB120" s="458">
        <f t="shared" si="137"/>
        <v>1</v>
      </c>
      <c r="BC120" s="458">
        <f t="shared" si="138"/>
        <v>1</v>
      </c>
      <c r="BD120" s="458">
        <f t="shared" si="139"/>
        <v>1</v>
      </c>
      <c r="BE120" s="458">
        <f t="shared" si="140"/>
        <v>1</v>
      </c>
      <c r="BF120" s="458">
        <f t="shared" si="141"/>
        <v>1</v>
      </c>
      <c r="BG120" s="458">
        <f t="shared" si="142"/>
        <v>1</v>
      </c>
      <c r="BH120" s="459">
        <f t="shared" si="143"/>
        <v>1</v>
      </c>
      <c r="BI120" s="460">
        <f t="shared" si="144"/>
        <v>0</v>
      </c>
      <c r="BJ120" s="461">
        <f t="shared" si="145"/>
        <v>0</v>
      </c>
      <c r="BK120" s="461">
        <f t="shared" si="146"/>
        <v>0</v>
      </c>
      <c r="BL120" s="461">
        <f t="shared" si="147"/>
        <v>0.2</v>
      </c>
      <c r="BM120" s="461">
        <f t="shared" si="148"/>
        <v>0.2</v>
      </c>
      <c r="BN120" s="461">
        <f t="shared" si="149"/>
        <v>0.2</v>
      </c>
      <c r="BO120" s="461">
        <f t="shared" si="150"/>
        <v>0.2</v>
      </c>
      <c r="BP120" s="461">
        <f t="shared" si="151"/>
        <v>0.2</v>
      </c>
      <c r="BQ120" s="461">
        <f t="shared" si="152"/>
        <v>0.2</v>
      </c>
      <c r="BR120" s="461">
        <f t="shared" si="153"/>
        <v>0.2</v>
      </c>
      <c r="BS120" s="461">
        <f t="shared" si="154"/>
        <v>0.2</v>
      </c>
      <c r="BT120" s="461">
        <f t="shared" si="155"/>
        <v>0.2</v>
      </c>
      <c r="BU120" s="461">
        <f t="shared" si="156"/>
        <v>0.2</v>
      </c>
      <c r="BV120" s="461">
        <f t="shared" si="157"/>
        <v>0.2</v>
      </c>
      <c r="BW120" s="461">
        <f t="shared" si="158"/>
        <v>0.2</v>
      </c>
      <c r="BX120" s="461">
        <f t="shared" si="159"/>
        <v>0.2</v>
      </c>
      <c r="BY120" s="461">
        <f t="shared" si="160"/>
        <v>0.2</v>
      </c>
      <c r="BZ120" s="461">
        <f t="shared" si="161"/>
        <v>0.2</v>
      </c>
      <c r="CA120" s="461">
        <f t="shared" si="162"/>
        <v>0.2</v>
      </c>
      <c r="CB120" s="461">
        <f t="shared" si="163"/>
        <v>0.2</v>
      </c>
      <c r="CC120" s="461">
        <f t="shared" si="164"/>
        <v>0.2</v>
      </c>
      <c r="CD120" s="462">
        <f t="shared" si="165"/>
        <v>0.2</v>
      </c>
      <c r="CE120" s="463"/>
      <c r="CF120" s="463"/>
    </row>
    <row r="121" spans="2:84" s="464" customFormat="1" ht="12.75" customHeight="1" outlineLevel="1" x14ac:dyDescent="0.2">
      <c r="B121" s="465" t="s">
        <v>6206</v>
      </c>
      <c r="C121" s="465" t="s">
        <v>6207</v>
      </c>
      <c r="D121" s="465"/>
      <c r="E121" s="649" t="s">
        <v>6692</v>
      </c>
      <c r="F121" s="552"/>
      <c r="G121" s="610">
        <v>3</v>
      </c>
      <c r="H121" s="554">
        <f t="shared" si="172"/>
        <v>121.66666666666667</v>
      </c>
      <c r="I121" s="466" t="s">
        <v>2111</v>
      </c>
      <c r="J121" s="466">
        <v>1</v>
      </c>
      <c r="K121" s="466">
        <v>0.5</v>
      </c>
      <c r="L121" s="466">
        <f t="shared" si="176"/>
        <v>0.5</v>
      </c>
      <c r="M121" s="468">
        <f t="shared" si="177"/>
        <v>1.5</v>
      </c>
      <c r="N121" s="466" t="s">
        <v>6112</v>
      </c>
      <c r="O121" s="466" t="s">
        <v>6433</v>
      </c>
      <c r="P121" s="469">
        <v>41793</v>
      </c>
      <c r="Q121" s="426">
        <f t="shared" si="121"/>
        <v>41914.666666666664</v>
      </c>
      <c r="R121" s="426">
        <f t="shared" si="175"/>
        <v>42036.333333333328</v>
      </c>
      <c r="S121" s="426">
        <f t="shared" si="175"/>
        <v>42157.999999999993</v>
      </c>
      <c r="T121" s="426">
        <f t="shared" si="175"/>
        <v>42279.666666666657</v>
      </c>
      <c r="U121" s="426">
        <f t="shared" si="175"/>
        <v>42401.333333333321</v>
      </c>
      <c r="V121" s="426">
        <f t="shared" si="175"/>
        <v>42522.999999999985</v>
      </c>
      <c r="W121" s="426">
        <f t="shared" si="175"/>
        <v>42644.66666666665</v>
      </c>
      <c r="X121" s="426">
        <f t="shared" ref="R121:AL130" si="178">+W121+$H121</f>
        <v>42766.333333333314</v>
      </c>
      <c r="Y121" s="426">
        <f t="shared" si="178"/>
        <v>42887.999999999978</v>
      </c>
      <c r="Z121" s="426">
        <f t="shared" si="178"/>
        <v>43009.666666666642</v>
      </c>
      <c r="AA121" s="426">
        <f t="shared" si="178"/>
        <v>43131.333333333307</v>
      </c>
      <c r="AB121" s="426">
        <f t="shared" si="178"/>
        <v>43252.999999999971</v>
      </c>
      <c r="AC121" s="426">
        <f t="shared" si="178"/>
        <v>43374.666666666635</v>
      </c>
      <c r="AD121" s="426">
        <f t="shared" si="178"/>
        <v>43496.333333333299</v>
      </c>
      <c r="AE121" s="426">
        <f t="shared" si="178"/>
        <v>43617.999999999964</v>
      </c>
      <c r="AF121" s="426">
        <f t="shared" si="178"/>
        <v>43739.666666666628</v>
      </c>
      <c r="AG121" s="426">
        <f t="shared" si="178"/>
        <v>43861.333333333292</v>
      </c>
      <c r="AH121" s="426">
        <f t="shared" si="178"/>
        <v>43982.999999999956</v>
      </c>
      <c r="AI121" s="426">
        <f t="shared" si="178"/>
        <v>44104.666666666621</v>
      </c>
      <c r="AJ121" s="426">
        <f t="shared" si="178"/>
        <v>44226.333333333285</v>
      </c>
      <c r="AK121" s="426">
        <f t="shared" si="178"/>
        <v>44347.999999999949</v>
      </c>
      <c r="AL121" s="426">
        <f t="shared" si="178"/>
        <v>44469.666666666613</v>
      </c>
      <c r="AM121" s="458">
        <f t="shared" si="122"/>
        <v>0</v>
      </c>
      <c r="AN121" s="458">
        <f t="shared" si="123"/>
        <v>0</v>
      </c>
      <c r="AO121" s="458">
        <f t="shared" si="124"/>
        <v>0</v>
      </c>
      <c r="AP121" s="458">
        <f t="shared" si="125"/>
        <v>1</v>
      </c>
      <c r="AQ121" s="458">
        <f t="shared" si="126"/>
        <v>0</v>
      </c>
      <c r="AR121" s="458">
        <f t="shared" si="127"/>
        <v>0</v>
      </c>
      <c r="AS121" s="458">
        <f t="shared" si="128"/>
        <v>0</v>
      </c>
      <c r="AT121" s="458">
        <f t="shared" si="129"/>
        <v>1</v>
      </c>
      <c r="AU121" s="458">
        <f t="shared" si="130"/>
        <v>0</v>
      </c>
      <c r="AV121" s="458">
        <f t="shared" si="131"/>
        <v>0</v>
      </c>
      <c r="AW121" s="458">
        <f t="shared" si="132"/>
        <v>0</v>
      </c>
      <c r="AX121" s="458">
        <f t="shared" si="133"/>
        <v>1</v>
      </c>
      <c r="AY121" s="458">
        <f t="shared" si="134"/>
        <v>0</v>
      </c>
      <c r="AZ121" s="458">
        <f t="shared" si="135"/>
        <v>0</v>
      </c>
      <c r="BA121" s="458">
        <f t="shared" si="136"/>
        <v>0</v>
      </c>
      <c r="BB121" s="458">
        <f t="shared" si="137"/>
        <v>1</v>
      </c>
      <c r="BC121" s="458">
        <f t="shared" si="138"/>
        <v>0</v>
      </c>
      <c r="BD121" s="458">
        <f t="shared" si="139"/>
        <v>0</v>
      </c>
      <c r="BE121" s="458">
        <f t="shared" si="140"/>
        <v>0</v>
      </c>
      <c r="BF121" s="458">
        <f t="shared" si="141"/>
        <v>1</v>
      </c>
      <c r="BG121" s="458">
        <f t="shared" si="142"/>
        <v>0</v>
      </c>
      <c r="BH121" s="459">
        <f t="shared" si="143"/>
        <v>0</v>
      </c>
      <c r="BI121" s="460">
        <f t="shared" si="144"/>
        <v>0</v>
      </c>
      <c r="BJ121" s="461">
        <f t="shared" si="145"/>
        <v>0</v>
      </c>
      <c r="BK121" s="461">
        <f t="shared" si="146"/>
        <v>0</v>
      </c>
      <c r="BL121" s="461">
        <f t="shared" si="147"/>
        <v>0.5</v>
      </c>
      <c r="BM121" s="461">
        <f t="shared" si="148"/>
        <v>0</v>
      </c>
      <c r="BN121" s="461">
        <f t="shared" si="149"/>
        <v>0</v>
      </c>
      <c r="BO121" s="461">
        <f t="shared" si="150"/>
        <v>0</v>
      </c>
      <c r="BP121" s="461">
        <f t="shared" si="151"/>
        <v>0.5</v>
      </c>
      <c r="BQ121" s="461">
        <f t="shared" si="152"/>
        <v>0</v>
      </c>
      <c r="BR121" s="461">
        <f t="shared" si="153"/>
        <v>0</v>
      </c>
      <c r="BS121" s="461">
        <f t="shared" si="154"/>
        <v>0</v>
      </c>
      <c r="BT121" s="461">
        <f t="shared" si="155"/>
        <v>0.5</v>
      </c>
      <c r="BU121" s="461">
        <f t="shared" si="156"/>
        <v>0</v>
      </c>
      <c r="BV121" s="461">
        <f t="shared" si="157"/>
        <v>0</v>
      </c>
      <c r="BW121" s="461">
        <f t="shared" si="158"/>
        <v>0</v>
      </c>
      <c r="BX121" s="461">
        <f t="shared" si="159"/>
        <v>0.5</v>
      </c>
      <c r="BY121" s="461">
        <f t="shared" si="160"/>
        <v>0</v>
      </c>
      <c r="BZ121" s="461">
        <f t="shared" si="161"/>
        <v>0</v>
      </c>
      <c r="CA121" s="461">
        <f t="shared" si="162"/>
        <v>0</v>
      </c>
      <c r="CB121" s="461">
        <f t="shared" si="163"/>
        <v>0.5</v>
      </c>
      <c r="CC121" s="461">
        <f t="shared" si="164"/>
        <v>0</v>
      </c>
      <c r="CD121" s="462">
        <f t="shared" si="165"/>
        <v>0</v>
      </c>
      <c r="CE121" s="463"/>
      <c r="CF121" s="463"/>
    </row>
    <row r="122" spans="2:84" s="464" customFormat="1" ht="12.75" outlineLevel="1" x14ac:dyDescent="0.2">
      <c r="B122" s="465" t="s">
        <v>6206</v>
      </c>
      <c r="C122" s="465" t="s">
        <v>6207</v>
      </c>
      <c r="D122" s="465"/>
      <c r="E122" s="649" t="s">
        <v>6693</v>
      </c>
      <c r="F122" s="552"/>
      <c r="G122" s="610">
        <v>1</v>
      </c>
      <c r="H122" s="554">
        <f t="shared" si="172"/>
        <v>365</v>
      </c>
      <c r="I122" s="466" t="s">
        <v>2111</v>
      </c>
      <c r="J122" s="466">
        <v>0</v>
      </c>
      <c r="K122" s="466">
        <v>0</v>
      </c>
      <c r="L122" s="466">
        <f t="shared" si="176"/>
        <v>0</v>
      </c>
      <c r="M122" s="468">
        <f t="shared" si="177"/>
        <v>0</v>
      </c>
      <c r="N122" s="466" t="s">
        <v>6112</v>
      </c>
      <c r="O122" s="466" t="s">
        <v>6433</v>
      </c>
      <c r="P122" s="469">
        <v>41793</v>
      </c>
      <c r="Q122" s="426">
        <f t="shared" si="121"/>
        <v>42158</v>
      </c>
      <c r="R122" s="426">
        <f t="shared" si="178"/>
        <v>42523</v>
      </c>
      <c r="S122" s="426">
        <f t="shared" si="178"/>
        <v>42888</v>
      </c>
      <c r="T122" s="426">
        <f t="shared" si="178"/>
        <v>43253</v>
      </c>
      <c r="U122" s="426">
        <f t="shared" si="178"/>
        <v>43618</v>
      </c>
      <c r="V122" s="426">
        <f t="shared" si="178"/>
        <v>43983</v>
      </c>
      <c r="W122" s="426">
        <f t="shared" si="178"/>
        <v>44348</v>
      </c>
      <c r="X122" s="426">
        <f t="shared" si="178"/>
        <v>44713</v>
      </c>
      <c r="Y122" s="426">
        <f t="shared" si="178"/>
        <v>45078</v>
      </c>
      <c r="Z122" s="426">
        <f t="shared" si="178"/>
        <v>45443</v>
      </c>
      <c r="AA122" s="426">
        <f t="shared" si="178"/>
        <v>45808</v>
      </c>
      <c r="AB122" s="426">
        <f t="shared" si="178"/>
        <v>46173</v>
      </c>
      <c r="AC122" s="426">
        <f t="shared" si="178"/>
        <v>46538</v>
      </c>
      <c r="AD122" s="426">
        <f t="shared" si="178"/>
        <v>46903</v>
      </c>
      <c r="AE122" s="426">
        <f t="shared" si="178"/>
        <v>47268</v>
      </c>
      <c r="AF122" s="426">
        <f t="shared" si="178"/>
        <v>47633</v>
      </c>
      <c r="AG122" s="426">
        <f t="shared" si="178"/>
        <v>47998</v>
      </c>
      <c r="AH122" s="426">
        <f t="shared" si="178"/>
        <v>48363</v>
      </c>
      <c r="AI122" s="426">
        <f t="shared" si="178"/>
        <v>48728</v>
      </c>
      <c r="AJ122" s="426">
        <f t="shared" si="178"/>
        <v>49093</v>
      </c>
      <c r="AK122" s="426">
        <f t="shared" si="178"/>
        <v>49458</v>
      </c>
      <c r="AL122" s="426">
        <f t="shared" si="178"/>
        <v>49823</v>
      </c>
      <c r="AM122" s="458">
        <f t="shared" si="122"/>
        <v>0</v>
      </c>
      <c r="AN122" s="458">
        <f t="shared" si="123"/>
        <v>0</v>
      </c>
      <c r="AO122" s="458">
        <f t="shared" si="124"/>
        <v>0</v>
      </c>
      <c r="AP122" s="458">
        <f t="shared" si="125"/>
        <v>1</v>
      </c>
      <c r="AQ122" s="458">
        <f t="shared" si="126"/>
        <v>0</v>
      </c>
      <c r="AR122" s="458">
        <f t="shared" si="127"/>
        <v>0</v>
      </c>
      <c r="AS122" s="458">
        <f t="shared" si="128"/>
        <v>0</v>
      </c>
      <c r="AT122" s="458">
        <f t="shared" si="129"/>
        <v>0</v>
      </c>
      <c r="AU122" s="458">
        <f t="shared" si="130"/>
        <v>0</v>
      </c>
      <c r="AV122" s="458">
        <f t="shared" si="131"/>
        <v>0</v>
      </c>
      <c r="AW122" s="458">
        <f t="shared" si="132"/>
        <v>0</v>
      </c>
      <c r="AX122" s="458">
        <f t="shared" si="133"/>
        <v>0</v>
      </c>
      <c r="AY122" s="458">
        <f t="shared" si="134"/>
        <v>0</v>
      </c>
      <c r="AZ122" s="458">
        <f t="shared" si="135"/>
        <v>0</v>
      </c>
      <c r="BA122" s="458">
        <f t="shared" si="136"/>
        <v>0</v>
      </c>
      <c r="BB122" s="458">
        <f t="shared" si="137"/>
        <v>1</v>
      </c>
      <c r="BC122" s="458">
        <f t="shared" si="138"/>
        <v>0</v>
      </c>
      <c r="BD122" s="458">
        <f t="shared" si="139"/>
        <v>0</v>
      </c>
      <c r="BE122" s="458">
        <f t="shared" si="140"/>
        <v>0</v>
      </c>
      <c r="BF122" s="458">
        <f t="shared" si="141"/>
        <v>0</v>
      </c>
      <c r="BG122" s="458">
        <f t="shared" si="142"/>
        <v>0</v>
      </c>
      <c r="BH122" s="459">
        <f t="shared" si="143"/>
        <v>0</v>
      </c>
      <c r="BI122" s="460">
        <f t="shared" si="144"/>
        <v>0</v>
      </c>
      <c r="BJ122" s="461">
        <f t="shared" si="145"/>
        <v>0</v>
      </c>
      <c r="BK122" s="461">
        <f t="shared" si="146"/>
        <v>0</v>
      </c>
      <c r="BL122" s="461">
        <f t="shared" si="147"/>
        <v>0</v>
      </c>
      <c r="BM122" s="461">
        <f t="shared" si="148"/>
        <v>0</v>
      </c>
      <c r="BN122" s="461">
        <f t="shared" si="149"/>
        <v>0</v>
      </c>
      <c r="BO122" s="461">
        <f t="shared" si="150"/>
        <v>0</v>
      </c>
      <c r="BP122" s="461">
        <f t="shared" si="151"/>
        <v>0</v>
      </c>
      <c r="BQ122" s="461">
        <f t="shared" si="152"/>
        <v>0</v>
      </c>
      <c r="BR122" s="461">
        <f t="shared" si="153"/>
        <v>0</v>
      </c>
      <c r="BS122" s="461">
        <f t="shared" si="154"/>
        <v>0</v>
      </c>
      <c r="BT122" s="461">
        <f t="shared" si="155"/>
        <v>0</v>
      </c>
      <c r="BU122" s="461">
        <f t="shared" si="156"/>
        <v>0</v>
      </c>
      <c r="BV122" s="461">
        <f t="shared" si="157"/>
        <v>0</v>
      </c>
      <c r="BW122" s="461">
        <f t="shared" si="158"/>
        <v>0</v>
      </c>
      <c r="BX122" s="461">
        <f t="shared" si="159"/>
        <v>0</v>
      </c>
      <c r="BY122" s="461">
        <f t="shared" si="160"/>
        <v>0</v>
      </c>
      <c r="BZ122" s="461">
        <f t="shared" si="161"/>
        <v>0</v>
      </c>
      <c r="CA122" s="461">
        <f t="shared" si="162"/>
        <v>0</v>
      </c>
      <c r="CB122" s="461">
        <f t="shared" si="163"/>
        <v>0</v>
      </c>
      <c r="CC122" s="461">
        <f t="shared" si="164"/>
        <v>0</v>
      </c>
      <c r="CD122" s="462">
        <f t="shared" si="165"/>
        <v>0</v>
      </c>
      <c r="CE122" s="463"/>
      <c r="CF122" s="463"/>
    </row>
    <row r="123" spans="2:84" s="464" customFormat="1" ht="12.75" outlineLevel="1" x14ac:dyDescent="0.2">
      <c r="B123" s="465" t="s">
        <v>6206</v>
      </c>
      <c r="C123" s="465" t="s">
        <v>6207</v>
      </c>
      <c r="D123" s="465"/>
      <c r="E123" s="649" t="s">
        <v>6694</v>
      </c>
      <c r="F123" s="552"/>
      <c r="G123" s="610">
        <v>1</v>
      </c>
      <c r="H123" s="554">
        <f t="shared" si="172"/>
        <v>365</v>
      </c>
      <c r="I123" s="466" t="s">
        <v>2111</v>
      </c>
      <c r="J123" s="466">
        <v>0</v>
      </c>
      <c r="K123" s="466">
        <v>0</v>
      </c>
      <c r="L123" s="466">
        <f t="shared" si="176"/>
        <v>0</v>
      </c>
      <c r="M123" s="468">
        <f t="shared" si="177"/>
        <v>0</v>
      </c>
      <c r="N123" s="466" t="s">
        <v>6112</v>
      </c>
      <c r="O123" s="466" t="s">
        <v>6433</v>
      </c>
      <c r="P123" s="469">
        <v>41793</v>
      </c>
      <c r="Q123" s="426">
        <f t="shared" si="121"/>
        <v>42158</v>
      </c>
      <c r="R123" s="426">
        <f t="shared" si="178"/>
        <v>42523</v>
      </c>
      <c r="S123" s="426">
        <f t="shared" si="178"/>
        <v>42888</v>
      </c>
      <c r="T123" s="426">
        <f t="shared" si="178"/>
        <v>43253</v>
      </c>
      <c r="U123" s="426">
        <f t="shared" si="178"/>
        <v>43618</v>
      </c>
      <c r="V123" s="426">
        <f t="shared" si="178"/>
        <v>43983</v>
      </c>
      <c r="W123" s="426">
        <f t="shared" si="178"/>
        <v>44348</v>
      </c>
      <c r="X123" s="426">
        <f t="shared" si="178"/>
        <v>44713</v>
      </c>
      <c r="Y123" s="426">
        <f t="shared" si="178"/>
        <v>45078</v>
      </c>
      <c r="Z123" s="426">
        <f t="shared" si="178"/>
        <v>45443</v>
      </c>
      <c r="AA123" s="426">
        <f t="shared" si="178"/>
        <v>45808</v>
      </c>
      <c r="AB123" s="426">
        <f t="shared" si="178"/>
        <v>46173</v>
      </c>
      <c r="AC123" s="426">
        <f t="shared" si="178"/>
        <v>46538</v>
      </c>
      <c r="AD123" s="426">
        <f t="shared" si="178"/>
        <v>46903</v>
      </c>
      <c r="AE123" s="426">
        <f t="shared" si="178"/>
        <v>47268</v>
      </c>
      <c r="AF123" s="426">
        <f t="shared" si="178"/>
        <v>47633</v>
      </c>
      <c r="AG123" s="426">
        <f t="shared" si="178"/>
        <v>47998</v>
      </c>
      <c r="AH123" s="426">
        <f t="shared" si="178"/>
        <v>48363</v>
      </c>
      <c r="AI123" s="426">
        <f t="shared" si="178"/>
        <v>48728</v>
      </c>
      <c r="AJ123" s="426">
        <f t="shared" si="178"/>
        <v>49093</v>
      </c>
      <c r="AK123" s="426">
        <f t="shared" si="178"/>
        <v>49458</v>
      </c>
      <c r="AL123" s="426">
        <f t="shared" si="178"/>
        <v>49823</v>
      </c>
      <c r="AM123" s="458">
        <f t="shared" si="122"/>
        <v>0</v>
      </c>
      <c r="AN123" s="458">
        <f t="shared" si="123"/>
        <v>0</v>
      </c>
      <c r="AO123" s="458">
        <f t="shared" si="124"/>
        <v>0</v>
      </c>
      <c r="AP123" s="458">
        <f t="shared" si="125"/>
        <v>1</v>
      </c>
      <c r="AQ123" s="458">
        <f t="shared" si="126"/>
        <v>0</v>
      </c>
      <c r="AR123" s="458">
        <f t="shared" si="127"/>
        <v>0</v>
      </c>
      <c r="AS123" s="458">
        <f t="shared" si="128"/>
        <v>0</v>
      </c>
      <c r="AT123" s="458">
        <f t="shared" si="129"/>
        <v>0</v>
      </c>
      <c r="AU123" s="458">
        <f t="shared" si="130"/>
        <v>0</v>
      </c>
      <c r="AV123" s="458">
        <f t="shared" si="131"/>
        <v>0</v>
      </c>
      <c r="AW123" s="458">
        <f t="shared" si="132"/>
        <v>0</v>
      </c>
      <c r="AX123" s="458">
        <f t="shared" si="133"/>
        <v>0</v>
      </c>
      <c r="AY123" s="458">
        <f t="shared" si="134"/>
        <v>0</v>
      </c>
      <c r="AZ123" s="458">
        <f t="shared" si="135"/>
        <v>0</v>
      </c>
      <c r="BA123" s="458">
        <f t="shared" si="136"/>
        <v>0</v>
      </c>
      <c r="BB123" s="458">
        <f t="shared" si="137"/>
        <v>1</v>
      </c>
      <c r="BC123" s="458">
        <f t="shared" si="138"/>
        <v>0</v>
      </c>
      <c r="BD123" s="458">
        <f t="shared" si="139"/>
        <v>0</v>
      </c>
      <c r="BE123" s="458">
        <f t="shared" si="140"/>
        <v>0</v>
      </c>
      <c r="BF123" s="458">
        <f t="shared" si="141"/>
        <v>0</v>
      </c>
      <c r="BG123" s="458">
        <f t="shared" si="142"/>
        <v>0</v>
      </c>
      <c r="BH123" s="459">
        <f t="shared" si="143"/>
        <v>0</v>
      </c>
      <c r="BI123" s="460">
        <f t="shared" si="144"/>
        <v>0</v>
      </c>
      <c r="BJ123" s="461">
        <f t="shared" si="145"/>
        <v>0</v>
      </c>
      <c r="BK123" s="461">
        <f t="shared" si="146"/>
        <v>0</v>
      </c>
      <c r="BL123" s="461">
        <f t="shared" si="147"/>
        <v>0</v>
      </c>
      <c r="BM123" s="461">
        <f t="shared" si="148"/>
        <v>0</v>
      </c>
      <c r="BN123" s="461">
        <f t="shared" si="149"/>
        <v>0</v>
      </c>
      <c r="BO123" s="461">
        <f t="shared" si="150"/>
        <v>0</v>
      </c>
      <c r="BP123" s="461">
        <f t="shared" si="151"/>
        <v>0</v>
      </c>
      <c r="BQ123" s="461">
        <f t="shared" si="152"/>
        <v>0</v>
      </c>
      <c r="BR123" s="461">
        <f t="shared" si="153"/>
        <v>0</v>
      </c>
      <c r="BS123" s="461">
        <f t="shared" si="154"/>
        <v>0</v>
      </c>
      <c r="BT123" s="461">
        <f t="shared" si="155"/>
        <v>0</v>
      </c>
      <c r="BU123" s="461">
        <f t="shared" si="156"/>
        <v>0</v>
      </c>
      <c r="BV123" s="461">
        <f t="shared" si="157"/>
        <v>0</v>
      </c>
      <c r="BW123" s="461">
        <f t="shared" si="158"/>
        <v>0</v>
      </c>
      <c r="BX123" s="461">
        <f t="shared" si="159"/>
        <v>0</v>
      </c>
      <c r="BY123" s="461">
        <f t="shared" si="160"/>
        <v>0</v>
      </c>
      <c r="BZ123" s="461">
        <f t="shared" si="161"/>
        <v>0</v>
      </c>
      <c r="CA123" s="461">
        <f t="shared" si="162"/>
        <v>0</v>
      </c>
      <c r="CB123" s="461">
        <f t="shared" si="163"/>
        <v>0</v>
      </c>
      <c r="CC123" s="461">
        <f t="shared" si="164"/>
        <v>0</v>
      </c>
      <c r="CD123" s="462">
        <f t="shared" si="165"/>
        <v>0</v>
      </c>
      <c r="CE123" s="463"/>
      <c r="CF123" s="463"/>
    </row>
    <row r="124" spans="2:84" s="464" customFormat="1" ht="12.75" outlineLevel="1" x14ac:dyDescent="0.2">
      <c r="B124" s="465" t="s">
        <v>6206</v>
      </c>
      <c r="C124" s="465" t="s">
        <v>6207</v>
      </c>
      <c r="D124" s="465"/>
      <c r="E124" s="649" t="s">
        <v>6695</v>
      </c>
      <c r="F124" s="552"/>
      <c r="G124" s="610">
        <v>1</v>
      </c>
      <c r="H124" s="554">
        <f t="shared" si="172"/>
        <v>365</v>
      </c>
      <c r="I124" s="466" t="s">
        <v>2111</v>
      </c>
      <c r="J124" s="466">
        <v>0</v>
      </c>
      <c r="K124" s="466">
        <v>0</v>
      </c>
      <c r="L124" s="466">
        <f t="shared" si="176"/>
        <v>0</v>
      </c>
      <c r="M124" s="468">
        <f t="shared" si="177"/>
        <v>0</v>
      </c>
      <c r="N124" s="466" t="s">
        <v>6112</v>
      </c>
      <c r="O124" s="466" t="s">
        <v>6433</v>
      </c>
      <c r="P124" s="469">
        <v>41793</v>
      </c>
      <c r="Q124" s="426">
        <f t="shared" si="121"/>
        <v>42158</v>
      </c>
      <c r="R124" s="426">
        <f t="shared" si="178"/>
        <v>42523</v>
      </c>
      <c r="S124" s="426">
        <f t="shared" si="178"/>
        <v>42888</v>
      </c>
      <c r="T124" s="426">
        <f t="shared" si="178"/>
        <v>43253</v>
      </c>
      <c r="U124" s="426">
        <f t="shared" si="178"/>
        <v>43618</v>
      </c>
      <c r="V124" s="426">
        <f t="shared" si="178"/>
        <v>43983</v>
      </c>
      <c r="W124" s="426">
        <f t="shared" si="178"/>
        <v>44348</v>
      </c>
      <c r="X124" s="426">
        <f t="shared" si="178"/>
        <v>44713</v>
      </c>
      <c r="Y124" s="426">
        <f t="shared" si="178"/>
        <v>45078</v>
      </c>
      <c r="Z124" s="426">
        <f t="shared" si="178"/>
        <v>45443</v>
      </c>
      <c r="AA124" s="426">
        <f t="shared" si="178"/>
        <v>45808</v>
      </c>
      <c r="AB124" s="426">
        <f t="shared" si="178"/>
        <v>46173</v>
      </c>
      <c r="AC124" s="426">
        <f t="shared" si="178"/>
        <v>46538</v>
      </c>
      <c r="AD124" s="426">
        <f t="shared" si="178"/>
        <v>46903</v>
      </c>
      <c r="AE124" s="426">
        <f t="shared" si="178"/>
        <v>47268</v>
      </c>
      <c r="AF124" s="426">
        <f t="shared" si="178"/>
        <v>47633</v>
      </c>
      <c r="AG124" s="426">
        <f t="shared" si="178"/>
        <v>47998</v>
      </c>
      <c r="AH124" s="426">
        <f t="shared" si="178"/>
        <v>48363</v>
      </c>
      <c r="AI124" s="426">
        <f t="shared" si="178"/>
        <v>48728</v>
      </c>
      <c r="AJ124" s="426">
        <f t="shared" si="178"/>
        <v>49093</v>
      </c>
      <c r="AK124" s="426">
        <f t="shared" si="178"/>
        <v>49458</v>
      </c>
      <c r="AL124" s="426">
        <f t="shared" si="178"/>
        <v>49823</v>
      </c>
      <c r="AM124" s="458">
        <f t="shared" si="122"/>
        <v>0</v>
      </c>
      <c r="AN124" s="458">
        <f t="shared" si="123"/>
        <v>0</v>
      </c>
      <c r="AO124" s="458">
        <f t="shared" si="124"/>
        <v>0</v>
      </c>
      <c r="AP124" s="458">
        <f t="shared" si="125"/>
        <v>1</v>
      </c>
      <c r="AQ124" s="458">
        <f t="shared" si="126"/>
        <v>0</v>
      </c>
      <c r="AR124" s="458">
        <f t="shared" si="127"/>
        <v>0</v>
      </c>
      <c r="AS124" s="458">
        <f t="shared" si="128"/>
        <v>0</v>
      </c>
      <c r="AT124" s="458">
        <f t="shared" si="129"/>
        <v>0</v>
      </c>
      <c r="AU124" s="458">
        <f t="shared" si="130"/>
        <v>0</v>
      </c>
      <c r="AV124" s="458">
        <f t="shared" si="131"/>
        <v>0</v>
      </c>
      <c r="AW124" s="458">
        <f t="shared" si="132"/>
        <v>0</v>
      </c>
      <c r="AX124" s="458">
        <f t="shared" si="133"/>
        <v>0</v>
      </c>
      <c r="AY124" s="458">
        <f t="shared" si="134"/>
        <v>0</v>
      </c>
      <c r="AZ124" s="458">
        <f t="shared" si="135"/>
        <v>0</v>
      </c>
      <c r="BA124" s="458">
        <f t="shared" si="136"/>
        <v>0</v>
      </c>
      <c r="BB124" s="458">
        <f t="shared" si="137"/>
        <v>1</v>
      </c>
      <c r="BC124" s="458">
        <f t="shared" si="138"/>
        <v>0</v>
      </c>
      <c r="BD124" s="458">
        <f t="shared" si="139"/>
        <v>0</v>
      </c>
      <c r="BE124" s="458">
        <f t="shared" si="140"/>
        <v>0</v>
      </c>
      <c r="BF124" s="458">
        <f t="shared" si="141"/>
        <v>0</v>
      </c>
      <c r="BG124" s="458">
        <f t="shared" si="142"/>
        <v>0</v>
      </c>
      <c r="BH124" s="459">
        <f t="shared" si="143"/>
        <v>0</v>
      </c>
      <c r="BI124" s="460">
        <f t="shared" si="144"/>
        <v>0</v>
      </c>
      <c r="BJ124" s="461">
        <f t="shared" si="145"/>
        <v>0</v>
      </c>
      <c r="BK124" s="461">
        <f t="shared" si="146"/>
        <v>0</v>
      </c>
      <c r="BL124" s="461">
        <f t="shared" si="147"/>
        <v>0</v>
      </c>
      <c r="BM124" s="461">
        <f t="shared" si="148"/>
        <v>0</v>
      </c>
      <c r="BN124" s="461">
        <f t="shared" si="149"/>
        <v>0</v>
      </c>
      <c r="BO124" s="461">
        <f t="shared" si="150"/>
        <v>0</v>
      </c>
      <c r="BP124" s="461">
        <f t="shared" si="151"/>
        <v>0</v>
      </c>
      <c r="BQ124" s="461">
        <f t="shared" si="152"/>
        <v>0</v>
      </c>
      <c r="BR124" s="461">
        <f t="shared" si="153"/>
        <v>0</v>
      </c>
      <c r="BS124" s="461">
        <f t="shared" si="154"/>
        <v>0</v>
      </c>
      <c r="BT124" s="461">
        <f t="shared" si="155"/>
        <v>0</v>
      </c>
      <c r="BU124" s="461">
        <f t="shared" si="156"/>
        <v>0</v>
      </c>
      <c r="BV124" s="461">
        <f t="shared" si="157"/>
        <v>0</v>
      </c>
      <c r="BW124" s="461">
        <f t="shared" si="158"/>
        <v>0</v>
      </c>
      <c r="BX124" s="461">
        <f t="shared" si="159"/>
        <v>0</v>
      </c>
      <c r="BY124" s="461">
        <f t="shared" si="160"/>
        <v>0</v>
      </c>
      <c r="BZ124" s="461">
        <f t="shared" si="161"/>
        <v>0</v>
      </c>
      <c r="CA124" s="461">
        <f t="shared" si="162"/>
        <v>0</v>
      </c>
      <c r="CB124" s="461">
        <f t="shared" si="163"/>
        <v>0</v>
      </c>
      <c r="CC124" s="461">
        <f t="shared" si="164"/>
        <v>0</v>
      </c>
      <c r="CD124" s="462">
        <f t="shared" si="165"/>
        <v>0</v>
      </c>
      <c r="CE124" s="463"/>
      <c r="CF124" s="463"/>
    </row>
    <row r="125" spans="2:84" s="464" customFormat="1" ht="12.75" customHeight="1" outlineLevel="1" x14ac:dyDescent="0.2">
      <c r="B125" s="465" t="s">
        <v>6206</v>
      </c>
      <c r="C125" s="465" t="s">
        <v>6207</v>
      </c>
      <c r="D125" s="465"/>
      <c r="E125" s="649" t="s">
        <v>6696</v>
      </c>
      <c r="F125" s="552"/>
      <c r="G125" s="610">
        <v>1</v>
      </c>
      <c r="H125" s="554">
        <f t="shared" si="172"/>
        <v>365</v>
      </c>
      <c r="I125" s="466" t="s">
        <v>2111</v>
      </c>
      <c r="J125" s="466">
        <v>0</v>
      </c>
      <c r="K125" s="466">
        <v>0</v>
      </c>
      <c r="L125" s="466">
        <f t="shared" si="176"/>
        <v>0</v>
      </c>
      <c r="M125" s="468">
        <f t="shared" si="177"/>
        <v>0</v>
      </c>
      <c r="N125" s="466" t="s">
        <v>6112</v>
      </c>
      <c r="O125" s="466" t="s">
        <v>6433</v>
      </c>
      <c r="P125" s="469">
        <v>41793</v>
      </c>
      <c r="Q125" s="426">
        <f t="shared" si="121"/>
        <v>42158</v>
      </c>
      <c r="R125" s="426">
        <f t="shared" si="178"/>
        <v>42523</v>
      </c>
      <c r="S125" s="426">
        <f t="shared" si="178"/>
        <v>42888</v>
      </c>
      <c r="T125" s="426">
        <f t="shared" si="178"/>
        <v>43253</v>
      </c>
      <c r="U125" s="426">
        <f t="shared" si="178"/>
        <v>43618</v>
      </c>
      <c r="V125" s="426">
        <f t="shared" si="178"/>
        <v>43983</v>
      </c>
      <c r="W125" s="426">
        <f t="shared" si="178"/>
        <v>44348</v>
      </c>
      <c r="X125" s="426">
        <f t="shared" si="178"/>
        <v>44713</v>
      </c>
      <c r="Y125" s="426">
        <f t="shared" si="178"/>
        <v>45078</v>
      </c>
      <c r="Z125" s="426">
        <f t="shared" si="178"/>
        <v>45443</v>
      </c>
      <c r="AA125" s="426">
        <f t="shared" si="178"/>
        <v>45808</v>
      </c>
      <c r="AB125" s="426">
        <f t="shared" si="178"/>
        <v>46173</v>
      </c>
      <c r="AC125" s="426">
        <f t="shared" si="178"/>
        <v>46538</v>
      </c>
      <c r="AD125" s="426">
        <f t="shared" si="178"/>
        <v>46903</v>
      </c>
      <c r="AE125" s="426">
        <f t="shared" si="178"/>
        <v>47268</v>
      </c>
      <c r="AF125" s="426">
        <f t="shared" si="178"/>
        <v>47633</v>
      </c>
      <c r="AG125" s="426">
        <f t="shared" si="178"/>
        <v>47998</v>
      </c>
      <c r="AH125" s="426">
        <f t="shared" si="178"/>
        <v>48363</v>
      </c>
      <c r="AI125" s="426">
        <f t="shared" si="178"/>
        <v>48728</v>
      </c>
      <c r="AJ125" s="426">
        <f t="shared" si="178"/>
        <v>49093</v>
      </c>
      <c r="AK125" s="426">
        <f t="shared" si="178"/>
        <v>49458</v>
      </c>
      <c r="AL125" s="426">
        <f t="shared" si="178"/>
        <v>49823</v>
      </c>
      <c r="AM125" s="458">
        <f t="shared" si="122"/>
        <v>0</v>
      </c>
      <c r="AN125" s="458">
        <f t="shared" si="123"/>
        <v>0</v>
      </c>
      <c r="AO125" s="458">
        <f t="shared" si="124"/>
        <v>0</v>
      </c>
      <c r="AP125" s="458">
        <f t="shared" si="125"/>
        <v>1</v>
      </c>
      <c r="AQ125" s="458">
        <f t="shared" si="126"/>
        <v>0</v>
      </c>
      <c r="AR125" s="458">
        <f t="shared" si="127"/>
        <v>0</v>
      </c>
      <c r="AS125" s="458">
        <f t="shared" si="128"/>
        <v>0</v>
      </c>
      <c r="AT125" s="458">
        <f t="shared" si="129"/>
        <v>0</v>
      </c>
      <c r="AU125" s="458">
        <f t="shared" si="130"/>
        <v>0</v>
      </c>
      <c r="AV125" s="458">
        <f t="shared" si="131"/>
        <v>0</v>
      </c>
      <c r="AW125" s="458">
        <f t="shared" si="132"/>
        <v>0</v>
      </c>
      <c r="AX125" s="458">
        <f t="shared" si="133"/>
        <v>0</v>
      </c>
      <c r="AY125" s="458">
        <f t="shared" si="134"/>
        <v>0</v>
      </c>
      <c r="AZ125" s="458">
        <f t="shared" si="135"/>
        <v>0</v>
      </c>
      <c r="BA125" s="458">
        <f t="shared" si="136"/>
        <v>0</v>
      </c>
      <c r="BB125" s="458">
        <f t="shared" si="137"/>
        <v>1</v>
      </c>
      <c r="BC125" s="458">
        <f t="shared" si="138"/>
        <v>0</v>
      </c>
      <c r="BD125" s="458">
        <f t="shared" si="139"/>
        <v>0</v>
      </c>
      <c r="BE125" s="458">
        <f t="shared" si="140"/>
        <v>0</v>
      </c>
      <c r="BF125" s="458">
        <f t="shared" si="141"/>
        <v>0</v>
      </c>
      <c r="BG125" s="458">
        <f t="shared" si="142"/>
        <v>0</v>
      </c>
      <c r="BH125" s="459">
        <f t="shared" si="143"/>
        <v>0</v>
      </c>
      <c r="BI125" s="460">
        <f t="shared" si="144"/>
        <v>0</v>
      </c>
      <c r="BJ125" s="461">
        <f t="shared" si="145"/>
        <v>0</v>
      </c>
      <c r="BK125" s="461">
        <f t="shared" si="146"/>
        <v>0</v>
      </c>
      <c r="BL125" s="461">
        <f t="shared" si="147"/>
        <v>0</v>
      </c>
      <c r="BM125" s="461">
        <f t="shared" si="148"/>
        <v>0</v>
      </c>
      <c r="BN125" s="461">
        <f t="shared" si="149"/>
        <v>0</v>
      </c>
      <c r="BO125" s="461">
        <f t="shared" si="150"/>
        <v>0</v>
      </c>
      <c r="BP125" s="461">
        <f t="shared" si="151"/>
        <v>0</v>
      </c>
      <c r="BQ125" s="461">
        <f t="shared" si="152"/>
        <v>0</v>
      </c>
      <c r="BR125" s="461">
        <f t="shared" si="153"/>
        <v>0</v>
      </c>
      <c r="BS125" s="461">
        <f t="shared" si="154"/>
        <v>0</v>
      </c>
      <c r="BT125" s="461">
        <f t="shared" si="155"/>
        <v>0</v>
      </c>
      <c r="BU125" s="461">
        <f t="shared" si="156"/>
        <v>0</v>
      </c>
      <c r="BV125" s="461">
        <f t="shared" si="157"/>
        <v>0</v>
      </c>
      <c r="BW125" s="461">
        <f t="shared" si="158"/>
        <v>0</v>
      </c>
      <c r="BX125" s="461">
        <f t="shared" si="159"/>
        <v>0</v>
      </c>
      <c r="BY125" s="461">
        <f t="shared" si="160"/>
        <v>0</v>
      </c>
      <c r="BZ125" s="461">
        <f t="shared" si="161"/>
        <v>0</v>
      </c>
      <c r="CA125" s="461">
        <f t="shared" si="162"/>
        <v>0</v>
      </c>
      <c r="CB125" s="461">
        <f t="shared" si="163"/>
        <v>0</v>
      </c>
      <c r="CC125" s="461">
        <f t="shared" si="164"/>
        <v>0</v>
      </c>
      <c r="CD125" s="462">
        <f t="shared" si="165"/>
        <v>0</v>
      </c>
      <c r="CE125" s="463"/>
      <c r="CF125" s="463"/>
    </row>
    <row r="126" spans="2:84" s="464" customFormat="1" ht="12.75" outlineLevel="1" x14ac:dyDescent="0.2">
      <c r="B126" s="470" t="s">
        <v>6206</v>
      </c>
      <c r="C126" s="470" t="s">
        <v>6207</v>
      </c>
      <c r="D126" s="470"/>
      <c r="E126" s="653" t="s">
        <v>6697</v>
      </c>
      <c r="F126" s="553"/>
      <c r="G126" s="611">
        <v>1</v>
      </c>
      <c r="H126" s="555">
        <f t="shared" si="172"/>
        <v>365</v>
      </c>
      <c r="I126" s="471" t="s">
        <v>2111</v>
      </c>
      <c r="J126" s="471">
        <v>0</v>
      </c>
      <c r="K126" s="471">
        <v>0</v>
      </c>
      <c r="L126" s="471">
        <f t="shared" si="176"/>
        <v>0</v>
      </c>
      <c r="M126" s="473">
        <f t="shared" si="177"/>
        <v>0</v>
      </c>
      <c r="N126" s="471" t="s">
        <v>6112</v>
      </c>
      <c r="O126" s="471" t="s">
        <v>6433</v>
      </c>
      <c r="P126" s="474">
        <v>41793</v>
      </c>
      <c r="Q126" s="426">
        <f t="shared" si="121"/>
        <v>42158</v>
      </c>
      <c r="R126" s="426">
        <f t="shared" si="178"/>
        <v>42523</v>
      </c>
      <c r="S126" s="426">
        <f t="shared" si="178"/>
        <v>42888</v>
      </c>
      <c r="T126" s="426">
        <f t="shared" si="178"/>
        <v>43253</v>
      </c>
      <c r="U126" s="426">
        <f t="shared" si="178"/>
        <v>43618</v>
      </c>
      <c r="V126" s="426">
        <f t="shared" si="178"/>
        <v>43983</v>
      </c>
      <c r="W126" s="426">
        <f t="shared" si="178"/>
        <v>44348</v>
      </c>
      <c r="X126" s="426">
        <f t="shared" si="178"/>
        <v>44713</v>
      </c>
      <c r="Y126" s="426">
        <f t="shared" si="178"/>
        <v>45078</v>
      </c>
      <c r="Z126" s="426">
        <f t="shared" si="178"/>
        <v>45443</v>
      </c>
      <c r="AA126" s="426">
        <f t="shared" si="178"/>
        <v>45808</v>
      </c>
      <c r="AB126" s="426">
        <f t="shared" si="178"/>
        <v>46173</v>
      </c>
      <c r="AC126" s="426">
        <f t="shared" si="178"/>
        <v>46538</v>
      </c>
      <c r="AD126" s="426">
        <f t="shared" si="178"/>
        <v>46903</v>
      </c>
      <c r="AE126" s="426">
        <f t="shared" si="178"/>
        <v>47268</v>
      </c>
      <c r="AF126" s="426">
        <f t="shared" si="178"/>
        <v>47633</v>
      </c>
      <c r="AG126" s="426">
        <f t="shared" si="178"/>
        <v>47998</v>
      </c>
      <c r="AH126" s="426">
        <f t="shared" si="178"/>
        <v>48363</v>
      </c>
      <c r="AI126" s="426">
        <f t="shared" si="178"/>
        <v>48728</v>
      </c>
      <c r="AJ126" s="426">
        <f t="shared" si="178"/>
        <v>49093</v>
      </c>
      <c r="AK126" s="426">
        <f t="shared" si="178"/>
        <v>49458</v>
      </c>
      <c r="AL126" s="426">
        <f t="shared" si="178"/>
        <v>49823</v>
      </c>
      <c r="AM126" s="458">
        <f t="shared" si="122"/>
        <v>0</v>
      </c>
      <c r="AN126" s="458">
        <f t="shared" si="123"/>
        <v>0</v>
      </c>
      <c r="AO126" s="458">
        <f t="shared" si="124"/>
        <v>0</v>
      </c>
      <c r="AP126" s="458">
        <f t="shared" si="125"/>
        <v>1</v>
      </c>
      <c r="AQ126" s="458">
        <f t="shared" si="126"/>
        <v>0</v>
      </c>
      <c r="AR126" s="458">
        <f t="shared" si="127"/>
        <v>0</v>
      </c>
      <c r="AS126" s="458">
        <f t="shared" si="128"/>
        <v>0</v>
      </c>
      <c r="AT126" s="458">
        <f t="shared" si="129"/>
        <v>0</v>
      </c>
      <c r="AU126" s="458">
        <f t="shared" si="130"/>
        <v>0</v>
      </c>
      <c r="AV126" s="458">
        <f t="shared" si="131"/>
        <v>0</v>
      </c>
      <c r="AW126" s="458">
        <f t="shared" si="132"/>
        <v>0</v>
      </c>
      <c r="AX126" s="458">
        <f t="shared" si="133"/>
        <v>0</v>
      </c>
      <c r="AY126" s="458">
        <f t="shared" si="134"/>
        <v>0</v>
      </c>
      <c r="AZ126" s="458">
        <f t="shared" si="135"/>
        <v>0</v>
      </c>
      <c r="BA126" s="458">
        <f t="shared" si="136"/>
        <v>0</v>
      </c>
      <c r="BB126" s="458">
        <f t="shared" si="137"/>
        <v>1</v>
      </c>
      <c r="BC126" s="458">
        <f t="shared" si="138"/>
        <v>0</v>
      </c>
      <c r="BD126" s="458">
        <f t="shared" si="139"/>
        <v>0</v>
      </c>
      <c r="BE126" s="458">
        <f t="shared" si="140"/>
        <v>0</v>
      </c>
      <c r="BF126" s="458">
        <f t="shared" si="141"/>
        <v>0</v>
      </c>
      <c r="BG126" s="458">
        <f t="shared" si="142"/>
        <v>0</v>
      </c>
      <c r="BH126" s="459">
        <f t="shared" si="143"/>
        <v>0</v>
      </c>
      <c r="BI126" s="460">
        <f t="shared" si="144"/>
        <v>0</v>
      </c>
      <c r="BJ126" s="461">
        <f t="shared" si="145"/>
        <v>0</v>
      </c>
      <c r="BK126" s="461">
        <f t="shared" si="146"/>
        <v>0</v>
      </c>
      <c r="BL126" s="461">
        <f t="shared" si="147"/>
        <v>0</v>
      </c>
      <c r="BM126" s="461">
        <f t="shared" si="148"/>
        <v>0</v>
      </c>
      <c r="BN126" s="461">
        <f t="shared" si="149"/>
        <v>0</v>
      </c>
      <c r="BO126" s="461">
        <f t="shared" si="150"/>
        <v>0</v>
      </c>
      <c r="BP126" s="461">
        <f t="shared" si="151"/>
        <v>0</v>
      </c>
      <c r="BQ126" s="461">
        <f t="shared" si="152"/>
        <v>0</v>
      </c>
      <c r="BR126" s="461">
        <f t="shared" si="153"/>
        <v>0</v>
      </c>
      <c r="BS126" s="461">
        <f t="shared" si="154"/>
        <v>0</v>
      </c>
      <c r="BT126" s="461">
        <f t="shared" si="155"/>
        <v>0</v>
      </c>
      <c r="BU126" s="461">
        <f t="shared" si="156"/>
        <v>0</v>
      </c>
      <c r="BV126" s="461">
        <f t="shared" si="157"/>
        <v>0</v>
      </c>
      <c r="BW126" s="461">
        <f t="shared" si="158"/>
        <v>0</v>
      </c>
      <c r="BX126" s="461">
        <f t="shared" si="159"/>
        <v>0</v>
      </c>
      <c r="BY126" s="461">
        <f t="shared" si="160"/>
        <v>0</v>
      </c>
      <c r="BZ126" s="461">
        <f t="shared" si="161"/>
        <v>0</v>
      </c>
      <c r="CA126" s="461">
        <f t="shared" si="162"/>
        <v>0</v>
      </c>
      <c r="CB126" s="461">
        <f t="shared" si="163"/>
        <v>0</v>
      </c>
      <c r="CC126" s="461">
        <f t="shared" si="164"/>
        <v>0</v>
      </c>
      <c r="CD126" s="462">
        <f t="shared" si="165"/>
        <v>0</v>
      </c>
      <c r="CE126" s="463"/>
      <c r="CF126" s="463"/>
    </row>
    <row r="127" spans="2:84" s="464" customFormat="1" ht="12.75" outlineLevel="1" x14ac:dyDescent="0.2">
      <c r="B127" s="494" t="s">
        <v>6208</v>
      </c>
      <c r="C127" s="465" t="s">
        <v>6207</v>
      </c>
      <c r="D127" s="465"/>
      <c r="E127" s="649" t="s">
        <v>6509</v>
      </c>
      <c r="F127" s="552"/>
      <c r="G127" s="610">
        <v>12</v>
      </c>
      <c r="H127" s="554">
        <f t="shared" si="172"/>
        <v>30.416666666666668</v>
      </c>
      <c r="I127" s="466" t="s">
        <v>2111</v>
      </c>
      <c r="J127" s="466">
        <v>1</v>
      </c>
      <c r="K127" s="466">
        <v>0.2</v>
      </c>
      <c r="L127" s="466">
        <f t="shared" ref="L127:L133" si="179">+J127*K127</f>
        <v>0.2</v>
      </c>
      <c r="M127" s="468">
        <f t="shared" ref="M127:M133" si="180">+J127*K127*G127</f>
        <v>2.4000000000000004</v>
      </c>
      <c r="N127" s="466" t="s">
        <v>6112</v>
      </c>
      <c r="O127" s="466" t="s">
        <v>6433</v>
      </c>
      <c r="P127" s="469">
        <v>41793</v>
      </c>
      <c r="Q127" s="426">
        <f t="shared" ref="Q127:Q176" si="181">+P127+$H127</f>
        <v>41823.416666666664</v>
      </c>
      <c r="R127" s="426">
        <f t="shared" si="178"/>
        <v>41853.833333333328</v>
      </c>
      <c r="S127" s="426">
        <f t="shared" si="178"/>
        <v>41884.249999999993</v>
      </c>
      <c r="T127" s="426">
        <f t="shared" si="178"/>
        <v>41914.666666666657</v>
      </c>
      <c r="U127" s="426">
        <f t="shared" si="178"/>
        <v>41945.083333333321</v>
      </c>
      <c r="V127" s="426">
        <f t="shared" si="178"/>
        <v>41975.499999999985</v>
      </c>
      <c r="W127" s="426">
        <f t="shared" si="178"/>
        <v>42005.91666666665</v>
      </c>
      <c r="X127" s="426">
        <f t="shared" si="178"/>
        <v>42036.333333333314</v>
      </c>
      <c r="Y127" s="426">
        <f t="shared" si="178"/>
        <v>42066.749999999978</v>
      </c>
      <c r="Z127" s="426">
        <f t="shared" si="178"/>
        <v>42097.166666666642</v>
      </c>
      <c r="AA127" s="426">
        <f t="shared" si="178"/>
        <v>42127.583333333307</v>
      </c>
      <c r="AB127" s="426">
        <f t="shared" si="178"/>
        <v>42157.999999999971</v>
      </c>
      <c r="AC127" s="426">
        <f t="shared" si="178"/>
        <v>42188.416666666635</v>
      </c>
      <c r="AD127" s="426">
        <f t="shared" si="178"/>
        <v>42218.833333333299</v>
      </c>
      <c r="AE127" s="426">
        <f t="shared" si="178"/>
        <v>42249.249999999964</v>
      </c>
      <c r="AF127" s="426">
        <f t="shared" si="178"/>
        <v>42279.666666666628</v>
      </c>
      <c r="AG127" s="426">
        <f t="shared" si="178"/>
        <v>42310.083333333292</v>
      </c>
      <c r="AH127" s="426">
        <f t="shared" si="178"/>
        <v>42340.499999999956</v>
      </c>
      <c r="AI127" s="426">
        <f t="shared" si="178"/>
        <v>42370.916666666621</v>
      </c>
      <c r="AJ127" s="426">
        <f t="shared" si="178"/>
        <v>42401.333333333285</v>
      </c>
      <c r="AK127" s="426">
        <f t="shared" si="178"/>
        <v>42431.749999999949</v>
      </c>
      <c r="AL127" s="426">
        <f t="shared" si="178"/>
        <v>42462.166666666613</v>
      </c>
      <c r="AM127" s="458">
        <f t="shared" ref="AM127:AM176" si="182">(COUNTIF($P127:$AL127,"&lt;01/04/2014"))-(COUNTIF($P127:$AL127,"&lt;01/02/2014"))</f>
        <v>0</v>
      </c>
      <c r="AN127" s="458">
        <f t="shared" ref="AN127:AN176" si="183">(COUNTIF($P127:$AL127,"&lt;01/05/2014"))-(COUNTIF($P127:$AL127,"&lt;01/04/2014"))</f>
        <v>0</v>
      </c>
      <c r="AO127" s="458">
        <f t="shared" ref="AO127:AO176" si="184">(COUNTIF($P127:$AL127,"&lt;01/06/2014"))-(COUNTIF($P127:$AL127,"&lt;01/05/2014"))</f>
        <v>0</v>
      </c>
      <c r="AP127" s="458">
        <f t="shared" ref="AP127:AP176" si="185">(COUNTIF($P127:$AL127,"&lt;01/07/2014"))-(COUNTIF($P127:$AL127,"&lt;01/06/2014"))</f>
        <v>1</v>
      </c>
      <c r="AQ127" s="458">
        <f t="shared" ref="AQ127:AQ176" si="186">(COUNTIF($P127:$AL127,"&lt;01/08/2014"))-(COUNTIF($P127:$AL127,"&lt;01/07/2014"))</f>
        <v>1</v>
      </c>
      <c r="AR127" s="458">
        <f t="shared" ref="AR127:AR176" si="187">(COUNTIF($P127:$AL127,"&lt;01/09/2014"))-(COUNTIF($P127:$AL127,"&lt;01/08/2014"))</f>
        <v>1</v>
      </c>
      <c r="AS127" s="458">
        <f t="shared" ref="AS127:AS176" si="188">(COUNTIF($P127:$AL127,"&lt;01/10/2014"))-(COUNTIF($P127:$AL127,"&lt;01/09/2014"))</f>
        <v>1</v>
      </c>
      <c r="AT127" s="458">
        <f t="shared" ref="AT127:AT176" si="189">(COUNTIF($P127:$AL127,"&lt;01/11/2014"))-(COUNTIF($P127:$AL127,"&lt;01/10/2014"))</f>
        <v>1</v>
      </c>
      <c r="AU127" s="458">
        <f t="shared" ref="AU127:AU176" si="190">(COUNTIF($P127:$AL127,"&lt;01/12/2014"))-(COUNTIF($P127:$AL127,"&lt;01/11/2014"))</f>
        <v>1</v>
      </c>
      <c r="AV127" s="458">
        <f t="shared" ref="AV127:AV176" si="191">(COUNTIF($P127:$AL127,"&lt;01/01/2015"))-(COUNTIF($P127:$AL127,"&lt;01/12/2014"))</f>
        <v>1</v>
      </c>
      <c r="AW127" s="458">
        <f t="shared" ref="AW127:AW176" si="192">(COUNTIF($P127:$AL127,"&lt;01/02/2015"))-(COUNTIF($P127:$AL127,"&lt;01/01/2015"))</f>
        <v>1</v>
      </c>
      <c r="AX127" s="458">
        <f t="shared" ref="AX127:AX176" si="193">(COUNTIF($P127:$AL127,"&lt;01/03/2015"))-(COUNTIF($P127:$AL127,"&lt;01/02/2015"))</f>
        <v>1</v>
      </c>
      <c r="AY127" s="458">
        <f t="shared" ref="AY127:AY176" si="194">(COUNTIF($P127:$AL127,"&lt;01/04/2015"))-(COUNTIF($P127:$AL127,"&lt;01/03/2015"))</f>
        <v>1</v>
      </c>
      <c r="AZ127" s="458">
        <f t="shared" ref="AZ127:AZ176" si="195">(COUNTIF($P127:$AL127,"&lt;01/05/2015"))-(COUNTIF($P127:$AL127,"&lt;01/04/2015"))</f>
        <v>1</v>
      </c>
      <c r="BA127" s="458">
        <f t="shared" ref="BA127:BA176" si="196">(COUNTIF($P127:$AL127,"&lt;01/06/2015"))-(COUNTIF($P127:$AL127,"&lt;01/05/2015"))</f>
        <v>1</v>
      </c>
      <c r="BB127" s="458">
        <f t="shared" ref="BB127:BB176" si="197">(COUNTIF($P127:$AL127,"&lt;01/07/2014"))-(COUNTIF($P127:$AL127,"&lt;01/06/2014"))</f>
        <v>1</v>
      </c>
      <c r="BC127" s="458">
        <f t="shared" ref="BC127:BC176" si="198">(COUNTIF($P127:$AL127,"&lt;01/08/2015"))-(COUNTIF($P127:$AL127,"&lt;01/07/2015"))</f>
        <v>1</v>
      </c>
      <c r="BD127" s="458">
        <f t="shared" ref="BD127:BD176" si="199">(COUNTIF($P127:$AL127,"&lt;01/09/2015"))-(COUNTIF($P127:$AL127,"&lt;01/08/2015"))</f>
        <v>1</v>
      </c>
      <c r="BE127" s="458">
        <f t="shared" ref="BE127:BE176" si="200">(COUNTIF($P127:$AL127,"&lt;01/10/2015"))-(COUNTIF($P127:$AL127,"&lt;01/09/2015"))</f>
        <v>1</v>
      </c>
      <c r="BF127" s="458">
        <f t="shared" ref="BF127:BF176" si="201">(COUNTIF($P127:$AL127,"&lt;01/11/2015"))-(COUNTIF($P127:$AL127,"&lt;01/10/2015"))</f>
        <v>1</v>
      </c>
      <c r="BG127" s="458">
        <f t="shared" ref="BG127:BG176" si="202">(COUNTIF($P127:$AL127,"&lt;01/12/2015"))-(COUNTIF($P127:$AL127,"&lt;01/11/2015"))</f>
        <v>1</v>
      </c>
      <c r="BH127" s="459">
        <f t="shared" ref="BH127:BH176" si="203">(COUNTIF($P127:$AL127,"&lt;01/01/2016"))-(COUNTIF($P127:$AL127,"&lt;01/12/2015"))</f>
        <v>1</v>
      </c>
      <c r="BI127" s="460">
        <f t="shared" ref="BI127:BI176" si="204">+$K127*AM127</f>
        <v>0</v>
      </c>
      <c r="BJ127" s="461">
        <f t="shared" ref="BJ127:BJ176" si="205">+$K127*AN127</f>
        <v>0</v>
      </c>
      <c r="BK127" s="461">
        <f t="shared" ref="BK127:BK176" si="206">+$K127*AO127</f>
        <v>0</v>
      </c>
      <c r="BL127" s="461">
        <f t="shared" ref="BL127:BL176" si="207">+$K127*AP127</f>
        <v>0.2</v>
      </c>
      <c r="BM127" s="461">
        <f t="shared" ref="BM127:BM176" si="208">+$K127*AQ127</f>
        <v>0.2</v>
      </c>
      <c r="BN127" s="461">
        <f t="shared" ref="BN127:BN176" si="209">+$K127*AR127</f>
        <v>0.2</v>
      </c>
      <c r="BO127" s="461">
        <f t="shared" ref="BO127:BO176" si="210">+$K127*AS127</f>
        <v>0.2</v>
      </c>
      <c r="BP127" s="461">
        <f t="shared" ref="BP127:BP176" si="211">+$K127*AT127</f>
        <v>0.2</v>
      </c>
      <c r="BQ127" s="461">
        <f t="shared" ref="BQ127:BQ176" si="212">+$K127*AU127</f>
        <v>0.2</v>
      </c>
      <c r="BR127" s="461">
        <f t="shared" ref="BR127:BR176" si="213">+$K127*AV127</f>
        <v>0.2</v>
      </c>
      <c r="BS127" s="461">
        <f t="shared" ref="BS127:BS176" si="214">+$K127*AW127</f>
        <v>0.2</v>
      </c>
      <c r="BT127" s="461">
        <f t="shared" ref="BT127:BT176" si="215">+$K127*AX127</f>
        <v>0.2</v>
      </c>
      <c r="BU127" s="461">
        <f t="shared" ref="BU127:BU176" si="216">+$K127*AY127</f>
        <v>0.2</v>
      </c>
      <c r="BV127" s="461">
        <f t="shared" ref="BV127:BV176" si="217">+$K127*AZ127</f>
        <v>0.2</v>
      </c>
      <c r="BW127" s="461">
        <f t="shared" ref="BW127:BW176" si="218">+$K127*BA127</f>
        <v>0.2</v>
      </c>
      <c r="BX127" s="461">
        <f t="shared" ref="BX127:BX176" si="219">+$K127*BB127</f>
        <v>0.2</v>
      </c>
      <c r="BY127" s="461">
        <f t="shared" ref="BY127:BY176" si="220">+$K127*BC127</f>
        <v>0.2</v>
      </c>
      <c r="BZ127" s="461">
        <f t="shared" ref="BZ127:BZ176" si="221">+$K127*BD127</f>
        <v>0.2</v>
      </c>
      <c r="CA127" s="461">
        <f t="shared" ref="CA127:CA176" si="222">+$K127*BE127</f>
        <v>0.2</v>
      </c>
      <c r="CB127" s="461">
        <f t="shared" ref="CB127:CB176" si="223">+$K127*BF127</f>
        <v>0.2</v>
      </c>
      <c r="CC127" s="461">
        <f t="shared" ref="CC127:CC176" si="224">+$K127*BG127</f>
        <v>0.2</v>
      </c>
      <c r="CD127" s="462">
        <f t="shared" ref="CD127:CD176" si="225">+$K127*BH127</f>
        <v>0.2</v>
      </c>
      <c r="CE127" s="463"/>
      <c r="CF127" s="463"/>
    </row>
    <row r="128" spans="2:84" s="464" customFormat="1" ht="12.75" outlineLevel="1" x14ac:dyDescent="0.2">
      <c r="B128" s="494" t="s">
        <v>6208</v>
      </c>
      <c r="C128" s="465" t="s">
        <v>6207</v>
      </c>
      <c r="D128" s="465"/>
      <c r="E128" s="649" t="s">
        <v>6692</v>
      </c>
      <c r="F128" s="552"/>
      <c r="G128" s="610">
        <v>3</v>
      </c>
      <c r="H128" s="554">
        <f t="shared" si="172"/>
        <v>121.66666666666667</v>
      </c>
      <c r="I128" s="466" t="s">
        <v>2111</v>
      </c>
      <c r="J128" s="466">
        <v>1</v>
      </c>
      <c r="K128" s="466">
        <v>0.5</v>
      </c>
      <c r="L128" s="466">
        <f t="shared" si="179"/>
        <v>0.5</v>
      </c>
      <c r="M128" s="468">
        <f t="shared" si="180"/>
        <v>1.5</v>
      </c>
      <c r="N128" s="466" t="s">
        <v>6112</v>
      </c>
      <c r="O128" s="466" t="s">
        <v>6433</v>
      </c>
      <c r="P128" s="469">
        <v>41793</v>
      </c>
      <c r="Q128" s="426">
        <f t="shared" si="181"/>
        <v>41914.666666666664</v>
      </c>
      <c r="R128" s="426">
        <f t="shared" si="178"/>
        <v>42036.333333333328</v>
      </c>
      <c r="S128" s="426">
        <f t="shared" si="178"/>
        <v>42157.999999999993</v>
      </c>
      <c r="T128" s="426">
        <f t="shared" si="178"/>
        <v>42279.666666666657</v>
      </c>
      <c r="U128" s="426">
        <f t="shared" si="178"/>
        <v>42401.333333333321</v>
      </c>
      <c r="V128" s="426">
        <f t="shared" si="178"/>
        <v>42522.999999999985</v>
      </c>
      <c r="W128" s="426">
        <f t="shared" si="178"/>
        <v>42644.66666666665</v>
      </c>
      <c r="X128" s="426">
        <f t="shared" si="178"/>
        <v>42766.333333333314</v>
      </c>
      <c r="Y128" s="426">
        <f t="shared" si="178"/>
        <v>42887.999999999978</v>
      </c>
      <c r="Z128" s="426">
        <f t="shared" si="178"/>
        <v>43009.666666666642</v>
      </c>
      <c r="AA128" s="426">
        <f t="shared" si="178"/>
        <v>43131.333333333307</v>
      </c>
      <c r="AB128" s="426">
        <f t="shared" si="178"/>
        <v>43252.999999999971</v>
      </c>
      <c r="AC128" s="426">
        <f t="shared" si="178"/>
        <v>43374.666666666635</v>
      </c>
      <c r="AD128" s="426">
        <f t="shared" si="178"/>
        <v>43496.333333333299</v>
      </c>
      <c r="AE128" s="426">
        <f t="shared" si="178"/>
        <v>43617.999999999964</v>
      </c>
      <c r="AF128" s="426">
        <f t="shared" si="178"/>
        <v>43739.666666666628</v>
      </c>
      <c r="AG128" s="426">
        <f t="shared" si="178"/>
        <v>43861.333333333292</v>
      </c>
      <c r="AH128" s="426">
        <f t="shared" si="178"/>
        <v>43982.999999999956</v>
      </c>
      <c r="AI128" s="426">
        <f t="shared" si="178"/>
        <v>44104.666666666621</v>
      </c>
      <c r="AJ128" s="426">
        <f t="shared" si="178"/>
        <v>44226.333333333285</v>
      </c>
      <c r="AK128" s="426">
        <f t="shared" si="178"/>
        <v>44347.999999999949</v>
      </c>
      <c r="AL128" s="426">
        <f t="shared" si="178"/>
        <v>44469.666666666613</v>
      </c>
      <c r="AM128" s="458">
        <f t="shared" si="182"/>
        <v>0</v>
      </c>
      <c r="AN128" s="458">
        <f t="shared" si="183"/>
        <v>0</v>
      </c>
      <c r="AO128" s="458">
        <f t="shared" si="184"/>
        <v>0</v>
      </c>
      <c r="AP128" s="458">
        <f t="shared" si="185"/>
        <v>1</v>
      </c>
      <c r="AQ128" s="458">
        <f t="shared" si="186"/>
        <v>0</v>
      </c>
      <c r="AR128" s="458">
        <f t="shared" si="187"/>
        <v>0</v>
      </c>
      <c r="AS128" s="458">
        <f t="shared" si="188"/>
        <v>0</v>
      </c>
      <c r="AT128" s="458">
        <f t="shared" si="189"/>
        <v>1</v>
      </c>
      <c r="AU128" s="458">
        <f t="shared" si="190"/>
        <v>0</v>
      </c>
      <c r="AV128" s="458">
        <f t="shared" si="191"/>
        <v>0</v>
      </c>
      <c r="AW128" s="458">
        <f t="shared" si="192"/>
        <v>0</v>
      </c>
      <c r="AX128" s="458">
        <f t="shared" si="193"/>
        <v>1</v>
      </c>
      <c r="AY128" s="458">
        <f t="shared" si="194"/>
        <v>0</v>
      </c>
      <c r="AZ128" s="458">
        <f t="shared" si="195"/>
        <v>0</v>
      </c>
      <c r="BA128" s="458">
        <f t="shared" si="196"/>
        <v>0</v>
      </c>
      <c r="BB128" s="458">
        <f t="shared" si="197"/>
        <v>1</v>
      </c>
      <c r="BC128" s="458">
        <f t="shared" si="198"/>
        <v>0</v>
      </c>
      <c r="BD128" s="458">
        <f t="shared" si="199"/>
        <v>0</v>
      </c>
      <c r="BE128" s="458">
        <f t="shared" si="200"/>
        <v>0</v>
      </c>
      <c r="BF128" s="458">
        <f t="shared" si="201"/>
        <v>1</v>
      </c>
      <c r="BG128" s="458">
        <f t="shared" si="202"/>
        <v>0</v>
      </c>
      <c r="BH128" s="459">
        <f t="shared" si="203"/>
        <v>0</v>
      </c>
      <c r="BI128" s="460">
        <f t="shared" si="204"/>
        <v>0</v>
      </c>
      <c r="BJ128" s="461">
        <f t="shared" si="205"/>
        <v>0</v>
      </c>
      <c r="BK128" s="461">
        <f t="shared" si="206"/>
        <v>0</v>
      </c>
      <c r="BL128" s="461">
        <f t="shared" si="207"/>
        <v>0.5</v>
      </c>
      <c r="BM128" s="461">
        <f t="shared" si="208"/>
        <v>0</v>
      </c>
      <c r="BN128" s="461">
        <f t="shared" si="209"/>
        <v>0</v>
      </c>
      <c r="BO128" s="461">
        <f t="shared" si="210"/>
        <v>0</v>
      </c>
      <c r="BP128" s="461">
        <f t="shared" si="211"/>
        <v>0.5</v>
      </c>
      <c r="BQ128" s="461">
        <f t="shared" si="212"/>
        <v>0</v>
      </c>
      <c r="BR128" s="461">
        <f t="shared" si="213"/>
        <v>0</v>
      </c>
      <c r="BS128" s="461">
        <f t="shared" si="214"/>
        <v>0</v>
      </c>
      <c r="BT128" s="461">
        <f t="shared" si="215"/>
        <v>0.5</v>
      </c>
      <c r="BU128" s="461">
        <f t="shared" si="216"/>
        <v>0</v>
      </c>
      <c r="BV128" s="461">
        <f t="shared" si="217"/>
        <v>0</v>
      </c>
      <c r="BW128" s="461">
        <f t="shared" si="218"/>
        <v>0</v>
      </c>
      <c r="BX128" s="461">
        <f t="shared" si="219"/>
        <v>0.5</v>
      </c>
      <c r="BY128" s="461">
        <f t="shared" si="220"/>
        <v>0</v>
      </c>
      <c r="BZ128" s="461">
        <f t="shared" si="221"/>
        <v>0</v>
      </c>
      <c r="CA128" s="461">
        <f t="shared" si="222"/>
        <v>0</v>
      </c>
      <c r="CB128" s="461">
        <f t="shared" si="223"/>
        <v>0.5</v>
      </c>
      <c r="CC128" s="461">
        <f t="shared" si="224"/>
        <v>0</v>
      </c>
      <c r="CD128" s="462">
        <f t="shared" si="225"/>
        <v>0</v>
      </c>
      <c r="CE128" s="463"/>
      <c r="CF128" s="463"/>
    </row>
    <row r="129" spans="2:84" s="464" customFormat="1" ht="12.75" outlineLevel="1" x14ac:dyDescent="0.2">
      <c r="B129" s="494" t="s">
        <v>6208</v>
      </c>
      <c r="C129" s="465" t="s">
        <v>6207</v>
      </c>
      <c r="D129" s="465"/>
      <c r="E129" s="649" t="s">
        <v>6693</v>
      </c>
      <c r="F129" s="552"/>
      <c r="G129" s="610">
        <v>1</v>
      </c>
      <c r="H129" s="554">
        <f t="shared" si="172"/>
        <v>365</v>
      </c>
      <c r="I129" s="466" t="s">
        <v>2111</v>
      </c>
      <c r="J129" s="466">
        <v>0</v>
      </c>
      <c r="K129" s="466">
        <v>0</v>
      </c>
      <c r="L129" s="466">
        <f t="shared" si="179"/>
        <v>0</v>
      </c>
      <c r="M129" s="468">
        <f t="shared" si="180"/>
        <v>0</v>
      </c>
      <c r="N129" s="466" t="s">
        <v>6112</v>
      </c>
      <c r="O129" s="466" t="s">
        <v>6433</v>
      </c>
      <c r="P129" s="469">
        <v>41793</v>
      </c>
      <c r="Q129" s="426">
        <f t="shared" si="181"/>
        <v>42158</v>
      </c>
      <c r="R129" s="426">
        <f t="shared" si="178"/>
        <v>42523</v>
      </c>
      <c r="S129" s="426">
        <f t="shared" si="178"/>
        <v>42888</v>
      </c>
      <c r="T129" s="426">
        <f t="shared" si="178"/>
        <v>43253</v>
      </c>
      <c r="U129" s="426">
        <f t="shared" si="178"/>
        <v>43618</v>
      </c>
      <c r="V129" s="426">
        <f t="shared" si="178"/>
        <v>43983</v>
      </c>
      <c r="W129" s="426">
        <f t="shared" si="178"/>
        <v>44348</v>
      </c>
      <c r="X129" s="426">
        <f t="shared" si="178"/>
        <v>44713</v>
      </c>
      <c r="Y129" s="426">
        <f t="shared" si="178"/>
        <v>45078</v>
      </c>
      <c r="Z129" s="426">
        <f t="shared" si="178"/>
        <v>45443</v>
      </c>
      <c r="AA129" s="426">
        <f t="shared" si="178"/>
        <v>45808</v>
      </c>
      <c r="AB129" s="426">
        <f t="shared" si="178"/>
        <v>46173</v>
      </c>
      <c r="AC129" s="426">
        <f t="shared" si="178"/>
        <v>46538</v>
      </c>
      <c r="AD129" s="426">
        <f t="shared" si="178"/>
        <v>46903</v>
      </c>
      <c r="AE129" s="426">
        <f t="shared" si="178"/>
        <v>47268</v>
      </c>
      <c r="AF129" s="426">
        <f t="shared" si="178"/>
        <v>47633</v>
      </c>
      <c r="AG129" s="426">
        <f t="shared" si="178"/>
        <v>47998</v>
      </c>
      <c r="AH129" s="426">
        <f t="shared" si="178"/>
        <v>48363</v>
      </c>
      <c r="AI129" s="426">
        <f t="shared" si="178"/>
        <v>48728</v>
      </c>
      <c r="AJ129" s="426">
        <f t="shared" si="178"/>
        <v>49093</v>
      </c>
      <c r="AK129" s="426">
        <f t="shared" si="178"/>
        <v>49458</v>
      </c>
      <c r="AL129" s="426">
        <f t="shared" si="178"/>
        <v>49823</v>
      </c>
      <c r="AM129" s="458">
        <f t="shared" si="182"/>
        <v>0</v>
      </c>
      <c r="AN129" s="458">
        <f t="shared" si="183"/>
        <v>0</v>
      </c>
      <c r="AO129" s="458">
        <f t="shared" si="184"/>
        <v>0</v>
      </c>
      <c r="AP129" s="458">
        <f t="shared" si="185"/>
        <v>1</v>
      </c>
      <c r="AQ129" s="458">
        <f t="shared" si="186"/>
        <v>0</v>
      </c>
      <c r="AR129" s="458">
        <f t="shared" si="187"/>
        <v>0</v>
      </c>
      <c r="AS129" s="458">
        <f t="shared" si="188"/>
        <v>0</v>
      </c>
      <c r="AT129" s="458">
        <f t="shared" si="189"/>
        <v>0</v>
      </c>
      <c r="AU129" s="458">
        <f t="shared" si="190"/>
        <v>0</v>
      </c>
      <c r="AV129" s="458">
        <f t="shared" si="191"/>
        <v>0</v>
      </c>
      <c r="AW129" s="458">
        <f t="shared" si="192"/>
        <v>0</v>
      </c>
      <c r="AX129" s="458">
        <f t="shared" si="193"/>
        <v>0</v>
      </c>
      <c r="AY129" s="458">
        <f t="shared" si="194"/>
        <v>0</v>
      </c>
      <c r="AZ129" s="458">
        <f t="shared" si="195"/>
        <v>0</v>
      </c>
      <c r="BA129" s="458">
        <f t="shared" si="196"/>
        <v>0</v>
      </c>
      <c r="BB129" s="458">
        <f t="shared" si="197"/>
        <v>1</v>
      </c>
      <c r="BC129" s="458">
        <f t="shared" si="198"/>
        <v>0</v>
      </c>
      <c r="BD129" s="458">
        <f t="shared" si="199"/>
        <v>0</v>
      </c>
      <c r="BE129" s="458">
        <f t="shared" si="200"/>
        <v>0</v>
      </c>
      <c r="BF129" s="458">
        <f t="shared" si="201"/>
        <v>0</v>
      </c>
      <c r="BG129" s="458">
        <f t="shared" si="202"/>
        <v>0</v>
      </c>
      <c r="BH129" s="459">
        <f t="shared" si="203"/>
        <v>0</v>
      </c>
      <c r="BI129" s="460">
        <f t="shared" si="204"/>
        <v>0</v>
      </c>
      <c r="BJ129" s="461">
        <f t="shared" si="205"/>
        <v>0</v>
      </c>
      <c r="BK129" s="461">
        <f t="shared" si="206"/>
        <v>0</v>
      </c>
      <c r="BL129" s="461">
        <f t="shared" si="207"/>
        <v>0</v>
      </c>
      <c r="BM129" s="461">
        <f t="shared" si="208"/>
        <v>0</v>
      </c>
      <c r="BN129" s="461">
        <f t="shared" si="209"/>
        <v>0</v>
      </c>
      <c r="BO129" s="461">
        <f t="shared" si="210"/>
        <v>0</v>
      </c>
      <c r="BP129" s="461">
        <f t="shared" si="211"/>
        <v>0</v>
      </c>
      <c r="BQ129" s="461">
        <f t="shared" si="212"/>
        <v>0</v>
      </c>
      <c r="BR129" s="461">
        <f t="shared" si="213"/>
        <v>0</v>
      </c>
      <c r="BS129" s="461">
        <f t="shared" si="214"/>
        <v>0</v>
      </c>
      <c r="BT129" s="461">
        <f t="shared" si="215"/>
        <v>0</v>
      </c>
      <c r="BU129" s="461">
        <f t="shared" si="216"/>
        <v>0</v>
      </c>
      <c r="BV129" s="461">
        <f t="shared" si="217"/>
        <v>0</v>
      </c>
      <c r="BW129" s="461">
        <f t="shared" si="218"/>
        <v>0</v>
      </c>
      <c r="BX129" s="461">
        <f t="shared" si="219"/>
        <v>0</v>
      </c>
      <c r="BY129" s="461">
        <f t="shared" si="220"/>
        <v>0</v>
      </c>
      <c r="BZ129" s="461">
        <f t="shared" si="221"/>
        <v>0</v>
      </c>
      <c r="CA129" s="461">
        <f t="shared" si="222"/>
        <v>0</v>
      </c>
      <c r="CB129" s="461">
        <f t="shared" si="223"/>
        <v>0</v>
      </c>
      <c r="CC129" s="461">
        <f t="shared" si="224"/>
        <v>0</v>
      </c>
      <c r="CD129" s="462">
        <f t="shared" si="225"/>
        <v>0</v>
      </c>
      <c r="CE129" s="463"/>
      <c r="CF129" s="463"/>
    </row>
    <row r="130" spans="2:84" s="464" customFormat="1" ht="12.75" outlineLevel="1" x14ac:dyDescent="0.2">
      <c r="B130" s="494" t="s">
        <v>6208</v>
      </c>
      <c r="C130" s="465" t="s">
        <v>6207</v>
      </c>
      <c r="D130" s="465"/>
      <c r="E130" s="649" t="s">
        <v>6694</v>
      </c>
      <c r="F130" s="552"/>
      <c r="G130" s="610">
        <v>1</v>
      </c>
      <c r="H130" s="554">
        <f t="shared" si="172"/>
        <v>365</v>
      </c>
      <c r="I130" s="466" t="s">
        <v>2111</v>
      </c>
      <c r="J130" s="466">
        <v>0</v>
      </c>
      <c r="K130" s="466">
        <v>0</v>
      </c>
      <c r="L130" s="466">
        <f t="shared" si="179"/>
        <v>0</v>
      </c>
      <c r="M130" s="468">
        <f t="shared" si="180"/>
        <v>0</v>
      </c>
      <c r="N130" s="466" t="s">
        <v>6112</v>
      </c>
      <c r="O130" s="466" t="s">
        <v>6433</v>
      </c>
      <c r="P130" s="469">
        <v>41793</v>
      </c>
      <c r="Q130" s="426">
        <f t="shared" si="181"/>
        <v>42158</v>
      </c>
      <c r="R130" s="426">
        <f t="shared" si="178"/>
        <v>42523</v>
      </c>
      <c r="S130" s="426">
        <f t="shared" si="178"/>
        <v>42888</v>
      </c>
      <c r="T130" s="426">
        <f t="shared" si="178"/>
        <v>43253</v>
      </c>
      <c r="U130" s="426">
        <f t="shared" ref="R130:AL140" si="226">+T130+$H130</f>
        <v>43618</v>
      </c>
      <c r="V130" s="426">
        <f t="shared" si="226"/>
        <v>43983</v>
      </c>
      <c r="W130" s="426">
        <f t="shared" si="226"/>
        <v>44348</v>
      </c>
      <c r="X130" s="426">
        <f t="shared" si="226"/>
        <v>44713</v>
      </c>
      <c r="Y130" s="426">
        <f t="shared" si="226"/>
        <v>45078</v>
      </c>
      <c r="Z130" s="426">
        <f t="shared" si="226"/>
        <v>45443</v>
      </c>
      <c r="AA130" s="426">
        <f t="shared" si="226"/>
        <v>45808</v>
      </c>
      <c r="AB130" s="426">
        <f t="shared" si="226"/>
        <v>46173</v>
      </c>
      <c r="AC130" s="426">
        <f t="shared" si="226"/>
        <v>46538</v>
      </c>
      <c r="AD130" s="426">
        <f t="shared" si="226"/>
        <v>46903</v>
      </c>
      <c r="AE130" s="426">
        <f t="shared" si="226"/>
        <v>47268</v>
      </c>
      <c r="AF130" s="426">
        <f t="shared" si="226"/>
        <v>47633</v>
      </c>
      <c r="AG130" s="426">
        <f t="shared" si="226"/>
        <v>47998</v>
      </c>
      <c r="AH130" s="426">
        <f t="shared" si="226"/>
        <v>48363</v>
      </c>
      <c r="AI130" s="426">
        <f t="shared" si="226"/>
        <v>48728</v>
      </c>
      <c r="AJ130" s="426">
        <f t="shared" si="226"/>
        <v>49093</v>
      </c>
      <c r="AK130" s="426">
        <f t="shared" si="226"/>
        <v>49458</v>
      </c>
      <c r="AL130" s="426">
        <f t="shared" si="226"/>
        <v>49823</v>
      </c>
      <c r="AM130" s="458">
        <f t="shared" si="182"/>
        <v>0</v>
      </c>
      <c r="AN130" s="458">
        <f t="shared" si="183"/>
        <v>0</v>
      </c>
      <c r="AO130" s="458">
        <f t="shared" si="184"/>
        <v>0</v>
      </c>
      <c r="AP130" s="458">
        <f t="shared" si="185"/>
        <v>1</v>
      </c>
      <c r="AQ130" s="458">
        <f t="shared" si="186"/>
        <v>0</v>
      </c>
      <c r="AR130" s="458">
        <f t="shared" si="187"/>
        <v>0</v>
      </c>
      <c r="AS130" s="458">
        <f t="shared" si="188"/>
        <v>0</v>
      </c>
      <c r="AT130" s="458">
        <f t="shared" si="189"/>
        <v>0</v>
      </c>
      <c r="AU130" s="458">
        <f t="shared" si="190"/>
        <v>0</v>
      </c>
      <c r="AV130" s="458">
        <f t="shared" si="191"/>
        <v>0</v>
      </c>
      <c r="AW130" s="458">
        <f t="shared" si="192"/>
        <v>0</v>
      </c>
      <c r="AX130" s="458">
        <f t="shared" si="193"/>
        <v>0</v>
      </c>
      <c r="AY130" s="458">
        <f t="shared" si="194"/>
        <v>0</v>
      </c>
      <c r="AZ130" s="458">
        <f t="shared" si="195"/>
        <v>0</v>
      </c>
      <c r="BA130" s="458">
        <f t="shared" si="196"/>
        <v>0</v>
      </c>
      <c r="BB130" s="458">
        <f t="shared" si="197"/>
        <v>1</v>
      </c>
      <c r="BC130" s="458">
        <f t="shared" si="198"/>
        <v>0</v>
      </c>
      <c r="BD130" s="458">
        <f t="shared" si="199"/>
        <v>0</v>
      </c>
      <c r="BE130" s="458">
        <f t="shared" si="200"/>
        <v>0</v>
      </c>
      <c r="BF130" s="458">
        <f t="shared" si="201"/>
        <v>0</v>
      </c>
      <c r="BG130" s="458">
        <f t="shared" si="202"/>
        <v>0</v>
      </c>
      <c r="BH130" s="459">
        <f t="shared" si="203"/>
        <v>0</v>
      </c>
      <c r="BI130" s="460">
        <f t="shared" si="204"/>
        <v>0</v>
      </c>
      <c r="BJ130" s="461">
        <f t="shared" si="205"/>
        <v>0</v>
      </c>
      <c r="BK130" s="461">
        <f t="shared" si="206"/>
        <v>0</v>
      </c>
      <c r="BL130" s="461">
        <f t="shared" si="207"/>
        <v>0</v>
      </c>
      <c r="BM130" s="461">
        <f t="shared" si="208"/>
        <v>0</v>
      </c>
      <c r="BN130" s="461">
        <f t="shared" si="209"/>
        <v>0</v>
      </c>
      <c r="BO130" s="461">
        <f t="shared" si="210"/>
        <v>0</v>
      </c>
      <c r="BP130" s="461">
        <f t="shared" si="211"/>
        <v>0</v>
      </c>
      <c r="BQ130" s="461">
        <f t="shared" si="212"/>
        <v>0</v>
      </c>
      <c r="BR130" s="461">
        <f t="shared" si="213"/>
        <v>0</v>
      </c>
      <c r="BS130" s="461">
        <f t="shared" si="214"/>
        <v>0</v>
      </c>
      <c r="BT130" s="461">
        <f t="shared" si="215"/>
        <v>0</v>
      </c>
      <c r="BU130" s="461">
        <f t="shared" si="216"/>
        <v>0</v>
      </c>
      <c r="BV130" s="461">
        <f t="shared" si="217"/>
        <v>0</v>
      </c>
      <c r="BW130" s="461">
        <f t="shared" si="218"/>
        <v>0</v>
      </c>
      <c r="BX130" s="461">
        <f t="shared" si="219"/>
        <v>0</v>
      </c>
      <c r="BY130" s="461">
        <f t="shared" si="220"/>
        <v>0</v>
      </c>
      <c r="BZ130" s="461">
        <f t="shared" si="221"/>
        <v>0</v>
      </c>
      <c r="CA130" s="461">
        <f t="shared" si="222"/>
        <v>0</v>
      </c>
      <c r="CB130" s="461">
        <f t="shared" si="223"/>
        <v>0</v>
      </c>
      <c r="CC130" s="461">
        <f t="shared" si="224"/>
        <v>0</v>
      </c>
      <c r="CD130" s="462">
        <f t="shared" si="225"/>
        <v>0</v>
      </c>
      <c r="CE130" s="463"/>
      <c r="CF130" s="463"/>
    </row>
    <row r="131" spans="2:84" s="464" customFormat="1" ht="12.75" outlineLevel="1" x14ac:dyDescent="0.2">
      <c r="B131" s="494" t="s">
        <v>6208</v>
      </c>
      <c r="C131" s="465" t="s">
        <v>6207</v>
      </c>
      <c r="D131" s="465"/>
      <c r="E131" s="649" t="s">
        <v>6695</v>
      </c>
      <c r="F131" s="552"/>
      <c r="G131" s="610">
        <v>1</v>
      </c>
      <c r="H131" s="554">
        <f t="shared" si="172"/>
        <v>365</v>
      </c>
      <c r="I131" s="466" t="s">
        <v>2111</v>
      </c>
      <c r="J131" s="466">
        <v>0</v>
      </c>
      <c r="K131" s="466">
        <v>0</v>
      </c>
      <c r="L131" s="466">
        <f t="shared" si="179"/>
        <v>0</v>
      </c>
      <c r="M131" s="468">
        <f t="shared" si="180"/>
        <v>0</v>
      </c>
      <c r="N131" s="466" t="s">
        <v>6112</v>
      </c>
      <c r="O131" s="466" t="s">
        <v>6433</v>
      </c>
      <c r="P131" s="469">
        <v>41793</v>
      </c>
      <c r="Q131" s="426">
        <f t="shared" si="181"/>
        <v>42158</v>
      </c>
      <c r="R131" s="426">
        <f t="shared" si="226"/>
        <v>42523</v>
      </c>
      <c r="S131" s="426">
        <f t="shared" si="226"/>
        <v>42888</v>
      </c>
      <c r="T131" s="426">
        <f t="shared" si="226"/>
        <v>43253</v>
      </c>
      <c r="U131" s="426">
        <f t="shared" si="226"/>
        <v>43618</v>
      </c>
      <c r="V131" s="426">
        <f t="shared" si="226"/>
        <v>43983</v>
      </c>
      <c r="W131" s="426">
        <f t="shared" si="226"/>
        <v>44348</v>
      </c>
      <c r="X131" s="426">
        <f t="shared" si="226"/>
        <v>44713</v>
      </c>
      <c r="Y131" s="426">
        <f t="shared" si="226"/>
        <v>45078</v>
      </c>
      <c r="Z131" s="426">
        <f t="shared" si="226"/>
        <v>45443</v>
      </c>
      <c r="AA131" s="426">
        <f t="shared" si="226"/>
        <v>45808</v>
      </c>
      <c r="AB131" s="426">
        <f t="shared" si="226"/>
        <v>46173</v>
      </c>
      <c r="AC131" s="426">
        <f t="shared" si="226"/>
        <v>46538</v>
      </c>
      <c r="AD131" s="426">
        <f t="shared" si="226"/>
        <v>46903</v>
      </c>
      <c r="AE131" s="426">
        <f t="shared" si="226"/>
        <v>47268</v>
      </c>
      <c r="AF131" s="426">
        <f t="shared" si="226"/>
        <v>47633</v>
      </c>
      <c r="AG131" s="426">
        <f t="shared" si="226"/>
        <v>47998</v>
      </c>
      <c r="AH131" s="426">
        <f t="shared" si="226"/>
        <v>48363</v>
      </c>
      <c r="AI131" s="426">
        <f t="shared" si="226"/>
        <v>48728</v>
      </c>
      <c r="AJ131" s="426">
        <f t="shared" si="226"/>
        <v>49093</v>
      </c>
      <c r="AK131" s="426">
        <f t="shared" si="226"/>
        <v>49458</v>
      </c>
      <c r="AL131" s="426">
        <f t="shared" si="226"/>
        <v>49823</v>
      </c>
      <c r="AM131" s="458">
        <f t="shared" si="182"/>
        <v>0</v>
      </c>
      <c r="AN131" s="458">
        <f t="shared" si="183"/>
        <v>0</v>
      </c>
      <c r="AO131" s="458">
        <f t="shared" si="184"/>
        <v>0</v>
      </c>
      <c r="AP131" s="458">
        <f t="shared" si="185"/>
        <v>1</v>
      </c>
      <c r="AQ131" s="458">
        <f t="shared" si="186"/>
        <v>0</v>
      </c>
      <c r="AR131" s="458">
        <f t="shared" si="187"/>
        <v>0</v>
      </c>
      <c r="AS131" s="458">
        <f t="shared" si="188"/>
        <v>0</v>
      </c>
      <c r="AT131" s="458">
        <f t="shared" si="189"/>
        <v>0</v>
      </c>
      <c r="AU131" s="458">
        <f t="shared" si="190"/>
        <v>0</v>
      </c>
      <c r="AV131" s="458">
        <f t="shared" si="191"/>
        <v>0</v>
      </c>
      <c r="AW131" s="458">
        <f t="shared" si="192"/>
        <v>0</v>
      </c>
      <c r="AX131" s="458">
        <f t="shared" si="193"/>
        <v>0</v>
      </c>
      <c r="AY131" s="458">
        <f t="shared" si="194"/>
        <v>0</v>
      </c>
      <c r="AZ131" s="458">
        <f t="shared" si="195"/>
        <v>0</v>
      </c>
      <c r="BA131" s="458">
        <f t="shared" si="196"/>
        <v>0</v>
      </c>
      <c r="BB131" s="458">
        <f t="shared" si="197"/>
        <v>1</v>
      </c>
      <c r="BC131" s="458">
        <f t="shared" si="198"/>
        <v>0</v>
      </c>
      <c r="BD131" s="458">
        <f t="shared" si="199"/>
        <v>0</v>
      </c>
      <c r="BE131" s="458">
        <f t="shared" si="200"/>
        <v>0</v>
      </c>
      <c r="BF131" s="458">
        <f t="shared" si="201"/>
        <v>0</v>
      </c>
      <c r="BG131" s="458">
        <f t="shared" si="202"/>
        <v>0</v>
      </c>
      <c r="BH131" s="459">
        <f t="shared" si="203"/>
        <v>0</v>
      </c>
      <c r="BI131" s="460">
        <f t="shared" si="204"/>
        <v>0</v>
      </c>
      <c r="BJ131" s="461">
        <f t="shared" si="205"/>
        <v>0</v>
      </c>
      <c r="BK131" s="461">
        <f t="shared" si="206"/>
        <v>0</v>
      </c>
      <c r="BL131" s="461">
        <f t="shared" si="207"/>
        <v>0</v>
      </c>
      <c r="BM131" s="461">
        <f t="shared" si="208"/>
        <v>0</v>
      </c>
      <c r="BN131" s="461">
        <f t="shared" si="209"/>
        <v>0</v>
      </c>
      <c r="BO131" s="461">
        <f t="shared" si="210"/>
        <v>0</v>
      </c>
      <c r="BP131" s="461">
        <f t="shared" si="211"/>
        <v>0</v>
      </c>
      <c r="BQ131" s="461">
        <f t="shared" si="212"/>
        <v>0</v>
      </c>
      <c r="BR131" s="461">
        <f t="shared" si="213"/>
        <v>0</v>
      </c>
      <c r="BS131" s="461">
        <f t="shared" si="214"/>
        <v>0</v>
      </c>
      <c r="BT131" s="461">
        <f t="shared" si="215"/>
        <v>0</v>
      </c>
      <c r="BU131" s="461">
        <f t="shared" si="216"/>
        <v>0</v>
      </c>
      <c r="BV131" s="461">
        <f t="shared" si="217"/>
        <v>0</v>
      </c>
      <c r="BW131" s="461">
        <f t="shared" si="218"/>
        <v>0</v>
      </c>
      <c r="BX131" s="461">
        <f t="shared" si="219"/>
        <v>0</v>
      </c>
      <c r="BY131" s="461">
        <f t="shared" si="220"/>
        <v>0</v>
      </c>
      <c r="BZ131" s="461">
        <f t="shared" si="221"/>
        <v>0</v>
      </c>
      <c r="CA131" s="461">
        <f t="shared" si="222"/>
        <v>0</v>
      </c>
      <c r="CB131" s="461">
        <f t="shared" si="223"/>
        <v>0</v>
      </c>
      <c r="CC131" s="461">
        <f t="shared" si="224"/>
        <v>0</v>
      </c>
      <c r="CD131" s="462">
        <f t="shared" si="225"/>
        <v>0</v>
      </c>
      <c r="CE131" s="463"/>
      <c r="CF131" s="463"/>
    </row>
    <row r="132" spans="2:84" s="464" customFormat="1" ht="14.25" customHeight="1" outlineLevel="1" x14ac:dyDescent="0.2">
      <c r="B132" s="494" t="s">
        <v>6208</v>
      </c>
      <c r="C132" s="465" t="s">
        <v>6207</v>
      </c>
      <c r="D132" s="465"/>
      <c r="E132" s="649" t="s">
        <v>6696</v>
      </c>
      <c r="F132" s="552"/>
      <c r="G132" s="610">
        <v>1</v>
      </c>
      <c r="H132" s="554">
        <f t="shared" si="172"/>
        <v>365</v>
      </c>
      <c r="I132" s="466" t="s">
        <v>2111</v>
      </c>
      <c r="J132" s="466">
        <v>0</v>
      </c>
      <c r="K132" s="466">
        <v>0</v>
      </c>
      <c r="L132" s="466">
        <f t="shared" si="179"/>
        <v>0</v>
      </c>
      <c r="M132" s="468">
        <f t="shared" si="180"/>
        <v>0</v>
      </c>
      <c r="N132" s="466" t="s">
        <v>6112</v>
      </c>
      <c r="O132" s="466" t="s">
        <v>6433</v>
      </c>
      <c r="P132" s="469">
        <v>41793</v>
      </c>
      <c r="Q132" s="426">
        <f t="shared" si="181"/>
        <v>42158</v>
      </c>
      <c r="R132" s="426">
        <f t="shared" si="226"/>
        <v>42523</v>
      </c>
      <c r="S132" s="426">
        <f t="shared" si="226"/>
        <v>42888</v>
      </c>
      <c r="T132" s="426">
        <f t="shared" si="226"/>
        <v>43253</v>
      </c>
      <c r="U132" s="426">
        <f t="shared" si="226"/>
        <v>43618</v>
      </c>
      <c r="V132" s="426">
        <f t="shared" si="226"/>
        <v>43983</v>
      </c>
      <c r="W132" s="426">
        <f t="shared" si="226"/>
        <v>44348</v>
      </c>
      <c r="X132" s="426">
        <f t="shared" si="226"/>
        <v>44713</v>
      </c>
      <c r="Y132" s="426">
        <f t="shared" si="226"/>
        <v>45078</v>
      </c>
      <c r="Z132" s="426">
        <f t="shared" si="226"/>
        <v>45443</v>
      </c>
      <c r="AA132" s="426">
        <f t="shared" si="226"/>
        <v>45808</v>
      </c>
      <c r="AB132" s="426">
        <f t="shared" si="226"/>
        <v>46173</v>
      </c>
      <c r="AC132" s="426">
        <f t="shared" si="226"/>
        <v>46538</v>
      </c>
      <c r="AD132" s="426">
        <f t="shared" si="226"/>
        <v>46903</v>
      </c>
      <c r="AE132" s="426">
        <f t="shared" si="226"/>
        <v>47268</v>
      </c>
      <c r="AF132" s="426">
        <f t="shared" si="226"/>
        <v>47633</v>
      </c>
      <c r="AG132" s="426">
        <f t="shared" si="226"/>
        <v>47998</v>
      </c>
      <c r="AH132" s="426">
        <f t="shared" si="226"/>
        <v>48363</v>
      </c>
      <c r="AI132" s="426">
        <f t="shared" si="226"/>
        <v>48728</v>
      </c>
      <c r="AJ132" s="426">
        <f t="shared" si="226"/>
        <v>49093</v>
      </c>
      <c r="AK132" s="426">
        <f t="shared" si="226"/>
        <v>49458</v>
      </c>
      <c r="AL132" s="426">
        <f t="shared" si="226"/>
        <v>49823</v>
      </c>
      <c r="AM132" s="458">
        <f t="shared" si="182"/>
        <v>0</v>
      </c>
      <c r="AN132" s="458">
        <f t="shared" si="183"/>
        <v>0</v>
      </c>
      <c r="AO132" s="458">
        <f t="shared" si="184"/>
        <v>0</v>
      </c>
      <c r="AP132" s="458">
        <f t="shared" si="185"/>
        <v>1</v>
      </c>
      <c r="AQ132" s="458">
        <f t="shared" si="186"/>
        <v>0</v>
      </c>
      <c r="AR132" s="458">
        <f t="shared" si="187"/>
        <v>0</v>
      </c>
      <c r="AS132" s="458">
        <f t="shared" si="188"/>
        <v>0</v>
      </c>
      <c r="AT132" s="458">
        <f t="shared" si="189"/>
        <v>0</v>
      </c>
      <c r="AU132" s="458">
        <f t="shared" si="190"/>
        <v>0</v>
      </c>
      <c r="AV132" s="458">
        <f t="shared" si="191"/>
        <v>0</v>
      </c>
      <c r="AW132" s="458">
        <f t="shared" si="192"/>
        <v>0</v>
      </c>
      <c r="AX132" s="458">
        <f t="shared" si="193"/>
        <v>0</v>
      </c>
      <c r="AY132" s="458">
        <f t="shared" si="194"/>
        <v>0</v>
      </c>
      <c r="AZ132" s="458">
        <f t="shared" si="195"/>
        <v>0</v>
      </c>
      <c r="BA132" s="458">
        <f t="shared" si="196"/>
        <v>0</v>
      </c>
      <c r="BB132" s="458">
        <f t="shared" si="197"/>
        <v>1</v>
      </c>
      <c r="BC132" s="458">
        <f t="shared" si="198"/>
        <v>0</v>
      </c>
      <c r="BD132" s="458">
        <f t="shared" si="199"/>
        <v>0</v>
      </c>
      <c r="BE132" s="458">
        <f t="shared" si="200"/>
        <v>0</v>
      </c>
      <c r="BF132" s="458">
        <f t="shared" si="201"/>
        <v>0</v>
      </c>
      <c r="BG132" s="458">
        <f t="shared" si="202"/>
        <v>0</v>
      </c>
      <c r="BH132" s="459">
        <f t="shared" si="203"/>
        <v>0</v>
      </c>
      <c r="BI132" s="460">
        <f t="shared" si="204"/>
        <v>0</v>
      </c>
      <c r="BJ132" s="461">
        <f t="shared" si="205"/>
        <v>0</v>
      </c>
      <c r="BK132" s="461">
        <f t="shared" si="206"/>
        <v>0</v>
      </c>
      <c r="BL132" s="461">
        <f t="shared" si="207"/>
        <v>0</v>
      </c>
      <c r="BM132" s="461">
        <f t="shared" si="208"/>
        <v>0</v>
      </c>
      <c r="BN132" s="461">
        <f t="shared" si="209"/>
        <v>0</v>
      </c>
      <c r="BO132" s="461">
        <f t="shared" si="210"/>
        <v>0</v>
      </c>
      <c r="BP132" s="461">
        <f t="shared" si="211"/>
        <v>0</v>
      </c>
      <c r="BQ132" s="461">
        <f t="shared" si="212"/>
        <v>0</v>
      </c>
      <c r="BR132" s="461">
        <f t="shared" si="213"/>
        <v>0</v>
      </c>
      <c r="BS132" s="461">
        <f t="shared" si="214"/>
        <v>0</v>
      </c>
      <c r="BT132" s="461">
        <f t="shared" si="215"/>
        <v>0</v>
      </c>
      <c r="BU132" s="461">
        <f t="shared" si="216"/>
        <v>0</v>
      </c>
      <c r="BV132" s="461">
        <f t="shared" si="217"/>
        <v>0</v>
      </c>
      <c r="BW132" s="461">
        <f t="shared" si="218"/>
        <v>0</v>
      </c>
      <c r="BX132" s="461">
        <f t="shared" si="219"/>
        <v>0</v>
      </c>
      <c r="BY132" s="461">
        <f t="shared" si="220"/>
        <v>0</v>
      </c>
      <c r="BZ132" s="461">
        <f t="shared" si="221"/>
        <v>0</v>
      </c>
      <c r="CA132" s="461">
        <f t="shared" si="222"/>
        <v>0</v>
      </c>
      <c r="CB132" s="461">
        <f t="shared" si="223"/>
        <v>0</v>
      </c>
      <c r="CC132" s="461">
        <f t="shared" si="224"/>
        <v>0</v>
      </c>
      <c r="CD132" s="462">
        <f t="shared" si="225"/>
        <v>0</v>
      </c>
      <c r="CE132" s="463"/>
      <c r="CF132" s="463"/>
    </row>
    <row r="133" spans="2:84" s="464" customFormat="1" ht="12.75" outlineLevel="1" x14ac:dyDescent="0.2">
      <c r="B133" s="496" t="s">
        <v>6208</v>
      </c>
      <c r="C133" s="470" t="s">
        <v>6207</v>
      </c>
      <c r="D133" s="470"/>
      <c r="E133" s="653" t="s">
        <v>6697</v>
      </c>
      <c r="F133" s="553"/>
      <c r="G133" s="611">
        <v>1</v>
      </c>
      <c r="H133" s="555">
        <f t="shared" si="172"/>
        <v>365</v>
      </c>
      <c r="I133" s="471" t="s">
        <v>2111</v>
      </c>
      <c r="J133" s="471">
        <v>0</v>
      </c>
      <c r="K133" s="471">
        <v>0</v>
      </c>
      <c r="L133" s="471">
        <f t="shared" si="179"/>
        <v>0</v>
      </c>
      <c r="M133" s="473">
        <f t="shared" si="180"/>
        <v>0</v>
      </c>
      <c r="N133" s="471" t="s">
        <v>6112</v>
      </c>
      <c r="O133" s="471" t="s">
        <v>6433</v>
      </c>
      <c r="P133" s="474">
        <v>41793</v>
      </c>
      <c r="Q133" s="426">
        <f t="shared" si="181"/>
        <v>42158</v>
      </c>
      <c r="R133" s="426">
        <f t="shared" si="226"/>
        <v>42523</v>
      </c>
      <c r="S133" s="426">
        <f t="shared" si="226"/>
        <v>42888</v>
      </c>
      <c r="T133" s="426">
        <f t="shared" si="226"/>
        <v>43253</v>
      </c>
      <c r="U133" s="426">
        <f t="shared" si="226"/>
        <v>43618</v>
      </c>
      <c r="V133" s="426">
        <f t="shared" si="226"/>
        <v>43983</v>
      </c>
      <c r="W133" s="426">
        <f t="shared" si="226"/>
        <v>44348</v>
      </c>
      <c r="X133" s="426">
        <f t="shared" si="226"/>
        <v>44713</v>
      </c>
      <c r="Y133" s="426">
        <f t="shared" si="226"/>
        <v>45078</v>
      </c>
      <c r="Z133" s="426">
        <f t="shared" si="226"/>
        <v>45443</v>
      </c>
      <c r="AA133" s="426">
        <f t="shared" si="226"/>
        <v>45808</v>
      </c>
      <c r="AB133" s="426">
        <f t="shared" si="226"/>
        <v>46173</v>
      </c>
      <c r="AC133" s="426">
        <f t="shared" si="226"/>
        <v>46538</v>
      </c>
      <c r="AD133" s="426">
        <f t="shared" si="226"/>
        <v>46903</v>
      </c>
      <c r="AE133" s="426">
        <f t="shared" si="226"/>
        <v>47268</v>
      </c>
      <c r="AF133" s="426">
        <f t="shared" si="226"/>
        <v>47633</v>
      </c>
      <c r="AG133" s="426">
        <f t="shared" si="226"/>
        <v>47998</v>
      </c>
      <c r="AH133" s="426">
        <f t="shared" si="226"/>
        <v>48363</v>
      </c>
      <c r="AI133" s="426">
        <f t="shared" si="226"/>
        <v>48728</v>
      </c>
      <c r="AJ133" s="426">
        <f t="shared" si="226"/>
        <v>49093</v>
      </c>
      <c r="AK133" s="426">
        <f t="shared" si="226"/>
        <v>49458</v>
      </c>
      <c r="AL133" s="426">
        <f t="shared" si="226"/>
        <v>49823</v>
      </c>
      <c r="AM133" s="458">
        <f t="shared" si="182"/>
        <v>0</v>
      </c>
      <c r="AN133" s="458">
        <f t="shared" si="183"/>
        <v>0</v>
      </c>
      <c r="AO133" s="458">
        <f t="shared" si="184"/>
        <v>0</v>
      </c>
      <c r="AP133" s="458">
        <f t="shared" si="185"/>
        <v>1</v>
      </c>
      <c r="AQ133" s="458">
        <f t="shared" si="186"/>
        <v>0</v>
      </c>
      <c r="AR133" s="458">
        <f t="shared" si="187"/>
        <v>0</v>
      </c>
      <c r="AS133" s="458">
        <f t="shared" si="188"/>
        <v>0</v>
      </c>
      <c r="AT133" s="458">
        <f t="shared" si="189"/>
        <v>0</v>
      </c>
      <c r="AU133" s="458">
        <f t="shared" si="190"/>
        <v>0</v>
      </c>
      <c r="AV133" s="458">
        <f t="shared" si="191"/>
        <v>0</v>
      </c>
      <c r="AW133" s="458">
        <f t="shared" si="192"/>
        <v>0</v>
      </c>
      <c r="AX133" s="458">
        <f t="shared" si="193"/>
        <v>0</v>
      </c>
      <c r="AY133" s="458">
        <f t="shared" si="194"/>
        <v>0</v>
      </c>
      <c r="AZ133" s="458">
        <f t="shared" si="195"/>
        <v>0</v>
      </c>
      <c r="BA133" s="458">
        <f t="shared" si="196"/>
        <v>0</v>
      </c>
      <c r="BB133" s="458">
        <f t="shared" si="197"/>
        <v>1</v>
      </c>
      <c r="BC133" s="458">
        <f t="shared" si="198"/>
        <v>0</v>
      </c>
      <c r="BD133" s="458">
        <f t="shared" si="199"/>
        <v>0</v>
      </c>
      <c r="BE133" s="458">
        <f t="shared" si="200"/>
        <v>0</v>
      </c>
      <c r="BF133" s="458">
        <f t="shared" si="201"/>
        <v>0</v>
      </c>
      <c r="BG133" s="458">
        <f t="shared" si="202"/>
        <v>0</v>
      </c>
      <c r="BH133" s="459">
        <f t="shared" si="203"/>
        <v>0</v>
      </c>
      <c r="BI133" s="460">
        <f t="shared" si="204"/>
        <v>0</v>
      </c>
      <c r="BJ133" s="461">
        <f t="shared" si="205"/>
        <v>0</v>
      </c>
      <c r="BK133" s="461">
        <f t="shared" si="206"/>
        <v>0</v>
      </c>
      <c r="BL133" s="461">
        <f t="shared" si="207"/>
        <v>0</v>
      </c>
      <c r="BM133" s="461">
        <f t="shared" si="208"/>
        <v>0</v>
      </c>
      <c r="BN133" s="461">
        <f t="shared" si="209"/>
        <v>0</v>
      </c>
      <c r="BO133" s="461">
        <f t="shared" si="210"/>
        <v>0</v>
      </c>
      <c r="BP133" s="461">
        <f t="shared" si="211"/>
        <v>0</v>
      </c>
      <c r="BQ133" s="461">
        <f t="shared" si="212"/>
        <v>0</v>
      </c>
      <c r="BR133" s="461">
        <f t="shared" si="213"/>
        <v>0</v>
      </c>
      <c r="BS133" s="461">
        <f t="shared" si="214"/>
        <v>0</v>
      </c>
      <c r="BT133" s="461">
        <f t="shared" si="215"/>
        <v>0</v>
      </c>
      <c r="BU133" s="461">
        <f t="shared" si="216"/>
        <v>0</v>
      </c>
      <c r="BV133" s="461">
        <f t="shared" si="217"/>
        <v>0</v>
      </c>
      <c r="BW133" s="461">
        <f t="shared" si="218"/>
        <v>0</v>
      </c>
      <c r="BX133" s="461">
        <f t="shared" si="219"/>
        <v>0</v>
      </c>
      <c r="BY133" s="461">
        <f t="shared" si="220"/>
        <v>0</v>
      </c>
      <c r="BZ133" s="461">
        <f t="shared" si="221"/>
        <v>0</v>
      </c>
      <c r="CA133" s="461">
        <f t="shared" si="222"/>
        <v>0</v>
      </c>
      <c r="CB133" s="461">
        <f t="shared" si="223"/>
        <v>0</v>
      </c>
      <c r="CC133" s="461">
        <f t="shared" si="224"/>
        <v>0</v>
      </c>
      <c r="CD133" s="462">
        <f t="shared" si="225"/>
        <v>0</v>
      </c>
      <c r="CE133" s="463"/>
      <c r="CF133" s="463"/>
    </row>
    <row r="134" spans="2:84" s="464" customFormat="1" ht="12" outlineLevel="1" x14ac:dyDescent="0.2">
      <c r="B134" s="452" t="s">
        <v>6209</v>
      </c>
      <c r="C134" s="452" t="s">
        <v>6698</v>
      </c>
      <c r="D134" s="452"/>
      <c r="E134" s="452" t="s">
        <v>6678</v>
      </c>
      <c r="F134" s="453"/>
      <c r="G134" s="608">
        <v>12</v>
      </c>
      <c r="H134" s="454">
        <f t="shared" si="172"/>
        <v>30.416666666666668</v>
      </c>
      <c r="I134" s="453" t="s">
        <v>2111</v>
      </c>
      <c r="J134" s="453">
        <v>1</v>
      </c>
      <c r="K134" s="453">
        <v>0.2</v>
      </c>
      <c r="L134" s="453">
        <f t="shared" ref="L134:L140" si="227">+J134*K134</f>
        <v>0.2</v>
      </c>
      <c r="M134" s="455">
        <f>+J134*K134*G134</f>
        <v>2.4000000000000004</v>
      </c>
      <c r="N134" s="453" t="s">
        <v>6112</v>
      </c>
      <c r="O134" s="453" t="s">
        <v>6433</v>
      </c>
      <c r="P134" s="456">
        <v>41793</v>
      </c>
      <c r="Q134" s="426">
        <f t="shared" si="181"/>
        <v>41823.416666666664</v>
      </c>
      <c r="R134" s="426">
        <f t="shared" si="226"/>
        <v>41853.833333333328</v>
      </c>
      <c r="S134" s="426">
        <f t="shared" si="226"/>
        <v>41884.249999999993</v>
      </c>
      <c r="T134" s="426">
        <f t="shared" si="226"/>
        <v>41914.666666666657</v>
      </c>
      <c r="U134" s="426">
        <f t="shared" si="226"/>
        <v>41945.083333333321</v>
      </c>
      <c r="V134" s="426">
        <f t="shared" si="226"/>
        <v>41975.499999999985</v>
      </c>
      <c r="W134" s="426">
        <f t="shared" si="226"/>
        <v>42005.91666666665</v>
      </c>
      <c r="X134" s="426">
        <f t="shared" si="226"/>
        <v>42036.333333333314</v>
      </c>
      <c r="Y134" s="426">
        <f t="shared" si="226"/>
        <v>42066.749999999978</v>
      </c>
      <c r="Z134" s="426">
        <f t="shared" si="226"/>
        <v>42097.166666666642</v>
      </c>
      <c r="AA134" s="426">
        <f t="shared" si="226"/>
        <v>42127.583333333307</v>
      </c>
      <c r="AB134" s="426">
        <f t="shared" si="226"/>
        <v>42157.999999999971</v>
      </c>
      <c r="AC134" s="426">
        <f t="shared" si="226"/>
        <v>42188.416666666635</v>
      </c>
      <c r="AD134" s="426">
        <f t="shared" si="226"/>
        <v>42218.833333333299</v>
      </c>
      <c r="AE134" s="426">
        <f t="shared" si="226"/>
        <v>42249.249999999964</v>
      </c>
      <c r="AF134" s="426">
        <f t="shared" si="226"/>
        <v>42279.666666666628</v>
      </c>
      <c r="AG134" s="426">
        <f t="shared" si="226"/>
        <v>42310.083333333292</v>
      </c>
      <c r="AH134" s="426">
        <f t="shared" si="226"/>
        <v>42340.499999999956</v>
      </c>
      <c r="AI134" s="426">
        <f t="shared" si="226"/>
        <v>42370.916666666621</v>
      </c>
      <c r="AJ134" s="426">
        <f t="shared" si="226"/>
        <v>42401.333333333285</v>
      </c>
      <c r="AK134" s="426">
        <f t="shared" si="226"/>
        <v>42431.749999999949</v>
      </c>
      <c r="AL134" s="426">
        <f t="shared" si="226"/>
        <v>42462.166666666613</v>
      </c>
      <c r="AM134" s="458">
        <f t="shared" si="182"/>
        <v>0</v>
      </c>
      <c r="AN134" s="458">
        <f t="shared" si="183"/>
        <v>0</v>
      </c>
      <c r="AO134" s="458">
        <f t="shared" si="184"/>
        <v>0</v>
      </c>
      <c r="AP134" s="458">
        <f t="shared" si="185"/>
        <v>1</v>
      </c>
      <c r="AQ134" s="458">
        <f t="shared" si="186"/>
        <v>1</v>
      </c>
      <c r="AR134" s="458">
        <f t="shared" si="187"/>
        <v>1</v>
      </c>
      <c r="AS134" s="458">
        <f t="shared" si="188"/>
        <v>1</v>
      </c>
      <c r="AT134" s="458">
        <f t="shared" si="189"/>
        <v>1</v>
      </c>
      <c r="AU134" s="458">
        <f t="shared" si="190"/>
        <v>1</v>
      </c>
      <c r="AV134" s="458">
        <f t="shared" si="191"/>
        <v>1</v>
      </c>
      <c r="AW134" s="458">
        <f t="shared" si="192"/>
        <v>1</v>
      </c>
      <c r="AX134" s="458">
        <f t="shared" si="193"/>
        <v>1</v>
      </c>
      <c r="AY134" s="458">
        <f t="shared" si="194"/>
        <v>1</v>
      </c>
      <c r="AZ134" s="458">
        <f t="shared" si="195"/>
        <v>1</v>
      </c>
      <c r="BA134" s="458">
        <f t="shared" si="196"/>
        <v>1</v>
      </c>
      <c r="BB134" s="458">
        <f t="shared" si="197"/>
        <v>1</v>
      </c>
      <c r="BC134" s="458">
        <f t="shared" si="198"/>
        <v>1</v>
      </c>
      <c r="BD134" s="458">
        <f t="shared" si="199"/>
        <v>1</v>
      </c>
      <c r="BE134" s="458">
        <f t="shared" si="200"/>
        <v>1</v>
      </c>
      <c r="BF134" s="458">
        <f t="shared" si="201"/>
        <v>1</v>
      </c>
      <c r="BG134" s="458">
        <f t="shared" si="202"/>
        <v>1</v>
      </c>
      <c r="BH134" s="459">
        <f t="shared" si="203"/>
        <v>1</v>
      </c>
      <c r="BI134" s="460">
        <f t="shared" si="204"/>
        <v>0</v>
      </c>
      <c r="BJ134" s="461">
        <f t="shared" si="205"/>
        <v>0</v>
      </c>
      <c r="BK134" s="461">
        <f t="shared" si="206"/>
        <v>0</v>
      </c>
      <c r="BL134" s="461">
        <f t="shared" si="207"/>
        <v>0.2</v>
      </c>
      <c r="BM134" s="461">
        <f t="shared" si="208"/>
        <v>0.2</v>
      </c>
      <c r="BN134" s="461">
        <f t="shared" si="209"/>
        <v>0.2</v>
      </c>
      <c r="BO134" s="461">
        <f t="shared" si="210"/>
        <v>0.2</v>
      </c>
      <c r="BP134" s="461">
        <f t="shared" si="211"/>
        <v>0.2</v>
      </c>
      <c r="BQ134" s="461">
        <f t="shared" si="212"/>
        <v>0.2</v>
      </c>
      <c r="BR134" s="461">
        <f t="shared" si="213"/>
        <v>0.2</v>
      </c>
      <c r="BS134" s="461">
        <f t="shared" si="214"/>
        <v>0.2</v>
      </c>
      <c r="BT134" s="461">
        <f t="shared" si="215"/>
        <v>0.2</v>
      </c>
      <c r="BU134" s="461">
        <f t="shared" si="216"/>
        <v>0.2</v>
      </c>
      <c r="BV134" s="461">
        <f t="shared" si="217"/>
        <v>0.2</v>
      </c>
      <c r="BW134" s="461">
        <f t="shared" si="218"/>
        <v>0.2</v>
      </c>
      <c r="BX134" s="461">
        <f t="shared" si="219"/>
        <v>0.2</v>
      </c>
      <c r="BY134" s="461">
        <f t="shared" si="220"/>
        <v>0.2</v>
      </c>
      <c r="BZ134" s="461">
        <f t="shared" si="221"/>
        <v>0.2</v>
      </c>
      <c r="CA134" s="461">
        <f t="shared" si="222"/>
        <v>0.2</v>
      </c>
      <c r="CB134" s="461">
        <f t="shared" si="223"/>
        <v>0.2</v>
      </c>
      <c r="CC134" s="461">
        <f t="shared" si="224"/>
        <v>0.2</v>
      </c>
      <c r="CD134" s="462">
        <f t="shared" si="225"/>
        <v>0.2</v>
      </c>
      <c r="CE134" s="463"/>
      <c r="CF134" s="463"/>
    </row>
    <row r="135" spans="2:84" s="464" customFormat="1" ht="12" outlineLevel="1" x14ac:dyDescent="0.2">
      <c r="B135" s="465" t="s">
        <v>6209</v>
      </c>
      <c r="C135" s="465" t="s">
        <v>6698</v>
      </c>
      <c r="D135" s="465"/>
      <c r="E135" s="593" t="s">
        <v>6603</v>
      </c>
      <c r="F135" s="466"/>
      <c r="G135" s="607">
        <v>4</v>
      </c>
      <c r="H135" s="467">
        <f t="shared" si="172"/>
        <v>91.25</v>
      </c>
      <c r="I135" s="466" t="s">
        <v>2111</v>
      </c>
      <c r="J135" s="466">
        <v>1</v>
      </c>
      <c r="K135" s="466">
        <v>0.3</v>
      </c>
      <c r="L135" s="466">
        <f t="shared" si="227"/>
        <v>0.3</v>
      </c>
      <c r="M135" s="468">
        <f t="shared" ref="M135:M140" si="228">+J135*K135*G135</f>
        <v>1.2</v>
      </c>
      <c r="N135" s="466" t="s">
        <v>6112</v>
      </c>
      <c r="O135" s="466" t="s">
        <v>6433</v>
      </c>
      <c r="P135" s="469">
        <v>41793</v>
      </c>
      <c r="Q135" s="426">
        <f t="shared" si="181"/>
        <v>41884.25</v>
      </c>
      <c r="R135" s="426">
        <f t="shared" si="226"/>
        <v>41975.5</v>
      </c>
      <c r="S135" s="426">
        <f t="shared" si="226"/>
        <v>42066.75</v>
      </c>
      <c r="T135" s="426">
        <f t="shared" si="226"/>
        <v>42158</v>
      </c>
      <c r="U135" s="426">
        <f t="shared" si="226"/>
        <v>42249.25</v>
      </c>
      <c r="V135" s="426">
        <f t="shared" si="226"/>
        <v>42340.5</v>
      </c>
      <c r="W135" s="426">
        <f t="shared" si="226"/>
        <v>42431.75</v>
      </c>
      <c r="X135" s="426">
        <f t="shared" si="226"/>
        <v>42523</v>
      </c>
      <c r="Y135" s="426">
        <f t="shared" si="226"/>
        <v>42614.25</v>
      </c>
      <c r="Z135" s="426">
        <f t="shared" si="226"/>
        <v>42705.5</v>
      </c>
      <c r="AA135" s="426">
        <f t="shared" si="226"/>
        <v>42796.75</v>
      </c>
      <c r="AB135" s="426">
        <f t="shared" si="226"/>
        <v>42888</v>
      </c>
      <c r="AC135" s="426">
        <f t="shared" si="226"/>
        <v>42979.25</v>
      </c>
      <c r="AD135" s="426">
        <f t="shared" si="226"/>
        <v>43070.5</v>
      </c>
      <c r="AE135" s="426">
        <f t="shared" si="226"/>
        <v>43161.75</v>
      </c>
      <c r="AF135" s="426">
        <f t="shared" si="226"/>
        <v>43253</v>
      </c>
      <c r="AG135" s="426">
        <f t="shared" si="226"/>
        <v>43344.25</v>
      </c>
      <c r="AH135" s="426">
        <f t="shared" si="226"/>
        <v>43435.5</v>
      </c>
      <c r="AI135" s="426">
        <f t="shared" si="226"/>
        <v>43526.75</v>
      </c>
      <c r="AJ135" s="426">
        <f t="shared" si="226"/>
        <v>43618</v>
      </c>
      <c r="AK135" s="426">
        <f t="shared" si="226"/>
        <v>43709.25</v>
      </c>
      <c r="AL135" s="426">
        <f t="shared" si="226"/>
        <v>43800.5</v>
      </c>
      <c r="AM135" s="458">
        <f t="shared" si="182"/>
        <v>0</v>
      </c>
      <c r="AN135" s="458">
        <f t="shared" si="183"/>
        <v>0</v>
      </c>
      <c r="AO135" s="458">
        <f t="shared" si="184"/>
        <v>0</v>
      </c>
      <c r="AP135" s="458">
        <f t="shared" si="185"/>
        <v>1</v>
      </c>
      <c r="AQ135" s="458">
        <f t="shared" si="186"/>
        <v>0</v>
      </c>
      <c r="AR135" s="458">
        <f t="shared" si="187"/>
        <v>0</v>
      </c>
      <c r="AS135" s="458">
        <f t="shared" si="188"/>
        <v>1</v>
      </c>
      <c r="AT135" s="458">
        <f t="shared" si="189"/>
        <v>0</v>
      </c>
      <c r="AU135" s="458">
        <f t="shared" si="190"/>
        <v>0</v>
      </c>
      <c r="AV135" s="458">
        <f t="shared" si="191"/>
        <v>1</v>
      </c>
      <c r="AW135" s="458">
        <f t="shared" si="192"/>
        <v>0</v>
      </c>
      <c r="AX135" s="458">
        <f t="shared" si="193"/>
        <v>0</v>
      </c>
      <c r="AY135" s="458">
        <f t="shared" si="194"/>
        <v>1</v>
      </c>
      <c r="AZ135" s="458">
        <f t="shared" si="195"/>
        <v>0</v>
      </c>
      <c r="BA135" s="458">
        <f t="shared" si="196"/>
        <v>0</v>
      </c>
      <c r="BB135" s="458">
        <f t="shared" si="197"/>
        <v>1</v>
      </c>
      <c r="BC135" s="458">
        <f t="shared" si="198"/>
        <v>0</v>
      </c>
      <c r="BD135" s="458">
        <f t="shared" si="199"/>
        <v>0</v>
      </c>
      <c r="BE135" s="458">
        <f t="shared" si="200"/>
        <v>1</v>
      </c>
      <c r="BF135" s="458">
        <f t="shared" si="201"/>
        <v>0</v>
      </c>
      <c r="BG135" s="458">
        <f t="shared" si="202"/>
        <v>0</v>
      </c>
      <c r="BH135" s="459">
        <f t="shared" si="203"/>
        <v>1</v>
      </c>
      <c r="BI135" s="460">
        <f t="shared" si="204"/>
        <v>0</v>
      </c>
      <c r="BJ135" s="461">
        <f t="shared" si="205"/>
        <v>0</v>
      </c>
      <c r="BK135" s="461">
        <f t="shared" si="206"/>
        <v>0</v>
      </c>
      <c r="BL135" s="461">
        <f t="shared" si="207"/>
        <v>0.3</v>
      </c>
      <c r="BM135" s="461">
        <f t="shared" si="208"/>
        <v>0</v>
      </c>
      <c r="BN135" s="461">
        <f t="shared" si="209"/>
        <v>0</v>
      </c>
      <c r="BO135" s="461">
        <f t="shared" si="210"/>
        <v>0.3</v>
      </c>
      <c r="BP135" s="461">
        <f t="shared" si="211"/>
        <v>0</v>
      </c>
      <c r="BQ135" s="461">
        <f t="shared" si="212"/>
        <v>0</v>
      </c>
      <c r="BR135" s="461">
        <f t="shared" si="213"/>
        <v>0.3</v>
      </c>
      <c r="BS135" s="461">
        <f t="shared" si="214"/>
        <v>0</v>
      </c>
      <c r="BT135" s="461">
        <f t="shared" si="215"/>
        <v>0</v>
      </c>
      <c r="BU135" s="461">
        <f t="shared" si="216"/>
        <v>0.3</v>
      </c>
      <c r="BV135" s="461">
        <f t="shared" si="217"/>
        <v>0</v>
      </c>
      <c r="BW135" s="461">
        <f t="shared" si="218"/>
        <v>0</v>
      </c>
      <c r="BX135" s="461">
        <f t="shared" si="219"/>
        <v>0.3</v>
      </c>
      <c r="BY135" s="461">
        <f t="shared" si="220"/>
        <v>0</v>
      </c>
      <c r="BZ135" s="461">
        <f t="shared" si="221"/>
        <v>0</v>
      </c>
      <c r="CA135" s="461">
        <f t="shared" si="222"/>
        <v>0.3</v>
      </c>
      <c r="CB135" s="461">
        <f t="shared" si="223"/>
        <v>0</v>
      </c>
      <c r="CC135" s="461">
        <f t="shared" si="224"/>
        <v>0</v>
      </c>
      <c r="CD135" s="462">
        <f t="shared" si="225"/>
        <v>0.3</v>
      </c>
      <c r="CE135" s="463"/>
      <c r="CF135" s="463"/>
    </row>
    <row r="136" spans="2:84" s="464" customFormat="1" ht="12" outlineLevel="1" x14ac:dyDescent="0.2">
      <c r="B136" s="465" t="s">
        <v>6209</v>
      </c>
      <c r="C136" s="465" t="s">
        <v>6698</v>
      </c>
      <c r="D136" s="465"/>
      <c r="E136" s="593" t="s">
        <v>6604</v>
      </c>
      <c r="F136" s="466"/>
      <c r="G136" s="607">
        <v>4</v>
      </c>
      <c r="H136" s="467">
        <f t="shared" si="172"/>
        <v>91.25</v>
      </c>
      <c r="I136" s="466" t="s">
        <v>2111</v>
      </c>
      <c r="J136" s="466">
        <v>1</v>
      </c>
      <c r="K136" s="466">
        <v>0.2</v>
      </c>
      <c r="L136" s="466">
        <f t="shared" si="227"/>
        <v>0.2</v>
      </c>
      <c r="M136" s="468">
        <f t="shared" si="228"/>
        <v>0.8</v>
      </c>
      <c r="N136" s="466" t="s">
        <v>6112</v>
      </c>
      <c r="O136" s="466" t="s">
        <v>6433</v>
      </c>
      <c r="P136" s="469">
        <v>41793</v>
      </c>
      <c r="Q136" s="426">
        <f t="shared" si="181"/>
        <v>41884.25</v>
      </c>
      <c r="R136" s="426">
        <f t="shared" si="226"/>
        <v>41975.5</v>
      </c>
      <c r="S136" s="426">
        <f t="shared" si="226"/>
        <v>42066.75</v>
      </c>
      <c r="T136" s="426">
        <f t="shared" si="226"/>
        <v>42158</v>
      </c>
      <c r="U136" s="426">
        <f t="shared" si="226"/>
        <v>42249.25</v>
      </c>
      <c r="V136" s="426">
        <f t="shared" si="226"/>
        <v>42340.5</v>
      </c>
      <c r="W136" s="426">
        <f t="shared" si="226"/>
        <v>42431.75</v>
      </c>
      <c r="X136" s="426">
        <f t="shared" si="226"/>
        <v>42523</v>
      </c>
      <c r="Y136" s="426">
        <f t="shared" si="226"/>
        <v>42614.25</v>
      </c>
      <c r="Z136" s="426">
        <f t="shared" si="226"/>
        <v>42705.5</v>
      </c>
      <c r="AA136" s="426">
        <f t="shared" si="226"/>
        <v>42796.75</v>
      </c>
      <c r="AB136" s="426">
        <f t="shared" si="226"/>
        <v>42888</v>
      </c>
      <c r="AC136" s="426">
        <f t="shared" si="226"/>
        <v>42979.25</v>
      </c>
      <c r="AD136" s="426">
        <f t="shared" si="226"/>
        <v>43070.5</v>
      </c>
      <c r="AE136" s="426">
        <f t="shared" si="226"/>
        <v>43161.75</v>
      </c>
      <c r="AF136" s="426">
        <f t="shared" si="226"/>
        <v>43253</v>
      </c>
      <c r="AG136" s="426">
        <f t="shared" si="226"/>
        <v>43344.25</v>
      </c>
      <c r="AH136" s="426">
        <f t="shared" si="226"/>
        <v>43435.5</v>
      </c>
      <c r="AI136" s="426">
        <f t="shared" si="226"/>
        <v>43526.75</v>
      </c>
      <c r="AJ136" s="426">
        <f t="shared" si="226"/>
        <v>43618</v>
      </c>
      <c r="AK136" s="426">
        <f t="shared" si="226"/>
        <v>43709.25</v>
      </c>
      <c r="AL136" s="426">
        <f t="shared" si="226"/>
        <v>43800.5</v>
      </c>
      <c r="AM136" s="458">
        <f t="shared" si="182"/>
        <v>0</v>
      </c>
      <c r="AN136" s="458">
        <f t="shared" si="183"/>
        <v>0</v>
      </c>
      <c r="AO136" s="458">
        <f t="shared" si="184"/>
        <v>0</v>
      </c>
      <c r="AP136" s="458">
        <f t="shared" si="185"/>
        <v>1</v>
      </c>
      <c r="AQ136" s="458">
        <f t="shared" si="186"/>
        <v>0</v>
      </c>
      <c r="AR136" s="458">
        <f t="shared" si="187"/>
        <v>0</v>
      </c>
      <c r="AS136" s="458">
        <f t="shared" si="188"/>
        <v>1</v>
      </c>
      <c r="AT136" s="458">
        <f t="shared" si="189"/>
        <v>0</v>
      </c>
      <c r="AU136" s="458">
        <f t="shared" si="190"/>
        <v>0</v>
      </c>
      <c r="AV136" s="458">
        <f t="shared" si="191"/>
        <v>1</v>
      </c>
      <c r="AW136" s="458">
        <f t="shared" si="192"/>
        <v>0</v>
      </c>
      <c r="AX136" s="458">
        <f t="shared" si="193"/>
        <v>0</v>
      </c>
      <c r="AY136" s="458">
        <f t="shared" si="194"/>
        <v>1</v>
      </c>
      <c r="AZ136" s="458">
        <f t="shared" si="195"/>
        <v>0</v>
      </c>
      <c r="BA136" s="458">
        <f t="shared" si="196"/>
        <v>0</v>
      </c>
      <c r="BB136" s="458">
        <f t="shared" si="197"/>
        <v>1</v>
      </c>
      <c r="BC136" s="458">
        <f t="shared" si="198"/>
        <v>0</v>
      </c>
      <c r="BD136" s="458">
        <f t="shared" si="199"/>
        <v>0</v>
      </c>
      <c r="BE136" s="458">
        <f t="shared" si="200"/>
        <v>1</v>
      </c>
      <c r="BF136" s="458">
        <f t="shared" si="201"/>
        <v>0</v>
      </c>
      <c r="BG136" s="458">
        <f t="shared" si="202"/>
        <v>0</v>
      </c>
      <c r="BH136" s="459">
        <f t="shared" si="203"/>
        <v>1</v>
      </c>
      <c r="BI136" s="460">
        <f t="shared" si="204"/>
        <v>0</v>
      </c>
      <c r="BJ136" s="461">
        <f t="shared" si="205"/>
        <v>0</v>
      </c>
      <c r="BK136" s="461">
        <f t="shared" si="206"/>
        <v>0</v>
      </c>
      <c r="BL136" s="461">
        <f t="shared" si="207"/>
        <v>0.2</v>
      </c>
      <c r="BM136" s="461">
        <f t="shared" si="208"/>
        <v>0</v>
      </c>
      <c r="BN136" s="461">
        <f t="shared" si="209"/>
        <v>0</v>
      </c>
      <c r="BO136" s="461">
        <f t="shared" si="210"/>
        <v>0.2</v>
      </c>
      <c r="BP136" s="461">
        <f t="shared" si="211"/>
        <v>0</v>
      </c>
      <c r="BQ136" s="461">
        <f t="shared" si="212"/>
        <v>0</v>
      </c>
      <c r="BR136" s="461">
        <f t="shared" si="213"/>
        <v>0.2</v>
      </c>
      <c r="BS136" s="461">
        <f t="shared" si="214"/>
        <v>0</v>
      </c>
      <c r="BT136" s="461">
        <f t="shared" si="215"/>
        <v>0</v>
      </c>
      <c r="BU136" s="461">
        <f t="shared" si="216"/>
        <v>0.2</v>
      </c>
      <c r="BV136" s="461">
        <f t="shared" si="217"/>
        <v>0</v>
      </c>
      <c r="BW136" s="461">
        <f t="shared" si="218"/>
        <v>0</v>
      </c>
      <c r="BX136" s="461">
        <f t="shared" si="219"/>
        <v>0.2</v>
      </c>
      <c r="BY136" s="461">
        <f t="shared" si="220"/>
        <v>0</v>
      </c>
      <c r="BZ136" s="461">
        <f t="shared" si="221"/>
        <v>0</v>
      </c>
      <c r="CA136" s="461">
        <f t="shared" si="222"/>
        <v>0.2</v>
      </c>
      <c r="CB136" s="461">
        <f t="shared" si="223"/>
        <v>0</v>
      </c>
      <c r="CC136" s="461">
        <f t="shared" si="224"/>
        <v>0</v>
      </c>
      <c r="CD136" s="462">
        <f t="shared" si="225"/>
        <v>0.2</v>
      </c>
      <c r="CE136" s="463"/>
      <c r="CF136" s="463"/>
    </row>
    <row r="137" spans="2:84" s="464" customFormat="1" ht="12" outlineLevel="1" x14ac:dyDescent="0.2">
      <c r="B137" s="465" t="s">
        <v>6209</v>
      </c>
      <c r="C137" s="465" t="s">
        <v>6698</v>
      </c>
      <c r="D137" s="465"/>
      <c r="E137" s="593" t="s">
        <v>6606</v>
      </c>
      <c r="F137" s="466"/>
      <c r="G137" s="607">
        <v>4</v>
      </c>
      <c r="H137" s="467">
        <f t="shared" si="172"/>
        <v>91.25</v>
      </c>
      <c r="I137" s="466" t="s">
        <v>2111</v>
      </c>
      <c r="J137" s="466">
        <v>1</v>
      </c>
      <c r="K137" s="466">
        <v>0.3</v>
      </c>
      <c r="L137" s="466">
        <f t="shared" si="227"/>
        <v>0.3</v>
      </c>
      <c r="M137" s="468">
        <f t="shared" si="228"/>
        <v>1.2</v>
      </c>
      <c r="N137" s="466" t="s">
        <v>6112</v>
      </c>
      <c r="O137" s="466" t="s">
        <v>6433</v>
      </c>
      <c r="P137" s="469">
        <v>41793</v>
      </c>
      <c r="Q137" s="426">
        <f t="shared" si="181"/>
        <v>41884.25</v>
      </c>
      <c r="R137" s="426">
        <f t="shared" si="226"/>
        <v>41975.5</v>
      </c>
      <c r="S137" s="426">
        <f t="shared" si="226"/>
        <v>42066.75</v>
      </c>
      <c r="T137" s="426">
        <f t="shared" si="226"/>
        <v>42158</v>
      </c>
      <c r="U137" s="426">
        <f t="shared" si="226"/>
        <v>42249.25</v>
      </c>
      <c r="V137" s="426">
        <f t="shared" si="226"/>
        <v>42340.5</v>
      </c>
      <c r="W137" s="426">
        <f t="shared" si="226"/>
        <v>42431.75</v>
      </c>
      <c r="X137" s="426">
        <f t="shared" si="226"/>
        <v>42523</v>
      </c>
      <c r="Y137" s="426">
        <f t="shared" si="226"/>
        <v>42614.25</v>
      </c>
      <c r="Z137" s="426">
        <f t="shared" si="226"/>
        <v>42705.5</v>
      </c>
      <c r="AA137" s="426">
        <f t="shared" si="226"/>
        <v>42796.75</v>
      </c>
      <c r="AB137" s="426">
        <f t="shared" si="226"/>
        <v>42888</v>
      </c>
      <c r="AC137" s="426">
        <f t="shared" si="226"/>
        <v>42979.25</v>
      </c>
      <c r="AD137" s="426">
        <f t="shared" si="226"/>
        <v>43070.5</v>
      </c>
      <c r="AE137" s="426">
        <f t="shared" si="226"/>
        <v>43161.75</v>
      </c>
      <c r="AF137" s="426">
        <f t="shared" si="226"/>
        <v>43253</v>
      </c>
      <c r="AG137" s="426">
        <f t="shared" si="226"/>
        <v>43344.25</v>
      </c>
      <c r="AH137" s="426">
        <f t="shared" si="226"/>
        <v>43435.5</v>
      </c>
      <c r="AI137" s="426">
        <f t="shared" si="226"/>
        <v>43526.75</v>
      </c>
      <c r="AJ137" s="426">
        <f t="shared" si="226"/>
        <v>43618</v>
      </c>
      <c r="AK137" s="426">
        <f t="shared" si="226"/>
        <v>43709.25</v>
      </c>
      <c r="AL137" s="426">
        <f t="shared" si="226"/>
        <v>43800.5</v>
      </c>
      <c r="AM137" s="458">
        <f t="shared" si="182"/>
        <v>0</v>
      </c>
      <c r="AN137" s="458">
        <f t="shared" si="183"/>
        <v>0</v>
      </c>
      <c r="AO137" s="458">
        <f t="shared" si="184"/>
        <v>0</v>
      </c>
      <c r="AP137" s="458">
        <f t="shared" si="185"/>
        <v>1</v>
      </c>
      <c r="AQ137" s="458">
        <f t="shared" si="186"/>
        <v>0</v>
      </c>
      <c r="AR137" s="458">
        <f t="shared" si="187"/>
        <v>0</v>
      </c>
      <c r="AS137" s="458">
        <f t="shared" si="188"/>
        <v>1</v>
      </c>
      <c r="AT137" s="458">
        <f t="shared" si="189"/>
        <v>0</v>
      </c>
      <c r="AU137" s="458">
        <f t="shared" si="190"/>
        <v>0</v>
      </c>
      <c r="AV137" s="458">
        <f t="shared" si="191"/>
        <v>1</v>
      </c>
      <c r="AW137" s="458">
        <f t="shared" si="192"/>
        <v>0</v>
      </c>
      <c r="AX137" s="458">
        <f t="shared" si="193"/>
        <v>0</v>
      </c>
      <c r="AY137" s="458">
        <f t="shared" si="194"/>
        <v>1</v>
      </c>
      <c r="AZ137" s="458">
        <f t="shared" si="195"/>
        <v>0</v>
      </c>
      <c r="BA137" s="458">
        <f t="shared" si="196"/>
        <v>0</v>
      </c>
      <c r="BB137" s="458">
        <f t="shared" si="197"/>
        <v>1</v>
      </c>
      <c r="BC137" s="458">
        <f t="shared" si="198"/>
        <v>0</v>
      </c>
      <c r="BD137" s="458">
        <f t="shared" si="199"/>
        <v>0</v>
      </c>
      <c r="BE137" s="458">
        <f t="shared" si="200"/>
        <v>1</v>
      </c>
      <c r="BF137" s="458">
        <f t="shared" si="201"/>
        <v>0</v>
      </c>
      <c r="BG137" s="458">
        <f t="shared" si="202"/>
        <v>0</v>
      </c>
      <c r="BH137" s="459">
        <f t="shared" si="203"/>
        <v>1</v>
      </c>
      <c r="BI137" s="460">
        <f t="shared" si="204"/>
        <v>0</v>
      </c>
      <c r="BJ137" s="461">
        <f t="shared" si="205"/>
        <v>0</v>
      </c>
      <c r="BK137" s="461">
        <f t="shared" si="206"/>
        <v>0</v>
      </c>
      <c r="BL137" s="461">
        <f t="shared" si="207"/>
        <v>0.3</v>
      </c>
      <c r="BM137" s="461">
        <f t="shared" si="208"/>
        <v>0</v>
      </c>
      <c r="BN137" s="461">
        <f t="shared" si="209"/>
        <v>0</v>
      </c>
      <c r="BO137" s="461">
        <f t="shared" si="210"/>
        <v>0.3</v>
      </c>
      <c r="BP137" s="461">
        <f t="shared" si="211"/>
        <v>0</v>
      </c>
      <c r="BQ137" s="461">
        <f t="shared" si="212"/>
        <v>0</v>
      </c>
      <c r="BR137" s="461">
        <f t="shared" si="213"/>
        <v>0.3</v>
      </c>
      <c r="BS137" s="461">
        <f t="shared" si="214"/>
        <v>0</v>
      </c>
      <c r="BT137" s="461">
        <f t="shared" si="215"/>
        <v>0</v>
      </c>
      <c r="BU137" s="461">
        <f t="shared" si="216"/>
        <v>0.3</v>
      </c>
      <c r="BV137" s="461">
        <f t="shared" si="217"/>
        <v>0</v>
      </c>
      <c r="BW137" s="461">
        <f t="shared" si="218"/>
        <v>0</v>
      </c>
      <c r="BX137" s="461">
        <f t="shared" si="219"/>
        <v>0.3</v>
      </c>
      <c r="BY137" s="461">
        <f t="shared" si="220"/>
        <v>0</v>
      </c>
      <c r="BZ137" s="461">
        <f t="shared" si="221"/>
        <v>0</v>
      </c>
      <c r="CA137" s="461">
        <f t="shared" si="222"/>
        <v>0.3</v>
      </c>
      <c r="CB137" s="461">
        <f t="shared" si="223"/>
        <v>0</v>
      </c>
      <c r="CC137" s="461">
        <f t="shared" si="224"/>
        <v>0</v>
      </c>
      <c r="CD137" s="462">
        <f t="shared" si="225"/>
        <v>0.3</v>
      </c>
      <c r="CE137" s="463"/>
      <c r="CF137" s="463"/>
    </row>
    <row r="138" spans="2:84" s="464" customFormat="1" ht="12" outlineLevel="1" x14ac:dyDescent="0.2">
      <c r="B138" s="465" t="s">
        <v>6209</v>
      </c>
      <c r="C138" s="465" t="s">
        <v>6698</v>
      </c>
      <c r="D138" s="465"/>
      <c r="E138" s="593" t="s">
        <v>6605</v>
      </c>
      <c r="F138" s="466"/>
      <c r="G138" s="607">
        <v>4</v>
      </c>
      <c r="H138" s="467">
        <f t="shared" si="172"/>
        <v>91.25</v>
      </c>
      <c r="I138" s="466" t="s">
        <v>2111</v>
      </c>
      <c r="J138" s="466">
        <v>1</v>
      </c>
      <c r="K138" s="466">
        <v>0.2</v>
      </c>
      <c r="L138" s="466">
        <f t="shared" si="227"/>
        <v>0.2</v>
      </c>
      <c r="M138" s="468">
        <f t="shared" si="228"/>
        <v>0.8</v>
      </c>
      <c r="N138" s="466" t="s">
        <v>6112</v>
      </c>
      <c r="O138" s="466" t="s">
        <v>6433</v>
      </c>
      <c r="P138" s="469">
        <v>41793</v>
      </c>
      <c r="Q138" s="426">
        <f t="shared" si="181"/>
        <v>41884.25</v>
      </c>
      <c r="R138" s="426">
        <f t="shared" si="226"/>
        <v>41975.5</v>
      </c>
      <c r="S138" s="426">
        <f t="shared" si="226"/>
        <v>42066.75</v>
      </c>
      <c r="T138" s="426">
        <f t="shared" si="226"/>
        <v>42158</v>
      </c>
      <c r="U138" s="426">
        <f t="shared" si="226"/>
        <v>42249.25</v>
      </c>
      <c r="V138" s="426">
        <f t="shared" si="226"/>
        <v>42340.5</v>
      </c>
      <c r="W138" s="426">
        <f t="shared" si="226"/>
        <v>42431.75</v>
      </c>
      <c r="X138" s="426">
        <f t="shared" si="226"/>
        <v>42523</v>
      </c>
      <c r="Y138" s="426">
        <f t="shared" si="226"/>
        <v>42614.25</v>
      </c>
      <c r="Z138" s="426">
        <f t="shared" si="226"/>
        <v>42705.5</v>
      </c>
      <c r="AA138" s="426">
        <f t="shared" si="226"/>
        <v>42796.75</v>
      </c>
      <c r="AB138" s="426">
        <f t="shared" si="226"/>
        <v>42888</v>
      </c>
      <c r="AC138" s="426">
        <f t="shared" si="226"/>
        <v>42979.25</v>
      </c>
      <c r="AD138" s="426">
        <f t="shared" si="226"/>
        <v>43070.5</v>
      </c>
      <c r="AE138" s="426">
        <f t="shared" si="226"/>
        <v>43161.75</v>
      </c>
      <c r="AF138" s="426">
        <f t="shared" si="226"/>
        <v>43253</v>
      </c>
      <c r="AG138" s="426">
        <f t="shared" si="226"/>
        <v>43344.25</v>
      </c>
      <c r="AH138" s="426">
        <f t="shared" si="226"/>
        <v>43435.5</v>
      </c>
      <c r="AI138" s="426">
        <f t="shared" si="226"/>
        <v>43526.75</v>
      </c>
      <c r="AJ138" s="426">
        <f t="shared" si="226"/>
        <v>43618</v>
      </c>
      <c r="AK138" s="426">
        <f t="shared" si="226"/>
        <v>43709.25</v>
      </c>
      <c r="AL138" s="426">
        <f t="shared" si="226"/>
        <v>43800.5</v>
      </c>
      <c r="AM138" s="458">
        <f t="shared" si="182"/>
        <v>0</v>
      </c>
      <c r="AN138" s="458">
        <f t="shared" si="183"/>
        <v>0</v>
      </c>
      <c r="AO138" s="458">
        <f t="shared" si="184"/>
        <v>0</v>
      </c>
      <c r="AP138" s="458">
        <f t="shared" si="185"/>
        <v>1</v>
      </c>
      <c r="AQ138" s="458">
        <f t="shared" si="186"/>
        <v>0</v>
      </c>
      <c r="AR138" s="458">
        <f t="shared" si="187"/>
        <v>0</v>
      </c>
      <c r="AS138" s="458">
        <f t="shared" si="188"/>
        <v>1</v>
      </c>
      <c r="AT138" s="458">
        <f t="shared" si="189"/>
        <v>0</v>
      </c>
      <c r="AU138" s="458">
        <f t="shared" si="190"/>
        <v>0</v>
      </c>
      <c r="AV138" s="458">
        <f t="shared" si="191"/>
        <v>1</v>
      </c>
      <c r="AW138" s="458">
        <f t="shared" si="192"/>
        <v>0</v>
      </c>
      <c r="AX138" s="458">
        <f t="shared" si="193"/>
        <v>0</v>
      </c>
      <c r="AY138" s="458">
        <f t="shared" si="194"/>
        <v>1</v>
      </c>
      <c r="AZ138" s="458">
        <f t="shared" si="195"/>
        <v>0</v>
      </c>
      <c r="BA138" s="458">
        <f t="shared" si="196"/>
        <v>0</v>
      </c>
      <c r="BB138" s="458">
        <f t="shared" si="197"/>
        <v>1</v>
      </c>
      <c r="BC138" s="458">
        <f t="shared" si="198"/>
        <v>0</v>
      </c>
      <c r="BD138" s="458">
        <f t="shared" si="199"/>
        <v>0</v>
      </c>
      <c r="BE138" s="458">
        <f t="shared" si="200"/>
        <v>1</v>
      </c>
      <c r="BF138" s="458">
        <f t="shared" si="201"/>
        <v>0</v>
      </c>
      <c r="BG138" s="458">
        <f t="shared" si="202"/>
        <v>0</v>
      </c>
      <c r="BH138" s="459">
        <f t="shared" si="203"/>
        <v>1</v>
      </c>
      <c r="BI138" s="460">
        <f t="shared" si="204"/>
        <v>0</v>
      </c>
      <c r="BJ138" s="461">
        <f t="shared" si="205"/>
        <v>0</v>
      </c>
      <c r="BK138" s="461">
        <f t="shared" si="206"/>
        <v>0</v>
      </c>
      <c r="BL138" s="461">
        <f t="shared" si="207"/>
        <v>0.2</v>
      </c>
      <c r="BM138" s="461">
        <f t="shared" si="208"/>
        <v>0</v>
      </c>
      <c r="BN138" s="461">
        <f t="shared" si="209"/>
        <v>0</v>
      </c>
      <c r="BO138" s="461">
        <f t="shared" si="210"/>
        <v>0.2</v>
      </c>
      <c r="BP138" s="461">
        <f t="shared" si="211"/>
        <v>0</v>
      </c>
      <c r="BQ138" s="461">
        <f t="shared" si="212"/>
        <v>0</v>
      </c>
      <c r="BR138" s="461">
        <f t="shared" si="213"/>
        <v>0.2</v>
      </c>
      <c r="BS138" s="461">
        <f t="shared" si="214"/>
        <v>0</v>
      </c>
      <c r="BT138" s="461">
        <f t="shared" si="215"/>
        <v>0</v>
      </c>
      <c r="BU138" s="461">
        <f t="shared" si="216"/>
        <v>0.2</v>
      </c>
      <c r="BV138" s="461">
        <f t="shared" si="217"/>
        <v>0</v>
      </c>
      <c r="BW138" s="461">
        <f t="shared" si="218"/>
        <v>0</v>
      </c>
      <c r="BX138" s="461">
        <f t="shared" si="219"/>
        <v>0.2</v>
      </c>
      <c r="BY138" s="461">
        <f t="shared" si="220"/>
        <v>0</v>
      </c>
      <c r="BZ138" s="461">
        <f t="shared" si="221"/>
        <v>0</v>
      </c>
      <c r="CA138" s="461">
        <f t="shared" si="222"/>
        <v>0.2</v>
      </c>
      <c r="CB138" s="461">
        <f t="shared" si="223"/>
        <v>0</v>
      </c>
      <c r="CC138" s="461">
        <f t="shared" si="224"/>
        <v>0</v>
      </c>
      <c r="CD138" s="462">
        <f t="shared" si="225"/>
        <v>0.2</v>
      </c>
      <c r="CE138" s="463"/>
      <c r="CF138" s="463"/>
    </row>
    <row r="139" spans="2:84" s="464" customFormat="1" ht="12" outlineLevel="1" x14ac:dyDescent="0.2">
      <c r="B139" s="465" t="s">
        <v>6209</v>
      </c>
      <c r="C139" s="465" t="s">
        <v>6698</v>
      </c>
      <c r="D139" s="465"/>
      <c r="E139" s="465" t="s">
        <v>6699</v>
      </c>
      <c r="F139" s="466"/>
      <c r="G139" s="607">
        <v>1</v>
      </c>
      <c r="H139" s="467">
        <f t="shared" si="172"/>
        <v>365</v>
      </c>
      <c r="I139" s="466" t="s">
        <v>2111</v>
      </c>
      <c r="J139" s="466">
        <v>1</v>
      </c>
      <c r="K139" s="466">
        <v>0.2</v>
      </c>
      <c r="L139" s="466">
        <f t="shared" si="227"/>
        <v>0.2</v>
      </c>
      <c r="M139" s="468">
        <f t="shared" si="228"/>
        <v>0.2</v>
      </c>
      <c r="N139" s="466" t="s">
        <v>6112</v>
      </c>
      <c r="O139" s="466" t="s">
        <v>6433</v>
      </c>
      <c r="P139" s="469">
        <v>41793</v>
      </c>
      <c r="Q139" s="426">
        <f t="shared" si="181"/>
        <v>42158</v>
      </c>
      <c r="R139" s="426">
        <f t="shared" si="226"/>
        <v>42523</v>
      </c>
      <c r="S139" s="426">
        <f t="shared" si="226"/>
        <v>42888</v>
      </c>
      <c r="T139" s="426">
        <f t="shared" si="226"/>
        <v>43253</v>
      </c>
      <c r="U139" s="426">
        <f t="shared" si="226"/>
        <v>43618</v>
      </c>
      <c r="V139" s="426">
        <f t="shared" si="226"/>
        <v>43983</v>
      </c>
      <c r="W139" s="426">
        <f t="shared" si="226"/>
        <v>44348</v>
      </c>
      <c r="X139" s="426">
        <f t="shared" si="226"/>
        <v>44713</v>
      </c>
      <c r="Y139" s="426">
        <f t="shared" si="226"/>
        <v>45078</v>
      </c>
      <c r="Z139" s="426">
        <f t="shared" si="226"/>
        <v>45443</v>
      </c>
      <c r="AA139" s="426">
        <f t="shared" si="226"/>
        <v>45808</v>
      </c>
      <c r="AB139" s="426">
        <f t="shared" si="226"/>
        <v>46173</v>
      </c>
      <c r="AC139" s="426">
        <f t="shared" si="226"/>
        <v>46538</v>
      </c>
      <c r="AD139" s="426">
        <f t="shared" si="226"/>
        <v>46903</v>
      </c>
      <c r="AE139" s="426">
        <f t="shared" si="226"/>
        <v>47268</v>
      </c>
      <c r="AF139" s="426">
        <f t="shared" si="226"/>
        <v>47633</v>
      </c>
      <c r="AG139" s="426">
        <f t="shared" si="226"/>
        <v>47998</v>
      </c>
      <c r="AH139" s="426">
        <f t="shared" si="226"/>
        <v>48363</v>
      </c>
      <c r="AI139" s="426">
        <f t="shared" si="226"/>
        <v>48728</v>
      </c>
      <c r="AJ139" s="426">
        <f t="shared" si="226"/>
        <v>49093</v>
      </c>
      <c r="AK139" s="426">
        <f t="shared" si="226"/>
        <v>49458</v>
      </c>
      <c r="AL139" s="426">
        <f t="shared" si="226"/>
        <v>49823</v>
      </c>
      <c r="AM139" s="458">
        <f t="shared" si="182"/>
        <v>0</v>
      </c>
      <c r="AN139" s="458">
        <f t="shared" si="183"/>
        <v>0</v>
      </c>
      <c r="AO139" s="458">
        <f t="shared" si="184"/>
        <v>0</v>
      </c>
      <c r="AP139" s="458">
        <f t="shared" si="185"/>
        <v>1</v>
      </c>
      <c r="AQ139" s="458">
        <f t="shared" si="186"/>
        <v>0</v>
      </c>
      <c r="AR139" s="458">
        <f t="shared" si="187"/>
        <v>0</v>
      </c>
      <c r="AS139" s="458">
        <f t="shared" si="188"/>
        <v>0</v>
      </c>
      <c r="AT139" s="458">
        <f t="shared" si="189"/>
        <v>0</v>
      </c>
      <c r="AU139" s="458">
        <f t="shared" si="190"/>
        <v>0</v>
      </c>
      <c r="AV139" s="458">
        <f t="shared" si="191"/>
        <v>0</v>
      </c>
      <c r="AW139" s="458">
        <f t="shared" si="192"/>
        <v>0</v>
      </c>
      <c r="AX139" s="458">
        <f t="shared" si="193"/>
        <v>0</v>
      </c>
      <c r="AY139" s="458">
        <f t="shared" si="194"/>
        <v>0</v>
      </c>
      <c r="AZ139" s="458">
        <f t="shared" si="195"/>
        <v>0</v>
      </c>
      <c r="BA139" s="458">
        <f t="shared" si="196"/>
        <v>0</v>
      </c>
      <c r="BB139" s="458">
        <f t="shared" si="197"/>
        <v>1</v>
      </c>
      <c r="BC139" s="458">
        <f t="shared" si="198"/>
        <v>0</v>
      </c>
      <c r="BD139" s="458">
        <f t="shared" si="199"/>
        <v>0</v>
      </c>
      <c r="BE139" s="458">
        <f t="shared" si="200"/>
        <v>0</v>
      </c>
      <c r="BF139" s="458">
        <f t="shared" si="201"/>
        <v>0</v>
      </c>
      <c r="BG139" s="458">
        <f t="shared" si="202"/>
        <v>0</v>
      </c>
      <c r="BH139" s="459">
        <f t="shared" si="203"/>
        <v>0</v>
      </c>
      <c r="BI139" s="460">
        <f t="shared" si="204"/>
        <v>0</v>
      </c>
      <c r="BJ139" s="461">
        <f t="shared" si="205"/>
        <v>0</v>
      </c>
      <c r="BK139" s="461">
        <f t="shared" si="206"/>
        <v>0</v>
      </c>
      <c r="BL139" s="461">
        <f t="shared" si="207"/>
        <v>0.2</v>
      </c>
      <c r="BM139" s="461">
        <f t="shared" si="208"/>
        <v>0</v>
      </c>
      <c r="BN139" s="461">
        <f t="shared" si="209"/>
        <v>0</v>
      </c>
      <c r="BO139" s="461">
        <f t="shared" si="210"/>
        <v>0</v>
      </c>
      <c r="BP139" s="461">
        <f t="shared" si="211"/>
        <v>0</v>
      </c>
      <c r="BQ139" s="461">
        <f t="shared" si="212"/>
        <v>0</v>
      </c>
      <c r="BR139" s="461">
        <f t="shared" si="213"/>
        <v>0</v>
      </c>
      <c r="BS139" s="461">
        <f t="shared" si="214"/>
        <v>0</v>
      </c>
      <c r="BT139" s="461">
        <f t="shared" si="215"/>
        <v>0</v>
      </c>
      <c r="BU139" s="461">
        <f t="shared" si="216"/>
        <v>0</v>
      </c>
      <c r="BV139" s="461">
        <f t="shared" si="217"/>
        <v>0</v>
      </c>
      <c r="BW139" s="461">
        <f t="shared" si="218"/>
        <v>0</v>
      </c>
      <c r="BX139" s="461">
        <f t="shared" si="219"/>
        <v>0.2</v>
      </c>
      <c r="BY139" s="461">
        <f t="shared" si="220"/>
        <v>0</v>
      </c>
      <c r="BZ139" s="461">
        <f t="shared" si="221"/>
        <v>0</v>
      </c>
      <c r="CA139" s="461">
        <f t="shared" si="222"/>
        <v>0</v>
      </c>
      <c r="CB139" s="461">
        <f t="shared" si="223"/>
        <v>0</v>
      </c>
      <c r="CC139" s="461">
        <f t="shared" si="224"/>
        <v>0</v>
      </c>
      <c r="CD139" s="462">
        <f t="shared" si="225"/>
        <v>0</v>
      </c>
      <c r="CE139" s="463"/>
      <c r="CF139" s="463"/>
    </row>
    <row r="140" spans="2:84" s="464" customFormat="1" ht="12" outlineLevel="1" x14ac:dyDescent="0.2">
      <c r="B140" s="465" t="s">
        <v>6209</v>
      </c>
      <c r="C140" s="465" t="s">
        <v>6698</v>
      </c>
      <c r="D140" s="465"/>
      <c r="E140" s="593" t="s">
        <v>6679</v>
      </c>
      <c r="F140" s="466"/>
      <c r="G140" s="607">
        <v>1</v>
      </c>
      <c r="H140" s="467">
        <f t="shared" si="172"/>
        <v>365</v>
      </c>
      <c r="I140" s="466" t="s">
        <v>2111</v>
      </c>
      <c r="J140" s="466">
        <v>0</v>
      </c>
      <c r="K140" s="466">
        <v>0</v>
      </c>
      <c r="L140" s="466">
        <f t="shared" si="227"/>
        <v>0</v>
      </c>
      <c r="M140" s="468">
        <f t="shared" si="228"/>
        <v>0</v>
      </c>
      <c r="N140" s="466" t="s">
        <v>6112</v>
      </c>
      <c r="O140" s="466" t="s">
        <v>6433</v>
      </c>
      <c r="P140" s="469">
        <v>41793</v>
      </c>
      <c r="Q140" s="426">
        <f t="shared" si="181"/>
        <v>42158</v>
      </c>
      <c r="R140" s="426">
        <f t="shared" si="226"/>
        <v>42523</v>
      </c>
      <c r="S140" s="426">
        <f t="shared" si="226"/>
        <v>42888</v>
      </c>
      <c r="T140" s="426">
        <f t="shared" si="226"/>
        <v>43253</v>
      </c>
      <c r="U140" s="426">
        <f t="shared" si="226"/>
        <v>43618</v>
      </c>
      <c r="V140" s="426">
        <f t="shared" si="226"/>
        <v>43983</v>
      </c>
      <c r="W140" s="426">
        <f t="shared" si="226"/>
        <v>44348</v>
      </c>
      <c r="X140" s="426">
        <f t="shared" si="226"/>
        <v>44713</v>
      </c>
      <c r="Y140" s="426">
        <f t="shared" si="226"/>
        <v>45078</v>
      </c>
      <c r="Z140" s="426">
        <f t="shared" si="226"/>
        <v>45443</v>
      </c>
      <c r="AA140" s="426">
        <f t="shared" si="226"/>
        <v>45808</v>
      </c>
      <c r="AB140" s="426">
        <f t="shared" si="226"/>
        <v>46173</v>
      </c>
      <c r="AC140" s="426">
        <f t="shared" si="226"/>
        <v>46538</v>
      </c>
      <c r="AD140" s="426">
        <f t="shared" si="226"/>
        <v>46903</v>
      </c>
      <c r="AE140" s="426">
        <f t="shared" si="226"/>
        <v>47268</v>
      </c>
      <c r="AF140" s="426">
        <f t="shared" si="226"/>
        <v>47633</v>
      </c>
      <c r="AG140" s="426">
        <f t="shared" si="226"/>
        <v>47998</v>
      </c>
      <c r="AH140" s="426">
        <f t="shared" si="226"/>
        <v>48363</v>
      </c>
      <c r="AI140" s="426">
        <f t="shared" si="226"/>
        <v>48728</v>
      </c>
      <c r="AJ140" s="426">
        <f t="shared" si="226"/>
        <v>49093</v>
      </c>
      <c r="AK140" s="426">
        <f t="shared" si="226"/>
        <v>49458</v>
      </c>
      <c r="AL140" s="426">
        <f t="shared" si="226"/>
        <v>49823</v>
      </c>
      <c r="AM140" s="458">
        <f t="shared" si="182"/>
        <v>0</v>
      </c>
      <c r="AN140" s="458">
        <f t="shared" si="183"/>
        <v>0</v>
      </c>
      <c r="AO140" s="458">
        <f t="shared" si="184"/>
        <v>0</v>
      </c>
      <c r="AP140" s="458">
        <f t="shared" si="185"/>
        <v>1</v>
      </c>
      <c r="AQ140" s="458">
        <f t="shared" si="186"/>
        <v>0</v>
      </c>
      <c r="AR140" s="458">
        <f t="shared" si="187"/>
        <v>0</v>
      </c>
      <c r="AS140" s="458">
        <f t="shared" si="188"/>
        <v>0</v>
      </c>
      <c r="AT140" s="458">
        <f t="shared" si="189"/>
        <v>0</v>
      </c>
      <c r="AU140" s="458">
        <f t="shared" si="190"/>
        <v>0</v>
      </c>
      <c r="AV140" s="458">
        <f t="shared" si="191"/>
        <v>0</v>
      </c>
      <c r="AW140" s="458">
        <f t="shared" si="192"/>
        <v>0</v>
      </c>
      <c r="AX140" s="458">
        <f t="shared" si="193"/>
        <v>0</v>
      </c>
      <c r="AY140" s="458">
        <f t="shared" si="194"/>
        <v>0</v>
      </c>
      <c r="AZ140" s="458">
        <f t="shared" si="195"/>
        <v>0</v>
      </c>
      <c r="BA140" s="458">
        <f t="shared" si="196"/>
        <v>0</v>
      </c>
      <c r="BB140" s="458">
        <f t="shared" si="197"/>
        <v>1</v>
      </c>
      <c r="BC140" s="458">
        <f t="shared" si="198"/>
        <v>0</v>
      </c>
      <c r="BD140" s="458">
        <f t="shared" si="199"/>
        <v>0</v>
      </c>
      <c r="BE140" s="458">
        <f t="shared" si="200"/>
        <v>0</v>
      </c>
      <c r="BF140" s="458">
        <f t="shared" si="201"/>
        <v>0</v>
      </c>
      <c r="BG140" s="458">
        <f t="shared" si="202"/>
        <v>0</v>
      </c>
      <c r="BH140" s="459">
        <f t="shared" si="203"/>
        <v>0</v>
      </c>
      <c r="BI140" s="460">
        <f t="shared" si="204"/>
        <v>0</v>
      </c>
      <c r="BJ140" s="461">
        <f t="shared" si="205"/>
        <v>0</v>
      </c>
      <c r="BK140" s="461">
        <f t="shared" si="206"/>
        <v>0</v>
      </c>
      <c r="BL140" s="461">
        <f t="shared" si="207"/>
        <v>0</v>
      </c>
      <c r="BM140" s="461">
        <f t="shared" si="208"/>
        <v>0</v>
      </c>
      <c r="BN140" s="461">
        <f t="shared" si="209"/>
        <v>0</v>
      </c>
      <c r="BO140" s="461">
        <f t="shared" si="210"/>
        <v>0</v>
      </c>
      <c r="BP140" s="461">
        <f t="shared" si="211"/>
        <v>0</v>
      </c>
      <c r="BQ140" s="461">
        <f t="shared" si="212"/>
        <v>0</v>
      </c>
      <c r="BR140" s="461">
        <f t="shared" si="213"/>
        <v>0</v>
      </c>
      <c r="BS140" s="461">
        <f t="shared" si="214"/>
        <v>0</v>
      </c>
      <c r="BT140" s="461">
        <f t="shared" si="215"/>
        <v>0</v>
      </c>
      <c r="BU140" s="461">
        <f t="shared" si="216"/>
        <v>0</v>
      </c>
      <c r="BV140" s="461">
        <f t="shared" si="217"/>
        <v>0</v>
      </c>
      <c r="BW140" s="461">
        <f t="shared" si="218"/>
        <v>0</v>
      </c>
      <c r="BX140" s="461">
        <f t="shared" si="219"/>
        <v>0</v>
      </c>
      <c r="BY140" s="461">
        <f t="shared" si="220"/>
        <v>0</v>
      </c>
      <c r="BZ140" s="461">
        <f t="shared" si="221"/>
        <v>0</v>
      </c>
      <c r="CA140" s="461">
        <f t="shared" si="222"/>
        <v>0</v>
      </c>
      <c r="CB140" s="461">
        <f t="shared" si="223"/>
        <v>0</v>
      </c>
      <c r="CC140" s="461">
        <f t="shared" si="224"/>
        <v>0</v>
      </c>
      <c r="CD140" s="462">
        <f t="shared" si="225"/>
        <v>0</v>
      </c>
      <c r="CE140" s="463"/>
      <c r="CF140" s="463"/>
    </row>
    <row r="141" spans="2:84" s="464" customFormat="1" ht="14.25" customHeight="1" outlineLevel="1" x14ac:dyDescent="0.2">
      <c r="B141" s="465" t="s">
        <v>6206</v>
      </c>
      <c r="C141" s="465" t="s">
        <v>6698</v>
      </c>
      <c r="D141" s="465"/>
      <c r="E141" s="649" t="s">
        <v>6619</v>
      </c>
      <c r="F141" s="466"/>
      <c r="G141" s="607">
        <v>12</v>
      </c>
      <c r="H141" s="467">
        <f t="shared" si="172"/>
        <v>30.416666666666668</v>
      </c>
      <c r="I141" s="466" t="s">
        <v>2111</v>
      </c>
      <c r="J141" s="466">
        <v>1</v>
      </c>
      <c r="K141" s="466">
        <v>0.2</v>
      </c>
      <c r="L141" s="466">
        <f>+J141*K141</f>
        <v>0.2</v>
      </c>
      <c r="M141" s="468">
        <f>+J141*K141*G141</f>
        <v>2.4000000000000004</v>
      </c>
      <c r="N141" s="466" t="s">
        <v>6112</v>
      </c>
      <c r="O141" s="466" t="s">
        <v>6433</v>
      </c>
      <c r="P141" s="469">
        <v>41793</v>
      </c>
      <c r="Q141" s="426">
        <f t="shared" si="181"/>
        <v>41823.416666666664</v>
      </c>
      <c r="R141" s="426">
        <f t="shared" ref="R141:AL151" si="229">+Q141+$H141</f>
        <v>41853.833333333328</v>
      </c>
      <c r="S141" s="426">
        <f t="shared" si="229"/>
        <v>41884.249999999993</v>
      </c>
      <c r="T141" s="426">
        <f t="shared" si="229"/>
        <v>41914.666666666657</v>
      </c>
      <c r="U141" s="426">
        <f t="shared" si="229"/>
        <v>41945.083333333321</v>
      </c>
      <c r="V141" s="426">
        <f t="shared" si="229"/>
        <v>41975.499999999985</v>
      </c>
      <c r="W141" s="426">
        <f t="shared" si="229"/>
        <v>42005.91666666665</v>
      </c>
      <c r="X141" s="426">
        <f t="shared" si="229"/>
        <v>42036.333333333314</v>
      </c>
      <c r="Y141" s="426">
        <f t="shared" si="229"/>
        <v>42066.749999999978</v>
      </c>
      <c r="Z141" s="426">
        <f t="shared" si="229"/>
        <v>42097.166666666642</v>
      </c>
      <c r="AA141" s="426">
        <f t="shared" si="229"/>
        <v>42127.583333333307</v>
      </c>
      <c r="AB141" s="426">
        <f t="shared" si="229"/>
        <v>42157.999999999971</v>
      </c>
      <c r="AC141" s="426">
        <f t="shared" si="229"/>
        <v>42188.416666666635</v>
      </c>
      <c r="AD141" s="426">
        <f t="shared" si="229"/>
        <v>42218.833333333299</v>
      </c>
      <c r="AE141" s="426">
        <f t="shared" si="229"/>
        <v>42249.249999999964</v>
      </c>
      <c r="AF141" s="426">
        <f t="shared" si="229"/>
        <v>42279.666666666628</v>
      </c>
      <c r="AG141" s="426">
        <f t="shared" si="229"/>
        <v>42310.083333333292</v>
      </c>
      <c r="AH141" s="426">
        <f t="shared" si="229"/>
        <v>42340.499999999956</v>
      </c>
      <c r="AI141" s="426">
        <f t="shared" si="229"/>
        <v>42370.916666666621</v>
      </c>
      <c r="AJ141" s="426">
        <f t="shared" si="229"/>
        <v>42401.333333333285</v>
      </c>
      <c r="AK141" s="426">
        <f t="shared" si="229"/>
        <v>42431.749999999949</v>
      </c>
      <c r="AL141" s="426">
        <f t="shared" si="229"/>
        <v>42462.166666666613</v>
      </c>
      <c r="AM141" s="458">
        <f t="shared" si="182"/>
        <v>0</v>
      </c>
      <c r="AN141" s="458">
        <f t="shared" si="183"/>
        <v>0</v>
      </c>
      <c r="AO141" s="458">
        <f t="shared" si="184"/>
        <v>0</v>
      </c>
      <c r="AP141" s="458">
        <f t="shared" si="185"/>
        <v>1</v>
      </c>
      <c r="AQ141" s="458">
        <f t="shared" si="186"/>
        <v>1</v>
      </c>
      <c r="AR141" s="458">
        <f t="shared" si="187"/>
        <v>1</v>
      </c>
      <c r="AS141" s="458">
        <f t="shared" si="188"/>
        <v>1</v>
      </c>
      <c r="AT141" s="458">
        <f t="shared" si="189"/>
        <v>1</v>
      </c>
      <c r="AU141" s="458">
        <f t="shared" si="190"/>
        <v>1</v>
      </c>
      <c r="AV141" s="458">
        <f t="shared" si="191"/>
        <v>1</v>
      </c>
      <c r="AW141" s="458">
        <f t="shared" si="192"/>
        <v>1</v>
      </c>
      <c r="AX141" s="458">
        <f t="shared" si="193"/>
        <v>1</v>
      </c>
      <c r="AY141" s="458">
        <f t="shared" si="194"/>
        <v>1</v>
      </c>
      <c r="AZ141" s="458">
        <f t="shared" si="195"/>
        <v>1</v>
      </c>
      <c r="BA141" s="458">
        <f t="shared" si="196"/>
        <v>1</v>
      </c>
      <c r="BB141" s="458">
        <f t="shared" si="197"/>
        <v>1</v>
      </c>
      <c r="BC141" s="458">
        <f t="shared" si="198"/>
        <v>1</v>
      </c>
      <c r="BD141" s="458">
        <f t="shared" si="199"/>
        <v>1</v>
      </c>
      <c r="BE141" s="458">
        <f t="shared" si="200"/>
        <v>1</v>
      </c>
      <c r="BF141" s="458">
        <f t="shared" si="201"/>
        <v>1</v>
      </c>
      <c r="BG141" s="458">
        <f t="shared" si="202"/>
        <v>1</v>
      </c>
      <c r="BH141" s="459">
        <f t="shared" si="203"/>
        <v>1</v>
      </c>
      <c r="BI141" s="460">
        <f t="shared" si="204"/>
        <v>0</v>
      </c>
      <c r="BJ141" s="461">
        <f t="shared" si="205"/>
        <v>0</v>
      </c>
      <c r="BK141" s="461">
        <f t="shared" si="206"/>
        <v>0</v>
      </c>
      <c r="BL141" s="461">
        <f t="shared" si="207"/>
        <v>0.2</v>
      </c>
      <c r="BM141" s="461">
        <f t="shared" si="208"/>
        <v>0.2</v>
      </c>
      <c r="BN141" s="461">
        <f t="shared" si="209"/>
        <v>0.2</v>
      </c>
      <c r="BO141" s="461">
        <f t="shared" si="210"/>
        <v>0.2</v>
      </c>
      <c r="BP141" s="461">
        <f t="shared" si="211"/>
        <v>0.2</v>
      </c>
      <c r="BQ141" s="461">
        <f t="shared" si="212"/>
        <v>0.2</v>
      </c>
      <c r="BR141" s="461">
        <f t="shared" si="213"/>
        <v>0.2</v>
      </c>
      <c r="BS141" s="461">
        <f t="shared" si="214"/>
        <v>0.2</v>
      </c>
      <c r="BT141" s="461">
        <f t="shared" si="215"/>
        <v>0.2</v>
      </c>
      <c r="BU141" s="461">
        <f t="shared" si="216"/>
        <v>0.2</v>
      </c>
      <c r="BV141" s="461">
        <f t="shared" si="217"/>
        <v>0.2</v>
      </c>
      <c r="BW141" s="461">
        <f t="shared" si="218"/>
        <v>0.2</v>
      </c>
      <c r="BX141" s="461">
        <f t="shared" si="219"/>
        <v>0.2</v>
      </c>
      <c r="BY141" s="461">
        <f t="shared" si="220"/>
        <v>0.2</v>
      </c>
      <c r="BZ141" s="461">
        <f t="shared" si="221"/>
        <v>0.2</v>
      </c>
      <c r="CA141" s="461">
        <f t="shared" si="222"/>
        <v>0.2</v>
      </c>
      <c r="CB141" s="461">
        <f t="shared" si="223"/>
        <v>0.2</v>
      </c>
      <c r="CC141" s="461">
        <f t="shared" si="224"/>
        <v>0.2</v>
      </c>
      <c r="CD141" s="462">
        <f t="shared" si="225"/>
        <v>0.2</v>
      </c>
      <c r="CE141" s="463"/>
      <c r="CF141" s="463"/>
    </row>
    <row r="142" spans="2:84" s="464" customFormat="1" ht="12" outlineLevel="1" x14ac:dyDescent="0.2">
      <c r="B142" s="465" t="s">
        <v>6208</v>
      </c>
      <c r="C142" s="465" t="s">
        <v>6698</v>
      </c>
      <c r="D142" s="465"/>
      <c r="E142" s="649" t="s">
        <v>6680</v>
      </c>
      <c r="F142" s="471"/>
      <c r="G142" s="609">
        <v>12</v>
      </c>
      <c r="H142" s="472">
        <f t="shared" si="172"/>
        <v>30.416666666666668</v>
      </c>
      <c r="I142" s="471" t="s">
        <v>2111</v>
      </c>
      <c r="J142" s="471">
        <v>1</v>
      </c>
      <c r="K142" s="471">
        <v>0.2</v>
      </c>
      <c r="L142" s="471">
        <f>+J142*K142</f>
        <v>0.2</v>
      </c>
      <c r="M142" s="473">
        <f>+J142*K142*G142</f>
        <v>2.4000000000000004</v>
      </c>
      <c r="N142" s="471" t="s">
        <v>6112</v>
      </c>
      <c r="O142" s="471" t="s">
        <v>6433</v>
      </c>
      <c r="P142" s="474">
        <v>41793</v>
      </c>
      <c r="Q142" s="426">
        <f t="shared" si="181"/>
        <v>41823.416666666664</v>
      </c>
      <c r="R142" s="426">
        <f t="shared" si="229"/>
        <v>41853.833333333328</v>
      </c>
      <c r="S142" s="426">
        <f t="shared" si="229"/>
        <v>41884.249999999993</v>
      </c>
      <c r="T142" s="426">
        <f t="shared" si="229"/>
        <v>41914.666666666657</v>
      </c>
      <c r="U142" s="426">
        <f t="shared" si="229"/>
        <v>41945.083333333321</v>
      </c>
      <c r="V142" s="426">
        <f t="shared" si="229"/>
        <v>41975.499999999985</v>
      </c>
      <c r="W142" s="426">
        <f t="shared" si="229"/>
        <v>42005.91666666665</v>
      </c>
      <c r="X142" s="426">
        <f t="shared" si="229"/>
        <v>42036.333333333314</v>
      </c>
      <c r="Y142" s="426">
        <f t="shared" si="229"/>
        <v>42066.749999999978</v>
      </c>
      <c r="Z142" s="426">
        <f t="shared" si="229"/>
        <v>42097.166666666642</v>
      </c>
      <c r="AA142" s="426">
        <f t="shared" si="229"/>
        <v>42127.583333333307</v>
      </c>
      <c r="AB142" s="426">
        <f t="shared" si="229"/>
        <v>42157.999999999971</v>
      </c>
      <c r="AC142" s="426">
        <f t="shared" si="229"/>
        <v>42188.416666666635</v>
      </c>
      <c r="AD142" s="426">
        <f t="shared" si="229"/>
        <v>42218.833333333299</v>
      </c>
      <c r="AE142" s="426">
        <f t="shared" si="229"/>
        <v>42249.249999999964</v>
      </c>
      <c r="AF142" s="426">
        <f t="shared" si="229"/>
        <v>42279.666666666628</v>
      </c>
      <c r="AG142" s="426">
        <f t="shared" si="229"/>
        <v>42310.083333333292</v>
      </c>
      <c r="AH142" s="426">
        <f t="shared" si="229"/>
        <v>42340.499999999956</v>
      </c>
      <c r="AI142" s="426">
        <f t="shared" si="229"/>
        <v>42370.916666666621</v>
      </c>
      <c r="AJ142" s="426">
        <f t="shared" si="229"/>
        <v>42401.333333333285</v>
      </c>
      <c r="AK142" s="426">
        <f t="shared" si="229"/>
        <v>42431.749999999949</v>
      </c>
      <c r="AL142" s="426">
        <f t="shared" si="229"/>
        <v>42462.166666666613</v>
      </c>
      <c r="AM142" s="458">
        <f t="shared" si="182"/>
        <v>0</v>
      </c>
      <c r="AN142" s="458">
        <f t="shared" si="183"/>
        <v>0</v>
      </c>
      <c r="AO142" s="458">
        <f t="shared" si="184"/>
        <v>0</v>
      </c>
      <c r="AP142" s="458">
        <f t="shared" si="185"/>
        <v>1</v>
      </c>
      <c r="AQ142" s="458">
        <f t="shared" si="186"/>
        <v>1</v>
      </c>
      <c r="AR142" s="458">
        <f t="shared" si="187"/>
        <v>1</v>
      </c>
      <c r="AS142" s="458">
        <f t="shared" si="188"/>
        <v>1</v>
      </c>
      <c r="AT142" s="458">
        <f t="shared" si="189"/>
        <v>1</v>
      </c>
      <c r="AU142" s="458">
        <f t="shared" si="190"/>
        <v>1</v>
      </c>
      <c r="AV142" s="458">
        <f t="shared" si="191"/>
        <v>1</v>
      </c>
      <c r="AW142" s="458">
        <f t="shared" si="192"/>
        <v>1</v>
      </c>
      <c r="AX142" s="458">
        <f t="shared" si="193"/>
        <v>1</v>
      </c>
      <c r="AY142" s="458">
        <f t="shared" si="194"/>
        <v>1</v>
      </c>
      <c r="AZ142" s="458">
        <f t="shared" si="195"/>
        <v>1</v>
      </c>
      <c r="BA142" s="458">
        <f t="shared" si="196"/>
        <v>1</v>
      </c>
      <c r="BB142" s="458">
        <f t="shared" si="197"/>
        <v>1</v>
      </c>
      <c r="BC142" s="458">
        <f t="shared" si="198"/>
        <v>1</v>
      </c>
      <c r="BD142" s="458">
        <f t="shared" si="199"/>
        <v>1</v>
      </c>
      <c r="BE142" s="458">
        <f t="shared" si="200"/>
        <v>1</v>
      </c>
      <c r="BF142" s="458">
        <f t="shared" si="201"/>
        <v>1</v>
      </c>
      <c r="BG142" s="458">
        <f t="shared" si="202"/>
        <v>1</v>
      </c>
      <c r="BH142" s="459">
        <f t="shared" si="203"/>
        <v>1</v>
      </c>
      <c r="BI142" s="460">
        <f t="shared" si="204"/>
        <v>0</v>
      </c>
      <c r="BJ142" s="461">
        <f t="shared" si="205"/>
        <v>0</v>
      </c>
      <c r="BK142" s="461">
        <f t="shared" si="206"/>
        <v>0</v>
      </c>
      <c r="BL142" s="461">
        <f t="shared" si="207"/>
        <v>0.2</v>
      </c>
      <c r="BM142" s="461">
        <f t="shared" si="208"/>
        <v>0.2</v>
      </c>
      <c r="BN142" s="461">
        <f t="shared" si="209"/>
        <v>0.2</v>
      </c>
      <c r="BO142" s="461">
        <f t="shared" si="210"/>
        <v>0.2</v>
      </c>
      <c r="BP142" s="461">
        <f t="shared" si="211"/>
        <v>0.2</v>
      </c>
      <c r="BQ142" s="461">
        <f t="shared" si="212"/>
        <v>0.2</v>
      </c>
      <c r="BR142" s="461">
        <f t="shared" si="213"/>
        <v>0.2</v>
      </c>
      <c r="BS142" s="461">
        <f t="shared" si="214"/>
        <v>0.2</v>
      </c>
      <c r="BT142" s="461">
        <f t="shared" si="215"/>
        <v>0.2</v>
      </c>
      <c r="BU142" s="461">
        <f t="shared" si="216"/>
        <v>0.2</v>
      </c>
      <c r="BV142" s="461">
        <f t="shared" si="217"/>
        <v>0.2</v>
      </c>
      <c r="BW142" s="461">
        <f t="shared" si="218"/>
        <v>0.2</v>
      </c>
      <c r="BX142" s="461">
        <f t="shared" si="219"/>
        <v>0.2</v>
      </c>
      <c r="BY142" s="461">
        <f t="shared" si="220"/>
        <v>0.2</v>
      </c>
      <c r="BZ142" s="461">
        <f t="shared" si="221"/>
        <v>0.2</v>
      </c>
      <c r="CA142" s="461">
        <f t="shared" si="222"/>
        <v>0.2</v>
      </c>
      <c r="CB142" s="461">
        <f t="shared" si="223"/>
        <v>0.2</v>
      </c>
      <c r="CC142" s="461">
        <f t="shared" si="224"/>
        <v>0.2</v>
      </c>
      <c r="CD142" s="462">
        <f t="shared" si="225"/>
        <v>0.2</v>
      </c>
      <c r="CE142" s="463"/>
      <c r="CF142" s="463"/>
    </row>
    <row r="143" spans="2:84" s="464" customFormat="1" ht="12" outlineLevel="1" x14ac:dyDescent="0.2">
      <c r="B143" s="452" t="s">
        <v>6211</v>
      </c>
      <c r="C143" s="452" t="s">
        <v>6698</v>
      </c>
      <c r="D143" s="452"/>
      <c r="E143" s="452" t="s">
        <v>6678</v>
      </c>
      <c r="F143" s="453"/>
      <c r="G143" s="608">
        <v>12</v>
      </c>
      <c r="H143" s="454">
        <f t="shared" si="172"/>
        <v>30.416666666666668</v>
      </c>
      <c r="I143" s="453" t="s">
        <v>2111</v>
      </c>
      <c r="J143" s="453">
        <v>1</v>
      </c>
      <c r="K143" s="453">
        <v>0.2</v>
      </c>
      <c r="L143" s="453">
        <f t="shared" ref="L143:L149" si="230">+J143*K143</f>
        <v>0.2</v>
      </c>
      <c r="M143" s="455">
        <f>+J143*K143*G143</f>
        <v>2.4000000000000004</v>
      </c>
      <c r="N143" s="453" t="s">
        <v>6112</v>
      </c>
      <c r="O143" s="453" t="s">
        <v>6433</v>
      </c>
      <c r="P143" s="456">
        <v>41793</v>
      </c>
      <c r="Q143" s="426">
        <f t="shared" si="181"/>
        <v>41823.416666666664</v>
      </c>
      <c r="R143" s="426">
        <f t="shared" si="229"/>
        <v>41853.833333333328</v>
      </c>
      <c r="S143" s="426">
        <f t="shared" si="229"/>
        <v>41884.249999999993</v>
      </c>
      <c r="T143" s="426">
        <f t="shared" si="229"/>
        <v>41914.666666666657</v>
      </c>
      <c r="U143" s="426">
        <f t="shared" si="229"/>
        <v>41945.083333333321</v>
      </c>
      <c r="V143" s="426">
        <f t="shared" si="229"/>
        <v>41975.499999999985</v>
      </c>
      <c r="W143" s="426">
        <f t="shared" si="229"/>
        <v>42005.91666666665</v>
      </c>
      <c r="X143" s="426">
        <f t="shared" si="229"/>
        <v>42036.333333333314</v>
      </c>
      <c r="Y143" s="426">
        <f t="shared" si="229"/>
        <v>42066.749999999978</v>
      </c>
      <c r="Z143" s="426">
        <f t="shared" si="229"/>
        <v>42097.166666666642</v>
      </c>
      <c r="AA143" s="426">
        <f t="shared" si="229"/>
        <v>42127.583333333307</v>
      </c>
      <c r="AB143" s="426">
        <f t="shared" si="229"/>
        <v>42157.999999999971</v>
      </c>
      <c r="AC143" s="426">
        <f t="shared" si="229"/>
        <v>42188.416666666635</v>
      </c>
      <c r="AD143" s="426">
        <f t="shared" si="229"/>
        <v>42218.833333333299</v>
      </c>
      <c r="AE143" s="426">
        <f t="shared" si="229"/>
        <v>42249.249999999964</v>
      </c>
      <c r="AF143" s="426">
        <f t="shared" si="229"/>
        <v>42279.666666666628</v>
      </c>
      <c r="AG143" s="426">
        <f t="shared" si="229"/>
        <v>42310.083333333292</v>
      </c>
      <c r="AH143" s="426">
        <f t="shared" si="229"/>
        <v>42340.499999999956</v>
      </c>
      <c r="AI143" s="426">
        <f t="shared" si="229"/>
        <v>42370.916666666621</v>
      </c>
      <c r="AJ143" s="426">
        <f t="shared" si="229"/>
        <v>42401.333333333285</v>
      </c>
      <c r="AK143" s="426">
        <f t="shared" si="229"/>
        <v>42431.749999999949</v>
      </c>
      <c r="AL143" s="426">
        <f t="shared" si="229"/>
        <v>42462.166666666613</v>
      </c>
      <c r="AM143" s="458">
        <f t="shared" si="182"/>
        <v>0</v>
      </c>
      <c r="AN143" s="458">
        <f t="shared" si="183"/>
        <v>0</v>
      </c>
      <c r="AO143" s="458">
        <f t="shared" si="184"/>
        <v>0</v>
      </c>
      <c r="AP143" s="458">
        <f t="shared" si="185"/>
        <v>1</v>
      </c>
      <c r="AQ143" s="458">
        <f t="shared" si="186"/>
        <v>1</v>
      </c>
      <c r="AR143" s="458">
        <f t="shared" si="187"/>
        <v>1</v>
      </c>
      <c r="AS143" s="458">
        <f t="shared" si="188"/>
        <v>1</v>
      </c>
      <c r="AT143" s="458">
        <f t="shared" si="189"/>
        <v>1</v>
      </c>
      <c r="AU143" s="458">
        <f t="shared" si="190"/>
        <v>1</v>
      </c>
      <c r="AV143" s="458">
        <f t="shared" si="191"/>
        <v>1</v>
      </c>
      <c r="AW143" s="458">
        <f t="shared" si="192"/>
        <v>1</v>
      </c>
      <c r="AX143" s="458">
        <f t="shared" si="193"/>
        <v>1</v>
      </c>
      <c r="AY143" s="458">
        <f t="shared" si="194"/>
        <v>1</v>
      </c>
      <c r="AZ143" s="458">
        <f t="shared" si="195"/>
        <v>1</v>
      </c>
      <c r="BA143" s="458">
        <f t="shared" si="196"/>
        <v>1</v>
      </c>
      <c r="BB143" s="458">
        <f t="shared" si="197"/>
        <v>1</v>
      </c>
      <c r="BC143" s="458">
        <f t="shared" si="198"/>
        <v>1</v>
      </c>
      <c r="BD143" s="458">
        <f t="shared" si="199"/>
        <v>1</v>
      </c>
      <c r="BE143" s="458">
        <f t="shared" si="200"/>
        <v>1</v>
      </c>
      <c r="BF143" s="458">
        <f t="shared" si="201"/>
        <v>1</v>
      </c>
      <c r="BG143" s="458">
        <f t="shared" si="202"/>
        <v>1</v>
      </c>
      <c r="BH143" s="459">
        <f t="shared" si="203"/>
        <v>1</v>
      </c>
      <c r="BI143" s="460">
        <f t="shared" si="204"/>
        <v>0</v>
      </c>
      <c r="BJ143" s="461">
        <f t="shared" si="205"/>
        <v>0</v>
      </c>
      <c r="BK143" s="461">
        <f t="shared" si="206"/>
        <v>0</v>
      </c>
      <c r="BL143" s="461">
        <f t="shared" si="207"/>
        <v>0.2</v>
      </c>
      <c r="BM143" s="461">
        <f t="shared" si="208"/>
        <v>0.2</v>
      </c>
      <c r="BN143" s="461">
        <f t="shared" si="209"/>
        <v>0.2</v>
      </c>
      <c r="BO143" s="461">
        <f t="shared" si="210"/>
        <v>0.2</v>
      </c>
      <c r="BP143" s="461">
        <f t="shared" si="211"/>
        <v>0.2</v>
      </c>
      <c r="BQ143" s="461">
        <f t="shared" si="212"/>
        <v>0.2</v>
      </c>
      <c r="BR143" s="461">
        <f t="shared" si="213"/>
        <v>0.2</v>
      </c>
      <c r="BS143" s="461">
        <f t="shared" si="214"/>
        <v>0.2</v>
      </c>
      <c r="BT143" s="461">
        <f t="shared" si="215"/>
        <v>0.2</v>
      </c>
      <c r="BU143" s="461">
        <f t="shared" si="216"/>
        <v>0.2</v>
      </c>
      <c r="BV143" s="461">
        <f t="shared" si="217"/>
        <v>0.2</v>
      </c>
      <c r="BW143" s="461">
        <f t="shared" si="218"/>
        <v>0.2</v>
      </c>
      <c r="BX143" s="461">
        <f t="shared" si="219"/>
        <v>0.2</v>
      </c>
      <c r="BY143" s="461">
        <f t="shared" si="220"/>
        <v>0.2</v>
      </c>
      <c r="BZ143" s="461">
        <f t="shared" si="221"/>
        <v>0.2</v>
      </c>
      <c r="CA143" s="461">
        <f t="shared" si="222"/>
        <v>0.2</v>
      </c>
      <c r="CB143" s="461">
        <f t="shared" si="223"/>
        <v>0.2</v>
      </c>
      <c r="CC143" s="461">
        <f t="shared" si="224"/>
        <v>0.2</v>
      </c>
      <c r="CD143" s="462">
        <f t="shared" si="225"/>
        <v>0.2</v>
      </c>
      <c r="CE143" s="463"/>
      <c r="CF143" s="463"/>
    </row>
    <row r="144" spans="2:84" s="464" customFormat="1" ht="12" outlineLevel="1" x14ac:dyDescent="0.2">
      <c r="B144" s="465" t="s">
        <v>6211</v>
      </c>
      <c r="C144" s="465" t="s">
        <v>6698</v>
      </c>
      <c r="D144" s="465"/>
      <c r="E144" s="593" t="s">
        <v>6603</v>
      </c>
      <c r="F144" s="466"/>
      <c r="G144" s="607">
        <v>4</v>
      </c>
      <c r="H144" s="467">
        <f t="shared" si="172"/>
        <v>91.25</v>
      </c>
      <c r="I144" s="466" t="s">
        <v>2111</v>
      </c>
      <c r="J144" s="466">
        <v>1</v>
      </c>
      <c r="K144" s="466">
        <v>0.3</v>
      </c>
      <c r="L144" s="466">
        <f t="shared" si="230"/>
        <v>0.3</v>
      </c>
      <c r="M144" s="468">
        <f t="shared" ref="M144:M149" si="231">+J144*K144*G144</f>
        <v>1.2</v>
      </c>
      <c r="N144" s="466" t="s">
        <v>6112</v>
      </c>
      <c r="O144" s="466" t="s">
        <v>6433</v>
      </c>
      <c r="P144" s="469">
        <v>41793</v>
      </c>
      <c r="Q144" s="426">
        <f t="shared" si="181"/>
        <v>41884.25</v>
      </c>
      <c r="R144" s="426">
        <f t="shared" si="229"/>
        <v>41975.5</v>
      </c>
      <c r="S144" s="426">
        <f t="shared" si="229"/>
        <v>42066.75</v>
      </c>
      <c r="T144" s="426">
        <f t="shared" si="229"/>
        <v>42158</v>
      </c>
      <c r="U144" s="426">
        <f t="shared" si="229"/>
        <v>42249.25</v>
      </c>
      <c r="V144" s="426">
        <f t="shared" si="229"/>
        <v>42340.5</v>
      </c>
      <c r="W144" s="426">
        <f t="shared" si="229"/>
        <v>42431.75</v>
      </c>
      <c r="X144" s="426">
        <f t="shared" si="229"/>
        <v>42523</v>
      </c>
      <c r="Y144" s="426">
        <f t="shared" si="229"/>
        <v>42614.25</v>
      </c>
      <c r="Z144" s="426">
        <f t="shared" si="229"/>
        <v>42705.5</v>
      </c>
      <c r="AA144" s="426">
        <f t="shared" si="229"/>
        <v>42796.75</v>
      </c>
      <c r="AB144" s="426">
        <f t="shared" si="229"/>
        <v>42888</v>
      </c>
      <c r="AC144" s="426">
        <f t="shared" si="229"/>
        <v>42979.25</v>
      </c>
      <c r="AD144" s="426">
        <f t="shared" si="229"/>
        <v>43070.5</v>
      </c>
      <c r="AE144" s="426">
        <f t="shared" si="229"/>
        <v>43161.75</v>
      </c>
      <c r="AF144" s="426">
        <f t="shared" si="229"/>
        <v>43253</v>
      </c>
      <c r="AG144" s="426">
        <f t="shared" si="229"/>
        <v>43344.25</v>
      </c>
      <c r="AH144" s="426">
        <f t="shared" si="229"/>
        <v>43435.5</v>
      </c>
      <c r="AI144" s="426">
        <f t="shared" si="229"/>
        <v>43526.75</v>
      </c>
      <c r="AJ144" s="426">
        <f t="shared" si="229"/>
        <v>43618</v>
      </c>
      <c r="AK144" s="426">
        <f t="shared" si="229"/>
        <v>43709.25</v>
      </c>
      <c r="AL144" s="426">
        <f t="shared" si="229"/>
        <v>43800.5</v>
      </c>
      <c r="AM144" s="458">
        <f t="shared" si="182"/>
        <v>0</v>
      </c>
      <c r="AN144" s="458">
        <f t="shared" si="183"/>
        <v>0</v>
      </c>
      <c r="AO144" s="458">
        <f t="shared" si="184"/>
        <v>0</v>
      </c>
      <c r="AP144" s="458">
        <f t="shared" si="185"/>
        <v>1</v>
      </c>
      <c r="AQ144" s="458">
        <f t="shared" si="186"/>
        <v>0</v>
      </c>
      <c r="AR144" s="458">
        <f t="shared" si="187"/>
        <v>0</v>
      </c>
      <c r="AS144" s="458">
        <f t="shared" si="188"/>
        <v>1</v>
      </c>
      <c r="AT144" s="458">
        <f t="shared" si="189"/>
        <v>0</v>
      </c>
      <c r="AU144" s="458">
        <f t="shared" si="190"/>
        <v>0</v>
      </c>
      <c r="AV144" s="458">
        <f t="shared" si="191"/>
        <v>1</v>
      </c>
      <c r="AW144" s="458">
        <f t="shared" si="192"/>
        <v>0</v>
      </c>
      <c r="AX144" s="458">
        <f t="shared" si="193"/>
        <v>0</v>
      </c>
      <c r="AY144" s="458">
        <f t="shared" si="194"/>
        <v>1</v>
      </c>
      <c r="AZ144" s="458">
        <f t="shared" si="195"/>
        <v>0</v>
      </c>
      <c r="BA144" s="458">
        <f t="shared" si="196"/>
        <v>0</v>
      </c>
      <c r="BB144" s="458">
        <f t="shared" si="197"/>
        <v>1</v>
      </c>
      <c r="BC144" s="458">
        <f t="shared" si="198"/>
        <v>0</v>
      </c>
      <c r="BD144" s="458">
        <f t="shared" si="199"/>
        <v>0</v>
      </c>
      <c r="BE144" s="458">
        <f t="shared" si="200"/>
        <v>1</v>
      </c>
      <c r="BF144" s="458">
        <f t="shared" si="201"/>
        <v>0</v>
      </c>
      <c r="BG144" s="458">
        <f t="shared" si="202"/>
        <v>0</v>
      </c>
      <c r="BH144" s="459">
        <f t="shared" si="203"/>
        <v>1</v>
      </c>
      <c r="BI144" s="460">
        <f t="shared" si="204"/>
        <v>0</v>
      </c>
      <c r="BJ144" s="461">
        <f t="shared" si="205"/>
        <v>0</v>
      </c>
      <c r="BK144" s="461">
        <f t="shared" si="206"/>
        <v>0</v>
      </c>
      <c r="BL144" s="461">
        <f t="shared" si="207"/>
        <v>0.3</v>
      </c>
      <c r="BM144" s="461">
        <f t="shared" si="208"/>
        <v>0</v>
      </c>
      <c r="BN144" s="461">
        <f t="shared" si="209"/>
        <v>0</v>
      </c>
      <c r="BO144" s="461">
        <f t="shared" si="210"/>
        <v>0.3</v>
      </c>
      <c r="BP144" s="461">
        <f t="shared" si="211"/>
        <v>0</v>
      </c>
      <c r="BQ144" s="461">
        <f t="shared" si="212"/>
        <v>0</v>
      </c>
      <c r="BR144" s="461">
        <f t="shared" si="213"/>
        <v>0.3</v>
      </c>
      <c r="BS144" s="461">
        <f t="shared" si="214"/>
        <v>0</v>
      </c>
      <c r="BT144" s="461">
        <f t="shared" si="215"/>
        <v>0</v>
      </c>
      <c r="BU144" s="461">
        <f t="shared" si="216"/>
        <v>0.3</v>
      </c>
      <c r="BV144" s="461">
        <f t="shared" si="217"/>
        <v>0</v>
      </c>
      <c r="BW144" s="461">
        <f t="shared" si="218"/>
        <v>0</v>
      </c>
      <c r="BX144" s="461">
        <f t="shared" si="219"/>
        <v>0.3</v>
      </c>
      <c r="BY144" s="461">
        <f t="shared" si="220"/>
        <v>0</v>
      </c>
      <c r="BZ144" s="461">
        <f t="shared" si="221"/>
        <v>0</v>
      </c>
      <c r="CA144" s="461">
        <f t="shared" si="222"/>
        <v>0.3</v>
      </c>
      <c r="CB144" s="461">
        <f t="shared" si="223"/>
        <v>0</v>
      </c>
      <c r="CC144" s="461">
        <f t="shared" si="224"/>
        <v>0</v>
      </c>
      <c r="CD144" s="462">
        <f t="shared" si="225"/>
        <v>0.3</v>
      </c>
      <c r="CE144" s="463"/>
      <c r="CF144" s="463"/>
    </row>
    <row r="145" spans="2:84" s="464" customFormat="1" ht="12" outlineLevel="1" x14ac:dyDescent="0.2">
      <c r="B145" s="465" t="s">
        <v>6211</v>
      </c>
      <c r="C145" s="465" t="s">
        <v>6698</v>
      </c>
      <c r="D145" s="465"/>
      <c r="E145" s="593" t="s">
        <v>6604</v>
      </c>
      <c r="F145" s="466"/>
      <c r="G145" s="607">
        <v>4</v>
      </c>
      <c r="H145" s="467">
        <f t="shared" si="172"/>
        <v>91.25</v>
      </c>
      <c r="I145" s="466" t="s">
        <v>2111</v>
      </c>
      <c r="J145" s="466">
        <v>1</v>
      </c>
      <c r="K145" s="466">
        <v>0.2</v>
      </c>
      <c r="L145" s="466">
        <f t="shared" si="230"/>
        <v>0.2</v>
      </c>
      <c r="M145" s="468">
        <f t="shared" si="231"/>
        <v>0.8</v>
      </c>
      <c r="N145" s="466" t="s">
        <v>6112</v>
      </c>
      <c r="O145" s="466" t="s">
        <v>6433</v>
      </c>
      <c r="P145" s="469">
        <v>41793</v>
      </c>
      <c r="Q145" s="426">
        <f t="shared" si="181"/>
        <v>41884.25</v>
      </c>
      <c r="R145" s="426">
        <f t="shared" si="229"/>
        <v>41975.5</v>
      </c>
      <c r="S145" s="426">
        <f t="shared" si="229"/>
        <v>42066.75</v>
      </c>
      <c r="T145" s="426">
        <f t="shared" si="229"/>
        <v>42158</v>
      </c>
      <c r="U145" s="426">
        <f t="shared" si="229"/>
        <v>42249.25</v>
      </c>
      <c r="V145" s="426">
        <f t="shared" si="229"/>
        <v>42340.5</v>
      </c>
      <c r="W145" s="426">
        <f t="shared" si="229"/>
        <v>42431.75</v>
      </c>
      <c r="X145" s="426">
        <f t="shared" si="229"/>
        <v>42523</v>
      </c>
      <c r="Y145" s="426">
        <f t="shared" si="229"/>
        <v>42614.25</v>
      </c>
      <c r="Z145" s="426">
        <f t="shared" si="229"/>
        <v>42705.5</v>
      </c>
      <c r="AA145" s="426">
        <f t="shared" si="229"/>
        <v>42796.75</v>
      </c>
      <c r="AB145" s="426">
        <f t="shared" si="229"/>
        <v>42888</v>
      </c>
      <c r="AC145" s="426">
        <f t="shared" si="229"/>
        <v>42979.25</v>
      </c>
      <c r="AD145" s="426">
        <f t="shared" si="229"/>
        <v>43070.5</v>
      </c>
      <c r="AE145" s="426">
        <f t="shared" si="229"/>
        <v>43161.75</v>
      </c>
      <c r="AF145" s="426">
        <f t="shared" si="229"/>
        <v>43253</v>
      </c>
      <c r="AG145" s="426">
        <f t="shared" si="229"/>
        <v>43344.25</v>
      </c>
      <c r="AH145" s="426">
        <f t="shared" si="229"/>
        <v>43435.5</v>
      </c>
      <c r="AI145" s="426">
        <f t="shared" si="229"/>
        <v>43526.75</v>
      </c>
      <c r="AJ145" s="426">
        <f t="shared" si="229"/>
        <v>43618</v>
      </c>
      <c r="AK145" s="426">
        <f t="shared" si="229"/>
        <v>43709.25</v>
      </c>
      <c r="AL145" s="426">
        <f t="shared" si="229"/>
        <v>43800.5</v>
      </c>
      <c r="AM145" s="458">
        <f t="shared" si="182"/>
        <v>0</v>
      </c>
      <c r="AN145" s="458">
        <f t="shared" si="183"/>
        <v>0</v>
      </c>
      <c r="AO145" s="458">
        <f t="shared" si="184"/>
        <v>0</v>
      </c>
      <c r="AP145" s="458">
        <f t="shared" si="185"/>
        <v>1</v>
      </c>
      <c r="AQ145" s="458">
        <f t="shared" si="186"/>
        <v>0</v>
      </c>
      <c r="AR145" s="458">
        <f t="shared" si="187"/>
        <v>0</v>
      </c>
      <c r="AS145" s="458">
        <f t="shared" si="188"/>
        <v>1</v>
      </c>
      <c r="AT145" s="458">
        <f t="shared" si="189"/>
        <v>0</v>
      </c>
      <c r="AU145" s="458">
        <f t="shared" si="190"/>
        <v>0</v>
      </c>
      <c r="AV145" s="458">
        <f t="shared" si="191"/>
        <v>1</v>
      </c>
      <c r="AW145" s="458">
        <f t="shared" si="192"/>
        <v>0</v>
      </c>
      <c r="AX145" s="458">
        <f t="shared" si="193"/>
        <v>0</v>
      </c>
      <c r="AY145" s="458">
        <f t="shared" si="194"/>
        <v>1</v>
      </c>
      <c r="AZ145" s="458">
        <f t="shared" si="195"/>
        <v>0</v>
      </c>
      <c r="BA145" s="458">
        <f t="shared" si="196"/>
        <v>0</v>
      </c>
      <c r="BB145" s="458">
        <f t="shared" si="197"/>
        <v>1</v>
      </c>
      <c r="BC145" s="458">
        <f t="shared" si="198"/>
        <v>0</v>
      </c>
      <c r="BD145" s="458">
        <f t="shared" si="199"/>
        <v>0</v>
      </c>
      <c r="BE145" s="458">
        <f t="shared" si="200"/>
        <v>1</v>
      </c>
      <c r="BF145" s="458">
        <f t="shared" si="201"/>
        <v>0</v>
      </c>
      <c r="BG145" s="458">
        <f t="shared" si="202"/>
        <v>0</v>
      </c>
      <c r="BH145" s="459">
        <f t="shared" si="203"/>
        <v>1</v>
      </c>
      <c r="BI145" s="460">
        <f t="shared" si="204"/>
        <v>0</v>
      </c>
      <c r="BJ145" s="461">
        <f t="shared" si="205"/>
        <v>0</v>
      </c>
      <c r="BK145" s="461">
        <f t="shared" si="206"/>
        <v>0</v>
      </c>
      <c r="BL145" s="461">
        <f t="shared" si="207"/>
        <v>0.2</v>
      </c>
      <c r="BM145" s="461">
        <f t="shared" si="208"/>
        <v>0</v>
      </c>
      <c r="BN145" s="461">
        <f t="shared" si="209"/>
        <v>0</v>
      </c>
      <c r="BO145" s="461">
        <f t="shared" si="210"/>
        <v>0.2</v>
      </c>
      <c r="BP145" s="461">
        <f t="shared" si="211"/>
        <v>0</v>
      </c>
      <c r="BQ145" s="461">
        <f t="shared" si="212"/>
        <v>0</v>
      </c>
      <c r="BR145" s="461">
        <f t="shared" si="213"/>
        <v>0.2</v>
      </c>
      <c r="BS145" s="461">
        <f t="shared" si="214"/>
        <v>0</v>
      </c>
      <c r="BT145" s="461">
        <f t="shared" si="215"/>
        <v>0</v>
      </c>
      <c r="BU145" s="461">
        <f t="shared" si="216"/>
        <v>0.2</v>
      </c>
      <c r="BV145" s="461">
        <f t="shared" si="217"/>
        <v>0</v>
      </c>
      <c r="BW145" s="461">
        <f t="shared" si="218"/>
        <v>0</v>
      </c>
      <c r="BX145" s="461">
        <f t="shared" si="219"/>
        <v>0.2</v>
      </c>
      <c r="BY145" s="461">
        <f t="shared" si="220"/>
        <v>0</v>
      </c>
      <c r="BZ145" s="461">
        <f t="shared" si="221"/>
        <v>0</v>
      </c>
      <c r="CA145" s="461">
        <f t="shared" si="222"/>
        <v>0.2</v>
      </c>
      <c r="CB145" s="461">
        <f t="shared" si="223"/>
        <v>0</v>
      </c>
      <c r="CC145" s="461">
        <f t="shared" si="224"/>
        <v>0</v>
      </c>
      <c r="CD145" s="462">
        <f t="shared" si="225"/>
        <v>0.2</v>
      </c>
      <c r="CE145" s="463"/>
      <c r="CF145" s="463"/>
    </row>
    <row r="146" spans="2:84" s="464" customFormat="1" ht="12" outlineLevel="1" x14ac:dyDescent="0.2">
      <c r="B146" s="465" t="s">
        <v>6211</v>
      </c>
      <c r="C146" s="465" t="s">
        <v>6698</v>
      </c>
      <c r="D146" s="465"/>
      <c r="E146" s="593" t="s">
        <v>6606</v>
      </c>
      <c r="F146" s="466"/>
      <c r="G146" s="607">
        <v>4</v>
      </c>
      <c r="H146" s="467">
        <f t="shared" si="172"/>
        <v>91.25</v>
      </c>
      <c r="I146" s="466" t="s">
        <v>2111</v>
      </c>
      <c r="J146" s="466">
        <v>1</v>
      </c>
      <c r="K146" s="466">
        <v>0.3</v>
      </c>
      <c r="L146" s="466">
        <f t="shared" si="230"/>
        <v>0.3</v>
      </c>
      <c r="M146" s="468">
        <f t="shared" si="231"/>
        <v>1.2</v>
      </c>
      <c r="N146" s="466" t="s">
        <v>6112</v>
      </c>
      <c r="O146" s="466" t="s">
        <v>6433</v>
      </c>
      <c r="P146" s="469">
        <v>41793</v>
      </c>
      <c r="Q146" s="426">
        <f t="shared" si="181"/>
        <v>41884.25</v>
      </c>
      <c r="R146" s="426">
        <f t="shared" si="229"/>
        <v>41975.5</v>
      </c>
      <c r="S146" s="426">
        <f t="shared" si="229"/>
        <v>42066.75</v>
      </c>
      <c r="T146" s="426">
        <f t="shared" si="229"/>
        <v>42158</v>
      </c>
      <c r="U146" s="426">
        <f t="shared" si="229"/>
        <v>42249.25</v>
      </c>
      <c r="V146" s="426">
        <f t="shared" si="229"/>
        <v>42340.5</v>
      </c>
      <c r="W146" s="426">
        <f t="shared" si="229"/>
        <v>42431.75</v>
      </c>
      <c r="X146" s="426">
        <f t="shared" si="229"/>
        <v>42523</v>
      </c>
      <c r="Y146" s="426">
        <f t="shared" si="229"/>
        <v>42614.25</v>
      </c>
      <c r="Z146" s="426">
        <f t="shared" si="229"/>
        <v>42705.5</v>
      </c>
      <c r="AA146" s="426">
        <f t="shared" si="229"/>
        <v>42796.75</v>
      </c>
      <c r="AB146" s="426">
        <f t="shared" si="229"/>
        <v>42888</v>
      </c>
      <c r="AC146" s="426">
        <f t="shared" si="229"/>
        <v>42979.25</v>
      </c>
      <c r="AD146" s="426">
        <f t="shared" si="229"/>
        <v>43070.5</v>
      </c>
      <c r="AE146" s="426">
        <f t="shared" si="229"/>
        <v>43161.75</v>
      </c>
      <c r="AF146" s="426">
        <f t="shared" si="229"/>
        <v>43253</v>
      </c>
      <c r="AG146" s="426">
        <f t="shared" si="229"/>
        <v>43344.25</v>
      </c>
      <c r="AH146" s="426">
        <f t="shared" si="229"/>
        <v>43435.5</v>
      </c>
      <c r="AI146" s="426">
        <f t="shared" si="229"/>
        <v>43526.75</v>
      </c>
      <c r="AJ146" s="426">
        <f t="shared" si="229"/>
        <v>43618</v>
      </c>
      <c r="AK146" s="426">
        <f t="shared" si="229"/>
        <v>43709.25</v>
      </c>
      <c r="AL146" s="426">
        <f t="shared" si="229"/>
        <v>43800.5</v>
      </c>
      <c r="AM146" s="458">
        <f t="shared" si="182"/>
        <v>0</v>
      </c>
      <c r="AN146" s="458">
        <f t="shared" si="183"/>
        <v>0</v>
      </c>
      <c r="AO146" s="458">
        <f t="shared" si="184"/>
        <v>0</v>
      </c>
      <c r="AP146" s="458">
        <f t="shared" si="185"/>
        <v>1</v>
      </c>
      <c r="AQ146" s="458">
        <f t="shared" si="186"/>
        <v>0</v>
      </c>
      <c r="AR146" s="458">
        <f t="shared" si="187"/>
        <v>0</v>
      </c>
      <c r="AS146" s="458">
        <f t="shared" si="188"/>
        <v>1</v>
      </c>
      <c r="AT146" s="458">
        <f t="shared" si="189"/>
        <v>0</v>
      </c>
      <c r="AU146" s="458">
        <f t="shared" si="190"/>
        <v>0</v>
      </c>
      <c r="AV146" s="458">
        <f t="shared" si="191"/>
        <v>1</v>
      </c>
      <c r="AW146" s="458">
        <f t="shared" si="192"/>
        <v>0</v>
      </c>
      <c r="AX146" s="458">
        <f t="shared" si="193"/>
        <v>0</v>
      </c>
      <c r="AY146" s="458">
        <f t="shared" si="194"/>
        <v>1</v>
      </c>
      <c r="AZ146" s="458">
        <f t="shared" si="195"/>
        <v>0</v>
      </c>
      <c r="BA146" s="458">
        <f t="shared" si="196"/>
        <v>0</v>
      </c>
      <c r="BB146" s="458">
        <f t="shared" si="197"/>
        <v>1</v>
      </c>
      <c r="BC146" s="458">
        <f t="shared" si="198"/>
        <v>0</v>
      </c>
      <c r="BD146" s="458">
        <f t="shared" si="199"/>
        <v>0</v>
      </c>
      <c r="BE146" s="458">
        <f t="shared" si="200"/>
        <v>1</v>
      </c>
      <c r="BF146" s="458">
        <f t="shared" si="201"/>
        <v>0</v>
      </c>
      <c r="BG146" s="458">
        <f t="shared" si="202"/>
        <v>0</v>
      </c>
      <c r="BH146" s="459">
        <f t="shared" si="203"/>
        <v>1</v>
      </c>
      <c r="BI146" s="460">
        <f t="shared" si="204"/>
        <v>0</v>
      </c>
      <c r="BJ146" s="461">
        <f t="shared" si="205"/>
        <v>0</v>
      </c>
      <c r="BK146" s="461">
        <f t="shared" si="206"/>
        <v>0</v>
      </c>
      <c r="BL146" s="461">
        <f t="shared" si="207"/>
        <v>0.3</v>
      </c>
      <c r="BM146" s="461">
        <f t="shared" si="208"/>
        <v>0</v>
      </c>
      <c r="BN146" s="461">
        <f t="shared" si="209"/>
        <v>0</v>
      </c>
      <c r="BO146" s="461">
        <f t="shared" si="210"/>
        <v>0.3</v>
      </c>
      <c r="BP146" s="461">
        <f t="shared" si="211"/>
        <v>0</v>
      </c>
      <c r="BQ146" s="461">
        <f t="shared" si="212"/>
        <v>0</v>
      </c>
      <c r="BR146" s="461">
        <f t="shared" si="213"/>
        <v>0.3</v>
      </c>
      <c r="BS146" s="461">
        <f t="shared" si="214"/>
        <v>0</v>
      </c>
      <c r="BT146" s="461">
        <f t="shared" si="215"/>
        <v>0</v>
      </c>
      <c r="BU146" s="461">
        <f t="shared" si="216"/>
        <v>0.3</v>
      </c>
      <c r="BV146" s="461">
        <f t="shared" si="217"/>
        <v>0</v>
      </c>
      <c r="BW146" s="461">
        <f t="shared" si="218"/>
        <v>0</v>
      </c>
      <c r="BX146" s="461">
        <f t="shared" si="219"/>
        <v>0.3</v>
      </c>
      <c r="BY146" s="461">
        <f t="shared" si="220"/>
        <v>0</v>
      </c>
      <c r="BZ146" s="461">
        <f t="shared" si="221"/>
        <v>0</v>
      </c>
      <c r="CA146" s="461">
        <f t="shared" si="222"/>
        <v>0.3</v>
      </c>
      <c r="CB146" s="461">
        <f t="shared" si="223"/>
        <v>0</v>
      </c>
      <c r="CC146" s="461">
        <f t="shared" si="224"/>
        <v>0</v>
      </c>
      <c r="CD146" s="462">
        <f t="shared" si="225"/>
        <v>0.3</v>
      </c>
      <c r="CE146" s="463"/>
      <c r="CF146" s="463"/>
    </row>
    <row r="147" spans="2:84" s="464" customFormat="1" ht="12" outlineLevel="1" x14ac:dyDescent="0.2">
      <c r="B147" s="465" t="s">
        <v>6211</v>
      </c>
      <c r="C147" s="465" t="s">
        <v>6698</v>
      </c>
      <c r="D147" s="465"/>
      <c r="E147" s="593" t="s">
        <v>6605</v>
      </c>
      <c r="F147" s="466"/>
      <c r="G147" s="607">
        <v>4</v>
      </c>
      <c r="H147" s="467">
        <f t="shared" si="172"/>
        <v>91.25</v>
      </c>
      <c r="I147" s="466" t="s">
        <v>2111</v>
      </c>
      <c r="J147" s="466">
        <v>1</v>
      </c>
      <c r="K147" s="466">
        <v>0.2</v>
      </c>
      <c r="L147" s="466">
        <f t="shared" si="230"/>
        <v>0.2</v>
      </c>
      <c r="M147" s="468">
        <f t="shared" si="231"/>
        <v>0.8</v>
      </c>
      <c r="N147" s="466" t="s">
        <v>6112</v>
      </c>
      <c r="O147" s="466" t="s">
        <v>6433</v>
      </c>
      <c r="P147" s="469">
        <v>41793</v>
      </c>
      <c r="Q147" s="426">
        <f t="shared" si="181"/>
        <v>41884.25</v>
      </c>
      <c r="R147" s="426">
        <f t="shared" si="229"/>
        <v>41975.5</v>
      </c>
      <c r="S147" s="426">
        <f t="shared" si="229"/>
        <v>42066.75</v>
      </c>
      <c r="T147" s="426">
        <f t="shared" si="229"/>
        <v>42158</v>
      </c>
      <c r="U147" s="426">
        <f t="shared" si="229"/>
        <v>42249.25</v>
      </c>
      <c r="V147" s="426">
        <f t="shared" si="229"/>
        <v>42340.5</v>
      </c>
      <c r="W147" s="426">
        <f t="shared" si="229"/>
        <v>42431.75</v>
      </c>
      <c r="X147" s="426">
        <f t="shared" si="229"/>
        <v>42523</v>
      </c>
      <c r="Y147" s="426">
        <f t="shared" si="229"/>
        <v>42614.25</v>
      </c>
      <c r="Z147" s="426">
        <f t="shared" si="229"/>
        <v>42705.5</v>
      </c>
      <c r="AA147" s="426">
        <f t="shared" si="229"/>
        <v>42796.75</v>
      </c>
      <c r="AB147" s="426">
        <f t="shared" si="229"/>
        <v>42888</v>
      </c>
      <c r="AC147" s="426">
        <f t="shared" si="229"/>
        <v>42979.25</v>
      </c>
      <c r="AD147" s="426">
        <f t="shared" si="229"/>
        <v>43070.5</v>
      </c>
      <c r="AE147" s="426">
        <f t="shared" si="229"/>
        <v>43161.75</v>
      </c>
      <c r="AF147" s="426">
        <f t="shared" si="229"/>
        <v>43253</v>
      </c>
      <c r="AG147" s="426">
        <f t="shared" si="229"/>
        <v>43344.25</v>
      </c>
      <c r="AH147" s="426">
        <f t="shared" si="229"/>
        <v>43435.5</v>
      </c>
      <c r="AI147" s="426">
        <f t="shared" si="229"/>
        <v>43526.75</v>
      </c>
      <c r="AJ147" s="426">
        <f t="shared" si="229"/>
        <v>43618</v>
      </c>
      <c r="AK147" s="426">
        <f t="shared" si="229"/>
        <v>43709.25</v>
      </c>
      <c r="AL147" s="426">
        <f t="shared" si="229"/>
        <v>43800.5</v>
      </c>
      <c r="AM147" s="458">
        <f t="shared" si="182"/>
        <v>0</v>
      </c>
      <c r="AN147" s="458">
        <f t="shared" si="183"/>
        <v>0</v>
      </c>
      <c r="AO147" s="458">
        <f t="shared" si="184"/>
        <v>0</v>
      </c>
      <c r="AP147" s="458">
        <f t="shared" si="185"/>
        <v>1</v>
      </c>
      <c r="AQ147" s="458">
        <f t="shared" si="186"/>
        <v>0</v>
      </c>
      <c r="AR147" s="458">
        <f t="shared" si="187"/>
        <v>0</v>
      </c>
      <c r="AS147" s="458">
        <f t="shared" si="188"/>
        <v>1</v>
      </c>
      <c r="AT147" s="458">
        <f t="shared" si="189"/>
        <v>0</v>
      </c>
      <c r="AU147" s="458">
        <f t="shared" si="190"/>
        <v>0</v>
      </c>
      <c r="AV147" s="458">
        <f t="shared" si="191"/>
        <v>1</v>
      </c>
      <c r="AW147" s="458">
        <f t="shared" si="192"/>
        <v>0</v>
      </c>
      <c r="AX147" s="458">
        <f t="shared" si="193"/>
        <v>0</v>
      </c>
      <c r="AY147" s="458">
        <f t="shared" si="194"/>
        <v>1</v>
      </c>
      <c r="AZ147" s="458">
        <f t="shared" si="195"/>
        <v>0</v>
      </c>
      <c r="BA147" s="458">
        <f t="shared" si="196"/>
        <v>0</v>
      </c>
      <c r="BB147" s="458">
        <f t="shared" si="197"/>
        <v>1</v>
      </c>
      <c r="BC147" s="458">
        <f t="shared" si="198"/>
        <v>0</v>
      </c>
      <c r="BD147" s="458">
        <f t="shared" si="199"/>
        <v>0</v>
      </c>
      <c r="BE147" s="458">
        <f t="shared" si="200"/>
        <v>1</v>
      </c>
      <c r="BF147" s="458">
        <f t="shared" si="201"/>
        <v>0</v>
      </c>
      <c r="BG147" s="458">
        <f t="shared" si="202"/>
        <v>0</v>
      </c>
      <c r="BH147" s="459">
        <f t="shared" si="203"/>
        <v>1</v>
      </c>
      <c r="BI147" s="460">
        <f t="shared" si="204"/>
        <v>0</v>
      </c>
      <c r="BJ147" s="461">
        <f t="shared" si="205"/>
        <v>0</v>
      </c>
      <c r="BK147" s="461">
        <f t="shared" si="206"/>
        <v>0</v>
      </c>
      <c r="BL147" s="461">
        <f t="shared" si="207"/>
        <v>0.2</v>
      </c>
      <c r="BM147" s="461">
        <f t="shared" si="208"/>
        <v>0</v>
      </c>
      <c r="BN147" s="461">
        <f t="shared" si="209"/>
        <v>0</v>
      </c>
      <c r="BO147" s="461">
        <f t="shared" si="210"/>
        <v>0.2</v>
      </c>
      <c r="BP147" s="461">
        <f t="shared" si="211"/>
        <v>0</v>
      </c>
      <c r="BQ147" s="461">
        <f t="shared" si="212"/>
        <v>0</v>
      </c>
      <c r="BR147" s="461">
        <f t="shared" si="213"/>
        <v>0.2</v>
      </c>
      <c r="BS147" s="461">
        <f t="shared" si="214"/>
        <v>0</v>
      </c>
      <c r="BT147" s="461">
        <f t="shared" si="215"/>
        <v>0</v>
      </c>
      <c r="BU147" s="461">
        <f t="shared" si="216"/>
        <v>0.2</v>
      </c>
      <c r="BV147" s="461">
        <f t="shared" si="217"/>
        <v>0</v>
      </c>
      <c r="BW147" s="461">
        <f t="shared" si="218"/>
        <v>0</v>
      </c>
      <c r="BX147" s="461">
        <f t="shared" si="219"/>
        <v>0.2</v>
      </c>
      <c r="BY147" s="461">
        <f t="shared" si="220"/>
        <v>0</v>
      </c>
      <c r="BZ147" s="461">
        <f t="shared" si="221"/>
        <v>0</v>
      </c>
      <c r="CA147" s="461">
        <f t="shared" si="222"/>
        <v>0.2</v>
      </c>
      <c r="CB147" s="461">
        <f t="shared" si="223"/>
        <v>0</v>
      </c>
      <c r="CC147" s="461">
        <f t="shared" si="224"/>
        <v>0</v>
      </c>
      <c r="CD147" s="462">
        <f t="shared" si="225"/>
        <v>0.2</v>
      </c>
      <c r="CE147" s="463"/>
      <c r="CF147" s="463"/>
    </row>
    <row r="148" spans="2:84" s="464" customFormat="1" ht="12" outlineLevel="1" x14ac:dyDescent="0.2">
      <c r="B148" s="465" t="s">
        <v>6211</v>
      </c>
      <c r="C148" s="465" t="s">
        <v>6698</v>
      </c>
      <c r="D148" s="465"/>
      <c r="E148" s="465" t="s">
        <v>6699</v>
      </c>
      <c r="F148" s="466"/>
      <c r="G148" s="607">
        <v>1</v>
      </c>
      <c r="H148" s="467">
        <f t="shared" si="172"/>
        <v>365</v>
      </c>
      <c r="I148" s="466" t="s">
        <v>2111</v>
      </c>
      <c r="J148" s="466">
        <v>1</v>
      </c>
      <c r="K148" s="466">
        <v>0.2</v>
      </c>
      <c r="L148" s="466">
        <f t="shared" si="230"/>
        <v>0.2</v>
      </c>
      <c r="M148" s="468">
        <f t="shared" si="231"/>
        <v>0.2</v>
      </c>
      <c r="N148" s="466" t="s">
        <v>6112</v>
      </c>
      <c r="O148" s="466" t="s">
        <v>6433</v>
      </c>
      <c r="P148" s="469">
        <v>41793</v>
      </c>
      <c r="Q148" s="426">
        <f t="shared" si="181"/>
        <v>42158</v>
      </c>
      <c r="R148" s="426">
        <f t="shared" si="229"/>
        <v>42523</v>
      </c>
      <c r="S148" s="426">
        <f t="shared" si="229"/>
        <v>42888</v>
      </c>
      <c r="T148" s="426">
        <f t="shared" si="229"/>
        <v>43253</v>
      </c>
      <c r="U148" s="426">
        <f t="shared" si="229"/>
        <v>43618</v>
      </c>
      <c r="V148" s="426">
        <f t="shared" si="229"/>
        <v>43983</v>
      </c>
      <c r="W148" s="426">
        <f t="shared" si="229"/>
        <v>44348</v>
      </c>
      <c r="X148" s="426">
        <f t="shared" si="229"/>
        <v>44713</v>
      </c>
      <c r="Y148" s="426">
        <f t="shared" si="229"/>
        <v>45078</v>
      </c>
      <c r="Z148" s="426">
        <f t="shared" si="229"/>
        <v>45443</v>
      </c>
      <c r="AA148" s="426">
        <f t="shared" si="229"/>
        <v>45808</v>
      </c>
      <c r="AB148" s="426">
        <f t="shared" si="229"/>
        <v>46173</v>
      </c>
      <c r="AC148" s="426">
        <f t="shared" si="229"/>
        <v>46538</v>
      </c>
      <c r="AD148" s="426">
        <f t="shared" si="229"/>
        <v>46903</v>
      </c>
      <c r="AE148" s="426">
        <f t="shared" si="229"/>
        <v>47268</v>
      </c>
      <c r="AF148" s="426">
        <f t="shared" si="229"/>
        <v>47633</v>
      </c>
      <c r="AG148" s="426">
        <f t="shared" si="229"/>
        <v>47998</v>
      </c>
      <c r="AH148" s="426">
        <f t="shared" si="229"/>
        <v>48363</v>
      </c>
      <c r="AI148" s="426">
        <f t="shared" si="229"/>
        <v>48728</v>
      </c>
      <c r="AJ148" s="426">
        <f t="shared" si="229"/>
        <v>49093</v>
      </c>
      <c r="AK148" s="426">
        <f t="shared" si="229"/>
        <v>49458</v>
      </c>
      <c r="AL148" s="426">
        <f t="shared" si="229"/>
        <v>49823</v>
      </c>
      <c r="AM148" s="458">
        <f t="shared" si="182"/>
        <v>0</v>
      </c>
      <c r="AN148" s="458">
        <f t="shared" si="183"/>
        <v>0</v>
      </c>
      <c r="AO148" s="458">
        <f t="shared" si="184"/>
        <v>0</v>
      </c>
      <c r="AP148" s="458">
        <f t="shared" si="185"/>
        <v>1</v>
      </c>
      <c r="AQ148" s="458">
        <f t="shared" si="186"/>
        <v>0</v>
      </c>
      <c r="AR148" s="458">
        <f t="shared" si="187"/>
        <v>0</v>
      </c>
      <c r="AS148" s="458">
        <f t="shared" si="188"/>
        <v>0</v>
      </c>
      <c r="AT148" s="458">
        <f t="shared" si="189"/>
        <v>0</v>
      </c>
      <c r="AU148" s="458">
        <f t="shared" si="190"/>
        <v>0</v>
      </c>
      <c r="AV148" s="458">
        <f t="shared" si="191"/>
        <v>0</v>
      </c>
      <c r="AW148" s="458">
        <f t="shared" si="192"/>
        <v>0</v>
      </c>
      <c r="AX148" s="458">
        <f t="shared" si="193"/>
        <v>0</v>
      </c>
      <c r="AY148" s="458">
        <f t="shared" si="194"/>
        <v>0</v>
      </c>
      <c r="AZ148" s="458">
        <f t="shared" si="195"/>
        <v>0</v>
      </c>
      <c r="BA148" s="458">
        <f t="shared" si="196"/>
        <v>0</v>
      </c>
      <c r="BB148" s="458">
        <f t="shared" si="197"/>
        <v>1</v>
      </c>
      <c r="BC148" s="458">
        <f t="shared" si="198"/>
        <v>0</v>
      </c>
      <c r="BD148" s="458">
        <f t="shared" si="199"/>
        <v>0</v>
      </c>
      <c r="BE148" s="458">
        <f t="shared" si="200"/>
        <v>0</v>
      </c>
      <c r="BF148" s="458">
        <f t="shared" si="201"/>
        <v>0</v>
      </c>
      <c r="BG148" s="458">
        <f t="shared" si="202"/>
        <v>0</v>
      </c>
      <c r="BH148" s="459">
        <f t="shared" si="203"/>
        <v>0</v>
      </c>
      <c r="BI148" s="460">
        <f t="shared" si="204"/>
        <v>0</v>
      </c>
      <c r="BJ148" s="461">
        <f t="shared" si="205"/>
        <v>0</v>
      </c>
      <c r="BK148" s="461">
        <f t="shared" si="206"/>
        <v>0</v>
      </c>
      <c r="BL148" s="461">
        <f t="shared" si="207"/>
        <v>0.2</v>
      </c>
      <c r="BM148" s="461">
        <f t="shared" si="208"/>
        <v>0</v>
      </c>
      <c r="BN148" s="461">
        <f t="shared" si="209"/>
        <v>0</v>
      </c>
      <c r="BO148" s="461">
        <f t="shared" si="210"/>
        <v>0</v>
      </c>
      <c r="BP148" s="461">
        <f t="shared" si="211"/>
        <v>0</v>
      </c>
      <c r="BQ148" s="461">
        <f t="shared" si="212"/>
        <v>0</v>
      </c>
      <c r="BR148" s="461">
        <f t="shared" si="213"/>
        <v>0</v>
      </c>
      <c r="BS148" s="461">
        <f t="shared" si="214"/>
        <v>0</v>
      </c>
      <c r="BT148" s="461">
        <f t="shared" si="215"/>
        <v>0</v>
      </c>
      <c r="BU148" s="461">
        <f t="shared" si="216"/>
        <v>0</v>
      </c>
      <c r="BV148" s="461">
        <f t="shared" si="217"/>
        <v>0</v>
      </c>
      <c r="BW148" s="461">
        <f t="shared" si="218"/>
        <v>0</v>
      </c>
      <c r="BX148" s="461">
        <f t="shared" si="219"/>
        <v>0.2</v>
      </c>
      <c r="BY148" s="461">
        <f t="shared" si="220"/>
        <v>0</v>
      </c>
      <c r="BZ148" s="461">
        <f t="shared" si="221"/>
        <v>0</v>
      </c>
      <c r="CA148" s="461">
        <f t="shared" si="222"/>
        <v>0</v>
      </c>
      <c r="CB148" s="461">
        <f t="shared" si="223"/>
        <v>0</v>
      </c>
      <c r="CC148" s="461">
        <f t="shared" si="224"/>
        <v>0</v>
      </c>
      <c r="CD148" s="462">
        <f t="shared" si="225"/>
        <v>0</v>
      </c>
      <c r="CE148" s="463"/>
      <c r="CF148" s="463"/>
    </row>
    <row r="149" spans="2:84" s="464" customFormat="1" ht="12" outlineLevel="1" x14ac:dyDescent="0.2">
      <c r="B149" s="465" t="s">
        <v>6211</v>
      </c>
      <c r="C149" s="465" t="s">
        <v>6698</v>
      </c>
      <c r="D149" s="465"/>
      <c r="E149" s="593" t="s">
        <v>6679</v>
      </c>
      <c r="F149" s="466"/>
      <c r="G149" s="607">
        <v>1</v>
      </c>
      <c r="H149" s="467">
        <f t="shared" si="172"/>
        <v>365</v>
      </c>
      <c r="I149" s="466" t="s">
        <v>2111</v>
      </c>
      <c r="J149" s="466">
        <v>0</v>
      </c>
      <c r="K149" s="466">
        <v>0</v>
      </c>
      <c r="L149" s="466">
        <f t="shared" si="230"/>
        <v>0</v>
      </c>
      <c r="M149" s="468">
        <f t="shared" si="231"/>
        <v>0</v>
      </c>
      <c r="N149" s="466" t="s">
        <v>6112</v>
      </c>
      <c r="O149" s="466" t="s">
        <v>6433</v>
      </c>
      <c r="P149" s="469">
        <v>41793</v>
      </c>
      <c r="Q149" s="426">
        <f t="shared" si="181"/>
        <v>42158</v>
      </c>
      <c r="R149" s="426">
        <f t="shared" si="229"/>
        <v>42523</v>
      </c>
      <c r="S149" s="426">
        <f t="shared" si="229"/>
        <v>42888</v>
      </c>
      <c r="T149" s="426">
        <f t="shared" si="229"/>
        <v>43253</v>
      </c>
      <c r="U149" s="426">
        <f t="shared" si="229"/>
        <v>43618</v>
      </c>
      <c r="V149" s="426">
        <f t="shared" si="229"/>
        <v>43983</v>
      </c>
      <c r="W149" s="426">
        <f t="shared" si="229"/>
        <v>44348</v>
      </c>
      <c r="X149" s="426">
        <f t="shared" si="229"/>
        <v>44713</v>
      </c>
      <c r="Y149" s="426">
        <f t="shared" si="229"/>
        <v>45078</v>
      </c>
      <c r="Z149" s="426">
        <f t="shared" si="229"/>
        <v>45443</v>
      </c>
      <c r="AA149" s="426">
        <f t="shared" si="229"/>
        <v>45808</v>
      </c>
      <c r="AB149" s="426">
        <f t="shared" si="229"/>
        <v>46173</v>
      </c>
      <c r="AC149" s="426">
        <f t="shared" si="229"/>
        <v>46538</v>
      </c>
      <c r="AD149" s="426">
        <f t="shared" si="229"/>
        <v>46903</v>
      </c>
      <c r="AE149" s="426">
        <f t="shared" si="229"/>
        <v>47268</v>
      </c>
      <c r="AF149" s="426">
        <f t="shared" si="229"/>
        <v>47633</v>
      </c>
      <c r="AG149" s="426">
        <f t="shared" si="229"/>
        <v>47998</v>
      </c>
      <c r="AH149" s="426">
        <f t="shared" si="229"/>
        <v>48363</v>
      </c>
      <c r="AI149" s="426">
        <f t="shared" si="229"/>
        <v>48728</v>
      </c>
      <c r="AJ149" s="426">
        <f t="shared" si="229"/>
        <v>49093</v>
      </c>
      <c r="AK149" s="426">
        <f t="shared" si="229"/>
        <v>49458</v>
      </c>
      <c r="AL149" s="426">
        <f t="shared" si="229"/>
        <v>49823</v>
      </c>
      <c r="AM149" s="458">
        <f t="shared" si="182"/>
        <v>0</v>
      </c>
      <c r="AN149" s="458">
        <f t="shared" si="183"/>
        <v>0</v>
      </c>
      <c r="AO149" s="458">
        <f t="shared" si="184"/>
        <v>0</v>
      </c>
      <c r="AP149" s="458">
        <f t="shared" si="185"/>
        <v>1</v>
      </c>
      <c r="AQ149" s="458">
        <f t="shared" si="186"/>
        <v>0</v>
      </c>
      <c r="AR149" s="458">
        <f t="shared" si="187"/>
        <v>0</v>
      </c>
      <c r="AS149" s="458">
        <f t="shared" si="188"/>
        <v>0</v>
      </c>
      <c r="AT149" s="458">
        <f t="shared" si="189"/>
        <v>0</v>
      </c>
      <c r="AU149" s="458">
        <f t="shared" si="190"/>
        <v>0</v>
      </c>
      <c r="AV149" s="458">
        <f t="shared" si="191"/>
        <v>0</v>
      </c>
      <c r="AW149" s="458">
        <f t="shared" si="192"/>
        <v>0</v>
      </c>
      <c r="AX149" s="458">
        <f t="shared" si="193"/>
        <v>0</v>
      </c>
      <c r="AY149" s="458">
        <f t="shared" si="194"/>
        <v>0</v>
      </c>
      <c r="AZ149" s="458">
        <f t="shared" si="195"/>
        <v>0</v>
      </c>
      <c r="BA149" s="458">
        <f t="shared" si="196"/>
        <v>0</v>
      </c>
      <c r="BB149" s="458">
        <f t="shared" si="197"/>
        <v>1</v>
      </c>
      <c r="BC149" s="458">
        <f t="shared" si="198"/>
        <v>0</v>
      </c>
      <c r="BD149" s="458">
        <f t="shared" si="199"/>
        <v>0</v>
      </c>
      <c r="BE149" s="458">
        <f t="shared" si="200"/>
        <v>0</v>
      </c>
      <c r="BF149" s="458">
        <f t="shared" si="201"/>
        <v>0</v>
      </c>
      <c r="BG149" s="458">
        <f t="shared" si="202"/>
        <v>0</v>
      </c>
      <c r="BH149" s="459">
        <f t="shared" si="203"/>
        <v>0</v>
      </c>
      <c r="BI149" s="460">
        <f t="shared" si="204"/>
        <v>0</v>
      </c>
      <c r="BJ149" s="461">
        <f t="shared" si="205"/>
        <v>0</v>
      </c>
      <c r="BK149" s="461">
        <f t="shared" si="206"/>
        <v>0</v>
      </c>
      <c r="BL149" s="461">
        <f t="shared" si="207"/>
        <v>0</v>
      </c>
      <c r="BM149" s="461">
        <f t="shared" si="208"/>
        <v>0</v>
      </c>
      <c r="BN149" s="461">
        <f t="shared" si="209"/>
        <v>0</v>
      </c>
      <c r="BO149" s="461">
        <f t="shared" si="210"/>
        <v>0</v>
      </c>
      <c r="BP149" s="461">
        <f t="shared" si="211"/>
        <v>0</v>
      </c>
      <c r="BQ149" s="461">
        <f t="shared" si="212"/>
        <v>0</v>
      </c>
      <c r="BR149" s="461">
        <f t="shared" si="213"/>
        <v>0</v>
      </c>
      <c r="BS149" s="461">
        <f t="shared" si="214"/>
        <v>0</v>
      </c>
      <c r="BT149" s="461">
        <f t="shared" si="215"/>
        <v>0</v>
      </c>
      <c r="BU149" s="461">
        <f t="shared" si="216"/>
        <v>0</v>
      </c>
      <c r="BV149" s="461">
        <f t="shared" si="217"/>
        <v>0</v>
      </c>
      <c r="BW149" s="461">
        <f t="shared" si="218"/>
        <v>0</v>
      </c>
      <c r="BX149" s="461">
        <f t="shared" si="219"/>
        <v>0</v>
      </c>
      <c r="BY149" s="461">
        <f t="shared" si="220"/>
        <v>0</v>
      </c>
      <c r="BZ149" s="461">
        <f t="shared" si="221"/>
        <v>0</v>
      </c>
      <c r="CA149" s="461">
        <f t="shared" si="222"/>
        <v>0</v>
      </c>
      <c r="CB149" s="461">
        <f t="shared" si="223"/>
        <v>0</v>
      </c>
      <c r="CC149" s="461">
        <f t="shared" si="224"/>
        <v>0</v>
      </c>
      <c r="CD149" s="462">
        <f t="shared" si="225"/>
        <v>0</v>
      </c>
      <c r="CE149" s="463"/>
      <c r="CF149" s="463"/>
    </row>
    <row r="150" spans="2:84" s="464" customFormat="1" ht="14.25" customHeight="1" outlineLevel="1" x14ac:dyDescent="0.2">
      <c r="B150" s="465" t="s">
        <v>6211</v>
      </c>
      <c r="C150" s="465" t="s">
        <v>6698</v>
      </c>
      <c r="D150" s="465"/>
      <c r="E150" s="649" t="s">
        <v>6619</v>
      </c>
      <c r="F150" s="466"/>
      <c r="G150" s="607">
        <v>12</v>
      </c>
      <c r="H150" s="467">
        <f t="shared" si="172"/>
        <v>30.416666666666668</v>
      </c>
      <c r="I150" s="466" t="s">
        <v>2111</v>
      </c>
      <c r="J150" s="466">
        <v>1</v>
      </c>
      <c r="K150" s="466">
        <v>0.2</v>
      </c>
      <c r="L150" s="466">
        <f>+J150*K150</f>
        <v>0.2</v>
      </c>
      <c r="M150" s="468">
        <f>+J150*K150*G150</f>
        <v>2.4000000000000004</v>
      </c>
      <c r="N150" s="466" t="s">
        <v>6112</v>
      </c>
      <c r="O150" s="466" t="s">
        <v>6433</v>
      </c>
      <c r="P150" s="469">
        <v>41793</v>
      </c>
      <c r="Q150" s="426">
        <f t="shared" si="181"/>
        <v>41823.416666666664</v>
      </c>
      <c r="R150" s="426">
        <f t="shared" si="229"/>
        <v>41853.833333333328</v>
      </c>
      <c r="S150" s="426">
        <f t="shared" si="229"/>
        <v>41884.249999999993</v>
      </c>
      <c r="T150" s="426">
        <f t="shared" si="229"/>
        <v>41914.666666666657</v>
      </c>
      <c r="U150" s="426">
        <f t="shared" si="229"/>
        <v>41945.083333333321</v>
      </c>
      <c r="V150" s="426">
        <f t="shared" si="229"/>
        <v>41975.499999999985</v>
      </c>
      <c r="W150" s="426">
        <f t="shared" si="229"/>
        <v>42005.91666666665</v>
      </c>
      <c r="X150" s="426">
        <f t="shared" si="229"/>
        <v>42036.333333333314</v>
      </c>
      <c r="Y150" s="426">
        <f t="shared" si="229"/>
        <v>42066.749999999978</v>
      </c>
      <c r="Z150" s="426">
        <f t="shared" si="229"/>
        <v>42097.166666666642</v>
      </c>
      <c r="AA150" s="426">
        <f t="shared" si="229"/>
        <v>42127.583333333307</v>
      </c>
      <c r="AB150" s="426">
        <f t="shared" si="229"/>
        <v>42157.999999999971</v>
      </c>
      <c r="AC150" s="426">
        <f t="shared" si="229"/>
        <v>42188.416666666635</v>
      </c>
      <c r="AD150" s="426">
        <f t="shared" si="229"/>
        <v>42218.833333333299</v>
      </c>
      <c r="AE150" s="426">
        <f t="shared" si="229"/>
        <v>42249.249999999964</v>
      </c>
      <c r="AF150" s="426">
        <f t="shared" si="229"/>
        <v>42279.666666666628</v>
      </c>
      <c r="AG150" s="426">
        <f t="shared" si="229"/>
        <v>42310.083333333292</v>
      </c>
      <c r="AH150" s="426">
        <f t="shared" si="229"/>
        <v>42340.499999999956</v>
      </c>
      <c r="AI150" s="426">
        <f t="shared" si="229"/>
        <v>42370.916666666621</v>
      </c>
      <c r="AJ150" s="426">
        <f t="shared" si="229"/>
        <v>42401.333333333285</v>
      </c>
      <c r="AK150" s="426">
        <f t="shared" si="229"/>
        <v>42431.749999999949</v>
      </c>
      <c r="AL150" s="426">
        <f t="shared" si="229"/>
        <v>42462.166666666613</v>
      </c>
      <c r="AM150" s="458">
        <f t="shared" si="182"/>
        <v>0</v>
      </c>
      <c r="AN150" s="458">
        <f t="shared" si="183"/>
        <v>0</v>
      </c>
      <c r="AO150" s="458">
        <f t="shared" si="184"/>
        <v>0</v>
      </c>
      <c r="AP150" s="458">
        <f t="shared" si="185"/>
        <v>1</v>
      </c>
      <c r="AQ150" s="458">
        <f t="shared" si="186"/>
        <v>1</v>
      </c>
      <c r="AR150" s="458">
        <f t="shared" si="187"/>
        <v>1</v>
      </c>
      <c r="AS150" s="458">
        <f t="shared" si="188"/>
        <v>1</v>
      </c>
      <c r="AT150" s="458">
        <f t="shared" si="189"/>
        <v>1</v>
      </c>
      <c r="AU150" s="458">
        <f t="shared" si="190"/>
        <v>1</v>
      </c>
      <c r="AV150" s="458">
        <f t="shared" si="191"/>
        <v>1</v>
      </c>
      <c r="AW150" s="458">
        <f t="shared" si="192"/>
        <v>1</v>
      </c>
      <c r="AX150" s="458">
        <f t="shared" si="193"/>
        <v>1</v>
      </c>
      <c r="AY150" s="458">
        <f t="shared" si="194"/>
        <v>1</v>
      </c>
      <c r="AZ150" s="458">
        <f t="shared" si="195"/>
        <v>1</v>
      </c>
      <c r="BA150" s="458">
        <f t="shared" si="196"/>
        <v>1</v>
      </c>
      <c r="BB150" s="458">
        <f t="shared" si="197"/>
        <v>1</v>
      </c>
      <c r="BC150" s="458">
        <f t="shared" si="198"/>
        <v>1</v>
      </c>
      <c r="BD150" s="458">
        <f t="shared" si="199"/>
        <v>1</v>
      </c>
      <c r="BE150" s="458">
        <f t="shared" si="200"/>
        <v>1</v>
      </c>
      <c r="BF150" s="458">
        <f t="shared" si="201"/>
        <v>1</v>
      </c>
      <c r="BG150" s="458">
        <f t="shared" si="202"/>
        <v>1</v>
      </c>
      <c r="BH150" s="459">
        <f t="shared" si="203"/>
        <v>1</v>
      </c>
      <c r="BI150" s="460">
        <f t="shared" si="204"/>
        <v>0</v>
      </c>
      <c r="BJ150" s="461">
        <f t="shared" si="205"/>
        <v>0</v>
      </c>
      <c r="BK150" s="461">
        <f t="shared" si="206"/>
        <v>0</v>
      </c>
      <c r="BL150" s="461">
        <f t="shared" si="207"/>
        <v>0.2</v>
      </c>
      <c r="BM150" s="461">
        <f t="shared" si="208"/>
        <v>0.2</v>
      </c>
      <c r="BN150" s="461">
        <f t="shared" si="209"/>
        <v>0.2</v>
      </c>
      <c r="BO150" s="461">
        <f t="shared" si="210"/>
        <v>0.2</v>
      </c>
      <c r="BP150" s="461">
        <f t="shared" si="211"/>
        <v>0.2</v>
      </c>
      <c r="BQ150" s="461">
        <f t="shared" si="212"/>
        <v>0.2</v>
      </c>
      <c r="BR150" s="461">
        <f t="shared" si="213"/>
        <v>0.2</v>
      </c>
      <c r="BS150" s="461">
        <f t="shared" si="214"/>
        <v>0.2</v>
      </c>
      <c r="BT150" s="461">
        <f t="shared" si="215"/>
        <v>0.2</v>
      </c>
      <c r="BU150" s="461">
        <f t="shared" si="216"/>
        <v>0.2</v>
      </c>
      <c r="BV150" s="461">
        <f t="shared" si="217"/>
        <v>0.2</v>
      </c>
      <c r="BW150" s="461">
        <f t="shared" si="218"/>
        <v>0.2</v>
      </c>
      <c r="BX150" s="461">
        <f t="shared" si="219"/>
        <v>0.2</v>
      </c>
      <c r="BY150" s="461">
        <f t="shared" si="220"/>
        <v>0.2</v>
      </c>
      <c r="BZ150" s="461">
        <f t="shared" si="221"/>
        <v>0.2</v>
      </c>
      <c r="CA150" s="461">
        <f t="shared" si="222"/>
        <v>0.2</v>
      </c>
      <c r="CB150" s="461">
        <f t="shared" si="223"/>
        <v>0.2</v>
      </c>
      <c r="CC150" s="461">
        <f t="shared" si="224"/>
        <v>0.2</v>
      </c>
      <c r="CD150" s="462">
        <f t="shared" si="225"/>
        <v>0.2</v>
      </c>
      <c r="CE150" s="463"/>
      <c r="CF150" s="463"/>
    </row>
    <row r="151" spans="2:84" s="464" customFormat="1" ht="12" outlineLevel="1" x14ac:dyDescent="0.2">
      <c r="B151" s="465" t="s">
        <v>6211</v>
      </c>
      <c r="C151" s="465" t="s">
        <v>6698</v>
      </c>
      <c r="D151" s="465"/>
      <c r="E151" s="649" t="s">
        <v>6680</v>
      </c>
      <c r="F151" s="471"/>
      <c r="G151" s="609">
        <v>12</v>
      </c>
      <c r="H151" s="472">
        <f t="shared" si="172"/>
        <v>30.416666666666668</v>
      </c>
      <c r="I151" s="471" t="s">
        <v>2111</v>
      </c>
      <c r="J151" s="471">
        <v>1</v>
      </c>
      <c r="K151" s="471">
        <v>0.2</v>
      </c>
      <c r="L151" s="466">
        <f>+J151*K151</f>
        <v>0.2</v>
      </c>
      <c r="M151" s="468">
        <f>+J151*K151*G151</f>
        <v>2.4000000000000004</v>
      </c>
      <c r="N151" s="466" t="s">
        <v>6112</v>
      </c>
      <c r="O151" s="466" t="s">
        <v>6433</v>
      </c>
      <c r="P151" s="474">
        <v>41793</v>
      </c>
      <c r="Q151" s="426">
        <f t="shared" si="181"/>
        <v>41823.416666666664</v>
      </c>
      <c r="R151" s="426">
        <f t="shared" si="229"/>
        <v>41853.833333333328</v>
      </c>
      <c r="S151" s="426">
        <f t="shared" si="229"/>
        <v>41884.249999999993</v>
      </c>
      <c r="T151" s="426">
        <f t="shared" si="229"/>
        <v>41914.666666666657</v>
      </c>
      <c r="U151" s="426">
        <f t="shared" si="229"/>
        <v>41945.083333333321</v>
      </c>
      <c r="V151" s="426">
        <f t="shared" si="229"/>
        <v>41975.499999999985</v>
      </c>
      <c r="W151" s="426">
        <f t="shared" si="229"/>
        <v>42005.91666666665</v>
      </c>
      <c r="X151" s="426">
        <f t="shared" si="229"/>
        <v>42036.333333333314</v>
      </c>
      <c r="Y151" s="426">
        <f t="shared" si="229"/>
        <v>42066.749999999978</v>
      </c>
      <c r="Z151" s="426">
        <f t="shared" si="229"/>
        <v>42097.166666666642</v>
      </c>
      <c r="AA151" s="426">
        <f t="shared" ref="R151:AL163" si="232">+Z151+$H151</f>
        <v>42127.583333333307</v>
      </c>
      <c r="AB151" s="426">
        <f t="shared" si="232"/>
        <v>42157.999999999971</v>
      </c>
      <c r="AC151" s="426">
        <f t="shared" si="232"/>
        <v>42188.416666666635</v>
      </c>
      <c r="AD151" s="426">
        <f t="shared" si="232"/>
        <v>42218.833333333299</v>
      </c>
      <c r="AE151" s="426">
        <f t="shared" si="232"/>
        <v>42249.249999999964</v>
      </c>
      <c r="AF151" s="426">
        <f t="shared" si="232"/>
        <v>42279.666666666628</v>
      </c>
      <c r="AG151" s="426">
        <f t="shared" si="232"/>
        <v>42310.083333333292</v>
      </c>
      <c r="AH151" s="426">
        <f t="shared" si="232"/>
        <v>42340.499999999956</v>
      </c>
      <c r="AI151" s="426">
        <f t="shared" si="232"/>
        <v>42370.916666666621</v>
      </c>
      <c r="AJ151" s="426">
        <f t="shared" si="232"/>
        <v>42401.333333333285</v>
      </c>
      <c r="AK151" s="426">
        <f t="shared" si="232"/>
        <v>42431.749999999949</v>
      </c>
      <c r="AL151" s="426">
        <f t="shared" si="232"/>
        <v>42462.166666666613</v>
      </c>
      <c r="AM151" s="458">
        <f t="shared" si="182"/>
        <v>0</v>
      </c>
      <c r="AN151" s="458">
        <f t="shared" si="183"/>
        <v>0</v>
      </c>
      <c r="AO151" s="458">
        <f t="shared" si="184"/>
        <v>0</v>
      </c>
      <c r="AP151" s="458">
        <f t="shared" si="185"/>
        <v>1</v>
      </c>
      <c r="AQ151" s="458">
        <f t="shared" si="186"/>
        <v>1</v>
      </c>
      <c r="AR151" s="458">
        <f t="shared" si="187"/>
        <v>1</v>
      </c>
      <c r="AS151" s="458">
        <f t="shared" si="188"/>
        <v>1</v>
      </c>
      <c r="AT151" s="458">
        <f t="shared" si="189"/>
        <v>1</v>
      </c>
      <c r="AU151" s="458">
        <f t="shared" si="190"/>
        <v>1</v>
      </c>
      <c r="AV151" s="458">
        <f t="shared" si="191"/>
        <v>1</v>
      </c>
      <c r="AW151" s="458">
        <f t="shared" si="192"/>
        <v>1</v>
      </c>
      <c r="AX151" s="458">
        <f t="shared" si="193"/>
        <v>1</v>
      </c>
      <c r="AY151" s="458">
        <f t="shared" si="194"/>
        <v>1</v>
      </c>
      <c r="AZ151" s="458">
        <f t="shared" si="195"/>
        <v>1</v>
      </c>
      <c r="BA151" s="458">
        <f t="shared" si="196"/>
        <v>1</v>
      </c>
      <c r="BB151" s="458">
        <f t="shared" si="197"/>
        <v>1</v>
      </c>
      <c r="BC151" s="458">
        <f t="shared" si="198"/>
        <v>1</v>
      </c>
      <c r="BD151" s="458">
        <f t="shared" si="199"/>
        <v>1</v>
      </c>
      <c r="BE151" s="458">
        <f t="shared" si="200"/>
        <v>1</v>
      </c>
      <c r="BF151" s="458">
        <f t="shared" si="201"/>
        <v>1</v>
      </c>
      <c r="BG151" s="458">
        <f t="shared" si="202"/>
        <v>1</v>
      </c>
      <c r="BH151" s="459">
        <f t="shared" si="203"/>
        <v>1</v>
      </c>
      <c r="BI151" s="460">
        <f t="shared" si="204"/>
        <v>0</v>
      </c>
      <c r="BJ151" s="461">
        <f t="shared" si="205"/>
        <v>0</v>
      </c>
      <c r="BK151" s="461">
        <f t="shared" si="206"/>
        <v>0</v>
      </c>
      <c r="BL151" s="461">
        <f t="shared" si="207"/>
        <v>0.2</v>
      </c>
      <c r="BM151" s="461">
        <f t="shared" si="208"/>
        <v>0.2</v>
      </c>
      <c r="BN151" s="461">
        <f t="shared" si="209"/>
        <v>0.2</v>
      </c>
      <c r="BO151" s="461">
        <f t="shared" si="210"/>
        <v>0.2</v>
      </c>
      <c r="BP151" s="461">
        <f t="shared" si="211"/>
        <v>0.2</v>
      </c>
      <c r="BQ151" s="461">
        <f t="shared" si="212"/>
        <v>0.2</v>
      </c>
      <c r="BR151" s="461">
        <f t="shared" si="213"/>
        <v>0.2</v>
      </c>
      <c r="BS151" s="461">
        <f t="shared" si="214"/>
        <v>0.2</v>
      </c>
      <c r="BT151" s="461">
        <f t="shared" si="215"/>
        <v>0.2</v>
      </c>
      <c r="BU151" s="461">
        <f t="shared" si="216"/>
        <v>0.2</v>
      </c>
      <c r="BV151" s="461">
        <f t="shared" si="217"/>
        <v>0.2</v>
      </c>
      <c r="BW151" s="461">
        <f t="shared" si="218"/>
        <v>0.2</v>
      </c>
      <c r="BX151" s="461">
        <f t="shared" si="219"/>
        <v>0.2</v>
      </c>
      <c r="BY151" s="461">
        <f t="shared" si="220"/>
        <v>0.2</v>
      </c>
      <c r="BZ151" s="461">
        <f t="shared" si="221"/>
        <v>0.2</v>
      </c>
      <c r="CA151" s="461">
        <f t="shared" si="222"/>
        <v>0.2</v>
      </c>
      <c r="CB151" s="461">
        <f t="shared" si="223"/>
        <v>0.2</v>
      </c>
      <c r="CC151" s="461">
        <f t="shared" si="224"/>
        <v>0.2</v>
      </c>
      <c r="CD151" s="462">
        <f t="shared" si="225"/>
        <v>0.2</v>
      </c>
      <c r="CE151" s="463"/>
      <c r="CF151" s="463"/>
    </row>
    <row r="152" spans="2:84" s="159" customFormat="1" ht="12" x14ac:dyDescent="0.2">
      <c r="B152" s="498">
        <v>0</v>
      </c>
      <c r="C152" s="437" t="s">
        <v>6212</v>
      </c>
      <c r="D152" s="437"/>
      <c r="E152" s="651"/>
      <c r="F152" s="438"/>
      <c r="G152" s="438"/>
      <c r="H152" s="439"/>
      <c r="I152" s="438"/>
      <c r="J152" s="438"/>
      <c r="K152" s="438"/>
      <c r="L152" s="438"/>
      <c r="M152" s="447">
        <f>SUM(M153:M163)</f>
        <v>18.399999999999999</v>
      </c>
      <c r="N152" s="440" t="s">
        <v>6112</v>
      </c>
      <c r="O152" s="440" t="s">
        <v>6433</v>
      </c>
      <c r="P152" s="499"/>
      <c r="Q152" s="687"/>
      <c r="R152" s="688"/>
      <c r="S152" s="688"/>
      <c r="T152" s="688"/>
      <c r="U152" s="688"/>
      <c r="V152" s="688"/>
      <c r="W152" s="688"/>
      <c r="X152" s="688"/>
      <c r="Y152" s="688"/>
      <c r="Z152" s="688"/>
      <c r="AA152" s="688"/>
      <c r="AB152" s="688"/>
      <c r="AC152" s="688"/>
      <c r="AD152" s="688"/>
      <c r="AE152" s="688"/>
      <c r="AF152" s="688"/>
      <c r="AG152" s="688"/>
      <c r="AH152" s="688"/>
      <c r="AI152" s="688"/>
      <c r="AJ152" s="688"/>
      <c r="AK152" s="688"/>
      <c r="AL152" s="689"/>
      <c r="AM152" s="684"/>
      <c r="AN152" s="685"/>
      <c r="AO152" s="685"/>
      <c r="AP152" s="685"/>
      <c r="AQ152" s="685"/>
      <c r="AR152" s="685"/>
      <c r="AS152" s="685"/>
      <c r="AT152" s="685"/>
      <c r="AU152" s="685"/>
      <c r="AV152" s="685"/>
      <c r="AW152" s="685"/>
      <c r="AX152" s="685"/>
      <c r="AY152" s="685"/>
      <c r="AZ152" s="685"/>
      <c r="BA152" s="685"/>
      <c r="BB152" s="685"/>
      <c r="BC152" s="685"/>
      <c r="BD152" s="685"/>
      <c r="BE152" s="685"/>
      <c r="BF152" s="685"/>
      <c r="BG152" s="685"/>
      <c r="BH152" s="686"/>
      <c r="BI152" s="681"/>
      <c r="BJ152" s="682"/>
      <c r="BK152" s="682"/>
      <c r="BL152" s="682"/>
      <c r="BM152" s="682"/>
      <c r="BN152" s="682"/>
      <c r="BO152" s="682"/>
      <c r="BP152" s="682"/>
      <c r="BQ152" s="682"/>
      <c r="BR152" s="682"/>
      <c r="BS152" s="682"/>
      <c r="BT152" s="682"/>
      <c r="BU152" s="682"/>
      <c r="BV152" s="682"/>
      <c r="BW152" s="682"/>
      <c r="BX152" s="682"/>
      <c r="BY152" s="682"/>
      <c r="BZ152" s="682"/>
      <c r="CA152" s="682"/>
      <c r="CB152" s="682"/>
      <c r="CC152" s="682"/>
      <c r="CD152" s="683"/>
      <c r="CE152" s="140"/>
      <c r="CF152" s="140"/>
    </row>
    <row r="153" spans="2:84" s="464" customFormat="1" ht="12" outlineLevel="1" x14ac:dyDescent="0.2">
      <c r="B153" s="598" t="s">
        <v>6213</v>
      </c>
      <c r="C153" s="506" t="s">
        <v>6214</v>
      </c>
      <c r="D153" s="506"/>
      <c r="E153" s="506" t="s">
        <v>6646</v>
      </c>
      <c r="F153" s="599"/>
      <c r="G153" s="599">
        <v>1</v>
      </c>
      <c r="H153" s="600">
        <f t="shared" si="172"/>
        <v>365</v>
      </c>
      <c r="I153" s="599" t="s">
        <v>2111</v>
      </c>
      <c r="J153" s="599">
        <v>1</v>
      </c>
      <c r="K153" s="599">
        <v>0.2</v>
      </c>
      <c r="L153" s="599">
        <f t="shared" ref="L153:L160" si="233">+J153*K153</f>
        <v>0.2</v>
      </c>
      <c r="M153" s="601">
        <f t="shared" ref="M153:M163" si="234">+J153*K153*G153</f>
        <v>0.2</v>
      </c>
      <c r="N153" s="599" t="s">
        <v>6112</v>
      </c>
      <c r="O153" s="599" t="s">
        <v>6433</v>
      </c>
      <c r="P153" s="602">
        <v>41800</v>
      </c>
      <c r="Q153" s="426">
        <f t="shared" si="181"/>
        <v>42165</v>
      </c>
      <c r="R153" s="426">
        <f t="shared" si="232"/>
        <v>42530</v>
      </c>
      <c r="S153" s="426">
        <f t="shared" si="232"/>
        <v>42895</v>
      </c>
      <c r="T153" s="426">
        <f t="shared" si="232"/>
        <v>43260</v>
      </c>
      <c r="U153" s="426">
        <f t="shared" si="232"/>
        <v>43625</v>
      </c>
      <c r="V153" s="426">
        <f t="shared" si="232"/>
        <v>43990</v>
      </c>
      <c r="W153" s="426">
        <f t="shared" si="232"/>
        <v>44355</v>
      </c>
      <c r="X153" s="426">
        <f t="shared" si="232"/>
        <v>44720</v>
      </c>
      <c r="Y153" s="426">
        <f t="shared" si="232"/>
        <v>45085</v>
      </c>
      <c r="Z153" s="426">
        <f t="shared" si="232"/>
        <v>45450</v>
      </c>
      <c r="AA153" s="426">
        <f t="shared" si="232"/>
        <v>45815</v>
      </c>
      <c r="AB153" s="426">
        <f t="shared" si="232"/>
        <v>46180</v>
      </c>
      <c r="AC153" s="426">
        <f t="shared" si="232"/>
        <v>46545</v>
      </c>
      <c r="AD153" s="426">
        <f t="shared" si="232"/>
        <v>46910</v>
      </c>
      <c r="AE153" s="426">
        <f t="shared" si="232"/>
        <v>47275</v>
      </c>
      <c r="AF153" s="426">
        <f t="shared" si="232"/>
        <v>47640</v>
      </c>
      <c r="AG153" s="426">
        <f t="shared" si="232"/>
        <v>48005</v>
      </c>
      <c r="AH153" s="426">
        <f t="shared" si="232"/>
        <v>48370</v>
      </c>
      <c r="AI153" s="426">
        <f t="shared" si="232"/>
        <v>48735</v>
      </c>
      <c r="AJ153" s="426">
        <f t="shared" si="232"/>
        <v>49100</v>
      </c>
      <c r="AK153" s="426">
        <f t="shared" si="232"/>
        <v>49465</v>
      </c>
      <c r="AL153" s="426">
        <f t="shared" si="232"/>
        <v>49830</v>
      </c>
      <c r="AM153" s="458">
        <f t="shared" si="182"/>
        <v>0</v>
      </c>
      <c r="AN153" s="458">
        <f t="shared" si="183"/>
        <v>0</v>
      </c>
      <c r="AO153" s="458">
        <f t="shared" si="184"/>
        <v>0</v>
      </c>
      <c r="AP153" s="458">
        <f t="shared" si="185"/>
        <v>1</v>
      </c>
      <c r="AQ153" s="458">
        <f t="shared" si="186"/>
        <v>0</v>
      </c>
      <c r="AR153" s="458">
        <f t="shared" si="187"/>
        <v>0</v>
      </c>
      <c r="AS153" s="458">
        <f t="shared" si="188"/>
        <v>0</v>
      </c>
      <c r="AT153" s="458">
        <f t="shared" si="189"/>
        <v>0</v>
      </c>
      <c r="AU153" s="458">
        <f t="shared" si="190"/>
        <v>0</v>
      </c>
      <c r="AV153" s="458">
        <f t="shared" si="191"/>
        <v>0</v>
      </c>
      <c r="AW153" s="458">
        <f t="shared" si="192"/>
        <v>0</v>
      </c>
      <c r="AX153" s="458">
        <f t="shared" si="193"/>
        <v>0</v>
      </c>
      <c r="AY153" s="458">
        <f t="shared" si="194"/>
        <v>0</v>
      </c>
      <c r="AZ153" s="458">
        <f t="shared" si="195"/>
        <v>0</v>
      </c>
      <c r="BA153" s="458">
        <f t="shared" si="196"/>
        <v>0</v>
      </c>
      <c r="BB153" s="458">
        <f t="shared" si="197"/>
        <v>1</v>
      </c>
      <c r="BC153" s="458">
        <f t="shared" si="198"/>
        <v>0</v>
      </c>
      <c r="BD153" s="458">
        <f t="shared" si="199"/>
        <v>0</v>
      </c>
      <c r="BE153" s="458">
        <f t="shared" si="200"/>
        <v>0</v>
      </c>
      <c r="BF153" s="458">
        <f t="shared" si="201"/>
        <v>0</v>
      </c>
      <c r="BG153" s="458">
        <f t="shared" si="202"/>
        <v>0</v>
      </c>
      <c r="BH153" s="459">
        <f t="shared" si="203"/>
        <v>0</v>
      </c>
      <c r="BI153" s="460">
        <f t="shared" si="204"/>
        <v>0</v>
      </c>
      <c r="BJ153" s="461">
        <f t="shared" si="205"/>
        <v>0</v>
      </c>
      <c r="BK153" s="461">
        <f t="shared" si="206"/>
        <v>0</v>
      </c>
      <c r="BL153" s="461">
        <f t="shared" si="207"/>
        <v>0.2</v>
      </c>
      <c r="BM153" s="461">
        <f t="shared" si="208"/>
        <v>0</v>
      </c>
      <c r="BN153" s="461">
        <f t="shared" si="209"/>
        <v>0</v>
      </c>
      <c r="BO153" s="461">
        <f t="shared" si="210"/>
        <v>0</v>
      </c>
      <c r="BP153" s="461">
        <f t="shared" si="211"/>
        <v>0</v>
      </c>
      <c r="BQ153" s="461">
        <f t="shared" si="212"/>
        <v>0</v>
      </c>
      <c r="BR153" s="461">
        <f t="shared" si="213"/>
        <v>0</v>
      </c>
      <c r="BS153" s="461">
        <f t="shared" si="214"/>
        <v>0</v>
      </c>
      <c r="BT153" s="461">
        <f t="shared" si="215"/>
        <v>0</v>
      </c>
      <c r="BU153" s="461">
        <f t="shared" si="216"/>
        <v>0</v>
      </c>
      <c r="BV153" s="461">
        <f t="shared" si="217"/>
        <v>0</v>
      </c>
      <c r="BW153" s="461">
        <f t="shared" si="218"/>
        <v>0</v>
      </c>
      <c r="BX153" s="461">
        <f t="shared" si="219"/>
        <v>0.2</v>
      </c>
      <c r="BY153" s="461">
        <f t="shared" si="220"/>
        <v>0</v>
      </c>
      <c r="BZ153" s="461">
        <f t="shared" si="221"/>
        <v>0</v>
      </c>
      <c r="CA153" s="461">
        <f t="shared" si="222"/>
        <v>0</v>
      </c>
      <c r="CB153" s="461">
        <f t="shared" si="223"/>
        <v>0</v>
      </c>
      <c r="CC153" s="461">
        <f t="shared" si="224"/>
        <v>0</v>
      </c>
      <c r="CD153" s="462">
        <f t="shared" si="225"/>
        <v>0</v>
      </c>
      <c r="CE153" s="463"/>
      <c r="CF153" s="463"/>
    </row>
    <row r="154" spans="2:84" s="464" customFormat="1" ht="12" outlineLevel="1" x14ac:dyDescent="0.2">
      <c r="B154" s="598" t="s">
        <v>6215</v>
      </c>
      <c r="C154" s="506" t="s">
        <v>6214</v>
      </c>
      <c r="D154" s="506"/>
      <c r="E154" s="506" t="s">
        <v>6646</v>
      </c>
      <c r="F154" s="599"/>
      <c r="G154" s="599">
        <v>1</v>
      </c>
      <c r="H154" s="600">
        <f t="shared" si="172"/>
        <v>365</v>
      </c>
      <c r="I154" s="599" t="s">
        <v>2111</v>
      </c>
      <c r="J154" s="599">
        <v>1</v>
      </c>
      <c r="K154" s="599">
        <v>0.2</v>
      </c>
      <c r="L154" s="599">
        <f t="shared" si="233"/>
        <v>0.2</v>
      </c>
      <c r="M154" s="601">
        <f t="shared" si="234"/>
        <v>0.2</v>
      </c>
      <c r="N154" s="599" t="s">
        <v>6112</v>
      </c>
      <c r="O154" s="599" t="s">
        <v>6433</v>
      </c>
      <c r="P154" s="602">
        <v>41800</v>
      </c>
      <c r="Q154" s="426">
        <f t="shared" si="181"/>
        <v>42165</v>
      </c>
      <c r="R154" s="426">
        <f t="shared" si="232"/>
        <v>42530</v>
      </c>
      <c r="S154" s="426">
        <f t="shared" si="232"/>
        <v>42895</v>
      </c>
      <c r="T154" s="426">
        <f t="shared" si="232"/>
        <v>43260</v>
      </c>
      <c r="U154" s="426">
        <f t="shared" si="232"/>
        <v>43625</v>
      </c>
      <c r="V154" s="426">
        <f t="shared" si="232"/>
        <v>43990</v>
      </c>
      <c r="W154" s="426">
        <f t="shared" si="232"/>
        <v>44355</v>
      </c>
      <c r="X154" s="426">
        <f t="shared" si="232"/>
        <v>44720</v>
      </c>
      <c r="Y154" s="426">
        <f t="shared" si="232"/>
        <v>45085</v>
      </c>
      <c r="Z154" s="426">
        <f t="shared" si="232"/>
        <v>45450</v>
      </c>
      <c r="AA154" s="426">
        <f t="shared" si="232"/>
        <v>45815</v>
      </c>
      <c r="AB154" s="426">
        <f t="shared" si="232"/>
        <v>46180</v>
      </c>
      <c r="AC154" s="426">
        <f t="shared" si="232"/>
        <v>46545</v>
      </c>
      <c r="AD154" s="426">
        <f t="shared" si="232"/>
        <v>46910</v>
      </c>
      <c r="AE154" s="426">
        <f t="shared" si="232"/>
        <v>47275</v>
      </c>
      <c r="AF154" s="426">
        <f t="shared" si="232"/>
        <v>47640</v>
      </c>
      <c r="AG154" s="426">
        <f t="shared" si="232"/>
        <v>48005</v>
      </c>
      <c r="AH154" s="426">
        <f t="shared" si="232"/>
        <v>48370</v>
      </c>
      <c r="AI154" s="426">
        <f t="shared" si="232"/>
        <v>48735</v>
      </c>
      <c r="AJ154" s="426">
        <f t="shared" si="232"/>
        <v>49100</v>
      </c>
      <c r="AK154" s="426">
        <f t="shared" si="232"/>
        <v>49465</v>
      </c>
      <c r="AL154" s="426">
        <f t="shared" si="232"/>
        <v>49830</v>
      </c>
      <c r="AM154" s="458">
        <f t="shared" si="182"/>
        <v>0</v>
      </c>
      <c r="AN154" s="458">
        <f t="shared" si="183"/>
        <v>0</v>
      </c>
      <c r="AO154" s="458">
        <f t="shared" si="184"/>
        <v>0</v>
      </c>
      <c r="AP154" s="458">
        <f t="shared" si="185"/>
        <v>1</v>
      </c>
      <c r="AQ154" s="458">
        <f t="shared" si="186"/>
        <v>0</v>
      </c>
      <c r="AR154" s="458">
        <f t="shared" si="187"/>
        <v>0</v>
      </c>
      <c r="AS154" s="458">
        <f t="shared" si="188"/>
        <v>0</v>
      </c>
      <c r="AT154" s="458">
        <f t="shared" si="189"/>
        <v>0</v>
      </c>
      <c r="AU154" s="458">
        <f t="shared" si="190"/>
        <v>0</v>
      </c>
      <c r="AV154" s="458">
        <f t="shared" si="191"/>
        <v>0</v>
      </c>
      <c r="AW154" s="458">
        <f t="shared" si="192"/>
        <v>0</v>
      </c>
      <c r="AX154" s="458">
        <f t="shared" si="193"/>
        <v>0</v>
      </c>
      <c r="AY154" s="458">
        <f t="shared" si="194"/>
        <v>0</v>
      </c>
      <c r="AZ154" s="458">
        <f t="shared" si="195"/>
        <v>0</v>
      </c>
      <c r="BA154" s="458">
        <f t="shared" si="196"/>
        <v>0</v>
      </c>
      <c r="BB154" s="458">
        <f t="shared" si="197"/>
        <v>1</v>
      </c>
      <c r="BC154" s="458">
        <f t="shared" si="198"/>
        <v>0</v>
      </c>
      <c r="BD154" s="458">
        <f t="shared" si="199"/>
        <v>0</v>
      </c>
      <c r="BE154" s="458">
        <f t="shared" si="200"/>
        <v>0</v>
      </c>
      <c r="BF154" s="458">
        <f t="shared" si="201"/>
        <v>0</v>
      </c>
      <c r="BG154" s="458">
        <f t="shared" si="202"/>
        <v>0</v>
      </c>
      <c r="BH154" s="459">
        <f t="shared" si="203"/>
        <v>0</v>
      </c>
      <c r="BI154" s="460">
        <f t="shared" si="204"/>
        <v>0</v>
      </c>
      <c r="BJ154" s="461">
        <f t="shared" si="205"/>
        <v>0</v>
      </c>
      <c r="BK154" s="461">
        <f t="shared" si="206"/>
        <v>0</v>
      </c>
      <c r="BL154" s="461">
        <f t="shared" si="207"/>
        <v>0.2</v>
      </c>
      <c r="BM154" s="461">
        <f t="shared" si="208"/>
        <v>0</v>
      </c>
      <c r="BN154" s="461">
        <f t="shared" si="209"/>
        <v>0</v>
      </c>
      <c r="BO154" s="461">
        <f t="shared" si="210"/>
        <v>0</v>
      </c>
      <c r="BP154" s="461">
        <f t="shared" si="211"/>
        <v>0</v>
      </c>
      <c r="BQ154" s="461">
        <f t="shared" si="212"/>
        <v>0</v>
      </c>
      <c r="BR154" s="461">
        <f t="shared" si="213"/>
        <v>0</v>
      </c>
      <c r="BS154" s="461">
        <f t="shared" si="214"/>
        <v>0</v>
      </c>
      <c r="BT154" s="461">
        <f t="shared" si="215"/>
        <v>0</v>
      </c>
      <c r="BU154" s="461">
        <f t="shared" si="216"/>
        <v>0</v>
      </c>
      <c r="BV154" s="461">
        <f t="shared" si="217"/>
        <v>0</v>
      </c>
      <c r="BW154" s="461">
        <f t="shared" si="218"/>
        <v>0</v>
      </c>
      <c r="BX154" s="461">
        <f t="shared" si="219"/>
        <v>0.2</v>
      </c>
      <c r="BY154" s="461">
        <f t="shared" si="220"/>
        <v>0</v>
      </c>
      <c r="BZ154" s="461">
        <f t="shared" si="221"/>
        <v>0</v>
      </c>
      <c r="CA154" s="461">
        <f t="shared" si="222"/>
        <v>0</v>
      </c>
      <c r="CB154" s="461">
        <f t="shared" si="223"/>
        <v>0</v>
      </c>
      <c r="CC154" s="461">
        <f t="shared" si="224"/>
        <v>0</v>
      </c>
      <c r="CD154" s="462">
        <f t="shared" si="225"/>
        <v>0</v>
      </c>
      <c r="CE154" s="463"/>
      <c r="CF154" s="463"/>
    </row>
    <row r="155" spans="2:84" s="464" customFormat="1" ht="12" outlineLevel="1" x14ac:dyDescent="0.2">
      <c r="B155" s="621" t="s">
        <v>6216</v>
      </c>
      <c r="C155" s="622" t="s">
        <v>6217</v>
      </c>
      <c r="D155" s="622"/>
      <c r="E155" s="678" t="s">
        <v>6700</v>
      </c>
      <c r="F155" s="466"/>
      <c r="G155" s="641">
        <v>1</v>
      </c>
      <c r="H155" s="645">
        <f t="shared" si="172"/>
        <v>365</v>
      </c>
      <c r="I155" s="466" t="s">
        <v>2111</v>
      </c>
      <c r="J155" s="466">
        <v>1</v>
      </c>
      <c r="K155" s="466">
        <v>2</v>
      </c>
      <c r="L155" s="466">
        <f t="shared" si="233"/>
        <v>2</v>
      </c>
      <c r="M155" s="468">
        <f t="shared" si="234"/>
        <v>2</v>
      </c>
      <c r="N155" s="466" t="s">
        <v>6112</v>
      </c>
      <c r="O155" s="466" t="s">
        <v>6433</v>
      </c>
      <c r="P155" s="495">
        <v>41800</v>
      </c>
      <c r="Q155" s="426">
        <f t="shared" si="181"/>
        <v>42165</v>
      </c>
      <c r="R155" s="426">
        <f t="shared" si="232"/>
        <v>42530</v>
      </c>
      <c r="S155" s="426">
        <f t="shared" si="232"/>
        <v>42895</v>
      </c>
      <c r="T155" s="426">
        <f t="shared" si="232"/>
        <v>43260</v>
      </c>
      <c r="U155" s="426">
        <f t="shared" si="232"/>
        <v>43625</v>
      </c>
      <c r="V155" s="426">
        <f t="shared" si="232"/>
        <v>43990</v>
      </c>
      <c r="W155" s="426">
        <f t="shared" si="232"/>
        <v>44355</v>
      </c>
      <c r="X155" s="426">
        <f t="shared" si="232"/>
        <v>44720</v>
      </c>
      <c r="Y155" s="426">
        <f t="shared" si="232"/>
        <v>45085</v>
      </c>
      <c r="Z155" s="426">
        <f t="shared" si="232"/>
        <v>45450</v>
      </c>
      <c r="AA155" s="426">
        <f t="shared" si="232"/>
        <v>45815</v>
      </c>
      <c r="AB155" s="426">
        <f t="shared" si="232"/>
        <v>46180</v>
      </c>
      <c r="AC155" s="426">
        <f t="shared" si="232"/>
        <v>46545</v>
      </c>
      <c r="AD155" s="426">
        <f t="shared" si="232"/>
        <v>46910</v>
      </c>
      <c r="AE155" s="426">
        <f t="shared" si="232"/>
        <v>47275</v>
      </c>
      <c r="AF155" s="426">
        <f t="shared" si="232"/>
        <v>47640</v>
      </c>
      <c r="AG155" s="426">
        <f t="shared" si="232"/>
        <v>48005</v>
      </c>
      <c r="AH155" s="426">
        <f t="shared" si="232"/>
        <v>48370</v>
      </c>
      <c r="AI155" s="426">
        <f t="shared" si="232"/>
        <v>48735</v>
      </c>
      <c r="AJ155" s="426">
        <f t="shared" si="232"/>
        <v>49100</v>
      </c>
      <c r="AK155" s="426">
        <f t="shared" si="232"/>
        <v>49465</v>
      </c>
      <c r="AL155" s="426">
        <f t="shared" si="232"/>
        <v>49830</v>
      </c>
      <c r="AM155" s="458">
        <f t="shared" si="182"/>
        <v>0</v>
      </c>
      <c r="AN155" s="458">
        <f t="shared" si="183"/>
        <v>0</v>
      </c>
      <c r="AO155" s="458">
        <f t="shared" si="184"/>
        <v>0</v>
      </c>
      <c r="AP155" s="458">
        <f t="shared" si="185"/>
        <v>1</v>
      </c>
      <c r="AQ155" s="458">
        <f t="shared" si="186"/>
        <v>0</v>
      </c>
      <c r="AR155" s="458">
        <f t="shared" si="187"/>
        <v>0</v>
      </c>
      <c r="AS155" s="458">
        <f t="shared" si="188"/>
        <v>0</v>
      </c>
      <c r="AT155" s="458">
        <f t="shared" si="189"/>
        <v>0</v>
      </c>
      <c r="AU155" s="458">
        <f t="shared" si="190"/>
        <v>0</v>
      </c>
      <c r="AV155" s="458">
        <f t="shared" si="191"/>
        <v>0</v>
      </c>
      <c r="AW155" s="458">
        <f t="shared" si="192"/>
        <v>0</v>
      </c>
      <c r="AX155" s="458">
        <f t="shared" si="193"/>
        <v>0</v>
      </c>
      <c r="AY155" s="458">
        <f t="shared" si="194"/>
        <v>0</v>
      </c>
      <c r="AZ155" s="458">
        <f t="shared" si="195"/>
        <v>0</v>
      </c>
      <c r="BA155" s="458">
        <f t="shared" si="196"/>
        <v>0</v>
      </c>
      <c r="BB155" s="458">
        <f t="shared" si="197"/>
        <v>1</v>
      </c>
      <c r="BC155" s="458">
        <f t="shared" si="198"/>
        <v>0</v>
      </c>
      <c r="BD155" s="458">
        <f t="shared" si="199"/>
        <v>0</v>
      </c>
      <c r="BE155" s="458">
        <f t="shared" si="200"/>
        <v>0</v>
      </c>
      <c r="BF155" s="458">
        <f t="shared" si="201"/>
        <v>0</v>
      </c>
      <c r="BG155" s="458">
        <f t="shared" si="202"/>
        <v>0</v>
      </c>
      <c r="BH155" s="459">
        <f t="shared" si="203"/>
        <v>0</v>
      </c>
      <c r="BI155" s="460">
        <f t="shared" si="204"/>
        <v>0</v>
      </c>
      <c r="BJ155" s="461">
        <f t="shared" si="205"/>
        <v>0</v>
      </c>
      <c r="BK155" s="461">
        <f t="shared" si="206"/>
        <v>0</v>
      </c>
      <c r="BL155" s="461">
        <f t="shared" si="207"/>
        <v>2</v>
      </c>
      <c r="BM155" s="461">
        <f t="shared" si="208"/>
        <v>0</v>
      </c>
      <c r="BN155" s="461">
        <f t="shared" si="209"/>
        <v>0</v>
      </c>
      <c r="BO155" s="461">
        <f t="shared" si="210"/>
        <v>0</v>
      </c>
      <c r="BP155" s="461">
        <f t="shared" si="211"/>
        <v>0</v>
      </c>
      <c r="BQ155" s="461">
        <f t="shared" si="212"/>
        <v>0</v>
      </c>
      <c r="BR155" s="461">
        <f t="shared" si="213"/>
        <v>0</v>
      </c>
      <c r="BS155" s="461">
        <f t="shared" si="214"/>
        <v>0</v>
      </c>
      <c r="BT155" s="461">
        <f t="shared" si="215"/>
        <v>0</v>
      </c>
      <c r="BU155" s="461">
        <f t="shared" si="216"/>
        <v>0</v>
      </c>
      <c r="BV155" s="461">
        <f t="shared" si="217"/>
        <v>0</v>
      </c>
      <c r="BW155" s="461">
        <f t="shared" si="218"/>
        <v>0</v>
      </c>
      <c r="BX155" s="461">
        <f t="shared" si="219"/>
        <v>2</v>
      </c>
      <c r="BY155" s="461">
        <f t="shared" si="220"/>
        <v>0</v>
      </c>
      <c r="BZ155" s="461">
        <f t="shared" si="221"/>
        <v>0</v>
      </c>
      <c r="CA155" s="461">
        <f t="shared" si="222"/>
        <v>0</v>
      </c>
      <c r="CB155" s="461">
        <f t="shared" si="223"/>
        <v>0</v>
      </c>
      <c r="CC155" s="461">
        <f t="shared" si="224"/>
        <v>0</v>
      </c>
      <c r="CD155" s="462">
        <f t="shared" si="225"/>
        <v>0</v>
      </c>
      <c r="CE155" s="463"/>
      <c r="CF155" s="463"/>
    </row>
    <row r="156" spans="2:84" s="464" customFormat="1" ht="12" outlineLevel="1" x14ac:dyDescent="0.2">
      <c r="B156" s="621" t="s">
        <v>6216</v>
      </c>
      <c r="C156" s="622" t="s">
        <v>6217</v>
      </c>
      <c r="D156" s="622"/>
      <c r="E156" s="679"/>
      <c r="F156" s="466"/>
      <c r="G156" s="641">
        <v>1</v>
      </c>
      <c r="H156" s="645">
        <f t="shared" si="172"/>
        <v>365</v>
      </c>
      <c r="I156" s="466" t="s">
        <v>2111</v>
      </c>
      <c r="J156" s="466">
        <v>1</v>
      </c>
      <c r="K156" s="466">
        <v>2</v>
      </c>
      <c r="L156" s="466">
        <f t="shared" si="233"/>
        <v>2</v>
      </c>
      <c r="M156" s="468">
        <f t="shared" si="234"/>
        <v>2</v>
      </c>
      <c r="N156" s="466" t="s">
        <v>6112</v>
      </c>
      <c r="O156" s="466" t="s">
        <v>6433</v>
      </c>
      <c r="P156" s="495">
        <v>41800</v>
      </c>
      <c r="Q156" s="426">
        <f t="shared" si="181"/>
        <v>42165</v>
      </c>
      <c r="R156" s="426">
        <f t="shared" si="232"/>
        <v>42530</v>
      </c>
      <c r="S156" s="426">
        <f t="shared" si="232"/>
        <v>42895</v>
      </c>
      <c r="T156" s="426">
        <f t="shared" si="232"/>
        <v>43260</v>
      </c>
      <c r="U156" s="426">
        <f t="shared" si="232"/>
        <v>43625</v>
      </c>
      <c r="V156" s="426">
        <f t="shared" si="232"/>
        <v>43990</v>
      </c>
      <c r="W156" s="426">
        <f t="shared" si="232"/>
        <v>44355</v>
      </c>
      <c r="X156" s="426">
        <f t="shared" si="232"/>
        <v>44720</v>
      </c>
      <c r="Y156" s="426">
        <f t="shared" si="232"/>
        <v>45085</v>
      </c>
      <c r="Z156" s="426">
        <f t="shared" si="232"/>
        <v>45450</v>
      </c>
      <c r="AA156" s="426">
        <f t="shared" si="232"/>
        <v>45815</v>
      </c>
      <c r="AB156" s="426">
        <f t="shared" si="232"/>
        <v>46180</v>
      </c>
      <c r="AC156" s="426">
        <f t="shared" si="232"/>
        <v>46545</v>
      </c>
      <c r="AD156" s="426">
        <f t="shared" si="232"/>
        <v>46910</v>
      </c>
      <c r="AE156" s="426">
        <f t="shared" si="232"/>
        <v>47275</v>
      </c>
      <c r="AF156" s="426">
        <f t="shared" si="232"/>
        <v>47640</v>
      </c>
      <c r="AG156" s="426">
        <f t="shared" si="232"/>
        <v>48005</v>
      </c>
      <c r="AH156" s="426">
        <f t="shared" si="232"/>
        <v>48370</v>
      </c>
      <c r="AI156" s="426">
        <f t="shared" si="232"/>
        <v>48735</v>
      </c>
      <c r="AJ156" s="426">
        <f t="shared" si="232"/>
        <v>49100</v>
      </c>
      <c r="AK156" s="426">
        <f t="shared" si="232"/>
        <v>49465</v>
      </c>
      <c r="AL156" s="426">
        <f t="shared" si="232"/>
        <v>49830</v>
      </c>
      <c r="AM156" s="458">
        <f t="shared" si="182"/>
        <v>0</v>
      </c>
      <c r="AN156" s="458">
        <f t="shared" si="183"/>
        <v>0</v>
      </c>
      <c r="AO156" s="458">
        <f t="shared" si="184"/>
        <v>0</v>
      </c>
      <c r="AP156" s="458">
        <f t="shared" si="185"/>
        <v>1</v>
      </c>
      <c r="AQ156" s="458">
        <f t="shared" si="186"/>
        <v>0</v>
      </c>
      <c r="AR156" s="458">
        <f t="shared" si="187"/>
        <v>0</v>
      </c>
      <c r="AS156" s="458">
        <f t="shared" si="188"/>
        <v>0</v>
      </c>
      <c r="AT156" s="458">
        <f t="shared" si="189"/>
        <v>0</v>
      </c>
      <c r="AU156" s="458">
        <f t="shared" si="190"/>
        <v>0</v>
      </c>
      <c r="AV156" s="458">
        <f t="shared" si="191"/>
        <v>0</v>
      </c>
      <c r="AW156" s="458">
        <f t="shared" si="192"/>
        <v>0</v>
      </c>
      <c r="AX156" s="458">
        <f t="shared" si="193"/>
        <v>0</v>
      </c>
      <c r="AY156" s="458">
        <f t="shared" si="194"/>
        <v>0</v>
      </c>
      <c r="AZ156" s="458">
        <f t="shared" si="195"/>
        <v>0</v>
      </c>
      <c r="BA156" s="458">
        <f t="shared" si="196"/>
        <v>0</v>
      </c>
      <c r="BB156" s="458">
        <f t="shared" si="197"/>
        <v>1</v>
      </c>
      <c r="BC156" s="458">
        <f t="shared" si="198"/>
        <v>0</v>
      </c>
      <c r="BD156" s="458">
        <f t="shared" si="199"/>
        <v>0</v>
      </c>
      <c r="BE156" s="458">
        <f t="shared" si="200"/>
        <v>0</v>
      </c>
      <c r="BF156" s="458">
        <f t="shared" si="201"/>
        <v>0</v>
      </c>
      <c r="BG156" s="458">
        <f t="shared" si="202"/>
        <v>0</v>
      </c>
      <c r="BH156" s="459">
        <f t="shared" si="203"/>
        <v>0</v>
      </c>
      <c r="BI156" s="460">
        <f t="shared" si="204"/>
        <v>0</v>
      </c>
      <c r="BJ156" s="461">
        <f t="shared" si="205"/>
        <v>0</v>
      </c>
      <c r="BK156" s="461">
        <f t="shared" si="206"/>
        <v>0</v>
      </c>
      <c r="BL156" s="461">
        <f t="shared" si="207"/>
        <v>2</v>
      </c>
      <c r="BM156" s="461">
        <f t="shared" si="208"/>
        <v>0</v>
      </c>
      <c r="BN156" s="461">
        <f t="shared" si="209"/>
        <v>0</v>
      </c>
      <c r="BO156" s="461">
        <f t="shared" si="210"/>
        <v>0</v>
      </c>
      <c r="BP156" s="461">
        <f t="shared" si="211"/>
        <v>0</v>
      </c>
      <c r="BQ156" s="461">
        <f t="shared" si="212"/>
        <v>0</v>
      </c>
      <c r="BR156" s="461">
        <f t="shared" si="213"/>
        <v>0</v>
      </c>
      <c r="BS156" s="461">
        <f t="shared" si="214"/>
        <v>0</v>
      </c>
      <c r="BT156" s="461">
        <f t="shared" si="215"/>
        <v>0</v>
      </c>
      <c r="BU156" s="461">
        <f t="shared" si="216"/>
        <v>0</v>
      </c>
      <c r="BV156" s="461">
        <f t="shared" si="217"/>
        <v>0</v>
      </c>
      <c r="BW156" s="461">
        <f t="shared" si="218"/>
        <v>0</v>
      </c>
      <c r="BX156" s="461">
        <f t="shared" si="219"/>
        <v>2</v>
      </c>
      <c r="BY156" s="461">
        <f t="shared" si="220"/>
        <v>0</v>
      </c>
      <c r="BZ156" s="461">
        <f t="shared" si="221"/>
        <v>0</v>
      </c>
      <c r="CA156" s="461">
        <f t="shared" si="222"/>
        <v>0</v>
      </c>
      <c r="CB156" s="461">
        <f t="shared" si="223"/>
        <v>0</v>
      </c>
      <c r="CC156" s="461">
        <f t="shared" si="224"/>
        <v>0</v>
      </c>
      <c r="CD156" s="462">
        <f t="shared" si="225"/>
        <v>0</v>
      </c>
      <c r="CE156" s="463"/>
      <c r="CF156" s="463"/>
    </row>
    <row r="157" spans="2:84" s="464" customFormat="1" ht="12" outlineLevel="1" x14ac:dyDescent="0.2">
      <c r="B157" s="623" t="s">
        <v>6216</v>
      </c>
      <c r="C157" s="624" t="s">
        <v>6217</v>
      </c>
      <c r="D157" s="624"/>
      <c r="E157" s="680"/>
      <c r="F157" s="471"/>
      <c r="G157" s="642">
        <v>1</v>
      </c>
      <c r="H157" s="646">
        <f t="shared" si="172"/>
        <v>365</v>
      </c>
      <c r="I157" s="471" t="s">
        <v>2111</v>
      </c>
      <c r="J157" s="471">
        <v>1</v>
      </c>
      <c r="K157" s="471">
        <v>2</v>
      </c>
      <c r="L157" s="471">
        <f t="shared" si="233"/>
        <v>2</v>
      </c>
      <c r="M157" s="473">
        <f t="shared" si="234"/>
        <v>2</v>
      </c>
      <c r="N157" s="471" t="s">
        <v>6112</v>
      </c>
      <c r="O157" s="471" t="s">
        <v>6433</v>
      </c>
      <c r="P157" s="497">
        <v>41800</v>
      </c>
      <c r="Q157" s="426">
        <f t="shared" si="181"/>
        <v>42165</v>
      </c>
      <c r="R157" s="426">
        <f t="shared" si="232"/>
        <v>42530</v>
      </c>
      <c r="S157" s="426">
        <f t="shared" si="232"/>
        <v>42895</v>
      </c>
      <c r="T157" s="426">
        <f t="shared" si="232"/>
        <v>43260</v>
      </c>
      <c r="U157" s="426">
        <f t="shared" si="232"/>
        <v>43625</v>
      </c>
      <c r="V157" s="426">
        <f t="shared" si="232"/>
        <v>43990</v>
      </c>
      <c r="W157" s="426">
        <f t="shared" si="232"/>
        <v>44355</v>
      </c>
      <c r="X157" s="426">
        <f t="shared" si="232"/>
        <v>44720</v>
      </c>
      <c r="Y157" s="426">
        <f t="shared" si="232"/>
        <v>45085</v>
      </c>
      <c r="Z157" s="426">
        <f t="shared" si="232"/>
        <v>45450</v>
      </c>
      <c r="AA157" s="426">
        <f t="shared" si="232"/>
        <v>45815</v>
      </c>
      <c r="AB157" s="426">
        <f t="shared" si="232"/>
        <v>46180</v>
      </c>
      <c r="AC157" s="426">
        <f t="shared" si="232"/>
        <v>46545</v>
      </c>
      <c r="AD157" s="426">
        <f t="shared" si="232"/>
        <v>46910</v>
      </c>
      <c r="AE157" s="426">
        <f t="shared" si="232"/>
        <v>47275</v>
      </c>
      <c r="AF157" s="426">
        <f t="shared" si="232"/>
        <v>47640</v>
      </c>
      <c r="AG157" s="426">
        <f t="shared" si="232"/>
        <v>48005</v>
      </c>
      <c r="AH157" s="426">
        <f t="shared" si="232"/>
        <v>48370</v>
      </c>
      <c r="AI157" s="426">
        <f t="shared" si="232"/>
        <v>48735</v>
      </c>
      <c r="AJ157" s="426">
        <f t="shared" si="232"/>
        <v>49100</v>
      </c>
      <c r="AK157" s="426">
        <f t="shared" si="232"/>
        <v>49465</v>
      </c>
      <c r="AL157" s="426">
        <f t="shared" si="232"/>
        <v>49830</v>
      </c>
      <c r="AM157" s="458">
        <f t="shared" si="182"/>
        <v>0</v>
      </c>
      <c r="AN157" s="458">
        <f t="shared" si="183"/>
        <v>0</v>
      </c>
      <c r="AO157" s="458">
        <f t="shared" si="184"/>
        <v>0</v>
      </c>
      <c r="AP157" s="458">
        <f t="shared" si="185"/>
        <v>1</v>
      </c>
      <c r="AQ157" s="458">
        <f t="shared" si="186"/>
        <v>0</v>
      </c>
      <c r="AR157" s="458">
        <f t="shared" si="187"/>
        <v>0</v>
      </c>
      <c r="AS157" s="458">
        <f t="shared" si="188"/>
        <v>0</v>
      </c>
      <c r="AT157" s="458">
        <f t="shared" si="189"/>
        <v>0</v>
      </c>
      <c r="AU157" s="458">
        <f t="shared" si="190"/>
        <v>0</v>
      </c>
      <c r="AV157" s="458">
        <f t="shared" si="191"/>
        <v>0</v>
      </c>
      <c r="AW157" s="458">
        <f t="shared" si="192"/>
        <v>0</v>
      </c>
      <c r="AX157" s="458">
        <f t="shared" si="193"/>
        <v>0</v>
      </c>
      <c r="AY157" s="458">
        <f t="shared" si="194"/>
        <v>0</v>
      </c>
      <c r="AZ157" s="458">
        <f t="shared" si="195"/>
        <v>0</v>
      </c>
      <c r="BA157" s="458">
        <f t="shared" si="196"/>
        <v>0</v>
      </c>
      <c r="BB157" s="458">
        <f t="shared" si="197"/>
        <v>1</v>
      </c>
      <c r="BC157" s="458">
        <f t="shared" si="198"/>
        <v>0</v>
      </c>
      <c r="BD157" s="458">
        <f t="shared" si="199"/>
        <v>0</v>
      </c>
      <c r="BE157" s="458">
        <f t="shared" si="200"/>
        <v>0</v>
      </c>
      <c r="BF157" s="458">
        <f t="shared" si="201"/>
        <v>0</v>
      </c>
      <c r="BG157" s="458">
        <f t="shared" si="202"/>
        <v>0</v>
      </c>
      <c r="BH157" s="459">
        <f t="shared" si="203"/>
        <v>0</v>
      </c>
      <c r="BI157" s="460">
        <f t="shared" si="204"/>
        <v>0</v>
      </c>
      <c r="BJ157" s="461">
        <f t="shared" si="205"/>
        <v>0</v>
      </c>
      <c r="BK157" s="461">
        <f t="shared" si="206"/>
        <v>0</v>
      </c>
      <c r="BL157" s="461">
        <f t="shared" si="207"/>
        <v>2</v>
      </c>
      <c r="BM157" s="461">
        <f t="shared" si="208"/>
        <v>0</v>
      </c>
      <c r="BN157" s="461">
        <f t="shared" si="209"/>
        <v>0</v>
      </c>
      <c r="BO157" s="461">
        <f t="shared" si="210"/>
        <v>0</v>
      </c>
      <c r="BP157" s="461">
        <f t="shared" si="211"/>
        <v>0</v>
      </c>
      <c r="BQ157" s="461">
        <f t="shared" si="212"/>
        <v>0</v>
      </c>
      <c r="BR157" s="461">
        <f t="shared" si="213"/>
        <v>0</v>
      </c>
      <c r="BS157" s="461">
        <f t="shared" si="214"/>
        <v>0</v>
      </c>
      <c r="BT157" s="461">
        <f t="shared" si="215"/>
        <v>0</v>
      </c>
      <c r="BU157" s="461">
        <f t="shared" si="216"/>
        <v>0</v>
      </c>
      <c r="BV157" s="461">
        <f t="shared" si="217"/>
        <v>0</v>
      </c>
      <c r="BW157" s="461">
        <f t="shared" si="218"/>
        <v>0</v>
      </c>
      <c r="BX157" s="461">
        <f t="shared" si="219"/>
        <v>2</v>
      </c>
      <c r="BY157" s="461">
        <f t="shared" si="220"/>
        <v>0</v>
      </c>
      <c r="BZ157" s="461">
        <f t="shared" si="221"/>
        <v>0</v>
      </c>
      <c r="CA157" s="461">
        <f t="shared" si="222"/>
        <v>0</v>
      </c>
      <c r="CB157" s="461">
        <f t="shared" si="223"/>
        <v>0</v>
      </c>
      <c r="CC157" s="461">
        <f t="shared" si="224"/>
        <v>0</v>
      </c>
      <c r="CD157" s="462">
        <f t="shared" si="225"/>
        <v>0</v>
      </c>
      <c r="CE157" s="463"/>
      <c r="CF157" s="463"/>
    </row>
    <row r="158" spans="2:84" s="464" customFormat="1" ht="12" outlineLevel="1" x14ac:dyDescent="0.2">
      <c r="B158" s="621" t="s">
        <v>6218</v>
      </c>
      <c r="C158" s="622" t="s">
        <v>6217</v>
      </c>
      <c r="D158" s="622"/>
      <c r="E158" s="678" t="s">
        <v>6700</v>
      </c>
      <c r="F158" s="466"/>
      <c r="G158" s="641">
        <v>1</v>
      </c>
      <c r="H158" s="645">
        <f t="shared" si="172"/>
        <v>365</v>
      </c>
      <c r="I158" s="466" t="s">
        <v>2111</v>
      </c>
      <c r="J158" s="466">
        <v>1</v>
      </c>
      <c r="K158" s="466">
        <v>2</v>
      </c>
      <c r="L158" s="466">
        <f t="shared" si="233"/>
        <v>2</v>
      </c>
      <c r="M158" s="468">
        <f t="shared" si="234"/>
        <v>2</v>
      </c>
      <c r="N158" s="466" t="s">
        <v>6112</v>
      </c>
      <c r="O158" s="466" t="s">
        <v>6433</v>
      </c>
      <c r="P158" s="495">
        <v>41800</v>
      </c>
      <c r="Q158" s="426">
        <f t="shared" si="181"/>
        <v>42165</v>
      </c>
      <c r="R158" s="426">
        <f t="shared" si="232"/>
        <v>42530</v>
      </c>
      <c r="S158" s="426">
        <f t="shared" si="232"/>
        <v>42895</v>
      </c>
      <c r="T158" s="426">
        <f t="shared" si="232"/>
        <v>43260</v>
      </c>
      <c r="U158" s="426">
        <f t="shared" si="232"/>
        <v>43625</v>
      </c>
      <c r="V158" s="426">
        <f t="shared" si="232"/>
        <v>43990</v>
      </c>
      <c r="W158" s="426">
        <f t="shared" si="232"/>
        <v>44355</v>
      </c>
      <c r="X158" s="426">
        <f t="shared" si="232"/>
        <v>44720</v>
      </c>
      <c r="Y158" s="426">
        <f t="shared" si="232"/>
        <v>45085</v>
      </c>
      <c r="Z158" s="426">
        <f t="shared" si="232"/>
        <v>45450</v>
      </c>
      <c r="AA158" s="426">
        <f t="shared" si="232"/>
        <v>45815</v>
      </c>
      <c r="AB158" s="426">
        <f t="shared" si="232"/>
        <v>46180</v>
      </c>
      <c r="AC158" s="426">
        <f t="shared" si="232"/>
        <v>46545</v>
      </c>
      <c r="AD158" s="426">
        <f t="shared" si="232"/>
        <v>46910</v>
      </c>
      <c r="AE158" s="426">
        <f t="shared" si="232"/>
        <v>47275</v>
      </c>
      <c r="AF158" s="426">
        <f t="shared" si="232"/>
        <v>47640</v>
      </c>
      <c r="AG158" s="426">
        <f t="shared" si="232"/>
        <v>48005</v>
      </c>
      <c r="AH158" s="426">
        <f t="shared" si="232"/>
        <v>48370</v>
      </c>
      <c r="AI158" s="426">
        <f t="shared" si="232"/>
        <v>48735</v>
      </c>
      <c r="AJ158" s="426">
        <f t="shared" si="232"/>
        <v>49100</v>
      </c>
      <c r="AK158" s="426">
        <f t="shared" si="232"/>
        <v>49465</v>
      </c>
      <c r="AL158" s="426">
        <f t="shared" si="232"/>
        <v>49830</v>
      </c>
      <c r="AM158" s="458">
        <f t="shared" si="182"/>
        <v>0</v>
      </c>
      <c r="AN158" s="458">
        <f t="shared" si="183"/>
        <v>0</v>
      </c>
      <c r="AO158" s="458">
        <f t="shared" si="184"/>
        <v>0</v>
      </c>
      <c r="AP158" s="458">
        <f t="shared" si="185"/>
        <v>1</v>
      </c>
      <c r="AQ158" s="458">
        <f t="shared" si="186"/>
        <v>0</v>
      </c>
      <c r="AR158" s="458">
        <f t="shared" si="187"/>
        <v>0</v>
      </c>
      <c r="AS158" s="458">
        <f t="shared" si="188"/>
        <v>0</v>
      </c>
      <c r="AT158" s="458">
        <f t="shared" si="189"/>
        <v>0</v>
      </c>
      <c r="AU158" s="458">
        <f t="shared" si="190"/>
        <v>0</v>
      </c>
      <c r="AV158" s="458">
        <f t="shared" si="191"/>
        <v>0</v>
      </c>
      <c r="AW158" s="458">
        <f t="shared" si="192"/>
        <v>0</v>
      </c>
      <c r="AX158" s="458">
        <f t="shared" si="193"/>
        <v>0</v>
      </c>
      <c r="AY158" s="458">
        <f t="shared" si="194"/>
        <v>0</v>
      </c>
      <c r="AZ158" s="458">
        <f t="shared" si="195"/>
        <v>0</v>
      </c>
      <c r="BA158" s="458">
        <f t="shared" si="196"/>
        <v>0</v>
      </c>
      <c r="BB158" s="458">
        <f t="shared" si="197"/>
        <v>1</v>
      </c>
      <c r="BC158" s="458">
        <f t="shared" si="198"/>
        <v>0</v>
      </c>
      <c r="BD158" s="458">
        <f t="shared" si="199"/>
        <v>0</v>
      </c>
      <c r="BE158" s="458">
        <f t="shared" si="200"/>
        <v>0</v>
      </c>
      <c r="BF158" s="458">
        <f t="shared" si="201"/>
        <v>0</v>
      </c>
      <c r="BG158" s="458">
        <f t="shared" si="202"/>
        <v>0</v>
      </c>
      <c r="BH158" s="459">
        <f t="shared" si="203"/>
        <v>0</v>
      </c>
      <c r="BI158" s="460">
        <f t="shared" si="204"/>
        <v>0</v>
      </c>
      <c r="BJ158" s="461">
        <f t="shared" si="205"/>
        <v>0</v>
      </c>
      <c r="BK158" s="461">
        <f t="shared" si="206"/>
        <v>0</v>
      </c>
      <c r="BL158" s="461">
        <f t="shared" si="207"/>
        <v>2</v>
      </c>
      <c r="BM158" s="461">
        <f t="shared" si="208"/>
        <v>0</v>
      </c>
      <c r="BN158" s="461">
        <f t="shared" si="209"/>
        <v>0</v>
      </c>
      <c r="BO158" s="461">
        <f t="shared" si="210"/>
        <v>0</v>
      </c>
      <c r="BP158" s="461">
        <f t="shared" si="211"/>
        <v>0</v>
      </c>
      <c r="BQ158" s="461">
        <f t="shared" si="212"/>
        <v>0</v>
      </c>
      <c r="BR158" s="461">
        <f t="shared" si="213"/>
        <v>0</v>
      </c>
      <c r="BS158" s="461">
        <f t="shared" si="214"/>
        <v>0</v>
      </c>
      <c r="BT158" s="461">
        <f t="shared" si="215"/>
        <v>0</v>
      </c>
      <c r="BU158" s="461">
        <f t="shared" si="216"/>
        <v>0</v>
      </c>
      <c r="BV158" s="461">
        <f t="shared" si="217"/>
        <v>0</v>
      </c>
      <c r="BW158" s="461">
        <f t="shared" si="218"/>
        <v>0</v>
      </c>
      <c r="BX158" s="461">
        <f t="shared" si="219"/>
        <v>2</v>
      </c>
      <c r="BY158" s="461">
        <f t="shared" si="220"/>
        <v>0</v>
      </c>
      <c r="BZ158" s="461">
        <f t="shared" si="221"/>
        <v>0</v>
      </c>
      <c r="CA158" s="461">
        <f t="shared" si="222"/>
        <v>0</v>
      </c>
      <c r="CB158" s="461">
        <f t="shared" si="223"/>
        <v>0</v>
      </c>
      <c r="CC158" s="461">
        <f t="shared" si="224"/>
        <v>0</v>
      </c>
      <c r="CD158" s="462">
        <f t="shared" si="225"/>
        <v>0</v>
      </c>
      <c r="CE158" s="463"/>
      <c r="CF158" s="463"/>
    </row>
    <row r="159" spans="2:84" s="464" customFormat="1" ht="12" outlineLevel="1" x14ac:dyDescent="0.2">
      <c r="B159" s="621" t="s">
        <v>6218</v>
      </c>
      <c r="C159" s="622" t="s">
        <v>6217</v>
      </c>
      <c r="D159" s="622"/>
      <c r="E159" s="679"/>
      <c r="F159" s="466"/>
      <c r="G159" s="641">
        <v>1</v>
      </c>
      <c r="H159" s="645">
        <f t="shared" ref="H159:H199" si="235">365/G159</f>
        <v>365</v>
      </c>
      <c r="I159" s="466" t="s">
        <v>2111</v>
      </c>
      <c r="J159" s="466">
        <v>1</v>
      </c>
      <c r="K159" s="466">
        <v>2</v>
      </c>
      <c r="L159" s="466">
        <f t="shared" si="233"/>
        <v>2</v>
      </c>
      <c r="M159" s="468">
        <f t="shared" si="234"/>
        <v>2</v>
      </c>
      <c r="N159" s="466" t="s">
        <v>6112</v>
      </c>
      <c r="O159" s="466" t="s">
        <v>6433</v>
      </c>
      <c r="P159" s="495">
        <v>41800</v>
      </c>
      <c r="Q159" s="426">
        <f t="shared" si="181"/>
        <v>42165</v>
      </c>
      <c r="R159" s="426">
        <f t="shared" si="232"/>
        <v>42530</v>
      </c>
      <c r="S159" s="426">
        <f t="shared" si="232"/>
        <v>42895</v>
      </c>
      <c r="T159" s="426">
        <f t="shared" si="232"/>
        <v>43260</v>
      </c>
      <c r="U159" s="426">
        <f t="shared" si="232"/>
        <v>43625</v>
      </c>
      <c r="V159" s="426">
        <f t="shared" si="232"/>
        <v>43990</v>
      </c>
      <c r="W159" s="426">
        <f t="shared" si="232"/>
        <v>44355</v>
      </c>
      <c r="X159" s="426">
        <f t="shared" si="232"/>
        <v>44720</v>
      </c>
      <c r="Y159" s="426">
        <f t="shared" si="232"/>
        <v>45085</v>
      </c>
      <c r="Z159" s="426">
        <f t="shared" si="232"/>
        <v>45450</v>
      </c>
      <c r="AA159" s="426">
        <f t="shared" si="232"/>
        <v>45815</v>
      </c>
      <c r="AB159" s="426">
        <f t="shared" si="232"/>
        <v>46180</v>
      </c>
      <c r="AC159" s="426">
        <f t="shared" si="232"/>
        <v>46545</v>
      </c>
      <c r="AD159" s="426">
        <f t="shared" si="232"/>
        <v>46910</v>
      </c>
      <c r="AE159" s="426">
        <f t="shared" si="232"/>
        <v>47275</v>
      </c>
      <c r="AF159" s="426">
        <f t="shared" si="232"/>
        <v>47640</v>
      </c>
      <c r="AG159" s="426">
        <f t="shared" si="232"/>
        <v>48005</v>
      </c>
      <c r="AH159" s="426">
        <f t="shared" si="232"/>
        <v>48370</v>
      </c>
      <c r="AI159" s="426">
        <f t="shared" si="232"/>
        <v>48735</v>
      </c>
      <c r="AJ159" s="426">
        <f t="shared" si="232"/>
        <v>49100</v>
      </c>
      <c r="AK159" s="426">
        <f t="shared" si="232"/>
        <v>49465</v>
      </c>
      <c r="AL159" s="426">
        <f t="shared" si="232"/>
        <v>49830</v>
      </c>
      <c r="AM159" s="458">
        <f t="shared" si="182"/>
        <v>0</v>
      </c>
      <c r="AN159" s="458">
        <f t="shared" si="183"/>
        <v>0</v>
      </c>
      <c r="AO159" s="458">
        <f t="shared" si="184"/>
        <v>0</v>
      </c>
      <c r="AP159" s="458">
        <f t="shared" si="185"/>
        <v>1</v>
      </c>
      <c r="AQ159" s="458">
        <f t="shared" si="186"/>
        <v>0</v>
      </c>
      <c r="AR159" s="458">
        <f t="shared" si="187"/>
        <v>0</v>
      </c>
      <c r="AS159" s="458">
        <f t="shared" si="188"/>
        <v>0</v>
      </c>
      <c r="AT159" s="458">
        <f t="shared" si="189"/>
        <v>0</v>
      </c>
      <c r="AU159" s="458">
        <f t="shared" si="190"/>
        <v>0</v>
      </c>
      <c r="AV159" s="458">
        <f t="shared" si="191"/>
        <v>0</v>
      </c>
      <c r="AW159" s="458">
        <f t="shared" si="192"/>
        <v>0</v>
      </c>
      <c r="AX159" s="458">
        <f t="shared" si="193"/>
        <v>0</v>
      </c>
      <c r="AY159" s="458">
        <f t="shared" si="194"/>
        <v>0</v>
      </c>
      <c r="AZ159" s="458">
        <f t="shared" si="195"/>
        <v>0</v>
      </c>
      <c r="BA159" s="458">
        <f t="shared" si="196"/>
        <v>0</v>
      </c>
      <c r="BB159" s="458">
        <f t="shared" si="197"/>
        <v>1</v>
      </c>
      <c r="BC159" s="458">
        <f t="shared" si="198"/>
        <v>0</v>
      </c>
      <c r="BD159" s="458">
        <f t="shared" si="199"/>
        <v>0</v>
      </c>
      <c r="BE159" s="458">
        <f t="shared" si="200"/>
        <v>0</v>
      </c>
      <c r="BF159" s="458">
        <f t="shared" si="201"/>
        <v>0</v>
      </c>
      <c r="BG159" s="458">
        <f t="shared" si="202"/>
        <v>0</v>
      </c>
      <c r="BH159" s="459">
        <f t="shared" si="203"/>
        <v>0</v>
      </c>
      <c r="BI159" s="460">
        <f t="shared" si="204"/>
        <v>0</v>
      </c>
      <c r="BJ159" s="461">
        <f t="shared" si="205"/>
        <v>0</v>
      </c>
      <c r="BK159" s="461">
        <f t="shared" si="206"/>
        <v>0</v>
      </c>
      <c r="BL159" s="461">
        <f t="shared" si="207"/>
        <v>2</v>
      </c>
      <c r="BM159" s="461">
        <f t="shared" si="208"/>
        <v>0</v>
      </c>
      <c r="BN159" s="461">
        <f t="shared" si="209"/>
        <v>0</v>
      </c>
      <c r="BO159" s="461">
        <f t="shared" si="210"/>
        <v>0</v>
      </c>
      <c r="BP159" s="461">
        <f t="shared" si="211"/>
        <v>0</v>
      </c>
      <c r="BQ159" s="461">
        <f t="shared" si="212"/>
        <v>0</v>
      </c>
      <c r="BR159" s="461">
        <f t="shared" si="213"/>
        <v>0</v>
      </c>
      <c r="BS159" s="461">
        <f t="shared" si="214"/>
        <v>0</v>
      </c>
      <c r="BT159" s="461">
        <f t="shared" si="215"/>
        <v>0</v>
      </c>
      <c r="BU159" s="461">
        <f t="shared" si="216"/>
        <v>0</v>
      </c>
      <c r="BV159" s="461">
        <f t="shared" si="217"/>
        <v>0</v>
      </c>
      <c r="BW159" s="461">
        <f t="shared" si="218"/>
        <v>0</v>
      </c>
      <c r="BX159" s="461">
        <f t="shared" si="219"/>
        <v>2</v>
      </c>
      <c r="BY159" s="461">
        <f t="shared" si="220"/>
        <v>0</v>
      </c>
      <c r="BZ159" s="461">
        <f t="shared" si="221"/>
        <v>0</v>
      </c>
      <c r="CA159" s="461">
        <f t="shared" si="222"/>
        <v>0</v>
      </c>
      <c r="CB159" s="461">
        <f t="shared" si="223"/>
        <v>0</v>
      </c>
      <c r="CC159" s="461">
        <f t="shared" si="224"/>
        <v>0</v>
      </c>
      <c r="CD159" s="462">
        <f t="shared" si="225"/>
        <v>0</v>
      </c>
      <c r="CE159" s="463"/>
      <c r="CF159" s="463"/>
    </row>
    <row r="160" spans="2:84" s="464" customFormat="1" ht="12" outlineLevel="1" x14ac:dyDescent="0.2">
      <c r="B160" s="623" t="s">
        <v>6218</v>
      </c>
      <c r="C160" s="624" t="s">
        <v>6217</v>
      </c>
      <c r="D160" s="624"/>
      <c r="E160" s="680"/>
      <c r="F160" s="471"/>
      <c r="G160" s="642">
        <v>1</v>
      </c>
      <c r="H160" s="646">
        <f t="shared" si="235"/>
        <v>365</v>
      </c>
      <c r="I160" s="471" t="s">
        <v>2111</v>
      </c>
      <c r="J160" s="471">
        <v>1</v>
      </c>
      <c r="K160" s="471">
        <v>2</v>
      </c>
      <c r="L160" s="471">
        <f t="shared" si="233"/>
        <v>2</v>
      </c>
      <c r="M160" s="473">
        <f t="shared" si="234"/>
        <v>2</v>
      </c>
      <c r="N160" s="471" t="s">
        <v>6112</v>
      </c>
      <c r="O160" s="471" t="s">
        <v>6433</v>
      </c>
      <c r="P160" s="497">
        <v>41800</v>
      </c>
      <c r="Q160" s="426">
        <f t="shared" si="181"/>
        <v>42165</v>
      </c>
      <c r="R160" s="426">
        <f t="shared" si="232"/>
        <v>42530</v>
      </c>
      <c r="S160" s="426">
        <f t="shared" si="232"/>
        <v>42895</v>
      </c>
      <c r="T160" s="426">
        <f t="shared" si="232"/>
        <v>43260</v>
      </c>
      <c r="U160" s="426">
        <f t="shared" si="232"/>
        <v>43625</v>
      </c>
      <c r="V160" s="426">
        <f t="shared" si="232"/>
        <v>43990</v>
      </c>
      <c r="W160" s="426">
        <f t="shared" si="232"/>
        <v>44355</v>
      </c>
      <c r="X160" s="426">
        <f t="shared" si="232"/>
        <v>44720</v>
      </c>
      <c r="Y160" s="426">
        <f t="shared" si="232"/>
        <v>45085</v>
      </c>
      <c r="Z160" s="426">
        <f t="shared" si="232"/>
        <v>45450</v>
      </c>
      <c r="AA160" s="426">
        <f t="shared" si="232"/>
        <v>45815</v>
      </c>
      <c r="AB160" s="426">
        <f t="shared" si="232"/>
        <v>46180</v>
      </c>
      <c r="AC160" s="426">
        <f t="shared" si="232"/>
        <v>46545</v>
      </c>
      <c r="AD160" s="426">
        <f t="shared" si="232"/>
        <v>46910</v>
      </c>
      <c r="AE160" s="426">
        <f t="shared" si="232"/>
        <v>47275</v>
      </c>
      <c r="AF160" s="426">
        <f t="shared" si="232"/>
        <v>47640</v>
      </c>
      <c r="AG160" s="426">
        <f t="shared" si="232"/>
        <v>48005</v>
      </c>
      <c r="AH160" s="426">
        <f t="shared" si="232"/>
        <v>48370</v>
      </c>
      <c r="AI160" s="426">
        <f t="shared" si="232"/>
        <v>48735</v>
      </c>
      <c r="AJ160" s="426">
        <f t="shared" si="232"/>
        <v>49100</v>
      </c>
      <c r="AK160" s="426">
        <f t="shared" si="232"/>
        <v>49465</v>
      </c>
      <c r="AL160" s="426">
        <f t="shared" si="232"/>
        <v>49830</v>
      </c>
      <c r="AM160" s="458">
        <f t="shared" si="182"/>
        <v>0</v>
      </c>
      <c r="AN160" s="458">
        <f t="shared" si="183"/>
        <v>0</v>
      </c>
      <c r="AO160" s="458">
        <f t="shared" si="184"/>
        <v>0</v>
      </c>
      <c r="AP160" s="458">
        <f t="shared" si="185"/>
        <v>1</v>
      </c>
      <c r="AQ160" s="458">
        <f t="shared" si="186"/>
        <v>0</v>
      </c>
      <c r="AR160" s="458">
        <f t="shared" si="187"/>
        <v>0</v>
      </c>
      <c r="AS160" s="458">
        <f t="shared" si="188"/>
        <v>0</v>
      </c>
      <c r="AT160" s="458">
        <f t="shared" si="189"/>
        <v>0</v>
      </c>
      <c r="AU160" s="458">
        <f t="shared" si="190"/>
        <v>0</v>
      </c>
      <c r="AV160" s="458">
        <f t="shared" si="191"/>
        <v>0</v>
      </c>
      <c r="AW160" s="458">
        <f t="shared" si="192"/>
        <v>0</v>
      </c>
      <c r="AX160" s="458">
        <f t="shared" si="193"/>
        <v>0</v>
      </c>
      <c r="AY160" s="458">
        <f t="shared" si="194"/>
        <v>0</v>
      </c>
      <c r="AZ160" s="458">
        <f t="shared" si="195"/>
        <v>0</v>
      </c>
      <c r="BA160" s="458">
        <f t="shared" si="196"/>
        <v>0</v>
      </c>
      <c r="BB160" s="458">
        <f t="shared" si="197"/>
        <v>1</v>
      </c>
      <c r="BC160" s="458">
        <f t="shared" si="198"/>
        <v>0</v>
      </c>
      <c r="BD160" s="458">
        <f t="shared" si="199"/>
        <v>0</v>
      </c>
      <c r="BE160" s="458">
        <f t="shared" si="200"/>
        <v>0</v>
      </c>
      <c r="BF160" s="458">
        <f t="shared" si="201"/>
        <v>0</v>
      </c>
      <c r="BG160" s="458">
        <f t="shared" si="202"/>
        <v>0</v>
      </c>
      <c r="BH160" s="459">
        <f t="shared" si="203"/>
        <v>0</v>
      </c>
      <c r="BI160" s="460">
        <f t="shared" si="204"/>
        <v>0</v>
      </c>
      <c r="BJ160" s="461">
        <f t="shared" si="205"/>
        <v>0</v>
      </c>
      <c r="BK160" s="461">
        <f t="shared" si="206"/>
        <v>0</v>
      </c>
      <c r="BL160" s="461">
        <f t="shared" si="207"/>
        <v>2</v>
      </c>
      <c r="BM160" s="461">
        <f t="shared" si="208"/>
        <v>0</v>
      </c>
      <c r="BN160" s="461">
        <f t="shared" si="209"/>
        <v>0</v>
      </c>
      <c r="BO160" s="461">
        <f t="shared" si="210"/>
        <v>0</v>
      </c>
      <c r="BP160" s="461">
        <f t="shared" si="211"/>
        <v>0</v>
      </c>
      <c r="BQ160" s="461">
        <f t="shared" si="212"/>
        <v>0</v>
      </c>
      <c r="BR160" s="461">
        <f t="shared" si="213"/>
        <v>0</v>
      </c>
      <c r="BS160" s="461">
        <f t="shared" si="214"/>
        <v>0</v>
      </c>
      <c r="BT160" s="461">
        <f t="shared" si="215"/>
        <v>0</v>
      </c>
      <c r="BU160" s="461">
        <f t="shared" si="216"/>
        <v>0</v>
      </c>
      <c r="BV160" s="461">
        <f t="shared" si="217"/>
        <v>0</v>
      </c>
      <c r="BW160" s="461">
        <f t="shared" si="218"/>
        <v>0</v>
      </c>
      <c r="BX160" s="461">
        <f t="shared" si="219"/>
        <v>2</v>
      </c>
      <c r="BY160" s="461">
        <f t="shared" si="220"/>
        <v>0</v>
      </c>
      <c r="BZ160" s="461">
        <f t="shared" si="221"/>
        <v>0</v>
      </c>
      <c r="CA160" s="461">
        <f t="shared" si="222"/>
        <v>0</v>
      </c>
      <c r="CB160" s="461">
        <f t="shared" si="223"/>
        <v>0</v>
      </c>
      <c r="CC160" s="461">
        <f t="shared" si="224"/>
        <v>0</v>
      </c>
      <c r="CD160" s="462">
        <f t="shared" si="225"/>
        <v>0</v>
      </c>
      <c r="CE160" s="463"/>
      <c r="CF160" s="463"/>
    </row>
    <row r="161" spans="2:84" s="464" customFormat="1" ht="12" outlineLevel="1" x14ac:dyDescent="0.2">
      <c r="B161" s="621" t="s">
        <v>6219</v>
      </c>
      <c r="C161" s="622" t="s">
        <v>6220</v>
      </c>
      <c r="D161" s="622"/>
      <c r="E161" s="678" t="s">
        <v>6700</v>
      </c>
      <c r="F161" s="466"/>
      <c r="G161" s="641">
        <v>1</v>
      </c>
      <c r="H161" s="645">
        <f t="shared" si="235"/>
        <v>365</v>
      </c>
      <c r="I161" s="466" t="s">
        <v>2111</v>
      </c>
      <c r="J161" s="466">
        <v>1</v>
      </c>
      <c r="K161" s="466">
        <v>2</v>
      </c>
      <c r="L161" s="466">
        <f>+J161*K161</f>
        <v>2</v>
      </c>
      <c r="M161" s="468">
        <f t="shared" si="234"/>
        <v>2</v>
      </c>
      <c r="N161" s="466" t="s">
        <v>6112</v>
      </c>
      <c r="O161" s="466" t="s">
        <v>6433</v>
      </c>
      <c r="P161" s="495">
        <v>41800</v>
      </c>
      <c r="Q161" s="426">
        <f t="shared" si="181"/>
        <v>42165</v>
      </c>
      <c r="R161" s="426">
        <f t="shared" si="232"/>
        <v>42530</v>
      </c>
      <c r="S161" s="426">
        <f t="shared" si="232"/>
        <v>42895</v>
      </c>
      <c r="T161" s="426">
        <f t="shared" si="232"/>
        <v>43260</v>
      </c>
      <c r="U161" s="426">
        <f t="shared" si="232"/>
        <v>43625</v>
      </c>
      <c r="V161" s="426">
        <f t="shared" si="232"/>
        <v>43990</v>
      </c>
      <c r="W161" s="426">
        <f t="shared" si="232"/>
        <v>44355</v>
      </c>
      <c r="X161" s="426">
        <f t="shared" si="232"/>
        <v>44720</v>
      </c>
      <c r="Y161" s="426">
        <f t="shared" si="232"/>
        <v>45085</v>
      </c>
      <c r="Z161" s="426">
        <f t="shared" si="232"/>
        <v>45450</v>
      </c>
      <c r="AA161" s="426">
        <f t="shared" si="232"/>
        <v>45815</v>
      </c>
      <c r="AB161" s="426">
        <f t="shared" si="232"/>
        <v>46180</v>
      </c>
      <c r="AC161" s="426">
        <f t="shared" si="232"/>
        <v>46545</v>
      </c>
      <c r="AD161" s="426">
        <f t="shared" si="232"/>
        <v>46910</v>
      </c>
      <c r="AE161" s="426">
        <f t="shared" si="232"/>
        <v>47275</v>
      </c>
      <c r="AF161" s="426">
        <f t="shared" si="232"/>
        <v>47640</v>
      </c>
      <c r="AG161" s="426">
        <f t="shared" si="232"/>
        <v>48005</v>
      </c>
      <c r="AH161" s="426">
        <f t="shared" si="232"/>
        <v>48370</v>
      </c>
      <c r="AI161" s="426">
        <f t="shared" si="232"/>
        <v>48735</v>
      </c>
      <c r="AJ161" s="426">
        <f t="shared" si="232"/>
        <v>49100</v>
      </c>
      <c r="AK161" s="426">
        <f t="shared" si="232"/>
        <v>49465</v>
      </c>
      <c r="AL161" s="426">
        <f t="shared" si="232"/>
        <v>49830</v>
      </c>
      <c r="AM161" s="458">
        <f t="shared" si="182"/>
        <v>0</v>
      </c>
      <c r="AN161" s="458">
        <f t="shared" si="183"/>
        <v>0</v>
      </c>
      <c r="AO161" s="458">
        <f t="shared" si="184"/>
        <v>0</v>
      </c>
      <c r="AP161" s="458">
        <f t="shared" si="185"/>
        <v>1</v>
      </c>
      <c r="AQ161" s="458">
        <f t="shared" si="186"/>
        <v>0</v>
      </c>
      <c r="AR161" s="458">
        <f t="shared" si="187"/>
        <v>0</v>
      </c>
      <c r="AS161" s="458">
        <f t="shared" si="188"/>
        <v>0</v>
      </c>
      <c r="AT161" s="458">
        <f t="shared" si="189"/>
        <v>0</v>
      </c>
      <c r="AU161" s="458">
        <f t="shared" si="190"/>
        <v>0</v>
      </c>
      <c r="AV161" s="458">
        <f t="shared" si="191"/>
        <v>0</v>
      </c>
      <c r="AW161" s="458">
        <f t="shared" si="192"/>
        <v>0</v>
      </c>
      <c r="AX161" s="458">
        <f t="shared" si="193"/>
        <v>0</v>
      </c>
      <c r="AY161" s="458">
        <f t="shared" si="194"/>
        <v>0</v>
      </c>
      <c r="AZ161" s="458">
        <f t="shared" si="195"/>
        <v>0</v>
      </c>
      <c r="BA161" s="458">
        <f t="shared" si="196"/>
        <v>0</v>
      </c>
      <c r="BB161" s="458">
        <f t="shared" si="197"/>
        <v>1</v>
      </c>
      <c r="BC161" s="458">
        <f t="shared" si="198"/>
        <v>0</v>
      </c>
      <c r="BD161" s="458">
        <f t="shared" si="199"/>
        <v>0</v>
      </c>
      <c r="BE161" s="458">
        <f t="shared" si="200"/>
        <v>0</v>
      </c>
      <c r="BF161" s="458">
        <f t="shared" si="201"/>
        <v>0</v>
      </c>
      <c r="BG161" s="458">
        <f t="shared" si="202"/>
        <v>0</v>
      </c>
      <c r="BH161" s="459">
        <f t="shared" si="203"/>
        <v>0</v>
      </c>
      <c r="BI161" s="460">
        <f t="shared" si="204"/>
        <v>0</v>
      </c>
      <c r="BJ161" s="461">
        <f t="shared" si="205"/>
        <v>0</v>
      </c>
      <c r="BK161" s="461">
        <f t="shared" si="206"/>
        <v>0</v>
      </c>
      <c r="BL161" s="461">
        <f t="shared" si="207"/>
        <v>2</v>
      </c>
      <c r="BM161" s="461">
        <f t="shared" si="208"/>
        <v>0</v>
      </c>
      <c r="BN161" s="461">
        <f t="shared" si="209"/>
        <v>0</v>
      </c>
      <c r="BO161" s="461">
        <f t="shared" si="210"/>
        <v>0</v>
      </c>
      <c r="BP161" s="461">
        <f t="shared" si="211"/>
        <v>0</v>
      </c>
      <c r="BQ161" s="461">
        <f t="shared" si="212"/>
        <v>0</v>
      </c>
      <c r="BR161" s="461">
        <f t="shared" si="213"/>
        <v>0</v>
      </c>
      <c r="BS161" s="461">
        <f t="shared" si="214"/>
        <v>0</v>
      </c>
      <c r="BT161" s="461">
        <f t="shared" si="215"/>
        <v>0</v>
      </c>
      <c r="BU161" s="461">
        <f t="shared" si="216"/>
        <v>0</v>
      </c>
      <c r="BV161" s="461">
        <f t="shared" si="217"/>
        <v>0</v>
      </c>
      <c r="BW161" s="461">
        <f t="shared" si="218"/>
        <v>0</v>
      </c>
      <c r="BX161" s="461">
        <f t="shared" si="219"/>
        <v>2</v>
      </c>
      <c r="BY161" s="461">
        <f t="shared" si="220"/>
        <v>0</v>
      </c>
      <c r="BZ161" s="461">
        <f t="shared" si="221"/>
        <v>0</v>
      </c>
      <c r="CA161" s="461">
        <f t="shared" si="222"/>
        <v>0</v>
      </c>
      <c r="CB161" s="461">
        <f t="shared" si="223"/>
        <v>0</v>
      </c>
      <c r="CC161" s="461">
        <f t="shared" si="224"/>
        <v>0</v>
      </c>
      <c r="CD161" s="462">
        <f t="shared" si="225"/>
        <v>0</v>
      </c>
      <c r="CE161" s="463"/>
      <c r="CF161" s="463"/>
    </row>
    <row r="162" spans="2:84" s="464" customFormat="1" ht="12" outlineLevel="1" x14ac:dyDescent="0.2">
      <c r="B162" s="621" t="s">
        <v>6219</v>
      </c>
      <c r="C162" s="622" t="s">
        <v>6220</v>
      </c>
      <c r="D162" s="622"/>
      <c r="E162" s="679"/>
      <c r="F162" s="466"/>
      <c r="G162" s="641">
        <v>1</v>
      </c>
      <c r="H162" s="645">
        <f t="shared" si="235"/>
        <v>365</v>
      </c>
      <c r="I162" s="466" t="s">
        <v>2111</v>
      </c>
      <c r="J162" s="466">
        <v>1</v>
      </c>
      <c r="K162" s="466">
        <v>2</v>
      </c>
      <c r="L162" s="466">
        <f>+J162*K162</f>
        <v>2</v>
      </c>
      <c r="M162" s="468">
        <f t="shared" si="234"/>
        <v>2</v>
      </c>
      <c r="N162" s="466" t="s">
        <v>6112</v>
      </c>
      <c r="O162" s="466" t="s">
        <v>6433</v>
      </c>
      <c r="P162" s="495">
        <v>41800</v>
      </c>
      <c r="Q162" s="426">
        <f t="shared" si="181"/>
        <v>42165</v>
      </c>
      <c r="R162" s="426">
        <f t="shared" si="232"/>
        <v>42530</v>
      </c>
      <c r="S162" s="426">
        <f t="shared" si="232"/>
        <v>42895</v>
      </c>
      <c r="T162" s="426">
        <f t="shared" si="232"/>
        <v>43260</v>
      </c>
      <c r="U162" s="426">
        <f t="shared" si="232"/>
        <v>43625</v>
      </c>
      <c r="V162" s="426">
        <f t="shared" si="232"/>
        <v>43990</v>
      </c>
      <c r="W162" s="426">
        <f t="shared" si="232"/>
        <v>44355</v>
      </c>
      <c r="X162" s="426">
        <f t="shared" si="232"/>
        <v>44720</v>
      </c>
      <c r="Y162" s="426">
        <f t="shared" si="232"/>
        <v>45085</v>
      </c>
      <c r="Z162" s="426">
        <f t="shared" si="232"/>
        <v>45450</v>
      </c>
      <c r="AA162" s="426">
        <f t="shared" si="232"/>
        <v>45815</v>
      </c>
      <c r="AB162" s="426">
        <f t="shared" si="232"/>
        <v>46180</v>
      </c>
      <c r="AC162" s="426">
        <f t="shared" si="232"/>
        <v>46545</v>
      </c>
      <c r="AD162" s="426">
        <f t="shared" si="232"/>
        <v>46910</v>
      </c>
      <c r="AE162" s="426">
        <f t="shared" si="232"/>
        <v>47275</v>
      </c>
      <c r="AF162" s="426">
        <f t="shared" si="232"/>
        <v>47640</v>
      </c>
      <c r="AG162" s="426">
        <f t="shared" si="232"/>
        <v>48005</v>
      </c>
      <c r="AH162" s="426">
        <f t="shared" si="232"/>
        <v>48370</v>
      </c>
      <c r="AI162" s="426">
        <f t="shared" si="232"/>
        <v>48735</v>
      </c>
      <c r="AJ162" s="426">
        <f t="shared" si="232"/>
        <v>49100</v>
      </c>
      <c r="AK162" s="426">
        <f t="shared" si="232"/>
        <v>49465</v>
      </c>
      <c r="AL162" s="426">
        <f t="shared" si="232"/>
        <v>49830</v>
      </c>
      <c r="AM162" s="458">
        <f t="shared" si="182"/>
        <v>0</v>
      </c>
      <c r="AN162" s="458">
        <f t="shared" si="183"/>
        <v>0</v>
      </c>
      <c r="AO162" s="458">
        <f t="shared" si="184"/>
        <v>0</v>
      </c>
      <c r="AP162" s="458">
        <f t="shared" si="185"/>
        <v>1</v>
      </c>
      <c r="AQ162" s="458">
        <f t="shared" si="186"/>
        <v>0</v>
      </c>
      <c r="AR162" s="458">
        <f t="shared" si="187"/>
        <v>0</v>
      </c>
      <c r="AS162" s="458">
        <f t="shared" si="188"/>
        <v>0</v>
      </c>
      <c r="AT162" s="458">
        <f t="shared" si="189"/>
        <v>0</v>
      </c>
      <c r="AU162" s="458">
        <f t="shared" si="190"/>
        <v>0</v>
      </c>
      <c r="AV162" s="458">
        <f t="shared" si="191"/>
        <v>0</v>
      </c>
      <c r="AW162" s="458">
        <f t="shared" si="192"/>
        <v>0</v>
      </c>
      <c r="AX162" s="458">
        <f t="shared" si="193"/>
        <v>0</v>
      </c>
      <c r="AY162" s="458">
        <f t="shared" si="194"/>
        <v>0</v>
      </c>
      <c r="AZ162" s="458">
        <f t="shared" si="195"/>
        <v>0</v>
      </c>
      <c r="BA162" s="458">
        <f t="shared" si="196"/>
        <v>0</v>
      </c>
      <c r="BB162" s="458">
        <f t="shared" si="197"/>
        <v>1</v>
      </c>
      <c r="BC162" s="458">
        <f t="shared" si="198"/>
        <v>0</v>
      </c>
      <c r="BD162" s="458">
        <f t="shared" si="199"/>
        <v>0</v>
      </c>
      <c r="BE162" s="458">
        <f t="shared" si="200"/>
        <v>0</v>
      </c>
      <c r="BF162" s="458">
        <f t="shared" si="201"/>
        <v>0</v>
      </c>
      <c r="BG162" s="458">
        <f t="shared" si="202"/>
        <v>0</v>
      </c>
      <c r="BH162" s="459">
        <f t="shared" si="203"/>
        <v>0</v>
      </c>
      <c r="BI162" s="460">
        <f t="shared" si="204"/>
        <v>0</v>
      </c>
      <c r="BJ162" s="461">
        <f t="shared" si="205"/>
        <v>0</v>
      </c>
      <c r="BK162" s="461">
        <f t="shared" si="206"/>
        <v>0</v>
      </c>
      <c r="BL162" s="461">
        <f t="shared" si="207"/>
        <v>2</v>
      </c>
      <c r="BM162" s="461">
        <f t="shared" si="208"/>
        <v>0</v>
      </c>
      <c r="BN162" s="461">
        <f t="shared" si="209"/>
        <v>0</v>
      </c>
      <c r="BO162" s="461">
        <f t="shared" si="210"/>
        <v>0</v>
      </c>
      <c r="BP162" s="461">
        <f t="shared" si="211"/>
        <v>0</v>
      </c>
      <c r="BQ162" s="461">
        <f t="shared" si="212"/>
        <v>0</v>
      </c>
      <c r="BR162" s="461">
        <f t="shared" si="213"/>
        <v>0</v>
      </c>
      <c r="BS162" s="461">
        <f t="shared" si="214"/>
        <v>0</v>
      </c>
      <c r="BT162" s="461">
        <f t="shared" si="215"/>
        <v>0</v>
      </c>
      <c r="BU162" s="461">
        <f t="shared" si="216"/>
        <v>0</v>
      </c>
      <c r="BV162" s="461">
        <f t="shared" si="217"/>
        <v>0</v>
      </c>
      <c r="BW162" s="461">
        <f t="shared" si="218"/>
        <v>0</v>
      </c>
      <c r="BX162" s="461">
        <f t="shared" si="219"/>
        <v>2</v>
      </c>
      <c r="BY162" s="461">
        <f t="shared" si="220"/>
        <v>0</v>
      </c>
      <c r="BZ162" s="461">
        <f t="shared" si="221"/>
        <v>0</v>
      </c>
      <c r="CA162" s="461">
        <f t="shared" si="222"/>
        <v>0</v>
      </c>
      <c r="CB162" s="461">
        <f t="shared" si="223"/>
        <v>0</v>
      </c>
      <c r="CC162" s="461">
        <f t="shared" si="224"/>
        <v>0</v>
      </c>
      <c r="CD162" s="462">
        <f t="shared" si="225"/>
        <v>0</v>
      </c>
      <c r="CE162" s="463"/>
      <c r="CF162" s="463"/>
    </row>
    <row r="163" spans="2:84" s="464" customFormat="1" ht="12" outlineLevel="1" x14ac:dyDescent="0.2">
      <c r="B163" s="623" t="s">
        <v>6219</v>
      </c>
      <c r="C163" s="624" t="s">
        <v>6220</v>
      </c>
      <c r="D163" s="624"/>
      <c r="E163" s="680"/>
      <c r="F163" s="471"/>
      <c r="G163" s="642">
        <v>1</v>
      </c>
      <c r="H163" s="646">
        <f t="shared" si="235"/>
        <v>365</v>
      </c>
      <c r="I163" s="471" t="s">
        <v>2111</v>
      </c>
      <c r="J163" s="471">
        <v>1</v>
      </c>
      <c r="K163" s="471">
        <v>2</v>
      </c>
      <c r="L163" s="471">
        <f>+J163*K163</f>
        <v>2</v>
      </c>
      <c r="M163" s="473">
        <f t="shared" si="234"/>
        <v>2</v>
      </c>
      <c r="N163" s="471" t="s">
        <v>6112</v>
      </c>
      <c r="O163" s="471" t="s">
        <v>6433</v>
      </c>
      <c r="P163" s="497">
        <v>41800</v>
      </c>
      <c r="Q163" s="426">
        <f t="shared" si="181"/>
        <v>42165</v>
      </c>
      <c r="R163" s="426">
        <f t="shared" si="232"/>
        <v>42530</v>
      </c>
      <c r="S163" s="426">
        <f t="shared" si="232"/>
        <v>42895</v>
      </c>
      <c r="T163" s="426">
        <f t="shared" si="232"/>
        <v>43260</v>
      </c>
      <c r="U163" s="426">
        <f t="shared" si="232"/>
        <v>43625</v>
      </c>
      <c r="V163" s="426">
        <f t="shared" si="232"/>
        <v>43990</v>
      </c>
      <c r="W163" s="426">
        <f t="shared" si="232"/>
        <v>44355</v>
      </c>
      <c r="X163" s="426">
        <f t="shared" si="232"/>
        <v>44720</v>
      </c>
      <c r="Y163" s="426">
        <f t="shared" si="232"/>
        <v>45085</v>
      </c>
      <c r="Z163" s="426">
        <f t="shared" si="232"/>
        <v>45450</v>
      </c>
      <c r="AA163" s="426">
        <f t="shared" si="232"/>
        <v>45815</v>
      </c>
      <c r="AB163" s="426">
        <f t="shared" si="232"/>
        <v>46180</v>
      </c>
      <c r="AC163" s="426">
        <f t="shared" si="232"/>
        <v>46545</v>
      </c>
      <c r="AD163" s="426">
        <f t="shared" ref="R163:AL170" si="236">+AC163+$H163</f>
        <v>46910</v>
      </c>
      <c r="AE163" s="426">
        <f t="shared" si="236"/>
        <v>47275</v>
      </c>
      <c r="AF163" s="426">
        <f t="shared" si="236"/>
        <v>47640</v>
      </c>
      <c r="AG163" s="426">
        <f t="shared" si="236"/>
        <v>48005</v>
      </c>
      <c r="AH163" s="426">
        <f t="shared" si="236"/>
        <v>48370</v>
      </c>
      <c r="AI163" s="426">
        <f t="shared" si="236"/>
        <v>48735</v>
      </c>
      <c r="AJ163" s="426">
        <f t="shared" si="236"/>
        <v>49100</v>
      </c>
      <c r="AK163" s="426">
        <f t="shared" si="236"/>
        <v>49465</v>
      </c>
      <c r="AL163" s="426">
        <f t="shared" si="236"/>
        <v>49830</v>
      </c>
      <c r="AM163" s="458">
        <f t="shared" si="182"/>
        <v>0</v>
      </c>
      <c r="AN163" s="458">
        <f t="shared" si="183"/>
        <v>0</v>
      </c>
      <c r="AO163" s="458">
        <f t="shared" si="184"/>
        <v>0</v>
      </c>
      <c r="AP163" s="458">
        <f t="shared" si="185"/>
        <v>1</v>
      </c>
      <c r="AQ163" s="458">
        <f t="shared" si="186"/>
        <v>0</v>
      </c>
      <c r="AR163" s="458">
        <f t="shared" si="187"/>
        <v>0</v>
      </c>
      <c r="AS163" s="458">
        <f t="shared" si="188"/>
        <v>0</v>
      </c>
      <c r="AT163" s="458">
        <f t="shared" si="189"/>
        <v>0</v>
      </c>
      <c r="AU163" s="458">
        <f t="shared" si="190"/>
        <v>0</v>
      </c>
      <c r="AV163" s="458">
        <f t="shared" si="191"/>
        <v>0</v>
      </c>
      <c r="AW163" s="458">
        <f t="shared" si="192"/>
        <v>0</v>
      </c>
      <c r="AX163" s="458">
        <f t="shared" si="193"/>
        <v>0</v>
      </c>
      <c r="AY163" s="458">
        <f t="shared" si="194"/>
        <v>0</v>
      </c>
      <c r="AZ163" s="458">
        <f t="shared" si="195"/>
        <v>0</v>
      </c>
      <c r="BA163" s="458">
        <f t="shared" si="196"/>
        <v>0</v>
      </c>
      <c r="BB163" s="458">
        <f t="shared" si="197"/>
        <v>1</v>
      </c>
      <c r="BC163" s="458">
        <f t="shared" si="198"/>
        <v>0</v>
      </c>
      <c r="BD163" s="458">
        <f t="shared" si="199"/>
        <v>0</v>
      </c>
      <c r="BE163" s="458">
        <f t="shared" si="200"/>
        <v>0</v>
      </c>
      <c r="BF163" s="458">
        <f t="shared" si="201"/>
        <v>0</v>
      </c>
      <c r="BG163" s="458">
        <f t="shared" si="202"/>
        <v>0</v>
      </c>
      <c r="BH163" s="459">
        <f t="shared" si="203"/>
        <v>0</v>
      </c>
      <c r="BI163" s="460">
        <f t="shared" si="204"/>
        <v>0</v>
      </c>
      <c r="BJ163" s="461">
        <f t="shared" si="205"/>
        <v>0</v>
      </c>
      <c r="BK163" s="461">
        <f t="shared" si="206"/>
        <v>0</v>
      </c>
      <c r="BL163" s="461">
        <f t="shared" si="207"/>
        <v>2</v>
      </c>
      <c r="BM163" s="461">
        <f t="shared" si="208"/>
        <v>0</v>
      </c>
      <c r="BN163" s="461">
        <f t="shared" si="209"/>
        <v>0</v>
      </c>
      <c r="BO163" s="461">
        <f t="shared" si="210"/>
        <v>0</v>
      </c>
      <c r="BP163" s="461">
        <f t="shared" si="211"/>
        <v>0</v>
      </c>
      <c r="BQ163" s="461">
        <f t="shared" si="212"/>
        <v>0</v>
      </c>
      <c r="BR163" s="461">
        <f t="shared" si="213"/>
        <v>0</v>
      </c>
      <c r="BS163" s="461">
        <f t="shared" si="214"/>
        <v>0</v>
      </c>
      <c r="BT163" s="461">
        <f t="shared" si="215"/>
        <v>0</v>
      </c>
      <c r="BU163" s="461">
        <f t="shared" si="216"/>
        <v>0</v>
      </c>
      <c r="BV163" s="461">
        <f t="shared" si="217"/>
        <v>0</v>
      </c>
      <c r="BW163" s="461">
        <f t="shared" si="218"/>
        <v>0</v>
      </c>
      <c r="BX163" s="461">
        <f t="shared" si="219"/>
        <v>2</v>
      </c>
      <c r="BY163" s="461">
        <f t="shared" si="220"/>
        <v>0</v>
      </c>
      <c r="BZ163" s="461">
        <f t="shared" si="221"/>
        <v>0</v>
      </c>
      <c r="CA163" s="461">
        <f t="shared" si="222"/>
        <v>0</v>
      </c>
      <c r="CB163" s="461">
        <f t="shared" si="223"/>
        <v>0</v>
      </c>
      <c r="CC163" s="461">
        <f t="shared" si="224"/>
        <v>0</v>
      </c>
      <c r="CD163" s="462">
        <f t="shared" si="225"/>
        <v>0</v>
      </c>
      <c r="CE163" s="463"/>
      <c r="CF163" s="463"/>
    </row>
    <row r="164" spans="2:84" s="159" customFormat="1" ht="12" x14ac:dyDescent="0.2">
      <c r="B164" s="498">
        <v>0</v>
      </c>
      <c r="C164" s="437" t="s">
        <v>6222</v>
      </c>
      <c r="D164" s="606"/>
      <c r="E164" s="654"/>
      <c r="F164" s="449"/>
      <c r="G164" s="449"/>
      <c r="H164" s="450"/>
      <c r="I164" s="449"/>
      <c r="J164" s="449"/>
      <c r="K164" s="449"/>
      <c r="L164" s="449"/>
      <c r="M164" s="447">
        <f>SUM(M165:M215)</f>
        <v>141.20000000000005</v>
      </c>
      <c r="N164" s="451" t="s">
        <v>6112</v>
      </c>
      <c r="O164" s="451" t="s">
        <v>6433</v>
      </c>
      <c r="P164" s="499"/>
      <c r="Q164" s="687"/>
      <c r="R164" s="688"/>
      <c r="S164" s="688"/>
      <c r="T164" s="688"/>
      <c r="U164" s="688"/>
      <c r="V164" s="688"/>
      <c r="W164" s="688"/>
      <c r="X164" s="688"/>
      <c r="Y164" s="688"/>
      <c r="Z164" s="688"/>
      <c r="AA164" s="688"/>
      <c r="AB164" s="688"/>
      <c r="AC164" s="688"/>
      <c r="AD164" s="688"/>
      <c r="AE164" s="688"/>
      <c r="AF164" s="688"/>
      <c r="AG164" s="688"/>
      <c r="AH164" s="688"/>
      <c r="AI164" s="688"/>
      <c r="AJ164" s="688"/>
      <c r="AK164" s="688"/>
      <c r="AL164" s="689"/>
      <c r="AM164" s="684"/>
      <c r="AN164" s="685"/>
      <c r="AO164" s="685"/>
      <c r="AP164" s="685"/>
      <c r="AQ164" s="685"/>
      <c r="AR164" s="685"/>
      <c r="AS164" s="685"/>
      <c r="AT164" s="685"/>
      <c r="AU164" s="685"/>
      <c r="AV164" s="685"/>
      <c r="AW164" s="685"/>
      <c r="AX164" s="685"/>
      <c r="AY164" s="685"/>
      <c r="AZ164" s="685"/>
      <c r="BA164" s="685"/>
      <c r="BB164" s="685"/>
      <c r="BC164" s="685"/>
      <c r="BD164" s="685"/>
      <c r="BE164" s="685"/>
      <c r="BF164" s="685"/>
      <c r="BG164" s="685"/>
      <c r="BH164" s="686"/>
      <c r="BI164" s="681"/>
      <c r="BJ164" s="682"/>
      <c r="BK164" s="682"/>
      <c r="BL164" s="682"/>
      <c r="BM164" s="682"/>
      <c r="BN164" s="682"/>
      <c r="BO164" s="682"/>
      <c r="BP164" s="682"/>
      <c r="BQ164" s="682"/>
      <c r="BR164" s="682"/>
      <c r="BS164" s="682"/>
      <c r="BT164" s="682"/>
      <c r="BU164" s="682"/>
      <c r="BV164" s="682"/>
      <c r="BW164" s="682"/>
      <c r="BX164" s="682"/>
      <c r="BY164" s="682"/>
      <c r="BZ164" s="682"/>
      <c r="CA164" s="682"/>
      <c r="CB164" s="682"/>
      <c r="CC164" s="682"/>
      <c r="CD164" s="683"/>
      <c r="CE164" s="140"/>
      <c r="CF164" s="140"/>
    </row>
    <row r="165" spans="2:84" s="464" customFormat="1" ht="12" outlineLevel="1" x14ac:dyDescent="0.2">
      <c r="B165" s="492" t="s">
        <v>6223</v>
      </c>
      <c r="C165" s="452" t="s">
        <v>6224</v>
      </c>
      <c r="D165" s="452"/>
      <c r="E165" s="452" t="s">
        <v>6739</v>
      </c>
      <c r="F165" s="453"/>
      <c r="G165" s="608">
        <v>52</v>
      </c>
      <c r="H165" s="454">
        <f t="shared" si="235"/>
        <v>7.0192307692307692</v>
      </c>
      <c r="I165" s="453" t="s">
        <v>2111</v>
      </c>
      <c r="J165" s="599">
        <v>1</v>
      </c>
      <c r="K165" s="599">
        <v>0.5</v>
      </c>
      <c r="L165" s="599">
        <f t="shared" ref="L165:L199" si="237">+J165*K165</f>
        <v>0.5</v>
      </c>
      <c r="M165" s="601">
        <f>+J165*K165*G165</f>
        <v>26</v>
      </c>
      <c r="N165" s="453" t="s">
        <v>6112</v>
      </c>
      <c r="O165" s="453" t="s">
        <v>6433</v>
      </c>
      <c r="P165" s="493">
        <v>41807</v>
      </c>
      <c r="Q165" s="426">
        <f t="shared" si="181"/>
        <v>41814.019230769234</v>
      </c>
      <c r="R165" s="426">
        <f t="shared" si="236"/>
        <v>41821.038461538468</v>
      </c>
      <c r="S165" s="426">
        <f t="shared" si="236"/>
        <v>41828.057692307702</v>
      </c>
      <c r="T165" s="426">
        <f t="shared" si="236"/>
        <v>41835.076923076937</v>
      </c>
      <c r="U165" s="426">
        <f t="shared" si="236"/>
        <v>41842.096153846171</v>
      </c>
      <c r="V165" s="426">
        <f t="shared" si="236"/>
        <v>41849.115384615405</v>
      </c>
      <c r="W165" s="426">
        <f t="shared" si="236"/>
        <v>41856.134615384639</v>
      </c>
      <c r="X165" s="426">
        <f t="shared" si="236"/>
        <v>41863.153846153873</v>
      </c>
      <c r="Y165" s="426">
        <f t="shared" si="236"/>
        <v>41870.173076923107</v>
      </c>
      <c r="Z165" s="426">
        <f t="shared" si="236"/>
        <v>41877.192307692341</v>
      </c>
      <c r="AA165" s="426">
        <f t="shared" si="236"/>
        <v>41884.211538461575</v>
      </c>
      <c r="AB165" s="426">
        <f t="shared" si="236"/>
        <v>41891.23076923081</v>
      </c>
      <c r="AC165" s="426">
        <f t="shared" si="236"/>
        <v>41898.250000000044</v>
      </c>
      <c r="AD165" s="426">
        <f t="shared" si="236"/>
        <v>41905.269230769278</v>
      </c>
      <c r="AE165" s="426">
        <f t="shared" si="236"/>
        <v>41912.288461538512</v>
      </c>
      <c r="AF165" s="426">
        <f t="shared" si="236"/>
        <v>41919.307692307746</v>
      </c>
      <c r="AG165" s="426">
        <f t="shared" si="236"/>
        <v>41926.32692307698</v>
      </c>
      <c r="AH165" s="426">
        <f t="shared" si="236"/>
        <v>41933.346153846214</v>
      </c>
      <c r="AI165" s="426">
        <f t="shared" si="236"/>
        <v>41940.365384615448</v>
      </c>
      <c r="AJ165" s="426">
        <f t="shared" si="236"/>
        <v>41947.384615384683</v>
      </c>
      <c r="AK165" s="426">
        <f t="shared" si="236"/>
        <v>41954.403846153917</v>
      </c>
      <c r="AL165" s="426">
        <f t="shared" si="236"/>
        <v>41961.423076923151</v>
      </c>
      <c r="AM165" s="458">
        <f t="shared" si="182"/>
        <v>0</v>
      </c>
      <c r="AN165" s="458">
        <f t="shared" si="183"/>
        <v>0</v>
      </c>
      <c r="AO165" s="458">
        <f t="shared" si="184"/>
        <v>0</v>
      </c>
      <c r="AP165" s="458">
        <f t="shared" si="185"/>
        <v>2</v>
      </c>
      <c r="AQ165" s="458">
        <f t="shared" si="186"/>
        <v>5</v>
      </c>
      <c r="AR165" s="458">
        <f t="shared" si="187"/>
        <v>4</v>
      </c>
      <c r="AS165" s="458">
        <f t="shared" si="188"/>
        <v>5</v>
      </c>
      <c r="AT165" s="458">
        <f t="shared" si="189"/>
        <v>4</v>
      </c>
      <c r="AU165" s="458">
        <f t="shared" si="190"/>
        <v>3</v>
      </c>
      <c r="AV165" s="458">
        <f t="shared" si="191"/>
        <v>0</v>
      </c>
      <c r="AW165" s="458">
        <f t="shared" si="192"/>
        <v>0</v>
      </c>
      <c r="AX165" s="458">
        <f t="shared" si="193"/>
        <v>0</v>
      </c>
      <c r="AY165" s="458">
        <f t="shared" si="194"/>
        <v>0</v>
      </c>
      <c r="AZ165" s="458">
        <f t="shared" si="195"/>
        <v>0</v>
      </c>
      <c r="BA165" s="458">
        <f t="shared" si="196"/>
        <v>0</v>
      </c>
      <c r="BB165" s="458">
        <f t="shared" si="197"/>
        <v>2</v>
      </c>
      <c r="BC165" s="458">
        <f t="shared" si="198"/>
        <v>0</v>
      </c>
      <c r="BD165" s="458">
        <f t="shared" si="199"/>
        <v>0</v>
      </c>
      <c r="BE165" s="458">
        <f t="shared" si="200"/>
        <v>0</v>
      </c>
      <c r="BF165" s="458">
        <f t="shared" si="201"/>
        <v>0</v>
      </c>
      <c r="BG165" s="458">
        <f t="shared" si="202"/>
        <v>0</v>
      </c>
      <c r="BH165" s="459">
        <f t="shared" si="203"/>
        <v>0</v>
      </c>
      <c r="BI165" s="460">
        <f t="shared" si="204"/>
        <v>0</v>
      </c>
      <c r="BJ165" s="461">
        <f t="shared" si="205"/>
        <v>0</v>
      </c>
      <c r="BK165" s="461">
        <f t="shared" si="206"/>
        <v>0</v>
      </c>
      <c r="BL165" s="461">
        <f t="shared" si="207"/>
        <v>1</v>
      </c>
      <c r="BM165" s="461">
        <f t="shared" si="208"/>
        <v>2.5</v>
      </c>
      <c r="BN165" s="461">
        <f t="shared" si="209"/>
        <v>2</v>
      </c>
      <c r="BO165" s="461">
        <f t="shared" si="210"/>
        <v>2.5</v>
      </c>
      <c r="BP165" s="461">
        <f t="shared" si="211"/>
        <v>2</v>
      </c>
      <c r="BQ165" s="461">
        <f t="shared" si="212"/>
        <v>1.5</v>
      </c>
      <c r="BR165" s="461">
        <f t="shared" si="213"/>
        <v>0</v>
      </c>
      <c r="BS165" s="461">
        <f t="shared" si="214"/>
        <v>0</v>
      </c>
      <c r="BT165" s="461">
        <f t="shared" si="215"/>
        <v>0</v>
      </c>
      <c r="BU165" s="461">
        <f t="shared" si="216"/>
        <v>0</v>
      </c>
      <c r="BV165" s="461">
        <f t="shared" si="217"/>
        <v>0</v>
      </c>
      <c r="BW165" s="461">
        <f t="shared" si="218"/>
        <v>0</v>
      </c>
      <c r="BX165" s="461">
        <f t="shared" si="219"/>
        <v>1</v>
      </c>
      <c r="BY165" s="461">
        <f t="shared" si="220"/>
        <v>0</v>
      </c>
      <c r="BZ165" s="461">
        <f t="shared" si="221"/>
        <v>0</v>
      </c>
      <c r="CA165" s="461">
        <f t="shared" si="222"/>
        <v>0</v>
      </c>
      <c r="CB165" s="461">
        <f t="shared" si="223"/>
        <v>0</v>
      </c>
      <c r="CC165" s="461">
        <f t="shared" si="224"/>
        <v>0</v>
      </c>
      <c r="CD165" s="462">
        <f t="shared" si="225"/>
        <v>0</v>
      </c>
      <c r="CE165" s="463"/>
      <c r="CF165" s="463"/>
    </row>
    <row r="166" spans="2:84" s="464" customFormat="1" ht="12" outlineLevel="1" x14ac:dyDescent="0.2">
      <c r="B166" s="492" t="s">
        <v>6225</v>
      </c>
      <c r="C166" s="452" t="s">
        <v>6701</v>
      </c>
      <c r="D166" s="452"/>
      <c r="E166" s="452" t="s">
        <v>6651</v>
      </c>
      <c r="F166" s="453"/>
      <c r="G166" s="608">
        <v>53</v>
      </c>
      <c r="H166" s="454">
        <f t="shared" si="235"/>
        <v>6.8867924528301883</v>
      </c>
      <c r="I166" s="453" t="s">
        <v>2111</v>
      </c>
      <c r="J166" s="618">
        <v>1</v>
      </c>
      <c r="K166" s="618">
        <v>0.2</v>
      </c>
      <c r="L166" s="618">
        <f t="shared" ref="L166:L169" si="238">+J166*K166</f>
        <v>0.2</v>
      </c>
      <c r="M166" s="468">
        <f>+J166*K166*G166</f>
        <v>10.600000000000001</v>
      </c>
      <c r="N166" s="453" t="s">
        <v>6112</v>
      </c>
      <c r="O166" s="453" t="s">
        <v>6433</v>
      </c>
      <c r="P166" s="493">
        <v>41807</v>
      </c>
      <c r="Q166" s="426">
        <f t="shared" si="181"/>
        <v>41813.886792452831</v>
      </c>
      <c r="R166" s="426">
        <f t="shared" si="236"/>
        <v>41820.773584905663</v>
      </c>
      <c r="S166" s="426">
        <f t="shared" si="236"/>
        <v>41827.660377358494</v>
      </c>
      <c r="T166" s="426">
        <f t="shared" si="236"/>
        <v>41834.547169811325</v>
      </c>
      <c r="U166" s="426">
        <f t="shared" si="236"/>
        <v>41841.433962264156</v>
      </c>
      <c r="V166" s="426">
        <f t="shared" si="236"/>
        <v>41848.320754716988</v>
      </c>
      <c r="W166" s="426">
        <f t="shared" si="236"/>
        <v>41855.207547169819</v>
      </c>
      <c r="X166" s="426">
        <f t="shared" si="236"/>
        <v>41862.09433962265</v>
      </c>
      <c r="Y166" s="426">
        <f t="shared" si="236"/>
        <v>41868.981132075482</v>
      </c>
      <c r="Z166" s="426">
        <f t="shared" si="236"/>
        <v>41875.867924528313</v>
      </c>
      <c r="AA166" s="426">
        <f t="shared" si="236"/>
        <v>41882.754716981144</v>
      </c>
      <c r="AB166" s="426">
        <f t="shared" si="236"/>
        <v>41889.641509433975</v>
      </c>
      <c r="AC166" s="426">
        <f t="shared" si="236"/>
        <v>41896.528301886807</v>
      </c>
      <c r="AD166" s="426">
        <f t="shared" si="236"/>
        <v>41903.415094339638</v>
      </c>
      <c r="AE166" s="426">
        <f t="shared" si="236"/>
        <v>41910.301886792469</v>
      </c>
      <c r="AF166" s="426">
        <f t="shared" si="236"/>
        <v>41917.188679245301</v>
      </c>
      <c r="AG166" s="426">
        <f t="shared" si="236"/>
        <v>41924.075471698132</v>
      </c>
      <c r="AH166" s="426">
        <f t="shared" si="236"/>
        <v>41930.962264150963</v>
      </c>
      <c r="AI166" s="426">
        <f t="shared" si="236"/>
        <v>41937.849056603794</v>
      </c>
      <c r="AJ166" s="426">
        <f t="shared" si="236"/>
        <v>41944.735849056626</v>
      </c>
      <c r="AK166" s="426">
        <f t="shared" si="236"/>
        <v>41951.622641509457</v>
      </c>
      <c r="AL166" s="426">
        <f t="shared" si="236"/>
        <v>41958.509433962288</v>
      </c>
      <c r="AM166" s="458">
        <f t="shared" si="182"/>
        <v>0</v>
      </c>
      <c r="AN166" s="458">
        <f t="shared" si="183"/>
        <v>0</v>
      </c>
      <c r="AO166" s="458">
        <f t="shared" si="184"/>
        <v>0</v>
      </c>
      <c r="AP166" s="458">
        <f t="shared" si="185"/>
        <v>3</v>
      </c>
      <c r="AQ166" s="458">
        <f t="shared" si="186"/>
        <v>4</v>
      </c>
      <c r="AR166" s="458">
        <f t="shared" si="187"/>
        <v>5</v>
      </c>
      <c r="AS166" s="458">
        <f t="shared" si="188"/>
        <v>4</v>
      </c>
      <c r="AT166" s="458">
        <f t="shared" si="189"/>
        <v>4</v>
      </c>
      <c r="AU166" s="458">
        <f t="shared" si="190"/>
        <v>3</v>
      </c>
      <c r="AV166" s="458">
        <f t="shared" si="191"/>
        <v>0</v>
      </c>
      <c r="AW166" s="458">
        <f t="shared" si="192"/>
        <v>0</v>
      </c>
      <c r="AX166" s="458">
        <f t="shared" si="193"/>
        <v>0</v>
      </c>
      <c r="AY166" s="458">
        <f t="shared" si="194"/>
        <v>0</v>
      </c>
      <c r="AZ166" s="458">
        <f t="shared" si="195"/>
        <v>0</v>
      </c>
      <c r="BA166" s="458">
        <f t="shared" si="196"/>
        <v>0</v>
      </c>
      <c r="BB166" s="458">
        <f t="shared" si="197"/>
        <v>3</v>
      </c>
      <c r="BC166" s="458">
        <f t="shared" si="198"/>
        <v>0</v>
      </c>
      <c r="BD166" s="458">
        <f t="shared" si="199"/>
        <v>0</v>
      </c>
      <c r="BE166" s="458">
        <f t="shared" si="200"/>
        <v>0</v>
      </c>
      <c r="BF166" s="458">
        <f t="shared" si="201"/>
        <v>0</v>
      </c>
      <c r="BG166" s="458">
        <f t="shared" si="202"/>
        <v>0</v>
      </c>
      <c r="BH166" s="459">
        <f t="shared" si="203"/>
        <v>0</v>
      </c>
      <c r="BI166" s="460">
        <f t="shared" si="204"/>
        <v>0</v>
      </c>
      <c r="BJ166" s="461">
        <f t="shared" si="205"/>
        <v>0</v>
      </c>
      <c r="BK166" s="461">
        <f t="shared" si="206"/>
        <v>0</v>
      </c>
      <c r="BL166" s="461">
        <f t="shared" si="207"/>
        <v>0.60000000000000009</v>
      </c>
      <c r="BM166" s="461">
        <f t="shared" si="208"/>
        <v>0.8</v>
      </c>
      <c r="BN166" s="461">
        <f t="shared" si="209"/>
        <v>1</v>
      </c>
      <c r="BO166" s="461">
        <f t="shared" si="210"/>
        <v>0.8</v>
      </c>
      <c r="BP166" s="461">
        <f t="shared" si="211"/>
        <v>0.8</v>
      </c>
      <c r="BQ166" s="461">
        <f t="shared" si="212"/>
        <v>0.60000000000000009</v>
      </c>
      <c r="BR166" s="461">
        <f t="shared" si="213"/>
        <v>0</v>
      </c>
      <c r="BS166" s="461">
        <f t="shared" si="214"/>
        <v>0</v>
      </c>
      <c r="BT166" s="461">
        <f t="shared" si="215"/>
        <v>0</v>
      </c>
      <c r="BU166" s="461">
        <f t="shared" si="216"/>
        <v>0</v>
      </c>
      <c r="BV166" s="461">
        <f t="shared" si="217"/>
        <v>0</v>
      </c>
      <c r="BW166" s="461">
        <f t="shared" si="218"/>
        <v>0</v>
      </c>
      <c r="BX166" s="461">
        <f t="shared" si="219"/>
        <v>0.60000000000000009</v>
      </c>
      <c r="BY166" s="461">
        <f t="shared" si="220"/>
        <v>0</v>
      </c>
      <c r="BZ166" s="461">
        <f t="shared" si="221"/>
        <v>0</v>
      </c>
      <c r="CA166" s="461">
        <f t="shared" si="222"/>
        <v>0</v>
      </c>
      <c r="CB166" s="461">
        <f t="shared" si="223"/>
        <v>0</v>
      </c>
      <c r="CC166" s="461">
        <f t="shared" si="224"/>
        <v>0</v>
      </c>
      <c r="CD166" s="462">
        <f t="shared" si="225"/>
        <v>0</v>
      </c>
      <c r="CE166" s="463"/>
      <c r="CF166" s="463"/>
    </row>
    <row r="167" spans="2:84" s="464" customFormat="1" ht="12" outlineLevel="1" x14ac:dyDescent="0.2">
      <c r="B167" s="494" t="s">
        <v>6225</v>
      </c>
      <c r="C167" s="465" t="s">
        <v>6701</v>
      </c>
      <c r="D167" s="465"/>
      <c r="E167" s="465" t="s">
        <v>6653</v>
      </c>
      <c r="F167" s="466"/>
      <c r="G167" s="607">
        <v>4</v>
      </c>
      <c r="H167" s="467">
        <f t="shared" si="235"/>
        <v>91.25</v>
      </c>
      <c r="I167" s="466" t="s">
        <v>2111</v>
      </c>
      <c r="J167" s="614">
        <v>1</v>
      </c>
      <c r="K167" s="614">
        <v>0.1</v>
      </c>
      <c r="L167" s="614">
        <f t="shared" si="238"/>
        <v>0.1</v>
      </c>
      <c r="M167" s="468">
        <f>+J167*K167*G167</f>
        <v>0.4</v>
      </c>
      <c r="N167" s="466" t="s">
        <v>6112</v>
      </c>
      <c r="O167" s="466" t="s">
        <v>6433</v>
      </c>
      <c r="P167" s="495">
        <v>41807</v>
      </c>
      <c r="Q167" s="426">
        <f t="shared" si="181"/>
        <v>41898.25</v>
      </c>
      <c r="R167" s="426">
        <f t="shared" si="236"/>
        <v>41989.5</v>
      </c>
      <c r="S167" s="426">
        <f t="shared" si="236"/>
        <v>42080.75</v>
      </c>
      <c r="T167" s="426">
        <f t="shared" si="236"/>
        <v>42172</v>
      </c>
      <c r="U167" s="426">
        <f t="shared" si="236"/>
        <v>42263.25</v>
      </c>
      <c r="V167" s="426">
        <f t="shared" si="236"/>
        <v>42354.5</v>
      </c>
      <c r="W167" s="426">
        <f t="shared" si="236"/>
        <v>42445.75</v>
      </c>
      <c r="X167" s="426">
        <f t="shared" si="236"/>
        <v>42537</v>
      </c>
      <c r="Y167" s="426">
        <f t="shared" si="236"/>
        <v>42628.25</v>
      </c>
      <c r="Z167" s="426">
        <f t="shared" si="236"/>
        <v>42719.5</v>
      </c>
      <c r="AA167" s="426">
        <f t="shared" si="236"/>
        <v>42810.75</v>
      </c>
      <c r="AB167" s="426">
        <f t="shared" si="236"/>
        <v>42902</v>
      </c>
      <c r="AC167" s="426">
        <f t="shared" si="236"/>
        <v>42993.25</v>
      </c>
      <c r="AD167" s="426">
        <f t="shared" si="236"/>
        <v>43084.5</v>
      </c>
      <c r="AE167" s="426">
        <f t="shared" si="236"/>
        <v>43175.75</v>
      </c>
      <c r="AF167" s="426">
        <f t="shared" si="236"/>
        <v>43267</v>
      </c>
      <c r="AG167" s="426">
        <f t="shared" si="236"/>
        <v>43358.25</v>
      </c>
      <c r="AH167" s="426">
        <f t="shared" si="236"/>
        <v>43449.5</v>
      </c>
      <c r="AI167" s="426">
        <f t="shared" si="236"/>
        <v>43540.75</v>
      </c>
      <c r="AJ167" s="426">
        <f t="shared" si="236"/>
        <v>43632</v>
      </c>
      <c r="AK167" s="426">
        <f t="shared" si="236"/>
        <v>43723.25</v>
      </c>
      <c r="AL167" s="426">
        <f t="shared" si="236"/>
        <v>43814.5</v>
      </c>
      <c r="AM167" s="458">
        <f t="shared" si="182"/>
        <v>0</v>
      </c>
      <c r="AN167" s="458">
        <f t="shared" si="183"/>
        <v>0</v>
      </c>
      <c r="AO167" s="458">
        <f t="shared" si="184"/>
        <v>0</v>
      </c>
      <c r="AP167" s="458">
        <f t="shared" si="185"/>
        <v>1</v>
      </c>
      <c r="AQ167" s="458">
        <f t="shared" si="186"/>
        <v>0</v>
      </c>
      <c r="AR167" s="458">
        <f t="shared" si="187"/>
        <v>0</v>
      </c>
      <c r="AS167" s="458">
        <f t="shared" si="188"/>
        <v>1</v>
      </c>
      <c r="AT167" s="458">
        <f t="shared" si="189"/>
        <v>0</v>
      </c>
      <c r="AU167" s="458">
        <f t="shared" si="190"/>
        <v>0</v>
      </c>
      <c r="AV167" s="458">
        <f t="shared" si="191"/>
        <v>1</v>
      </c>
      <c r="AW167" s="458">
        <f t="shared" si="192"/>
        <v>0</v>
      </c>
      <c r="AX167" s="458">
        <f t="shared" si="193"/>
        <v>0</v>
      </c>
      <c r="AY167" s="458">
        <f t="shared" si="194"/>
        <v>1</v>
      </c>
      <c r="AZ167" s="458">
        <f t="shared" si="195"/>
        <v>0</v>
      </c>
      <c r="BA167" s="458">
        <f t="shared" si="196"/>
        <v>0</v>
      </c>
      <c r="BB167" s="458">
        <f t="shared" si="197"/>
        <v>1</v>
      </c>
      <c r="BC167" s="458">
        <f t="shared" si="198"/>
        <v>0</v>
      </c>
      <c r="BD167" s="458">
        <f t="shared" si="199"/>
        <v>0</v>
      </c>
      <c r="BE167" s="458">
        <f t="shared" si="200"/>
        <v>1</v>
      </c>
      <c r="BF167" s="458">
        <f t="shared" si="201"/>
        <v>0</v>
      </c>
      <c r="BG167" s="458">
        <f t="shared" si="202"/>
        <v>0</v>
      </c>
      <c r="BH167" s="459">
        <f t="shared" si="203"/>
        <v>1</v>
      </c>
      <c r="BI167" s="460">
        <f t="shared" si="204"/>
        <v>0</v>
      </c>
      <c r="BJ167" s="461">
        <f t="shared" si="205"/>
        <v>0</v>
      </c>
      <c r="BK167" s="461">
        <f t="shared" si="206"/>
        <v>0</v>
      </c>
      <c r="BL167" s="461">
        <f t="shared" si="207"/>
        <v>0.1</v>
      </c>
      <c r="BM167" s="461">
        <f t="shared" si="208"/>
        <v>0</v>
      </c>
      <c r="BN167" s="461">
        <f t="shared" si="209"/>
        <v>0</v>
      </c>
      <c r="BO167" s="461">
        <f t="shared" si="210"/>
        <v>0.1</v>
      </c>
      <c r="BP167" s="461">
        <f t="shared" si="211"/>
        <v>0</v>
      </c>
      <c r="BQ167" s="461">
        <f t="shared" si="212"/>
        <v>0</v>
      </c>
      <c r="BR167" s="461">
        <f t="shared" si="213"/>
        <v>0.1</v>
      </c>
      <c r="BS167" s="461">
        <f t="shared" si="214"/>
        <v>0</v>
      </c>
      <c r="BT167" s="461">
        <f t="shared" si="215"/>
        <v>0</v>
      </c>
      <c r="BU167" s="461">
        <f t="shared" si="216"/>
        <v>0.1</v>
      </c>
      <c r="BV167" s="461">
        <f t="shared" si="217"/>
        <v>0</v>
      </c>
      <c r="BW167" s="461">
        <f t="shared" si="218"/>
        <v>0</v>
      </c>
      <c r="BX167" s="461">
        <f t="shared" si="219"/>
        <v>0.1</v>
      </c>
      <c r="BY167" s="461">
        <f t="shared" si="220"/>
        <v>0</v>
      </c>
      <c r="BZ167" s="461">
        <f t="shared" si="221"/>
        <v>0</v>
      </c>
      <c r="CA167" s="461">
        <f t="shared" si="222"/>
        <v>0.1</v>
      </c>
      <c r="CB167" s="461">
        <f t="shared" si="223"/>
        <v>0</v>
      </c>
      <c r="CC167" s="461">
        <f t="shared" si="224"/>
        <v>0</v>
      </c>
      <c r="CD167" s="462">
        <f t="shared" si="225"/>
        <v>0.1</v>
      </c>
      <c r="CE167" s="463"/>
      <c r="CF167" s="463"/>
    </row>
    <row r="168" spans="2:84" s="464" customFormat="1" ht="12" outlineLevel="1" x14ac:dyDescent="0.2">
      <c r="B168" s="492" t="s">
        <v>6226</v>
      </c>
      <c r="C168" s="452" t="s">
        <v>6701</v>
      </c>
      <c r="D168" s="452"/>
      <c r="E168" s="452" t="s">
        <v>6651</v>
      </c>
      <c r="F168" s="453"/>
      <c r="G168" s="608">
        <v>53</v>
      </c>
      <c r="H168" s="454">
        <f t="shared" si="235"/>
        <v>6.8867924528301883</v>
      </c>
      <c r="I168" s="453" t="s">
        <v>2111</v>
      </c>
      <c r="J168" s="618">
        <v>1</v>
      </c>
      <c r="K168" s="618">
        <v>0.2</v>
      </c>
      <c r="L168" s="618">
        <f t="shared" si="238"/>
        <v>0.2</v>
      </c>
      <c r="M168" s="455">
        <f t="shared" ref="M168:M187" si="239">+J168*K168*G168</f>
        <v>10.600000000000001</v>
      </c>
      <c r="N168" s="453" t="s">
        <v>6112</v>
      </c>
      <c r="O168" s="453" t="s">
        <v>6433</v>
      </c>
      <c r="P168" s="493">
        <v>41807</v>
      </c>
      <c r="Q168" s="426">
        <f t="shared" si="181"/>
        <v>41813.886792452831</v>
      </c>
      <c r="R168" s="426">
        <f t="shared" si="236"/>
        <v>41820.773584905663</v>
      </c>
      <c r="S168" s="426">
        <f t="shared" si="236"/>
        <v>41827.660377358494</v>
      </c>
      <c r="T168" s="426">
        <f t="shared" si="236"/>
        <v>41834.547169811325</v>
      </c>
      <c r="U168" s="426">
        <f t="shared" si="236"/>
        <v>41841.433962264156</v>
      </c>
      <c r="V168" s="426">
        <f t="shared" si="236"/>
        <v>41848.320754716988</v>
      </c>
      <c r="W168" s="426">
        <f t="shared" si="236"/>
        <v>41855.207547169819</v>
      </c>
      <c r="X168" s="426">
        <f t="shared" si="236"/>
        <v>41862.09433962265</v>
      </c>
      <c r="Y168" s="426">
        <f t="shared" si="236"/>
        <v>41868.981132075482</v>
      </c>
      <c r="Z168" s="426">
        <f t="shared" si="236"/>
        <v>41875.867924528313</v>
      </c>
      <c r="AA168" s="426">
        <f t="shared" si="236"/>
        <v>41882.754716981144</v>
      </c>
      <c r="AB168" s="426">
        <f t="shared" si="236"/>
        <v>41889.641509433975</v>
      </c>
      <c r="AC168" s="426">
        <f t="shared" si="236"/>
        <v>41896.528301886807</v>
      </c>
      <c r="AD168" s="426">
        <f t="shared" si="236"/>
        <v>41903.415094339638</v>
      </c>
      <c r="AE168" s="426">
        <f t="shared" si="236"/>
        <v>41910.301886792469</v>
      </c>
      <c r="AF168" s="426">
        <f t="shared" si="236"/>
        <v>41917.188679245301</v>
      </c>
      <c r="AG168" s="426">
        <f t="shared" si="236"/>
        <v>41924.075471698132</v>
      </c>
      <c r="AH168" s="426">
        <f t="shared" si="236"/>
        <v>41930.962264150963</v>
      </c>
      <c r="AI168" s="426">
        <f t="shared" si="236"/>
        <v>41937.849056603794</v>
      </c>
      <c r="AJ168" s="426">
        <f t="shared" si="236"/>
        <v>41944.735849056626</v>
      </c>
      <c r="AK168" s="426">
        <f t="shared" si="236"/>
        <v>41951.622641509457</v>
      </c>
      <c r="AL168" s="426">
        <f t="shared" si="236"/>
        <v>41958.509433962288</v>
      </c>
      <c r="AM168" s="458">
        <f t="shared" si="182"/>
        <v>0</v>
      </c>
      <c r="AN168" s="458">
        <f t="shared" si="183"/>
        <v>0</v>
      </c>
      <c r="AO168" s="458">
        <f t="shared" si="184"/>
        <v>0</v>
      </c>
      <c r="AP168" s="458">
        <f t="shared" si="185"/>
        <v>3</v>
      </c>
      <c r="AQ168" s="458">
        <f t="shared" si="186"/>
        <v>4</v>
      </c>
      <c r="AR168" s="458">
        <f t="shared" si="187"/>
        <v>5</v>
      </c>
      <c r="AS168" s="458">
        <f t="shared" si="188"/>
        <v>4</v>
      </c>
      <c r="AT168" s="458">
        <f t="shared" si="189"/>
        <v>4</v>
      </c>
      <c r="AU168" s="458">
        <f t="shared" si="190"/>
        <v>3</v>
      </c>
      <c r="AV168" s="458">
        <f t="shared" si="191"/>
        <v>0</v>
      </c>
      <c r="AW168" s="458">
        <f t="shared" si="192"/>
        <v>0</v>
      </c>
      <c r="AX168" s="458">
        <f t="shared" si="193"/>
        <v>0</v>
      </c>
      <c r="AY168" s="458">
        <f t="shared" si="194"/>
        <v>0</v>
      </c>
      <c r="AZ168" s="458">
        <f t="shared" si="195"/>
        <v>0</v>
      </c>
      <c r="BA168" s="458">
        <f t="shared" si="196"/>
        <v>0</v>
      </c>
      <c r="BB168" s="458">
        <f t="shared" si="197"/>
        <v>3</v>
      </c>
      <c r="BC168" s="458">
        <f t="shared" si="198"/>
        <v>0</v>
      </c>
      <c r="BD168" s="458">
        <f t="shared" si="199"/>
        <v>0</v>
      </c>
      <c r="BE168" s="458">
        <f t="shared" si="200"/>
        <v>0</v>
      </c>
      <c r="BF168" s="458">
        <f t="shared" si="201"/>
        <v>0</v>
      </c>
      <c r="BG168" s="458">
        <f t="shared" si="202"/>
        <v>0</v>
      </c>
      <c r="BH168" s="459">
        <f t="shared" si="203"/>
        <v>0</v>
      </c>
      <c r="BI168" s="460">
        <f t="shared" si="204"/>
        <v>0</v>
      </c>
      <c r="BJ168" s="461">
        <f t="shared" si="205"/>
        <v>0</v>
      </c>
      <c r="BK168" s="461">
        <f t="shared" si="206"/>
        <v>0</v>
      </c>
      <c r="BL168" s="461">
        <f t="shared" si="207"/>
        <v>0.60000000000000009</v>
      </c>
      <c r="BM168" s="461">
        <f t="shared" si="208"/>
        <v>0.8</v>
      </c>
      <c r="BN168" s="461">
        <f t="shared" si="209"/>
        <v>1</v>
      </c>
      <c r="BO168" s="461">
        <f t="shared" si="210"/>
        <v>0.8</v>
      </c>
      <c r="BP168" s="461">
        <f t="shared" si="211"/>
        <v>0.8</v>
      </c>
      <c r="BQ168" s="461">
        <f t="shared" si="212"/>
        <v>0.60000000000000009</v>
      </c>
      <c r="BR168" s="461">
        <f t="shared" si="213"/>
        <v>0</v>
      </c>
      <c r="BS168" s="461">
        <f t="shared" si="214"/>
        <v>0</v>
      </c>
      <c r="BT168" s="461">
        <f t="shared" si="215"/>
        <v>0</v>
      </c>
      <c r="BU168" s="461">
        <f t="shared" si="216"/>
        <v>0</v>
      </c>
      <c r="BV168" s="461">
        <f t="shared" si="217"/>
        <v>0</v>
      </c>
      <c r="BW168" s="461">
        <f t="shared" si="218"/>
        <v>0</v>
      </c>
      <c r="BX168" s="461">
        <f t="shared" si="219"/>
        <v>0.60000000000000009</v>
      </c>
      <c r="BY168" s="461">
        <f t="shared" si="220"/>
        <v>0</v>
      </c>
      <c r="BZ168" s="461">
        <f t="shared" si="221"/>
        <v>0</v>
      </c>
      <c r="CA168" s="461">
        <f t="shared" si="222"/>
        <v>0</v>
      </c>
      <c r="CB168" s="461">
        <f t="shared" si="223"/>
        <v>0</v>
      </c>
      <c r="CC168" s="461">
        <f t="shared" si="224"/>
        <v>0</v>
      </c>
      <c r="CD168" s="462">
        <f t="shared" si="225"/>
        <v>0</v>
      </c>
      <c r="CE168" s="463"/>
      <c r="CF168" s="463"/>
    </row>
    <row r="169" spans="2:84" s="464" customFormat="1" ht="12" outlineLevel="1" x14ac:dyDescent="0.2">
      <c r="B169" s="496" t="s">
        <v>6226</v>
      </c>
      <c r="C169" s="470" t="s">
        <v>6701</v>
      </c>
      <c r="D169" s="470"/>
      <c r="E169" s="470" t="s">
        <v>6653</v>
      </c>
      <c r="F169" s="471"/>
      <c r="G169" s="609">
        <v>4</v>
      </c>
      <c r="H169" s="472">
        <f t="shared" si="235"/>
        <v>91.25</v>
      </c>
      <c r="I169" s="471" t="s">
        <v>2111</v>
      </c>
      <c r="J169" s="614">
        <v>1</v>
      </c>
      <c r="K169" s="614">
        <v>0.1</v>
      </c>
      <c r="L169" s="614">
        <f t="shared" si="238"/>
        <v>0.1</v>
      </c>
      <c r="M169" s="473">
        <f t="shared" si="239"/>
        <v>0.4</v>
      </c>
      <c r="N169" s="471" t="s">
        <v>6112</v>
      </c>
      <c r="O169" s="471" t="s">
        <v>6433</v>
      </c>
      <c r="P169" s="497">
        <v>41807</v>
      </c>
      <c r="Q169" s="426">
        <f t="shared" si="181"/>
        <v>41898.25</v>
      </c>
      <c r="R169" s="426">
        <f t="shared" si="236"/>
        <v>41989.5</v>
      </c>
      <c r="S169" s="426">
        <f t="shared" si="236"/>
        <v>42080.75</v>
      </c>
      <c r="T169" s="426">
        <f t="shared" si="236"/>
        <v>42172</v>
      </c>
      <c r="U169" s="426">
        <f t="shared" si="236"/>
        <v>42263.25</v>
      </c>
      <c r="V169" s="426">
        <f t="shared" si="236"/>
        <v>42354.5</v>
      </c>
      <c r="W169" s="426">
        <f t="shared" si="236"/>
        <v>42445.75</v>
      </c>
      <c r="X169" s="426">
        <f t="shared" si="236"/>
        <v>42537</v>
      </c>
      <c r="Y169" s="426">
        <f t="shared" si="236"/>
        <v>42628.25</v>
      </c>
      <c r="Z169" s="426">
        <f t="shared" si="236"/>
        <v>42719.5</v>
      </c>
      <c r="AA169" s="426">
        <f t="shared" si="236"/>
        <v>42810.75</v>
      </c>
      <c r="AB169" s="426">
        <f t="shared" si="236"/>
        <v>42902</v>
      </c>
      <c r="AC169" s="426">
        <f t="shared" si="236"/>
        <v>42993.25</v>
      </c>
      <c r="AD169" s="426">
        <f t="shared" si="236"/>
        <v>43084.5</v>
      </c>
      <c r="AE169" s="426">
        <f t="shared" si="236"/>
        <v>43175.75</v>
      </c>
      <c r="AF169" s="426">
        <f t="shared" si="236"/>
        <v>43267</v>
      </c>
      <c r="AG169" s="426">
        <f t="shared" si="236"/>
        <v>43358.25</v>
      </c>
      <c r="AH169" s="426">
        <f t="shared" si="236"/>
        <v>43449.5</v>
      </c>
      <c r="AI169" s="426">
        <f t="shared" si="236"/>
        <v>43540.75</v>
      </c>
      <c r="AJ169" s="426">
        <f t="shared" si="236"/>
        <v>43632</v>
      </c>
      <c r="AK169" s="426">
        <f t="shared" si="236"/>
        <v>43723.25</v>
      </c>
      <c r="AL169" s="426">
        <f t="shared" si="236"/>
        <v>43814.5</v>
      </c>
      <c r="AM169" s="458">
        <f t="shared" si="182"/>
        <v>0</v>
      </c>
      <c r="AN169" s="458">
        <f t="shared" si="183"/>
        <v>0</v>
      </c>
      <c r="AO169" s="458">
        <f t="shared" si="184"/>
        <v>0</v>
      </c>
      <c r="AP169" s="458">
        <f t="shared" si="185"/>
        <v>1</v>
      </c>
      <c r="AQ169" s="458">
        <f t="shared" si="186"/>
        <v>0</v>
      </c>
      <c r="AR169" s="458">
        <f t="shared" si="187"/>
        <v>0</v>
      </c>
      <c r="AS169" s="458">
        <f t="shared" si="188"/>
        <v>1</v>
      </c>
      <c r="AT169" s="458">
        <f t="shared" si="189"/>
        <v>0</v>
      </c>
      <c r="AU169" s="458">
        <f t="shared" si="190"/>
        <v>0</v>
      </c>
      <c r="AV169" s="458">
        <f t="shared" si="191"/>
        <v>1</v>
      </c>
      <c r="AW169" s="458">
        <f t="shared" si="192"/>
        <v>0</v>
      </c>
      <c r="AX169" s="458">
        <f t="shared" si="193"/>
        <v>0</v>
      </c>
      <c r="AY169" s="458">
        <f t="shared" si="194"/>
        <v>1</v>
      </c>
      <c r="AZ169" s="458">
        <f t="shared" si="195"/>
        <v>0</v>
      </c>
      <c r="BA169" s="458">
        <f t="shared" si="196"/>
        <v>0</v>
      </c>
      <c r="BB169" s="458">
        <f t="shared" si="197"/>
        <v>1</v>
      </c>
      <c r="BC169" s="458">
        <f t="shared" si="198"/>
        <v>0</v>
      </c>
      <c r="BD169" s="458">
        <f t="shared" si="199"/>
        <v>0</v>
      </c>
      <c r="BE169" s="458">
        <f t="shared" si="200"/>
        <v>1</v>
      </c>
      <c r="BF169" s="458">
        <f t="shared" si="201"/>
        <v>0</v>
      </c>
      <c r="BG169" s="458">
        <f t="shared" si="202"/>
        <v>0</v>
      </c>
      <c r="BH169" s="459">
        <f t="shared" si="203"/>
        <v>1</v>
      </c>
      <c r="BI169" s="460">
        <f t="shared" si="204"/>
        <v>0</v>
      </c>
      <c r="BJ169" s="461">
        <f t="shared" si="205"/>
        <v>0</v>
      </c>
      <c r="BK169" s="461">
        <f t="shared" si="206"/>
        <v>0</v>
      </c>
      <c r="BL169" s="461">
        <f t="shared" si="207"/>
        <v>0.1</v>
      </c>
      <c r="BM169" s="461">
        <f t="shared" si="208"/>
        <v>0</v>
      </c>
      <c r="BN169" s="461">
        <f t="shared" si="209"/>
        <v>0</v>
      </c>
      <c r="BO169" s="461">
        <f t="shared" si="210"/>
        <v>0.1</v>
      </c>
      <c r="BP169" s="461">
        <f t="shared" si="211"/>
        <v>0</v>
      </c>
      <c r="BQ169" s="461">
        <f t="shared" si="212"/>
        <v>0</v>
      </c>
      <c r="BR169" s="461">
        <f t="shared" si="213"/>
        <v>0.1</v>
      </c>
      <c r="BS169" s="461">
        <f t="shared" si="214"/>
        <v>0</v>
      </c>
      <c r="BT169" s="461">
        <f t="shared" si="215"/>
        <v>0</v>
      </c>
      <c r="BU169" s="461">
        <f t="shared" si="216"/>
        <v>0.1</v>
      </c>
      <c r="BV169" s="461">
        <f t="shared" si="217"/>
        <v>0</v>
      </c>
      <c r="BW169" s="461">
        <f t="shared" si="218"/>
        <v>0</v>
      </c>
      <c r="BX169" s="461">
        <f t="shared" si="219"/>
        <v>0.1</v>
      </c>
      <c r="BY169" s="461">
        <f t="shared" si="220"/>
        <v>0</v>
      </c>
      <c r="BZ169" s="461">
        <f t="shared" si="221"/>
        <v>0</v>
      </c>
      <c r="CA169" s="461">
        <f t="shared" si="222"/>
        <v>0.1</v>
      </c>
      <c r="CB169" s="461">
        <f t="shared" si="223"/>
        <v>0</v>
      </c>
      <c r="CC169" s="461">
        <f t="shared" si="224"/>
        <v>0</v>
      </c>
      <c r="CD169" s="462">
        <f t="shared" si="225"/>
        <v>0.1</v>
      </c>
      <c r="CE169" s="463"/>
      <c r="CF169" s="463"/>
    </row>
    <row r="170" spans="2:84" s="464" customFormat="1" ht="12" outlineLevel="1" x14ac:dyDescent="0.2">
      <c r="B170" s="492" t="s">
        <v>6227</v>
      </c>
      <c r="C170" s="452" t="s">
        <v>6228</v>
      </c>
      <c r="D170" s="452"/>
      <c r="E170" s="452" t="s">
        <v>6646</v>
      </c>
      <c r="F170" s="656"/>
      <c r="G170" s="656">
        <v>1</v>
      </c>
      <c r="H170" s="454">
        <f t="shared" si="235"/>
        <v>365</v>
      </c>
      <c r="I170" s="656" t="s">
        <v>2111</v>
      </c>
      <c r="J170" s="656">
        <v>1</v>
      </c>
      <c r="K170" s="656">
        <v>0.2</v>
      </c>
      <c r="L170" s="656">
        <f t="shared" si="237"/>
        <v>0.2</v>
      </c>
      <c r="M170" s="455">
        <f t="shared" si="239"/>
        <v>0.2</v>
      </c>
      <c r="N170" s="656" t="s">
        <v>6112</v>
      </c>
      <c r="O170" s="656" t="s">
        <v>6433</v>
      </c>
      <c r="P170" s="493">
        <v>41807</v>
      </c>
      <c r="Q170" s="426">
        <f t="shared" si="181"/>
        <v>42172</v>
      </c>
      <c r="R170" s="426">
        <f t="shared" si="236"/>
        <v>42537</v>
      </c>
      <c r="S170" s="426">
        <f t="shared" si="236"/>
        <v>42902</v>
      </c>
      <c r="T170" s="426">
        <f t="shared" si="236"/>
        <v>43267</v>
      </c>
      <c r="U170" s="426">
        <f t="shared" si="236"/>
        <v>43632</v>
      </c>
      <c r="V170" s="426">
        <f t="shared" si="236"/>
        <v>43997</v>
      </c>
      <c r="W170" s="426">
        <f t="shared" si="236"/>
        <v>44362</v>
      </c>
      <c r="X170" s="426">
        <f t="shared" si="236"/>
        <v>44727</v>
      </c>
      <c r="Y170" s="426">
        <f t="shared" si="236"/>
        <v>45092</v>
      </c>
      <c r="Z170" s="426">
        <f t="shared" si="236"/>
        <v>45457</v>
      </c>
      <c r="AA170" s="426">
        <f t="shared" si="236"/>
        <v>45822</v>
      </c>
      <c r="AB170" s="426">
        <f t="shared" si="236"/>
        <v>46187</v>
      </c>
      <c r="AC170" s="426">
        <f t="shared" si="236"/>
        <v>46552</v>
      </c>
      <c r="AD170" s="426">
        <f t="shared" si="236"/>
        <v>46917</v>
      </c>
      <c r="AE170" s="426">
        <f t="shared" si="236"/>
        <v>47282</v>
      </c>
      <c r="AF170" s="426">
        <f t="shared" si="236"/>
        <v>47647</v>
      </c>
      <c r="AG170" s="426">
        <f t="shared" si="236"/>
        <v>48012</v>
      </c>
      <c r="AH170" s="426">
        <f t="shared" si="236"/>
        <v>48377</v>
      </c>
      <c r="AI170" s="426">
        <f t="shared" si="236"/>
        <v>48742</v>
      </c>
      <c r="AJ170" s="426">
        <f t="shared" si="236"/>
        <v>49107</v>
      </c>
      <c r="AK170" s="426">
        <f t="shared" si="236"/>
        <v>49472</v>
      </c>
      <c r="AL170" s="426">
        <f t="shared" si="236"/>
        <v>49837</v>
      </c>
      <c r="AM170" s="458">
        <f t="shared" si="182"/>
        <v>0</v>
      </c>
      <c r="AN170" s="458">
        <f t="shared" si="183"/>
        <v>0</v>
      </c>
      <c r="AO170" s="458">
        <f t="shared" si="184"/>
        <v>0</v>
      </c>
      <c r="AP170" s="458">
        <f t="shared" si="185"/>
        <v>1</v>
      </c>
      <c r="AQ170" s="458">
        <f t="shared" si="186"/>
        <v>0</v>
      </c>
      <c r="AR170" s="458">
        <f t="shared" si="187"/>
        <v>0</v>
      </c>
      <c r="AS170" s="458">
        <f t="shared" si="188"/>
        <v>0</v>
      </c>
      <c r="AT170" s="458">
        <f t="shared" si="189"/>
        <v>0</v>
      </c>
      <c r="AU170" s="458">
        <f t="shared" si="190"/>
        <v>0</v>
      </c>
      <c r="AV170" s="458">
        <f t="shared" si="191"/>
        <v>0</v>
      </c>
      <c r="AW170" s="458">
        <f t="shared" si="192"/>
        <v>0</v>
      </c>
      <c r="AX170" s="458">
        <f t="shared" si="193"/>
        <v>0</v>
      </c>
      <c r="AY170" s="458">
        <f t="shared" si="194"/>
        <v>0</v>
      </c>
      <c r="AZ170" s="458">
        <f t="shared" si="195"/>
        <v>0</v>
      </c>
      <c r="BA170" s="458">
        <f t="shared" si="196"/>
        <v>0</v>
      </c>
      <c r="BB170" s="458">
        <f t="shared" si="197"/>
        <v>1</v>
      </c>
      <c r="BC170" s="458">
        <f t="shared" si="198"/>
        <v>0</v>
      </c>
      <c r="BD170" s="458">
        <f t="shared" si="199"/>
        <v>0</v>
      </c>
      <c r="BE170" s="458">
        <f t="shared" si="200"/>
        <v>0</v>
      </c>
      <c r="BF170" s="458">
        <f t="shared" si="201"/>
        <v>0</v>
      </c>
      <c r="BG170" s="458">
        <f t="shared" si="202"/>
        <v>0</v>
      </c>
      <c r="BH170" s="459">
        <f t="shared" si="203"/>
        <v>0</v>
      </c>
      <c r="BI170" s="460">
        <f t="shared" si="204"/>
        <v>0</v>
      </c>
      <c r="BJ170" s="461">
        <f t="shared" si="205"/>
        <v>0</v>
      </c>
      <c r="BK170" s="461">
        <f t="shared" si="206"/>
        <v>0</v>
      </c>
      <c r="BL170" s="461">
        <f t="shared" si="207"/>
        <v>0.2</v>
      </c>
      <c r="BM170" s="461">
        <f t="shared" si="208"/>
        <v>0</v>
      </c>
      <c r="BN170" s="461">
        <f t="shared" si="209"/>
        <v>0</v>
      </c>
      <c r="BO170" s="461">
        <f t="shared" si="210"/>
        <v>0</v>
      </c>
      <c r="BP170" s="461">
        <f t="shared" si="211"/>
        <v>0</v>
      </c>
      <c r="BQ170" s="461">
        <f t="shared" si="212"/>
        <v>0</v>
      </c>
      <c r="BR170" s="461">
        <f t="shared" si="213"/>
        <v>0</v>
      </c>
      <c r="BS170" s="461">
        <f t="shared" si="214"/>
        <v>0</v>
      </c>
      <c r="BT170" s="461">
        <f t="shared" si="215"/>
        <v>0</v>
      </c>
      <c r="BU170" s="461">
        <f t="shared" si="216"/>
        <v>0</v>
      </c>
      <c r="BV170" s="461">
        <f t="shared" si="217"/>
        <v>0</v>
      </c>
      <c r="BW170" s="461">
        <f t="shared" si="218"/>
        <v>0</v>
      </c>
      <c r="BX170" s="461">
        <f t="shared" si="219"/>
        <v>0.2</v>
      </c>
      <c r="BY170" s="461">
        <f t="shared" si="220"/>
        <v>0</v>
      </c>
      <c r="BZ170" s="461">
        <f t="shared" si="221"/>
        <v>0</v>
      </c>
      <c r="CA170" s="461">
        <f t="shared" si="222"/>
        <v>0</v>
      </c>
      <c r="CB170" s="461">
        <f t="shared" si="223"/>
        <v>0</v>
      </c>
      <c r="CC170" s="461">
        <f t="shared" si="224"/>
        <v>0</v>
      </c>
      <c r="CD170" s="462">
        <f t="shared" si="225"/>
        <v>0</v>
      </c>
      <c r="CE170" s="463"/>
      <c r="CF170" s="463"/>
    </row>
    <row r="171" spans="2:84" s="464" customFormat="1" ht="12" outlineLevel="1" x14ac:dyDescent="0.2">
      <c r="B171" s="628" t="s">
        <v>6227</v>
      </c>
      <c r="C171" s="629" t="s">
        <v>6229</v>
      </c>
      <c r="D171" s="629"/>
      <c r="E171" s="629" t="s">
        <v>6655</v>
      </c>
      <c r="F171" s="614"/>
      <c r="G171" s="614">
        <v>4</v>
      </c>
      <c r="H171" s="472">
        <f t="shared" si="235"/>
        <v>91.25</v>
      </c>
      <c r="I171" s="614" t="s">
        <v>2111</v>
      </c>
      <c r="J171" s="614">
        <v>1</v>
      </c>
      <c r="K171" s="614">
        <v>0.1</v>
      </c>
      <c r="L171" s="614">
        <f t="shared" si="237"/>
        <v>0.1</v>
      </c>
      <c r="M171" s="473">
        <f t="shared" si="239"/>
        <v>0.4</v>
      </c>
      <c r="N171" s="614" t="s">
        <v>6112</v>
      </c>
      <c r="O171" s="614" t="s">
        <v>6433</v>
      </c>
      <c r="P171" s="497">
        <v>41807</v>
      </c>
      <c r="Q171" s="426">
        <f t="shared" si="181"/>
        <v>41898.25</v>
      </c>
      <c r="R171" s="426">
        <f t="shared" ref="R171:AL177" si="240">+Q171+$H171</f>
        <v>41989.5</v>
      </c>
      <c r="S171" s="426">
        <f t="shared" si="240"/>
        <v>42080.75</v>
      </c>
      <c r="T171" s="426">
        <f t="shared" si="240"/>
        <v>42172</v>
      </c>
      <c r="U171" s="426">
        <f t="shared" si="240"/>
        <v>42263.25</v>
      </c>
      <c r="V171" s="426">
        <f t="shared" si="240"/>
        <v>42354.5</v>
      </c>
      <c r="W171" s="426">
        <f t="shared" si="240"/>
        <v>42445.75</v>
      </c>
      <c r="X171" s="426">
        <f t="shared" si="240"/>
        <v>42537</v>
      </c>
      <c r="Y171" s="426">
        <f t="shared" si="240"/>
        <v>42628.25</v>
      </c>
      <c r="Z171" s="426">
        <f t="shared" si="240"/>
        <v>42719.5</v>
      </c>
      <c r="AA171" s="426">
        <f t="shared" si="240"/>
        <v>42810.75</v>
      </c>
      <c r="AB171" s="426">
        <f t="shared" si="240"/>
        <v>42902</v>
      </c>
      <c r="AC171" s="426">
        <f t="shared" si="240"/>
        <v>42993.25</v>
      </c>
      <c r="AD171" s="426">
        <f t="shared" si="240"/>
        <v>43084.5</v>
      </c>
      <c r="AE171" s="426">
        <f t="shared" si="240"/>
        <v>43175.75</v>
      </c>
      <c r="AF171" s="426">
        <f t="shared" si="240"/>
        <v>43267</v>
      </c>
      <c r="AG171" s="426">
        <f t="shared" si="240"/>
        <v>43358.25</v>
      </c>
      <c r="AH171" s="426">
        <f t="shared" si="240"/>
        <v>43449.5</v>
      </c>
      <c r="AI171" s="426">
        <f t="shared" si="240"/>
        <v>43540.75</v>
      </c>
      <c r="AJ171" s="426">
        <f t="shared" si="240"/>
        <v>43632</v>
      </c>
      <c r="AK171" s="426">
        <f t="shared" si="240"/>
        <v>43723.25</v>
      </c>
      <c r="AL171" s="426">
        <f t="shared" si="240"/>
        <v>43814.5</v>
      </c>
      <c r="AM171" s="458">
        <f t="shared" si="182"/>
        <v>0</v>
      </c>
      <c r="AN171" s="458">
        <f t="shared" si="183"/>
        <v>0</v>
      </c>
      <c r="AO171" s="458">
        <f t="shared" si="184"/>
        <v>0</v>
      </c>
      <c r="AP171" s="458">
        <f t="shared" si="185"/>
        <v>1</v>
      </c>
      <c r="AQ171" s="458">
        <f t="shared" si="186"/>
        <v>0</v>
      </c>
      <c r="AR171" s="458">
        <f t="shared" si="187"/>
        <v>0</v>
      </c>
      <c r="AS171" s="458">
        <f t="shared" si="188"/>
        <v>1</v>
      </c>
      <c r="AT171" s="458">
        <f t="shared" si="189"/>
        <v>0</v>
      </c>
      <c r="AU171" s="458">
        <f t="shared" si="190"/>
        <v>0</v>
      </c>
      <c r="AV171" s="458">
        <f t="shared" si="191"/>
        <v>1</v>
      </c>
      <c r="AW171" s="458">
        <f t="shared" si="192"/>
        <v>0</v>
      </c>
      <c r="AX171" s="458">
        <f t="shared" si="193"/>
        <v>0</v>
      </c>
      <c r="AY171" s="458">
        <f t="shared" si="194"/>
        <v>1</v>
      </c>
      <c r="AZ171" s="458">
        <f t="shared" si="195"/>
        <v>0</v>
      </c>
      <c r="BA171" s="458">
        <f t="shared" si="196"/>
        <v>0</v>
      </c>
      <c r="BB171" s="458">
        <f t="shared" si="197"/>
        <v>1</v>
      </c>
      <c r="BC171" s="458">
        <f t="shared" si="198"/>
        <v>0</v>
      </c>
      <c r="BD171" s="458">
        <f t="shared" si="199"/>
        <v>0</v>
      </c>
      <c r="BE171" s="458">
        <f t="shared" si="200"/>
        <v>1</v>
      </c>
      <c r="BF171" s="458">
        <f t="shared" si="201"/>
        <v>0</v>
      </c>
      <c r="BG171" s="458">
        <f t="shared" si="202"/>
        <v>0</v>
      </c>
      <c r="BH171" s="459">
        <f t="shared" si="203"/>
        <v>1</v>
      </c>
      <c r="BI171" s="460">
        <f t="shared" si="204"/>
        <v>0</v>
      </c>
      <c r="BJ171" s="461">
        <f t="shared" si="205"/>
        <v>0</v>
      </c>
      <c r="BK171" s="461">
        <f t="shared" si="206"/>
        <v>0</v>
      </c>
      <c r="BL171" s="461">
        <f t="shared" si="207"/>
        <v>0.1</v>
      </c>
      <c r="BM171" s="461">
        <f t="shared" si="208"/>
        <v>0</v>
      </c>
      <c r="BN171" s="461">
        <f t="shared" si="209"/>
        <v>0</v>
      </c>
      <c r="BO171" s="461">
        <f t="shared" si="210"/>
        <v>0.1</v>
      </c>
      <c r="BP171" s="461">
        <f t="shared" si="211"/>
        <v>0</v>
      </c>
      <c r="BQ171" s="461">
        <f t="shared" si="212"/>
        <v>0</v>
      </c>
      <c r="BR171" s="461">
        <f t="shared" si="213"/>
        <v>0.1</v>
      </c>
      <c r="BS171" s="461">
        <f t="shared" si="214"/>
        <v>0</v>
      </c>
      <c r="BT171" s="461">
        <f t="shared" si="215"/>
        <v>0</v>
      </c>
      <c r="BU171" s="461">
        <f t="shared" si="216"/>
        <v>0.1</v>
      </c>
      <c r="BV171" s="461">
        <f t="shared" si="217"/>
        <v>0</v>
      </c>
      <c r="BW171" s="461">
        <f t="shared" si="218"/>
        <v>0</v>
      </c>
      <c r="BX171" s="461">
        <f t="shared" si="219"/>
        <v>0.1</v>
      </c>
      <c r="BY171" s="461">
        <f t="shared" si="220"/>
        <v>0</v>
      </c>
      <c r="BZ171" s="461">
        <f t="shared" si="221"/>
        <v>0</v>
      </c>
      <c r="CA171" s="461">
        <f t="shared" si="222"/>
        <v>0.1</v>
      </c>
      <c r="CB171" s="461">
        <f t="shared" si="223"/>
        <v>0</v>
      </c>
      <c r="CC171" s="461">
        <f t="shared" si="224"/>
        <v>0</v>
      </c>
      <c r="CD171" s="462">
        <f t="shared" si="225"/>
        <v>0.1</v>
      </c>
      <c r="CE171" s="463"/>
      <c r="CF171" s="463"/>
    </row>
    <row r="172" spans="2:84" s="464" customFormat="1" ht="12" outlineLevel="1" x14ac:dyDescent="0.2">
      <c r="B172" s="626" t="s">
        <v>6230</v>
      </c>
      <c r="C172" s="627" t="s">
        <v>6231</v>
      </c>
      <c r="D172" s="627"/>
      <c r="E172" s="627" t="s">
        <v>6534</v>
      </c>
      <c r="F172" s="466"/>
      <c r="G172" s="607">
        <v>1</v>
      </c>
      <c r="H172" s="467">
        <f t="shared" si="235"/>
        <v>365</v>
      </c>
      <c r="I172" s="466" t="s">
        <v>2111</v>
      </c>
      <c r="J172" s="466">
        <v>1</v>
      </c>
      <c r="K172" s="466">
        <v>2</v>
      </c>
      <c r="L172" s="466">
        <f t="shared" si="237"/>
        <v>2</v>
      </c>
      <c r="M172" s="468">
        <f t="shared" si="239"/>
        <v>2</v>
      </c>
      <c r="N172" s="466" t="s">
        <v>6112</v>
      </c>
      <c r="O172" s="466" t="s">
        <v>6433</v>
      </c>
      <c r="P172" s="495">
        <v>41807</v>
      </c>
      <c r="Q172" s="426">
        <f t="shared" si="181"/>
        <v>42172</v>
      </c>
      <c r="R172" s="426">
        <f t="shared" si="240"/>
        <v>42537</v>
      </c>
      <c r="S172" s="426">
        <f t="shared" si="240"/>
        <v>42902</v>
      </c>
      <c r="T172" s="426">
        <f t="shared" si="240"/>
        <v>43267</v>
      </c>
      <c r="U172" s="426">
        <f t="shared" si="240"/>
        <v>43632</v>
      </c>
      <c r="V172" s="426">
        <f t="shared" si="240"/>
        <v>43997</v>
      </c>
      <c r="W172" s="426">
        <f t="shared" si="240"/>
        <v>44362</v>
      </c>
      <c r="X172" s="426">
        <f t="shared" si="240"/>
        <v>44727</v>
      </c>
      <c r="Y172" s="426">
        <f t="shared" si="240"/>
        <v>45092</v>
      </c>
      <c r="Z172" s="426">
        <f t="shared" si="240"/>
        <v>45457</v>
      </c>
      <c r="AA172" s="426">
        <f t="shared" si="240"/>
        <v>45822</v>
      </c>
      <c r="AB172" s="426">
        <f t="shared" si="240"/>
        <v>46187</v>
      </c>
      <c r="AC172" s="426">
        <f t="shared" si="240"/>
        <v>46552</v>
      </c>
      <c r="AD172" s="426">
        <f t="shared" si="240"/>
        <v>46917</v>
      </c>
      <c r="AE172" s="426">
        <f t="shared" si="240"/>
        <v>47282</v>
      </c>
      <c r="AF172" s="426">
        <f t="shared" si="240"/>
        <v>47647</v>
      </c>
      <c r="AG172" s="426">
        <f t="shared" si="240"/>
        <v>48012</v>
      </c>
      <c r="AH172" s="426">
        <f t="shared" si="240"/>
        <v>48377</v>
      </c>
      <c r="AI172" s="426">
        <f t="shared" si="240"/>
        <v>48742</v>
      </c>
      <c r="AJ172" s="426">
        <f t="shared" si="240"/>
        <v>49107</v>
      </c>
      <c r="AK172" s="426">
        <f t="shared" si="240"/>
        <v>49472</v>
      </c>
      <c r="AL172" s="426">
        <f t="shared" si="240"/>
        <v>49837</v>
      </c>
      <c r="AM172" s="458">
        <f t="shared" si="182"/>
        <v>0</v>
      </c>
      <c r="AN172" s="458">
        <f t="shared" si="183"/>
        <v>0</v>
      </c>
      <c r="AO172" s="458">
        <f t="shared" si="184"/>
        <v>0</v>
      </c>
      <c r="AP172" s="458">
        <f t="shared" si="185"/>
        <v>1</v>
      </c>
      <c r="AQ172" s="458">
        <f t="shared" si="186"/>
        <v>0</v>
      </c>
      <c r="AR172" s="458">
        <f t="shared" si="187"/>
        <v>0</v>
      </c>
      <c r="AS172" s="458">
        <f t="shared" si="188"/>
        <v>0</v>
      </c>
      <c r="AT172" s="458">
        <f t="shared" si="189"/>
        <v>0</v>
      </c>
      <c r="AU172" s="458">
        <f t="shared" si="190"/>
        <v>0</v>
      </c>
      <c r="AV172" s="458">
        <f t="shared" si="191"/>
        <v>0</v>
      </c>
      <c r="AW172" s="458">
        <f t="shared" si="192"/>
        <v>0</v>
      </c>
      <c r="AX172" s="458">
        <f t="shared" si="193"/>
        <v>0</v>
      </c>
      <c r="AY172" s="458">
        <f t="shared" si="194"/>
        <v>0</v>
      </c>
      <c r="AZ172" s="458">
        <f t="shared" si="195"/>
        <v>0</v>
      </c>
      <c r="BA172" s="458">
        <f t="shared" si="196"/>
        <v>0</v>
      </c>
      <c r="BB172" s="458">
        <f t="shared" si="197"/>
        <v>1</v>
      </c>
      <c r="BC172" s="458">
        <f t="shared" si="198"/>
        <v>0</v>
      </c>
      <c r="BD172" s="458">
        <f t="shared" si="199"/>
        <v>0</v>
      </c>
      <c r="BE172" s="458">
        <f t="shared" si="200"/>
        <v>0</v>
      </c>
      <c r="BF172" s="458">
        <f t="shared" si="201"/>
        <v>0</v>
      </c>
      <c r="BG172" s="458">
        <f t="shared" si="202"/>
        <v>0</v>
      </c>
      <c r="BH172" s="459">
        <f t="shared" si="203"/>
        <v>0</v>
      </c>
      <c r="BI172" s="460">
        <f t="shared" si="204"/>
        <v>0</v>
      </c>
      <c r="BJ172" s="461">
        <f t="shared" si="205"/>
        <v>0</v>
      </c>
      <c r="BK172" s="461">
        <f t="shared" si="206"/>
        <v>0</v>
      </c>
      <c r="BL172" s="461">
        <f t="shared" si="207"/>
        <v>2</v>
      </c>
      <c r="BM172" s="461">
        <f t="shared" si="208"/>
        <v>0</v>
      </c>
      <c r="BN172" s="461">
        <f t="shared" si="209"/>
        <v>0</v>
      </c>
      <c r="BO172" s="461">
        <f t="shared" si="210"/>
        <v>0</v>
      </c>
      <c r="BP172" s="461">
        <f t="shared" si="211"/>
        <v>0</v>
      </c>
      <c r="BQ172" s="461">
        <f t="shared" si="212"/>
        <v>0</v>
      </c>
      <c r="BR172" s="461">
        <f t="shared" si="213"/>
        <v>0</v>
      </c>
      <c r="BS172" s="461">
        <f t="shared" si="214"/>
        <v>0</v>
      </c>
      <c r="BT172" s="461">
        <f t="shared" si="215"/>
        <v>0</v>
      </c>
      <c r="BU172" s="461">
        <f t="shared" si="216"/>
        <v>0</v>
      </c>
      <c r="BV172" s="461">
        <f t="shared" si="217"/>
        <v>0</v>
      </c>
      <c r="BW172" s="461">
        <f t="shared" si="218"/>
        <v>0</v>
      </c>
      <c r="BX172" s="461">
        <f t="shared" si="219"/>
        <v>2</v>
      </c>
      <c r="BY172" s="461">
        <f t="shared" si="220"/>
        <v>0</v>
      </c>
      <c r="BZ172" s="461">
        <f t="shared" si="221"/>
        <v>0</v>
      </c>
      <c r="CA172" s="461">
        <f t="shared" si="222"/>
        <v>0</v>
      </c>
      <c r="CB172" s="461">
        <f t="shared" si="223"/>
        <v>0</v>
      </c>
      <c r="CC172" s="461">
        <f t="shared" si="224"/>
        <v>0</v>
      </c>
      <c r="CD172" s="462">
        <f t="shared" si="225"/>
        <v>0</v>
      </c>
      <c r="CE172" s="463"/>
      <c r="CF172" s="463"/>
    </row>
    <row r="173" spans="2:84" s="464" customFormat="1" ht="12" outlineLevel="1" x14ac:dyDescent="0.2">
      <c r="B173" s="628" t="s">
        <v>6230</v>
      </c>
      <c r="C173" s="629" t="s">
        <v>6231</v>
      </c>
      <c r="D173" s="629"/>
      <c r="E173" s="630" t="s">
        <v>6535</v>
      </c>
      <c r="F173" s="471"/>
      <c r="G173" s="609">
        <v>1</v>
      </c>
      <c r="H173" s="472">
        <f t="shared" si="235"/>
        <v>365</v>
      </c>
      <c r="I173" s="471" t="s">
        <v>2111</v>
      </c>
      <c r="J173" s="471">
        <v>1</v>
      </c>
      <c r="K173" s="471">
        <v>2</v>
      </c>
      <c r="L173" s="471">
        <f t="shared" si="237"/>
        <v>2</v>
      </c>
      <c r="M173" s="473">
        <f t="shared" si="239"/>
        <v>2</v>
      </c>
      <c r="N173" s="471" t="s">
        <v>6112</v>
      </c>
      <c r="O173" s="471" t="s">
        <v>6433</v>
      </c>
      <c r="P173" s="497">
        <v>41807</v>
      </c>
      <c r="Q173" s="426">
        <f t="shared" si="181"/>
        <v>42172</v>
      </c>
      <c r="R173" s="426">
        <f t="shared" si="240"/>
        <v>42537</v>
      </c>
      <c r="S173" s="426">
        <f t="shared" si="240"/>
        <v>42902</v>
      </c>
      <c r="T173" s="426">
        <f t="shared" si="240"/>
        <v>43267</v>
      </c>
      <c r="U173" s="426">
        <f t="shared" si="240"/>
        <v>43632</v>
      </c>
      <c r="V173" s="426">
        <f t="shared" si="240"/>
        <v>43997</v>
      </c>
      <c r="W173" s="426">
        <f t="shared" si="240"/>
        <v>44362</v>
      </c>
      <c r="X173" s="426">
        <f t="shared" si="240"/>
        <v>44727</v>
      </c>
      <c r="Y173" s="426">
        <f t="shared" si="240"/>
        <v>45092</v>
      </c>
      <c r="Z173" s="426">
        <f t="shared" si="240"/>
        <v>45457</v>
      </c>
      <c r="AA173" s="426">
        <f t="shared" si="240"/>
        <v>45822</v>
      </c>
      <c r="AB173" s="426">
        <f t="shared" si="240"/>
        <v>46187</v>
      </c>
      <c r="AC173" s="426">
        <f t="shared" si="240"/>
        <v>46552</v>
      </c>
      <c r="AD173" s="426">
        <f t="shared" si="240"/>
        <v>46917</v>
      </c>
      <c r="AE173" s="426">
        <f t="shared" si="240"/>
        <v>47282</v>
      </c>
      <c r="AF173" s="426">
        <f t="shared" si="240"/>
        <v>47647</v>
      </c>
      <c r="AG173" s="426">
        <f t="shared" si="240"/>
        <v>48012</v>
      </c>
      <c r="AH173" s="426">
        <f t="shared" si="240"/>
        <v>48377</v>
      </c>
      <c r="AI173" s="426">
        <f t="shared" si="240"/>
        <v>48742</v>
      </c>
      <c r="AJ173" s="426">
        <f t="shared" si="240"/>
        <v>49107</v>
      </c>
      <c r="AK173" s="426">
        <f t="shared" si="240"/>
        <v>49472</v>
      </c>
      <c r="AL173" s="426">
        <f t="shared" si="240"/>
        <v>49837</v>
      </c>
      <c r="AM173" s="458">
        <f t="shared" si="182"/>
        <v>0</v>
      </c>
      <c r="AN173" s="458">
        <f t="shared" si="183"/>
        <v>0</v>
      </c>
      <c r="AO173" s="458">
        <f t="shared" si="184"/>
        <v>0</v>
      </c>
      <c r="AP173" s="458">
        <f t="shared" si="185"/>
        <v>1</v>
      </c>
      <c r="AQ173" s="458">
        <f t="shared" si="186"/>
        <v>0</v>
      </c>
      <c r="AR173" s="458">
        <f t="shared" si="187"/>
        <v>0</v>
      </c>
      <c r="AS173" s="458">
        <f t="shared" si="188"/>
        <v>0</v>
      </c>
      <c r="AT173" s="458">
        <f t="shared" si="189"/>
        <v>0</v>
      </c>
      <c r="AU173" s="458">
        <f t="shared" si="190"/>
        <v>0</v>
      </c>
      <c r="AV173" s="458">
        <f t="shared" si="191"/>
        <v>0</v>
      </c>
      <c r="AW173" s="458">
        <f t="shared" si="192"/>
        <v>0</v>
      </c>
      <c r="AX173" s="458">
        <f t="shared" si="193"/>
        <v>0</v>
      </c>
      <c r="AY173" s="458">
        <f t="shared" si="194"/>
        <v>0</v>
      </c>
      <c r="AZ173" s="458">
        <f t="shared" si="195"/>
        <v>0</v>
      </c>
      <c r="BA173" s="458">
        <f t="shared" si="196"/>
        <v>0</v>
      </c>
      <c r="BB173" s="458">
        <f t="shared" si="197"/>
        <v>1</v>
      </c>
      <c r="BC173" s="458">
        <f t="shared" si="198"/>
        <v>0</v>
      </c>
      <c r="BD173" s="458">
        <f t="shared" si="199"/>
        <v>0</v>
      </c>
      <c r="BE173" s="458">
        <f t="shared" si="200"/>
        <v>0</v>
      </c>
      <c r="BF173" s="458">
        <f t="shared" si="201"/>
        <v>0</v>
      </c>
      <c r="BG173" s="458">
        <f t="shared" si="202"/>
        <v>0</v>
      </c>
      <c r="BH173" s="459">
        <f t="shared" si="203"/>
        <v>0</v>
      </c>
      <c r="BI173" s="460">
        <f t="shared" si="204"/>
        <v>0</v>
      </c>
      <c r="BJ173" s="461">
        <f t="shared" si="205"/>
        <v>0</v>
      </c>
      <c r="BK173" s="461">
        <f t="shared" si="206"/>
        <v>0</v>
      </c>
      <c r="BL173" s="461">
        <f t="shared" si="207"/>
        <v>2</v>
      </c>
      <c r="BM173" s="461">
        <f t="shared" si="208"/>
        <v>0</v>
      </c>
      <c r="BN173" s="461">
        <f t="shared" si="209"/>
        <v>0</v>
      </c>
      <c r="BO173" s="461">
        <f t="shared" si="210"/>
        <v>0</v>
      </c>
      <c r="BP173" s="461">
        <f t="shared" si="211"/>
        <v>0</v>
      </c>
      <c r="BQ173" s="461">
        <f t="shared" si="212"/>
        <v>0</v>
      </c>
      <c r="BR173" s="461">
        <f t="shared" si="213"/>
        <v>0</v>
      </c>
      <c r="BS173" s="461">
        <f t="shared" si="214"/>
        <v>0</v>
      </c>
      <c r="BT173" s="461">
        <f t="shared" si="215"/>
        <v>0</v>
      </c>
      <c r="BU173" s="461">
        <f t="shared" si="216"/>
        <v>0</v>
      </c>
      <c r="BV173" s="461">
        <f t="shared" si="217"/>
        <v>0</v>
      </c>
      <c r="BW173" s="461">
        <f t="shared" si="218"/>
        <v>0</v>
      </c>
      <c r="BX173" s="461">
        <f t="shared" si="219"/>
        <v>2</v>
      </c>
      <c r="BY173" s="461">
        <f t="shared" si="220"/>
        <v>0</v>
      </c>
      <c r="BZ173" s="461">
        <f t="shared" si="221"/>
        <v>0</v>
      </c>
      <c r="CA173" s="461">
        <f t="shared" si="222"/>
        <v>0</v>
      </c>
      <c r="CB173" s="461">
        <f t="shared" si="223"/>
        <v>0</v>
      </c>
      <c r="CC173" s="461">
        <f t="shared" si="224"/>
        <v>0</v>
      </c>
      <c r="CD173" s="462">
        <f t="shared" si="225"/>
        <v>0</v>
      </c>
      <c r="CE173" s="463"/>
      <c r="CF173" s="463"/>
    </row>
    <row r="174" spans="2:84" s="464" customFormat="1" ht="12" outlineLevel="1" x14ac:dyDescent="0.2">
      <c r="B174" s="626" t="s">
        <v>6232</v>
      </c>
      <c r="C174" s="627" t="s">
        <v>6231</v>
      </c>
      <c r="D174" s="627"/>
      <c r="E174" s="627" t="s">
        <v>6534</v>
      </c>
      <c r="F174" s="466"/>
      <c r="G174" s="607">
        <v>1</v>
      </c>
      <c r="H174" s="467">
        <f t="shared" si="235"/>
        <v>365</v>
      </c>
      <c r="I174" s="466" t="s">
        <v>2111</v>
      </c>
      <c r="J174" s="466">
        <v>1</v>
      </c>
      <c r="K174" s="466">
        <v>2</v>
      </c>
      <c r="L174" s="466">
        <f t="shared" si="237"/>
        <v>2</v>
      </c>
      <c r="M174" s="468">
        <f t="shared" si="239"/>
        <v>2</v>
      </c>
      <c r="N174" s="466" t="s">
        <v>6112</v>
      </c>
      <c r="O174" s="466" t="s">
        <v>6433</v>
      </c>
      <c r="P174" s="495">
        <v>41807</v>
      </c>
      <c r="Q174" s="426">
        <f t="shared" si="181"/>
        <v>42172</v>
      </c>
      <c r="R174" s="426">
        <f t="shared" si="240"/>
        <v>42537</v>
      </c>
      <c r="S174" s="426">
        <f t="shared" si="240"/>
        <v>42902</v>
      </c>
      <c r="T174" s="426">
        <f t="shared" si="240"/>
        <v>43267</v>
      </c>
      <c r="U174" s="426">
        <f t="shared" si="240"/>
        <v>43632</v>
      </c>
      <c r="V174" s="426">
        <f t="shared" si="240"/>
        <v>43997</v>
      </c>
      <c r="W174" s="426">
        <f t="shared" si="240"/>
        <v>44362</v>
      </c>
      <c r="X174" s="426">
        <f t="shared" si="240"/>
        <v>44727</v>
      </c>
      <c r="Y174" s="426">
        <f t="shared" si="240"/>
        <v>45092</v>
      </c>
      <c r="Z174" s="426">
        <f t="shared" si="240"/>
        <v>45457</v>
      </c>
      <c r="AA174" s="426">
        <f t="shared" si="240"/>
        <v>45822</v>
      </c>
      <c r="AB174" s="426">
        <f t="shared" si="240"/>
        <v>46187</v>
      </c>
      <c r="AC174" s="426">
        <f t="shared" si="240"/>
        <v>46552</v>
      </c>
      <c r="AD174" s="426">
        <f t="shared" si="240"/>
        <v>46917</v>
      </c>
      <c r="AE174" s="426">
        <f t="shared" si="240"/>
        <v>47282</v>
      </c>
      <c r="AF174" s="426">
        <f t="shared" si="240"/>
        <v>47647</v>
      </c>
      <c r="AG174" s="426">
        <f t="shared" si="240"/>
        <v>48012</v>
      </c>
      <c r="AH174" s="426">
        <f t="shared" si="240"/>
        <v>48377</v>
      </c>
      <c r="AI174" s="426">
        <f t="shared" si="240"/>
        <v>48742</v>
      </c>
      <c r="AJ174" s="426">
        <f t="shared" si="240"/>
        <v>49107</v>
      </c>
      <c r="AK174" s="426">
        <f t="shared" si="240"/>
        <v>49472</v>
      </c>
      <c r="AL174" s="426">
        <f t="shared" si="240"/>
        <v>49837</v>
      </c>
      <c r="AM174" s="458">
        <f t="shared" si="182"/>
        <v>0</v>
      </c>
      <c r="AN174" s="458">
        <f t="shared" si="183"/>
        <v>0</v>
      </c>
      <c r="AO174" s="458">
        <f t="shared" si="184"/>
        <v>0</v>
      </c>
      <c r="AP174" s="458">
        <f t="shared" si="185"/>
        <v>1</v>
      </c>
      <c r="AQ174" s="458">
        <f t="shared" si="186"/>
        <v>0</v>
      </c>
      <c r="AR174" s="458">
        <f t="shared" si="187"/>
        <v>0</v>
      </c>
      <c r="AS174" s="458">
        <f t="shared" si="188"/>
        <v>0</v>
      </c>
      <c r="AT174" s="458">
        <f t="shared" si="189"/>
        <v>0</v>
      </c>
      <c r="AU174" s="458">
        <f t="shared" si="190"/>
        <v>0</v>
      </c>
      <c r="AV174" s="458">
        <f t="shared" si="191"/>
        <v>0</v>
      </c>
      <c r="AW174" s="458">
        <f t="shared" si="192"/>
        <v>0</v>
      </c>
      <c r="AX174" s="458">
        <f t="shared" si="193"/>
        <v>0</v>
      </c>
      <c r="AY174" s="458">
        <f t="shared" si="194"/>
        <v>0</v>
      </c>
      <c r="AZ174" s="458">
        <f t="shared" si="195"/>
        <v>0</v>
      </c>
      <c r="BA174" s="458">
        <f t="shared" si="196"/>
        <v>0</v>
      </c>
      <c r="BB174" s="458">
        <f t="shared" si="197"/>
        <v>1</v>
      </c>
      <c r="BC174" s="458">
        <f t="shared" si="198"/>
        <v>0</v>
      </c>
      <c r="BD174" s="458">
        <f t="shared" si="199"/>
        <v>0</v>
      </c>
      <c r="BE174" s="458">
        <f t="shared" si="200"/>
        <v>0</v>
      </c>
      <c r="BF174" s="458">
        <f t="shared" si="201"/>
        <v>0</v>
      </c>
      <c r="BG174" s="458">
        <f t="shared" si="202"/>
        <v>0</v>
      </c>
      <c r="BH174" s="459">
        <f t="shared" si="203"/>
        <v>0</v>
      </c>
      <c r="BI174" s="460">
        <f t="shared" si="204"/>
        <v>0</v>
      </c>
      <c r="BJ174" s="461">
        <f t="shared" si="205"/>
        <v>0</v>
      </c>
      <c r="BK174" s="461">
        <f t="shared" si="206"/>
        <v>0</v>
      </c>
      <c r="BL174" s="461">
        <f t="shared" si="207"/>
        <v>2</v>
      </c>
      <c r="BM174" s="461">
        <f t="shared" si="208"/>
        <v>0</v>
      </c>
      <c r="BN174" s="461">
        <f t="shared" si="209"/>
        <v>0</v>
      </c>
      <c r="BO174" s="461">
        <f t="shared" si="210"/>
        <v>0</v>
      </c>
      <c r="BP174" s="461">
        <f t="shared" si="211"/>
        <v>0</v>
      </c>
      <c r="BQ174" s="461">
        <f t="shared" si="212"/>
        <v>0</v>
      </c>
      <c r="BR174" s="461">
        <f t="shared" si="213"/>
        <v>0</v>
      </c>
      <c r="BS174" s="461">
        <f t="shared" si="214"/>
        <v>0</v>
      </c>
      <c r="BT174" s="461">
        <f t="shared" si="215"/>
        <v>0</v>
      </c>
      <c r="BU174" s="461">
        <f t="shared" si="216"/>
        <v>0</v>
      </c>
      <c r="BV174" s="461">
        <f t="shared" si="217"/>
        <v>0</v>
      </c>
      <c r="BW174" s="461">
        <f t="shared" si="218"/>
        <v>0</v>
      </c>
      <c r="BX174" s="461">
        <f t="shared" si="219"/>
        <v>2</v>
      </c>
      <c r="BY174" s="461">
        <f t="shared" si="220"/>
        <v>0</v>
      </c>
      <c r="BZ174" s="461">
        <f t="shared" si="221"/>
        <v>0</v>
      </c>
      <c r="CA174" s="461">
        <f t="shared" si="222"/>
        <v>0</v>
      </c>
      <c r="CB174" s="461">
        <f t="shared" si="223"/>
        <v>0</v>
      </c>
      <c r="CC174" s="461">
        <f t="shared" si="224"/>
        <v>0</v>
      </c>
      <c r="CD174" s="462">
        <f t="shared" si="225"/>
        <v>0</v>
      </c>
      <c r="CE174" s="463"/>
      <c r="CF174" s="463"/>
    </row>
    <row r="175" spans="2:84" s="464" customFormat="1" ht="12" outlineLevel="1" x14ac:dyDescent="0.2">
      <c r="B175" s="626" t="s">
        <v>6232</v>
      </c>
      <c r="C175" s="629" t="s">
        <v>6231</v>
      </c>
      <c r="D175" s="629"/>
      <c r="E175" s="630" t="s">
        <v>6535</v>
      </c>
      <c r="F175" s="471"/>
      <c r="G175" s="609">
        <v>1</v>
      </c>
      <c r="H175" s="472">
        <f t="shared" si="235"/>
        <v>365</v>
      </c>
      <c r="I175" s="471" t="s">
        <v>2111</v>
      </c>
      <c r="J175" s="471">
        <v>1</v>
      </c>
      <c r="K175" s="471">
        <v>2</v>
      </c>
      <c r="L175" s="471">
        <f t="shared" si="237"/>
        <v>2</v>
      </c>
      <c r="M175" s="473">
        <f t="shared" si="239"/>
        <v>2</v>
      </c>
      <c r="N175" s="471" t="s">
        <v>6112</v>
      </c>
      <c r="O175" s="471" t="s">
        <v>6433</v>
      </c>
      <c r="P175" s="497">
        <v>41807</v>
      </c>
      <c r="Q175" s="426">
        <f t="shared" si="181"/>
        <v>42172</v>
      </c>
      <c r="R175" s="426">
        <f t="shared" si="240"/>
        <v>42537</v>
      </c>
      <c r="S175" s="426">
        <f t="shared" si="240"/>
        <v>42902</v>
      </c>
      <c r="T175" s="426">
        <f t="shared" si="240"/>
        <v>43267</v>
      </c>
      <c r="U175" s="426">
        <f t="shared" si="240"/>
        <v>43632</v>
      </c>
      <c r="V175" s="426">
        <f t="shared" si="240"/>
        <v>43997</v>
      </c>
      <c r="W175" s="426">
        <f t="shared" si="240"/>
        <v>44362</v>
      </c>
      <c r="X175" s="426">
        <f t="shared" si="240"/>
        <v>44727</v>
      </c>
      <c r="Y175" s="426">
        <f t="shared" si="240"/>
        <v>45092</v>
      </c>
      <c r="Z175" s="426">
        <f t="shared" si="240"/>
        <v>45457</v>
      </c>
      <c r="AA175" s="426">
        <f t="shared" si="240"/>
        <v>45822</v>
      </c>
      <c r="AB175" s="426">
        <f t="shared" si="240"/>
        <v>46187</v>
      </c>
      <c r="AC175" s="426">
        <f t="shared" si="240"/>
        <v>46552</v>
      </c>
      <c r="AD175" s="426">
        <f t="shared" si="240"/>
        <v>46917</v>
      </c>
      <c r="AE175" s="426">
        <f t="shared" si="240"/>
        <v>47282</v>
      </c>
      <c r="AF175" s="426">
        <f t="shared" si="240"/>
        <v>47647</v>
      </c>
      <c r="AG175" s="426">
        <f t="shared" si="240"/>
        <v>48012</v>
      </c>
      <c r="AH175" s="426">
        <f t="shared" si="240"/>
        <v>48377</v>
      </c>
      <c r="AI175" s="426">
        <f t="shared" si="240"/>
        <v>48742</v>
      </c>
      <c r="AJ175" s="426">
        <f t="shared" si="240"/>
        <v>49107</v>
      </c>
      <c r="AK175" s="426">
        <f t="shared" si="240"/>
        <v>49472</v>
      </c>
      <c r="AL175" s="426">
        <f t="shared" si="240"/>
        <v>49837</v>
      </c>
      <c r="AM175" s="458">
        <f t="shared" si="182"/>
        <v>0</v>
      </c>
      <c r="AN175" s="458">
        <f t="shared" si="183"/>
        <v>0</v>
      </c>
      <c r="AO175" s="458">
        <f t="shared" si="184"/>
        <v>0</v>
      </c>
      <c r="AP175" s="458">
        <f t="shared" si="185"/>
        <v>1</v>
      </c>
      <c r="AQ175" s="458">
        <f t="shared" si="186"/>
        <v>0</v>
      </c>
      <c r="AR175" s="458">
        <f t="shared" si="187"/>
        <v>0</v>
      </c>
      <c r="AS175" s="458">
        <f t="shared" si="188"/>
        <v>0</v>
      </c>
      <c r="AT175" s="458">
        <f t="shared" si="189"/>
        <v>0</v>
      </c>
      <c r="AU175" s="458">
        <f t="shared" si="190"/>
        <v>0</v>
      </c>
      <c r="AV175" s="458">
        <f t="shared" si="191"/>
        <v>0</v>
      </c>
      <c r="AW175" s="458">
        <f t="shared" si="192"/>
        <v>0</v>
      </c>
      <c r="AX175" s="458">
        <f t="shared" si="193"/>
        <v>0</v>
      </c>
      <c r="AY175" s="458">
        <f t="shared" si="194"/>
        <v>0</v>
      </c>
      <c r="AZ175" s="458">
        <f t="shared" si="195"/>
        <v>0</v>
      </c>
      <c r="BA175" s="458">
        <f t="shared" si="196"/>
        <v>0</v>
      </c>
      <c r="BB175" s="458">
        <f t="shared" si="197"/>
        <v>1</v>
      </c>
      <c r="BC175" s="458">
        <f t="shared" si="198"/>
        <v>0</v>
      </c>
      <c r="BD175" s="458">
        <f t="shared" si="199"/>
        <v>0</v>
      </c>
      <c r="BE175" s="458">
        <f t="shared" si="200"/>
        <v>0</v>
      </c>
      <c r="BF175" s="458">
        <f t="shared" si="201"/>
        <v>0</v>
      </c>
      <c r="BG175" s="458">
        <f t="shared" si="202"/>
        <v>0</v>
      </c>
      <c r="BH175" s="459">
        <f t="shared" si="203"/>
        <v>0</v>
      </c>
      <c r="BI175" s="460">
        <f t="shared" si="204"/>
        <v>0</v>
      </c>
      <c r="BJ175" s="461">
        <f t="shared" si="205"/>
        <v>0</v>
      </c>
      <c r="BK175" s="461">
        <f t="shared" si="206"/>
        <v>0</v>
      </c>
      <c r="BL175" s="461">
        <f t="shared" si="207"/>
        <v>2</v>
      </c>
      <c r="BM175" s="461">
        <f t="shared" si="208"/>
        <v>0</v>
      </c>
      <c r="BN175" s="461">
        <f t="shared" si="209"/>
        <v>0</v>
      </c>
      <c r="BO175" s="461">
        <f t="shared" si="210"/>
        <v>0</v>
      </c>
      <c r="BP175" s="461">
        <f t="shared" si="211"/>
        <v>0</v>
      </c>
      <c r="BQ175" s="461">
        <f t="shared" si="212"/>
        <v>0</v>
      </c>
      <c r="BR175" s="461">
        <f t="shared" si="213"/>
        <v>0</v>
      </c>
      <c r="BS175" s="461">
        <f t="shared" si="214"/>
        <v>0</v>
      </c>
      <c r="BT175" s="461">
        <f t="shared" si="215"/>
        <v>0</v>
      </c>
      <c r="BU175" s="461">
        <f t="shared" si="216"/>
        <v>0</v>
      </c>
      <c r="BV175" s="461">
        <f t="shared" si="217"/>
        <v>0</v>
      </c>
      <c r="BW175" s="461">
        <f t="shared" si="218"/>
        <v>0</v>
      </c>
      <c r="BX175" s="461">
        <f t="shared" si="219"/>
        <v>2</v>
      </c>
      <c r="BY175" s="461">
        <f t="shared" si="220"/>
        <v>0</v>
      </c>
      <c r="BZ175" s="461">
        <f t="shared" si="221"/>
        <v>0</v>
      </c>
      <c r="CA175" s="461">
        <f t="shared" si="222"/>
        <v>0</v>
      </c>
      <c r="CB175" s="461">
        <f t="shared" si="223"/>
        <v>0</v>
      </c>
      <c r="CC175" s="461">
        <f t="shared" si="224"/>
        <v>0</v>
      </c>
      <c r="CD175" s="462">
        <f t="shared" si="225"/>
        <v>0</v>
      </c>
      <c r="CE175" s="463"/>
      <c r="CF175" s="463"/>
    </row>
    <row r="176" spans="2:84" s="464" customFormat="1" ht="12" outlineLevel="1" x14ac:dyDescent="0.2">
      <c r="B176" s="631" t="s">
        <v>6233</v>
      </c>
      <c r="C176" s="632" t="s">
        <v>6234</v>
      </c>
      <c r="D176" s="632"/>
      <c r="E176" s="632" t="s">
        <v>6646</v>
      </c>
      <c r="F176" s="599"/>
      <c r="G176" s="599">
        <v>1</v>
      </c>
      <c r="H176" s="600">
        <f t="shared" si="235"/>
        <v>365</v>
      </c>
      <c r="I176" s="599" t="s">
        <v>2111</v>
      </c>
      <c r="J176" s="599">
        <v>1</v>
      </c>
      <c r="K176" s="599">
        <v>0.2</v>
      </c>
      <c r="L176" s="599">
        <f t="shared" si="237"/>
        <v>0.2</v>
      </c>
      <c r="M176" s="601">
        <f t="shared" si="239"/>
        <v>0.2</v>
      </c>
      <c r="N176" s="599" t="s">
        <v>6112</v>
      </c>
      <c r="O176" s="599" t="s">
        <v>6433</v>
      </c>
      <c r="P176" s="602">
        <v>41807</v>
      </c>
      <c r="Q176" s="426">
        <f t="shared" si="181"/>
        <v>42172</v>
      </c>
      <c r="R176" s="426">
        <f t="shared" si="240"/>
        <v>42537</v>
      </c>
      <c r="S176" s="426">
        <f t="shared" si="240"/>
        <v>42902</v>
      </c>
      <c r="T176" s="426">
        <f t="shared" si="240"/>
        <v>43267</v>
      </c>
      <c r="U176" s="426">
        <f t="shared" si="240"/>
        <v>43632</v>
      </c>
      <c r="V176" s="426">
        <f t="shared" si="240"/>
        <v>43997</v>
      </c>
      <c r="W176" s="426">
        <f t="shared" si="240"/>
        <v>44362</v>
      </c>
      <c r="X176" s="426">
        <f t="shared" si="240"/>
        <v>44727</v>
      </c>
      <c r="Y176" s="426">
        <f t="shared" si="240"/>
        <v>45092</v>
      </c>
      <c r="Z176" s="426">
        <f t="shared" si="240"/>
        <v>45457</v>
      </c>
      <c r="AA176" s="426">
        <f t="shared" si="240"/>
        <v>45822</v>
      </c>
      <c r="AB176" s="426">
        <f t="shared" si="240"/>
        <v>46187</v>
      </c>
      <c r="AC176" s="426">
        <f t="shared" si="240"/>
        <v>46552</v>
      </c>
      <c r="AD176" s="426">
        <f t="shared" si="240"/>
        <v>46917</v>
      </c>
      <c r="AE176" s="426">
        <f t="shared" si="240"/>
        <v>47282</v>
      </c>
      <c r="AF176" s="426">
        <f t="shared" si="240"/>
        <v>47647</v>
      </c>
      <c r="AG176" s="426">
        <f t="shared" si="240"/>
        <v>48012</v>
      </c>
      <c r="AH176" s="426">
        <f t="shared" si="240"/>
        <v>48377</v>
      </c>
      <c r="AI176" s="426">
        <f t="shared" si="240"/>
        <v>48742</v>
      </c>
      <c r="AJ176" s="426">
        <f t="shared" si="240"/>
        <v>49107</v>
      </c>
      <c r="AK176" s="426">
        <f t="shared" si="240"/>
        <v>49472</v>
      </c>
      <c r="AL176" s="426">
        <f t="shared" si="240"/>
        <v>49837</v>
      </c>
      <c r="AM176" s="458">
        <f t="shared" si="182"/>
        <v>0</v>
      </c>
      <c r="AN176" s="458">
        <f t="shared" si="183"/>
        <v>0</v>
      </c>
      <c r="AO176" s="458">
        <f t="shared" si="184"/>
        <v>0</v>
      </c>
      <c r="AP176" s="458">
        <f t="shared" si="185"/>
        <v>1</v>
      </c>
      <c r="AQ176" s="458">
        <f t="shared" si="186"/>
        <v>0</v>
      </c>
      <c r="AR176" s="458">
        <f t="shared" si="187"/>
        <v>0</v>
      </c>
      <c r="AS176" s="458">
        <f t="shared" si="188"/>
        <v>0</v>
      </c>
      <c r="AT176" s="458">
        <f t="shared" si="189"/>
        <v>0</v>
      </c>
      <c r="AU176" s="458">
        <f t="shared" si="190"/>
        <v>0</v>
      </c>
      <c r="AV176" s="458">
        <f t="shared" si="191"/>
        <v>0</v>
      </c>
      <c r="AW176" s="458">
        <f t="shared" si="192"/>
        <v>0</v>
      </c>
      <c r="AX176" s="458">
        <f t="shared" si="193"/>
        <v>0</v>
      </c>
      <c r="AY176" s="458">
        <f t="shared" si="194"/>
        <v>0</v>
      </c>
      <c r="AZ176" s="458">
        <f t="shared" si="195"/>
        <v>0</v>
      </c>
      <c r="BA176" s="458">
        <f t="shared" si="196"/>
        <v>0</v>
      </c>
      <c r="BB176" s="458">
        <f t="shared" si="197"/>
        <v>1</v>
      </c>
      <c r="BC176" s="458">
        <f t="shared" si="198"/>
        <v>0</v>
      </c>
      <c r="BD176" s="458">
        <f t="shared" si="199"/>
        <v>0</v>
      </c>
      <c r="BE176" s="458">
        <f t="shared" si="200"/>
        <v>0</v>
      </c>
      <c r="BF176" s="458">
        <f t="shared" si="201"/>
        <v>0</v>
      </c>
      <c r="BG176" s="458">
        <f t="shared" si="202"/>
        <v>0</v>
      </c>
      <c r="BH176" s="459">
        <f t="shared" si="203"/>
        <v>0</v>
      </c>
      <c r="BI176" s="460">
        <f t="shared" si="204"/>
        <v>0</v>
      </c>
      <c r="BJ176" s="461">
        <f t="shared" si="205"/>
        <v>0</v>
      </c>
      <c r="BK176" s="461">
        <f t="shared" si="206"/>
        <v>0</v>
      </c>
      <c r="BL176" s="461">
        <f t="shared" si="207"/>
        <v>0.2</v>
      </c>
      <c r="BM176" s="461">
        <f t="shared" si="208"/>
        <v>0</v>
      </c>
      <c r="BN176" s="461">
        <f t="shared" si="209"/>
        <v>0</v>
      </c>
      <c r="BO176" s="461">
        <f t="shared" si="210"/>
        <v>0</v>
      </c>
      <c r="BP176" s="461">
        <f t="shared" si="211"/>
        <v>0</v>
      </c>
      <c r="BQ176" s="461">
        <f t="shared" si="212"/>
        <v>0</v>
      </c>
      <c r="BR176" s="461">
        <f t="shared" si="213"/>
        <v>0</v>
      </c>
      <c r="BS176" s="461">
        <f t="shared" si="214"/>
        <v>0</v>
      </c>
      <c r="BT176" s="461">
        <f t="shared" si="215"/>
        <v>0</v>
      </c>
      <c r="BU176" s="461">
        <f t="shared" si="216"/>
        <v>0</v>
      </c>
      <c r="BV176" s="461">
        <f t="shared" si="217"/>
        <v>0</v>
      </c>
      <c r="BW176" s="461">
        <f t="shared" si="218"/>
        <v>0</v>
      </c>
      <c r="BX176" s="461">
        <f t="shared" si="219"/>
        <v>0.2</v>
      </c>
      <c r="BY176" s="461">
        <f t="shared" si="220"/>
        <v>0</v>
      </c>
      <c r="BZ176" s="461">
        <f t="shared" si="221"/>
        <v>0</v>
      </c>
      <c r="CA176" s="461">
        <f t="shared" si="222"/>
        <v>0</v>
      </c>
      <c r="CB176" s="461">
        <f t="shared" si="223"/>
        <v>0</v>
      </c>
      <c r="CC176" s="461">
        <f t="shared" si="224"/>
        <v>0</v>
      </c>
      <c r="CD176" s="462">
        <f t="shared" si="225"/>
        <v>0</v>
      </c>
      <c r="CE176" s="463"/>
      <c r="CF176" s="463"/>
    </row>
    <row r="177" spans="2:84" s="464" customFormat="1" ht="12" outlineLevel="1" x14ac:dyDescent="0.2">
      <c r="B177" s="631" t="s">
        <v>6233</v>
      </c>
      <c r="C177" s="632" t="s">
        <v>6235</v>
      </c>
      <c r="D177" s="632"/>
      <c r="E177" s="632" t="s">
        <v>6655</v>
      </c>
      <c r="F177" s="599"/>
      <c r="G177" s="599">
        <v>4</v>
      </c>
      <c r="H177" s="600">
        <v>91.25</v>
      </c>
      <c r="I177" s="599" t="s">
        <v>2111</v>
      </c>
      <c r="J177" s="599">
        <v>1</v>
      </c>
      <c r="K177" s="599">
        <v>0.1</v>
      </c>
      <c r="L177" s="599">
        <f t="shared" ref="L177" si="241">+J177*K177</f>
        <v>0.1</v>
      </c>
      <c r="M177" s="601">
        <f t="shared" si="239"/>
        <v>0.4</v>
      </c>
      <c r="N177" s="599" t="s">
        <v>6112</v>
      </c>
      <c r="O177" s="599" t="s">
        <v>6433</v>
      </c>
      <c r="P177" s="602">
        <v>41807</v>
      </c>
      <c r="Q177" s="426">
        <f t="shared" ref="Q177:AF219" si="242">+P177+$H177</f>
        <v>41898.25</v>
      </c>
      <c r="R177" s="426">
        <f t="shared" si="242"/>
        <v>41989.5</v>
      </c>
      <c r="S177" s="426">
        <f t="shared" si="242"/>
        <v>42080.75</v>
      </c>
      <c r="T177" s="426">
        <f t="shared" si="242"/>
        <v>42172</v>
      </c>
      <c r="U177" s="426">
        <f t="shared" si="242"/>
        <v>42263.25</v>
      </c>
      <c r="V177" s="426">
        <f t="shared" si="242"/>
        <v>42354.5</v>
      </c>
      <c r="W177" s="426">
        <f t="shared" si="242"/>
        <v>42445.75</v>
      </c>
      <c r="X177" s="426">
        <f t="shared" si="242"/>
        <v>42537</v>
      </c>
      <c r="Y177" s="426">
        <f t="shared" si="242"/>
        <v>42628.25</v>
      </c>
      <c r="Z177" s="426">
        <f t="shared" si="242"/>
        <v>42719.5</v>
      </c>
      <c r="AA177" s="426">
        <f t="shared" si="242"/>
        <v>42810.75</v>
      </c>
      <c r="AB177" s="426">
        <f t="shared" si="242"/>
        <v>42902</v>
      </c>
      <c r="AC177" s="426">
        <f t="shared" si="242"/>
        <v>42993.25</v>
      </c>
      <c r="AD177" s="426">
        <f t="shared" si="242"/>
        <v>43084.5</v>
      </c>
      <c r="AE177" s="426">
        <f t="shared" si="242"/>
        <v>43175.75</v>
      </c>
      <c r="AF177" s="426">
        <f t="shared" si="242"/>
        <v>43267</v>
      </c>
      <c r="AG177" s="426">
        <f t="shared" si="240"/>
        <v>43358.25</v>
      </c>
      <c r="AH177" s="426">
        <f t="shared" si="240"/>
        <v>43449.5</v>
      </c>
      <c r="AI177" s="426">
        <f t="shared" si="240"/>
        <v>43540.75</v>
      </c>
      <c r="AJ177" s="426">
        <f t="shared" si="240"/>
        <v>43632</v>
      </c>
      <c r="AK177" s="426">
        <f t="shared" si="240"/>
        <v>43723.25</v>
      </c>
      <c r="AL177" s="426">
        <f t="shared" si="240"/>
        <v>43814.5</v>
      </c>
      <c r="AM177" s="458">
        <f t="shared" ref="AM177:AM219" si="243">(COUNTIF($P177:$AL177,"&lt;01/04/2014"))-(COUNTIF($P177:$AL177,"&lt;01/02/2014"))</f>
        <v>0</v>
      </c>
      <c r="AN177" s="458">
        <f t="shared" ref="AN177:AN219" si="244">(COUNTIF($P177:$AL177,"&lt;01/05/2014"))-(COUNTIF($P177:$AL177,"&lt;01/04/2014"))</f>
        <v>0</v>
      </c>
      <c r="AO177" s="458">
        <f t="shared" ref="AO177:AO219" si="245">(COUNTIF($P177:$AL177,"&lt;01/06/2014"))-(COUNTIF($P177:$AL177,"&lt;01/05/2014"))</f>
        <v>0</v>
      </c>
      <c r="AP177" s="458">
        <f t="shared" ref="AP177:AP219" si="246">(COUNTIF($P177:$AL177,"&lt;01/07/2014"))-(COUNTIF($P177:$AL177,"&lt;01/06/2014"))</f>
        <v>1</v>
      </c>
      <c r="AQ177" s="458">
        <f t="shared" ref="AQ177:AQ219" si="247">(COUNTIF($P177:$AL177,"&lt;01/08/2014"))-(COUNTIF($P177:$AL177,"&lt;01/07/2014"))</f>
        <v>0</v>
      </c>
      <c r="AR177" s="458">
        <f t="shared" ref="AR177:AR219" si="248">(COUNTIF($P177:$AL177,"&lt;01/09/2014"))-(COUNTIF($P177:$AL177,"&lt;01/08/2014"))</f>
        <v>0</v>
      </c>
      <c r="AS177" s="458">
        <f t="shared" ref="AS177:AS219" si="249">(COUNTIF($P177:$AL177,"&lt;01/10/2014"))-(COUNTIF($P177:$AL177,"&lt;01/09/2014"))</f>
        <v>1</v>
      </c>
      <c r="AT177" s="458">
        <f t="shared" ref="AT177:AT219" si="250">(COUNTIF($P177:$AL177,"&lt;01/11/2014"))-(COUNTIF($P177:$AL177,"&lt;01/10/2014"))</f>
        <v>0</v>
      </c>
      <c r="AU177" s="458">
        <f t="shared" ref="AU177:AU219" si="251">(COUNTIF($P177:$AL177,"&lt;01/12/2014"))-(COUNTIF($P177:$AL177,"&lt;01/11/2014"))</f>
        <v>0</v>
      </c>
      <c r="AV177" s="458">
        <f t="shared" ref="AV177:AV219" si="252">(COUNTIF($P177:$AL177,"&lt;01/01/2015"))-(COUNTIF($P177:$AL177,"&lt;01/12/2014"))</f>
        <v>1</v>
      </c>
      <c r="AW177" s="458">
        <f t="shared" ref="AW177:AW219" si="253">(COUNTIF($P177:$AL177,"&lt;01/02/2015"))-(COUNTIF($P177:$AL177,"&lt;01/01/2015"))</f>
        <v>0</v>
      </c>
      <c r="AX177" s="458">
        <f t="shared" ref="AX177:AX219" si="254">(COUNTIF($P177:$AL177,"&lt;01/03/2015"))-(COUNTIF($P177:$AL177,"&lt;01/02/2015"))</f>
        <v>0</v>
      </c>
      <c r="AY177" s="458">
        <f t="shared" ref="AY177:AY219" si="255">(COUNTIF($P177:$AL177,"&lt;01/04/2015"))-(COUNTIF($P177:$AL177,"&lt;01/03/2015"))</f>
        <v>1</v>
      </c>
      <c r="AZ177" s="458">
        <f t="shared" ref="AZ177:AZ219" si="256">(COUNTIF($P177:$AL177,"&lt;01/05/2015"))-(COUNTIF($P177:$AL177,"&lt;01/04/2015"))</f>
        <v>0</v>
      </c>
      <c r="BA177" s="458">
        <f t="shared" ref="BA177:BA219" si="257">(COUNTIF($P177:$AL177,"&lt;01/06/2015"))-(COUNTIF($P177:$AL177,"&lt;01/05/2015"))</f>
        <v>0</v>
      </c>
      <c r="BB177" s="458">
        <f t="shared" ref="BB177:BB219" si="258">(COUNTIF($P177:$AL177,"&lt;01/07/2014"))-(COUNTIF($P177:$AL177,"&lt;01/06/2014"))</f>
        <v>1</v>
      </c>
      <c r="BC177" s="458">
        <f t="shared" ref="BC177:BC219" si="259">(COUNTIF($P177:$AL177,"&lt;01/08/2015"))-(COUNTIF($P177:$AL177,"&lt;01/07/2015"))</f>
        <v>0</v>
      </c>
      <c r="BD177" s="458">
        <f t="shared" ref="BD177:BD219" si="260">(COUNTIF($P177:$AL177,"&lt;01/09/2015"))-(COUNTIF($P177:$AL177,"&lt;01/08/2015"))</f>
        <v>0</v>
      </c>
      <c r="BE177" s="458">
        <f t="shared" ref="BE177:BE219" si="261">(COUNTIF($P177:$AL177,"&lt;01/10/2015"))-(COUNTIF($P177:$AL177,"&lt;01/09/2015"))</f>
        <v>1</v>
      </c>
      <c r="BF177" s="458">
        <f t="shared" ref="BF177:BF219" si="262">(COUNTIF($P177:$AL177,"&lt;01/11/2015"))-(COUNTIF($P177:$AL177,"&lt;01/10/2015"))</f>
        <v>0</v>
      </c>
      <c r="BG177" s="458">
        <f t="shared" ref="BG177:BG219" si="263">(COUNTIF($P177:$AL177,"&lt;01/12/2015"))-(COUNTIF($P177:$AL177,"&lt;01/11/2015"))</f>
        <v>0</v>
      </c>
      <c r="BH177" s="459">
        <f t="shared" ref="BH177:BH219" si="264">(COUNTIF($P177:$AL177,"&lt;01/01/2016"))-(COUNTIF($P177:$AL177,"&lt;01/12/2015"))</f>
        <v>1</v>
      </c>
      <c r="BI177" s="460">
        <f t="shared" ref="BI177:BI219" si="265">+$K177*AM177</f>
        <v>0</v>
      </c>
      <c r="BJ177" s="461">
        <f t="shared" ref="BJ177:BJ219" si="266">+$K177*AN177</f>
        <v>0</v>
      </c>
      <c r="BK177" s="461">
        <f t="shared" ref="BK177:BK219" si="267">+$K177*AO177</f>
        <v>0</v>
      </c>
      <c r="BL177" s="461">
        <f t="shared" ref="BL177:BL219" si="268">+$K177*AP177</f>
        <v>0.1</v>
      </c>
      <c r="BM177" s="461">
        <f t="shared" ref="BM177:BM219" si="269">+$K177*AQ177</f>
        <v>0</v>
      </c>
      <c r="BN177" s="461">
        <f t="shared" ref="BN177:BN219" si="270">+$K177*AR177</f>
        <v>0</v>
      </c>
      <c r="BO177" s="461">
        <f t="shared" ref="BO177:BO219" si="271">+$K177*AS177</f>
        <v>0.1</v>
      </c>
      <c r="BP177" s="461">
        <f t="shared" ref="BP177:BP219" si="272">+$K177*AT177</f>
        <v>0</v>
      </c>
      <c r="BQ177" s="461">
        <f t="shared" ref="BQ177:BQ219" si="273">+$K177*AU177</f>
        <v>0</v>
      </c>
      <c r="BR177" s="461">
        <f t="shared" ref="BR177:BR219" si="274">+$K177*AV177</f>
        <v>0.1</v>
      </c>
      <c r="BS177" s="461">
        <f t="shared" ref="BS177:BS219" si="275">+$K177*AW177</f>
        <v>0</v>
      </c>
      <c r="BT177" s="461">
        <f t="shared" ref="BT177:BT219" si="276">+$K177*AX177</f>
        <v>0</v>
      </c>
      <c r="BU177" s="461">
        <f t="shared" ref="BU177:BU219" si="277">+$K177*AY177</f>
        <v>0.1</v>
      </c>
      <c r="BV177" s="461">
        <f t="shared" ref="BV177:BV219" si="278">+$K177*AZ177</f>
        <v>0</v>
      </c>
      <c r="BW177" s="461">
        <f t="shared" ref="BW177:BW219" si="279">+$K177*BA177</f>
        <v>0</v>
      </c>
      <c r="BX177" s="461">
        <f t="shared" ref="BX177:BX219" si="280">+$K177*BB177</f>
        <v>0.1</v>
      </c>
      <c r="BY177" s="461">
        <f t="shared" ref="BY177:BY219" si="281">+$K177*BC177</f>
        <v>0</v>
      </c>
      <c r="BZ177" s="461">
        <f t="shared" ref="BZ177:BZ219" si="282">+$K177*BD177</f>
        <v>0</v>
      </c>
      <c r="CA177" s="461">
        <f t="shared" ref="CA177:CA219" si="283">+$K177*BE177</f>
        <v>0.1</v>
      </c>
      <c r="CB177" s="461">
        <f t="shared" ref="CB177:CB219" si="284">+$K177*BF177</f>
        <v>0</v>
      </c>
      <c r="CC177" s="461">
        <f t="shared" ref="CC177:CC219" si="285">+$K177*BG177</f>
        <v>0</v>
      </c>
      <c r="CD177" s="462">
        <f t="shared" ref="CD177:CD219" si="286">+$K177*BH177</f>
        <v>0.1</v>
      </c>
      <c r="CE177" s="463"/>
      <c r="CF177" s="463"/>
    </row>
    <row r="178" spans="2:84" s="464" customFormat="1" ht="12" outlineLevel="1" x14ac:dyDescent="0.2">
      <c r="B178" s="494" t="s">
        <v>6236</v>
      </c>
      <c r="C178" s="465" t="s">
        <v>6702</v>
      </c>
      <c r="D178" s="465"/>
      <c r="E178" s="465" t="s">
        <v>6534</v>
      </c>
      <c r="F178" s="466"/>
      <c r="G178" s="607">
        <v>1</v>
      </c>
      <c r="H178" s="467">
        <f t="shared" si="235"/>
        <v>365</v>
      </c>
      <c r="I178" s="466" t="s">
        <v>2111</v>
      </c>
      <c r="J178" s="466">
        <v>1</v>
      </c>
      <c r="K178" s="466">
        <v>2</v>
      </c>
      <c r="L178" s="466">
        <f t="shared" si="237"/>
        <v>2</v>
      </c>
      <c r="M178" s="468">
        <f t="shared" si="239"/>
        <v>2</v>
      </c>
      <c r="N178" s="466" t="s">
        <v>6112</v>
      </c>
      <c r="O178" s="466" t="s">
        <v>6433</v>
      </c>
      <c r="P178" s="495">
        <v>41807</v>
      </c>
      <c r="Q178" s="426">
        <f t="shared" si="242"/>
        <v>42172</v>
      </c>
      <c r="R178" s="426">
        <f t="shared" ref="R178:AL186" si="287">+Q178+$H178</f>
        <v>42537</v>
      </c>
      <c r="S178" s="426">
        <f t="shared" si="287"/>
        <v>42902</v>
      </c>
      <c r="T178" s="426">
        <f t="shared" si="287"/>
        <v>43267</v>
      </c>
      <c r="U178" s="426">
        <f t="shared" si="287"/>
        <v>43632</v>
      </c>
      <c r="V178" s="426">
        <f t="shared" si="287"/>
        <v>43997</v>
      </c>
      <c r="W178" s="426">
        <f t="shared" si="287"/>
        <v>44362</v>
      </c>
      <c r="X178" s="426">
        <f t="shared" si="287"/>
        <v>44727</v>
      </c>
      <c r="Y178" s="426">
        <f t="shared" si="287"/>
        <v>45092</v>
      </c>
      <c r="Z178" s="426">
        <f t="shared" si="287"/>
        <v>45457</v>
      </c>
      <c r="AA178" s="426">
        <f t="shared" si="287"/>
        <v>45822</v>
      </c>
      <c r="AB178" s="426">
        <f t="shared" si="287"/>
        <v>46187</v>
      </c>
      <c r="AC178" s="426">
        <f t="shared" si="287"/>
        <v>46552</v>
      </c>
      <c r="AD178" s="426">
        <f t="shared" si="287"/>
        <v>46917</v>
      </c>
      <c r="AE178" s="426">
        <f t="shared" si="287"/>
        <v>47282</v>
      </c>
      <c r="AF178" s="426">
        <f t="shared" si="287"/>
        <v>47647</v>
      </c>
      <c r="AG178" s="426">
        <f t="shared" si="287"/>
        <v>48012</v>
      </c>
      <c r="AH178" s="426">
        <f t="shared" si="287"/>
        <v>48377</v>
      </c>
      <c r="AI178" s="426">
        <f t="shared" si="287"/>
        <v>48742</v>
      </c>
      <c r="AJ178" s="426">
        <f t="shared" si="287"/>
        <v>49107</v>
      </c>
      <c r="AK178" s="426">
        <f t="shared" si="287"/>
        <v>49472</v>
      </c>
      <c r="AL178" s="426">
        <f t="shared" si="287"/>
        <v>49837</v>
      </c>
      <c r="AM178" s="458">
        <f t="shared" si="243"/>
        <v>0</v>
      </c>
      <c r="AN178" s="458">
        <f t="shared" si="244"/>
        <v>0</v>
      </c>
      <c r="AO178" s="458">
        <f t="shared" si="245"/>
        <v>0</v>
      </c>
      <c r="AP178" s="458">
        <f t="shared" si="246"/>
        <v>1</v>
      </c>
      <c r="AQ178" s="458">
        <f t="shared" si="247"/>
        <v>0</v>
      </c>
      <c r="AR178" s="458">
        <f t="shared" si="248"/>
        <v>0</v>
      </c>
      <c r="AS178" s="458">
        <f t="shared" si="249"/>
        <v>0</v>
      </c>
      <c r="AT178" s="458">
        <f t="shared" si="250"/>
        <v>0</v>
      </c>
      <c r="AU178" s="458">
        <f t="shared" si="251"/>
        <v>0</v>
      </c>
      <c r="AV178" s="458">
        <f t="shared" si="252"/>
        <v>0</v>
      </c>
      <c r="AW178" s="458">
        <f t="shared" si="253"/>
        <v>0</v>
      </c>
      <c r="AX178" s="458">
        <f t="shared" si="254"/>
        <v>0</v>
      </c>
      <c r="AY178" s="458">
        <f t="shared" si="255"/>
        <v>0</v>
      </c>
      <c r="AZ178" s="458">
        <f t="shared" si="256"/>
        <v>0</v>
      </c>
      <c r="BA178" s="458">
        <f t="shared" si="257"/>
        <v>0</v>
      </c>
      <c r="BB178" s="458">
        <f t="shared" si="258"/>
        <v>1</v>
      </c>
      <c r="BC178" s="458">
        <f t="shared" si="259"/>
        <v>0</v>
      </c>
      <c r="BD178" s="458">
        <f t="shared" si="260"/>
        <v>0</v>
      </c>
      <c r="BE178" s="458">
        <f t="shared" si="261"/>
        <v>0</v>
      </c>
      <c r="BF178" s="458">
        <f t="shared" si="262"/>
        <v>0</v>
      </c>
      <c r="BG178" s="458">
        <f t="shared" si="263"/>
        <v>0</v>
      </c>
      <c r="BH178" s="459">
        <f t="shared" si="264"/>
        <v>0</v>
      </c>
      <c r="BI178" s="460">
        <f t="shared" si="265"/>
        <v>0</v>
      </c>
      <c r="BJ178" s="461">
        <f t="shared" si="266"/>
        <v>0</v>
      </c>
      <c r="BK178" s="461">
        <f t="shared" si="267"/>
        <v>0</v>
      </c>
      <c r="BL178" s="461">
        <f t="shared" si="268"/>
        <v>2</v>
      </c>
      <c r="BM178" s="461">
        <f t="shared" si="269"/>
        <v>0</v>
      </c>
      <c r="BN178" s="461">
        <f t="shared" si="270"/>
        <v>0</v>
      </c>
      <c r="BO178" s="461">
        <f t="shared" si="271"/>
        <v>0</v>
      </c>
      <c r="BP178" s="461">
        <f t="shared" si="272"/>
        <v>0</v>
      </c>
      <c r="BQ178" s="461">
        <f t="shared" si="273"/>
        <v>0</v>
      </c>
      <c r="BR178" s="461">
        <f t="shared" si="274"/>
        <v>0</v>
      </c>
      <c r="BS178" s="461">
        <f t="shared" si="275"/>
        <v>0</v>
      </c>
      <c r="BT178" s="461">
        <f t="shared" si="276"/>
        <v>0</v>
      </c>
      <c r="BU178" s="461">
        <f t="shared" si="277"/>
        <v>0</v>
      </c>
      <c r="BV178" s="461">
        <f t="shared" si="278"/>
        <v>0</v>
      </c>
      <c r="BW178" s="461">
        <f t="shared" si="279"/>
        <v>0</v>
      </c>
      <c r="BX178" s="461">
        <f t="shared" si="280"/>
        <v>2</v>
      </c>
      <c r="BY178" s="461">
        <f t="shared" si="281"/>
        <v>0</v>
      </c>
      <c r="BZ178" s="461">
        <f t="shared" si="282"/>
        <v>0</v>
      </c>
      <c r="CA178" s="461">
        <f t="shared" si="283"/>
        <v>0</v>
      </c>
      <c r="CB178" s="461">
        <f t="shared" si="284"/>
        <v>0</v>
      </c>
      <c r="CC178" s="461">
        <f t="shared" si="285"/>
        <v>0</v>
      </c>
      <c r="CD178" s="462">
        <f t="shared" si="286"/>
        <v>0</v>
      </c>
      <c r="CE178" s="463"/>
      <c r="CF178" s="463"/>
    </row>
    <row r="179" spans="2:84" s="464" customFormat="1" ht="12" customHeight="1" outlineLevel="1" x14ac:dyDescent="0.2">
      <c r="B179" s="496" t="s">
        <v>6236</v>
      </c>
      <c r="C179" s="470" t="s">
        <v>6702</v>
      </c>
      <c r="D179" s="470"/>
      <c r="E179" s="604" t="s">
        <v>6535</v>
      </c>
      <c r="F179" s="471"/>
      <c r="G179" s="609">
        <v>1</v>
      </c>
      <c r="H179" s="472">
        <f t="shared" si="235"/>
        <v>365</v>
      </c>
      <c r="I179" s="471" t="s">
        <v>2111</v>
      </c>
      <c r="J179" s="471">
        <v>1</v>
      </c>
      <c r="K179" s="471">
        <v>2</v>
      </c>
      <c r="L179" s="471">
        <f t="shared" si="237"/>
        <v>2</v>
      </c>
      <c r="M179" s="473">
        <f t="shared" si="239"/>
        <v>2</v>
      </c>
      <c r="N179" s="471" t="s">
        <v>6112</v>
      </c>
      <c r="O179" s="471" t="s">
        <v>6433</v>
      </c>
      <c r="P179" s="497">
        <v>41807</v>
      </c>
      <c r="Q179" s="426">
        <f t="shared" si="242"/>
        <v>42172</v>
      </c>
      <c r="R179" s="426">
        <f t="shared" si="287"/>
        <v>42537</v>
      </c>
      <c r="S179" s="426">
        <f t="shared" si="287"/>
        <v>42902</v>
      </c>
      <c r="T179" s="426">
        <f t="shared" si="287"/>
        <v>43267</v>
      </c>
      <c r="U179" s="426">
        <f t="shared" si="287"/>
        <v>43632</v>
      </c>
      <c r="V179" s="426">
        <f t="shared" si="287"/>
        <v>43997</v>
      </c>
      <c r="W179" s="426">
        <f t="shared" si="287"/>
        <v>44362</v>
      </c>
      <c r="X179" s="426">
        <f t="shared" si="287"/>
        <v>44727</v>
      </c>
      <c r="Y179" s="426">
        <f t="shared" si="287"/>
        <v>45092</v>
      </c>
      <c r="Z179" s="426">
        <f t="shared" si="287"/>
        <v>45457</v>
      </c>
      <c r="AA179" s="426">
        <f t="shared" si="287"/>
        <v>45822</v>
      </c>
      <c r="AB179" s="426">
        <f t="shared" si="287"/>
        <v>46187</v>
      </c>
      <c r="AC179" s="426">
        <f t="shared" si="287"/>
        <v>46552</v>
      </c>
      <c r="AD179" s="426">
        <f t="shared" si="287"/>
        <v>46917</v>
      </c>
      <c r="AE179" s="426">
        <f t="shared" si="287"/>
        <v>47282</v>
      </c>
      <c r="AF179" s="426">
        <f t="shared" si="287"/>
        <v>47647</v>
      </c>
      <c r="AG179" s="426">
        <f t="shared" si="287"/>
        <v>48012</v>
      </c>
      <c r="AH179" s="426">
        <f t="shared" si="287"/>
        <v>48377</v>
      </c>
      <c r="AI179" s="426">
        <f t="shared" si="287"/>
        <v>48742</v>
      </c>
      <c r="AJ179" s="426">
        <f t="shared" si="287"/>
        <v>49107</v>
      </c>
      <c r="AK179" s="426">
        <f t="shared" si="287"/>
        <v>49472</v>
      </c>
      <c r="AL179" s="426">
        <f t="shared" si="287"/>
        <v>49837</v>
      </c>
      <c r="AM179" s="458">
        <f t="shared" si="243"/>
        <v>0</v>
      </c>
      <c r="AN179" s="458">
        <f t="shared" si="244"/>
        <v>0</v>
      </c>
      <c r="AO179" s="458">
        <f t="shared" si="245"/>
        <v>0</v>
      </c>
      <c r="AP179" s="458">
        <f t="shared" si="246"/>
        <v>1</v>
      </c>
      <c r="AQ179" s="458">
        <f t="shared" si="247"/>
        <v>0</v>
      </c>
      <c r="AR179" s="458">
        <f t="shared" si="248"/>
        <v>0</v>
      </c>
      <c r="AS179" s="458">
        <f t="shared" si="249"/>
        <v>0</v>
      </c>
      <c r="AT179" s="458">
        <f t="shared" si="250"/>
        <v>0</v>
      </c>
      <c r="AU179" s="458">
        <f t="shared" si="251"/>
        <v>0</v>
      </c>
      <c r="AV179" s="458">
        <f t="shared" si="252"/>
        <v>0</v>
      </c>
      <c r="AW179" s="458">
        <f t="shared" si="253"/>
        <v>0</v>
      </c>
      <c r="AX179" s="458">
        <f t="shared" si="254"/>
        <v>0</v>
      </c>
      <c r="AY179" s="458">
        <f t="shared" si="255"/>
        <v>0</v>
      </c>
      <c r="AZ179" s="458">
        <f t="shared" si="256"/>
        <v>0</v>
      </c>
      <c r="BA179" s="458">
        <f t="shared" si="257"/>
        <v>0</v>
      </c>
      <c r="BB179" s="458">
        <f t="shared" si="258"/>
        <v>1</v>
      </c>
      <c r="BC179" s="458">
        <f t="shared" si="259"/>
        <v>0</v>
      </c>
      <c r="BD179" s="458">
        <f t="shared" si="260"/>
        <v>0</v>
      </c>
      <c r="BE179" s="458">
        <f t="shared" si="261"/>
        <v>0</v>
      </c>
      <c r="BF179" s="458">
        <f t="shared" si="262"/>
        <v>0</v>
      </c>
      <c r="BG179" s="458">
        <f t="shared" si="263"/>
        <v>0</v>
      </c>
      <c r="BH179" s="459">
        <f t="shared" si="264"/>
        <v>0</v>
      </c>
      <c r="BI179" s="460">
        <f t="shared" si="265"/>
        <v>0</v>
      </c>
      <c r="BJ179" s="461">
        <f t="shared" si="266"/>
        <v>0</v>
      </c>
      <c r="BK179" s="461">
        <f t="shared" si="267"/>
        <v>0</v>
      </c>
      <c r="BL179" s="461">
        <f t="shared" si="268"/>
        <v>2</v>
      </c>
      <c r="BM179" s="461">
        <f t="shared" si="269"/>
        <v>0</v>
      </c>
      <c r="BN179" s="461">
        <f t="shared" si="270"/>
        <v>0</v>
      </c>
      <c r="BO179" s="461">
        <f t="shared" si="271"/>
        <v>0</v>
      </c>
      <c r="BP179" s="461">
        <f t="shared" si="272"/>
        <v>0</v>
      </c>
      <c r="BQ179" s="461">
        <f t="shared" si="273"/>
        <v>0</v>
      </c>
      <c r="BR179" s="461">
        <f t="shared" si="274"/>
        <v>0</v>
      </c>
      <c r="BS179" s="461">
        <f t="shared" si="275"/>
        <v>0</v>
      </c>
      <c r="BT179" s="461">
        <f t="shared" si="276"/>
        <v>0</v>
      </c>
      <c r="BU179" s="461">
        <f t="shared" si="277"/>
        <v>0</v>
      </c>
      <c r="BV179" s="461">
        <f t="shared" si="278"/>
        <v>0</v>
      </c>
      <c r="BW179" s="461">
        <f t="shared" si="279"/>
        <v>0</v>
      </c>
      <c r="BX179" s="461">
        <f t="shared" si="280"/>
        <v>2</v>
      </c>
      <c r="BY179" s="461">
        <f t="shared" si="281"/>
        <v>0</v>
      </c>
      <c r="BZ179" s="461">
        <f t="shared" si="282"/>
        <v>0</v>
      </c>
      <c r="CA179" s="461">
        <f t="shared" si="283"/>
        <v>0</v>
      </c>
      <c r="CB179" s="461">
        <f t="shared" si="284"/>
        <v>0</v>
      </c>
      <c r="CC179" s="461">
        <f t="shared" si="285"/>
        <v>0</v>
      </c>
      <c r="CD179" s="462">
        <f t="shared" si="286"/>
        <v>0</v>
      </c>
      <c r="CE179" s="463"/>
      <c r="CF179" s="463"/>
    </row>
    <row r="180" spans="2:84" s="464" customFormat="1" ht="12" outlineLevel="1" x14ac:dyDescent="0.2">
      <c r="B180" s="626" t="s">
        <v>6238</v>
      </c>
      <c r="C180" s="627" t="s">
        <v>6702</v>
      </c>
      <c r="D180" s="627"/>
      <c r="E180" s="627" t="s">
        <v>6534</v>
      </c>
      <c r="F180" s="633"/>
      <c r="G180" s="607">
        <v>1</v>
      </c>
      <c r="H180" s="467">
        <f t="shared" si="235"/>
        <v>365</v>
      </c>
      <c r="I180" s="466" t="s">
        <v>2111</v>
      </c>
      <c r="J180" s="466">
        <v>1</v>
      </c>
      <c r="K180" s="466">
        <v>2</v>
      </c>
      <c r="L180" s="466">
        <f t="shared" si="237"/>
        <v>2</v>
      </c>
      <c r="M180" s="468">
        <f t="shared" si="239"/>
        <v>2</v>
      </c>
      <c r="N180" s="466" t="s">
        <v>6112</v>
      </c>
      <c r="O180" s="466" t="s">
        <v>6433</v>
      </c>
      <c r="P180" s="495">
        <v>41807</v>
      </c>
      <c r="Q180" s="426">
        <f t="shared" si="242"/>
        <v>42172</v>
      </c>
      <c r="R180" s="426">
        <f t="shared" si="287"/>
        <v>42537</v>
      </c>
      <c r="S180" s="426">
        <f t="shared" si="287"/>
        <v>42902</v>
      </c>
      <c r="T180" s="426">
        <f t="shared" si="287"/>
        <v>43267</v>
      </c>
      <c r="U180" s="426">
        <f t="shared" si="287"/>
        <v>43632</v>
      </c>
      <c r="V180" s="426">
        <f t="shared" si="287"/>
        <v>43997</v>
      </c>
      <c r="W180" s="426">
        <f t="shared" si="287"/>
        <v>44362</v>
      </c>
      <c r="X180" s="426">
        <f t="shared" si="287"/>
        <v>44727</v>
      </c>
      <c r="Y180" s="426">
        <f t="shared" si="287"/>
        <v>45092</v>
      </c>
      <c r="Z180" s="426">
        <f t="shared" si="287"/>
        <v>45457</v>
      </c>
      <c r="AA180" s="426">
        <f t="shared" si="287"/>
        <v>45822</v>
      </c>
      <c r="AB180" s="426">
        <f t="shared" si="287"/>
        <v>46187</v>
      </c>
      <c r="AC180" s="426">
        <f t="shared" si="287"/>
        <v>46552</v>
      </c>
      <c r="AD180" s="426">
        <f t="shared" si="287"/>
        <v>46917</v>
      </c>
      <c r="AE180" s="426">
        <f t="shared" si="287"/>
        <v>47282</v>
      </c>
      <c r="AF180" s="426">
        <f t="shared" si="287"/>
        <v>47647</v>
      </c>
      <c r="AG180" s="426">
        <f t="shared" si="287"/>
        <v>48012</v>
      </c>
      <c r="AH180" s="426">
        <f t="shared" si="287"/>
        <v>48377</v>
      </c>
      <c r="AI180" s="426">
        <f t="shared" si="287"/>
        <v>48742</v>
      </c>
      <c r="AJ180" s="426">
        <f t="shared" si="287"/>
        <v>49107</v>
      </c>
      <c r="AK180" s="426">
        <f t="shared" si="287"/>
        <v>49472</v>
      </c>
      <c r="AL180" s="426">
        <f t="shared" si="287"/>
        <v>49837</v>
      </c>
      <c r="AM180" s="458">
        <f t="shared" si="243"/>
        <v>0</v>
      </c>
      <c r="AN180" s="458">
        <f t="shared" si="244"/>
        <v>0</v>
      </c>
      <c r="AO180" s="458">
        <f t="shared" si="245"/>
        <v>0</v>
      </c>
      <c r="AP180" s="458">
        <f t="shared" si="246"/>
        <v>1</v>
      </c>
      <c r="AQ180" s="458">
        <f t="shared" si="247"/>
        <v>0</v>
      </c>
      <c r="AR180" s="458">
        <f t="shared" si="248"/>
        <v>0</v>
      </c>
      <c r="AS180" s="458">
        <f t="shared" si="249"/>
        <v>0</v>
      </c>
      <c r="AT180" s="458">
        <f t="shared" si="250"/>
        <v>0</v>
      </c>
      <c r="AU180" s="458">
        <f t="shared" si="251"/>
        <v>0</v>
      </c>
      <c r="AV180" s="458">
        <f t="shared" si="252"/>
        <v>0</v>
      </c>
      <c r="AW180" s="458">
        <f t="shared" si="253"/>
        <v>0</v>
      </c>
      <c r="AX180" s="458">
        <f t="shared" si="254"/>
        <v>0</v>
      </c>
      <c r="AY180" s="458">
        <f t="shared" si="255"/>
        <v>0</v>
      </c>
      <c r="AZ180" s="458">
        <f t="shared" si="256"/>
        <v>0</v>
      </c>
      <c r="BA180" s="458">
        <f t="shared" si="257"/>
        <v>0</v>
      </c>
      <c r="BB180" s="458">
        <f t="shared" si="258"/>
        <v>1</v>
      </c>
      <c r="BC180" s="458">
        <f t="shared" si="259"/>
        <v>0</v>
      </c>
      <c r="BD180" s="458">
        <f t="shared" si="260"/>
        <v>0</v>
      </c>
      <c r="BE180" s="458">
        <f t="shared" si="261"/>
        <v>0</v>
      </c>
      <c r="BF180" s="458">
        <f t="shared" si="262"/>
        <v>0</v>
      </c>
      <c r="BG180" s="458">
        <f t="shared" si="263"/>
        <v>0</v>
      </c>
      <c r="BH180" s="459">
        <f t="shared" si="264"/>
        <v>0</v>
      </c>
      <c r="BI180" s="460">
        <f t="shared" si="265"/>
        <v>0</v>
      </c>
      <c r="BJ180" s="461">
        <f t="shared" si="266"/>
        <v>0</v>
      </c>
      <c r="BK180" s="461">
        <f t="shared" si="267"/>
        <v>0</v>
      </c>
      <c r="BL180" s="461">
        <f t="shared" si="268"/>
        <v>2</v>
      </c>
      <c r="BM180" s="461">
        <f t="shared" si="269"/>
        <v>0</v>
      </c>
      <c r="BN180" s="461">
        <f t="shared" si="270"/>
        <v>0</v>
      </c>
      <c r="BO180" s="461">
        <f t="shared" si="271"/>
        <v>0</v>
      </c>
      <c r="BP180" s="461">
        <f t="shared" si="272"/>
        <v>0</v>
      </c>
      <c r="BQ180" s="461">
        <f t="shared" si="273"/>
        <v>0</v>
      </c>
      <c r="BR180" s="461">
        <f t="shared" si="274"/>
        <v>0</v>
      </c>
      <c r="BS180" s="461">
        <f t="shared" si="275"/>
        <v>0</v>
      </c>
      <c r="BT180" s="461">
        <f t="shared" si="276"/>
        <v>0</v>
      </c>
      <c r="BU180" s="461">
        <f t="shared" si="277"/>
        <v>0</v>
      </c>
      <c r="BV180" s="461">
        <f t="shared" si="278"/>
        <v>0</v>
      </c>
      <c r="BW180" s="461">
        <f t="shared" si="279"/>
        <v>0</v>
      </c>
      <c r="BX180" s="461">
        <f t="shared" si="280"/>
        <v>2</v>
      </c>
      <c r="BY180" s="461">
        <f t="shared" si="281"/>
        <v>0</v>
      </c>
      <c r="BZ180" s="461">
        <f t="shared" si="282"/>
        <v>0</v>
      </c>
      <c r="CA180" s="461">
        <f t="shared" si="283"/>
        <v>0</v>
      </c>
      <c r="CB180" s="461">
        <f t="shared" si="284"/>
        <v>0</v>
      </c>
      <c r="CC180" s="461">
        <f t="shared" si="285"/>
        <v>0</v>
      </c>
      <c r="CD180" s="462">
        <f t="shared" si="286"/>
        <v>0</v>
      </c>
      <c r="CE180" s="463"/>
      <c r="CF180" s="463"/>
    </row>
    <row r="181" spans="2:84" s="464" customFormat="1" ht="12" customHeight="1" outlineLevel="1" x14ac:dyDescent="0.2">
      <c r="B181" s="628" t="s">
        <v>6238</v>
      </c>
      <c r="C181" s="629" t="s">
        <v>6702</v>
      </c>
      <c r="D181" s="629"/>
      <c r="E181" s="630" t="s">
        <v>6535</v>
      </c>
      <c r="F181" s="634"/>
      <c r="G181" s="609">
        <v>1</v>
      </c>
      <c r="H181" s="472">
        <f t="shared" si="235"/>
        <v>365</v>
      </c>
      <c r="I181" s="471" t="s">
        <v>2111</v>
      </c>
      <c r="J181" s="471">
        <v>1</v>
      </c>
      <c r="K181" s="471">
        <v>2</v>
      </c>
      <c r="L181" s="471">
        <f t="shared" si="237"/>
        <v>2</v>
      </c>
      <c r="M181" s="473">
        <f t="shared" si="239"/>
        <v>2</v>
      </c>
      <c r="N181" s="471" t="s">
        <v>6112</v>
      </c>
      <c r="O181" s="471" t="s">
        <v>6433</v>
      </c>
      <c r="P181" s="497">
        <v>41807</v>
      </c>
      <c r="Q181" s="426">
        <f t="shared" si="242"/>
        <v>42172</v>
      </c>
      <c r="R181" s="426">
        <f t="shared" si="287"/>
        <v>42537</v>
      </c>
      <c r="S181" s="426">
        <f t="shared" si="287"/>
        <v>42902</v>
      </c>
      <c r="T181" s="426">
        <f t="shared" si="287"/>
        <v>43267</v>
      </c>
      <c r="U181" s="426">
        <f t="shared" si="287"/>
        <v>43632</v>
      </c>
      <c r="V181" s="426">
        <f t="shared" si="287"/>
        <v>43997</v>
      </c>
      <c r="W181" s="426">
        <f t="shared" si="287"/>
        <v>44362</v>
      </c>
      <c r="X181" s="426">
        <f t="shared" si="287"/>
        <v>44727</v>
      </c>
      <c r="Y181" s="426">
        <f t="shared" si="287"/>
        <v>45092</v>
      </c>
      <c r="Z181" s="426">
        <f t="shared" si="287"/>
        <v>45457</v>
      </c>
      <c r="AA181" s="426">
        <f t="shared" si="287"/>
        <v>45822</v>
      </c>
      <c r="AB181" s="426">
        <f t="shared" si="287"/>
        <v>46187</v>
      </c>
      <c r="AC181" s="426">
        <f t="shared" si="287"/>
        <v>46552</v>
      </c>
      <c r="AD181" s="426">
        <f t="shared" si="287"/>
        <v>46917</v>
      </c>
      <c r="AE181" s="426">
        <f t="shared" si="287"/>
        <v>47282</v>
      </c>
      <c r="AF181" s="426">
        <f t="shared" si="287"/>
        <v>47647</v>
      </c>
      <c r="AG181" s="426">
        <f t="shared" si="287"/>
        <v>48012</v>
      </c>
      <c r="AH181" s="426">
        <f t="shared" si="287"/>
        <v>48377</v>
      </c>
      <c r="AI181" s="426">
        <f t="shared" si="287"/>
        <v>48742</v>
      </c>
      <c r="AJ181" s="426">
        <f t="shared" si="287"/>
        <v>49107</v>
      </c>
      <c r="AK181" s="426">
        <f t="shared" si="287"/>
        <v>49472</v>
      </c>
      <c r="AL181" s="426">
        <f t="shared" si="287"/>
        <v>49837</v>
      </c>
      <c r="AM181" s="458">
        <f t="shared" si="243"/>
        <v>0</v>
      </c>
      <c r="AN181" s="458">
        <f t="shared" si="244"/>
        <v>0</v>
      </c>
      <c r="AO181" s="458">
        <f t="shared" si="245"/>
        <v>0</v>
      </c>
      <c r="AP181" s="458">
        <f t="shared" si="246"/>
        <v>1</v>
      </c>
      <c r="AQ181" s="458">
        <f t="shared" si="247"/>
        <v>0</v>
      </c>
      <c r="AR181" s="458">
        <f t="shared" si="248"/>
        <v>0</v>
      </c>
      <c r="AS181" s="458">
        <f t="shared" si="249"/>
        <v>0</v>
      </c>
      <c r="AT181" s="458">
        <f t="shared" si="250"/>
        <v>0</v>
      </c>
      <c r="AU181" s="458">
        <f t="shared" si="251"/>
        <v>0</v>
      </c>
      <c r="AV181" s="458">
        <f t="shared" si="252"/>
        <v>0</v>
      </c>
      <c r="AW181" s="458">
        <f t="shared" si="253"/>
        <v>0</v>
      </c>
      <c r="AX181" s="458">
        <f t="shared" si="254"/>
        <v>0</v>
      </c>
      <c r="AY181" s="458">
        <f t="shared" si="255"/>
        <v>0</v>
      </c>
      <c r="AZ181" s="458">
        <f t="shared" si="256"/>
        <v>0</v>
      </c>
      <c r="BA181" s="458">
        <f t="shared" si="257"/>
        <v>0</v>
      </c>
      <c r="BB181" s="458">
        <f t="shared" si="258"/>
        <v>1</v>
      </c>
      <c r="BC181" s="458">
        <f t="shared" si="259"/>
        <v>0</v>
      </c>
      <c r="BD181" s="458">
        <f t="shared" si="260"/>
        <v>0</v>
      </c>
      <c r="BE181" s="458">
        <f t="shared" si="261"/>
        <v>0</v>
      </c>
      <c r="BF181" s="458">
        <f t="shared" si="262"/>
        <v>0</v>
      </c>
      <c r="BG181" s="458">
        <f t="shared" si="263"/>
        <v>0</v>
      </c>
      <c r="BH181" s="459">
        <f t="shared" si="264"/>
        <v>0</v>
      </c>
      <c r="BI181" s="460">
        <f t="shared" si="265"/>
        <v>0</v>
      </c>
      <c r="BJ181" s="461">
        <f t="shared" si="266"/>
        <v>0</v>
      </c>
      <c r="BK181" s="461">
        <f t="shared" si="267"/>
        <v>0</v>
      </c>
      <c r="BL181" s="461">
        <f t="shared" si="268"/>
        <v>2</v>
      </c>
      <c r="BM181" s="461">
        <f t="shared" si="269"/>
        <v>0</v>
      </c>
      <c r="BN181" s="461">
        <f t="shared" si="270"/>
        <v>0</v>
      </c>
      <c r="BO181" s="461">
        <f t="shared" si="271"/>
        <v>0</v>
      </c>
      <c r="BP181" s="461">
        <f t="shared" si="272"/>
        <v>0</v>
      </c>
      <c r="BQ181" s="461">
        <f t="shared" si="273"/>
        <v>0</v>
      </c>
      <c r="BR181" s="461">
        <f t="shared" si="274"/>
        <v>0</v>
      </c>
      <c r="BS181" s="461">
        <f t="shared" si="275"/>
        <v>0</v>
      </c>
      <c r="BT181" s="461">
        <f t="shared" si="276"/>
        <v>0</v>
      </c>
      <c r="BU181" s="461">
        <f t="shared" si="277"/>
        <v>0</v>
      </c>
      <c r="BV181" s="461">
        <f t="shared" si="278"/>
        <v>0</v>
      </c>
      <c r="BW181" s="461">
        <f t="shared" si="279"/>
        <v>0</v>
      </c>
      <c r="BX181" s="461">
        <f t="shared" si="280"/>
        <v>2</v>
      </c>
      <c r="BY181" s="461">
        <f t="shared" si="281"/>
        <v>0</v>
      </c>
      <c r="BZ181" s="461">
        <f t="shared" si="282"/>
        <v>0</v>
      </c>
      <c r="CA181" s="461">
        <f t="shared" si="283"/>
        <v>0</v>
      </c>
      <c r="CB181" s="461">
        <f t="shared" si="284"/>
        <v>0</v>
      </c>
      <c r="CC181" s="461">
        <f t="shared" si="285"/>
        <v>0</v>
      </c>
      <c r="CD181" s="462">
        <f t="shared" si="286"/>
        <v>0</v>
      </c>
      <c r="CE181" s="463"/>
      <c r="CF181" s="463"/>
    </row>
    <row r="182" spans="2:84" s="464" customFormat="1" ht="12" outlineLevel="1" x14ac:dyDescent="0.2">
      <c r="B182" s="626" t="s">
        <v>6239</v>
      </c>
      <c r="C182" s="627" t="s">
        <v>6240</v>
      </c>
      <c r="D182" s="627"/>
      <c r="E182" s="627" t="s">
        <v>6655</v>
      </c>
      <c r="F182" s="633"/>
      <c r="G182" s="607">
        <v>4</v>
      </c>
      <c r="H182" s="467">
        <f t="shared" si="235"/>
        <v>91.25</v>
      </c>
      <c r="I182" s="466" t="s">
        <v>2111</v>
      </c>
      <c r="J182" s="618">
        <v>1</v>
      </c>
      <c r="K182" s="618">
        <v>0.1</v>
      </c>
      <c r="L182" s="618">
        <f t="shared" si="237"/>
        <v>0.1</v>
      </c>
      <c r="M182" s="468">
        <f t="shared" si="239"/>
        <v>0.4</v>
      </c>
      <c r="N182" s="466" t="s">
        <v>6112</v>
      </c>
      <c r="O182" s="466" t="s">
        <v>6433</v>
      </c>
      <c r="P182" s="495">
        <v>41807</v>
      </c>
      <c r="Q182" s="426">
        <f t="shared" si="242"/>
        <v>41898.25</v>
      </c>
      <c r="R182" s="426">
        <f t="shared" si="287"/>
        <v>41989.5</v>
      </c>
      <c r="S182" s="426">
        <f t="shared" si="287"/>
        <v>42080.75</v>
      </c>
      <c r="T182" s="426">
        <f t="shared" si="287"/>
        <v>42172</v>
      </c>
      <c r="U182" s="426">
        <f t="shared" si="287"/>
        <v>42263.25</v>
      </c>
      <c r="V182" s="426">
        <f t="shared" si="287"/>
        <v>42354.5</v>
      </c>
      <c r="W182" s="426">
        <f t="shared" si="287"/>
        <v>42445.75</v>
      </c>
      <c r="X182" s="426">
        <f t="shared" si="287"/>
        <v>42537</v>
      </c>
      <c r="Y182" s="426">
        <f t="shared" si="287"/>
        <v>42628.25</v>
      </c>
      <c r="Z182" s="426">
        <f t="shared" si="287"/>
        <v>42719.5</v>
      </c>
      <c r="AA182" s="426">
        <f t="shared" si="287"/>
        <v>42810.75</v>
      </c>
      <c r="AB182" s="426">
        <f t="shared" si="287"/>
        <v>42902</v>
      </c>
      <c r="AC182" s="426">
        <f t="shared" si="287"/>
        <v>42993.25</v>
      </c>
      <c r="AD182" s="426">
        <f t="shared" si="287"/>
        <v>43084.5</v>
      </c>
      <c r="AE182" s="426">
        <f t="shared" si="287"/>
        <v>43175.75</v>
      </c>
      <c r="AF182" s="426">
        <f t="shared" si="287"/>
        <v>43267</v>
      </c>
      <c r="AG182" s="426">
        <f t="shared" si="287"/>
        <v>43358.25</v>
      </c>
      <c r="AH182" s="426">
        <f t="shared" si="287"/>
        <v>43449.5</v>
      </c>
      <c r="AI182" s="426">
        <f t="shared" si="287"/>
        <v>43540.75</v>
      </c>
      <c r="AJ182" s="426">
        <f t="shared" si="287"/>
        <v>43632</v>
      </c>
      <c r="AK182" s="426">
        <f t="shared" si="287"/>
        <v>43723.25</v>
      </c>
      <c r="AL182" s="426">
        <f t="shared" si="287"/>
        <v>43814.5</v>
      </c>
      <c r="AM182" s="458">
        <f t="shared" si="243"/>
        <v>0</v>
      </c>
      <c r="AN182" s="458">
        <f t="shared" si="244"/>
        <v>0</v>
      </c>
      <c r="AO182" s="458">
        <f t="shared" si="245"/>
        <v>0</v>
      </c>
      <c r="AP182" s="458">
        <f t="shared" si="246"/>
        <v>1</v>
      </c>
      <c r="AQ182" s="458">
        <f t="shared" si="247"/>
        <v>0</v>
      </c>
      <c r="AR182" s="458">
        <f t="shared" si="248"/>
        <v>0</v>
      </c>
      <c r="AS182" s="458">
        <f t="shared" si="249"/>
        <v>1</v>
      </c>
      <c r="AT182" s="458">
        <f t="shared" si="250"/>
        <v>0</v>
      </c>
      <c r="AU182" s="458">
        <f t="shared" si="251"/>
        <v>0</v>
      </c>
      <c r="AV182" s="458">
        <f t="shared" si="252"/>
        <v>1</v>
      </c>
      <c r="AW182" s="458">
        <f t="shared" si="253"/>
        <v>0</v>
      </c>
      <c r="AX182" s="458">
        <f t="shared" si="254"/>
        <v>0</v>
      </c>
      <c r="AY182" s="458">
        <f t="shared" si="255"/>
        <v>1</v>
      </c>
      <c r="AZ182" s="458">
        <f t="shared" si="256"/>
        <v>0</v>
      </c>
      <c r="BA182" s="458">
        <f t="shared" si="257"/>
        <v>0</v>
      </c>
      <c r="BB182" s="458">
        <f t="shared" si="258"/>
        <v>1</v>
      </c>
      <c r="BC182" s="458">
        <f t="shared" si="259"/>
        <v>0</v>
      </c>
      <c r="BD182" s="458">
        <f t="shared" si="260"/>
        <v>0</v>
      </c>
      <c r="BE182" s="458">
        <f t="shared" si="261"/>
        <v>1</v>
      </c>
      <c r="BF182" s="458">
        <f t="shared" si="262"/>
        <v>0</v>
      </c>
      <c r="BG182" s="458">
        <f t="shared" si="263"/>
        <v>0</v>
      </c>
      <c r="BH182" s="459">
        <f t="shared" si="264"/>
        <v>1</v>
      </c>
      <c r="BI182" s="460">
        <f t="shared" si="265"/>
        <v>0</v>
      </c>
      <c r="BJ182" s="461">
        <f t="shared" si="266"/>
        <v>0</v>
      </c>
      <c r="BK182" s="461">
        <f t="shared" si="267"/>
        <v>0</v>
      </c>
      <c r="BL182" s="461">
        <f t="shared" si="268"/>
        <v>0.1</v>
      </c>
      <c r="BM182" s="461">
        <f t="shared" si="269"/>
        <v>0</v>
      </c>
      <c r="BN182" s="461">
        <f t="shared" si="270"/>
        <v>0</v>
      </c>
      <c r="BO182" s="461">
        <f t="shared" si="271"/>
        <v>0.1</v>
      </c>
      <c r="BP182" s="461">
        <f t="shared" si="272"/>
        <v>0</v>
      </c>
      <c r="BQ182" s="461">
        <f t="shared" si="273"/>
        <v>0</v>
      </c>
      <c r="BR182" s="461">
        <f t="shared" si="274"/>
        <v>0.1</v>
      </c>
      <c r="BS182" s="461">
        <f t="shared" si="275"/>
        <v>0</v>
      </c>
      <c r="BT182" s="461">
        <f t="shared" si="276"/>
        <v>0</v>
      </c>
      <c r="BU182" s="461">
        <f t="shared" si="277"/>
        <v>0.1</v>
      </c>
      <c r="BV182" s="461">
        <f t="shared" si="278"/>
        <v>0</v>
      </c>
      <c r="BW182" s="461">
        <f t="shared" si="279"/>
        <v>0</v>
      </c>
      <c r="BX182" s="461">
        <f t="shared" si="280"/>
        <v>0.1</v>
      </c>
      <c r="BY182" s="461">
        <f t="shared" si="281"/>
        <v>0</v>
      </c>
      <c r="BZ182" s="461">
        <f t="shared" si="282"/>
        <v>0</v>
      </c>
      <c r="CA182" s="461">
        <f t="shared" si="283"/>
        <v>0.1</v>
      </c>
      <c r="CB182" s="461">
        <f t="shared" si="284"/>
        <v>0</v>
      </c>
      <c r="CC182" s="461">
        <f t="shared" si="285"/>
        <v>0</v>
      </c>
      <c r="CD182" s="462">
        <f t="shared" si="286"/>
        <v>0.1</v>
      </c>
      <c r="CE182" s="463"/>
      <c r="CF182" s="463"/>
    </row>
    <row r="183" spans="2:84" s="464" customFormat="1" ht="12" outlineLevel="1" x14ac:dyDescent="0.2">
      <c r="B183" s="625" t="s">
        <v>6241</v>
      </c>
      <c r="C183" s="619" t="s">
        <v>6703</v>
      </c>
      <c r="D183" s="619"/>
      <c r="E183" s="678" t="s">
        <v>6700</v>
      </c>
      <c r="F183" s="635"/>
      <c r="G183" s="643">
        <v>1</v>
      </c>
      <c r="H183" s="644">
        <f t="shared" si="235"/>
        <v>365</v>
      </c>
      <c r="I183" s="453" t="s">
        <v>2111</v>
      </c>
      <c r="J183" s="453"/>
      <c r="K183" s="453"/>
      <c r="L183" s="453">
        <f t="shared" si="237"/>
        <v>0</v>
      </c>
      <c r="M183" s="455">
        <f t="shared" si="239"/>
        <v>0</v>
      </c>
      <c r="N183" s="453" t="s">
        <v>6112</v>
      </c>
      <c r="O183" s="453" t="s">
        <v>6433</v>
      </c>
      <c r="P183" s="493">
        <v>41807</v>
      </c>
      <c r="Q183" s="426">
        <f t="shared" si="242"/>
        <v>42172</v>
      </c>
      <c r="R183" s="426">
        <f t="shared" si="287"/>
        <v>42537</v>
      </c>
      <c r="S183" s="426">
        <f t="shared" si="287"/>
        <v>42902</v>
      </c>
      <c r="T183" s="426">
        <f t="shared" si="287"/>
        <v>43267</v>
      </c>
      <c r="U183" s="426">
        <f t="shared" si="287"/>
        <v>43632</v>
      </c>
      <c r="V183" s="426">
        <f t="shared" si="287"/>
        <v>43997</v>
      </c>
      <c r="W183" s="426">
        <f t="shared" si="287"/>
        <v>44362</v>
      </c>
      <c r="X183" s="426">
        <f t="shared" si="287"/>
        <v>44727</v>
      </c>
      <c r="Y183" s="426">
        <f t="shared" si="287"/>
        <v>45092</v>
      </c>
      <c r="Z183" s="426">
        <f t="shared" si="287"/>
        <v>45457</v>
      </c>
      <c r="AA183" s="426">
        <f t="shared" si="287"/>
        <v>45822</v>
      </c>
      <c r="AB183" s="426">
        <f t="shared" si="287"/>
        <v>46187</v>
      </c>
      <c r="AC183" s="426">
        <f t="shared" si="287"/>
        <v>46552</v>
      </c>
      <c r="AD183" s="426">
        <f t="shared" si="287"/>
        <v>46917</v>
      </c>
      <c r="AE183" s="426">
        <f t="shared" si="287"/>
        <v>47282</v>
      </c>
      <c r="AF183" s="426">
        <f t="shared" si="287"/>
        <v>47647</v>
      </c>
      <c r="AG183" s="426">
        <f t="shared" si="287"/>
        <v>48012</v>
      </c>
      <c r="AH183" s="426">
        <f t="shared" si="287"/>
        <v>48377</v>
      </c>
      <c r="AI183" s="426">
        <f t="shared" si="287"/>
        <v>48742</v>
      </c>
      <c r="AJ183" s="426">
        <f t="shared" si="287"/>
        <v>49107</v>
      </c>
      <c r="AK183" s="426">
        <f t="shared" si="287"/>
        <v>49472</v>
      </c>
      <c r="AL183" s="426">
        <f t="shared" si="287"/>
        <v>49837</v>
      </c>
      <c r="AM183" s="458">
        <f t="shared" si="243"/>
        <v>0</v>
      </c>
      <c r="AN183" s="458">
        <f t="shared" si="244"/>
        <v>0</v>
      </c>
      <c r="AO183" s="458">
        <f t="shared" si="245"/>
        <v>0</v>
      </c>
      <c r="AP183" s="458">
        <f t="shared" si="246"/>
        <v>1</v>
      </c>
      <c r="AQ183" s="458">
        <f t="shared" si="247"/>
        <v>0</v>
      </c>
      <c r="AR183" s="458">
        <f t="shared" si="248"/>
        <v>0</v>
      </c>
      <c r="AS183" s="458">
        <f t="shared" si="249"/>
        <v>0</v>
      </c>
      <c r="AT183" s="458">
        <f t="shared" si="250"/>
        <v>0</v>
      </c>
      <c r="AU183" s="458">
        <f t="shared" si="251"/>
        <v>0</v>
      </c>
      <c r="AV183" s="458">
        <f t="shared" si="252"/>
        <v>0</v>
      </c>
      <c r="AW183" s="458">
        <f t="shared" si="253"/>
        <v>0</v>
      </c>
      <c r="AX183" s="458">
        <f t="shared" si="254"/>
        <v>0</v>
      </c>
      <c r="AY183" s="458">
        <f t="shared" si="255"/>
        <v>0</v>
      </c>
      <c r="AZ183" s="458">
        <f t="shared" si="256"/>
        <v>0</v>
      </c>
      <c r="BA183" s="458">
        <f t="shared" si="257"/>
        <v>0</v>
      </c>
      <c r="BB183" s="458">
        <f t="shared" si="258"/>
        <v>1</v>
      </c>
      <c r="BC183" s="458">
        <f t="shared" si="259"/>
        <v>0</v>
      </c>
      <c r="BD183" s="458">
        <f t="shared" si="260"/>
        <v>0</v>
      </c>
      <c r="BE183" s="458">
        <f t="shared" si="261"/>
        <v>0</v>
      </c>
      <c r="BF183" s="458">
        <f t="shared" si="262"/>
        <v>0</v>
      </c>
      <c r="BG183" s="458">
        <f t="shared" si="263"/>
        <v>0</v>
      </c>
      <c r="BH183" s="459">
        <f t="shared" si="264"/>
        <v>0</v>
      </c>
      <c r="BI183" s="460">
        <f t="shared" si="265"/>
        <v>0</v>
      </c>
      <c r="BJ183" s="461">
        <f t="shared" si="266"/>
        <v>0</v>
      </c>
      <c r="BK183" s="461">
        <f t="shared" si="267"/>
        <v>0</v>
      </c>
      <c r="BL183" s="461">
        <f t="shared" si="268"/>
        <v>0</v>
      </c>
      <c r="BM183" s="461">
        <f t="shared" si="269"/>
        <v>0</v>
      </c>
      <c r="BN183" s="461">
        <f t="shared" si="270"/>
        <v>0</v>
      </c>
      <c r="BO183" s="461">
        <f t="shared" si="271"/>
        <v>0</v>
      </c>
      <c r="BP183" s="461">
        <f t="shared" si="272"/>
        <v>0</v>
      </c>
      <c r="BQ183" s="461">
        <f t="shared" si="273"/>
        <v>0</v>
      </c>
      <c r="BR183" s="461">
        <f t="shared" si="274"/>
        <v>0</v>
      </c>
      <c r="BS183" s="461">
        <f t="shared" si="275"/>
        <v>0</v>
      </c>
      <c r="BT183" s="461">
        <f t="shared" si="276"/>
        <v>0</v>
      </c>
      <c r="BU183" s="461">
        <f t="shared" si="277"/>
        <v>0</v>
      </c>
      <c r="BV183" s="461">
        <f t="shared" si="278"/>
        <v>0</v>
      </c>
      <c r="BW183" s="461">
        <f t="shared" si="279"/>
        <v>0</v>
      </c>
      <c r="BX183" s="461">
        <f t="shared" si="280"/>
        <v>0</v>
      </c>
      <c r="BY183" s="461">
        <f t="shared" si="281"/>
        <v>0</v>
      </c>
      <c r="BZ183" s="461">
        <f t="shared" si="282"/>
        <v>0</v>
      </c>
      <c r="CA183" s="461">
        <f t="shared" si="283"/>
        <v>0</v>
      </c>
      <c r="CB183" s="461">
        <f t="shared" si="284"/>
        <v>0</v>
      </c>
      <c r="CC183" s="461">
        <f t="shared" si="285"/>
        <v>0</v>
      </c>
      <c r="CD183" s="462">
        <f t="shared" si="286"/>
        <v>0</v>
      </c>
      <c r="CE183" s="463"/>
      <c r="CF183" s="463"/>
    </row>
    <row r="184" spans="2:84" s="464" customFormat="1" ht="12" outlineLevel="1" x14ac:dyDescent="0.2">
      <c r="B184" s="626" t="s">
        <v>6241</v>
      </c>
      <c r="C184" s="627" t="s">
        <v>6703</v>
      </c>
      <c r="D184" s="633" t="s">
        <v>6741</v>
      </c>
      <c r="E184" s="679"/>
      <c r="F184" s="633"/>
      <c r="G184" s="641">
        <v>1</v>
      </c>
      <c r="H184" s="645">
        <f t="shared" si="235"/>
        <v>365</v>
      </c>
      <c r="I184" s="466" t="s">
        <v>2111</v>
      </c>
      <c r="J184" s="466"/>
      <c r="K184" s="466"/>
      <c r="L184" s="466">
        <f t="shared" si="237"/>
        <v>0</v>
      </c>
      <c r="M184" s="468">
        <f t="shared" si="239"/>
        <v>0</v>
      </c>
      <c r="N184" s="466" t="s">
        <v>6112</v>
      </c>
      <c r="O184" s="466" t="s">
        <v>6433</v>
      </c>
      <c r="P184" s="495">
        <v>41807</v>
      </c>
      <c r="Q184" s="426">
        <f t="shared" si="242"/>
        <v>42172</v>
      </c>
      <c r="R184" s="426">
        <f t="shared" si="287"/>
        <v>42537</v>
      </c>
      <c r="S184" s="426">
        <f t="shared" si="287"/>
        <v>42902</v>
      </c>
      <c r="T184" s="426">
        <f t="shared" si="287"/>
        <v>43267</v>
      </c>
      <c r="U184" s="426">
        <f t="shared" si="287"/>
        <v>43632</v>
      </c>
      <c r="V184" s="426">
        <f t="shared" si="287"/>
        <v>43997</v>
      </c>
      <c r="W184" s="426">
        <f t="shared" si="287"/>
        <v>44362</v>
      </c>
      <c r="X184" s="426">
        <f t="shared" si="287"/>
        <v>44727</v>
      </c>
      <c r="Y184" s="426">
        <f t="shared" si="287"/>
        <v>45092</v>
      </c>
      <c r="Z184" s="426">
        <f t="shared" si="287"/>
        <v>45457</v>
      </c>
      <c r="AA184" s="426">
        <f t="shared" si="287"/>
        <v>45822</v>
      </c>
      <c r="AB184" s="426">
        <f t="shared" si="287"/>
        <v>46187</v>
      </c>
      <c r="AC184" s="426">
        <f t="shared" si="287"/>
        <v>46552</v>
      </c>
      <c r="AD184" s="426">
        <f t="shared" si="287"/>
        <v>46917</v>
      </c>
      <c r="AE184" s="426">
        <f t="shared" si="287"/>
        <v>47282</v>
      </c>
      <c r="AF184" s="426">
        <f t="shared" si="287"/>
        <v>47647</v>
      </c>
      <c r="AG184" s="426">
        <f t="shared" si="287"/>
        <v>48012</v>
      </c>
      <c r="AH184" s="426">
        <f t="shared" si="287"/>
        <v>48377</v>
      </c>
      <c r="AI184" s="426">
        <f t="shared" si="287"/>
        <v>48742</v>
      </c>
      <c r="AJ184" s="426">
        <f t="shared" si="287"/>
        <v>49107</v>
      </c>
      <c r="AK184" s="426">
        <f t="shared" si="287"/>
        <v>49472</v>
      </c>
      <c r="AL184" s="426">
        <f t="shared" si="287"/>
        <v>49837</v>
      </c>
      <c r="AM184" s="458">
        <f t="shared" si="243"/>
        <v>0</v>
      </c>
      <c r="AN184" s="458">
        <f t="shared" si="244"/>
        <v>0</v>
      </c>
      <c r="AO184" s="458">
        <f t="shared" si="245"/>
        <v>0</v>
      </c>
      <c r="AP184" s="458">
        <f t="shared" si="246"/>
        <v>1</v>
      </c>
      <c r="AQ184" s="458">
        <f t="shared" si="247"/>
        <v>0</v>
      </c>
      <c r="AR184" s="458">
        <f t="shared" si="248"/>
        <v>0</v>
      </c>
      <c r="AS184" s="458">
        <f t="shared" si="249"/>
        <v>0</v>
      </c>
      <c r="AT184" s="458">
        <f t="shared" si="250"/>
        <v>0</v>
      </c>
      <c r="AU184" s="458">
        <f t="shared" si="251"/>
        <v>0</v>
      </c>
      <c r="AV184" s="458">
        <f t="shared" si="252"/>
        <v>0</v>
      </c>
      <c r="AW184" s="458">
        <f t="shared" si="253"/>
        <v>0</v>
      </c>
      <c r="AX184" s="458">
        <f t="shared" si="254"/>
        <v>0</v>
      </c>
      <c r="AY184" s="458">
        <f t="shared" si="255"/>
        <v>0</v>
      </c>
      <c r="AZ184" s="458">
        <f t="shared" si="256"/>
        <v>0</v>
      </c>
      <c r="BA184" s="458">
        <f t="shared" si="257"/>
        <v>0</v>
      </c>
      <c r="BB184" s="458">
        <f t="shared" si="258"/>
        <v>1</v>
      </c>
      <c r="BC184" s="458">
        <f t="shared" si="259"/>
        <v>0</v>
      </c>
      <c r="BD184" s="458">
        <f t="shared" si="260"/>
        <v>0</v>
      </c>
      <c r="BE184" s="458">
        <f t="shared" si="261"/>
        <v>0</v>
      </c>
      <c r="BF184" s="458">
        <f t="shared" si="262"/>
        <v>0</v>
      </c>
      <c r="BG184" s="458">
        <f t="shared" si="263"/>
        <v>0</v>
      </c>
      <c r="BH184" s="459">
        <f t="shared" si="264"/>
        <v>0</v>
      </c>
      <c r="BI184" s="460">
        <f t="shared" si="265"/>
        <v>0</v>
      </c>
      <c r="BJ184" s="461">
        <f t="shared" si="266"/>
        <v>0</v>
      </c>
      <c r="BK184" s="461">
        <f t="shared" si="267"/>
        <v>0</v>
      </c>
      <c r="BL184" s="461">
        <f t="shared" si="268"/>
        <v>0</v>
      </c>
      <c r="BM184" s="461">
        <f t="shared" si="269"/>
        <v>0</v>
      </c>
      <c r="BN184" s="461">
        <f t="shared" si="270"/>
        <v>0</v>
      </c>
      <c r="BO184" s="461">
        <f t="shared" si="271"/>
        <v>0</v>
      </c>
      <c r="BP184" s="461">
        <f t="shared" si="272"/>
        <v>0</v>
      </c>
      <c r="BQ184" s="461">
        <f t="shared" si="273"/>
        <v>0</v>
      </c>
      <c r="BR184" s="461">
        <f t="shared" si="274"/>
        <v>0</v>
      </c>
      <c r="BS184" s="461">
        <f t="shared" si="275"/>
        <v>0</v>
      </c>
      <c r="BT184" s="461">
        <f t="shared" si="276"/>
        <v>0</v>
      </c>
      <c r="BU184" s="461">
        <f t="shared" si="277"/>
        <v>0</v>
      </c>
      <c r="BV184" s="461">
        <f t="shared" si="278"/>
        <v>0</v>
      </c>
      <c r="BW184" s="461">
        <f t="shared" si="279"/>
        <v>0</v>
      </c>
      <c r="BX184" s="461">
        <f t="shared" si="280"/>
        <v>0</v>
      </c>
      <c r="BY184" s="461">
        <f t="shared" si="281"/>
        <v>0</v>
      </c>
      <c r="BZ184" s="461">
        <f t="shared" si="282"/>
        <v>0</v>
      </c>
      <c r="CA184" s="461">
        <f t="shared" si="283"/>
        <v>0</v>
      </c>
      <c r="CB184" s="461">
        <f t="shared" si="284"/>
        <v>0</v>
      </c>
      <c r="CC184" s="461">
        <f t="shared" si="285"/>
        <v>0</v>
      </c>
      <c r="CD184" s="462">
        <f t="shared" si="286"/>
        <v>0</v>
      </c>
      <c r="CE184" s="463"/>
      <c r="CF184" s="463"/>
    </row>
    <row r="185" spans="2:84" s="464" customFormat="1" ht="12" outlineLevel="1" x14ac:dyDescent="0.2">
      <c r="B185" s="628" t="s">
        <v>6241</v>
      </c>
      <c r="C185" s="629" t="s">
        <v>6703</v>
      </c>
      <c r="D185" s="629"/>
      <c r="E185" s="680"/>
      <c r="F185" s="634"/>
      <c r="G185" s="642">
        <v>1</v>
      </c>
      <c r="H185" s="646">
        <f t="shared" si="235"/>
        <v>365</v>
      </c>
      <c r="I185" s="471" t="s">
        <v>2111</v>
      </c>
      <c r="J185" s="471"/>
      <c r="K185" s="471"/>
      <c r="L185" s="471">
        <f t="shared" si="237"/>
        <v>0</v>
      </c>
      <c r="M185" s="473">
        <f t="shared" si="239"/>
        <v>0</v>
      </c>
      <c r="N185" s="471" t="s">
        <v>6112</v>
      </c>
      <c r="O185" s="471" t="s">
        <v>6433</v>
      </c>
      <c r="P185" s="497">
        <v>41807</v>
      </c>
      <c r="Q185" s="426">
        <f t="shared" si="242"/>
        <v>42172</v>
      </c>
      <c r="R185" s="426">
        <f t="shared" si="287"/>
        <v>42537</v>
      </c>
      <c r="S185" s="426">
        <f t="shared" si="287"/>
        <v>42902</v>
      </c>
      <c r="T185" s="426">
        <f t="shared" si="287"/>
        <v>43267</v>
      </c>
      <c r="U185" s="426">
        <f t="shared" si="287"/>
        <v>43632</v>
      </c>
      <c r="V185" s="426">
        <f t="shared" si="287"/>
        <v>43997</v>
      </c>
      <c r="W185" s="426">
        <f t="shared" si="287"/>
        <v>44362</v>
      </c>
      <c r="X185" s="426">
        <f t="shared" si="287"/>
        <v>44727</v>
      </c>
      <c r="Y185" s="426">
        <f t="shared" si="287"/>
        <v>45092</v>
      </c>
      <c r="Z185" s="426">
        <f t="shared" si="287"/>
        <v>45457</v>
      </c>
      <c r="AA185" s="426">
        <f t="shared" si="287"/>
        <v>45822</v>
      </c>
      <c r="AB185" s="426">
        <f t="shared" si="287"/>
        <v>46187</v>
      </c>
      <c r="AC185" s="426">
        <f t="shared" si="287"/>
        <v>46552</v>
      </c>
      <c r="AD185" s="426">
        <f t="shared" si="287"/>
        <v>46917</v>
      </c>
      <c r="AE185" s="426">
        <f t="shared" si="287"/>
        <v>47282</v>
      </c>
      <c r="AF185" s="426">
        <f t="shared" si="287"/>
        <v>47647</v>
      </c>
      <c r="AG185" s="426">
        <f t="shared" si="287"/>
        <v>48012</v>
      </c>
      <c r="AH185" s="426">
        <f t="shared" si="287"/>
        <v>48377</v>
      </c>
      <c r="AI185" s="426">
        <f t="shared" si="287"/>
        <v>48742</v>
      </c>
      <c r="AJ185" s="426">
        <f t="shared" si="287"/>
        <v>49107</v>
      </c>
      <c r="AK185" s="426">
        <f t="shared" si="287"/>
        <v>49472</v>
      </c>
      <c r="AL185" s="426">
        <f t="shared" si="287"/>
        <v>49837</v>
      </c>
      <c r="AM185" s="458">
        <f t="shared" si="243"/>
        <v>0</v>
      </c>
      <c r="AN185" s="458">
        <f t="shared" si="244"/>
        <v>0</v>
      </c>
      <c r="AO185" s="458">
        <f t="shared" si="245"/>
        <v>0</v>
      </c>
      <c r="AP185" s="458">
        <f t="shared" si="246"/>
        <v>1</v>
      </c>
      <c r="AQ185" s="458">
        <f t="shared" si="247"/>
        <v>0</v>
      </c>
      <c r="AR185" s="458">
        <f t="shared" si="248"/>
        <v>0</v>
      </c>
      <c r="AS185" s="458">
        <f t="shared" si="249"/>
        <v>0</v>
      </c>
      <c r="AT185" s="458">
        <f t="shared" si="250"/>
        <v>0</v>
      </c>
      <c r="AU185" s="458">
        <f t="shared" si="251"/>
        <v>0</v>
      </c>
      <c r="AV185" s="458">
        <f t="shared" si="252"/>
        <v>0</v>
      </c>
      <c r="AW185" s="458">
        <f t="shared" si="253"/>
        <v>0</v>
      </c>
      <c r="AX185" s="458">
        <f t="shared" si="254"/>
        <v>0</v>
      </c>
      <c r="AY185" s="458">
        <f t="shared" si="255"/>
        <v>0</v>
      </c>
      <c r="AZ185" s="458">
        <f t="shared" si="256"/>
        <v>0</v>
      </c>
      <c r="BA185" s="458">
        <f t="shared" si="257"/>
        <v>0</v>
      </c>
      <c r="BB185" s="458">
        <f t="shared" si="258"/>
        <v>1</v>
      </c>
      <c r="BC185" s="458">
        <f t="shared" si="259"/>
        <v>0</v>
      </c>
      <c r="BD185" s="458">
        <f t="shared" si="260"/>
        <v>0</v>
      </c>
      <c r="BE185" s="458">
        <f t="shared" si="261"/>
        <v>0</v>
      </c>
      <c r="BF185" s="458">
        <f t="shared" si="262"/>
        <v>0</v>
      </c>
      <c r="BG185" s="458">
        <f t="shared" si="263"/>
        <v>0</v>
      </c>
      <c r="BH185" s="459">
        <f t="shared" si="264"/>
        <v>0</v>
      </c>
      <c r="BI185" s="460">
        <f t="shared" si="265"/>
        <v>0</v>
      </c>
      <c r="BJ185" s="461">
        <f t="shared" si="266"/>
        <v>0</v>
      </c>
      <c r="BK185" s="461">
        <f t="shared" si="267"/>
        <v>0</v>
      </c>
      <c r="BL185" s="461">
        <f t="shared" si="268"/>
        <v>0</v>
      </c>
      <c r="BM185" s="461">
        <f t="shared" si="269"/>
        <v>0</v>
      </c>
      <c r="BN185" s="461">
        <f t="shared" si="270"/>
        <v>0</v>
      </c>
      <c r="BO185" s="461">
        <f t="shared" si="271"/>
        <v>0</v>
      </c>
      <c r="BP185" s="461">
        <f t="shared" si="272"/>
        <v>0</v>
      </c>
      <c r="BQ185" s="461">
        <f t="shared" si="273"/>
        <v>0</v>
      </c>
      <c r="BR185" s="461">
        <f t="shared" si="274"/>
        <v>0</v>
      </c>
      <c r="BS185" s="461">
        <f t="shared" si="275"/>
        <v>0</v>
      </c>
      <c r="BT185" s="461">
        <f t="shared" si="276"/>
        <v>0</v>
      </c>
      <c r="BU185" s="461">
        <f t="shared" si="277"/>
        <v>0</v>
      </c>
      <c r="BV185" s="461">
        <f t="shared" si="278"/>
        <v>0</v>
      </c>
      <c r="BW185" s="461">
        <f t="shared" si="279"/>
        <v>0</v>
      </c>
      <c r="BX185" s="461">
        <f t="shared" si="280"/>
        <v>0</v>
      </c>
      <c r="BY185" s="461">
        <f t="shared" si="281"/>
        <v>0</v>
      </c>
      <c r="BZ185" s="461">
        <f t="shared" si="282"/>
        <v>0</v>
      </c>
      <c r="CA185" s="461">
        <f t="shared" si="283"/>
        <v>0</v>
      </c>
      <c r="CB185" s="461">
        <f t="shared" si="284"/>
        <v>0</v>
      </c>
      <c r="CC185" s="461">
        <f t="shared" si="285"/>
        <v>0</v>
      </c>
      <c r="CD185" s="462">
        <f t="shared" si="286"/>
        <v>0</v>
      </c>
      <c r="CE185" s="463"/>
      <c r="CF185" s="463"/>
    </row>
    <row r="186" spans="2:84" s="464" customFormat="1" ht="12" outlineLevel="1" x14ac:dyDescent="0.2">
      <c r="B186" s="631" t="s">
        <v>6242</v>
      </c>
      <c r="C186" s="632" t="s">
        <v>6243</v>
      </c>
      <c r="D186" s="632"/>
      <c r="E186" s="632" t="s">
        <v>6646</v>
      </c>
      <c r="F186" s="636"/>
      <c r="G186" s="599">
        <v>1</v>
      </c>
      <c r="H186" s="600">
        <f t="shared" si="235"/>
        <v>365</v>
      </c>
      <c r="I186" s="599" t="s">
        <v>2111</v>
      </c>
      <c r="J186" s="599">
        <v>1</v>
      </c>
      <c r="K186" s="599">
        <v>0.2</v>
      </c>
      <c r="L186" s="599">
        <f t="shared" si="237"/>
        <v>0.2</v>
      </c>
      <c r="M186" s="601">
        <f t="shared" si="239"/>
        <v>0.2</v>
      </c>
      <c r="N186" s="599" t="s">
        <v>6112</v>
      </c>
      <c r="O186" s="599" t="s">
        <v>6433</v>
      </c>
      <c r="P186" s="602">
        <v>41807</v>
      </c>
      <c r="Q186" s="426">
        <f t="shared" si="242"/>
        <v>42172</v>
      </c>
      <c r="R186" s="426">
        <f t="shared" si="287"/>
        <v>42537</v>
      </c>
      <c r="S186" s="426">
        <f t="shared" si="287"/>
        <v>42902</v>
      </c>
      <c r="T186" s="426">
        <f t="shared" si="287"/>
        <v>43267</v>
      </c>
      <c r="U186" s="426">
        <f t="shared" si="287"/>
        <v>43632</v>
      </c>
      <c r="V186" s="426">
        <f t="shared" si="287"/>
        <v>43997</v>
      </c>
      <c r="W186" s="426">
        <f t="shared" si="287"/>
        <v>44362</v>
      </c>
      <c r="X186" s="426">
        <f t="shared" si="287"/>
        <v>44727</v>
      </c>
      <c r="Y186" s="426">
        <f t="shared" si="287"/>
        <v>45092</v>
      </c>
      <c r="Z186" s="426">
        <f t="shared" si="287"/>
        <v>45457</v>
      </c>
      <c r="AA186" s="426">
        <f t="shared" si="287"/>
        <v>45822</v>
      </c>
      <c r="AB186" s="426">
        <f t="shared" si="287"/>
        <v>46187</v>
      </c>
      <c r="AC186" s="426">
        <f t="shared" si="287"/>
        <v>46552</v>
      </c>
      <c r="AD186" s="426">
        <f t="shared" si="287"/>
        <v>46917</v>
      </c>
      <c r="AE186" s="426">
        <f t="shared" si="287"/>
        <v>47282</v>
      </c>
      <c r="AF186" s="426">
        <f t="shared" si="287"/>
        <v>47647</v>
      </c>
      <c r="AG186" s="426">
        <f t="shared" ref="R186:AL194" si="288">+AF186+$H186</f>
        <v>48012</v>
      </c>
      <c r="AH186" s="426">
        <f t="shared" si="288"/>
        <v>48377</v>
      </c>
      <c r="AI186" s="426">
        <f t="shared" si="288"/>
        <v>48742</v>
      </c>
      <c r="AJ186" s="426">
        <f t="shared" si="288"/>
        <v>49107</v>
      </c>
      <c r="AK186" s="426">
        <f t="shared" si="288"/>
        <v>49472</v>
      </c>
      <c r="AL186" s="426">
        <f t="shared" si="288"/>
        <v>49837</v>
      </c>
      <c r="AM186" s="458">
        <f t="shared" si="243"/>
        <v>0</v>
      </c>
      <c r="AN186" s="458">
        <f t="shared" si="244"/>
        <v>0</v>
      </c>
      <c r="AO186" s="458">
        <f t="shared" si="245"/>
        <v>0</v>
      </c>
      <c r="AP186" s="458">
        <f t="shared" si="246"/>
        <v>1</v>
      </c>
      <c r="AQ186" s="458">
        <f t="shared" si="247"/>
        <v>0</v>
      </c>
      <c r="AR186" s="458">
        <f t="shared" si="248"/>
        <v>0</v>
      </c>
      <c r="AS186" s="458">
        <f t="shared" si="249"/>
        <v>0</v>
      </c>
      <c r="AT186" s="458">
        <f t="shared" si="250"/>
        <v>0</v>
      </c>
      <c r="AU186" s="458">
        <f t="shared" si="251"/>
        <v>0</v>
      </c>
      <c r="AV186" s="458">
        <f t="shared" si="252"/>
        <v>0</v>
      </c>
      <c r="AW186" s="458">
        <f t="shared" si="253"/>
        <v>0</v>
      </c>
      <c r="AX186" s="458">
        <f t="shared" si="254"/>
        <v>0</v>
      </c>
      <c r="AY186" s="458">
        <f t="shared" si="255"/>
        <v>0</v>
      </c>
      <c r="AZ186" s="458">
        <f t="shared" si="256"/>
        <v>0</v>
      </c>
      <c r="BA186" s="458">
        <f t="shared" si="257"/>
        <v>0</v>
      </c>
      <c r="BB186" s="458">
        <f t="shared" si="258"/>
        <v>1</v>
      </c>
      <c r="BC186" s="458">
        <f t="shared" si="259"/>
        <v>0</v>
      </c>
      <c r="BD186" s="458">
        <f t="shared" si="260"/>
        <v>0</v>
      </c>
      <c r="BE186" s="458">
        <f t="shared" si="261"/>
        <v>0</v>
      </c>
      <c r="BF186" s="458">
        <f t="shared" si="262"/>
        <v>0</v>
      </c>
      <c r="BG186" s="458">
        <f t="shared" si="263"/>
        <v>0</v>
      </c>
      <c r="BH186" s="459">
        <f t="shared" si="264"/>
        <v>0</v>
      </c>
      <c r="BI186" s="460">
        <f t="shared" si="265"/>
        <v>0</v>
      </c>
      <c r="BJ186" s="461">
        <f t="shared" si="266"/>
        <v>0</v>
      </c>
      <c r="BK186" s="461">
        <f t="shared" si="267"/>
        <v>0</v>
      </c>
      <c r="BL186" s="461">
        <f t="shared" si="268"/>
        <v>0.2</v>
      </c>
      <c r="BM186" s="461">
        <f t="shared" si="269"/>
        <v>0</v>
      </c>
      <c r="BN186" s="461">
        <f t="shared" si="270"/>
        <v>0</v>
      </c>
      <c r="BO186" s="461">
        <f t="shared" si="271"/>
        <v>0</v>
      </c>
      <c r="BP186" s="461">
        <f t="shared" si="272"/>
        <v>0</v>
      </c>
      <c r="BQ186" s="461">
        <f t="shared" si="273"/>
        <v>0</v>
      </c>
      <c r="BR186" s="461">
        <f t="shared" si="274"/>
        <v>0</v>
      </c>
      <c r="BS186" s="461">
        <f t="shared" si="275"/>
        <v>0</v>
      </c>
      <c r="BT186" s="461">
        <f t="shared" si="276"/>
        <v>0</v>
      </c>
      <c r="BU186" s="461">
        <f t="shared" si="277"/>
        <v>0</v>
      </c>
      <c r="BV186" s="461">
        <f t="shared" si="278"/>
        <v>0</v>
      </c>
      <c r="BW186" s="461">
        <f t="shared" si="279"/>
        <v>0</v>
      </c>
      <c r="BX186" s="461">
        <f t="shared" si="280"/>
        <v>0.2</v>
      </c>
      <c r="BY186" s="461">
        <f t="shared" si="281"/>
        <v>0</v>
      </c>
      <c r="BZ186" s="461">
        <f t="shared" si="282"/>
        <v>0</v>
      </c>
      <c r="CA186" s="461">
        <f t="shared" si="283"/>
        <v>0</v>
      </c>
      <c r="CB186" s="461">
        <f t="shared" si="284"/>
        <v>0</v>
      </c>
      <c r="CC186" s="461">
        <f t="shared" si="285"/>
        <v>0</v>
      </c>
      <c r="CD186" s="462">
        <f t="shared" si="286"/>
        <v>0</v>
      </c>
      <c r="CE186" s="463"/>
      <c r="CF186" s="463"/>
    </row>
    <row r="187" spans="2:84" s="464" customFormat="1" ht="12" outlineLevel="1" x14ac:dyDescent="0.2">
      <c r="B187" s="626" t="s">
        <v>6244</v>
      </c>
      <c r="C187" s="627" t="s">
        <v>6704</v>
      </c>
      <c r="D187" s="627"/>
      <c r="E187" s="619" t="s">
        <v>6651</v>
      </c>
      <c r="F187" s="635"/>
      <c r="G187" s="608">
        <v>53</v>
      </c>
      <c r="H187" s="454">
        <f t="shared" ref="H187:H192" si="289">365/G187</f>
        <v>6.8867924528301883</v>
      </c>
      <c r="I187" s="453" t="s">
        <v>2111</v>
      </c>
      <c r="J187" s="466">
        <v>1</v>
      </c>
      <c r="K187" s="466">
        <v>0.2</v>
      </c>
      <c r="L187" s="466">
        <f t="shared" si="237"/>
        <v>0.2</v>
      </c>
      <c r="M187" s="468">
        <f t="shared" si="239"/>
        <v>10.600000000000001</v>
      </c>
      <c r="N187" s="466" t="s">
        <v>6112</v>
      </c>
      <c r="O187" s="466" t="s">
        <v>6433</v>
      </c>
      <c r="P187" s="495">
        <v>41807</v>
      </c>
      <c r="Q187" s="426">
        <f t="shared" si="242"/>
        <v>41813.886792452831</v>
      </c>
      <c r="R187" s="426">
        <f t="shared" si="288"/>
        <v>41820.773584905663</v>
      </c>
      <c r="S187" s="426">
        <f t="shared" si="288"/>
        <v>41827.660377358494</v>
      </c>
      <c r="T187" s="426">
        <f t="shared" si="288"/>
        <v>41834.547169811325</v>
      </c>
      <c r="U187" s="426">
        <f t="shared" si="288"/>
        <v>41841.433962264156</v>
      </c>
      <c r="V187" s="426">
        <f t="shared" si="288"/>
        <v>41848.320754716988</v>
      </c>
      <c r="W187" s="426">
        <f t="shared" si="288"/>
        <v>41855.207547169819</v>
      </c>
      <c r="X187" s="426">
        <f t="shared" si="288"/>
        <v>41862.09433962265</v>
      </c>
      <c r="Y187" s="426">
        <f t="shared" si="288"/>
        <v>41868.981132075482</v>
      </c>
      <c r="Z187" s="426">
        <f t="shared" si="288"/>
        <v>41875.867924528313</v>
      </c>
      <c r="AA187" s="426">
        <f t="shared" si="288"/>
        <v>41882.754716981144</v>
      </c>
      <c r="AB187" s="426">
        <f t="shared" si="288"/>
        <v>41889.641509433975</v>
      </c>
      <c r="AC187" s="426">
        <f t="shared" si="288"/>
        <v>41896.528301886807</v>
      </c>
      <c r="AD187" s="426">
        <f t="shared" si="288"/>
        <v>41903.415094339638</v>
      </c>
      <c r="AE187" s="426">
        <f t="shared" si="288"/>
        <v>41910.301886792469</v>
      </c>
      <c r="AF187" s="426">
        <f t="shared" si="288"/>
        <v>41917.188679245301</v>
      </c>
      <c r="AG187" s="426">
        <f t="shared" si="288"/>
        <v>41924.075471698132</v>
      </c>
      <c r="AH187" s="426">
        <f t="shared" si="288"/>
        <v>41930.962264150963</v>
      </c>
      <c r="AI187" s="426">
        <f t="shared" si="288"/>
        <v>41937.849056603794</v>
      </c>
      <c r="AJ187" s="426">
        <f t="shared" si="288"/>
        <v>41944.735849056626</v>
      </c>
      <c r="AK187" s="426">
        <f t="shared" si="288"/>
        <v>41951.622641509457</v>
      </c>
      <c r="AL187" s="426">
        <f t="shared" si="288"/>
        <v>41958.509433962288</v>
      </c>
      <c r="AM187" s="458">
        <f t="shared" si="243"/>
        <v>0</v>
      </c>
      <c r="AN187" s="458">
        <f t="shared" si="244"/>
        <v>0</v>
      </c>
      <c r="AO187" s="458">
        <f t="shared" si="245"/>
        <v>0</v>
      </c>
      <c r="AP187" s="458">
        <f t="shared" si="246"/>
        <v>3</v>
      </c>
      <c r="AQ187" s="458">
        <f t="shared" si="247"/>
        <v>4</v>
      </c>
      <c r="AR187" s="458">
        <f t="shared" si="248"/>
        <v>5</v>
      </c>
      <c r="AS187" s="458">
        <f t="shared" si="249"/>
        <v>4</v>
      </c>
      <c r="AT187" s="458">
        <f t="shared" si="250"/>
        <v>4</v>
      </c>
      <c r="AU187" s="458">
        <f t="shared" si="251"/>
        <v>3</v>
      </c>
      <c r="AV187" s="458">
        <f t="shared" si="252"/>
        <v>0</v>
      </c>
      <c r="AW187" s="458">
        <f t="shared" si="253"/>
        <v>0</v>
      </c>
      <c r="AX187" s="458">
        <f t="shared" si="254"/>
        <v>0</v>
      </c>
      <c r="AY187" s="458">
        <f t="shared" si="255"/>
        <v>0</v>
      </c>
      <c r="AZ187" s="458">
        <f t="shared" si="256"/>
        <v>0</v>
      </c>
      <c r="BA187" s="458">
        <f t="shared" si="257"/>
        <v>0</v>
      </c>
      <c r="BB187" s="458">
        <f t="shared" si="258"/>
        <v>3</v>
      </c>
      <c r="BC187" s="458">
        <f t="shared" si="259"/>
        <v>0</v>
      </c>
      <c r="BD187" s="458">
        <f t="shared" si="260"/>
        <v>0</v>
      </c>
      <c r="BE187" s="458">
        <f t="shared" si="261"/>
        <v>0</v>
      </c>
      <c r="BF187" s="458">
        <f t="shared" si="262"/>
        <v>0</v>
      </c>
      <c r="BG187" s="458">
        <f t="shared" si="263"/>
        <v>0</v>
      </c>
      <c r="BH187" s="459">
        <f t="shared" si="264"/>
        <v>0</v>
      </c>
      <c r="BI187" s="460">
        <f t="shared" si="265"/>
        <v>0</v>
      </c>
      <c r="BJ187" s="461">
        <f t="shared" si="266"/>
        <v>0</v>
      </c>
      <c r="BK187" s="461">
        <f t="shared" si="267"/>
        <v>0</v>
      </c>
      <c r="BL187" s="461">
        <f t="shared" si="268"/>
        <v>0.60000000000000009</v>
      </c>
      <c r="BM187" s="461">
        <f t="shared" si="269"/>
        <v>0.8</v>
      </c>
      <c r="BN187" s="461">
        <f t="shared" si="270"/>
        <v>1</v>
      </c>
      <c r="BO187" s="461">
        <f t="shared" si="271"/>
        <v>0.8</v>
      </c>
      <c r="BP187" s="461">
        <f t="shared" si="272"/>
        <v>0.8</v>
      </c>
      <c r="BQ187" s="461">
        <f t="shared" si="273"/>
        <v>0.60000000000000009</v>
      </c>
      <c r="BR187" s="461">
        <f t="shared" si="274"/>
        <v>0</v>
      </c>
      <c r="BS187" s="461">
        <f t="shared" si="275"/>
        <v>0</v>
      </c>
      <c r="BT187" s="461">
        <f t="shared" si="276"/>
        <v>0</v>
      </c>
      <c r="BU187" s="461">
        <f t="shared" si="277"/>
        <v>0</v>
      </c>
      <c r="BV187" s="461">
        <f t="shared" si="278"/>
        <v>0</v>
      </c>
      <c r="BW187" s="461">
        <f t="shared" si="279"/>
        <v>0</v>
      </c>
      <c r="BX187" s="461">
        <f t="shared" si="280"/>
        <v>0.60000000000000009</v>
      </c>
      <c r="BY187" s="461">
        <f t="shared" si="281"/>
        <v>0</v>
      </c>
      <c r="BZ187" s="461">
        <f t="shared" si="282"/>
        <v>0</v>
      </c>
      <c r="CA187" s="461">
        <f t="shared" si="283"/>
        <v>0</v>
      </c>
      <c r="CB187" s="461">
        <f t="shared" si="284"/>
        <v>0</v>
      </c>
      <c r="CC187" s="461">
        <f t="shared" si="285"/>
        <v>0</v>
      </c>
      <c r="CD187" s="462">
        <f t="shared" si="286"/>
        <v>0</v>
      </c>
      <c r="CE187" s="463"/>
      <c r="CF187" s="463"/>
    </row>
    <row r="188" spans="2:84" s="464" customFormat="1" ht="12" outlineLevel="1" x14ac:dyDescent="0.2">
      <c r="B188" s="496" t="s">
        <v>6244</v>
      </c>
      <c r="C188" s="470" t="s">
        <v>6704</v>
      </c>
      <c r="D188" s="465"/>
      <c r="E188" s="465" t="s">
        <v>6653</v>
      </c>
      <c r="F188" s="466"/>
      <c r="G188" s="607">
        <v>4</v>
      </c>
      <c r="H188" s="467">
        <f t="shared" si="289"/>
        <v>91.25</v>
      </c>
      <c r="I188" s="466" t="s">
        <v>2111</v>
      </c>
      <c r="J188" s="471">
        <v>1</v>
      </c>
      <c r="K188" s="471">
        <v>0.1</v>
      </c>
      <c r="L188" s="471">
        <f t="shared" si="237"/>
        <v>0.1</v>
      </c>
      <c r="M188" s="473">
        <f t="shared" ref="M188:M205" si="290">+J188*K188*G188</f>
        <v>0.4</v>
      </c>
      <c r="N188" s="471" t="s">
        <v>6112</v>
      </c>
      <c r="O188" s="471" t="s">
        <v>6433</v>
      </c>
      <c r="P188" s="497">
        <v>41807</v>
      </c>
      <c r="Q188" s="426">
        <f t="shared" si="242"/>
        <v>41898.25</v>
      </c>
      <c r="R188" s="426">
        <f t="shared" si="288"/>
        <v>41989.5</v>
      </c>
      <c r="S188" s="426">
        <f t="shared" si="288"/>
        <v>42080.75</v>
      </c>
      <c r="T188" s="426">
        <f t="shared" si="288"/>
        <v>42172</v>
      </c>
      <c r="U188" s="426">
        <f t="shared" si="288"/>
        <v>42263.25</v>
      </c>
      <c r="V188" s="426">
        <f t="shared" si="288"/>
        <v>42354.5</v>
      </c>
      <c r="W188" s="426">
        <f t="shared" si="288"/>
        <v>42445.75</v>
      </c>
      <c r="X188" s="426">
        <f t="shared" si="288"/>
        <v>42537</v>
      </c>
      <c r="Y188" s="426">
        <f t="shared" si="288"/>
        <v>42628.25</v>
      </c>
      <c r="Z188" s="426">
        <f t="shared" si="288"/>
        <v>42719.5</v>
      </c>
      <c r="AA188" s="426">
        <f t="shared" si="288"/>
        <v>42810.75</v>
      </c>
      <c r="AB188" s="426">
        <f t="shared" si="288"/>
        <v>42902</v>
      </c>
      <c r="AC188" s="426">
        <f t="shared" si="288"/>
        <v>42993.25</v>
      </c>
      <c r="AD188" s="426">
        <f t="shared" si="288"/>
        <v>43084.5</v>
      </c>
      <c r="AE188" s="426">
        <f t="shared" si="288"/>
        <v>43175.75</v>
      </c>
      <c r="AF188" s="426">
        <f t="shared" si="288"/>
        <v>43267</v>
      </c>
      <c r="AG188" s="426">
        <f t="shared" si="288"/>
        <v>43358.25</v>
      </c>
      <c r="AH188" s="426">
        <f t="shared" si="288"/>
        <v>43449.5</v>
      </c>
      <c r="AI188" s="426">
        <f t="shared" si="288"/>
        <v>43540.75</v>
      </c>
      <c r="AJ188" s="426">
        <f t="shared" si="288"/>
        <v>43632</v>
      </c>
      <c r="AK188" s="426">
        <f t="shared" si="288"/>
        <v>43723.25</v>
      </c>
      <c r="AL188" s="426">
        <f t="shared" si="288"/>
        <v>43814.5</v>
      </c>
      <c r="AM188" s="458">
        <f t="shared" si="243"/>
        <v>0</v>
      </c>
      <c r="AN188" s="458">
        <f t="shared" si="244"/>
        <v>0</v>
      </c>
      <c r="AO188" s="458">
        <f t="shared" si="245"/>
        <v>0</v>
      </c>
      <c r="AP188" s="458">
        <f t="shared" si="246"/>
        <v>1</v>
      </c>
      <c r="AQ188" s="458">
        <f t="shared" si="247"/>
        <v>0</v>
      </c>
      <c r="AR188" s="458">
        <f t="shared" si="248"/>
        <v>0</v>
      </c>
      <c r="AS188" s="458">
        <f t="shared" si="249"/>
        <v>1</v>
      </c>
      <c r="AT188" s="458">
        <f t="shared" si="250"/>
        <v>0</v>
      </c>
      <c r="AU188" s="458">
        <f t="shared" si="251"/>
        <v>0</v>
      </c>
      <c r="AV188" s="458">
        <f t="shared" si="252"/>
        <v>1</v>
      </c>
      <c r="AW188" s="458">
        <f t="shared" si="253"/>
        <v>0</v>
      </c>
      <c r="AX188" s="458">
        <f t="shared" si="254"/>
        <v>0</v>
      </c>
      <c r="AY188" s="458">
        <f t="shared" si="255"/>
        <v>1</v>
      </c>
      <c r="AZ188" s="458">
        <f t="shared" si="256"/>
        <v>0</v>
      </c>
      <c r="BA188" s="458">
        <f t="shared" si="257"/>
        <v>0</v>
      </c>
      <c r="BB188" s="458">
        <f t="shared" si="258"/>
        <v>1</v>
      </c>
      <c r="BC188" s="458">
        <f t="shared" si="259"/>
        <v>0</v>
      </c>
      <c r="BD188" s="458">
        <f t="shared" si="260"/>
        <v>0</v>
      </c>
      <c r="BE188" s="458">
        <f t="shared" si="261"/>
        <v>1</v>
      </c>
      <c r="BF188" s="458">
        <f t="shared" si="262"/>
        <v>0</v>
      </c>
      <c r="BG188" s="458">
        <f t="shared" si="263"/>
        <v>0</v>
      </c>
      <c r="BH188" s="459">
        <f t="shared" si="264"/>
        <v>1</v>
      </c>
      <c r="BI188" s="460">
        <f t="shared" si="265"/>
        <v>0</v>
      </c>
      <c r="BJ188" s="461">
        <f t="shared" si="266"/>
        <v>0</v>
      </c>
      <c r="BK188" s="461">
        <f t="shared" si="267"/>
        <v>0</v>
      </c>
      <c r="BL188" s="461">
        <f t="shared" si="268"/>
        <v>0.1</v>
      </c>
      <c r="BM188" s="461">
        <f t="shared" si="269"/>
        <v>0</v>
      </c>
      <c r="BN188" s="461">
        <f t="shared" si="270"/>
        <v>0</v>
      </c>
      <c r="BO188" s="461">
        <f t="shared" si="271"/>
        <v>0.1</v>
      </c>
      <c r="BP188" s="461">
        <f t="shared" si="272"/>
        <v>0</v>
      </c>
      <c r="BQ188" s="461">
        <f t="shared" si="273"/>
        <v>0</v>
      </c>
      <c r="BR188" s="461">
        <f t="shared" si="274"/>
        <v>0.1</v>
      </c>
      <c r="BS188" s="461">
        <f t="shared" si="275"/>
        <v>0</v>
      </c>
      <c r="BT188" s="461">
        <f t="shared" si="276"/>
        <v>0</v>
      </c>
      <c r="BU188" s="461">
        <f t="shared" si="277"/>
        <v>0.1</v>
      </c>
      <c r="BV188" s="461">
        <f t="shared" si="278"/>
        <v>0</v>
      </c>
      <c r="BW188" s="461">
        <f t="shared" si="279"/>
        <v>0</v>
      </c>
      <c r="BX188" s="461">
        <f t="shared" si="280"/>
        <v>0.1</v>
      </c>
      <c r="BY188" s="461">
        <f t="shared" si="281"/>
        <v>0</v>
      </c>
      <c r="BZ188" s="461">
        <f t="shared" si="282"/>
        <v>0</v>
      </c>
      <c r="CA188" s="461">
        <f t="shared" si="283"/>
        <v>0.1</v>
      </c>
      <c r="CB188" s="461">
        <f t="shared" si="284"/>
        <v>0</v>
      </c>
      <c r="CC188" s="461">
        <f t="shared" si="285"/>
        <v>0</v>
      </c>
      <c r="CD188" s="462">
        <f t="shared" si="286"/>
        <v>0.1</v>
      </c>
      <c r="CE188" s="463"/>
      <c r="CF188" s="463"/>
    </row>
    <row r="189" spans="2:84" s="464" customFormat="1" ht="12" outlineLevel="1" x14ac:dyDescent="0.2">
      <c r="B189" s="492" t="s">
        <v>6245</v>
      </c>
      <c r="C189" s="452" t="s">
        <v>6704</v>
      </c>
      <c r="D189" s="452"/>
      <c r="E189" s="452" t="s">
        <v>6651</v>
      </c>
      <c r="F189" s="453"/>
      <c r="G189" s="608">
        <v>53</v>
      </c>
      <c r="H189" s="454">
        <f t="shared" si="289"/>
        <v>6.8867924528301883</v>
      </c>
      <c r="I189" s="453" t="s">
        <v>2111</v>
      </c>
      <c r="J189" s="618">
        <v>1</v>
      </c>
      <c r="K189" s="618">
        <v>0.2</v>
      </c>
      <c r="L189" s="618">
        <f t="shared" ref="L189:L192" si="291">+J189*K189</f>
        <v>0.2</v>
      </c>
      <c r="M189" s="455">
        <f t="shared" si="290"/>
        <v>10.600000000000001</v>
      </c>
      <c r="N189" s="453" t="s">
        <v>6112</v>
      </c>
      <c r="O189" s="453" t="s">
        <v>6433</v>
      </c>
      <c r="P189" s="493">
        <v>41807</v>
      </c>
      <c r="Q189" s="426">
        <f t="shared" si="242"/>
        <v>41813.886792452831</v>
      </c>
      <c r="R189" s="426">
        <f t="shared" si="288"/>
        <v>41820.773584905663</v>
      </c>
      <c r="S189" s="426">
        <f t="shared" si="288"/>
        <v>41827.660377358494</v>
      </c>
      <c r="T189" s="426">
        <f t="shared" si="288"/>
        <v>41834.547169811325</v>
      </c>
      <c r="U189" s="426">
        <f t="shared" si="288"/>
        <v>41841.433962264156</v>
      </c>
      <c r="V189" s="426">
        <f t="shared" si="288"/>
        <v>41848.320754716988</v>
      </c>
      <c r="W189" s="426">
        <f t="shared" si="288"/>
        <v>41855.207547169819</v>
      </c>
      <c r="X189" s="426">
        <f t="shared" si="288"/>
        <v>41862.09433962265</v>
      </c>
      <c r="Y189" s="426">
        <f t="shared" si="288"/>
        <v>41868.981132075482</v>
      </c>
      <c r="Z189" s="426">
        <f t="shared" si="288"/>
        <v>41875.867924528313</v>
      </c>
      <c r="AA189" s="426">
        <f t="shared" si="288"/>
        <v>41882.754716981144</v>
      </c>
      <c r="AB189" s="426">
        <f t="shared" si="288"/>
        <v>41889.641509433975</v>
      </c>
      <c r="AC189" s="426">
        <f t="shared" si="288"/>
        <v>41896.528301886807</v>
      </c>
      <c r="AD189" s="426">
        <f t="shared" si="288"/>
        <v>41903.415094339638</v>
      </c>
      <c r="AE189" s="426">
        <f t="shared" si="288"/>
        <v>41910.301886792469</v>
      </c>
      <c r="AF189" s="426">
        <f t="shared" si="288"/>
        <v>41917.188679245301</v>
      </c>
      <c r="AG189" s="426">
        <f t="shared" si="288"/>
        <v>41924.075471698132</v>
      </c>
      <c r="AH189" s="426">
        <f t="shared" si="288"/>
        <v>41930.962264150963</v>
      </c>
      <c r="AI189" s="426">
        <f t="shared" si="288"/>
        <v>41937.849056603794</v>
      </c>
      <c r="AJ189" s="426">
        <f t="shared" si="288"/>
        <v>41944.735849056626</v>
      </c>
      <c r="AK189" s="426">
        <f t="shared" si="288"/>
        <v>41951.622641509457</v>
      </c>
      <c r="AL189" s="426">
        <f t="shared" si="288"/>
        <v>41958.509433962288</v>
      </c>
      <c r="AM189" s="458">
        <f t="shared" si="243"/>
        <v>0</v>
      </c>
      <c r="AN189" s="458">
        <f t="shared" si="244"/>
        <v>0</v>
      </c>
      <c r="AO189" s="458">
        <f t="shared" si="245"/>
        <v>0</v>
      </c>
      <c r="AP189" s="458">
        <f t="shared" si="246"/>
        <v>3</v>
      </c>
      <c r="AQ189" s="458">
        <f t="shared" si="247"/>
        <v>4</v>
      </c>
      <c r="AR189" s="458">
        <f t="shared" si="248"/>
        <v>5</v>
      </c>
      <c r="AS189" s="458">
        <f t="shared" si="249"/>
        <v>4</v>
      </c>
      <c r="AT189" s="458">
        <f t="shared" si="250"/>
        <v>4</v>
      </c>
      <c r="AU189" s="458">
        <f t="shared" si="251"/>
        <v>3</v>
      </c>
      <c r="AV189" s="458">
        <f t="shared" si="252"/>
        <v>0</v>
      </c>
      <c r="AW189" s="458">
        <f t="shared" si="253"/>
        <v>0</v>
      </c>
      <c r="AX189" s="458">
        <f t="shared" si="254"/>
        <v>0</v>
      </c>
      <c r="AY189" s="458">
        <f t="shared" si="255"/>
        <v>0</v>
      </c>
      <c r="AZ189" s="458">
        <f t="shared" si="256"/>
        <v>0</v>
      </c>
      <c r="BA189" s="458">
        <f t="shared" si="257"/>
        <v>0</v>
      </c>
      <c r="BB189" s="458">
        <f t="shared" si="258"/>
        <v>3</v>
      </c>
      <c r="BC189" s="458">
        <f t="shared" si="259"/>
        <v>0</v>
      </c>
      <c r="BD189" s="458">
        <f t="shared" si="260"/>
        <v>0</v>
      </c>
      <c r="BE189" s="458">
        <f t="shared" si="261"/>
        <v>0</v>
      </c>
      <c r="BF189" s="458">
        <f t="shared" si="262"/>
        <v>0</v>
      </c>
      <c r="BG189" s="458">
        <f t="shared" si="263"/>
        <v>0</v>
      </c>
      <c r="BH189" s="459">
        <f t="shared" si="264"/>
        <v>0</v>
      </c>
      <c r="BI189" s="460">
        <f t="shared" si="265"/>
        <v>0</v>
      </c>
      <c r="BJ189" s="461">
        <f t="shared" si="266"/>
        <v>0</v>
      </c>
      <c r="BK189" s="461">
        <f t="shared" si="267"/>
        <v>0</v>
      </c>
      <c r="BL189" s="461">
        <f t="shared" si="268"/>
        <v>0.60000000000000009</v>
      </c>
      <c r="BM189" s="461">
        <f t="shared" si="269"/>
        <v>0.8</v>
      </c>
      <c r="BN189" s="461">
        <f t="shared" si="270"/>
        <v>1</v>
      </c>
      <c r="BO189" s="461">
        <f t="shared" si="271"/>
        <v>0.8</v>
      </c>
      <c r="BP189" s="461">
        <f t="shared" si="272"/>
        <v>0.8</v>
      </c>
      <c r="BQ189" s="461">
        <f t="shared" si="273"/>
        <v>0.60000000000000009</v>
      </c>
      <c r="BR189" s="461">
        <f t="shared" si="274"/>
        <v>0</v>
      </c>
      <c r="BS189" s="461">
        <f t="shared" si="275"/>
        <v>0</v>
      </c>
      <c r="BT189" s="461">
        <f t="shared" si="276"/>
        <v>0</v>
      </c>
      <c r="BU189" s="461">
        <f t="shared" si="277"/>
        <v>0</v>
      </c>
      <c r="BV189" s="461">
        <f t="shared" si="278"/>
        <v>0</v>
      </c>
      <c r="BW189" s="461">
        <f t="shared" si="279"/>
        <v>0</v>
      </c>
      <c r="BX189" s="461">
        <f t="shared" si="280"/>
        <v>0.60000000000000009</v>
      </c>
      <c r="BY189" s="461">
        <f t="shared" si="281"/>
        <v>0</v>
      </c>
      <c r="BZ189" s="461">
        <f t="shared" si="282"/>
        <v>0</v>
      </c>
      <c r="CA189" s="461">
        <f t="shared" si="283"/>
        <v>0</v>
      </c>
      <c r="CB189" s="461">
        <f t="shared" si="284"/>
        <v>0</v>
      </c>
      <c r="CC189" s="461">
        <f t="shared" si="285"/>
        <v>0</v>
      </c>
      <c r="CD189" s="462">
        <f t="shared" si="286"/>
        <v>0</v>
      </c>
      <c r="CE189" s="463"/>
      <c r="CF189" s="463"/>
    </row>
    <row r="190" spans="2:84" s="464" customFormat="1" ht="12" outlineLevel="1" x14ac:dyDescent="0.2">
      <c r="B190" s="496" t="s">
        <v>6245</v>
      </c>
      <c r="C190" s="470" t="s">
        <v>6704</v>
      </c>
      <c r="D190" s="465"/>
      <c r="E190" s="465" t="s">
        <v>6653</v>
      </c>
      <c r="F190" s="466"/>
      <c r="G190" s="607">
        <v>4</v>
      </c>
      <c r="H190" s="467">
        <f t="shared" si="289"/>
        <v>91.25</v>
      </c>
      <c r="I190" s="466" t="s">
        <v>2111</v>
      </c>
      <c r="J190" s="614">
        <v>1</v>
      </c>
      <c r="K190" s="614">
        <v>0.1</v>
      </c>
      <c r="L190" s="614">
        <f t="shared" si="291"/>
        <v>0.1</v>
      </c>
      <c r="M190" s="473">
        <f t="shared" si="290"/>
        <v>0.4</v>
      </c>
      <c r="N190" s="471" t="s">
        <v>6112</v>
      </c>
      <c r="O190" s="471" t="s">
        <v>6433</v>
      </c>
      <c r="P190" s="497">
        <v>41807</v>
      </c>
      <c r="Q190" s="426">
        <f t="shared" si="242"/>
        <v>41898.25</v>
      </c>
      <c r="R190" s="426">
        <f t="shared" si="288"/>
        <v>41989.5</v>
      </c>
      <c r="S190" s="426">
        <f t="shared" si="288"/>
        <v>42080.75</v>
      </c>
      <c r="T190" s="426">
        <f t="shared" si="288"/>
        <v>42172</v>
      </c>
      <c r="U190" s="426">
        <f t="shared" si="288"/>
        <v>42263.25</v>
      </c>
      <c r="V190" s="426">
        <f t="shared" si="288"/>
        <v>42354.5</v>
      </c>
      <c r="W190" s="426">
        <f t="shared" si="288"/>
        <v>42445.75</v>
      </c>
      <c r="X190" s="426">
        <f t="shared" si="288"/>
        <v>42537</v>
      </c>
      <c r="Y190" s="426">
        <f t="shared" si="288"/>
        <v>42628.25</v>
      </c>
      <c r="Z190" s="426">
        <f t="shared" si="288"/>
        <v>42719.5</v>
      </c>
      <c r="AA190" s="426">
        <f t="shared" si="288"/>
        <v>42810.75</v>
      </c>
      <c r="AB190" s="426">
        <f t="shared" si="288"/>
        <v>42902</v>
      </c>
      <c r="AC190" s="426">
        <f t="shared" si="288"/>
        <v>42993.25</v>
      </c>
      <c r="AD190" s="426">
        <f t="shared" si="288"/>
        <v>43084.5</v>
      </c>
      <c r="AE190" s="426">
        <f t="shared" si="288"/>
        <v>43175.75</v>
      </c>
      <c r="AF190" s="426">
        <f t="shared" si="288"/>
        <v>43267</v>
      </c>
      <c r="AG190" s="426">
        <f t="shared" si="288"/>
        <v>43358.25</v>
      </c>
      <c r="AH190" s="426">
        <f t="shared" si="288"/>
        <v>43449.5</v>
      </c>
      <c r="AI190" s="426">
        <f t="shared" si="288"/>
        <v>43540.75</v>
      </c>
      <c r="AJ190" s="426">
        <f t="shared" si="288"/>
        <v>43632</v>
      </c>
      <c r="AK190" s="426">
        <f t="shared" si="288"/>
        <v>43723.25</v>
      </c>
      <c r="AL190" s="426">
        <f t="shared" si="288"/>
        <v>43814.5</v>
      </c>
      <c r="AM190" s="458">
        <f t="shared" si="243"/>
        <v>0</v>
      </c>
      <c r="AN190" s="458">
        <f t="shared" si="244"/>
        <v>0</v>
      </c>
      <c r="AO190" s="458">
        <f t="shared" si="245"/>
        <v>0</v>
      </c>
      <c r="AP190" s="458">
        <f t="shared" si="246"/>
        <v>1</v>
      </c>
      <c r="AQ190" s="458">
        <f t="shared" si="247"/>
        <v>0</v>
      </c>
      <c r="AR190" s="458">
        <f t="shared" si="248"/>
        <v>0</v>
      </c>
      <c r="AS190" s="458">
        <f t="shared" si="249"/>
        <v>1</v>
      </c>
      <c r="AT190" s="458">
        <f t="shared" si="250"/>
        <v>0</v>
      </c>
      <c r="AU190" s="458">
        <f t="shared" si="251"/>
        <v>0</v>
      </c>
      <c r="AV190" s="458">
        <f t="shared" si="252"/>
        <v>1</v>
      </c>
      <c r="AW190" s="458">
        <f t="shared" si="253"/>
        <v>0</v>
      </c>
      <c r="AX190" s="458">
        <f t="shared" si="254"/>
        <v>0</v>
      </c>
      <c r="AY190" s="458">
        <f t="shared" si="255"/>
        <v>1</v>
      </c>
      <c r="AZ190" s="458">
        <f t="shared" si="256"/>
        <v>0</v>
      </c>
      <c r="BA190" s="458">
        <f t="shared" si="257"/>
        <v>0</v>
      </c>
      <c r="BB190" s="458">
        <f t="shared" si="258"/>
        <v>1</v>
      </c>
      <c r="BC190" s="458">
        <f t="shared" si="259"/>
        <v>0</v>
      </c>
      <c r="BD190" s="458">
        <f t="shared" si="260"/>
        <v>0</v>
      </c>
      <c r="BE190" s="458">
        <f t="shared" si="261"/>
        <v>1</v>
      </c>
      <c r="BF190" s="458">
        <f t="shared" si="262"/>
        <v>0</v>
      </c>
      <c r="BG190" s="458">
        <f t="shared" si="263"/>
        <v>0</v>
      </c>
      <c r="BH190" s="459">
        <f t="shared" si="264"/>
        <v>1</v>
      </c>
      <c r="BI190" s="460">
        <f t="shared" si="265"/>
        <v>0</v>
      </c>
      <c r="BJ190" s="461">
        <f t="shared" si="266"/>
        <v>0</v>
      </c>
      <c r="BK190" s="461">
        <f t="shared" si="267"/>
        <v>0</v>
      </c>
      <c r="BL190" s="461">
        <f t="shared" si="268"/>
        <v>0.1</v>
      </c>
      <c r="BM190" s="461">
        <f t="shared" si="269"/>
        <v>0</v>
      </c>
      <c r="BN190" s="461">
        <f t="shared" si="270"/>
        <v>0</v>
      </c>
      <c r="BO190" s="461">
        <f t="shared" si="271"/>
        <v>0.1</v>
      </c>
      <c r="BP190" s="461">
        <f t="shared" si="272"/>
        <v>0</v>
      </c>
      <c r="BQ190" s="461">
        <f t="shared" si="273"/>
        <v>0</v>
      </c>
      <c r="BR190" s="461">
        <f t="shared" si="274"/>
        <v>0.1</v>
      </c>
      <c r="BS190" s="461">
        <f t="shared" si="275"/>
        <v>0</v>
      </c>
      <c r="BT190" s="461">
        <f t="shared" si="276"/>
        <v>0</v>
      </c>
      <c r="BU190" s="461">
        <f t="shared" si="277"/>
        <v>0.1</v>
      </c>
      <c r="BV190" s="461">
        <f t="shared" si="278"/>
        <v>0</v>
      </c>
      <c r="BW190" s="461">
        <f t="shared" si="279"/>
        <v>0</v>
      </c>
      <c r="BX190" s="461">
        <f t="shared" si="280"/>
        <v>0.1</v>
      </c>
      <c r="BY190" s="461">
        <f t="shared" si="281"/>
        <v>0</v>
      </c>
      <c r="BZ190" s="461">
        <f t="shared" si="282"/>
        <v>0</v>
      </c>
      <c r="CA190" s="461">
        <f t="shared" si="283"/>
        <v>0.1</v>
      </c>
      <c r="CB190" s="461">
        <f t="shared" si="284"/>
        <v>0</v>
      </c>
      <c r="CC190" s="461">
        <f t="shared" si="285"/>
        <v>0</v>
      </c>
      <c r="CD190" s="462">
        <f t="shared" si="286"/>
        <v>0.1</v>
      </c>
      <c r="CE190" s="463"/>
      <c r="CF190" s="463"/>
    </row>
    <row r="191" spans="2:84" s="464" customFormat="1" ht="12" outlineLevel="1" x14ac:dyDescent="0.2">
      <c r="B191" s="492" t="s">
        <v>6246</v>
      </c>
      <c r="C191" s="452" t="s">
        <v>6247</v>
      </c>
      <c r="D191" s="452"/>
      <c r="E191" s="452" t="s">
        <v>6651</v>
      </c>
      <c r="F191" s="453"/>
      <c r="G191" s="608">
        <v>53</v>
      </c>
      <c r="H191" s="454">
        <f t="shared" si="289"/>
        <v>6.8867924528301883</v>
      </c>
      <c r="I191" s="453" t="s">
        <v>2111</v>
      </c>
      <c r="J191" s="618">
        <v>1</v>
      </c>
      <c r="K191" s="618">
        <v>0.2</v>
      </c>
      <c r="L191" s="618">
        <f t="shared" si="291"/>
        <v>0.2</v>
      </c>
      <c r="M191" s="455">
        <f t="shared" si="290"/>
        <v>10.600000000000001</v>
      </c>
      <c r="N191" s="453" t="s">
        <v>6112</v>
      </c>
      <c r="O191" s="453" t="s">
        <v>6433</v>
      </c>
      <c r="P191" s="493">
        <v>41807</v>
      </c>
      <c r="Q191" s="426">
        <f t="shared" si="242"/>
        <v>41813.886792452831</v>
      </c>
      <c r="R191" s="426">
        <f t="shared" si="288"/>
        <v>41820.773584905663</v>
      </c>
      <c r="S191" s="426">
        <f t="shared" si="288"/>
        <v>41827.660377358494</v>
      </c>
      <c r="T191" s="426">
        <f t="shared" si="288"/>
        <v>41834.547169811325</v>
      </c>
      <c r="U191" s="426">
        <f t="shared" si="288"/>
        <v>41841.433962264156</v>
      </c>
      <c r="V191" s="426">
        <f t="shared" si="288"/>
        <v>41848.320754716988</v>
      </c>
      <c r="W191" s="426">
        <f t="shared" si="288"/>
        <v>41855.207547169819</v>
      </c>
      <c r="X191" s="426">
        <f t="shared" si="288"/>
        <v>41862.09433962265</v>
      </c>
      <c r="Y191" s="426">
        <f t="shared" si="288"/>
        <v>41868.981132075482</v>
      </c>
      <c r="Z191" s="426">
        <f t="shared" si="288"/>
        <v>41875.867924528313</v>
      </c>
      <c r="AA191" s="426">
        <f t="shared" si="288"/>
        <v>41882.754716981144</v>
      </c>
      <c r="AB191" s="426">
        <f t="shared" si="288"/>
        <v>41889.641509433975</v>
      </c>
      <c r="AC191" s="426">
        <f t="shared" si="288"/>
        <v>41896.528301886807</v>
      </c>
      <c r="AD191" s="426">
        <f t="shared" si="288"/>
        <v>41903.415094339638</v>
      </c>
      <c r="AE191" s="426">
        <f t="shared" si="288"/>
        <v>41910.301886792469</v>
      </c>
      <c r="AF191" s="426">
        <f t="shared" si="288"/>
        <v>41917.188679245301</v>
      </c>
      <c r="AG191" s="426">
        <f t="shared" si="288"/>
        <v>41924.075471698132</v>
      </c>
      <c r="AH191" s="426">
        <f t="shared" si="288"/>
        <v>41930.962264150963</v>
      </c>
      <c r="AI191" s="426">
        <f t="shared" si="288"/>
        <v>41937.849056603794</v>
      </c>
      <c r="AJ191" s="426">
        <f t="shared" si="288"/>
        <v>41944.735849056626</v>
      </c>
      <c r="AK191" s="426">
        <f t="shared" si="288"/>
        <v>41951.622641509457</v>
      </c>
      <c r="AL191" s="426">
        <f t="shared" si="288"/>
        <v>41958.509433962288</v>
      </c>
      <c r="AM191" s="458">
        <f t="shared" si="243"/>
        <v>0</v>
      </c>
      <c r="AN191" s="458">
        <f t="shared" si="244"/>
        <v>0</v>
      </c>
      <c r="AO191" s="458">
        <f t="shared" si="245"/>
        <v>0</v>
      </c>
      <c r="AP191" s="458">
        <f t="shared" si="246"/>
        <v>3</v>
      </c>
      <c r="AQ191" s="458">
        <f t="shared" si="247"/>
        <v>4</v>
      </c>
      <c r="AR191" s="458">
        <f t="shared" si="248"/>
        <v>5</v>
      </c>
      <c r="AS191" s="458">
        <f t="shared" si="249"/>
        <v>4</v>
      </c>
      <c r="AT191" s="458">
        <f t="shared" si="250"/>
        <v>4</v>
      </c>
      <c r="AU191" s="458">
        <f t="shared" si="251"/>
        <v>3</v>
      </c>
      <c r="AV191" s="458">
        <f t="shared" si="252"/>
        <v>0</v>
      </c>
      <c r="AW191" s="458">
        <f t="shared" si="253"/>
        <v>0</v>
      </c>
      <c r="AX191" s="458">
        <f t="shared" si="254"/>
        <v>0</v>
      </c>
      <c r="AY191" s="458">
        <f t="shared" si="255"/>
        <v>0</v>
      </c>
      <c r="AZ191" s="458">
        <f t="shared" si="256"/>
        <v>0</v>
      </c>
      <c r="BA191" s="458">
        <f t="shared" si="257"/>
        <v>0</v>
      </c>
      <c r="BB191" s="458">
        <f t="shared" si="258"/>
        <v>3</v>
      </c>
      <c r="BC191" s="458">
        <f t="shared" si="259"/>
        <v>0</v>
      </c>
      <c r="BD191" s="458">
        <f t="shared" si="260"/>
        <v>0</v>
      </c>
      <c r="BE191" s="458">
        <f t="shared" si="261"/>
        <v>0</v>
      </c>
      <c r="BF191" s="458">
        <f t="shared" si="262"/>
        <v>0</v>
      </c>
      <c r="BG191" s="458">
        <f t="shared" si="263"/>
        <v>0</v>
      </c>
      <c r="BH191" s="459">
        <f t="shared" si="264"/>
        <v>0</v>
      </c>
      <c r="BI191" s="460">
        <f t="shared" si="265"/>
        <v>0</v>
      </c>
      <c r="BJ191" s="461">
        <f t="shared" si="266"/>
        <v>0</v>
      </c>
      <c r="BK191" s="461">
        <f t="shared" si="267"/>
        <v>0</v>
      </c>
      <c r="BL191" s="461">
        <f t="shared" si="268"/>
        <v>0.60000000000000009</v>
      </c>
      <c r="BM191" s="461">
        <f t="shared" si="269"/>
        <v>0.8</v>
      </c>
      <c r="BN191" s="461">
        <f t="shared" si="270"/>
        <v>1</v>
      </c>
      <c r="BO191" s="461">
        <f t="shared" si="271"/>
        <v>0.8</v>
      </c>
      <c r="BP191" s="461">
        <f t="shared" si="272"/>
        <v>0.8</v>
      </c>
      <c r="BQ191" s="461">
        <f t="shared" si="273"/>
        <v>0.60000000000000009</v>
      </c>
      <c r="BR191" s="461">
        <f t="shared" si="274"/>
        <v>0</v>
      </c>
      <c r="BS191" s="461">
        <f t="shared" si="275"/>
        <v>0</v>
      </c>
      <c r="BT191" s="461">
        <f t="shared" si="276"/>
        <v>0</v>
      </c>
      <c r="BU191" s="461">
        <f t="shared" si="277"/>
        <v>0</v>
      </c>
      <c r="BV191" s="461">
        <f t="shared" si="278"/>
        <v>0</v>
      </c>
      <c r="BW191" s="461">
        <f t="shared" si="279"/>
        <v>0</v>
      </c>
      <c r="BX191" s="461">
        <f t="shared" si="280"/>
        <v>0.60000000000000009</v>
      </c>
      <c r="BY191" s="461">
        <f t="shared" si="281"/>
        <v>0</v>
      </c>
      <c r="BZ191" s="461">
        <f t="shared" si="282"/>
        <v>0</v>
      </c>
      <c r="CA191" s="461">
        <f t="shared" si="283"/>
        <v>0</v>
      </c>
      <c r="CB191" s="461">
        <f t="shared" si="284"/>
        <v>0</v>
      </c>
      <c r="CC191" s="461">
        <f t="shared" si="285"/>
        <v>0</v>
      </c>
      <c r="CD191" s="462">
        <f t="shared" si="286"/>
        <v>0</v>
      </c>
      <c r="CE191" s="463"/>
      <c r="CF191" s="463"/>
    </row>
    <row r="192" spans="2:84" s="464" customFormat="1" ht="12" outlineLevel="1" x14ac:dyDescent="0.2">
      <c r="B192" s="496" t="s">
        <v>6246</v>
      </c>
      <c r="C192" s="470" t="s">
        <v>6247</v>
      </c>
      <c r="D192" s="470"/>
      <c r="E192" s="470" t="s">
        <v>6653</v>
      </c>
      <c r="F192" s="614"/>
      <c r="G192" s="614">
        <v>4</v>
      </c>
      <c r="H192" s="472">
        <f t="shared" si="289"/>
        <v>91.25</v>
      </c>
      <c r="I192" s="614" t="s">
        <v>2111</v>
      </c>
      <c r="J192" s="614">
        <v>1</v>
      </c>
      <c r="K192" s="614">
        <v>0.1</v>
      </c>
      <c r="L192" s="614">
        <f t="shared" si="291"/>
        <v>0.1</v>
      </c>
      <c r="M192" s="473">
        <f t="shared" si="290"/>
        <v>0.4</v>
      </c>
      <c r="N192" s="471" t="s">
        <v>6112</v>
      </c>
      <c r="O192" s="471" t="s">
        <v>6433</v>
      </c>
      <c r="P192" s="497">
        <v>41807</v>
      </c>
      <c r="Q192" s="426">
        <f t="shared" si="242"/>
        <v>41898.25</v>
      </c>
      <c r="R192" s="426">
        <f t="shared" si="288"/>
        <v>41989.5</v>
      </c>
      <c r="S192" s="426">
        <f t="shared" si="288"/>
        <v>42080.75</v>
      </c>
      <c r="T192" s="426">
        <f t="shared" si="288"/>
        <v>42172</v>
      </c>
      <c r="U192" s="426">
        <f t="shared" si="288"/>
        <v>42263.25</v>
      </c>
      <c r="V192" s="426">
        <f t="shared" si="288"/>
        <v>42354.5</v>
      </c>
      <c r="W192" s="426">
        <f t="shared" si="288"/>
        <v>42445.75</v>
      </c>
      <c r="X192" s="426">
        <f t="shared" si="288"/>
        <v>42537</v>
      </c>
      <c r="Y192" s="426">
        <f t="shared" si="288"/>
        <v>42628.25</v>
      </c>
      <c r="Z192" s="426">
        <f t="shared" si="288"/>
        <v>42719.5</v>
      </c>
      <c r="AA192" s="426">
        <f t="shared" si="288"/>
        <v>42810.75</v>
      </c>
      <c r="AB192" s="426">
        <f t="shared" si="288"/>
        <v>42902</v>
      </c>
      <c r="AC192" s="426">
        <f t="shared" si="288"/>
        <v>42993.25</v>
      </c>
      <c r="AD192" s="426">
        <f t="shared" si="288"/>
        <v>43084.5</v>
      </c>
      <c r="AE192" s="426">
        <f t="shared" si="288"/>
        <v>43175.75</v>
      </c>
      <c r="AF192" s="426">
        <f t="shared" si="288"/>
        <v>43267</v>
      </c>
      <c r="AG192" s="426">
        <f t="shared" si="288"/>
        <v>43358.25</v>
      </c>
      <c r="AH192" s="426">
        <f t="shared" si="288"/>
        <v>43449.5</v>
      </c>
      <c r="AI192" s="426">
        <f t="shared" si="288"/>
        <v>43540.75</v>
      </c>
      <c r="AJ192" s="426">
        <f t="shared" si="288"/>
        <v>43632</v>
      </c>
      <c r="AK192" s="426">
        <f t="shared" si="288"/>
        <v>43723.25</v>
      </c>
      <c r="AL192" s="426">
        <f t="shared" si="288"/>
        <v>43814.5</v>
      </c>
      <c r="AM192" s="458">
        <f t="shared" si="243"/>
        <v>0</v>
      </c>
      <c r="AN192" s="458">
        <f t="shared" si="244"/>
        <v>0</v>
      </c>
      <c r="AO192" s="458">
        <f t="shared" si="245"/>
        <v>0</v>
      </c>
      <c r="AP192" s="458">
        <f t="shared" si="246"/>
        <v>1</v>
      </c>
      <c r="AQ192" s="458">
        <f t="shared" si="247"/>
        <v>0</v>
      </c>
      <c r="AR192" s="458">
        <f t="shared" si="248"/>
        <v>0</v>
      </c>
      <c r="AS192" s="458">
        <f t="shared" si="249"/>
        <v>1</v>
      </c>
      <c r="AT192" s="458">
        <f t="shared" si="250"/>
        <v>0</v>
      </c>
      <c r="AU192" s="458">
        <f t="shared" si="251"/>
        <v>0</v>
      </c>
      <c r="AV192" s="458">
        <f t="shared" si="252"/>
        <v>1</v>
      </c>
      <c r="AW192" s="458">
        <f t="shared" si="253"/>
        <v>0</v>
      </c>
      <c r="AX192" s="458">
        <f t="shared" si="254"/>
        <v>0</v>
      </c>
      <c r="AY192" s="458">
        <f t="shared" si="255"/>
        <v>1</v>
      </c>
      <c r="AZ192" s="458">
        <f t="shared" si="256"/>
        <v>0</v>
      </c>
      <c r="BA192" s="458">
        <f t="shared" si="257"/>
        <v>0</v>
      </c>
      <c r="BB192" s="458">
        <f t="shared" si="258"/>
        <v>1</v>
      </c>
      <c r="BC192" s="458">
        <f t="shared" si="259"/>
        <v>0</v>
      </c>
      <c r="BD192" s="458">
        <f t="shared" si="260"/>
        <v>0</v>
      </c>
      <c r="BE192" s="458">
        <f t="shared" si="261"/>
        <v>1</v>
      </c>
      <c r="BF192" s="458">
        <f t="shared" si="262"/>
        <v>0</v>
      </c>
      <c r="BG192" s="458">
        <f t="shared" si="263"/>
        <v>0</v>
      </c>
      <c r="BH192" s="459">
        <f t="shared" si="264"/>
        <v>1</v>
      </c>
      <c r="BI192" s="460">
        <f t="shared" si="265"/>
        <v>0</v>
      </c>
      <c r="BJ192" s="461">
        <f t="shared" si="266"/>
        <v>0</v>
      </c>
      <c r="BK192" s="461">
        <f t="shared" si="267"/>
        <v>0</v>
      </c>
      <c r="BL192" s="461">
        <f t="shared" si="268"/>
        <v>0.1</v>
      </c>
      <c r="BM192" s="461">
        <f t="shared" si="269"/>
        <v>0</v>
      </c>
      <c r="BN192" s="461">
        <f t="shared" si="270"/>
        <v>0</v>
      </c>
      <c r="BO192" s="461">
        <f t="shared" si="271"/>
        <v>0.1</v>
      </c>
      <c r="BP192" s="461">
        <f t="shared" si="272"/>
        <v>0</v>
      </c>
      <c r="BQ192" s="461">
        <f t="shared" si="273"/>
        <v>0</v>
      </c>
      <c r="BR192" s="461">
        <f t="shared" si="274"/>
        <v>0.1</v>
      </c>
      <c r="BS192" s="461">
        <f t="shared" si="275"/>
        <v>0</v>
      </c>
      <c r="BT192" s="461">
        <f t="shared" si="276"/>
        <v>0</v>
      </c>
      <c r="BU192" s="461">
        <f t="shared" si="277"/>
        <v>0.1</v>
      </c>
      <c r="BV192" s="461">
        <f t="shared" si="278"/>
        <v>0</v>
      </c>
      <c r="BW192" s="461">
        <f t="shared" si="279"/>
        <v>0</v>
      </c>
      <c r="BX192" s="461">
        <f t="shared" si="280"/>
        <v>0.1</v>
      </c>
      <c r="BY192" s="461">
        <f t="shared" si="281"/>
        <v>0</v>
      </c>
      <c r="BZ192" s="461">
        <f t="shared" si="282"/>
        <v>0</v>
      </c>
      <c r="CA192" s="461">
        <f t="shared" si="283"/>
        <v>0.1</v>
      </c>
      <c r="CB192" s="461">
        <f t="shared" si="284"/>
        <v>0</v>
      </c>
      <c r="CC192" s="461">
        <f t="shared" si="285"/>
        <v>0</v>
      </c>
      <c r="CD192" s="462">
        <f t="shared" si="286"/>
        <v>0.1</v>
      </c>
      <c r="CE192" s="463"/>
      <c r="CF192" s="463"/>
    </row>
    <row r="193" spans="2:84" s="464" customFormat="1" ht="12" outlineLevel="1" x14ac:dyDescent="0.2">
      <c r="B193" s="494" t="s">
        <v>6248</v>
      </c>
      <c r="C193" s="465" t="s">
        <v>6705</v>
      </c>
      <c r="D193" s="465"/>
      <c r="E193" s="465" t="s">
        <v>6534</v>
      </c>
      <c r="F193" s="466"/>
      <c r="G193" s="607">
        <v>1</v>
      </c>
      <c r="H193" s="467">
        <f t="shared" si="235"/>
        <v>365</v>
      </c>
      <c r="I193" s="466" t="s">
        <v>2111</v>
      </c>
      <c r="J193" s="466">
        <v>1</v>
      </c>
      <c r="K193" s="466">
        <v>2</v>
      </c>
      <c r="L193" s="466">
        <f t="shared" si="237"/>
        <v>2</v>
      </c>
      <c r="M193" s="468">
        <f t="shared" si="290"/>
        <v>2</v>
      </c>
      <c r="N193" s="466" t="s">
        <v>6112</v>
      </c>
      <c r="O193" s="466" t="s">
        <v>6433</v>
      </c>
      <c r="P193" s="495">
        <v>41807</v>
      </c>
      <c r="Q193" s="426">
        <f t="shared" si="242"/>
        <v>42172</v>
      </c>
      <c r="R193" s="426">
        <f t="shared" si="288"/>
        <v>42537</v>
      </c>
      <c r="S193" s="426">
        <f t="shared" si="288"/>
        <v>42902</v>
      </c>
      <c r="T193" s="426">
        <f t="shared" si="288"/>
        <v>43267</v>
      </c>
      <c r="U193" s="426">
        <f t="shared" si="288"/>
        <v>43632</v>
      </c>
      <c r="V193" s="426">
        <f t="shared" si="288"/>
        <v>43997</v>
      </c>
      <c r="W193" s="426">
        <f t="shared" si="288"/>
        <v>44362</v>
      </c>
      <c r="X193" s="426">
        <f t="shared" si="288"/>
        <v>44727</v>
      </c>
      <c r="Y193" s="426">
        <f t="shared" si="288"/>
        <v>45092</v>
      </c>
      <c r="Z193" s="426">
        <f t="shared" si="288"/>
        <v>45457</v>
      </c>
      <c r="AA193" s="426">
        <f t="shared" si="288"/>
        <v>45822</v>
      </c>
      <c r="AB193" s="426">
        <f t="shared" si="288"/>
        <v>46187</v>
      </c>
      <c r="AC193" s="426">
        <f t="shared" si="288"/>
        <v>46552</v>
      </c>
      <c r="AD193" s="426">
        <f t="shared" si="288"/>
        <v>46917</v>
      </c>
      <c r="AE193" s="426">
        <f t="shared" si="288"/>
        <v>47282</v>
      </c>
      <c r="AF193" s="426">
        <f t="shared" si="288"/>
        <v>47647</v>
      </c>
      <c r="AG193" s="426">
        <f t="shared" si="288"/>
        <v>48012</v>
      </c>
      <c r="AH193" s="426">
        <f t="shared" si="288"/>
        <v>48377</v>
      </c>
      <c r="AI193" s="426">
        <f t="shared" si="288"/>
        <v>48742</v>
      </c>
      <c r="AJ193" s="426">
        <f t="shared" si="288"/>
        <v>49107</v>
      </c>
      <c r="AK193" s="426">
        <f t="shared" si="288"/>
        <v>49472</v>
      </c>
      <c r="AL193" s="426">
        <f t="shared" si="288"/>
        <v>49837</v>
      </c>
      <c r="AM193" s="458">
        <f t="shared" si="243"/>
        <v>0</v>
      </c>
      <c r="AN193" s="458">
        <f t="shared" si="244"/>
        <v>0</v>
      </c>
      <c r="AO193" s="458">
        <f t="shared" si="245"/>
        <v>0</v>
      </c>
      <c r="AP193" s="458">
        <f t="shared" si="246"/>
        <v>1</v>
      </c>
      <c r="AQ193" s="458">
        <f t="shared" si="247"/>
        <v>0</v>
      </c>
      <c r="AR193" s="458">
        <f t="shared" si="248"/>
        <v>0</v>
      </c>
      <c r="AS193" s="458">
        <f t="shared" si="249"/>
        <v>0</v>
      </c>
      <c r="AT193" s="458">
        <f t="shared" si="250"/>
        <v>0</v>
      </c>
      <c r="AU193" s="458">
        <f t="shared" si="251"/>
        <v>0</v>
      </c>
      <c r="AV193" s="458">
        <f t="shared" si="252"/>
        <v>0</v>
      </c>
      <c r="AW193" s="458">
        <f t="shared" si="253"/>
        <v>0</v>
      </c>
      <c r="AX193" s="458">
        <f t="shared" si="254"/>
        <v>0</v>
      </c>
      <c r="AY193" s="458">
        <f t="shared" si="255"/>
        <v>0</v>
      </c>
      <c r="AZ193" s="458">
        <f t="shared" si="256"/>
        <v>0</v>
      </c>
      <c r="BA193" s="458">
        <f t="shared" si="257"/>
        <v>0</v>
      </c>
      <c r="BB193" s="458">
        <f t="shared" si="258"/>
        <v>1</v>
      </c>
      <c r="BC193" s="458">
        <f t="shared" si="259"/>
        <v>0</v>
      </c>
      <c r="BD193" s="458">
        <f t="shared" si="260"/>
        <v>0</v>
      </c>
      <c r="BE193" s="458">
        <f t="shared" si="261"/>
        <v>0</v>
      </c>
      <c r="BF193" s="458">
        <f t="shared" si="262"/>
        <v>0</v>
      </c>
      <c r="BG193" s="458">
        <f t="shared" si="263"/>
        <v>0</v>
      </c>
      <c r="BH193" s="459">
        <f t="shared" si="264"/>
        <v>0</v>
      </c>
      <c r="BI193" s="460">
        <f t="shared" si="265"/>
        <v>0</v>
      </c>
      <c r="BJ193" s="461">
        <f t="shared" si="266"/>
        <v>0</v>
      </c>
      <c r="BK193" s="461">
        <f t="shared" si="267"/>
        <v>0</v>
      </c>
      <c r="BL193" s="461">
        <f t="shared" si="268"/>
        <v>2</v>
      </c>
      <c r="BM193" s="461">
        <f t="shared" si="269"/>
        <v>0</v>
      </c>
      <c r="BN193" s="461">
        <f t="shared" si="270"/>
        <v>0</v>
      </c>
      <c r="BO193" s="461">
        <f t="shared" si="271"/>
        <v>0</v>
      </c>
      <c r="BP193" s="461">
        <f t="shared" si="272"/>
        <v>0</v>
      </c>
      <c r="BQ193" s="461">
        <f t="shared" si="273"/>
        <v>0</v>
      </c>
      <c r="BR193" s="461">
        <f t="shared" si="274"/>
        <v>0</v>
      </c>
      <c r="BS193" s="461">
        <f t="shared" si="275"/>
        <v>0</v>
      </c>
      <c r="BT193" s="461">
        <f t="shared" si="276"/>
        <v>0</v>
      </c>
      <c r="BU193" s="461">
        <f t="shared" si="277"/>
        <v>0</v>
      </c>
      <c r="BV193" s="461">
        <f t="shared" si="278"/>
        <v>0</v>
      </c>
      <c r="BW193" s="461">
        <f t="shared" si="279"/>
        <v>0</v>
      </c>
      <c r="BX193" s="461">
        <f t="shared" si="280"/>
        <v>2</v>
      </c>
      <c r="BY193" s="461">
        <f t="shared" si="281"/>
        <v>0</v>
      </c>
      <c r="BZ193" s="461">
        <f t="shared" si="282"/>
        <v>0</v>
      </c>
      <c r="CA193" s="461">
        <f t="shared" si="283"/>
        <v>0</v>
      </c>
      <c r="CB193" s="461">
        <f t="shared" si="284"/>
        <v>0</v>
      </c>
      <c r="CC193" s="461">
        <f t="shared" si="285"/>
        <v>0</v>
      </c>
      <c r="CD193" s="462">
        <f t="shared" si="286"/>
        <v>0</v>
      </c>
      <c r="CE193" s="463"/>
      <c r="CF193" s="463"/>
    </row>
    <row r="194" spans="2:84" s="464" customFormat="1" ht="12" customHeight="1" outlineLevel="1" x14ac:dyDescent="0.2">
      <c r="B194" s="496" t="s">
        <v>6248</v>
      </c>
      <c r="C194" s="470" t="s">
        <v>6705</v>
      </c>
      <c r="D194" s="470"/>
      <c r="E194" s="604" t="s">
        <v>6535</v>
      </c>
      <c r="F194" s="471"/>
      <c r="G194" s="609">
        <v>1</v>
      </c>
      <c r="H194" s="472">
        <f t="shared" si="235"/>
        <v>365</v>
      </c>
      <c r="I194" s="471" t="s">
        <v>2111</v>
      </c>
      <c r="J194" s="471">
        <v>1</v>
      </c>
      <c r="K194" s="471">
        <v>2</v>
      </c>
      <c r="L194" s="471">
        <f t="shared" si="237"/>
        <v>2</v>
      </c>
      <c r="M194" s="473">
        <f t="shared" si="290"/>
        <v>2</v>
      </c>
      <c r="N194" s="471" t="s">
        <v>6112</v>
      </c>
      <c r="O194" s="471" t="s">
        <v>6433</v>
      </c>
      <c r="P194" s="497">
        <v>41807</v>
      </c>
      <c r="Q194" s="426">
        <f t="shared" si="242"/>
        <v>42172</v>
      </c>
      <c r="R194" s="426">
        <f t="shared" si="288"/>
        <v>42537</v>
      </c>
      <c r="S194" s="426">
        <f t="shared" si="288"/>
        <v>42902</v>
      </c>
      <c r="T194" s="426">
        <f t="shared" si="288"/>
        <v>43267</v>
      </c>
      <c r="U194" s="426">
        <f t="shared" si="288"/>
        <v>43632</v>
      </c>
      <c r="V194" s="426">
        <f t="shared" si="288"/>
        <v>43997</v>
      </c>
      <c r="W194" s="426">
        <f t="shared" si="288"/>
        <v>44362</v>
      </c>
      <c r="X194" s="426">
        <f t="shared" si="288"/>
        <v>44727</v>
      </c>
      <c r="Y194" s="426">
        <f t="shared" si="288"/>
        <v>45092</v>
      </c>
      <c r="Z194" s="426">
        <f t="shared" si="288"/>
        <v>45457</v>
      </c>
      <c r="AA194" s="426">
        <f t="shared" si="288"/>
        <v>45822</v>
      </c>
      <c r="AB194" s="426">
        <f t="shared" si="288"/>
        <v>46187</v>
      </c>
      <c r="AC194" s="426">
        <f t="shared" si="288"/>
        <v>46552</v>
      </c>
      <c r="AD194" s="426">
        <f t="shared" si="288"/>
        <v>46917</v>
      </c>
      <c r="AE194" s="426">
        <f t="shared" si="288"/>
        <v>47282</v>
      </c>
      <c r="AF194" s="426">
        <f t="shared" si="288"/>
        <v>47647</v>
      </c>
      <c r="AG194" s="426">
        <f t="shared" si="288"/>
        <v>48012</v>
      </c>
      <c r="AH194" s="426">
        <f t="shared" si="288"/>
        <v>48377</v>
      </c>
      <c r="AI194" s="426">
        <f t="shared" si="288"/>
        <v>48742</v>
      </c>
      <c r="AJ194" s="426">
        <f t="shared" ref="R194:AL202" si="292">+AI194+$H194</f>
        <v>49107</v>
      </c>
      <c r="AK194" s="426">
        <f t="shared" si="292"/>
        <v>49472</v>
      </c>
      <c r="AL194" s="426">
        <f t="shared" si="292"/>
        <v>49837</v>
      </c>
      <c r="AM194" s="458">
        <f t="shared" si="243"/>
        <v>0</v>
      </c>
      <c r="AN194" s="458">
        <f t="shared" si="244"/>
        <v>0</v>
      </c>
      <c r="AO194" s="458">
        <f t="shared" si="245"/>
        <v>0</v>
      </c>
      <c r="AP194" s="458">
        <f t="shared" si="246"/>
        <v>1</v>
      </c>
      <c r="AQ194" s="458">
        <f t="shared" si="247"/>
        <v>0</v>
      </c>
      <c r="AR194" s="458">
        <f t="shared" si="248"/>
        <v>0</v>
      </c>
      <c r="AS194" s="458">
        <f t="shared" si="249"/>
        <v>0</v>
      </c>
      <c r="AT194" s="458">
        <f t="shared" si="250"/>
        <v>0</v>
      </c>
      <c r="AU194" s="458">
        <f t="shared" si="251"/>
        <v>0</v>
      </c>
      <c r="AV194" s="458">
        <f t="shared" si="252"/>
        <v>0</v>
      </c>
      <c r="AW194" s="458">
        <f t="shared" si="253"/>
        <v>0</v>
      </c>
      <c r="AX194" s="458">
        <f t="shared" si="254"/>
        <v>0</v>
      </c>
      <c r="AY194" s="458">
        <f t="shared" si="255"/>
        <v>0</v>
      </c>
      <c r="AZ194" s="458">
        <f t="shared" si="256"/>
        <v>0</v>
      </c>
      <c r="BA194" s="458">
        <f t="shared" si="257"/>
        <v>0</v>
      </c>
      <c r="BB194" s="458">
        <f t="shared" si="258"/>
        <v>1</v>
      </c>
      <c r="BC194" s="458">
        <f t="shared" si="259"/>
        <v>0</v>
      </c>
      <c r="BD194" s="458">
        <f t="shared" si="260"/>
        <v>0</v>
      </c>
      <c r="BE194" s="458">
        <f t="shared" si="261"/>
        <v>0</v>
      </c>
      <c r="BF194" s="458">
        <f t="shared" si="262"/>
        <v>0</v>
      </c>
      <c r="BG194" s="458">
        <f t="shared" si="263"/>
        <v>0</v>
      </c>
      <c r="BH194" s="459">
        <f t="shared" si="264"/>
        <v>0</v>
      </c>
      <c r="BI194" s="460">
        <f t="shared" si="265"/>
        <v>0</v>
      </c>
      <c r="BJ194" s="461">
        <f t="shared" si="266"/>
        <v>0</v>
      </c>
      <c r="BK194" s="461">
        <f t="shared" si="267"/>
        <v>0</v>
      </c>
      <c r="BL194" s="461">
        <f t="shared" si="268"/>
        <v>2</v>
      </c>
      <c r="BM194" s="461">
        <f t="shared" si="269"/>
        <v>0</v>
      </c>
      <c r="BN194" s="461">
        <f t="shared" si="270"/>
        <v>0</v>
      </c>
      <c r="BO194" s="461">
        <f t="shared" si="271"/>
        <v>0</v>
      </c>
      <c r="BP194" s="461">
        <f t="shared" si="272"/>
        <v>0</v>
      </c>
      <c r="BQ194" s="461">
        <f t="shared" si="273"/>
        <v>0</v>
      </c>
      <c r="BR194" s="461">
        <f t="shared" si="274"/>
        <v>0</v>
      </c>
      <c r="BS194" s="461">
        <f t="shared" si="275"/>
        <v>0</v>
      </c>
      <c r="BT194" s="461">
        <f t="shared" si="276"/>
        <v>0</v>
      </c>
      <c r="BU194" s="461">
        <f t="shared" si="277"/>
        <v>0</v>
      </c>
      <c r="BV194" s="461">
        <f t="shared" si="278"/>
        <v>0</v>
      </c>
      <c r="BW194" s="461">
        <f t="shared" si="279"/>
        <v>0</v>
      </c>
      <c r="BX194" s="461">
        <f t="shared" si="280"/>
        <v>2</v>
      </c>
      <c r="BY194" s="461">
        <f t="shared" si="281"/>
        <v>0</v>
      </c>
      <c r="BZ194" s="461">
        <f t="shared" si="282"/>
        <v>0</v>
      </c>
      <c r="CA194" s="461">
        <f t="shared" si="283"/>
        <v>0</v>
      </c>
      <c r="CB194" s="461">
        <f t="shared" si="284"/>
        <v>0</v>
      </c>
      <c r="CC194" s="461">
        <f t="shared" si="285"/>
        <v>0</v>
      </c>
      <c r="CD194" s="462">
        <f t="shared" si="286"/>
        <v>0</v>
      </c>
      <c r="CE194" s="463"/>
      <c r="CF194" s="463"/>
    </row>
    <row r="195" spans="2:84" s="464" customFormat="1" ht="12" outlineLevel="1" x14ac:dyDescent="0.2">
      <c r="B195" s="626" t="s">
        <v>6250</v>
      </c>
      <c r="C195" s="627" t="s">
        <v>6705</v>
      </c>
      <c r="D195" s="627"/>
      <c r="E195" s="627" t="s">
        <v>6534</v>
      </c>
      <c r="F195" s="633"/>
      <c r="G195" s="633">
        <v>1</v>
      </c>
      <c r="H195" s="467">
        <f t="shared" si="235"/>
        <v>365</v>
      </c>
      <c r="I195" s="466" t="s">
        <v>2111</v>
      </c>
      <c r="J195" s="466">
        <v>1</v>
      </c>
      <c r="K195" s="466">
        <v>2</v>
      </c>
      <c r="L195" s="466">
        <f t="shared" si="237"/>
        <v>2</v>
      </c>
      <c r="M195" s="468">
        <f t="shared" si="290"/>
        <v>2</v>
      </c>
      <c r="N195" s="466" t="s">
        <v>6112</v>
      </c>
      <c r="O195" s="466" t="s">
        <v>6433</v>
      </c>
      <c r="P195" s="495">
        <v>41807</v>
      </c>
      <c r="Q195" s="426">
        <f t="shared" si="242"/>
        <v>42172</v>
      </c>
      <c r="R195" s="426">
        <f t="shared" si="292"/>
        <v>42537</v>
      </c>
      <c r="S195" s="426">
        <f t="shared" si="292"/>
        <v>42902</v>
      </c>
      <c r="T195" s="426">
        <f t="shared" si="292"/>
        <v>43267</v>
      </c>
      <c r="U195" s="426">
        <f t="shared" si="292"/>
        <v>43632</v>
      </c>
      <c r="V195" s="426">
        <f t="shared" si="292"/>
        <v>43997</v>
      </c>
      <c r="W195" s="426">
        <f t="shared" si="292"/>
        <v>44362</v>
      </c>
      <c r="X195" s="426">
        <f t="shared" si="292"/>
        <v>44727</v>
      </c>
      <c r="Y195" s="426">
        <f t="shared" si="292"/>
        <v>45092</v>
      </c>
      <c r="Z195" s="426">
        <f t="shared" si="292"/>
        <v>45457</v>
      </c>
      <c r="AA195" s="426">
        <f t="shared" si="292"/>
        <v>45822</v>
      </c>
      <c r="AB195" s="426">
        <f t="shared" si="292"/>
        <v>46187</v>
      </c>
      <c r="AC195" s="426">
        <f t="shared" si="292"/>
        <v>46552</v>
      </c>
      <c r="AD195" s="426">
        <f t="shared" si="292"/>
        <v>46917</v>
      </c>
      <c r="AE195" s="426">
        <f t="shared" si="292"/>
        <v>47282</v>
      </c>
      <c r="AF195" s="426">
        <f t="shared" si="292"/>
        <v>47647</v>
      </c>
      <c r="AG195" s="426">
        <f t="shared" si="292"/>
        <v>48012</v>
      </c>
      <c r="AH195" s="426">
        <f t="shared" si="292"/>
        <v>48377</v>
      </c>
      <c r="AI195" s="426">
        <f t="shared" si="292"/>
        <v>48742</v>
      </c>
      <c r="AJ195" s="426">
        <f t="shared" si="292"/>
        <v>49107</v>
      </c>
      <c r="AK195" s="426">
        <f t="shared" si="292"/>
        <v>49472</v>
      </c>
      <c r="AL195" s="426">
        <f t="shared" si="292"/>
        <v>49837</v>
      </c>
      <c r="AM195" s="458">
        <f t="shared" si="243"/>
        <v>0</v>
      </c>
      <c r="AN195" s="458">
        <f t="shared" si="244"/>
        <v>0</v>
      </c>
      <c r="AO195" s="458">
        <f t="shared" si="245"/>
        <v>0</v>
      </c>
      <c r="AP195" s="458">
        <f t="shared" si="246"/>
        <v>1</v>
      </c>
      <c r="AQ195" s="458">
        <f t="shared" si="247"/>
        <v>0</v>
      </c>
      <c r="AR195" s="458">
        <f t="shared" si="248"/>
        <v>0</v>
      </c>
      <c r="AS195" s="458">
        <f t="shared" si="249"/>
        <v>0</v>
      </c>
      <c r="AT195" s="458">
        <f t="shared" si="250"/>
        <v>0</v>
      </c>
      <c r="AU195" s="458">
        <f t="shared" si="251"/>
        <v>0</v>
      </c>
      <c r="AV195" s="458">
        <f t="shared" si="252"/>
        <v>0</v>
      </c>
      <c r="AW195" s="458">
        <f t="shared" si="253"/>
        <v>0</v>
      </c>
      <c r="AX195" s="458">
        <f t="shared" si="254"/>
        <v>0</v>
      </c>
      <c r="AY195" s="458">
        <f t="shared" si="255"/>
        <v>0</v>
      </c>
      <c r="AZ195" s="458">
        <f t="shared" si="256"/>
        <v>0</v>
      </c>
      <c r="BA195" s="458">
        <f t="shared" si="257"/>
        <v>0</v>
      </c>
      <c r="BB195" s="458">
        <f t="shared" si="258"/>
        <v>1</v>
      </c>
      <c r="BC195" s="458">
        <f t="shared" si="259"/>
        <v>0</v>
      </c>
      <c r="BD195" s="458">
        <f t="shared" si="260"/>
        <v>0</v>
      </c>
      <c r="BE195" s="458">
        <f t="shared" si="261"/>
        <v>0</v>
      </c>
      <c r="BF195" s="458">
        <f t="shared" si="262"/>
        <v>0</v>
      </c>
      <c r="BG195" s="458">
        <f t="shared" si="263"/>
        <v>0</v>
      </c>
      <c r="BH195" s="459">
        <f t="shared" si="264"/>
        <v>0</v>
      </c>
      <c r="BI195" s="460">
        <f t="shared" si="265"/>
        <v>0</v>
      </c>
      <c r="BJ195" s="461">
        <f t="shared" si="266"/>
        <v>0</v>
      </c>
      <c r="BK195" s="461">
        <f t="shared" si="267"/>
        <v>0</v>
      </c>
      <c r="BL195" s="461">
        <f t="shared" si="268"/>
        <v>2</v>
      </c>
      <c r="BM195" s="461">
        <f t="shared" si="269"/>
        <v>0</v>
      </c>
      <c r="BN195" s="461">
        <f t="shared" si="270"/>
        <v>0</v>
      </c>
      <c r="BO195" s="461">
        <f t="shared" si="271"/>
        <v>0</v>
      </c>
      <c r="BP195" s="461">
        <f t="shared" si="272"/>
        <v>0</v>
      </c>
      <c r="BQ195" s="461">
        <f t="shared" si="273"/>
        <v>0</v>
      </c>
      <c r="BR195" s="461">
        <f t="shared" si="274"/>
        <v>0</v>
      </c>
      <c r="BS195" s="461">
        <f t="shared" si="275"/>
        <v>0</v>
      </c>
      <c r="BT195" s="461">
        <f t="shared" si="276"/>
        <v>0</v>
      </c>
      <c r="BU195" s="461">
        <f t="shared" si="277"/>
        <v>0</v>
      </c>
      <c r="BV195" s="461">
        <f t="shared" si="278"/>
        <v>0</v>
      </c>
      <c r="BW195" s="461">
        <f t="shared" si="279"/>
        <v>0</v>
      </c>
      <c r="BX195" s="461">
        <f t="shared" si="280"/>
        <v>2</v>
      </c>
      <c r="BY195" s="461">
        <f t="shared" si="281"/>
        <v>0</v>
      </c>
      <c r="BZ195" s="461">
        <f t="shared" si="282"/>
        <v>0</v>
      </c>
      <c r="CA195" s="461">
        <f t="shared" si="283"/>
        <v>0</v>
      </c>
      <c r="CB195" s="461">
        <f t="shared" si="284"/>
        <v>0</v>
      </c>
      <c r="CC195" s="461">
        <f t="shared" si="285"/>
        <v>0</v>
      </c>
      <c r="CD195" s="462">
        <f t="shared" si="286"/>
        <v>0</v>
      </c>
      <c r="CE195" s="463"/>
      <c r="CF195" s="463"/>
    </row>
    <row r="196" spans="2:84" s="464" customFormat="1" ht="12" customHeight="1" outlineLevel="1" x14ac:dyDescent="0.2">
      <c r="B196" s="628" t="s">
        <v>6250</v>
      </c>
      <c r="C196" s="629" t="s">
        <v>6705</v>
      </c>
      <c r="D196" s="629"/>
      <c r="E196" s="630" t="s">
        <v>6535</v>
      </c>
      <c r="F196" s="634"/>
      <c r="G196" s="634">
        <v>1</v>
      </c>
      <c r="H196" s="472">
        <f t="shared" si="235"/>
        <v>365</v>
      </c>
      <c r="I196" s="471" t="s">
        <v>2111</v>
      </c>
      <c r="J196" s="471">
        <v>1</v>
      </c>
      <c r="K196" s="471">
        <v>2</v>
      </c>
      <c r="L196" s="471">
        <f t="shared" si="237"/>
        <v>2</v>
      </c>
      <c r="M196" s="473">
        <f t="shared" si="290"/>
        <v>2</v>
      </c>
      <c r="N196" s="471" t="s">
        <v>6112</v>
      </c>
      <c r="O196" s="471" t="s">
        <v>6433</v>
      </c>
      <c r="P196" s="497">
        <v>41807</v>
      </c>
      <c r="Q196" s="426">
        <f t="shared" si="242"/>
        <v>42172</v>
      </c>
      <c r="R196" s="426">
        <f t="shared" si="292"/>
        <v>42537</v>
      </c>
      <c r="S196" s="426">
        <f t="shared" si="292"/>
        <v>42902</v>
      </c>
      <c r="T196" s="426">
        <f t="shared" si="292"/>
        <v>43267</v>
      </c>
      <c r="U196" s="426">
        <f t="shared" si="292"/>
        <v>43632</v>
      </c>
      <c r="V196" s="426">
        <f t="shared" si="292"/>
        <v>43997</v>
      </c>
      <c r="W196" s="426">
        <f t="shared" si="292"/>
        <v>44362</v>
      </c>
      <c r="X196" s="426">
        <f t="shared" si="292"/>
        <v>44727</v>
      </c>
      <c r="Y196" s="426">
        <f t="shared" si="292"/>
        <v>45092</v>
      </c>
      <c r="Z196" s="426">
        <f t="shared" si="292"/>
        <v>45457</v>
      </c>
      <c r="AA196" s="426">
        <f t="shared" si="292"/>
        <v>45822</v>
      </c>
      <c r="AB196" s="426">
        <f t="shared" si="292"/>
        <v>46187</v>
      </c>
      <c r="AC196" s="426">
        <f t="shared" si="292"/>
        <v>46552</v>
      </c>
      <c r="AD196" s="426">
        <f t="shared" si="292"/>
        <v>46917</v>
      </c>
      <c r="AE196" s="426">
        <f t="shared" si="292"/>
        <v>47282</v>
      </c>
      <c r="AF196" s="426">
        <f t="shared" si="292"/>
        <v>47647</v>
      </c>
      <c r="AG196" s="426">
        <f t="shared" si="292"/>
        <v>48012</v>
      </c>
      <c r="AH196" s="426">
        <f t="shared" si="292"/>
        <v>48377</v>
      </c>
      <c r="AI196" s="426">
        <f t="shared" si="292"/>
        <v>48742</v>
      </c>
      <c r="AJ196" s="426">
        <f t="shared" si="292"/>
        <v>49107</v>
      </c>
      <c r="AK196" s="426">
        <f t="shared" si="292"/>
        <v>49472</v>
      </c>
      <c r="AL196" s="426">
        <f t="shared" si="292"/>
        <v>49837</v>
      </c>
      <c r="AM196" s="458">
        <f t="shared" si="243"/>
        <v>0</v>
      </c>
      <c r="AN196" s="458">
        <f t="shared" si="244"/>
        <v>0</v>
      </c>
      <c r="AO196" s="458">
        <f t="shared" si="245"/>
        <v>0</v>
      </c>
      <c r="AP196" s="458">
        <f t="shared" si="246"/>
        <v>1</v>
      </c>
      <c r="AQ196" s="458">
        <f t="shared" si="247"/>
        <v>0</v>
      </c>
      <c r="AR196" s="458">
        <f t="shared" si="248"/>
        <v>0</v>
      </c>
      <c r="AS196" s="458">
        <f t="shared" si="249"/>
        <v>0</v>
      </c>
      <c r="AT196" s="458">
        <f t="shared" si="250"/>
        <v>0</v>
      </c>
      <c r="AU196" s="458">
        <f t="shared" si="251"/>
        <v>0</v>
      </c>
      <c r="AV196" s="458">
        <f t="shared" si="252"/>
        <v>0</v>
      </c>
      <c r="AW196" s="458">
        <f t="shared" si="253"/>
        <v>0</v>
      </c>
      <c r="AX196" s="458">
        <f t="shared" si="254"/>
        <v>0</v>
      </c>
      <c r="AY196" s="458">
        <f t="shared" si="255"/>
        <v>0</v>
      </c>
      <c r="AZ196" s="458">
        <f t="shared" si="256"/>
        <v>0</v>
      </c>
      <c r="BA196" s="458">
        <f t="shared" si="257"/>
        <v>0</v>
      </c>
      <c r="BB196" s="458">
        <f t="shared" si="258"/>
        <v>1</v>
      </c>
      <c r="BC196" s="458">
        <f t="shared" si="259"/>
        <v>0</v>
      </c>
      <c r="BD196" s="458">
        <f t="shared" si="260"/>
        <v>0</v>
      </c>
      <c r="BE196" s="458">
        <f t="shared" si="261"/>
        <v>0</v>
      </c>
      <c r="BF196" s="458">
        <f t="shared" si="262"/>
        <v>0</v>
      </c>
      <c r="BG196" s="458">
        <f t="shared" si="263"/>
        <v>0</v>
      </c>
      <c r="BH196" s="459">
        <f t="shared" si="264"/>
        <v>0</v>
      </c>
      <c r="BI196" s="460">
        <f t="shared" si="265"/>
        <v>0</v>
      </c>
      <c r="BJ196" s="461">
        <f t="shared" si="266"/>
        <v>0</v>
      </c>
      <c r="BK196" s="461">
        <f t="shared" si="267"/>
        <v>0</v>
      </c>
      <c r="BL196" s="461">
        <f t="shared" si="268"/>
        <v>2</v>
      </c>
      <c r="BM196" s="461">
        <f t="shared" si="269"/>
        <v>0</v>
      </c>
      <c r="BN196" s="461">
        <f t="shared" si="270"/>
        <v>0</v>
      </c>
      <c r="BO196" s="461">
        <f t="shared" si="271"/>
        <v>0</v>
      </c>
      <c r="BP196" s="461">
        <f t="shared" si="272"/>
        <v>0</v>
      </c>
      <c r="BQ196" s="461">
        <f t="shared" si="273"/>
        <v>0</v>
      </c>
      <c r="BR196" s="461">
        <f t="shared" si="274"/>
        <v>0</v>
      </c>
      <c r="BS196" s="461">
        <f t="shared" si="275"/>
        <v>0</v>
      </c>
      <c r="BT196" s="461">
        <f t="shared" si="276"/>
        <v>0</v>
      </c>
      <c r="BU196" s="461">
        <f t="shared" si="277"/>
        <v>0</v>
      </c>
      <c r="BV196" s="461">
        <f t="shared" si="278"/>
        <v>0</v>
      </c>
      <c r="BW196" s="461">
        <f t="shared" si="279"/>
        <v>0</v>
      </c>
      <c r="BX196" s="461">
        <f t="shared" si="280"/>
        <v>2</v>
      </c>
      <c r="BY196" s="461">
        <f t="shared" si="281"/>
        <v>0</v>
      </c>
      <c r="BZ196" s="461">
        <f t="shared" si="282"/>
        <v>0</v>
      </c>
      <c r="CA196" s="461">
        <f t="shared" si="283"/>
        <v>0</v>
      </c>
      <c r="CB196" s="461">
        <f t="shared" si="284"/>
        <v>0</v>
      </c>
      <c r="CC196" s="461">
        <f t="shared" si="285"/>
        <v>0</v>
      </c>
      <c r="CD196" s="462">
        <f t="shared" si="286"/>
        <v>0</v>
      </c>
      <c r="CE196" s="463"/>
      <c r="CF196" s="463"/>
    </row>
    <row r="197" spans="2:84" s="464" customFormat="1" ht="12" outlineLevel="1" x14ac:dyDescent="0.2">
      <c r="B197" s="631" t="s">
        <v>6251</v>
      </c>
      <c r="C197" s="632" t="s">
        <v>6252</v>
      </c>
      <c r="D197" s="632"/>
      <c r="E197" s="632" t="s">
        <v>6646</v>
      </c>
      <c r="F197" s="636"/>
      <c r="G197" s="636">
        <v>1</v>
      </c>
      <c r="H197" s="600">
        <f t="shared" si="235"/>
        <v>365</v>
      </c>
      <c r="I197" s="599" t="s">
        <v>2111</v>
      </c>
      <c r="J197" s="599">
        <v>1</v>
      </c>
      <c r="K197" s="599">
        <v>0.2</v>
      </c>
      <c r="L197" s="599">
        <f t="shared" si="237"/>
        <v>0.2</v>
      </c>
      <c r="M197" s="601">
        <f t="shared" si="290"/>
        <v>0.2</v>
      </c>
      <c r="N197" s="599" t="s">
        <v>6112</v>
      </c>
      <c r="O197" s="599" t="s">
        <v>6433</v>
      </c>
      <c r="P197" s="602">
        <v>41807</v>
      </c>
      <c r="Q197" s="426">
        <f t="shared" si="242"/>
        <v>42172</v>
      </c>
      <c r="R197" s="426">
        <f t="shared" si="292"/>
        <v>42537</v>
      </c>
      <c r="S197" s="426">
        <f t="shared" si="292"/>
        <v>42902</v>
      </c>
      <c r="T197" s="426">
        <f t="shared" si="292"/>
        <v>43267</v>
      </c>
      <c r="U197" s="426">
        <f t="shared" si="292"/>
        <v>43632</v>
      </c>
      <c r="V197" s="426">
        <f t="shared" si="292"/>
        <v>43997</v>
      </c>
      <c r="W197" s="426">
        <f t="shared" si="292"/>
        <v>44362</v>
      </c>
      <c r="X197" s="426">
        <f t="shared" si="292"/>
        <v>44727</v>
      </c>
      <c r="Y197" s="426">
        <f t="shared" si="292"/>
        <v>45092</v>
      </c>
      <c r="Z197" s="426">
        <f t="shared" si="292"/>
        <v>45457</v>
      </c>
      <c r="AA197" s="426">
        <f t="shared" si="292"/>
        <v>45822</v>
      </c>
      <c r="AB197" s="426">
        <f t="shared" si="292"/>
        <v>46187</v>
      </c>
      <c r="AC197" s="426">
        <f t="shared" si="292"/>
        <v>46552</v>
      </c>
      <c r="AD197" s="426">
        <f t="shared" si="292"/>
        <v>46917</v>
      </c>
      <c r="AE197" s="426">
        <f t="shared" si="292"/>
        <v>47282</v>
      </c>
      <c r="AF197" s="426">
        <f t="shared" si="292"/>
        <v>47647</v>
      </c>
      <c r="AG197" s="426">
        <f t="shared" si="292"/>
        <v>48012</v>
      </c>
      <c r="AH197" s="426">
        <f t="shared" si="292"/>
        <v>48377</v>
      </c>
      <c r="AI197" s="426">
        <f t="shared" si="292"/>
        <v>48742</v>
      </c>
      <c r="AJ197" s="426">
        <f t="shared" si="292"/>
        <v>49107</v>
      </c>
      <c r="AK197" s="426">
        <f t="shared" si="292"/>
        <v>49472</v>
      </c>
      <c r="AL197" s="426">
        <f t="shared" si="292"/>
        <v>49837</v>
      </c>
      <c r="AM197" s="458">
        <f t="shared" si="243"/>
        <v>0</v>
      </c>
      <c r="AN197" s="458">
        <f t="shared" si="244"/>
        <v>0</v>
      </c>
      <c r="AO197" s="458">
        <f t="shared" si="245"/>
        <v>0</v>
      </c>
      <c r="AP197" s="458">
        <f t="shared" si="246"/>
        <v>1</v>
      </c>
      <c r="AQ197" s="458">
        <f t="shared" si="247"/>
        <v>0</v>
      </c>
      <c r="AR197" s="458">
        <f t="shared" si="248"/>
        <v>0</v>
      </c>
      <c r="AS197" s="458">
        <f t="shared" si="249"/>
        <v>0</v>
      </c>
      <c r="AT197" s="458">
        <f t="shared" si="250"/>
        <v>0</v>
      </c>
      <c r="AU197" s="458">
        <f t="shared" si="251"/>
        <v>0</v>
      </c>
      <c r="AV197" s="458">
        <f t="shared" si="252"/>
        <v>0</v>
      </c>
      <c r="AW197" s="458">
        <f t="shared" si="253"/>
        <v>0</v>
      </c>
      <c r="AX197" s="458">
        <f t="shared" si="254"/>
        <v>0</v>
      </c>
      <c r="AY197" s="458">
        <f t="shared" si="255"/>
        <v>0</v>
      </c>
      <c r="AZ197" s="458">
        <f t="shared" si="256"/>
        <v>0</v>
      </c>
      <c r="BA197" s="458">
        <f t="shared" si="257"/>
        <v>0</v>
      </c>
      <c r="BB197" s="458">
        <f t="shared" si="258"/>
        <v>1</v>
      </c>
      <c r="BC197" s="458">
        <f t="shared" si="259"/>
        <v>0</v>
      </c>
      <c r="BD197" s="458">
        <f t="shared" si="260"/>
        <v>0</v>
      </c>
      <c r="BE197" s="458">
        <f t="shared" si="261"/>
        <v>0</v>
      </c>
      <c r="BF197" s="458">
        <f t="shared" si="262"/>
        <v>0</v>
      </c>
      <c r="BG197" s="458">
        <f t="shared" si="263"/>
        <v>0</v>
      </c>
      <c r="BH197" s="459">
        <f t="shared" si="264"/>
        <v>0</v>
      </c>
      <c r="BI197" s="460">
        <f t="shared" si="265"/>
        <v>0</v>
      </c>
      <c r="BJ197" s="461">
        <f t="shared" si="266"/>
        <v>0</v>
      </c>
      <c r="BK197" s="461">
        <f t="shared" si="267"/>
        <v>0</v>
      </c>
      <c r="BL197" s="461">
        <f t="shared" si="268"/>
        <v>0.2</v>
      </c>
      <c r="BM197" s="461">
        <f t="shared" si="269"/>
        <v>0</v>
      </c>
      <c r="BN197" s="461">
        <f t="shared" si="270"/>
        <v>0</v>
      </c>
      <c r="BO197" s="461">
        <f t="shared" si="271"/>
        <v>0</v>
      </c>
      <c r="BP197" s="461">
        <f t="shared" si="272"/>
        <v>0</v>
      </c>
      <c r="BQ197" s="461">
        <f t="shared" si="273"/>
        <v>0</v>
      </c>
      <c r="BR197" s="461">
        <f t="shared" si="274"/>
        <v>0</v>
      </c>
      <c r="BS197" s="461">
        <f t="shared" si="275"/>
        <v>0</v>
      </c>
      <c r="BT197" s="461">
        <f t="shared" si="276"/>
        <v>0</v>
      </c>
      <c r="BU197" s="461">
        <f t="shared" si="277"/>
        <v>0</v>
      </c>
      <c r="BV197" s="461">
        <f t="shared" si="278"/>
        <v>0</v>
      </c>
      <c r="BW197" s="461">
        <f t="shared" si="279"/>
        <v>0</v>
      </c>
      <c r="BX197" s="461">
        <f t="shared" si="280"/>
        <v>0.2</v>
      </c>
      <c r="BY197" s="461">
        <f t="shared" si="281"/>
        <v>0</v>
      </c>
      <c r="BZ197" s="461">
        <f t="shared" si="282"/>
        <v>0</v>
      </c>
      <c r="CA197" s="461">
        <f t="shared" si="283"/>
        <v>0</v>
      </c>
      <c r="CB197" s="461">
        <f t="shared" si="284"/>
        <v>0</v>
      </c>
      <c r="CC197" s="461">
        <f t="shared" si="285"/>
        <v>0</v>
      </c>
      <c r="CD197" s="462">
        <f t="shared" si="286"/>
        <v>0</v>
      </c>
      <c r="CE197" s="463"/>
      <c r="CF197" s="463"/>
    </row>
    <row r="198" spans="2:84" s="464" customFormat="1" ht="12" outlineLevel="1" x14ac:dyDescent="0.2">
      <c r="B198" s="631" t="s">
        <v>6133</v>
      </c>
      <c r="C198" s="632" t="s">
        <v>6656</v>
      </c>
      <c r="D198" s="632"/>
      <c r="E198" s="632" t="s">
        <v>6655</v>
      </c>
      <c r="F198" s="636"/>
      <c r="G198" s="636">
        <v>4</v>
      </c>
      <c r="H198" s="600">
        <v>91.25</v>
      </c>
      <c r="I198" s="599" t="s">
        <v>2111</v>
      </c>
      <c r="J198" s="599">
        <v>1</v>
      </c>
      <c r="K198" s="599">
        <v>0.1</v>
      </c>
      <c r="L198" s="599">
        <f t="shared" ref="L198" si="293">+J198*K198</f>
        <v>0.1</v>
      </c>
      <c r="M198" s="601">
        <f t="shared" si="290"/>
        <v>0.4</v>
      </c>
      <c r="N198" s="599" t="s">
        <v>6112</v>
      </c>
      <c r="O198" s="599" t="s">
        <v>6433</v>
      </c>
      <c r="P198" s="602">
        <v>41807</v>
      </c>
      <c r="Q198" s="426">
        <f t="shared" si="242"/>
        <v>41898.25</v>
      </c>
      <c r="R198" s="426">
        <f t="shared" si="292"/>
        <v>41989.5</v>
      </c>
      <c r="S198" s="426">
        <f t="shared" si="292"/>
        <v>42080.75</v>
      </c>
      <c r="T198" s="426">
        <f t="shared" si="292"/>
        <v>42172</v>
      </c>
      <c r="U198" s="426">
        <f t="shared" si="292"/>
        <v>42263.25</v>
      </c>
      <c r="V198" s="426">
        <f t="shared" si="292"/>
        <v>42354.5</v>
      </c>
      <c r="W198" s="426">
        <f t="shared" si="292"/>
        <v>42445.75</v>
      </c>
      <c r="X198" s="426">
        <f t="shared" si="292"/>
        <v>42537</v>
      </c>
      <c r="Y198" s="426">
        <f t="shared" si="292"/>
        <v>42628.25</v>
      </c>
      <c r="Z198" s="426">
        <f t="shared" si="292"/>
        <v>42719.5</v>
      </c>
      <c r="AA198" s="426">
        <f t="shared" si="292"/>
        <v>42810.75</v>
      </c>
      <c r="AB198" s="426">
        <f t="shared" si="292"/>
        <v>42902</v>
      </c>
      <c r="AC198" s="426">
        <f t="shared" si="292"/>
        <v>42993.25</v>
      </c>
      <c r="AD198" s="426">
        <f t="shared" si="292"/>
        <v>43084.5</v>
      </c>
      <c r="AE198" s="426">
        <f t="shared" si="292"/>
        <v>43175.75</v>
      </c>
      <c r="AF198" s="426">
        <f t="shared" si="292"/>
        <v>43267</v>
      </c>
      <c r="AG198" s="426">
        <f t="shared" si="292"/>
        <v>43358.25</v>
      </c>
      <c r="AH198" s="426">
        <f t="shared" si="292"/>
        <v>43449.5</v>
      </c>
      <c r="AI198" s="426">
        <f t="shared" si="292"/>
        <v>43540.75</v>
      </c>
      <c r="AJ198" s="426">
        <f t="shared" si="292"/>
        <v>43632</v>
      </c>
      <c r="AK198" s="426">
        <f t="shared" si="292"/>
        <v>43723.25</v>
      </c>
      <c r="AL198" s="426">
        <f t="shared" si="292"/>
        <v>43814.5</v>
      </c>
      <c r="AM198" s="458">
        <f t="shared" si="243"/>
        <v>0</v>
      </c>
      <c r="AN198" s="458">
        <f t="shared" si="244"/>
        <v>0</v>
      </c>
      <c r="AO198" s="458">
        <f t="shared" si="245"/>
        <v>0</v>
      </c>
      <c r="AP198" s="458">
        <f t="shared" si="246"/>
        <v>1</v>
      </c>
      <c r="AQ198" s="458">
        <f t="shared" si="247"/>
        <v>0</v>
      </c>
      <c r="AR198" s="458">
        <f t="shared" si="248"/>
        <v>0</v>
      </c>
      <c r="AS198" s="458">
        <f t="shared" si="249"/>
        <v>1</v>
      </c>
      <c r="AT198" s="458">
        <f t="shared" si="250"/>
        <v>0</v>
      </c>
      <c r="AU198" s="458">
        <f t="shared" si="251"/>
        <v>0</v>
      </c>
      <c r="AV198" s="458">
        <f t="shared" si="252"/>
        <v>1</v>
      </c>
      <c r="AW198" s="458">
        <f t="shared" si="253"/>
        <v>0</v>
      </c>
      <c r="AX198" s="458">
        <f t="shared" si="254"/>
        <v>0</v>
      </c>
      <c r="AY198" s="458">
        <f t="shared" si="255"/>
        <v>1</v>
      </c>
      <c r="AZ198" s="458">
        <f t="shared" si="256"/>
        <v>0</v>
      </c>
      <c r="BA198" s="458">
        <f t="shared" si="257"/>
        <v>0</v>
      </c>
      <c r="BB198" s="458">
        <f t="shared" si="258"/>
        <v>1</v>
      </c>
      <c r="BC198" s="458">
        <f t="shared" si="259"/>
        <v>0</v>
      </c>
      <c r="BD198" s="458">
        <f t="shared" si="260"/>
        <v>0</v>
      </c>
      <c r="BE198" s="458">
        <f t="shared" si="261"/>
        <v>1</v>
      </c>
      <c r="BF198" s="458">
        <f t="shared" si="262"/>
        <v>0</v>
      </c>
      <c r="BG198" s="458">
        <f t="shared" si="263"/>
        <v>0</v>
      </c>
      <c r="BH198" s="459">
        <f t="shared" si="264"/>
        <v>1</v>
      </c>
      <c r="BI198" s="460">
        <f t="shared" si="265"/>
        <v>0</v>
      </c>
      <c r="BJ198" s="461">
        <f t="shared" si="266"/>
        <v>0</v>
      </c>
      <c r="BK198" s="461">
        <f t="shared" si="267"/>
        <v>0</v>
      </c>
      <c r="BL198" s="461">
        <f t="shared" si="268"/>
        <v>0.1</v>
      </c>
      <c r="BM198" s="461">
        <f t="shared" si="269"/>
        <v>0</v>
      </c>
      <c r="BN198" s="461">
        <f t="shared" si="270"/>
        <v>0</v>
      </c>
      <c r="BO198" s="461">
        <f t="shared" si="271"/>
        <v>0.1</v>
      </c>
      <c r="BP198" s="461">
        <f t="shared" si="272"/>
        <v>0</v>
      </c>
      <c r="BQ198" s="461">
        <f t="shared" si="273"/>
        <v>0</v>
      </c>
      <c r="BR198" s="461">
        <f t="shared" si="274"/>
        <v>0.1</v>
      </c>
      <c r="BS198" s="461">
        <f t="shared" si="275"/>
        <v>0</v>
      </c>
      <c r="BT198" s="461">
        <f t="shared" si="276"/>
        <v>0</v>
      </c>
      <c r="BU198" s="461">
        <f t="shared" si="277"/>
        <v>0.1</v>
      </c>
      <c r="BV198" s="461">
        <f t="shared" si="278"/>
        <v>0</v>
      </c>
      <c r="BW198" s="461">
        <f t="shared" si="279"/>
        <v>0</v>
      </c>
      <c r="BX198" s="461">
        <f t="shared" si="280"/>
        <v>0.1</v>
      </c>
      <c r="BY198" s="461">
        <f t="shared" si="281"/>
        <v>0</v>
      </c>
      <c r="BZ198" s="461">
        <f t="shared" si="282"/>
        <v>0</v>
      </c>
      <c r="CA198" s="461">
        <f t="shared" si="283"/>
        <v>0.1</v>
      </c>
      <c r="CB198" s="461">
        <f t="shared" si="284"/>
        <v>0</v>
      </c>
      <c r="CC198" s="461">
        <f t="shared" si="285"/>
        <v>0</v>
      </c>
      <c r="CD198" s="462">
        <f t="shared" si="286"/>
        <v>0.1</v>
      </c>
      <c r="CE198" s="463"/>
      <c r="CF198" s="463"/>
    </row>
    <row r="199" spans="2:84" s="464" customFormat="1" ht="12" outlineLevel="1" x14ac:dyDescent="0.2">
      <c r="B199" s="626" t="s">
        <v>6253</v>
      </c>
      <c r="C199" s="627" t="s">
        <v>6254</v>
      </c>
      <c r="D199" s="627"/>
      <c r="E199" s="627" t="s">
        <v>6661</v>
      </c>
      <c r="F199" s="633"/>
      <c r="G199" s="636">
        <v>1</v>
      </c>
      <c r="H199" s="600">
        <f t="shared" si="235"/>
        <v>365</v>
      </c>
      <c r="I199" s="599" t="s">
        <v>2111</v>
      </c>
      <c r="J199" s="599">
        <v>1</v>
      </c>
      <c r="K199" s="599">
        <v>1</v>
      </c>
      <c r="L199" s="599">
        <f t="shared" si="237"/>
        <v>1</v>
      </c>
      <c r="M199" s="468">
        <f t="shared" si="290"/>
        <v>1</v>
      </c>
      <c r="N199" s="466" t="s">
        <v>6112</v>
      </c>
      <c r="O199" s="466" t="s">
        <v>6433</v>
      </c>
      <c r="P199" s="495">
        <v>41807</v>
      </c>
      <c r="Q199" s="426">
        <f t="shared" si="242"/>
        <v>42172</v>
      </c>
      <c r="R199" s="426">
        <f t="shared" si="292"/>
        <v>42537</v>
      </c>
      <c r="S199" s="426">
        <f t="shared" si="292"/>
        <v>42902</v>
      </c>
      <c r="T199" s="426">
        <f t="shared" si="292"/>
        <v>43267</v>
      </c>
      <c r="U199" s="426">
        <f t="shared" si="292"/>
        <v>43632</v>
      </c>
      <c r="V199" s="426">
        <f t="shared" si="292"/>
        <v>43997</v>
      </c>
      <c r="W199" s="426">
        <f t="shared" si="292"/>
        <v>44362</v>
      </c>
      <c r="X199" s="426">
        <f t="shared" si="292"/>
        <v>44727</v>
      </c>
      <c r="Y199" s="426">
        <f t="shared" si="292"/>
        <v>45092</v>
      </c>
      <c r="Z199" s="426">
        <f t="shared" si="292"/>
        <v>45457</v>
      </c>
      <c r="AA199" s="426">
        <f t="shared" si="292"/>
        <v>45822</v>
      </c>
      <c r="AB199" s="426">
        <f t="shared" si="292"/>
        <v>46187</v>
      </c>
      <c r="AC199" s="426">
        <f t="shared" si="292"/>
        <v>46552</v>
      </c>
      <c r="AD199" s="426">
        <f t="shared" si="292"/>
        <v>46917</v>
      </c>
      <c r="AE199" s="426">
        <f t="shared" si="292"/>
        <v>47282</v>
      </c>
      <c r="AF199" s="426">
        <f t="shared" si="292"/>
        <v>47647</v>
      </c>
      <c r="AG199" s="426">
        <f t="shared" si="292"/>
        <v>48012</v>
      </c>
      <c r="AH199" s="426">
        <f t="shared" si="292"/>
        <v>48377</v>
      </c>
      <c r="AI199" s="426">
        <f t="shared" si="292"/>
        <v>48742</v>
      </c>
      <c r="AJ199" s="426">
        <f t="shared" si="292"/>
        <v>49107</v>
      </c>
      <c r="AK199" s="426">
        <f t="shared" si="292"/>
        <v>49472</v>
      </c>
      <c r="AL199" s="426">
        <f t="shared" si="292"/>
        <v>49837</v>
      </c>
      <c r="AM199" s="458">
        <f t="shared" si="243"/>
        <v>0</v>
      </c>
      <c r="AN199" s="458">
        <f t="shared" si="244"/>
        <v>0</v>
      </c>
      <c r="AO199" s="458">
        <f t="shared" si="245"/>
        <v>0</v>
      </c>
      <c r="AP199" s="458">
        <f t="shared" si="246"/>
        <v>1</v>
      </c>
      <c r="AQ199" s="458">
        <f t="shared" si="247"/>
        <v>0</v>
      </c>
      <c r="AR199" s="458">
        <f t="shared" si="248"/>
        <v>0</v>
      </c>
      <c r="AS199" s="458">
        <f t="shared" si="249"/>
        <v>0</v>
      </c>
      <c r="AT199" s="458">
        <f t="shared" si="250"/>
        <v>0</v>
      </c>
      <c r="AU199" s="458">
        <f t="shared" si="251"/>
        <v>0</v>
      </c>
      <c r="AV199" s="458">
        <f t="shared" si="252"/>
        <v>0</v>
      </c>
      <c r="AW199" s="458">
        <f t="shared" si="253"/>
        <v>0</v>
      </c>
      <c r="AX199" s="458">
        <f t="shared" si="254"/>
        <v>0</v>
      </c>
      <c r="AY199" s="458">
        <f t="shared" si="255"/>
        <v>0</v>
      </c>
      <c r="AZ199" s="458">
        <f t="shared" si="256"/>
        <v>0</v>
      </c>
      <c r="BA199" s="458">
        <f t="shared" si="257"/>
        <v>0</v>
      </c>
      <c r="BB199" s="458">
        <f t="shared" si="258"/>
        <v>1</v>
      </c>
      <c r="BC199" s="458">
        <f t="shared" si="259"/>
        <v>0</v>
      </c>
      <c r="BD199" s="458">
        <f t="shared" si="260"/>
        <v>0</v>
      </c>
      <c r="BE199" s="458">
        <f t="shared" si="261"/>
        <v>0</v>
      </c>
      <c r="BF199" s="458">
        <f t="shared" si="262"/>
        <v>0</v>
      </c>
      <c r="BG199" s="458">
        <f t="shared" si="263"/>
        <v>0</v>
      </c>
      <c r="BH199" s="459">
        <f t="shared" si="264"/>
        <v>0</v>
      </c>
      <c r="BI199" s="460">
        <f t="shared" si="265"/>
        <v>0</v>
      </c>
      <c r="BJ199" s="461">
        <f t="shared" si="266"/>
        <v>0</v>
      </c>
      <c r="BK199" s="461">
        <f t="shared" si="267"/>
        <v>0</v>
      </c>
      <c r="BL199" s="461">
        <f t="shared" si="268"/>
        <v>1</v>
      </c>
      <c r="BM199" s="461">
        <f t="shared" si="269"/>
        <v>0</v>
      </c>
      <c r="BN199" s="461">
        <f t="shared" si="270"/>
        <v>0</v>
      </c>
      <c r="BO199" s="461">
        <f t="shared" si="271"/>
        <v>0</v>
      </c>
      <c r="BP199" s="461">
        <f t="shared" si="272"/>
        <v>0</v>
      </c>
      <c r="BQ199" s="461">
        <f t="shared" si="273"/>
        <v>0</v>
      </c>
      <c r="BR199" s="461">
        <f t="shared" si="274"/>
        <v>0</v>
      </c>
      <c r="BS199" s="461">
        <f t="shared" si="275"/>
        <v>0</v>
      </c>
      <c r="BT199" s="461">
        <f t="shared" si="276"/>
        <v>0</v>
      </c>
      <c r="BU199" s="461">
        <f t="shared" si="277"/>
        <v>0</v>
      </c>
      <c r="BV199" s="461">
        <f t="shared" si="278"/>
        <v>0</v>
      </c>
      <c r="BW199" s="461">
        <f t="shared" si="279"/>
        <v>0</v>
      </c>
      <c r="BX199" s="461">
        <f t="shared" si="280"/>
        <v>1</v>
      </c>
      <c r="BY199" s="461">
        <f t="shared" si="281"/>
        <v>0</v>
      </c>
      <c r="BZ199" s="461">
        <f t="shared" si="282"/>
        <v>0</v>
      </c>
      <c r="CA199" s="461">
        <f t="shared" si="283"/>
        <v>0</v>
      </c>
      <c r="CB199" s="461">
        <f t="shared" si="284"/>
        <v>0</v>
      </c>
      <c r="CC199" s="461">
        <f t="shared" si="285"/>
        <v>0</v>
      </c>
      <c r="CD199" s="462">
        <f t="shared" si="286"/>
        <v>0</v>
      </c>
      <c r="CE199" s="463"/>
      <c r="CF199" s="463"/>
    </row>
    <row r="200" spans="2:84" s="464" customFormat="1" ht="12" outlineLevel="1" x14ac:dyDescent="0.2">
      <c r="B200" s="631" t="s">
        <v>6265</v>
      </c>
      <c r="C200" s="632" t="s">
        <v>6266</v>
      </c>
      <c r="D200" s="632"/>
      <c r="E200" s="632" t="s">
        <v>6661</v>
      </c>
      <c r="F200" s="636"/>
      <c r="G200" s="634">
        <v>1</v>
      </c>
      <c r="H200" s="472">
        <f t="shared" ref="H200" si="294">365/G200</f>
        <v>365</v>
      </c>
      <c r="I200" s="614" t="s">
        <v>2111</v>
      </c>
      <c r="J200" s="614"/>
      <c r="K200" s="614"/>
      <c r="L200" s="614">
        <f t="shared" ref="L200:L207" si="295">+J200*K200</f>
        <v>0</v>
      </c>
      <c r="M200" s="601">
        <f t="shared" si="290"/>
        <v>0</v>
      </c>
      <c r="N200" s="599" t="s">
        <v>6112</v>
      </c>
      <c r="O200" s="599" t="s">
        <v>6433</v>
      </c>
      <c r="P200" s="602">
        <v>41807</v>
      </c>
      <c r="Q200" s="426">
        <f t="shared" si="242"/>
        <v>42172</v>
      </c>
      <c r="R200" s="426">
        <f t="shared" si="292"/>
        <v>42537</v>
      </c>
      <c r="S200" s="426">
        <f t="shared" si="292"/>
        <v>42902</v>
      </c>
      <c r="T200" s="426">
        <f t="shared" si="292"/>
        <v>43267</v>
      </c>
      <c r="U200" s="426">
        <f t="shared" si="292"/>
        <v>43632</v>
      </c>
      <c r="V200" s="426">
        <f t="shared" si="292"/>
        <v>43997</v>
      </c>
      <c r="W200" s="426">
        <f t="shared" si="292"/>
        <v>44362</v>
      </c>
      <c r="X200" s="426">
        <f t="shared" si="292"/>
        <v>44727</v>
      </c>
      <c r="Y200" s="426">
        <f t="shared" si="292"/>
        <v>45092</v>
      </c>
      <c r="Z200" s="426">
        <f t="shared" si="292"/>
        <v>45457</v>
      </c>
      <c r="AA200" s="426">
        <f t="shared" si="292"/>
        <v>45822</v>
      </c>
      <c r="AB200" s="426">
        <f t="shared" si="292"/>
        <v>46187</v>
      </c>
      <c r="AC200" s="426">
        <f t="shared" si="292"/>
        <v>46552</v>
      </c>
      <c r="AD200" s="426">
        <f t="shared" si="292"/>
        <v>46917</v>
      </c>
      <c r="AE200" s="426">
        <f t="shared" si="292"/>
        <v>47282</v>
      </c>
      <c r="AF200" s="426">
        <f t="shared" si="292"/>
        <v>47647</v>
      </c>
      <c r="AG200" s="426">
        <f t="shared" si="292"/>
        <v>48012</v>
      </c>
      <c r="AH200" s="426">
        <f t="shared" si="292"/>
        <v>48377</v>
      </c>
      <c r="AI200" s="426">
        <f t="shared" si="292"/>
        <v>48742</v>
      </c>
      <c r="AJ200" s="426">
        <f t="shared" si="292"/>
        <v>49107</v>
      </c>
      <c r="AK200" s="426">
        <f t="shared" si="292"/>
        <v>49472</v>
      </c>
      <c r="AL200" s="426">
        <f t="shared" si="292"/>
        <v>49837</v>
      </c>
      <c r="AM200" s="458">
        <f t="shared" si="243"/>
        <v>0</v>
      </c>
      <c r="AN200" s="458">
        <f t="shared" si="244"/>
        <v>0</v>
      </c>
      <c r="AO200" s="458">
        <f t="shared" si="245"/>
        <v>0</v>
      </c>
      <c r="AP200" s="458">
        <f t="shared" si="246"/>
        <v>1</v>
      </c>
      <c r="AQ200" s="458">
        <f t="shared" si="247"/>
        <v>0</v>
      </c>
      <c r="AR200" s="458">
        <f t="shared" si="248"/>
        <v>0</v>
      </c>
      <c r="AS200" s="458">
        <f t="shared" si="249"/>
        <v>0</v>
      </c>
      <c r="AT200" s="458">
        <f t="shared" si="250"/>
        <v>0</v>
      </c>
      <c r="AU200" s="458">
        <f t="shared" si="251"/>
        <v>0</v>
      </c>
      <c r="AV200" s="458">
        <f t="shared" si="252"/>
        <v>0</v>
      </c>
      <c r="AW200" s="458">
        <f t="shared" si="253"/>
        <v>0</v>
      </c>
      <c r="AX200" s="458">
        <f t="shared" si="254"/>
        <v>0</v>
      </c>
      <c r="AY200" s="458">
        <f t="shared" si="255"/>
        <v>0</v>
      </c>
      <c r="AZ200" s="458">
        <f t="shared" si="256"/>
        <v>0</v>
      </c>
      <c r="BA200" s="458">
        <f t="shared" si="257"/>
        <v>0</v>
      </c>
      <c r="BB200" s="458">
        <f t="shared" si="258"/>
        <v>1</v>
      </c>
      <c r="BC200" s="458">
        <f t="shared" si="259"/>
        <v>0</v>
      </c>
      <c r="BD200" s="458">
        <f t="shared" si="260"/>
        <v>0</v>
      </c>
      <c r="BE200" s="458">
        <f t="shared" si="261"/>
        <v>0</v>
      </c>
      <c r="BF200" s="458">
        <f t="shared" si="262"/>
        <v>0</v>
      </c>
      <c r="BG200" s="458">
        <f t="shared" si="263"/>
        <v>0</v>
      </c>
      <c r="BH200" s="459">
        <f t="shared" si="264"/>
        <v>0</v>
      </c>
      <c r="BI200" s="460">
        <f t="shared" si="265"/>
        <v>0</v>
      </c>
      <c r="BJ200" s="461">
        <f t="shared" si="266"/>
        <v>0</v>
      </c>
      <c r="BK200" s="461">
        <f t="shared" si="267"/>
        <v>0</v>
      </c>
      <c r="BL200" s="461">
        <f t="shared" si="268"/>
        <v>0</v>
      </c>
      <c r="BM200" s="461">
        <f t="shared" si="269"/>
        <v>0</v>
      </c>
      <c r="BN200" s="461">
        <f t="shared" si="270"/>
        <v>0</v>
      </c>
      <c r="BO200" s="461">
        <f t="shared" si="271"/>
        <v>0</v>
      </c>
      <c r="BP200" s="461">
        <f t="shared" si="272"/>
        <v>0</v>
      </c>
      <c r="BQ200" s="461">
        <f t="shared" si="273"/>
        <v>0</v>
      </c>
      <c r="BR200" s="461">
        <f t="shared" si="274"/>
        <v>0</v>
      </c>
      <c r="BS200" s="461">
        <f t="shared" si="275"/>
        <v>0</v>
      </c>
      <c r="BT200" s="461">
        <f t="shared" si="276"/>
        <v>0</v>
      </c>
      <c r="BU200" s="461">
        <f t="shared" si="277"/>
        <v>0</v>
      </c>
      <c r="BV200" s="461">
        <f t="shared" si="278"/>
        <v>0</v>
      </c>
      <c r="BW200" s="461">
        <f t="shared" si="279"/>
        <v>0</v>
      </c>
      <c r="BX200" s="461">
        <f t="shared" si="280"/>
        <v>0</v>
      </c>
      <c r="BY200" s="461">
        <f t="shared" si="281"/>
        <v>0</v>
      </c>
      <c r="BZ200" s="461">
        <f t="shared" si="282"/>
        <v>0</v>
      </c>
      <c r="CA200" s="461">
        <f t="shared" si="283"/>
        <v>0</v>
      </c>
      <c r="CB200" s="461">
        <f t="shared" si="284"/>
        <v>0</v>
      </c>
      <c r="CC200" s="461">
        <f t="shared" si="285"/>
        <v>0</v>
      </c>
      <c r="CD200" s="462">
        <f t="shared" si="286"/>
        <v>0</v>
      </c>
      <c r="CE200" s="463"/>
      <c r="CF200" s="463"/>
    </row>
    <row r="201" spans="2:84" s="464" customFormat="1" ht="12" outlineLevel="1" x14ac:dyDescent="0.2">
      <c r="B201" s="494" t="s">
        <v>6270</v>
      </c>
      <c r="C201" s="465" t="s">
        <v>6706</v>
      </c>
      <c r="D201" s="465"/>
      <c r="E201" s="465" t="s">
        <v>6534</v>
      </c>
      <c r="F201" s="466"/>
      <c r="G201" s="607">
        <v>1</v>
      </c>
      <c r="H201" s="467">
        <f t="shared" ref="H201:H204" si="296">365/G201</f>
        <v>365</v>
      </c>
      <c r="I201" s="466" t="s">
        <v>2111</v>
      </c>
      <c r="J201" s="466">
        <v>1</v>
      </c>
      <c r="K201" s="466">
        <v>2</v>
      </c>
      <c r="L201" s="466">
        <f t="shared" si="295"/>
        <v>2</v>
      </c>
      <c r="M201" s="468">
        <f t="shared" si="290"/>
        <v>2</v>
      </c>
      <c r="N201" s="466" t="s">
        <v>6112</v>
      </c>
      <c r="O201" s="466" t="s">
        <v>6433</v>
      </c>
      <c r="P201" s="495">
        <v>41807</v>
      </c>
      <c r="Q201" s="426">
        <f t="shared" si="242"/>
        <v>42172</v>
      </c>
      <c r="R201" s="426">
        <f t="shared" si="292"/>
        <v>42537</v>
      </c>
      <c r="S201" s="426">
        <f t="shared" si="292"/>
        <v>42902</v>
      </c>
      <c r="T201" s="426">
        <f t="shared" si="292"/>
        <v>43267</v>
      </c>
      <c r="U201" s="426">
        <f t="shared" si="292"/>
        <v>43632</v>
      </c>
      <c r="V201" s="426">
        <f t="shared" si="292"/>
        <v>43997</v>
      </c>
      <c r="W201" s="426">
        <f t="shared" si="292"/>
        <v>44362</v>
      </c>
      <c r="X201" s="426">
        <f t="shared" si="292"/>
        <v>44727</v>
      </c>
      <c r="Y201" s="426">
        <f t="shared" si="292"/>
        <v>45092</v>
      </c>
      <c r="Z201" s="426">
        <f t="shared" si="292"/>
        <v>45457</v>
      </c>
      <c r="AA201" s="426">
        <f t="shared" si="292"/>
        <v>45822</v>
      </c>
      <c r="AB201" s="426">
        <f t="shared" si="292"/>
        <v>46187</v>
      </c>
      <c r="AC201" s="426">
        <f t="shared" si="292"/>
        <v>46552</v>
      </c>
      <c r="AD201" s="426">
        <f t="shared" si="292"/>
        <v>46917</v>
      </c>
      <c r="AE201" s="426">
        <f t="shared" si="292"/>
        <v>47282</v>
      </c>
      <c r="AF201" s="426">
        <f t="shared" si="292"/>
        <v>47647</v>
      </c>
      <c r="AG201" s="426">
        <f t="shared" si="292"/>
        <v>48012</v>
      </c>
      <c r="AH201" s="426">
        <f t="shared" si="292"/>
        <v>48377</v>
      </c>
      <c r="AI201" s="426">
        <f t="shared" si="292"/>
        <v>48742</v>
      </c>
      <c r="AJ201" s="426">
        <f t="shared" si="292"/>
        <v>49107</v>
      </c>
      <c r="AK201" s="426">
        <f t="shared" si="292"/>
        <v>49472</v>
      </c>
      <c r="AL201" s="426">
        <f t="shared" si="292"/>
        <v>49837</v>
      </c>
      <c r="AM201" s="458">
        <f t="shared" si="243"/>
        <v>0</v>
      </c>
      <c r="AN201" s="458">
        <f t="shared" si="244"/>
        <v>0</v>
      </c>
      <c r="AO201" s="458">
        <f t="shared" si="245"/>
        <v>0</v>
      </c>
      <c r="AP201" s="458">
        <f t="shared" si="246"/>
        <v>1</v>
      </c>
      <c r="AQ201" s="458">
        <f t="shared" si="247"/>
        <v>0</v>
      </c>
      <c r="AR201" s="458">
        <f t="shared" si="248"/>
        <v>0</v>
      </c>
      <c r="AS201" s="458">
        <f t="shared" si="249"/>
        <v>0</v>
      </c>
      <c r="AT201" s="458">
        <f t="shared" si="250"/>
        <v>0</v>
      </c>
      <c r="AU201" s="458">
        <f t="shared" si="251"/>
        <v>0</v>
      </c>
      <c r="AV201" s="458">
        <f t="shared" si="252"/>
        <v>0</v>
      </c>
      <c r="AW201" s="458">
        <f t="shared" si="253"/>
        <v>0</v>
      </c>
      <c r="AX201" s="458">
        <f t="shared" si="254"/>
        <v>0</v>
      </c>
      <c r="AY201" s="458">
        <f t="shared" si="255"/>
        <v>0</v>
      </c>
      <c r="AZ201" s="458">
        <f t="shared" si="256"/>
        <v>0</v>
      </c>
      <c r="BA201" s="458">
        <f t="shared" si="257"/>
        <v>0</v>
      </c>
      <c r="BB201" s="458">
        <f t="shared" si="258"/>
        <v>1</v>
      </c>
      <c r="BC201" s="458">
        <f t="shared" si="259"/>
        <v>0</v>
      </c>
      <c r="BD201" s="458">
        <f t="shared" si="260"/>
        <v>0</v>
      </c>
      <c r="BE201" s="458">
        <f t="shared" si="261"/>
        <v>0</v>
      </c>
      <c r="BF201" s="458">
        <f t="shared" si="262"/>
        <v>0</v>
      </c>
      <c r="BG201" s="458">
        <f t="shared" si="263"/>
        <v>0</v>
      </c>
      <c r="BH201" s="459">
        <f t="shared" si="264"/>
        <v>0</v>
      </c>
      <c r="BI201" s="460">
        <f t="shared" si="265"/>
        <v>0</v>
      </c>
      <c r="BJ201" s="461">
        <f t="shared" si="266"/>
        <v>0</v>
      </c>
      <c r="BK201" s="461">
        <f t="shared" si="267"/>
        <v>0</v>
      </c>
      <c r="BL201" s="461">
        <f t="shared" si="268"/>
        <v>2</v>
      </c>
      <c r="BM201" s="461">
        <f t="shared" si="269"/>
        <v>0</v>
      </c>
      <c r="BN201" s="461">
        <f t="shared" si="270"/>
        <v>0</v>
      </c>
      <c r="BO201" s="461">
        <f t="shared" si="271"/>
        <v>0</v>
      </c>
      <c r="BP201" s="461">
        <f t="shared" si="272"/>
        <v>0</v>
      </c>
      <c r="BQ201" s="461">
        <f t="shared" si="273"/>
        <v>0</v>
      </c>
      <c r="BR201" s="461">
        <f t="shared" si="274"/>
        <v>0</v>
      </c>
      <c r="BS201" s="461">
        <f t="shared" si="275"/>
        <v>0</v>
      </c>
      <c r="BT201" s="461">
        <f t="shared" si="276"/>
        <v>0</v>
      </c>
      <c r="BU201" s="461">
        <f t="shared" si="277"/>
        <v>0</v>
      </c>
      <c r="BV201" s="461">
        <f t="shared" si="278"/>
        <v>0</v>
      </c>
      <c r="BW201" s="461">
        <f t="shared" si="279"/>
        <v>0</v>
      </c>
      <c r="BX201" s="461">
        <f t="shared" si="280"/>
        <v>2</v>
      </c>
      <c r="BY201" s="461">
        <f t="shared" si="281"/>
        <v>0</v>
      </c>
      <c r="BZ201" s="461">
        <f t="shared" si="282"/>
        <v>0</v>
      </c>
      <c r="CA201" s="461">
        <f t="shared" si="283"/>
        <v>0</v>
      </c>
      <c r="CB201" s="461">
        <f t="shared" si="284"/>
        <v>0</v>
      </c>
      <c r="CC201" s="461">
        <f t="shared" si="285"/>
        <v>0</v>
      </c>
      <c r="CD201" s="462">
        <f t="shared" si="286"/>
        <v>0</v>
      </c>
      <c r="CE201" s="463"/>
      <c r="CF201" s="463"/>
    </row>
    <row r="202" spans="2:84" s="464" customFormat="1" ht="12" customHeight="1" outlineLevel="1" x14ac:dyDescent="0.2">
      <c r="B202" s="496" t="s">
        <v>6270</v>
      </c>
      <c r="C202" s="470" t="s">
        <v>6706</v>
      </c>
      <c r="D202" s="470"/>
      <c r="E202" s="604" t="s">
        <v>6535</v>
      </c>
      <c r="F202" s="471"/>
      <c r="G202" s="609">
        <v>1</v>
      </c>
      <c r="H202" s="472">
        <f t="shared" si="296"/>
        <v>365</v>
      </c>
      <c r="I202" s="471" t="s">
        <v>2111</v>
      </c>
      <c r="J202" s="471">
        <v>1</v>
      </c>
      <c r="K202" s="471">
        <v>2</v>
      </c>
      <c r="L202" s="471">
        <f t="shared" si="295"/>
        <v>2</v>
      </c>
      <c r="M202" s="473">
        <f t="shared" si="290"/>
        <v>2</v>
      </c>
      <c r="N202" s="471" t="s">
        <v>6112</v>
      </c>
      <c r="O202" s="471" t="s">
        <v>6433</v>
      </c>
      <c r="P202" s="497">
        <v>41807</v>
      </c>
      <c r="Q202" s="426">
        <f t="shared" si="242"/>
        <v>42172</v>
      </c>
      <c r="R202" s="426">
        <f t="shared" si="292"/>
        <v>42537</v>
      </c>
      <c r="S202" s="426">
        <f t="shared" si="292"/>
        <v>42902</v>
      </c>
      <c r="T202" s="426">
        <f t="shared" si="292"/>
        <v>43267</v>
      </c>
      <c r="U202" s="426">
        <f t="shared" si="292"/>
        <v>43632</v>
      </c>
      <c r="V202" s="426">
        <f t="shared" si="292"/>
        <v>43997</v>
      </c>
      <c r="W202" s="426">
        <f t="shared" si="292"/>
        <v>44362</v>
      </c>
      <c r="X202" s="426">
        <f t="shared" si="292"/>
        <v>44727</v>
      </c>
      <c r="Y202" s="426">
        <f t="shared" si="292"/>
        <v>45092</v>
      </c>
      <c r="Z202" s="426">
        <f t="shared" si="292"/>
        <v>45457</v>
      </c>
      <c r="AA202" s="426">
        <f t="shared" si="292"/>
        <v>45822</v>
      </c>
      <c r="AB202" s="426">
        <f t="shared" si="292"/>
        <v>46187</v>
      </c>
      <c r="AC202" s="426">
        <f t="shared" si="292"/>
        <v>46552</v>
      </c>
      <c r="AD202" s="426">
        <f t="shared" si="292"/>
        <v>46917</v>
      </c>
      <c r="AE202" s="426">
        <f t="shared" si="292"/>
        <v>47282</v>
      </c>
      <c r="AF202" s="426">
        <f t="shared" si="292"/>
        <v>47647</v>
      </c>
      <c r="AG202" s="426">
        <f t="shared" si="292"/>
        <v>48012</v>
      </c>
      <c r="AH202" s="426">
        <f t="shared" si="292"/>
        <v>48377</v>
      </c>
      <c r="AI202" s="426">
        <f t="shared" si="292"/>
        <v>48742</v>
      </c>
      <c r="AJ202" s="426">
        <f t="shared" si="292"/>
        <v>49107</v>
      </c>
      <c r="AK202" s="426">
        <f t="shared" si="292"/>
        <v>49472</v>
      </c>
      <c r="AL202" s="426">
        <f t="shared" si="292"/>
        <v>49837</v>
      </c>
      <c r="AM202" s="458">
        <f t="shared" si="243"/>
        <v>0</v>
      </c>
      <c r="AN202" s="458">
        <f t="shared" si="244"/>
        <v>0</v>
      </c>
      <c r="AO202" s="458">
        <f t="shared" si="245"/>
        <v>0</v>
      </c>
      <c r="AP202" s="458">
        <f t="shared" si="246"/>
        <v>1</v>
      </c>
      <c r="AQ202" s="458">
        <f t="shared" si="247"/>
        <v>0</v>
      </c>
      <c r="AR202" s="458">
        <f t="shared" si="248"/>
        <v>0</v>
      </c>
      <c r="AS202" s="458">
        <f t="shared" si="249"/>
        <v>0</v>
      </c>
      <c r="AT202" s="458">
        <f t="shared" si="250"/>
        <v>0</v>
      </c>
      <c r="AU202" s="458">
        <f t="shared" si="251"/>
        <v>0</v>
      </c>
      <c r="AV202" s="458">
        <f t="shared" si="252"/>
        <v>0</v>
      </c>
      <c r="AW202" s="458">
        <f t="shared" si="253"/>
        <v>0</v>
      </c>
      <c r="AX202" s="458">
        <f t="shared" si="254"/>
        <v>0</v>
      </c>
      <c r="AY202" s="458">
        <f t="shared" si="255"/>
        <v>0</v>
      </c>
      <c r="AZ202" s="458">
        <f t="shared" si="256"/>
        <v>0</v>
      </c>
      <c r="BA202" s="458">
        <f t="shared" si="257"/>
        <v>0</v>
      </c>
      <c r="BB202" s="458">
        <f t="shared" si="258"/>
        <v>1</v>
      </c>
      <c r="BC202" s="458">
        <f t="shared" si="259"/>
        <v>0</v>
      </c>
      <c r="BD202" s="458">
        <f t="shared" si="260"/>
        <v>0</v>
      </c>
      <c r="BE202" s="458">
        <f t="shared" si="261"/>
        <v>0</v>
      </c>
      <c r="BF202" s="458">
        <f t="shared" si="262"/>
        <v>0</v>
      </c>
      <c r="BG202" s="458">
        <f t="shared" si="263"/>
        <v>0</v>
      </c>
      <c r="BH202" s="459">
        <f t="shared" si="264"/>
        <v>0</v>
      </c>
      <c r="BI202" s="460">
        <f t="shared" si="265"/>
        <v>0</v>
      </c>
      <c r="BJ202" s="461">
        <f t="shared" si="266"/>
        <v>0</v>
      </c>
      <c r="BK202" s="461">
        <f t="shared" si="267"/>
        <v>0</v>
      </c>
      <c r="BL202" s="461">
        <f t="shared" si="268"/>
        <v>2</v>
      </c>
      <c r="BM202" s="461">
        <f t="shared" si="269"/>
        <v>0</v>
      </c>
      <c r="BN202" s="461">
        <f t="shared" si="270"/>
        <v>0</v>
      </c>
      <c r="BO202" s="461">
        <f t="shared" si="271"/>
        <v>0</v>
      </c>
      <c r="BP202" s="461">
        <f t="shared" si="272"/>
        <v>0</v>
      </c>
      <c r="BQ202" s="461">
        <f t="shared" si="273"/>
        <v>0</v>
      </c>
      <c r="BR202" s="461">
        <f t="shared" si="274"/>
        <v>0</v>
      </c>
      <c r="BS202" s="461">
        <f t="shared" si="275"/>
        <v>0</v>
      </c>
      <c r="BT202" s="461">
        <f t="shared" si="276"/>
        <v>0</v>
      </c>
      <c r="BU202" s="461">
        <f t="shared" si="277"/>
        <v>0</v>
      </c>
      <c r="BV202" s="461">
        <f t="shared" si="278"/>
        <v>0</v>
      </c>
      <c r="BW202" s="461">
        <f t="shared" si="279"/>
        <v>0</v>
      </c>
      <c r="BX202" s="461">
        <f t="shared" si="280"/>
        <v>2</v>
      </c>
      <c r="BY202" s="461">
        <f t="shared" si="281"/>
        <v>0</v>
      </c>
      <c r="BZ202" s="461">
        <f t="shared" si="282"/>
        <v>0</v>
      </c>
      <c r="CA202" s="461">
        <f t="shared" si="283"/>
        <v>0</v>
      </c>
      <c r="CB202" s="461">
        <f t="shared" si="284"/>
        <v>0</v>
      </c>
      <c r="CC202" s="461">
        <f t="shared" si="285"/>
        <v>0</v>
      </c>
      <c r="CD202" s="462">
        <f t="shared" si="286"/>
        <v>0</v>
      </c>
      <c r="CE202" s="463"/>
      <c r="CF202" s="463"/>
    </row>
    <row r="203" spans="2:84" s="464" customFormat="1" ht="12" outlineLevel="1" x14ac:dyDescent="0.2">
      <c r="B203" s="494" t="s">
        <v>6272</v>
      </c>
      <c r="C203" s="465" t="s">
        <v>6706</v>
      </c>
      <c r="D203" s="465"/>
      <c r="E203" s="465" t="s">
        <v>6534</v>
      </c>
      <c r="F203" s="466"/>
      <c r="G203" s="607">
        <v>1</v>
      </c>
      <c r="H203" s="467">
        <f t="shared" si="296"/>
        <v>365</v>
      </c>
      <c r="I203" s="466" t="s">
        <v>2111</v>
      </c>
      <c r="J203" s="466">
        <v>1</v>
      </c>
      <c r="K203" s="466">
        <v>2</v>
      </c>
      <c r="L203" s="466">
        <f t="shared" si="295"/>
        <v>2</v>
      </c>
      <c r="M203" s="468">
        <f t="shared" si="290"/>
        <v>2</v>
      </c>
      <c r="N203" s="466" t="s">
        <v>6112</v>
      </c>
      <c r="O203" s="466" t="s">
        <v>6433</v>
      </c>
      <c r="P203" s="495">
        <v>41807</v>
      </c>
      <c r="Q203" s="426">
        <f t="shared" si="242"/>
        <v>42172</v>
      </c>
      <c r="R203" s="426">
        <f t="shared" ref="R203:AL209" si="297">+Q203+$H203</f>
        <v>42537</v>
      </c>
      <c r="S203" s="426">
        <f t="shared" si="297"/>
        <v>42902</v>
      </c>
      <c r="T203" s="426">
        <f t="shared" si="297"/>
        <v>43267</v>
      </c>
      <c r="U203" s="426">
        <f t="shared" si="297"/>
        <v>43632</v>
      </c>
      <c r="V203" s="426">
        <f t="shared" si="297"/>
        <v>43997</v>
      </c>
      <c r="W203" s="426">
        <f t="shared" si="297"/>
        <v>44362</v>
      </c>
      <c r="X203" s="426">
        <f t="shared" si="297"/>
        <v>44727</v>
      </c>
      <c r="Y203" s="426">
        <f t="shared" si="297"/>
        <v>45092</v>
      </c>
      <c r="Z203" s="426">
        <f t="shared" si="297"/>
        <v>45457</v>
      </c>
      <c r="AA203" s="426">
        <f t="shared" si="297"/>
        <v>45822</v>
      </c>
      <c r="AB203" s="426">
        <f t="shared" si="297"/>
        <v>46187</v>
      </c>
      <c r="AC203" s="426">
        <f t="shared" si="297"/>
        <v>46552</v>
      </c>
      <c r="AD203" s="426">
        <f t="shared" si="297"/>
        <v>46917</v>
      </c>
      <c r="AE203" s="426">
        <f t="shared" si="297"/>
        <v>47282</v>
      </c>
      <c r="AF203" s="426">
        <f t="shared" si="297"/>
        <v>47647</v>
      </c>
      <c r="AG203" s="426">
        <f t="shared" si="297"/>
        <v>48012</v>
      </c>
      <c r="AH203" s="426">
        <f t="shared" si="297"/>
        <v>48377</v>
      </c>
      <c r="AI203" s="426">
        <f t="shared" si="297"/>
        <v>48742</v>
      </c>
      <c r="AJ203" s="426">
        <f t="shared" si="297"/>
        <v>49107</v>
      </c>
      <c r="AK203" s="426">
        <f t="shared" si="297"/>
        <v>49472</v>
      </c>
      <c r="AL203" s="426">
        <f t="shared" si="297"/>
        <v>49837</v>
      </c>
      <c r="AM203" s="458">
        <f t="shared" si="243"/>
        <v>0</v>
      </c>
      <c r="AN203" s="458">
        <f t="shared" si="244"/>
        <v>0</v>
      </c>
      <c r="AO203" s="458">
        <f t="shared" si="245"/>
        <v>0</v>
      </c>
      <c r="AP203" s="458">
        <f t="shared" si="246"/>
        <v>1</v>
      </c>
      <c r="AQ203" s="458">
        <f t="shared" si="247"/>
        <v>0</v>
      </c>
      <c r="AR203" s="458">
        <f t="shared" si="248"/>
        <v>0</v>
      </c>
      <c r="AS203" s="458">
        <f t="shared" si="249"/>
        <v>0</v>
      </c>
      <c r="AT203" s="458">
        <f t="shared" si="250"/>
        <v>0</v>
      </c>
      <c r="AU203" s="458">
        <f t="shared" si="251"/>
        <v>0</v>
      </c>
      <c r="AV203" s="458">
        <f t="shared" si="252"/>
        <v>0</v>
      </c>
      <c r="AW203" s="458">
        <f t="shared" si="253"/>
        <v>0</v>
      </c>
      <c r="AX203" s="458">
        <f t="shared" si="254"/>
        <v>0</v>
      </c>
      <c r="AY203" s="458">
        <f t="shared" si="255"/>
        <v>0</v>
      </c>
      <c r="AZ203" s="458">
        <f t="shared" si="256"/>
        <v>0</v>
      </c>
      <c r="BA203" s="458">
        <f t="shared" si="257"/>
        <v>0</v>
      </c>
      <c r="BB203" s="458">
        <f t="shared" si="258"/>
        <v>1</v>
      </c>
      <c r="BC203" s="458">
        <f t="shared" si="259"/>
        <v>0</v>
      </c>
      <c r="BD203" s="458">
        <f t="shared" si="260"/>
        <v>0</v>
      </c>
      <c r="BE203" s="458">
        <f t="shared" si="261"/>
        <v>0</v>
      </c>
      <c r="BF203" s="458">
        <f t="shared" si="262"/>
        <v>0</v>
      </c>
      <c r="BG203" s="458">
        <f t="shared" si="263"/>
        <v>0</v>
      </c>
      <c r="BH203" s="459">
        <f t="shared" si="264"/>
        <v>0</v>
      </c>
      <c r="BI203" s="460">
        <f t="shared" si="265"/>
        <v>0</v>
      </c>
      <c r="BJ203" s="461">
        <f t="shared" si="266"/>
        <v>0</v>
      </c>
      <c r="BK203" s="461">
        <f t="shared" si="267"/>
        <v>0</v>
      </c>
      <c r="BL203" s="461">
        <f t="shared" si="268"/>
        <v>2</v>
      </c>
      <c r="BM203" s="461">
        <f t="shared" si="269"/>
        <v>0</v>
      </c>
      <c r="BN203" s="461">
        <f t="shared" si="270"/>
        <v>0</v>
      </c>
      <c r="BO203" s="461">
        <f t="shared" si="271"/>
        <v>0</v>
      </c>
      <c r="BP203" s="461">
        <f t="shared" si="272"/>
        <v>0</v>
      </c>
      <c r="BQ203" s="461">
        <f t="shared" si="273"/>
        <v>0</v>
      </c>
      <c r="BR203" s="461">
        <f t="shared" si="274"/>
        <v>0</v>
      </c>
      <c r="BS203" s="461">
        <f t="shared" si="275"/>
        <v>0</v>
      </c>
      <c r="BT203" s="461">
        <f t="shared" si="276"/>
        <v>0</v>
      </c>
      <c r="BU203" s="461">
        <f t="shared" si="277"/>
        <v>0</v>
      </c>
      <c r="BV203" s="461">
        <f t="shared" si="278"/>
        <v>0</v>
      </c>
      <c r="BW203" s="461">
        <f t="shared" si="279"/>
        <v>0</v>
      </c>
      <c r="BX203" s="461">
        <f t="shared" si="280"/>
        <v>2</v>
      </c>
      <c r="BY203" s="461">
        <f t="shared" si="281"/>
        <v>0</v>
      </c>
      <c r="BZ203" s="461">
        <f t="shared" si="282"/>
        <v>0</v>
      </c>
      <c r="CA203" s="461">
        <f t="shared" si="283"/>
        <v>0</v>
      </c>
      <c r="CB203" s="461">
        <f t="shared" si="284"/>
        <v>0</v>
      </c>
      <c r="CC203" s="461">
        <f t="shared" si="285"/>
        <v>0</v>
      </c>
      <c r="CD203" s="462">
        <f t="shared" si="286"/>
        <v>0</v>
      </c>
      <c r="CE203" s="463"/>
      <c r="CF203" s="463"/>
    </row>
    <row r="204" spans="2:84" s="464" customFormat="1" ht="12" customHeight="1" outlineLevel="1" x14ac:dyDescent="0.2">
      <c r="B204" s="496" t="s">
        <v>6272</v>
      </c>
      <c r="C204" s="470" t="s">
        <v>6706</v>
      </c>
      <c r="D204" s="470"/>
      <c r="E204" s="604" t="s">
        <v>6535</v>
      </c>
      <c r="F204" s="471"/>
      <c r="G204" s="609">
        <v>1</v>
      </c>
      <c r="H204" s="472">
        <f t="shared" si="296"/>
        <v>365</v>
      </c>
      <c r="I204" s="471" t="s">
        <v>2111</v>
      </c>
      <c r="J204" s="471">
        <v>1</v>
      </c>
      <c r="K204" s="471">
        <v>2</v>
      </c>
      <c r="L204" s="471">
        <f t="shared" si="295"/>
        <v>2</v>
      </c>
      <c r="M204" s="473">
        <f t="shared" si="290"/>
        <v>2</v>
      </c>
      <c r="N204" s="471" t="s">
        <v>6112</v>
      </c>
      <c r="O204" s="471" t="s">
        <v>6433</v>
      </c>
      <c r="P204" s="497">
        <v>41807</v>
      </c>
      <c r="Q204" s="426">
        <f t="shared" si="242"/>
        <v>42172</v>
      </c>
      <c r="R204" s="426">
        <f t="shared" si="297"/>
        <v>42537</v>
      </c>
      <c r="S204" s="426">
        <f t="shared" si="297"/>
        <v>42902</v>
      </c>
      <c r="T204" s="426">
        <f t="shared" si="297"/>
        <v>43267</v>
      </c>
      <c r="U204" s="426">
        <f t="shared" si="297"/>
        <v>43632</v>
      </c>
      <c r="V204" s="426">
        <f t="shared" si="297"/>
        <v>43997</v>
      </c>
      <c r="W204" s="426">
        <f t="shared" si="297"/>
        <v>44362</v>
      </c>
      <c r="X204" s="426">
        <f t="shared" si="297"/>
        <v>44727</v>
      </c>
      <c r="Y204" s="426">
        <f t="shared" si="297"/>
        <v>45092</v>
      </c>
      <c r="Z204" s="426">
        <f t="shared" si="297"/>
        <v>45457</v>
      </c>
      <c r="AA204" s="426">
        <f t="shared" si="297"/>
        <v>45822</v>
      </c>
      <c r="AB204" s="426">
        <f t="shared" si="297"/>
        <v>46187</v>
      </c>
      <c r="AC204" s="426">
        <f t="shared" si="297"/>
        <v>46552</v>
      </c>
      <c r="AD204" s="426">
        <f t="shared" si="297"/>
        <v>46917</v>
      </c>
      <c r="AE204" s="426">
        <f t="shared" si="297"/>
        <v>47282</v>
      </c>
      <c r="AF204" s="426">
        <f t="shared" si="297"/>
        <v>47647</v>
      </c>
      <c r="AG204" s="426">
        <f t="shared" si="297"/>
        <v>48012</v>
      </c>
      <c r="AH204" s="426">
        <f t="shared" si="297"/>
        <v>48377</v>
      </c>
      <c r="AI204" s="426">
        <f t="shared" si="297"/>
        <v>48742</v>
      </c>
      <c r="AJ204" s="426">
        <f t="shared" si="297"/>
        <v>49107</v>
      </c>
      <c r="AK204" s="426">
        <f t="shared" si="297"/>
        <v>49472</v>
      </c>
      <c r="AL204" s="426">
        <f t="shared" si="297"/>
        <v>49837</v>
      </c>
      <c r="AM204" s="458">
        <f t="shared" si="243"/>
        <v>0</v>
      </c>
      <c r="AN204" s="458">
        <f t="shared" si="244"/>
        <v>0</v>
      </c>
      <c r="AO204" s="458">
        <f t="shared" si="245"/>
        <v>0</v>
      </c>
      <c r="AP204" s="458">
        <f t="shared" si="246"/>
        <v>1</v>
      </c>
      <c r="AQ204" s="458">
        <f t="shared" si="247"/>
        <v>0</v>
      </c>
      <c r="AR204" s="458">
        <f t="shared" si="248"/>
        <v>0</v>
      </c>
      <c r="AS204" s="458">
        <f t="shared" si="249"/>
        <v>0</v>
      </c>
      <c r="AT204" s="458">
        <f t="shared" si="250"/>
        <v>0</v>
      </c>
      <c r="AU204" s="458">
        <f t="shared" si="251"/>
        <v>0</v>
      </c>
      <c r="AV204" s="458">
        <f t="shared" si="252"/>
        <v>0</v>
      </c>
      <c r="AW204" s="458">
        <f t="shared" si="253"/>
        <v>0</v>
      </c>
      <c r="AX204" s="458">
        <f t="shared" si="254"/>
        <v>0</v>
      </c>
      <c r="AY204" s="458">
        <f t="shared" si="255"/>
        <v>0</v>
      </c>
      <c r="AZ204" s="458">
        <f t="shared" si="256"/>
        <v>0</v>
      </c>
      <c r="BA204" s="458">
        <f t="shared" si="257"/>
        <v>0</v>
      </c>
      <c r="BB204" s="458">
        <f t="shared" si="258"/>
        <v>1</v>
      </c>
      <c r="BC204" s="458">
        <f t="shared" si="259"/>
        <v>0</v>
      </c>
      <c r="BD204" s="458">
        <f t="shared" si="260"/>
        <v>0</v>
      </c>
      <c r="BE204" s="458">
        <f t="shared" si="261"/>
        <v>0</v>
      </c>
      <c r="BF204" s="458">
        <f t="shared" si="262"/>
        <v>0</v>
      </c>
      <c r="BG204" s="458">
        <f t="shared" si="263"/>
        <v>0</v>
      </c>
      <c r="BH204" s="459">
        <f t="shared" si="264"/>
        <v>0</v>
      </c>
      <c r="BI204" s="460">
        <f t="shared" si="265"/>
        <v>0</v>
      </c>
      <c r="BJ204" s="461">
        <f t="shared" si="266"/>
        <v>0</v>
      </c>
      <c r="BK204" s="461">
        <f t="shared" si="267"/>
        <v>0</v>
      </c>
      <c r="BL204" s="461">
        <f t="shared" si="268"/>
        <v>2</v>
      </c>
      <c r="BM204" s="461">
        <f t="shared" si="269"/>
        <v>0</v>
      </c>
      <c r="BN204" s="461">
        <f t="shared" si="270"/>
        <v>0</v>
      </c>
      <c r="BO204" s="461">
        <f t="shared" si="271"/>
        <v>0</v>
      </c>
      <c r="BP204" s="461">
        <f t="shared" si="272"/>
        <v>0</v>
      </c>
      <c r="BQ204" s="461">
        <f t="shared" si="273"/>
        <v>0</v>
      </c>
      <c r="BR204" s="461">
        <f t="shared" si="274"/>
        <v>0</v>
      </c>
      <c r="BS204" s="461">
        <f t="shared" si="275"/>
        <v>0</v>
      </c>
      <c r="BT204" s="461">
        <f t="shared" si="276"/>
        <v>0</v>
      </c>
      <c r="BU204" s="461">
        <f t="shared" si="277"/>
        <v>0</v>
      </c>
      <c r="BV204" s="461">
        <f t="shared" si="278"/>
        <v>0</v>
      </c>
      <c r="BW204" s="461">
        <f t="shared" si="279"/>
        <v>0</v>
      </c>
      <c r="BX204" s="461">
        <f t="shared" si="280"/>
        <v>2</v>
      </c>
      <c r="BY204" s="461">
        <f t="shared" si="281"/>
        <v>0</v>
      </c>
      <c r="BZ204" s="461">
        <f t="shared" si="282"/>
        <v>0</v>
      </c>
      <c r="CA204" s="461">
        <f t="shared" si="283"/>
        <v>0</v>
      </c>
      <c r="CB204" s="461">
        <f t="shared" si="284"/>
        <v>0</v>
      </c>
      <c r="CC204" s="461">
        <f t="shared" si="285"/>
        <v>0</v>
      </c>
      <c r="CD204" s="462">
        <f t="shared" si="286"/>
        <v>0</v>
      </c>
      <c r="CE204" s="463"/>
      <c r="CF204" s="463"/>
    </row>
    <row r="205" spans="2:84" s="464" customFormat="1" ht="12" outlineLevel="1" x14ac:dyDescent="0.2">
      <c r="B205" s="598" t="s">
        <v>6273</v>
      </c>
      <c r="C205" s="506" t="s">
        <v>6707</v>
      </c>
      <c r="D205" s="506"/>
      <c r="E205" s="506" t="s">
        <v>6655</v>
      </c>
      <c r="F205" s="599"/>
      <c r="G205" s="599">
        <v>4</v>
      </c>
      <c r="H205" s="600">
        <v>91.25</v>
      </c>
      <c r="I205" s="599" t="s">
        <v>2111</v>
      </c>
      <c r="J205" s="599">
        <v>1</v>
      </c>
      <c r="K205" s="599">
        <v>0.1</v>
      </c>
      <c r="L205" s="599">
        <f t="shared" si="295"/>
        <v>0.1</v>
      </c>
      <c r="M205" s="601">
        <f t="shared" si="290"/>
        <v>0.4</v>
      </c>
      <c r="N205" s="599" t="s">
        <v>6112</v>
      </c>
      <c r="O205" s="599" t="s">
        <v>6433</v>
      </c>
      <c r="P205" s="602">
        <v>41807</v>
      </c>
      <c r="Q205" s="426">
        <f t="shared" si="242"/>
        <v>41898.25</v>
      </c>
      <c r="R205" s="426">
        <f t="shared" si="297"/>
        <v>41989.5</v>
      </c>
      <c r="S205" s="426">
        <f t="shared" si="297"/>
        <v>42080.75</v>
      </c>
      <c r="T205" s="426">
        <f t="shared" si="297"/>
        <v>42172</v>
      </c>
      <c r="U205" s="426">
        <f t="shared" si="297"/>
        <v>42263.25</v>
      </c>
      <c r="V205" s="426">
        <f t="shared" si="297"/>
        <v>42354.5</v>
      </c>
      <c r="W205" s="426">
        <f t="shared" si="297"/>
        <v>42445.75</v>
      </c>
      <c r="X205" s="426">
        <f t="shared" si="297"/>
        <v>42537</v>
      </c>
      <c r="Y205" s="426">
        <f t="shared" si="297"/>
        <v>42628.25</v>
      </c>
      <c r="Z205" s="426">
        <f t="shared" si="297"/>
        <v>42719.5</v>
      </c>
      <c r="AA205" s="426">
        <f t="shared" si="297"/>
        <v>42810.75</v>
      </c>
      <c r="AB205" s="426">
        <f t="shared" si="297"/>
        <v>42902</v>
      </c>
      <c r="AC205" s="426">
        <f t="shared" si="297"/>
        <v>42993.25</v>
      </c>
      <c r="AD205" s="426">
        <f t="shared" si="297"/>
        <v>43084.5</v>
      </c>
      <c r="AE205" s="426">
        <f t="shared" si="297"/>
        <v>43175.75</v>
      </c>
      <c r="AF205" s="426">
        <f t="shared" si="297"/>
        <v>43267</v>
      </c>
      <c r="AG205" s="426">
        <f t="shared" si="297"/>
        <v>43358.25</v>
      </c>
      <c r="AH205" s="426">
        <f t="shared" si="297"/>
        <v>43449.5</v>
      </c>
      <c r="AI205" s="426">
        <f t="shared" si="297"/>
        <v>43540.75</v>
      </c>
      <c r="AJ205" s="426">
        <f t="shared" si="297"/>
        <v>43632</v>
      </c>
      <c r="AK205" s="426">
        <f t="shared" si="297"/>
        <v>43723.25</v>
      </c>
      <c r="AL205" s="426">
        <f t="shared" si="297"/>
        <v>43814.5</v>
      </c>
      <c r="AM205" s="458">
        <f t="shared" si="243"/>
        <v>0</v>
      </c>
      <c r="AN205" s="458">
        <f t="shared" si="244"/>
        <v>0</v>
      </c>
      <c r="AO205" s="458">
        <f t="shared" si="245"/>
        <v>0</v>
      </c>
      <c r="AP205" s="458">
        <f t="shared" si="246"/>
        <v>1</v>
      </c>
      <c r="AQ205" s="458">
        <f t="shared" si="247"/>
        <v>0</v>
      </c>
      <c r="AR205" s="458">
        <f t="shared" si="248"/>
        <v>0</v>
      </c>
      <c r="AS205" s="458">
        <f t="shared" si="249"/>
        <v>1</v>
      </c>
      <c r="AT205" s="458">
        <f t="shared" si="250"/>
        <v>0</v>
      </c>
      <c r="AU205" s="458">
        <f t="shared" si="251"/>
        <v>0</v>
      </c>
      <c r="AV205" s="458">
        <f t="shared" si="252"/>
        <v>1</v>
      </c>
      <c r="AW205" s="458">
        <f t="shared" si="253"/>
        <v>0</v>
      </c>
      <c r="AX205" s="458">
        <f t="shared" si="254"/>
        <v>0</v>
      </c>
      <c r="AY205" s="458">
        <f t="shared" si="255"/>
        <v>1</v>
      </c>
      <c r="AZ205" s="458">
        <f t="shared" si="256"/>
        <v>0</v>
      </c>
      <c r="BA205" s="458">
        <f t="shared" si="257"/>
        <v>0</v>
      </c>
      <c r="BB205" s="458">
        <f t="shared" si="258"/>
        <v>1</v>
      </c>
      <c r="BC205" s="458">
        <f t="shared" si="259"/>
        <v>0</v>
      </c>
      <c r="BD205" s="458">
        <f t="shared" si="260"/>
        <v>0</v>
      </c>
      <c r="BE205" s="458">
        <f t="shared" si="261"/>
        <v>1</v>
      </c>
      <c r="BF205" s="458">
        <f t="shared" si="262"/>
        <v>0</v>
      </c>
      <c r="BG205" s="458">
        <f t="shared" si="263"/>
        <v>0</v>
      </c>
      <c r="BH205" s="459">
        <f t="shared" si="264"/>
        <v>1</v>
      </c>
      <c r="BI205" s="460">
        <f t="shared" si="265"/>
        <v>0</v>
      </c>
      <c r="BJ205" s="461">
        <f t="shared" si="266"/>
        <v>0</v>
      </c>
      <c r="BK205" s="461">
        <f t="shared" si="267"/>
        <v>0</v>
      </c>
      <c r="BL205" s="461">
        <f t="shared" si="268"/>
        <v>0.1</v>
      </c>
      <c r="BM205" s="461">
        <f t="shared" si="269"/>
        <v>0</v>
      </c>
      <c r="BN205" s="461">
        <f t="shared" si="270"/>
        <v>0</v>
      </c>
      <c r="BO205" s="461">
        <f t="shared" si="271"/>
        <v>0.1</v>
      </c>
      <c r="BP205" s="461">
        <f t="shared" si="272"/>
        <v>0</v>
      </c>
      <c r="BQ205" s="461">
        <f t="shared" si="273"/>
        <v>0</v>
      </c>
      <c r="BR205" s="461">
        <f t="shared" si="274"/>
        <v>0.1</v>
      </c>
      <c r="BS205" s="461">
        <f t="shared" si="275"/>
        <v>0</v>
      </c>
      <c r="BT205" s="461">
        <f t="shared" si="276"/>
        <v>0</v>
      </c>
      <c r="BU205" s="461">
        <f t="shared" si="277"/>
        <v>0.1</v>
      </c>
      <c r="BV205" s="461">
        <f t="shared" si="278"/>
        <v>0</v>
      </c>
      <c r="BW205" s="461">
        <f t="shared" si="279"/>
        <v>0</v>
      </c>
      <c r="BX205" s="461">
        <f t="shared" si="280"/>
        <v>0.1</v>
      </c>
      <c r="BY205" s="461">
        <f t="shared" si="281"/>
        <v>0</v>
      </c>
      <c r="BZ205" s="461">
        <f t="shared" si="282"/>
        <v>0</v>
      </c>
      <c r="CA205" s="461">
        <f t="shared" si="283"/>
        <v>0.1</v>
      </c>
      <c r="CB205" s="461">
        <f t="shared" si="284"/>
        <v>0</v>
      </c>
      <c r="CC205" s="461">
        <f t="shared" si="285"/>
        <v>0</v>
      </c>
      <c r="CD205" s="462">
        <f t="shared" si="286"/>
        <v>0.1</v>
      </c>
      <c r="CE205" s="463"/>
      <c r="CF205" s="463"/>
    </row>
    <row r="206" spans="2:84" s="464" customFormat="1" ht="12" outlineLevel="1" x14ac:dyDescent="0.2">
      <c r="B206" s="494" t="s">
        <v>6274</v>
      </c>
      <c r="C206" s="465" t="s">
        <v>6275</v>
      </c>
      <c r="D206" s="465"/>
      <c r="E206" s="465" t="s">
        <v>6659</v>
      </c>
      <c r="F206" s="466"/>
      <c r="G206" s="657">
        <v>1</v>
      </c>
      <c r="H206" s="467">
        <f t="shared" ref="H206:H228" si="298">365/G206</f>
        <v>365</v>
      </c>
      <c r="I206" s="466" t="s">
        <v>2111</v>
      </c>
      <c r="J206" s="466"/>
      <c r="K206" s="466"/>
      <c r="L206" s="466">
        <f t="shared" si="295"/>
        <v>0</v>
      </c>
      <c r="M206" s="468">
        <f t="shared" ref="M206:M215" si="299">+J206*K206*G206</f>
        <v>0</v>
      </c>
      <c r="N206" s="466" t="s">
        <v>6112</v>
      </c>
      <c r="O206" s="466" t="s">
        <v>6433</v>
      </c>
      <c r="P206" s="495">
        <v>41807</v>
      </c>
      <c r="Q206" s="426">
        <f t="shared" si="242"/>
        <v>42172</v>
      </c>
      <c r="R206" s="426">
        <f t="shared" si="297"/>
        <v>42537</v>
      </c>
      <c r="S206" s="426">
        <f t="shared" si="297"/>
        <v>42902</v>
      </c>
      <c r="T206" s="426">
        <f t="shared" si="297"/>
        <v>43267</v>
      </c>
      <c r="U206" s="426">
        <f t="shared" si="297"/>
        <v>43632</v>
      </c>
      <c r="V206" s="426">
        <f t="shared" si="297"/>
        <v>43997</v>
      </c>
      <c r="W206" s="426">
        <f t="shared" si="297"/>
        <v>44362</v>
      </c>
      <c r="X206" s="426">
        <f t="shared" si="297"/>
        <v>44727</v>
      </c>
      <c r="Y206" s="426">
        <f t="shared" si="297"/>
        <v>45092</v>
      </c>
      <c r="Z206" s="426">
        <f t="shared" si="297"/>
        <v>45457</v>
      </c>
      <c r="AA206" s="426">
        <f t="shared" si="297"/>
        <v>45822</v>
      </c>
      <c r="AB206" s="426">
        <f t="shared" si="297"/>
        <v>46187</v>
      </c>
      <c r="AC206" s="426">
        <f t="shared" si="297"/>
        <v>46552</v>
      </c>
      <c r="AD206" s="426">
        <f t="shared" si="297"/>
        <v>46917</v>
      </c>
      <c r="AE206" s="426">
        <f t="shared" si="297"/>
        <v>47282</v>
      </c>
      <c r="AF206" s="426">
        <f t="shared" si="297"/>
        <v>47647</v>
      </c>
      <c r="AG206" s="426">
        <f t="shared" si="297"/>
        <v>48012</v>
      </c>
      <c r="AH206" s="426">
        <f t="shared" si="297"/>
        <v>48377</v>
      </c>
      <c r="AI206" s="426">
        <f t="shared" si="297"/>
        <v>48742</v>
      </c>
      <c r="AJ206" s="426">
        <f t="shared" si="297"/>
        <v>49107</v>
      </c>
      <c r="AK206" s="426">
        <f t="shared" si="297"/>
        <v>49472</v>
      </c>
      <c r="AL206" s="426">
        <f t="shared" si="297"/>
        <v>49837</v>
      </c>
      <c r="AM206" s="458">
        <f t="shared" si="243"/>
        <v>0</v>
      </c>
      <c r="AN206" s="458">
        <f t="shared" si="244"/>
        <v>0</v>
      </c>
      <c r="AO206" s="458">
        <f t="shared" si="245"/>
        <v>0</v>
      </c>
      <c r="AP206" s="458">
        <f t="shared" si="246"/>
        <v>1</v>
      </c>
      <c r="AQ206" s="458">
        <f t="shared" si="247"/>
        <v>0</v>
      </c>
      <c r="AR206" s="458">
        <f t="shared" si="248"/>
        <v>0</v>
      </c>
      <c r="AS206" s="458">
        <f t="shared" si="249"/>
        <v>0</v>
      </c>
      <c r="AT206" s="458">
        <f t="shared" si="250"/>
        <v>0</v>
      </c>
      <c r="AU206" s="458">
        <f t="shared" si="251"/>
        <v>0</v>
      </c>
      <c r="AV206" s="458">
        <f t="shared" si="252"/>
        <v>0</v>
      </c>
      <c r="AW206" s="458">
        <f t="shared" si="253"/>
        <v>0</v>
      </c>
      <c r="AX206" s="458">
        <f t="shared" si="254"/>
        <v>0</v>
      </c>
      <c r="AY206" s="458">
        <f t="shared" si="255"/>
        <v>0</v>
      </c>
      <c r="AZ206" s="458">
        <f t="shared" si="256"/>
        <v>0</v>
      </c>
      <c r="BA206" s="458">
        <f t="shared" si="257"/>
        <v>0</v>
      </c>
      <c r="BB206" s="458">
        <f t="shared" si="258"/>
        <v>1</v>
      </c>
      <c r="BC206" s="458">
        <f t="shared" si="259"/>
        <v>0</v>
      </c>
      <c r="BD206" s="458">
        <f t="shared" si="260"/>
        <v>0</v>
      </c>
      <c r="BE206" s="458">
        <f t="shared" si="261"/>
        <v>0</v>
      </c>
      <c r="BF206" s="458">
        <f t="shared" si="262"/>
        <v>0</v>
      </c>
      <c r="BG206" s="458">
        <f t="shared" si="263"/>
        <v>0</v>
      </c>
      <c r="BH206" s="459">
        <f t="shared" si="264"/>
        <v>0</v>
      </c>
      <c r="BI206" s="460">
        <f t="shared" si="265"/>
        <v>0</v>
      </c>
      <c r="BJ206" s="461">
        <f t="shared" si="266"/>
        <v>0</v>
      </c>
      <c r="BK206" s="461">
        <f t="shared" si="267"/>
        <v>0</v>
      </c>
      <c r="BL206" s="461">
        <f t="shared" si="268"/>
        <v>0</v>
      </c>
      <c r="BM206" s="461">
        <f t="shared" si="269"/>
        <v>0</v>
      </c>
      <c r="BN206" s="461">
        <f t="shared" si="270"/>
        <v>0</v>
      </c>
      <c r="BO206" s="461">
        <f t="shared" si="271"/>
        <v>0</v>
      </c>
      <c r="BP206" s="461">
        <f t="shared" si="272"/>
        <v>0</v>
      </c>
      <c r="BQ206" s="461">
        <f t="shared" si="273"/>
        <v>0</v>
      </c>
      <c r="BR206" s="461">
        <f t="shared" si="274"/>
        <v>0</v>
      </c>
      <c r="BS206" s="461">
        <f t="shared" si="275"/>
        <v>0</v>
      </c>
      <c r="BT206" s="461">
        <f t="shared" si="276"/>
        <v>0</v>
      </c>
      <c r="BU206" s="461">
        <f t="shared" si="277"/>
        <v>0</v>
      </c>
      <c r="BV206" s="461">
        <f t="shared" si="278"/>
        <v>0</v>
      </c>
      <c r="BW206" s="461">
        <f t="shared" si="279"/>
        <v>0</v>
      </c>
      <c r="BX206" s="461">
        <f t="shared" si="280"/>
        <v>0</v>
      </c>
      <c r="BY206" s="461">
        <f t="shared" si="281"/>
        <v>0</v>
      </c>
      <c r="BZ206" s="461">
        <f t="shared" si="282"/>
        <v>0</v>
      </c>
      <c r="CA206" s="461">
        <f t="shared" si="283"/>
        <v>0</v>
      </c>
      <c r="CB206" s="461">
        <f t="shared" si="284"/>
        <v>0</v>
      </c>
      <c r="CC206" s="461">
        <f t="shared" si="285"/>
        <v>0</v>
      </c>
      <c r="CD206" s="462">
        <f t="shared" si="286"/>
        <v>0</v>
      </c>
      <c r="CE206" s="463"/>
      <c r="CF206" s="463"/>
    </row>
    <row r="207" spans="2:84" s="464" customFormat="1" ht="12" outlineLevel="1" x14ac:dyDescent="0.2">
      <c r="B207" s="598" t="s">
        <v>6303</v>
      </c>
      <c r="C207" s="506" t="s">
        <v>6275</v>
      </c>
      <c r="D207" s="506"/>
      <c r="E207" s="506" t="s">
        <v>6659</v>
      </c>
      <c r="F207" s="599"/>
      <c r="G207" s="599">
        <v>1</v>
      </c>
      <c r="H207" s="600">
        <f t="shared" si="298"/>
        <v>365</v>
      </c>
      <c r="I207" s="599" t="s">
        <v>2111</v>
      </c>
      <c r="J207" s="599"/>
      <c r="K207" s="599"/>
      <c r="L207" s="599">
        <f t="shared" si="295"/>
        <v>0</v>
      </c>
      <c r="M207" s="601">
        <f t="shared" si="299"/>
        <v>0</v>
      </c>
      <c r="N207" s="599" t="s">
        <v>6112</v>
      </c>
      <c r="O207" s="599" t="s">
        <v>6433</v>
      </c>
      <c r="P207" s="602">
        <v>41807</v>
      </c>
      <c r="Q207" s="426">
        <f t="shared" si="242"/>
        <v>42172</v>
      </c>
      <c r="R207" s="426">
        <f t="shared" si="297"/>
        <v>42537</v>
      </c>
      <c r="S207" s="426">
        <f t="shared" si="297"/>
        <v>42902</v>
      </c>
      <c r="T207" s="426">
        <f t="shared" si="297"/>
        <v>43267</v>
      </c>
      <c r="U207" s="426">
        <f t="shared" si="297"/>
        <v>43632</v>
      </c>
      <c r="V207" s="426">
        <f t="shared" si="297"/>
        <v>43997</v>
      </c>
      <c r="W207" s="426">
        <f t="shared" si="297"/>
        <v>44362</v>
      </c>
      <c r="X207" s="426">
        <f t="shared" si="297"/>
        <v>44727</v>
      </c>
      <c r="Y207" s="426">
        <f t="shared" si="297"/>
        <v>45092</v>
      </c>
      <c r="Z207" s="426">
        <f t="shared" si="297"/>
        <v>45457</v>
      </c>
      <c r="AA207" s="426">
        <f t="shared" si="297"/>
        <v>45822</v>
      </c>
      <c r="AB207" s="426">
        <f t="shared" si="297"/>
        <v>46187</v>
      </c>
      <c r="AC207" s="426">
        <f t="shared" si="297"/>
        <v>46552</v>
      </c>
      <c r="AD207" s="426">
        <f t="shared" si="297"/>
        <v>46917</v>
      </c>
      <c r="AE207" s="426">
        <f t="shared" si="297"/>
        <v>47282</v>
      </c>
      <c r="AF207" s="426">
        <f t="shared" si="297"/>
        <v>47647</v>
      </c>
      <c r="AG207" s="426">
        <f t="shared" si="297"/>
        <v>48012</v>
      </c>
      <c r="AH207" s="426">
        <f t="shared" si="297"/>
        <v>48377</v>
      </c>
      <c r="AI207" s="426">
        <f t="shared" si="297"/>
        <v>48742</v>
      </c>
      <c r="AJ207" s="426">
        <f t="shared" si="297"/>
        <v>49107</v>
      </c>
      <c r="AK207" s="426">
        <f t="shared" si="297"/>
        <v>49472</v>
      </c>
      <c r="AL207" s="426">
        <f t="shared" si="297"/>
        <v>49837</v>
      </c>
      <c r="AM207" s="458">
        <f t="shared" si="243"/>
        <v>0</v>
      </c>
      <c r="AN207" s="458">
        <f t="shared" si="244"/>
        <v>0</v>
      </c>
      <c r="AO207" s="458">
        <f t="shared" si="245"/>
        <v>0</v>
      </c>
      <c r="AP207" s="458">
        <f t="shared" si="246"/>
        <v>1</v>
      </c>
      <c r="AQ207" s="458">
        <f t="shared" si="247"/>
        <v>0</v>
      </c>
      <c r="AR207" s="458">
        <f t="shared" si="248"/>
        <v>0</v>
      </c>
      <c r="AS207" s="458">
        <f t="shared" si="249"/>
        <v>0</v>
      </c>
      <c r="AT207" s="458">
        <f t="shared" si="250"/>
        <v>0</v>
      </c>
      <c r="AU207" s="458">
        <f t="shared" si="251"/>
        <v>0</v>
      </c>
      <c r="AV207" s="458">
        <f t="shared" si="252"/>
        <v>0</v>
      </c>
      <c r="AW207" s="458">
        <f t="shared" si="253"/>
        <v>0</v>
      </c>
      <c r="AX207" s="458">
        <f t="shared" si="254"/>
        <v>0</v>
      </c>
      <c r="AY207" s="458">
        <f t="shared" si="255"/>
        <v>0</v>
      </c>
      <c r="AZ207" s="458">
        <f t="shared" si="256"/>
        <v>0</v>
      </c>
      <c r="BA207" s="458">
        <f t="shared" si="257"/>
        <v>0</v>
      </c>
      <c r="BB207" s="458">
        <f t="shared" si="258"/>
        <v>1</v>
      </c>
      <c r="BC207" s="458">
        <f t="shared" si="259"/>
        <v>0</v>
      </c>
      <c r="BD207" s="458">
        <f t="shared" si="260"/>
        <v>0</v>
      </c>
      <c r="BE207" s="458">
        <f t="shared" si="261"/>
        <v>0</v>
      </c>
      <c r="BF207" s="458">
        <f t="shared" si="262"/>
        <v>0</v>
      </c>
      <c r="BG207" s="458">
        <f t="shared" si="263"/>
        <v>0</v>
      </c>
      <c r="BH207" s="459">
        <f t="shared" si="264"/>
        <v>0</v>
      </c>
      <c r="BI207" s="460">
        <f t="shared" si="265"/>
        <v>0</v>
      </c>
      <c r="BJ207" s="461">
        <f t="shared" si="266"/>
        <v>0</v>
      </c>
      <c r="BK207" s="461">
        <f t="shared" si="267"/>
        <v>0</v>
      </c>
      <c r="BL207" s="461">
        <f t="shared" si="268"/>
        <v>0</v>
      </c>
      <c r="BM207" s="461">
        <f t="shared" si="269"/>
        <v>0</v>
      </c>
      <c r="BN207" s="461">
        <f t="shared" si="270"/>
        <v>0</v>
      </c>
      <c r="BO207" s="461">
        <f t="shared" si="271"/>
        <v>0</v>
      </c>
      <c r="BP207" s="461">
        <f t="shared" si="272"/>
        <v>0</v>
      </c>
      <c r="BQ207" s="461">
        <f t="shared" si="273"/>
        <v>0</v>
      </c>
      <c r="BR207" s="461">
        <f t="shared" si="274"/>
        <v>0</v>
      </c>
      <c r="BS207" s="461">
        <f t="shared" si="275"/>
        <v>0</v>
      </c>
      <c r="BT207" s="461">
        <f t="shared" si="276"/>
        <v>0</v>
      </c>
      <c r="BU207" s="461">
        <f t="shared" si="277"/>
        <v>0</v>
      </c>
      <c r="BV207" s="461">
        <f t="shared" si="278"/>
        <v>0</v>
      </c>
      <c r="BW207" s="461">
        <f t="shared" si="279"/>
        <v>0</v>
      </c>
      <c r="BX207" s="461">
        <f t="shared" si="280"/>
        <v>0</v>
      </c>
      <c r="BY207" s="461">
        <f t="shared" si="281"/>
        <v>0</v>
      </c>
      <c r="BZ207" s="461">
        <f t="shared" si="282"/>
        <v>0</v>
      </c>
      <c r="CA207" s="461">
        <f t="shared" si="283"/>
        <v>0</v>
      </c>
      <c r="CB207" s="461">
        <f t="shared" si="284"/>
        <v>0</v>
      </c>
      <c r="CC207" s="461">
        <f t="shared" si="285"/>
        <v>0</v>
      </c>
      <c r="CD207" s="462">
        <f t="shared" si="286"/>
        <v>0</v>
      </c>
      <c r="CE207" s="463"/>
      <c r="CF207" s="463"/>
    </row>
    <row r="208" spans="2:84" s="464" customFormat="1" ht="12" outlineLevel="1" x14ac:dyDescent="0.2">
      <c r="B208" s="598" t="s">
        <v>6277</v>
      </c>
      <c r="C208" s="506" t="s">
        <v>6708</v>
      </c>
      <c r="D208" s="599"/>
      <c r="E208" s="506" t="s">
        <v>6653</v>
      </c>
      <c r="F208" s="614"/>
      <c r="G208" s="614">
        <v>12</v>
      </c>
      <c r="H208" s="472">
        <f t="shared" si="298"/>
        <v>30.416666666666668</v>
      </c>
      <c r="I208" s="466" t="s">
        <v>2111</v>
      </c>
      <c r="J208" s="466">
        <v>1</v>
      </c>
      <c r="K208" s="614">
        <v>0.1</v>
      </c>
      <c r="L208" s="614">
        <f t="shared" ref="L208:L215" si="300">+J208*K208</f>
        <v>0.1</v>
      </c>
      <c r="M208" s="468">
        <f t="shared" si="299"/>
        <v>1.2000000000000002</v>
      </c>
      <c r="N208" s="466" t="s">
        <v>6112</v>
      </c>
      <c r="O208" s="466" t="s">
        <v>6433</v>
      </c>
      <c r="P208" s="495">
        <v>41807</v>
      </c>
      <c r="Q208" s="426">
        <f t="shared" si="242"/>
        <v>41837.416666666664</v>
      </c>
      <c r="R208" s="426">
        <f t="shared" si="297"/>
        <v>41867.833333333328</v>
      </c>
      <c r="S208" s="426">
        <f t="shared" si="297"/>
        <v>41898.249999999993</v>
      </c>
      <c r="T208" s="426">
        <f t="shared" si="297"/>
        <v>41928.666666666657</v>
      </c>
      <c r="U208" s="426">
        <f t="shared" si="297"/>
        <v>41959.083333333321</v>
      </c>
      <c r="V208" s="426">
        <f t="shared" si="297"/>
        <v>41989.499999999985</v>
      </c>
      <c r="W208" s="426">
        <f t="shared" si="297"/>
        <v>42019.91666666665</v>
      </c>
      <c r="X208" s="426">
        <f t="shared" si="297"/>
        <v>42050.333333333314</v>
      </c>
      <c r="Y208" s="426">
        <f t="shared" si="297"/>
        <v>42080.749999999978</v>
      </c>
      <c r="Z208" s="426">
        <f t="shared" si="297"/>
        <v>42111.166666666642</v>
      </c>
      <c r="AA208" s="426">
        <f t="shared" si="297"/>
        <v>42141.583333333307</v>
      </c>
      <c r="AB208" s="426">
        <f t="shared" si="297"/>
        <v>42171.999999999971</v>
      </c>
      <c r="AC208" s="426">
        <f t="shared" si="297"/>
        <v>42202.416666666635</v>
      </c>
      <c r="AD208" s="426">
        <f t="shared" si="297"/>
        <v>42232.833333333299</v>
      </c>
      <c r="AE208" s="426">
        <f t="shared" si="297"/>
        <v>42263.249999999964</v>
      </c>
      <c r="AF208" s="426">
        <f t="shared" si="297"/>
        <v>42293.666666666628</v>
      </c>
      <c r="AG208" s="426">
        <f t="shared" si="297"/>
        <v>42324.083333333292</v>
      </c>
      <c r="AH208" s="426">
        <f t="shared" si="297"/>
        <v>42354.499999999956</v>
      </c>
      <c r="AI208" s="426">
        <f t="shared" si="297"/>
        <v>42384.916666666621</v>
      </c>
      <c r="AJ208" s="426">
        <f t="shared" si="297"/>
        <v>42415.333333333285</v>
      </c>
      <c r="AK208" s="426">
        <f t="shared" si="297"/>
        <v>42445.749999999949</v>
      </c>
      <c r="AL208" s="426">
        <f t="shared" si="297"/>
        <v>42476.166666666613</v>
      </c>
      <c r="AM208" s="458">
        <f t="shared" si="243"/>
        <v>0</v>
      </c>
      <c r="AN208" s="458">
        <f t="shared" si="244"/>
        <v>0</v>
      </c>
      <c r="AO208" s="458">
        <f t="shared" si="245"/>
        <v>0</v>
      </c>
      <c r="AP208" s="458">
        <f t="shared" si="246"/>
        <v>1</v>
      </c>
      <c r="AQ208" s="458">
        <f t="shared" si="247"/>
        <v>1</v>
      </c>
      <c r="AR208" s="458">
        <f t="shared" si="248"/>
        <v>1</v>
      </c>
      <c r="AS208" s="458">
        <f t="shared" si="249"/>
        <v>1</v>
      </c>
      <c r="AT208" s="458">
        <f t="shared" si="250"/>
        <v>1</v>
      </c>
      <c r="AU208" s="458">
        <f t="shared" si="251"/>
        <v>1</v>
      </c>
      <c r="AV208" s="458">
        <f t="shared" si="252"/>
        <v>1</v>
      </c>
      <c r="AW208" s="458">
        <f t="shared" si="253"/>
        <v>1</v>
      </c>
      <c r="AX208" s="458">
        <f t="shared" si="254"/>
        <v>1</v>
      </c>
      <c r="AY208" s="458">
        <f t="shared" si="255"/>
        <v>1</v>
      </c>
      <c r="AZ208" s="458">
        <f t="shared" si="256"/>
        <v>1</v>
      </c>
      <c r="BA208" s="458">
        <f t="shared" si="257"/>
        <v>1</v>
      </c>
      <c r="BB208" s="458">
        <f t="shared" si="258"/>
        <v>1</v>
      </c>
      <c r="BC208" s="458">
        <f t="shared" si="259"/>
        <v>1</v>
      </c>
      <c r="BD208" s="458">
        <f t="shared" si="260"/>
        <v>1</v>
      </c>
      <c r="BE208" s="458">
        <f t="shared" si="261"/>
        <v>1</v>
      </c>
      <c r="BF208" s="458">
        <f t="shared" si="262"/>
        <v>1</v>
      </c>
      <c r="BG208" s="458">
        <f t="shared" si="263"/>
        <v>1</v>
      </c>
      <c r="BH208" s="459">
        <f t="shared" si="264"/>
        <v>1</v>
      </c>
      <c r="BI208" s="460">
        <f t="shared" si="265"/>
        <v>0</v>
      </c>
      <c r="BJ208" s="461">
        <f t="shared" si="266"/>
        <v>0</v>
      </c>
      <c r="BK208" s="461">
        <f t="shared" si="267"/>
        <v>0</v>
      </c>
      <c r="BL208" s="461">
        <f t="shared" si="268"/>
        <v>0.1</v>
      </c>
      <c r="BM208" s="461">
        <f t="shared" si="269"/>
        <v>0.1</v>
      </c>
      <c r="BN208" s="461">
        <f t="shared" si="270"/>
        <v>0.1</v>
      </c>
      <c r="BO208" s="461">
        <f t="shared" si="271"/>
        <v>0.1</v>
      </c>
      <c r="BP208" s="461">
        <f t="shared" si="272"/>
        <v>0.1</v>
      </c>
      <c r="BQ208" s="461">
        <f t="shared" si="273"/>
        <v>0.1</v>
      </c>
      <c r="BR208" s="461">
        <f t="shared" si="274"/>
        <v>0.1</v>
      </c>
      <c r="BS208" s="461">
        <f t="shared" si="275"/>
        <v>0.1</v>
      </c>
      <c r="BT208" s="461">
        <f t="shared" si="276"/>
        <v>0.1</v>
      </c>
      <c r="BU208" s="461">
        <f t="shared" si="277"/>
        <v>0.1</v>
      </c>
      <c r="BV208" s="461">
        <f t="shared" si="278"/>
        <v>0.1</v>
      </c>
      <c r="BW208" s="461">
        <f t="shared" si="279"/>
        <v>0.1</v>
      </c>
      <c r="BX208" s="461">
        <f t="shared" si="280"/>
        <v>0.1</v>
      </c>
      <c r="BY208" s="461">
        <f t="shared" si="281"/>
        <v>0.1</v>
      </c>
      <c r="BZ208" s="461">
        <f t="shared" si="282"/>
        <v>0.1</v>
      </c>
      <c r="CA208" s="461">
        <f t="shared" si="283"/>
        <v>0.1</v>
      </c>
      <c r="CB208" s="461">
        <f t="shared" si="284"/>
        <v>0.1</v>
      </c>
      <c r="CC208" s="461">
        <f t="shared" si="285"/>
        <v>0.1</v>
      </c>
      <c r="CD208" s="462">
        <f t="shared" si="286"/>
        <v>0.1</v>
      </c>
      <c r="CE208" s="463"/>
      <c r="CF208" s="463"/>
    </row>
    <row r="209" spans="2:84" s="464" customFormat="1" ht="12" outlineLevel="1" x14ac:dyDescent="0.2">
      <c r="B209" s="494" t="s">
        <v>6278</v>
      </c>
      <c r="C209" s="465" t="s">
        <v>6708</v>
      </c>
      <c r="D209" s="657"/>
      <c r="E209" s="465" t="s">
        <v>6653</v>
      </c>
      <c r="F209" s="613"/>
      <c r="G209" s="613">
        <v>12</v>
      </c>
      <c r="H209" s="467">
        <f t="shared" ref="H209" si="301">365/G209</f>
        <v>30.416666666666668</v>
      </c>
      <c r="I209" s="466" t="s">
        <v>2111</v>
      </c>
      <c r="J209" s="466">
        <v>1</v>
      </c>
      <c r="K209" s="616">
        <v>0.1</v>
      </c>
      <c r="L209" s="616">
        <f t="shared" ref="L209" si="302">+J209*K209</f>
        <v>0.1</v>
      </c>
      <c r="M209" s="468">
        <f t="shared" si="299"/>
        <v>1.2000000000000002</v>
      </c>
      <c r="N209" s="466" t="s">
        <v>6112</v>
      </c>
      <c r="O209" s="466" t="s">
        <v>6433</v>
      </c>
      <c r="P209" s="495">
        <v>41807</v>
      </c>
      <c r="Q209" s="426">
        <f t="shared" si="242"/>
        <v>41837.416666666664</v>
      </c>
      <c r="R209" s="426">
        <f t="shared" si="297"/>
        <v>41867.833333333328</v>
      </c>
      <c r="S209" s="426">
        <f t="shared" si="297"/>
        <v>41898.249999999993</v>
      </c>
      <c r="T209" s="426">
        <f t="shared" si="297"/>
        <v>41928.666666666657</v>
      </c>
      <c r="U209" s="426">
        <f t="shared" si="297"/>
        <v>41959.083333333321</v>
      </c>
      <c r="V209" s="426">
        <f t="shared" si="297"/>
        <v>41989.499999999985</v>
      </c>
      <c r="W209" s="426">
        <f t="shared" si="297"/>
        <v>42019.91666666665</v>
      </c>
      <c r="X209" s="426">
        <f t="shared" si="297"/>
        <v>42050.333333333314</v>
      </c>
      <c r="Y209" s="426">
        <f t="shared" si="297"/>
        <v>42080.749999999978</v>
      </c>
      <c r="Z209" s="426">
        <f t="shared" si="297"/>
        <v>42111.166666666642</v>
      </c>
      <c r="AA209" s="426">
        <f t="shared" si="297"/>
        <v>42141.583333333307</v>
      </c>
      <c r="AB209" s="426">
        <f t="shared" si="297"/>
        <v>42171.999999999971</v>
      </c>
      <c r="AC209" s="426">
        <f t="shared" si="297"/>
        <v>42202.416666666635</v>
      </c>
      <c r="AD209" s="426">
        <f t="shared" si="297"/>
        <v>42232.833333333299</v>
      </c>
      <c r="AE209" s="426">
        <f t="shared" si="297"/>
        <v>42263.249999999964</v>
      </c>
      <c r="AF209" s="426">
        <f t="shared" si="297"/>
        <v>42293.666666666628</v>
      </c>
      <c r="AG209" s="426">
        <f t="shared" si="297"/>
        <v>42324.083333333292</v>
      </c>
      <c r="AH209" s="426">
        <f t="shared" si="297"/>
        <v>42354.499999999956</v>
      </c>
      <c r="AI209" s="426">
        <f t="shared" si="297"/>
        <v>42384.916666666621</v>
      </c>
      <c r="AJ209" s="426">
        <f t="shared" si="297"/>
        <v>42415.333333333285</v>
      </c>
      <c r="AK209" s="426">
        <f t="shared" si="297"/>
        <v>42445.749999999949</v>
      </c>
      <c r="AL209" s="426">
        <f t="shared" si="297"/>
        <v>42476.166666666613</v>
      </c>
      <c r="AM209" s="458">
        <f t="shared" si="243"/>
        <v>0</v>
      </c>
      <c r="AN209" s="458">
        <f t="shared" si="244"/>
        <v>0</v>
      </c>
      <c r="AO209" s="458">
        <f t="shared" si="245"/>
        <v>0</v>
      </c>
      <c r="AP209" s="458">
        <f t="shared" si="246"/>
        <v>1</v>
      </c>
      <c r="AQ209" s="458">
        <f t="shared" si="247"/>
        <v>1</v>
      </c>
      <c r="AR209" s="458">
        <f t="shared" si="248"/>
        <v>1</v>
      </c>
      <c r="AS209" s="458">
        <f t="shared" si="249"/>
        <v>1</v>
      </c>
      <c r="AT209" s="458">
        <f t="shared" si="250"/>
        <v>1</v>
      </c>
      <c r="AU209" s="458">
        <f t="shared" si="251"/>
        <v>1</v>
      </c>
      <c r="AV209" s="458">
        <f t="shared" si="252"/>
        <v>1</v>
      </c>
      <c r="AW209" s="458">
        <f t="shared" si="253"/>
        <v>1</v>
      </c>
      <c r="AX209" s="458">
        <f t="shared" si="254"/>
        <v>1</v>
      </c>
      <c r="AY209" s="458">
        <f t="shared" si="255"/>
        <v>1</v>
      </c>
      <c r="AZ209" s="458">
        <f t="shared" si="256"/>
        <v>1</v>
      </c>
      <c r="BA209" s="458">
        <f t="shared" si="257"/>
        <v>1</v>
      </c>
      <c r="BB209" s="458">
        <f t="shared" si="258"/>
        <v>1</v>
      </c>
      <c r="BC209" s="458">
        <f t="shared" si="259"/>
        <v>1</v>
      </c>
      <c r="BD209" s="458">
        <f t="shared" si="260"/>
        <v>1</v>
      </c>
      <c r="BE209" s="458">
        <f t="shared" si="261"/>
        <v>1</v>
      </c>
      <c r="BF209" s="458">
        <f t="shared" si="262"/>
        <v>1</v>
      </c>
      <c r="BG209" s="458">
        <f t="shared" si="263"/>
        <v>1</v>
      </c>
      <c r="BH209" s="459">
        <f t="shared" si="264"/>
        <v>1</v>
      </c>
      <c r="BI209" s="460">
        <f t="shared" si="265"/>
        <v>0</v>
      </c>
      <c r="BJ209" s="461">
        <f t="shared" si="266"/>
        <v>0</v>
      </c>
      <c r="BK209" s="461">
        <f t="shared" si="267"/>
        <v>0</v>
      </c>
      <c r="BL209" s="461">
        <f t="shared" si="268"/>
        <v>0.1</v>
      </c>
      <c r="BM209" s="461">
        <f t="shared" si="269"/>
        <v>0.1</v>
      </c>
      <c r="BN209" s="461">
        <f t="shared" si="270"/>
        <v>0.1</v>
      </c>
      <c r="BO209" s="461">
        <f t="shared" si="271"/>
        <v>0.1</v>
      </c>
      <c r="BP209" s="461">
        <f t="shared" si="272"/>
        <v>0.1</v>
      </c>
      <c r="BQ209" s="461">
        <f t="shared" si="273"/>
        <v>0.1</v>
      </c>
      <c r="BR209" s="461">
        <f t="shared" si="274"/>
        <v>0.1</v>
      </c>
      <c r="BS209" s="461">
        <f t="shared" si="275"/>
        <v>0.1</v>
      </c>
      <c r="BT209" s="461">
        <f t="shared" si="276"/>
        <v>0.1</v>
      </c>
      <c r="BU209" s="461">
        <f t="shared" si="277"/>
        <v>0.1</v>
      </c>
      <c r="BV209" s="461">
        <f t="shared" si="278"/>
        <v>0.1</v>
      </c>
      <c r="BW209" s="461">
        <f t="shared" si="279"/>
        <v>0.1</v>
      </c>
      <c r="BX209" s="461">
        <f t="shared" si="280"/>
        <v>0.1</v>
      </c>
      <c r="BY209" s="461">
        <f t="shared" si="281"/>
        <v>0.1</v>
      </c>
      <c r="BZ209" s="461">
        <f t="shared" si="282"/>
        <v>0.1</v>
      </c>
      <c r="CA209" s="461">
        <f t="shared" si="283"/>
        <v>0.1</v>
      </c>
      <c r="CB209" s="461">
        <f t="shared" si="284"/>
        <v>0.1</v>
      </c>
      <c r="CC209" s="461">
        <f t="shared" si="285"/>
        <v>0.1</v>
      </c>
      <c r="CD209" s="462">
        <f t="shared" si="286"/>
        <v>0.1</v>
      </c>
      <c r="CE209" s="463"/>
      <c r="CF209" s="463"/>
    </row>
    <row r="210" spans="2:84" s="464" customFormat="1" ht="12" outlineLevel="1" x14ac:dyDescent="0.2">
      <c r="B210" s="506" t="s">
        <v>6282</v>
      </c>
      <c r="C210" s="506" t="s">
        <v>6283</v>
      </c>
      <c r="D210" s="506"/>
      <c r="E210" s="506" t="s">
        <v>6709</v>
      </c>
      <c r="F210" s="599"/>
      <c r="G210" s="599">
        <v>1</v>
      </c>
      <c r="H210" s="600">
        <f t="shared" si="298"/>
        <v>365</v>
      </c>
      <c r="I210" s="599" t="s">
        <v>2111</v>
      </c>
      <c r="J210" s="599"/>
      <c r="K210" s="599"/>
      <c r="L210" s="599">
        <f t="shared" si="300"/>
        <v>0</v>
      </c>
      <c r="M210" s="601">
        <f t="shared" si="299"/>
        <v>0</v>
      </c>
      <c r="N210" s="599" t="s">
        <v>6112</v>
      </c>
      <c r="O210" s="599" t="s">
        <v>6433</v>
      </c>
      <c r="P210" s="617">
        <v>41807</v>
      </c>
      <c r="Q210" s="426">
        <f t="shared" si="242"/>
        <v>42172</v>
      </c>
      <c r="R210" s="426">
        <f t="shared" ref="R210:AL219" si="303">+Q210+$H210</f>
        <v>42537</v>
      </c>
      <c r="S210" s="426">
        <f t="shared" si="303"/>
        <v>42902</v>
      </c>
      <c r="T210" s="426">
        <f t="shared" si="303"/>
        <v>43267</v>
      </c>
      <c r="U210" s="426">
        <f t="shared" si="303"/>
        <v>43632</v>
      </c>
      <c r="V210" s="426">
        <f t="shared" si="303"/>
        <v>43997</v>
      </c>
      <c r="W210" s="426">
        <f t="shared" si="303"/>
        <v>44362</v>
      </c>
      <c r="X210" s="426">
        <f t="shared" si="303"/>
        <v>44727</v>
      </c>
      <c r="Y210" s="426">
        <f t="shared" si="303"/>
        <v>45092</v>
      </c>
      <c r="Z210" s="426">
        <f t="shared" si="303"/>
        <v>45457</v>
      </c>
      <c r="AA210" s="426">
        <f t="shared" si="303"/>
        <v>45822</v>
      </c>
      <c r="AB210" s="426">
        <f t="shared" si="303"/>
        <v>46187</v>
      </c>
      <c r="AC210" s="426">
        <f t="shared" si="303"/>
        <v>46552</v>
      </c>
      <c r="AD210" s="426">
        <f t="shared" si="303"/>
        <v>46917</v>
      </c>
      <c r="AE210" s="426">
        <f t="shared" si="303"/>
        <v>47282</v>
      </c>
      <c r="AF210" s="426">
        <f t="shared" si="303"/>
        <v>47647</v>
      </c>
      <c r="AG210" s="426">
        <f t="shared" si="303"/>
        <v>48012</v>
      </c>
      <c r="AH210" s="426">
        <f t="shared" si="303"/>
        <v>48377</v>
      </c>
      <c r="AI210" s="426">
        <f t="shared" si="303"/>
        <v>48742</v>
      </c>
      <c r="AJ210" s="426">
        <f t="shared" si="303"/>
        <v>49107</v>
      </c>
      <c r="AK210" s="426">
        <f t="shared" si="303"/>
        <v>49472</v>
      </c>
      <c r="AL210" s="426">
        <f t="shared" si="303"/>
        <v>49837</v>
      </c>
      <c r="AM210" s="458">
        <f t="shared" si="243"/>
        <v>0</v>
      </c>
      <c r="AN210" s="458">
        <f t="shared" si="244"/>
        <v>0</v>
      </c>
      <c r="AO210" s="458">
        <f t="shared" si="245"/>
        <v>0</v>
      </c>
      <c r="AP210" s="458">
        <f t="shared" si="246"/>
        <v>1</v>
      </c>
      <c r="AQ210" s="458">
        <f t="shared" si="247"/>
        <v>0</v>
      </c>
      <c r="AR210" s="458">
        <f t="shared" si="248"/>
        <v>0</v>
      </c>
      <c r="AS210" s="458">
        <f t="shared" si="249"/>
        <v>0</v>
      </c>
      <c r="AT210" s="458">
        <f t="shared" si="250"/>
        <v>0</v>
      </c>
      <c r="AU210" s="458">
        <f t="shared" si="251"/>
        <v>0</v>
      </c>
      <c r="AV210" s="458">
        <f t="shared" si="252"/>
        <v>0</v>
      </c>
      <c r="AW210" s="458">
        <f t="shared" si="253"/>
        <v>0</v>
      </c>
      <c r="AX210" s="458">
        <f t="shared" si="254"/>
        <v>0</v>
      </c>
      <c r="AY210" s="458">
        <f t="shared" si="255"/>
        <v>0</v>
      </c>
      <c r="AZ210" s="458">
        <f t="shared" si="256"/>
        <v>0</v>
      </c>
      <c r="BA210" s="458">
        <f t="shared" si="257"/>
        <v>0</v>
      </c>
      <c r="BB210" s="458">
        <f t="shared" si="258"/>
        <v>1</v>
      </c>
      <c r="BC210" s="458">
        <f t="shared" si="259"/>
        <v>0</v>
      </c>
      <c r="BD210" s="458">
        <f t="shared" si="260"/>
        <v>0</v>
      </c>
      <c r="BE210" s="458">
        <f t="shared" si="261"/>
        <v>0</v>
      </c>
      <c r="BF210" s="458">
        <f t="shared" si="262"/>
        <v>0</v>
      </c>
      <c r="BG210" s="458">
        <f t="shared" si="263"/>
        <v>0</v>
      </c>
      <c r="BH210" s="459">
        <f t="shared" si="264"/>
        <v>0</v>
      </c>
      <c r="BI210" s="460">
        <f t="shared" si="265"/>
        <v>0</v>
      </c>
      <c r="BJ210" s="461">
        <f t="shared" si="266"/>
        <v>0</v>
      </c>
      <c r="BK210" s="461">
        <f t="shared" si="267"/>
        <v>0</v>
      </c>
      <c r="BL210" s="461">
        <f t="shared" si="268"/>
        <v>0</v>
      </c>
      <c r="BM210" s="461">
        <f t="shared" si="269"/>
        <v>0</v>
      </c>
      <c r="BN210" s="461">
        <f t="shared" si="270"/>
        <v>0</v>
      </c>
      <c r="BO210" s="461">
        <f t="shared" si="271"/>
        <v>0</v>
      </c>
      <c r="BP210" s="461">
        <f t="shared" si="272"/>
        <v>0</v>
      </c>
      <c r="BQ210" s="461">
        <f t="shared" si="273"/>
        <v>0</v>
      </c>
      <c r="BR210" s="461">
        <f t="shared" si="274"/>
        <v>0</v>
      </c>
      <c r="BS210" s="461">
        <f t="shared" si="275"/>
        <v>0</v>
      </c>
      <c r="BT210" s="461">
        <f t="shared" si="276"/>
        <v>0</v>
      </c>
      <c r="BU210" s="461">
        <f t="shared" si="277"/>
        <v>0</v>
      </c>
      <c r="BV210" s="461">
        <f t="shared" si="278"/>
        <v>0</v>
      </c>
      <c r="BW210" s="461">
        <f t="shared" si="279"/>
        <v>0</v>
      </c>
      <c r="BX210" s="461">
        <f t="shared" si="280"/>
        <v>0</v>
      </c>
      <c r="BY210" s="461">
        <f t="shared" si="281"/>
        <v>0</v>
      </c>
      <c r="BZ210" s="461">
        <f t="shared" si="282"/>
        <v>0</v>
      </c>
      <c r="CA210" s="461">
        <f t="shared" si="283"/>
        <v>0</v>
      </c>
      <c r="CB210" s="461">
        <f t="shared" si="284"/>
        <v>0</v>
      </c>
      <c r="CC210" s="461">
        <f t="shared" si="285"/>
        <v>0</v>
      </c>
      <c r="CD210" s="462">
        <f t="shared" si="286"/>
        <v>0</v>
      </c>
      <c r="CE210" s="463"/>
      <c r="CF210" s="463"/>
    </row>
    <row r="211" spans="2:84" s="464" customFormat="1" ht="12" outlineLevel="1" x14ac:dyDescent="0.2">
      <c r="B211" s="494" t="s">
        <v>6285</v>
      </c>
      <c r="C211" s="465" t="s">
        <v>6663</v>
      </c>
      <c r="D211" s="640" t="s">
        <v>6740</v>
      </c>
      <c r="E211" s="465" t="s">
        <v>6651</v>
      </c>
      <c r="F211" s="466"/>
      <c r="G211" s="607">
        <v>53</v>
      </c>
      <c r="H211" s="467">
        <v>6.8867924528301883</v>
      </c>
      <c r="I211" s="466" t="s">
        <v>2111</v>
      </c>
      <c r="J211" s="637">
        <v>1</v>
      </c>
      <c r="K211" s="637">
        <v>0.2</v>
      </c>
      <c r="L211" s="637">
        <f t="shared" si="300"/>
        <v>0.2</v>
      </c>
      <c r="M211" s="468">
        <f t="shared" si="299"/>
        <v>10.600000000000001</v>
      </c>
      <c r="N211" s="466" t="s">
        <v>6112</v>
      </c>
      <c r="O211" s="466" t="s">
        <v>6433</v>
      </c>
      <c r="P211" s="495">
        <v>41807</v>
      </c>
      <c r="Q211" s="426">
        <f t="shared" si="242"/>
        <v>41813.886792452831</v>
      </c>
      <c r="R211" s="426">
        <f t="shared" si="303"/>
        <v>41820.773584905663</v>
      </c>
      <c r="S211" s="426">
        <f t="shared" si="303"/>
        <v>41827.660377358494</v>
      </c>
      <c r="T211" s="426">
        <f t="shared" si="303"/>
        <v>41834.547169811325</v>
      </c>
      <c r="U211" s="426">
        <f t="shared" si="303"/>
        <v>41841.433962264156</v>
      </c>
      <c r="V211" s="426">
        <f t="shared" si="303"/>
        <v>41848.320754716988</v>
      </c>
      <c r="W211" s="426">
        <f t="shared" si="303"/>
        <v>41855.207547169819</v>
      </c>
      <c r="X211" s="426">
        <f t="shared" si="303"/>
        <v>41862.09433962265</v>
      </c>
      <c r="Y211" s="426">
        <f t="shared" si="303"/>
        <v>41868.981132075482</v>
      </c>
      <c r="Z211" s="426">
        <f t="shared" si="303"/>
        <v>41875.867924528313</v>
      </c>
      <c r="AA211" s="426">
        <f t="shared" si="303"/>
        <v>41882.754716981144</v>
      </c>
      <c r="AB211" s="426">
        <f t="shared" si="303"/>
        <v>41889.641509433975</v>
      </c>
      <c r="AC211" s="426">
        <f t="shared" si="303"/>
        <v>41896.528301886807</v>
      </c>
      <c r="AD211" s="426">
        <f t="shared" si="303"/>
        <v>41903.415094339638</v>
      </c>
      <c r="AE211" s="426">
        <f t="shared" si="303"/>
        <v>41910.301886792469</v>
      </c>
      <c r="AF211" s="426">
        <f t="shared" si="303"/>
        <v>41917.188679245301</v>
      </c>
      <c r="AG211" s="426">
        <f t="shared" si="303"/>
        <v>41924.075471698132</v>
      </c>
      <c r="AH211" s="426">
        <f t="shared" si="303"/>
        <v>41930.962264150963</v>
      </c>
      <c r="AI211" s="426">
        <f t="shared" si="303"/>
        <v>41937.849056603794</v>
      </c>
      <c r="AJ211" s="426">
        <f t="shared" si="303"/>
        <v>41944.735849056626</v>
      </c>
      <c r="AK211" s="426">
        <f t="shared" si="303"/>
        <v>41951.622641509457</v>
      </c>
      <c r="AL211" s="426">
        <f t="shared" si="303"/>
        <v>41958.509433962288</v>
      </c>
      <c r="AM211" s="458">
        <f t="shared" si="243"/>
        <v>0</v>
      </c>
      <c r="AN211" s="458">
        <f t="shared" si="244"/>
        <v>0</v>
      </c>
      <c r="AO211" s="458">
        <f t="shared" si="245"/>
        <v>0</v>
      </c>
      <c r="AP211" s="458">
        <f t="shared" si="246"/>
        <v>3</v>
      </c>
      <c r="AQ211" s="458">
        <f t="shared" si="247"/>
        <v>4</v>
      </c>
      <c r="AR211" s="458">
        <f t="shared" si="248"/>
        <v>5</v>
      </c>
      <c r="AS211" s="458">
        <f t="shared" si="249"/>
        <v>4</v>
      </c>
      <c r="AT211" s="458">
        <f t="shared" si="250"/>
        <v>4</v>
      </c>
      <c r="AU211" s="458">
        <f t="shared" si="251"/>
        <v>3</v>
      </c>
      <c r="AV211" s="458">
        <f t="shared" si="252"/>
        <v>0</v>
      </c>
      <c r="AW211" s="458">
        <f t="shared" si="253"/>
        <v>0</v>
      </c>
      <c r="AX211" s="458">
        <f t="shared" si="254"/>
        <v>0</v>
      </c>
      <c r="AY211" s="458">
        <f t="shared" si="255"/>
        <v>0</v>
      </c>
      <c r="AZ211" s="458">
        <f t="shared" si="256"/>
        <v>0</v>
      </c>
      <c r="BA211" s="458">
        <f t="shared" si="257"/>
        <v>0</v>
      </c>
      <c r="BB211" s="458">
        <f t="shared" si="258"/>
        <v>3</v>
      </c>
      <c r="BC211" s="458">
        <f t="shared" si="259"/>
        <v>0</v>
      </c>
      <c r="BD211" s="458">
        <f t="shared" si="260"/>
        <v>0</v>
      </c>
      <c r="BE211" s="458">
        <f t="shared" si="261"/>
        <v>0</v>
      </c>
      <c r="BF211" s="458">
        <f t="shared" si="262"/>
        <v>0</v>
      </c>
      <c r="BG211" s="458">
        <f t="shared" si="263"/>
        <v>0</v>
      </c>
      <c r="BH211" s="459">
        <f t="shared" si="264"/>
        <v>0</v>
      </c>
      <c r="BI211" s="460">
        <f t="shared" si="265"/>
        <v>0</v>
      </c>
      <c r="BJ211" s="461">
        <f t="shared" si="266"/>
        <v>0</v>
      </c>
      <c r="BK211" s="461">
        <f t="shared" si="267"/>
        <v>0</v>
      </c>
      <c r="BL211" s="461">
        <f t="shared" si="268"/>
        <v>0.60000000000000009</v>
      </c>
      <c r="BM211" s="461">
        <f t="shared" si="269"/>
        <v>0.8</v>
      </c>
      <c r="BN211" s="461">
        <f t="shared" si="270"/>
        <v>1</v>
      </c>
      <c r="BO211" s="461">
        <f t="shared" si="271"/>
        <v>0.8</v>
      </c>
      <c r="BP211" s="461">
        <f t="shared" si="272"/>
        <v>0.8</v>
      </c>
      <c r="BQ211" s="461">
        <f t="shared" si="273"/>
        <v>0.60000000000000009</v>
      </c>
      <c r="BR211" s="461">
        <f t="shared" si="274"/>
        <v>0</v>
      </c>
      <c r="BS211" s="461">
        <f t="shared" si="275"/>
        <v>0</v>
      </c>
      <c r="BT211" s="461">
        <f t="shared" si="276"/>
        <v>0</v>
      </c>
      <c r="BU211" s="461">
        <f t="shared" si="277"/>
        <v>0</v>
      </c>
      <c r="BV211" s="461">
        <f t="shared" si="278"/>
        <v>0</v>
      </c>
      <c r="BW211" s="461">
        <f t="shared" si="279"/>
        <v>0</v>
      </c>
      <c r="BX211" s="461">
        <f t="shared" si="280"/>
        <v>0.60000000000000009</v>
      </c>
      <c r="BY211" s="461">
        <f t="shared" si="281"/>
        <v>0</v>
      </c>
      <c r="BZ211" s="461">
        <f t="shared" si="282"/>
        <v>0</v>
      </c>
      <c r="CA211" s="461">
        <f t="shared" si="283"/>
        <v>0</v>
      </c>
      <c r="CB211" s="461">
        <f t="shared" si="284"/>
        <v>0</v>
      </c>
      <c r="CC211" s="461">
        <f t="shared" si="285"/>
        <v>0</v>
      </c>
      <c r="CD211" s="462">
        <f t="shared" si="286"/>
        <v>0</v>
      </c>
      <c r="CE211" s="463"/>
      <c r="CF211" s="463"/>
    </row>
    <row r="212" spans="2:84" s="464" customFormat="1" ht="12" outlineLevel="1" x14ac:dyDescent="0.2">
      <c r="B212" s="496" t="s">
        <v>6285</v>
      </c>
      <c r="C212" s="470" t="s">
        <v>6663</v>
      </c>
      <c r="D212" s="614" t="s">
        <v>6740</v>
      </c>
      <c r="E212" s="470" t="s">
        <v>6653</v>
      </c>
      <c r="F212" s="471"/>
      <c r="G212" s="609">
        <v>4</v>
      </c>
      <c r="H212" s="472">
        <v>91.25</v>
      </c>
      <c r="I212" s="471" t="s">
        <v>2111</v>
      </c>
      <c r="J212" s="614">
        <v>1</v>
      </c>
      <c r="K212" s="614">
        <v>0.1</v>
      </c>
      <c r="L212" s="614">
        <f t="shared" si="300"/>
        <v>0.1</v>
      </c>
      <c r="M212" s="473">
        <f t="shared" si="299"/>
        <v>0.4</v>
      </c>
      <c r="N212" s="471" t="s">
        <v>6112</v>
      </c>
      <c r="O212" s="471" t="s">
        <v>6433</v>
      </c>
      <c r="P212" s="497">
        <v>41807</v>
      </c>
      <c r="Q212" s="426">
        <f t="shared" si="242"/>
        <v>41898.25</v>
      </c>
      <c r="R212" s="426">
        <f t="shared" si="303"/>
        <v>41989.5</v>
      </c>
      <c r="S212" s="426">
        <f t="shared" si="303"/>
        <v>42080.75</v>
      </c>
      <c r="T212" s="426">
        <f t="shared" si="303"/>
        <v>42172</v>
      </c>
      <c r="U212" s="426">
        <f t="shared" si="303"/>
        <v>42263.25</v>
      </c>
      <c r="V212" s="426">
        <f t="shared" si="303"/>
        <v>42354.5</v>
      </c>
      <c r="W212" s="426">
        <f t="shared" si="303"/>
        <v>42445.75</v>
      </c>
      <c r="X212" s="426">
        <f t="shared" si="303"/>
        <v>42537</v>
      </c>
      <c r="Y212" s="426">
        <f t="shared" si="303"/>
        <v>42628.25</v>
      </c>
      <c r="Z212" s="426">
        <f t="shared" si="303"/>
        <v>42719.5</v>
      </c>
      <c r="AA212" s="426">
        <f t="shared" si="303"/>
        <v>42810.75</v>
      </c>
      <c r="AB212" s="426">
        <f t="shared" si="303"/>
        <v>42902</v>
      </c>
      <c r="AC212" s="426">
        <f t="shared" si="303"/>
        <v>42993.25</v>
      </c>
      <c r="AD212" s="426">
        <f t="shared" si="303"/>
        <v>43084.5</v>
      </c>
      <c r="AE212" s="426">
        <f t="shared" si="303"/>
        <v>43175.75</v>
      </c>
      <c r="AF212" s="426">
        <f t="shared" si="303"/>
        <v>43267</v>
      </c>
      <c r="AG212" s="426">
        <f t="shared" si="303"/>
        <v>43358.25</v>
      </c>
      <c r="AH212" s="426">
        <f t="shared" si="303"/>
        <v>43449.5</v>
      </c>
      <c r="AI212" s="426">
        <f t="shared" si="303"/>
        <v>43540.75</v>
      </c>
      <c r="AJ212" s="426">
        <f t="shared" si="303"/>
        <v>43632</v>
      </c>
      <c r="AK212" s="426">
        <f t="shared" si="303"/>
        <v>43723.25</v>
      </c>
      <c r="AL212" s="426">
        <f t="shared" si="303"/>
        <v>43814.5</v>
      </c>
      <c r="AM212" s="458">
        <f t="shared" si="243"/>
        <v>0</v>
      </c>
      <c r="AN212" s="458">
        <f t="shared" si="244"/>
        <v>0</v>
      </c>
      <c r="AO212" s="458">
        <f t="shared" si="245"/>
        <v>0</v>
      </c>
      <c r="AP212" s="458">
        <f t="shared" si="246"/>
        <v>1</v>
      </c>
      <c r="AQ212" s="458">
        <f t="shared" si="247"/>
        <v>0</v>
      </c>
      <c r="AR212" s="458">
        <f t="shared" si="248"/>
        <v>0</v>
      </c>
      <c r="AS212" s="458">
        <f t="shared" si="249"/>
        <v>1</v>
      </c>
      <c r="AT212" s="458">
        <f t="shared" si="250"/>
        <v>0</v>
      </c>
      <c r="AU212" s="458">
        <f t="shared" si="251"/>
        <v>0</v>
      </c>
      <c r="AV212" s="458">
        <f t="shared" si="252"/>
        <v>1</v>
      </c>
      <c r="AW212" s="458">
        <f t="shared" si="253"/>
        <v>0</v>
      </c>
      <c r="AX212" s="458">
        <f t="shared" si="254"/>
        <v>0</v>
      </c>
      <c r="AY212" s="458">
        <f t="shared" si="255"/>
        <v>1</v>
      </c>
      <c r="AZ212" s="458">
        <f t="shared" si="256"/>
        <v>0</v>
      </c>
      <c r="BA212" s="458">
        <f t="shared" si="257"/>
        <v>0</v>
      </c>
      <c r="BB212" s="458">
        <f t="shared" si="258"/>
        <v>1</v>
      </c>
      <c r="BC212" s="458">
        <f t="shared" si="259"/>
        <v>0</v>
      </c>
      <c r="BD212" s="458">
        <f t="shared" si="260"/>
        <v>0</v>
      </c>
      <c r="BE212" s="458">
        <f t="shared" si="261"/>
        <v>1</v>
      </c>
      <c r="BF212" s="458">
        <f t="shared" si="262"/>
        <v>0</v>
      </c>
      <c r="BG212" s="458">
        <f t="shared" si="263"/>
        <v>0</v>
      </c>
      <c r="BH212" s="459">
        <f t="shared" si="264"/>
        <v>1</v>
      </c>
      <c r="BI212" s="460">
        <f t="shared" si="265"/>
        <v>0</v>
      </c>
      <c r="BJ212" s="461">
        <f t="shared" si="266"/>
        <v>0</v>
      </c>
      <c r="BK212" s="461">
        <f t="shared" si="267"/>
        <v>0</v>
      </c>
      <c r="BL212" s="461">
        <f t="shared" si="268"/>
        <v>0.1</v>
      </c>
      <c r="BM212" s="461">
        <f t="shared" si="269"/>
        <v>0</v>
      </c>
      <c r="BN212" s="461">
        <f t="shared" si="270"/>
        <v>0</v>
      </c>
      <c r="BO212" s="461">
        <f t="shared" si="271"/>
        <v>0.1</v>
      </c>
      <c r="BP212" s="461">
        <f t="shared" si="272"/>
        <v>0</v>
      </c>
      <c r="BQ212" s="461">
        <f t="shared" si="273"/>
        <v>0</v>
      </c>
      <c r="BR212" s="461">
        <f t="shared" si="274"/>
        <v>0.1</v>
      </c>
      <c r="BS212" s="461">
        <f t="shared" si="275"/>
        <v>0</v>
      </c>
      <c r="BT212" s="461">
        <f t="shared" si="276"/>
        <v>0</v>
      </c>
      <c r="BU212" s="461">
        <f t="shared" si="277"/>
        <v>0.1</v>
      </c>
      <c r="BV212" s="461">
        <f t="shared" si="278"/>
        <v>0</v>
      </c>
      <c r="BW212" s="461">
        <f t="shared" si="279"/>
        <v>0</v>
      </c>
      <c r="BX212" s="461">
        <f t="shared" si="280"/>
        <v>0.1</v>
      </c>
      <c r="BY212" s="461">
        <f t="shared" si="281"/>
        <v>0</v>
      </c>
      <c r="BZ212" s="461">
        <f t="shared" si="282"/>
        <v>0</v>
      </c>
      <c r="CA212" s="461">
        <f t="shared" si="283"/>
        <v>0.1</v>
      </c>
      <c r="CB212" s="461">
        <f t="shared" si="284"/>
        <v>0</v>
      </c>
      <c r="CC212" s="461">
        <f t="shared" si="285"/>
        <v>0</v>
      </c>
      <c r="CD212" s="462">
        <f t="shared" si="286"/>
        <v>0.1</v>
      </c>
      <c r="CE212" s="463"/>
      <c r="CF212" s="463"/>
    </row>
    <row r="213" spans="2:84" s="464" customFormat="1" ht="12" outlineLevel="1" x14ac:dyDescent="0.2">
      <c r="B213" s="492" t="s">
        <v>6286</v>
      </c>
      <c r="C213" s="452" t="s">
        <v>6663</v>
      </c>
      <c r="D213" s="639" t="s">
        <v>6740</v>
      </c>
      <c r="E213" s="452" t="s">
        <v>6651</v>
      </c>
      <c r="F213" s="453"/>
      <c r="G213" s="608">
        <v>53</v>
      </c>
      <c r="H213" s="454">
        <v>6.8867924528301883</v>
      </c>
      <c r="I213" s="453" t="s">
        <v>2111</v>
      </c>
      <c r="J213" s="637">
        <v>1</v>
      </c>
      <c r="K213" s="637">
        <v>0.2</v>
      </c>
      <c r="L213" s="637">
        <f t="shared" si="300"/>
        <v>0.2</v>
      </c>
      <c r="M213" s="455">
        <f t="shared" si="299"/>
        <v>10.600000000000001</v>
      </c>
      <c r="N213" s="453" t="s">
        <v>6112</v>
      </c>
      <c r="O213" s="466" t="s">
        <v>6433</v>
      </c>
      <c r="P213" s="493">
        <v>41807</v>
      </c>
      <c r="Q213" s="426">
        <f t="shared" si="242"/>
        <v>41813.886792452831</v>
      </c>
      <c r="R213" s="426">
        <f t="shared" si="303"/>
        <v>41820.773584905663</v>
      </c>
      <c r="S213" s="426">
        <f t="shared" si="303"/>
        <v>41827.660377358494</v>
      </c>
      <c r="T213" s="426">
        <f t="shared" si="303"/>
        <v>41834.547169811325</v>
      </c>
      <c r="U213" s="426">
        <f t="shared" si="303"/>
        <v>41841.433962264156</v>
      </c>
      <c r="V213" s="426">
        <f t="shared" si="303"/>
        <v>41848.320754716988</v>
      </c>
      <c r="W213" s="426">
        <f t="shared" si="303"/>
        <v>41855.207547169819</v>
      </c>
      <c r="X213" s="426">
        <f t="shared" si="303"/>
        <v>41862.09433962265</v>
      </c>
      <c r="Y213" s="426">
        <f t="shared" si="303"/>
        <v>41868.981132075482</v>
      </c>
      <c r="Z213" s="426">
        <f t="shared" si="303"/>
        <v>41875.867924528313</v>
      </c>
      <c r="AA213" s="426">
        <f t="shared" si="303"/>
        <v>41882.754716981144</v>
      </c>
      <c r="AB213" s="426">
        <f t="shared" si="303"/>
        <v>41889.641509433975</v>
      </c>
      <c r="AC213" s="426">
        <f t="shared" si="303"/>
        <v>41896.528301886807</v>
      </c>
      <c r="AD213" s="426">
        <f t="shared" si="303"/>
        <v>41903.415094339638</v>
      </c>
      <c r="AE213" s="426">
        <f t="shared" si="303"/>
        <v>41910.301886792469</v>
      </c>
      <c r="AF213" s="426">
        <f t="shared" si="303"/>
        <v>41917.188679245301</v>
      </c>
      <c r="AG213" s="426">
        <f t="shared" si="303"/>
        <v>41924.075471698132</v>
      </c>
      <c r="AH213" s="426">
        <f t="shared" si="303"/>
        <v>41930.962264150963</v>
      </c>
      <c r="AI213" s="426">
        <f t="shared" si="303"/>
        <v>41937.849056603794</v>
      </c>
      <c r="AJ213" s="426">
        <f t="shared" si="303"/>
        <v>41944.735849056626</v>
      </c>
      <c r="AK213" s="426">
        <f t="shared" si="303"/>
        <v>41951.622641509457</v>
      </c>
      <c r="AL213" s="426">
        <f t="shared" si="303"/>
        <v>41958.509433962288</v>
      </c>
      <c r="AM213" s="458">
        <f t="shared" si="243"/>
        <v>0</v>
      </c>
      <c r="AN213" s="458">
        <f t="shared" si="244"/>
        <v>0</v>
      </c>
      <c r="AO213" s="458">
        <f t="shared" si="245"/>
        <v>0</v>
      </c>
      <c r="AP213" s="458">
        <f t="shared" si="246"/>
        <v>3</v>
      </c>
      <c r="AQ213" s="458">
        <f t="shared" si="247"/>
        <v>4</v>
      </c>
      <c r="AR213" s="458">
        <f t="shared" si="248"/>
        <v>5</v>
      </c>
      <c r="AS213" s="458">
        <f t="shared" si="249"/>
        <v>4</v>
      </c>
      <c r="AT213" s="458">
        <f t="shared" si="250"/>
        <v>4</v>
      </c>
      <c r="AU213" s="458">
        <f t="shared" si="251"/>
        <v>3</v>
      </c>
      <c r="AV213" s="458">
        <f t="shared" si="252"/>
        <v>0</v>
      </c>
      <c r="AW213" s="458">
        <f t="shared" si="253"/>
        <v>0</v>
      </c>
      <c r="AX213" s="458">
        <f t="shared" si="254"/>
        <v>0</v>
      </c>
      <c r="AY213" s="458">
        <f t="shared" si="255"/>
        <v>0</v>
      </c>
      <c r="AZ213" s="458">
        <f t="shared" si="256"/>
        <v>0</v>
      </c>
      <c r="BA213" s="458">
        <f t="shared" si="257"/>
        <v>0</v>
      </c>
      <c r="BB213" s="458">
        <f t="shared" si="258"/>
        <v>3</v>
      </c>
      <c r="BC213" s="458">
        <f t="shared" si="259"/>
        <v>0</v>
      </c>
      <c r="BD213" s="458">
        <f t="shared" si="260"/>
        <v>0</v>
      </c>
      <c r="BE213" s="458">
        <f t="shared" si="261"/>
        <v>0</v>
      </c>
      <c r="BF213" s="458">
        <f t="shared" si="262"/>
        <v>0</v>
      </c>
      <c r="BG213" s="458">
        <f t="shared" si="263"/>
        <v>0</v>
      </c>
      <c r="BH213" s="459">
        <f t="shared" si="264"/>
        <v>0</v>
      </c>
      <c r="BI213" s="460">
        <f t="shared" si="265"/>
        <v>0</v>
      </c>
      <c r="BJ213" s="461">
        <f t="shared" si="266"/>
        <v>0</v>
      </c>
      <c r="BK213" s="461">
        <f t="shared" si="267"/>
        <v>0</v>
      </c>
      <c r="BL213" s="461">
        <f t="shared" si="268"/>
        <v>0.60000000000000009</v>
      </c>
      <c r="BM213" s="461">
        <f t="shared" si="269"/>
        <v>0.8</v>
      </c>
      <c r="BN213" s="461">
        <f t="shared" si="270"/>
        <v>1</v>
      </c>
      <c r="BO213" s="461">
        <f t="shared" si="271"/>
        <v>0.8</v>
      </c>
      <c r="BP213" s="461">
        <f t="shared" si="272"/>
        <v>0.8</v>
      </c>
      <c r="BQ213" s="461">
        <f t="shared" si="273"/>
        <v>0.60000000000000009</v>
      </c>
      <c r="BR213" s="461">
        <f t="shared" si="274"/>
        <v>0</v>
      </c>
      <c r="BS213" s="461">
        <f t="shared" si="275"/>
        <v>0</v>
      </c>
      <c r="BT213" s="461">
        <f t="shared" si="276"/>
        <v>0</v>
      </c>
      <c r="BU213" s="461">
        <f t="shared" si="277"/>
        <v>0</v>
      </c>
      <c r="BV213" s="461">
        <f t="shared" si="278"/>
        <v>0</v>
      </c>
      <c r="BW213" s="461">
        <f t="shared" si="279"/>
        <v>0</v>
      </c>
      <c r="BX213" s="461">
        <f t="shared" si="280"/>
        <v>0.60000000000000009</v>
      </c>
      <c r="BY213" s="461">
        <f t="shared" si="281"/>
        <v>0</v>
      </c>
      <c r="BZ213" s="461">
        <f t="shared" si="282"/>
        <v>0</v>
      </c>
      <c r="CA213" s="461">
        <f t="shared" si="283"/>
        <v>0</v>
      </c>
      <c r="CB213" s="461">
        <f t="shared" si="284"/>
        <v>0</v>
      </c>
      <c r="CC213" s="461">
        <f t="shared" si="285"/>
        <v>0</v>
      </c>
      <c r="CD213" s="462">
        <f t="shared" si="286"/>
        <v>0</v>
      </c>
      <c r="CE213" s="463"/>
      <c r="CF213" s="463"/>
    </row>
    <row r="214" spans="2:84" s="464" customFormat="1" ht="12" outlineLevel="1" x14ac:dyDescent="0.2">
      <c r="B214" s="496" t="s">
        <v>6286</v>
      </c>
      <c r="C214" s="470" t="s">
        <v>6663</v>
      </c>
      <c r="D214" s="614" t="s">
        <v>6740</v>
      </c>
      <c r="E214" s="470" t="s">
        <v>6653</v>
      </c>
      <c r="F214" s="471"/>
      <c r="G214" s="609">
        <v>4</v>
      </c>
      <c r="H214" s="472">
        <v>91.25</v>
      </c>
      <c r="I214" s="471" t="s">
        <v>2111</v>
      </c>
      <c r="J214" s="614">
        <v>1</v>
      </c>
      <c r="K214" s="614">
        <v>0.1</v>
      </c>
      <c r="L214" s="614">
        <f t="shared" si="300"/>
        <v>0.1</v>
      </c>
      <c r="M214" s="473">
        <f t="shared" si="299"/>
        <v>0.4</v>
      </c>
      <c r="N214" s="471" t="s">
        <v>6112</v>
      </c>
      <c r="O214" s="471" t="s">
        <v>6433</v>
      </c>
      <c r="P214" s="497">
        <v>41807</v>
      </c>
      <c r="Q214" s="426">
        <f t="shared" si="242"/>
        <v>41898.25</v>
      </c>
      <c r="R214" s="426">
        <f t="shared" si="303"/>
        <v>41989.5</v>
      </c>
      <c r="S214" s="426">
        <f t="shared" si="303"/>
        <v>42080.75</v>
      </c>
      <c r="T214" s="426">
        <f t="shared" si="303"/>
        <v>42172</v>
      </c>
      <c r="U214" s="426">
        <f t="shared" si="303"/>
        <v>42263.25</v>
      </c>
      <c r="V214" s="426">
        <f t="shared" si="303"/>
        <v>42354.5</v>
      </c>
      <c r="W214" s="426">
        <f t="shared" si="303"/>
        <v>42445.75</v>
      </c>
      <c r="X214" s="426">
        <f t="shared" si="303"/>
        <v>42537</v>
      </c>
      <c r="Y214" s="426">
        <f t="shared" si="303"/>
        <v>42628.25</v>
      </c>
      <c r="Z214" s="426">
        <f t="shared" si="303"/>
        <v>42719.5</v>
      </c>
      <c r="AA214" s="426">
        <f t="shared" si="303"/>
        <v>42810.75</v>
      </c>
      <c r="AB214" s="426">
        <f t="shared" si="303"/>
        <v>42902</v>
      </c>
      <c r="AC214" s="426">
        <f t="shared" si="303"/>
        <v>42993.25</v>
      </c>
      <c r="AD214" s="426">
        <f t="shared" si="303"/>
        <v>43084.5</v>
      </c>
      <c r="AE214" s="426">
        <f t="shared" si="303"/>
        <v>43175.75</v>
      </c>
      <c r="AF214" s="426">
        <f t="shared" si="303"/>
        <v>43267</v>
      </c>
      <c r="AG214" s="426">
        <f t="shared" si="303"/>
        <v>43358.25</v>
      </c>
      <c r="AH214" s="426">
        <f t="shared" si="303"/>
        <v>43449.5</v>
      </c>
      <c r="AI214" s="426">
        <f t="shared" si="303"/>
        <v>43540.75</v>
      </c>
      <c r="AJ214" s="426">
        <f t="shared" si="303"/>
        <v>43632</v>
      </c>
      <c r="AK214" s="426">
        <f t="shared" si="303"/>
        <v>43723.25</v>
      </c>
      <c r="AL214" s="426">
        <f t="shared" si="303"/>
        <v>43814.5</v>
      </c>
      <c r="AM214" s="458">
        <f t="shared" si="243"/>
        <v>0</v>
      </c>
      <c r="AN214" s="458">
        <f t="shared" si="244"/>
        <v>0</v>
      </c>
      <c r="AO214" s="458">
        <f t="shared" si="245"/>
        <v>0</v>
      </c>
      <c r="AP214" s="458">
        <f t="shared" si="246"/>
        <v>1</v>
      </c>
      <c r="AQ214" s="458">
        <f t="shared" si="247"/>
        <v>0</v>
      </c>
      <c r="AR214" s="458">
        <f t="shared" si="248"/>
        <v>0</v>
      </c>
      <c r="AS214" s="458">
        <f t="shared" si="249"/>
        <v>1</v>
      </c>
      <c r="AT214" s="458">
        <f t="shared" si="250"/>
        <v>0</v>
      </c>
      <c r="AU214" s="458">
        <f t="shared" si="251"/>
        <v>0</v>
      </c>
      <c r="AV214" s="458">
        <f t="shared" si="252"/>
        <v>1</v>
      </c>
      <c r="AW214" s="458">
        <f t="shared" si="253"/>
        <v>0</v>
      </c>
      <c r="AX214" s="458">
        <f t="shared" si="254"/>
        <v>0</v>
      </c>
      <c r="AY214" s="458">
        <f t="shared" si="255"/>
        <v>1</v>
      </c>
      <c r="AZ214" s="458">
        <f t="shared" si="256"/>
        <v>0</v>
      </c>
      <c r="BA214" s="458">
        <f t="shared" si="257"/>
        <v>0</v>
      </c>
      <c r="BB214" s="458">
        <f t="shared" si="258"/>
        <v>1</v>
      </c>
      <c r="BC214" s="458">
        <f t="shared" si="259"/>
        <v>0</v>
      </c>
      <c r="BD214" s="458">
        <f t="shared" si="260"/>
        <v>0</v>
      </c>
      <c r="BE214" s="458">
        <f t="shared" si="261"/>
        <v>1</v>
      </c>
      <c r="BF214" s="458">
        <f t="shared" si="262"/>
        <v>0</v>
      </c>
      <c r="BG214" s="458">
        <f t="shared" si="263"/>
        <v>0</v>
      </c>
      <c r="BH214" s="459">
        <f t="shared" si="264"/>
        <v>1</v>
      </c>
      <c r="BI214" s="460">
        <f t="shared" si="265"/>
        <v>0</v>
      </c>
      <c r="BJ214" s="461">
        <f t="shared" si="266"/>
        <v>0</v>
      </c>
      <c r="BK214" s="461">
        <f t="shared" si="267"/>
        <v>0</v>
      </c>
      <c r="BL214" s="461">
        <f t="shared" si="268"/>
        <v>0.1</v>
      </c>
      <c r="BM214" s="461">
        <f t="shared" si="269"/>
        <v>0</v>
      </c>
      <c r="BN214" s="461">
        <f t="shared" si="270"/>
        <v>0</v>
      </c>
      <c r="BO214" s="461">
        <f t="shared" si="271"/>
        <v>0.1</v>
      </c>
      <c r="BP214" s="461">
        <f t="shared" si="272"/>
        <v>0</v>
      </c>
      <c r="BQ214" s="461">
        <f t="shared" si="273"/>
        <v>0</v>
      </c>
      <c r="BR214" s="461">
        <f t="shared" si="274"/>
        <v>0.1</v>
      </c>
      <c r="BS214" s="461">
        <f t="shared" si="275"/>
        <v>0</v>
      </c>
      <c r="BT214" s="461">
        <f t="shared" si="276"/>
        <v>0</v>
      </c>
      <c r="BU214" s="461">
        <f t="shared" si="277"/>
        <v>0.1</v>
      </c>
      <c r="BV214" s="461">
        <f t="shared" si="278"/>
        <v>0</v>
      </c>
      <c r="BW214" s="461">
        <f t="shared" si="279"/>
        <v>0</v>
      </c>
      <c r="BX214" s="461">
        <f t="shared" si="280"/>
        <v>0.1</v>
      </c>
      <c r="BY214" s="461">
        <f t="shared" si="281"/>
        <v>0</v>
      </c>
      <c r="BZ214" s="461">
        <f t="shared" si="282"/>
        <v>0</v>
      </c>
      <c r="CA214" s="461">
        <f t="shared" si="283"/>
        <v>0.1</v>
      </c>
      <c r="CB214" s="461">
        <f t="shared" si="284"/>
        <v>0</v>
      </c>
      <c r="CC214" s="461">
        <f t="shared" si="285"/>
        <v>0</v>
      </c>
      <c r="CD214" s="462">
        <f t="shared" si="286"/>
        <v>0.1</v>
      </c>
      <c r="CE214" s="463"/>
      <c r="CF214" s="463"/>
    </row>
    <row r="215" spans="2:84" s="464" customFormat="1" ht="12" outlineLevel="1" x14ac:dyDescent="0.2">
      <c r="B215" s="492" t="s">
        <v>6274</v>
      </c>
      <c r="C215" s="452" t="s">
        <v>6287</v>
      </c>
      <c r="D215" s="452"/>
      <c r="E215" s="452" t="s">
        <v>6661</v>
      </c>
      <c r="F215" s="453"/>
      <c r="G215" s="608">
        <v>1</v>
      </c>
      <c r="H215" s="454">
        <f t="shared" si="298"/>
        <v>365</v>
      </c>
      <c r="I215" s="453" t="s">
        <v>2111</v>
      </c>
      <c r="J215" s="453"/>
      <c r="K215" s="453"/>
      <c r="L215" s="453">
        <f t="shared" si="300"/>
        <v>0</v>
      </c>
      <c r="M215" s="455">
        <f t="shared" si="299"/>
        <v>0</v>
      </c>
      <c r="N215" s="453" t="s">
        <v>6112</v>
      </c>
      <c r="O215" s="466" t="s">
        <v>6433</v>
      </c>
      <c r="P215" s="493">
        <v>41807</v>
      </c>
      <c r="Q215" s="426">
        <f t="shared" si="242"/>
        <v>42172</v>
      </c>
      <c r="R215" s="426">
        <f t="shared" si="303"/>
        <v>42537</v>
      </c>
      <c r="S215" s="426">
        <f t="shared" si="303"/>
        <v>42902</v>
      </c>
      <c r="T215" s="426">
        <f t="shared" si="303"/>
        <v>43267</v>
      </c>
      <c r="U215" s="426">
        <f t="shared" si="303"/>
        <v>43632</v>
      </c>
      <c r="V215" s="426">
        <f t="shared" si="303"/>
        <v>43997</v>
      </c>
      <c r="W215" s="426">
        <f t="shared" si="303"/>
        <v>44362</v>
      </c>
      <c r="X215" s="426">
        <f t="shared" si="303"/>
        <v>44727</v>
      </c>
      <c r="Y215" s="426">
        <f t="shared" si="303"/>
        <v>45092</v>
      </c>
      <c r="Z215" s="426">
        <f t="shared" si="303"/>
        <v>45457</v>
      </c>
      <c r="AA215" s="426">
        <f t="shared" si="303"/>
        <v>45822</v>
      </c>
      <c r="AB215" s="426">
        <f t="shared" si="303"/>
        <v>46187</v>
      </c>
      <c r="AC215" s="426">
        <f t="shared" si="303"/>
        <v>46552</v>
      </c>
      <c r="AD215" s="426">
        <f t="shared" si="303"/>
        <v>46917</v>
      </c>
      <c r="AE215" s="426">
        <f t="shared" si="303"/>
        <v>47282</v>
      </c>
      <c r="AF215" s="426">
        <f t="shared" si="303"/>
        <v>47647</v>
      </c>
      <c r="AG215" s="426">
        <f t="shared" si="303"/>
        <v>48012</v>
      </c>
      <c r="AH215" s="426">
        <f t="shared" si="303"/>
        <v>48377</v>
      </c>
      <c r="AI215" s="426">
        <f t="shared" si="303"/>
        <v>48742</v>
      </c>
      <c r="AJ215" s="426">
        <f t="shared" si="303"/>
        <v>49107</v>
      </c>
      <c r="AK215" s="426">
        <f t="shared" si="303"/>
        <v>49472</v>
      </c>
      <c r="AL215" s="426">
        <f t="shared" si="303"/>
        <v>49837</v>
      </c>
      <c r="AM215" s="458">
        <f t="shared" si="243"/>
        <v>0</v>
      </c>
      <c r="AN215" s="458">
        <f t="shared" si="244"/>
        <v>0</v>
      </c>
      <c r="AO215" s="458">
        <f t="shared" si="245"/>
        <v>0</v>
      </c>
      <c r="AP215" s="458">
        <f t="shared" si="246"/>
        <v>1</v>
      </c>
      <c r="AQ215" s="458">
        <f t="shared" si="247"/>
        <v>0</v>
      </c>
      <c r="AR215" s="458">
        <f t="shared" si="248"/>
        <v>0</v>
      </c>
      <c r="AS215" s="458">
        <f t="shared" si="249"/>
        <v>0</v>
      </c>
      <c r="AT215" s="458">
        <f t="shared" si="250"/>
        <v>0</v>
      </c>
      <c r="AU215" s="458">
        <f t="shared" si="251"/>
        <v>0</v>
      </c>
      <c r="AV215" s="458">
        <f t="shared" si="252"/>
        <v>0</v>
      </c>
      <c r="AW215" s="458">
        <f t="shared" si="253"/>
        <v>0</v>
      </c>
      <c r="AX215" s="458">
        <f t="shared" si="254"/>
        <v>0</v>
      </c>
      <c r="AY215" s="458">
        <f t="shared" si="255"/>
        <v>0</v>
      </c>
      <c r="AZ215" s="458">
        <f t="shared" si="256"/>
        <v>0</v>
      </c>
      <c r="BA215" s="458">
        <f t="shared" si="257"/>
        <v>0</v>
      </c>
      <c r="BB215" s="458">
        <f t="shared" si="258"/>
        <v>1</v>
      </c>
      <c r="BC215" s="458">
        <f t="shared" si="259"/>
        <v>0</v>
      </c>
      <c r="BD215" s="458">
        <f t="shared" si="260"/>
        <v>0</v>
      </c>
      <c r="BE215" s="458">
        <f t="shared" si="261"/>
        <v>0</v>
      </c>
      <c r="BF215" s="458">
        <f t="shared" si="262"/>
        <v>0</v>
      </c>
      <c r="BG215" s="458">
        <f t="shared" si="263"/>
        <v>0</v>
      </c>
      <c r="BH215" s="459">
        <f t="shared" si="264"/>
        <v>0</v>
      </c>
      <c r="BI215" s="460">
        <f t="shared" si="265"/>
        <v>0</v>
      </c>
      <c r="BJ215" s="461">
        <f t="shared" si="266"/>
        <v>0</v>
      </c>
      <c r="BK215" s="461">
        <f t="shared" si="267"/>
        <v>0</v>
      </c>
      <c r="BL215" s="461">
        <f t="shared" si="268"/>
        <v>0</v>
      </c>
      <c r="BM215" s="461">
        <f t="shared" si="269"/>
        <v>0</v>
      </c>
      <c r="BN215" s="461">
        <f t="shared" si="270"/>
        <v>0</v>
      </c>
      <c r="BO215" s="461">
        <f t="shared" si="271"/>
        <v>0</v>
      </c>
      <c r="BP215" s="461">
        <f t="shared" si="272"/>
        <v>0</v>
      </c>
      <c r="BQ215" s="461">
        <f t="shared" si="273"/>
        <v>0</v>
      </c>
      <c r="BR215" s="461">
        <f t="shared" si="274"/>
        <v>0</v>
      </c>
      <c r="BS215" s="461">
        <f t="shared" si="275"/>
        <v>0</v>
      </c>
      <c r="BT215" s="461">
        <f t="shared" si="276"/>
        <v>0</v>
      </c>
      <c r="BU215" s="461">
        <f t="shared" si="277"/>
        <v>0</v>
      </c>
      <c r="BV215" s="461">
        <f t="shared" si="278"/>
        <v>0</v>
      </c>
      <c r="BW215" s="461">
        <f t="shared" si="279"/>
        <v>0</v>
      </c>
      <c r="BX215" s="461">
        <f t="shared" si="280"/>
        <v>0</v>
      </c>
      <c r="BY215" s="461">
        <f t="shared" si="281"/>
        <v>0</v>
      </c>
      <c r="BZ215" s="461">
        <f t="shared" si="282"/>
        <v>0</v>
      </c>
      <c r="CA215" s="461">
        <f t="shared" si="283"/>
        <v>0</v>
      </c>
      <c r="CB215" s="461">
        <f t="shared" si="284"/>
        <v>0</v>
      </c>
      <c r="CC215" s="461">
        <f t="shared" si="285"/>
        <v>0</v>
      </c>
      <c r="CD215" s="462">
        <f t="shared" si="286"/>
        <v>0</v>
      </c>
      <c r="CE215" s="463"/>
      <c r="CF215" s="463"/>
    </row>
    <row r="216" spans="2:84" s="159" customFormat="1" ht="12.75" thickBot="1" x14ac:dyDescent="0.25">
      <c r="B216" s="500">
        <v>0</v>
      </c>
      <c r="C216" s="501" t="s">
        <v>6289</v>
      </c>
      <c r="D216" s="501"/>
      <c r="E216" s="655"/>
      <c r="F216" s="502"/>
      <c r="G216" s="502"/>
      <c r="H216" s="503"/>
      <c r="I216" s="502"/>
      <c r="J216" s="502"/>
      <c r="K216" s="502"/>
      <c r="L216" s="502"/>
      <c r="M216" s="447">
        <f>SUM(M217:M228)</f>
        <v>51.699999999999996</v>
      </c>
      <c r="N216" s="504" t="s">
        <v>6112</v>
      </c>
      <c r="O216" s="504" t="s">
        <v>6433</v>
      </c>
      <c r="P216" s="505"/>
      <c r="Q216" s="687"/>
      <c r="R216" s="688"/>
      <c r="S216" s="688"/>
      <c r="T216" s="688"/>
      <c r="U216" s="688"/>
      <c r="V216" s="688"/>
      <c r="W216" s="688"/>
      <c r="X216" s="688"/>
      <c r="Y216" s="688"/>
      <c r="Z216" s="688"/>
      <c r="AA216" s="688"/>
      <c r="AB216" s="688"/>
      <c r="AC216" s="688"/>
      <c r="AD216" s="688"/>
      <c r="AE216" s="688"/>
      <c r="AF216" s="688"/>
      <c r="AG216" s="688"/>
      <c r="AH216" s="688"/>
      <c r="AI216" s="688"/>
      <c r="AJ216" s="688"/>
      <c r="AK216" s="688"/>
      <c r="AL216" s="689"/>
      <c r="AM216" s="684"/>
      <c r="AN216" s="685"/>
      <c r="AO216" s="685"/>
      <c r="AP216" s="685"/>
      <c r="AQ216" s="685"/>
      <c r="AR216" s="685"/>
      <c r="AS216" s="685"/>
      <c r="AT216" s="685"/>
      <c r="AU216" s="685"/>
      <c r="AV216" s="685"/>
      <c r="AW216" s="685"/>
      <c r="AX216" s="685"/>
      <c r="AY216" s="685"/>
      <c r="AZ216" s="685"/>
      <c r="BA216" s="685"/>
      <c r="BB216" s="685"/>
      <c r="BC216" s="685"/>
      <c r="BD216" s="685"/>
      <c r="BE216" s="685"/>
      <c r="BF216" s="685"/>
      <c r="BG216" s="685"/>
      <c r="BH216" s="686"/>
      <c r="BI216" s="681"/>
      <c r="BJ216" s="682"/>
      <c r="BK216" s="682"/>
      <c r="BL216" s="682"/>
      <c r="BM216" s="682"/>
      <c r="BN216" s="682"/>
      <c r="BO216" s="682"/>
      <c r="BP216" s="682"/>
      <c r="BQ216" s="682"/>
      <c r="BR216" s="682"/>
      <c r="BS216" s="682"/>
      <c r="BT216" s="682"/>
      <c r="BU216" s="682"/>
      <c r="BV216" s="682"/>
      <c r="BW216" s="682"/>
      <c r="BX216" s="682"/>
      <c r="BY216" s="682"/>
      <c r="BZ216" s="682"/>
      <c r="CA216" s="682"/>
      <c r="CB216" s="682"/>
      <c r="CC216" s="682"/>
      <c r="CD216" s="683"/>
      <c r="CE216" s="140"/>
      <c r="CF216" s="140"/>
    </row>
    <row r="217" spans="2:84" s="464" customFormat="1" ht="12" outlineLevel="1" x14ac:dyDescent="0.2">
      <c r="B217" s="465" t="s">
        <v>6290</v>
      </c>
      <c r="C217" s="465" t="s">
        <v>6291</v>
      </c>
      <c r="D217" s="465"/>
      <c r="E217" s="465" t="s">
        <v>6646</v>
      </c>
      <c r="F217" s="466"/>
      <c r="G217" s="607">
        <v>1</v>
      </c>
      <c r="H217" s="467">
        <f t="shared" si="298"/>
        <v>365</v>
      </c>
      <c r="I217" s="466" t="s">
        <v>2111</v>
      </c>
      <c r="J217" s="466">
        <v>1</v>
      </c>
      <c r="K217" s="466">
        <v>0.2</v>
      </c>
      <c r="L217" s="466">
        <f t="shared" ref="L217:L224" si="304">+J217*K217</f>
        <v>0.2</v>
      </c>
      <c r="M217" s="468">
        <f t="shared" ref="M217:M228" si="305">+J217*K217*G217</f>
        <v>0.2</v>
      </c>
      <c r="N217" s="466" t="s">
        <v>6112</v>
      </c>
      <c r="O217" s="466" t="s">
        <v>6433</v>
      </c>
      <c r="P217" s="469">
        <v>41815</v>
      </c>
      <c r="Q217" s="426">
        <f t="shared" si="242"/>
        <v>42180</v>
      </c>
      <c r="R217" s="426">
        <f t="shared" si="303"/>
        <v>42545</v>
      </c>
      <c r="S217" s="426">
        <f t="shared" si="303"/>
        <v>42910</v>
      </c>
      <c r="T217" s="426">
        <f t="shared" si="303"/>
        <v>43275</v>
      </c>
      <c r="U217" s="426">
        <f t="shared" si="303"/>
        <v>43640</v>
      </c>
      <c r="V217" s="426">
        <f t="shared" si="303"/>
        <v>44005</v>
      </c>
      <c r="W217" s="426">
        <f t="shared" si="303"/>
        <v>44370</v>
      </c>
      <c r="X217" s="426">
        <f t="shared" si="303"/>
        <v>44735</v>
      </c>
      <c r="Y217" s="426">
        <f t="shared" si="303"/>
        <v>45100</v>
      </c>
      <c r="Z217" s="426">
        <f t="shared" si="303"/>
        <v>45465</v>
      </c>
      <c r="AA217" s="426">
        <f t="shared" si="303"/>
        <v>45830</v>
      </c>
      <c r="AB217" s="426">
        <f t="shared" si="303"/>
        <v>46195</v>
      </c>
      <c r="AC217" s="426">
        <f t="shared" si="303"/>
        <v>46560</v>
      </c>
      <c r="AD217" s="426">
        <f t="shared" si="303"/>
        <v>46925</v>
      </c>
      <c r="AE217" s="426">
        <f t="shared" si="303"/>
        <v>47290</v>
      </c>
      <c r="AF217" s="426">
        <f t="shared" si="303"/>
        <v>47655</v>
      </c>
      <c r="AG217" s="426">
        <f t="shared" si="303"/>
        <v>48020</v>
      </c>
      <c r="AH217" s="426">
        <f t="shared" si="303"/>
        <v>48385</v>
      </c>
      <c r="AI217" s="426">
        <f t="shared" si="303"/>
        <v>48750</v>
      </c>
      <c r="AJ217" s="426">
        <f t="shared" si="303"/>
        <v>49115</v>
      </c>
      <c r="AK217" s="426">
        <f t="shared" si="303"/>
        <v>49480</v>
      </c>
      <c r="AL217" s="426">
        <f t="shared" si="303"/>
        <v>49845</v>
      </c>
      <c r="AM217" s="458">
        <f t="shared" si="243"/>
        <v>0</v>
      </c>
      <c r="AN217" s="458">
        <f t="shared" si="244"/>
        <v>0</v>
      </c>
      <c r="AO217" s="458">
        <f t="shared" si="245"/>
        <v>0</v>
      </c>
      <c r="AP217" s="458">
        <f t="shared" si="246"/>
        <v>1</v>
      </c>
      <c r="AQ217" s="458">
        <f t="shared" si="247"/>
        <v>0</v>
      </c>
      <c r="AR217" s="458">
        <f t="shared" si="248"/>
        <v>0</v>
      </c>
      <c r="AS217" s="458">
        <f t="shared" si="249"/>
        <v>0</v>
      </c>
      <c r="AT217" s="458">
        <f t="shared" si="250"/>
        <v>0</v>
      </c>
      <c r="AU217" s="458">
        <f t="shared" si="251"/>
        <v>0</v>
      </c>
      <c r="AV217" s="458">
        <f t="shared" si="252"/>
        <v>0</v>
      </c>
      <c r="AW217" s="458">
        <f t="shared" si="253"/>
        <v>0</v>
      </c>
      <c r="AX217" s="458">
        <f t="shared" si="254"/>
        <v>0</v>
      </c>
      <c r="AY217" s="458">
        <f t="shared" si="255"/>
        <v>0</v>
      </c>
      <c r="AZ217" s="458">
        <f t="shared" si="256"/>
        <v>0</v>
      </c>
      <c r="BA217" s="458">
        <f t="shared" si="257"/>
        <v>0</v>
      </c>
      <c r="BB217" s="458">
        <f t="shared" si="258"/>
        <v>1</v>
      </c>
      <c r="BC217" s="458">
        <f t="shared" si="259"/>
        <v>0</v>
      </c>
      <c r="BD217" s="458">
        <f t="shared" si="260"/>
        <v>0</v>
      </c>
      <c r="BE217" s="458">
        <f t="shared" si="261"/>
        <v>0</v>
      </c>
      <c r="BF217" s="458">
        <f t="shared" si="262"/>
        <v>0</v>
      </c>
      <c r="BG217" s="458">
        <f t="shared" si="263"/>
        <v>0</v>
      </c>
      <c r="BH217" s="459">
        <f t="shared" si="264"/>
        <v>0</v>
      </c>
      <c r="BI217" s="460">
        <f t="shared" si="265"/>
        <v>0</v>
      </c>
      <c r="BJ217" s="461">
        <f t="shared" si="266"/>
        <v>0</v>
      </c>
      <c r="BK217" s="461">
        <f t="shared" si="267"/>
        <v>0</v>
      </c>
      <c r="BL217" s="461">
        <f t="shared" si="268"/>
        <v>0.2</v>
      </c>
      <c r="BM217" s="461">
        <f t="shared" si="269"/>
        <v>0</v>
      </c>
      <c r="BN217" s="461">
        <f t="shared" si="270"/>
        <v>0</v>
      </c>
      <c r="BO217" s="461">
        <f t="shared" si="271"/>
        <v>0</v>
      </c>
      <c r="BP217" s="461">
        <f t="shared" si="272"/>
        <v>0</v>
      </c>
      <c r="BQ217" s="461">
        <f t="shared" si="273"/>
        <v>0</v>
      </c>
      <c r="BR217" s="461">
        <f t="shared" si="274"/>
        <v>0</v>
      </c>
      <c r="BS217" s="461">
        <f t="shared" si="275"/>
        <v>0</v>
      </c>
      <c r="BT217" s="461">
        <f t="shared" si="276"/>
        <v>0</v>
      </c>
      <c r="BU217" s="461">
        <f t="shared" si="277"/>
        <v>0</v>
      </c>
      <c r="BV217" s="461">
        <f t="shared" si="278"/>
        <v>0</v>
      </c>
      <c r="BW217" s="461">
        <f t="shared" si="279"/>
        <v>0</v>
      </c>
      <c r="BX217" s="461">
        <f t="shared" si="280"/>
        <v>0.2</v>
      </c>
      <c r="BY217" s="461">
        <f t="shared" si="281"/>
        <v>0</v>
      </c>
      <c r="BZ217" s="461">
        <f t="shared" si="282"/>
        <v>0</v>
      </c>
      <c r="CA217" s="461">
        <f t="shared" si="283"/>
        <v>0</v>
      </c>
      <c r="CB217" s="461">
        <f t="shared" si="284"/>
        <v>0</v>
      </c>
      <c r="CC217" s="461">
        <f t="shared" si="285"/>
        <v>0</v>
      </c>
      <c r="CD217" s="462">
        <f t="shared" si="286"/>
        <v>0</v>
      </c>
      <c r="CE217" s="463"/>
      <c r="CF217" s="463"/>
    </row>
    <row r="218" spans="2:84" s="464" customFormat="1" ht="12" outlineLevel="1" x14ac:dyDescent="0.2">
      <c r="B218" s="452" t="s">
        <v>6292</v>
      </c>
      <c r="C218" s="452" t="s">
        <v>6293</v>
      </c>
      <c r="D218" s="452"/>
      <c r="E218" s="452" t="s">
        <v>6662</v>
      </c>
      <c r="F218" s="453"/>
      <c r="G218" s="608">
        <v>1</v>
      </c>
      <c r="H218" s="454">
        <f t="shared" si="298"/>
        <v>365</v>
      </c>
      <c r="I218" s="453" t="s">
        <v>2111</v>
      </c>
      <c r="J218" s="453">
        <v>1</v>
      </c>
      <c r="K218" s="453">
        <v>0</v>
      </c>
      <c r="L218" s="453">
        <f t="shared" si="304"/>
        <v>0</v>
      </c>
      <c r="M218" s="455">
        <f t="shared" si="305"/>
        <v>0</v>
      </c>
      <c r="N218" s="453" t="s">
        <v>6112</v>
      </c>
      <c r="O218" s="453" t="s">
        <v>6433</v>
      </c>
      <c r="P218" s="456">
        <v>41815</v>
      </c>
      <c r="Q218" s="426">
        <f t="shared" si="242"/>
        <v>42180</v>
      </c>
      <c r="R218" s="426">
        <f t="shared" si="303"/>
        <v>42545</v>
      </c>
      <c r="S218" s="426">
        <f t="shared" si="303"/>
        <v>42910</v>
      </c>
      <c r="T218" s="426">
        <f t="shared" si="303"/>
        <v>43275</v>
      </c>
      <c r="U218" s="426">
        <f t="shared" si="303"/>
        <v>43640</v>
      </c>
      <c r="V218" s="426">
        <f t="shared" si="303"/>
        <v>44005</v>
      </c>
      <c r="W218" s="426">
        <f t="shared" si="303"/>
        <v>44370</v>
      </c>
      <c r="X218" s="426">
        <f t="shared" si="303"/>
        <v>44735</v>
      </c>
      <c r="Y218" s="426">
        <f t="shared" si="303"/>
        <v>45100</v>
      </c>
      <c r="Z218" s="426">
        <f t="shared" si="303"/>
        <v>45465</v>
      </c>
      <c r="AA218" s="426">
        <f t="shared" si="303"/>
        <v>45830</v>
      </c>
      <c r="AB218" s="426">
        <f t="shared" si="303"/>
        <v>46195</v>
      </c>
      <c r="AC218" s="426">
        <f t="shared" si="303"/>
        <v>46560</v>
      </c>
      <c r="AD218" s="426">
        <f t="shared" si="303"/>
        <v>46925</v>
      </c>
      <c r="AE218" s="426">
        <f t="shared" si="303"/>
        <v>47290</v>
      </c>
      <c r="AF218" s="426">
        <f t="shared" si="303"/>
        <v>47655</v>
      </c>
      <c r="AG218" s="426">
        <f t="shared" si="303"/>
        <v>48020</v>
      </c>
      <c r="AH218" s="426">
        <f t="shared" si="303"/>
        <v>48385</v>
      </c>
      <c r="AI218" s="426">
        <f t="shared" si="303"/>
        <v>48750</v>
      </c>
      <c r="AJ218" s="426">
        <f t="shared" si="303"/>
        <v>49115</v>
      </c>
      <c r="AK218" s="426">
        <f t="shared" si="303"/>
        <v>49480</v>
      </c>
      <c r="AL218" s="426">
        <f t="shared" si="303"/>
        <v>49845</v>
      </c>
      <c r="AM218" s="458">
        <f t="shared" si="243"/>
        <v>0</v>
      </c>
      <c r="AN218" s="458">
        <f t="shared" si="244"/>
        <v>0</v>
      </c>
      <c r="AO218" s="458">
        <f t="shared" si="245"/>
        <v>0</v>
      </c>
      <c r="AP218" s="458">
        <f t="shared" si="246"/>
        <v>1</v>
      </c>
      <c r="AQ218" s="458">
        <f t="shared" si="247"/>
        <v>0</v>
      </c>
      <c r="AR218" s="458">
        <f t="shared" si="248"/>
        <v>0</v>
      </c>
      <c r="AS218" s="458">
        <f t="shared" si="249"/>
        <v>0</v>
      </c>
      <c r="AT218" s="458">
        <f t="shared" si="250"/>
        <v>0</v>
      </c>
      <c r="AU218" s="458">
        <f t="shared" si="251"/>
        <v>0</v>
      </c>
      <c r="AV218" s="458">
        <f t="shared" si="252"/>
        <v>0</v>
      </c>
      <c r="AW218" s="458">
        <f t="shared" si="253"/>
        <v>0</v>
      </c>
      <c r="AX218" s="458">
        <f t="shared" si="254"/>
        <v>0</v>
      </c>
      <c r="AY218" s="458">
        <f t="shared" si="255"/>
        <v>0</v>
      </c>
      <c r="AZ218" s="458">
        <f t="shared" si="256"/>
        <v>0</v>
      </c>
      <c r="BA218" s="458">
        <f t="shared" si="257"/>
        <v>0</v>
      </c>
      <c r="BB218" s="458">
        <f t="shared" si="258"/>
        <v>1</v>
      </c>
      <c r="BC218" s="458">
        <f t="shared" si="259"/>
        <v>0</v>
      </c>
      <c r="BD218" s="458">
        <f t="shared" si="260"/>
        <v>0</v>
      </c>
      <c r="BE218" s="458">
        <f t="shared" si="261"/>
        <v>0</v>
      </c>
      <c r="BF218" s="458">
        <f t="shared" si="262"/>
        <v>0</v>
      </c>
      <c r="BG218" s="458">
        <f t="shared" si="263"/>
        <v>0</v>
      </c>
      <c r="BH218" s="459">
        <f t="shared" si="264"/>
        <v>0</v>
      </c>
      <c r="BI218" s="460">
        <f t="shared" si="265"/>
        <v>0</v>
      </c>
      <c r="BJ218" s="461">
        <f t="shared" si="266"/>
        <v>0</v>
      </c>
      <c r="BK218" s="461">
        <f t="shared" si="267"/>
        <v>0</v>
      </c>
      <c r="BL218" s="461">
        <f t="shared" si="268"/>
        <v>0</v>
      </c>
      <c r="BM218" s="461">
        <f t="shared" si="269"/>
        <v>0</v>
      </c>
      <c r="BN218" s="461">
        <f t="shared" si="270"/>
        <v>0</v>
      </c>
      <c r="BO218" s="461">
        <f t="shared" si="271"/>
        <v>0</v>
      </c>
      <c r="BP218" s="461">
        <f t="shared" si="272"/>
        <v>0</v>
      </c>
      <c r="BQ218" s="461">
        <f t="shared" si="273"/>
        <v>0</v>
      </c>
      <c r="BR218" s="461">
        <f t="shared" si="274"/>
        <v>0</v>
      </c>
      <c r="BS218" s="461">
        <f t="shared" si="275"/>
        <v>0</v>
      </c>
      <c r="BT218" s="461">
        <f t="shared" si="276"/>
        <v>0</v>
      </c>
      <c r="BU218" s="461">
        <f t="shared" si="277"/>
        <v>0</v>
      </c>
      <c r="BV218" s="461">
        <f t="shared" si="278"/>
        <v>0</v>
      </c>
      <c r="BW218" s="461">
        <f t="shared" si="279"/>
        <v>0</v>
      </c>
      <c r="BX218" s="461">
        <f t="shared" si="280"/>
        <v>0</v>
      </c>
      <c r="BY218" s="461">
        <f t="shared" si="281"/>
        <v>0</v>
      </c>
      <c r="BZ218" s="461">
        <f t="shared" si="282"/>
        <v>0</v>
      </c>
      <c r="CA218" s="461">
        <f t="shared" si="283"/>
        <v>0</v>
      </c>
      <c r="CB218" s="461">
        <f t="shared" si="284"/>
        <v>0</v>
      </c>
      <c r="CC218" s="461">
        <f t="shared" si="285"/>
        <v>0</v>
      </c>
      <c r="CD218" s="462">
        <f t="shared" si="286"/>
        <v>0</v>
      </c>
      <c r="CE218" s="463"/>
      <c r="CF218" s="463"/>
    </row>
    <row r="219" spans="2:84" s="464" customFormat="1" ht="12" outlineLevel="1" x14ac:dyDescent="0.2">
      <c r="B219" s="452" t="s">
        <v>6294</v>
      </c>
      <c r="C219" s="452" t="s">
        <v>6295</v>
      </c>
      <c r="D219" s="452"/>
      <c r="E219" s="678" t="s">
        <v>6700</v>
      </c>
      <c r="F219" s="453"/>
      <c r="G219" s="643">
        <v>53</v>
      </c>
      <c r="H219" s="644">
        <v>6.8867924528301883</v>
      </c>
      <c r="I219" s="453" t="s">
        <v>2111</v>
      </c>
      <c r="J219" s="453">
        <v>1</v>
      </c>
      <c r="K219" s="453">
        <v>0.2</v>
      </c>
      <c r="L219" s="453">
        <f t="shared" si="304"/>
        <v>0.2</v>
      </c>
      <c r="M219" s="455">
        <f t="shared" si="305"/>
        <v>10.600000000000001</v>
      </c>
      <c r="N219" s="453" t="s">
        <v>6112</v>
      </c>
      <c r="O219" s="453" t="s">
        <v>6433</v>
      </c>
      <c r="P219" s="456">
        <v>41815</v>
      </c>
      <c r="Q219" s="426">
        <f t="shared" si="242"/>
        <v>41821.886792452831</v>
      </c>
      <c r="R219" s="426">
        <f t="shared" si="303"/>
        <v>41828.773584905663</v>
      </c>
      <c r="S219" s="426">
        <f t="shared" si="303"/>
        <v>41835.660377358494</v>
      </c>
      <c r="T219" s="426">
        <f t="shared" si="303"/>
        <v>41842.547169811325</v>
      </c>
      <c r="U219" s="426">
        <f t="shared" si="303"/>
        <v>41849.433962264156</v>
      </c>
      <c r="V219" s="426">
        <f t="shared" si="303"/>
        <v>41856.320754716988</v>
      </c>
      <c r="W219" s="426">
        <f t="shared" si="303"/>
        <v>41863.207547169819</v>
      </c>
      <c r="X219" s="426">
        <f t="shared" ref="X219:AL220" si="306">+W219+$H219</f>
        <v>41870.09433962265</v>
      </c>
      <c r="Y219" s="426">
        <f t="shared" si="306"/>
        <v>41876.981132075482</v>
      </c>
      <c r="Z219" s="426">
        <f t="shared" si="306"/>
        <v>41883.867924528313</v>
      </c>
      <c r="AA219" s="426">
        <f t="shared" si="306"/>
        <v>41890.754716981144</v>
      </c>
      <c r="AB219" s="426">
        <f t="shared" si="306"/>
        <v>41897.641509433975</v>
      </c>
      <c r="AC219" s="426">
        <f t="shared" si="306"/>
        <v>41904.528301886807</v>
      </c>
      <c r="AD219" s="426">
        <f t="shared" si="306"/>
        <v>41911.415094339638</v>
      </c>
      <c r="AE219" s="426">
        <f t="shared" si="306"/>
        <v>41918.301886792469</v>
      </c>
      <c r="AF219" s="426">
        <f t="shared" si="306"/>
        <v>41925.188679245301</v>
      </c>
      <c r="AG219" s="426">
        <f t="shared" si="306"/>
        <v>41932.075471698132</v>
      </c>
      <c r="AH219" s="426">
        <f t="shared" si="306"/>
        <v>41938.962264150963</v>
      </c>
      <c r="AI219" s="426">
        <f t="shared" si="306"/>
        <v>41945.849056603794</v>
      </c>
      <c r="AJ219" s="426">
        <f t="shared" si="306"/>
        <v>41952.735849056626</v>
      </c>
      <c r="AK219" s="426">
        <f t="shared" si="306"/>
        <v>41959.622641509457</v>
      </c>
      <c r="AL219" s="426">
        <f t="shared" si="306"/>
        <v>41966.509433962288</v>
      </c>
      <c r="AM219" s="458">
        <f t="shared" si="243"/>
        <v>0</v>
      </c>
      <c r="AN219" s="458">
        <f t="shared" si="244"/>
        <v>0</v>
      </c>
      <c r="AO219" s="458">
        <f t="shared" si="245"/>
        <v>0</v>
      </c>
      <c r="AP219" s="458">
        <f t="shared" si="246"/>
        <v>1</v>
      </c>
      <c r="AQ219" s="458">
        <f t="shared" si="247"/>
        <v>5</v>
      </c>
      <c r="AR219" s="458">
        <f t="shared" si="248"/>
        <v>4</v>
      </c>
      <c r="AS219" s="458">
        <f t="shared" si="249"/>
        <v>5</v>
      </c>
      <c r="AT219" s="458">
        <f t="shared" si="250"/>
        <v>4</v>
      </c>
      <c r="AU219" s="458">
        <f t="shared" si="251"/>
        <v>4</v>
      </c>
      <c r="AV219" s="458">
        <f t="shared" si="252"/>
        <v>0</v>
      </c>
      <c r="AW219" s="458">
        <f t="shared" si="253"/>
        <v>0</v>
      </c>
      <c r="AX219" s="458">
        <f t="shared" si="254"/>
        <v>0</v>
      </c>
      <c r="AY219" s="458">
        <f t="shared" si="255"/>
        <v>0</v>
      </c>
      <c r="AZ219" s="458">
        <f t="shared" si="256"/>
        <v>0</v>
      </c>
      <c r="BA219" s="458">
        <f t="shared" si="257"/>
        <v>0</v>
      </c>
      <c r="BB219" s="458">
        <f t="shared" si="258"/>
        <v>1</v>
      </c>
      <c r="BC219" s="458">
        <f t="shared" si="259"/>
        <v>0</v>
      </c>
      <c r="BD219" s="458">
        <f t="shared" si="260"/>
        <v>0</v>
      </c>
      <c r="BE219" s="458">
        <f t="shared" si="261"/>
        <v>0</v>
      </c>
      <c r="BF219" s="458">
        <f t="shared" si="262"/>
        <v>0</v>
      </c>
      <c r="BG219" s="458">
        <f t="shared" si="263"/>
        <v>0</v>
      </c>
      <c r="BH219" s="459">
        <f t="shared" si="264"/>
        <v>0</v>
      </c>
      <c r="BI219" s="460">
        <f t="shared" si="265"/>
        <v>0</v>
      </c>
      <c r="BJ219" s="461">
        <f t="shared" si="266"/>
        <v>0</v>
      </c>
      <c r="BK219" s="461">
        <f t="shared" si="267"/>
        <v>0</v>
      </c>
      <c r="BL219" s="461">
        <f t="shared" si="268"/>
        <v>0.2</v>
      </c>
      <c r="BM219" s="461">
        <f t="shared" si="269"/>
        <v>1</v>
      </c>
      <c r="BN219" s="461">
        <f t="shared" si="270"/>
        <v>0.8</v>
      </c>
      <c r="BO219" s="461">
        <f t="shared" si="271"/>
        <v>1</v>
      </c>
      <c r="BP219" s="461">
        <f t="shared" si="272"/>
        <v>0.8</v>
      </c>
      <c r="BQ219" s="461">
        <f t="shared" si="273"/>
        <v>0.8</v>
      </c>
      <c r="BR219" s="461">
        <f t="shared" si="274"/>
        <v>0</v>
      </c>
      <c r="BS219" s="461">
        <f t="shared" si="275"/>
        <v>0</v>
      </c>
      <c r="BT219" s="461">
        <f t="shared" si="276"/>
        <v>0</v>
      </c>
      <c r="BU219" s="461">
        <f t="shared" si="277"/>
        <v>0</v>
      </c>
      <c r="BV219" s="461">
        <f t="shared" si="278"/>
        <v>0</v>
      </c>
      <c r="BW219" s="461">
        <f t="shared" si="279"/>
        <v>0</v>
      </c>
      <c r="BX219" s="461">
        <f t="shared" si="280"/>
        <v>0.2</v>
      </c>
      <c r="BY219" s="461">
        <f t="shared" si="281"/>
        <v>0</v>
      </c>
      <c r="BZ219" s="461">
        <f t="shared" si="282"/>
        <v>0</v>
      </c>
      <c r="CA219" s="461">
        <f t="shared" si="283"/>
        <v>0</v>
      </c>
      <c r="CB219" s="461">
        <f t="shared" si="284"/>
        <v>0</v>
      </c>
      <c r="CC219" s="461">
        <f t="shared" si="285"/>
        <v>0</v>
      </c>
      <c r="CD219" s="462">
        <f t="shared" si="286"/>
        <v>0</v>
      </c>
      <c r="CE219" s="463"/>
      <c r="CF219" s="463"/>
    </row>
    <row r="220" spans="2:84" s="464" customFormat="1" ht="12" outlineLevel="1" x14ac:dyDescent="0.2">
      <c r="B220" s="465" t="s">
        <v>6294</v>
      </c>
      <c r="C220" s="465" t="s">
        <v>6295</v>
      </c>
      <c r="D220" s="465"/>
      <c r="E220" s="679"/>
      <c r="F220" s="466"/>
      <c r="G220" s="641">
        <v>4</v>
      </c>
      <c r="H220" s="645">
        <v>91.25</v>
      </c>
      <c r="I220" s="466" t="s">
        <v>2111</v>
      </c>
      <c r="J220" s="466">
        <v>1</v>
      </c>
      <c r="K220" s="466">
        <v>1.5</v>
      </c>
      <c r="L220" s="466">
        <f t="shared" si="304"/>
        <v>1.5</v>
      </c>
      <c r="M220" s="468">
        <f t="shared" si="305"/>
        <v>6</v>
      </c>
      <c r="N220" s="466" t="s">
        <v>6112</v>
      </c>
      <c r="O220" s="466" t="s">
        <v>6433</v>
      </c>
      <c r="P220" s="469">
        <v>41815</v>
      </c>
      <c r="Q220" s="426">
        <f t="shared" ref="Q220:AF269" si="307">+P220+$H220</f>
        <v>41906.25</v>
      </c>
      <c r="R220" s="426">
        <f t="shared" si="307"/>
        <v>41997.5</v>
      </c>
      <c r="S220" s="426">
        <f t="shared" si="307"/>
        <v>42088.75</v>
      </c>
      <c r="T220" s="426">
        <f t="shared" si="307"/>
        <v>42180</v>
      </c>
      <c r="U220" s="426">
        <f t="shared" si="307"/>
        <v>42271.25</v>
      </c>
      <c r="V220" s="426">
        <f t="shared" si="307"/>
        <v>42362.5</v>
      </c>
      <c r="W220" s="426">
        <f t="shared" si="307"/>
        <v>42453.75</v>
      </c>
      <c r="X220" s="426">
        <f t="shared" si="307"/>
        <v>42545</v>
      </c>
      <c r="Y220" s="426">
        <f t="shared" si="307"/>
        <v>42636.25</v>
      </c>
      <c r="Z220" s="426">
        <f t="shared" si="307"/>
        <v>42727.5</v>
      </c>
      <c r="AA220" s="426">
        <f t="shared" si="307"/>
        <v>42818.75</v>
      </c>
      <c r="AB220" s="426">
        <f t="shared" si="307"/>
        <v>42910</v>
      </c>
      <c r="AC220" s="426">
        <f t="shared" si="307"/>
        <v>43001.25</v>
      </c>
      <c r="AD220" s="426">
        <f t="shared" si="307"/>
        <v>43092.5</v>
      </c>
      <c r="AE220" s="426">
        <f t="shared" si="307"/>
        <v>43183.75</v>
      </c>
      <c r="AF220" s="426">
        <f t="shared" si="307"/>
        <v>43275</v>
      </c>
      <c r="AG220" s="426">
        <f t="shared" si="306"/>
        <v>43366.25</v>
      </c>
      <c r="AH220" s="426">
        <f t="shared" si="306"/>
        <v>43457.5</v>
      </c>
      <c r="AI220" s="426">
        <f t="shared" si="306"/>
        <v>43548.75</v>
      </c>
      <c r="AJ220" s="426">
        <f t="shared" si="306"/>
        <v>43640</v>
      </c>
      <c r="AK220" s="426">
        <f t="shared" si="306"/>
        <v>43731.25</v>
      </c>
      <c r="AL220" s="426">
        <f t="shared" si="306"/>
        <v>43822.5</v>
      </c>
      <c r="AM220" s="458">
        <f t="shared" ref="AM220:AM269" si="308">(COUNTIF($P220:$AL220,"&lt;01/04/2014"))-(COUNTIF($P220:$AL220,"&lt;01/02/2014"))</f>
        <v>0</v>
      </c>
      <c r="AN220" s="458">
        <f t="shared" ref="AN220:AN269" si="309">(COUNTIF($P220:$AL220,"&lt;01/05/2014"))-(COUNTIF($P220:$AL220,"&lt;01/04/2014"))</f>
        <v>0</v>
      </c>
      <c r="AO220" s="458">
        <f t="shared" ref="AO220:AO269" si="310">(COUNTIF($P220:$AL220,"&lt;01/06/2014"))-(COUNTIF($P220:$AL220,"&lt;01/05/2014"))</f>
        <v>0</v>
      </c>
      <c r="AP220" s="458">
        <f t="shared" ref="AP220:AP269" si="311">(COUNTIF($P220:$AL220,"&lt;01/07/2014"))-(COUNTIF($P220:$AL220,"&lt;01/06/2014"))</f>
        <v>1</v>
      </c>
      <c r="AQ220" s="458">
        <f t="shared" ref="AQ220:AQ269" si="312">(COUNTIF($P220:$AL220,"&lt;01/08/2014"))-(COUNTIF($P220:$AL220,"&lt;01/07/2014"))</f>
        <v>0</v>
      </c>
      <c r="AR220" s="458">
        <f t="shared" ref="AR220:AR269" si="313">(COUNTIF($P220:$AL220,"&lt;01/09/2014"))-(COUNTIF($P220:$AL220,"&lt;01/08/2014"))</f>
        <v>0</v>
      </c>
      <c r="AS220" s="458">
        <f t="shared" ref="AS220:AS269" si="314">(COUNTIF($P220:$AL220,"&lt;01/10/2014"))-(COUNTIF($P220:$AL220,"&lt;01/09/2014"))</f>
        <v>1</v>
      </c>
      <c r="AT220" s="458">
        <f t="shared" ref="AT220:AT269" si="315">(COUNTIF($P220:$AL220,"&lt;01/11/2014"))-(COUNTIF($P220:$AL220,"&lt;01/10/2014"))</f>
        <v>0</v>
      </c>
      <c r="AU220" s="458">
        <f t="shared" ref="AU220:AU269" si="316">(COUNTIF($P220:$AL220,"&lt;01/12/2014"))-(COUNTIF($P220:$AL220,"&lt;01/11/2014"))</f>
        <v>0</v>
      </c>
      <c r="AV220" s="458">
        <f t="shared" ref="AV220:AV269" si="317">(COUNTIF($P220:$AL220,"&lt;01/01/2015"))-(COUNTIF($P220:$AL220,"&lt;01/12/2014"))</f>
        <v>1</v>
      </c>
      <c r="AW220" s="458">
        <f t="shared" ref="AW220:AW269" si="318">(COUNTIF($P220:$AL220,"&lt;01/02/2015"))-(COUNTIF($P220:$AL220,"&lt;01/01/2015"))</f>
        <v>0</v>
      </c>
      <c r="AX220" s="458">
        <f t="shared" ref="AX220:AX269" si="319">(COUNTIF($P220:$AL220,"&lt;01/03/2015"))-(COUNTIF($P220:$AL220,"&lt;01/02/2015"))</f>
        <v>0</v>
      </c>
      <c r="AY220" s="458">
        <f t="shared" ref="AY220:AY269" si="320">(COUNTIF($P220:$AL220,"&lt;01/04/2015"))-(COUNTIF($P220:$AL220,"&lt;01/03/2015"))</f>
        <v>1</v>
      </c>
      <c r="AZ220" s="458">
        <f t="shared" ref="AZ220:AZ269" si="321">(COUNTIF($P220:$AL220,"&lt;01/05/2015"))-(COUNTIF($P220:$AL220,"&lt;01/04/2015"))</f>
        <v>0</v>
      </c>
      <c r="BA220" s="458">
        <f t="shared" ref="BA220:BA269" si="322">(COUNTIF($P220:$AL220,"&lt;01/06/2015"))-(COUNTIF($P220:$AL220,"&lt;01/05/2015"))</f>
        <v>0</v>
      </c>
      <c r="BB220" s="458">
        <f t="shared" ref="BB220:BB269" si="323">(COUNTIF($P220:$AL220,"&lt;01/07/2014"))-(COUNTIF($P220:$AL220,"&lt;01/06/2014"))</f>
        <v>1</v>
      </c>
      <c r="BC220" s="458">
        <f t="shared" ref="BC220:BC269" si="324">(COUNTIF($P220:$AL220,"&lt;01/08/2015"))-(COUNTIF($P220:$AL220,"&lt;01/07/2015"))</f>
        <v>0</v>
      </c>
      <c r="BD220" s="458">
        <f t="shared" ref="BD220:BD269" si="325">(COUNTIF($P220:$AL220,"&lt;01/09/2015"))-(COUNTIF($P220:$AL220,"&lt;01/08/2015"))</f>
        <v>0</v>
      </c>
      <c r="BE220" s="458">
        <f t="shared" ref="BE220:BE269" si="326">(COUNTIF($P220:$AL220,"&lt;01/10/2015"))-(COUNTIF($P220:$AL220,"&lt;01/09/2015"))</f>
        <v>1</v>
      </c>
      <c r="BF220" s="458">
        <f t="shared" ref="BF220:BF269" si="327">(COUNTIF($P220:$AL220,"&lt;01/11/2015"))-(COUNTIF($P220:$AL220,"&lt;01/10/2015"))</f>
        <v>0</v>
      </c>
      <c r="BG220" s="458">
        <f t="shared" ref="BG220:BG269" si="328">(COUNTIF($P220:$AL220,"&lt;01/12/2015"))-(COUNTIF($P220:$AL220,"&lt;01/11/2015"))</f>
        <v>0</v>
      </c>
      <c r="BH220" s="459">
        <f t="shared" ref="BH220:BH269" si="329">(COUNTIF($P220:$AL220,"&lt;01/01/2016"))-(COUNTIF($P220:$AL220,"&lt;01/12/2015"))</f>
        <v>1</v>
      </c>
      <c r="BI220" s="460">
        <f t="shared" ref="BI220:BI269" si="330">+$K220*AM220</f>
        <v>0</v>
      </c>
      <c r="BJ220" s="461">
        <f t="shared" ref="BJ220:BJ269" si="331">+$K220*AN220</f>
        <v>0</v>
      </c>
      <c r="BK220" s="461">
        <f t="shared" ref="BK220:BK269" si="332">+$K220*AO220</f>
        <v>0</v>
      </c>
      <c r="BL220" s="461">
        <f t="shared" ref="BL220:BL269" si="333">+$K220*AP220</f>
        <v>1.5</v>
      </c>
      <c r="BM220" s="461">
        <f t="shared" ref="BM220:BM269" si="334">+$K220*AQ220</f>
        <v>0</v>
      </c>
      <c r="BN220" s="461">
        <f t="shared" ref="BN220:BN269" si="335">+$K220*AR220</f>
        <v>0</v>
      </c>
      <c r="BO220" s="461">
        <f t="shared" ref="BO220:BO269" si="336">+$K220*AS220</f>
        <v>1.5</v>
      </c>
      <c r="BP220" s="461">
        <f t="shared" ref="BP220:BP269" si="337">+$K220*AT220</f>
        <v>0</v>
      </c>
      <c r="BQ220" s="461">
        <f t="shared" ref="BQ220:BQ269" si="338">+$K220*AU220</f>
        <v>0</v>
      </c>
      <c r="BR220" s="461">
        <f t="shared" ref="BR220:BR269" si="339">+$K220*AV220</f>
        <v>1.5</v>
      </c>
      <c r="BS220" s="461">
        <f t="shared" ref="BS220:BS269" si="340">+$K220*AW220</f>
        <v>0</v>
      </c>
      <c r="BT220" s="461">
        <f t="shared" ref="BT220:BT269" si="341">+$K220*AX220</f>
        <v>0</v>
      </c>
      <c r="BU220" s="461">
        <f t="shared" ref="BU220:BU269" si="342">+$K220*AY220</f>
        <v>1.5</v>
      </c>
      <c r="BV220" s="461">
        <f t="shared" ref="BV220:BV269" si="343">+$K220*AZ220</f>
        <v>0</v>
      </c>
      <c r="BW220" s="461">
        <f t="shared" ref="BW220:BW269" si="344">+$K220*BA220</f>
        <v>0</v>
      </c>
      <c r="BX220" s="461">
        <f t="shared" ref="BX220:BX269" si="345">+$K220*BB220</f>
        <v>1.5</v>
      </c>
      <c r="BY220" s="461">
        <f t="shared" ref="BY220:BY269" si="346">+$K220*BC220</f>
        <v>0</v>
      </c>
      <c r="BZ220" s="461">
        <f t="shared" ref="BZ220:BZ269" si="347">+$K220*BD220</f>
        <v>0</v>
      </c>
      <c r="CA220" s="461">
        <f t="shared" ref="CA220:CA269" si="348">+$K220*BE220</f>
        <v>1.5</v>
      </c>
      <c r="CB220" s="461">
        <f t="shared" ref="CB220:CB269" si="349">+$K220*BF220</f>
        <v>0</v>
      </c>
      <c r="CC220" s="461">
        <f t="shared" ref="CC220:CC269" si="350">+$K220*BG220</f>
        <v>0</v>
      </c>
      <c r="CD220" s="462">
        <f t="shared" ref="CD220:CD269" si="351">+$K220*BH220</f>
        <v>1.5</v>
      </c>
      <c r="CE220" s="463"/>
      <c r="CF220" s="463"/>
    </row>
    <row r="221" spans="2:84" s="464" customFormat="1" ht="12" outlineLevel="1" x14ac:dyDescent="0.2">
      <c r="B221" s="470" t="s">
        <v>6294</v>
      </c>
      <c r="C221" s="470" t="s">
        <v>6295</v>
      </c>
      <c r="D221" s="470"/>
      <c r="E221" s="680"/>
      <c r="F221" s="471"/>
      <c r="G221" s="642">
        <v>4</v>
      </c>
      <c r="H221" s="646">
        <v>91.25</v>
      </c>
      <c r="I221" s="471" t="s">
        <v>2111</v>
      </c>
      <c r="J221" s="471">
        <v>1</v>
      </c>
      <c r="K221" s="471">
        <v>0.1</v>
      </c>
      <c r="L221" s="471">
        <f t="shared" si="304"/>
        <v>0.1</v>
      </c>
      <c r="M221" s="473">
        <f t="shared" si="305"/>
        <v>0.4</v>
      </c>
      <c r="N221" s="471" t="s">
        <v>6112</v>
      </c>
      <c r="O221" s="471" t="s">
        <v>6433</v>
      </c>
      <c r="P221" s="474">
        <v>41815</v>
      </c>
      <c r="Q221" s="426">
        <f t="shared" si="307"/>
        <v>41906.25</v>
      </c>
      <c r="R221" s="426">
        <f t="shared" ref="R221:AL232" si="352">+Q221+$H221</f>
        <v>41997.5</v>
      </c>
      <c r="S221" s="426">
        <f t="shared" si="352"/>
        <v>42088.75</v>
      </c>
      <c r="T221" s="426">
        <f t="shared" si="352"/>
        <v>42180</v>
      </c>
      <c r="U221" s="426">
        <f t="shared" si="352"/>
        <v>42271.25</v>
      </c>
      <c r="V221" s="426">
        <f t="shared" si="352"/>
        <v>42362.5</v>
      </c>
      <c r="W221" s="426">
        <f t="shared" si="352"/>
        <v>42453.75</v>
      </c>
      <c r="X221" s="426">
        <f t="shared" si="352"/>
        <v>42545</v>
      </c>
      <c r="Y221" s="426">
        <f t="shared" si="352"/>
        <v>42636.25</v>
      </c>
      <c r="Z221" s="426">
        <f t="shared" si="352"/>
        <v>42727.5</v>
      </c>
      <c r="AA221" s="426">
        <f t="shared" si="352"/>
        <v>42818.75</v>
      </c>
      <c r="AB221" s="426">
        <f t="shared" si="352"/>
        <v>42910</v>
      </c>
      <c r="AC221" s="426">
        <f t="shared" si="352"/>
        <v>43001.25</v>
      </c>
      <c r="AD221" s="426">
        <f t="shared" si="352"/>
        <v>43092.5</v>
      </c>
      <c r="AE221" s="426">
        <f t="shared" si="352"/>
        <v>43183.75</v>
      </c>
      <c r="AF221" s="426">
        <f t="shared" si="352"/>
        <v>43275</v>
      </c>
      <c r="AG221" s="426">
        <f t="shared" si="352"/>
        <v>43366.25</v>
      </c>
      <c r="AH221" s="426">
        <f t="shared" si="352"/>
        <v>43457.5</v>
      </c>
      <c r="AI221" s="426">
        <f t="shared" si="352"/>
        <v>43548.75</v>
      </c>
      <c r="AJ221" s="426">
        <f t="shared" si="352"/>
        <v>43640</v>
      </c>
      <c r="AK221" s="426">
        <f t="shared" si="352"/>
        <v>43731.25</v>
      </c>
      <c r="AL221" s="426">
        <f t="shared" si="352"/>
        <v>43822.5</v>
      </c>
      <c r="AM221" s="458">
        <f t="shared" si="308"/>
        <v>0</v>
      </c>
      <c r="AN221" s="458">
        <f t="shared" si="309"/>
        <v>0</v>
      </c>
      <c r="AO221" s="458">
        <f t="shared" si="310"/>
        <v>0</v>
      </c>
      <c r="AP221" s="458">
        <f t="shared" si="311"/>
        <v>1</v>
      </c>
      <c r="AQ221" s="458">
        <f t="shared" si="312"/>
        <v>0</v>
      </c>
      <c r="AR221" s="458">
        <f t="shared" si="313"/>
        <v>0</v>
      </c>
      <c r="AS221" s="458">
        <f t="shared" si="314"/>
        <v>1</v>
      </c>
      <c r="AT221" s="458">
        <f t="shared" si="315"/>
        <v>0</v>
      </c>
      <c r="AU221" s="458">
        <f t="shared" si="316"/>
        <v>0</v>
      </c>
      <c r="AV221" s="458">
        <f t="shared" si="317"/>
        <v>1</v>
      </c>
      <c r="AW221" s="458">
        <f t="shared" si="318"/>
        <v>0</v>
      </c>
      <c r="AX221" s="458">
        <f t="shared" si="319"/>
        <v>0</v>
      </c>
      <c r="AY221" s="458">
        <f t="shared" si="320"/>
        <v>1</v>
      </c>
      <c r="AZ221" s="458">
        <f t="shared" si="321"/>
        <v>0</v>
      </c>
      <c r="BA221" s="458">
        <f t="shared" si="322"/>
        <v>0</v>
      </c>
      <c r="BB221" s="458">
        <f t="shared" si="323"/>
        <v>1</v>
      </c>
      <c r="BC221" s="458">
        <f t="shared" si="324"/>
        <v>0</v>
      </c>
      <c r="BD221" s="458">
        <f t="shared" si="325"/>
        <v>0</v>
      </c>
      <c r="BE221" s="458">
        <f t="shared" si="326"/>
        <v>1</v>
      </c>
      <c r="BF221" s="458">
        <f t="shared" si="327"/>
        <v>0</v>
      </c>
      <c r="BG221" s="458">
        <f t="shared" si="328"/>
        <v>0</v>
      </c>
      <c r="BH221" s="459">
        <f t="shared" si="329"/>
        <v>1</v>
      </c>
      <c r="BI221" s="460">
        <f t="shared" si="330"/>
        <v>0</v>
      </c>
      <c r="BJ221" s="461">
        <f t="shared" si="331"/>
        <v>0</v>
      </c>
      <c r="BK221" s="461">
        <f t="shared" si="332"/>
        <v>0</v>
      </c>
      <c r="BL221" s="461">
        <f t="shared" si="333"/>
        <v>0.1</v>
      </c>
      <c r="BM221" s="461">
        <f t="shared" si="334"/>
        <v>0</v>
      </c>
      <c r="BN221" s="461">
        <f t="shared" si="335"/>
        <v>0</v>
      </c>
      <c r="BO221" s="461">
        <f t="shared" si="336"/>
        <v>0.1</v>
      </c>
      <c r="BP221" s="461">
        <f t="shared" si="337"/>
        <v>0</v>
      </c>
      <c r="BQ221" s="461">
        <f t="shared" si="338"/>
        <v>0</v>
      </c>
      <c r="BR221" s="461">
        <f t="shared" si="339"/>
        <v>0.1</v>
      </c>
      <c r="BS221" s="461">
        <f t="shared" si="340"/>
        <v>0</v>
      </c>
      <c r="BT221" s="461">
        <f t="shared" si="341"/>
        <v>0</v>
      </c>
      <c r="BU221" s="461">
        <f t="shared" si="342"/>
        <v>0.1</v>
      </c>
      <c r="BV221" s="461">
        <f t="shared" si="343"/>
        <v>0</v>
      </c>
      <c r="BW221" s="461">
        <f t="shared" si="344"/>
        <v>0</v>
      </c>
      <c r="BX221" s="461">
        <f t="shared" si="345"/>
        <v>0.1</v>
      </c>
      <c r="BY221" s="461">
        <f t="shared" si="346"/>
        <v>0</v>
      </c>
      <c r="BZ221" s="461">
        <f t="shared" si="347"/>
        <v>0</v>
      </c>
      <c r="CA221" s="461">
        <f t="shared" si="348"/>
        <v>0.1</v>
      </c>
      <c r="CB221" s="461">
        <f t="shared" si="349"/>
        <v>0</v>
      </c>
      <c r="CC221" s="461">
        <f t="shared" si="350"/>
        <v>0</v>
      </c>
      <c r="CD221" s="462">
        <f t="shared" si="351"/>
        <v>0.1</v>
      </c>
      <c r="CE221" s="463"/>
      <c r="CF221" s="463"/>
    </row>
    <row r="222" spans="2:84" s="464" customFormat="1" ht="12" outlineLevel="1" x14ac:dyDescent="0.2">
      <c r="B222" s="452" t="s">
        <v>6296</v>
      </c>
      <c r="C222" s="452" t="s">
        <v>6295</v>
      </c>
      <c r="D222" s="452"/>
      <c r="E222" s="678" t="s">
        <v>6700</v>
      </c>
      <c r="F222" s="453"/>
      <c r="G222" s="643">
        <v>53</v>
      </c>
      <c r="H222" s="644">
        <v>6.8867924528301883</v>
      </c>
      <c r="I222" s="453" t="s">
        <v>2111</v>
      </c>
      <c r="J222" s="453">
        <v>1</v>
      </c>
      <c r="K222" s="453">
        <v>0.2</v>
      </c>
      <c r="L222" s="453">
        <f t="shared" si="304"/>
        <v>0.2</v>
      </c>
      <c r="M222" s="455">
        <f t="shared" si="305"/>
        <v>10.600000000000001</v>
      </c>
      <c r="N222" s="453" t="s">
        <v>6112</v>
      </c>
      <c r="O222" s="453" t="s">
        <v>6433</v>
      </c>
      <c r="P222" s="456">
        <v>41815</v>
      </c>
      <c r="Q222" s="426">
        <f t="shared" si="307"/>
        <v>41821.886792452831</v>
      </c>
      <c r="R222" s="426">
        <f t="shared" si="352"/>
        <v>41828.773584905663</v>
      </c>
      <c r="S222" s="426">
        <f t="shared" si="352"/>
        <v>41835.660377358494</v>
      </c>
      <c r="T222" s="426">
        <f t="shared" si="352"/>
        <v>41842.547169811325</v>
      </c>
      <c r="U222" s="426">
        <f t="shared" si="352"/>
        <v>41849.433962264156</v>
      </c>
      <c r="V222" s="426">
        <f t="shared" si="352"/>
        <v>41856.320754716988</v>
      </c>
      <c r="W222" s="426">
        <f t="shared" si="352"/>
        <v>41863.207547169819</v>
      </c>
      <c r="X222" s="426">
        <f t="shared" si="352"/>
        <v>41870.09433962265</v>
      </c>
      <c r="Y222" s="426">
        <f t="shared" si="352"/>
        <v>41876.981132075482</v>
      </c>
      <c r="Z222" s="426">
        <f t="shared" si="352"/>
        <v>41883.867924528313</v>
      </c>
      <c r="AA222" s="426">
        <f t="shared" si="352"/>
        <v>41890.754716981144</v>
      </c>
      <c r="AB222" s="426">
        <f t="shared" si="352"/>
        <v>41897.641509433975</v>
      </c>
      <c r="AC222" s="426">
        <f t="shared" si="352"/>
        <v>41904.528301886807</v>
      </c>
      <c r="AD222" s="426">
        <f t="shared" si="352"/>
        <v>41911.415094339638</v>
      </c>
      <c r="AE222" s="426">
        <f t="shared" si="352"/>
        <v>41918.301886792469</v>
      </c>
      <c r="AF222" s="426">
        <f t="shared" si="352"/>
        <v>41925.188679245301</v>
      </c>
      <c r="AG222" s="426">
        <f t="shared" si="352"/>
        <v>41932.075471698132</v>
      </c>
      <c r="AH222" s="426">
        <f t="shared" si="352"/>
        <v>41938.962264150963</v>
      </c>
      <c r="AI222" s="426">
        <f t="shared" si="352"/>
        <v>41945.849056603794</v>
      </c>
      <c r="AJ222" s="426">
        <f t="shared" si="352"/>
        <v>41952.735849056626</v>
      </c>
      <c r="AK222" s="426">
        <f t="shared" si="352"/>
        <v>41959.622641509457</v>
      </c>
      <c r="AL222" s="426">
        <f t="shared" si="352"/>
        <v>41966.509433962288</v>
      </c>
      <c r="AM222" s="458">
        <f t="shared" si="308"/>
        <v>0</v>
      </c>
      <c r="AN222" s="458">
        <f t="shared" si="309"/>
        <v>0</v>
      </c>
      <c r="AO222" s="458">
        <f t="shared" si="310"/>
        <v>0</v>
      </c>
      <c r="AP222" s="458">
        <f t="shared" si="311"/>
        <v>1</v>
      </c>
      <c r="AQ222" s="458">
        <f t="shared" si="312"/>
        <v>5</v>
      </c>
      <c r="AR222" s="458">
        <f t="shared" si="313"/>
        <v>4</v>
      </c>
      <c r="AS222" s="458">
        <f t="shared" si="314"/>
        <v>5</v>
      </c>
      <c r="AT222" s="458">
        <f t="shared" si="315"/>
        <v>4</v>
      </c>
      <c r="AU222" s="458">
        <f t="shared" si="316"/>
        <v>4</v>
      </c>
      <c r="AV222" s="458">
        <f t="shared" si="317"/>
        <v>0</v>
      </c>
      <c r="AW222" s="458">
        <f t="shared" si="318"/>
        <v>0</v>
      </c>
      <c r="AX222" s="458">
        <f t="shared" si="319"/>
        <v>0</v>
      </c>
      <c r="AY222" s="458">
        <f t="shared" si="320"/>
        <v>0</v>
      </c>
      <c r="AZ222" s="458">
        <f t="shared" si="321"/>
        <v>0</v>
      </c>
      <c r="BA222" s="458">
        <f t="shared" si="322"/>
        <v>0</v>
      </c>
      <c r="BB222" s="458">
        <f t="shared" si="323"/>
        <v>1</v>
      </c>
      <c r="BC222" s="458">
        <f t="shared" si="324"/>
        <v>0</v>
      </c>
      <c r="BD222" s="458">
        <f t="shared" si="325"/>
        <v>0</v>
      </c>
      <c r="BE222" s="458">
        <f t="shared" si="326"/>
        <v>0</v>
      </c>
      <c r="BF222" s="458">
        <f t="shared" si="327"/>
        <v>0</v>
      </c>
      <c r="BG222" s="458">
        <f t="shared" si="328"/>
        <v>0</v>
      </c>
      <c r="BH222" s="459">
        <f t="shared" si="329"/>
        <v>0</v>
      </c>
      <c r="BI222" s="460">
        <f t="shared" si="330"/>
        <v>0</v>
      </c>
      <c r="BJ222" s="461">
        <f t="shared" si="331"/>
        <v>0</v>
      </c>
      <c r="BK222" s="461">
        <f t="shared" si="332"/>
        <v>0</v>
      </c>
      <c r="BL222" s="461">
        <f t="shared" si="333"/>
        <v>0.2</v>
      </c>
      <c r="BM222" s="461">
        <f t="shared" si="334"/>
        <v>1</v>
      </c>
      <c r="BN222" s="461">
        <f t="shared" si="335"/>
        <v>0.8</v>
      </c>
      <c r="BO222" s="461">
        <f t="shared" si="336"/>
        <v>1</v>
      </c>
      <c r="BP222" s="461">
        <f t="shared" si="337"/>
        <v>0.8</v>
      </c>
      <c r="BQ222" s="461">
        <f t="shared" si="338"/>
        <v>0.8</v>
      </c>
      <c r="BR222" s="461">
        <f t="shared" si="339"/>
        <v>0</v>
      </c>
      <c r="BS222" s="461">
        <f t="shared" si="340"/>
        <v>0</v>
      </c>
      <c r="BT222" s="461">
        <f t="shared" si="341"/>
        <v>0</v>
      </c>
      <c r="BU222" s="461">
        <f t="shared" si="342"/>
        <v>0</v>
      </c>
      <c r="BV222" s="461">
        <f t="shared" si="343"/>
        <v>0</v>
      </c>
      <c r="BW222" s="461">
        <f t="shared" si="344"/>
        <v>0</v>
      </c>
      <c r="BX222" s="461">
        <f t="shared" si="345"/>
        <v>0.2</v>
      </c>
      <c r="BY222" s="461">
        <f t="shared" si="346"/>
        <v>0</v>
      </c>
      <c r="BZ222" s="461">
        <f t="shared" si="347"/>
        <v>0</v>
      </c>
      <c r="CA222" s="461">
        <f t="shared" si="348"/>
        <v>0</v>
      </c>
      <c r="CB222" s="461">
        <f t="shared" si="349"/>
        <v>0</v>
      </c>
      <c r="CC222" s="461">
        <f t="shared" si="350"/>
        <v>0</v>
      </c>
      <c r="CD222" s="462">
        <f t="shared" si="351"/>
        <v>0</v>
      </c>
      <c r="CE222" s="463"/>
      <c r="CF222" s="463"/>
    </row>
    <row r="223" spans="2:84" s="464" customFormat="1" ht="12" outlineLevel="1" x14ac:dyDescent="0.2">
      <c r="B223" s="465" t="s">
        <v>6296</v>
      </c>
      <c r="C223" s="465" t="s">
        <v>6295</v>
      </c>
      <c r="D223" s="465"/>
      <c r="E223" s="679"/>
      <c r="F223" s="466"/>
      <c r="G223" s="641">
        <v>4</v>
      </c>
      <c r="H223" s="645">
        <v>91.25</v>
      </c>
      <c r="I223" s="466" t="s">
        <v>2111</v>
      </c>
      <c r="J223" s="466">
        <v>1</v>
      </c>
      <c r="K223" s="466">
        <v>1.5</v>
      </c>
      <c r="L223" s="466">
        <f t="shared" si="304"/>
        <v>1.5</v>
      </c>
      <c r="M223" s="468">
        <f t="shared" si="305"/>
        <v>6</v>
      </c>
      <c r="N223" s="466" t="s">
        <v>6112</v>
      </c>
      <c r="O223" s="466" t="s">
        <v>6433</v>
      </c>
      <c r="P223" s="469">
        <v>41815</v>
      </c>
      <c r="Q223" s="426">
        <f t="shared" si="307"/>
        <v>41906.25</v>
      </c>
      <c r="R223" s="426">
        <f t="shared" si="352"/>
        <v>41997.5</v>
      </c>
      <c r="S223" s="426">
        <f t="shared" si="352"/>
        <v>42088.75</v>
      </c>
      <c r="T223" s="426">
        <f t="shared" si="352"/>
        <v>42180</v>
      </c>
      <c r="U223" s="426">
        <f t="shared" si="352"/>
        <v>42271.25</v>
      </c>
      <c r="V223" s="426">
        <f t="shared" si="352"/>
        <v>42362.5</v>
      </c>
      <c r="W223" s="426">
        <f t="shared" si="352"/>
        <v>42453.75</v>
      </c>
      <c r="X223" s="426">
        <f t="shared" si="352"/>
        <v>42545</v>
      </c>
      <c r="Y223" s="426">
        <f t="shared" si="352"/>
        <v>42636.25</v>
      </c>
      <c r="Z223" s="426">
        <f t="shared" si="352"/>
        <v>42727.5</v>
      </c>
      <c r="AA223" s="426">
        <f t="shared" si="352"/>
        <v>42818.75</v>
      </c>
      <c r="AB223" s="426">
        <f t="shared" si="352"/>
        <v>42910</v>
      </c>
      <c r="AC223" s="426">
        <f t="shared" si="352"/>
        <v>43001.25</v>
      </c>
      <c r="AD223" s="426">
        <f t="shared" si="352"/>
        <v>43092.5</v>
      </c>
      <c r="AE223" s="426">
        <f t="shared" si="352"/>
        <v>43183.75</v>
      </c>
      <c r="AF223" s="426">
        <f t="shared" si="352"/>
        <v>43275</v>
      </c>
      <c r="AG223" s="426">
        <f t="shared" si="352"/>
        <v>43366.25</v>
      </c>
      <c r="AH223" s="426">
        <f t="shared" si="352"/>
        <v>43457.5</v>
      </c>
      <c r="AI223" s="426">
        <f t="shared" si="352"/>
        <v>43548.75</v>
      </c>
      <c r="AJ223" s="426">
        <f t="shared" si="352"/>
        <v>43640</v>
      </c>
      <c r="AK223" s="426">
        <f t="shared" si="352"/>
        <v>43731.25</v>
      </c>
      <c r="AL223" s="426">
        <f t="shared" si="352"/>
        <v>43822.5</v>
      </c>
      <c r="AM223" s="458">
        <f t="shared" si="308"/>
        <v>0</v>
      </c>
      <c r="AN223" s="458">
        <f t="shared" si="309"/>
        <v>0</v>
      </c>
      <c r="AO223" s="458">
        <f t="shared" si="310"/>
        <v>0</v>
      </c>
      <c r="AP223" s="458">
        <f t="shared" si="311"/>
        <v>1</v>
      </c>
      <c r="AQ223" s="458">
        <f t="shared" si="312"/>
        <v>0</v>
      </c>
      <c r="AR223" s="458">
        <f t="shared" si="313"/>
        <v>0</v>
      </c>
      <c r="AS223" s="458">
        <f t="shared" si="314"/>
        <v>1</v>
      </c>
      <c r="AT223" s="458">
        <f t="shared" si="315"/>
        <v>0</v>
      </c>
      <c r="AU223" s="458">
        <f t="shared" si="316"/>
        <v>0</v>
      </c>
      <c r="AV223" s="458">
        <f t="shared" si="317"/>
        <v>1</v>
      </c>
      <c r="AW223" s="458">
        <f t="shared" si="318"/>
        <v>0</v>
      </c>
      <c r="AX223" s="458">
        <f t="shared" si="319"/>
        <v>0</v>
      </c>
      <c r="AY223" s="458">
        <f t="shared" si="320"/>
        <v>1</v>
      </c>
      <c r="AZ223" s="458">
        <f t="shared" si="321"/>
        <v>0</v>
      </c>
      <c r="BA223" s="458">
        <f t="shared" si="322"/>
        <v>0</v>
      </c>
      <c r="BB223" s="458">
        <f t="shared" si="323"/>
        <v>1</v>
      </c>
      <c r="BC223" s="458">
        <f t="shared" si="324"/>
        <v>0</v>
      </c>
      <c r="BD223" s="458">
        <f t="shared" si="325"/>
        <v>0</v>
      </c>
      <c r="BE223" s="458">
        <f t="shared" si="326"/>
        <v>1</v>
      </c>
      <c r="BF223" s="458">
        <f t="shared" si="327"/>
        <v>0</v>
      </c>
      <c r="BG223" s="458">
        <f t="shared" si="328"/>
        <v>0</v>
      </c>
      <c r="BH223" s="459">
        <f t="shared" si="329"/>
        <v>1</v>
      </c>
      <c r="BI223" s="460">
        <f t="shared" si="330"/>
        <v>0</v>
      </c>
      <c r="BJ223" s="461">
        <f t="shared" si="331"/>
        <v>0</v>
      </c>
      <c r="BK223" s="461">
        <f t="shared" si="332"/>
        <v>0</v>
      </c>
      <c r="BL223" s="461">
        <f t="shared" si="333"/>
        <v>1.5</v>
      </c>
      <c r="BM223" s="461">
        <f t="shared" si="334"/>
        <v>0</v>
      </c>
      <c r="BN223" s="461">
        <f t="shared" si="335"/>
        <v>0</v>
      </c>
      <c r="BO223" s="461">
        <f t="shared" si="336"/>
        <v>1.5</v>
      </c>
      <c r="BP223" s="461">
        <f t="shared" si="337"/>
        <v>0</v>
      </c>
      <c r="BQ223" s="461">
        <f t="shared" si="338"/>
        <v>0</v>
      </c>
      <c r="BR223" s="461">
        <f t="shared" si="339"/>
        <v>1.5</v>
      </c>
      <c r="BS223" s="461">
        <f t="shared" si="340"/>
        <v>0</v>
      </c>
      <c r="BT223" s="461">
        <f t="shared" si="341"/>
        <v>0</v>
      </c>
      <c r="BU223" s="461">
        <f t="shared" si="342"/>
        <v>1.5</v>
      </c>
      <c r="BV223" s="461">
        <f t="shared" si="343"/>
        <v>0</v>
      </c>
      <c r="BW223" s="461">
        <f t="shared" si="344"/>
        <v>0</v>
      </c>
      <c r="BX223" s="461">
        <f t="shared" si="345"/>
        <v>1.5</v>
      </c>
      <c r="BY223" s="461">
        <f t="shared" si="346"/>
        <v>0</v>
      </c>
      <c r="BZ223" s="461">
        <f t="shared" si="347"/>
        <v>0</v>
      </c>
      <c r="CA223" s="461">
        <f t="shared" si="348"/>
        <v>1.5</v>
      </c>
      <c r="CB223" s="461">
        <f t="shared" si="349"/>
        <v>0</v>
      </c>
      <c r="CC223" s="461">
        <f t="shared" si="350"/>
        <v>0</v>
      </c>
      <c r="CD223" s="462">
        <f t="shared" si="351"/>
        <v>1.5</v>
      </c>
      <c r="CE223" s="463"/>
      <c r="CF223" s="463"/>
    </row>
    <row r="224" spans="2:84" s="464" customFormat="1" ht="12" outlineLevel="1" x14ac:dyDescent="0.2">
      <c r="B224" s="470" t="s">
        <v>6296</v>
      </c>
      <c r="C224" s="470" t="s">
        <v>6295</v>
      </c>
      <c r="D224" s="470"/>
      <c r="E224" s="680"/>
      <c r="F224" s="471"/>
      <c r="G224" s="642">
        <v>4</v>
      </c>
      <c r="H224" s="646">
        <v>91.25</v>
      </c>
      <c r="I224" s="471" t="s">
        <v>2111</v>
      </c>
      <c r="J224" s="471">
        <v>1</v>
      </c>
      <c r="K224" s="471">
        <v>0.1</v>
      </c>
      <c r="L224" s="471">
        <f t="shared" si="304"/>
        <v>0.1</v>
      </c>
      <c r="M224" s="473">
        <f t="shared" si="305"/>
        <v>0.4</v>
      </c>
      <c r="N224" s="471" t="s">
        <v>6112</v>
      </c>
      <c r="O224" s="471" t="s">
        <v>6433</v>
      </c>
      <c r="P224" s="474">
        <v>41815</v>
      </c>
      <c r="Q224" s="426">
        <f t="shared" si="307"/>
        <v>41906.25</v>
      </c>
      <c r="R224" s="426">
        <f t="shared" si="352"/>
        <v>41997.5</v>
      </c>
      <c r="S224" s="426">
        <f t="shared" si="352"/>
        <v>42088.75</v>
      </c>
      <c r="T224" s="426">
        <f t="shared" si="352"/>
        <v>42180</v>
      </c>
      <c r="U224" s="426">
        <f t="shared" si="352"/>
        <v>42271.25</v>
      </c>
      <c r="V224" s="426">
        <f t="shared" si="352"/>
        <v>42362.5</v>
      </c>
      <c r="W224" s="426">
        <f t="shared" si="352"/>
        <v>42453.75</v>
      </c>
      <c r="X224" s="426">
        <f t="shared" si="352"/>
        <v>42545</v>
      </c>
      <c r="Y224" s="426">
        <f t="shared" si="352"/>
        <v>42636.25</v>
      </c>
      <c r="Z224" s="426">
        <f t="shared" si="352"/>
        <v>42727.5</v>
      </c>
      <c r="AA224" s="426">
        <f t="shared" si="352"/>
        <v>42818.75</v>
      </c>
      <c r="AB224" s="426">
        <f t="shared" si="352"/>
        <v>42910</v>
      </c>
      <c r="AC224" s="426">
        <f t="shared" si="352"/>
        <v>43001.25</v>
      </c>
      <c r="AD224" s="426">
        <f t="shared" si="352"/>
        <v>43092.5</v>
      </c>
      <c r="AE224" s="426">
        <f t="shared" si="352"/>
        <v>43183.75</v>
      </c>
      <c r="AF224" s="426">
        <f t="shared" si="352"/>
        <v>43275</v>
      </c>
      <c r="AG224" s="426">
        <f t="shared" si="352"/>
        <v>43366.25</v>
      </c>
      <c r="AH224" s="426">
        <f t="shared" si="352"/>
        <v>43457.5</v>
      </c>
      <c r="AI224" s="426">
        <f t="shared" si="352"/>
        <v>43548.75</v>
      </c>
      <c r="AJ224" s="426">
        <f t="shared" si="352"/>
        <v>43640</v>
      </c>
      <c r="AK224" s="426">
        <f t="shared" si="352"/>
        <v>43731.25</v>
      </c>
      <c r="AL224" s="426">
        <f t="shared" si="352"/>
        <v>43822.5</v>
      </c>
      <c r="AM224" s="458">
        <f t="shared" si="308"/>
        <v>0</v>
      </c>
      <c r="AN224" s="458">
        <f t="shared" si="309"/>
        <v>0</v>
      </c>
      <c r="AO224" s="458">
        <f t="shared" si="310"/>
        <v>0</v>
      </c>
      <c r="AP224" s="458">
        <f t="shared" si="311"/>
        <v>1</v>
      </c>
      <c r="AQ224" s="458">
        <f t="shared" si="312"/>
        <v>0</v>
      </c>
      <c r="AR224" s="458">
        <f t="shared" si="313"/>
        <v>0</v>
      </c>
      <c r="AS224" s="458">
        <f t="shared" si="314"/>
        <v>1</v>
      </c>
      <c r="AT224" s="458">
        <f t="shared" si="315"/>
        <v>0</v>
      </c>
      <c r="AU224" s="458">
        <f t="shared" si="316"/>
        <v>0</v>
      </c>
      <c r="AV224" s="458">
        <f t="shared" si="317"/>
        <v>1</v>
      </c>
      <c r="AW224" s="458">
        <f t="shared" si="318"/>
        <v>0</v>
      </c>
      <c r="AX224" s="458">
        <f t="shared" si="319"/>
        <v>0</v>
      </c>
      <c r="AY224" s="458">
        <f t="shared" si="320"/>
        <v>1</v>
      </c>
      <c r="AZ224" s="458">
        <f t="shared" si="321"/>
        <v>0</v>
      </c>
      <c r="BA224" s="458">
        <f t="shared" si="322"/>
        <v>0</v>
      </c>
      <c r="BB224" s="458">
        <f t="shared" si="323"/>
        <v>1</v>
      </c>
      <c r="BC224" s="458">
        <f t="shared" si="324"/>
        <v>0</v>
      </c>
      <c r="BD224" s="458">
        <f t="shared" si="325"/>
        <v>0</v>
      </c>
      <c r="BE224" s="458">
        <f t="shared" si="326"/>
        <v>1</v>
      </c>
      <c r="BF224" s="458">
        <f t="shared" si="327"/>
        <v>0</v>
      </c>
      <c r="BG224" s="458">
        <f t="shared" si="328"/>
        <v>0</v>
      </c>
      <c r="BH224" s="459">
        <f t="shared" si="329"/>
        <v>1</v>
      </c>
      <c r="BI224" s="460">
        <f t="shared" si="330"/>
        <v>0</v>
      </c>
      <c r="BJ224" s="461">
        <f t="shared" si="331"/>
        <v>0</v>
      </c>
      <c r="BK224" s="461">
        <f t="shared" si="332"/>
        <v>0</v>
      </c>
      <c r="BL224" s="461">
        <f t="shared" si="333"/>
        <v>0.1</v>
      </c>
      <c r="BM224" s="461">
        <f t="shared" si="334"/>
        <v>0</v>
      </c>
      <c r="BN224" s="461">
        <f t="shared" si="335"/>
        <v>0</v>
      </c>
      <c r="BO224" s="461">
        <f t="shared" si="336"/>
        <v>0.1</v>
      </c>
      <c r="BP224" s="461">
        <f t="shared" si="337"/>
        <v>0</v>
      </c>
      <c r="BQ224" s="461">
        <f t="shared" si="338"/>
        <v>0</v>
      </c>
      <c r="BR224" s="461">
        <f t="shared" si="339"/>
        <v>0.1</v>
      </c>
      <c r="BS224" s="461">
        <f t="shared" si="340"/>
        <v>0</v>
      </c>
      <c r="BT224" s="461">
        <f t="shared" si="341"/>
        <v>0</v>
      </c>
      <c r="BU224" s="461">
        <f t="shared" si="342"/>
        <v>0.1</v>
      </c>
      <c r="BV224" s="461">
        <f t="shared" si="343"/>
        <v>0</v>
      </c>
      <c r="BW224" s="461">
        <f t="shared" si="344"/>
        <v>0</v>
      </c>
      <c r="BX224" s="461">
        <f t="shared" si="345"/>
        <v>0.1</v>
      </c>
      <c r="BY224" s="461">
        <f t="shared" si="346"/>
        <v>0</v>
      </c>
      <c r="BZ224" s="461">
        <f t="shared" si="347"/>
        <v>0</v>
      </c>
      <c r="CA224" s="461">
        <f t="shared" si="348"/>
        <v>0.1</v>
      </c>
      <c r="CB224" s="461">
        <f t="shared" si="349"/>
        <v>0</v>
      </c>
      <c r="CC224" s="461">
        <f t="shared" si="350"/>
        <v>0</v>
      </c>
      <c r="CD224" s="462">
        <f t="shared" si="351"/>
        <v>0.1</v>
      </c>
      <c r="CE224" s="463"/>
      <c r="CF224" s="463"/>
    </row>
    <row r="225" spans="2:84" s="464" customFormat="1" ht="12" outlineLevel="1" x14ac:dyDescent="0.2">
      <c r="B225" s="452" t="s">
        <v>6297</v>
      </c>
      <c r="C225" s="452" t="s">
        <v>6298</v>
      </c>
      <c r="D225" s="465"/>
      <c r="E225" s="465" t="s">
        <v>6676</v>
      </c>
      <c r="F225" s="466"/>
      <c r="G225" s="607">
        <v>1</v>
      </c>
      <c r="H225" s="467">
        <f t="shared" si="298"/>
        <v>365</v>
      </c>
      <c r="I225" s="466" t="s">
        <v>2111</v>
      </c>
      <c r="J225" s="466">
        <v>1</v>
      </c>
      <c r="K225" s="466">
        <v>0.5</v>
      </c>
      <c r="L225" s="453">
        <f>+J225*K225</f>
        <v>0.5</v>
      </c>
      <c r="M225" s="455">
        <f t="shared" si="305"/>
        <v>0.5</v>
      </c>
      <c r="N225" s="453" t="s">
        <v>6112</v>
      </c>
      <c r="O225" s="453" t="s">
        <v>6433</v>
      </c>
      <c r="P225" s="456">
        <v>41815</v>
      </c>
      <c r="Q225" s="426">
        <f t="shared" si="307"/>
        <v>42180</v>
      </c>
      <c r="R225" s="426">
        <f t="shared" si="352"/>
        <v>42545</v>
      </c>
      <c r="S225" s="426">
        <f t="shared" si="352"/>
        <v>42910</v>
      </c>
      <c r="T225" s="426">
        <f t="shared" si="352"/>
        <v>43275</v>
      </c>
      <c r="U225" s="426">
        <f t="shared" si="352"/>
        <v>43640</v>
      </c>
      <c r="V225" s="426">
        <f t="shared" si="352"/>
        <v>44005</v>
      </c>
      <c r="W225" s="426">
        <f t="shared" si="352"/>
        <v>44370</v>
      </c>
      <c r="X225" s="426">
        <f t="shared" si="352"/>
        <v>44735</v>
      </c>
      <c r="Y225" s="426">
        <f t="shared" si="352"/>
        <v>45100</v>
      </c>
      <c r="Z225" s="426">
        <f t="shared" si="352"/>
        <v>45465</v>
      </c>
      <c r="AA225" s="426">
        <f t="shared" si="352"/>
        <v>45830</v>
      </c>
      <c r="AB225" s="426">
        <f t="shared" si="352"/>
        <v>46195</v>
      </c>
      <c r="AC225" s="426">
        <f t="shared" si="352"/>
        <v>46560</v>
      </c>
      <c r="AD225" s="426">
        <f t="shared" si="352"/>
        <v>46925</v>
      </c>
      <c r="AE225" s="426">
        <f t="shared" si="352"/>
        <v>47290</v>
      </c>
      <c r="AF225" s="426">
        <f t="shared" si="352"/>
        <v>47655</v>
      </c>
      <c r="AG225" s="426">
        <f t="shared" si="352"/>
        <v>48020</v>
      </c>
      <c r="AH225" s="426">
        <f t="shared" si="352"/>
        <v>48385</v>
      </c>
      <c r="AI225" s="426">
        <f t="shared" si="352"/>
        <v>48750</v>
      </c>
      <c r="AJ225" s="426">
        <f t="shared" si="352"/>
        <v>49115</v>
      </c>
      <c r="AK225" s="426">
        <f t="shared" si="352"/>
        <v>49480</v>
      </c>
      <c r="AL225" s="426">
        <f t="shared" si="352"/>
        <v>49845</v>
      </c>
      <c r="AM225" s="458">
        <f t="shared" si="308"/>
        <v>0</v>
      </c>
      <c r="AN225" s="458">
        <f t="shared" si="309"/>
        <v>0</v>
      </c>
      <c r="AO225" s="458">
        <f t="shared" si="310"/>
        <v>0</v>
      </c>
      <c r="AP225" s="458">
        <f t="shared" si="311"/>
        <v>1</v>
      </c>
      <c r="AQ225" s="458">
        <f t="shared" si="312"/>
        <v>0</v>
      </c>
      <c r="AR225" s="458">
        <f t="shared" si="313"/>
        <v>0</v>
      </c>
      <c r="AS225" s="458">
        <f t="shared" si="314"/>
        <v>0</v>
      </c>
      <c r="AT225" s="458">
        <f t="shared" si="315"/>
        <v>0</v>
      </c>
      <c r="AU225" s="458">
        <f t="shared" si="316"/>
        <v>0</v>
      </c>
      <c r="AV225" s="458">
        <f t="shared" si="317"/>
        <v>0</v>
      </c>
      <c r="AW225" s="458">
        <f t="shared" si="318"/>
        <v>0</v>
      </c>
      <c r="AX225" s="458">
        <f t="shared" si="319"/>
        <v>0</v>
      </c>
      <c r="AY225" s="458">
        <f t="shared" si="320"/>
        <v>0</v>
      </c>
      <c r="AZ225" s="458">
        <f t="shared" si="321"/>
        <v>0</v>
      </c>
      <c r="BA225" s="458">
        <f t="shared" si="322"/>
        <v>0</v>
      </c>
      <c r="BB225" s="458">
        <f t="shared" si="323"/>
        <v>1</v>
      </c>
      <c r="BC225" s="458">
        <f t="shared" si="324"/>
        <v>0</v>
      </c>
      <c r="BD225" s="458">
        <f t="shared" si="325"/>
        <v>0</v>
      </c>
      <c r="BE225" s="458">
        <f t="shared" si="326"/>
        <v>0</v>
      </c>
      <c r="BF225" s="458">
        <f t="shared" si="327"/>
        <v>0</v>
      </c>
      <c r="BG225" s="458">
        <f t="shared" si="328"/>
        <v>0</v>
      </c>
      <c r="BH225" s="459">
        <f t="shared" si="329"/>
        <v>0</v>
      </c>
      <c r="BI225" s="460">
        <f t="shared" si="330"/>
        <v>0</v>
      </c>
      <c r="BJ225" s="461">
        <f t="shared" si="331"/>
        <v>0</v>
      </c>
      <c r="BK225" s="461">
        <f t="shared" si="332"/>
        <v>0</v>
      </c>
      <c r="BL225" s="461">
        <f t="shared" si="333"/>
        <v>0.5</v>
      </c>
      <c r="BM225" s="461">
        <f t="shared" si="334"/>
        <v>0</v>
      </c>
      <c r="BN225" s="461">
        <f t="shared" si="335"/>
        <v>0</v>
      </c>
      <c r="BO225" s="461">
        <f t="shared" si="336"/>
        <v>0</v>
      </c>
      <c r="BP225" s="461">
        <f t="shared" si="337"/>
        <v>0</v>
      </c>
      <c r="BQ225" s="461">
        <f t="shared" si="338"/>
        <v>0</v>
      </c>
      <c r="BR225" s="461">
        <f t="shared" si="339"/>
        <v>0</v>
      </c>
      <c r="BS225" s="461">
        <f t="shared" si="340"/>
        <v>0</v>
      </c>
      <c r="BT225" s="461">
        <f t="shared" si="341"/>
        <v>0</v>
      </c>
      <c r="BU225" s="461">
        <f t="shared" si="342"/>
        <v>0</v>
      </c>
      <c r="BV225" s="461">
        <f t="shared" si="343"/>
        <v>0</v>
      </c>
      <c r="BW225" s="461">
        <f t="shared" si="344"/>
        <v>0</v>
      </c>
      <c r="BX225" s="461">
        <f t="shared" si="345"/>
        <v>0.5</v>
      </c>
      <c r="BY225" s="461">
        <f t="shared" si="346"/>
        <v>0</v>
      </c>
      <c r="BZ225" s="461">
        <f t="shared" si="347"/>
        <v>0</v>
      </c>
      <c r="CA225" s="461">
        <f t="shared" si="348"/>
        <v>0</v>
      </c>
      <c r="CB225" s="461">
        <f t="shared" si="349"/>
        <v>0</v>
      </c>
      <c r="CC225" s="461">
        <f t="shared" si="350"/>
        <v>0</v>
      </c>
      <c r="CD225" s="462">
        <f t="shared" si="351"/>
        <v>0</v>
      </c>
      <c r="CE225" s="463"/>
      <c r="CF225" s="463"/>
    </row>
    <row r="226" spans="2:84" s="464" customFormat="1" ht="12" outlineLevel="1" x14ac:dyDescent="0.2">
      <c r="B226" s="452" t="s">
        <v>6299</v>
      </c>
      <c r="C226" s="452" t="s">
        <v>6300</v>
      </c>
      <c r="D226" s="452"/>
      <c r="E226" s="678" t="s">
        <v>6700</v>
      </c>
      <c r="F226" s="453"/>
      <c r="G226" s="643">
        <v>53</v>
      </c>
      <c r="H226" s="644">
        <f t="shared" si="298"/>
        <v>6.8867924528301883</v>
      </c>
      <c r="I226" s="453" t="s">
        <v>2111</v>
      </c>
      <c r="J226" s="639">
        <v>1</v>
      </c>
      <c r="K226" s="639">
        <v>0.2</v>
      </c>
      <c r="L226" s="453">
        <f>+J226*K226</f>
        <v>0.2</v>
      </c>
      <c r="M226" s="455">
        <f t="shared" si="305"/>
        <v>10.600000000000001</v>
      </c>
      <c r="N226" s="453" t="s">
        <v>6112</v>
      </c>
      <c r="O226" s="453" t="s">
        <v>6433</v>
      </c>
      <c r="P226" s="456">
        <v>41815</v>
      </c>
      <c r="Q226" s="426">
        <f t="shared" si="307"/>
        <v>41821.886792452831</v>
      </c>
      <c r="R226" s="426">
        <f t="shared" si="352"/>
        <v>41828.773584905663</v>
      </c>
      <c r="S226" s="426">
        <f t="shared" si="352"/>
        <v>41835.660377358494</v>
      </c>
      <c r="T226" s="426">
        <f t="shared" si="352"/>
        <v>41842.547169811325</v>
      </c>
      <c r="U226" s="426">
        <f t="shared" si="352"/>
        <v>41849.433962264156</v>
      </c>
      <c r="V226" s="426">
        <f t="shared" si="352"/>
        <v>41856.320754716988</v>
      </c>
      <c r="W226" s="426">
        <f t="shared" si="352"/>
        <v>41863.207547169819</v>
      </c>
      <c r="X226" s="426">
        <f t="shared" si="352"/>
        <v>41870.09433962265</v>
      </c>
      <c r="Y226" s="426">
        <f t="shared" si="352"/>
        <v>41876.981132075482</v>
      </c>
      <c r="Z226" s="426">
        <f t="shared" si="352"/>
        <v>41883.867924528313</v>
      </c>
      <c r="AA226" s="426">
        <f t="shared" si="352"/>
        <v>41890.754716981144</v>
      </c>
      <c r="AB226" s="426">
        <f t="shared" si="352"/>
        <v>41897.641509433975</v>
      </c>
      <c r="AC226" s="426">
        <f t="shared" si="352"/>
        <v>41904.528301886807</v>
      </c>
      <c r="AD226" s="426">
        <f t="shared" si="352"/>
        <v>41911.415094339638</v>
      </c>
      <c r="AE226" s="426">
        <f t="shared" si="352"/>
        <v>41918.301886792469</v>
      </c>
      <c r="AF226" s="426">
        <f t="shared" si="352"/>
        <v>41925.188679245301</v>
      </c>
      <c r="AG226" s="426">
        <f t="shared" si="352"/>
        <v>41932.075471698132</v>
      </c>
      <c r="AH226" s="426">
        <f t="shared" si="352"/>
        <v>41938.962264150963</v>
      </c>
      <c r="AI226" s="426">
        <f t="shared" si="352"/>
        <v>41945.849056603794</v>
      </c>
      <c r="AJ226" s="426">
        <f t="shared" si="352"/>
        <v>41952.735849056626</v>
      </c>
      <c r="AK226" s="426">
        <f t="shared" si="352"/>
        <v>41959.622641509457</v>
      </c>
      <c r="AL226" s="426">
        <f t="shared" si="352"/>
        <v>41966.509433962288</v>
      </c>
      <c r="AM226" s="458">
        <f t="shared" si="308"/>
        <v>0</v>
      </c>
      <c r="AN226" s="458">
        <f t="shared" si="309"/>
        <v>0</v>
      </c>
      <c r="AO226" s="458">
        <f t="shared" si="310"/>
        <v>0</v>
      </c>
      <c r="AP226" s="458">
        <f t="shared" si="311"/>
        <v>1</v>
      </c>
      <c r="AQ226" s="458">
        <f t="shared" si="312"/>
        <v>5</v>
      </c>
      <c r="AR226" s="458">
        <f t="shared" si="313"/>
        <v>4</v>
      </c>
      <c r="AS226" s="458">
        <f t="shared" si="314"/>
        <v>5</v>
      </c>
      <c r="AT226" s="458">
        <f t="shared" si="315"/>
        <v>4</v>
      </c>
      <c r="AU226" s="458">
        <f t="shared" si="316"/>
        <v>4</v>
      </c>
      <c r="AV226" s="458">
        <f t="shared" si="317"/>
        <v>0</v>
      </c>
      <c r="AW226" s="458">
        <f t="shared" si="318"/>
        <v>0</v>
      </c>
      <c r="AX226" s="458">
        <f t="shared" si="319"/>
        <v>0</v>
      </c>
      <c r="AY226" s="458">
        <f t="shared" si="320"/>
        <v>0</v>
      </c>
      <c r="AZ226" s="458">
        <f t="shared" si="321"/>
        <v>0</v>
      </c>
      <c r="BA226" s="458">
        <f t="shared" si="322"/>
        <v>0</v>
      </c>
      <c r="BB226" s="458">
        <f t="shared" si="323"/>
        <v>1</v>
      </c>
      <c r="BC226" s="458">
        <f t="shared" si="324"/>
        <v>0</v>
      </c>
      <c r="BD226" s="458">
        <f t="shared" si="325"/>
        <v>0</v>
      </c>
      <c r="BE226" s="458">
        <f t="shared" si="326"/>
        <v>0</v>
      </c>
      <c r="BF226" s="458">
        <f t="shared" si="327"/>
        <v>0</v>
      </c>
      <c r="BG226" s="458">
        <f t="shared" si="328"/>
        <v>0</v>
      </c>
      <c r="BH226" s="459">
        <f t="shared" si="329"/>
        <v>0</v>
      </c>
      <c r="BI226" s="460">
        <f t="shared" si="330"/>
        <v>0</v>
      </c>
      <c r="BJ226" s="461">
        <f t="shared" si="331"/>
        <v>0</v>
      </c>
      <c r="BK226" s="461">
        <f t="shared" si="332"/>
        <v>0</v>
      </c>
      <c r="BL226" s="461">
        <f t="shared" si="333"/>
        <v>0.2</v>
      </c>
      <c r="BM226" s="461">
        <f t="shared" si="334"/>
        <v>1</v>
      </c>
      <c r="BN226" s="461">
        <f t="shared" si="335"/>
        <v>0.8</v>
      </c>
      <c r="BO226" s="461">
        <f t="shared" si="336"/>
        <v>1</v>
      </c>
      <c r="BP226" s="461">
        <f t="shared" si="337"/>
        <v>0.8</v>
      </c>
      <c r="BQ226" s="461">
        <f t="shared" si="338"/>
        <v>0.8</v>
      </c>
      <c r="BR226" s="461">
        <f t="shared" si="339"/>
        <v>0</v>
      </c>
      <c r="BS226" s="461">
        <f t="shared" si="340"/>
        <v>0</v>
      </c>
      <c r="BT226" s="461">
        <f t="shared" si="341"/>
        <v>0</v>
      </c>
      <c r="BU226" s="461">
        <f t="shared" si="342"/>
        <v>0</v>
      </c>
      <c r="BV226" s="461">
        <f t="shared" si="343"/>
        <v>0</v>
      </c>
      <c r="BW226" s="461">
        <f t="shared" si="344"/>
        <v>0</v>
      </c>
      <c r="BX226" s="461">
        <f t="shared" si="345"/>
        <v>0.2</v>
      </c>
      <c r="BY226" s="461">
        <f t="shared" si="346"/>
        <v>0</v>
      </c>
      <c r="BZ226" s="461">
        <f t="shared" si="347"/>
        <v>0</v>
      </c>
      <c r="CA226" s="461">
        <f t="shared" si="348"/>
        <v>0</v>
      </c>
      <c r="CB226" s="461">
        <f t="shared" si="349"/>
        <v>0</v>
      </c>
      <c r="CC226" s="461">
        <f t="shared" si="350"/>
        <v>0</v>
      </c>
      <c r="CD226" s="462">
        <f t="shared" si="351"/>
        <v>0</v>
      </c>
      <c r="CE226" s="463"/>
      <c r="CF226" s="463"/>
    </row>
    <row r="227" spans="2:84" s="464" customFormat="1" ht="12" outlineLevel="1" x14ac:dyDescent="0.2">
      <c r="B227" s="465" t="s">
        <v>6299</v>
      </c>
      <c r="C227" s="465" t="s">
        <v>6300</v>
      </c>
      <c r="D227" s="465"/>
      <c r="E227" s="679"/>
      <c r="F227" s="466"/>
      <c r="G227" s="641">
        <v>4</v>
      </c>
      <c r="H227" s="645">
        <f t="shared" si="298"/>
        <v>91.25</v>
      </c>
      <c r="I227" s="466" t="s">
        <v>2111</v>
      </c>
      <c r="J227" s="640">
        <v>1</v>
      </c>
      <c r="K227" s="640">
        <v>1.5</v>
      </c>
      <c r="L227" s="466">
        <f>+J227*K227</f>
        <v>1.5</v>
      </c>
      <c r="M227" s="468">
        <f t="shared" si="305"/>
        <v>6</v>
      </c>
      <c r="N227" s="466" t="s">
        <v>6112</v>
      </c>
      <c r="O227" s="466" t="s">
        <v>6433</v>
      </c>
      <c r="P227" s="469">
        <v>41815</v>
      </c>
      <c r="Q227" s="426">
        <f t="shared" si="307"/>
        <v>41906.25</v>
      </c>
      <c r="R227" s="426">
        <f t="shared" si="352"/>
        <v>41997.5</v>
      </c>
      <c r="S227" s="426">
        <f t="shared" si="352"/>
        <v>42088.75</v>
      </c>
      <c r="T227" s="426">
        <f t="shared" si="352"/>
        <v>42180</v>
      </c>
      <c r="U227" s="426">
        <f t="shared" si="352"/>
        <v>42271.25</v>
      </c>
      <c r="V227" s="426">
        <f t="shared" si="352"/>
        <v>42362.5</v>
      </c>
      <c r="W227" s="426">
        <f t="shared" si="352"/>
        <v>42453.75</v>
      </c>
      <c r="X227" s="426">
        <f t="shared" si="352"/>
        <v>42545</v>
      </c>
      <c r="Y227" s="426">
        <f t="shared" si="352"/>
        <v>42636.25</v>
      </c>
      <c r="Z227" s="426">
        <f t="shared" si="352"/>
        <v>42727.5</v>
      </c>
      <c r="AA227" s="426">
        <f t="shared" si="352"/>
        <v>42818.75</v>
      </c>
      <c r="AB227" s="426">
        <f t="shared" si="352"/>
        <v>42910</v>
      </c>
      <c r="AC227" s="426">
        <f t="shared" si="352"/>
        <v>43001.25</v>
      </c>
      <c r="AD227" s="426">
        <f t="shared" si="352"/>
        <v>43092.5</v>
      </c>
      <c r="AE227" s="426">
        <f t="shared" si="352"/>
        <v>43183.75</v>
      </c>
      <c r="AF227" s="426">
        <f t="shared" si="352"/>
        <v>43275</v>
      </c>
      <c r="AG227" s="426">
        <f t="shared" si="352"/>
        <v>43366.25</v>
      </c>
      <c r="AH227" s="426">
        <f t="shared" si="352"/>
        <v>43457.5</v>
      </c>
      <c r="AI227" s="426">
        <f t="shared" si="352"/>
        <v>43548.75</v>
      </c>
      <c r="AJ227" s="426">
        <f t="shared" si="352"/>
        <v>43640</v>
      </c>
      <c r="AK227" s="426">
        <f t="shared" si="352"/>
        <v>43731.25</v>
      </c>
      <c r="AL227" s="426">
        <f t="shared" si="352"/>
        <v>43822.5</v>
      </c>
      <c r="AM227" s="458">
        <f t="shared" si="308"/>
        <v>0</v>
      </c>
      <c r="AN227" s="458">
        <f t="shared" si="309"/>
        <v>0</v>
      </c>
      <c r="AO227" s="458">
        <f t="shared" si="310"/>
        <v>0</v>
      </c>
      <c r="AP227" s="458">
        <f t="shared" si="311"/>
        <v>1</v>
      </c>
      <c r="AQ227" s="458">
        <f t="shared" si="312"/>
        <v>0</v>
      </c>
      <c r="AR227" s="458">
        <f t="shared" si="313"/>
        <v>0</v>
      </c>
      <c r="AS227" s="458">
        <f t="shared" si="314"/>
        <v>1</v>
      </c>
      <c r="AT227" s="458">
        <f t="shared" si="315"/>
        <v>0</v>
      </c>
      <c r="AU227" s="458">
        <f t="shared" si="316"/>
        <v>0</v>
      </c>
      <c r="AV227" s="458">
        <f t="shared" si="317"/>
        <v>1</v>
      </c>
      <c r="AW227" s="458">
        <f t="shared" si="318"/>
        <v>0</v>
      </c>
      <c r="AX227" s="458">
        <f t="shared" si="319"/>
        <v>0</v>
      </c>
      <c r="AY227" s="458">
        <f t="shared" si="320"/>
        <v>1</v>
      </c>
      <c r="AZ227" s="458">
        <f t="shared" si="321"/>
        <v>0</v>
      </c>
      <c r="BA227" s="458">
        <f t="shared" si="322"/>
        <v>0</v>
      </c>
      <c r="BB227" s="458">
        <f t="shared" si="323"/>
        <v>1</v>
      </c>
      <c r="BC227" s="458">
        <f t="shared" si="324"/>
        <v>0</v>
      </c>
      <c r="BD227" s="458">
        <f t="shared" si="325"/>
        <v>0</v>
      </c>
      <c r="BE227" s="458">
        <f t="shared" si="326"/>
        <v>1</v>
      </c>
      <c r="BF227" s="458">
        <f t="shared" si="327"/>
        <v>0</v>
      </c>
      <c r="BG227" s="458">
        <f t="shared" si="328"/>
        <v>0</v>
      </c>
      <c r="BH227" s="459">
        <f t="shared" si="329"/>
        <v>1</v>
      </c>
      <c r="BI227" s="460">
        <f t="shared" si="330"/>
        <v>0</v>
      </c>
      <c r="BJ227" s="461">
        <f t="shared" si="331"/>
        <v>0</v>
      </c>
      <c r="BK227" s="461">
        <f t="shared" si="332"/>
        <v>0</v>
      </c>
      <c r="BL227" s="461">
        <f t="shared" si="333"/>
        <v>1.5</v>
      </c>
      <c r="BM227" s="461">
        <f t="shared" si="334"/>
        <v>0</v>
      </c>
      <c r="BN227" s="461">
        <f t="shared" si="335"/>
        <v>0</v>
      </c>
      <c r="BO227" s="461">
        <f t="shared" si="336"/>
        <v>1.5</v>
      </c>
      <c r="BP227" s="461">
        <f t="shared" si="337"/>
        <v>0</v>
      </c>
      <c r="BQ227" s="461">
        <f t="shared" si="338"/>
        <v>0</v>
      </c>
      <c r="BR227" s="461">
        <f t="shared" si="339"/>
        <v>1.5</v>
      </c>
      <c r="BS227" s="461">
        <f t="shared" si="340"/>
        <v>0</v>
      </c>
      <c r="BT227" s="461">
        <f t="shared" si="341"/>
        <v>0</v>
      </c>
      <c r="BU227" s="461">
        <f t="shared" si="342"/>
        <v>1.5</v>
      </c>
      <c r="BV227" s="461">
        <f t="shared" si="343"/>
        <v>0</v>
      </c>
      <c r="BW227" s="461">
        <f t="shared" si="344"/>
        <v>0</v>
      </c>
      <c r="BX227" s="461">
        <f t="shared" si="345"/>
        <v>1.5</v>
      </c>
      <c r="BY227" s="461">
        <f t="shared" si="346"/>
        <v>0</v>
      </c>
      <c r="BZ227" s="461">
        <f t="shared" si="347"/>
        <v>0</v>
      </c>
      <c r="CA227" s="461">
        <f t="shared" si="348"/>
        <v>1.5</v>
      </c>
      <c r="CB227" s="461">
        <f t="shared" si="349"/>
        <v>0</v>
      </c>
      <c r="CC227" s="461">
        <f t="shared" si="350"/>
        <v>0</v>
      </c>
      <c r="CD227" s="462">
        <f t="shared" si="351"/>
        <v>1.5</v>
      </c>
      <c r="CE227" s="463"/>
      <c r="CF227" s="463"/>
    </row>
    <row r="228" spans="2:84" s="464" customFormat="1" ht="12" outlineLevel="1" x14ac:dyDescent="0.2">
      <c r="B228" s="470" t="s">
        <v>6299</v>
      </c>
      <c r="C228" s="470" t="s">
        <v>6300</v>
      </c>
      <c r="D228" s="470"/>
      <c r="E228" s="680"/>
      <c r="F228" s="471"/>
      <c r="G228" s="642">
        <v>4</v>
      </c>
      <c r="H228" s="646">
        <f t="shared" si="298"/>
        <v>91.25</v>
      </c>
      <c r="I228" s="471" t="s">
        <v>2111</v>
      </c>
      <c r="J228" s="614">
        <v>1</v>
      </c>
      <c r="K228" s="614">
        <v>0.1</v>
      </c>
      <c r="L228" s="471">
        <f>+J228*K228</f>
        <v>0.1</v>
      </c>
      <c r="M228" s="473">
        <f t="shared" si="305"/>
        <v>0.4</v>
      </c>
      <c r="N228" s="471" t="s">
        <v>6112</v>
      </c>
      <c r="O228" s="471" t="s">
        <v>6433</v>
      </c>
      <c r="P228" s="474">
        <v>41815</v>
      </c>
      <c r="Q228" s="426">
        <f t="shared" si="307"/>
        <v>41906.25</v>
      </c>
      <c r="R228" s="426">
        <f t="shared" si="352"/>
        <v>41997.5</v>
      </c>
      <c r="S228" s="426">
        <f t="shared" si="352"/>
        <v>42088.75</v>
      </c>
      <c r="T228" s="426">
        <f t="shared" si="352"/>
        <v>42180</v>
      </c>
      <c r="U228" s="426">
        <f t="shared" si="352"/>
        <v>42271.25</v>
      </c>
      <c r="V228" s="426">
        <f t="shared" si="352"/>
        <v>42362.5</v>
      </c>
      <c r="W228" s="426">
        <f t="shared" si="352"/>
        <v>42453.75</v>
      </c>
      <c r="X228" s="426">
        <f t="shared" si="352"/>
        <v>42545</v>
      </c>
      <c r="Y228" s="426">
        <f t="shared" si="352"/>
        <v>42636.25</v>
      </c>
      <c r="Z228" s="426">
        <f t="shared" si="352"/>
        <v>42727.5</v>
      </c>
      <c r="AA228" s="426">
        <f t="shared" si="352"/>
        <v>42818.75</v>
      </c>
      <c r="AB228" s="426">
        <f t="shared" si="352"/>
        <v>42910</v>
      </c>
      <c r="AC228" s="426">
        <f t="shared" si="352"/>
        <v>43001.25</v>
      </c>
      <c r="AD228" s="426">
        <f t="shared" si="352"/>
        <v>43092.5</v>
      </c>
      <c r="AE228" s="426">
        <f t="shared" si="352"/>
        <v>43183.75</v>
      </c>
      <c r="AF228" s="426">
        <f t="shared" si="352"/>
        <v>43275</v>
      </c>
      <c r="AG228" s="426">
        <f t="shared" si="352"/>
        <v>43366.25</v>
      </c>
      <c r="AH228" s="426">
        <f t="shared" si="352"/>
        <v>43457.5</v>
      </c>
      <c r="AI228" s="426">
        <f t="shared" si="352"/>
        <v>43548.75</v>
      </c>
      <c r="AJ228" s="426">
        <f t="shared" si="352"/>
        <v>43640</v>
      </c>
      <c r="AK228" s="426">
        <f t="shared" si="352"/>
        <v>43731.25</v>
      </c>
      <c r="AL228" s="426">
        <f t="shared" si="352"/>
        <v>43822.5</v>
      </c>
      <c r="AM228" s="458">
        <f t="shared" si="308"/>
        <v>0</v>
      </c>
      <c r="AN228" s="458">
        <f t="shared" si="309"/>
        <v>0</v>
      </c>
      <c r="AO228" s="458">
        <f t="shared" si="310"/>
        <v>0</v>
      </c>
      <c r="AP228" s="458">
        <f t="shared" si="311"/>
        <v>1</v>
      </c>
      <c r="AQ228" s="458">
        <f t="shared" si="312"/>
        <v>0</v>
      </c>
      <c r="AR228" s="458">
        <f t="shared" si="313"/>
        <v>0</v>
      </c>
      <c r="AS228" s="458">
        <f t="shared" si="314"/>
        <v>1</v>
      </c>
      <c r="AT228" s="458">
        <f t="shared" si="315"/>
        <v>0</v>
      </c>
      <c r="AU228" s="458">
        <f t="shared" si="316"/>
        <v>0</v>
      </c>
      <c r="AV228" s="458">
        <f t="shared" si="317"/>
        <v>1</v>
      </c>
      <c r="AW228" s="458">
        <f t="shared" si="318"/>
        <v>0</v>
      </c>
      <c r="AX228" s="458">
        <f t="shared" si="319"/>
        <v>0</v>
      </c>
      <c r="AY228" s="458">
        <f t="shared" si="320"/>
        <v>1</v>
      </c>
      <c r="AZ228" s="458">
        <f t="shared" si="321"/>
        <v>0</v>
      </c>
      <c r="BA228" s="458">
        <f t="shared" si="322"/>
        <v>0</v>
      </c>
      <c r="BB228" s="458">
        <f t="shared" si="323"/>
        <v>1</v>
      </c>
      <c r="BC228" s="458">
        <f t="shared" si="324"/>
        <v>0</v>
      </c>
      <c r="BD228" s="458">
        <f t="shared" si="325"/>
        <v>0</v>
      </c>
      <c r="BE228" s="458">
        <f t="shared" si="326"/>
        <v>1</v>
      </c>
      <c r="BF228" s="458">
        <f t="shared" si="327"/>
        <v>0</v>
      </c>
      <c r="BG228" s="458">
        <f t="shared" si="328"/>
        <v>0</v>
      </c>
      <c r="BH228" s="459">
        <f t="shared" si="329"/>
        <v>1</v>
      </c>
      <c r="BI228" s="460">
        <f t="shared" si="330"/>
        <v>0</v>
      </c>
      <c r="BJ228" s="461">
        <f t="shared" si="331"/>
        <v>0</v>
      </c>
      <c r="BK228" s="461">
        <f t="shared" si="332"/>
        <v>0</v>
      </c>
      <c r="BL228" s="461">
        <f t="shared" si="333"/>
        <v>0.1</v>
      </c>
      <c r="BM228" s="461">
        <f t="shared" si="334"/>
        <v>0</v>
      </c>
      <c r="BN228" s="461">
        <f t="shared" si="335"/>
        <v>0</v>
      </c>
      <c r="BO228" s="461">
        <f t="shared" si="336"/>
        <v>0.1</v>
      </c>
      <c r="BP228" s="461">
        <f t="shared" si="337"/>
        <v>0</v>
      </c>
      <c r="BQ228" s="461">
        <f t="shared" si="338"/>
        <v>0</v>
      </c>
      <c r="BR228" s="461">
        <f t="shared" si="339"/>
        <v>0.1</v>
      </c>
      <c r="BS228" s="461">
        <f t="shared" si="340"/>
        <v>0</v>
      </c>
      <c r="BT228" s="461">
        <f t="shared" si="341"/>
        <v>0</v>
      </c>
      <c r="BU228" s="461">
        <f t="shared" si="342"/>
        <v>0.1</v>
      </c>
      <c r="BV228" s="461">
        <f t="shared" si="343"/>
        <v>0</v>
      </c>
      <c r="BW228" s="461">
        <f t="shared" si="344"/>
        <v>0</v>
      </c>
      <c r="BX228" s="461">
        <f t="shared" si="345"/>
        <v>0.1</v>
      </c>
      <c r="BY228" s="461">
        <f t="shared" si="346"/>
        <v>0</v>
      </c>
      <c r="BZ228" s="461">
        <f t="shared" si="347"/>
        <v>0</v>
      </c>
      <c r="CA228" s="461">
        <f t="shared" si="348"/>
        <v>0.1</v>
      </c>
      <c r="CB228" s="461">
        <f t="shared" si="349"/>
        <v>0</v>
      </c>
      <c r="CC228" s="461">
        <f t="shared" si="350"/>
        <v>0</v>
      </c>
      <c r="CD228" s="462">
        <f t="shared" si="351"/>
        <v>0.1</v>
      </c>
      <c r="CE228" s="463"/>
      <c r="CF228" s="463"/>
    </row>
    <row r="229" spans="2:84" s="464" customFormat="1" ht="12.75" thickBot="1" x14ac:dyDescent="0.25">
      <c r="B229" s="476"/>
      <c r="C229" s="476"/>
      <c r="D229" s="476"/>
      <c r="E229" s="476"/>
      <c r="F229" s="477"/>
      <c r="G229" s="477"/>
      <c r="H229" s="478"/>
      <c r="I229" s="477"/>
      <c r="J229" s="477"/>
      <c r="K229" s="477"/>
      <c r="L229" s="477"/>
      <c r="M229" s="477"/>
      <c r="N229" s="477"/>
      <c r="O229" s="477"/>
      <c r="P229" s="479"/>
      <c r="Q229" s="426">
        <f t="shared" si="307"/>
        <v>0</v>
      </c>
      <c r="R229" s="426">
        <f t="shared" si="352"/>
        <v>0</v>
      </c>
      <c r="S229" s="426">
        <f t="shared" si="352"/>
        <v>0</v>
      </c>
      <c r="T229" s="426">
        <f t="shared" si="352"/>
        <v>0</v>
      </c>
      <c r="U229" s="426">
        <f t="shared" si="352"/>
        <v>0</v>
      </c>
      <c r="V229" s="426">
        <f t="shared" si="352"/>
        <v>0</v>
      </c>
      <c r="W229" s="426">
        <f t="shared" si="352"/>
        <v>0</v>
      </c>
      <c r="X229" s="426">
        <f t="shared" si="352"/>
        <v>0</v>
      </c>
      <c r="Y229" s="426">
        <f t="shared" si="352"/>
        <v>0</v>
      </c>
      <c r="Z229" s="426">
        <f t="shared" si="352"/>
        <v>0</v>
      </c>
      <c r="AA229" s="426">
        <f t="shared" si="352"/>
        <v>0</v>
      </c>
      <c r="AB229" s="426">
        <f t="shared" si="352"/>
        <v>0</v>
      </c>
      <c r="AC229" s="426">
        <f t="shared" si="352"/>
        <v>0</v>
      </c>
      <c r="AD229" s="426">
        <f t="shared" si="352"/>
        <v>0</v>
      </c>
      <c r="AE229" s="426">
        <f t="shared" si="352"/>
        <v>0</v>
      </c>
      <c r="AF229" s="426">
        <f t="shared" si="352"/>
        <v>0</v>
      </c>
      <c r="AG229" s="426">
        <f t="shared" si="352"/>
        <v>0</v>
      </c>
      <c r="AH229" s="426">
        <f t="shared" si="352"/>
        <v>0</v>
      </c>
      <c r="AI229" s="426">
        <f t="shared" si="352"/>
        <v>0</v>
      </c>
      <c r="AJ229" s="426">
        <f t="shared" si="352"/>
        <v>0</v>
      </c>
      <c r="AK229" s="426">
        <f t="shared" si="352"/>
        <v>0</v>
      </c>
      <c r="AL229" s="426">
        <f t="shared" si="352"/>
        <v>0</v>
      </c>
      <c r="AM229" s="458">
        <f t="shared" si="308"/>
        <v>0</v>
      </c>
      <c r="AN229" s="458">
        <f t="shared" si="309"/>
        <v>0</v>
      </c>
      <c r="AO229" s="458">
        <f t="shared" si="310"/>
        <v>0</v>
      </c>
      <c r="AP229" s="458">
        <f t="shared" si="311"/>
        <v>0</v>
      </c>
      <c r="AQ229" s="458">
        <f t="shared" si="312"/>
        <v>0</v>
      </c>
      <c r="AR229" s="458">
        <f t="shared" si="313"/>
        <v>0</v>
      </c>
      <c r="AS229" s="458">
        <f t="shared" si="314"/>
        <v>0</v>
      </c>
      <c r="AT229" s="458">
        <f t="shared" si="315"/>
        <v>0</v>
      </c>
      <c r="AU229" s="458">
        <f t="shared" si="316"/>
        <v>0</v>
      </c>
      <c r="AV229" s="458">
        <f t="shared" si="317"/>
        <v>0</v>
      </c>
      <c r="AW229" s="458">
        <f t="shared" si="318"/>
        <v>0</v>
      </c>
      <c r="AX229" s="458">
        <f t="shared" si="319"/>
        <v>0</v>
      </c>
      <c r="AY229" s="458">
        <f t="shared" si="320"/>
        <v>0</v>
      </c>
      <c r="AZ229" s="458">
        <f t="shared" si="321"/>
        <v>0</v>
      </c>
      <c r="BA229" s="458">
        <f t="shared" si="322"/>
        <v>0</v>
      </c>
      <c r="BB229" s="458">
        <f t="shared" si="323"/>
        <v>0</v>
      </c>
      <c r="BC229" s="458">
        <f t="shared" si="324"/>
        <v>0</v>
      </c>
      <c r="BD229" s="458">
        <f t="shared" si="325"/>
        <v>0</v>
      </c>
      <c r="BE229" s="458">
        <f t="shared" si="326"/>
        <v>0</v>
      </c>
      <c r="BF229" s="458">
        <f t="shared" si="327"/>
        <v>0</v>
      </c>
      <c r="BG229" s="458">
        <f t="shared" si="328"/>
        <v>0</v>
      </c>
      <c r="BH229" s="459">
        <f t="shared" si="329"/>
        <v>0</v>
      </c>
      <c r="BI229" s="460">
        <f t="shared" si="330"/>
        <v>0</v>
      </c>
      <c r="BJ229" s="461">
        <f t="shared" si="331"/>
        <v>0</v>
      </c>
      <c r="BK229" s="461">
        <f t="shared" si="332"/>
        <v>0</v>
      </c>
      <c r="BL229" s="461">
        <f t="shared" si="333"/>
        <v>0</v>
      </c>
      <c r="BM229" s="461">
        <f t="shared" si="334"/>
        <v>0</v>
      </c>
      <c r="BN229" s="461">
        <f t="shared" si="335"/>
        <v>0</v>
      </c>
      <c r="BO229" s="461">
        <f t="shared" si="336"/>
        <v>0</v>
      </c>
      <c r="BP229" s="461">
        <f t="shared" si="337"/>
        <v>0</v>
      </c>
      <c r="BQ229" s="461">
        <f t="shared" si="338"/>
        <v>0</v>
      </c>
      <c r="BR229" s="461">
        <f t="shared" si="339"/>
        <v>0</v>
      </c>
      <c r="BS229" s="461">
        <f t="shared" si="340"/>
        <v>0</v>
      </c>
      <c r="BT229" s="461">
        <f t="shared" si="341"/>
        <v>0</v>
      </c>
      <c r="BU229" s="461">
        <f t="shared" si="342"/>
        <v>0</v>
      </c>
      <c r="BV229" s="461">
        <f t="shared" si="343"/>
        <v>0</v>
      </c>
      <c r="BW229" s="461">
        <f t="shared" si="344"/>
        <v>0</v>
      </c>
      <c r="BX229" s="461">
        <f t="shared" si="345"/>
        <v>0</v>
      </c>
      <c r="BY229" s="461">
        <f t="shared" si="346"/>
        <v>0</v>
      </c>
      <c r="BZ229" s="461">
        <f t="shared" si="347"/>
        <v>0</v>
      </c>
      <c r="CA229" s="461">
        <f t="shared" si="348"/>
        <v>0</v>
      </c>
      <c r="CB229" s="461">
        <f t="shared" si="349"/>
        <v>0</v>
      </c>
      <c r="CC229" s="461">
        <f t="shared" si="350"/>
        <v>0</v>
      </c>
      <c r="CD229" s="462">
        <f t="shared" si="351"/>
        <v>0</v>
      </c>
      <c r="CE229" s="463"/>
      <c r="CF229" s="463"/>
    </row>
    <row r="230" spans="2:84" s="464" customFormat="1" ht="13.5" customHeight="1" thickBot="1" x14ac:dyDescent="0.25">
      <c r="B230" s="670" t="s">
        <v>6304</v>
      </c>
      <c r="C230" s="671"/>
      <c r="D230" s="638"/>
      <c r="E230" s="480"/>
      <c r="F230" s="481"/>
      <c r="G230" s="481"/>
      <c r="H230" s="482"/>
      <c r="I230" s="481"/>
      <c r="J230" s="481"/>
      <c r="K230" s="481"/>
      <c r="L230" s="540"/>
      <c r="M230" s="540">
        <f>M231+M233+M239+M241+M243+M246+M248+M250</f>
        <v>64</v>
      </c>
      <c r="N230" s="481"/>
      <c r="O230" s="481"/>
      <c r="P230" s="483"/>
      <c r="Q230" s="426">
        <f t="shared" si="307"/>
        <v>0</v>
      </c>
      <c r="R230" s="426">
        <f t="shared" si="352"/>
        <v>0</v>
      </c>
      <c r="S230" s="426">
        <f t="shared" si="352"/>
        <v>0</v>
      </c>
      <c r="T230" s="426">
        <f t="shared" si="352"/>
        <v>0</v>
      </c>
      <c r="U230" s="426">
        <f t="shared" si="352"/>
        <v>0</v>
      </c>
      <c r="V230" s="426">
        <f t="shared" si="352"/>
        <v>0</v>
      </c>
      <c r="W230" s="426">
        <f t="shared" si="352"/>
        <v>0</v>
      </c>
      <c r="X230" s="426">
        <f t="shared" si="352"/>
        <v>0</v>
      </c>
      <c r="Y230" s="426">
        <f t="shared" si="352"/>
        <v>0</v>
      </c>
      <c r="Z230" s="426">
        <f t="shared" si="352"/>
        <v>0</v>
      </c>
      <c r="AA230" s="426">
        <f t="shared" si="352"/>
        <v>0</v>
      </c>
      <c r="AB230" s="426">
        <f t="shared" si="352"/>
        <v>0</v>
      </c>
      <c r="AC230" s="426">
        <f t="shared" si="352"/>
        <v>0</v>
      </c>
      <c r="AD230" s="426">
        <f t="shared" si="352"/>
        <v>0</v>
      </c>
      <c r="AE230" s="426">
        <f t="shared" si="352"/>
        <v>0</v>
      </c>
      <c r="AF230" s="426">
        <f t="shared" si="352"/>
        <v>0</v>
      </c>
      <c r="AG230" s="426">
        <f t="shared" si="352"/>
        <v>0</v>
      </c>
      <c r="AH230" s="426">
        <f t="shared" si="352"/>
        <v>0</v>
      </c>
      <c r="AI230" s="426">
        <f t="shared" si="352"/>
        <v>0</v>
      </c>
      <c r="AJ230" s="426">
        <f t="shared" si="352"/>
        <v>0</v>
      </c>
      <c r="AK230" s="426">
        <f t="shared" si="352"/>
        <v>0</v>
      </c>
      <c r="AL230" s="426">
        <f t="shared" si="352"/>
        <v>0</v>
      </c>
      <c r="AM230" s="458">
        <f t="shared" si="308"/>
        <v>0</v>
      </c>
      <c r="AN230" s="458">
        <f t="shared" si="309"/>
        <v>0</v>
      </c>
      <c r="AO230" s="458">
        <f t="shared" si="310"/>
        <v>0</v>
      </c>
      <c r="AP230" s="458">
        <f t="shared" si="311"/>
        <v>0</v>
      </c>
      <c r="AQ230" s="458">
        <f t="shared" si="312"/>
        <v>0</v>
      </c>
      <c r="AR230" s="458">
        <f t="shared" si="313"/>
        <v>0</v>
      </c>
      <c r="AS230" s="458">
        <f t="shared" si="314"/>
        <v>0</v>
      </c>
      <c r="AT230" s="458">
        <f t="shared" si="315"/>
        <v>0</v>
      </c>
      <c r="AU230" s="458">
        <f t="shared" si="316"/>
        <v>0</v>
      </c>
      <c r="AV230" s="458">
        <f t="shared" si="317"/>
        <v>0</v>
      </c>
      <c r="AW230" s="458">
        <f t="shared" si="318"/>
        <v>0</v>
      </c>
      <c r="AX230" s="458">
        <f t="shared" si="319"/>
        <v>0</v>
      </c>
      <c r="AY230" s="458">
        <f t="shared" si="320"/>
        <v>0</v>
      </c>
      <c r="AZ230" s="458">
        <f t="shared" si="321"/>
        <v>0</v>
      </c>
      <c r="BA230" s="458">
        <f t="shared" si="322"/>
        <v>0</v>
      </c>
      <c r="BB230" s="458">
        <f t="shared" si="323"/>
        <v>0</v>
      </c>
      <c r="BC230" s="458">
        <f t="shared" si="324"/>
        <v>0</v>
      </c>
      <c r="BD230" s="458">
        <f t="shared" si="325"/>
        <v>0</v>
      </c>
      <c r="BE230" s="458">
        <f t="shared" si="326"/>
        <v>0</v>
      </c>
      <c r="BF230" s="458">
        <f t="shared" si="327"/>
        <v>0</v>
      </c>
      <c r="BG230" s="458">
        <f t="shared" si="328"/>
        <v>0</v>
      </c>
      <c r="BH230" s="459">
        <f t="shared" si="329"/>
        <v>0</v>
      </c>
      <c r="BI230" s="460">
        <f t="shared" si="330"/>
        <v>0</v>
      </c>
      <c r="BJ230" s="461">
        <f t="shared" si="331"/>
        <v>0</v>
      </c>
      <c r="BK230" s="461">
        <f t="shared" si="332"/>
        <v>0</v>
      </c>
      <c r="BL230" s="461">
        <f t="shared" si="333"/>
        <v>0</v>
      </c>
      <c r="BM230" s="461">
        <f t="shared" si="334"/>
        <v>0</v>
      </c>
      <c r="BN230" s="461">
        <f t="shared" si="335"/>
        <v>0</v>
      </c>
      <c r="BO230" s="461">
        <f t="shared" si="336"/>
        <v>0</v>
      </c>
      <c r="BP230" s="461">
        <f t="shared" si="337"/>
        <v>0</v>
      </c>
      <c r="BQ230" s="461">
        <f t="shared" si="338"/>
        <v>0</v>
      </c>
      <c r="BR230" s="461">
        <f t="shared" si="339"/>
        <v>0</v>
      </c>
      <c r="BS230" s="461">
        <f t="shared" si="340"/>
        <v>0</v>
      </c>
      <c r="BT230" s="461">
        <f t="shared" si="341"/>
        <v>0</v>
      </c>
      <c r="BU230" s="461">
        <f t="shared" si="342"/>
        <v>0</v>
      </c>
      <c r="BV230" s="461">
        <f t="shared" si="343"/>
        <v>0</v>
      </c>
      <c r="BW230" s="461">
        <f t="shared" si="344"/>
        <v>0</v>
      </c>
      <c r="BX230" s="461">
        <f t="shared" si="345"/>
        <v>0</v>
      </c>
      <c r="BY230" s="461">
        <f t="shared" si="346"/>
        <v>0</v>
      </c>
      <c r="BZ230" s="461">
        <f t="shared" si="347"/>
        <v>0</v>
      </c>
      <c r="CA230" s="461">
        <f t="shared" si="348"/>
        <v>0</v>
      </c>
      <c r="CB230" s="461">
        <f t="shared" si="349"/>
        <v>0</v>
      </c>
      <c r="CC230" s="461">
        <f t="shared" si="350"/>
        <v>0</v>
      </c>
      <c r="CD230" s="462">
        <f t="shared" si="351"/>
        <v>0</v>
      </c>
      <c r="CE230" s="463"/>
      <c r="CF230" s="463"/>
    </row>
    <row r="231" spans="2:84" s="159" customFormat="1" ht="12" outlineLevel="1" x14ac:dyDescent="0.2">
      <c r="B231" s="442">
        <v>0</v>
      </c>
      <c r="C231" s="443" t="s">
        <v>6113</v>
      </c>
      <c r="D231" s="443"/>
      <c r="E231" s="650"/>
      <c r="F231" s="445"/>
      <c r="G231" s="445"/>
      <c r="H231" s="446"/>
      <c r="I231" s="445"/>
      <c r="J231" s="445"/>
      <c r="K231" s="445"/>
      <c r="L231" s="445"/>
      <c r="M231" s="447"/>
      <c r="N231" s="445"/>
      <c r="O231" s="445"/>
      <c r="P231" s="448"/>
      <c r="Q231" s="687"/>
      <c r="R231" s="688"/>
      <c r="S231" s="688"/>
      <c r="T231" s="688"/>
      <c r="U231" s="688"/>
      <c r="V231" s="688"/>
      <c r="W231" s="688"/>
      <c r="X231" s="688"/>
      <c r="Y231" s="688"/>
      <c r="Z231" s="688"/>
      <c r="AA231" s="688"/>
      <c r="AB231" s="688"/>
      <c r="AC231" s="688"/>
      <c r="AD231" s="688"/>
      <c r="AE231" s="688"/>
      <c r="AF231" s="688"/>
      <c r="AG231" s="688"/>
      <c r="AH231" s="688"/>
      <c r="AI231" s="688"/>
      <c r="AJ231" s="688"/>
      <c r="AK231" s="688"/>
      <c r="AL231" s="689"/>
      <c r="AM231" s="684"/>
      <c r="AN231" s="685"/>
      <c r="AO231" s="685"/>
      <c r="AP231" s="685"/>
      <c r="AQ231" s="685"/>
      <c r="AR231" s="685"/>
      <c r="AS231" s="685"/>
      <c r="AT231" s="685"/>
      <c r="AU231" s="685"/>
      <c r="AV231" s="685"/>
      <c r="AW231" s="685"/>
      <c r="AX231" s="685"/>
      <c r="AY231" s="685"/>
      <c r="AZ231" s="685"/>
      <c r="BA231" s="685"/>
      <c r="BB231" s="685"/>
      <c r="BC231" s="685"/>
      <c r="BD231" s="685"/>
      <c r="BE231" s="685"/>
      <c r="BF231" s="685"/>
      <c r="BG231" s="685"/>
      <c r="BH231" s="686"/>
      <c r="BI231" s="681"/>
      <c r="BJ231" s="682"/>
      <c r="BK231" s="682"/>
      <c r="BL231" s="682"/>
      <c r="BM231" s="682"/>
      <c r="BN231" s="682"/>
      <c r="BO231" s="682"/>
      <c r="BP231" s="682"/>
      <c r="BQ231" s="682"/>
      <c r="BR231" s="682"/>
      <c r="BS231" s="682"/>
      <c r="BT231" s="682"/>
      <c r="BU231" s="682"/>
      <c r="BV231" s="682"/>
      <c r="BW231" s="682"/>
      <c r="BX231" s="682"/>
      <c r="BY231" s="682"/>
      <c r="BZ231" s="682"/>
      <c r="CA231" s="682"/>
      <c r="CB231" s="682"/>
      <c r="CC231" s="682"/>
      <c r="CD231" s="683"/>
      <c r="CE231" s="140"/>
      <c r="CF231" s="140"/>
    </row>
    <row r="232" spans="2:84" s="464" customFormat="1" ht="12" outlineLevel="1" x14ac:dyDescent="0.2">
      <c r="B232" s="465" t="s">
        <v>6114</v>
      </c>
      <c r="C232" s="465" t="s">
        <v>6710</v>
      </c>
      <c r="D232" s="465"/>
      <c r="E232" s="506" t="s">
        <v>6711</v>
      </c>
      <c r="F232" s="466"/>
      <c r="G232" s="607">
        <v>0.5</v>
      </c>
      <c r="H232" s="467">
        <f t="shared" ref="H232:H269" si="353">365/G232</f>
        <v>730</v>
      </c>
      <c r="I232" s="466" t="s">
        <v>2111</v>
      </c>
      <c r="J232" s="466">
        <v>2</v>
      </c>
      <c r="K232" s="466">
        <v>3</v>
      </c>
      <c r="L232" s="466">
        <f>+J232*K232</f>
        <v>6</v>
      </c>
      <c r="M232" s="468">
        <f>+J232*K232*G232</f>
        <v>3</v>
      </c>
      <c r="N232" s="466" t="s">
        <v>6112</v>
      </c>
      <c r="O232" s="466"/>
      <c r="P232" s="469">
        <v>42218</v>
      </c>
      <c r="Q232" s="426">
        <f t="shared" si="307"/>
        <v>42948</v>
      </c>
      <c r="R232" s="426">
        <f t="shared" si="352"/>
        <v>43678</v>
      </c>
      <c r="S232" s="426">
        <f t="shared" si="352"/>
        <v>44408</v>
      </c>
      <c r="T232" s="426">
        <f t="shared" si="352"/>
        <v>45138</v>
      </c>
      <c r="U232" s="426">
        <f t="shared" si="352"/>
        <v>45868</v>
      </c>
      <c r="V232" s="426">
        <f t="shared" si="352"/>
        <v>46598</v>
      </c>
      <c r="W232" s="426">
        <f t="shared" si="352"/>
        <v>47328</v>
      </c>
      <c r="X232" s="426">
        <f t="shared" si="352"/>
        <v>48058</v>
      </c>
      <c r="Y232" s="426">
        <f t="shared" si="352"/>
        <v>48788</v>
      </c>
      <c r="Z232" s="426">
        <f t="shared" si="352"/>
        <v>49518</v>
      </c>
      <c r="AA232" s="426">
        <f t="shared" si="352"/>
        <v>50248</v>
      </c>
      <c r="AB232" s="426">
        <f t="shared" si="352"/>
        <v>50978</v>
      </c>
      <c r="AC232" s="426">
        <f t="shared" si="352"/>
        <v>51708</v>
      </c>
      <c r="AD232" s="426">
        <f t="shared" si="352"/>
        <v>52438</v>
      </c>
      <c r="AE232" s="426">
        <f t="shared" si="352"/>
        <v>53168</v>
      </c>
      <c r="AF232" s="426">
        <f t="shared" si="352"/>
        <v>53898</v>
      </c>
      <c r="AG232" s="426">
        <f t="shared" si="352"/>
        <v>54628</v>
      </c>
      <c r="AH232" s="426">
        <f t="shared" si="352"/>
        <v>55358</v>
      </c>
      <c r="AI232" s="426">
        <f t="shared" si="352"/>
        <v>56088</v>
      </c>
      <c r="AJ232" s="426">
        <f t="shared" si="352"/>
        <v>56818</v>
      </c>
      <c r="AK232" s="426">
        <f t="shared" si="352"/>
        <v>57548</v>
      </c>
      <c r="AL232" s="426">
        <f t="shared" si="352"/>
        <v>58278</v>
      </c>
      <c r="AM232" s="458">
        <f t="shared" si="308"/>
        <v>0</v>
      </c>
      <c r="AN232" s="458">
        <f t="shared" si="309"/>
        <v>0</v>
      </c>
      <c r="AO232" s="458">
        <f t="shared" si="310"/>
        <v>0</v>
      </c>
      <c r="AP232" s="458">
        <f t="shared" si="311"/>
        <v>0</v>
      </c>
      <c r="AQ232" s="458">
        <f t="shared" si="312"/>
        <v>0</v>
      </c>
      <c r="AR232" s="458">
        <f t="shared" si="313"/>
        <v>0</v>
      </c>
      <c r="AS232" s="458">
        <f t="shared" si="314"/>
        <v>0</v>
      </c>
      <c r="AT232" s="458">
        <f t="shared" si="315"/>
        <v>0</v>
      </c>
      <c r="AU232" s="458">
        <f t="shared" si="316"/>
        <v>0</v>
      </c>
      <c r="AV232" s="458">
        <f t="shared" si="317"/>
        <v>0</v>
      </c>
      <c r="AW232" s="458">
        <f t="shared" si="318"/>
        <v>0</v>
      </c>
      <c r="AX232" s="458">
        <f t="shared" si="319"/>
        <v>0</v>
      </c>
      <c r="AY232" s="458">
        <f t="shared" si="320"/>
        <v>0</v>
      </c>
      <c r="AZ232" s="458">
        <f t="shared" si="321"/>
        <v>0</v>
      </c>
      <c r="BA232" s="458">
        <f t="shared" si="322"/>
        <v>0</v>
      </c>
      <c r="BB232" s="458">
        <f t="shared" si="323"/>
        <v>0</v>
      </c>
      <c r="BC232" s="458">
        <f t="shared" si="324"/>
        <v>0</v>
      </c>
      <c r="BD232" s="458">
        <f t="shared" si="325"/>
        <v>1</v>
      </c>
      <c r="BE232" s="458">
        <f t="shared" si="326"/>
        <v>0</v>
      </c>
      <c r="BF232" s="458">
        <f t="shared" si="327"/>
        <v>0</v>
      </c>
      <c r="BG232" s="458">
        <f t="shared" si="328"/>
        <v>0</v>
      </c>
      <c r="BH232" s="459">
        <f t="shared" si="329"/>
        <v>0</v>
      </c>
      <c r="BI232" s="460">
        <f t="shared" si="330"/>
        <v>0</v>
      </c>
      <c r="BJ232" s="461">
        <f t="shared" si="331"/>
        <v>0</v>
      </c>
      <c r="BK232" s="461">
        <f t="shared" si="332"/>
        <v>0</v>
      </c>
      <c r="BL232" s="461">
        <f t="shared" si="333"/>
        <v>0</v>
      </c>
      <c r="BM232" s="461">
        <f t="shared" si="334"/>
        <v>0</v>
      </c>
      <c r="BN232" s="461">
        <f t="shared" si="335"/>
        <v>0</v>
      </c>
      <c r="BO232" s="461">
        <f t="shared" si="336"/>
        <v>0</v>
      </c>
      <c r="BP232" s="461">
        <f t="shared" si="337"/>
        <v>0</v>
      </c>
      <c r="BQ232" s="461">
        <f t="shared" si="338"/>
        <v>0</v>
      </c>
      <c r="BR232" s="461">
        <f t="shared" si="339"/>
        <v>0</v>
      </c>
      <c r="BS232" s="461">
        <f t="shared" si="340"/>
        <v>0</v>
      </c>
      <c r="BT232" s="461">
        <f t="shared" si="341"/>
        <v>0</v>
      </c>
      <c r="BU232" s="461">
        <f t="shared" si="342"/>
        <v>0</v>
      </c>
      <c r="BV232" s="461">
        <f t="shared" si="343"/>
        <v>0</v>
      </c>
      <c r="BW232" s="461">
        <f t="shared" si="344"/>
        <v>0</v>
      </c>
      <c r="BX232" s="461">
        <f t="shared" si="345"/>
        <v>0</v>
      </c>
      <c r="BY232" s="461">
        <f t="shared" si="346"/>
        <v>0</v>
      </c>
      <c r="BZ232" s="461">
        <f t="shared" si="347"/>
        <v>3</v>
      </c>
      <c r="CA232" s="461">
        <f t="shared" si="348"/>
        <v>0</v>
      </c>
      <c r="CB232" s="461">
        <f t="shared" si="349"/>
        <v>0</v>
      </c>
      <c r="CC232" s="461">
        <f t="shared" si="350"/>
        <v>0</v>
      </c>
      <c r="CD232" s="462">
        <f t="shared" si="351"/>
        <v>0</v>
      </c>
      <c r="CE232" s="463"/>
      <c r="CF232" s="463"/>
    </row>
    <row r="233" spans="2:84" s="159" customFormat="1" ht="12" outlineLevel="1" x14ac:dyDescent="0.2">
      <c r="B233" s="436">
        <v>0</v>
      </c>
      <c r="C233" s="437" t="s">
        <v>6115</v>
      </c>
      <c r="D233" s="437"/>
      <c r="E233" s="651"/>
      <c r="F233" s="438"/>
      <c r="G233" s="438"/>
      <c r="H233" s="439"/>
      <c r="I233" s="438"/>
      <c r="J233" s="438"/>
      <c r="K233" s="438"/>
      <c r="L233" s="438"/>
      <c r="M233" s="438">
        <f>SUM(M234:M238)</f>
        <v>64</v>
      </c>
      <c r="N233" s="438"/>
      <c r="O233" s="438"/>
      <c r="P233" s="441"/>
      <c r="Q233" s="687"/>
      <c r="R233" s="688"/>
      <c r="S233" s="688"/>
      <c r="T233" s="688"/>
      <c r="U233" s="688"/>
      <c r="V233" s="688"/>
      <c r="W233" s="688"/>
      <c r="X233" s="688"/>
      <c r="Y233" s="688"/>
      <c r="Z233" s="688"/>
      <c r="AA233" s="688"/>
      <c r="AB233" s="688"/>
      <c r="AC233" s="688"/>
      <c r="AD233" s="688"/>
      <c r="AE233" s="688"/>
      <c r="AF233" s="688"/>
      <c r="AG233" s="688"/>
      <c r="AH233" s="688"/>
      <c r="AI233" s="688"/>
      <c r="AJ233" s="688"/>
      <c r="AK233" s="688"/>
      <c r="AL233" s="689"/>
      <c r="AM233" s="684"/>
      <c r="AN233" s="685"/>
      <c r="AO233" s="685"/>
      <c r="AP233" s="685"/>
      <c r="AQ233" s="685"/>
      <c r="AR233" s="685"/>
      <c r="AS233" s="685"/>
      <c r="AT233" s="685"/>
      <c r="AU233" s="685"/>
      <c r="AV233" s="685"/>
      <c r="AW233" s="685"/>
      <c r="AX233" s="685"/>
      <c r="AY233" s="685"/>
      <c r="AZ233" s="685"/>
      <c r="BA233" s="685"/>
      <c r="BB233" s="685"/>
      <c r="BC233" s="685"/>
      <c r="BD233" s="685"/>
      <c r="BE233" s="685"/>
      <c r="BF233" s="685"/>
      <c r="BG233" s="685"/>
      <c r="BH233" s="686"/>
      <c r="BI233" s="681"/>
      <c r="BJ233" s="682"/>
      <c r="BK233" s="682"/>
      <c r="BL233" s="682"/>
      <c r="BM233" s="682"/>
      <c r="BN233" s="682"/>
      <c r="BO233" s="682"/>
      <c r="BP233" s="682"/>
      <c r="BQ233" s="682"/>
      <c r="BR233" s="682"/>
      <c r="BS233" s="682"/>
      <c r="BT233" s="682"/>
      <c r="BU233" s="682"/>
      <c r="BV233" s="682"/>
      <c r="BW233" s="682"/>
      <c r="BX233" s="682"/>
      <c r="BY233" s="682"/>
      <c r="BZ233" s="682"/>
      <c r="CA233" s="682"/>
      <c r="CB233" s="682"/>
      <c r="CC233" s="682"/>
      <c r="CD233" s="683"/>
      <c r="CE233" s="140"/>
      <c r="CF233" s="140"/>
    </row>
    <row r="234" spans="2:84" s="464" customFormat="1" ht="12" outlineLevel="1" x14ac:dyDescent="0.2">
      <c r="B234" s="506" t="s">
        <v>6142</v>
      </c>
      <c r="C234" s="506" t="s">
        <v>6712</v>
      </c>
      <c r="D234" s="506"/>
      <c r="E234" s="506" t="s">
        <v>6657</v>
      </c>
      <c r="F234" s="599"/>
      <c r="G234" s="599">
        <v>0.5</v>
      </c>
      <c r="H234" s="600">
        <f t="shared" si="353"/>
        <v>730</v>
      </c>
      <c r="I234" s="599" t="s">
        <v>2111</v>
      </c>
      <c r="J234" s="599">
        <v>2</v>
      </c>
      <c r="K234" s="599">
        <v>3</v>
      </c>
      <c r="L234" s="599">
        <f t="shared" ref="L234:L238" si="354">+J234*K234</f>
        <v>6</v>
      </c>
      <c r="M234" s="601">
        <f t="shared" ref="M234:M238" si="355">+J234*K234*G234</f>
        <v>3</v>
      </c>
      <c r="N234" s="599" t="s">
        <v>6112</v>
      </c>
      <c r="O234" s="599"/>
      <c r="P234" s="617">
        <v>42218</v>
      </c>
      <c r="Q234" s="426">
        <f t="shared" si="307"/>
        <v>42948</v>
      </c>
      <c r="R234" s="426">
        <f t="shared" ref="R234:AL245" si="356">+Q234+$H234</f>
        <v>43678</v>
      </c>
      <c r="S234" s="426">
        <f t="shared" si="356"/>
        <v>44408</v>
      </c>
      <c r="T234" s="426">
        <f t="shared" si="356"/>
        <v>45138</v>
      </c>
      <c r="U234" s="426">
        <f t="shared" si="356"/>
        <v>45868</v>
      </c>
      <c r="V234" s="426">
        <f t="shared" si="356"/>
        <v>46598</v>
      </c>
      <c r="W234" s="426">
        <f t="shared" si="356"/>
        <v>47328</v>
      </c>
      <c r="X234" s="426">
        <f t="shared" si="356"/>
        <v>48058</v>
      </c>
      <c r="Y234" s="426">
        <f t="shared" si="356"/>
        <v>48788</v>
      </c>
      <c r="Z234" s="426">
        <f t="shared" si="356"/>
        <v>49518</v>
      </c>
      <c r="AA234" s="426">
        <f t="shared" si="356"/>
        <v>50248</v>
      </c>
      <c r="AB234" s="426">
        <f t="shared" si="356"/>
        <v>50978</v>
      </c>
      <c r="AC234" s="426">
        <f t="shared" si="356"/>
        <v>51708</v>
      </c>
      <c r="AD234" s="426">
        <f t="shared" si="356"/>
        <v>52438</v>
      </c>
      <c r="AE234" s="426">
        <f t="shared" si="356"/>
        <v>53168</v>
      </c>
      <c r="AF234" s="426">
        <f t="shared" si="356"/>
        <v>53898</v>
      </c>
      <c r="AG234" s="426">
        <f t="shared" si="356"/>
        <v>54628</v>
      </c>
      <c r="AH234" s="426">
        <f t="shared" si="356"/>
        <v>55358</v>
      </c>
      <c r="AI234" s="426">
        <f t="shared" si="356"/>
        <v>56088</v>
      </c>
      <c r="AJ234" s="426">
        <f t="shared" si="356"/>
        <v>56818</v>
      </c>
      <c r="AK234" s="426">
        <f t="shared" si="356"/>
        <v>57548</v>
      </c>
      <c r="AL234" s="426">
        <f t="shared" si="356"/>
        <v>58278</v>
      </c>
      <c r="AM234" s="458">
        <f t="shared" si="308"/>
        <v>0</v>
      </c>
      <c r="AN234" s="458">
        <f t="shared" si="309"/>
        <v>0</v>
      </c>
      <c r="AO234" s="458">
        <f t="shared" si="310"/>
        <v>0</v>
      </c>
      <c r="AP234" s="458">
        <f t="shared" si="311"/>
        <v>0</v>
      </c>
      <c r="AQ234" s="458">
        <f t="shared" si="312"/>
        <v>0</v>
      </c>
      <c r="AR234" s="458">
        <f t="shared" si="313"/>
        <v>0</v>
      </c>
      <c r="AS234" s="458">
        <f t="shared" si="314"/>
        <v>0</v>
      </c>
      <c r="AT234" s="458">
        <f t="shared" si="315"/>
        <v>0</v>
      </c>
      <c r="AU234" s="458">
        <f t="shared" si="316"/>
        <v>0</v>
      </c>
      <c r="AV234" s="458">
        <f t="shared" si="317"/>
        <v>0</v>
      </c>
      <c r="AW234" s="458">
        <f t="shared" si="318"/>
        <v>0</v>
      </c>
      <c r="AX234" s="458">
        <f t="shared" si="319"/>
        <v>0</v>
      </c>
      <c r="AY234" s="458">
        <f t="shared" si="320"/>
        <v>0</v>
      </c>
      <c r="AZ234" s="458">
        <f t="shared" si="321"/>
        <v>0</v>
      </c>
      <c r="BA234" s="458">
        <f t="shared" si="322"/>
        <v>0</v>
      </c>
      <c r="BB234" s="458">
        <f t="shared" si="323"/>
        <v>0</v>
      </c>
      <c r="BC234" s="458">
        <f t="shared" si="324"/>
        <v>0</v>
      </c>
      <c r="BD234" s="458">
        <f t="shared" si="325"/>
        <v>1</v>
      </c>
      <c r="BE234" s="458">
        <f t="shared" si="326"/>
        <v>0</v>
      </c>
      <c r="BF234" s="458">
        <f t="shared" si="327"/>
        <v>0</v>
      </c>
      <c r="BG234" s="458">
        <f t="shared" si="328"/>
        <v>0</v>
      </c>
      <c r="BH234" s="459">
        <f t="shared" si="329"/>
        <v>0</v>
      </c>
      <c r="BI234" s="460">
        <f t="shared" si="330"/>
        <v>0</v>
      </c>
      <c r="BJ234" s="461">
        <f t="shared" si="331"/>
        <v>0</v>
      </c>
      <c r="BK234" s="461">
        <f t="shared" si="332"/>
        <v>0</v>
      </c>
      <c r="BL234" s="461">
        <f t="shared" si="333"/>
        <v>0</v>
      </c>
      <c r="BM234" s="461">
        <f t="shared" si="334"/>
        <v>0</v>
      </c>
      <c r="BN234" s="461">
        <f t="shared" si="335"/>
        <v>0</v>
      </c>
      <c r="BO234" s="461">
        <f t="shared" si="336"/>
        <v>0</v>
      </c>
      <c r="BP234" s="461">
        <f t="shared" si="337"/>
        <v>0</v>
      </c>
      <c r="BQ234" s="461">
        <f t="shared" si="338"/>
        <v>0</v>
      </c>
      <c r="BR234" s="461">
        <f t="shared" si="339"/>
        <v>0</v>
      </c>
      <c r="BS234" s="461">
        <f t="shared" si="340"/>
        <v>0</v>
      </c>
      <c r="BT234" s="461">
        <f t="shared" si="341"/>
        <v>0</v>
      </c>
      <c r="BU234" s="461">
        <f t="shared" si="342"/>
        <v>0</v>
      </c>
      <c r="BV234" s="461">
        <f t="shared" si="343"/>
        <v>0</v>
      </c>
      <c r="BW234" s="461">
        <f t="shared" si="344"/>
        <v>0</v>
      </c>
      <c r="BX234" s="461">
        <f t="shared" si="345"/>
        <v>0</v>
      </c>
      <c r="BY234" s="461">
        <f t="shared" si="346"/>
        <v>0</v>
      </c>
      <c r="BZ234" s="461">
        <f t="shared" si="347"/>
        <v>3</v>
      </c>
      <c r="CA234" s="461">
        <f t="shared" si="348"/>
        <v>0</v>
      </c>
      <c r="CB234" s="461">
        <f t="shared" si="349"/>
        <v>0</v>
      </c>
      <c r="CC234" s="461">
        <f t="shared" si="350"/>
        <v>0</v>
      </c>
      <c r="CD234" s="462">
        <f t="shared" si="351"/>
        <v>0</v>
      </c>
      <c r="CE234" s="463"/>
      <c r="CF234" s="463"/>
    </row>
    <row r="235" spans="2:84" s="464" customFormat="1" ht="12" outlineLevel="1" x14ac:dyDescent="0.2">
      <c r="B235" s="506" t="s">
        <v>6143</v>
      </c>
      <c r="C235" s="506" t="s">
        <v>6713</v>
      </c>
      <c r="D235" s="506"/>
      <c r="E235" s="620" t="s">
        <v>6714</v>
      </c>
      <c r="F235" s="599"/>
      <c r="G235" s="599">
        <v>12</v>
      </c>
      <c r="H235" s="600">
        <f t="shared" si="353"/>
        <v>30.416666666666668</v>
      </c>
      <c r="I235" s="599" t="s">
        <v>2111</v>
      </c>
      <c r="J235" s="599">
        <v>1</v>
      </c>
      <c r="K235" s="599">
        <v>0.5</v>
      </c>
      <c r="L235" s="599">
        <f t="shared" si="354"/>
        <v>0.5</v>
      </c>
      <c r="M235" s="601">
        <f t="shared" si="355"/>
        <v>6</v>
      </c>
      <c r="N235" s="599" t="s">
        <v>6112</v>
      </c>
      <c r="O235" s="599"/>
      <c r="P235" s="617">
        <v>42157</v>
      </c>
      <c r="Q235" s="426">
        <f t="shared" si="307"/>
        <v>42187.416666666664</v>
      </c>
      <c r="R235" s="426">
        <f t="shared" si="356"/>
        <v>42217.833333333328</v>
      </c>
      <c r="S235" s="426">
        <f t="shared" si="356"/>
        <v>42248.249999999993</v>
      </c>
      <c r="T235" s="426">
        <f t="shared" si="356"/>
        <v>42278.666666666657</v>
      </c>
      <c r="U235" s="426">
        <f t="shared" si="356"/>
        <v>42309.083333333321</v>
      </c>
      <c r="V235" s="426">
        <f t="shared" si="356"/>
        <v>42339.499999999985</v>
      </c>
      <c r="W235" s="426">
        <f t="shared" si="356"/>
        <v>42369.91666666665</v>
      </c>
      <c r="X235" s="426">
        <f t="shared" si="356"/>
        <v>42400.333333333314</v>
      </c>
      <c r="Y235" s="426">
        <f t="shared" si="356"/>
        <v>42430.749999999978</v>
      </c>
      <c r="Z235" s="426">
        <f t="shared" si="356"/>
        <v>42461.166666666642</v>
      </c>
      <c r="AA235" s="426">
        <f t="shared" si="356"/>
        <v>42491.583333333307</v>
      </c>
      <c r="AB235" s="426">
        <f t="shared" si="356"/>
        <v>42521.999999999971</v>
      </c>
      <c r="AC235" s="426">
        <f t="shared" si="356"/>
        <v>42552.416666666635</v>
      </c>
      <c r="AD235" s="426">
        <f t="shared" si="356"/>
        <v>42582.833333333299</v>
      </c>
      <c r="AE235" s="426">
        <f t="shared" si="356"/>
        <v>42613.249999999964</v>
      </c>
      <c r="AF235" s="426">
        <f t="shared" si="356"/>
        <v>42643.666666666628</v>
      </c>
      <c r="AG235" s="426">
        <f t="shared" si="356"/>
        <v>42674.083333333292</v>
      </c>
      <c r="AH235" s="426">
        <f t="shared" si="356"/>
        <v>42704.499999999956</v>
      </c>
      <c r="AI235" s="426">
        <f t="shared" si="356"/>
        <v>42734.916666666621</v>
      </c>
      <c r="AJ235" s="426">
        <f t="shared" si="356"/>
        <v>42765.333333333285</v>
      </c>
      <c r="AK235" s="426">
        <f t="shared" si="356"/>
        <v>42795.749999999949</v>
      </c>
      <c r="AL235" s="426">
        <f t="shared" si="356"/>
        <v>42826.166666666613</v>
      </c>
      <c r="AM235" s="458">
        <f t="shared" si="308"/>
        <v>0</v>
      </c>
      <c r="AN235" s="458">
        <f t="shared" si="309"/>
        <v>0</v>
      </c>
      <c r="AO235" s="458">
        <f t="shared" si="310"/>
        <v>0</v>
      </c>
      <c r="AP235" s="458">
        <f t="shared" si="311"/>
        <v>0</v>
      </c>
      <c r="AQ235" s="458">
        <f t="shared" si="312"/>
        <v>0</v>
      </c>
      <c r="AR235" s="458">
        <f t="shared" si="313"/>
        <v>0</v>
      </c>
      <c r="AS235" s="458">
        <f t="shared" si="314"/>
        <v>0</v>
      </c>
      <c r="AT235" s="458">
        <f t="shared" si="315"/>
        <v>0</v>
      </c>
      <c r="AU235" s="458">
        <f t="shared" si="316"/>
        <v>0</v>
      </c>
      <c r="AV235" s="458">
        <f t="shared" si="317"/>
        <v>0</v>
      </c>
      <c r="AW235" s="458">
        <f t="shared" si="318"/>
        <v>0</v>
      </c>
      <c r="AX235" s="458">
        <f t="shared" si="319"/>
        <v>0</v>
      </c>
      <c r="AY235" s="458">
        <f t="shared" si="320"/>
        <v>0</v>
      </c>
      <c r="AZ235" s="458">
        <f t="shared" si="321"/>
        <v>0</v>
      </c>
      <c r="BA235" s="458">
        <f t="shared" si="322"/>
        <v>0</v>
      </c>
      <c r="BB235" s="458">
        <f t="shared" si="323"/>
        <v>0</v>
      </c>
      <c r="BC235" s="458">
        <f t="shared" si="324"/>
        <v>1</v>
      </c>
      <c r="BD235" s="458">
        <f t="shared" si="325"/>
        <v>1</v>
      </c>
      <c r="BE235" s="458">
        <f t="shared" si="326"/>
        <v>1</v>
      </c>
      <c r="BF235" s="458">
        <f t="shared" si="327"/>
        <v>1</v>
      </c>
      <c r="BG235" s="458">
        <f t="shared" si="328"/>
        <v>1</v>
      </c>
      <c r="BH235" s="459">
        <f t="shared" si="329"/>
        <v>2</v>
      </c>
      <c r="BI235" s="460">
        <f t="shared" si="330"/>
        <v>0</v>
      </c>
      <c r="BJ235" s="461">
        <f t="shared" si="331"/>
        <v>0</v>
      </c>
      <c r="BK235" s="461">
        <f t="shared" si="332"/>
        <v>0</v>
      </c>
      <c r="BL235" s="461">
        <f t="shared" si="333"/>
        <v>0</v>
      </c>
      <c r="BM235" s="461">
        <f t="shared" si="334"/>
        <v>0</v>
      </c>
      <c r="BN235" s="461">
        <f t="shared" si="335"/>
        <v>0</v>
      </c>
      <c r="BO235" s="461">
        <f t="shared" si="336"/>
        <v>0</v>
      </c>
      <c r="BP235" s="461">
        <f t="shared" si="337"/>
        <v>0</v>
      </c>
      <c r="BQ235" s="461">
        <f t="shared" si="338"/>
        <v>0</v>
      </c>
      <c r="BR235" s="461">
        <f t="shared" si="339"/>
        <v>0</v>
      </c>
      <c r="BS235" s="461">
        <f t="shared" si="340"/>
        <v>0</v>
      </c>
      <c r="BT235" s="461">
        <f t="shared" si="341"/>
        <v>0</v>
      </c>
      <c r="BU235" s="461">
        <f t="shared" si="342"/>
        <v>0</v>
      </c>
      <c r="BV235" s="461">
        <f t="shared" si="343"/>
        <v>0</v>
      </c>
      <c r="BW235" s="461">
        <f t="shared" si="344"/>
        <v>0</v>
      </c>
      <c r="BX235" s="461">
        <f t="shared" si="345"/>
        <v>0</v>
      </c>
      <c r="BY235" s="461">
        <f t="shared" si="346"/>
        <v>0.5</v>
      </c>
      <c r="BZ235" s="461">
        <f t="shared" si="347"/>
        <v>0.5</v>
      </c>
      <c r="CA235" s="461">
        <f t="shared" si="348"/>
        <v>0.5</v>
      </c>
      <c r="CB235" s="461">
        <f t="shared" si="349"/>
        <v>0.5</v>
      </c>
      <c r="CC235" s="461">
        <f t="shared" si="350"/>
        <v>0.5</v>
      </c>
      <c r="CD235" s="462">
        <f t="shared" si="351"/>
        <v>1</v>
      </c>
      <c r="CE235" s="463"/>
      <c r="CF235" s="463"/>
    </row>
    <row r="236" spans="2:84" s="464" customFormat="1" ht="12" outlineLevel="1" x14ac:dyDescent="0.2">
      <c r="B236" s="506" t="s">
        <v>6144</v>
      </c>
      <c r="C236" s="506" t="s">
        <v>6715</v>
      </c>
      <c r="D236" s="506"/>
      <c r="E236" s="506" t="s">
        <v>6658</v>
      </c>
      <c r="F236" s="599"/>
      <c r="G236" s="599">
        <v>52</v>
      </c>
      <c r="H236" s="600">
        <f t="shared" si="353"/>
        <v>7.0192307692307692</v>
      </c>
      <c r="I236" s="599" t="s">
        <v>2111</v>
      </c>
      <c r="J236" s="599">
        <v>1</v>
      </c>
      <c r="K236" s="599">
        <v>0.5</v>
      </c>
      <c r="L236" s="599">
        <f t="shared" si="354"/>
        <v>0.5</v>
      </c>
      <c r="M236" s="601">
        <f t="shared" si="355"/>
        <v>26</v>
      </c>
      <c r="N236" s="599" t="s">
        <v>6112</v>
      </c>
      <c r="O236" s="599"/>
      <c r="P236" s="617">
        <v>42157</v>
      </c>
      <c r="Q236" s="426">
        <f t="shared" si="307"/>
        <v>42164.019230769234</v>
      </c>
      <c r="R236" s="426">
        <f t="shared" si="356"/>
        <v>42171.038461538468</v>
      </c>
      <c r="S236" s="426">
        <f t="shared" si="356"/>
        <v>42178.057692307702</v>
      </c>
      <c r="T236" s="426">
        <f t="shared" si="356"/>
        <v>42185.076923076937</v>
      </c>
      <c r="U236" s="426">
        <f t="shared" si="356"/>
        <v>42192.096153846171</v>
      </c>
      <c r="V236" s="426">
        <f t="shared" si="356"/>
        <v>42199.115384615405</v>
      </c>
      <c r="W236" s="426">
        <f t="shared" si="356"/>
        <v>42206.134615384639</v>
      </c>
      <c r="X236" s="426">
        <f t="shared" si="356"/>
        <v>42213.153846153873</v>
      </c>
      <c r="Y236" s="426">
        <f t="shared" si="356"/>
        <v>42220.173076923107</v>
      </c>
      <c r="Z236" s="426">
        <f t="shared" si="356"/>
        <v>42227.192307692341</v>
      </c>
      <c r="AA236" s="426">
        <f t="shared" si="356"/>
        <v>42234.211538461575</v>
      </c>
      <c r="AB236" s="426">
        <f t="shared" si="356"/>
        <v>42241.23076923081</v>
      </c>
      <c r="AC236" s="426">
        <f t="shared" si="356"/>
        <v>42248.250000000044</v>
      </c>
      <c r="AD236" s="426">
        <f t="shared" si="356"/>
        <v>42255.269230769278</v>
      </c>
      <c r="AE236" s="426">
        <f t="shared" si="356"/>
        <v>42262.288461538512</v>
      </c>
      <c r="AF236" s="426">
        <f t="shared" si="356"/>
        <v>42269.307692307746</v>
      </c>
      <c r="AG236" s="426">
        <f t="shared" si="356"/>
        <v>42276.32692307698</v>
      </c>
      <c r="AH236" s="426">
        <f t="shared" si="356"/>
        <v>42283.346153846214</v>
      </c>
      <c r="AI236" s="426">
        <f t="shared" si="356"/>
        <v>42290.365384615448</v>
      </c>
      <c r="AJ236" s="426">
        <f t="shared" si="356"/>
        <v>42297.384615384683</v>
      </c>
      <c r="AK236" s="426">
        <f t="shared" si="356"/>
        <v>42304.403846153917</v>
      </c>
      <c r="AL236" s="426">
        <f t="shared" si="356"/>
        <v>42311.423076923151</v>
      </c>
      <c r="AM236" s="458">
        <f t="shared" si="308"/>
        <v>0</v>
      </c>
      <c r="AN236" s="458">
        <f t="shared" si="309"/>
        <v>0</v>
      </c>
      <c r="AO236" s="458">
        <f t="shared" si="310"/>
        <v>0</v>
      </c>
      <c r="AP236" s="458">
        <f t="shared" si="311"/>
        <v>0</v>
      </c>
      <c r="AQ236" s="458">
        <f t="shared" si="312"/>
        <v>0</v>
      </c>
      <c r="AR236" s="458">
        <f t="shared" si="313"/>
        <v>0</v>
      </c>
      <c r="AS236" s="458">
        <f t="shared" si="314"/>
        <v>0</v>
      </c>
      <c r="AT236" s="458">
        <f t="shared" si="315"/>
        <v>0</v>
      </c>
      <c r="AU236" s="458">
        <f t="shared" si="316"/>
        <v>0</v>
      </c>
      <c r="AV236" s="458">
        <f t="shared" si="317"/>
        <v>0</v>
      </c>
      <c r="AW236" s="458">
        <f t="shared" si="318"/>
        <v>0</v>
      </c>
      <c r="AX236" s="458">
        <f t="shared" si="319"/>
        <v>0</v>
      </c>
      <c r="AY236" s="458">
        <f t="shared" si="320"/>
        <v>0</v>
      </c>
      <c r="AZ236" s="458">
        <f t="shared" si="321"/>
        <v>0</v>
      </c>
      <c r="BA236" s="458">
        <f t="shared" si="322"/>
        <v>0</v>
      </c>
      <c r="BB236" s="458">
        <f t="shared" si="323"/>
        <v>0</v>
      </c>
      <c r="BC236" s="458">
        <f t="shared" si="324"/>
        <v>4</v>
      </c>
      <c r="BD236" s="458">
        <f t="shared" si="325"/>
        <v>4</v>
      </c>
      <c r="BE236" s="458">
        <f t="shared" si="326"/>
        <v>5</v>
      </c>
      <c r="BF236" s="458">
        <f t="shared" si="327"/>
        <v>4</v>
      </c>
      <c r="BG236" s="458">
        <f t="shared" si="328"/>
        <v>1</v>
      </c>
      <c r="BH236" s="459">
        <f t="shared" si="329"/>
        <v>0</v>
      </c>
      <c r="BI236" s="460">
        <f t="shared" si="330"/>
        <v>0</v>
      </c>
      <c r="BJ236" s="461">
        <f t="shared" si="331"/>
        <v>0</v>
      </c>
      <c r="BK236" s="461">
        <f t="shared" si="332"/>
        <v>0</v>
      </c>
      <c r="BL236" s="461">
        <f t="shared" si="333"/>
        <v>0</v>
      </c>
      <c r="BM236" s="461">
        <f t="shared" si="334"/>
        <v>0</v>
      </c>
      <c r="BN236" s="461">
        <f t="shared" si="335"/>
        <v>0</v>
      </c>
      <c r="BO236" s="461">
        <f t="shared" si="336"/>
        <v>0</v>
      </c>
      <c r="BP236" s="461">
        <f t="shared" si="337"/>
        <v>0</v>
      </c>
      <c r="BQ236" s="461">
        <f t="shared" si="338"/>
        <v>0</v>
      </c>
      <c r="BR236" s="461">
        <f t="shared" si="339"/>
        <v>0</v>
      </c>
      <c r="BS236" s="461">
        <f t="shared" si="340"/>
        <v>0</v>
      </c>
      <c r="BT236" s="461">
        <f t="shared" si="341"/>
        <v>0</v>
      </c>
      <c r="BU236" s="461">
        <f t="shared" si="342"/>
        <v>0</v>
      </c>
      <c r="BV236" s="461">
        <f t="shared" si="343"/>
        <v>0</v>
      </c>
      <c r="BW236" s="461">
        <f t="shared" si="344"/>
        <v>0</v>
      </c>
      <c r="BX236" s="461">
        <f t="shared" si="345"/>
        <v>0</v>
      </c>
      <c r="BY236" s="461">
        <f t="shared" si="346"/>
        <v>2</v>
      </c>
      <c r="BZ236" s="461">
        <f t="shared" si="347"/>
        <v>2</v>
      </c>
      <c r="CA236" s="461">
        <f t="shared" si="348"/>
        <v>2.5</v>
      </c>
      <c r="CB236" s="461">
        <f t="shared" si="349"/>
        <v>2</v>
      </c>
      <c r="CC236" s="461">
        <f t="shared" si="350"/>
        <v>0.5</v>
      </c>
      <c r="CD236" s="462">
        <f t="shared" si="351"/>
        <v>0</v>
      </c>
      <c r="CE236" s="463"/>
      <c r="CF236" s="463"/>
    </row>
    <row r="237" spans="2:84" s="464" customFormat="1" ht="12" outlineLevel="1" x14ac:dyDescent="0.2">
      <c r="B237" s="506" t="s">
        <v>6145</v>
      </c>
      <c r="C237" s="506" t="s">
        <v>6716</v>
      </c>
      <c r="D237" s="506"/>
      <c r="E237" s="506" t="s">
        <v>6658</v>
      </c>
      <c r="F237" s="599"/>
      <c r="G237" s="599">
        <v>52</v>
      </c>
      <c r="H237" s="600">
        <f t="shared" si="353"/>
        <v>7.0192307692307692</v>
      </c>
      <c r="I237" s="599" t="s">
        <v>2111</v>
      </c>
      <c r="J237" s="599">
        <v>1</v>
      </c>
      <c r="K237" s="599">
        <v>0.5</v>
      </c>
      <c r="L237" s="599">
        <f t="shared" si="354"/>
        <v>0.5</v>
      </c>
      <c r="M237" s="601">
        <f t="shared" si="355"/>
        <v>26</v>
      </c>
      <c r="N237" s="599" t="s">
        <v>6112</v>
      </c>
      <c r="O237" s="599"/>
      <c r="P237" s="617">
        <v>42157</v>
      </c>
      <c r="Q237" s="426">
        <f t="shared" si="307"/>
        <v>42164.019230769234</v>
      </c>
      <c r="R237" s="426">
        <f t="shared" si="356"/>
        <v>42171.038461538468</v>
      </c>
      <c r="S237" s="426">
        <f t="shared" si="356"/>
        <v>42178.057692307702</v>
      </c>
      <c r="T237" s="426">
        <f t="shared" si="356"/>
        <v>42185.076923076937</v>
      </c>
      <c r="U237" s="426">
        <f t="shared" si="356"/>
        <v>42192.096153846171</v>
      </c>
      <c r="V237" s="426">
        <f t="shared" si="356"/>
        <v>42199.115384615405</v>
      </c>
      <c r="W237" s="426">
        <f t="shared" si="356"/>
        <v>42206.134615384639</v>
      </c>
      <c r="X237" s="426">
        <f t="shared" si="356"/>
        <v>42213.153846153873</v>
      </c>
      <c r="Y237" s="426">
        <f t="shared" si="356"/>
        <v>42220.173076923107</v>
      </c>
      <c r="Z237" s="426">
        <f t="shared" si="356"/>
        <v>42227.192307692341</v>
      </c>
      <c r="AA237" s="426">
        <f t="shared" si="356"/>
        <v>42234.211538461575</v>
      </c>
      <c r="AB237" s="426">
        <f t="shared" si="356"/>
        <v>42241.23076923081</v>
      </c>
      <c r="AC237" s="426">
        <f t="shared" si="356"/>
        <v>42248.250000000044</v>
      </c>
      <c r="AD237" s="426">
        <f t="shared" si="356"/>
        <v>42255.269230769278</v>
      </c>
      <c r="AE237" s="426">
        <f t="shared" si="356"/>
        <v>42262.288461538512</v>
      </c>
      <c r="AF237" s="426">
        <f t="shared" si="356"/>
        <v>42269.307692307746</v>
      </c>
      <c r="AG237" s="426">
        <f t="shared" si="356"/>
        <v>42276.32692307698</v>
      </c>
      <c r="AH237" s="426">
        <f t="shared" si="356"/>
        <v>42283.346153846214</v>
      </c>
      <c r="AI237" s="426">
        <f t="shared" si="356"/>
        <v>42290.365384615448</v>
      </c>
      <c r="AJ237" s="426">
        <f t="shared" si="356"/>
        <v>42297.384615384683</v>
      </c>
      <c r="AK237" s="426">
        <f t="shared" si="356"/>
        <v>42304.403846153917</v>
      </c>
      <c r="AL237" s="426">
        <f t="shared" si="356"/>
        <v>42311.423076923151</v>
      </c>
      <c r="AM237" s="458">
        <f t="shared" si="308"/>
        <v>0</v>
      </c>
      <c r="AN237" s="458">
        <f t="shared" si="309"/>
        <v>0</v>
      </c>
      <c r="AO237" s="458">
        <f t="shared" si="310"/>
        <v>0</v>
      </c>
      <c r="AP237" s="458">
        <f t="shared" si="311"/>
        <v>0</v>
      </c>
      <c r="AQ237" s="458">
        <f t="shared" si="312"/>
        <v>0</v>
      </c>
      <c r="AR237" s="458">
        <f t="shared" si="313"/>
        <v>0</v>
      </c>
      <c r="AS237" s="458">
        <f t="shared" si="314"/>
        <v>0</v>
      </c>
      <c r="AT237" s="458">
        <f t="shared" si="315"/>
        <v>0</v>
      </c>
      <c r="AU237" s="458">
        <f t="shared" si="316"/>
        <v>0</v>
      </c>
      <c r="AV237" s="458">
        <f t="shared" si="317"/>
        <v>0</v>
      </c>
      <c r="AW237" s="458">
        <f t="shared" si="318"/>
        <v>0</v>
      </c>
      <c r="AX237" s="458">
        <f t="shared" si="319"/>
        <v>0</v>
      </c>
      <c r="AY237" s="458">
        <f t="shared" si="320"/>
        <v>0</v>
      </c>
      <c r="AZ237" s="458">
        <f t="shared" si="321"/>
        <v>0</v>
      </c>
      <c r="BA237" s="458">
        <f t="shared" si="322"/>
        <v>0</v>
      </c>
      <c r="BB237" s="458">
        <f t="shared" si="323"/>
        <v>0</v>
      </c>
      <c r="BC237" s="458">
        <f t="shared" si="324"/>
        <v>4</v>
      </c>
      <c r="BD237" s="458">
        <f t="shared" si="325"/>
        <v>4</v>
      </c>
      <c r="BE237" s="458">
        <f t="shared" si="326"/>
        <v>5</v>
      </c>
      <c r="BF237" s="458">
        <f t="shared" si="327"/>
        <v>4</v>
      </c>
      <c r="BG237" s="458">
        <f t="shared" si="328"/>
        <v>1</v>
      </c>
      <c r="BH237" s="459">
        <f t="shared" si="329"/>
        <v>0</v>
      </c>
      <c r="BI237" s="460">
        <f t="shared" si="330"/>
        <v>0</v>
      </c>
      <c r="BJ237" s="461">
        <f t="shared" si="331"/>
        <v>0</v>
      </c>
      <c r="BK237" s="461">
        <f t="shared" si="332"/>
        <v>0</v>
      </c>
      <c r="BL237" s="461">
        <f t="shared" si="333"/>
        <v>0</v>
      </c>
      <c r="BM237" s="461">
        <f t="shared" si="334"/>
        <v>0</v>
      </c>
      <c r="BN237" s="461">
        <f t="shared" si="335"/>
        <v>0</v>
      </c>
      <c r="BO237" s="461">
        <f t="shared" si="336"/>
        <v>0</v>
      </c>
      <c r="BP237" s="461">
        <f t="shared" si="337"/>
        <v>0</v>
      </c>
      <c r="BQ237" s="461">
        <f t="shared" si="338"/>
        <v>0</v>
      </c>
      <c r="BR237" s="461">
        <f t="shared" si="339"/>
        <v>0</v>
      </c>
      <c r="BS237" s="461">
        <f t="shared" si="340"/>
        <v>0</v>
      </c>
      <c r="BT237" s="461">
        <f t="shared" si="341"/>
        <v>0</v>
      </c>
      <c r="BU237" s="461">
        <f t="shared" si="342"/>
        <v>0</v>
      </c>
      <c r="BV237" s="461">
        <f t="shared" si="343"/>
        <v>0</v>
      </c>
      <c r="BW237" s="461">
        <f t="shared" si="344"/>
        <v>0</v>
      </c>
      <c r="BX237" s="461">
        <f t="shared" si="345"/>
        <v>0</v>
      </c>
      <c r="BY237" s="461">
        <f t="shared" si="346"/>
        <v>2</v>
      </c>
      <c r="BZ237" s="461">
        <f t="shared" si="347"/>
        <v>2</v>
      </c>
      <c r="CA237" s="461">
        <f t="shared" si="348"/>
        <v>2.5</v>
      </c>
      <c r="CB237" s="461">
        <f t="shared" si="349"/>
        <v>2</v>
      </c>
      <c r="CC237" s="461">
        <f t="shared" si="350"/>
        <v>0.5</v>
      </c>
      <c r="CD237" s="462">
        <f t="shared" si="351"/>
        <v>0</v>
      </c>
      <c r="CE237" s="463"/>
      <c r="CF237" s="463"/>
    </row>
    <row r="238" spans="2:84" s="464" customFormat="1" ht="12" outlineLevel="1" x14ac:dyDescent="0.2">
      <c r="B238" s="506" t="s">
        <v>6146</v>
      </c>
      <c r="C238" s="506" t="s">
        <v>6717</v>
      </c>
      <c r="D238" s="506"/>
      <c r="E238" s="506" t="s">
        <v>6657</v>
      </c>
      <c r="F238" s="599"/>
      <c r="G238" s="599">
        <v>0.5</v>
      </c>
      <c r="H238" s="600">
        <f t="shared" si="353"/>
        <v>730</v>
      </c>
      <c r="I238" s="599" t="s">
        <v>2111</v>
      </c>
      <c r="J238" s="599">
        <v>2</v>
      </c>
      <c r="K238" s="599">
        <v>3</v>
      </c>
      <c r="L238" s="599">
        <f t="shared" si="354"/>
        <v>6</v>
      </c>
      <c r="M238" s="601">
        <f t="shared" si="355"/>
        <v>3</v>
      </c>
      <c r="N238" s="599" t="s">
        <v>6112</v>
      </c>
      <c r="O238" s="599"/>
      <c r="P238" s="617">
        <v>42218</v>
      </c>
      <c r="Q238" s="426">
        <f t="shared" si="307"/>
        <v>42948</v>
      </c>
      <c r="R238" s="426">
        <f t="shared" si="356"/>
        <v>43678</v>
      </c>
      <c r="S238" s="426">
        <f t="shared" si="356"/>
        <v>44408</v>
      </c>
      <c r="T238" s="426">
        <f t="shared" si="356"/>
        <v>45138</v>
      </c>
      <c r="U238" s="426">
        <f t="shared" si="356"/>
        <v>45868</v>
      </c>
      <c r="V238" s="426">
        <f t="shared" si="356"/>
        <v>46598</v>
      </c>
      <c r="W238" s="426">
        <f t="shared" si="356"/>
        <v>47328</v>
      </c>
      <c r="X238" s="426">
        <f t="shared" si="356"/>
        <v>48058</v>
      </c>
      <c r="Y238" s="426">
        <f t="shared" si="356"/>
        <v>48788</v>
      </c>
      <c r="Z238" s="426">
        <f t="shared" si="356"/>
        <v>49518</v>
      </c>
      <c r="AA238" s="426">
        <f t="shared" si="356"/>
        <v>50248</v>
      </c>
      <c r="AB238" s="426">
        <f t="shared" si="356"/>
        <v>50978</v>
      </c>
      <c r="AC238" s="426">
        <f t="shared" si="356"/>
        <v>51708</v>
      </c>
      <c r="AD238" s="426">
        <f t="shared" si="356"/>
        <v>52438</v>
      </c>
      <c r="AE238" s="426">
        <f t="shared" si="356"/>
        <v>53168</v>
      </c>
      <c r="AF238" s="426">
        <f t="shared" si="356"/>
        <v>53898</v>
      </c>
      <c r="AG238" s="426">
        <f t="shared" si="356"/>
        <v>54628</v>
      </c>
      <c r="AH238" s="426">
        <f t="shared" si="356"/>
        <v>55358</v>
      </c>
      <c r="AI238" s="426">
        <f t="shared" si="356"/>
        <v>56088</v>
      </c>
      <c r="AJ238" s="426">
        <f t="shared" si="356"/>
        <v>56818</v>
      </c>
      <c r="AK238" s="426">
        <f t="shared" si="356"/>
        <v>57548</v>
      </c>
      <c r="AL238" s="426">
        <f t="shared" si="356"/>
        <v>58278</v>
      </c>
      <c r="AM238" s="458">
        <f t="shared" si="308"/>
        <v>0</v>
      </c>
      <c r="AN238" s="458">
        <f t="shared" si="309"/>
        <v>0</v>
      </c>
      <c r="AO238" s="458">
        <f t="shared" si="310"/>
        <v>0</v>
      </c>
      <c r="AP238" s="458">
        <f t="shared" si="311"/>
        <v>0</v>
      </c>
      <c r="AQ238" s="458">
        <f t="shared" si="312"/>
        <v>0</v>
      </c>
      <c r="AR238" s="458">
        <f t="shared" si="313"/>
        <v>0</v>
      </c>
      <c r="AS238" s="458">
        <f t="shared" si="314"/>
        <v>0</v>
      </c>
      <c r="AT238" s="458">
        <f t="shared" si="315"/>
        <v>0</v>
      </c>
      <c r="AU238" s="458">
        <f t="shared" si="316"/>
        <v>0</v>
      </c>
      <c r="AV238" s="458">
        <f t="shared" si="317"/>
        <v>0</v>
      </c>
      <c r="AW238" s="458">
        <f t="shared" si="318"/>
        <v>0</v>
      </c>
      <c r="AX238" s="458">
        <f t="shared" si="319"/>
        <v>0</v>
      </c>
      <c r="AY238" s="458">
        <f t="shared" si="320"/>
        <v>0</v>
      </c>
      <c r="AZ238" s="458">
        <f t="shared" si="321"/>
        <v>0</v>
      </c>
      <c r="BA238" s="458">
        <f t="shared" si="322"/>
        <v>0</v>
      </c>
      <c r="BB238" s="458">
        <f t="shared" si="323"/>
        <v>0</v>
      </c>
      <c r="BC238" s="458">
        <f t="shared" si="324"/>
        <v>0</v>
      </c>
      <c r="BD238" s="458">
        <f t="shared" si="325"/>
        <v>1</v>
      </c>
      <c r="BE238" s="458">
        <f t="shared" si="326"/>
        <v>0</v>
      </c>
      <c r="BF238" s="458">
        <f t="shared" si="327"/>
        <v>0</v>
      </c>
      <c r="BG238" s="458">
        <f t="shared" si="328"/>
        <v>0</v>
      </c>
      <c r="BH238" s="459">
        <f t="shared" si="329"/>
        <v>0</v>
      </c>
      <c r="BI238" s="460">
        <f t="shared" si="330"/>
        <v>0</v>
      </c>
      <c r="BJ238" s="461">
        <f t="shared" si="331"/>
        <v>0</v>
      </c>
      <c r="BK238" s="461">
        <f t="shared" si="332"/>
        <v>0</v>
      </c>
      <c r="BL238" s="461">
        <f t="shared" si="333"/>
        <v>0</v>
      </c>
      <c r="BM238" s="461">
        <f t="shared" si="334"/>
        <v>0</v>
      </c>
      <c r="BN238" s="461">
        <f t="shared" si="335"/>
        <v>0</v>
      </c>
      <c r="BO238" s="461">
        <f t="shared" si="336"/>
        <v>0</v>
      </c>
      <c r="BP238" s="461">
        <f t="shared" si="337"/>
        <v>0</v>
      </c>
      <c r="BQ238" s="461">
        <f t="shared" si="338"/>
        <v>0</v>
      </c>
      <c r="BR238" s="461">
        <f t="shared" si="339"/>
        <v>0</v>
      </c>
      <c r="BS238" s="461">
        <f t="shared" si="340"/>
        <v>0</v>
      </c>
      <c r="BT238" s="461">
        <f t="shared" si="341"/>
        <v>0</v>
      </c>
      <c r="BU238" s="461">
        <f t="shared" si="342"/>
        <v>0</v>
      </c>
      <c r="BV238" s="461">
        <f t="shared" si="343"/>
        <v>0</v>
      </c>
      <c r="BW238" s="461">
        <f t="shared" si="344"/>
        <v>0</v>
      </c>
      <c r="BX238" s="461">
        <f t="shared" si="345"/>
        <v>0</v>
      </c>
      <c r="BY238" s="461">
        <f t="shared" si="346"/>
        <v>0</v>
      </c>
      <c r="BZ238" s="461">
        <f t="shared" si="347"/>
        <v>3</v>
      </c>
      <c r="CA238" s="461">
        <f t="shared" si="348"/>
        <v>0</v>
      </c>
      <c r="CB238" s="461">
        <f t="shared" si="349"/>
        <v>0</v>
      </c>
      <c r="CC238" s="461">
        <f t="shared" si="350"/>
        <v>0</v>
      </c>
      <c r="CD238" s="462">
        <f t="shared" si="351"/>
        <v>0</v>
      </c>
      <c r="CE238" s="463"/>
      <c r="CF238" s="463"/>
    </row>
    <row r="239" spans="2:84" s="159" customFormat="1" ht="12" outlineLevel="1" x14ac:dyDescent="0.2">
      <c r="B239" s="436">
        <v>0</v>
      </c>
      <c r="C239" s="437" t="s">
        <v>6147</v>
      </c>
      <c r="D239" s="437"/>
      <c r="E239" s="651"/>
      <c r="F239" s="438"/>
      <c r="G239" s="438"/>
      <c r="H239" s="439"/>
      <c r="I239" s="438"/>
      <c r="J239" s="438"/>
      <c r="K239" s="438"/>
      <c r="L239" s="438"/>
      <c r="M239" s="440"/>
      <c r="N239" s="438"/>
      <c r="O239" s="438"/>
      <c r="P239" s="441"/>
      <c r="Q239" s="687"/>
      <c r="R239" s="688"/>
      <c r="S239" s="688"/>
      <c r="T239" s="688"/>
      <c r="U239" s="688"/>
      <c r="V239" s="688"/>
      <c r="W239" s="688"/>
      <c r="X239" s="688"/>
      <c r="Y239" s="688"/>
      <c r="Z239" s="688"/>
      <c r="AA239" s="688"/>
      <c r="AB239" s="688"/>
      <c r="AC239" s="688"/>
      <c r="AD239" s="688"/>
      <c r="AE239" s="688"/>
      <c r="AF239" s="688"/>
      <c r="AG239" s="688"/>
      <c r="AH239" s="688"/>
      <c r="AI239" s="688"/>
      <c r="AJ239" s="688"/>
      <c r="AK239" s="688"/>
      <c r="AL239" s="689"/>
      <c r="AM239" s="684"/>
      <c r="AN239" s="685"/>
      <c r="AO239" s="685"/>
      <c r="AP239" s="685"/>
      <c r="AQ239" s="685"/>
      <c r="AR239" s="685"/>
      <c r="AS239" s="685"/>
      <c r="AT239" s="685"/>
      <c r="AU239" s="685"/>
      <c r="AV239" s="685"/>
      <c r="AW239" s="685"/>
      <c r="AX239" s="685"/>
      <c r="AY239" s="685"/>
      <c r="AZ239" s="685"/>
      <c r="BA239" s="685"/>
      <c r="BB239" s="685"/>
      <c r="BC239" s="685"/>
      <c r="BD239" s="685"/>
      <c r="BE239" s="685"/>
      <c r="BF239" s="685"/>
      <c r="BG239" s="685"/>
      <c r="BH239" s="686"/>
      <c r="BI239" s="681"/>
      <c r="BJ239" s="682"/>
      <c r="BK239" s="682"/>
      <c r="BL239" s="682"/>
      <c r="BM239" s="682"/>
      <c r="BN239" s="682"/>
      <c r="BO239" s="682"/>
      <c r="BP239" s="682"/>
      <c r="BQ239" s="682"/>
      <c r="BR239" s="682"/>
      <c r="BS239" s="682"/>
      <c r="BT239" s="682"/>
      <c r="BU239" s="682"/>
      <c r="BV239" s="682"/>
      <c r="BW239" s="682"/>
      <c r="BX239" s="682"/>
      <c r="BY239" s="682"/>
      <c r="BZ239" s="682"/>
      <c r="CA239" s="682"/>
      <c r="CB239" s="682"/>
      <c r="CC239" s="682"/>
      <c r="CD239" s="683"/>
      <c r="CE239" s="140"/>
      <c r="CF239" s="140"/>
    </row>
    <row r="240" spans="2:84" s="464" customFormat="1" ht="12" outlineLevel="1" x14ac:dyDescent="0.2">
      <c r="B240" s="506" t="s">
        <v>6160</v>
      </c>
      <c r="C240" s="506" t="s">
        <v>6718</v>
      </c>
      <c r="D240" s="506"/>
      <c r="E240" s="506" t="s">
        <v>6711</v>
      </c>
      <c r="F240" s="599"/>
      <c r="G240" s="599">
        <v>0.5</v>
      </c>
      <c r="H240" s="600">
        <f t="shared" si="353"/>
        <v>730</v>
      </c>
      <c r="I240" s="599" t="s">
        <v>2111</v>
      </c>
      <c r="J240" s="599">
        <v>2</v>
      </c>
      <c r="K240" s="599">
        <v>3</v>
      </c>
      <c r="L240" s="599">
        <f>+J240*K240</f>
        <v>6</v>
      </c>
      <c r="M240" s="601">
        <f>+J240*K240*G240</f>
        <v>3</v>
      </c>
      <c r="N240" s="599" t="s">
        <v>6112</v>
      </c>
      <c r="O240" s="599"/>
      <c r="P240" s="617">
        <v>42218</v>
      </c>
      <c r="Q240" s="426">
        <f t="shared" si="307"/>
        <v>42948</v>
      </c>
      <c r="R240" s="426">
        <f t="shared" si="356"/>
        <v>43678</v>
      </c>
      <c r="S240" s="426">
        <f t="shared" si="356"/>
        <v>44408</v>
      </c>
      <c r="T240" s="426">
        <f t="shared" si="356"/>
        <v>45138</v>
      </c>
      <c r="U240" s="426">
        <f t="shared" si="356"/>
        <v>45868</v>
      </c>
      <c r="V240" s="426">
        <f t="shared" si="356"/>
        <v>46598</v>
      </c>
      <c r="W240" s="426">
        <f t="shared" si="356"/>
        <v>47328</v>
      </c>
      <c r="X240" s="426">
        <f t="shared" si="356"/>
        <v>48058</v>
      </c>
      <c r="Y240" s="426">
        <f t="shared" si="356"/>
        <v>48788</v>
      </c>
      <c r="Z240" s="426">
        <f t="shared" si="356"/>
        <v>49518</v>
      </c>
      <c r="AA240" s="426">
        <f t="shared" si="356"/>
        <v>50248</v>
      </c>
      <c r="AB240" s="426">
        <f t="shared" si="356"/>
        <v>50978</v>
      </c>
      <c r="AC240" s="426">
        <f t="shared" si="356"/>
        <v>51708</v>
      </c>
      <c r="AD240" s="426">
        <f t="shared" si="356"/>
        <v>52438</v>
      </c>
      <c r="AE240" s="426">
        <f t="shared" si="356"/>
        <v>53168</v>
      </c>
      <c r="AF240" s="426">
        <f t="shared" si="356"/>
        <v>53898</v>
      </c>
      <c r="AG240" s="426">
        <f t="shared" si="356"/>
        <v>54628</v>
      </c>
      <c r="AH240" s="426">
        <f t="shared" si="356"/>
        <v>55358</v>
      </c>
      <c r="AI240" s="426">
        <f t="shared" si="356"/>
        <v>56088</v>
      </c>
      <c r="AJ240" s="426">
        <f t="shared" si="356"/>
        <v>56818</v>
      </c>
      <c r="AK240" s="426">
        <f t="shared" si="356"/>
        <v>57548</v>
      </c>
      <c r="AL240" s="426">
        <f t="shared" si="356"/>
        <v>58278</v>
      </c>
      <c r="AM240" s="458">
        <f t="shared" si="308"/>
        <v>0</v>
      </c>
      <c r="AN240" s="458">
        <f t="shared" si="309"/>
        <v>0</v>
      </c>
      <c r="AO240" s="458">
        <f t="shared" si="310"/>
        <v>0</v>
      </c>
      <c r="AP240" s="458">
        <f t="shared" si="311"/>
        <v>0</v>
      </c>
      <c r="AQ240" s="458">
        <f t="shared" si="312"/>
        <v>0</v>
      </c>
      <c r="AR240" s="458">
        <f t="shared" si="313"/>
        <v>0</v>
      </c>
      <c r="AS240" s="458">
        <f t="shared" si="314"/>
        <v>0</v>
      </c>
      <c r="AT240" s="458">
        <f t="shared" si="315"/>
        <v>0</v>
      </c>
      <c r="AU240" s="458">
        <f t="shared" si="316"/>
        <v>0</v>
      </c>
      <c r="AV240" s="458">
        <f t="shared" si="317"/>
        <v>0</v>
      </c>
      <c r="AW240" s="458">
        <f t="shared" si="318"/>
        <v>0</v>
      </c>
      <c r="AX240" s="458">
        <f t="shared" si="319"/>
        <v>0</v>
      </c>
      <c r="AY240" s="458">
        <f t="shared" si="320"/>
        <v>0</v>
      </c>
      <c r="AZ240" s="458">
        <f t="shared" si="321"/>
        <v>0</v>
      </c>
      <c r="BA240" s="458">
        <f t="shared" si="322"/>
        <v>0</v>
      </c>
      <c r="BB240" s="458">
        <f t="shared" si="323"/>
        <v>0</v>
      </c>
      <c r="BC240" s="458">
        <f t="shared" si="324"/>
        <v>0</v>
      </c>
      <c r="BD240" s="458">
        <f t="shared" si="325"/>
        <v>1</v>
      </c>
      <c r="BE240" s="458">
        <f t="shared" si="326"/>
        <v>0</v>
      </c>
      <c r="BF240" s="458">
        <f t="shared" si="327"/>
        <v>0</v>
      </c>
      <c r="BG240" s="458">
        <f t="shared" si="328"/>
        <v>0</v>
      </c>
      <c r="BH240" s="459">
        <f t="shared" si="329"/>
        <v>0</v>
      </c>
      <c r="BI240" s="460">
        <f t="shared" si="330"/>
        <v>0</v>
      </c>
      <c r="BJ240" s="461">
        <f t="shared" si="331"/>
        <v>0</v>
      </c>
      <c r="BK240" s="461">
        <f t="shared" si="332"/>
        <v>0</v>
      </c>
      <c r="BL240" s="461">
        <f t="shared" si="333"/>
        <v>0</v>
      </c>
      <c r="BM240" s="461">
        <f t="shared" si="334"/>
        <v>0</v>
      </c>
      <c r="BN240" s="461">
        <f t="shared" si="335"/>
        <v>0</v>
      </c>
      <c r="BO240" s="461">
        <f t="shared" si="336"/>
        <v>0</v>
      </c>
      <c r="BP240" s="461">
        <f t="shared" si="337"/>
        <v>0</v>
      </c>
      <c r="BQ240" s="461">
        <f t="shared" si="338"/>
        <v>0</v>
      </c>
      <c r="BR240" s="461">
        <f t="shared" si="339"/>
        <v>0</v>
      </c>
      <c r="BS240" s="461">
        <f t="shared" si="340"/>
        <v>0</v>
      </c>
      <c r="BT240" s="461">
        <f t="shared" si="341"/>
        <v>0</v>
      </c>
      <c r="BU240" s="461">
        <f t="shared" si="342"/>
        <v>0</v>
      </c>
      <c r="BV240" s="461">
        <f t="shared" si="343"/>
        <v>0</v>
      </c>
      <c r="BW240" s="461">
        <f t="shared" si="344"/>
        <v>0</v>
      </c>
      <c r="BX240" s="461">
        <f t="shared" si="345"/>
        <v>0</v>
      </c>
      <c r="BY240" s="461">
        <f t="shared" si="346"/>
        <v>0</v>
      </c>
      <c r="BZ240" s="461">
        <f t="shared" si="347"/>
        <v>3</v>
      </c>
      <c r="CA240" s="461">
        <f t="shared" si="348"/>
        <v>0</v>
      </c>
      <c r="CB240" s="461">
        <f t="shared" si="349"/>
        <v>0</v>
      </c>
      <c r="CC240" s="461">
        <f t="shared" si="350"/>
        <v>0</v>
      </c>
      <c r="CD240" s="462">
        <f t="shared" si="351"/>
        <v>0</v>
      </c>
      <c r="CE240" s="463"/>
      <c r="CF240" s="463"/>
    </row>
    <row r="241" spans="2:84" s="159" customFormat="1" ht="12" outlineLevel="1" x14ac:dyDescent="0.2">
      <c r="B241" s="436">
        <v>0</v>
      </c>
      <c r="C241" s="437" t="s">
        <v>6169</v>
      </c>
      <c r="D241" s="437"/>
      <c r="E241" s="651"/>
      <c r="F241" s="438"/>
      <c r="G241" s="438"/>
      <c r="H241" s="439"/>
      <c r="I241" s="438"/>
      <c r="J241" s="438"/>
      <c r="K241" s="438"/>
      <c r="L241" s="438"/>
      <c r="M241" s="440"/>
      <c r="N241" s="438"/>
      <c r="O241" s="438"/>
      <c r="P241" s="441"/>
      <c r="Q241" s="687"/>
      <c r="R241" s="688"/>
      <c r="S241" s="688"/>
      <c r="T241" s="688"/>
      <c r="U241" s="688"/>
      <c r="V241" s="688"/>
      <c r="W241" s="688"/>
      <c r="X241" s="688"/>
      <c r="Y241" s="688"/>
      <c r="Z241" s="688"/>
      <c r="AA241" s="688"/>
      <c r="AB241" s="688"/>
      <c r="AC241" s="688"/>
      <c r="AD241" s="688"/>
      <c r="AE241" s="688"/>
      <c r="AF241" s="688"/>
      <c r="AG241" s="688"/>
      <c r="AH241" s="688"/>
      <c r="AI241" s="688"/>
      <c r="AJ241" s="688"/>
      <c r="AK241" s="688"/>
      <c r="AL241" s="689"/>
      <c r="AM241" s="684"/>
      <c r="AN241" s="685"/>
      <c r="AO241" s="685"/>
      <c r="AP241" s="685"/>
      <c r="AQ241" s="685"/>
      <c r="AR241" s="685"/>
      <c r="AS241" s="685"/>
      <c r="AT241" s="685"/>
      <c r="AU241" s="685"/>
      <c r="AV241" s="685"/>
      <c r="AW241" s="685"/>
      <c r="AX241" s="685"/>
      <c r="AY241" s="685"/>
      <c r="AZ241" s="685"/>
      <c r="BA241" s="685"/>
      <c r="BB241" s="685"/>
      <c r="BC241" s="685"/>
      <c r="BD241" s="685"/>
      <c r="BE241" s="685"/>
      <c r="BF241" s="685"/>
      <c r="BG241" s="685"/>
      <c r="BH241" s="686"/>
      <c r="BI241" s="681"/>
      <c r="BJ241" s="682"/>
      <c r="BK241" s="682"/>
      <c r="BL241" s="682"/>
      <c r="BM241" s="682"/>
      <c r="BN241" s="682"/>
      <c r="BO241" s="682"/>
      <c r="BP241" s="682"/>
      <c r="BQ241" s="682"/>
      <c r="BR241" s="682"/>
      <c r="BS241" s="682"/>
      <c r="BT241" s="682"/>
      <c r="BU241" s="682"/>
      <c r="BV241" s="682"/>
      <c r="BW241" s="682"/>
      <c r="BX241" s="682"/>
      <c r="BY241" s="682"/>
      <c r="BZ241" s="682"/>
      <c r="CA241" s="682"/>
      <c r="CB241" s="682"/>
      <c r="CC241" s="682"/>
      <c r="CD241" s="683"/>
      <c r="CE241" s="140"/>
      <c r="CF241" s="140"/>
    </row>
    <row r="242" spans="2:84" s="464" customFormat="1" ht="12" outlineLevel="1" x14ac:dyDescent="0.2">
      <c r="B242" s="506" t="s">
        <v>6192</v>
      </c>
      <c r="C242" s="506" t="s">
        <v>6719</v>
      </c>
      <c r="D242" s="506"/>
      <c r="E242" s="506" t="s">
        <v>6711</v>
      </c>
      <c r="F242" s="599"/>
      <c r="G242" s="599">
        <v>0.5</v>
      </c>
      <c r="H242" s="600">
        <f t="shared" si="353"/>
        <v>730</v>
      </c>
      <c r="I242" s="599" t="s">
        <v>2111</v>
      </c>
      <c r="J242" s="599">
        <v>2</v>
      </c>
      <c r="K242" s="599">
        <v>3</v>
      </c>
      <c r="L242" s="599">
        <f>+J242*K242</f>
        <v>6</v>
      </c>
      <c r="M242" s="601">
        <f>+J242*K242*G242</f>
        <v>3</v>
      </c>
      <c r="N242" s="599" t="s">
        <v>6112</v>
      </c>
      <c r="O242" s="599"/>
      <c r="P242" s="617">
        <v>42218</v>
      </c>
      <c r="Q242" s="426">
        <f t="shared" si="307"/>
        <v>42948</v>
      </c>
      <c r="R242" s="426">
        <f t="shared" si="356"/>
        <v>43678</v>
      </c>
      <c r="S242" s="426">
        <f t="shared" si="356"/>
        <v>44408</v>
      </c>
      <c r="T242" s="426">
        <f t="shared" si="356"/>
        <v>45138</v>
      </c>
      <c r="U242" s="426">
        <f t="shared" si="356"/>
        <v>45868</v>
      </c>
      <c r="V242" s="426">
        <f t="shared" si="356"/>
        <v>46598</v>
      </c>
      <c r="W242" s="426">
        <f t="shared" si="356"/>
        <v>47328</v>
      </c>
      <c r="X242" s="426">
        <f t="shared" si="356"/>
        <v>48058</v>
      </c>
      <c r="Y242" s="426">
        <f t="shared" si="356"/>
        <v>48788</v>
      </c>
      <c r="Z242" s="426">
        <f t="shared" si="356"/>
        <v>49518</v>
      </c>
      <c r="AA242" s="426">
        <f t="shared" si="356"/>
        <v>50248</v>
      </c>
      <c r="AB242" s="426">
        <f t="shared" si="356"/>
        <v>50978</v>
      </c>
      <c r="AC242" s="426">
        <f t="shared" si="356"/>
        <v>51708</v>
      </c>
      <c r="AD242" s="426">
        <f t="shared" si="356"/>
        <v>52438</v>
      </c>
      <c r="AE242" s="426">
        <f t="shared" si="356"/>
        <v>53168</v>
      </c>
      <c r="AF242" s="426">
        <f t="shared" si="356"/>
        <v>53898</v>
      </c>
      <c r="AG242" s="426">
        <f t="shared" si="356"/>
        <v>54628</v>
      </c>
      <c r="AH242" s="426">
        <f t="shared" si="356"/>
        <v>55358</v>
      </c>
      <c r="AI242" s="426">
        <f t="shared" si="356"/>
        <v>56088</v>
      </c>
      <c r="AJ242" s="426">
        <f t="shared" si="356"/>
        <v>56818</v>
      </c>
      <c r="AK242" s="426">
        <f t="shared" si="356"/>
        <v>57548</v>
      </c>
      <c r="AL242" s="426">
        <f t="shared" si="356"/>
        <v>58278</v>
      </c>
      <c r="AM242" s="458">
        <f t="shared" si="308"/>
        <v>0</v>
      </c>
      <c r="AN242" s="458">
        <f t="shared" si="309"/>
        <v>0</v>
      </c>
      <c r="AO242" s="458">
        <f t="shared" si="310"/>
        <v>0</v>
      </c>
      <c r="AP242" s="458">
        <f t="shared" si="311"/>
        <v>0</v>
      </c>
      <c r="AQ242" s="458">
        <f t="shared" si="312"/>
        <v>0</v>
      </c>
      <c r="AR242" s="458">
        <f t="shared" si="313"/>
        <v>0</v>
      </c>
      <c r="AS242" s="458">
        <f t="shared" si="314"/>
        <v>0</v>
      </c>
      <c r="AT242" s="458">
        <f t="shared" si="315"/>
        <v>0</v>
      </c>
      <c r="AU242" s="458">
        <f t="shared" si="316"/>
        <v>0</v>
      </c>
      <c r="AV242" s="458">
        <f t="shared" si="317"/>
        <v>0</v>
      </c>
      <c r="AW242" s="458">
        <f t="shared" si="318"/>
        <v>0</v>
      </c>
      <c r="AX242" s="458">
        <f t="shared" si="319"/>
        <v>0</v>
      </c>
      <c r="AY242" s="458">
        <f t="shared" si="320"/>
        <v>0</v>
      </c>
      <c r="AZ242" s="458">
        <f t="shared" si="321"/>
        <v>0</v>
      </c>
      <c r="BA242" s="458">
        <f t="shared" si="322"/>
        <v>0</v>
      </c>
      <c r="BB242" s="458">
        <f t="shared" si="323"/>
        <v>0</v>
      </c>
      <c r="BC242" s="458">
        <f t="shared" si="324"/>
        <v>0</v>
      </c>
      <c r="BD242" s="458">
        <f t="shared" si="325"/>
        <v>1</v>
      </c>
      <c r="BE242" s="458">
        <f t="shared" si="326"/>
        <v>0</v>
      </c>
      <c r="BF242" s="458">
        <f t="shared" si="327"/>
        <v>0</v>
      </c>
      <c r="BG242" s="458">
        <f t="shared" si="328"/>
        <v>0</v>
      </c>
      <c r="BH242" s="459">
        <f t="shared" si="329"/>
        <v>0</v>
      </c>
      <c r="BI242" s="460">
        <f t="shared" si="330"/>
        <v>0</v>
      </c>
      <c r="BJ242" s="461">
        <f t="shared" si="331"/>
        <v>0</v>
      </c>
      <c r="BK242" s="461">
        <f t="shared" si="332"/>
        <v>0</v>
      </c>
      <c r="BL242" s="461">
        <f t="shared" si="333"/>
        <v>0</v>
      </c>
      <c r="BM242" s="461">
        <f t="shared" si="334"/>
        <v>0</v>
      </c>
      <c r="BN242" s="461">
        <f t="shared" si="335"/>
        <v>0</v>
      </c>
      <c r="BO242" s="461">
        <f t="shared" si="336"/>
        <v>0</v>
      </c>
      <c r="BP242" s="461">
        <f t="shared" si="337"/>
        <v>0</v>
      </c>
      <c r="BQ242" s="461">
        <f t="shared" si="338"/>
        <v>0</v>
      </c>
      <c r="BR242" s="461">
        <f t="shared" si="339"/>
        <v>0</v>
      </c>
      <c r="BS242" s="461">
        <f t="shared" si="340"/>
        <v>0</v>
      </c>
      <c r="BT242" s="461">
        <f t="shared" si="341"/>
        <v>0</v>
      </c>
      <c r="BU242" s="461">
        <f t="shared" si="342"/>
        <v>0</v>
      </c>
      <c r="BV242" s="461">
        <f t="shared" si="343"/>
        <v>0</v>
      </c>
      <c r="BW242" s="461">
        <f t="shared" si="344"/>
        <v>0</v>
      </c>
      <c r="BX242" s="461">
        <f t="shared" si="345"/>
        <v>0</v>
      </c>
      <c r="BY242" s="461">
        <f t="shared" si="346"/>
        <v>0</v>
      </c>
      <c r="BZ242" s="461">
        <f t="shared" si="347"/>
        <v>3</v>
      </c>
      <c r="CA242" s="461">
        <f t="shared" si="348"/>
        <v>0</v>
      </c>
      <c r="CB242" s="461">
        <f t="shared" si="349"/>
        <v>0</v>
      </c>
      <c r="CC242" s="461">
        <f t="shared" si="350"/>
        <v>0</v>
      </c>
      <c r="CD242" s="462">
        <f t="shared" si="351"/>
        <v>0</v>
      </c>
      <c r="CE242" s="463"/>
      <c r="CF242" s="463"/>
    </row>
    <row r="243" spans="2:84" s="159" customFormat="1" ht="12" outlineLevel="1" collapsed="1" x14ac:dyDescent="0.2">
      <c r="B243" s="436">
        <v>0</v>
      </c>
      <c r="C243" s="437" t="s">
        <v>6193</v>
      </c>
      <c r="D243" s="437"/>
      <c r="E243" s="651"/>
      <c r="F243" s="438"/>
      <c r="G243" s="438"/>
      <c r="H243" s="439"/>
      <c r="I243" s="438"/>
      <c r="J243" s="438"/>
      <c r="K243" s="438"/>
      <c r="L243" s="438"/>
      <c r="M243" s="440"/>
      <c r="N243" s="438"/>
      <c r="O243" s="438"/>
      <c r="P243" s="441"/>
      <c r="Q243" s="687"/>
      <c r="R243" s="688"/>
      <c r="S243" s="688"/>
      <c r="T243" s="688"/>
      <c r="U243" s="688"/>
      <c r="V243" s="688"/>
      <c r="W243" s="688"/>
      <c r="X243" s="688"/>
      <c r="Y243" s="688"/>
      <c r="Z243" s="688"/>
      <c r="AA243" s="688"/>
      <c r="AB243" s="688"/>
      <c r="AC243" s="688"/>
      <c r="AD243" s="688"/>
      <c r="AE243" s="688"/>
      <c r="AF243" s="688"/>
      <c r="AG243" s="688"/>
      <c r="AH243" s="688"/>
      <c r="AI243" s="688"/>
      <c r="AJ243" s="688"/>
      <c r="AK243" s="688"/>
      <c r="AL243" s="689"/>
      <c r="AM243" s="684"/>
      <c r="AN243" s="685"/>
      <c r="AO243" s="685"/>
      <c r="AP243" s="685"/>
      <c r="AQ243" s="685"/>
      <c r="AR243" s="685"/>
      <c r="AS243" s="685"/>
      <c r="AT243" s="685"/>
      <c r="AU243" s="685"/>
      <c r="AV243" s="685"/>
      <c r="AW243" s="685"/>
      <c r="AX243" s="685"/>
      <c r="AY243" s="685"/>
      <c r="AZ243" s="685"/>
      <c r="BA243" s="685"/>
      <c r="BB243" s="685"/>
      <c r="BC243" s="685"/>
      <c r="BD243" s="685"/>
      <c r="BE243" s="685"/>
      <c r="BF243" s="685"/>
      <c r="BG243" s="685"/>
      <c r="BH243" s="686"/>
      <c r="BI243" s="681"/>
      <c r="BJ243" s="682"/>
      <c r="BK243" s="682"/>
      <c r="BL243" s="682"/>
      <c r="BM243" s="682"/>
      <c r="BN243" s="682"/>
      <c r="BO243" s="682"/>
      <c r="BP243" s="682"/>
      <c r="BQ243" s="682"/>
      <c r="BR243" s="682"/>
      <c r="BS243" s="682"/>
      <c r="BT243" s="682"/>
      <c r="BU243" s="682"/>
      <c r="BV243" s="682"/>
      <c r="BW243" s="682"/>
      <c r="BX243" s="682"/>
      <c r="BY243" s="682"/>
      <c r="BZ243" s="682"/>
      <c r="CA243" s="682"/>
      <c r="CB243" s="682"/>
      <c r="CC243" s="682"/>
      <c r="CD243" s="683"/>
      <c r="CE243" s="140"/>
      <c r="CF243" s="140"/>
    </row>
    <row r="244" spans="2:84" s="464" customFormat="1" ht="12" outlineLevel="1" x14ac:dyDescent="0.2">
      <c r="B244" s="506" t="s">
        <v>6199</v>
      </c>
      <c r="C244" s="506" t="s">
        <v>6720</v>
      </c>
      <c r="D244" s="506"/>
      <c r="E244" s="506" t="s">
        <v>6711</v>
      </c>
      <c r="F244" s="599"/>
      <c r="G244" s="599">
        <v>0.5</v>
      </c>
      <c r="H244" s="600">
        <f t="shared" si="353"/>
        <v>730</v>
      </c>
      <c r="I244" s="599" t="s">
        <v>2111</v>
      </c>
      <c r="J244" s="599">
        <v>2</v>
      </c>
      <c r="K244" s="599">
        <v>3</v>
      </c>
      <c r="L244" s="599">
        <f t="shared" ref="L244:L245" si="357">+J244*K244</f>
        <v>6</v>
      </c>
      <c r="M244" s="601">
        <f t="shared" ref="M244:M245" si="358">+J244*K244*G244</f>
        <v>3</v>
      </c>
      <c r="N244" s="599" t="s">
        <v>6112</v>
      </c>
      <c r="O244" s="599"/>
      <c r="P244" s="617">
        <v>42218</v>
      </c>
      <c r="Q244" s="426">
        <f t="shared" si="307"/>
        <v>42948</v>
      </c>
      <c r="R244" s="426">
        <f t="shared" si="356"/>
        <v>43678</v>
      </c>
      <c r="S244" s="426">
        <f t="shared" si="356"/>
        <v>44408</v>
      </c>
      <c r="T244" s="426">
        <f t="shared" si="356"/>
        <v>45138</v>
      </c>
      <c r="U244" s="426">
        <f t="shared" si="356"/>
        <v>45868</v>
      </c>
      <c r="V244" s="426">
        <f t="shared" si="356"/>
        <v>46598</v>
      </c>
      <c r="W244" s="426">
        <f t="shared" si="356"/>
        <v>47328</v>
      </c>
      <c r="X244" s="426">
        <f t="shared" si="356"/>
        <v>48058</v>
      </c>
      <c r="Y244" s="426">
        <f t="shared" si="356"/>
        <v>48788</v>
      </c>
      <c r="Z244" s="426">
        <f t="shared" si="356"/>
        <v>49518</v>
      </c>
      <c r="AA244" s="426">
        <f t="shared" si="356"/>
        <v>50248</v>
      </c>
      <c r="AB244" s="426">
        <f t="shared" si="356"/>
        <v>50978</v>
      </c>
      <c r="AC244" s="426">
        <f t="shared" si="356"/>
        <v>51708</v>
      </c>
      <c r="AD244" s="426">
        <f t="shared" si="356"/>
        <v>52438</v>
      </c>
      <c r="AE244" s="426">
        <f t="shared" si="356"/>
        <v>53168</v>
      </c>
      <c r="AF244" s="426">
        <f t="shared" si="356"/>
        <v>53898</v>
      </c>
      <c r="AG244" s="426">
        <f t="shared" si="356"/>
        <v>54628</v>
      </c>
      <c r="AH244" s="426">
        <f t="shared" si="356"/>
        <v>55358</v>
      </c>
      <c r="AI244" s="426">
        <f t="shared" si="356"/>
        <v>56088</v>
      </c>
      <c r="AJ244" s="426">
        <f t="shared" si="356"/>
        <v>56818</v>
      </c>
      <c r="AK244" s="426">
        <f t="shared" si="356"/>
        <v>57548</v>
      </c>
      <c r="AL244" s="426">
        <f t="shared" si="356"/>
        <v>58278</v>
      </c>
      <c r="AM244" s="458">
        <f t="shared" si="308"/>
        <v>0</v>
      </c>
      <c r="AN244" s="458">
        <f t="shared" si="309"/>
        <v>0</v>
      </c>
      <c r="AO244" s="458">
        <f t="shared" si="310"/>
        <v>0</v>
      </c>
      <c r="AP244" s="458">
        <f t="shared" si="311"/>
        <v>0</v>
      </c>
      <c r="AQ244" s="458">
        <f t="shared" si="312"/>
        <v>0</v>
      </c>
      <c r="AR244" s="458">
        <f t="shared" si="313"/>
        <v>0</v>
      </c>
      <c r="AS244" s="458">
        <f t="shared" si="314"/>
        <v>0</v>
      </c>
      <c r="AT244" s="458">
        <f t="shared" si="315"/>
        <v>0</v>
      </c>
      <c r="AU244" s="458">
        <f t="shared" si="316"/>
        <v>0</v>
      </c>
      <c r="AV244" s="458">
        <f t="shared" si="317"/>
        <v>0</v>
      </c>
      <c r="AW244" s="458">
        <f t="shared" si="318"/>
        <v>0</v>
      </c>
      <c r="AX244" s="458">
        <f t="shared" si="319"/>
        <v>0</v>
      </c>
      <c r="AY244" s="458">
        <f t="shared" si="320"/>
        <v>0</v>
      </c>
      <c r="AZ244" s="458">
        <f t="shared" si="321"/>
        <v>0</v>
      </c>
      <c r="BA244" s="458">
        <f t="shared" si="322"/>
        <v>0</v>
      </c>
      <c r="BB244" s="458">
        <f t="shared" si="323"/>
        <v>0</v>
      </c>
      <c r="BC244" s="458">
        <f t="shared" si="324"/>
        <v>0</v>
      </c>
      <c r="BD244" s="458">
        <f t="shared" si="325"/>
        <v>1</v>
      </c>
      <c r="BE244" s="458">
        <f t="shared" si="326"/>
        <v>0</v>
      </c>
      <c r="BF244" s="458">
        <f t="shared" si="327"/>
        <v>0</v>
      </c>
      <c r="BG244" s="458">
        <f t="shared" si="328"/>
        <v>0</v>
      </c>
      <c r="BH244" s="459">
        <f t="shared" si="329"/>
        <v>0</v>
      </c>
      <c r="BI244" s="460">
        <f t="shared" si="330"/>
        <v>0</v>
      </c>
      <c r="BJ244" s="461">
        <f t="shared" si="331"/>
        <v>0</v>
      </c>
      <c r="BK244" s="461">
        <f t="shared" si="332"/>
        <v>0</v>
      </c>
      <c r="BL244" s="461">
        <f t="shared" si="333"/>
        <v>0</v>
      </c>
      <c r="BM244" s="461">
        <f t="shared" si="334"/>
        <v>0</v>
      </c>
      <c r="BN244" s="461">
        <f t="shared" si="335"/>
        <v>0</v>
      </c>
      <c r="BO244" s="461">
        <f t="shared" si="336"/>
        <v>0</v>
      </c>
      <c r="BP244" s="461">
        <f t="shared" si="337"/>
        <v>0</v>
      </c>
      <c r="BQ244" s="461">
        <f t="shared" si="338"/>
        <v>0</v>
      </c>
      <c r="BR244" s="461">
        <f t="shared" si="339"/>
        <v>0</v>
      </c>
      <c r="BS244" s="461">
        <f t="shared" si="340"/>
        <v>0</v>
      </c>
      <c r="BT244" s="461">
        <f t="shared" si="341"/>
        <v>0</v>
      </c>
      <c r="BU244" s="461">
        <f t="shared" si="342"/>
        <v>0</v>
      </c>
      <c r="BV244" s="461">
        <f t="shared" si="343"/>
        <v>0</v>
      </c>
      <c r="BW244" s="461">
        <f t="shared" si="344"/>
        <v>0</v>
      </c>
      <c r="BX244" s="461">
        <f t="shared" si="345"/>
        <v>0</v>
      </c>
      <c r="BY244" s="461">
        <f t="shared" si="346"/>
        <v>0</v>
      </c>
      <c r="BZ244" s="461">
        <f t="shared" si="347"/>
        <v>3</v>
      </c>
      <c r="CA244" s="461">
        <f t="shared" si="348"/>
        <v>0</v>
      </c>
      <c r="CB244" s="461">
        <f t="shared" si="349"/>
        <v>0</v>
      </c>
      <c r="CC244" s="461">
        <f t="shared" si="350"/>
        <v>0</v>
      </c>
      <c r="CD244" s="462">
        <f t="shared" si="351"/>
        <v>0</v>
      </c>
      <c r="CE244" s="463"/>
      <c r="CF244" s="463"/>
    </row>
    <row r="245" spans="2:84" s="464" customFormat="1" ht="12" outlineLevel="1" x14ac:dyDescent="0.2">
      <c r="B245" s="506" t="s">
        <v>6200</v>
      </c>
      <c r="C245" s="506" t="s">
        <v>6720</v>
      </c>
      <c r="D245" s="506"/>
      <c r="E245" s="506" t="s">
        <v>6711</v>
      </c>
      <c r="F245" s="599"/>
      <c r="G245" s="599">
        <v>0.5</v>
      </c>
      <c r="H245" s="600">
        <f t="shared" si="353"/>
        <v>730</v>
      </c>
      <c r="I245" s="599" t="s">
        <v>2111</v>
      </c>
      <c r="J245" s="599">
        <v>2</v>
      </c>
      <c r="K245" s="599">
        <v>3</v>
      </c>
      <c r="L245" s="599">
        <f t="shared" si="357"/>
        <v>6</v>
      </c>
      <c r="M245" s="601">
        <f t="shared" si="358"/>
        <v>3</v>
      </c>
      <c r="N245" s="599" t="s">
        <v>6112</v>
      </c>
      <c r="O245" s="599"/>
      <c r="P245" s="617">
        <v>42218</v>
      </c>
      <c r="Q245" s="426">
        <f t="shared" si="307"/>
        <v>42948</v>
      </c>
      <c r="R245" s="426">
        <f t="shared" si="356"/>
        <v>43678</v>
      </c>
      <c r="S245" s="426">
        <f t="shared" si="356"/>
        <v>44408</v>
      </c>
      <c r="T245" s="426">
        <f t="shared" si="356"/>
        <v>45138</v>
      </c>
      <c r="U245" s="426">
        <f t="shared" si="356"/>
        <v>45868</v>
      </c>
      <c r="V245" s="426">
        <f t="shared" si="356"/>
        <v>46598</v>
      </c>
      <c r="W245" s="426">
        <f t="shared" si="356"/>
        <v>47328</v>
      </c>
      <c r="X245" s="426">
        <f t="shared" ref="R245:AL257" si="359">+W245+$H245</f>
        <v>48058</v>
      </c>
      <c r="Y245" s="426">
        <f t="shared" si="359"/>
        <v>48788</v>
      </c>
      <c r="Z245" s="426">
        <f t="shared" si="359"/>
        <v>49518</v>
      </c>
      <c r="AA245" s="426">
        <f t="shared" si="359"/>
        <v>50248</v>
      </c>
      <c r="AB245" s="426">
        <f t="shared" si="359"/>
        <v>50978</v>
      </c>
      <c r="AC245" s="426">
        <f t="shared" si="359"/>
        <v>51708</v>
      </c>
      <c r="AD245" s="426">
        <f t="shared" si="359"/>
        <v>52438</v>
      </c>
      <c r="AE245" s="426">
        <f t="shared" si="359"/>
        <v>53168</v>
      </c>
      <c r="AF245" s="426">
        <f t="shared" si="359"/>
        <v>53898</v>
      </c>
      <c r="AG245" s="426">
        <f t="shared" si="359"/>
        <v>54628</v>
      </c>
      <c r="AH245" s="426">
        <f t="shared" si="359"/>
        <v>55358</v>
      </c>
      <c r="AI245" s="426">
        <f t="shared" si="359"/>
        <v>56088</v>
      </c>
      <c r="AJ245" s="426">
        <f t="shared" si="359"/>
        <v>56818</v>
      </c>
      <c r="AK245" s="426">
        <f t="shared" si="359"/>
        <v>57548</v>
      </c>
      <c r="AL245" s="426">
        <f t="shared" si="359"/>
        <v>58278</v>
      </c>
      <c r="AM245" s="458">
        <f t="shared" si="308"/>
        <v>0</v>
      </c>
      <c r="AN245" s="458">
        <f t="shared" si="309"/>
        <v>0</v>
      </c>
      <c r="AO245" s="458">
        <f t="shared" si="310"/>
        <v>0</v>
      </c>
      <c r="AP245" s="458">
        <f t="shared" si="311"/>
        <v>0</v>
      </c>
      <c r="AQ245" s="458">
        <f t="shared" si="312"/>
        <v>0</v>
      </c>
      <c r="AR245" s="458">
        <f t="shared" si="313"/>
        <v>0</v>
      </c>
      <c r="AS245" s="458">
        <f t="shared" si="314"/>
        <v>0</v>
      </c>
      <c r="AT245" s="458">
        <f t="shared" si="315"/>
        <v>0</v>
      </c>
      <c r="AU245" s="458">
        <f t="shared" si="316"/>
        <v>0</v>
      </c>
      <c r="AV245" s="458">
        <f t="shared" si="317"/>
        <v>0</v>
      </c>
      <c r="AW245" s="458">
        <f t="shared" si="318"/>
        <v>0</v>
      </c>
      <c r="AX245" s="458">
        <f t="shared" si="319"/>
        <v>0</v>
      </c>
      <c r="AY245" s="458">
        <f t="shared" si="320"/>
        <v>0</v>
      </c>
      <c r="AZ245" s="458">
        <f t="shared" si="321"/>
        <v>0</v>
      </c>
      <c r="BA245" s="458">
        <f t="shared" si="322"/>
        <v>0</v>
      </c>
      <c r="BB245" s="458">
        <f t="shared" si="323"/>
        <v>0</v>
      </c>
      <c r="BC245" s="458">
        <f t="shared" si="324"/>
        <v>0</v>
      </c>
      <c r="BD245" s="458">
        <f t="shared" si="325"/>
        <v>1</v>
      </c>
      <c r="BE245" s="458">
        <f t="shared" si="326"/>
        <v>0</v>
      </c>
      <c r="BF245" s="458">
        <f t="shared" si="327"/>
        <v>0</v>
      </c>
      <c r="BG245" s="458">
        <f t="shared" si="328"/>
        <v>0</v>
      </c>
      <c r="BH245" s="459">
        <f t="shared" si="329"/>
        <v>0</v>
      </c>
      <c r="BI245" s="460">
        <f t="shared" si="330"/>
        <v>0</v>
      </c>
      <c r="BJ245" s="461">
        <f t="shared" si="331"/>
        <v>0</v>
      </c>
      <c r="BK245" s="461">
        <f t="shared" si="332"/>
        <v>0</v>
      </c>
      <c r="BL245" s="461">
        <f t="shared" si="333"/>
        <v>0</v>
      </c>
      <c r="BM245" s="461">
        <f t="shared" si="334"/>
        <v>0</v>
      </c>
      <c r="BN245" s="461">
        <f t="shared" si="335"/>
        <v>0</v>
      </c>
      <c r="BO245" s="461">
        <f t="shared" si="336"/>
        <v>0</v>
      </c>
      <c r="BP245" s="461">
        <f t="shared" si="337"/>
        <v>0</v>
      </c>
      <c r="BQ245" s="461">
        <f t="shared" si="338"/>
        <v>0</v>
      </c>
      <c r="BR245" s="461">
        <f t="shared" si="339"/>
        <v>0</v>
      </c>
      <c r="BS245" s="461">
        <f t="shared" si="340"/>
        <v>0</v>
      </c>
      <c r="BT245" s="461">
        <f t="shared" si="341"/>
        <v>0</v>
      </c>
      <c r="BU245" s="461">
        <f t="shared" si="342"/>
        <v>0</v>
      </c>
      <c r="BV245" s="461">
        <f t="shared" si="343"/>
        <v>0</v>
      </c>
      <c r="BW245" s="461">
        <f t="shared" si="344"/>
        <v>0</v>
      </c>
      <c r="BX245" s="461">
        <f t="shared" si="345"/>
        <v>0</v>
      </c>
      <c r="BY245" s="461">
        <f t="shared" si="346"/>
        <v>0</v>
      </c>
      <c r="BZ245" s="461">
        <f t="shared" si="347"/>
        <v>3</v>
      </c>
      <c r="CA245" s="461">
        <f t="shared" si="348"/>
        <v>0</v>
      </c>
      <c r="CB245" s="461">
        <f t="shared" si="349"/>
        <v>0</v>
      </c>
      <c r="CC245" s="461">
        <f t="shared" si="350"/>
        <v>0</v>
      </c>
      <c r="CD245" s="462">
        <f t="shared" si="351"/>
        <v>0</v>
      </c>
      <c r="CE245" s="463"/>
      <c r="CF245" s="463"/>
    </row>
    <row r="246" spans="2:84" s="159" customFormat="1" ht="12" outlineLevel="1" collapsed="1" x14ac:dyDescent="0.2">
      <c r="B246" s="436">
        <v>0</v>
      </c>
      <c r="C246" s="437" t="s">
        <v>6310</v>
      </c>
      <c r="D246" s="437"/>
      <c r="E246" s="651"/>
      <c r="F246" s="438"/>
      <c r="G246" s="438"/>
      <c r="H246" s="439"/>
      <c r="I246" s="438"/>
      <c r="J246" s="438"/>
      <c r="K246" s="438"/>
      <c r="L246" s="438"/>
      <c r="M246" s="440"/>
      <c r="N246" s="438"/>
      <c r="O246" s="438"/>
      <c r="P246" s="441"/>
      <c r="Q246" s="687"/>
      <c r="R246" s="688"/>
      <c r="S246" s="688"/>
      <c r="T246" s="688"/>
      <c r="U246" s="688"/>
      <c r="V246" s="688"/>
      <c r="W246" s="688"/>
      <c r="X246" s="688"/>
      <c r="Y246" s="688"/>
      <c r="Z246" s="688"/>
      <c r="AA246" s="688"/>
      <c r="AB246" s="688"/>
      <c r="AC246" s="688"/>
      <c r="AD246" s="688"/>
      <c r="AE246" s="688"/>
      <c r="AF246" s="688"/>
      <c r="AG246" s="688"/>
      <c r="AH246" s="688"/>
      <c r="AI246" s="688"/>
      <c r="AJ246" s="688"/>
      <c r="AK246" s="688"/>
      <c r="AL246" s="689"/>
      <c r="AM246" s="684"/>
      <c r="AN246" s="685"/>
      <c r="AO246" s="685"/>
      <c r="AP246" s="685"/>
      <c r="AQ246" s="685"/>
      <c r="AR246" s="685"/>
      <c r="AS246" s="685"/>
      <c r="AT246" s="685"/>
      <c r="AU246" s="685"/>
      <c r="AV246" s="685"/>
      <c r="AW246" s="685"/>
      <c r="AX246" s="685"/>
      <c r="AY246" s="685"/>
      <c r="AZ246" s="685"/>
      <c r="BA246" s="685"/>
      <c r="BB246" s="685"/>
      <c r="BC246" s="685"/>
      <c r="BD246" s="685"/>
      <c r="BE246" s="685"/>
      <c r="BF246" s="685"/>
      <c r="BG246" s="685"/>
      <c r="BH246" s="686"/>
      <c r="BI246" s="681"/>
      <c r="BJ246" s="682"/>
      <c r="BK246" s="682"/>
      <c r="BL246" s="682"/>
      <c r="BM246" s="682"/>
      <c r="BN246" s="682"/>
      <c r="BO246" s="682"/>
      <c r="BP246" s="682"/>
      <c r="BQ246" s="682"/>
      <c r="BR246" s="682"/>
      <c r="BS246" s="682"/>
      <c r="BT246" s="682"/>
      <c r="BU246" s="682"/>
      <c r="BV246" s="682"/>
      <c r="BW246" s="682"/>
      <c r="BX246" s="682"/>
      <c r="BY246" s="682"/>
      <c r="BZ246" s="682"/>
      <c r="CA246" s="682"/>
      <c r="CB246" s="682"/>
      <c r="CC246" s="682"/>
      <c r="CD246" s="683"/>
      <c r="CE246" s="140"/>
      <c r="CF246" s="140"/>
    </row>
    <row r="247" spans="2:84" s="464" customFormat="1" ht="12" outlineLevel="1" x14ac:dyDescent="0.2">
      <c r="B247" s="506" t="s">
        <v>6203</v>
      </c>
      <c r="C247" s="506" t="s">
        <v>6721</v>
      </c>
      <c r="D247" s="506"/>
      <c r="E247" s="506" t="s">
        <v>6711</v>
      </c>
      <c r="F247" s="599"/>
      <c r="G247" s="599">
        <v>0.5</v>
      </c>
      <c r="H247" s="600">
        <f t="shared" si="353"/>
        <v>730</v>
      </c>
      <c r="I247" s="599" t="s">
        <v>2111</v>
      </c>
      <c r="J247" s="599">
        <v>2</v>
      </c>
      <c r="K247" s="599">
        <v>3</v>
      </c>
      <c r="L247" s="599">
        <f>+J247*K247</f>
        <v>6</v>
      </c>
      <c r="M247" s="601">
        <f>+J247*K247*G247</f>
        <v>3</v>
      </c>
      <c r="N247" s="599" t="s">
        <v>6112</v>
      </c>
      <c r="O247" s="599"/>
      <c r="P247" s="617">
        <v>42218</v>
      </c>
      <c r="Q247" s="426">
        <f t="shared" si="307"/>
        <v>42948</v>
      </c>
      <c r="R247" s="426">
        <f t="shared" si="359"/>
        <v>43678</v>
      </c>
      <c r="S247" s="426">
        <f t="shared" si="359"/>
        <v>44408</v>
      </c>
      <c r="T247" s="426">
        <f t="shared" si="359"/>
        <v>45138</v>
      </c>
      <c r="U247" s="426">
        <f t="shared" si="359"/>
        <v>45868</v>
      </c>
      <c r="V247" s="426">
        <f t="shared" si="359"/>
        <v>46598</v>
      </c>
      <c r="W247" s="426">
        <f t="shared" si="359"/>
        <v>47328</v>
      </c>
      <c r="X247" s="426">
        <f t="shared" si="359"/>
        <v>48058</v>
      </c>
      <c r="Y247" s="426">
        <f t="shared" si="359"/>
        <v>48788</v>
      </c>
      <c r="Z247" s="426">
        <f t="shared" si="359"/>
        <v>49518</v>
      </c>
      <c r="AA247" s="426">
        <f t="shared" si="359"/>
        <v>50248</v>
      </c>
      <c r="AB247" s="426">
        <f t="shared" si="359"/>
        <v>50978</v>
      </c>
      <c r="AC247" s="426">
        <f t="shared" si="359"/>
        <v>51708</v>
      </c>
      <c r="AD247" s="426">
        <f t="shared" si="359"/>
        <v>52438</v>
      </c>
      <c r="AE247" s="426">
        <f t="shared" si="359"/>
        <v>53168</v>
      </c>
      <c r="AF247" s="426">
        <f t="shared" si="359"/>
        <v>53898</v>
      </c>
      <c r="AG247" s="426">
        <f t="shared" si="359"/>
        <v>54628</v>
      </c>
      <c r="AH247" s="426">
        <f t="shared" si="359"/>
        <v>55358</v>
      </c>
      <c r="AI247" s="426">
        <f t="shared" si="359"/>
        <v>56088</v>
      </c>
      <c r="AJ247" s="426">
        <f t="shared" si="359"/>
        <v>56818</v>
      </c>
      <c r="AK247" s="426">
        <f t="shared" si="359"/>
        <v>57548</v>
      </c>
      <c r="AL247" s="426">
        <f t="shared" si="359"/>
        <v>58278</v>
      </c>
      <c r="AM247" s="458">
        <f t="shared" si="308"/>
        <v>0</v>
      </c>
      <c r="AN247" s="458">
        <f t="shared" si="309"/>
        <v>0</v>
      </c>
      <c r="AO247" s="458">
        <f t="shared" si="310"/>
        <v>0</v>
      </c>
      <c r="AP247" s="458">
        <f t="shared" si="311"/>
        <v>0</v>
      </c>
      <c r="AQ247" s="458">
        <f t="shared" si="312"/>
        <v>0</v>
      </c>
      <c r="AR247" s="458">
        <f t="shared" si="313"/>
        <v>0</v>
      </c>
      <c r="AS247" s="458">
        <f t="shared" si="314"/>
        <v>0</v>
      </c>
      <c r="AT247" s="458">
        <f t="shared" si="315"/>
        <v>0</v>
      </c>
      <c r="AU247" s="458">
        <f t="shared" si="316"/>
        <v>0</v>
      </c>
      <c r="AV247" s="458">
        <f t="shared" si="317"/>
        <v>0</v>
      </c>
      <c r="AW247" s="458">
        <f t="shared" si="318"/>
        <v>0</v>
      </c>
      <c r="AX247" s="458">
        <f t="shared" si="319"/>
        <v>0</v>
      </c>
      <c r="AY247" s="458">
        <f t="shared" si="320"/>
        <v>0</v>
      </c>
      <c r="AZ247" s="458">
        <f t="shared" si="321"/>
        <v>0</v>
      </c>
      <c r="BA247" s="458">
        <f t="shared" si="322"/>
        <v>0</v>
      </c>
      <c r="BB247" s="458">
        <f t="shared" si="323"/>
        <v>0</v>
      </c>
      <c r="BC247" s="458">
        <f t="shared" si="324"/>
        <v>0</v>
      </c>
      <c r="BD247" s="458">
        <f t="shared" si="325"/>
        <v>1</v>
      </c>
      <c r="BE247" s="458">
        <f t="shared" si="326"/>
        <v>0</v>
      </c>
      <c r="BF247" s="458">
        <f t="shared" si="327"/>
        <v>0</v>
      </c>
      <c r="BG247" s="458">
        <f t="shared" si="328"/>
        <v>0</v>
      </c>
      <c r="BH247" s="459">
        <f t="shared" si="329"/>
        <v>0</v>
      </c>
      <c r="BI247" s="460">
        <f t="shared" si="330"/>
        <v>0</v>
      </c>
      <c r="BJ247" s="461">
        <f t="shared" si="331"/>
        <v>0</v>
      </c>
      <c r="BK247" s="461">
        <f t="shared" si="332"/>
        <v>0</v>
      </c>
      <c r="BL247" s="461">
        <f t="shared" si="333"/>
        <v>0</v>
      </c>
      <c r="BM247" s="461">
        <f t="shared" si="334"/>
        <v>0</v>
      </c>
      <c r="BN247" s="461">
        <f t="shared" si="335"/>
        <v>0</v>
      </c>
      <c r="BO247" s="461">
        <f t="shared" si="336"/>
        <v>0</v>
      </c>
      <c r="BP247" s="461">
        <f t="shared" si="337"/>
        <v>0</v>
      </c>
      <c r="BQ247" s="461">
        <f t="shared" si="338"/>
        <v>0</v>
      </c>
      <c r="BR247" s="461">
        <f t="shared" si="339"/>
        <v>0</v>
      </c>
      <c r="BS247" s="461">
        <f t="shared" si="340"/>
        <v>0</v>
      </c>
      <c r="BT247" s="461">
        <f t="shared" si="341"/>
        <v>0</v>
      </c>
      <c r="BU247" s="461">
        <f t="shared" si="342"/>
        <v>0</v>
      </c>
      <c r="BV247" s="461">
        <f t="shared" si="343"/>
        <v>0</v>
      </c>
      <c r="BW247" s="461">
        <f t="shared" si="344"/>
        <v>0</v>
      </c>
      <c r="BX247" s="461">
        <f t="shared" si="345"/>
        <v>0</v>
      </c>
      <c r="BY247" s="461">
        <f t="shared" si="346"/>
        <v>0</v>
      </c>
      <c r="BZ247" s="461">
        <f t="shared" si="347"/>
        <v>3</v>
      </c>
      <c r="CA247" s="461">
        <f t="shared" si="348"/>
        <v>0</v>
      </c>
      <c r="CB247" s="461">
        <f t="shared" si="349"/>
        <v>0</v>
      </c>
      <c r="CC247" s="461">
        <f t="shared" si="350"/>
        <v>0</v>
      </c>
      <c r="CD247" s="462">
        <f t="shared" si="351"/>
        <v>0</v>
      </c>
      <c r="CE247" s="463"/>
      <c r="CF247" s="463"/>
    </row>
    <row r="248" spans="2:84" s="159" customFormat="1" ht="12" outlineLevel="1" collapsed="1" x14ac:dyDescent="0.2">
      <c r="B248" s="436">
        <v>0</v>
      </c>
      <c r="C248" s="437" t="s">
        <v>6212</v>
      </c>
      <c r="D248" s="437"/>
      <c r="E248" s="651"/>
      <c r="F248" s="438"/>
      <c r="G248" s="438"/>
      <c r="H248" s="439"/>
      <c r="I248" s="438"/>
      <c r="J248" s="438"/>
      <c r="K248" s="438"/>
      <c r="L248" s="438"/>
      <c r="M248" s="440"/>
      <c r="N248" s="438"/>
      <c r="O248" s="438"/>
      <c r="P248" s="441"/>
      <c r="Q248" s="687"/>
      <c r="R248" s="688"/>
      <c r="S248" s="688"/>
      <c r="T248" s="688"/>
      <c r="U248" s="688"/>
      <c r="V248" s="688"/>
      <c r="W248" s="688"/>
      <c r="X248" s="688"/>
      <c r="Y248" s="688"/>
      <c r="Z248" s="688"/>
      <c r="AA248" s="688"/>
      <c r="AB248" s="688"/>
      <c r="AC248" s="688"/>
      <c r="AD248" s="688"/>
      <c r="AE248" s="688"/>
      <c r="AF248" s="688"/>
      <c r="AG248" s="688"/>
      <c r="AH248" s="688"/>
      <c r="AI248" s="688"/>
      <c r="AJ248" s="688"/>
      <c r="AK248" s="688"/>
      <c r="AL248" s="689"/>
      <c r="AM248" s="684"/>
      <c r="AN248" s="685"/>
      <c r="AO248" s="685"/>
      <c r="AP248" s="685"/>
      <c r="AQ248" s="685"/>
      <c r="AR248" s="685"/>
      <c r="AS248" s="685"/>
      <c r="AT248" s="685"/>
      <c r="AU248" s="685"/>
      <c r="AV248" s="685"/>
      <c r="AW248" s="685"/>
      <c r="AX248" s="685"/>
      <c r="AY248" s="685"/>
      <c r="AZ248" s="685"/>
      <c r="BA248" s="685"/>
      <c r="BB248" s="685"/>
      <c r="BC248" s="685"/>
      <c r="BD248" s="685"/>
      <c r="BE248" s="685"/>
      <c r="BF248" s="685"/>
      <c r="BG248" s="685"/>
      <c r="BH248" s="686"/>
      <c r="BI248" s="681"/>
      <c r="BJ248" s="682"/>
      <c r="BK248" s="682"/>
      <c r="BL248" s="682"/>
      <c r="BM248" s="682"/>
      <c r="BN248" s="682"/>
      <c r="BO248" s="682"/>
      <c r="BP248" s="682"/>
      <c r="BQ248" s="682"/>
      <c r="BR248" s="682"/>
      <c r="BS248" s="682"/>
      <c r="BT248" s="682"/>
      <c r="BU248" s="682"/>
      <c r="BV248" s="682"/>
      <c r="BW248" s="682"/>
      <c r="BX248" s="682"/>
      <c r="BY248" s="682"/>
      <c r="BZ248" s="682"/>
      <c r="CA248" s="682"/>
      <c r="CB248" s="682"/>
      <c r="CC248" s="682"/>
      <c r="CD248" s="683"/>
      <c r="CE248" s="140"/>
      <c r="CF248" s="140"/>
    </row>
    <row r="249" spans="2:84" s="464" customFormat="1" ht="12" outlineLevel="1" x14ac:dyDescent="0.2">
      <c r="B249" s="506" t="s">
        <v>6221</v>
      </c>
      <c r="C249" s="506" t="s">
        <v>6722</v>
      </c>
      <c r="D249" s="506"/>
      <c r="E249" s="506" t="s">
        <v>6711</v>
      </c>
      <c r="F249" s="599"/>
      <c r="G249" s="599">
        <v>0.5</v>
      </c>
      <c r="H249" s="600">
        <f t="shared" si="353"/>
        <v>730</v>
      </c>
      <c r="I249" s="599" t="s">
        <v>2111</v>
      </c>
      <c r="J249" s="599">
        <v>2</v>
      </c>
      <c r="K249" s="599">
        <v>3</v>
      </c>
      <c r="L249" s="599">
        <f>+J249*K249</f>
        <v>6</v>
      </c>
      <c r="M249" s="601">
        <f>+J249*K249*G249</f>
        <v>3</v>
      </c>
      <c r="N249" s="599" t="s">
        <v>6112</v>
      </c>
      <c r="O249" s="599"/>
      <c r="P249" s="617">
        <v>42218</v>
      </c>
      <c r="Q249" s="426">
        <f t="shared" si="307"/>
        <v>42948</v>
      </c>
      <c r="R249" s="426">
        <f t="shared" si="359"/>
        <v>43678</v>
      </c>
      <c r="S249" s="426">
        <f t="shared" si="359"/>
        <v>44408</v>
      </c>
      <c r="T249" s="426">
        <f t="shared" si="359"/>
        <v>45138</v>
      </c>
      <c r="U249" s="426">
        <f t="shared" si="359"/>
        <v>45868</v>
      </c>
      <c r="V249" s="426">
        <f t="shared" si="359"/>
        <v>46598</v>
      </c>
      <c r="W249" s="426">
        <f t="shared" si="359"/>
        <v>47328</v>
      </c>
      <c r="X249" s="426">
        <f t="shared" si="359"/>
        <v>48058</v>
      </c>
      <c r="Y249" s="426">
        <f t="shared" si="359"/>
        <v>48788</v>
      </c>
      <c r="Z249" s="426">
        <f t="shared" si="359"/>
        <v>49518</v>
      </c>
      <c r="AA249" s="426">
        <f t="shared" si="359"/>
        <v>50248</v>
      </c>
      <c r="AB249" s="426">
        <f t="shared" si="359"/>
        <v>50978</v>
      </c>
      <c r="AC249" s="426">
        <f t="shared" si="359"/>
        <v>51708</v>
      </c>
      <c r="AD249" s="426">
        <f t="shared" si="359"/>
        <v>52438</v>
      </c>
      <c r="AE249" s="426">
        <f t="shared" si="359"/>
        <v>53168</v>
      </c>
      <c r="AF249" s="426">
        <f t="shared" si="359"/>
        <v>53898</v>
      </c>
      <c r="AG249" s="426">
        <f t="shared" si="359"/>
        <v>54628</v>
      </c>
      <c r="AH249" s="426">
        <f t="shared" si="359"/>
        <v>55358</v>
      </c>
      <c r="AI249" s="426">
        <f t="shared" si="359"/>
        <v>56088</v>
      </c>
      <c r="AJ249" s="426">
        <f t="shared" si="359"/>
        <v>56818</v>
      </c>
      <c r="AK249" s="426">
        <f t="shared" si="359"/>
        <v>57548</v>
      </c>
      <c r="AL249" s="426">
        <f t="shared" si="359"/>
        <v>58278</v>
      </c>
      <c r="AM249" s="458">
        <f t="shared" si="308"/>
        <v>0</v>
      </c>
      <c r="AN249" s="458">
        <f t="shared" si="309"/>
        <v>0</v>
      </c>
      <c r="AO249" s="458">
        <f t="shared" si="310"/>
        <v>0</v>
      </c>
      <c r="AP249" s="458">
        <f t="shared" si="311"/>
        <v>0</v>
      </c>
      <c r="AQ249" s="458">
        <f t="shared" si="312"/>
        <v>0</v>
      </c>
      <c r="AR249" s="458">
        <f t="shared" si="313"/>
        <v>0</v>
      </c>
      <c r="AS249" s="458">
        <f t="shared" si="314"/>
        <v>0</v>
      </c>
      <c r="AT249" s="458">
        <f t="shared" si="315"/>
        <v>0</v>
      </c>
      <c r="AU249" s="458">
        <f t="shared" si="316"/>
        <v>0</v>
      </c>
      <c r="AV249" s="458">
        <f t="shared" si="317"/>
        <v>0</v>
      </c>
      <c r="AW249" s="458">
        <f t="shared" si="318"/>
        <v>0</v>
      </c>
      <c r="AX249" s="458">
        <f t="shared" si="319"/>
        <v>0</v>
      </c>
      <c r="AY249" s="458">
        <f t="shared" si="320"/>
        <v>0</v>
      </c>
      <c r="AZ249" s="458">
        <f t="shared" si="321"/>
        <v>0</v>
      </c>
      <c r="BA249" s="458">
        <f t="shared" si="322"/>
        <v>0</v>
      </c>
      <c r="BB249" s="458">
        <f t="shared" si="323"/>
        <v>0</v>
      </c>
      <c r="BC249" s="458">
        <f t="shared" si="324"/>
        <v>0</v>
      </c>
      <c r="BD249" s="458">
        <f t="shared" si="325"/>
        <v>1</v>
      </c>
      <c r="BE249" s="458">
        <f t="shared" si="326"/>
        <v>0</v>
      </c>
      <c r="BF249" s="458">
        <f t="shared" si="327"/>
        <v>0</v>
      </c>
      <c r="BG249" s="458">
        <f t="shared" si="328"/>
        <v>0</v>
      </c>
      <c r="BH249" s="459">
        <f t="shared" si="329"/>
        <v>0</v>
      </c>
      <c r="BI249" s="460">
        <f t="shared" si="330"/>
        <v>0</v>
      </c>
      <c r="BJ249" s="461">
        <f t="shared" si="331"/>
        <v>0</v>
      </c>
      <c r="BK249" s="461">
        <f t="shared" si="332"/>
        <v>0</v>
      </c>
      <c r="BL249" s="461">
        <f t="shared" si="333"/>
        <v>0</v>
      </c>
      <c r="BM249" s="461">
        <f t="shared" si="334"/>
        <v>0</v>
      </c>
      <c r="BN249" s="461">
        <f t="shared" si="335"/>
        <v>0</v>
      </c>
      <c r="BO249" s="461">
        <f t="shared" si="336"/>
        <v>0</v>
      </c>
      <c r="BP249" s="461">
        <f t="shared" si="337"/>
        <v>0</v>
      </c>
      <c r="BQ249" s="461">
        <f t="shared" si="338"/>
        <v>0</v>
      </c>
      <c r="BR249" s="461">
        <f t="shared" si="339"/>
        <v>0</v>
      </c>
      <c r="BS249" s="461">
        <f t="shared" si="340"/>
        <v>0</v>
      </c>
      <c r="BT249" s="461">
        <f t="shared" si="341"/>
        <v>0</v>
      </c>
      <c r="BU249" s="461">
        <f t="shared" si="342"/>
        <v>0</v>
      </c>
      <c r="BV249" s="461">
        <f t="shared" si="343"/>
        <v>0</v>
      </c>
      <c r="BW249" s="461">
        <f t="shared" si="344"/>
        <v>0</v>
      </c>
      <c r="BX249" s="461">
        <f t="shared" si="345"/>
        <v>0</v>
      </c>
      <c r="BY249" s="461">
        <f t="shared" si="346"/>
        <v>0</v>
      </c>
      <c r="BZ249" s="461">
        <f t="shared" si="347"/>
        <v>3</v>
      </c>
      <c r="CA249" s="461">
        <f t="shared" si="348"/>
        <v>0</v>
      </c>
      <c r="CB249" s="461">
        <f t="shared" si="349"/>
        <v>0</v>
      </c>
      <c r="CC249" s="461">
        <f t="shared" si="350"/>
        <v>0</v>
      </c>
      <c r="CD249" s="462">
        <f t="shared" si="351"/>
        <v>0</v>
      </c>
      <c r="CE249" s="463"/>
      <c r="CF249" s="463"/>
    </row>
    <row r="250" spans="2:84" s="159" customFormat="1" ht="12" outlineLevel="1" collapsed="1" x14ac:dyDescent="0.2">
      <c r="B250" s="436">
        <v>0</v>
      </c>
      <c r="C250" s="437" t="s">
        <v>6222</v>
      </c>
      <c r="D250" s="437"/>
      <c r="E250" s="651"/>
      <c r="F250" s="438"/>
      <c r="G250" s="438"/>
      <c r="H250" s="439"/>
      <c r="I250" s="438"/>
      <c r="J250" s="438"/>
      <c r="K250" s="438"/>
      <c r="L250" s="438"/>
      <c r="M250" s="440"/>
      <c r="N250" s="438"/>
      <c r="O250" s="438"/>
      <c r="P250" s="441"/>
      <c r="Q250" s="687"/>
      <c r="R250" s="688"/>
      <c r="S250" s="688"/>
      <c r="T250" s="688"/>
      <c r="U250" s="688"/>
      <c r="V250" s="688"/>
      <c r="W250" s="688"/>
      <c r="X250" s="688"/>
      <c r="Y250" s="688"/>
      <c r="Z250" s="688"/>
      <c r="AA250" s="688"/>
      <c r="AB250" s="688"/>
      <c r="AC250" s="688"/>
      <c r="AD250" s="688"/>
      <c r="AE250" s="688"/>
      <c r="AF250" s="688"/>
      <c r="AG250" s="688"/>
      <c r="AH250" s="688"/>
      <c r="AI250" s="688"/>
      <c r="AJ250" s="688"/>
      <c r="AK250" s="688"/>
      <c r="AL250" s="689"/>
      <c r="AM250" s="684"/>
      <c r="AN250" s="685"/>
      <c r="AO250" s="685"/>
      <c r="AP250" s="685"/>
      <c r="AQ250" s="685"/>
      <c r="AR250" s="685"/>
      <c r="AS250" s="685"/>
      <c r="AT250" s="685"/>
      <c r="AU250" s="685"/>
      <c r="AV250" s="685"/>
      <c r="AW250" s="685"/>
      <c r="AX250" s="685"/>
      <c r="AY250" s="685"/>
      <c r="AZ250" s="685"/>
      <c r="BA250" s="685"/>
      <c r="BB250" s="685"/>
      <c r="BC250" s="685"/>
      <c r="BD250" s="685"/>
      <c r="BE250" s="685"/>
      <c r="BF250" s="685"/>
      <c r="BG250" s="685"/>
      <c r="BH250" s="686"/>
      <c r="BI250" s="681"/>
      <c r="BJ250" s="682"/>
      <c r="BK250" s="682"/>
      <c r="BL250" s="682"/>
      <c r="BM250" s="682"/>
      <c r="BN250" s="682"/>
      <c r="BO250" s="682"/>
      <c r="BP250" s="682"/>
      <c r="BQ250" s="682"/>
      <c r="BR250" s="682"/>
      <c r="BS250" s="682"/>
      <c r="BT250" s="682"/>
      <c r="BU250" s="682"/>
      <c r="BV250" s="682"/>
      <c r="BW250" s="682"/>
      <c r="BX250" s="682"/>
      <c r="BY250" s="682"/>
      <c r="BZ250" s="682"/>
      <c r="CA250" s="682"/>
      <c r="CB250" s="682"/>
      <c r="CC250" s="682"/>
      <c r="CD250" s="683"/>
      <c r="CE250" s="140"/>
      <c r="CF250" s="140"/>
    </row>
    <row r="251" spans="2:84" s="464" customFormat="1" ht="12" outlineLevel="1" x14ac:dyDescent="0.2">
      <c r="B251" s="506" t="s">
        <v>6255</v>
      </c>
      <c r="C251" s="506" t="s">
        <v>6723</v>
      </c>
      <c r="D251" s="506"/>
      <c r="E251" s="506" t="s">
        <v>6711</v>
      </c>
      <c r="F251" s="599"/>
      <c r="G251" s="599">
        <v>0.5</v>
      </c>
      <c r="H251" s="600">
        <f t="shared" si="353"/>
        <v>730</v>
      </c>
      <c r="I251" s="599" t="s">
        <v>2111</v>
      </c>
      <c r="J251" s="599">
        <v>2</v>
      </c>
      <c r="K251" s="599">
        <v>3</v>
      </c>
      <c r="L251" s="599">
        <f t="shared" ref="L251:L269" si="360">+J251*K251</f>
        <v>6</v>
      </c>
      <c r="M251" s="601">
        <f t="shared" ref="M251:M261" si="361">+J251*K251*G251</f>
        <v>3</v>
      </c>
      <c r="N251" s="599" t="s">
        <v>6112</v>
      </c>
      <c r="O251" s="599"/>
      <c r="P251" s="617">
        <v>42218</v>
      </c>
      <c r="Q251" s="426">
        <f t="shared" si="307"/>
        <v>42948</v>
      </c>
      <c r="R251" s="426">
        <f t="shared" si="359"/>
        <v>43678</v>
      </c>
      <c r="S251" s="426">
        <f t="shared" si="359"/>
        <v>44408</v>
      </c>
      <c r="T251" s="426">
        <f t="shared" si="359"/>
        <v>45138</v>
      </c>
      <c r="U251" s="426">
        <f t="shared" si="359"/>
        <v>45868</v>
      </c>
      <c r="V251" s="426">
        <f t="shared" si="359"/>
        <v>46598</v>
      </c>
      <c r="W251" s="426">
        <f t="shared" si="359"/>
        <v>47328</v>
      </c>
      <c r="X251" s="426">
        <f t="shared" si="359"/>
        <v>48058</v>
      </c>
      <c r="Y251" s="426">
        <f t="shared" si="359"/>
        <v>48788</v>
      </c>
      <c r="Z251" s="426">
        <f t="shared" si="359"/>
        <v>49518</v>
      </c>
      <c r="AA251" s="426">
        <f t="shared" si="359"/>
        <v>50248</v>
      </c>
      <c r="AB251" s="426">
        <f t="shared" si="359"/>
        <v>50978</v>
      </c>
      <c r="AC251" s="426">
        <f t="shared" si="359"/>
        <v>51708</v>
      </c>
      <c r="AD251" s="426">
        <f t="shared" si="359"/>
        <v>52438</v>
      </c>
      <c r="AE251" s="426">
        <f t="shared" si="359"/>
        <v>53168</v>
      </c>
      <c r="AF251" s="426">
        <f t="shared" si="359"/>
        <v>53898</v>
      </c>
      <c r="AG251" s="426">
        <f t="shared" si="359"/>
        <v>54628</v>
      </c>
      <c r="AH251" s="426">
        <f t="shared" si="359"/>
        <v>55358</v>
      </c>
      <c r="AI251" s="426">
        <f t="shared" si="359"/>
        <v>56088</v>
      </c>
      <c r="AJ251" s="426">
        <f t="shared" si="359"/>
        <v>56818</v>
      </c>
      <c r="AK251" s="426">
        <f t="shared" si="359"/>
        <v>57548</v>
      </c>
      <c r="AL251" s="426">
        <f t="shared" si="359"/>
        <v>58278</v>
      </c>
      <c r="AM251" s="458">
        <f t="shared" si="308"/>
        <v>0</v>
      </c>
      <c r="AN251" s="458">
        <f t="shared" si="309"/>
        <v>0</v>
      </c>
      <c r="AO251" s="458">
        <f t="shared" si="310"/>
        <v>0</v>
      </c>
      <c r="AP251" s="458">
        <f t="shared" si="311"/>
        <v>0</v>
      </c>
      <c r="AQ251" s="458">
        <f t="shared" si="312"/>
        <v>0</v>
      </c>
      <c r="AR251" s="458">
        <f t="shared" si="313"/>
        <v>0</v>
      </c>
      <c r="AS251" s="458">
        <f t="shared" si="314"/>
        <v>0</v>
      </c>
      <c r="AT251" s="458">
        <f t="shared" si="315"/>
        <v>0</v>
      </c>
      <c r="AU251" s="458">
        <f t="shared" si="316"/>
        <v>0</v>
      </c>
      <c r="AV251" s="458">
        <f t="shared" si="317"/>
        <v>0</v>
      </c>
      <c r="AW251" s="458">
        <f t="shared" si="318"/>
        <v>0</v>
      </c>
      <c r="AX251" s="458">
        <f t="shared" si="319"/>
        <v>0</v>
      </c>
      <c r="AY251" s="458">
        <f t="shared" si="320"/>
        <v>0</v>
      </c>
      <c r="AZ251" s="458">
        <f t="shared" si="321"/>
        <v>0</v>
      </c>
      <c r="BA251" s="458">
        <f t="shared" si="322"/>
        <v>0</v>
      </c>
      <c r="BB251" s="458">
        <f t="shared" si="323"/>
        <v>0</v>
      </c>
      <c r="BC251" s="458">
        <f t="shared" si="324"/>
        <v>0</v>
      </c>
      <c r="BD251" s="458">
        <f t="shared" si="325"/>
        <v>1</v>
      </c>
      <c r="BE251" s="458">
        <f t="shared" si="326"/>
        <v>0</v>
      </c>
      <c r="BF251" s="458">
        <f t="shared" si="327"/>
        <v>0</v>
      </c>
      <c r="BG251" s="458">
        <f t="shared" si="328"/>
        <v>0</v>
      </c>
      <c r="BH251" s="459">
        <f t="shared" si="329"/>
        <v>0</v>
      </c>
      <c r="BI251" s="460">
        <f t="shared" si="330"/>
        <v>0</v>
      </c>
      <c r="BJ251" s="461">
        <f t="shared" si="331"/>
        <v>0</v>
      </c>
      <c r="BK251" s="461">
        <f t="shared" si="332"/>
        <v>0</v>
      </c>
      <c r="BL251" s="461">
        <f t="shared" si="333"/>
        <v>0</v>
      </c>
      <c r="BM251" s="461">
        <f t="shared" si="334"/>
        <v>0</v>
      </c>
      <c r="BN251" s="461">
        <f t="shared" si="335"/>
        <v>0</v>
      </c>
      <c r="BO251" s="461">
        <f t="shared" si="336"/>
        <v>0</v>
      </c>
      <c r="BP251" s="461">
        <f t="shared" si="337"/>
        <v>0</v>
      </c>
      <c r="BQ251" s="461">
        <f t="shared" si="338"/>
        <v>0</v>
      </c>
      <c r="BR251" s="461">
        <f t="shared" si="339"/>
        <v>0</v>
      </c>
      <c r="BS251" s="461">
        <f t="shared" si="340"/>
        <v>0</v>
      </c>
      <c r="BT251" s="461">
        <f t="shared" si="341"/>
        <v>0</v>
      </c>
      <c r="BU251" s="461">
        <f t="shared" si="342"/>
        <v>0</v>
      </c>
      <c r="BV251" s="461">
        <f t="shared" si="343"/>
        <v>0</v>
      </c>
      <c r="BW251" s="461">
        <f t="shared" si="344"/>
        <v>0</v>
      </c>
      <c r="BX251" s="461">
        <f t="shared" si="345"/>
        <v>0</v>
      </c>
      <c r="BY251" s="461">
        <f t="shared" si="346"/>
        <v>0</v>
      </c>
      <c r="BZ251" s="461">
        <f t="shared" si="347"/>
        <v>3</v>
      </c>
      <c r="CA251" s="461">
        <f t="shared" si="348"/>
        <v>0</v>
      </c>
      <c r="CB251" s="461">
        <f t="shared" si="349"/>
        <v>0</v>
      </c>
      <c r="CC251" s="461">
        <f t="shared" si="350"/>
        <v>0</v>
      </c>
      <c r="CD251" s="462">
        <f t="shared" si="351"/>
        <v>0</v>
      </c>
      <c r="CE251" s="463"/>
      <c r="CF251" s="463"/>
    </row>
    <row r="252" spans="2:84" s="464" customFormat="1" ht="12" outlineLevel="1" x14ac:dyDescent="0.2">
      <c r="B252" s="506" t="s">
        <v>6256</v>
      </c>
      <c r="C252" s="506" t="s">
        <v>6724</v>
      </c>
      <c r="D252" s="506"/>
      <c r="E252" s="506" t="s">
        <v>6711</v>
      </c>
      <c r="F252" s="599"/>
      <c r="G252" s="599">
        <v>0.5</v>
      </c>
      <c r="H252" s="600">
        <f t="shared" si="353"/>
        <v>730</v>
      </c>
      <c r="I252" s="599" t="s">
        <v>2111</v>
      </c>
      <c r="J252" s="599">
        <v>2</v>
      </c>
      <c r="K252" s="599">
        <v>3</v>
      </c>
      <c r="L252" s="599">
        <f t="shared" si="360"/>
        <v>6</v>
      </c>
      <c r="M252" s="601">
        <f t="shared" si="361"/>
        <v>3</v>
      </c>
      <c r="N252" s="599" t="s">
        <v>6112</v>
      </c>
      <c r="O252" s="599"/>
      <c r="P252" s="617">
        <v>42218</v>
      </c>
      <c r="Q252" s="426">
        <f t="shared" si="307"/>
        <v>42948</v>
      </c>
      <c r="R252" s="426">
        <f t="shared" si="359"/>
        <v>43678</v>
      </c>
      <c r="S252" s="426">
        <f t="shared" si="359"/>
        <v>44408</v>
      </c>
      <c r="T252" s="426">
        <f t="shared" si="359"/>
        <v>45138</v>
      </c>
      <c r="U252" s="426">
        <f t="shared" si="359"/>
        <v>45868</v>
      </c>
      <c r="V252" s="426">
        <f t="shared" si="359"/>
        <v>46598</v>
      </c>
      <c r="W252" s="426">
        <f t="shared" si="359"/>
        <v>47328</v>
      </c>
      <c r="X252" s="426">
        <f t="shared" si="359"/>
        <v>48058</v>
      </c>
      <c r="Y252" s="426">
        <f t="shared" si="359"/>
        <v>48788</v>
      </c>
      <c r="Z252" s="426">
        <f t="shared" si="359"/>
        <v>49518</v>
      </c>
      <c r="AA252" s="426">
        <f t="shared" si="359"/>
        <v>50248</v>
      </c>
      <c r="AB252" s="426">
        <f t="shared" si="359"/>
        <v>50978</v>
      </c>
      <c r="AC252" s="426">
        <f t="shared" si="359"/>
        <v>51708</v>
      </c>
      <c r="AD252" s="426">
        <f t="shared" si="359"/>
        <v>52438</v>
      </c>
      <c r="AE252" s="426">
        <f t="shared" si="359"/>
        <v>53168</v>
      </c>
      <c r="AF252" s="426">
        <f t="shared" si="359"/>
        <v>53898</v>
      </c>
      <c r="AG252" s="426">
        <f t="shared" si="359"/>
        <v>54628</v>
      </c>
      <c r="AH252" s="426">
        <f t="shared" si="359"/>
        <v>55358</v>
      </c>
      <c r="AI252" s="426">
        <f t="shared" si="359"/>
        <v>56088</v>
      </c>
      <c r="AJ252" s="426">
        <f t="shared" si="359"/>
        <v>56818</v>
      </c>
      <c r="AK252" s="426">
        <f t="shared" si="359"/>
        <v>57548</v>
      </c>
      <c r="AL252" s="426">
        <f t="shared" si="359"/>
        <v>58278</v>
      </c>
      <c r="AM252" s="458">
        <f t="shared" si="308"/>
        <v>0</v>
      </c>
      <c r="AN252" s="458">
        <f t="shared" si="309"/>
        <v>0</v>
      </c>
      <c r="AO252" s="458">
        <f t="shared" si="310"/>
        <v>0</v>
      </c>
      <c r="AP252" s="458">
        <f t="shared" si="311"/>
        <v>0</v>
      </c>
      <c r="AQ252" s="458">
        <f t="shared" si="312"/>
        <v>0</v>
      </c>
      <c r="AR252" s="458">
        <f t="shared" si="313"/>
        <v>0</v>
      </c>
      <c r="AS252" s="458">
        <f t="shared" si="314"/>
        <v>0</v>
      </c>
      <c r="AT252" s="458">
        <f t="shared" si="315"/>
        <v>0</v>
      </c>
      <c r="AU252" s="458">
        <f t="shared" si="316"/>
        <v>0</v>
      </c>
      <c r="AV252" s="458">
        <f t="shared" si="317"/>
        <v>0</v>
      </c>
      <c r="AW252" s="458">
        <f t="shared" si="318"/>
        <v>0</v>
      </c>
      <c r="AX252" s="458">
        <f t="shared" si="319"/>
        <v>0</v>
      </c>
      <c r="AY252" s="458">
        <f t="shared" si="320"/>
        <v>0</v>
      </c>
      <c r="AZ252" s="458">
        <f t="shared" si="321"/>
        <v>0</v>
      </c>
      <c r="BA252" s="458">
        <f t="shared" si="322"/>
        <v>0</v>
      </c>
      <c r="BB252" s="458">
        <f t="shared" si="323"/>
        <v>0</v>
      </c>
      <c r="BC252" s="458">
        <f t="shared" si="324"/>
        <v>0</v>
      </c>
      <c r="BD252" s="458">
        <f t="shared" si="325"/>
        <v>1</v>
      </c>
      <c r="BE252" s="458">
        <f t="shared" si="326"/>
        <v>0</v>
      </c>
      <c r="BF252" s="458">
        <f t="shared" si="327"/>
        <v>0</v>
      </c>
      <c r="BG252" s="458">
        <f t="shared" si="328"/>
        <v>0</v>
      </c>
      <c r="BH252" s="459">
        <f t="shared" si="329"/>
        <v>0</v>
      </c>
      <c r="BI252" s="460">
        <f t="shared" si="330"/>
        <v>0</v>
      </c>
      <c r="BJ252" s="461">
        <f t="shared" si="331"/>
        <v>0</v>
      </c>
      <c r="BK252" s="461">
        <f t="shared" si="332"/>
        <v>0</v>
      </c>
      <c r="BL252" s="461">
        <f t="shared" si="333"/>
        <v>0</v>
      </c>
      <c r="BM252" s="461">
        <f t="shared" si="334"/>
        <v>0</v>
      </c>
      <c r="BN252" s="461">
        <f t="shared" si="335"/>
        <v>0</v>
      </c>
      <c r="BO252" s="461">
        <f t="shared" si="336"/>
        <v>0</v>
      </c>
      <c r="BP252" s="461">
        <f t="shared" si="337"/>
        <v>0</v>
      </c>
      <c r="BQ252" s="461">
        <f t="shared" si="338"/>
        <v>0</v>
      </c>
      <c r="BR252" s="461">
        <f t="shared" si="339"/>
        <v>0</v>
      </c>
      <c r="BS252" s="461">
        <f t="shared" si="340"/>
        <v>0</v>
      </c>
      <c r="BT252" s="461">
        <f t="shared" si="341"/>
        <v>0</v>
      </c>
      <c r="BU252" s="461">
        <f t="shared" si="342"/>
        <v>0</v>
      </c>
      <c r="BV252" s="461">
        <f t="shared" si="343"/>
        <v>0</v>
      </c>
      <c r="BW252" s="461">
        <f t="shared" si="344"/>
        <v>0</v>
      </c>
      <c r="BX252" s="461">
        <f t="shared" si="345"/>
        <v>0</v>
      </c>
      <c r="BY252" s="461">
        <f t="shared" si="346"/>
        <v>0</v>
      </c>
      <c r="BZ252" s="461">
        <f t="shared" si="347"/>
        <v>3</v>
      </c>
      <c r="CA252" s="461">
        <f t="shared" si="348"/>
        <v>0</v>
      </c>
      <c r="CB252" s="461">
        <f t="shared" si="349"/>
        <v>0</v>
      </c>
      <c r="CC252" s="461">
        <f t="shared" si="350"/>
        <v>0</v>
      </c>
      <c r="CD252" s="462">
        <f t="shared" si="351"/>
        <v>0</v>
      </c>
      <c r="CE252" s="463"/>
      <c r="CF252" s="463"/>
    </row>
    <row r="253" spans="2:84" s="464" customFormat="1" ht="12" outlineLevel="1" x14ac:dyDescent="0.2">
      <c r="B253" s="506" t="s">
        <v>6257</v>
      </c>
      <c r="C253" s="506" t="s">
        <v>6725</v>
      </c>
      <c r="D253" s="506"/>
      <c r="E253" s="506" t="s">
        <v>6711</v>
      </c>
      <c r="F253" s="599"/>
      <c r="G253" s="599">
        <v>0.5</v>
      </c>
      <c r="H253" s="600">
        <f t="shared" si="353"/>
        <v>730</v>
      </c>
      <c r="I253" s="599" t="s">
        <v>2111</v>
      </c>
      <c r="J253" s="599">
        <v>2</v>
      </c>
      <c r="K253" s="599">
        <v>3</v>
      </c>
      <c r="L253" s="599">
        <f t="shared" si="360"/>
        <v>6</v>
      </c>
      <c r="M253" s="601">
        <f t="shared" si="361"/>
        <v>3</v>
      </c>
      <c r="N253" s="599" t="s">
        <v>6112</v>
      </c>
      <c r="O253" s="599"/>
      <c r="P253" s="617">
        <v>42218</v>
      </c>
      <c r="Q253" s="426">
        <f t="shared" si="307"/>
        <v>42948</v>
      </c>
      <c r="R253" s="426">
        <f t="shared" si="359"/>
        <v>43678</v>
      </c>
      <c r="S253" s="426">
        <f t="shared" si="359"/>
        <v>44408</v>
      </c>
      <c r="T253" s="426">
        <f t="shared" si="359"/>
        <v>45138</v>
      </c>
      <c r="U253" s="426">
        <f t="shared" si="359"/>
        <v>45868</v>
      </c>
      <c r="V253" s="426">
        <f t="shared" si="359"/>
        <v>46598</v>
      </c>
      <c r="W253" s="426">
        <f t="shared" si="359"/>
        <v>47328</v>
      </c>
      <c r="X253" s="426">
        <f t="shared" si="359"/>
        <v>48058</v>
      </c>
      <c r="Y253" s="426">
        <f t="shared" si="359"/>
        <v>48788</v>
      </c>
      <c r="Z253" s="426">
        <f t="shared" si="359"/>
        <v>49518</v>
      </c>
      <c r="AA253" s="426">
        <f t="shared" si="359"/>
        <v>50248</v>
      </c>
      <c r="AB253" s="426">
        <f t="shared" si="359"/>
        <v>50978</v>
      </c>
      <c r="AC253" s="426">
        <f t="shared" si="359"/>
        <v>51708</v>
      </c>
      <c r="AD253" s="426">
        <f t="shared" si="359"/>
        <v>52438</v>
      </c>
      <c r="AE253" s="426">
        <f t="shared" si="359"/>
        <v>53168</v>
      </c>
      <c r="AF253" s="426">
        <f t="shared" si="359"/>
        <v>53898</v>
      </c>
      <c r="AG253" s="426">
        <f t="shared" si="359"/>
        <v>54628</v>
      </c>
      <c r="AH253" s="426">
        <f t="shared" si="359"/>
        <v>55358</v>
      </c>
      <c r="AI253" s="426">
        <f t="shared" si="359"/>
        <v>56088</v>
      </c>
      <c r="AJ253" s="426">
        <f t="shared" si="359"/>
        <v>56818</v>
      </c>
      <c r="AK253" s="426">
        <f t="shared" si="359"/>
        <v>57548</v>
      </c>
      <c r="AL253" s="426">
        <f t="shared" si="359"/>
        <v>58278</v>
      </c>
      <c r="AM253" s="458">
        <f t="shared" si="308"/>
        <v>0</v>
      </c>
      <c r="AN253" s="458">
        <f t="shared" si="309"/>
        <v>0</v>
      </c>
      <c r="AO253" s="458">
        <f t="shared" si="310"/>
        <v>0</v>
      </c>
      <c r="AP253" s="458">
        <f t="shared" si="311"/>
        <v>0</v>
      </c>
      <c r="AQ253" s="458">
        <f t="shared" si="312"/>
        <v>0</v>
      </c>
      <c r="AR253" s="458">
        <f t="shared" si="313"/>
        <v>0</v>
      </c>
      <c r="AS253" s="458">
        <f t="shared" si="314"/>
        <v>0</v>
      </c>
      <c r="AT253" s="458">
        <f t="shared" si="315"/>
        <v>0</v>
      </c>
      <c r="AU253" s="458">
        <f t="shared" si="316"/>
        <v>0</v>
      </c>
      <c r="AV253" s="458">
        <f t="shared" si="317"/>
        <v>0</v>
      </c>
      <c r="AW253" s="458">
        <f t="shared" si="318"/>
        <v>0</v>
      </c>
      <c r="AX253" s="458">
        <f t="shared" si="319"/>
        <v>0</v>
      </c>
      <c r="AY253" s="458">
        <f t="shared" si="320"/>
        <v>0</v>
      </c>
      <c r="AZ253" s="458">
        <f t="shared" si="321"/>
        <v>0</v>
      </c>
      <c r="BA253" s="458">
        <f t="shared" si="322"/>
        <v>0</v>
      </c>
      <c r="BB253" s="458">
        <f t="shared" si="323"/>
        <v>0</v>
      </c>
      <c r="BC253" s="458">
        <f t="shared" si="324"/>
        <v>0</v>
      </c>
      <c r="BD253" s="458">
        <f t="shared" si="325"/>
        <v>1</v>
      </c>
      <c r="BE253" s="458">
        <f t="shared" si="326"/>
        <v>0</v>
      </c>
      <c r="BF253" s="458">
        <f t="shared" si="327"/>
        <v>0</v>
      </c>
      <c r="BG253" s="458">
        <f t="shared" si="328"/>
        <v>0</v>
      </c>
      <c r="BH253" s="459">
        <f t="shared" si="329"/>
        <v>0</v>
      </c>
      <c r="BI253" s="460">
        <f t="shared" si="330"/>
        <v>0</v>
      </c>
      <c r="BJ253" s="461">
        <f t="shared" si="331"/>
        <v>0</v>
      </c>
      <c r="BK253" s="461">
        <f t="shared" si="332"/>
        <v>0</v>
      </c>
      <c r="BL253" s="461">
        <f t="shared" si="333"/>
        <v>0</v>
      </c>
      <c r="BM253" s="461">
        <f t="shared" si="334"/>
        <v>0</v>
      </c>
      <c r="BN253" s="461">
        <f t="shared" si="335"/>
        <v>0</v>
      </c>
      <c r="BO253" s="461">
        <f t="shared" si="336"/>
        <v>0</v>
      </c>
      <c r="BP253" s="461">
        <f t="shared" si="337"/>
        <v>0</v>
      </c>
      <c r="BQ253" s="461">
        <f t="shared" si="338"/>
        <v>0</v>
      </c>
      <c r="BR253" s="461">
        <f t="shared" si="339"/>
        <v>0</v>
      </c>
      <c r="BS253" s="461">
        <f t="shared" si="340"/>
        <v>0</v>
      </c>
      <c r="BT253" s="461">
        <f t="shared" si="341"/>
        <v>0</v>
      </c>
      <c r="BU253" s="461">
        <f t="shared" si="342"/>
        <v>0</v>
      </c>
      <c r="BV253" s="461">
        <f t="shared" si="343"/>
        <v>0</v>
      </c>
      <c r="BW253" s="461">
        <f t="shared" si="344"/>
        <v>0</v>
      </c>
      <c r="BX253" s="461">
        <f t="shared" si="345"/>
        <v>0</v>
      </c>
      <c r="BY253" s="461">
        <f t="shared" si="346"/>
        <v>0</v>
      </c>
      <c r="BZ253" s="461">
        <f t="shared" si="347"/>
        <v>3</v>
      </c>
      <c r="CA253" s="461">
        <f t="shared" si="348"/>
        <v>0</v>
      </c>
      <c r="CB253" s="461">
        <f t="shared" si="349"/>
        <v>0</v>
      </c>
      <c r="CC253" s="461">
        <f t="shared" si="350"/>
        <v>0</v>
      </c>
      <c r="CD253" s="462">
        <f t="shared" si="351"/>
        <v>0</v>
      </c>
      <c r="CE253" s="463"/>
      <c r="CF253" s="463"/>
    </row>
    <row r="254" spans="2:84" s="464" customFormat="1" ht="12" outlineLevel="1" x14ac:dyDescent="0.2">
      <c r="B254" s="506" t="s">
        <v>6258</v>
      </c>
      <c r="C254" s="506" t="s">
        <v>6726</v>
      </c>
      <c r="D254" s="506"/>
      <c r="E254" s="506" t="s">
        <v>6711</v>
      </c>
      <c r="F254" s="599"/>
      <c r="G254" s="599">
        <v>0.5</v>
      </c>
      <c r="H254" s="600">
        <f t="shared" si="353"/>
        <v>730</v>
      </c>
      <c r="I254" s="599" t="s">
        <v>2111</v>
      </c>
      <c r="J254" s="599">
        <v>2</v>
      </c>
      <c r="K254" s="599">
        <v>3</v>
      </c>
      <c r="L254" s="599">
        <f t="shared" si="360"/>
        <v>6</v>
      </c>
      <c r="M254" s="601">
        <f t="shared" si="361"/>
        <v>3</v>
      </c>
      <c r="N254" s="599" t="s">
        <v>6112</v>
      </c>
      <c r="O254" s="599"/>
      <c r="P254" s="617">
        <v>42218</v>
      </c>
      <c r="Q254" s="426">
        <f t="shared" si="307"/>
        <v>42948</v>
      </c>
      <c r="R254" s="426">
        <f t="shared" si="359"/>
        <v>43678</v>
      </c>
      <c r="S254" s="426">
        <f t="shared" si="359"/>
        <v>44408</v>
      </c>
      <c r="T254" s="426">
        <f t="shared" si="359"/>
        <v>45138</v>
      </c>
      <c r="U254" s="426">
        <f t="shared" si="359"/>
        <v>45868</v>
      </c>
      <c r="V254" s="426">
        <f t="shared" si="359"/>
        <v>46598</v>
      </c>
      <c r="W254" s="426">
        <f t="shared" si="359"/>
        <v>47328</v>
      </c>
      <c r="X254" s="426">
        <f t="shared" si="359"/>
        <v>48058</v>
      </c>
      <c r="Y254" s="426">
        <f t="shared" si="359"/>
        <v>48788</v>
      </c>
      <c r="Z254" s="426">
        <f t="shared" si="359"/>
        <v>49518</v>
      </c>
      <c r="AA254" s="426">
        <f t="shared" si="359"/>
        <v>50248</v>
      </c>
      <c r="AB254" s="426">
        <f t="shared" si="359"/>
        <v>50978</v>
      </c>
      <c r="AC254" s="426">
        <f t="shared" si="359"/>
        <v>51708</v>
      </c>
      <c r="AD254" s="426">
        <f t="shared" si="359"/>
        <v>52438</v>
      </c>
      <c r="AE254" s="426">
        <f t="shared" si="359"/>
        <v>53168</v>
      </c>
      <c r="AF254" s="426">
        <f t="shared" si="359"/>
        <v>53898</v>
      </c>
      <c r="AG254" s="426">
        <f t="shared" si="359"/>
        <v>54628</v>
      </c>
      <c r="AH254" s="426">
        <f t="shared" si="359"/>
        <v>55358</v>
      </c>
      <c r="AI254" s="426">
        <f t="shared" si="359"/>
        <v>56088</v>
      </c>
      <c r="AJ254" s="426">
        <f t="shared" si="359"/>
        <v>56818</v>
      </c>
      <c r="AK254" s="426">
        <f t="shared" si="359"/>
        <v>57548</v>
      </c>
      <c r="AL254" s="426">
        <f t="shared" si="359"/>
        <v>58278</v>
      </c>
      <c r="AM254" s="458">
        <f t="shared" si="308"/>
        <v>0</v>
      </c>
      <c r="AN254" s="458">
        <f t="shared" si="309"/>
        <v>0</v>
      </c>
      <c r="AO254" s="458">
        <f t="shared" si="310"/>
        <v>0</v>
      </c>
      <c r="AP254" s="458">
        <f t="shared" si="311"/>
        <v>0</v>
      </c>
      <c r="AQ254" s="458">
        <f t="shared" si="312"/>
        <v>0</v>
      </c>
      <c r="AR254" s="458">
        <f t="shared" si="313"/>
        <v>0</v>
      </c>
      <c r="AS254" s="458">
        <f t="shared" si="314"/>
        <v>0</v>
      </c>
      <c r="AT254" s="458">
        <f t="shared" si="315"/>
        <v>0</v>
      </c>
      <c r="AU254" s="458">
        <f t="shared" si="316"/>
        <v>0</v>
      </c>
      <c r="AV254" s="458">
        <f t="shared" si="317"/>
        <v>0</v>
      </c>
      <c r="AW254" s="458">
        <f t="shared" si="318"/>
        <v>0</v>
      </c>
      <c r="AX254" s="458">
        <f t="shared" si="319"/>
        <v>0</v>
      </c>
      <c r="AY254" s="458">
        <f t="shared" si="320"/>
        <v>0</v>
      </c>
      <c r="AZ254" s="458">
        <f t="shared" si="321"/>
        <v>0</v>
      </c>
      <c r="BA254" s="458">
        <f t="shared" si="322"/>
        <v>0</v>
      </c>
      <c r="BB254" s="458">
        <f t="shared" si="323"/>
        <v>0</v>
      </c>
      <c r="BC254" s="458">
        <f t="shared" si="324"/>
        <v>0</v>
      </c>
      <c r="BD254" s="458">
        <f t="shared" si="325"/>
        <v>1</v>
      </c>
      <c r="BE254" s="458">
        <f t="shared" si="326"/>
        <v>0</v>
      </c>
      <c r="BF254" s="458">
        <f t="shared" si="327"/>
        <v>0</v>
      </c>
      <c r="BG254" s="458">
        <f t="shared" si="328"/>
        <v>0</v>
      </c>
      <c r="BH254" s="459">
        <f t="shared" si="329"/>
        <v>0</v>
      </c>
      <c r="BI254" s="460">
        <f t="shared" si="330"/>
        <v>0</v>
      </c>
      <c r="BJ254" s="461">
        <f t="shared" si="331"/>
        <v>0</v>
      </c>
      <c r="BK254" s="461">
        <f t="shared" si="332"/>
        <v>0</v>
      </c>
      <c r="BL254" s="461">
        <f t="shared" si="333"/>
        <v>0</v>
      </c>
      <c r="BM254" s="461">
        <f t="shared" si="334"/>
        <v>0</v>
      </c>
      <c r="BN254" s="461">
        <f t="shared" si="335"/>
        <v>0</v>
      </c>
      <c r="BO254" s="461">
        <f t="shared" si="336"/>
        <v>0</v>
      </c>
      <c r="BP254" s="461">
        <f t="shared" si="337"/>
        <v>0</v>
      </c>
      <c r="BQ254" s="461">
        <f t="shared" si="338"/>
        <v>0</v>
      </c>
      <c r="BR254" s="461">
        <f t="shared" si="339"/>
        <v>0</v>
      </c>
      <c r="BS254" s="461">
        <f t="shared" si="340"/>
        <v>0</v>
      </c>
      <c r="BT254" s="461">
        <f t="shared" si="341"/>
        <v>0</v>
      </c>
      <c r="BU254" s="461">
        <f t="shared" si="342"/>
        <v>0</v>
      </c>
      <c r="BV254" s="461">
        <f t="shared" si="343"/>
        <v>0</v>
      </c>
      <c r="BW254" s="461">
        <f t="shared" si="344"/>
        <v>0</v>
      </c>
      <c r="BX254" s="461">
        <f t="shared" si="345"/>
        <v>0</v>
      </c>
      <c r="BY254" s="461">
        <f t="shared" si="346"/>
        <v>0</v>
      </c>
      <c r="BZ254" s="461">
        <f t="shared" si="347"/>
        <v>3</v>
      </c>
      <c r="CA254" s="461">
        <f t="shared" si="348"/>
        <v>0</v>
      </c>
      <c r="CB254" s="461">
        <f t="shared" si="349"/>
        <v>0</v>
      </c>
      <c r="CC254" s="461">
        <f t="shared" si="350"/>
        <v>0</v>
      </c>
      <c r="CD254" s="462">
        <f t="shared" si="351"/>
        <v>0</v>
      </c>
      <c r="CE254" s="463"/>
      <c r="CF254" s="463"/>
    </row>
    <row r="255" spans="2:84" s="464" customFormat="1" ht="12" outlineLevel="1" x14ac:dyDescent="0.2">
      <c r="B255" s="506" t="s">
        <v>6259</v>
      </c>
      <c r="C255" s="506" t="s">
        <v>6727</v>
      </c>
      <c r="D255" s="506"/>
      <c r="E255" s="506" t="s">
        <v>6711</v>
      </c>
      <c r="F255" s="599"/>
      <c r="G255" s="599">
        <v>0.5</v>
      </c>
      <c r="H255" s="600">
        <f t="shared" si="353"/>
        <v>730</v>
      </c>
      <c r="I255" s="599" t="s">
        <v>2111</v>
      </c>
      <c r="J255" s="599">
        <v>2</v>
      </c>
      <c r="K255" s="599">
        <v>3</v>
      </c>
      <c r="L255" s="599">
        <f t="shared" si="360"/>
        <v>6</v>
      </c>
      <c r="M255" s="601">
        <f t="shared" si="361"/>
        <v>3</v>
      </c>
      <c r="N255" s="599" t="s">
        <v>6112</v>
      </c>
      <c r="O255" s="599"/>
      <c r="P255" s="617">
        <v>42218</v>
      </c>
      <c r="Q255" s="426">
        <f t="shared" si="307"/>
        <v>42948</v>
      </c>
      <c r="R255" s="426">
        <f t="shared" si="359"/>
        <v>43678</v>
      </c>
      <c r="S255" s="426">
        <f t="shared" si="359"/>
        <v>44408</v>
      </c>
      <c r="T255" s="426">
        <f t="shared" si="359"/>
        <v>45138</v>
      </c>
      <c r="U255" s="426">
        <f t="shared" si="359"/>
        <v>45868</v>
      </c>
      <c r="V255" s="426">
        <f t="shared" si="359"/>
        <v>46598</v>
      </c>
      <c r="W255" s="426">
        <f t="shared" si="359"/>
        <v>47328</v>
      </c>
      <c r="X255" s="426">
        <f t="shared" si="359"/>
        <v>48058</v>
      </c>
      <c r="Y255" s="426">
        <f t="shared" si="359"/>
        <v>48788</v>
      </c>
      <c r="Z255" s="426">
        <f t="shared" si="359"/>
        <v>49518</v>
      </c>
      <c r="AA255" s="426">
        <f t="shared" si="359"/>
        <v>50248</v>
      </c>
      <c r="AB255" s="426">
        <f t="shared" si="359"/>
        <v>50978</v>
      </c>
      <c r="AC255" s="426">
        <f t="shared" si="359"/>
        <v>51708</v>
      </c>
      <c r="AD255" s="426">
        <f t="shared" si="359"/>
        <v>52438</v>
      </c>
      <c r="AE255" s="426">
        <f t="shared" si="359"/>
        <v>53168</v>
      </c>
      <c r="AF255" s="426">
        <f t="shared" si="359"/>
        <v>53898</v>
      </c>
      <c r="AG255" s="426">
        <f t="shared" si="359"/>
        <v>54628</v>
      </c>
      <c r="AH255" s="426">
        <f t="shared" si="359"/>
        <v>55358</v>
      </c>
      <c r="AI255" s="426">
        <f t="shared" si="359"/>
        <v>56088</v>
      </c>
      <c r="AJ255" s="426">
        <f t="shared" si="359"/>
        <v>56818</v>
      </c>
      <c r="AK255" s="426">
        <f t="shared" si="359"/>
        <v>57548</v>
      </c>
      <c r="AL255" s="426">
        <f t="shared" si="359"/>
        <v>58278</v>
      </c>
      <c r="AM255" s="458">
        <f t="shared" si="308"/>
        <v>0</v>
      </c>
      <c r="AN255" s="458">
        <f t="shared" si="309"/>
        <v>0</v>
      </c>
      <c r="AO255" s="458">
        <f t="shared" si="310"/>
        <v>0</v>
      </c>
      <c r="AP255" s="458">
        <f t="shared" si="311"/>
        <v>0</v>
      </c>
      <c r="AQ255" s="458">
        <f t="shared" si="312"/>
        <v>0</v>
      </c>
      <c r="AR255" s="458">
        <f t="shared" si="313"/>
        <v>0</v>
      </c>
      <c r="AS255" s="458">
        <f t="shared" si="314"/>
        <v>0</v>
      </c>
      <c r="AT255" s="458">
        <f t="shared" si="315"/>
        <v>0</v>
      </c>
      <c r="AU255" s="458">
        <f t="shared" si="316"/>
        <v>0</v>
      </c>
      <c r="AV255" s="458">
        <f t="shared" si="317"/>
        <v>0</v>
      </c>
      <c r="AW255" s="458">
        <f t="shared" si="318"/>
        <v>0</v>
      </c>
      <c r="AX255" s="458">
        <f t="shared" si="319"/>
        <v>0</v>
      </c>
      <c r="AY255" s="458">
        <f t="shared" si="320"/>
        <v>0</v>
      </c>
      <c r="AZ255" s="458">
        <f t="shared" si="321"/>
        <v>0</v>
      </c>
      <c r="BA255" s="458">
        <f t="shared" si="322"/>
        <v>0</v>
      </c>
      <c r="BB255" s="458">
        <f t="shared" si="323"/>
        <v>0</v>
      </c>
      <c r="BC255" s="458">
        <f t="shared" si="324"/>
        <v>0</v>
      </c>
      <c r="BD255" s="458">
        <f t="shared" si="325"/>
        <v>1</v>
      </c>
      <c r="BE255" s="458">
        <f t="shared" si="326"/>
        <v>0</v>
      </c>
      <c r="BF255" s="458">
        <f t="shared" si="327"/>
        <v>0</v>
      </c>
      <c r="BG255" s="458">
        <f t="shared" si="328"/>
        <v>0</v>
      </c>
      <c r="BH255" s="459">
        <f t="shared" si="329"/>
        <v>0</v>
      </c>
      <c r="BI255" s="460">
        <f t="shared" si="330"/>
        <v>0</v>
      </c>
      <c r="BJ255" s="461">
        <f t="shared" si="331"/>
        <v>0</v>
      </c>
      <c r="BK255" s="461">
        <f t="shared" si="332"/>
        <v>0</v>
      </c>
      <c r="BL255" s="461">
        <f t="shared" si="333"/>
        <v>0</v>
      </c>
      <c r="BM255" s="461">
        <f t="shared" si="334"/>
        <v>0</v>
      </c>
      <c r="BN255" s="461">
        <f t="shared" si="335"/>
        <v>0</v>
      </c>
      <c r="BO255" s="461">
        <f t="shared" si="336"/>
        <v>0</v>
      </c>
      <c r="BP255" s="461">
        <f t="shared" si="337"/>
        <v>0</v>
      </c>
      <c r="BQ255" s="461">
        <f t="shared" si="338"/>
        <v>0</v>
      </c>
      <c r="BR255" s="461">
        <f t="shared" si="339"/>
        <v>0</v>
      </c>
      <c r="BS255" s="461">
        <f t="shared" si="340"/>
        <v>0</v>
      </c>
      <c r="BT255" s="461">
        <f t="shared" si="341"/>
        <v>0</v>
      </c>
      <c r="BU255" s="461">
        <f t="shared" si="342"/>
        <v>0</v>
      </c>
      <c r="BV255" s="461">
        <f t="shared" si="343"/>
        <v>0</v>
      </c>
      <c r="BW255" s="461">
        <f t="shared" si="344"/>
        <v>0</v>
      </c>
      <c r="BX255" s="461">
        <f t="shared" si="345"/>
        <v>0</v>
      </c>
      <c r="BY255" s="461">
        <f t="shared" si="346"/>
        <v>0</v>
      </c>
      <c r="BZ255" s="461">
        <f t="shared" si="347"/>
        <v>3</v>
      </c>
      <c r="CA255" s="461">
        <f t="shared" si="348"/>
        <v>0</v>
      </c>
      <c r="CB255" s="461">
        <f t="shared" si="349"/>
        <v>0</v>
      </c>
      <c r="CC255" s="461">
        <f t="shared" si="350"/>
        <v>0</v>
      </c>
      <c r="CD255" s="462">
        <f t="shared" si="351"/>
        <v>0</v>
      </c>
      <c r="CE255" s="463"/>
      <c r="CF255" s="463"/>
    </row>
    <row r="256" spans="2:84" s="464" customFormat="1" ht="12" outlineLevel="1" x14ac:dyDescent="0.2">
      <c r="B256" s="506" t="s">
        <v>6260</v>
      </c>
      <c r="C256" s="506" t="s">
        <v>6723</v>
      </c>
      <c r="D256" s="506"/>
      <c r="E256" s="506" t="s">
        <v>6711</v>
      </c>
      <c r="F256" s="599"/>
      <c r="G256" s="599">
        <v>0.5</v>
      </c>
      <c r="H256" s="600">
        <f t="shared" si="353"/>
        <v>730</v>
      </c>
      <c r="I256" s="599" t="s">
        <v>2111</v>
      </c>
      <c r="J256" s="599">
        <v>2</v>
      </c>
      <c r="K256" s="599">
        <v>3</v>
      </c>
      <c r="L256" s="599">
        <f t="shared" si="360"/>
        <v>6</v>
      </c>
      <c r="M256" s="601">
        <f t="shared" si="361"/>
        <v>3</v>
      </c>
      <c r="N256" s="599" t="s">
        <v>6112</v>
      </c>
      <c r="O256" s="599"/>
      <c r="P256" s="617">
        <v>42218</v>
      </c>
      <c r="Q256" s="426">
        <f t="shared" si="307"/>
        <v>42948</v>
      </c>
      <c r="R256" s="426">
        <f t="shared" si="359"/>
        <v>43678</v>
      </c>
      <c r="S256" s="426">
        <f t="shared" si="359"/>
        <v>44408</v>
      </c>
      <c r="T256" s="426">
        <f t="shared" si="359"/>
        <v>45138</v>
      </c>
      <c r="U256" s="426">
        <f t="shared" si="359"/>
        <v>45868</v>
      </c>
      <c r="V256" s="426">
        <f t="shared" si="359"/>
        <v>46598</v>
      </c>
      <c r="W256" s="426">
        <f t="shared" si="359"/>
        <v>47328</v>
      </c>
      <c r="X256" s="426">
        <f t="shared" si="359"/>
        <v>48058</v>
      </c>
      <c r="Y256" s="426">
        <f t="shared" si="359"/>
        <v>48788</v>
      </c>
      <c r="Z256" s="426">
        <f t="shared" si="359"/>
        <v>49518</v>
      </c>
      <c r="AA256" s="426">
        <f t="shared" si="359"/>
        <v>50248</v>
      </c>
      <c r="AB256" s="426">
        <f t="shared" si="359"/>
        <v>50978</v>
      </c>
      <c r="AC256" s="426">
        <f t="shared" si="359"/>
        <v>51708</v>
      </c>
      <c r="AD256" s="426">
        <f t="shared" si="359"/>
        <v>52438</v>
      </c>
      <c r="AE256" s="426">
        <f t="shared" si="359"/>
        <v>53168</v>
      </c>
      <c r="AF256" s="426">
        <f t="shared" si="359"/>
        <v>53898</v>
      </c>
      <c r="AG256" s="426">
        <f t="shared" si="359"/>
        <v>54628</v>
      </c>
      <c r="AH256" s="426">
        <f t="shared" si="359"/>
        <v>55358</v>
      </c>
      <c r="AI256" s="426">
        <f t="shared" si="359"/>
        <v>56088</v>
      </c>
      <c r="AJ256" s="426">
        <f t="shared" si="359"/>
        <v>56818</v>
      </c>
      <c r="AK256" s="426">
        <f t="shared" si="359"/>
        <v>57548</v>
      </c>
      <c r="AL256" s="426">
        <f t="shared" si="359"/>
        <v>58278</v>
      </c>
      <c r="AM256" s="458">
        <f t="shared" si="308"/>
        <v>0</v>
      </c>
      <c r="AN256" s="458">
        <f t="shared" si="309"/>
        <v>0</v>
      </c>
      <c r="AO256" s="458">
        <f t="shared" si="310"/>
        <v>0</v>
      </c>
      <c r="AP256" s="458">
        <f t="shared" si="311"/>
        <v>0</v>
      </c>
      <c r="AQ256" s="458">
        <f t="shared" si="312"/>
        <v>0</v>
      </c>
      <c r="AR256" s="458">
        <f t="shared" si="313"/>
        <v>0</v>
      </c>
      <c r="AS256" s="458">
        <f t="shared" si="314"/>
        <v>0</v>
      </c>
      <c r="AT256" s="458">
        <f t="shared" si="315"/>
        <v>0</v>
      </c>
      <c r="AU256" s="458">
        <f t="shared" si="316"/>
        <v>0</v>
      </c>
      <c r="AV256" s="458">
        <f t="shared" si="317"/>
        <v>0</v>
      </c>
      <c r="AW256" s="458">
        <f t="shared" si="318"/>
        <v>0</v>
      </c>
      <c r="AX256" s="458">
        <f t="shared" si="319"/>
        <v>0</v>
      </c>
      <c r="AY256" s="458">
        <f t="shared" si="320"/>
        <v>0</v>
      </c>
      <c r="AZ256" s="458">
        <f t="shared" si="321"/>
        <v>0</v>
      </c>
      <c r="BA256" s="458">
        <f t="shared" si="322"/>
        <v>0</v>
      </c>
      <c r="BB256" s="458">
        <f t="shared" si="323"/>
        <v>0</v>
      </c>
      <c r="BC256" s="458">
        <f t="shared" si="324"/>
        <v>0</v>
      </c>
      <c r="BD256" s="458">
        <f t="shared" si="325"/>
        <v>1</v>
      </c>
      <c r="BE256" s="458">
        <f t="shared" si="326"/>
        <v>0</v>
      </c>
      <c r="BF256" s="458">
        <f t="shared" si="327"/>
        <v>0</v>
      </c>
      <c r="BG256" s="458">
        <f t="shared" si="328"/>
        <v>0</v>
      </c>
      <c r="BH256" s="459">
        <f t="shared" si="329"/>
        <v>0</v>
      </c>
      <c r="BI256" s="460">
        <f t="shared" si="330"/>
        <v>0</v>
      </c>
      <c r="BJ256" s="461">
        <f t="shared" si="331"/>
        <v>0</v>
      </c>
      <c r="BK256" s="461">
        <f t="shared" si="332"/>
        <v>0</v>
      </c>
      <c r="BL256" s="461">
        <f t="shared" si="333"/>
        <v>0</v>
      </c>
      <c r="BM256" s="461">
        <f t="shared" si="334"/>
        <v>0</v>
      </c>
      <c r="BN256" s="461">
        <f t="shared" si="335"/>
        <v>0</v>
      </c>
      <c r="BO256" s="461">
        <f t="shared" si="336"/>
        <v>0</v>
      </c>
      <c r="BP256" s="461">
        <f t="shared" si="337"/>
        <v>0</v>
      </c>
      <c r="BQ256" s="461">
        <f t="shared" si="338"/>
        <v>0</v>
      </c>
      <c r="BR256" s="461">
        <f t="shared" si="339"/>
        <v>0</v>
      </c>
      <c r="BS256" s="461">
        <f t="shared" si="340"/>
        <v>0</v>
      </c>
      <c r="BT256" s="461">
        <f t="shared" si="341"/>
        <v>0</v>
      </c>
      <c r="BU256" s="461">
        <f t="shared" si="342"/>
        <v>0</v>
      </c>
      <c r="BV256" s="461">
        <f t="shared" si="343"/>
        <v>0</v>
      </c>
      <c r="BW256" s="461">
        <f t="shared" si="344"/>
        <v>0</v>
      </c>
      <c r="BX256" s="461">
        <f t="shared" si="345"/>
        <v>0</v>
      </c>
      <c r="BY256" s="461">
        <f t="shared" si="346"/>
        <v>0</v>
      </c>
      <c r="BZ256" s="461">
        <f t="shared" si="347"/>
        <v>3</v>
      </c>
      <c r="CA256" s="461">
        <f t="shared" si="348"/>
        <v>0</v>
      </c>
      <c r="CB256" s="461">
        <f t="shared" si="349"/>
        <v>0</v>
      </c>
      <c r="CC256" s="461">
        <f t="shared" si="350"/>
        <v>0</v>
      </c>
      <c r="CD256" s="462">
        <f t="shared" si="351"/>
        <v>0</v>
      </c>
      <c r="CE256" s="463"/>
      <c r="CF256" s="463"/>
    </row>
    <row r="257" spans="2:84" s="464" customFormat="1" ht="12" outlineLevel="1" x14ac:dyDescent="0.2">
      <c r="B257" s="506" t="s">
        <v>6261</v>
      </c>
      <c r="C257" s="506" t="s">
        <v>6724</v>
      </c>
      <c r="D257" s="506"/>
      <c r="E257" s="506" t="s">
        <v>6711</v>
      </c>
      <c r="F257" s="599"/>
      <c r="G257" s="599">
        <v>0.5</v>
      </c>
      <c r="H257" s="600">
        <f t="shared" si="353"/>
        <v>730</v>
      </c>
      <c r="I257" s="599" t="s">
        <v>2111</v>
      </c>
      <c r="J257" s="599">
        <v>2</v>
      </c>
      <c r="K257" s="599">
        <v>3</v>
      </c>
      <c r="L257" s="599">
        <f t="shared" si="360"/>
        <v>6</v>
      </c>
      <c r="M257" s="601">
        <f t="shared" si="361"/>
        <v>3</v>
      </c>
      <c r="N257" s="599" t="s">
        <v>6112</v>
      </c>
      <c r="O257" s="599"/>
      <c r="P257" s="617">
        <v>42218</v>
      </c>
      <c r="Q257" s="426">
        <f t="shared" si="307"/>
        <v>42948</v>
      </c>
      <c r="R257" s="426">
        <f t="shared" si="359"/>
        <v>43678</v>
      </c>
      <c r="S257" s="426">
        <f t="shared" si="359"/>
        <v>44408</v>
      </c>
      <c r="T257" s="426">
        <f t="shared" si="359"/>
        <v>45138</v>
      </c>
      <c r="U257" s="426">
        <f t="shared" si="359"/>
        <v>45868</v>
      </c>
      <c r="V257" s="426">
        <f t="shared" si="359"/>
        <v>46598</v>
      </c>
      <c r="W257" s="426">
        <f t="shared" si="359"/>
        <v>47328</v>
      </c>
      <c r="X257" s="426">
        <f t="shared" si="359"/>
        <v>48058</v>
      </c>
      <c r="Y257" s="426">
        <f t="shared" si="359"/>
        <v>48788</v>
      </c>
      <c r="Z257" s="426">
        <f t="shared" si="359"/>
        <v>49518</v>
      </c>
      <c r="AA257" s="426">
        <f t="shared" ref="R257:AL269" si="362">+Z257+$H257</f>
        <v>50248</v>
      </c>
      <c r="AB257" s="426">
        <f t="shared" si="362"/>
        <v>50978</v>
      </c>
      <c r="AC257" s="426">
        <f t="shared" si="362"/>
        <v>51708</v>
      </c>
      <c r="AD257" s="426">
        <f t="shared" si="362"/>
        <v>52438</v>
      </c>
      <c r="AE257" s="426">
        <f t="shared" si="362"/>
        <v>53168</v>
      </c>
      <c r="AF257" s="426">
        <f t="shared" si="362"/>
        <v>53898</v>
      </c>
      <c r="AG257" s="426">
        <f t="shared" si="362"/>
        <v>54628</v>
      </c>
      <c r="AH257" s="426">
        <f t="shared" si="362"/>
        <v>55358</v>
      </c>
      <c r="AI257" s="426">
        <f t="shared" si="362"/>
        <v>56088</v>
      </c>
      <c r="AJ257" s="426">
        <f t="shared" si="362"/>
        <v>56818</v>
      </c>
      <c r="AK257" s="426">
        <f t="shared" si="362"/>
        <v>57548</v>
      </c>
      <c r="AL257" s="426">
        <f t="shared" si="362"/>
        <v>58278</v>
      </c>
      <c r="AM257" s="458">
        <f t="shared" si="308"/>
        <v>0</v>
      </c>
      <c r="AN257" s="458">
        <f t="shared" si="309"/>
        <v>0</v>
      </c>
      <c r="AO257" s="458">
        <f t="shared" si="310"/>
        <v>0</v>
      </c>
      <c r="AP257" s="458">
        <f t="shared" si="311"/>
        <v>0</v>
      </c>
      <c r="AQ257" s="458">
        <f t="shared" si="312"/>
        <v>0</v>
      </c>
      <c r="AR257" s="458">
        <f t="shared" si="313"/>
        <v>0</v>
      </c>
      <c r="AS257" s="458">
        <f t="shared" si="314"/>
        <v>0</v>
      </c>
      <c r="AT257" s="458">
        <f t="shared" si="315"/>
        <v>0</v>
      </c>
      <c r="AU257" s="458">
        <f t="shared" si="316"/>
        <v>0</v>
      </c>
      <c r="AV257" s="458">
        <f t="shared" si="317"/>
        <v>0</v>
      </c>
      <c r="AW257" s="458">
        <f t="shared" si="318"/>
        <v>0</v>
      </c>
      <c r="AX257" s="458">
        <f t="shared" si="319"/>
        <v>0</v>
      </c>
      <c r="AY257" s="458">
        <f t="shared" si="320"/>
        <v>0</v>
      </c>
      <c r="AZ257" s="458">
        <f t="shared" si="321"/>
        <v>0</v>
      </c>
      <c r="BA257" s="458">
        <f t="shared" si="322"/>
        <v>0</v>
      </c>
      <c r="BB257" s="458">
        <f t="shared" si="323"/>
        <v>0</v>
      </c>
      <c r="BC257" s="458">
        <f t="shared" si="324"/>
        <v>0</v>
      </c>
      <c r="BD257" s="458">
        <f t="shared" si="325"/>
        <v>1</v>
      </c>
      <c r="BE257" s="458">
        <f t="shared" si="326"/>
        <v>0</v>
      </c>
      <c r="BF257" s="458">
        <f t="shared" si="327"/>
        <v>0</v>
      </c>
      <c r="BG257" s="458">
        <f t="shared" si="328"/>
        <v>0</v>
      </c>
      <c r="BH257" s="459">
        <f t="shared" si="329"/>
        <v>0</v>
      </c>
      <c r="BI257" s="460">
        <f t="shared" si="330"/>
        <v>0</v>
      </c>
      <c r="BJ257" s="461">
        <f t="shared" si="331"/>
        <v>0</v>
      </c>
      <c r="BK257" s="461">
        <f t="shared" si="332"/>
        <v>0</v>
      </c>
      <c r="BL257" s="461">
        <f t="shared" si="333"/>
        <v>0</v>
      </c>
      <c r="BM257" s="461">
        <f t="shared" si="334"/>
        <v>0</v>
      </c>
      <c r="BN257" s="461">
        <f t="shared" si="335"/>
        <v>0</v>
      </c>
      <c r="BO257" s="461">
        <f t="shared" si="336"/>
        <v>0</v>
      </c>
      <c r="BP257" s="461">
        <f t="shared" si="337"/>
        <v>0</v>
      </c>
      <c r="BQ257" s="461">
        <f t="shared" si="338"/>
        <v>0</v>
      </c>
      <c r="BR257" s="461">
        <f t="shared" si="339"/>
        <v>0</v>
      </c>
      <c r="BS257" s="461">
        <f t="shared" si="340"/>
        <v>0</v>
      </c>
      <c r="BT257" s="461">
        <f t="shared" si="341"/>
        <v>0</v>
      </c>
      <c r="BU257" s="461">
        <f t="shared" si="342"/>
        <v>0</v>
      </c>
      <c r="BV257" s="461">
        <f t="shared" si="343"/>
        <v>0</v>
      </c>
      <c r="BW257" s="461">
        <f t="shared" si="344"/>
        <v>0</v>
      </c>
      <c r="BX257" s="461">
        <f t="shared" si="345"/>
        <v>0</v>
      </c>
      <c r="BY257" s="461">
        <f t="shared" si="346"/>
        <v>0</v>
      </c>
      <c r="BZ257" s="461">
        <f t="shared" si="347"/>
        <v>3</v>
      </c>
      <c r="CA257" s="461">
        <f t="shared" si="348"/>
        <v>0</v>
      </c>
      <c r="CB257" s="461">
        <f t="shared" si="349"/>
        <v>0</v>
      </c>
      <c r="CC257" s="461">
        <f t="shared" si="350"/>
        <v>0</v>
      </c>
      <c r="CD257" s="462">
        <f t="shared" si="351"/>
        <v>0</v>
      </c>
      <c r="CE257" s="463"/>
      <c r="CF257" s="463"/>
    </row>
    <row r="258" spans="2:84" s="464" customFormat="1" ht="12" outlineLevel="1" x14ac:dyDescent="0.2">
      <c r="B258" s="506" t="s">
        <v>6262</v>
      </c>
      <c r="C258" s="506" t="s">
        <v>6728</v>
      </c>
      <c r="D258" s="506"/>
      <c r="E258" s="506" t="s">
        <v>6711</v>
      </c>
      <c r="F258" s="599"/>
      <c r="G258" s="599">
        <v>0.5</v>
      </c>
      <c r="H258" s="600">
        <f t="shared" si="353"/>
        <v>730</v>
      </c>
      <c r="I258" s="599" t="s">
        <v>2111</v>
      </c>
      <c r="J258" s="599">
        <v>2</v>
      </c>
      <c r="K258" s="599">
        <v>3</v>
      </c>
      <c r="L258" s="599">
        <f t="shared" si="360"/>
        <v>6</v>
      </c>
      <c r="M258" s="601">
        <f t="shared" si="361"/>
        <v>3</v>
      </c>
      <c r="N258" s="599" t="s">
        <v>6112</v>
      </c>
      <c r="O258" s="599"/>
      <c r="P258" s="617">
        <v>42218</v>
      </c>
      <c r="Q258" s="426">
        <f t="shared" si="307"/>
        <v>42948</v>
      </c>
      <c r="R258" s="426">
        <f t="shared" si="362"/>
        <v>43678</v>
      </c>
      <c r="S258" s="426">
        <f t="shared" si="362"/>
        <v>44408</v>
      </c>
      <c r="T258" s="426">
        <f t="shared" si="362"/>
        <v>45138</v>
      </c>
      <c r="U258" s="426">
        <f t="shared" si="362"/>
        <v>45868</v>
      </c>
      <c r="V258" s="426">
        <f t="shared" si="362"/>
        <v>46598</v>
      </c>
      <c r="W258" s="426">
        <f t="shared" si="362"/>
        <v>47328</v>
      </c>
      <c r="X258" s="426">
        <f t="shared" si="362"/>
        <v>48058</v>
      </c>
      <c r="Y258" s="426">
        <f t="shared" si="362"/>
        <v>48788</v>
      </c>
      <c r="Z258" s="426">
        <f t="shared" si="362"/>
        <v>49518</v>
      </c>
      <c r="AA258" s="426">
        <f t="shared" si="362"/>
        <v>50248</v>
      </c>
      <c r="AB258" s="426">
        <f t="shared" si="362"/>
        <v>50978</v>
      </c>
      <c r="AC258" s="426">
        <f t="shared" si="362"/>
        <v>51708</v>
      </c>
      <c r="AD258" s="426">
        <f t="shared" si="362"/>
        <v>52438</v>
      </c>
      <c r="AE258" s="426">
        <f t="shared" si="362"/>
        <v>53168</v>
      </c>
      <c r="AF258" s="426">
        <f t="shared" si="362"/>
        <v>53898</v>
      </c>
      <c r="AG258" s="426">
        <f t="shared" si="362"/>
        <v>54628</v>
      </c>
      <c r="AH258" s="426">
        <f t="shared" si="362"/>
        <v>55358</v>
      </c>
      <c r="AI258" s="426">
        <f t="shared" si="362"/>
        <v>56088</v>
      </c>
      <c r="AJ258" s="426">
        <f t="shared" si="362"/>
        <v>56818</v>
      </c>
      <c r="AK258" s="426">
        <f t="shared" si="362"/>
        <v>57548</v>
      </c>
      <c r="AL258" s="426">
        <f t="shared" si="362"/>
        <v>58278</v>
      </c>
      <c r="AM258" s="458">
        <f t="shared" si="308"/>
        <v>0</v>
      </c>
      <c r="AN258" s="458">
        <f t="shared" si="309"/>
        <v>0</v>
      </c>
      <c r="AO258" s="458">
        <f t="shared" si="310"/>
        <v>0</v>
      </c>
      <c r="AP258" s="458">
        <f t="shared" si="311"/>
        <v>0</v>
      </c>
      <c r="AQ258" s="458">
        <f t="shared" si="312"/>
        <v>0</v>
      </c>
      <c r="AR258" s="458">
        <f t="shared" si="313"/>
        <v>0</v>
      </c>
      <c r="AS258" s="458">
        <f t="shared" si="314"/>
        <v>0</v>
      </c>
      <c r="AT258" s="458">
        <f t="shared" si="315"/>
        <v>0</v>
      </c>
      <c r="AU258" s="458">
        <f t="shared" si="316"/>
        <v>0</v>
      </c>
      <c r="AV258" s="458">
        <f t="shared" si="317"/>
        <v>0</v>
      </c>
      <c r="AW258" s="458">
        <f t="shared" si="318"/>
        <v>0</v>
      </c>
      <c r="AX258" s="458">
        <f t="shared" si="319"/>
        <v>0</v>
      </c>
      <c r="AY258" s="458">
        <f t="shared" si="320"/>
        <v>0</v>
      </c>
      <c r="AZ258" s="458">
        <f t="shared" si="321"/>
        <v>0</v>
      </c>
      <c r="BA258" s="458">
        <f t="shared" si="322"/>
        <v>0</v>
      </c>
      <c r="BB258" s="458">
        <f t="shared" si="323"/>
        <v>0</v>
      </c>
      <c r="BC258" s="458">
        <f t="shared" si="324"/>
        <v>0</v>
      </c>
      <c r="BD258" s="458">
        <f t="shared" si="325"/>
        <v>1</v>
      </c>
      <c r="BE258" s="458">
        <f t="shared" si="326"/>
        <v>0</v>
      </c>
      <c r="BF258" s="458">
        <f t="shared" si="327"/>
        <v>0</v>
      </c>
      <c r="BG258" s="458">
        <f t="shared" si="328"/>
        <v>0</v>
      </c>
      <c r="BH258" s="459">
        <f t="shared" si="329"/>
        <v>0</v>
      </c>
      <c r="BI258" s="460">
        <f t="shared" si="330"/>
        <v>0</v>
      </c>
      <c r="BJ258" s="461">
        <f t="shared" si="331"/>
        <v>0</v>
      </c>
      <c r="BK258" s="461">
        <f t="shared" si="332"/>
        <v>0</v>
      </c>
      <c r="BL258" s="461">
        <f t="shared" si="333"/>
        <v>0</v>
      </c>
      <c r="BM258" s="461">
        <f t="shared" si="334"/>
        <v>0</v>
      </c>
      <c r="BN258" s="461">
        <f t="shared" si="335"/>
        <v>0</v>
      </c>
      <c r="BO258" s="461">
        <f t="shared" si="336"/>
        <v>0</v>
      </c>
      <c r="BP258" s="461">
        <f t="shared" si="337"/>
        <v>0</v>
      </c>
      <c r="BQ258" s="461">
        <f t="shared" si="338"/>
        <v>0</v>
      </c>
      <c r="BR258" s="461">
        <f t="shared" si="339"/>
        <v>0</v>
      </c>
      <c r="BS258" s="461">
        <f t="shared" si="340"/>
        <v>0</v>
      </c>
      <c r="BT258" s="461">
        <f t="shared" si="341"/>
        <v>0</v>
      </c>
      <c r="BU258" s="461">
        <f t="shared" si="342"/>
        <v>0</v>
      </c>
      <c r="BV258" s="461">
        <f t="shared" si="343"/>
        <v>0</v>
      </c>
      <c r="BW258" s="461">
        <f t="shared" si="344"/>
        <v>0</v>
      </c>
      <c r="BX258" s="461">
        <f t="shared" si="345"/>
        <v>0</v>
      </c>
      <c r="BY258" s="461">
        <f t="shared" si="346"/>
        <v>0</v>
      </c>
      <c r="BZ258" s="461">
        <f t="shared" si="347"/>
        <v>3</v>
      </c>
      <c r="CA258" s="461">
        <f t="shared" si="348"/>
        <v>0</v>
      </c>
      <c r="CB258" s="461">
        <f t="shared" si="349"/>
        <v>0</v>
      </c>
      <c r="CC258" s="461">
        <f t="shared" si="350"/>
        <v>0</v>
      </c>
      <c r="CD258" s="462">
        <f t="shared" si="351"/>
        <v>0</v>
      </c>
      <c r="CE258" s="463"/>
      <c r="CF258" s="463"/>
    </row>
    <row r="259" spans="2:84" s="464" customFormat="1" ht="12" outlineLevel="1" x14ac:dyDescent="0.2">
      <c r="B259" s="506" t="s">
        <v>6263</v>
      </c>
      <c r="C259" s="506" t="s">
        <v>6729</v>
      </c>
      <c r="D259" s="506"/>
      <c r="E259" s="506" t="s">
        <v>6711</v>
      </c>
      <c r="F259" s="599"/>
      <c r="G259" s="599">
        <v>0.5</v>
      </c>
      <c r="H259" s="600">
        <f t="shared" si="353"/>
        <v>730</v>
      </c>
      <c r="I259" s="599" t="s">
        <v>2111</v>
      </c>
      <c r="J259" s="599">
        <v>2</v>
      </c>
      <c r="K259" s="599">
        <v>3</v>
      </c>
      <c r="L259" s="599">
        <f t="shared" si="360"/>
        <v>6</v>
      </c>
      <c r="M259" s="601">
        <f t="shared" si="361"/>
        <v>3</v>
      </c>
      <c r="N259" s="599" t="s">
        <v>6112</v>
      </c>
      <c r="O259" s="599"/>
      <c r="P259" s="617">
        <v>42218</v>
      </c>
      <c r="Q259" s="426">
        <f t="shared" si="307"/>
        <v>42948</v>
      </c>
      <c r="R259" s="426">
        <f t="shared" si="362"/>
        <v>43678</v>
      </c>
      <c r="S259" s="426">
        <f t="shared" si="362"/>
        <v>44408</v>
      </c>
      <c r="T259" s="426">
        <f t="shared" si="362"/>
        <v>45138</v>
      </c>
      <c r="U259" s="426">
        <f t="shared" si="362"/>
        <v>45868</v>
      </c>
      <c r="V259" s="426">
        <f t="shared" si="362"/>
        <v>46598</v>
      </c>
      <c r="W259" s="426">
        <f t="shared" si="362"/>
        <v>47328</v>
      </c>
      <c r="X259" s="426">
        <f t="shared" si="362"/>
        <v>48058</v>
      </c>
      <c r="Y259" s="426">
        <f t="shared" si="362"/>
        <v>48788</v>
      </c>
      <c r="Z259" s="426">
        <f t="shared" si="362"/>
        <v>49518</v>
      </c>
      <c r="AA259" s="426">
        <f t="shared" si="362"/>
        <v>50248</v>
      </c>
      <c r="AB259" s="426">
        <f t="shared" si="362"/>
        <v>50978</v>
      </c>
      <c r="AC259" s="426">
        <f t="shared" si="362"/>
        <v>51708</v>
      </c>
      <c r="AD259" s="426">
        <f t="shared" si="362"/>
        <v>52438</v>
      </c>
      <c r="AE259" s="426">
        <f t="shared" si="362"/>
        <v>53168</v>
      </c>
      <c r="AF259" s="426">
        <f t="shared" si="362"/>
        <v>53898</v>
      </c>
      <c r="AG259" s="426">
        <f t="shared" si="362"/>
        <v>54628</v>
      </c>
      <c r="AH259" s="426">
        <f t="shared" si="362"/>
        <v>55358</v>
      </c>
      <c r="AI259" s="426">
        <f t="shared" si="362"/>
        <v>56088</v>
      </c>
      <c r="AJ259" s="426">
        <f t="shared" si="362"/>
        <v>56818</v>
      </c>
      <c r="AK259" s="426">
        <f t="shared" si="362"/>
        <v>57548</v>
      </c>
      <c r="AL259" s="426">
        <f t="shared" si="362"/>
        <v>58278</v>
      </c>
      <c r="AM259" s="458">
        <f t="shared" si="308"/>
        <v>0</v>
      </c>
      <c r="AN259" s="458">
        <f t="shared" si="309"/>
        <v>0</v>
      </c>
      <c r="AO259" s="458">
        <f t="shared" si="310"/>
        <v>0</v>
      </c>
      <c r="AP259" s="458">
        <f t="shared" si="311"/>
        <v>0</v>
      </c>
      <c r="AQ259" s="458">
        <f t="shared" si="312"/>
        <v>0</v>
      </c>
      <c r="AR259" s="458">
        <f t="shared" si="313"/>
        <v>0</v>
      </c>
      <c r="AS259" s="458">
        <f t="shared" si="314"/>
        <v>0</v>
      </c>
      <c r="AT259" s="458">
        <f t="shared" si="315"/>
        <v>0</v>
      </c>
      <c r="AU259" s="458">
        <f t="shared" si="316"/>
        <v>0</v>
      </c>
      <c r="AV259" s="458">
        <f t="shared" si="317"/>
        <v>0</v>
      </c>
      <c r="AW259" s="458">
        <f t="shared" si="318"/>
        <v>0</v>
      </c>
      <c r="AX259" s="458">
        <f t="shared" si="319"/>
        <v>0</v>
      </c>
      <c r="AY259" s="458">
        <f t="shared" si="320"/>
        <v>0</v>
      </c>
      <c r="AZ259" s="458">
        <f t="shared" si="321"/>
        <v>0</v>
      </c>
      <c r="BA259" s="458">
        <f t="shared" si="322"/>
        <v>0</v>
      </c>
      <c r="BB259" s="458">
        <f t="shared" si="323"/>
        <v>0</v>
      </c>
      <c r="BC259" s="458">
        <f t="shared" si="324"/>
        <v>0</v>
      </c>
      <c r="BD259" s="458">
        <f t="shared" si="325"/>
        <v>1</v>
      </c>
      <c r="BE259" s="458">
        <f t="shared" si="326"/>
        <v>0</v>
      </c>
      <c r="BF259" s="458">
        <f t="shared" si="327"/>
        <v>0</v>
      </c>
      <c r="BG259" s="458">
        <f t="shared" si="328"/>
        <v>0</v>
      </c>
      <c r="BH259" s="459">
        <f t="shared" si="329"/>
        <v>0</v>
      </c>
      <c r="BI259" s="460">
        <f t="shared" si="330"/>
        <v>0</v>
      </c>
      <c r="BJ259" s="461">
        <f t="shared" si="331"/>
        <v>0</v>
      </c>
      <c r="BK259" s="461">
        <f t="shared" si="332"/>
        <v>0</v>
      </c>
      <c r="BL259" s="461">
        <f t="shared" si="333"/>
        <v>0</v>
      </c>
      <c r="BM259" s="461">
        <f t="shared" si="334"/>
        <v>0</v>
      </c>
      <c r="BN259" s="461">
        <f t="shared" si="335"/>
        <v>0</v>
      </c>
      <c r="BO259" s="461">
        <f t="shared" si="336"/>
        <v>0</v>
      </c>
      <c r="BP259" s="461">
        <f t="shared" si="337"/>
        <v>0</v>
      </c>
      <c r="BQ259" s="461">
        <f t="shared" si="338"/>
        <v>0</v>
      </c>
      <c r="BR259" s="461">
        <f t="shared" si="339"/>
        <v>0</v>
      </c>
      <c r="BS259" s="461">
        <f t="shared" si="340"/>
        <v>0</v>
      </c>
      <c r="BT259" s="461">
        <f t="shared" si="341"/>
        <v>0</v>
      </c>
      <c r="BU259" s="461">
        <f t="shared" si="342"/>
        <v>0</v>
      </c>
      <c r="BV259" s="461">
        <f t="shared" si="343"/>
        <v>0</v>
      </c>
      <c r="BW259" s="461">
        <f t="shared" si="344"/>
        <v>0</v>
      </c>
      <c r="BX259" s="461">
        <f t="shared" si="345"/>
        <v>0</v>
      </c>
      <c r="BY259" s="461">
        <f t="shared" si="346"/>
        <v>0</v>
      </c>
      <c r="BZ259" s="461">
        <f t="shared" si="347"/>
        <v>3</v>
      </c>
      <c r="CA259" s="461">
        <f t="shared" si="348"/>
        <v>0</v>
      </c>
      <c r="CB259" s="461">
        <f t="shared" si="349"/>
        <v>0</v>
      </c>
      <c r="CC259" s="461">
        <f t="shared" si="350"/>
        <v>0</v>
      </c>
      <c r="CD259" s="462">
        <f t="shared" si="351"/>
        <v>0</v>
      </c>
      <c r="CE259" s="463"/>
      <c r="CF259" s="463"/>
    </row>
    <row r="260" spans="2:84" s="464" customFormat="1" ht="12" outlineLevel="1" x14ac:dyDescent="0.2">
      <c r="B260" s="506" t="s">
        <v>6264</v>
      </c>
      <c r="C260" s="506" t="s">
        <v>6730</v>
      </c>
      <c r="D260" s="506"/>
      <c r="E260" s="506" t="s">
        <v>6711</v>
      </c>
      <c r="F260" s="599"/>
      <c r="G260" s="599">
        <v>0.5</v>
      </c>
      <c r="H260" s="600">
        <f t="shared" si="353"/>
        <v>730</v>
      </c>
      <c r="I260" s="599" t="s">
        <v>2111</v>
      </c>
      <c r="J260" s="599">
        <v>2</v>
      </c>
      <c r="K260" s="599">
        <v>3</v>
      </c>
      <c r="L260" s="599">
        <f t="shared" si="360"/>
        <v>6</v>
      </c>
      <c r="M260" s="601">
        <f t="shared" si="361"/>
        <v>3</v>
      </c>
      <c r="N260" s="599" t="s">
        <v>6112</v>
      </c>
      <c r="O260" s="599"/>
      <c r="P260" s="617">
        <v>42218</v>
      </c>
      <c r="Q260" s="426">
        <f t="shared" si="307"/>
        <v>42948</v>
      </c>
      <c r="R260" s="426">
        <f t="shared" si="362"/>
        <v>43678</v>
      </c>
      <c r="S260" s="426">
        <f t="shared" si="362"/>
        <v>44408</v>
      </c>
      <c r="T260" s="426">
        <f t="shared" si="362"/>
        <v>45138</v>
      </c>
      <c r="U260" s="426">
        <f t="shared" si="362"/>
        <v>45868</v>
      </c>
      <c r="V260" s="426">
        <f t="shared" si="362"/>
        <v>46598</v>
      </c>
      <c r="W260" s="426">
        <f t="shared" si="362"/>
        <v>47328</v>
      </c>
      <c r="X260" s="426">
        <f t="shared" si="362"/>
        <v>48058</v>
      </c>
      <c r="Y260" s="426">
        <f t="shared" si="362"/>
        <v>48788</v>
      </c>
      <c r="Z260" s="426">
        <f t="shared" si="362"/>
        <v>49518</v>
      </c>
      <c r="AA260" s="426">
        <f t="shared" si="362"/>
        <v>50248</v>
      </c>
      <c r="AB260" s="426">
        <f t="shared" si="362"/>
        <v>50978</v>
      </c>
      <c r="AC260" s="426">
        <f t="shared" si="362"/>
        <v>51708</v>
      </c>
      <c r="AD260" s="426">
        <f t="shared" si="362"/>
        <v>52438</v>
      </c>
      <c r="AE260" s="426">
        <f t="shared" si="362"/>
        <v>53168</v>
      </c>
      <c r="AF260" s="426">
        <f t="shared" si="362"/>
        <v>53898</v>
      </c>
      <c r="AG260" s="426">
        <f t="shared" si="362"/>
        <v>54628</v>
      </c>
      <c r="AH260" s="426">
        <f t="shared" si="362"/>
        <v>55358</v>
      </c>
      <c r="AI260" s="426">
        <f t="shared" si="362"/>
        <v>56088</v>
      </c>
      <c r="AJ260" s="426">
        <f t="shared" si="362"/>
        <v>56818</v>
      </c>
      <c r="AK260" s="426">
        <f t="shared" si="362"/>
        <v>57548</v>
      </c>
      <c r="AL260" s="426">
        <f t="shared" si="362"/>
        <v>58278</v>
      </c>
      <c r="AM260" s="458">
        <f t="shared" si="308"/>
        <v>0</v>
      </c>
      <c r="AN260" s="458">
        <f t="shared" si="309"/>
        <v>0</v>
      </c>
      <c r="AO260" s="458">
        <f t="shared" si="310"/>
        <v>0</v>
      </c>
      <c r="AP260" s="458">
        <f t="shared" si="311"/>
        <v>0</v>
      </c>
      <c r="AQ260" s="458">
        <f t="shared" si="312"/>
        <v>0</v>
      </c>
      <c r="AR260" s="458">
        <f t="shared" si="313"/>
        <v>0</v>
      </c>
      <c r="AS260" s="458">
        <f t="shared" si="314"/>
        <v>0</v>
      </c>
      <c r="AT260" s="458">
        <f t="shared" si="315"/>
        <v>0</v>
      </c>
      <c r="AU260" s="458">
        <f t="shared" si="316"/>
        <v>0</v>
      </c>
      <c r="AV260" s="458">
        <f t="shared" si="317"/>
        <v>0</v>
      </c>
      <c r="AW260" s="458">
        <f t="shared" si="318"/>
        <v>0</v>
      </c>
      <c r="AX260" s="458">
        <f t="shared" si="319"/>
        <v>0</v>
      </c>
      <c r="AY260" s="458">
        <f t="shared" si="320"/>
        <v>0</v>
      </c>
      <c r="AZ260" s="458">
        <f t="shared" si="321"/>
        <v>0</v>
      </c>
      <c r="BA260" s="458">
        <f t="shared" si="322"/>
        <v>0</v>
      </c>
      <c r="BB260" s="458">
        <f t="shared" si="323"/>
        <v>0</v>
      </c>
      <c r="BC260" s="458">
        <f t="shared" si="324"/>
        <v>0</v>
      </c>
      <c r="BD260" s="458">
        <f t="shared" si="325"/>
        <v>1</v>
      </c>
      <c r="BE260" s="458">
        <f t="shared" si="326"/>
        <v>0</v>
      </c>
      <c r="BF260" s="458">
        <f t="shared" si="327"/>
        <v>0</v>
      </c>
      <c r="BG260" s="458">
        <f t="shared" si="328"/>
        <v>0</v>
      </c>
      <c r="BH260" s="459">
        <f t="shared" si="329"/>
        <v>0</v>
      </c>
      <c r="BI260" s="460">
        <f t="shared" si="330"/>
        <v>0</v>
      </c>
      <c r="BJ260" s="461">
        <f t="shared" si="331"/>
        <v>0</v>
      </c>
      <c r="BK260" s="461">
        <f t="shared" si="332"/>
        <v>0</v>
      </c>
      <c r="BL260" s="461">
        <f t="shared" si="333"/>
        <v>0</v>
      </c>
      <c r="BM260" s="461">
        <f t="shared" si="334"/>
        <v>0</v>
      </c>
      <c r="BN260" s="461">
        <f t="shared" si="335"/>
        <v>0</v>
      </c>
      <c r="BO260" s="461">
        <f t="shared" si="336"/>
        <v>0</v>
      </c>
      <c r="BP260" s="461">
        <f t="shared" si="337"/>
        <v>0</v>
      </c>
      <c r="BQ260" s="461">
        <f t="shared" si="338"/>
        <v>0</v>
      </c>
      <c r="BR260" s="461">
        <f t="shared" si="339"/>
        <v>0</v>
      </c>
      <c r="BS260" s="461">
        <f t="shared" si="340"/>
        <v>0</v>
      </c>
      <c r="BT260" s="461">
        <f t="shared" si="341"/>
        <v>0</v>
      </c>
      <c r="BU260" s="461">
        <f t="shared" si="342"/>
        <v>0</v>
      </c>
      <c r="BV260" s="461">
        <f t="shared" si="343"/>
        <v>0</v>
      </c>
      <c r="BW260" s="461">
        <f t="shared" si="344"/>
        <v>0</v>
      </c>
      <c r="BX260" s="461">
        <f t="shared" si="345"/>
        <v>0</v>
      </c>
      <c r="BY260" s="461">
        <f t="shared" si="346"/>
        <v>0</v>
      </c>
      <c r="BZ260" s="461">
        <f t="shared" si="347"/>
        <v>3</v>
      </c>
      <c r="CA260" s="461">
        <f t="shared" si="348"/>
        <v>0</v>
      </c>
      <c r="CB260" s="461">
        <f t="shared" si="349"/>
        <v>0</v>
      </c>
      <c r="CC260" s="461">
        <f t="shared" si="350"/>
        <v>0</v>
      </c>
      <c r="CD260" s="462">
        <f t="shared" si="351"/>
        <v>0</v>
      </c>
      <c r="CE260" s="463"/>
      <c r="CF260" s="463"/>
    </row>
    <row r="261" spans="2:84" s="464" customFormat="1" ht="12" outlineLevel="1" x14ac:dyDescent="0.2">
      <c r="B261" s="506" t="s">
        <v>6267</v>
      </c>
      <c r="C261" s="506" t="s">
        <v>6731</v>
      </c>
      <c r="D261" s="506"/>
      <c r="E261" s="506" t="s">
        <v>6711</v>
      </c>
      <c r="F261" s="599"/>
      <c r="G261" s="599">
        <v>0.5</v>
      </c>
      <c r="H261" s="600">
        <f t="shared" si="353"/>
        <v>730</v>
      </c>
      <c r="I261" s="599" t="s">
        <v>2111</v>
      </c>
      <c r="J261" s="599">
        <v>2</v>
      </c>
      <c r="K261" s="599">
        <v>3</v>
      </c>
      <c r="L261" s="599">
        <f t="shared" si="360"/>
        <v>6</v>
      </c>
      <c r="M261" s="601">
        <f t="shared" si="361"/>
        <v>3</v>
      </c>
      <c r="N261" s="599" t="s">
        <v>6112</v>
      </c>
      <c r="O261" s="599"/>
      <c r="P261" s="617">
        <v>42218</v>
      </c>
      <c r="Q261" s="426">
        <f t="shared" si="307"/>
        <v>42948</v>
      </c>
      <c r="R261" s="426">
        <f t="shared" si="362"/>
        <v>43678</v>
      </c>
      <c r="S261" s="426">
        <f t="shared" si="362"/>
        <v>44408</v>
      </c>
      <c r="T261" s="426">
        <f t="shared" si="362"/>
        <v>45138</v>
      </c>
      <c r="U261" s="426">
        <f t="shared" si="362"/>
        <v>45868</v>
      </c>
      <c r="V261" s="426">
        <f t="shared" si="362"/>
        <v>46598</v>
      </c>
      <c r="W261" s="426">
        <f t="shared" si="362"/>
        <v>47328</v>
      </c>
      <c r="X261" s="426">
        <f t="shared" si="362"/>
        <v>48058</v>
      </c>
      <c r="Y261" s="426">
        <f t="shared" si="362"/>
        <v>48788</v>
      </c>
      <c r="Z261" s="426">
        <f t="shared" si="362"/>
        <v>49518</v>
      </c>
      <c r="AA261" s="426">
        <f t="shared" si="362"/>
        <v>50248</v>
      </c>
      <c r="AB261" s="426">
        <f t="shared" si="362"/>
        <v>50978</v>
      </c>
      <c r="AC261" s="426">
        <f t="shared" si="362"/>
        <v>51708</v>
      </c>
      <c r="AD261" s="426">
        <f t="shared" si="362"/>
        <v>52438</v>
      </c>
      <c r="AE261" s="426">
        <f t="shared" si="362"/>
        <v>53168</v>
      </c>
      <c r="AF261" s="426">
        <f t="shared" si="362"/>
        <v>53898</v>
      </c>
      <c r="AG261" s="426">
        <f t="shared" si="362"/>
        <v>54628</v>
      </c>
      <c r="AH261" s="426">
        <f t="shared" si="362"/>
        <v>55358</v>
      </c>
      <c r="AI261" s="426">
        <f t="shared" si="362"/>
        <v>56088</v>
      </c>
      <c r="AJ261" s="426">
        <f t="shared" si="362"/>
        <v>56818</v>
      </c>
      <c r="AK261" s="426">
        <f t="shared" si="362"/>
        <v>57548</v>
      </c>
      <c r="AL261" s="426">
        <f t="shared" si="362"/>
        <v>58278</v>
      </c>
      <c r="AM261" s="458">
        <f t="shared" si="308"/>
        <v>0</v>
      </c>
      <c r="AN261" s="458">
        <f t="shared" si="309"/>
        <v>0</v>
      </c>
      <c r="AO261" s="458">
        <f t="shared" si="310"/>
        <v>0</v>
      </c>
      <c r="AP261" s="458">
        <f t="shared" si="311"/>
        <v>0</v>
      </c>
      <c r="AQ261" s="458">
        <f t="shared" si="312"/>
        <v>0</v>
      </c>
      <c r="AR261" s="458">
        <f t="shared" si="313"/>
        <v>0</v>
      </c>
      <c r="AS261" s="458">
        <f t="shared" si="314"/>
        <v>0</v>
      </c>
      <c r="AT261" s="458">
        <f t="shared" si="315"/>
        <v>0</v>
      </c>
      <c r="AU261" s="458">
        <f t="shared" si="316"/>
        <v>0</v>
      </c>
      <c r="AV261" s="458">
        <f t="shared" si="317"/>
        <v>0</v>
      </c>
      <c r="AW261" s="458">
        <f t="shared" si="318"/>
        <v>0</v>
      </c>
      <c r="AX261" s="458">
        <f t="shared" si="319"/>
        <v>0</v>
      </c>
      <c r="AY261" s="458">
        <f t="shared" si="320"/>
        <v>0</v>
      </c>
      <c r="AZ261" s="458">
        <f t="shared" si="321"/>
        <v>0</v>
      </c>
      <c r="BA261" s="458">
        <f t="shared" si="322"/>
        <v>0</v>
      </c>
      <c r="BB261" s="458">
        <f t="shared" si="323"/>
        <v>0</v>
      </c>
      <c r="BC261" s="458">
        <f t="shared" si="324"/>
        <v>0</v>
      </c>
      <c r="BD261" s="458">
        <f t="shared" si="325"/>
        <v>1</v>
      </c>
      <c r="BE261" s="458">
        <f t="shared" si="326"/>
        <v>0</v>
      </c>
      <c r="BF261" s="458">
        <f t="shared" si="327"/>
        <v>0</v>
      </c>
      <c r="BG261" s="458">
        <f t="shared" si="328"/>
        <v>0</v>
      </c>
      <c r="BH261" s="459">
        <f t="shared" si="329"/>
        <v>0</v>
      </c>
      <c r="BI261" s="460">
        <f t="shared" si="330"/>
        <v>0</v>
      </c>
      <c r="BJ261" s="461">
        <f t="shared" si="331"/>
        <v>0</v>
      </c>
      <c r="BK261" s="461">
        <f t="shared" si="332"/>
        <v>0</v>
      </c>
      <c r="BL261" s="461">
        <f t="shared" si="333"/>
        <v>0</v>
      </c>
      <c r="BM261" s="461">
        <f t="shared" si="334"/>
        <v>0</v>
      </c>
      <c r="BN261" s="461">
        <f t="shared" si="335"/>
        <v>0</v>
      </c>
      <c r="BO261" s="461">
        <f t="shared" si="336"/>
        <v>0</v>
      </c>
      <c r="BP261" s="461">
        <f t="shared" si="337"/>
        <v>0</v>
      </c>
      <c r="BQ261" s="461">
        <f t="shared" si="338"/>
        <v>0</v>
      </c>
      <c r="BR261" s="461">
        <f t="shared" si="339"/>
        <v>0</v>
      </c>
      <c r="BS261" s="461">
        <f t="shared" si="340"/>
        <v>0</v>
      </c>
      <c r="BT261" s="461">
        <f t="shared" si="341"/>
        <v>0</v>
      </c>
      <c r="BU261" s="461">
        <f t="shared" si="342"/>
        <v>0</v>
      </c>
      <c r="BV261" s="461">
        <f t="shared" si="343"/>
        <v>0</v>
      </c>
      <c r="BW261" s="461">
        <f t="shared" si="344"/>
        <v>0</v>
      </c>
      <c r="BX261" s="461">
        <f t="shared" si="345"/>
        <v>0</v>
      </c>
      <c r="BY261" s="461">
        <f t="shared" si="346"/>
        <v>0</v>
      </c>
      <c r="BZ261" s="461">
        <f t="shared" si="347"/>
        <v>3</v>
      </c>
      <c r="CA261" s="461">
        <f t="shared" si="348"/>
        <v>0</v>
      </c>
      <c r="CB261" s="461">
        <f t="shared" si="349"/>
        <v>0</v>
      </c>
      <c r="CC261" s="461">
        <f t="shared" si="350"/>
        <v>0</v>
      </c>
      <c r="CD261" s="462">
        <f t="shared" si="351"/>
        <v>0</v>
      </c>
      <c r="CE261" s="463"/>
      <c r="CF261" s="463"/>
    </row>
    <row r="262" spans="2:84" s="464" customFormat="1" ht="12" outlineLevel="1" x14ac:dyDescent="0.2">
      <c r="B262" s="506" t="s">
        <v>6268</v>
      </c>
      <c r="C262" s="506" t="s">
        <v>6732</v>
      </c>
      <c r="D262" s="506"/>
      <c r="E262" s="506" t="s">
        <v>6711</v>
      </c>
      <c r="F262" s="599"/>
      <c r="G262" s="599">
        <v>0.5</v>
      </c>
      <c r="H262" s="600">
        <f t="shared" si="353"/>
        <v>730</v>
      </c>
      <c r="I262" s="599" t="s">
        <v>2111</v>
      </c>
      <c r="J262" s="599">
        <v>2</v>
      </c>
      <c r="K262" s="599">
        <v>3</v>
      </c>
      <c r="L262" s="599">
        <f t="shared" si="360"/>
        <v>6</v>
      </c>
      <c r="M262" s="601">
        <f t="shared" ref="M262:M269" si="363">+J262*K262*G262</f>
        <v>3</v>
      </c>
      <c r="N262" s="599" t="s">
        <v>6112</v>
      </c>
      <c r="O262" s="599"/>
      <c r="P262" s="617">
        <v>42218</v>
      </c>
      <c r="Q262" s="426">
        <f t="shared" si="307"/>
        <v>42948</v>
      </c>
      <c r="R262" s="426">
        <f t="shared" si="362"/>
        <v>43678</v>
      </c>
      <c r="S262" s="426">
        <f t="shared" si="362"/>
        <v>44408</v>
      </c>
      <c r="T262" s="426">
        <f t="shared" si="362"/>
        <v>45138</v>
      </c>
      <c r="U262" s="426">
        <f t="shared" si="362"/>
        <v>45868</v>
      </c>
      <c r="V262" s="426">
        <f t="shared" si="362"/>
        <v>46598</v>
      </c>
      <c r="W262" s="426">
        <f t="shared" si="362"/>
        <v>47328</v>
      </c>
      <c r="X262" s="426">
        <f t="shared" si="362"/>
        <v>48058</v>
      </c>
      <c r="Y262" s="426">
        <f t="shared" si="362"/>
        <v>48788</v>
      </c>
      <c r="Z262" s="426">
        <f t="shared" si="362"/>
        <v>49518</v>
      </c>
      <c r="AA262" s="426">
        <f t="shared" si="362"/>
        <v>50248</v>
      </c>
      <c r="AB262" s="426">
        <f t="shared" si="362"/>
        <v>50978</v>
      </c>
      <c r="AC262" s="426">
        <f t="shared" si="362"/>
        <v>51708</v>
      </c>
      <c r="AD262" s="426">
        <f t="shared" si="362"/>
        <v>52438</v>
      </c>
      <c r="AE262" s="426">
        <f t="shared" si="362"/>
        <v>53168</v>
      </c>
      <c r="AF262" s="426">
        <f t="shared" si="362"/>
        <v>53898</v>
      </c>
      <c r="AG262" s="426">
        <f t="shared" si="362"/>
        <v>54628</v>
      </c>
      <c r="AH262" s="426">
        <f t="shared" si="362"/>
        <v>55358</v>
      </c>
      <c r="AI262" s="426">
        <f t="shared" si="362"/>
        <v>56088</v>
      </c>
      <c r="AJ262" s="426">
        <f t="shared" si="362"/>
        <v>56818</v>
      </c>
      <c r="AK262" s="426">
        <f t="shared" si="362"/>
        <v>57548</v>
      </c>
      <c r="AL262" s="426">
        <f t="shared" si="362"/>
        <v>58278</v>
      </c>
      <c r="AM262" s="458">
        <f t="shared" si="308"/>
        <v>0</v>
      </c>
      <c r="AN262" s="458">
        <f t="shared" si="309"/>
        <v>0</v>
      </c>
      <c r="AO262" s="458">
        <f t="shared" si="310"/>
        <v>0</v>
      </c>
      <c r="AP262" s="458">
        <f t="shared" si="311"/>
        <v>0</v>
      </c>
      <c r="AQ262" s="458">
        <f t="shared" si="312"/>
        <v>0</v>
      </c>
      <c r="AR262" s="458">
        <f t="shared" si="313"/>
        <v>0</v>
      </c>
      <c r="AS262" s="458">
        <f t="shared" si="314"/>
        <v>0</v>
      </c>
      <c r="AT262" s="458">
        <f t="shared" si="315"/>
        <v>0</v>
      </c>
      <c r="AU262" s="458">
        <f t="shared" si="316"/>
        <v>0</v>
      </c>
      <c r="AV262" s="458">
        <f t="shared" si="317"/>
        <v>0</v>
      </c>
      <c r="AW262" s="458">
        <f t="shared" si="318"/>
        <v>0</v>
      </c>
      <c r="AX262" s="458">
        <f t="shared" si="319"/>
        <v>0</v>
      </c>
      <c r="AY262" s="458">
        <f t="shared" si="320"/>
        <v>0</v>
      </c>
      <c r="AZ262" s="458">
        <f t="shared" si="321"/>
        <v>0</v>
      </c>
      <c r="BA262" s="458">
        <f t="shared" si="322"/>
        <v>0</v>
      </c>
      <c r="BB262" s="458">
        <f t="shared" si="323"/>
        <v>0</v>
      </c>
      <c r="BC262" s="458">
        <f t="shared" si="324"/>
        <v>0</v>
      </c>
      <c r="BD262" s="458">
        <f t="shared" si="325"/>
        <v>1</v>
      </c>
      <c r="BE262" s="458">
        <f t="shared" si="326"/>
        <v>0</v>
      </c>
      <c r="BF262" s="458">
        <f t="shared" si="327"/>
        <v>0</v>
      </c>
      <c r="BG262" s="458">
        <f t="shared" si="328"/>
        <v>0</v>
      </c>
      <c r="BH262" s="459">
        <f t="shared" si="329"/>
        <v>0</v>
      </c>
      <c r="BI262" s="460">
        <f t="shared" si="330"/>
        <v>0</v>
      </c>
      <c r="BJ262" s="461">
        <f t="shared" si="331"/>
        <v>0</v>
      </c>
      <c r="BK262" s="461">
        <f t="shared" si="332"/>
        <v>0</v>
      </c>
      <c r="BL262" s="461">
        <f t="shared" si="333"/>
        <v>0</v>
      </c>
      <c r="BM262" s="461">
        <f t="shared" si="334"/>
        <v>0</v>
      </c>
      <c r="BN262" s="461">
        <f t="shared" si="335"/>
        <v>0</v>
      </c>
      <c r="BO262" s="461">
        <f t="shared" si="336"/>
        <v>0</v>
      </c>
      <c r="BP262" s="461">
        <f t="shared" si="337"/>
        <v>0</v>
      </c>
      <c r="BQ262" s="461">
        <f t="shared" si="338"/>
        <v>0</v>
      </c>
      <c r="BR262" s="461">
        <f t="shared" si="339"/>
        <v>0</v>
      </c>
      <c r="BS262" s="461">
        <f t="shared" si="340"/>
        <v>0</v>
      </c>
      <c r="BT262" s="461">
        <f t="shared" si="341"/>
        <v>0</v>
      </c>
      <c r="BU262" s="461">
        <f t="shared" si="342"/>
        <v>0</v>
      </c>
      <c r="BV262" s="461">
        <f t="shared" si="343"/>
        <v>0</v>
      </c>
      <c r="BW262" s="461">
        <f t="shared" si="344"/>
        <v>0</v>
      </c>
      <c r="BX262" s="461">
        <f t="shared" si="345"/>
        <v>0</v>
      </c>
      <c r="BY262" s="461">
        <f t="shared" si="346"/>
        <v>0</v>
      </c>
      <c r="BZ262" s="461">
        <f t="shared" si="347"/>
        <v>3</v>
      </c>
      <c r="CA262" s="461">
        <f t="shared" si="348"/>
        <v>0</v>
      </c>
      <c r="CB262" s="461">
        <f t="shared" si="349"/>
        <v>0</v>
      </c>
      <c r="CC262" s="461">
        <f t="shared" si="350"/>
        <v>0</v>
      </c>
      <c r="CD262" s="462">
        <f t="shared" si="351"/>
        <v>0</v>
      </c>
      <c r="CE262" s="463"/>
      <c r="CF262" s="463"/>
    </row>
    <row r="263" spans="2:84" s="464" customFormat="1" ht="12" outlineLevel="1" x14ac:dyDescent="0.2">
      <c r="B263" s="506" t="s">
        <v>6269</v>
      </c>
      <c r="C263" s="506" t="s">
        <v>6733</v>
      </c>
      <c r="D263" s="506"/>
      <c r="E263" s="506" t="s">
        <v>6711</v>
      </c>
      <c r="F263" s="599"/>
      <c r="G263" s="599">
        <v>0.5</v>
      </c>
      <c r="H263" s="600">
        <f t="shared" si="353"/>
        <v>730</v>
      </c>
      <c r="I263" s="599" t="s">
        <v>2111</v>
      </c>
      <c r="J263" s="599">
        <v>2</v>
      </c>
      <c r="K263" s="599">
        <v>3</v>
      </c>
      <c r="L263" s="599">
        <f t="shared" si="360"/>
        <v>6</v>
      </c>
      <c r="M263" s="601">
        <f t="shared" si="363"/>
        <v>3</v>
      </c>
      <c r="N263" s="599" t="s">
        <v>6112</v>
      </c>
      <c r="O263" s="599"/>
      <c r="P263" s="617">
        <v>42218</v>
      </c>
      <c r="Q263" s="426">
        <f t="shared" si="307"/>
        <v>42948</v>
      </c>
      <c r="R263" s="426">
        <f t="shared" si="362"/>
        <v>43678</v>
      </c>
      <c r="S263" s="426">
        <f t="shared" si="362"/>
        <v>44408</v>
      </c>
      <c r="T263" s="426">
        <f t="shared" si="362"/>
        <v>45138</v>
      </c>
      <c r="U263" s="426">
        <f t="shared" si="362"/>
        <v>45868</v>
      </c>
      <c r="V263" s="426">
        <f t="shared" si="362"/>
        <v>46598</v>
      </c>
      <c r="W263" s="426">
        <f t="shared" si="362"/>
        <v>47328</v>
      </c>
      <c r="X263" s="426">
        <f t="shared" si="362"/>
        <v>48058</v>
      </c>
      <c r="Y263" s="426">
        <f t="shared" si="362"/>
        <v>48788</v>
      </c>
      <c r="Z263" s="426">
        <f t="shared" si="362"/>
        <v>49518</v>
      </c>
      <c r="AA263" s="426">
        <f t="shared" si="362"/>
        <v>50248</v>
      </c>
      <c r="AB263" s="426">
        <f t="shared" si="362"/>
        <v>50978</v>
      </c>
      <c r="AC263" s="426">
        <f t="shared" si="362"/>
        <v>51708</v>
      </c>
      <c r="AD263" s="426">
        <f t="shared" si="362"/>
        <v>52438</v>
      </c>
      <c r="AE263" s="426">
        <f t="shared" si="362"/>
        <v>53168</v>
      </c>
      <c r="AF263" s="426">
        <f t="shared" si="362"/>
        <v>53898</v>
      </c>
      <c r="AG263" s="426">
        <f t="shared" si="362"/>
        <v>54628</v>
      </c>
      <c r="AH263" s="426">
        <f t="shared" si="362"/>
        <v>55358</v>
      </c>
      <c r="AI263" s="426">
        <f t="shared" si="362"/>
        <v>56088</v>
      </c>
      <c r="AJ263" s="426">
        <f t="shared" si="362"/>
        <v>56818</v>
      </c>
      <c r="AK263" s="426">
        <f t="shared" si="362"/>
        <v>57548</v>
      </c>
      <c r="AL263" s="426">
        <f t="shared" si="362"/>
        <v>58278</v>
      </c>
      <c r="AM263" s="458">
        <f t="shared" si="308"/>
        <v>0</v>
      </c>
      <c r="AN263" s="458">
        <f t="shared" si="309"/>
        <v>0</v>
      </c>
      <c r="AO263" s="458">
        <f t="shared" si="310"/>
        <v>0</v>
      </c>
      <c r="AP263" s="458">
        <f t="shared" si="311"/>
        <v>0</v>
      </c>
      <c r="AQ263" s="458">
        <f t="shared" si="312"/>
        <v>0</v>
      </c>
      <c r="AR263" s="458">
        <f t="shared" si="313"/>
        <v>0</v>
      </c>
      <c r="AS263" s="458">
        <f t="shared" si="314"/>
        <v>0</v>
      </c>
      <c r="AT263" s="458">
        <f t="shared" si="315"/>
        <v>0</v>
      </c>
      <c r="AU263" s="458">
        <f t="shared" si="316"/>
        <v>0</v>
      </c>
      <c r="AV263" s="458">
        <f t="shared" si="317"/>
        <v>0</v>
      </c>
      <c r="AW263" s="458">
        <f t="shared" si="318"/>
        <v>0</v>
      </c>
      <c r="AX263" s="458">
        <f t="shared" si="319"/>
        <v>0</v>
      </c>
      <c r="AY263" s="458">
        <f t="shared" si="320"/>
        <v>0</v>
      </c>
      <c r="AZ263" s="458">
        <f t="shared" si="321"/>
        <v>0</v>
      </c>
      <c r="BA263" s="458">
        <f t="shared" si="322"/>
        <v>0</v>
      </c>
      <c r="BB263" s="458">
        <f t="shared" si="323"/>
        <v>0</v>
      </c>
      <c r="BC263" s="458">
        <f t="shared" si="324"/>
        <v>0</v>
      </c>
      <c r="BD263" s="458">
        <f t="shared" si="325"/>
        <v>1</v>
      </c>
      <c r="BE263" s="458">
        <f t="shared" si="326"/>
        <v>0</v>
      </c>
      <c r="BF263" s="458">
        <f t="shared" si="327"/>
        <v>0</v>
      </c>
      <c r="BG263" s="458">
        <f t="shared" si="328"/>
        <v>0</v>
      </c>
      <c r="BH263" s="459">
        <f t="shared" si="329"/>
        <v>0</v>
      </c>
      <c r="BI263" s="460">
        <f t="shared" si="330"/>
        <v>0</v>
      </c>
      <c r="BJ263" s="461">
        <f t="shared" si="331"/>
        <v>0</v>
      </c>
      <c r="BK263" s="461">
        <f t="shared" si="332"/>
        <v>0</v>
      </c>
      <c r="BL263" s="461">
        <f t="shared" si="333"/>
        <v>0</v>
      </c>
      <c r="BM263" s="461">
        <f t="shared" si="334"/>
        <v>0</v>
      </c>
      <c r="BN263" s="461">
        <f t="shared" si="335"/>
        <v>0</v>
      </c>
      <c r="BO263" s="461">
        <f t="shared" si="336"/>
        <v>0</v>
      </c>
      <c r="BP263" s="461">
        <f t="shared" si="337"/>
        <v>0</v>
      </c>
      <c r="BQ263" s="461">
        <f t="shared" si="338"/>
        <v>0</v>
      </c>
      <c r="BR263" s="461">
        <f t="shared" si="339"/>
        <v>0</v>
      </c>
      <c r="BS263" s="461">
        <f t="shared" si="340"/>
        <v>0</v>
      </c>
      <c r="BT263" s="461">
        <f t="shared" si="341"/>
        <v>0</v>
      </c>
      <c r="BU263" s="461">
        <f t="shared" si="342"/>
        <v>0</v>
      </c>
      <c r="BV263" s="461">
        <f t="shared" si="343"/>
        <v>0</v>
      </c>
      <c r="BW263" s="461">
        <f t="shared" si="344"/>
        <v>0</v>
      </c>
      <c r="BX263" s="461">
        <f t="shared" si="345"/>
        <v>0</v>
      </c>
      <c r="BY263" s="461">
        <f t="shared" si="346"/>
        <v>0</v>
      </c>
      <c r="BZ263" s="461">
        <f t="shared" si="347"/>
        <v>3</v>
      </c>
      <c r="CA263" s="461">
        <f t="shared" si="348"/>
        <v>0</v>
      </c>
      <c r="CB263" s="461">
        <f t="shared" si="349"/>
        <v>0</v>
      </c>
      <c r="CC263" s="461">
        <f t="shared" si="350"/>
        <v>0</v>
      </c>
      <c r="CD263" s="462">
        <f t="shared" si="351"/>
        <v>0</v>
      </c>
      <c r="CE263" s="463"/>
      <c r="CF263" s="463"/>
    </row>
    <row r="264" spans="2:84" s="464" customFormat="1" ht="12" outlineLevel="1" x14ac:dyDescent="0.2">
      <c r="B264" s="506" t="s">
        <v>6276</v>
      </c>
      <c r="C264" s="506" t="s">
        <v>6734</v>
      </c>
      <c r="D264" s="506"/>
      <c r="E264" s="506" t="s">
        <v>6711</v>
      </c>
      <c r="F264" s="599"/>
      <c r="G264" s="599">
        <v>0.5</v>
      </c>
      <c r="H264" s="600">
        <f t="shared" si="353"/>
        <v>730</v>
      </c>
      <c r="I264" s="599" t="s">
        <v>2111</v>
      </c>
      <c r="J264" s="599">
        <v>2</v>
      </c>
      <c r="K264" s="599">
        <v>3</v>
      </c>
      <c r="L264" s="599">
        <f t="shared" si="360"/>
        <v>6</v>
      </c>
      <c r="M264" s="601">
        <f t="shared" si="363"/>
        <v>3</v>
      </c>
      <c r="N264" s="599" t="s">
        <v>6112</v>
      </c>
      <c r="O264" s="599"/>
      <c r="P264" s="617">
        <v>42218</v>
      </c>
      <c r="Q264" s="426">
        <f t="shared" si="307"/>
        <v>42948</v>
      </c>
      <c r="R264" s="426">
        <f t="shared" si="362"/>
        <v>43678</v>
      </c>
      <c r="S264" s="426">
        <f t="shared" si="362"/>
        <v>44408</v>
      </c>
      <c r="T264" s="426">
        <f t="shared" si="362"/>
        <v>45138</v>
      </c>
      <c r="U264" s="426">
        <f t="shared" si="362"/>
        <v>45868</v>
      </c>
      <c r="V264" s="426">
        <f t="shared" si="362"/>
        <v>46598</v>
      </c>
      <c r="W264" s="426">
        <f t="shared" si="362"/>
        <v>47328</v>
      </c>
      <c r="X264" s="426">
        <f t="shared" si="362"/>
        <v>48058</v>
      </c>
      <c r="Y264" s="426">
        <f t="shared" si="362"/>
        <v>48788</v>
      </c>
      <c r="Z264" s="426">
        <f t="shared" si="362"/>
        <v>49518</v>
      </c>
      <c r="AA264" s="426">
        <f t="shared" si="362"/>
        <v>50248</v>
      </c>
      <c r="AB264" s="426">
        <f t="shared" si="362"/>
        <v>50978</v>
      </c>
      <c r="AC264" s="426">
        <f t="shared" si="362"/>
        <v>51708</v>
      </c>
      <c r="AD264" s="426">
        <f t="shared" si="362"/>
        <v>52438</v>
      </c>
      <c r="AE264" s="426">
        <f t="shared" si="362"/>
        <v>53168</v>
      </c>
      <c r="AF264" s="426">
        <f t="shared" si="362"/>
        <v>53898</v>
      </c>
      <c r="AG264" s="426">
        <f t="shared" si="362"/>
        <v>54628</v>
      </c>
      <c r="AH264" s="426">
        <f t="shared" si="362"/>
        <v>55358</v>
      </c>
      <c r="AI264" s="426">
        <f t="shared" si="362"/>
        <v>56088</v>
      </c>
      <c r="AJ264" s="426">
        <f t="shared" si="362"/>
        <v>56818</v>
      </c>
      <c r="AK264" s="426">
        <f t="shared" si="362"/>
        <v>57548</v>
      </c>
      <c r="AL264" s="426">
        <f t="shared" si="362"/>
        <v>58278</v>
      </c>
      <c r="AM264" s="458">
        <f t="shared" si="308"/>
        <v>0</v>
      </c>
      <c r="AN264" s="458">
        <f t="shared" si="309"/>
        <v>0</v>
      </c>
      <c r="AO264" s="458">
        <f t="shared" si="310"/>
        <v>0</v>
      </c>
      <c r="AP264" s="458">
        <f t="shared" si="311"/>
        <v>0</v>
      </c>
      <c r="AQ264" s="458">
        <f t="shared" si="312"/>
        <v>0</v>
      </c>
      <c r="AR264" s="458">
        <f t="shared" si="313"/>
        <v>0</v>
      </c>
      <c r="AS264" s="458">
        <f t="shared" si="314"/>
        <v>0</v>
      </c>
      <c r="AT264" s="458">
        <f t="shared" si="315"/>
        <v>0</v>
      </c>
      <c r="AU264" s="458">
        <f t="shared" si="316"/>
        <v>0</v>
      </c>
      <c r="AV264" s="458">
        <f t="shared" si="317"/>
        <v>0</v>
      </c>
      <c r="AW264" s="458">
        <f t="shared" si="318"/>
        <v>0</v>
      </c>
      <c r="AX264" s="458">
        <f t="shared" si="319"/>
        <v>0</v>
      </c>
      <c r="AY264" s="458">
        <f t="shared" si="320"/>
        <v>0</v>
      </c>
      <c r="AZ264" s="458">
        <f t="shared" si="321"/>
        <v>0</v>
      </c>
      <c r="BA264" s="458">
        <f t="shared" si="322"/>
        <v>0</v>
      </c>
      <c r="BB264" s="458">
        <f t="shared" si="323"/>
        <v>0</v>
      </c>
      <c r="BC264" s="458">
        <f t="shared" si="324"/>
        <v>0</v>
      </c>
      <c r="BD264" s="458">
        <f t="shared" si="325"/>
        <v>1</v>
      </c>
      <c r="BE264" s="458">
        <f t="shared" si="326"/>
        <v>0</v>
      </c>
      <c r="BF264" s="458">
        <f t="shared" si="327"/>
        <v>0</v>
      </c>
      <c r="BG264" s="458">
        <f t="shared" si="328"/>
        <v>0</v>
      </c>
      <c r="BH264" s="459">
        <f t="shared" si="329"/>
        <v>0</v>
      </c>
      <c r="BI264" s="460">
        <f t="shared" si="330"/>
        <v>0</v>
      </c>
      <c r="BJ264" s="461">
        <f t="shared" si="331"/>
        <v>0</v>
      </c>
      <c r="BK264" s="461">
        <f t="shared" si="332"/>
        <v>0</v>
      </c>
      <c r="BL264" s="461">
        <f t="shared" si="333"/>
        <v>0</v>
      </c>
      <c r="BM264" s="461">
        <f t="shared" si="334"/>
        <v>0</v>
      </c>
      <c r="BN264" s="461">
        <f t="shared" si="335"/>
        <v>0</v>
      </c>
      <c r="BO264" s="461">
        <f t="shared" si="336"/>
        <v>0</v>
      </c>
      <c r="BP264" s="461">
        <f t="shared" si="337"/>
        <v>0</v>
      </c>
      <c r="BQ264" s="461">
        <f t="shared" si="338"/>
        <v>0</v>
      </c>
      <c r="BR264" s="461">
        <f t="shared" si="339"/>
        <v>0</v>
      </c>
      <c r="BS264" s="461">
        <f t="shared" si="340"/>
        <v>0</v>
      </c>
      <c r="BT264" s="461">
        <f t="shared" si="341"/>
        <v>0</v>
      </c>
      <c r="BU264" s="461">
        <f t="shared" si="342"/>
        <v>0</v>
      </c>
      <c r="BV264" s="461">
        <f t="shared" si="343"/>
        <v>0</v>
      </c>
      <c r="BW264" s="461">
        <f t="shared" si="344"/>
        <v>0</v>
      </c>
      <c r="BX264" s="461">
        <f t="shared" si="345"/>
        <v>0</v>
      </c>
      <c r="BY264" s="461">
        <f t="shared" si="346"/>
        <v>0</v>
      </c>
      <c r="BZ264" s="461">
        <f t="shared" si="347"/>
        <v>3</v>
      </c>
      <c r="CA264" s="461">
        <f t="shared" si="348"/>
        <v>0</v>
      </c>
      <c r="CB264" s="461">
        <f t="shared" si="349"/>
        <v>0</v>
      </c>
      <c r="CC264" s="461">
        <f t="shared" si="350"/>
        <v>0</v>
      </c>
      <c r="CD264" s="462">
        <f t="shared" si="351"/>
        <v>0</v>
      </c>
      <c r="CE264" s="463"/>
      <c r="CF264" s="463"/>
    </row>
    <row r="265" spans="2:84" s="464" customFormat="1" ht="11.25" customHeight="1" outlineLevel="1" x14ac:dyDescent="0.2">
      <c r="B265" s="506" t="s">
        <v>6279</v>
      </c>
      <c r="C265" s="506" t="s">
        <v>6735</v>
      </c>
      <c r="D265" s="506"/>
      <c r="E265" s="506" t="s">
        <v>6711</v>
      </c>
      <c r="F265" s="599"/>
      <c r="G265" s="599">
        <v>0.5</v>
      </c>
      <c r="H265" s="600">
        <f t="shared" si="353"/>
        <v>730</v>
      </c>
      <c r="I265" s="599" t="s">
        <v>2111</v>
      </c>
      <c r="J265" s="599">
        <v>2</v>
      </c>
      <c r="K265" s="599">
        <v>3</v>
      </c>
      <c r="L265" s="599">
        <f t="shared" si="360"/>
        <v>6</v>
      </c>
      <c r="M265" s="601">
        <f t="shared" si="363"/>
        <v>3</v>
      </c>
      <c r="N265" s="599" t="s">
        <v>6112</v>
      </c>
      <c r="O265" s="599"/>
      <c r="P265" s="617">
        <v>42218</v>
      </c>
      <c r="Q265" s="426">
        <f t="shared" si="307"/>
        <v>42948</v>
      </c>
      <c r="R265" s="426">
        <f t="shared" si="362"/>
        <v>43678</v>
      </c>
      <c r="S265" s="426">
        <f t="shared" si="362"/>
        <v>44408</v>
      </c>
      <c r="T265" s="426">
        <f t="shared" si="362"/>
        <v>45138</v>
      </c>
      <c r="U265" s="426">
        <f t="shared" si="362"/>
        <v>45868</v>
      </c>
      <c r="V265" s="426">
        <f t="shared" si="362"/>
        <v>46598</v>
      </c>
      <c r="W265" s="426">
        <f t="shared" si="362"/>
        <v>47328</v>
      </c>
      <c r="X265" s="426">
        <f t="shared" si="362"/>
        <v>48058</v>
      </c>
      <c r="Y265" s="426">
        <f t="shared" si="362"/>
        <v>48788</v>
      </c>
      <c r="Z265" s="426">
        <f t="shared" si="362"/>
        <v>49518</v>
      </c>
      <c r="AA265" s="426">
        <f t="shared" si="362"/>
        <v>50248</v>
      </c>
      <c r="AB265" s="426">
        <f t="shared" si="362"/>
        <v>50978</v>
      </c>
      <c r="AC265" s="426">
        <f t="shared" si="362"/>
        <v>51708</v>
      </c>
      <c r="AD265" s="426">
        <f t="shared" si="362"/>
        <v>52438</v>
      </c>
      <c r="AE265" s="426">
        <f t="shared" si="362"/>
        <v>53168</v>
      </c>
      <c r="AF265" s="426">
        <f t="shared" si="362"/>
        <v>53898</v>
      </c>
      <c r="AG265" s="426">
        <f t="shared" si="362"/>
        <v>54628</v>
      </c>
      <c r="AH265" s="426">
        <f t="shared" si="362"/>
        <v>55358</v>
      </c>
      <c r="AI265" s="426">
        <f t="shared" si="362"/>
        <v>56088</v>
      </c>
      <c r="AJ265" s="426">
        <f t="shared" si="362"/>
        <v>56818</v>
      </c>
      <c r="AK265" s="426">
        <f t="shared" si="362"/>
        <v>57548</v>
      </c>
      <c r="AL265" s="426">
        <f t="shared" si="362"/>
        <v>58278</v>
      </c>
      <c r="AM265" s="458">
        <f t="shared" si="308"/>
        <v>0</v>
      </c>
      <c r="AN265" s="458">
        <f t="shared" si="309"/>
        <v>0</v>
      </c>
      <c r="AO265" s="458">
        <f t="shared" si="310"/>
        <v>0</v>
      </c>
      <c r="AP265" s="458">
        <f t="shared" si="311"/>
        <v>0</v>
      </c>
      <c r="AQ265" s="458">
        <f t="shared" si="312"/>
        <v>0</v>
      </c>
      <c r="AR265" s="458">
        <f t="shared" si="313"/>
        <v>0</v>
      </c>
      <c r="AS265" s="458">
        <f t="shared" si="314"/>
        <v>0</v>
      </c>
      <c r="AT265" s="458">
        <f t="shared" si="315"/>
        <v>0</v>
      </c>
      <c r="AU265" s="458">
        <f t="shared" si="316"/>
        <v>0</v>
      </c>
      <c r="AV265" s="458">
        <f t="shared" si="317"/>
        <v>0</v>
      </c>
      <c r="AW265" s="458">
        <f t="shared" si="318"/>
        <v>0</v>
      </c>
      <c r="AX265" s="458">
        <f t="shared" si="319"/>
        <v>0</v>
      </c>
      <c r="AY265" s="458">
        <f t="shared" si="320"/>
        <v>0</v>
      </c>
      <c r="AZ265" s="458">
        <f t="shared" si="321"/>
        <v>0</v>
      </c>
      <c r="BA265" s="458">
        <f t="shared" si="322"/>
        <v>0</v>
      </c>
      <c r="BB265" s="458">
        <f t="shared" si="323"/>
        <v>0</v>
      </c>
      <c r="BC265" s="458">
        <f t="shared" si="324"/>
        <v>0</v>
      </c>
      <c r="BD265" s="458">
        <f t="shared" si="325"/>
        <v>1</v>
      </c>
      <c r="BE265" s="458">
        <f t="shared" si="326"/>
        <v>0</v>
      </c>
      <c r="BF265" s="458">
        <f t="shared" si="327"/>
        <v>0</v>
      </c>
      <c r="BG265" s="458">
        <f t="shared" si="328"/>
        <v>0</v>
      </c>
      <c r="BH265" s="459">
        <f t="shared" si="329"/>
        <v>0</v>
      </c>
      <c r="BI265" s="460">
        <f t="shared" si="330"/>
        <v>0</v>
      </c>
      <c r="BJ265" s="461">
        <f t="shared" si="331"/>
        <v>0</v>
      </c>
      <c r="BK265" s="461">
        <f t="shared" si="332"/>
        <v>0</v>
      </c>
      <c r="BL265" s="461">
        <f t="shared" si="333"/>
        <v>0</v>
      </c>
      <c r="BM265" s="461">
        <f t="shared" si="334"/>
        <v>0</v>
      </c>
      <c r="BN265" s="461">
        <f t="shared" si="335"/>
        <v>0</v>
      </c>
      <c r="BO265" s="461">
        <f t="shared" si="336"/>
        <v>0</v>
      </c>
      <c r="BP265" s="461">
        <f t="shared" si="337"/>
        <v>0</v>
      </c>
      <c r="BQ265" s="461">
        <f t="shared" si="338"/>
        <v>0</v>
      </c>
      <c r="BR265" s="461">
        <f t="shared" si="339"/>
        <v>0</v>
      </c>
      <c r="BS265" s="461">
        <f t="shared" si="340"/>
        <v>0</v>
      </c>
      <c r="BT265" s="461">
        <f t="shared" si="341"/>
        <v>0</v>
      </c>
      <c r="BU265" s="461">
        <f t="shared" si="342"/>
        <v>0</v>
      </c>
      <c r="BV265" s="461">
        <f t="shared" si="343"/>
        <v>0</v>
      </c>
      <c r="BW265" s="461">
        <f t="shared" si="344"/>
        <v>0</v>
      </c>
      <c r="BX265" s="461">
        <f t="shared" si="345"/>
        <v>0</v>
      </c>
      <c r="BY265" s="461">
        <f t="shared" si="346"/>
        <v>0</v>
      </c>
      <c r="BZ265" s="461">
        <f t="shared" si="347"/>
        <v>3</v>
      </c>
      <c r="CA265" s="461">
        <f t="shared" si="348"/>
        <v>0</v>
      </c>
      <c r="CB265" s="461">
        <f t="shared" si="349"/>
        <v>0</v>
      </c>
      <c r="CC265" s="461">
        <f t="shared" si="350"/>
        <v>0</v>
      </c>
      <c r="CD265" s="462">
        <f t="shared" si="351"/>
        <v>0</v>
      </c>
      <c r="CE265" s="463"/>
      <c r="CF265" s="463"/>
    </row>
    <row r="266" spans="2:84" s="464" customFormat="1" ht="12" outlineLevel="1" x14ac:dyDescent="0.2">
      <c r="B266" s="506" t="s">
        <v>6280</v>
      </c>
      <c r="C266" s="506" t="s">
        <v>6712</v>
      </c>
      <c r="D266" s="506"/>
      <c r="E266" s="506" t="s">
        <v>6711</v>
      </c>
      <c r="F266" s="599"/>
      <c r="G266" s="599">
        <v>0.5</v>
      </c>
      <c r="H266" s="600">
        <f t="shared" si="353"/>
        <v>730</v>
      </c>
      <c r="I266" s="599" t="s">
        <v>2111</v>
      </c>
      <c r="J266" s="599">
        <v>2</v>
      </c>
      <c r="K266" s="599">
        <v>3</v>
      </c>
      <c r="L266" s="599">
        <f t="shared" si="360"/>
        <v>6</v>
      </c>
      <c r="M266" s="601">
        <f t="shared" si="363"/>
        <v>3</v>
      </c>
      <c r="N266" s="599" t="s">
        <v>6112</v>
      </c>
      <c r="O266" s="599"/>
      <c r="P266" s="617">
        <v>42218</v>
      </c>
      <c r="Q266" s="426">
        <f t="shared" si="307"/>
        <v>42948</v>
      </c>
      <c r="R266" s="426">
        <f t="shared" si="362"/>
        <v>43678</v>
      </c>
      <c r="S266" s="426">
        <f t="shared" si="362"/>
        <v>44408</v>
      </c>
      <c r="T266" s="426">
        <f t="shared" si="362"/>
        <v>45138</v>
      </c>
      <c r="U266" s="426">
        <f t="shared" si="362"/>
        <v>45868</v>
      </c>
      <c r="V266" s="426">
        <f t="shared" si="362"/>
        <v>46598</v>
      </c>
      <c r="W266" s="426">
        <f t="shared" si="362"/>
        <v>47328</v>
      </c>
      <c r="X266" s="426">
        <f t="shared" si="362"/>
        <v>48058</v>
      </c>
      <c r="Y266" s="426">
        <f t="shared" si="362"/>
        <v>48788</v>
      </c>
      <c r="Z266" s="426">
        <f t="shared" si="362"/>
        <v>49518</v>
      </c>
      <c r="AA266" s="426">
        <f t="shared" si="362"/>
        <v>50248</v>
      </c>
      <c r="AB266" s="426">
        <f t="shared" si="362"/>
        <v>50978</v>
      </c>
      <c r="AC266" s="426">
        <f t="shared" si="362"/>
        <v>51708</v>
      </c>
      <c r="AD266" s="426">
        <f t="shared" si="362"/>
        <v>52438</v>
      </c>
      <c r="AE266" s="426">
        <f t="shared" si="362"/>
        <v>53168</v>
      </c>
      <c r="AF266" s="426">
        <f t="shared" si="362"/>
        <v>53898</v>
      </c>
      <c r="AG266" s="426">
        <f t="shared" si="362"/>
        <v>54628</v>
      </c>
      <c r="AH266" s="426">
        <f t="shared" si="362"/>
        <v>55358</v>
      </c>
      <c r="AI266" s="426">
        <f t="shared" si="362"/>
        <v>56088</v>
      </c>
      <c r="AJ266" s="426">
        <f t="shared" si="362"/>
        <v>56818</v>
      </c>
      <c r="AK266" s="426">
        <f t="shared" si="362"/>
        <v>57548</v>
      </c>
      <c r="AL266" s="426">
        <f t="shared" si="362"/>
        <v>58278</v>
      </c>
      <c r="AM266" s="458">
        <f t="shared" si="308"/>
        <v>0</v>
      </c>
      <c r="AN266" s="458">
        <f t="shared" si="309"/>
        <v>0</v>
      </c>
      <c r="AO266" s="458">
        <f t="shared" si="310"/>
        <v>0</v>
      </c>
      <c r="AP266" s="458">
        <f t="shared" si="311"/>
        <v>0</v>
      </c>
      <c r="AQ266" s="458">
        <f t="shared" si="312"/>
        <v>0</v>
      </c>
      <c r="AR266" s="458">
        <f t="shared" si="313"/>
        <v>0</v>
      </c>
      <c r="AS266" s="458">
        <f t="shared" si="314"/>
        <v>0</v>
      </c>
      <c r="AT266" s="458">
        <f t="shared" si="315"/>
        <v>0</v>
      </c>
      <c r="AU266" s="458">
        <f t="shared" si="316"/>
        <v>0</v>
      </c>
      <c r="AV266" s="458">
        <f t="shared" si="317"/>
        <v>0</v>
      </c>
      <c r="AW266" s="458">
        <f t="shared" si="318"/>
        <v>0</v>
      </c>
      <c r="AX266" s="458">
        <f t="shared" si="319"/>
        <v>0</v>
      </c>
      <c r="AY266" s="458">
        <f t="shared" si="320"/>
        <v>0</v>
      </c>
      <c r="AZ266" s="458">
        <f t="shared" si="321"/>
        <v>0</v>
      </c>
      <c r="BA266" s="458">
        <f t="shared" si="322"/>
        <v>0</v>
      </c>
      <c r="BB266" s="458">
        <f t="shared" si="323"/>
        <v>0</v>
      </c>
      <c r="BC266" s="458">
        <f t="shared" si="324"/>
        <v>0</v>
      </c>
      <c r="BD266" s="458">
        <f t="shared" si="325"/>
        <v>1</v>
      </c>
      <c r="BE266" s="458">
        <f t="shared" si="326"/>
        <v>0</v>
      </c>
      <c r="BF266" s="458">
        <f t="shared" si="327"/>
        <v>0</v>
      </c>
      <c r="BG266" s="458">
        <f t="shared" si="328"/>
        <v>0</v>
      </c>
      <c r="BH266" s="459">
        <f t="shared" si="329"/>
        <v>0</v>
      </c>
      <c r="BI266" s="460">
        <f t="shared" si="330"/>
        <v>0</v>
      </c>
      <c r="BJ266" s="461">
        <f t="shared" si="331"/>
        <v>0</v>
      </c>
      <c r="BK266" s="461">
        <f t="shared" si="332"/>
        <v>0</v>
      </c>
      <c r="BL266" s="461">
        <f t="shared" si="333"/>
        <v>0</v>
      </c>
      <c r="BM266" s="461">
        <f t="shared" si="334"/>
        <v>0</v>
      </c>
      <c r="BN266" s="461">
        <f t="shared" si="335"/>
        <v>0</v>
      </c>
      <c r="BO266" s="461">
        <f t="shared" si="336"/>
        <v>0</v>
      </c>
      <c r="BP266" s="461">
        <f t="shared" si="337"/>
        <v>0</v>
      </c>
      <c r="BQ266" s="461">
        <f t="shared" si="338"/>
        <v>0</v>
      </c>
      <c r="BR266" s="461">
        <f t="shared" si="339"/>
        <v>0</v>
      </c>
      <c r="BS266" s="461">
        <f t="shared" si="340"/>
        <v>0</v>
      </c>
      <c r="BT266" s="461">
        <f t="shared" si="341"/>
        <v>0</v>
      </c>
      <c r="BU266" s="461">
        <f t="shared" si="342"/>
        <v>0</v>
      </c>
      <c r="BV266" s="461">
        <f t="shared" si="343"/>
        <v>0</v>
      </c>
      <c r="BW266" s="461">
        <f t="shared" si="344"/>
        <v>0</v>
      </c>
      <c r="BX266" s="461">
        <f t="shared" si="345"/>
        <v>0</v>
      </c>
      <c r="BY266" s="461">
        <f t="shared" si="346"/>
        <v>0</v>
      </c>
      <c r="BZ266" s="461">
        <f t="shared" si="347"/>
        <v>3</v>
      </c>
      <c r="CA266" s="461">
        <f t="shared" si="348"/>
        <v>0</v>
      </c>
      <c r="CB266" s="461">
        <f t="shared" si="349"/>
        <v>0</v>
      </c>
      <c r="CC266" s="461">
        <f t="shared" si="350"/>
        <v>0</v>
      </c>
      <c r="CD266" s="462">
        <f t="shared" si="351"/>
        <v>0</v>
      </c>
      <c r="CE266" s="463"/>
      <c r="CF266" s="463"/>
    </row>
    <row r="267" spans="2:84" s="464" customFormat="1" ht="12" outlineLevel="1" x14ac:dyDescent="0.2">
      <c r="B267" s="506" t="s">
        <v>6281</v>
      </c>
      <c r="C267" s="506" t="s">
        <v>6736</v>
      </c>
      <c r="D267" s="506"/>
      <c r="E267" s="506" t="s">
        <v>6711</v>
      </c>
      <c r="F267" s="599"/>
      <c r="G267" s="599">
        <v>0.5</v>
      </c>
      <c r="H267" s="600">
        <f t="shared" si="353"/>
        <v>730</v>
      </c>
      <c r="I267" s="599" t="s">
        <v>2111</v>
      </c>
      <c r="J267" s="599">
        <v>2</v>
      </c>
      <c r="K267" s="599">
        <v>3</v>
      </c>
      <c r="L267" s="599">
        <f t="shared" si="360"/>
        <v>6</v>
      </c>
      <c r="M267" s="601">
        <f t="shared" si="363"/>
        <v>3</v>
      </c>
      <c r="N267" s="599" t="s">
        <v>6112</v>
      </c>
      <c r="O267" s="599"/>
      <c r="P267" s="617">
        <v>42218</v>
      </c>
      <c r="Q267" s="426">
        <f t="shared" si="307"/>
        <v>42948</v>
      </c>
      <c r="R267" s="426">
        <f t="shared" si="362"/>
        <v>43678</v>
      </c>
      <c r="S267" s="426">
        <f t="shared" si="362"/>
        <v>44408</v>
      </c>
      <c r="T267" s="426">
        <f t="shared" si="362"/>
        <v>45138</v>
      </c>
      <c r="U267" s="426">
        <f t="shared" si="362"/>
        <v>45868</v>
      </c>
      <c r="V267" s="426">
        <f t="shared" si="362"/>
        <v>46598</v>
      </c>
      <c r="W267" s="426">
        <f t="shared" si="362"/>
        <v>47328</v>
      </c>
      <c r="X267" s="426">
        <f t="shared" si="362"/>
        <v>48058</v>
      </c>
      <c r="Y267" s="426">
        <f t="shared" si="362"/>
        <v>48788</v>
      </c>
      <c r="Z267" s="426">
        <f t="shared" si="362"/>
        <v>49518</v>
      </c>
      <c r="AA267" s="426">
        <f t="shared" si="362"/>
        <v>50248</v>
      </c>
      <c r="AB267" s="426">
        <f t="shared" si="362"/>
        <v>50978</v>
      </c>
      <c r="AC267" s="426">
        <f t="shared" si="362"/>
        <v>51708</v>
      </c>
      <c r="AD267" s="426">
        <f t="shared" si="362"/>
        <v>52438</v>
      </c>
      <c r="AE267" s="426">
        <f t="shared" si="362"/>
        <v>53168</v>
      </c>
      <c r="AF267" s="426">
        <f t="shared" si="362"/>
        <v>53898</v>
      </c>
      <c r="AG267" s="426">
        <f t="shared" si="362"/>
        <v>54628</v>
      </c>
      <c r="AH267" s="426">
        <f t="shared" si="362"/>
        <v>55358</v>
      </c>
      <c r="AI267" s="426">
        <f t="shared" si="362"/>
        <v>56088</v>
      </c>
      <c r="AJ267" s="426">
        <f t="shared" si="362"/>
        <v>56818</v>
      </c>
      <c r="AK267" s="426">
        <f t="shared" si="362"/>
        <v>57548</v>
      </c>
      <c r="AL267" s="426">
        <f t="shared" si="362"/>
        <v>58278</v>
      </c>
      <c r="AM267" s="458">
        <f t="shared" si="308"/>
        <v>0</v>
      </c>
      <c r="AN267" s="458">
        <f t="shared" si="309"/>
        <v>0</v>
      </c>
      <c r="AO267" s="458">
        <f t="shared" si="310"/>
        <v>0</v>
      </c>
      <c r="AP267" s="458">
        <f t="shared" si="311"/>
        <v>0</v>
      </c>
      <c r="AQ267" s="458">
        <f t="shared" si="312"/>
        <v>0</v>
      </c>
      <c r="AR267" s="458">
        <f t="shared" si="313"/>
        <v>0</v>
      </c>
      <c r="AS267" s="458">
        <f t="shared" si="314"/>
        <v>0</v>
      </c>
      <c r="AT267" s="458">
        <f t="shared" si="315"/>
        <v>0</v>
      </c>
      <c r="AU267" s="458">
        <f t="shared" si="316"/>
        <v>0</v>
      </c>
      <c r="AV267" s="458">
        <f t="shared" si="317"/>
        <v>0</v>
      </c>
      <c r="AW267" s="458">
        <f t="shared" si="318"/>
        <v>0</v>
      </c>
      <c r="AX267" s="458">
        <f t="shared" si="319"/>
        <v>0</v>
      </c>
      <c r="AY267" s="458">
        <f t="shared" si="320"/>
        <v>0</v>
      </c>
      <c r="AZ267" s="458">
        <f t="shared" si="321"/>
        <v>0</v>
      </c>
      <c r="BA267" s="458">
        <f t="shared" si="322"/>
        <v>0</v>
      </c>
      <c r="BB267" s="458">
        <f t="shared" si="323"/>
        <v>0</v>
      </c>
      <c r="BC267" s="458">
        <f t="shared" si="324"/>
        <v>0</v>
      </c>
      <c r="BD267" s="458">
        <f t="shared" si="325"/>
        <v>1</v>
      </c>
      <c r="BE267" s="458">
        <f t="shared" si="326"/>
        <v>0</v>
      </c>
      <c r="BF267" s="458">
        <f t="shared" si="327"/>
        <v>0</v>
      </c>
      <c r="BG267" s="458">
        <f t="shared" si="328"/>
        <v>0</v>
      </c>
      <c r="BH267" s="459">
        <f t="shared" si="329"/>
        <v>0</v>
      </c>
      <c r="BI267" s="460">
        <f t="shared" si="330"/>
        <v>0</v>
      </c>
      <c r="BJ267" s="461">
        <f t="shared" si="331"/>
        <v>0</v>
      </c>
      <c r="BK267" s="461">
        <f t="shared" si="332"/>
        <v>0</v>
      </c>
      <c r="BL267" s="461">
        <f t="shared" si="333"/>
        <v>0</v>
      </c>
      <c r="BM267" s="461">
        <f t="shared" si="334"/>
        <v>0</v>
      </c>
      <c r="BN267" s="461">
        <f t="shared" si="335"/>
        <v>0</v>
      </c>
      <c r="BO267" s="461">
        <f t="shared" si="336"/>
        <v>0</v>
      </c>
      <c r="BP267" s="461">
        <f t="shared" si="337"/>
        <v>0</v>
      </c>
      <c r="BQ267" s="461">
        <f t="shared" si="338"/>
        <v>0</v>
      </c>
      <c r="BR267" s="461">
        <f t="shared" si="339"/>
        <v>0</v>
      </c>
      <c r="BS267" s="461">
        <f t="shared" si="340"/>
        <v>0</v>
      </c>
      <c r="BT267" s="461">
        <f t="shared" si="341"/>
        <v>0</v>
      </c>
      <c r="BU267" s="461">
        <f t="shared" si="342"/>
        <v>0</v>
      </c>
      <c r="BV267" s="461">
        <f t="shared" si="343"/>
        <v>0</v>
      </c>
      <c r="BW267" s="461">
        <f t="shared" si="344"/>
        <v>0</v>
      </c>
      <c r="BX267" s="461">
        <f t="shared" si="345"/>
        <v>0</v>
      </c>
      <c r="BY267" s="461">
        <f t="shared" si="346"/>
        <v>0</v>
      </c>
      <c r="BZ267" s="461">
        <f t="shared" si="347"/>
        <v>3</v>
      </c>
      <c r="CA267" s="461">
        <f t="shared" si="348"/>
        <v>0</v>
      </c>
      <c r="CB267" s="461">
        <f t="shared" si="349"/>
        <v>0</v>
      </c>
      <c r="CC267" s="461">
        <f t="shared" si="350"/>
        <v>0</v>
      </c>
      <c r="CD267" s="462">
        <f t="shared" si="351"/>
        <v>0</v>
      </c>
      <c r="CE267" s="463"/>
      <c r="CF267" s="463"/>
    </row>
    <row r="268" spans="2:84" s="464" customFormat="1" ht="12" outlineLevel="1" x14ac:dyDescent="0.2">
      <c r="B268" s="506" t="s">
        <v>6284</v>
      </c>
      <c r="C268" s="506" t="s">
        <v>6737</v>
      </c>
      <c r="D268" s="506"/>
      <c r="E268" s="506" t="s">
        <v>6711</v>
      </c>
      <c r="F268" s="599"/>
      <c r="G268" s="599">
        <v>0.5</v>
      </c>
      <c r="H268" s="600">
        <f t="shared" si="353"/>
        <v>730</v>
      </c>
      <c r="I268" s="599" t="s">
        <v>2111</v>
      </c>
      <c r="J268" s="599">
        <v>2</v>
      </c>
      <c r="K268" s="599">
        <v>3</v>
      </c>
      <c r="L268" s="599">
        <f t="shared" si="360"/>
        <v>6</v>
      </c>
      <c r="M268" s="601">
        <f t="shared" si="363"/>
        <v>3</v>
      </c>
      <c r="N268" s="599" t="s">
        <v>6112</v>
      </c>
      <c r="O268" s="599"/>
      <c r="P268" s="617">
        <v>42218</v>
      </c>
      <c r="Q268" s="426">
        <f t="shared" si="307"/>
        <v>42948</v>
      </c>
      <c r="R268" s="426">
        <f t="shared" si="362"/>
        <v>43678</v>
      </c>
      <c r="S268" s="426">
        <f t="shared" si="362"/>
        <v>44408</v>
      </c>
      <c r="T268" s="426">
        <f t="shared" si="362"/>
        <v>45138</v>
      </c>
      <c r="U268" s="426">
        <f t="shared" si="362"/>
        <v>45868</v>
      </c>
      <c r="V268" s="426">
        <f t="shared" si="362"/>
        <v>46598</v>
      </c>
      <c r="W268" s="426">
        <f t="shared" si="362"/>
        <v>47328</v>
      </c>
      <c r="X268" s="426">
        <f t="shared" si="362"/>
        <v>48058</v>
      </c>
      <c r="Y268" s="426">
        <f t="shared" si="362"/>
        <v>48788</v>
      </c>
      <c r="Z268" s="426">
        <f t="shared" si="362"/>
        <v>49518</v>
      </c>
      <c r="AA268" s="426">
        <f t="shared" si="362"/>
        <v>50248</v>
      </c>
      <c r="AB268" s="426">
        <f t="shared" si="362"/>
        <v>50978</v>
      </c>
      <c r="AC268" s="426">
        <f t="shared" si="362"/>
        <v>51708</v>
      </c>
      <c r="AD268" s="426">
        <f t="shared" si="362"/>
        <v>52438</v>
      </c>
      <c r="AE268" s="426">
        <f t="shared" si="362"/>
        <v>53168</v>
      </c>
      <c r="AF268" s="426">
        <f t="shared" si="362"/>
        <v>53898</v>
      </c>
      <c r="AG268" s="426">
        <f t="shared" si="362"/>
        <v>54628</v>
      </c>
      <c r="AH268" s="426">
        <f t="shared" si="362"/>
        <v>55358</v>
      </c>
      <c r="AI268" s="426">
        <f t="shared" si="362"/>
        <v>56088</v>
      </c>
      <c r="AJ268" s="426">
        <f t="shared" si="362"/>
        <v>56818</v>
      </c>
      <c r="AK268" s="426">
        <f t="shared" si="362"/>
        <v>57548</v>
      </c>
      <c r="AL268" s="426">
        <f t="shared" si="362"/>
        <v>58278</v>
      </c>
      <c r="AM268" s="458">
        <f t="shared" si="308"/>
        <v>0</v>
      </c>
      <c r="AN268" s="458">
        <f t="shared" si="309"/>
        <v>0</v>
      </c>
      <c r="AO268" s="458">
        <f t="shared" si="310"/>
        <v>0</v>
      </c>
      <c r="AP268" s="458">
        <f t="shared" si="311"/>
        <v>0</v>
      </c>
      <c r="AQ268" s="458">
        <f t="shared" si="312"/>
        <v>0</v>
      </c>
      <c r="AR268" s="458">
        <f t="shared" si="313"/>
        <v>0</v>
      </c>
      <c r="AS268" s="458">
        <f t="shared" si="314"/>
        <v>0</v>
      </c>
      <c r="AT268" s="458">
        <f t="shared" si="315"/>
        <v>0</v>
      </c>
      <c r="AU268" s="458">
        <f t="shared" si="316"/>
        <v>0</v>
      </c>
      <c r="AV268" s="458">
        <f t="shared" si="317"/>
        <v>0</v>
      </c>
      <c r="AW268" s="458">
        <f t="shared" si="318"/>
        <v>0</v>
      </c>
      <c r="AX268" s="458">
        <f t="shared" si="319"/>
        <v>0</v>
      </c>
      <c r="AY268" s="458">
        <f t="shared" si="320"/>
        <v>0</v>
      </c>
      <c r="AZ268" s="458">
        <f t="shared" si="321"/>
        <v>0</v>
      </c>
      <c r="BA268" s="458">
        <f t="shared" si="322"/>
        <v>0</v>
      </c>
      <c r="BB268" s="458">
        <f t="shared" si="323"/>
        <v>0</v>
      </c>
      <c r="BC268" s="458">
        <f t="shared" si="324"/>
        <v>0</v>
      </c>
      <c r="BD268" s="458">
        <f t="shared" si="325"/>
        <v>1</v>
      </c>
      <c r="BE268" s="458">
        <f t="shared" si="326"/>
        <v>0</v>
      </c>
      <c r="BF268" s="458">
        <f t="shared" si="327"/>
        <v>0</v>
      </c>
      <c r="BG268" s="458">
        <f t="shared" si="328"/>
        <v>0</v>
      </c>
      <c r="BH268" s="459">
        <f t="shared" si="329"/>
        <v>0</v>
      </c>
      <c r="BI268" s="460">
        <f t="shared" si="330"/>
        <v>0</v>
      </c>
      <c r="BJ268" s="461">
        <f t="shared" si="331"/>
        <v>0</v>
      </c>
      <c r="BK268" s="461">
        <f t="shared" si="332"/>
        <v>0</v>
      </c>
      <c r="BL268" s="461">
        <f t="shared" si="333"/>
        <v>0</v>
      </c>
      <c r="BM268" s="461">
        <f t="shared" si="334"/>
        <v>0</v>
      </c>
      <c r="BN268" s="461">
        <f t="shared" si="335"/>
        <v>0</v>
      </c>
      <c r="BO268" s="461">
        <f t="shared" si="336"/>
        <v>0</v>
      </c>
      <c r="BP268" s="461">
        <f t="shared" si="337"/>
        <v>0</v>
      </c>
      <c r="BQ268" s="461">
        <f t="shared" si="338"/>
        <v>0</v>
      </c>
      <c r="BR268" s="461">
        <f t="shared" si="339"/>
        <v>0</v>
      </c>
      <c r="BS268" s="461">
        <f t="shared" si="340"/>
        <v>0</v>
      </c>
      <c r="BT268" s="461">
        <f t="shared" si="341"/>
        <v>0</v>
      </c>
      <c r="BU268" s="461">
        <f t="shared" si="342"/>
        <v>0</v>
      </c>
      <c r="BV268" s="461">
        <f t="shared" si="343"/>
        <v>0</v>
      </c>
      <c r="BW268" s="461">
        <f t="shared" si="344"/>
        <v>0</v>
      </c>
      <c r="BX268" s="461">
        <f t="shared" si="345"/>
        <v>0</v>
      </c>
      <c r="BY268" s="461">
        <f t="shared" si="346"/>
        <v>0</v>
      </c>
      <c r="BZ268" s="461">
        <f t="shared" si="347"/>
        <v>3</v>
      </c>
      <c r="CA268" s="461">
        <f t="shared" si="348"/>
        <v>0</v>
      </c>
      <c r="CB268" s="461">
        <f t="shared" si="349"/>
        <v>0</v>
      </c>
      <c r="CC268" s="461">
        <f t="shared" si="350"/>
        <v>0</v>
      </c>
      <c r="CD268" s="462">
        <f t="shared" si="351"/>
        <v>0</v>
      </c>
      <c r="CE268" s="463"/>
      <c r="CF268" s="463"/>
    </row>
    <row r="269" spans="2:84" s="464" customFormat="1" ht="12" outlineLevel="1" x14ac:dyDescent="0.2">
      <c r="B269" s="506" t="s">
        <v>6288</v>
      </c>
      <c r="C269" s="506" t="s">
        <v>6738</v>
      </c>
      <c r="D269" s="506"/>
      <c r="E269" s="506" t="s">
        <v>6711</v>
      </c>
      <c r="F269" s="599"/>
      <c r="G269" s="599">
        <v>0.5</v>
      </c>
      <c r="H269" s="600">
        <f t="shared" si="353"/>
        <v>730</v>
      </c>
      <c r="I269" s="599" t="s">
        <v>2111</v>
      </c>
      <c r="J269" s="599">
        <v>2</v>
      </c>
      <c r="K269" s="599">
        <v>3</v>
      </c>
      <c r="L269" s="599">
        <f t="shared" si="360"/>
        <v>6</v>
      </c>
      <c r="M269" s="601">
        <f t="shared" si="363"/>
        <v>3</v>
      </c>
      <c r="N269" s="599" t="s">
        <v>6112</v>
      </c>
      <c r="O269" s="599"/>
      <c r="P269" s="617">
        <v>42218</v>
      </c>
      <c r="Q269" s="426">
        <f t="shared" si="307"/>
        <v>42948</v>
      </c>
      <c r="R269" s="426">
        <f t="shared" si="362"/>
        <v>43678</v>
      </c>
      <c r="S269" s="426">
        <f t="shared" si="362"/>
        <v>44408</v>
      </c>
      <c r="T269" s="426">
        <f t="shared" si="362"/>
        <v>45138</v>
      </c>
      <c r="U269" s="426">
        <f t="shared" si="362"/>
        <v>45868</v>
      </c>
      <c r="V269" s="426">
        <f t="shared" si="362"/>
        <v>46598</v>
      </c>
      <c r="W269" s="426">
        <f t="shared" si="362"/>
        <v>47328</v>
      </c>
      <c r="X269" s="426">
        <f t="shared" si="362"/>
        <v>48058</v>
      </c>
      <c r="Y269" s="426">
        <f t="shared" si="362"/>
        <v>48788</v>
      </c>
      <c r="Z269" s="426">
        <f t="shared" si="362"/>
        <v>49518</v>
      </c>
      <c r="AA269" s="426">
        <f t="shared" si="362"/>
        <v>50248</v>
      </c>
      <c r="AB269" s="426">
        <f t="shared" si="362"/>
        <v>50978</v>
      </c>
      <c r="AC269" s="426">
        <f t="shared" si="362"/>
        <v>51708</v>
      </c>
      <c r="AD269" s="426">
        <f t="shared" ref="AD269:AL269" si="364">+AC269+$H269</f>
        <v>52438</v>
      </c>
      <c r="AE269" s="426">
        <f t="shared" si="364"/>
        <v>53168</v>
      </c>
      <c r="AF269" s="426">
        <f t="shared" si="364"/>
        <v>53898</v>
      </c>
      <c r="AG269" s="426">
        <f t="shared" si="364"/>
        <v>54628</v>
      </c>
      <c r="AH269" s="426">
        <f t="shared" si="364"/>
        <v>55358</v>
      </c>
      <c r="AI269" s="426">
        <f t="shared" si="364"/>
        <v>56088</v>
      </c>
      <c r="AJ269" s="426">
        <f t="shared" si="364"/>
        <v>56818</v>
      </c>
      <c r="AK269" s="426">
        <f t="shared" si="364"/>
        <v>57548</v>
      </c>
      <c r="AL269" s="426">
        <f t="shared" si="364"/>
        <v>58278</v>
      </c>
      <c r="AM269" s="458">
        <f t="shared" si="308"/>
        <v>0</v>
      </c>
      <c r="AN269" s="458">
        <f t="shared" si="309"/>
        <v>0</v>
      </c>
      <c r="AO269" s="458">
        <f t="shared" si="310"/>
        <v>0</v>
      </c>
      <c r="AP269" s="458">
        <f t="shared" si="311"/>
        <v>0</v>
      </c>
      <c r="AQ269" s="458">
        <f t="shared" si="312"/>
        <v>0</v>
      </c>
      <c r="AR269" s="458">
        <f t="shared" si="313"/>
        <v>0</v>
      </c>
      <c r="AS269" s="458">
        <f t="shared" si="314"/>
        <v>0</v>
      </c>
      <c r="AT269" s="458">
        <f t="shared" si="315"/>
        <v>0</v>
      </c>
      <c r="AU269" s="458">
        <f t="shared" si="316"/>
        <v>0</v>
      </c>
      <c r="AV269" s="458">
        <f t="shared" si="317"/>
        <v>0</v>
      </c>
      <c r="AW269" s="458">
        <f t="shared" si="318"/>
        <v>0</v>
      </c>
      <c r="AX269" s="458">
        <f t="shared" si="319"/>
        <v>0</v>
      </c>
      <c r="AY269" s="458">
        <f t="shared" si="320"/>
        <v>0</v>
      </c>
      <c r="AZ269" s="458">
        <f t="shared" si="321"/>
        <v>0</v>
      </c>
      <c r="BA269" s="458">
        <f t="shared" si="322"/>
        <v>0</v>
      </c>
      <c r="BB269" s="458">
        <f t="shared" si="323"/>
        <v>0</v>
      </c>
      <c r="BC269" s="458">
        <f t="shared" si="324"/>
        <v>0</v>
      </c>
      <c r="BD269" s="458">
        <f t="shared" si="325"/>
        <v>1</v>
      </c>
      <c r="BE269" s="458">
        <f t="shared" si="326"/>
        <v>0</v>
      </c>
      <c r="BF269" s="458">
        <f t="shared" si="327"/>
        <v>0</v>
      </c>
      <c r="BG269" s="458">
        <f t="shared" si="328"/>
        <v>0</v>
      </c>
      <c r="BH269" s="459">
        <f t="shared" si="329"/>
        <v>0</v>
      </c>
      <c r="BI269" s="460">
        <f t="shared" si="330"/>
        <v>0</v>
      </c>
      <c r="BJ269" s="461">
        <f t="shared" si="331"/>
        <v>0</v>
      </c>
      <c r="BK269" s="461">
        <f t="shared" si="332"/>
        <v>0</v>
      </c>
      <c r="BL269" s="461">
        <f t="shared" si="333"/>
        <v>0</v>
      </c>
      <c r="BM269" s="461">
        <f t="shared" si="334"/>
        <v>0</v>
      </c>
      <c r="BN269" s="461">
        <f t="shared" si="335"/>
        <v>0</v>
      </c>
      <c r="BO269" s="461">
        <f t="shared" si="336"/>
        <v>0</v>
      </c>
      <c r="BP269" s="461">
        <f t="shared" si="337"/>
        <v>0</v>
      </c>
      <c r="BQ269" s="461">
        <f t="shared" si="338"/>
        <v>0</v>
      </c>
      <c r="BR269" s="461">
        <f t="shared" si="339"/>
        <v>0</v>
      </c>
      <c r="BS269" s="461">
        <f t="shared" si="340"/>
        <v>0</v>
      </c>
      <c r="BT269" s="461">
        <f t="shared" si="341"/>
        <v>0</v>
      </c>
      <c r="BU269" s="461">
        <f t="shared" si="342"/>
        <v>0</v>
      </c>
      <c r="BV269" s="461">
        <f t="shared" si="343"/>
        <v>0</v>
      </c>
      <c r="BW269" s="461">
        <f t="shared" si="344"/>
        <v>0</v>
      </c>
      <c r="BX269" s="461">
        <f t="shared" si="345"/>
        <v>0</v>
      </c>
      <c r="BY269" s="461">
        <f t="shared" si="346"/>
        <v>0</v>
      </c>
      <c r="BZ269" s="461">
        <f t="shared" si="347"/>
        <v>3</v>
      </c>
      <c r="CA269" s="461">
        <f t="shared" si="348"/>
        <v>0</v>
      </c>
      <c r="CB269" s="461">
        <f t="shared" si="349"/>
        <v>0</v>
      </c>
      <c r="CC269" s="461">
        <f t="shared" si="350"/>
        <v>0</v>
      </c>
      <c r="CD269" s="462">
        <f t="shared" si="351"/>
        <v>0</v>
      </c>
      <c r="CE269" s="463"/>
      <c r="CF269" s="463"/>
    </row>
    <row r="270" spans="2:84" s="464" customFormat="1" ht="12.75" thickBot="1" x14ac:dyDescent="0.25">
      <c r="B270" s="476"/>
      <c r="C270" s="476"/>
      <c r="D270" s="476"/>
      <c r="E270" s="476"/>
      <c r="F270" s="477"/>
      <c r="G270" s="477"/>
      <c r="H270" s="478"/>
      <c r="I270" s="477"/>
      <c r="J270" s="477"/>
      <c r="K270" s="477"/>
      <c r="L270" s="477"/>
      <c r="M270" s="477"/>
      <c r="N270" s="477"/>
      <c r="O270" s="477"/>
      <c r="P270" s="479"/>
      <c r="Q270" s="457"/>
      <c r="R270" s="457"/>
      <c r="S270" s="457"/>
      <c r="T270" s="457"/>
      <c r="U270" s="457"/>
      <c r="V270" s="457"/>
      <c r="W270" s="457"/>
      <c r="X270" s="457"/>
      <c r="Y270" s="457"/>
      <c r="Z270" s="457"/>
      <c r="AA270" s="457"/>
      <c r="AB270" s="457"/>
      <c r="AC270" s="457"/>
      <c r="AD270" s="457"/>
      <c r="AE270" s="457"/>
      <c r="AF270" s="457"/>
      <c r="AG270" s="457"/>
      <c r="AH270" s="457"/>
      <c r="AI270" s="457"/>
      <c r="AJ270" s="457"/>
      <c r="AK270" s="457"/>
      <c r="AL270" s="457"/>
      <c r="AM270" s="142"/>
      <c r="AN270" s="142"/>
      <c r="AO270" s="142"/>
      <c r="AP270" s="142"/>
      <c r="AQ270" s="142"/>
      <c r="AR270" s="142"/>
      <c r="AS270" s="142"/>
      <c r="AT270" s="142"/>
      <c r="AU270" s="142"/>
      <c r="AV270" s="142"/>
      <c r="AW270" s="142"/>
      <c r="AX270" s="142"/>
      <c r="AY270" s="142"/>
      <c r="AZ270" s="142"/>
      <c r="BA270" s="142"/>
      <c r="BB270" s="142"/>
      <c r="BC270" s="142"/>
      <c r="BD270" s="142"/>
      <c r="BE270" s="142"/>
      <c r="BF270" s="142"/>
      <c r="BG270" s="142"/>
      <c r="BH270" s="142"/>
      <c r="BI270" s="431">
        <f t="shared" ref="BI270:CD270" si="365">SUM(BI7:BI228)</f>
        <v>0</v>
      </c>
      <c r="BJ270" s="432">
        <f t="shared" si="365"/>
        <v>0</v>
      </c>
      <c r="BK270" s="432">
        <f t="shared" si="365"/>
        <v>49.35</v>
      </c>
      <c r="BL270" s="432">
        <f t="shared" si="365"/>
        <v>119.19999999999995</v>
      </c>
      <c r="BM270" s="432">
        <f t="shared" si="365"/>
        <v>26.4</v>
      </c>
      <c r="BN270" s="432">
        <f t="shared" si="365"/>
        <v>30.199999999999996</v>
      </c>
      <c r="BO270" s="432">
        <f t="shared" si="365"/>
        <v>37.600000000000016</v>
      </c>
      <c r="BP270" s="432">
        <f t="shared" si="365"/>
        <v>26.3</v>
      </c>
      <c r="BQ270" s="432">
        <f t="shared" si="365"/>
        <v>28.400000000000006</v>
      </c>
      <c r="BR270" s="432">
        <f t="shared" si="365"/>
        <v>20.899999999999988</v>
      </c>
      <c r="BS270" s="432">
        <f t="shared" si="365"/>
        <v>12.899999999999991</v>
      </c>
      <c r="BT270" s="432">
        <f t="shared" si="365"/>
        <v>15.79999999999999</v>
      </c>
      <c r="BU270" s="432">
        <f t="shared" si="365"/>
        <v>20.899999999999988</v>
      </c>
      <c r="BV270" s="432">
        <f t="shared" si="365"/>
        <v>11.29999999999999</v>
      </c>
      <c r="BW270" s="432">
        <f t="shared" si="365"/>
        <v>55.000000000000043</v>
      </c>
      <c r="BX270" s="432">
        <f t="shared" si="365"/>
        <v>119.19999999999995</v>
      </c>
      <c r="BY270" s="432">
        <f t="shared" si="365"/>
        <v>11.29999999999999</v>
      </c>
      <c r="BZ270" s="432">
        <f t="shared" si="365"/>
        <v>14.79999999999999</v>
      </c>
      <c r="CA270" s="432">
        <f t="shared" si="365"/>
        <v>22.500000000000014</v>
      </c>
      <c r="CB270" s="432">
        <f t="shared" si="365"/>
        <v>12.29999999999999</v>
      </c>
      <c r="CC270" s="432">
        <f t="shared" si="365"/>
        <v>17.299999999999994</v>
      </c>
      <c r="CD270" s="433">
        <f t="shared" si="365"/>
        <v>20.899999999999988</v>
      </c>
      <c r="CE270" s="463"/>
      <c r="CF270" s="463"/>
    </row>
    <row r="271" spans="2:84" ht="12" thickBot="1" x14ac:dyDescent="0.25">
      <c r="F271" s="434"/>
      <c r="G271" s="541"/>
      <c r="H271" s="541"/>
      <c r="I271" s="434"/>
      <c r="J271" s="675" t="s">
        <v>2425</v>
      </c>
      <c r="K271" s="676"/>
      <c r="L271" s="435"/>
      <c r="M271" s="237">
        <f>M6+M230</f>
        <v>554.57500000000005</v>
      </c>
      <c r="N271" s="238"/>
    </row>
    <row r="272" spans="2:84" ht="5.25" customHeight="1" x14ac:dyDescent="0.2">
      <c r="F272" s="434"/>
      <c r="G272" s="541"/>
      <c r="H272" s="541"/>
      <c r="I272" s="434"/>
      <c r="J272" s="677"/>
      <c r="K272" s="677"/>
      <c r="L272" s="434"/>
      <c r="M272" s="239"/>
    </row>
    <row r="273" spans="3:15" ht="13.5" customHeight="1" thickBot="1" x14ac:dyDescent="0.25">
      <c r="F273" s="674" t="s">
        <v>2426</v>
      </c>
      <c r="G273" s="674"/>
      <c r="H273" s="674"/>
      <c r="I273" s="674"/>
      <c r="J273" s="674"/>
      <c r="K273" s="674"/>
      <c r="L273" s="674"/>
      <c r="M273" s="240">
        <v>1512</v>
      </c>
      <c r="N273" s="141">
        <f>9*7*12</f>
        <v>756</v>
      </c>
      <c r="O273" s="143">
        <f>+N273*2</f>
        <v>1512</v>
      </c>
    </row>
    <row r="274" spans="3:15" ht="13.5" customHeight="1" thickBot="1" x14ac:dyDescent="0.25">
      <c r="F274" s="672" t="s">
        <v>2427</v>
      </c>
      <c r="G274" s="673"/>
      <c r="H274" s="673"/>
      <c r="I274" s="673"/>
      <c r="J274" s="673"/>
      <c r="K274" s="673"/>
      <c r="L274" s="673"/>
      <c r="M274" s="603">
        <f>+M271/M273</f>
        <v>0.36678240740740742</v>
      </c>
    </row>
    <row r="288" spans="3:15" ht="16.5" x14ac:dyDescent="0.3">
      <c r="C288" s="594" t="s">
        <v>6607</v>
      </c>
      <c r="D288" s="594"/>
    </row>
    <row r="289" spans="3:4" ht="16.5" x14ac:dyDescent="0.3">
      <c r="C289" s="594" t="s">
        <v>6608</v>
      </c>
      <c r="D289" s="594"/>
    </row>
    <row r="290" spans="3:4" ht="16.5" x14ac:dyDescent="0.3">
      <c r="C290" s="594" t="s">
        <v>6603</v>
      </c>
      <c r="D290" s="594"/>
    </row>
    <row r="291" spans="3:4" ht="16.5" x14ac:dyDescent="0.3">
      <c r="C291" s="594" t="s">
        <v>6609</v>
      </c>
      <c r="D291" s="594"/>
    </row>
    <row r="292" spans="3:4" ht="16.5" x14ac:dyDescent="0.3">
      <c r="C292" s="594" t="s">
        <v>6610</v>
      </c>
      <c r="D292" s="594"/>
    </row>
    <row r="293" spans="3:4" ht="16.5" x14ac:dyDescent="0.3">
      <c r="C293" s="594" t="s">
        <v>6605</v>
      </c>
      <c r="D293" s="594"/>
    </row>
    <row r="294" spans="3:4" ht="16.5" x14ac:dyDescent="0.3">
      <c r="C294" s="594" t="s">
        <v>6611</v>
      </c>
      <c r="D294" s="594"/>
    </row>
    <row r="295" spans="3:4" ht="16.5" x14ac:dyDescent="0.3">
      <c r="C295" s="594" t="s">
        <v>6612</v>
      </c>
      <c r="D295" s="594"/>
    </row>
    <row r="296" spans="3:4" ht="16.5" x14ac:dyDescent="0.3">
      <c r="C296" s="594" t="s">
        <v>6613</v>
      </c>
      <c r="D296" s="594"/>
    </row>
    <row r="297" spans="3:4" ht="16.5" x14ac:dyDescent="0.3">
      <c r="C297" s="594" t="s">
        <v>6614</v>
      </c>
      <c r="D297" s="594"/>
    </row>
    <row r="298" spans="3:4" ht="16.5" x14ac:dyDescent="0.3">
      <c r="C298" s="594" t="s">
        <v>6615</v>
      </c>
      <c r="D298" s="594"/>
    </row>
    <row r="299" spans="3:4" ht="16.5" x14ac:dyDescent="0.3">
      <c r="C299" s="561"/>
      <c r="D299" s="561"/>
    </row>
  </sheetData>
  <autoFilter ref="B5:P271"/>
  <mergeCells count="67">
    <mergeCell ref="Q69:AL69"/>
    <mergeCell ref="AM69:BH69"/>
    <mergeCell ref="BI69:CD69"/>
    <mergeCell ref="Q164:AL164"/>
    <mergeCell ref="AM164:BH164"/>
    <mergeCell ref="BI164:CD164"/>
    <mergeCell ref="Q71:AL71"/>
    <mergeCell ref="AM71:BH71"/>
    <mergeCell ref="BI71:CD71"/>
    <mergeCell ref="Q94:AL94"/>
    <mergeCell ref="AM94:BH94"/>
    <mergeCell ref="BI94:CD94"/>
    <mergeCell ref="Q248:AL248"/>
    <mergeCell ref="AM248:BH248"/>
    <mergeCell ref="BI248:CD248"/>
    <mergeCell ref="Q250:AL250"/>
    <mergeCell ref="AM250:BH250"/>
    <mergeCell ref="BI250:CD250"/>
    <mergeCell ref="Q243:AL243"/>
    <mergeCell ref="AM243:BH243"/>
    <mergeCell ref="BI243:CD243"/>
    <mergeCell ref="Q246:AL246"/>
    <mergeCell ref="AM246:BH246"/>
    <mergeCell ref="BI246:CD246"/>
    <mergeCell ref="Q239:AL239"/>
    <mergeCell ref="AM239:BH239"/>
    <mergeCell ref="BI239:CD239"/>
    <mergeCell ref="Q241:AL241"/>
    <mergeCell ref="AM241:BH241"/>
    <mergeCell ref="BI241:CD241"/>
    <mergeCell ref="Q231:AL231"/>
    <mergeCell ref="AM231:BH231"/>
    <mergeCell ref="BI231:CD231"/>
    <mergeCell ref="Q233:AL233"/>
    <mergeCell ref="AM233:BH233"/>
    <mergeCell ref="BI233:CD233"/>
    <mergeCell ref="Q216:AL216"/>
    <mergeCell ref="AM216:BH216"/>
    <mergeCell ref="BI216:CD216"/>
    <mergeCell ref="Q104:AL104"/>
    <mergeCell ref="AM104:BH104"/>
    <mergeCell ref="BI104:CD104"/>
    <mergeCell ref="Q152:AL152"/>
    <mergeCell ref="AM152:BH152"/>
    <mergeCell ref="BI152:CD152"/>
    <mergeCell ref="BI7:CD7"/>
    <mergeCell ref="AM7:BH7"/>
    <mergeCell ref="Q7:AL7"/>
    <mergeCell ref="Q59:AL59"/>
    <mergeCell ref="AM59:BH59"/>
    <mergeCell ref="BI59:CD59"/>
    <mergeCell ref="C2:H2"/>
    <mergeCell ref="I4:J4"/>
    <mergeCell ref="B6:C6"/>
    <mergeCell ref="B230:C230"/>
    <mergeCell ref="F274:L274"/>
    <mergeCell ref="F273:L273"/>
    <mergeCell ref="J271:K271"/>
    <mergeCell ref="J272:K272"/>
    <mergeCell ref="E155:E157"/>
    <mergeCell ref="E158:E160"/>
    <mergeCell ref="E161:E163"/>
    <mergeCell ref="E219:E221"/>
    <mergeCell ref="E222:E224"/>
    <mergeCell ref="E226:E228"/>
    <mergeCell ref="E183:E185"/>
    <mergeCell ref="E56:E58"/>
  </mergeCells>
  <conditionalFormatting sqref="AM7 AM153:BH163 AM217:BH230 AM232:BH232 AM234:BH238 AM240:BH240 AM242:BH242 AM244:BH245 AM247:BH247 AM249:BH249 AM251:BH269 AM70:BH70 AM8:BH58 AM60:BH68 AM72:BH93 AM95:BH103 AM105:BH151 AM165:BH215">
    <cfRule type="cellIs" dxfId="52" priority="57" stopIfTrue="1" operator="greaterThan">
      <formula>0</formula>
    </cfRule>
  </conditionalFormatting>
  <conditionalFormatting sqref="BI270:CD270">
    <cfRule type="iconSet" priority="55">
      <iconSet iconSet="5Arrows" reverse="1">
        <cfvo type="percent" val="0"/>
        <cfvo type="num" val="900"/>
        <cfvo type="num" val="1000"/>
        <cfvo type="num" val="1100"/>
        <cfvo type="num" val="1300"/>
      </iconSet>
    </cfRule>
  </conditionalFormatting>
  <conditionalFormatting sqref="BI7 BI153:CD163 BI217:CD230 BI232:CD232 BI234:CD238 BI240:CD240 BI242:CD242 BI244:CD245 BI247:CD247 BI249:CD249 BI251:CD269 BI70:CD70 BI8:CD58 BI60:CD68 BI72:CD93 BI95:CD103 BI105:CD151 BI165:CD215">
    <cfRule type="cellIs" dxfId="51" priority="52" operator="equal">
      <formula>0</formula>
    </cfRule>
    <cfRule type="cellIs" dxfId="50" priority="53" operator="greaterThan">
      <formula>0</formula>
    </cfRule>
  </conditionalFormatting>
  <conditionalFormatting sqref="AM250">
    <cfRule type="cellIs" dxfId="49" priority="6" stopIfTrue="1" operator="greaterThan">
      <formula>0</formula>
    </cfRule>
  </conditionalFormatting>
  <conditionalFormatting sqref="BI250">
    <cfRule type="cellIs" dxfId="48" priority="4" operator="equal">
      <formula>0</formula>
    </cfRule>
    <cfRule type="cellIs" dxfId="47" priority="5" operator="greaterThan">
      <formula>0</formula>
    </cfRule>
  </conditionalFormatting>
  <conditionalFormatting sqref="AM59">
    <cfRule type="cellIs" dxfId="46" priority="48" stopIfTrue="1" operator="greaterThan">
      <formula>0</formula>
    </cfRule>
  </conditionalFormatting>
  <conditionalFormatting sqref="BI59">
    <cfRule type="cellIs" dxfId="45" priority="46" operator="equal">
      <formula>0</formula>
    </cfRule>
    <cfRule type="cellIs" dxfId="44" priority="47" operator="greaterThan">
      <formula>0</formula>
    </cfRule>
  </conditionalFormatting>
  <conditionalFormatting sqref="AM71">
    <cfRule type="cellIs" dxfId="43" priority="45" stopIfTrue="1" operator="greaterThan">
      <formula>0</formula>
    </cfRule>
  </conditionalFormatting>
  <conditionalFormatting sqref="BI71">
    <cfRule type="cellIs" dxfId="42" priority="43" operator="equal">
      <formula>0</formula>
    </cfRule>
    <cfRule type="cellIs" dxfId="41" priority="44" operator="greaterThan">
      <formula>0</formula>
    </cfRule>
  </conditionalFormatting>
  <conditionalFormatting sqref="AM94">
    <cfRule type="cellIs" dxfId="40" priority="42" stopIfTrue="1" operator="greaterThan">
      <formula>0</formula>
    </cfRule>
  </conditionalFormatting>
  <conditionalFormatting sqref="BI94">
    <cfRule type="cellIs" dxfId="39" priority="40" operator="equal">
      <formula>0</formula>
    </cfRule>
    <cfRule type="cellIs" dxfId="38" priority="41" operator="greaterThan">
      <formula>0</formula>
    </cfRule>
  </conditionalFormatting>
  <conditionalFormatting sqref="AM104">
    <cfRule type="cellIs" dxfId="37" priority="39" stopIfTrue="1" operator="greaterThan">
      <formula>0</formula>
    </cfRule>
  </conditionalFormatting>
  <conditionalFormatting sqref="BI104">
    <cfRule type="cellIs" dxfId="36" priority="37" operator="equal">
      <formula>0</formula>
    </cfRule>
    <cfRule type="cellIs" dxfId="35" priority="38" operator="greaterThan">
      <formula>0</formula>
    </cfRule>
  </conditionalFormatting>
  <conditionalFormatting sqref="AM152">
    <cfRule type="cellIs" dxfId="34" priority="36" stopIfTrue="1" operator="greaterThan">
      <formula>0</formula>
    </cfRule>
  </conditionalFormatting>
  <conditionalFormatting sqref="BI152">
    <cfRule type="cellIs" dxfId="33" priority="34" operator="equal">
      <formula>0</formula>
    </cfRule>
    <cfRule type="cellIs" dxfId="32" priority="35" operator="greaterThan">
      <formula>0</formula>
    </cfRule>
  </conditionalFormatting>
  <conditionalFormatting sqref="AM164">
    <cfRule type="cellIs" dxfId="31" priority="33" stopIfTrue="1" operator="greaterThan">
      <formula>0</formula>
    </cfRule>
  </conditionalFormatting>
  <conditionalFormatting sqref="BI164">
    <cfRule type="cellIs" dxfId="30" priority="31" operator="equal">
      <formula>0</formula>
    </cfRule>
    <cfRule type="cellIs" dxfId="29" priority="32" operator="greaterThan">
      <formula>0</formula>
    </cfRule>
  </conditionalFormatting>
  <conditionalFormatting sqref="AM216">
    <cfRule type="cellIs" dxfId="28" priority="30" stopIfTrue="1" operator="greaterThan">
      <formula>0</formula>
    </cfRule>
  </conditionalFormatting>
  <conditionalFormatting sqref="BI216">
    <cfRule type="cellIs" dxfId="27" priority="28" operator="equal">
      <formula>0</formula>
    </cfRule>
    <cfRule type="cellIs" dxfId="26" priority="29" operator="greaterThan">
      <formula>0</formula>
    </cfRule>
  </conditionalFormatting>
  <conditionalFormatting sqref="AM231">
    <cfRule type="cellIs" dxfId="25" priority="27" stopIfTrue="1" operator="greaterThan">
      <formula>0</formula>
    </cfRule>
  </conditionalFormatting>
  <conditionalFormatting sqref="BI231">
    <cfRule type="cellIs" dxfId="24" priority="25" operator="equal">
      <formula>0</formula>
    </cfRule>
    <cfRule type="cellIs" dxfId="23" priority="26" operator="greaterThan">
      <formula>0</formula>
    </cfRule>
  </conditionalFormatting>
  <conditionalFormatting sqref="AM233">
    <cfRule type="cellIs" dxfId="22" priority="24" stopIfTrue="1" operator="greaterThan">
      <formula>0</formula>
    </cfRule>
  </conditionalFormatting>
  <conditionalFormatting sqref="BI233">
    <cfRule type="cellIs" dxfId="21" priority="22" operator="equal">
      <formula>0</formula>
    </cfRule>
    <cfRule type="cellIs" dxfId="20" priority="23" operator="greaterThan">
      <formula>0</formula>
    </cfRule>
  </conditionalFormatting>
  <conditionalFormatting sqref="AM239">
    <cfRule type="cellIs" dxfId="19" priority="21" stopIfTrue="1" operator="greaterThan">
      <formula>0</formula>
    </cfRule>
  </conditionalFormatting>
  <conditionalFormatting sqref="BI239">
    <cfRule type="cellIs" dxfId="18" priority="19" operator="equal">
      <formula>0</formula>
    </cfRule>
    <cfRule type="cellIs" dxfId="17" priority="20" operator="greaterThan">
      <formula>0</formula>
    </cfRule>
  </conditionalFormatting>
  <conditionalFormatting sqref="AM241">
    <cfRule type="cellIs" dxfId="16" priority="18" stopIfTrue="1" operator="greaterThan">
      <formula>0</formula>
    </cfRule>
  </conditionalFormatting>
  <conditionalFormatting sqref="BI241">
    <cfRule type="cellIs" dxfId="15" priority="16" operator="equal">
      <formula>0</formula>
    </cfRule>
    <cfRule type="cellIs" dxfId="14" priority="17" operator="greaterThan">
      <formula>0</formula>
    </cfRule>
  </conditionalFormatting>
  <conditionalFormatting sqref="AM243">
    <cfRule type="cellIs" dxfId="13" priority="15" stopIfTrue="1" operator="greaterThan">
      <formula>0</formula>
    </cfRule>
  </conditionalFormatting>
  <conditionalFormatting sqref="BI243">
    <cfRule type="cellIs" dxfId="12" priority="13" operator="equal">
      <formula>0</formula>
    </cfRule>
    <cfRule type="cellIs" dxfId="11" priority="14" operator="greaterThan">
      <formula>0</formula>
    </cfRule>
  </conditionalFormatting>
  <conditionalFormatting sqref="AM246">
    <cfRule type="cellIs" dxfId="10" priority="12" stopIfTrue="1" operator="greaterThan">
      <formula>0</formula>
    </cfRule>
  </conditionalFormatting>
  <conditionalFormatting sqref="BI246">
    <cfRule type="cellIs" dxfId="9" priority="10" operator="equal">
      <formula>0</formula>
    </cfRule>
    <cfRule type="cellIs" dxfId="8" priority="11" operator="greaterThan">
      <formula>0</formula>
    </cfRule>
  </conditionalFormatting>
  <conditionalFormatting sqref="AM248">
    <cfRule type="cellIs" dxfId="7" priority="9" stopIfTrue="1" operator="greaterThan">
      <formula>0</formula>
    </cfRule>
  </conditionalFormatting>
  <conditionalFormatting sqref="BI248">
    <cfRule type="cellIs" dxfId="6" priority="7" operator="equal">
      <formula>0</formula>
    </cfRule>
    <cfRule type="cellIs" dxfId="5" priority="8" operator="greaterThan">
      <formula>0</formula>
    </cfRule>
  </conditionalFormatting>
  <conditionalFormatting sqref="AM69">
    <cfRule type="cellIs" dxfId="4" priority="3" stopIfTrue="1" operator="greaterThan">
      <formula>0</formula>
    </cfRule>
  </conditionalFormatting>
  <conditionalFormatting sqref="BI69">
    <cfRule type="cellIs" dxfId="3" priority="1" operator="equal">
      <formula>0</formula>
    </cfRule>
    <cfRule type="cellIs" dxfId="2" priority="2" operator="greaterThan">
      <formula>0</formula>
    </cfRule>
  </conditionalFormatting>
  <pageMargins left="0.7" right="0.7" top="0.75" bottom="0.75" header="0.3" footer="0.3"/>
  <pageSetup paperSize="286" scale="7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Y3961"/>
  <sheetViews>
    <sheetView showGridLines="0" zoomScale="110" zoomScaleNormal="110" workbookViewId="0">
      <pane ySplit="3" topLeftCell="A3900" activePane="bottomLeft" state="frozenSplit"/>
      <selection activeCell="H1" sqref="H1"/>
      <selection pane="bottomLeft" activeCell="C3954" sqref="C3954"/>
    </sheetView>
  </sheetViews>
  <sheetFormatPr defaultColWidth="4.140625" defaultRowHeight="11.25" x14ac:dyDescent="0.2"/>
  <cols>
    <col min="1" max="1" width="2.5703125" style="139" customWidth="1"/>
    <col min="2" max="2" width="24.7109375" style="140" bestFit="1" customWidth="1"/>
    <col min="3" max="3" width="78" style="141" bestFit="1" customWidth="1"/>
    <col min="4" max="4" width="47.140625" style="142" customWidth="1"/>
    <col min="5" max="5" width="19.42578125" style="139" customWidth="1"/>
    <col min="6" max="6" width="10.140625" style="139" customWidth="1"/>
    <col min="7" max="7" width="15.140625" style="139" customWidth="1"/>
    <col min="8" max="8" width="17.85546875" style="139" bestFit="1" customWidth="1"/>
    <col min="9" max="9" width="17.85546875" style="139" customWidth="1"/>
    <col min="10" max="10" width="20" style="139" customWidth="1"/>
    <col min="11" max="11" width="21.5703125" style="141" customWidth="1"/>
    <col min="12" max="12" width="23.42578125" style="139" customWidth="1"/>
    <col min="13" max="13" width="20" style="142" customWidth="1"/>
    <col min="14" max="14" width="17.28515625" style="142" customWidth="1"/>
    <col min="15" max="17" width="4.140625" style="142"/>
    <col min="18" max="18" width="33.42578125" style="142" customWidth="1"/>
    <col min="19" max="23" width="4.140625" style="142"/>
    <col min="24" max="24" width="7.140625" style="142" customWidth="1"/>
    <col min="25" max="25" width="13.7109375" style="142" bestFit="1" customWidth="1"/>
    <col min="26" max="16384" width="4.140625" style="142"/>
  </cols>
  <sheetData>
    <row r="1" spans="1:16" ht="19.5" thickBot="1" x14ac:dyDescent="0.35">
      <c r="C1" s="411" t="s">
        <v>1705</v>
      </c>
    </row>
    <row r="2" spans="1:16" ht="13.5" customHeight="1" thickBot="1" x14ac:dyDescent="0.25">
      <c r="B2" s="143"/>
      <c r="C2" s="139"/>
      <c r="D2" s="139"/>
      <c r="G2" s="144" t="s">
        <v>1634</v>
      </c>
      <c r="H2" s="144" t="s">
        <v>2429</v>
      </c>
      <c r="I2" s="144" t="s">
        <v>1636</v>
      </c>
      <c r="J2" s="145"/>
      <c r="K2" s="690" t="s">
        <v>1632</v>
      </c>
      <c r="L2" s="691"/>
      <c r="M2" s="692"/>
      <c r="N2" s="392"/>
    </row>
    <row r="3" spans="1:16" s="152" customFormat="1" ht="35.25" customHeight="1" thickBot="1" x14ac:dyDescent="0.25">
      <c r="A3" s="146"/>
      <c r="B3" s="147" t="s">
        <v>1042</v>
      </c>
      <c r="C3" s="148" t="s">
        <v>138</v>
      </c>
      <c r="D3" s="149" t="s">
        <v>1044</v>
      </c>
      <c r="E3" s="150" t="s">
        <v>2430</v>
      </c>
      <c r="F3" s="149" t="s">
        <v>2431</v>
      </c>
      <c r="G3" s="149" t="s">
        <v>1633</v>
      </c>
      <c r="H3" s="149" t="s">
        <v>1633</v>
      </c>
      <c r="I3" s="149" t="s">
        <v>1637</v>
      </c>
      <c r="J3" s="149" t="s">
        <v>4419</v>
      </c>
      <c r="K3" s="149" t="s">
        <v>1368</v>
      </c>
      <c r="L3" s="149" t="s">
        <v>6053</v>
      </c>
      <c r="M3" s="149" t="s">
        <v>6054</v>
      </c>
      <c r="N3" s="151" t="s">
        <v>2432</v>
      </c>
    </row>
    <row r="4" spans="1:16" s="159" customFormat="1" ht="18.75" hidden="1" customHeight="1" x14ac:dyDescent="0.2">
      <c r="A4" s="153"/>
      <c r="B4" s="154" t="s">
        <v>1854</v>
      </c>
      <c r="C4" s="155" t="s">
        <v>766</v>
      </c>
      <c r="D4" s="156" t="s">
        <v>4420</v>
      </c>
      <c r="E4" s="157" t="s">
        <v>2358</v>
      </c>
      <c r="F4" s="157">
        <v>2</v>
      </c>
      <c r="G4" s="157" t="s">
        <v>2111</v>
      </c>
      <c r="H4" s="157">
        <v>2</v>
      </c>
      <c r="I4" s="157">
        <v>0.1</v>
      </c>
      <c r="J4" s="158">
        <f>+H4*I4*F4</f>
        <v>0.4</v>
      </c>
      <c r="K4" s="157" t="s">
        <v>1372</v>
      </c>
      <c r="L4" s="157" t="s">
        <v>92</v>
      </c>
      <c r="M4" s="157" t="s">
        <v>1372</v>
      </c>
      <c r="N4" s="157" t="s">
        <v>2112</v>
      </c>
      <c r="O4" s="153"/>
      <c r="P4" s="153"/>
    </row>
    <row r="5" spans="1:16" s="159" customFormat="1" ht="18.75" hidden="1" customHeight="1" x14ac:dyDescent="0.2">
      <c r="A5" s="153"/>
      <c r="B5" s="160" t="s">
        <v>1854</v>
      </c>
      <c r="C5" s="161" t="s">
        <v>766</v>
      </c>
      <c r="D5" s="162" t="s">
        <v>1050</v>
      </c>
      <c r="E5" s="163" t="s">
        <v>2358</v>
      </c>
      <c r="F5" s="163">
        <v>1</v>
      </c>
      <c r="G5" s="163" t="s">
        <v>2111</v>
      </c>
      <c r="H5" s="163">
        <v>2</v>
      </c>
      <c r="I5" s="163">
        <v>1</v>
      </c>
      <c r="J5" s="164">
        <f>+H5*I5*F5</f>
        <v>2</v>
      </c>
      <c r="K5" s="163" t="s">
        <v>1372</v>
      </c>
      <c r="L5" s="163" t="s">
        <v>92</v>
      </c>
      <c r="M5" s="163" t="s">
        <v>1372</v>
      </c>
      <c r="N5" s="163" t="s">
        <v>2112</v>
      </c>
      <c r="O5" s="153"/>
      <c r="P5" s="153"/>
    </row>
    <row r="6" spans="1:16" s="159" customFormat="1" ht="18.75" hidden="1" customHeight="1" thickBot="1" x14ac:dyDescent="0.25">
      <c r="A6" s="153"/>
      <c r="B6" s="165" t="s">
        <v>1854</v>
      </c>
      <c r="C6" s="166" t="s">
        <v>766</v>
      </c>
      <c r="D6" s="167" t="s">
        <v>2433</v>
      </c>
      <c r="E6" s="168" t="s">
        <v>2358</v>
      </c>
      <c r="F6" s="168">
        <v>2</v>
      </c>
      <c r="G6" s="168" t="s">
        <v>2111</v>
      </c>
      <c r="H6" s="168">
        <v>2</v>
      </c>
      <c r="I6" s="168">
        <v>0.5</v>
      </c>
      <c r="J6" s="164">
        <f>+H6*I6*F6</f>
        <v>2</v>
      </c>
      <c r="K6" s="168" t="s">
        <v>1372</v>
      </c>
      <c r="L6" s="168" t="s">
        <v>92</v>
      </c>
      <c r="M6" s="168" t="s">
        <v>1372</v>
      </c>
      <c r="N6" s="168" t="s">
        <v>2112</v>
      </c>
      <c r="O6" s="153"/>
      <c r="P6" s="153"/>
    </row>
    <row r="7" spans="1:16" s="159" customFormat="1" ht="18.75" hidden="1" customHeight="1" x14ac:dyDescent="0.2">
      <c r="A7" s="153"/>
      <c r="B7" s="154" t="s">
        <v>2434</v>
      </c>
      <c r="C7" s="161" t="s">
        <v>2435</v>
      </c>
      <c r="D7" s="156" t="s">
        <v>4420</v>
      </c>
      <c r="E7" s="163" t="s">
        <v>2367</v>
      </c>
      <c r="F7" s="157">
        <v>4</v>
      </c>
      <c r="G7" s="157" t="s">
        <v>2111</v>
      </c>
      <c r="H7" s="157">
        <v>2</v>
      </c>
      <c r="I7" s="157">
        <v>0.1</v>
      </c>
      <c r="J7" s="158">
        <f>+H7*I7</f>
        <v>0.2</v>
      </c>
      <c r="K7" s="157" t="s">
        <v>1369</v>
      </c>
      <c r="L7" s="163" t="s">
        <v>1371</v>
      </c>
      <c r="M7" s="157" t="s">
        <v>1369</v>
      </c>
      <c r="N7" s="157" t="s">
        <v>2112</v>
      </c>
      <c r="O7" s="153"/>
      <c r="P7" s="153"/>
    </row>
    <row r="8" spans="1:16" s="159" customFormat="1" ht="18.75" hidden="1" customHeight="1" x14ac:dyDescent="0.2">
      <c r="A8" s="153"/>
      <c r="B8" s="160" t="s">
        <v>2434</v>
      </c>
      <c r="C8" s="161" t="s">
        <v>2435</v>
      </c>
      <c r="D8" s="162" t="s">
        <v>2436</v>
      </c>
      <c r="E8" s="163" t="s">
        <v>2367</v>
      </c>
      <c r="F8" s="163">
        <v>4</v>
      </c>
      <c r="G8" s="163" t="s">
        <v>2111</v>
      </c>
      <c r="H8" s="163">
        <v>2</v>
      </c>
      <c r="I8" s="163">
        <v>0.25</v>
      </c>
      <c r="J8" s="164">
        <f>+H8*I8*F8</f>
        <v>2</v>
      </c>
      <c r="K8" s="163" t="s">
        <v>1369</v>
      </c>
      <c r="L8" s="163" t="s">
        <v>1371</v>
      </c>
      <c r="M8" s="163" t="s">
        <v>1369</v>
      </c>
      <c r="N8" s="163" t="s">
        <v>2112</v>
      </c>
      <c r="O8" s="153"/>
      <c r="P8" s="153"/>
    </row>
    <row r="9" spans="1:16" s="159" customFormat="1" ht="18.75" hidden="1" customHeight="1" x14ac:dyDescent="0.2">
      <c r="A9" s="153"/>
      <c r="B9" s="160" t="s">
        <v>2434</v>
      </c>
      <c r="C9" s="161" t="s">
        <v>2435</v>
      </c>
      <c r="D9" s="162" t="s">
        <v>1050</v>
      </c>
      <c r="E9" s="163" t="s">
        <v>2367</v>
      </c>
      <c r="F9" s="163">
        <v>1</v>
      </c>
      <c r="G9" s="163" t="s">
        <v>2111</v>
      </c>
      <c r="H9" s="163">
        <v>2</v>
      </c>
      <c r="I9" s="163">
        <v>3</v>
      </c>
      <c r="J9" s="164">
        <f>+H9*I9*F9</f>
        <v>6</v>
      </c>
      <c r="K9" s="163" t="s">
        <v>1369</v>
      </c>
      <c r="L9" s="163" t="s">
        <v>1371</v>
      </c>
      <c r="M9" s="163" t="s">
        <v>1369</v>
      </c>
      <c r="N9" s="163" t="s">
        <v>2112</v>
      </c>
      <c r="O9" s="153"/>
      <c r="P9" s="153"/>
    </row>
    <row r="10" spans="1:16" s="159" customFormat="1" ht="18.75" hidden="1" customHeight="1" thickBot="1" x14ac:dyDescent="0.25">
      <c r="A10" s="153"/>
      <c r="B10" s="165" t="s">
        <v>2434</v>
      </c>
      <c r="C10" s="166" t="s">
        <v>2435</v>
      </c>
      <c r="D10" s="167" t="s">
        <v>98</v>
      </c>
      <c r="E10" s="168" t="s">
        <v>2367</v>
      </c>
      <c r="F10" s="168">
        <v>2</v>
      </c>
      <c r="G10" s="168" t="s">
        <v>2111</v>
      </c>
      <c r="H10" s="168">
        <v>2</v>
      </c>
      <c r="I10" s="168">
        <v>0.5</v>
      </c>
      <c r="J10" s="164">
        <f>+H10*I10*F10</f>
        <v>2</v>
      </c>
      <c r="K10" s="168" t="s">
        <v>1369</v>
      </c>
      <c r="L10" s="168" t="s">
        <v>1371</v>
      </c>
      <c r="M10" s="168" t="s">
        <v>1369</v>
      </c>
      <c r="N10" s="168" t="s">
        <v>2112</v>
      </c>
      <c r="O10" s="153"/>
      <c r="P10" s="153"/>
    </row>
    <row r="11" spans="1:16" s="159" customFormat="1" ht="18.75" hidden="1" customHeight="1" x14ac:dyDescent="0.2">
      <c r="A11" s="153"/>
      <c r="B11" s="154" t="s">
        <v>2437</v>
      </c>
      <c r="C11" s="161" t="s">
        <v>2435</v>
      </c>
      <c r="D11" s="156" t="s">
        <v>4420</v>
      </c>
      <c r="E11" s="163" t="s">
        <v>2367</v>
      </c>
      <c r="F11" s="157">
        <v>4</v>
      </c>
      <c r="G11" s="157" t="s">
        <v>2111</v>
      </c>
      <c r="H11" s="157">
        <v>2</v>
      </c>
      <c r="I11" s="157">
        <v>0.1</v>
      </c>
      <c r="J11" s="158">
        <f>+H11*I11</f>
        <v>0.2</v>
      </c>
      <c r="K11" s="157" t="s">
        <v>1369</v>
      </c>
      <c r="L11" s="163" t="s">
        <v>1371</v>
      </c>
      <c r="M11" s="157" t="s">
        <v>1369</v>
      </c>
      <c r="N11" s="157" t="s">
        <v>2112</v>
      </c>
      <c r="O11" s="153"/>
      <c r="P11" s="153"/>
    </row>
    <row r="12" spans="1:16" s="159" customFormat="1" ht="18.75" hidden="1" customHeight="1" x14ac:dyDescent="0.2">
      <c r="A12" s="153"/>
      <c r="B12" s="160" t="s">
        <v>2437</v>
      </c>
      <c r="C12" s="161" t="s">
        <v>2435</v>
      </c>
      <c r="D12" s="162" t="s">
        <v>2436</v>
      </c>
      <c r="E12" s="163" t="s">
        <v>2367</v>
      </c>
      <c r="F12" s="163">
        <v>4</v>
      </c>
      <c r="G12" s="163" t="s">
        <v>2111</v>
      </c>
      <c r="H12" s="163">
        <v>2</v>
      </c>
      <c r="I12" s="163">
        <v>0.25</v>
      </c>
      <c r="J12" s="164">
        <f>+H12*I12*F12</f>
        <v>2</v>
      </c>
      <c r="K12" s="163" t="s">
        <v>1369</v>
      </c>
      <c r="L12" s="163" t="s">
        <v>1371</v>
      </c>
      <c r="M12" s="163" t="s">
        <v>1369</v>
      </c>
      <c r="N12" s="163" t="s">
        <v>2112</v>
      </c>
      <c r="O12" s="153"/>
      <c r="P12" s="153"/>
    </row>
    <row r="13" spans="1:16" s="159" customFormat="1" ht="18.75" hidden="1" customHeight="1" x14ac:dyDescent="0.2">
      <c r="A13" s="153"/>
      <c r="B13" s="160" t="s">
        <v>2437</v>
      </c>
      <c r="C13" s="161" t="s">
        <v>2435</v>
      </c>
      <c r="D13" s="162" t="s">
        <v>1050</v>
      </c>
      <c r="E13" s="163" t="s">
        <v>2367</v>
      </c>
      <c r="F13" s="163">
        <v>1</v>
      </c>
      <c r="G13" s="163" t="s">
        <v>2111</v>
      </c>
      <c r="H13" s="163">
        <v>2</v>
      </c>
      <c r="I13" s="163">
        <v>3</v>
      </c>
      <c r="J13" s="164">
        <f>+H13*I13*F13</f>
        <v>6</v>
      </c>
      <c r="K13" s="163" t="s">
        <v>1369</v>
      </c>
      <c r="L13" s="163" t="s">
        <v>1371</v>
      </c>
      <c r="M13" s="163" t="s">
        <v>1369</v>
      </c>
      <c r="N13" s="163" t="s">
        <v>2112</v>
      </c>
      <c r="O13" s="153"/>
      <c r="P13" s="153"/>
    </row>
    <row r="14" spans="1:16" s="159" customFormat="1" ht="18.75" hidden="1" customHeight="1" thickBot="1" x14ac:dyDescent="0.25">
      <c r="A14" s="153"/>
      <c r="B14" s="165" t="s">
        <v>2437</v>
      </c>
      <c r="C14" s="166" t="s">
        <v>2435</v>
      </c>
      <c r="D14" s="167" t="s">
        <v>98</v>
      </c>
      <c r="E14" s="168" t="s">
        <v>2367</v>
      </c>
      <c r="F14" s="168">
        <v>2</v>
      </c>
      <c r="G14" s="168" t="s">
        <v>2111</v>
      </c>
      <c r="H14" s="168">
        <v>2</v>
      </c>
      <c r="I14" s="168">
        <v>0.5</v>
      </c>
      <c r="J14" s="164">
        <f>+H14*I14*F14</f>
        <v>2</v>
      </c>
      <c r="K14" s="168" t="s">
        <v>1369</v>
      </c>
      <c r="L14" s="168" t="s">
        <v>1371</v>
      </c>
      <c r="M14" s="168" t="s">
        <v>1369</v>
      </c>
      <c r="N14" s="168" t="s">
        <v>2112</v>
      </c>
      <c r="O14" s="153"/>
      <c r="P14" s="153"/>
    </row>
    <row r="15" spans="1:16" s="159" customFormat="1" ht="18.75" hidden="1" customHeight="1" x14ac:dyDescent="0.2">
      <c r="A15" s="153"/>
      <c r="B15" s="154" t="s">
        <v>2438</v>
      </c>
      <c r="C15" s="161" t="s">
        <v>2439</v>
      </c>
      <c r="D15" s="156" t="s">
        <v>4420</v>
      </c>
      <c r="E15" s="163" t="s">
        <v>2367</v>
      </c>
      <c r="F15" s="157">
        <v>4</v>
      </c>
      <c r="G15" s="157" t="s">
        <v>2111</v>
      </c>
      <c r="H15" s="157">
        <v>2</v>
      </c>
      <c r="I15" s="157">
        <v>0.1</v>
      </c>
      <c r="J15" s="158">
        <f>+H15*I15</f>
        <v>0.2</v>
      </c>
      <c r="K15" s="157" t="s">
        <v>1372</v>
      </c>
      <c r="L15" s="163" t="s">
        <v>92</v>
      </c>
      <c r="M15" s="157" t="s">
        <v>1372</v>
      </c>
      <c r="N15" s="157" t="s">
        <v>2112</v>
      </c>
      <c r="O15" s="153"/>
      <c r="P15" s="153"/>
    </row>
    <row r="16" spans="1:16" s="159" customFormat="1" ht="18.75" hidden="1" customHeight="1" x14ac:dyDescent="0.2">
      <c r="A16" s="153"/>
      <c r="B16" s="160" t="s">
        <v>2438</v>
      </c>
      <c r="C16" s="161" t="s">
        <v>2439</v>
      </c>
      <c r="D16" s="162" t="s">
        <v>2436</v>
      </c>
      <c r="E16" s="163" t="s">
        <v>2367</v>
      </c>
      <c r="F16" s="163">
        <v>4</v>
      </c>
      <c r="G16" s="163" t="s">
        <v>2111</v>
      </c>
      <c r="H16" s="163">
        <v>2</v>
      </c>
      <c r="I16" s="163">
        <v>0.25</v>
      </c>
      <c r="J16" s="164">
        <f>+H16*I16*F16</f>
        <v>2</v>
      </c>
      <c r="K16" s="163" t="s">
        <v>1372</v>
      </c>
      <c r="L16" s="163" t="s">
        <v>92</v>
      </c>
      <c r="M16" s="163" t="s">
        <v>1372</v>
      </c>
      <c r="N16" s="163" t="s">
        <v>2112</v>
      </c>
      <c r="O16" s="153"/>
      <c r="P16" s="153"/>
    </row>
    <row r="17" spans="1:16" s="159" customFormat="1" ht="18.75" hidden="1" customHeight="1" x14ac:dyDescent="0.2">
      <c r="A17" s="153"/>
      <c r="B17" s="160" t="s">
        <v>2438</v>
      </c>
      <c r="C17" s="161" t="s">
        <v>2439</v>
      </c>
      <c r="D17" s="162" t="s">
        <v>1050</v>
      </c>
      <c r="E17" s="163" t="s">
        <v>2367</v>
      </c>
      <c r="F17" s="163">
        <v>1</v>
      </c>
      <c r="G17" s="163" t="s">
        <v>2111</v>
      </c>
      <c r="H17" s="163">
        <v>2</v>
      </c>
      <c r="I17" s="163">
        <v>3</v>
      </c>
      <c r="J17" s="164">
        <f>+H17*I17*F17</f>
        <v>6</v>
      </c>
      <c r="K17" s="163" t="s">
        <v>1372</v>
      </c>
      <c r="L17" s="163" t="s">
        <v>92</v>
      </c>
      <c r="M17" s="163" t="s">
        <v>1372</v>
      </c>
      <c r="N17" s="163" t="s">
        <v>2112</v>
      </c>
      <c r="O17" s="153"/>
      <c r="P17" s="153"/>
    </row>
    <row r="18" spans="1:16" s="159" customFormat="1" ht="18.75" hidden="1" customHeight="1" thickBot="1" x14ac:dyDescent="0.25">
      <c r="A18" s="153"/>
      <c r="B18" s="165" t="s">
        <v>2438</v>
      </c>
      <c r="C18" s="166" t="s">
        <v>2439</v>
      </c>
      <c r="D18" s="167" t="s">
        <v>98</v>
      </c>
      <c r="E18" s="168" t="s">
        <v>2367</v>
      </c>
      <c r="F18" s="168">
        <v>2</v>
      </c>
      <c r="G18" s="168" t="s">
        <v>2111</v>
      </c>
      <c r="H18" s="168">
        <v>2</v>
      </c>
      <c r="I18" s="168">
        <v>0.5</v>
      </c>
      <c r="J18" s="164">
        <f>+H18*I18*F18</f>
        <v>2</v>
      </c>
      <c r="K18" s="168" t="s">
        <v>1372</v>
      </c>
      <c r="L18" s="168" t="s">
        <v>92</v>
      </c>
      <c r="M18" s="168" t="s">
        <v>1372</v>
      </c>
      <c r="N18" s="168" t="s">
        <v>2112</v>
      </c>
      <c r="O18" s="153"/>
      <c r="P18" s="153"/>
    </row>
    <row r="19" spans="1:16" s="159" customFormat="1" ht="18.75" hidden="1" customHeight="1" x14ac:dyDescent="0.2">
      <c r="A19" s="153"/>
      <c r="B19" s="154" t="s">
        <v>2440</v>
      </c>
      <c r="C19" s="161" t="s">
        <v>2439</v>
      </c>
      <c r="D19" s="156" t="s">
        <v>4420</v>
      </c>
      <c r="E19" s="163" t="s">
        <v>2367</v>
      </c>
      <c r="F19" s="157">
        <v>4</v>
      </c>
      <c r="G19" s="157" t="s">
        <v>2111</v>
      </c>
      <c r="H19" s="157">
        <v>2</v>
      </c>
      <c r="I19" s="157">
        <v>0.1</v>
      </c>
      <c r="J19" s="158">
        <f>+H19*I19</f>
        <v>0.2</v>
      </c>
      <c r="K19" s="157" t="s">
        <v>1372</v>
      </c>
      <c r="L19" s="163" t="s">
        <v>92</v>
      </c>
      <c r="M19" s="157" t="s">
        <v>1372</v>
      </c>
      <c r="N19" s="157" t="s">
        <v>2112</v>
      </c>
      <c r="O19" s="153"/>
      <c r="P19" s="153"/>
    </row>
    <row r="20" spans="1:16" s="159" customFormat="1" ht="18.75" hidden="1" customHeight="1" x14ac:dyDescent="0.2">
      <c r="A20" s="153"/>
      <c r="B20" s="160" t="s">
        <v>2440</v>
      </c>
      <c r="C20" s="161" t="s">
        <v>2439</v>
      </c>
      <c r="D20" s="162" t="s">
        <v>2436</v>
      </c>
      <c r="E20" s="163" t="s">
        <v>2367</v>
      </c>
      <c r="F20" s="163">
        <v>4</v>
      </c>
      <c r="G20" s="163" t="s">
        <v>2111</v>
      </c>
      <c r="H20" s="163">
        <v>2</v>
      </c>
      <c r="I20" s="163">
        <v>0.25</v>
      </c>
      <c r="J20" s="164">
        <f>+H20*I20*F20</f>
        <v>2</v>
      </c>
      <c r="K20" s="163" t="s">
        <v>1372</v>
      </c>
      <c r="L20" s="163" t="s">
        <v>92</v>
      </c>
      <c r="M20" s="163" t="s">
        <v>1372</v>
      </c>
      <c r="N20" s="163" t="s">
        <v>2112</v>
      </c>
      <c r="O20" s="153"/>
      <c r="P20" s="153"/>
    </row>
    <row r="21" spans="1:16" s="159" customFormat="1" ht="18.75" hidden="1" customHeight="1" x14ac:dyDescent="0.2">
      <c r="A21" s="153"/>
      <c r="B21" s="160" t="s">
        <v>2440</v>
      </c>
      <c r="C21" s="161" t="s">
        <v>2439</v>
      </c>
      <c r="D21" s="162" t="s">
        <v>1050</v>
      </c>
      <c r="E21" s="163" t="s">
        <v>2367</v>
      </c>
      <c r="F21" s="163">
        <v>1</v>
      </c>
      <c r="G21" s="163" t="s">
        <v>2111</v>
      </c>
      <c r="H21" s="163">
        <v>2</v>
      </c>
      <c r="I21" s="163">
        <v>3</v>
      </c>
      <c r="J21" s="164">
        <f>+H21*I21*F21</f>
        <v>6</v>
      </c>
      <c r="K21" s="163" t="s">
        <v>1372</v>
      </c>
      <c r="L21" s="163" t="s">
        <v>92</v>
      </c>
      <c r="M21" s="163" t="s">
        <v>1372</v>
      </c>
      <c r="N21" s="163" t="s">
        <v>2112</v>
      </c>
      <c r="O21" s="153"/>
      <c r="P21" s="153"/>
    </row>
    <row r="22" spans="1:16" s="159" customFormat="1" ht="18.75" hidden="1" customHeight="1" thickBot="1" x14ac:dyDescent="0.25">
      <c r="A22" s="153"/>
      <c r="B22" s="165" t="s">
        <v>2440</v>
      </c>
      <c r="C22" s="166" t="s">
        <v>2439</v>
      </c>
      <c r="D22" s="167" t="s">
        <v>98</v>
      </c>
      <c r="E22" s="168" t="s">
        <v>2367</v>
      </c>
      <c r="F22" s="168">
        <v>2</v>
      </c>
      <c r="G22" s="168" t="s">
        <v>2111</v>
      </c>
      <c r="H22" s="168">
        <v>2</v>
      </c>
      <c r="I22" s="168">
        <v>0.5</v>
      </c>
      <c r="J22" s="164">
        <f>+H22*I22*F22</f>
        <v>2</v>
      </c>
      <c r="K22" s="168" t="s">
        <v>1372</v>
      </c>
      <c r="L22" s="168" t="s">
        <v>92</v>
      </c>
      <c r="M22" s="168" t="s">
        <v>1372</v>
      </c>
      <c r="N22" s="168" t="s">
        <v>2112</v>
      </c>
      <c r="O22" s="153"/>
      <c r="P22" s="153"/>
    </row>
    <row r="23" spans="1:16" s="159" customFormat="1" ht="18.75" hidden="1" customHeight="1" x14ac:dyDescent="0.2">
      <c r="A23" s="153"/>
      <c r="B23" s="154" t="s">
        <v>2441</v>
      </c>
      <c r="C23" s="161" t="s">
        <v>2439</v>
      </c>
      <c r="D23" s="156" t="s">
        <v>4420</v>
      </c>
      <c r="E23" s="163" t="s">
        <v>2367</v>
      </c>
      <c r="F23" s="157">
        <v>4</v>
      </c>
      <c r="G23" s="157" t="s">
        <v>2111</v>
      </c>
      <c r="H23" s="157">
        <v>2</v>
      </c>
      <c r="I23" s="157">
        <v>0.1</v>
      </c>
      <c r="J23" s="158">
        <f>+H23*I23</f>
        <v>0.2</v>
      </c>
      <c r="K23" s="157" t="s">
        <v>1372</v>
      </c>
      <c r="L23" s="163" t="s">
        <v>92</v>
      </c>
      <c r="M23" s="157" t="s">
        <v>1372</v>
      </c>
      <c r="N23" s="157" t="s">
        <v>2112</v>
      </c>
      <c r="O23" s="153"/>
      <c r="P23" s="153"/>
    </row>
    <row r="24" spans="1:16" s="159" customFormat="1" ht="18.75" hidden="1" customHeight="1" x14ac:dyDescent="0.2">
      <c r="A24" s="153"/>
      <c r="B24" s="160" t="s">
        <v>2441</v>
      </c>
      <c r="C24" s="161" t="s">
        <v>2439</v>
      </c>
      <c r="D24" s="162" t="s">
        <v>2436</v>
      </c>
      <c r="E24" s="163" t="s">
        <v>2367</v>
      </c>
      <c r="F24" s="163">
        <v>4</v>
      </c>
      <c r="G24" s="163" t="s">
        <v>2111</v>
      </c>
      <c r="H24" s="163">
        <v>2</v>
      </c>
      <c r="I24" s="163">
        <v>0.25</v>
      </c>
      <c r="J24" s="164">
        <f>+H24*I24*F24</f>
        <v>2</v>
      </c>
      <c r="K24" s="163" t="s">
        <v>1372</v>
      </c>
      <c r="L24" s="163" t="s">
        <v>92</v>
      </c>
      <c r="M24" s="163" t="s">
        <v>1372</v>
      </c>
      <c r="N24" s="163" t="s">
        <v>2112</v>
      </c>
      <c r="O24" s="153"/>
      <c r="P24" s="153"/>
    </row>
    <row r="25" spans="1:16" s="159" customFormat="1" ht="18.75" hidden="1" customHeight="1" x14ac:dyDescent="0.2">
      <c r="A25" s="153"/>
      <c r="B25" s="160" t="s">
        <v>2441</v>
      </c>
      <c r="C25" s="161" t="s">
        <v>2439</v>
      </c>
      <c r="D25" s="162" t="s">
        <v>1050</v>
      </c>
      <c r="E25" s="163" t="s">
        <v>2367</v>
      </c>
      <c r="F25" s="163">
        <v>1</v>
      </c>
      <c r="G25" s="163" t="s">
        <v>2111</v>
      </c>
      <c r="H25" s="163">
        <v>2</v>
      </c>
      <c r="I25" s="163">
        <v>3</v>
      </c>
      <c r="J25" s="164">
        <f>+H25*I25*F25</f>
        <v>6</v>
      </c>
      <c r="K25" s="163" t="s">
        <v>1372</v>
      </c>
      <c r="L25" s="163" t="s">
        <v>92</v>
      </c>
      <c r="M25" s="163" t="s">
        <v>1372</v>
      </c>
      <c r="N25" s="163" t="s">
        <v>2112</v>
      </c>
      <c r="O25" s="153"/>
      <c r="P25" s="153"/>
    </row>
    <row r="26" spans="1:16" s="159" customFormat="1" ht="18.75" hidden="1" customHeight="1" thickBot="1" x14ac:dyDescent="0.25">
      <c r="A26" s="153"/>
      <c r="B26" s="165" t="s">
        <v>2441</v>
      </c>
      <c r="C26" s="166" t="s">
        <v>2439</v>
      </c>
      <c r="D26" s="167" t="s">
        <v>98</v>
      </c>
      <c r="E26" s="168" t="s">
        <v>2367</v>
      </c>
      <c r="F26" s="168">
        <v>2</v>
      </c>
      <c r="G26" s="168" t="s">
        <v>2111</v>
      </c>
      <c r="H26" s="168">
        <v>2</v>
      </c>
      <c r="I26" s="168">
        <v>0.5</v>
      </c>
      <c r="J26" s="164">
        <f>+H26*I26*F26</f>
        <v>2</v>
      </c>
      <c r="K26" s="168" t="s">
        <v>1372</v>
      </c>
      <c r="L26" s="168" t="s">
        <v>92</v>
      </c>
      <c r="M26" s="168" t="s">
        <v>1372</v>
      </c>
      <c r="N26" s="168" t="s">
        <v>2112</v>
      </c>
      <c r="O26" s="153"/>
      <c r="P26" s="153"/>
    </row>
    <row r="27" spans="1:16" s="159" customFormat="1" ht="18.75" hidden="1" customHeight="1" x14ac:dyDescent="0.2">
      <c r="A27" s="153"/>
      <c r="B27" s="154" t="s">
        <v>2442</v>
      </c>
      <c r="C27" s="161" t="s">
        <v>2439</v>
      </c>
      <c r="D27" s="156" t="s">
        <v>4420</v>
      </c>
      <c r="E27" s="163" t="s">
        <v>2367</v>
      </c>
      <c r="F27" s="157">
        <v>4</v>
      </c>
      <c r="G27" s="157" t="s">
        <v>2111</v>
      </c>
      <c r="H27" s="157">
        <v>2</v>
      </c>
      <c r="I27" s="157">
        <v>0.1</v>
      </c>
      <c r="J27" s="158">
        <f>+H27*I27</f>
        <v>0.2</v>
      </c>
      <c r="K27" s="157" t="s">
        <v>1372</v>
      </c>
      <c r="L27" s="163" t="s">
        <v>92</v>
      </c>
      <c r="M27" s="157" t="s">
        <v>1372</v>
      </c>
      <c r="N27" s="157" t="s">
        <v>2112</v>
      </c>
      <c r="O27" s="153"/>
      <c r="P27" s="153"/>
    </row>
    <row r="28" spans="1:16" s="159" customFormat="1" ht="18.75" hidden="1" customHeight="1" x14ac:dyDescent="0.2">
      <c r="A28" s="153"/>
      <c r="B28" s="160" t="s">
        <v>2442</v>
      </c>
      <c r="C28" s="161" t="s">
        <v>2439</v>
      </c>
      <c r="D28" s="162" t="s">
        <v>2436</v>
      </c>
      <c r="E28" s="163" t="s">
        <v>2367</v>
      </c>
      <c r="F28" s="163">
        <v>4</v>
      </c>
      <c r="G28" s="163" t="s">
        <v>2111</v>
      </c>
      <c r="H28" s="163">
        <v>2</v>
      </c>
      <c r="I28" s="163">
        <v>0.25</v>
      </c>
      <c r="J28" s="164">
        <f>+H28*I28*F28</f>
        <v>2</v>
      </c>
      <c r="K28" s="163" t="s">
        <v>1372</v>
      </c>
      <c r="L28" s="163" t="s">
        <v>92</v>
      </c>
      <c r="M28" s="163" t="s">
        <v>1372</v>
      </c>
      <c r="N28" s="163" t="s">
        <v>2112</v>
      </c>
      <c r="O28" s="153"/>
      <c r="P28" s="153"/>
    </row>
    <row r="29" spans="1:16" s="159" customFormat="1" ht="18.75" hidden="1" customHeight="1" x14ac:dyDescent="0.2">
      <c r="A29" s="153"/>
      <c r="B29" s="160" t="s">
        <v>2442</v>
      </c>
      <c r="C29" s="161" t="s">
        <v>2439</v>
      </c>
      <c r="D29" s="162" t="s">
        <v>1050</v>
      </c>
      <c r="E29" s="163" t="s">
        <v>2367</v>
      </c>
      <c r="F29" s="163">
        <v>1</v>
      </c>
      <c r="G29" s="163" t="s">
        <v>2111</v>
      </c>
      <c r="H29" s="163">
        <v>2</v>
      </c>
      <c r="I29" s="163">
        <v>3</v>
      </c>
      <c r="J29" s="164">
        <f>+H29*I29*F29</f>
        <v>6</v>
      </c>
      <c r="K29" s="163" t="s">
        <v>1372</v>
      </c>
      <c r="L29" s="163" t="s">
        <v>92</v>
      </c>
      <c r="M29" s="163" t="s">
        <v>1372</v>
      </c>
      <c r="N29" s="163" t="s">
        <v>2112</v>
      </c>
      <c r="O29" s="153"/>
      <c r="P29" s="153"/>
    </row>
    <row r="30" spans="1:16" s="159" customFormat="1" ht="18.75" hidden="1" customHeight="1" thickBot="1" x14ac:dyDescent="0.25">
      <c r="A30" s="153"/>
      <c r="B30" s="165" t="s">
        <v>2442</v>
      </c>
      <c r="C30" s="166" t="s">
        <v>2439</v>
      </c>
      <c r="D30" s="167" t="s">
        <v>98</v>
      </c>
      <c r="E30" s="168" t="s">
        <v>2367</v>
      </c>
      <c r="F30" s="168">
        <v>2</v>
      </c>
      <c r="G30" s="168" t="s">
        <v>2111</v>
      </c>
      <c r="H30" s="168">
        <v>2</v>
      </c>
      <c r="I30" s="168">
        <v>0.5</v>
      </c>
      <c r="J30" s="164">
        <f>+H30*I30*F30</f>
        <v>2</v>
      </c>
      <c r="K30" s="168" t="s">
        <v>1372</v>
      </c>
      <c r="L30" s="168" t="s">
        <v>92</v>
      </c>
      <c r="M30" s="168" t="s">
        <v>1372</v>
      </c>
      <c r="N30" s="168" t="s">
        <v>2112</v>
      </c>
      <c r="O30" s="153"/>
      <c r="P30" s="153"/>
    </row>
    <row r="31" spans="1:16" s="159" customFormat="1" ht="18.75" hidden="1" customHeight="1" x14ac:dyDescent="0.2">
      <c r="A31" s="153"/>
      <c r="B31" s="154" t="s">
        <v>2443</v>
      </c>
      <c r="C31" s="161" t="s">
        <v>2439</v>
      </c>
      <c r="D31" s="156" t="s">
        <v>4420</v>
      </c>
      <c r="E31" s="163" t="s">
        <v>2367</v>
      </c>
      <c r="F31" s="157">
        <v>4</v>
      </c>
      <c r="G31" s="157" t="s">
        <v>2111</v>
      </c>
      <c r="H31" s="157">
        <v>2</v>
      </c>
      <c r="I31" s="157">
        <v>0.1</v>
      </c>
      <c r="J31" s="158">
        <f>+H31*I31</f>
        <v>0.2</v>
      </c>
      <c r="K31" s="157" t="s">
        <v>1372</v>
      </c>
      <c r="L31" s="163" t="s">
        <v>92</v>
      </c>
      <c r="M31" s="157" t="s">
        <v>1372</v>
      </c>
      <c r="N31" s="157" t="s">
        <v>2112</v>
      </c>
      <c r="O31" s="153"/>
      <c r="P31" s="153"/>
    </row>
    <row r="32" spans="1:16" s="159" customFormat="1" ht="18.75" hidden="1" customHeight="1" x14ac:dyDescent="0.2">
      <c r="A32" s="153"/>
      <c r="B32" s="160" t="s">
        <v>2443</v>
      </c>
      <c r="C32" s="161" t="s">
        <v>2439</v>
      </c>
      <c r="D32" s="162" t="s">
        <v>2436</v>
      </c>
      <c r="E32" s="163" t="s">
        <v>2367</v>
      </c>
      <c r="F32" s="163">
        <v>4</v>
      </c>
      <c r="G32" s="163" t="s">
        <v>2111</v>
      </c>
      <c r="H32" s="163">
        <v>2</v>
      </c>
      <c r="I32" s="163">
        <v>0.25</v>
      </c>
      <c r="J32" s="164">
        <f>+H32*I32*F32</f>
        <v>2</v>
      </c>
      <c r="K32" s="163" t="s">
        <v>1372</v>
      </c>
      <c r="L32" s="163" t="s">
        <v>92</v>
      </c>
      <c r="M32" s="163" t="s">
        <v>1372</v>
      </c>
      <c r="N32" s="163" t="s">
        <v>2112</v>
      </c>
      <c r="O32" s="153"/>
      <c r="P32" s="153"/>
    </row>
    <row r="33" spans="1:16" s="159" customFormat="1" ht="18.75" hidden="1" customHeight="1" x14ac:dyDescent="0.2">
      <c r="A33" s="153"/>
      <c r="B33" s="160" t="s">
        <v>2443</v>
      </c>
      <c r="C33" s="161" t="s">
        <v>2439</v>
      </c>
      <c r="D33" s="162" t="s">
        <v>1050</v>
      </c>
      <c r="E33" s="163" t="s">
        <v>2367</v>
      </c>
      <c r="F33" s="163">
        <v>1</v>
      </c>
      <c r="G33" s="163" t="s">
        <v>2111</v>
      </c>
      <c r="H33" s="163">
        <v>2</v>
      </c>
      <c r="I33" s="163">
        <v>3</v>
      </c>
      <c r="J33" s="164">
        <f>+H33*I33*F33</f>
        <v>6</v>
      </c>
      <c r="K33" s="163" t="s">
        <v>1372</v>
      </c>
      <c r="L33" s="163" t="s">
        <v>92</v>
      </c>
      <c r="M33" s="163" t="s">
        <v>1372</v>
      </c>
      <c r="N33" s="163" t="s">
        <v>2112</v>
      </c>
      <c r="O33" s="153"/>
      <c r="P33" s="153"/>
    </row>
    <row r="34" spans="1:16" s="159" customFormat="1" ht="18.75" hidden="1" customHeight="1" thickBot="1" x14ac:dyDescent="0.25">
      <c r="A34" s="153"/>
      <c r="B34" s="165" t="s">
        <v>2443</v>
      </c>
      <c r="C34" s="166" t="s">
        <v>2439</v>
      </c>
      <c r="D34" s="167" t="s">
        <v>98</v>
      </c>
      <c r="E34" s="168" t="s">
        <v>2367</v>
      </c>
      <c r="F34" s="168">
        <v>2</v>
      </c>
      <c r="G34" s="168" t="s">
        <v>2111</v>
      </c>
      <c r="H34" s="168">
        <v>2</v>
      </c>
      <c r="I34" s="168">
        <v>0.5</v>
      </c>
      <c r="J34" s="164">
        <f>+H34*I34*F34</f>
        <v>2</v>
      </c>
      <c r="K34" s="168" t="s">
        <v>1372</v>
      </c>
      <c r="L34" s="168" t="s">
        <v>92</v>
      </c>
      <c r="M34" s="168" t="s">
        <v>1372</v>
      </c>
      <c r="N34" s="168" t="s">
        <v>2112</v>
      </c>
      <c r="O34" s="153"/>
      <c r="P34" s="153"/>
    </row>
    <row r="35" spans="1:16" s="159" customFormat="1" ht="18.75" hidden="1" customHeight="1" x14ac:dyDescent="0.2">
      <c r="A35" s="153"/>
      <c r="B35" s="154" t="s">
        <v>2444</v>
      </c>
      <c r="C35" s="161" t="s">
        <v>2439</v>
      </c>
      <c r="D35" s="156" t="s">
        <v>4420</v>
      </c>
      <c r="E35" s="163" t="s">
        <v>2367</v>
      </c>
      <c r="F35" s="157">
        <v>4</v>
      </c>
      <c r="G35" s="157" t="s">
        <v>2111</v>
      </c>
      <c r="H35" s="157">
        <v>2</v>
      </c>
      <c r="I35" s="157">
        <v>0.1</v>
      </c>
      <c r="J35" s="158">
        <f>+H35*I35</f>
        <v>0.2</v>
      </c>
      <c r="K35" s="157" t="s">
        <v>1369</v>
      </c>
      <c r="L35" s="163" t="s">
        <v>94</v>
      </c>
      <c r="M35" s="157" t="s">
        <v>1369</v>
      </c>
      <c r="N35" s="157" t="s">
        <v>2112</v>
      </c>
      <c r="O35" s="153"/>
      <c r="P35" s="153"/>
    </row>
    <row r="36" spans="1:16" s="159" customFormat="1" ht="18.75" hidden="1" customHeight="1" x14ac:dyDescent="0.2">
      <c r="A36" s="153"/>
      <c r="B36" s="160" t="s">
        <v>2444</v>
      </c>
      <c r="C36" s="161" t="s">
        <v>2439</v>
      </c>
      <c r="D36" s="162" t="s">
        <v>2436</v>
      </c>
      <c r="E36" s="163" t="s">
        <v>2367</v>
      </c>
      <c r="F36" s="163">
        <v>4</v>
      </c>
      <c r="G36" s="163" t="s">
        <v>2111</v>
      </c>
      <c r="H36" s="163">
        <v>2</v>
      </c>
      <c r="I36" s="163">
        <v>0.25</v>
      </c>
      <c r="J36" s="164">
        <f>+H36*I36*F36</f>
        <v>2</v>
      </c>
      <c r="K36" s="163" t="s">
        <v>1369</v>
      </c>
      <c r="L36" s="163" t="s">
        <v>94</v>
      </c>
      <c r="M36" s="163" t="s">
        <v>1369</v>
      </c>
      <c r="N36" s="163" t="s">
        <v>2112</v>
      </c>
      <c r="O36" s="153"/>
      <c r="P36" s="153"/>
    </row>
    <row r="37" spans="1:16" s="159" customFormat="1" ht="18.75" hidden="1" customHeight="1" x14ac:dyDescent="0.2">
      <c r="A37" s="153"/>
      <c r="B37" s="160" t="s">
        <v>2444</v>
      </c>
      <c r="C37" s="161" t="s">
        <v>2439</v>
      </c>
      <c r="D37" s="162" t="s">
        <v>1050</v>
      </c>
      <c r="E37" s="163" t="s">
        <v>2367</v>
      </c>
      <c r="F37" s="163">
        <v>1</v>
      </c>
      <c r="G37" s="163" t="s">
        <v>2111</v>
      </c>
      <c r="H37" s="163">
        <v>2</v>
      </c>
      <c r="I37" s="163">
        <v>3</v>
      </c>
      <c r="J37" s="164">
        <f>+H37*I37*F37</f>
        <v>6</v>
      </c>
      <c r="K37" s="163" t="s">
        <v>1369</v>
      </c>
      <c r="L37" s="163" t="s">
        <v>94</v>
      </c>
      <c r="M37" s="163" t="s">
        <v>1369</v>
      </c>
      <c r="N37" s="163" t="s">
        <v>2112</v>
      </c>
      <c r="O37" s="153"/>
      <c r="P37" s="153"/>
    </row>
    <row r="38" spans="1:16" s="159" customFormat="1" ht="18.75" hidden="1" customHeight="1" thickBot="1" x14ac:dyDescent="0.25">
      <c r="A38" s="153"/>
      <c r="B38" s="165" t="s">
        <v>2444</v>
      </c>
      <c r="C38" s="166" t="s">
        <v>2439</v>
      </c>
      <c r="D38" s="167" t="s">
        <v>98</v>
      </c>
      <c r="E38" s="168" t="s">
        <v>2367</v>
      </c>
      <c r="F38" s="168">
        <v>2</v>
      </c>
      <c r="G38" s="168" t="s">
        <v>2111</v>
      </c>
      <c r="H38" s="168">
        <v>2</v>
      </c>
      <c r="I38" s="168">
        <v>0.5</v>
      </c>
      <c r="J38" s="164">
        <f>+H38*I38*F38</f>
        <v>2</v>
      </c>
      <c r="K38" s="168" t="s">
        <v>1369</v>
      </c>
      <c r="L38" s="168" t="s">
        <v>94</v>
      </c>
      <c r="M38" s="168" t="s">
        <v>1369</v>
      </c>
      <c r="N38" s="168" t="s">
        <v>2112</v>
      </c>
      <c r="O38" s="153"/>
      <c r="P38" s="153"/>
    </row>
    <row r="39" spans="1:16" s="159" customFormat="1" ht="18.75" hidden="1" customHeight="1" x14ac:dyDescent="0.2">
      <c r="A39" s="153"/>
      <c r="B39" s="154" t="s">
        <v>2445</v>
      </c>
      <c r="C39" s="161" t="s">
        <v>2439</v>
      </c>
      <c r="D39" s="156" t="s">
        <v>4420</v>
      </c>
      <c r="E39" s="163" t="s">
        <v>2367</v>
      </c>
      <c r="F39" s="157">
        <v>4</v>
      </c>
      <c r="G39" s="157" t="s">
        <v>2111</v>
      </c>
      <c r="H39" s="157">
        <v>2</v>
      </c>
      <c r="I39" s="157">
        <v>0.1</v>
      </c>
      <c r="J39" s="158">
        <f>+H39*I39</f>
        <v>0.2</v>
      </c>
      <c r="K39" s="157" t="s">
        <v>1369</v>
      </c>
      <c r="L39" s="163" t="s">
        <v>94</v>
      </c>
      <c r="M39" s="157" t="s">
        <v>1369</v>
      </c>
      <c r="N39" s="157" t="s">
        <v>2112</v>
      </c>
      <c r="O39" s="153"/>
      <c r="P39" s="153"/>
    </row>
    <row r="40" spans="1:16" s="159" customFormat="1" ht="18.75" hidden="1" customHeight="1" x14ac:dyDescent="0.2">
      <c r="A40" s="153"/>
      <c r="B40" s="160" t="s">
        <v>2445</v>
      </c>
      <c r="C40" s="161" t="s">
        <v>2439</v>
      </c>
      <c r="D40" s="162" t="s">
        <v>2436</v>
      </c>
      <c r="E40" s="163" t="s">
        <v>2367</v>
      </c>
      <c r="F40" s="163">
        <v>4</v>
      </c>
      <c r="G40" s="163" t="s">
        <v>2111</v>
      </c>
      <c r="H40" s="163">
        <v>2</v>
      </c>
      <c r="I40" s="163">
        <v>0.25</v>
      </c>
      <c r="J40" s="164">
        <f>+H40*I40*F40</f>
        <v>2</v>
      </c>
      <c r="K40" s="163" t="s">
        <v>1369</v>
      </c>
      <c r="L40" s="163" t="s">
        <v>94</v>
      </c>
      <c r="M40" s="163" t="s">
        <v>1369</v>
      </c>
      <c r="N40" s="163" t="s">
        <v>2112</v>
      </c>
      <c r="O40" s="153"/>
      <c r="P40" s="153"/>
    </row>
    <row r="41" spans="1:16" s="159" customFormat="1" ht="18.75" hidden="1" customHeight="1" x14ac:dyDescent="0.2">
      <c r="A41" s="153"/>
      <c r="B41" s="160" t="s">
        <v>2445</v>
      </c>
      <c r="C41" s="161" t="s">
        <v>2439</v>
      </c>
      <c r="D41" s="162" t="s">
        <v>1050</v>
      </c>
      <c r="E41" s="163" t="s">
        <v>2367</v>
      </c>
      <c r="F41" s="163">
        <v>1</v>
      </c>
      <c r="G41" s="163" t="s">
        <v>2111</v>
      </c>
      <c r="H41" s="163">
        <v>2</v>
      </c>
      <c r="I41" s="163">
        <v>3</v>
      </c>
      <c r="J41" s="164">
        <f>+H41*I41*F41</f>
        <v>6</v>
      </c>
      <c r="K41" s="163" t="s">
        <v>1369</v>
      </c>
      <c r="L41" s="163" t="s">
        <v>94</v>
      </c>
      <c r="M41" s="163" t="s">
        <v>1369</v>
      </c>
      <c r="N41" s="163" t="s">
        <v>2112</v>
      </c>
      <c r="O41" s="153"/>
      <c r="P41" s="153"/>
    </row>
    <row r="42" spans="1:16" s="159" customFormat="1" ht="18.75" hidden="1" customHeight="1" thickBot="1" x14ac:dyDescent="0.25">
      <c r="A42" s="153"/>
      <c r="B42" s="165" t="s">
        <v>2445</v>
      </c>
      <c r="C42" s="166" t="s">
        <v>2439</v>
      </c>
      <c r="D42" s="167" t="s">
        <v>98</v>
      </c>
      <c r="E42" s="168" t="s">
        <v>2367</v>
      </c>
      <c r="F42" s="168">
        <v>2</v>
      </c>
      <c r="G42" s="168" t="s">
        <v>2111</v>
      </c>
      <c r="H42" s="168">
        <v>2</v>
      </c>
      <c r="I42" s="168">
        <v>0.5</v>
      </c>
      <c r="J42" s="164">
        <f>+H42*I42*F42</f>
        <v>2</v>
      </c>
      <c r="K42" s="168" t="s">
        <v>1369</v>
      </c>
      <c r="L42" s="168" t="s">
        <v>94</v>
      </c>
      <c r="M42" s="168" t="s">
        <v>1369</v>
      </c>
      <c r="N42" s="168" t="s">
        <v>2112</v>
      </c>
      <c r="O42" s="153"/>
      <c r="P42" s="153"/>
    </row>
    <row r="43" spans="1:16" s="159" customFormat="1" ht="18.75" hidden="1" customHeight="1" x14ac:dyDescent="0.2">
      <c r="A43" s="153"/>
      <c r="B43" s="154" t="s">
        <v>2446</v>
      </c>
      <c r="C43" s="161" t="s">
        <v>2439</v>
      </c>
      <c r="D43" s="156" t="s">
        <v>4420</v>
      </c>
      <c r="E43" s="163" t="s">
        <v>2367</v>
      </c>
      <c r="F43" s="157">
        <v>4</v>
      </c>
      <c r="G43" s="157" t="s">
        <v>2111</v>
      </c>
      <c r="H43" s="157">
        <v>2</v>
      </c>
      <c r="I43" s="157">
        <v>0.1</v>
      </c>
      <c r="J43" s="158">
        <f>+H43*I43</f>
        <v>0.2</v>
      </c>
      <c r="K43" s="157" t="s">
        <v>1369</v>
      </c>
      <c r="L43" s="163" t="s">
        <v>94</v>
      </c>
      <c r="M43" s="157" t="s">
        <v>1369</v>
      </c>
      <c r="N43" s="157" t="s">
        <v>2112</v>
      </c>
      <c r="O43" s="153"/>
      <c r="P43" s="153"/>
    </row>
    <row r="44" spans="1:16" s="159" customFormat="1" ht="18.75" hidden="1" customHeight="1" x14ac:dyDescent="0.2">
      <c r="A44" s="153"/>
      <c r="B44" s="160" t="s">
        <v>2446</v>
      </c>
      <c r="C44" s="161" t="s">
        <v>2439</v>
      </c>
      <c r="D44" s="162" t="s">
        <v>2436</v>
      </c>
      <c r="E44" s="163" t="s">
        <v>2367</v>
      </c>
      <c r="F44" s="163">
        <v>4</v>
      </c>
      <c r="G44" s="163" t="s">
        <v>2111</v>
      </c>
      <c r="H44" s="163">
        <v>2</v>
      </c>
      <c r="I44" s="163">
        <v>0.25</v>
      </c>
      <c r="J44" s="164">
        <f>+H44*I44*F44</f>
        <v>2</v>
      </c>
      <c r="K44" s="163" t="s">
        <v>1369</v>
      </c>
      <c r="L44" s="163" t="s">
        <v>94</v>
      </c>
      <c r="M44" s="163" t="s">
        <v>1369</v>
      </c>
      <c r="N44" s="163" t="s">
        <v>2112</v>
      </c>
      <c r="O44" s="153"/>
      <c r="P44" s="153"/>
    </row>
    <row r="45" spans="1:16" s="159" customFormat="1" ht="18.75" hidden="1" customHeight="1" x14ac:dyDescent="0.2">
      <c r="A45" s="153"/>
      <c r="B45" s="160" t="s">
        <v>2446</v>
      </c>
      <c r="C45" s="161" t="s">
        <v>2439</v>
      </c>
      <c r="D45" s="162" t="s">
        <v>1050</v>
      </c>
      <c r="E45" s="163" t="s">
        <v>2367</v>
      </c>
      <c r="F45" s="163">
        <v>1</v>
      </c>
      <c r="G45" s="163" t="s">
        <v>2111</v>
      </c>
      <c r="H45" s="163">
        <v>2</v>
      </c>
      <c r="I45" s="163">
        <v>3</v>
      </c>
      <c r="J45" s="164">
        <f>+H45*I45*F45</f>
        <v>6</v>
      </c>
      <c r="K45" s="163" t="s">
        <v>1369</v>
      </c>
      <c r="L45" s="163" t="s">
        <v>94</v>
      </c>
      <c r="M45" s="163" t="s">
        <v>1369</v>
      </c>
      <c r="N45" s="163" t="s">
        <v>2112</v>
      </c>
      <c r="O45" s="153"/>
      <c r="P45" s="153"/>
    </row>
    <row r="46" spans="1:16" s="159" customFormat="1" ht="18.75" hidden="1" customHeight="1" thickBot="1" x14ac:dyDescent="0.25">
      <c r="A46" s="153"/>
      <c r="B46" s="165" t="s">
        <v>2446</v>
      </c>
      <c r="C46" s="166" t="s">
        <v>2439</v>
      </c>
      <c r="D46" s="167" t="s">
        <v>98</v>
      </c>
      <c r="E46" s="168" t="s">
        <v>2367</v>
      </c>
      <c r="F46" s="168">
        <v>2</v>
      </c>
      <c r="G46" s="168" t="s">
        <v>2111</v>
      </c>
      <c r="H46" s="168">
        <v>2</v>
      </c>
      <c r="I46" s="168">
        <v>0.5</v>
      </c>
      <c r="J46" s="164">
        <f>+H46*I46*F46</f>
        <v>2</v>
      </c>
      <c r="K46" s="168" t="s">
        <v>1369</v>
      </c>
      <c r="L46" s="168" t="s">
        <v>94</v>
      </c>
      <c r="M46" s="168" t="s">
        <v>1369</v>
      </c>
      <c r="N46" s="168" t="s">
        <v>2112</v>
      </c>
      <c r="O46" s="153"/>
      <c r="P46" s="153"/>
    </row>
    <row r="47" spans="1:16" s="159" customFormat="1" ht="18.75" hidden="1" customHeight="1" x14ac:dyDescent="0.2">
      <c r="A47" s="153"/>
      <c r="B47" s="154" t="s">
        <v>2447</v>
      </c>
      <c r="C47" s="161" t="s">
        <v>2439</v>
      </c>
      <c r="D47" s="156" t="s">
        <v>4420</v>
      </c>
      <c r="E47" s="163" t="s">
        <v>2367</v>
      </c>
      <c r="F47" s="157">
        <v>4</v>
      </c>
      <c r="G47" s="157" t="s">
        <v>2111</v>
      </c>
      <c r="H47" s="157">
        <v>2</v>
      </c>
      <c r="I47" s="157">
        <v>0.1</v>
      </c>
      <c r="J47" s="158">
        <f>+H47*I47</f>
        <v>0.2</v>
      </c>
      <c r="K47" s="157" t="s">
        <v>1369</v>
      </c>
      <c r="L47" s="163" t="s">
        <v>94</v>
      </c>
      <c r="M47" s="157" t="s">
        <v>1369</v>
      </c>
      <c r="N47" s="157" t="s">
        <v>2112</v>
      </c>
      <c r="O47" s="153"/>
      <c r="P47" s="153"/>
    </row>
    <row r="48" spans="1:16" s="159" customFormat="1" ht="18.75" hidden="1" customHeight="1" x14ac:dyDescent="0.2">
      <c r="A48" s="153"/>
      <c r="B48" s="160" t="s">
        <v>2447</v>
      </c>
      <c r="C48" s="161" t="s">
        <v>2439</v>
      </c>
      <c r="D48" s="162" t="s">
        <v>2436</v>
      </c>
      <c r="E48" s="163" t="s">
        <v>2367</v>
      </c>
      <c r="F48" s="163">
        <v>4</v>
      </c>
      <c r="G48" s="163" t="s">
        <v>2111</v>
      </c>
      <c r="H48" s="163">
        <v>2</v>
      </c>
      <c r="I48" s="163">
        <v>0.25</v>
      </c>
      <c r="J48" s="164">
        <f>+H48*I48*F48</f>
        <v>2</v>
      </c>
      <c r="K48" s="163" t="s">
        <v>1369</v>
      </c>
      <c r="L48" s="163" t="s">
        <v>94</v>
      </c>
      <c r="M48" s="163" t="s">
        <v>1369</v>
      </c>
      <c r="N48" s="163" t="s">
        <v>2112</v>
      </c>
      <c r="O48" s="153"/>
      <c r="P48" s="153"/>
    </row>
    <row r="49" spans="1:16" s="159" customFormat="1" ht="18.75" hidden="1" customHeight="1" x14ac:dyDescent="0.2">
      <c r="A49" s="153"/>
      <c r="B49" s="160" t="s">
        <v>2447</v>
      </c>
      <c r="C49" s="161" t="s">
        <v>2439</v>
      </c>
      <c r="D49" s="162" t="s">
        <v>1050</v>
      </c>
      <c r="E49" s="163" t="s">
        <v>2367</v>
      </c>
      <c r="F49" s="163">
        <v>1</v>
      </c>
      <c r="G49" s="163" t="s">
        <v>2111</v>
      </c>
      <c r="H49" s="163">
        <v>2</v>
      </c>
      <c r="I49" s="163">
        <v>3</v>
      </c>
      <c r="J49" s="164">
        <f>+H49*I49*F49</f>
        <v>6</v>
      </c>
      <c r="K49" s="163" t="s">
        <v>1369</v>
      </c>
      <c r="L49" s="163" t="s">
        <v>94</v>
      </c>
      <c r="M49" s="163" t="s">
        <v>1369</v>
      </c>
      <c r="N49" s="163" t="s">
        <v>2112</v>
      </c>
      <c r="O49" s="153"/>
      <c r="P49" s="153"/>
    </row>
    <row r="50" spans="1:16" s="159" customFormat="1" ht="18.75" hidden="1" customHeight="1" thickBot="1" x14ac:dyDescent="0.25">
      <c r="A50" s="153"/>
      <c r="B50" s="165" t="s">
        <v>2447</v>
      </c>
      <c r="C50" s="166" t="s">
        <v>2439</v>
      </c>
      <c r="D50" s="167" t="s">
        <v>98</v>
      </c>
      <c r="E50" s="168" t="s">
        <v>2367</v>
      </c>
      <c r="F50" s="168">
        <v>2</v>
      </c>
      <c r="G50" s="168" t="s">
        <v>2111</v>
      </c>
      <c r="H50" s="168">
        <v>2</v>
      </c>
      <c r="I50" s="168">
        <v>0.5</v>
      </c>
      <c r="J50" s="164">
        <f>+H50*I50*F50</f>
        <v>2</v>
      </c>
      <c r="K50" s="168" t="s">
        <v>1369</v>
      </c>
      <c r="L50" s="168" t="s">
        <v>94</v>
      </c>
      <c r="M50" s="168" t="s">
        <v>1369</v>
      </c>
      <c r="N50" s="168" t="s">
        <v>2112</v>
      </c>
      <c r="O50" s="153"/>
      <c r="P50" s="153"/>
    </row>
    <row r="51" spans="1:16" s="159" customFormat="1" ht="18.75" hidden="1" customHeight="1" x14ac:dyDescent="0.2">
      <c r="A51" s="153"/>
      <c r="B51" s="154" t="s">
        <v>2448</v>
      </c>
      <c r="C51" s="161" t="s">
        <v>2439</v>
      </c>
      <c r="D51" s="156" t="s">
        <v>4420</v>
      </c>
      <c r="E51" s="163" t="s">
        <v>2367</v>
      </c>
      <c r="F51" s="157">
        <v>4</v>
      </c>
      <c r="G51" s="157" t="s">
        <v>2111</v>
      </c>
      <c r="H51" s="157">
        <v>2</v>
      </c>
      <c r="I51" s="157">
        <v>0.1</v>
      </c>
      <c r="J51" s="158">
        <f>+H51*I51</f>
        <v>0.2</v>
      </c>
      <c r="K51" s="157" t="s">
        <v>1369</v>
      </c>
      <c r="L51" s="163" t="s">
        <v>94</v>
      </c>
      <c r="M51" s="157" t="s">
        <v>1369</v>
      </c>
      <c r="N51" s="157" t="s">
        <v>2112</v>
      </c>
      <c r="O51" s="153"/>
      <c r="P51" s="153"/>
    </row>
    <row r="52" spans="1:16" s="159" customFormat="1" ht="18.75" hidden="1" customHeight="1" x14ac:dyDescent="0.2">
      <c r="A52" s="153"/>
      <c r="B52" s="160" t="s">
        <v>2448</v>
      </c>
      <c r="C52" s="161" t="s">
        <v>2439</v>
      </c>
      <c r="D52" s="162" t="s">
        <v>2436</v>
      </c>
      <c r="E52" s="163" t="s">
        <v>2367</v>
      </c>
      <c r="F52" s="163">
        <v>4</v>
      </c>
      <c r="G52" s="163" t="s">
        <v>2111</v>
      </c>
      <c r="H52" s="163">
        <v>2</v>
      </c>
      <c r="I52" s="163">
        <v>0.25</v>
      </c>
      <c r="J52" s="164">
        <f>+H52*I52*F52</f>
        <v>2</v>
      </c>
      <c r="K52" s="163" t="s">
        <v>1369</v>
      </c>
      <c r="L52" s="163" t="s">
        <v>94</v>
      </c>
      <c r="M52" s="163" t="s">
        <v>1369</v>
      </c>
      <c r="N52" s="163" t="s">
        <v>2112</v>
      </c>
      <c r="O52" s="153"/>
      <c r="P52" s="153"/>
    </row>
    <row r="53" spans="1:16" s="159" customFormat="1" ht="18.75" hidden="1" customHeight="1" x14ac:dyDescent="0.2">
      <c r="A53" s="153"/>
      <c r="B53" s="160" t="s">
        <v>2449</v>
      </c>
      <c r="C53" s="161" t="s">
        <v>2439</v>
      </c>
      <c r="D53" s="162" t="s">
        <v>1050</v>
      </c>
      <c r="E53" s="163" t="s">
        <v>2367</v>
      </c>
      <c r="F53" s="163">
        <v>1</v>
      </c>
      <c r="G53" s="163" t="s">
        <v>2111</v>
      </c>
      <c r="H53" s="163">
        <v>2</v>
      </c>
      <c r="I53" s="163">
        <v>3</v>
      </c>
      <c r="J53" s="164">
        <f>+H53*I53*F53</f>
        <v>6</v>
      </c>
      <c r="K53" s="163" t="s">
        <v>1369</v>
      </c>
      <c r="L53" s="163" t="s">
        <v>94</v>
      </c>
      <c r="M53" s="163" t="s">
        <v>1369</v>
      </c>
      <c r="N53" s="163" t="s">
        <v>2112</v>
      </c>
      <c r="O53" s="153"/>
      <c r="P53" s="153"/>
    </row>
    <row r="54" spans="1:16" s="159" customFormat="1" ht="18.75" hidden="1" customHeight="1" thickBot="1" x14ac:dyDescent="0.25">
      <c r="A54" s="153"/>
      <c r="B54" s="165" t="s">
        <v>2449</v>
      </c>
      <c r="C54" s="166" t="s">
        <v>2439</v>
      </c>
      <c r="D54" s="167" t="s">
        <v>98</v>
      </c>
      <c r="E54" s="168" t="s">
        <v>2367</v>
      </c>
      <c r="F54" s="168">
        <v>2</v>
      </c>
      <c r="G54" s="168" t="s">
        <v>2111</v>
      </c>
      <c r="H54" s="168">
        <v>2</v>
      </c>
      <c r="I54" s="168">
        <v>0.5</v>
      </c>
      <c r="J54" s="164">
        <f>+H54*I54*F54</f>
        <v>2</v>
      </c>
      <c r="K54" s="168" t="s">
        <v>1369</v>
      </c>
      <c r="L54" s="168" t="s">
        <v>94</v>
      </c>
      <c r="M54" s="168" t="s">
        <v>1369</v>
      </c>
      <c r="N54" s="168" t="s">
        <v>2112</v>
      </c>
      <c r="O54" s="153"/>
      <c r="P54" s="153"/>
    </row>
    <row r="55" spans="1:16" s="159" customFormat="1" ht="18.75" hidden="1" customHeight="1" x14ac:dyDescent="0.2">
      <c r="A55" s="153"/>
      <c r="B55" s="154" t="s">
        <v>2450</v>
      </c>
      <c r="C55" s="161" t="s">
        <v>2439</v>
      </c>
      <c r="D55" s="156" t="s">
        <v>4420</v>
      </c>
      <c r="E55" s="163" t="s">
        <v>2367</v>
      </c>
      <c r="F55" s="157">
        <v>4</v>
      </c>
      <c r="G55" s="157" t="s">
        <v>2111</v>
      </c>
      <c r="H55" s="157">
        <v>2</v>
      </c>
      <c r="I55" s="157">
        <v>0.1</v>
      </c>
      <c r="J55" s="158">
        <f>+H55*I55</f>
        <v>0.2</v>
      </c>
      <c r="K55" s="157" t="s">
        <v>1369</v>
      </c>
      <c r="L55" s="163" t="s">
        <v>94</v>
      </c>
      <c r="M55" s="157" t="s">
        <v>1369</v>
      </c>
      <c r="N55" s="157" t="s">
        <v>2112</v>
      </c>
      <c r="O55" s="153"/>
      <c r="P55" s="153"/>
    </row>
    <row r="56" spans="1:16" s="159" customFormat="1" ht="18.75" hidden="1" customHeight="1" x14ac:dyDescent="0.2">
      <c r="A56" s="153"/>
      <c r="B56" s="160" t="s">
        <v>2450</v>
      </c>
      <c r="C56" s="161" t="s">
        <v>2439</v>
      </c>
      <c r="D56" s="162" t="s">
        <v>2436</v>
      </c>
      <c r="E56" s="163" t="s">
        <v>2367</v>
      </c>
      <c r="F56" s="163">
        <v>4</v>
      </c>
      <c r="G56" s="163" t="s">
        <v>2111</v>
      </c>
      <c r="H56" s="163">
        <v>2</v>
      </c>
      <c r="I56" s="163">
        <v>0.25</v>
      </c>
      <c r="J56" s="164">
        <f t="shared" ref="J56:J62" si="0">+H56*I56*F56</f>
        <v>2</v>
      </c>
      <c r="K56" s="163" t="s">
        <v>1369</v>
      </c>
      <c r="L56" s="163" t="s">
        <v>94</v>
      </c>
      <c r="M56" s="163" t="s">
        <v>1369</v>
      </c>
      <c r="N56" s="163" t="s">
        <v>2112</v>
      </c>
      <c r="O56" s="153"/>
      <c r="P56" s="153"/>
    </row>
    <row r="57" spans="1:16" s="159" customFormat="1" ht="18.75" hidden="1" customHeight="1" x14ac:dyDescent="0.2">
      <c r="A57" s="153"/>
      <c r="B57" s="160" t="s">
        <v>2451</v>
      </c>
      <c r="C57" s="161" t="s">
        <v>2439</v>
      </c>
      <c r="D57" s="162" t="s">
        <v>1050</v>
      </c>
      <c r="E57" s="163" t="s">
        <v>2367</v>
      </c>
      <c r="F57" s="163">
        <v>1</v>
      </c>
      <c r="G57" s="163" t="s">
        <v>2111</v>
      </c>
      <c r="H57" s="163">
        <v>2</v>
      </c>
      <c r="I57" s="163">
        <v>3</v>
      </c>
      <c r="J57" s="164">
        <f t="shared" si="0"/>
        <v>6</v>
      </c>
      <c r="K57" s="163" t="s">
        <v>1369</v>
      </c>
      <c r="L57" s="163" t="s">
        <v>94</v>
      </c>
      <c r="M57" s="163" t="s">
        <v>1369</v>
      </c>
      <c r="N57" s="163" t="s">
        <v>2112</v>
      </c>
      <c r="O57" s="153"/>
      <c r="P57" s="153"/>
    </row>
    <row r="58" spans="1:16" s="159" customFormat="1" ht="18.75" hidden="1" customHeight="1" thickBot="1" x14ac:dyDescent="0.25">
      <c r="A58" s="153"/>
      <c r="B58" s="165" t="s">
        <v>2451</v>
      </c>
      <c r="C58" s="166" t="s">
        <v>2439</v>
      </c>
      <c r="D58" s="167" t="s">
        <v>98</v>
      </c>
      <c r="E58" s="168" t="s">
        <v>2367</v>
      </c>
      <c r="F58" s="168">
        <v>2</v>
      </c>
      <c r="G58" s="168" t="s">
        <v>2111</v>
      </c>
      <c r="H58" s="168">
        <v>2</v>
      </c>
      <c r="I58" s="168">
        <v>0.5</v>
      </c>
      <c r="J58" s="164">
        <f t="shared" si="0"/>
        <v>2</v>
      </c>
      <c r="K58" s="168" t="s">
        <v>1369</v>
      </c>
      <c r="L58" s="168" t="s">
        <v>94</v>
      </c>
      <c r="M58" s="168" t="s">
        <v>1369</v>
      </c>
      <c r="N58" s="168" t="s">
        <v>2112</v>
      </c>
      <c r="O58" s="153"/>
      <c r="P58" s="153"/>
    </row>
    <row r="59" spans="1:16" s="159" customFormat="1" ht="18.75" hidden="1" customHeight="1" x14ac:dyDescent="0.2">
      <c r="A59" s="153"/>
      <c r="B59" s="154" t="s">
        <v>2452</v>
      </c>
      <c r="C59" s="169" t="s">
        <v>2453</v>
      </c>
      <c r="D59" s="156" t="s">
        <v>4420</v>
      </c>
      <c r="E59" s="163"/>
      <c r="F59" s="163">
        <v>0</v>
      </c>
      <c r="G59" s="163" t="s">
        <v>2111</v>
      </c>
      <c r="H59" s="163">
        <v>0</v>
      </c>
      <c r="I59" s="163">
        <v>0</v>
      </c>
      <c r="J59" s="158">
        <f t="shared" si="0"/>
        <v>0</v>
      </c>
      <c r="K59" s="157" t="s">
        <v>1372</v>
      </c>
      <c r="L59" s="163" t="s">
        <v>1375</v>
      </c>
      <c r="M59" s="163" t="s">
        <v>1372</v>
      </c>
      <c r="N59" s="163" t="s">
        <v>2186</v>
      </c>
      <c r="O59" s="153"/>
      <c r="P59" s="153"/>
    </row>
    <row r="60" spans="1:16" s="159" customFormat="1" ht="18.75" hidden="1" customHeight="1" thickBot="1" x14ac:dyDescent="0.25">
      <c r="A60" s="153"/>
      <c r="B60" s="165" t="s">
        <v>2452</v>
      </c>
      <c r="C60" s="170" t="s">
        <v>2453</v>
      </c>
      <c r="D60" s="167" t="s">
        <v>1050</v>
      </c>
      <c r="E60" s="168"/>
      <c r="F60" s="168">
        <v>0</v>
      </c>
      <c r="G60" s="168" t="s">
        <v>2111</v>
      </c>
      <c r="H60" s="163">
        <v>0</v>
      </c>
      <c r="I60" s="163">
        <v>0</v>
      </c>
      <c r="J60" s="164">
        <f t="shared" si="0"/>
        <v>0</v>
      </c>
      <c r="K60" s="168" t="s">
        <v>1372</v>
      </c>
      <c r="L60" s="168" t="s">
        <v>1375</v>
      </c>
      <c r="M60" s="168" t="s">
        <v>1372</v>
      </c>
      <c r="N60" s="163" t="s">
        <v>2186</v>
      </c>
      <c r="O60" s="153"/>
      <c r="P60" s="153"/>
    </row>
    <row r="61" spans="1:16" s="159" customFormat="1" ht="18.75" hidden="1" customHeight="1" x14ac:dyDescent="0.2">
      <c r="A61" s="153"/>
      <c r="B61" s="154" t="s">
        <v>2454</v>
      </c>
      <c r="C61" s="169" t="s">
        <v>2455</v>
      </c>
      <c r="D61" s="156" t="s">
        <v>4420</v>
      </c>
      <c r="E61" s="163"/>
      <c r="F61" s="157">
        <v>0</v>
      </c>
      <c r="G61" s="157" t="s">
        <v>2111</v>
      </c>
      <c r="H61" s="157">
        <v>0</v>
      </c>
      <c r="I61" s="157">
        <v>0</v>
      </c>
      <c r="J61" s="158">
        <f t="shared" si="0"/>
        <v>0</v>
      </c>
      <c r="K61" s="157" t="s">
        <v>1372</v>
      </c>
      <c r="L61" s="163" t="s">
        <v>1375</v>
      </c>
      <c r="M61" s="157" t="s">
        <v>1372</v>
      </c>
      <c r="N61" s="157" t="s">
        <v>2186</v>
      </c>
      <c r="O61" s="153"/>
      <c r="P61" s="153"/>
    </row>
    <row r="62" spans="1:16" s="159" customFormat="1" ht="18.75" hidden="1" customHeight="1" thickBot="1" x14ac:dyDescent="0.25">
      <c r="A62" s="153"/>
      <c r="B62" s="160" t="s">
        <v>2454</v>
      </c>
      <c r="C62" s="170" t="s">
        <v>2455</v>
      </c>
      <c r="D62" s="167" t="s">
        <v>2436</v>
      </c>
      <c r="E62" s="168"/>
      <c r="F62" s="163">
        <v>0</v>
      </c>
      <c r="G62" s="163" t="s">
        <v>2111</v>
      </c>
      <c r="H62" s="163">
        <v>0</v>
      </c>
      <c r="I62" s="163">
        <v>0</v>
      </c>
      <c r="J62" s="164">
        <f t="shared" si="0"/>
        <v>0</v>
      </c>
      <c r="K62" s="168" t="s">
        <v>1372</v>
      </c>
      <c r="L62" s="168" t="s">
        <v>1375</v>
      </c>
      <c r="M62" s="163" t="s">
        <v>1372</v>
      </c>
      <c r="N62" s="163" t="s">
        <v>2186</v>
      </c>
      <c r="O62" s="153"/>
      <c r="P62" s="153"/>
    </row>
    <row r="63" spans="1:16" s="159" customFormat="1" ht="18.75" hidden="1" customHeight="1" x14ac:dyDescent="0.2">
      <c r="A63" s="153"/>
      <c r="B63" s="154" t="s">
        <v>2456</v>
      </c>
      <c r="C63" s="169" t="s">
        <v>2457</v>
      </c>
      <c r="D63" s="156" t="s">
        <v>4420</v>
      </c>
      <c r="E63" s="163" t="s">
        <v>2358</v>
      </c>
      <c r="F63" s="157">
        <v>0</v>
      </c>
      <c r="G63" s="157" t="s">
        <v>2111</v>
      </c>
      <c r="H63" s="157">
        <v>0</v>
      </c>
      <c r="I63" s="157">
        <v>0</v>
      </c>
      <c r="J63" s="158">
        <f>+H63*I63</f>
        <v>0</v>
      </c>
      <c r="K63" s="157" t="s">
        <v>1372</v>
      </c>
      <c r="L63" s="163" t="s">
        <v>1375</v>
      </c>
      <c r="M63" s="157" t="s">
        <v>1372</v>
      </c>
      <c r="N63" s="157" t="s">
        <v>2186</v>
      </c>
      <c r="O63" s="153"/>
      <c r="P63" s="153"/>
    </row>
    <row r="64" spans="1:16" s="159" customFormat="1" ht="18.75" hidden="1" customHeight="1" x14ac:dyDescent="0.2">
      <c r="A64" s="153"/>
      <c r="B64" s="160" t="s">
        <v>2456</v>
      </c>
      <c r="C64" s="169" t="s">
        <v>2457</v>
      </c>
      <c r="D64" s="162" t="s">
        <v>1050</v>
      </c>
      <c r="E64" s="163" t="s">
        <v>2358</v>
      </c>
      <c r="F64" s="163">
        <v>0</v>
      </c>
      <c r="G64" s="163" t="s">
        <v>2111</v>
      </c>
      <c r="H64" s="163">
        <v>0</v>
      </c>
      <c r="I64" s="163">
        <v>0</v>
      </c>
      <c r="J64" s="164">
        <f>+H64*I64*F64</f>
        <v>0</v>
      </c>
      <c r="K64" s="163" t="s">
        <v>1372</v>
      </c>
      <c r="L64" s="163" t="s">
        <v>1375</v>
      </c>
      <c r="M64" s="163" t="s">
        <v>1372</v>
      </c>
      <c r="N64" s="163" t="s">
        <v>2186</v>
      </c>
      <c r="O64" s="153"/>
      <c r="P64" s="153"/>
    </row>
    <row r="65" spans="1:18" s="159" customFormat="1" ht="18.75" hidden="1" customHeight="1" thickBot="1" x14ac:dyDescent="0.25">
      <c r="A65" s="153"/>
      <c r="B65" s="165" t="s">
        <v>2456</v>
      </c>
      <c r="C65" s="170" t="s">
        <v>2457</v>
      </c>
      <c r="D65" s="167" t="s">
        <v>98</v>
      </c>
      <c r="E65" s="168" t="s">
        <v>2358</v>
      </c>
      <c r="F65" s="168">
        <v>0</v>
      </c>
      <c r="G65" s="168" t="s">
        <v>2111</v>
      </c>
      <c r="H65" s="168">
        <v>0</v>
      </c>
      <c r="I65" s="168">
        <v>0</v>
      </c>
      <c r="J65" s="164">
        <f>+H65*I65*F65</f>
        <v>0</v>
      </c>
      <c r="K65" s="168" t="s">
        <v>1372</v>
      </c>
      <c r="L65" s="168" t="s">
        <v>1375</v>
      </c>
      <c r="M65" s="168" t="s">
        <v>1372</v>
      </c>
      <c r="N65" s="168" t="s">
        <v>2186</v>
      </c>
      <c r="O65" s="153"/>
      <c r="P65" s="153"/>
    </row>
    <row r="66" spans="1:18" s="159" customFormat="1" ht="18.75" hidden="1" customHeight="1" x14ac:dyDescent="0.2">
      <c r="A66" s="153"/>
      <c r="B66" s="154" t="s">
        <v>2458</v>
      </c>
      <c r="C66" s="169" t="s">
        <v>2459</v>
      </c>
      <c r="D66" s="156" t="s">
        <v>4420</v>
      </c>
      <c r="E66" s="163"/>
      <c r="F66" s="157">
        <v>0</v>
      </c>
      <c r="G66" s="157" t="s">
        <v>2111</v>
      </c>
      <c r="H66" s="157">
        <v>0</v>
      </c>
      <c r="I66" s="157">
        <v>0</v>
      </c>
      <c r="J66" s="158">
        <f>+H66*I66</f>
        <v>0</v>
      </c>
      <c r="K66" s="157" t="s">
        <v>1372</v>
      </c>
      <c r="L66" s="163" t="s">
        <v>1375</v>
      </c>
      <c r="M66" s="157" t="s">
        <v>1372</v>
      </c>
      <c r="N66" s="157" t="s">
        <v>2186</v>
      </c>
      <c r="O66" s="153"/>
      <c r="P66" s="153"/>
    </row>
    <row r="67" spans="1:18" s="159" customFormat="1" ht="18.75" hidden="1" customHeight="1" thickBot="1" x14ac:dyDescent="0.25">
      <c r="A67" s="153"/>
      <c r="B67" s="165" t="s">
        <v>2458</v>
      </c>
      <c r="C67" s="170" t="s">
        <v>2460</v>
      </c>
      <c r="D67" s="167" t="s">
        <v>1050</v>
      </c>
      <c r="E67" s="168"/>
      <c r="F67" s="163">
        <v>0</v>
      </c>
      <c r="G67" s="168" t="s">
        <v>2111</v>
      </c>
      <c r="H67" s="163">
        <v>0</v>
      </c>
      <c r="I67" s="163">
        <v>0</v>
      </c>
      <c r="J67" s="164">
        <f>+H67*I67*F67</f>
        <v>0</v>
      </c>
      <c r="K67" s="168" t="s">
        <v>1372</v>
      </c>
      <c r="L67" s="168" t="s">
        <v>1375</v>
      </c>
      <c r="M67" s="163" t="s">
        <v>1372</v>
      </c>
      <c r="N67" s="163" t="s">
        <v>2186</v>
      </c>
      <c r="O67" s="153"/>
      <c r="P67" s="153"/>
    </row>
    <row r="68" spans="1:18" s="159" customFormat="1" ht="18.75" hidden="1" customHeight="1" x14ac:dyDescent="0.2">
      <c r="A68" s="153"/>
      <c r="B68" s="154" t="s">
        <v>2461</v>
      </c>
      <c r="C68" s="169" t="s">
        <v>2462</v>
      </c>
      <c r="D68" s="156" t="s">
        <v>4420</v>
      </c>
      <c r="E68" s="163"/>
      <c r="F68" s="157">
        <v>0</v>
      </c>
      <c r="G68" s="157" t="s">
        <v>2111</v>
      </c>
      <c r="H68" s="157">
        <v>0</v>
      </c>
      <c r="I68" s="157">
        <v>0</v>
      </c>
      <c r="J68" s="158">
        <f>+H68*I68*F68</f>
        <v>0</v>
      </c>
      <c r="K68" s="157" t="s">
        <v>1372</v>
      </c>
      <c r="L68" s="163" t="s">
        <v>1375</v>
      </c>
      <c r="M68" s="157" t="s">
        <v>1372</v>
      </c>
      <c r="N68" s="157" t="s">
        <v>2186</v>
      </c>
      <c r="O68" s="153"/>
      <c r="P68" s="153"/>
    </row>
    <row r="69" spans="1:18" s="159" customFormat="1" ht="18.75" hidden="1" customHeight="1" thickBot="1" x14ac:dyDescent="0.25">
      <c r="A69" s="153"/>
      <c r="B69" s="160" t="s">
        <v>2461</v>
      </c>
      <c r="C69" s="169" t="s">
        <v>2462</v>
      </c>
      <c r="D69" s="167" t="s">
        <v>2436</v>
      </c>
      <c r="E69" s="168"/>
      <c r="F69" s="163">
        <v>0</v>
      </c>
      <c r="G69" s="163" t="s">
        <v>2111</v>
      </c>
      <c r="H69" s="163">
        <v>0</v>
      </c>
      <c r="I69" s="163">
        <v>0</v>
      </c>
      <c r="J69" s="164">
        <f>+H69*I69*F69</f>
        <v>0</v>
      </c>
      <c r="K69" s="168" t="s">
        <v>1372</v>
      </c>
      <c r="L69" s="168" t="s">
        <v>1375</v>
      </c>
      <c r="M69" s="163" t="s">
        <v>1372</v>
      </c>
      <c r="N69" s="163" t="s">
        <v>2186</v>
      </c>
      <c r="O69" s="153"/>
      <c r="P69" s="153"/>
    </row>
    <row r="70" spans="1:18" s="159" customFormat="1" ht="18.75" hidden="1" customHeight="1" x14ac:dyDescent="0.2">
      <c r="A70" s="153"/>
      <c r="B70" s="154" t="s">
        <v>2463</v>
      </c>
      <c r="C70" s="171" t="s">
        <v>2464</v>
      </c>
      <c r="D70" s="156" t="s">
        <v>4420</v>
      </c>
      <c r="E70" s="163" t="s">
        <v>2358</v>
      </c>
      <c r="F70" s="157">
        <v>0</v>
      </c>
      <c r="G70" s="157" t="s">
        <v>2111</v>
      </c>
      <c r="H70" s="157">
        <v>0</v>
      </c>
      <c r="I70" s="157">
        <v>0</v>
      </c>
      <c r="J70" s="158">
        <f>+H70*I70</f>
        <v>0</v>
      </c>
      <c r="K70" s="157" t="s">
        <v>1372</v>
      </c>
      <c r="L70" s="163" t="s">
        <v>1375</v>
      </c>
      <c r="M70" s="157" t="s">
        <v>1372</v>
      </c>
      <c r="N70" s="157" t="s">
        <v>2186</v>
      </c>
      <c r="O70" s="153"/>
      <c r="P70" s="153"/>
    </row>
    <row r="71" spans="1:18" s="159" customFormat="1" ht="18.75" hidden="1" customHeight="1" x14ac:dyDescent="0.2">
      <c r="A71" s="153"/>
      <c r="B71" s="160" t="s">
        <v>2463</v>
      </c>
      <c r="C71" s="169" t="s">
        <v>2464</v>
      </c>
      <c r="D71" s="162" t="s">
        <v>1050</v>
      </c>
      <c r="E71" s="163" t="s">
        <v>2358</v>
      </c>
      <c r="F71" s="163">
        <v>0</v>
      </c>
      <c r="G71" s="163" t="s">
        <v>2111</v>
      </c>
      <c r="H71" s="163">
        <v>0</v>
      </c>
      <c r="I71" s="163">
        <v>0</v>
      </c>
      <c r="J71" s="164">
        <f>+H71*I71*F71</f>
        <v>0</v>
      </c>
      <c r="K71" s="163" t="s">
        <v>1372</v>
      </c>
      <c r="L71" s="163" t="s">
        <v>1375</v>
      </c>
      <c r="M71" s="163" t="s">
        <v>1372</v>
      </c>
      <c r="N71" s="163" t="s">
        <v>2186</v>
      </c>
      <c r="O71" s="153"/>
      <c r="P71" s="153"/>
    </row>
    <row r="72" spans="1:18" s="159" customFormat="1" ht="18.75" hidden="1" customHeight="1" thickBot="1" x14ac:dyDescent="0.25">
      <c r="A72" s="153"/>
      <c r="B72" s="165" t="s">
        <v>2463</v>
      </c>
      <c r="C72" s="170" t="s">
        <v>2464</v>
      </c>
      <c r="D72" s="167" t="s">
        <v>98</v>
      </c>
      <c r="E72" s="168" t="s">
        <v>2358</v>
      </c>
      <c r="F72" s="168">
        <v>0</v>
      </c>
      <c r="G72" s="168" t="s">
        <v>2111</v>
      </c>
      <c r="H72" s="168">
        <v>0</v>
      </c>
      <c r="I72" s="168">
        <v>0</v>
      </c>
      <c r="J72" s="164">
        <f>+H72*I72*F72</f>
        <v>0</v>
      </c>
      <c r="K72" s="168" t="s">
        <v>1372</v>
      </c>
      <c r="L72" s="168" t="s">
        <v>1375</v>
      </c>
      <c r="M72" s="168" t="s">
        <v>1372</v>
      </c>
      <c r="N72" s="168" t="s">
        <v>2186</v>
      </c>
      <c r="O72" s="153"/>
      <c r="P72" s="153"/>
    </row>
    <row r="73" spans="1:18" s="159" customFormat="1" ht="18.75" hidden="1" customHeight="1" x14ac:dyDescent="0.2">
      <c r="A73" s="153"/>
      <c r="B73" s="154" t="s">
        <v>2465</v>
      </c>
      <c r="C73" s="161" t="s">
        <v>2466</v>
      </c>
      <c r="D73" s="156" t="s">
        <v>4420</v>
      </c>
      <c r="E73" s="163" t="s">
        <v>2373</v>
      </c>
      <c r="F73" s="163">
        <v>0</v>
      </c>
      <c r="G73" s="163" t="s">
        <v>2111</v>
      </c>
      <c r="H73" s="163">
        <v>0</v>
      </c>
      <c r="I73" s="163">
        <v>0</v>
      </c>
      <c r="J73" s="158">
        <f>+H73*I73*F73</f>
        <v>0</v>
      </c>
      <c r="K73" s="157" t="s">
        <v>1372</v>
      </c>
      <c r="L73" s="163" t="s">
        <v>1375</v>
      </c>
      <c r="M73" s="163" t="s">
        <v>1372</v>
      </c>
      <c r="N73" s="163" t="s">
        <v>2112</v>
      </c>
      <c r="O73" s="153"/>
      <c r="P73" s="153"/>
    </row>
    <row r="74" spans="1:18" s="159" customFormat="1" ht="18.75" hidden="1" customHeight="1" thickBot="1" x14ac:dyDescent="0.25">
      <c r="A74" s="153"/>
      <c r="B74" s="165" t="s">
        <v>2465</v>
      </c>
      <c r="C74" s="166" t="s">
        <v>2466</v>
      </c>
      <c r="D74" s="167" t="s">
        <v>1050</v>
      </c>
      <c r="E74" s="168" t="s">
        <v>2373</v>
      </c>
      <c r="F74" s="168">
        <v>0</v>
      </c>
      <c r="G74" s="168" t="s">
        <v>2111</v>
      </c>
      <c r="H74" s="163">
        <v>0</v>
      </c>
      <c r="I74" s="163">
        <v>0</v>
      </c>
      <c r="J74" s="164">
        <f>+H74*I74*F74</f>
        <v>0</v>
      </c>
      <c r="K74" s="168" t="s">
        <v>1372</v>
      </c>
      <c r="L74" s="168" t="s">
        <v>1375</v>
      </c>
      <c r="M74" s="168" t="s">
        <v>1372</v>
      </c>
      <c r="N74" s="163" t="s">
        <v>2112</v>
      </c>
      <c r="O74" s="153"/>
      <c r="P74" s="153"/>
    </row>
    <row r="75" spans="1:18" s="159" customFormat="1" ht="18.75" hidden="1" customHeight="1" x14ac:dyDescent="0.2">
      <c r="A75" s="153"/>
      <c r="B75" s="154" t="s">
        <v>2467</v>
      </c>
      <c r="C75" s="161" t="s">
        <v>2466</v>
      </c>
      <c r="D75" s="156" t="s">
        <v>4420</v>
      </c>
      <c r="E75" s="163" t="s">
        <v>2373</v>
      </c>
      <c r="F75" s="157">
        <v>0</v>
      </c>
      <c r="G75" s="157" t="s">
        <v>2111</v>
      </c>
      <c r="H75" s="157">
        <v>0</v>
      </c>
      <c r="I75" s="157">
        <v>0</v>
      </c>
      <c r="J75" s="158">
        <f>+H75*I75</f>
        <v>0</v>
      </c>
      <c r="K75" s="157" t="s">
        <v>1372</v>
      </c>
      <c r="L75" s="163" t="s">
        <v>1375</v>
      </c>
      <c r="M75" s="157" t="s">
        <v>1372</v>
      </c>
      <c r="N75" s="157" t="s">
        <v>2112</v>
      </c>
      <c r="O75" s="153"/>
      <c r="P75" s="153"/>
    </row>
    <row r="76" spans="1:18" s="159" customFormat="1" ht="18.75" hidden="1" customHeight="1" thickBot="1" x14ac:dyDescent="0.25">
      <c r="A76" s="153"/>
      <c r="B76" s="165" t="s">
        <v>2467</v>
      </c>
      <c r="C76" s="166" t="s">
        <v>2466</v>
      </c>
      <c r="D76" s="167" t="s">
        <v>1050</v>
      </c>
      <c r="E76" s="168" t="s">
        <v>2373</v>
      </c>
      <c r="F76" s="163">
        <v>0</v>
      </c>
      <c r="G76" s="168" t="s">
        <v>2111</v>
      </c>
      <c r="H76" s="163">
        <v>0</v>
      </c>
      <c r="I76" s="163">
        <v>0</v>
      </c>
      <c r="J76" s="164">
        <f>+H76*I76*F76</f>
        <v>0</v>
      </c>
      <c r="K76" s="168" t="s">
        <v>1372</v>
      </c>
      <c r="L76" s="168" t="s">
        <v>1375</v>
      </c>
      <c r="M76" s="163" t="s">
        <v>1372</v>
      </c>
      <c r="N76" s="163" t="s">
        <v>2112</v>
      </c>
      <c r="O76" s="153"/>
      <c r="P76" s="153"/>
    </row>
    <row r="77" spans="1:18" s="159" customFormat="1" ht="18.75" hidden="1" customHeight="1" x14ac:dyDescent="0.2">
      <c r="A77" s="153"/>
      <c r="B77" s="154" t="s">
        <v>2468</v>
      </c>
      <c r="C77" s="161" t="s">
        <v>2466</v>
      </c>
      <c r="D77" s="156" t="s">
        <v>4420</v>
      </c>
      <c r="E77" s="163" t="s">
        <v>2373</v>
      </c>
      <c r="F77" s="157">
        <v>0</v>
      </c>
      <c r="G77" s="157" t="s">
        <v>2111</v>
      </c>
      <c r="H77" s="157">
        <v>0</v>
      </c>
      <c r="I77" s="157">
        <v>0</v>
      </c>
      <c r="J77" s="158">
        <f>+H77*I77</f>
        <v>0</v>
      </c>
      <c r="K77" s="157" t="s">
        <v>1372</v>
      </c>
      <c r="L77" s="163" t="s">
        <v>1375</v>
      </c>
      <c r="M77" s="157" t="s">
        <v>1372</v>
      </c>
      <c r="N77" s="157" t="s">
        <v>2112</v>
      </c>
      <c r="O77" s="153"/>
      <c r="P77" s="153"/>
    </row>
    <row r="78" spans="1:18" s="159" customFormat="1" ht="18.75" hidden="1" customHeight="1" thickBot="1" x14ac:dyDescent="0.25">
      <c r="A78" s="153"/>
      <c r="B78" s="165" t="s">
        <v>2468</v>
      </c>
      <c r="C78" s="166" t="s">
        <v>2466</v>
      </c>
      <c r="D78" s="167" t="s">
        <v>1050</v>
      </c>
      <c r="E78" s="168" t="s">
        <v>2373</v>
      </c>
      <c r="F78" s="163">
        <v>0</v>
      </c>
      <c r="G78" s="168" t="s">
        <v>2111</v>
      </c>
      <c r="H78" s="163">
        <v>0</v>
      </c>
      <c r="I78" s="163">
        <v>0</v>
      </c>
      <c r="J78" s="164">
        <f>+H78*I78*F78</f>
        <v>0</v>
      </c>
      <c r="K78" s="168" t="s">
        <v>1372</v>
      </c>
      <c r="L78" s="168" t="s">
        <v>1375</v>
      </c>
      <c r="M78" s="163" t="s">
        <v>1372</v>
      </c>
      <c r="N78" s="163" t="s">
        <v>2112</v>
      </c>
      <c r="O78" s="153"/>
      <c r="P78" s="153"/>
    </row>
    <row r="79" spans="1:18" s="176" customFormat="1" ht="18.75" hidden="1" customHeight="1" x14ac:dyDescent="0.2">
      <c r="A79" s="172"/>
      <c r="B79" s="154" t="s">
        <v>2468</v>
      </c>
      <c r="C79" s="161" t="s">
        <v>2466</v>
      </c>
      <c r="D79" s="173" t="s">
        <v>4420</v>
      </c>
      <c r="E79" s="174" t="s">
        <v>2373</v>
      </c>
      <c r="F79" s="175">
        <v>0</v>
      </c>
      <c r="G79" s="175" t="s">
        <v>2111</v>
      </c>
      <c r="H79" s="157">
        <v>0</v>
      </c>
      <c r="I79" s="157">
        <v>0</v>
      </c>
      <c r="J79" s="158">
        <f>+H79*I79</f>
        <v>0</v>
      </c>
      <c r="K79" s="175" t="s">
        <v>1372</v>
      </c>
      <c r="L79" s="174" t="s">
        <v>88</v>
      </c>
      <c r="M79" s="175" t="s">
        <v>1372</v>
      </c>
      <c r="N79" s="157" t="s">
        <v>2112</v>
      </c>
      <c r="O79" s="172"/>
      <c r="P79" s="172"/>
      <c r="Q79" s="159"/>
      <c r="R79" s="159"/>
    </row>
    <row r="80" spans="1:18" s="176" customFormat="1" ht="18.75" hidden="1" customHeight="1" thickBot="1" x14ac:dyDescent="0.25">
      <c r="A80" s="172"/>
      <c r="B80" s="165" t="s">
        <v>2468</v>
      </c>
      <c r="C80" s="166" t="s">
        <v>2466</v>
      </c>
      <c r="D80" s="177" t="s">
        <v>1050</v>
      </c>
      <c r="E80" s="178" t="s">
        <v>2373</v>
      </c>
      <c r="F80" s="174">
        <v>0</v>
      </c>
      <c r="G80" s="178" t="s">
        <v>2111</v>
      </c>
      <c r="H80" s="163">
        <v>0</v>
      </c>
      <c r="I80" s="163">
        <v>0</v>
      </c>
      <c r="J80" s="164">
        <f>+H80*I80*F80</f>
        <v>0</v>
      </c>
      <c r="K80" s="178" t="s">
        <v>1372</v>
      </c>
      <c r="L80" s="178" t="s">
        <v>88</v>
      </c>
      <c r="M80" s="174" t="s">
        <v>1372</v>
      </c>
      <c r="N80" s="163" t="s">
        <v>2112</v>
      </c>
      <c r="O80" s="172"/>
      <c r="P80" s="172"/>
      <c r="Q80" s="159"/>
      <c r="R80" s="159"/>
    </row>
    <row r="81" spans="1:16" s="159" customFormat="1" ht="18.75" hidden="1" customHeight="1" x14ac:dyDescent="0.2">
      <c r="A81" s="153"/>
      <c r="B81" s="154" t="s">
        <v>2469</v>
      </c>
      <c r="C81" s="161" t="s">
        <v>2466</v>
      </c>
      <c r="D81" s="156" t="s">
        <v>4420</v>
      </c>
      <c r="E81" s="163" t="s">
        <v>2373</v>
      </c>
      <c r="F81" s="157">
        <v>0</v>
      </c>
      <c r="G81" s="157" t="s">
        <v>2111</v>
      </c>
      <c r="H81" s="157">
        <v>0</v>
      </c>
      <c r="I81" s="157">
        <v>0</v>
      </c>
      <c r="J81" s="158">
        <f>+H81*I81</f>
        <v>0</v>
      </c>
      <c r="K81" s="157" t="s">
        <v>1372</v>
      </c>
      <c r="L81" s="163" t="s">
        <v>1375</v>
      </c>
      <c r="M81" s="157" t="s">
        <v>1372</v>
      </c>
      <c r="N81" s="157" t="s">
        <v>2112</v>
      </c>
      <c r="O81" s="153"/>
      <c r="P81" s="153"/>
    </row>
    <row r="82" spans="1:16" s="159" customFormat="1" ht="18.75" hidden="1" customHeight="1" thickBot="1" x14ac:dyDescent="0.25">
      <c r="A82" s="153"/>
      <c r="B82" s="165" t="s">
        <v>2469</v>
      </c>
      <c r="C82" s="166" t="s">
        <v>2466</v>
      </c>
      <c r="D82" s="167" t="s">
        <v>1050</v>
      </c>
      <c r="E82" s="168" t="s">
        <v>2373</v>
      </c>
      <c r="F82" s="163">
        <v>0</v>
      </c>
      <c r="G82" s="168" t="s">
        <v>2111</v>
      </c>
      <c r="H82" s="163">
        <v>0</v>
      </c>
      <c r="I82" s="163">
        <v>0</v>
      </c>
      <c r="J82" s="164">
        <f>+H82*I82*F82</f>
        <v>0</v>
      </c>
      <c r="K82" s="168" t="s">
        <v>1372</v>
      </c>
      <c r="L82" s="168" t="s">
        <v>1375</v>
      </c>
      <c r="M82" s="163" t="s">
        <v>1372</v>
      </c>
      <c r="N82" s="163" t="s">
        <v>2112</v>
      </c>
      <c r="O82" s="153"/>
      <c r="P82" s="153"/>
    </row>
    <row r="83" spans="1:16" s="159" customFormat="1" ht="18.75" hidden="1" customHeight="1" x14ac:dyDescent="0.2">
      <c r="A83" s="153"/>
      <c r="B83" s="154" t="s">
        <v>2470</v>
      </c>
      <c r="C83" s="161" t="s">
        <v>2466</v>
      </c>
      <c r="D83" s="156" t="s">
        <v>4420</v>
      </c>
      <c r="E83" s="163" t="s">
        <v>2373</v>
      </c>
      <c r="F83" s="157">
        <v>0</v>
      </c>
      <c r="G83" s="157" t="s">
        <v>2111</v>
      </c>
      <c r="H83" s="157">
        <v>0</v>
      </c>
      <c r="I83" s="157">
        <v>0</v>
      </c>
      <c r="J83" s="158">
        <f>+H83*I83</f>
        <v>0</v>
      </c>
      <c r="K83" s="157" t="s">
        <v>1372</v>
      </c>
      <c r="L83" s="163" t="s">
        <v>1375</v>
      </c>
      <c r="M83" s="157" t="s">
        <v>1372</v>
      </c>
      <c r="N83" s="157" t="s">
        <v>2112</v>
      </c>
      <c r="O83" s="153"/>
      <c r="P83" s="153"/>
    </row>
    <row r="84" spans="1:16" s="159" customFormat="1" ht="18.75" hidden="1" customHeight="1" thickBot="1" x14ac:dyDescent="0.25">
      <c r="A84" s="153"/>
      <c r="B84" s="165" t="s">
        <v>2470</v>
      </c>
      <c r="C84" s="166" t="s">
        <v>2466</v>
      </c>
      <c r="D84" s="167" t="s">
        <v>1050</v>
      </c>
      <c r="E84" s="168" t="s">
        <v>2373</v>
      </c>
      <c r="F84" s="163">
        <v>0</v>
      </c>
      <c r="G84" s="168" t="s">
        <v>2111</v>
      </c>
      <c r="H84" s="163">
        <v>0</v>
      </c>
      <c r="I84" s="163">
        <v>0</v>
      </c>
      <c r="J84" s="164">
        <f>+H84*I84*F84</f>
        <v>0</v>
      </c>
      <c r="K84" s="168" t="s">
        <v>1372</v>
      </c>
      <c r="L84" s="168" t="s">
        <v>1375</v>
      </c>
      <c r="M84" s="163" t="s">
        <v>1372</v>
      </c>
      <c r="N84" s="163" t="s">
        <v>2112</v>
      </c>
      <c r="O84" s="153"/>
      <c r="P84" s="153"/>
    </row>
    <row r="85" spans="1:16" s="159" customFormat="1" ht="18.75" hidden="1" customHeight="1" x14ac:dyDescent="0.2">
      <c r="A85" s="153"/>
      <c r="B85" s="154" t="s">
        <v>2471</v>
      </c>
      <c r="C85" s="161" t="s">
        <v>2466</v>
      </c>
      <c r="D85" s="156" t="s">
        <v>4420</v>
      </c>
      <c r="E85" s="163" t="s">
        <v>2373</v>
      </c>
      <c r="F85" s="157">
        <v>0</v>
      </c>
      <c r="G85" s="157" t="s">
        <v>2111</v>
      </c>
      <c r="H85" s="157">
        <v>0</v>
      </c>
      <c r="I85" s="157">
        <v>0</v>
      </c>
      <c r="J85" s="158">
        <f>+H85*I85</f>
        <v>0</v>
      </c>
      <c r="K85" s="157" t="s">
        <v>1372</v>
      </c>
      <c r="L85" s="163" t="s">
        <v>1375</v>
      </c>
      <c r="M85" s="157" t="s">
        <v>1372</v>
      </c>
      <c r="N85" s="157" t="s">
        <v>2112</v>
      </c>
      <c r="O85" s="153"/>
      <c r="P85" s="153"/>
    </row>
    <row r="86" spans="1:16" s="159" customFormat="1" ht="18.75" hidden="1" customHeight="1" thickBot="1" x14ac:dyDescent="0.25">
      <c r="A86" s="153"/>
      <c r="B86" s="165" t="s">
        <v>2471</v>
      </c>
      <c r="C86" s="166" t="s">
        <v>2466</v>
      </c>
      <c r="D86" s="167" t="s">
        <v>1050</v>
      </c>
      <c r="E86" s="168" t="s">
        <v>2373</v>
      </c>
      <c r="F86" s="163">
        <v>0</v>
      </c>
      <c r="G86" s="168" t="s">
        <v>2111</v>
      </c>
      <c r="H86" s="163">
        <v>0</v>
      </c>
      <c r="I86" s="163">
        <v>0</v>
      </c>
      <c r="J86" s="164">
        <f>+H86*I86*F86</f>
        <v>0</v>
      </c>
      <c r="K86" s="168" t="s">
        <v>1372</v>
      </c>
      <c r="L86" s="168" t="s">
        <v>1375</v>
      </c>
      <c r="M86" s="163" t="s">
        <v>1372</v>
      </c>
      <c r="N86" s="163" t="s">
        <v>2112</v>
      </c>
      <c r="O86" s="153"/>
      <c r="P86" s="153"/>
    </row>
    <row r="87" spans="1:16" s="159" customFormat="1" ht="18.75" hidden="1" customHeight="1" x14ac:dyDescent="0.2">
      <c r="A87" s="153"/>
      <c r="B87" s="154" t="s">
        <v>2472</v>
      </c>
      <c r="C87" s="161" t="s">
        <v>2466</v>
      </c>
      <c r="D87" s="156" t="s">
        <v>4420</v>
      </c>
      <c r="E87" s="163" t="s">
        <v>2373</v>
      </c>
      <c r="F87" s="157">
        <v>0</v>
      </c>
      <c r="G87" s="157" t="s">
        <v>2111</v>
      </c>
      <c r="H87" s="157">
        <v>0</v>
      </c>
      <c r="I87" s="157">
        <v>0</v>
      </c>
      <c r="J87" s="158">
        <f>+H87*I87</f>
        <v>0</v>
      </c>
      <c r="K87" s="157" t="s">
        <v>1372</v>
      </c>
      <c r="L87" s="163" t="s">
        <v>1375</v>
      </c>
      <c r="M87" s="157" t="s">
        <v>1372</v>
      </c>
      <c r="N87" s="157" t="s">
        <v>2112</v>
      </c>
      <c r="O87" s="153"/>
      <c r="P87" s="153"/>
    </row>
    <row r="88" spans="1:16" s="159" customFormat="1" ht="18.75" hidden="1" customHeight="1" thickBot="1" x14ac:dyDescent="0.25">
      <c r="A88" s="153"/>
      <c r="B88" s="165" t="s">
        <v>2472</v>
      </c>
      <c r="C88" s="166" t="s">
        <v>2466</v>
      </c>
      <c r="D88" s="167" t="s">
        <v>1050</v>
      </c>
      <c r="E88" s="168" t="s">
        <v>2373</v>
      </c>
      <c r="F88" s="163">
        <v>0</v>
      </c>
      <c r="G88" s="168" t="s">
        <v>2111</v>
      </c>
      <c r="H88" s="163">
        <v>0</v>
      </c>
      <c r="I88" s="163">
        <v>0</v>
      </c>
      <c r="J88" s="164">
        <f>+H88*I88*F88</f>
        <v>0</v>
      </c>
      <c r="K88" s="168" t="s">
        <v>1372</v>
      </c>
      <c r="L88" s="168" t="s">
        <v>1375</v>
      </c>
      <c r="M88" s="163" t="s">
        <v>1372</v>
      </c>
      <c r="N88" s="163" t="s">
        <v>2112</v>
      </c>
      <c r="O88" s="153"/>
      <c r="P88" s="153"/>
    </row>
    <row r="89" spans="1:16" s="159" customFormat="1" ht="18.75" hidden="1" customHeight="1" x14ac:dyDescent="0.2">
      <c r="A89" s="153"/>
      <c r="B89" s="154" t="s">
        <v>2473</v>
      </c>
      <c r="C89" s="161" t="s">
        <v>2466</v>
      </c>
      <c r="D89" s="156" t="s">
        <v>4420</v>
      </c>
      <c r="E89" s="163" t="s">
        <v>2373</v>
      </c>
      <c r="F89" s="157">
        <v>0</v>
      </c>
      <c r="G89" s="157" t="s">
        <v>2111</v>
      </c>
      <c r="H89" s="157">
        <v>0</v>
      </c>
      <c r="I89" s="157">
        <v>0</v>
      </c>
      <c r="J89" s="158">
        <f>+H89*I89</f>
        <v>0</v>
      </c>
      <c r="K89" s="157" t="s">
        <v>1372</v>
      </c>
      <c r="L89" s="163" t="s">
        <v>1375</v>
      </c>
      <c r="M89" s="157" t="s">
        <v>1372</v>
      </c>
      <c r="N89" s="157" t="s">
        <v>2112</v>
      </c>
      <c r="O89" s="153"/>
      <c r="P89" s="153"/>
    </row>
    <row r="90" spans="1:16" s="159" customFormat="1" ht="18.75" hidden="1" customHeight="1" thickBot="1" x14ac:dyDescent="0.25">
      <c r="A90" s="153"/>
      <c r="B90" s="165" t="s">
        <v>2473</v>
      </c>
      <c r="C90" s="166" t="s">
        <v>2466</v>
      </c>
      <c r="D90" s="167" t="s">
        <v>1050</v>
      </c>
      <c r="E90" s="168" t="s">
        <v>2373</v>
      </c>
      <c r="F90" s="163">
        <v>0</v>
      </c>
      <c r="G90" s="168" t="s">
        <v>2111</v>
      </c>
      <c r="H90" s="163">
        <v>0</v>
      </c>
      <c r="I90" s="163">
        <v>0</v>
      </c>
      <c r="J90" s="164">
        <f>+H90*I90*F90</f>
        <v>0</v>
      </c>
      <c r="K90" s="168" t="s">
        <v>1372</v>
      </c>
      <c r="L90" s="168" t="s">
        <v>1375</v>
      </c>
      <c r="M90" s="163" t="s">
        <v>1372</v>
      </c>
      <c r="N90" s="163" t="s">
        <v>2112</v>
      </c>
      <c r="O90" s="153"/>
      <c r="P90" s="153"/>
    </row>
    <row r="91" spans="1:16" s="159" customFormat="1" ht="18.75" hidden="1" customHeight="1" x14ac:dyDescent="0.2">
      <c r="A91" s="153"/>
      <c r="B91" s="154" t="s">
        <v>2474</v>
      </c>
      <c r="C91" s="161" t="s">
        <v>2466</v>
      </c>
      <c r="D91" s="156" t="s">
        <v>4420</v>
      </c>
      <c r="E91" s="163" t="s">
        <v>2373</v>
      </c>
      <c r="F91" s="157">
        <v>0</v>
      </c>
      <c r="G91" s="157" t="s">
        <v>2111</v>
      </c>
      <c r="H91" s="157">
        <v>0</v>
      </c>
      <c r="I91" s="157">
        <v>0</v>
      </c>
      <c r="J91" s="158">
        <f>+H91*I91</f>
        <v>0</v>
      </c>
      <c r="K91" s="157" t="s">
        <v>1372</v>
      </c>
      <c r="L91" s="163" t="s">
        <v>1375</v>
      </c>
      <c r="M91" s="157" t="s">
        <v>1372</v>
      </c>
      <c r="N91" s="157" t="s">
        <v>2112</v>
      </c>
      <c r="O91" s="153"/>
      <c r="P91" s="153"/>
    </row>
    <row r="92" spans="1:16" s="159" customFormat="1" ht="18.75" hidden="1" customHeight="1" thickBot="1" x14ac:dyDescent="0.25">
      <c r="A92" s="153"/>
      <c r="B92" s="165" t="s">
        <v>2474</v>
      </c>
      <c r="C92" s="166" t="s">
        <v>2466</v>
      </c>
      <c r="D92" s="167" t="s">
        <v>1050</v>
      </c>
      <c r="E92" s="168" t="s">
        <v>2373</v>
      </c>
      <c r="F92" s="163">
        <v>0</v>
      </c>
      <c r="G92" s="168" t="s">
        <v>2111</v>
      </c>
      <c r="H92" s="163">
        <v>0</v>
      </c>
      <c r="I92" s="163">
        <v>0</v>
      </c>
      <c r="J92" s="164">
        <f>+H92*I92*F92</f>
        <v>0</v>
      </c>
      <c r="K92" s="168" t="s">
        <v>1372</v>
      </c>
      <c r="L92" s="168" t="s">
        <v>1375</v>
      </c>
      <c r="M92" s="163" t="s">
        <v>1372</v>
      </c>
      <c r="N92" s="163" t="s">
        <v>2112</v>
      </c>
      <c r="O92" s="153"/>
      <c r="P92" s="153"/>
    </row>
    <row r="93" spans="1:16" s="159" customFormat="1" ht="18.75" hidden="1" customHeight="1" x14ac:dyDescent="0.2">
      <c r="A93" s="153"/>
      <c r="B93" s="154" t="s">
        <v>2475</v>
      </c>
      <c r="C93" s="161" t="s">
        <v>2466</v>
      </c>
      <c r="D93" s="156" t="s">
        <v>4420</v>
      </c>
      <c r="E93" s="163" t="s">
        <v>2373</v>
      </c>
      <c r="F93" s="157">
        <v>0</v>
      </c>
      <c r="G93" s="157" t="s">
        <v>2111</v>
      </c>
      <c r="H93" s="157">
        <v>0</v>
      </c>
      <c r="I93" s="157">
        <v>0</v>
      </c>
      <c r="J93" s="158">
        <f>+H93*I93</f>
        <v>0</v>
      </c>
      <c r="K93" s="157" t="s">
        <v>1372</v>
      </c>
      <c r="L93" s="163" t="s">
        <v>1375</v>
      </c>
      <c r="M93" s="157" t="s">
        <v>1372</v>
      </c>
      <c r="N93" s="157" t="s">
        <v>2112</v>
      </c>
      <c r="O93" s="153"/>
      <c r="P93" s="153"/>
    </row>
    <row r="94" spans="1:16" s="159" customFormat="1" ht="18.75" hidden="1" customHeight="1" thickBot="1" x14ac:dyDescent="0.25">
      <c r="A94" s="153"/>
      <c r="B94" s="165" t="s">
        <v>2475</v>
      </c>
      <c r="C94" s="166" t="s">
        <v>2466</v>
      </c>
      <c r="D94" s="167" t="s">
        <v>1050</v>
      </c>
      <c r="E94" s="168" t="s">
        <v>2373</v>
      </c>
      <c r="F94" s="163">
        <v>0</v>
      </c>
      <c r="G94" s="168" t="s">
        <v>2111</v>
      </c>
      <c r="H94" s="163">
        <v>0</v>
      </c>
      <c r="I94" s="163">
        <v>0</v>
      </c>
      <c r="J94" s="164">
        <f>+H94*I94*F94</f>
        <v>0</v>
      </c>
      <c r="K94" s="168" t="s">
        <v>1372</v>
      </c>
      <c r="L94" s="168" t="s">
        <v>1375</v>
      </c>
      <c r="M94" s="163" t="s">
        <v>1372</v>
      </c>
      <c r="N94" s="163" t="s">
        <v>2112</v>
      </c>
      <c r="O94" s="153"/>
      <c r="P94" s="153"/>
    </row>
    <row r="95" spans="1:16" s="159" customFormat="1" ht="18.75" hidden="1" customHeight="1" thickBot="1" x14ac:dyDescent="0.25">
      <c r="A95" s="153" t="s">
        <v>2476</v>
      </c>
      <c r="B95" s="179" t="s">
        <v>2477</v>
      </c>
      <c r="C95" s="180" t="s">
        <v>2478</v>
      </c>
      <c r="D95" s="181" t="s">
        <v>4420</v>
      </c>
      <c r="E95" s="180" t="s">
        <v>2373</v>
      </c>
      <c r="F95" s="157">
        <v>1</v>
      </c>
      <c r="G95" s="157" t="s">
        <v>2111</v>
      </c>
      <c r="H95" s="157">
        <v>2</v>
      </c>
      <c r="I95" s="157">
        <v>0.1</v>
      </c>
      <c r="J95" s="182">
        <f>+H95*I95*F95</f>
        <v>0.2</v>
      </c>
      <c r="K95" s="183" t="s">
        <v>1372</v>
      </c>
      <c r="L95" s="184" t="s">
        <v>2479</v>
      </c>
      <c r="M95" s="157" t="s">
        <v>1372</v>
      </c>
      <c r="N95" s="157" t="s">
        <v>2112</v>
      </c>
      <c r="O95" s="153"/>
      <c r="P95" s="153"/>
    </row>
    <row r="96" spans="1:16" s="159" customFormat="1" ht="18.75" hidden="1" customHeight="1" thickBot="1" x14ac:dyDescent="0.25">
      <c r="A96" s="153" t="s">
        <v>2476</v>
      </c>
      <c r="B96" s="179" t="s">
        <v>2480</v>
      </c>
      <c r="C96" s="180" t="s">
        <v>2478</v>
      </c>
      <c r="D96" s="181" t="s">
        <v>4420</v>
      </c>
      <c r="E96" s="180" t="s">
        <v>2373</v>
      </c>
      <c r="F96" s="157">
        <v>1</v>
      </c>
      <c r="G96" s="157" t="s">
        <v>2111</v>
      </c>
      <c r="H96" s="157">
        <v>2</v>
      </c>
      <c r="I96" s="157">
        <v>0.5</v>
      </c>
      <c r="J96" s="182">
        <f>+H96*I96*F96</f>
        <v>1</v>
      </c>
      <c r="K96" s="183" t="s">
        <v>1372</v>
      </c>
      <c r="L96" s="184" t="s">
        <v>1375</v>
      </c>
      <c r="M96" s="157" t="s">
        <v>1372</v>
      </c>
      <c r="N96" s="157" t="s">
        <v>2112</v>
      </c>
      <c r="O96" s="153"/>
      <c r="P96" s="153"/>
    </row>
    <row r="97" spans="1:16" s="159" customFormat="1" ht="18.75" hidden="1" customHeight="1" x14ac:dyDescent="0.2">
      <c r="A97" s="153"/>
      <c r="B97" s="154" t="s">
        <v>2481</v>
      </c>
      <c r="C97" s="161" t="s">
        <v>2482</v>
      </c>
      <c r="D97" s="156" t="s">
        <v>4420</v>
      </c>
      <c r="E97" s="163" t="s">
        <v>2373</v>
      </c>
      <c r="F97" s="157">
        <v>4</v>
      </c>
      <c r="G97" s="157" t="s">
        <v>2111</v>
      </c>
      <c r="H97" s="157">
        <v>2</v>
      </c>
      <c r="I97" s="157">
        <v>0.1</v>
      </c>
      <c r="J97" s="158">
        <f>+H97*I97</f>
        <v>0.2</v>
      </c>
      <c r="K97" s="157" t="s">
        <v>1372</v>
      </c>
      <c r="L97" s="163" t="s">
        <v>1375</v>
      </c>
      <c r="M97" s="157" t="s">
        <v>1372</v>
      </c>
      <c r="N97" s="157" t="s">
        <v>2112</v>
      </c>
      <c r="O97" s="153"/>
      <c r="P97" s="153"/>
    </row>
    <row r="98" spans="1:16" s="159" customFormat="1" ht="18.75" hidden="1" customHeight="1" x14ac:dyDescent="0.2">
      <c r="A98" s="153"/>
      <c r="B98" s="160" t="s">
        <v>2481</v>
      </c>
      <c r="C98" s="161" t="s">
        <v>2482</v>
      </c>
      <c r="D98" s="162" t="s">
        <v>2483</v>
      </c>
      <c r="E98" s="163" t="s">
        <v>2373</v>
      </c>
      <c r="F98" s="163">
        <v>4</v>
      </c>
      <c r="G98" s="163" t="s">
        <v>2111</v>
      </c>
      <c r="H98" s="163">
        <v>2</v>
      </c>
      <c r="I98" s="163">
        <v>0.2</v>
      </c>
      <c r="J98" s="164">
        <f t="shared" ref="J98:J105" si="1">+H98*I98*F98</f>
        <v>1.6</v>
      </c>
      <c r="K98" s="163" t="s">
        <v>1372</v>
      </c>
      <c r="L98" s="163" t="s">
        <v>1375</v>
      </c>
      <c r="M98" s="163" t="s">
        <v>1372</v>
      </c>
      <c r="N98" s="163" t="s">
        <v>2112</v>
      </c>
      <c r="O98" s="153"/>
      <c r="P98" s="153"/>
    </row>
    <row r="99" spans="1:16" s="159" customFormat="1" ht="18.75" hidden="1" customHeight="1" x14ac:dyDescent="0.2">
      <c r="A99" s="153"/>
      <c r="B99" s="160" t="s">
        <v>2481</v>
      </c>
      <c r="C99" s="161" t="s">
        <v>2482</v>
      </c>
      <c r="D99" s="162" t="s">
        <v>2484</v>
      </c>
      <c r="E99" s="163" t="s">
        <v>2373</v>
      </c>
      <c r="F99" s="163">
        <v>4</v>
      </c>
      <c r="G99" s="163" t="s">
        <v>2111</v>
      </c>
      <c r="H99" s="163">
        <v>2</v>
      </c>
      <c r="I99" s="163">
        <v>0.2</v>
      </c>
      <c r="J99" s="164">
        <f t="shared" si="1"/>
        <v>1.6</v>
      </c>
      <c r="K99" s="163" t="s">
        <v>1372</v>
      </c>
      <c r="L99" s="163" t="s">
        <v>1375</v>
      </c>
      <c r="M99" s="163" t="s">
        <v>1372</v>
      </c>
      <c r="N99" s="163" t="s">
        <v>2112</v>
      </c>
      <c r="O99" s="153"/>
      <c r="P99" s="153"/>
    </row>
    <row r="100" spans="1:16" s="159" customFormat="1" ht="18.75" hidden="1" customHeight="1" x14ac:dyDescent="0.2">
      <c r="A100" s="153"/>
      <c r="B100" s="160" t="s">
        <v>2481</v>
      </c>
      <c r="C100" s="161" t="s">
        <v>2482</v>
      </c>
      <c r="D100" s="162" t="s">
        <v>2485</v>
      </c>
      <c r="E100" s="163" t="s">
        <v>2373</v>
      </c>
      <c r="F100" s="163">
        <v>4</v>
      </c>
      <c r="G100" s="163" t="s">
        <v>2111</v>
      </c>
      <c r="H100" s="163">
        <v>2</v>
      </c>
      <c r="I100" s="163">
        <v>0.4</v>
      </c>
      <c r="J100" s="164">
        <f t="shared" si="1"/>
        <v>3.2</v>
      </c>
      <c r="K100" s="163" t="s">
        <v>1372</v>
      </c>
      <c r="L100" s="163" t="s">
        <v>1375</v>
      </c>
      <c r="M100" s="163" t="s">
        <v>1372</v>
      </c>
      <c r="N100" s="163" t="s">
        <v>2112</v>
      </c>
      <c r="O100" s="153"/>
      <c r="P100" s="153"/>
    </row>
    <row r="101" spans="1:16" s="159" customFormat="1" ht="18.75" hidden="1" customHeight="1" x14ac:dyDescent="0.2">
      <c r="A101" s="153"/>
      <c r="B101" s="160" t="s">
        <v>2481</v>
      </c>
      <c r="C101" s="161" t="s">
        <v>2482</v>
      </c>
      <c r="D101" s="162" t="s">
        <v>1050</v>
      </c>
      <c r="E101" s="163" t="s">
        <v>2373</v>
      </c>
      <c r="F101" s="163">
        <v>1</v>
      </c>
      <c r="G101" s="163" t="s">
        <v>2111</v>
      </c>
      <c r="H101" s="163">
        <v>2</v>
      </c>
      <c r="I101" s="163">
        <v>1</v>
      </c>
      <c r="J101" s="164">
        <f t="shared" si="1"/>
        <v>2</v>
      </c>
      <c r="K101" s="163" t="s">
        <v>1372</v>
      </c>
      <c r="L101" s="163" t="s">
        <v>1375</v>
      </c>
      <c r="M101" s="163" t="s">
        <v>1372</v>
      </c>
      <c r="N101" s="163" t="s">
        <v>2112</v>
      </c>
      <c r="O101" s="153"/>
      <c r="P101" s="153"/>
    </row>
    <row r="102" spans="1:16" s="159" customFormat="1" ht="18.75" hidden="1" customHeight="1" x14ac:dyDescent="0.2">
      <c r="A102" s="153"/>
      <c r="B102" s="160" t="s">
        <v>2481</v>
      </c>
      <c r="C102" s="161" t="s">
        <v>2482</v>
      </c>
      <c r="D102" s="162" t="s">
        <v>98</v>
      </c>
      <c r="E102" s="163" t="s">
        <v>2373</v>
      </c>
      <c r="F102" s="163">
        <v>4</v>
      </c>
      <c r="G102" s="163" t="s">
        <v>2111</v>
      </c>
      <c r="H102" s="163">
        <v>2</v>
      </c>
      <c r="I102" s="163">
        <v>3</v>
      </c>
      <c r="J102" s="164">
        <f t="shared" si="1"/>
        <v>24</v>
      </c>
      <c r="K102" s="163" t="s">
        <v>1372</v>
      </c>
      <c r="L102" s="163" t="s">
        <v>1375</v>
      </c>
      <c r="M102" s="163" t="s">
        <v>1372</v>
      </c>
      <c r="N102" s="163" t="s">
        <v>2112</v>
      </c>
      <c r="O102" s="153"/>
      <c r="P102" s="153"/>
    </row>
    <row r="103" spans="1:16" s="159" customFormat="1" ht="18.75" hidden="1" customHeight="1" x14ac:dyDescent="0.2">
      <c r="A103" s="153"/>
      <c r="B103" s="160" t="s">
        <v>2481</v>
      </c>
      <c r="C103" s="161" t="s">
        <v>2482</v>
      </c>
      <c r="D103" s="162" t="s">
        <v>439</v>
      </c>
      <c r="E103" s="163" t="s">
        <v>2373</v>
      </c>
      <c r="F103" s="163">
        <v>4</v>
      </c>
      <c r="G103" s="163" t="s">
        <v>2111</v>
      </c>
      <c r="H103" s="163">
        <v>2</v>
      </c>
      <c r="I103" s="163">
        <v>0.3</v>
      </c>
      <c r="J103" s="164">
        <f t="shared" si="1"/>
        <v>2.4</v>
      </c>
      <c r="K103" s="163" t="s">
        <v>1372</v>
      </c>
      <c r="L103" s="163" t="s">
        <v>1375</v>
      </c>
      <c r="M103" s="163" t="s">
        <v>1372</v>
      </c>
      <c r="N103" s="163" t="s">
        <v>2112</v>
      </c>
      <c r="O103" s="153"/>
      <c r="P103" s="153"/>
    </row>
    <row r="104" spans="1:16" s="159" customFormat="1" ht="18.75" hidden="1" customHeight="1" x14ac:dyDescent="0.2">
      <c r="A104" s="153"/>
      <c r="B104" s="160" t="s">
        <v>2481</v>
      </c>
      <c r="C104" s="161" t="s">
        <v>2482</v>
      </c>
      <c r="D104" s="162" t="s">
        <v>2486</v>
      </c>
      <c r="E104" s="163" t="s">
        <v>2373</v>
      </c>
      <c r="F104" s="163">
        <v>4</v>
      </c>
      <c r="G104" s="163" t="s">
        <v>2111</v>
      </c>
      <c r="H104" s="163">
        <v>2</v>
      </c>
      <c r="I104" s="163">
        <v>0.1</v>
      </c>
      <c r="J104" s="164">
        <f t="shared" si="1"/>
        <v>0.8</v>
      </c>
      <c r="K104" s="163" t="s">
        <v>1372</v>
      </c>
      <c r="L104" s="163" t="s">
        <v>1375</v>
      </c>
      <c r="M104" s="163" t="s">
        <v>1372</v>
      </c>
      <c r="N104" s="163" t="s">
        <v>2112</v>
      </c>
      <c r="O104" s="153"/>
      <c r="P104" s="153"/>
    </row>
    <row r="105" spans="1:16" s="159" customFormat="1" ht="18.75" hidden="1" customHeight="1" thickBot="1" x14ac:dyDescent="0.25">
      <c r="A105" s="153"/>
      <c r="B105" s="165" t="s">
        <v>2481</v>
      </c>
      <c r="C105" s="166" t="s">
        <v>2482</v>
      </c>
      <c r="D105" s="167" t="s">
        <v>771</v>
      </c>
      <c r="E105" s="168" t="s">
        <v>2373</v>
      </c>
      <c r="F105" s="168">
        <v>4</v>
      </c>
      <c r="G105" s="168" t="s">
        <v>2111</v>
      </c>
      <c r="H105" s="168">
        <v>2</v>
      </c>
      <c r="I105" s="168">
        <v>0.1</v>
      </c>
      <c r="J105" s="164">
        <f t="shared" si="1"/>
        <v>0.8</v>
      </c>
      <c r="K105" s="168" t="s">
        <v>1372</v>
      </c>
      <c r="L105" s="168" t="s">
        <v>1375</v>
      </c>
      <c r="M105" s="168" t="s">
        <v>1372</v>
      </c>
      <c r="N105" s="168" t="s">
        <v>2112</v>
      </c>
      <c r="O105" s="153"/>
      <c r="P105" s="153"/>
    </row>
    <row r="106" spans="1:16" s="159" customFormat="1" ht="18.75" hidden="1" customHeight="1" x14ac:dyDescent="0.2">
      <c r="A106" s="153"/>
      <c r="B106" s="154" t="s">
        <v>2487</v>
      </c>
      <c r="C106" s="161" t="s">
        <v>2488</v>
      </c>
      <c r="D106" s="156" t="s">
        <v>4420</v>
      </c>
      <c r="E106" s="163" t="s">
        <v>2373</v>
      </c>
      <c r="F106" s="157">
        <v>4</v>
      </c>
      <c r="G106" s="157" t="s">
        <v>2111</v>
      </c>
      <c r="H106" s="157">
        <v>2</v>
      </c>
      <c r="I106" s="157">
        <v>0.1</v>
      </c>
      <c r="J106" s="158">
        <f>+H106*I106</f>
        <v>0.2</v>
      </c>
      <c r="K106" s="157" t="s">
        <v>1372</v>
      </c>
      <c r="L106" s="163" t="s">
        <v>1375</v>
      </c>
      <c r="M106" s="157" t="s">
        <v>1372</v>
      </c>
      <c r="N106" s="157" t="s">
        <v>2112</v>
      </c>
      <c r="O106" s="153"/>
      <c r="P106" s="153"/>
    </row>
    <row r="107" spans="1:16" s="159" customFormat="1" ht="18.75" hidden="1" customHeight="1" x14ac:dyDescent="0.2">
      <c r="A107" s="153"/>
      <c r="B107" s="160" t="s">
        <v>2487</v>
      </c>
      <c r="C107" s="161" t="s">
        <v>2488</v>
      </c>
      <c r="D107" s="162" t="s">
        <v>2483</v>
      </c>
      <c r="E107" s="163" t="s">
        <v>2373</v>
      </c>
      <c r="F107" s="163">
        <v>4</v>
      </c>
      <c r="G107" s="163" t="s">
        <v>2111</v>
      </c>
      <c r="H107" s="163">
        <v>2</v>
      </c>
      <c r="I107" s="163">
        <v>0.2</v>
      </c>
      <c r="J107" s="164">
        <f t="shared" ref="J107:J114" si="2">+H107*I107*F107</f>
        <v>1.6</v>
      </c>
      <c r="K107" s="163" t="s">
        <v>1372</v>
      </c>
      <c r="L107" s="163" t="s">
        <v>1375</v>
      </c>
      <c r="M107" s="163" t="s">
        <v>1372</v>
      </c>
      <c r="N107" s="163" t="s">
        <v>2112</v>
      </c>
      <c r="O107" s="153"/>
      <c r="P107" s="153"/>
    </row>
    <row r="108" spans="1:16" s="159" customFormat="1" ht="18.75" hidden="1" customHeight="1" x14ac:dyDescent="0.2">
      <c r="A108" s="153"/>
      <c r="B108" s="160" t="s">
        <v>2487</v>
      </c>
      <c r="C108" s="161" t="s">
        <v>2488</v>
      </c>
      <c r="D108" s="162" t="s">
        <v>2484</v>
      </c>
      <c r="E108" s="163" t="s">
        <v>2373</v>
      </c>
      <c r="F108" s="163">
        <v>4</v>
      </c>
      <c r="G108" s="163" t="s">
        <v>2111</v>
      </c>
      <c r="H108" s="163">
        <v>2</v>
      </c>
      <c r="I108" s="163">
        <v>0.2</v>
      </c>
      <c r="J108" s="164">
        <f t="shared" si="2"/>
        <v>1.6</v>
      </c>
      <c r="K108" s="163" t="s">
        <v>1372</v>
      </c>
      <c r="L108" s="163" t="s">
        <v>1375</v>
      </c>
      <c r="M108" s="163" t="s">
        <v>1372</v>
      </c>
      <c r="N108" s="163" t="s">
        <v>2112</v>
      </c>
      <c r="O108" s="153"/>
      <c r="P108" s="153"/>
    </row>
    <row r="109" spans="1:16" s="159" customFormat="1" ht="18.75" hidden="1" customHeight="1" x14ac:dyDescent="0.2">
      <c r="A109" s="153"/>
      <c r="B109" s="160" t="s">
        <v>2487</v>
      </c>
      <c r="C109" s="161" t="s">
        <v>2488</v>
      </c>
      <c r="D109" s="162" t="s">
        <v>2485</v>
      </c>
      <c r="E109" s="163" t="s">
        <v>2373</v>
      </c>
      <c r="F109" s="163">
        <v>4</v>
      </c>
      <c r="G109" s="163" t="s">
        <v>2111</v>
      </c>
      <c r="H109" s="163">
        <v>2</v>
      </c>
      <c r="I109" s="163">
        <v>0.4</v>
      </c>
      <c r="J109" s="164">
        <f t="shared" si="2"/>
        <v>3.2</v>
      </c>
      <c r="K109" s="163" t="s">
        <v>1372</v>
      </c>
      <c r="L109" s="163" t="s">
        <v>1375</v>
      </c>
      <c r="M109" s="163" t="s">
        <v>1372</v>
      </c>
      <c r="N109" s="163" t="s">
        <v>2112</v>
      </c>
      <c r="O109" s="153"/>
      <c r="P109" s="153"/>
    </row>
    <row r="110" spans="1:16" s="159" customFormat="1" ht="18.75" hidden="1" customHeight="1" x14ac:dyDescent="0.2">
      <c r="A110" s="153"/>
      <c r="B110" s="160" t="s">
        <v>2487</v>
      </c>
      <c r="C110" s="161" t="s">
        <v>2488</v>
      </c>
      <c r="D110" s="162" t="s">
        <v>1050</v>
      </c>
      <c r="E110" s="163" t="s">
        <v>2373</v>
      </c>
      <c r="F110" s="163">
        <v>1</v>
      </c>
      <c r="G110" s="163" t="s">
        <v>2111</v>
      </c>
      <c r="H110" s="163">
        <v>2</v>
      </c>
      <c r="I110" s="163">
        <v>1</v>
      </c>
      <c r="J110" s="164">
        <f t="shared" si="2"/>
        <v>2</v>
      </c>
      <c r="K110" s="163" t="s">
        <v>1372</v>
      </c>
      <c r="L110" s="163" t="s">
        <v>1375</v>
      </c>
      <c r="M110" s="163" t="s">
        <v>1372</v>
      </c>
      <c r="N110" s="163" t="s">
        <v>2112</v>
      </c>
      <c r="O110" s="153"/>
      <c r="P110" s="153"/>
    </row>
    <row r="111" spans="1:16" s="159" customFormat="1" ht="18.75" hidden="1" customHeight="1" x14ac:dyDescent="0.2">
      <c r="A111" s="153"/>
      <c r="B111" s="160" t="s">
        <v>2487</v>
      </c>
      <c r="C111" s="161" t="s">
        <v>2488</v>
      </c>
      <c r="D111" s="162" t="s">
        <v>98</v>
      </c>
      <c r="E111" s="163" t="s">
        <v>2373</v>
      </c>
      <c r="F111" s="163">
        <v>4</v>
      </c>
      <c r="G111" s="163" t="s">
        <v>2111</v>
      </c>
      <c r="H111" s="163">
        <v>2</v>
      </c>
      <c r="I111" s="163">
        <v>3</v>
      </c>
      <c r="J111" s="164">
        <f t="shared" si="2"/>
        <v>24</v>
      </c>
      <c r="K111" s="163" t="s">
        <v>1372</v>
      </c>
      <c r="L111" s="163" t="s">
        <v>1375</v>
      </c>
      <c r="M111" s="163" t="s">
        <v>1372</v>
      </c>
      <c r="N111" s="163" t="s">
        <v>2112</v>
      </c>
      <c r="O111" s="153"/>
      <c r="P111" s="153"/>
    </row>
    <row r="112" spans="1:16" s="159" customFormat="1" ht="18.75" hidden="1" customHeight="1" x14ac:dyDescent="0.2">
      <c r="A112" s="153"/>
      <c r="B112" s="160" t="s">
        <v>2487</v>
      </c>
      <c r="C112" s="161" t="s">
        <v>2488</v>
      </c>
      <c r="D112" s="162" t="s">
        <v>439</v>
      </c>
      <c r="E112" s="163" t="s">
        <v>2373</v>
      </c>
      <c r="F112" s="163">
        <v>4</v>
      </c>
      <c r="G112" s="163" t="s">
        <v>2111</v>
      </c>
      <c r="H112" s="163">
        <v>2</v>
      </c>
      <c r="I112" s="163">
        <v>0.3</v>
      </c>
      <c r="J112" s="164">
        <f t="shared" si="2"/>
        <v>2.4</v>
      </c>
      <c r="K112" s="163" t="s">
        <v>1372</v>
      </c>
      <c r="L112" s="163" t="s">
        <v>1375</v>
      </c>
      <c r="M112" s="163" t="s">
        <v>1372</v>
      </c>
      <c r="N112" s="163" t="s">
        <v>2112</v>
      </c>
      <c r="O112" s="153"/>
      <c r="P112" s="153"/>
    </row>
    <row r="113" spans="1:16" s="159" customFormat="1" ht="18.75" hidden="1" customHeight="1" x14ac:dyDescent="0.2">
      <c r="A113" s="153"/>
      <c r="B113" s="160" t="s">
        <v>2487</v>
      </c>
      <c r="C113" s="161" t="s">
        <v>2488</v>
      </c>
      <c r="D113" s="162" t="s">
        <v>2486</v>
      </c>
      <c r="E113" s="163" t="s">
        <v>2373</v>
      </c>
      <c r="F113" s="163">
        <v>4</v>
      </c>
      <c r="G113" s="163" t="s">
        <v>2111</v>
      </c>
      <c r="H113" s="163">
        <v>2</v>
      </c>
      <c r="I113" s="163">
        <v>0.1</v>
      </c>
      <c r="J113" s="164">
        <f t="shared" si="2"/>
        <v>0.8</v>
      </c>
      <c r="K113" s="163" t="s">
        <v>1372</v>
      </c>
      <c r="L113" s="163" t="s">
        <v>1375</v>
      </c>
      <c r="M113" s="163" t="s">
        <v>1372</v>
      </c>
      <c r="N113" s="163" t="s">
        <v>2112</v>
      </c>
      <c r="O113" s="153"/>
      <c r="P113" s="153"/>
    </row>
    <row r="114" spans="1:16" s="159" customFormat="1" ht="18.75" hidden="1" customHeight="1" thickBot="1" x14ac:dyDescent="0.25">
      <c r="A114" s="153"/>
      <c r="B114" s="165" t="s">
        <v>2487</v>
      </c>
      <c r="C114" s="166" t="s">
        <v>2488</v>
      </c>
      <c r="D114" s="167" t="s">
        <v>771</v>
      </c>
      <c r="E114" s="168" t="s">
        <v>2373</v>
      </c>
      <c r="F114" s="168">
        <v>4</v>
      </c>
      <c r="G114" s="168" t="s">
        <v>2111</v>
      </c>
      <c r="H114" s="168">
        <v>2</v>
      </c>
      <c r="I114" s="168">
        <v>0.1</v>
      </c>
      <c r="J114" s="164">
        <f t="shared" si="2"/>
        <v>0.8</v>
      </c>
      <c r="K114" s="168" t="s">
        <v>1372</v>
      </c>
      <c r="L114" s="168" t="s">
        <v>1375</v>
      </c>
      <c r="M114" s="168" t="s">
        <v>1372</v>
      </c>
      <c r="N114" s="168" t="s">
        <v>2112</v>
      </c>
      <c r="O114" s="153"/>
      <c r="P114" s="153"/>
    </row>
    <row r="115" spans="1:16" s="159" customFormat="1" ht="18.75" hidden="1" customHeight="1" x14ac:dyDescent="0.2">
      <c r="A115" s="153"/>
      <c r="B115" s="154" t="s">
        <v>2489</v>
      </c>
      <c r="C115" s="161" t="s">
        <v>2490</v>
      </c>
      <c r="D115" s="156" t="s">
        <v>4420</v>
      </c>
      <c r="E115" s="163" t="s">
        <v>2373</v>
      </c>
      <c r="F115" s="157">
        <v>4</v>
      </c>
      <c r="G115" s="157" t="s">
        <v>2111</v>
      </c>
      <c r="H115" s="157">
        <v>2</v>
      </c>
      <c r="I115" s="157">
        <v>0.1</v>
      </c>
      <c r="J115" s="158">
        <f>+H115*I115</f>
        <v>0.2</v>
      </c>
      <c r="K115" s="157" t="s">
        <v>1372</v>
      </c>
      <c r="L115" s="163" t="s">
        <v>1375</v>
      </c>
      <c r="M115" s="157" t="s">
        <v>1372</v>
      </c>
      <c r="N115" s="157" t="s">
        <v>2112</v>
      </c>
      <c r="O115" s="153"/>
      <c r="P115" s="153"/>
    </row>
    <row r="116" spans="1:16" s="159" customFormat="1" ht="18.75" hidden="1" customHeight="1" x14ac:dyDescent="0.2">
      <c r="A116" s="153"/>
      <c r="B116" s="160" t="s">
        <v>2489</v>
      </c>
      <c r="C116" s="161" t="s">
        <v>2490</v>
      </c>
      <c r="D116" s="162" t="s">
        <v>2483</v>
      </c>
      <c r="E116" s="163" t="s">
        <v>2373</v>
      </c>
      <c r="F116" s="163">
        <v>4</v>
      </c>
      <c r="G116" s="163" t="s">
        <v>2111</v>
      </c>
      <c r="H116" s="163">
        <v>2</v>
      </c>
      <c r="I116" s="163">
        <v>0.2</v>
      </c>
      <c r="J116" s="164">
        <f t="shared" ref="J116:J123" si="3">+H116*I116*F116</f>
        <v>1.6</v>
      </c>
      <c r="K116" s="163" t="s">
        <v>1372</v>
      </c>
      <c r="L116" s="163" t="s">
        <v>1375</v>
      </c>
      <c r="M116" s="163" t="s">
        <v>1372</v>
      </c>
      <c r="N116" s="163" t="s">
        <v>2112</v>
      </c>
      <c r="O116" s="153"/>
      <c r="P116" s="153"/>
    </row>
    <row r="117" spans="1:16" s="159" customFormat="1" ht="18.75" hidden="1" customHeight="1" x14ac:dyDescent="0.2">
      <c r="A117" s="153"/>
      <c r="B117" s="160" t="s">
        <v>2489</v>
      </c>
      <c r="C117" s="161" t="s">
        <v>2490</v>
      </c>
      <c r="D117" s="162" t="s">
        <v>2484</v>
      </c>
      <c r="E117" s="163" t="s">
        <v>2373</v>
      </c>
      <c r="F117" s="163">
        <v>4</v>
      </c>
      <c r="G117" s="163" t="s">
        <v>2111</v>
      </c>
      <c r="H117" s="163">
        <v>2</v>
      </c>
      <c r="I117" s="163">
        <v>0.2</v>
      </c>
      <c r="J117" s="164">
        <f t="shared" si="3"/>
        <v>1.6</v>
      </c>
      <c r="K117" s="163" t="s">
        <v>1372</v>
      </c>
      <c r="L117" s="163" t="s">
        <v>1375</v>
      </c>
      <c r="M117" s="163" t="s">
        <v>1372</v>
      </c>
      <c r="N117" s="163" t="s">
        <v>2112</v>
      </c>
      <c r="O117" s="153"/>
      <c r="P117" s="153"/>
    </row>
    <row r="118" spans="1:16" s="159" customFormat="1" ht="18.75" hidden="1" customHeight="1" x14ac:dyDescent="0.2">
      <c r="A118" s="153"/>
      <c r="B118" s="160" t="s">
        <v>2489</v>
      </c>
      <c r="C118" s="161" t="s">
        <v>2490</v>
      </c>
      <c r="D118" s="162" t="s">
        <v>2485</v>
      </c>
      <c r="E118" s="163" t="s">
        <v>2373</v>
      </c>
      <c r="F118" s="163">
        <v>4</v>
      </c>
      <c r="G118" s="163" t="s">
        <v>2111</v>
      </c>
      <c r="H118" s="163">
        <v>2</v>
      </c>
      <c r="I118" s="163">
        <v>0.4</v>
      </c>
      <c r="J118" s="164">
        <f t="shared" si="3"/>
        <v>3.2</v>
      </c>
      <c r="K118" s="163" t="s">
        <v>1372</v>
      </c>
      <c r="L118" s="163" t="s">
        <v>1375</v>
      </c>
      <c r="M118" s="163" t="s">
        <v>1372</v>
      </c>
      <c r="N118" s="163" t="s">
        <v>2112</v>
      </c>
      <c r="O118" s="153"/>
      <c r="P118" s="153"/>
    </row>
    <row r="119" spans="1:16" s="159" customFormat="1" ht="18.75" hidden="1" customHeight="1" x14ac:dyDescent="0.2">
      <c r="A119" s="153"/>
      <c r="B119" s="160" t="s">
        <v>2489</v>
      </c>
      <c r="C119" s="161" t="s">
        <v>2490</v>
      </c>
      <c r="D119" s="162" t="s">
        <v>1050</v>
      </c>
      <c r="E119" s="163" t="s">
        <v>2373</v>
      </c>
      <c r="F119" s="163">
        <v>1</v>
      </c>
      <c r="G119" s="163" t="s">
        <v>2111</v>
      </c>
      <c r="H119" s="163">
        <v>2</v>
      </c>
      <c r="I119" s="163">
        <v>1</v>
      </c>
      <c r="J119" s="164">
        <f t="shared" si="3"/>
        <v>2</v>
      </c>
      <c r="K119" s="163" t="s">
        <v>1372</v>
      </c>
      <c r="L119" s="163" t="s">
        <v>1375</v>
      </c>
      <c r="M119" s="163" t="s">
        <v>1372</v>
      </c>
      <c r="N119" s="163" t="s">
        <v>2112</v>
      </c>
      <c r="O119" s="153"/>
      <c r="P119" s="153"/>
    </row>
    <row r="120" spans="1:16" s="159" customFormat="1" ht="18.75" hidden="1" customHeight="1" x14ac:dyDescent="0.2">
      <c r="A120" s="153"/>
      <c r="B120" s="160" t="s">
        <v>2489</v>
      </c>
      <c r="C120" s="161" t="s">
        <v>2490</v>
      </c>
      <c r="D120" s="162" t="s">
        <v>98</v>
      </c>
      <c r="E120" s="163" t="s">
        <v>2373</v>
      </c>
      <c r="F120" s="163">
        <v>4</v>
      </c>
      <c r="G120" s="163" t="s">
        <v>2111</v>
      </c>
      <c r="H120" s="163">
        <v>2</v>
      </c>
      <c r="I120" s="163">
        <v>3</v>
      </c>
      <c r="J120" s="164">
        <f t="shared" si="3"/>
        <v>24</v>
      </c>
      <c r="K120" s="163" t="s">
        <v>1372</v>
      </c>
      <c r="L120" s="163" t="s">
        <v>1375</v>
      </c>
      <c r="M120" s="163" t="s">
        <v>1372</v>
      </c>
      <c r="N120" s="163" t="s">
        <v>2112</v>
      </c>
      <c r="O120" s="153"/>
      <c r="P120" s="153"/>
    </row>
    <row r="121" spans="1:16" s="159" customFormat="1" ht="18.75" hidden="1" customHeight="1" x14ac:dyDescent="0.2">
      <c r="A121" s="153"/>
      <c r="B121" s="160" t="s">
        <v>2489</v>
      </c>
      <c r="C121" s="161" t="s">
        <v>2490</v>
      </c>
      <c r="D121" s="162" t="s">
        <v>439</v>
      </c>
      <c r="E121" s="163" t="s">
        <v>2373</v>
      </c>
      <c r="F121" s="163">
        <v>4</v>
      </c>
      <c r="G121" s="163" t="s">
        <v>2111</v>
      </c>
      <c r="H121" s="163">
        <v>2</v>
      </c>
      <c r="I121" s="163">
        <v>0.3</v>
      </c>
      <c r="J121" s="164">
        <f t="shared" si="3"/>
        <v>2.4</v>
      </c>
      <c r="K121" s="163" t="s">
        <v>1372</v>
      </c>
      <c r="L121" s="163" t="s">
        <v>1375</v>
      </c>
      <c r="M121" s="163" t="s">
        <v>1372</v>
      </c>
      <c r="N121" s="163" t="s">
        <v>2112</v>
      </c>
      <c r="O121" s="153"/>
      <c r="P121" s="153"/>
    </row>
    <row r="122" spans="1:16" s="159" customFormat="1" ht="18.75" hidden="1" customHeight="1" x14ac:dyDescent="0.2">
      <c r="A122" s="153"/>
      <c r="B122" s="160" t="s">
        <v>2489</v>
      </c>
      <c r="C122" s="161" t="s">
        <v>2490</v>
      </c>
      <c r="D122" s="162" t="s">
        <v>2486</v>
      </c>
      <c r="E122" s="163" t="s">
        <v>2373</v>
      </c>
      <c r="F122" s="163">
        <v>4</v>
      </c>
      <c r="G122" s="163" t="s">
        <v>2111</v>
      </c>
      <c r="H122" s="163">
        <v>2</v>
      </c>
      <c r="I122" s="163">
        <v>0.1</v>
      </c>
      <c r="J122" s="164">
        <f t="shared" si="3"/>
        <v>0.8</v>
      </c>
      <c r="K122" s="163" t="s">
        <v>1372</v>
      </c>
      <c r="L122" s="163" t="s">
        <v>1375</v>
      </c>
      <c r="M122" s="163" t="s">
        <v>1372</v>
      </c>
      <c r="N122" s="163" t="s">
        <v>2112</v>
      </c>
      <c r="O122" s="153"/>
      <c r="P122" s="153"/>
    </row>
    <row r="123" spans="1:16" s="159" customFormat="1" ht="18.75" hidden="1" customHeight="1" thickBot="1" x14ac:dyDescent="0.25">
      <c r="A123" s="153"/>
      <c r="B123" s="165" t="s">
        <v>2489</v>
      </c>
      <c r="C123" s="166" t="s">
        <v>2490</v>
      </c>
      <c r="D123" s="167" t="s">
        <v>771</v>
      </c>
      <c r="E123" s="168" t="s">
        <v>2373</v>
      </c>
      <c r="F123" s="168">
        <v>4</v>
      </c>
      <c r="G123" s="168" t="s">
        <v>2111</v>
      </c>
      <c r="H123" s="168">
        <v>2</v>
      </c>
      <c r="I123" s="168">
        <v>0.1</v>
      </c>
      <c r="J123" s="164">
        <f t="shared" si="3"/>
        <v>0.8</v>
      </c>
      <c r="K123" s="168" t="s">
        <v>1372</v>
      </c>
      <c r="L123" s="168" t="s">
        <v>1375</v>
      </c>
      <c r="M123" s="168" t="s">
        <v>1372</v>
      </c>
      <c r="N123" s="168" t="s">
        <v>2112</v>
      </c>
      <c r="O123" s="153"/>
      <c r="P123" s="153"/>
    </row>
    <row r="124" spans="1:16" s="159" customFormat="1" ht="18.75" hidden="1" customHeight="1" x14ac:dyDescent="0.2">
      <c r="A124" s="153"/>
      <c r="B124" s="154" t="s">
        <v>2491</v>
      </c>
      <c r="C124" s="161" t="s">
        <v>2492</v>
      </c>
      <c r="D124" s="156" t="s">
        <v>4420</v>
      </c>
      <c r="E124" s="163" t="s">
        <v>2373</v>
      </c>
      <c r="F124" s="157">
        <v>4</v>
      </c>
      <c r="G124" s="157" t="s">
        <v>2111</v>
      </c>
      <c r="H124" s="157">
        <v>2</v>
      </c>
      <c r="I124" s="157">
        <v>0.1</v>
      </c>
      <c r="J124" s="158">
        <f>+H124*I124</f>
        <v>0.2</v>
      </c>
      <c r="K124" s="157" t="s">
        <v>1372</v>
      </c>
      <c r="L124" s="163" t="s">
        <v>1375</v>
      </c>
      <c r="M124" s="157" t="s">
        <v>1372</v>
      </c>
      <c r="N124" s="157" t="s">
        <v>2112</v>
      </c>
      <c r="O124" s="153"/>
      <c r="P124" s="153"/>
    </row>
    <row r="125" spans="1:16" s="159" customFormat="1" ht="18.75" hidden="1" customHeight="1" x14ac:dyDescent="0.2">
      <c r="A125" s="153"/>
      <c r="B125" s="160" t="s">
        <v>2491</v>
      </c>
      <c r="C125" s="161" t="s">
        <v>2492</v>
      </c>
      <c r="D125" s="162" t="s">
        <v>2483</v>
      </c>
      <c r="E125" s="163" t="s">
        <v>2373</v>
      </c>
      <c r="F125" s="163">
        <v>4</v>
      </c>
      <c r="G125" s="163" t="s">
        <v>2111</v>
      </c>
      <c r="H125" s="163">
        <v>2</v>
      </c>
      <c r="I125" s="163">
        <v>0.2</v>
      </c>
      <c r="J125" s="164">
        <f t="shared" ref="J125:J132" si="4">+H125*I125*F125</f>
        <v>1.6</v>
      </c>
      <c r="K125" s="163" t="s">
        <v>1372</v>
      </c>
      <c r="L125" s="163" t="s">
        <v>1375</v>
      </c>
      <c r="M125" s="163" t="s">
        <v>1372</v>
      </c>
      <c r="N125" s="163" t="s">
        <v>2112</v>
      </c>
      <c r="O125" s="153"/>
      <c r="P125" s="153"/>
    </row>
    <row r="126" spans="1:16" s="159" customFormat="1" ht="18.75" hidden="1" customHeight="1" x14ac:dyDescent="0.2">
      <c r="A126" s="153"/>
      <c r="B126" s="160" t="s">
        <v>2491</v>
      </c>
      <c r="C126" s="161" t="s">
        <v>2492</v>
      </c>
      <c r="D126" s="162" t="s">
        <v>2484</v>
      </c>
      <c r="E126" s="163" t="s">
        <v>2373</v>
      </c>
      <c r="F126" s="163">
        <v>4</v>
      </c>
      <c r="G126" s="163" t="s">
        <v>2111</v>
      </c>
      <c r="H126" s="163">
        <v>2</v>
      </c>
      <c r="I126" s="163">
        <v>0.2</v>
      </c>
      <c r="J126" s="164">
        <f t="shared" si="4"/>
        <v>1.6</v>
      </c>
      <c r="K126" s="163" t="s">
        <v>1372</v>
      </c>
      <c r="L126" s="163" t="s">
        <v>1375</v>
      </c>
      <c r="M126" s="163" t="s">
        <v>1372</v>
      </c>
      <c r="N126" s="163" t="s">
        <v>2112</v>
      </c>
      <c r="O126" s="153"/>
      <c r="P126" s="153"/>
    </row>
    <row r="127" spans="1:16" s="159" customFormat="1" ht="18.75" hidden="1" customHeight="1" x14ac:dyDescent="0.2">
      <c r="A127" s="153"/>
      <c r="B127" s="160" t="s">
        <v>2491</v>
      </c>
      <c r="C127" s="161" t="s">
        <v>2492</v>
      </c>
      <c r="D127" s="162" t="s">
        <v>2485</v>
      </c>
      <c r="E127" s="163" t="s">
        <v>2373</v>
      </c>
      <c r="F127" s="163">
        <v>4</v>
      </c>
      <c r="G127" s="163" t="s">
        <v>2111</v>
      </c>
      <c r="H127" s="163">
        <v>2</v>
      </c>
      <c r="I127" s="163">
        <v>0.4</v>
      </c>
      <c r="J127" s="164">
        <f t="shared" si="4"/>
        <v>3.2</v>
      </c>
      <c r="K127" s="163" t="s">
        <v>1372</v>
      </c>
      <c r="L127" s="163" t="s">
        <v>1375</v>
      </c>
      <c r="M127" s="163" t="s">
        <v>1372</v>
      </c>
      <c r="N127" s="163" t="s">
        <v>2112</v>
      </c>
      <c r="O127" s="153"/>
      <c r="P127" s="153"/>
    </row>
    <row r="128" spans="1:16" s="159" customFormat="1" ht="18.75" hidden="1" customHeight="1" x14ac:dyDescent="0.2">
      <c r="A128" s="153"/>
      <c r="B128" s="160" t="s">
        <v>2491</v>
      </c>
      <c r="C128" s="161" t="s">
        <v>2492</v>
      </c>
      <c r="D128" s="162" t="s">
        <v>1050</v>
      </c>
      <c r="E128" s="163" t="s">
        <v>2373</v>
      </c>
      <c r="F128" s="163">
        <v>1</v>
      </c>
      <c r="G128" s="163" t="s">
        <v>2111</v>
      </c>
      <c r="H128" s="163">
        <v>2</v>
      </c>
      <c r="I128" s="163">
        <v>1</v>
      </c>
      <c r="J128" s="164">
        <f t="shared" si="4"/>
        <v>2</v>
      </c>
      <c r="K128" s="163" t="s">
        <v>1372</v>
      </c>
      <c r="L128" s="163" t="s">
        <v>1375</v>
      </c>
      <c r="M128" s="163" t="s">
        <v>1372</v>
      </c>
      <c r="N128" s="163" t="s">
        <v>2112</v>
      </c>
      <c r="O128" s="153"/>
      <c r="P128" s="153"/>
    </row>
    <row r="129" spans="1:16" s="159" customFormat="1" ht="18.75" hidden="1" customHeight="1" x14ac:dyDescent="0.2">
      <c r="A129" s="153"/>
      <c r="B129" s="160" t="s">
        <v>2491</v>
      </c>
      <c r="C129" s="161" t="s">
        <v>2492</v>
      </c>
      <c r="D129" s="162" t="s">
        <v>98</v>
      </c>
      <c r="E129" s="163" t="s">
        <v>2373</v>
      </c>
      <c r="F129" s="163">
        <v>4</v>
      </c>
      <c r="G129" s="163" t="s">
        <v>2111</v>
      </c>
      <c r="H129" s="163">
        <v>2</v>
      </c>
      <c r="I129" s="163">
        <v>3</v>
      </c>
      <c r="J129" s="164">
        <f t="shared" si="4"/>
        <v>24</v>
      </c>
      <c r="K129" s="163" t="s">
        <v>1372</v>
      </c>
      <c r="L129" s="163" t="s">
        <v>1375</v>
      </c>
      <c r="M129" s="163" t="s">
        <v>1372</v>
      </c>
      <c r="N129" s="163" t="s">
        <v>2112</v>
      </c>
      <c r="O129" s="153"/>
      <c r="P129" s="153"/>
    </row>
    <row r="130" spans="1:16" s="159" customFormat="1" ht="18.75" hidden="1" customHeight="1" x14ac:dyDescent="0.2">
      <c r="A130" s="153"/>
      <c r="B130" s="160" t="s">
        <v>2491</v>
      </c>
      <c r="C130" s="161" t="s">
        <v>2492</v>
      </c>
      <c r="D130" s="162" t="s">
        <v>439</v>
      </c>
      <c r="E130" s="163" t="s">
        <v>2373</v>
      </c>
      <c r="F130" s="163">
        <v>4</v>
      </c>
      <c r="G130" s="163" t="s">
        <v>2111</v>
      </c>
      <c r="H130" s="163">
        <v>2</v>
      </c>
      <c r="I130" s="163">
        <v>0.3</v>
      </c>
      <c r="J130" s="164">
        <f t="shared" si="4"/>
        <v>2.4</v>
      </c>
      <c r="K130" s="163" t="s">
        <v>1372</v>
      </c>
      <c r="L130" s="163" t="s">
        <v>1375</v>
      </c>
      <c r="M130" s="163" t="s">
        <v>1372</v>
      </c>
      <c r="N130" s="163" t="s">
        <v>2112</v>
      </c>
      <c r="O130" s="153"/>
      <c r="P130" s="153"/>
    </row>
    <row r="131" spans="1:16" s="159" customFormat="1" ht="18.75" hidden="1" customHeight="1" x14ac:dyDescent="0.2">
      <c r="A131" s="153"/>
      <c r="B131" s="160" t="s">
        <v>2491</v>
      </c>
      <c r="C131" s="161" t="s">
        <v>2492</v>
      </c>
      <c r="D131" s="162" t="s">
        <v>2486</v>
      </c>
      <c r="E131" s="163" t="s">
        <v>2373</v>
      </c>
      <c r="F131" s="163">
        <v>4</v>
      </c>
      <c r="G131" s="163" t="s">
        <v>2111</v>
      </c>
      <c r="H131" s="163">
        <v>2</v>
      </c>
      <c r="I131" s="163">
        <v>0.1</v>
      </c>
      <c r="J131" s="164">
        <f t="shared" si="4"/>
        <v>0.8</v>
      </c>
      <c r="K131" s="163" t="s">
        <v>1372</v>
      </c>
      <c r="L131" s="163" t="s">
        <v>1375</v>
      </c>
      <c r="M131" s="163" t="s">
        <v>1372</v>
      </c>
      <c r="N131" s="163" t="s">
        <v>2112</v>
      </c>
      <c r="O131" s="153"/>
      <c r="P131" s="153"/>
    </row>
    <row r="132" spans="1:16" s="159" customFormat="1" ht="18.75" hidden="1" customHeight="1" thickBot="1" x14ac:dyDescent="0.25">
      <c r="A132" s="153"/>
      <c r="B132" s="165" t="s">
        <v>2491</v>
      </c>
      <c r="C132" s="166" t="s">
        <v>2492</v>
      </c>
      <c r="D132" s="167" t="s">
        <v>771</v>
      </c>
      <c r="E132" s="168" t="s">
        <v>2373</v>
      </c>
      <c r="F132" s="168">
        <v>4</v>
      </c>
      <c r="G132" s="168" t="s">
        <v>2111</v>
      </c>
      <c r="H132" s="168">
        <v>2</v>
      </c>
      <c r="I132" s="168">
        <v>0.1</v>
      </c>
      <c r="J132" s="164">
        <f t="shared" si="4"/>
        <v>0.8</v>
      </c>
      <c r="K132" s="168" t="s">
        <v>1372</v>
      </c>
      <c r="L132" s="168" t="s">
        <v>1375</v>
      </c>
      <c r="M132" s="168" t="s">
        <v>1372</v>
      </c>
      <c r="N132" s="168" t="s">
        <v>2112</v>
      </c>
      <c r="O132" s="153"/>
      <c r="P132" s="153"/>
    </row>
    <row r="133" spans="1:16" s="159" customFormat="1" ht="18.75" hidden="1" customHeight="1" x14ac:dyDescent="0.2">
      <c r="A133" s="153"/>
      <c r="B133" s="154" t="s">
        <v>2493</v>
      </c>
      <c r="C133" s="161" t="s">
        <v>2494</v>
      </c>
      <c r="D133" s="156" t="s">
        <v>4420</v>
      </c>
      <c r="E133" s="163" t="s">
        <v>2373</v>
      </c>
      <c r="F133" s="157">
        <v>4</v>
      </c>
      <c r="G133" s="157" t="s">
        <v>2111</v>
      </c>
      <c r="H133" s="157">
        <v>2</v>
      </c>
      <c r="I133" s="157">
        <v>0.1</v>
      </c>
      <c r="J133" s="158">
        <f>+H133*I133</f>
        <v>0.2</v>
      </c>
      <c r="K133" s="157" t="s">
        <v>1372</v>
      </c>
      <c r="L133" s="163" t="s">
        <v>1375</v>
      </c>
      <c r="M133" s="157" t="s">
        <v>1372</v>
      </c>
      <c r="N133" s="157" t="s">
        <v>2112</v>
      </c>
      <c r="O133" s="153"/>
      <c r="P133" s="153"/>
    </row>
    <row r="134" spans="1:16" s="159" customFormat="1" ht="18.75" hidden="1" customHeight="1" x14ac:dyDescent="0.2">
      <c r="A134" s="153"/>
      <c r="B134" s="160" t="s">
        <v>2493</v>
      </c>
      <c r="C134" s="161" t="s">
        <v>2494</v>
      </c>
      <c r="D134" s="162" t="s">
        <v>2483</v>
      </c>
      <c r="E134" s="163" t="s">
        <v>2373</v>
      </c>
      <c r="F134" s="163">
        <v>4</v>
      </c>
      <c r="G134" s="163" t="s">
        <v>2111</v>
      </c>
      <c r="H134" s="163">
        <v>2</v>
      </c>
      <c r="I134" s="163">
        <v>0.2</v>
      </c>
      <c r="J134" s="164">
        <f t="shared" ref="J134:J141" si="5">+H134*I134*F134</f>
        <v>1.6</v>
      </c>
      <c r="K134" s="163" t="s">
        <v>1372</v>
      </c>
      <c r="L134" s="163" t="s">
        <v>1375</v>
      </c>
      <c r="M134" s="163" t="s">
        <v>1372</v>
      </c>
      <c r="N134" s="163" t="s">
        <v>2112</v>
      </c>
      <c r="O134" s="153"/>
      <c r="P134" s="153"/>
    </row>
    <row r="135" spans="1:16" s="159" customFormat="1" ht="18.75" hidden="1" customHeight="1" x14ac:dyDescent="0.2">
      <c r="A135" s="153"/>
      <c r="B135" s="160" t="s">
        <v>2493</v>
      </c>
      <c r="C135" s="161" t="s">
        <v>2494</v>
      </c>
      <c r="D135" s="162" t="s">
        <v>2484</v>
      </c>
      <c r="E135" s="163" t="s">
        <v>2373</v>
      </c>
      <c r="F135" s="163">
        <v>4</v>
      </c>
      <c r="G135" s="163" t="s">
        <v>2111</v>
      </c>
      <c r="H135" s="163">
        <v>2</v>
      </c>
      <c r="I135" s="163">
        <v>0.2</v>
      </c>
      <c r="J135" s="164">
        <f t="shared" si="5"/>
        <v>1.6</v>
      </c>
      <c r="K135" s="163" t="s">
        <v>1372</v>
      </c>
      <c r="L135" s="163" t="s">
        <v>1375</v>
      </c>
      <c r="M135" s="163" t="s">
        <v>1372</v>
      </c>
      <c r="N135" s="163" t="s">
        <v>2112</v>
      </c>
      <c r="O135" s="153"/>
      <c r="P135" s="153"/>
    </row>
    <row r="136" spans="1:16" s="159" customFormat="1" ht="18.75" hidden="1" customHeight="1" x14ac:dyDescent="0.2">
      <c r="A136" s="153"/>
      <c r="B136" s="160" t="s">
        <v>2493</v>
      </c>
      <c r="C136" s="161" t="s">
        <v>2494</v>
      </c>
      <c r="D136" s="162" t="s">
        <v>2485</v>
      </c>
      <c r="E136" s="163" t="s">
        <v>2373</v>
      </c>
      <c r="F136" s="163">
        <v>4</v>
      </c>
      <c r="G136" s="163" t="s">
        <v>2111</v>
      </c>
      <c r="H136" s="163">
        <v>2</v>
      </c>
      <c r="I136" s="163">
        <v>0.4</v>
      </c>
      <c r="J136" s="164">
        <f t="shared" si="5"/>
        <v>3.2</v>
      </c>
      <c r="K136" s="163" t="s">
        <v>1372</v>
      </c>
      <c r="L136" s="163" t="s">
        <v>1375</v>
      </c>
      <c r="M136" s="163" t="s">
        <v>1372</v>
      </c>
      <c r="N136" s="163" t="s">
        <v>2112</v>
      </c>
      <c r="O136" s="153"/>
      <c r="P136" s="153"/>
    </row>
    <row r="137" spans="1:16" s="159" customFormat="1" ht="18.75" hidden="1" customHeight="1" x14ac:dyDescent="0.2">
      <c r="A137" s="153"/>
      <c r="B137" s="160" t="s">
        <v>2493</v>
      </c>
      <c r="C137" s="161" t="s">
        <v>2494</v>
      </c>
      <c r="D137" s="162" t="s">
        <v>1050</v>
      </c>
      <c r="E137" s="163" t="s">
        <v>2373</v>
      </c>
      <c r="F137" s="163">
        <v>1</v>
      </c>
      <c r="G137" s="163" t="s">
        <v>2111</v>
      </c>
      <c r="H137" s="163">
        <v>2</v>
      </c>
      <c r="I137" s="163">
        <v>1</v>
      </c>
      <c r="J137" s="164">
        <f t="shared" si="5"/>
        <v>2</v>
      </c>
      <c r="K137" s="163" t="s">
        <v>1372</v>
      </c>
      <c r="L137" s="163" t="s">
        <v>1375</v>
      </c>
      <c r="M137" s="163" t="s">
        <v>1372</v>
      </c>
      <c r="N137" s="163" t="s">
        <v>2112</v>
      </c>
      <c r="O137" s="153"/>
      <c r="P137" s="153"/>
    </row>
    <row r="138" spans="1:16" s="159" customFormat="1" ht="18.75" hidden="1" customHeight="1" x14ac:dyDescent="0.2">
      <c r="A138" s="153"/>
      <c r="B138" s="160" t="s">
        <v>2493</v>
      </c>
      <c r="C138" s="161" t="s">
        <v>2494</v>
      </c>
      <c r="D138" s="162" t="s">
        <v>98</v>
      </c>
      <c r="E138" s="163" t="s">
        <v>2373</v>
      </c>
      <c r="F138" s="163">
        <v>4</v>
      </c>
      <c r="G138" s="163" t="s">
        <v>2111</v>
      </c>
      <c r="H138" s="163">
        <v>2</v>
      </c>
      <c r="I138" s="163">
        <v>3</v>
      </c>
      <c r="J138" s="164">
        <f t="shared" si="5"/>
        <v>24</v>
      </c>
      <c r="K138" s="163" t="s">
        <v>1372</v>
      </c>
      <c r="L138" s="163" t="s">
        <v>1375</v>
      </c>
      <c r="M138" s="163" t="s">
        <v>1372</v>
      </c>
      <c r="N138" s="163" t="s">
        <v>2112</v>
      </c>
      <c r="O138" s="153"/>
      <c r="P138" s="153"/>
    </row>
    <row r="139" spans="1:16" s="159" customFormat="1" ht="18.75" hidden="1" customHeight="1" x14ac:dyDescent="0.2">
      <c r="A139" s="153"/>
      <c r="B139" s="160" t="s">
        <v>2493</v>
      </c>
      <c r="C139" s="161" t="s">
        <v>2494</v>
      </c>
      <c r="D139" s="162" t="s">
        <v>439</v>
      </c>
      <c r="E139" s="163" t="s">
        <v>2373</v>
      </c>
      <c r="F139" s="163">
        <v>4</v>
      </c>
      <c r="G139" s="163" t="s">
        <v>2111</v>
      </c>
      <c r="H139" s="163">
        <v>2</v>
      </c>
      <c r="I139" s="163">
        <v>0.3</v>
      </c>
      <c r="J139" s="164">
        <f t="shared" si="5"/>
        <v>2.4</v>
      </c>
      <c r="K139" s="163" t="s">
        <v>1372</v>
      </c>
      <c r="L139" s="163" t="s">
        <v>1375</v>
      </c>
      <c r="M139" s="163" t="s">
        <v>1372</v>
      </c>
      <c r="N139" s="163" t="s">
        <v>2112</v>
      </c>
      <c r="O139" s="153"/>
      <c r="P139" s="153"/>
    </row>
    <row r="140" spans="1:16" s="159" customFormat="1" ht="18.75" hidden="1" customHeight="1" x14ac:dyDescent="0.2">
      <c r="A140" s="153"/>
      <c r="B140" s="160" t="s">
        <v>2493</v>
      </c>
      <c r="C140" s="161" t="s">
        <v>2494</v>
      </c>
      <c r="D140" s="162" t="s">
        <v>2486</v>
      </c>
      <c r="E140" s="163" t="s">
        <v>2373</v>
      </c>
      <c r="F140" s="163">
        <v>4</v>
      </c>
      <c r="G140" s="163" t="s">
        <v>2111</v>
      </c>
      <c r="H140" s="163">
        <v>2</v>
      </c>
      <c r="I140" s="163">
        <v>0.1</v>
      </c>
      <c r="J140" s="164">
        <f t="shared" si="5"/>
        <v>0.8</v>
      </c>
      <c r="K140" s="163" t="s">
        <v>1372</v>
      </c>
      <c r="L140" s="163" t="s">
        <v>1375</v>
      </c>
      <c r="M140" s="163" t="s">
        <v>1372</v>
      </c>
      <c r="N140" s="163" t="s">
        <v>2112</v>
      </c>
      <c r="O140" s="153"/>
      <c r="P140" s="153"/>
    </row>
    <row r="141" spans="1:16" s="159" customFormat="1" ht="18.75" hidden="1" customHeight="1" thickBot="1" x14ac:dyDescent="0.25">
      <c r="A141" s="153"/>
      <c r="B141" s="165" t="s">
        <v>2493</v>
      </c>
      <c r="C141" s="166" t="s">
        <v>2494</v>
      </c>
      <c r="D141" s="167" t="s">
        <v>771</v>
      </c>
      <c r="E141" s="168" t="s">
        <v>2373</v>
      </c>
      <c r="F141" s="168">
        <v>4</v>
      </c>
      <c r="G141" s="168" t="s">
        <v>2111</v>
      </c>
      <c r="H141" s="168">
        <v>2</v>
      </c>
      <c r="I141" s="168">
        <v>0.1</v>
      </c>
      <c r="J141" s="164">
        <f t="shared" si="5"/>
        <v>0.8</v>
      </c>
      <c r="K141" s="168" t="s">
        <v>1372</v>
      </c>
      <c r="L141" s="168" t="s">
        <v>1375</v>
      </c>
      <c r="M141" s="168" t="s">
        <v>1372</v>
      </c>
      <c r="N141" s="168" t="s">
        <v>2112</v>
      </c>
      <c r="O141" s="153"/>
      <c r="P141" s="153"/>
    </row>
    <row r="142" spans="1:16" s="159" customFormat="1" ht="18.75" hidden="1" customHeight="1" x14ac:dyDescent="0.2">
      <c r="A142" s="153"/>
      <c r="B142" s="154" t="s">
        <v>2495</v>
      </c>
      <c r="C142" s="161" t="s">
        <v>1053</v>
      </c>
      <c r="D142" s="156" t="s">
        <v>4420</v>
      </c>
      <c r="E142" s="163" t="s">
        <v>2373</v>
      </c>
      <c r="F142" s="157">
        <v>4</v>
      </c>
      <c r="G142" s="157" t="s">
        <v>2111</v>
      </c>
      <c r="H142" s="157">
        <v>2</v>
      </c>
      <c r="I142" s="157">
        <v>0.1</v>
      </c>
      <c r="J142" s="158">
        <f>+H142*I142</f>
        <v>0.2</v>
      </c>
      <c r="K142" s="157" t="s">
        <v>1372</v>
      </c>
      <c r="L142" s="163" t="s">
        <v>1375</v>
      </c>
      <c r="M142" s="157" t="s">
        <v>1372</v>
      </c>
      <c r="N142" s="157" t="s">
        <v>2112</v>
      </c>
      <c r="O142" s="153"/>
      <c r="P142" s="153"/>
    </row>
    <row r="143" spans="1:16" s="159" customFormat="1" ht="18.75" hidden="1" customHeight="1" x14ac:dyDescent="0.2">
      <c r="A143" s="153"/>
      <c r="B143" s="160" t="s">
        <v>2495</v>
      </c>
      <c r="C143" s="161" t="s">
        <v>1053</v>
      </c>
      <c r="D143" s="162" t="s">
        <v>2483</v>
      </c>
      <c r="E143" s="163" t="s">
        <v>2373</v>
      </c>
      <c r="F143" s="163">
        <v>4</v>
      </c>
      <c r="G143" s="163" t="s">
        <v>2111</v>
      </c>
      <c r="H143" s="163">
        <v>2</v>
      </c>
      <c r="I143" s="163">
        <v>0.2</v>
      </c>
      <c r="J143" s="164">
        <f t="shared" ref="J143:J151" si="6">+H143*I143*F143</f>
        <v>1.6</v>
      </c>
      <c r="K143" s="163" t="s">
        <v>1372</v>
      </c>
      <c r="L143" s="163" t="s">
        <v>1375</v>
      </c>
      <c r="M143" s="163" t="s">
        <v>1372</v>
      </c>
      <c r="N143" s="163" t="s">
        <v>2112</v>
      </c>
      <c r="O143" s="153"/>
      <c r="P143" s="153"/>
    </row>
    <row r="144" spans="1:16" s="159" customFormat="1" ht="18.75" hidden="1" customHeight="1" x14ac:dyDescent="0.2">
      <c r="A144" s="153"/>
      <c r="B144" s="160" t="s">
        <v>2495</v>
      </c>
      <c r="C144" s="161" t="s">
        <v>1053</v>
      </c>
      <c r="D144" s="162" t="s">
        <v>2484</v>
      </c>
      <c r="E144" s="163" t="s">
        <v>2373</v>
      </c>
      <c r="F144" s="163">
        <v>4</v>
      </c>
      <c r="G144" s="163" t="s">
        <v>2111</v>
      </c>
      <c r="H144" s="163">
        <v>2</v>
      </c>
      <c r="I144" s="163">
        <v>0.2</v>
      </c>
      <c r="J144" s="164">
        <f t="shared" si="6"/>
        <v>1.6</v>
      </c>
      <c r="K144" s="163" t="s">
        <v>1372</v>
      </c>
      <c r="L144" s="163" t="s">
        <v>1375</v>
      </c>
      <c r="M144" s="163" t="s">
        <v>1372</v>
      </c>
      <c r="N144" s="163" t="s">
        <v>2112</v>
      </c>
      <c r="O144" s="153"/>
      <c r="P144" s="153"/>
    </row>
    <row r="145" spans="1:16" s="159" customFormat="1" ht="18.75" hidden="1" customHeight="1" x14ac:dyDescent="0.2">
      <c r="A145" s="153"/>
      <c r="B145" s="160" t="s">
        <v>2495</v>
      </c>
      <c r="C145" s="161" t="s">
        <v>1053</v>
      </c>
      <c r="D145" s="162" t="s">
        <v>2485</v>
      </c>
      <c r="E145" s="163" t="s">
        <v>2373</v>
      </c>
      <c r="F145" s="163">
        <v>4</v>
      </c>
      <c r="G145" s="163" t="s">
        <v>2111</v>
      </c>
      <c r="H145" s="163">
        <v>2</v>
      </c>
      <c r="I145" s="163">
        <v>0.4</v>
      </c>
      <c r="J145" s="164">
        <f t="shared" si="6"/>
        <v>3.2</v>
      </c>
      <c r="K145" s="163" t="s">
        <v>1372</v>
      </c>
      <c r="L145" s="163" t="s">
        <v>1375</v>
      </c>
      <c r="M145" s="163" t="s">
        <v>1372</v>
      </c>
      <c r="N145" s="163" t="s">
        <v>2112</v>
      </c>
      <c r="O145" s="153"/>
      <c r="P145" s="153"/>
    </row>
    <row r="146" spans="1:16" s="159" customFormat="1" ht="18.75" hidden="1" customHeight="1" x14ac:dyDescent="0.2">
      <c r="A146" s="153"/>
      <c r="B146" s="160" t="s">
        <v>2495</v>
      </c>
      <c r="C146" s="161" t="s">
        <v>1053</v>
      </c>
      <c r="D146" s="162" t="s">
        <v>2496</v>
      </c>
      <c r="E146" s="163" t="s">
        <v>2373</v>
      </c>
      <c r="F146" s="163">
        <v>1</v>
      </c>
      <c r="G146" s="163" t="s">
        <v>2111</v>
      </c>
      <c r="H146" s="163">
        <v>2</v>
      </c>
      <c r="I146" s="163">
        <v>1</v>
      </c>
      <c r="J146" s="164">
        <f t="shared" si="6"/>
        <v>2</v>
      </c>
      <c r="K146" s="163" t="s">
        <v>1372</v>
      </c>
      <c r="L146" s="163" t="s">
        <v>1375</v>
      </c>
      <c r="M146" s="163" t="s">
        <v>1372</v>
      </c>
      <c r="N146" s="163" t="s">
        <v>2112</v>
      </c>
      <c r="O146" s="153"/>
      <c r="P146" s="153"/>
    </row>
    <row r="147" spans="1:16" s="159" customFormat="1" ht="18.75" hidden="1" customHeight="1" x14ac:dyDescent="0.2">
      <c r="A147" s="153"/>
      <c r="B147" s="160" t="s">
        <v>2495</v>
      </c>
      <c r="C147" s="161" t="s">
        <v>1053</v>
      </c>
      <c r="D147" s="162" t="s">
        <v>781</v>
      </c>
      <c r="E147" s="163" t="s">
        <v>2373</v>
      </c>
      <c r="F147" s="163">
        <v>4</v>
      </c>
      <c r="G147" s="163" t="s">
        <v>2111</v>
      </c>
      <c r="H147" s="163">
        <v>2</v>
      </c>
      <c r="I147" s="163">
        <v>0.2</v>
      </c>
      <c r="J147" s="164">
        <f t="shared" si="6"/>
        <v>1.6</v>
      </c>
      <c r="K147" s="163" t="s">
        <v>1372</v>
      </c>
      <c r="L147" s="163" t="s">
        <v>1375</v>
      </c>
      <c r="M147" s="163" t="s">
        <v>1372</v>
      </c>
      <c r="N147" s="163" t="s">
        <v>2112</v>
      </c>
      <c r="O147" s="153"/>
      <c r="P147" s="153"/>
    </row>
    <row r="148" spans="1:16" s="159" customFormat="1" ht="18.75" hidden="1" customHeight="1" x14ac:dyDescent="0.2">
      <c r="A148" s="153"/>
      <c r="B148" s="160" t="s">
        <v>2495</v>
      </c>
      <c r="C148" s="161" t="s">
        <v>1053</v>
      </c>
      <c r="D148" s="162" t="s">
        <v>1050</v>
      </c>
      <c r="E148" s="163" t="s">
        <v>2373</v>
      </c>
      <c r="F148" s="163">
        <v>1</v>
      </c>
      <c r="G148" s="163" t="s">
        <v>2111</v>
      </c>
      <c r="H148" s="163">
        <v>2</v>
      </c>
      <c r="I148" s="163">
        <v>3</v>
      </c>
      <c r="J148" s="164">
        <f t="shared" si="6"/>
        <v>6</v>
      </c>
      <c r="K148" s="163" t="s">
        <v>1372</v>
      </c>
      <c r="L148" s="163" t="s">
        <v>1375</v>
      </c>
      <c r="M148" s="163" t="s">
        <v>1372</v>
      </c>
      <c r="N148" s="163" t="s">
        <v>2112</v>
      </c>
      <c r="O148" s="153"/>
      <c r="P148" s="153"/>
    </row>
    <row r="149" spans="1:16" s="159" customFormat="1" ht="18.75" hidden="1" customHeight="1" x14ac:dyDescent="0.2">
      <c r="A149" s="153"/>
      <c r="B149" s="160" t="s">
        <v>2495</v>
      </c>
      <c r="C149" s="161" t="s">
        <v>1053</v>
      </c>
      <c r="D149" s="162" t="s">
        <v>439</v>
      </c>
      <c r="E149" s="163" t="s">
        <v>2373</v>
      </c>
      <c r="F149" s="163">
        <v>4</v>
      </c>
      <c r="G149" s="163" t="s">
        <v>2111</v>
      </c>
      <c r="H149" s="163">
        <v>2</v>
      </c>
      <c r="I149" s="163">
        <v>0.3</v>
      </c>
      <c r="J149" s="164">
        <f t="shared" si="6"/>
        <v>2.4</v>
      </c>
      <c r="K149" s="163" t="s">
        <v>1372</v>
      </c>
      <c r="L149" s="163" t="s">
        <v>1375</v>
      </c>
      <c r="M149" s="163" t="s">
        <v>1372</v>
      </c>
      <c r="N149" s="163" t="s">
        <v>2112</v>
      </c>
      <c r="O149" s="153"/>
      <c r="P149" s="153"/>
    </row>
    <row r="150" spans="1:16" s="159" customFormat="1" ht="18.75" hidden="1" customHeight="1" x14ac:dyDescent="0.2">
      <c r="A150" s="153"/>
      <c r="B150" s="160" t="s">
        <v>2495</v>
      </c>
      <c r="C150" s="161" t="s">
        <v>1053</v>
      </c>
      <c r="D150" s="162" t="s">
        <v>440</v>
      </c>
      <c r="E150" s="163" t="s">
        <v>2373</v>
      </c>
      <c r="F150" s="163">
        <v>4</v>
      </c>
      <c r="G150" s="163" t="s">
        <v>2111</v>
      </c>
      <c r="H150" s="163">
        <v>2</v>
      </c>
      <c r="I150" s="163">
        <v>0.1</v>
      </c>
      <c r="J150" s="164">
        <f t="shared" si="6"/>
        <v>0.8</v>
      </c>
      <c r="K150" s="163" t="s">
        <v>1372</v>
      </c>
      <c r="L150" s="163" t="s">
        <v>1375</v>
      </c>
      <c r="M150" s="163" t="s">
        <v>1372</v>
      </c>
      <c r="N150" s="163" t="s">
        <v>2112</v>
      </c>
      <c r="O150" s="153"/>
      <c r="P150" s="153"/>
    </row>
    <row r="151" spans="1:16" s="159" customFormat="1" ht="18.75" hidden="1" customHeight="1" thickBot="1" x14ac:dyDescent="0.25">
      <c r="A151" s="153"/>
      <c r="B151" s="165" t="s">
        <v>2495</v>
      </c>
      <c r="C151" s="166" t="s">
        <v>1053</v>
      </c>
      <c r="D151" s="167" t="s">
        <v>771</v>
      </c>
      <c r="E151" s="168" t="s">
        <v>2373</v>
      </c>
      <c r="F151" s="168">
        <v>4</v>
      </c>
      <c r="G151" s="168" t="s">
        <v>2111</v>
      </c>
      <c r="H151" s="168">
        <v>2</v>
      </c>
      <c r="I151" s="168">
        <v>0.1</v>
      </c>
      <c r="J151" s="164">
        <f t="shared" si="6"/>
        <v>0.8</v>
      </c>
      <c r="K151" s="168" t="s">
        <v>1372</v>
      </c>
      <c r="L151" s="168" t="s">
        <v>1375</v>
      </c>
      <c r="M151" s="168" t="s">
        <v>1372</v>
      </c>
      <c r="N151" s="168" t="s">
        <v>2112</v>
      </c>
      <c r="O151" s="153"/>
      <c r="P151" s="153"/>
    </row>
    <row r="152" spans="1:16" s="159" customFormat="1" ht="18.75" hidden="1" customHeight="1" x14ac:dyDescent="0.2">
      <c r="A152" s="153"/>
      <c r="B152" s="154" t="s">
        <v>2497</v>
      </c>
      <c r="C152" s="161" t="s">
        <v>1053</v>
      </c>
      <c r="D152" s="156" t="s">
        <v>4420</v>
      </c>
      <c r="E152" s="163" t="s">
        <v>2373</v>
      </c>
      <c r="F152" s="157">
        <v>4</v>
      </c>
      <c r="G152" s="157" t="s">
        <v>2111</v>
      </c>
      <c r="H152" s="157">
        <v>2</v>
      </c>
      <c r="I152" s="157">
        <v>0.1</v>
      </c>
      <c r="J152" s="158">
        <f>+H152*I152</f>
        <v>0.2</v>
      </c>
      <c r="K152" s="157" t="s">
        <v>1372</v>
      </c>
      <c r="L152" s="163" t="s">
        <v>1375</v>
      </c>
      <c r="M152" s="157" t="s">
        <v>1372</v>
      </c>
      <c r="N152" s="157" t="s">
        <v>2112</v>
      </c>
      <c r="O152" s="153"/>
      <c r="P152" s="153"/>
    </row>
    <row r="153" spans="1:16" s="159" customFormat="1" ht="18.75" hidden="1" customHeight="1" x14ac:dyDescent="0.2">
      <c r="A153" s="153"/>
      <c r="B153" s="160" t="s">
        <v>2497</v>
      </c>
      <c r="C153" s="161" t="s">
        <v>1053</v>
      </c>
      <c r="D153" s="162" t="s">
        <v>2483</v>
      </c>
      <c r="E153" s="163" t="s">
        <v>2373</v>
      </c>
      <c r="F153" s="163">
        <v>4</v>
      </c>
      <c r="G153" s="163" t="s">
        <v>2111</v>
      </c>
      <c r="H153" s="163">
        <v>2</v>
      </c>
      <c r="I153" s="163">
        <v>0.2</v>
      </c>
      <c r="J153" s="164">
        <f t="shared" ref="J153:J161" si="7">+H153*I153*F153</f>
        <v>1.6</v>
      </c>
      <c r="K153" s="163" t="s">
        <v>1372</v>
      </c>
      <c r="L153" s="163" t="s">
        <v>1375</v>
      </c>
      <c r="M153" s="163" t="s">
        <v>1372</v>
      </c>
      <c r="N153" s="163" t="s">
        <v>2112</v>
      </c>
      <c r="O153" s="153"/>
      <c r="P153" s="153"/>
    </row>
    <row r="154" spans="1:16" s="159" customFormat="1" ht="18.75" hidden="1" customHeight="1" x14ac:dyDescent="0.2">
      <c r="A154" s="153"/>
      <c r="B154" s="160" t="s">
        <v>2497</v>
      </c>
      <c r="C154" s="161" t="s">
        <v>1053</v>
      </c>
      <c r="D154" s="162" t="s">
        <v>2484</v>
      </c>
      <c r="E154" s="163" t="s">
        <v>2373</v>
      </c>
      <c r="F154" s="163">
        <v>4</v>
      </c>
      <c r="G154" s="163" t="s">
        <v>2111</v>
      </c>
      <c r="H154" s="163">
        <v>2</v>
      </c>
      <c r="I154" s="163">
        <v>0.2</v>
      </c>
      <c r="J154" s="164">
        <f t="shared" si="7"/>
        <v>1.6</v>
      </c>
      <c r="K154" s="163" t="s">
        <v>1372</v>
      </c>
      <c r="L154" s="163" t="s">
        <v>1375</v>
      </c>
      <c r="M154" s="163" t="s">
        <v>1372</v>
      </c>
      <c r="N154" s="163" t="s">
        <v>2112</v>
      </c>
      <c r="O154" s="153"/>
      <c r="P154" s="153"/>
    </row>
    <row r="155" spans="1:16" s="159" customFormat="1" ht="18.75" hidden="1" customHeight="1" x14ac:dyDescent="0.2">
      <c r="A155" s="153"/>
      <c r="B155" s="160" t="s">
        <v>2497</v>
      </c>
      <c r="C155" s="161" t="s">
        <v>1053</v>
      </c>
      <c r="D155" s="162" t="s">
        <v>2485</v>
      </c>
      <c r="E155" s="163" t="s">
        <v>2373</v>
      </c>
      <c r="F155" s="163">
        <v>4</v>
      </c>
      <c r="G155" s="163" t="s">
        <v>2111</v>
      </c>
      <c r="H155" s="163">
        <v>2</v>
      </c>
      <c r="I155" s="163">
        <v>0.4</v>
      </c>
      <c r="J155" s="164">
        <f t="shared" si="7"/>
        <v>3.2</v>
      </c>
      <c r="K155" s="163" t="s">
        <v>1372</v>
      </c>
      <c r="L155" s="163" t="s">
        <v>1375</v>
      </c>
      <c r="M155" s="163" t="s">
        <v>1372</v>
      </c>
      <c r="N155" s="163" t="s">
        <v>2112</v>
      </c>
      <c r="O155" s="153"/>
      <c r="P155" s="153"/>
    </row>
    <row r="156" spans="1:16" s="159" customFormat="1" ht="18.75" hidden="1" customHeight="1" x14ac:dyDescent="0.2">
      <c r="A156" s="153"/>
      <c r="B156" s="160" t="s">
        <v>2497</v>
      </c>
      <c r="C156" s="161" t="s">
        <v>1053</v>
      </c>
      <c r="D156" s="162" t="s">
        <v>2496</v>
      </c>
      <c r="E156" s="163" t="s">
        <v>2373</v>
      </c>
      <c r="F156" s="163">
        <v>1</v>
      </c>
      <c r="G156" s="163" t="s">
        <v>2111</v>
      </c>
      <c r="H156" s="163">
        <v>2</v>
      </c>
      <c r="I156" s="163">
        <v>1</v>
      </c>
      <c r="J156" s="164">
        <f t="shared" si="7"/>
        <v>2</v>
      </c>
      <c r="K156" s="163" t="s">
        <v>1372</v>
      </c>
      <c r="L156" s="163" t="s">
        <v>1375</v>
      </c>
      <c r="M156" s="163" t="s">
        <v>1372</v>
      </c>
      <c r="N156" s="163" t="s">
        <v>2112</v>
      </c>
      <c r="O156" s="153"/>
      <c r="P156" s="153"/>
    </row>
    <row r="157" spans="1:16" s="159" customFormat="1" ht="18.75" hidden="1" customHeight="1" x14ac:dyDescent="0.2">
      <c r="A157" s="153"/>
      <c r="B157" s="160" t="s">
        <v>2497</v>
      </c>
      <c r="C157" s="161" t="s">
        <v>1053</v>
      </c>
      <c r="D157" s="162" t="s">
        <v>781</v>
      </c>
      <c r="E157" s="163" t="s">
        <v>2373</v>
      </c>
      <c r="F157" s="163">
        <v>4</v>
      </c>
      <c r="G157" s="163" t="s">
        <v>2111</v>
      </c>
      <c r="H157" s="163">
        <v>2</v>
      </c>
      <c r="I157" s="163">
        <v>0.2</v>
      </c>
      <c r="J157" s="164">
        <f t="shared" si="7"/>
        <v>1.6</v>
      </c>
      <c r="K157" s="163" t="s">
        <v>1372</v>
      </c>
      <c r="L157" s="163" t="s">
        <v>1375</v>
      </c>
      <c r="M157" s="163" t="s">
        <v>1372</v>
      </c>
      <c r="N157" s="163" t="s">
        <v>2112</v>
      </c>
      <c r="O157" s="153"/>
      <c r="P157" s="153"/>
    </row>
    <row r="158" spans="1:16" s="159" customFormat="1" ht="18.75" hidden="1" customHeight="1" x14ac:dyDescent="0.2">
      <c r="A158" s="153"/>
      <c r="B158" s="160" t="s">
        <v>2497</v>
      </c>
      <c r="C158" s="161" t="s">
        <v>1053</v>
      </c>
      <c r="D158" s="162" t="s">
        <v>1050</v>
      </c>
      <c r="E158" s="163" t="s">
        <v>2373</v>
      </c>
      <c r="F158" s="163">
        <v>1</v>
      </c>
      <c r="G158" s="163" t="s">
        <v>2111</v>
      </c>
      <c r="H158" s="163">
        <v>2</v>
      </c>
      <c r="I158" s="163">
        <v>3</v>
      </c>
      <c r="J158" s="164">
        <f t="shared" si="7"/>
        <v>6</v>
      </c>
      <c r="K158" s="163" t="s">
        <v>1372</v>
      </c>
      <c r="L158" s="163" t="s">
        <v>1375</v>
      </c>
      <c r="M158" s="163" t="s">
        <v>1372</v>
      </c>
      <c r="N158" s="163" t="s">
        <v>2112</v>
      </c>
      <c r="O158" s="153"/>
      <c r="P158" s="153"/>
    </row>
    <row r="159" spans="1:16" s="159" customFormat="1" ht="18.75" hidden="1" customHeight="1" x14ac:dyDescent="0.2">
      <c r="A159" s="153"/>
      <c r="B159" s="160" t="s">
        <v>2497</v>
      </c>
      <c r="C159" s="161" t="s">
        <v>1053</v>
      </c>
      <c r="D159" s="162" t="s">
        <v>439</v>
      </c>
      <c r="E159" s="163" t="s">
        <v>2373</v>
      </c>
      <c r="F159" s="163">
        <v>4</v>
      </c>
      <c r="G159" s="163" t="s">
        <v>2111</v>
      </c>
      <c r="H159" s="163">
        <v>2</v>
      </c>
      <c r="I159" s="163">
        <v>0.3</v>
      </c>
      <c r="J159" s="164">
        <f t="shared" si="7"/>
        <v>2.4</v>
      </c>
      <c r="K159" s="163" t="s">
        <v>1372</v>
      </c>
      <c r="L159" s="163" t="s">
        <v>1375</v>
      </c>
      <c r="M159" s="163" t="s">
        <v>1372</v>
      </c>
      <c r="N159" s="163" t="s">
        <v>2112</v>
      </c>
      <c r="O159" s="153"/>
      <c r="P159" s="153"/>
    </row>
    <row r="160" spans="1:16" s="159" customFormat="1" ht="18.75" hidden="1" customHeight="1" x14ac:dyDescent="0.2">
      <c r="A160" s="153"/>
      <c r="B160" s="160" t="s">
        <v>2497</v>
      </c>
      <c r="C160" s="161" t="s">
        <v>1053</v>
      </c>
      <c r="D160" s="162" t="s">
        <v>440</v>
      </c>
      <c r="E160" s="163" t="s">
        <v>2373</v>
      </c>
      <c r="F160" s="163">
        <v>4</v>
      </c>
      <c r="G160" s="163" t="s">
        <v>2111</v>
      </c>
      <c r="H160" s="163">
        <v>2</v>
      </c>
      <c r="I160" s="163">
        <v>0.1</v>
      </c>
      <c r="J160" s="164">
        <f t="shared" si="7"/>
        <v>0.8</v>
      </c>
      <c r="K160" s="163" t="s">
        <v>1372</v>
      </c>
      <c r="L160" s="163" t="s">
        <v>1375</v>
      </c>
      <c r="M160" s="163" t="s">
        <v>1372</v>
      </c>
      <c r="N160" s="163" t="s">
        <v>2112</v>
      </c>
      <c r="O160" s="153"/>
      <c r="P160" s="153"/>
    </row>
    <row r="161" spans="1:16" s="159" customFormat="1" ht="18.75" hidden="1" customHeight="1" thickBot="1" x14ac:dyDescent="0.25">
      <c r="A161" s="153"/>
      <c r="B161" s="165" t="s">
        <v>2497</v>
      </c>
      <c r="C161" s="166" t="s">
        <v>1053</v>
      </c>
      <c r="D161" s="167" t="s">
        <v>771</v>
      </c>
      <c r="E161" s="168" t="s">
        <v>2373</v>
      </c>
      <c r="F161" s="168">
        <v>4</v>
      </c>
      <c r="G161" s="168" t="s">
        <v>2111</v>
      </c>
      <c r="H161" s="168">
        <v>2</v>
      </c>
      <c r="I161" s="168">
        <v>0.1</v>
      </c>
      <c r="J161" s="164">
        <f t="shared" si="7"/>
        <v>0.8</v>
      </c>
      <c r="K161" s="168" t="s">
        <v>1372</v>
      </c>
      <c r="L161" s="168" t="s">
        <v>1375</v>
      </c>
      <c r="M161" s="168" t="s">
        <v>1372</v>
      </c>
      <c r="N161" s="168" t="s">
        <v>2112</v>
      </c>
      <c r="O161" s="153"/>
      <c r="P161" s="153"/>
    </row>
    <row r="162" spans="1:16" s="159" customFormat="1" ht="18.75" hidden="1" customHeight="1" x14ac:dyDescent="0.2">
      <c r="A162" s="153"/>
      <c r="B162" s="154" t="s">
        <v>2498</v>
      </c>
      <c r="C162" s="161" t="s">
        <v>1053</v>
      </c>
      <c r="D162" s="156" t="s">
        <v>4420</v>
      </c>
      <c r="E162" s="163" t="s">
        <v>2373</v>
      </c>
      <c r="F162" s="157">
        <v>4</v>
      </c>
      <c r="G162" s="157" t="s">
        <v>2111</v>
      </c>
      <c r="H162" s="157">
        <v>2</v>
      </c>
      <c r="I162" s="157">
        <v>0.1</v>
      </c>
      <c r="J162" s="158">
        <f>+H162*I162</f>
        <v>0.2</v>
      </c>
      <c r="K162" s="157" t="s">
        <v>1372</v>
      </c>
      <c r="L162" s="163" t="s">
        <v>1375</v>
      </c>
      <c r="M162" s="157" t="s">
        <v>1372</v>
      </c>
      <c r="N162" s="157" t="s">
        <v>2112</v>
      </c>
      <c r="O162" s="153"/>
      <c r="P162" s="153"/>
    </row>
    <row r="163" spans="1:16" s="159" customFormat="1" ht="18.75" hidden="1" customHeight="1" x14ac:dyDescent="0.2">
      <c r="A163" s="153"/>
      <c r="B163" s="160" t="s">
        <v>2498</v>
      </c>
      <c r="C163" s="161" t="s">
        <v>1053</v>
      </c>
      <c r="D163" s="162" t="s">
        <v>2483</v>
      </c>
      <c r="E163" s="163" t="s">
        <v>2373</v>
      </c>
      <c r="F163" s="163">
        <v>4</v>
      </c>
      <c r="G163" s="163" t="s">
        <v>2111</v>
      </c>
      <c r="H163" s="163">
        <v>2</v>
      </c>
      <c r="I163" s="163">
        <v>0.2</v>
      </c>
      <c r="J163" s="164">
        <f t="shared" ref="J163:J171" si="8">+H163*I163*F163</f>
        <v>1.6</v>
      </c>
      <c r="K163" s="163" t="s">
        <v>1372</v>
      </c>
      <c r="L163" s="163" t="s">
        <v>1375</v>
      </c>
      <c r="M163" s="163" t="s">
        <v>1372</v>
      </c>
      <c r="N163" s="163" t="s">
        <v>2112</v>
      </c>
      <c r="O163" s="153"/>
      <c r="P163" s="153"/>
    </row>
    <row r="164" spans="1:16" s="159" customFormat="1" ht="18.75" hidden="1" customHeight="1" x14ac:dyDescent="0.2">
      <c r="A164" s="153"/>
      <c r="B164" s="160" t="s">
        <v>2498</v>
      </c>
      <c r="C164" s="161" t="s">
        <v>1053</v>
      </c>
      <c r="D164" s="162" t="s">
        <v>2484</v>
      </c>
      <c r="E164" s="163" t="s">
        <v>2373</v>
      </c>
      <c r="F164" s="163">
        <v>4</v>
      </c>
      <c r="G164" s="163" t="s">
        <v>2111</v>
      </c>
      <c r="H164" s="163">
        <v>2</v>
      </c>
      <c r="I164" s="163">
        <v>0.2</v>
      </c>
      <c r="J164" s="164">
        <f t="shared" si="8"/>
        <v>1.6</v>
      </c>
      <c r="K164" s="163" t="s">
        <v>1372</v>
      </c>
      <c r="L164" s="163" t="s">
        <v>1375</v>
      </c>
      <c r="M164" s="163" t="s">
        <v>1372</v>
      </c>
      <c r="N164" s="163" t="s">
        <v>2112</v>
      </c>
      <c r="O164" s="153"/>
      <c r="P164" s="153"/>
    </row>
    <row r="165" spans="1:16" s="159" customFormat="1" ht="18.75" hidden="1" customHeight="1" x14ac:dyDescent="0.2">
      <c r="A165" s="153"/>
      <c r="B165" s="160" t="s">
        <v>2498</v>
      </c>
      <c r="C165" s="161" t="s">
        <v>1053</v>
      </c>
      <c r="D165" s="162" t="s">
        <v>2485</v>
      </c>
      <c r="E165" s="163" t="s">
        <v>2373</v>
      </c>
      <c r="F165" s="163">
        <v>4</v>
      </c>
      <c r="G165" s="163" t="s">
        <v>2111</v>
      </c>
      <c r="H165" s="163">
        <v>2</v>
      </c>
      <c r="I165" s="163">
        <v>0.4</v>
      </c>
      <c r="J165" s="164">
        <f t="shared" si="8"/>
        <v>3.2</v>
      </c>
      <c r="K165" s="163" t="s">
        <v>1372</v>
      </c>
      <c r="L165" s="163" t="s">
        <v>1375</v>
      </c>
      <c r="M165" s="163" t="s">
        <v>1372</v>
      </c>
      <c r="N165" s="163" t="s">
        <v>2112</v>
      </c>
      <c r="O165" s="153"/>
      <c r="P165" s="153"/>
    </row>
    <row r="166" spans="1:16" s="159" customFormat="1" ht="18.75" hidden="1" customHeight="1" x14ac:dyDescent="0.2">
      <c r="A166" s="153"/>
      <c r="B166" s="160" t="s">
        <v>2498</v>
      </c>
      <c r="C166" s="161" t="s">
        <v>1053</v>
      </c>
      <c r="D166" s="162" t="s">
        <v>2496</v>
      </c>
      <c r="E166" s="163" t="s">
        <v>2373</v>
      </c>
      <c r="F166" s="163">
        <v>1</v>
      </c>
      <c r="G166" s="163" t="s">
        <v>2111</v>
      </c>
      <c r="H166" s="163">
        <v>2</v>
      </c>
      <c r="I166" s="163">
        <v>1</v>
      </c>
      <c r="J166" s="164">
        <f t="shared" si="8"/>
        <v>2</v>
      </c>
      <c r="K166" s="163" t="s">
        <v>1372</v>
      </c>
      <c r="L166" s="163" t="s">
        <v>1375</v>
      </c>
      <c r="M166" s="163" t="s">
        <v>1372</v>
      </c>
      <c r="N166" s="163" t="s">
        <v>2112</v>
      </c>
      <c r="O166" s="153"/>
      <c r="P166" s="153"/>
    </row>
    <row r="167" spans="1:16" s="159" customFormat="1" ht="18.75" hidden="1" customHeight="1" x14ac:dyDescent="0.2">
      <c r="A167" s="153"/>
      <c r="B167" s="160" t="s">
        <v>2498</v>
      </c>
      <c r="C167" s="161" t="s">
        <v>1053</v>
      </c>
      <c r="D167" s="162" t="s">
        <v>781</v>
      </c>
      <c r="E167" s="163" t="s">
        <v>2373</v>
      </c>
      <c r="F167" s="163">
        <v>4</v>
      </c>
      <c r="G167" s="163" t="s">
        <v>2111</v>
      </c>
      <c r="H167" s="163">
        <v>2</v>
      </c>
      <c r="I167" s="163">
        <v>0.2</v>
      </c>
      <c r="J167" s="164">
        <f t="shared" si="8"/>
        <v>1.6</v>
      </c>
      <c r="K167" s="163" t="s">
        <v>1372</v>
      </c>
      <c r="L167" s="163" t="s">
        <v>1375</v>
      </c>
      <c r="M167" s="163" t="s">
        <v>1372</v>
      </c>
      <c r="N167" s="163" t="s">
        <v>2112</v>
      </c>
      <c r="O167" s="153"/>
      <c r="P167" s="153"/>
    </row>
    <row r="168" spans="1:16" s="159" customFormat="1" ht="18.75" hidden="1" customHeight="1" x14ac:dyDescent="0.2">
      <c r="A168" s="153"/>
      <c r="B168" s="160" t="s">
        <v>2498</v>
      </c>
      <c r="C168" s="161" t="s">
        <v>1053</v>
      </c>
      <c r="D168" s="162" t="s">
        <v>1050</v>
      </c>
      <c r="E168" s="163" t="s">
        <v>2373</v>
      </c>
      <c r="F168" s="163">
        <v>1</v>
      </c>
      <c r="G168" s="163" t="s">
        <v>2111</v>
      </c>
      <c r="H168" s="163">
        <v>2</v>
      </c>
      <c r="I168" s="163">
        <v>3</v>
      </c>
      <c r="J168" s="164">
        <f t="shared" si="8"/>
        <v>6</v>
      </c>
      <c r="K168" s="163" t="s">
        <v>1372</v>
      </c>
      <c r="L168" s="163" t="s">
        <v>1375</v>
      </c>
      <c r="M168" s="163" t="s">
        <v>1372</v>
      </c>
      <c r="N168" s="163" t="s">
        <v>2112</v>
      </c>
      <c r="O168" s="153"/>
      <c r="P168" s="153"/>
    </row>
    <row r="169" spans="1:16" s="159" customFormat="1" ht="18.75" hidden="1" customHeight="1" x14ac:dyDescent="0.2">
      <c r="A169" s="153"/>
      <c r="B169" s="160" t="s">
        <v>2498</v>
      </c>
      <c r="C169" s="161" t="s">
        <v>1053</v>
      </c>
      <c r="D169" s="162" t="s">
        <v>439</v>
      </c>
      <c r="E169" s="163" t="s">
        <v>2373</v>
      </c>
      <c r="F169" s="163">
        <v>4</v>
      </c>
      <c r="G169" s="163" t="s">
        <v>2111</v>
      </c>
      <c r="H169" s="163">
        <v>2</v>
      </c>
      <c r="I169" s="163">
        <v>0.3</v>
      </c>
      <c r="J169" s="164">
        <f t="shared" si="8"/>
        <v>2.4</v>
      </c>
      <c r="K169" s="163" t="s">
        <v>1372</v>
      </c>
      <c r="L169" s="163" t="s">
        <v>1375</v>
      </c>
      <c r="M169" s="163" t="s">
        <v>1372</v>
      </c>
      <c r="N169" s="163" t="s">
        <v>2112</v>
      </c>
      <c r="O169" s="153"/>
      <c r="P169" s="153"/>
    </row>
    <row r="170" spans="1:16" s="159" customFormat="1" ht="18.75" hidden="1" customHeight="1" x14ac:dyDescent="0.2">
      <c r="A170" s="153"/>
      <c r="B170" s="160" t="s">
        <v>2498</v>
      </c>
      <c r="C170" s="161" t="s">
        <v>1053</v>
      </c>
      <c r="D170" s="162" t="s">
        <v>440</v>
      </c>
      <c r="E170" s="163" t="s">
        <v>2373</v>
      </c>
      <c r="F170" s="163">
        <v>4</v>
      </c>
      <c r="G170" s="163" t="s">
        <v>2111</v>
      </c>
      <c r="H170" s="163">
        <v>2</v>
      </c>
      <c r="I170" s="163">
        <v>0.1</v>
      </c>
      <c r="J170" s="164">
        <f t="shared" si="8"/>
        <v>0.8</v>
      </c>
      <c r="K170" s="163" t="s">
        <v>1372</v>
      </c>
      <c r="L170" s="163" t="s">
        <v>1375</v>
      </c>
      <c r="M170" s="163" t="s">
        <v>1372</v>
      </c>
      <c r="N170" s="163" t="s">
        <v>2112</v>
      </c>
      <c r="O170" s="153"/>
      <c r="P170" s="153"/>
    </row>
    <row r="171" spans="1:16" s="159" customFormat="1" ht="18.75" hidden="1" customHeight="1" thickBot="1" x14ac:dyDescent="0.25">
      <c r="A171" s="153"/>
      <c r="B171" s="165" t="s">
        <v>2498</v>
      </c>
      <c r="C171" s="166" t="s">
        <v>1053</v>
      </c>
      <c r="D171" s="167" t="s">
        <v>771</v>
      </c>
      <c r="E171" s="168" t="s">
        <v>2373</v>
      </c>
      <c r="F171" s="168">
        <v>4</v>
      </c>
      <c r="G171" s="168" t="s">
        <v>2111</v>
      </c>
      <c r="H171" s="168">
        <v>2</v>
      </c>
      <c r="I171" s="168">
        <v>0.1</v>
      </c>
      <c r="J171" s="164">
        <f t="shared" si="8"/>
        <v>0.8</v>
      </c>
      <c r="K171" s="168" t="s">
        <v>1372</v>
      </c>
      <c r="L171" s="168" t="s">
        <v>1375</v>
      </c>
      <c r="M171" s="168" t="s">
        <v>1372</v>
      </c>
      <c r="N171" s="168" t="s">
        <v>2112</v>
      </c>
      <c r="O171" s="153"/>
      <c r="P171" s="153"/>
    </row>
    <row r="172" spans="1:16" s="159" customFormat="1" ht="18.75" hidden="1" customHeight="1" x14ac:dyDescent="0.2">
      <c r="A172" s="153"/>
      <c r="B172" s="154" t="s">
        <v>2499</v>
      </c>
      <c r="C172" s="161" t="s">
        <v>1053</v>
      </c>
      <c r="D172" s="156" t="s">
        <v>4420</v>
      </c>
      <c r="E172" s="163" t="s">
        <v>2373</v>
      </c>
      <c r="F172" s="157">
        <v>4</v>
      </c>
      <c r="G172" s="157" t="s">
        <v>2111</v>
      </c>
      <c r="H172" s="157">
        <v>2</v>
      </c>
      <c r="I172" s="157">
        <v>0.1</v>
      </c>
      <c r="J172" s="158">
        <f>+H172*I172</f>
        <v>0.2</v>
      </c>
      <c r="K172" s="157" t="s">
        <v>1372</v>
      </c>
      <c r="L172" s="390" t="s">
        <v>6062</v>
      </c>
      <c r="M172" s="390" t="s">
        <v>6063</v>
      </c>
      <c r="N172" s="157" t="s">
        <v>2112</v>
      </c>
      <c r="O172" s="153"/>
      <c r="P172" s="153"/>
    </row>
    <row r="173" spans="1:16" s="159" customFormat="1" ht="18.75" hidden="1" customHeight="1" x14ac:dyDescent="0.2">
      <c r="A173" s="153"/>
      <c r="B173" s="160" t="s">
        <v>2499</v>
      </c>
      <c r="C173" s="161" t="s">
        <v>1053</v>
      </c>
      <c r="D173" s="162" t="s">
        <v>2483</v>
      </c>
      <c r="E173" s="163" t="s">
        <v>2373</v>
      </c>
      <c r="F173" s="163">
        <v>4</v>
      </c>
      <c r="G173" s="163" t="s">
        <v>2111</v>
      </c>
      <c r="H173" s="163">
        <v>2</v>
      </c>
      <c r="I173" s="163">
        <v>0.2</v>
      </c>
      <c r="J173" s="164">
        <f t="shared" ref="J173:J181" si="9">+H173*I173*F173</f>
        <v>1.6</v>
      </c>
      <c r="K173" s="163" t="s">
        <v>1372</v>
      </c>
      <c r="L173" s="391" t="s">
        <v>6062</v>
      </c>
      <c r="M173" s="391" t="s">
        <v>6063</v>
      </c>
      <c r="N173" s="163" t="s">
        <v>2112</v>
      </c>
      <c r="O173" s="153"/>
      <c r="P173" s="153"/>
    </row>
    <row r="174" spans="1:16" s="159" customFormat="1" ht="18.75" hidden="1" customHeight="1" x14ac:dyDescent="0.2">
      <c r="A174" s="153"/>
      <c r="B174" s="160" t="s">
        <v>2499</v>
      </c>
      <c r="C174" s="161" t="s">
        <v>1053</v>
      </c>
      <c r="D174" s="162" t="s">
        <v>2484</v>
      </c>
      <c r="E174" s="163" t="s">
        <v>2373</v>
      </c>
      <c r="F174" s="163">
        <v>4</v>
      </c>
      <c r="G174" s="163" t="s">
        <v>2111</v>
      </c>
      <c r="H174" s="163">
        <v>2</v>
      </c>
      <c r="I174" s="163">
        <v>0.2</v>
      </c>
      <c r="J174" s="164">
        <f t="shared" si="9"/>
        <v>1.6</v>
      </c>
      <c r="K174" s="163" t="s">
        <v>1372</v>
      </c>
      <c r="L174" s="391" t="s">
        <v>6062</v>
      </c>
      <c r="M174" s="391" t="s">
        <v>6063</v>
      </c>
      <c r="N174" s="163" t="s">
        <v>2112</v>
      </c>
      <c r="O174" s="153"/>
      <c r="P174" s="153"/>
    </row>
    <row r="175" spans="1:16" s="159" customFormat="1" ht="18.75" hidden="1" customHeight="1" x14ac:dyDescent="0.2">
      <c r="A175" s="153"/>
      <c r="B175" s="160" t="s">
        <v>2499</v>
      </c>
      <c r="C175" s="161" t="s">
        <v>1053</v>
      </c>
      <c r="D175" s="162" t="s">
        <v>2485</v>
      </c>
      <c r="E175" s="163" t="s">
        <v>2373</v>
      </c>
      <c r="F175" s="163">
        <v>4</v>
      </c>
      <c r="G175" s="163" t="s">
        <v>2111</v>
      </c>
      <c r="H175" s="163">
        <v>2</v>
      </c>
      <c r="I175" s="163">
        <v>0.4</v>
      </c>
      <c r="J175" s="164">
        <f t="shared" si="9"/>
        <v>3.2</v>
      </c>
      <c r="K175" s="163" t="s">
        <v>1372</v>
      </c>
      <c r="L175" s="391" t="s">
        <v>6062</v>
      </c>
      <c r="M175" s="391" t="s">
        <v>6063</v>
      </c>
      <c r="N175" s="163" t="s">
        <v>2112</v>
      </c>
      <c r="O175" s="153"/>
      <c r="P175" s="153"/>
    </row>
    <row r="176" spans="1:16" s="159" customFormat="1" ht="18.75" hidden="1" customHeight="1" x14ac:dyDescent="0.2">
      <c r="A176" s="153"/>
      <c r="B176" s="160" t="s">
        <v>2499</v>
      </c>
      <c r="C176" s="161" t="s">
        <v>1053</v>
      </c>
      <c r="D176" s="162" t="s">
        <v>2496</v>
      </c>
      <c r="E176" s="163" t="s">
        <v>2373</v>
      </c>
      <c r="F176" s="163">
        <v>1</v>
      </c>
      <c r="G176" s="163" t="s">
        <v>2111</v>
      </c>
      <c r="H176" s="163">
        <v>2</v>
      </c>
      <c r="I176" s="163">
        <v>1</v>
      </c>
      <c r="J176" s="164">
        <f t="shared" si="9"/>
        <v>2</v>
      </c>
      <c r="K176" s="163" t="s">
        <v>1372</v>
      </c>
      <c r="L176" s="391" t="s">
        <v>6062</v>
      </c>
      <c r="M176" s="391" t="s">
        <v>6063</v>
      </c>
      <c r="N176" s="163" t="s">
        <v>2112</v>
      </c>
      <c r="O176" s="153"/>
      <c r="P176" s="153"/>
    </row>
    <row r="177" spans="1:16" s="159" customFormat="1" ht="18.75" hidden="1" customHeight="1" x14ac:dyDescent="0.2">
      <c r="A177" s="153"/>
      <c r="B177" s="160" t="s">
        <v>2499</v>
      </c>
      <c r="C177" s="161" t="s">
        <v>1053</v>
      </c>
      <c r="D177" s="162" t="s">
        <v>781</v>
      </c>
      <c r="E177" s="163" t="s">
        <v>2373</v>
      </c>
      <c r="F177" s="163">
        <v>4</v>
      </c>
      <c r="G177" s="163" t="s">
        <v>2111</v>
      </c>
      <c r="H177" s="163">
        <v>2</v>
      </c>
      <c r="I177" s="163">
        <v>0.2</v>
      </c>
      <c r="J177" s="164">
        <f t="shared" si="9"/>
        <v>1.6</v>
      </c>
      <c r="K177" s="163" t="s">
        <v>1372</v>
      </c>
      <c r="L177" s="391" t="s">
        <v>6062</v>
      </c>
      <c r="M177" s="391" t="s">
        <v>6063</v>
      </c>
      <c r="N177" s="163" t="s">
        <v>2112</v>
      </c>
      <c r="O177" s="153"/>
      <c r="P177" s="153"/>
    </row>
    <row r="178" spans="1:16" s="159" customFormat="1" ht="18.75" hidden="1" customHeight="1" x14ac:dyDescent="0.2">
      <c r="A178" s="153"/>
      <c r="B178" s="160" t="s">
        <v>2499</v>
      </c>
      <c r="C178" s="161" t="s">
        <v>1053</v>
      </c>
      <c r="D178" s="162" t="s">
        <v>1050</v>
      </c>
      <c r="E178" s="163" t="s">
        <v>2373</v>
      </c>
      <c r="F178" s="163">
        <v>1</v>
      </c>
      <c r="G178" s="163" t="s">
        <v>2111</v>
      </c>
      <c r="H178" s="163">
        <v>2</v>
      </c>
      <c r="I178" s="163">
        <v>3</v>
      </c>
      <c r="J178" s="164">
        <f t="shared" si="9"/>
        <v>6</v>
      </c>
      <c r="K178" s="163" t="s">
        <v>1372</v>
      </c>
      <c r="L178" s="391" t="s">
        <v>6062</v>
      </c>
      <c r="M178" s="391" t="s">
        <v>6063</v>
      </c>
      <c r="N178" s="163" t="s">
        <v>2112</v>
      </c>
      <c r="O178" s="153"/>
      <c r="P178" s="153"/>
    </row>
    <row r="179" spans="1:16" s="159" customFormat="1" ht="18.75" hidden="1" customHeight="1" x14ac:dyDescent="0.2">
      <c r="A179" s="153"/>
      <c r="B179" s="160" t="s">
        <v>2499</v>
      </c>
      <c r="C179" s="161" t="s">
        <v>1053</v>
      </c>
      <c r="D179" s="162" t="s">
        <v>439</v>
      </c>
      <c r="E179" s="163" t="s">
        <v>2373</v>
      </c>
      <c r="F179" s="163">
        <v>4</v>
      </c>
      <c r="G179" s="163" t="s">
        <v>2111</v>
      </c>
      <c r="H179" s="163">
        <v>2</v>
      </c>
      <c r="I179" s="163">
        <v>0.3</v>
      </c>
      <c r="J179" s="164">
        <f t="shared" si="9"/>
        <v>2.4</v>
      </c>
      <c r="K179" s="163" t="s">
        <v>1372</v>
      </c>
      <c r="L179" s="391" t="s">
        <v>6062</v>
      </c>
      <c r="M179" s="391" t="s">
        <v>6063</v>
      </c>
      <c r="N179" s="163" t="s">
        <v>2112</v>
      </c>
      <c r="O179" s="153"/>
      <c r="P179" s="153"/>
    </row>
    <row r="180" spans="1:16" s="159" customFormat="1" ht="18.75" hidden="1" customHeight="1" x14ac:dyDescent="0.2">
      <c r="A180" s="153"/>
      <c r="B180" s="160" t="s">
        <v>2499</v>
      </c>
      <c r="C180" s="161" t="s">
        <v>1053</v>
      </c>
      <c r="D180" s="162" t="s">
        <v>440</v>
      </c>
      <c r="E180" s="163" t="s">
        <v>2373</v>
      </c>
      <c r="F180" s="163">
        <v>4</v>
      </c>
      <c r="G180" s="163" t="s">
        <v>2111</v>
      </c>
      <c r="H180" s="163">
        <v>2</v>
      </c>
      <c r="I180" s="163">
        <v>0.1</v>
      </c>
      <c r="J180" s="164">
        <f t="shared" si="9"/>
        <v>0.8</v>
      </c>
      <c r="K180" s="163" t="s">
        <v>1372</v>
      </c>
      <c r="L180" s="391" t="s">
        <v>6062</v>
      </c>
      <c r="M180" s="391" t="s">
        <v>6063</v>
      </c>
      <c r="N180" s="163" t="s">
        <v>2112</v>
      </c>
      <c r="O180" s="153"/>
      <c r="P180" s="153"/>
    </row>
    <row r="181" spans="1:16" s="159" customFormat="1" ht="18.75" hidden="1" customHeight="1" thickBot="1" x14ac:dyDescent="0.25">
      <c r="A181" s="153"/>
      <c r="B181" s="165" t="s">
        <v>2499</v>
      </c>
      <c r="C181" s="166" t="s">
        <v>1053</v>
      </c>
      <c r="D181" s="167" t="s">
        <v>771</v>
      </c>
      <c r="E181" s="168" t="s">
        <v>2373</v>
      </c>
      <c r="F181" s="168">
        <v>4</v>
      </c>
      <c r="G181" s="168" t="s">
        <v>2111</v>
      </c>
      <c r="H181" s="168">
        <v>2</v>
      </c>
      <c r="I181" s="168">
        <v>0.1</v>
      </c>
      <c r="J181" s="164">
        <f t="shared" si="9"/>
        <v>0.8</v>
      </c>
      <c r="K181" s="168" t="s">
        <v>1372</v>
      </c>
      <c r="L181" s="401" t="s">
        <v>6062</v>
      </c>
      <c r="M181" s="401" t="s">
        <v>6063</v>
      </c>
      <c r="N181" s="168" t="s">
        <v>2112</v>
      </c>
      <c r="O181" s="153"/>
      <c r="P181" s="153"/>
    </row>
    <row r="182" spans="1:16" s="159" customFormat="1" ht="18.75" hidden="1" customHeight="1" x14ac:dyDescent="0.2">
      <c r="A182" s="153"/>
      <c r="B182" s="154" t="s">
        <v>2500</v>
      </c>
      <c r="C182" s="161" t="s">
        <v>1053</v>
      </c>
      <c r="D182" s="156" t="s">
        <v>4420</v>
      </c>
      <c r="E182" s="163" t="s">
        <v>2373</v>
      </c>
      <c r="F182" s="157">
        <v>4</v>
      </c>
      <c r="G182" s="157" t="s">
        <v>2111</v>
      </c>
      <c r="H182" s="157">
        <v>2</v>
      </c>
      <c r="I182" s="157">
        <v>0.1</v>
      </c>
      <c r="J182" s="158">
        <f>+H182*I182</f>
        <v>0.2</v>
      </c>
      <c r="K182" s="157" t="s">
        <v>1372</v>
      </c>
      <c r="L182" s="390" t="s">
        <v>6062</v>
      </c>
      <c r="M182" s="390" t="s">
        <v>6064</v>
      </c>
      <c r="N182" s="157" t="s">
        <v>2112</v>
      </c>
      <c r="O182" s="153"/>
      <c r="P182" s="153"/>
    </row>
    <row r="183" spans="1:16" s="159" customFormat="1" ht="18.75" hidden="1" customHeight="1" x14ac:dyDescent="0.2">
      <c r="A183" s="153"/>
      <c r="B183" s="160" t="s">
        <v>2500</v>
      </c>
      <c r="C183" s="161" t="s">
        <v>1053</v>
      </c>
      <c r="D183" s="162" t="s">
        <v>2483</v>
      </c>
      <c r="E183" s="163" t="s">
        <v>2373</v>
      </c>
      <c r="F183" s="163">
        <v>4</v>
      </c>
      <c r="G183" s="163" t="s">
        <v>2111</v>
      </c>
      <c r="H183" s="163">
        <v>2</v>
      </c>
      <c r="I183" s="163">
        <v>0.2</v>
      </c>
      <c r="J183" s="164">
        <f t="shared" ref="J183:J191" si="10">+H183*I183*F183</f>
        <v>1.6</v>
      </c>
      <c r="K183" s="163" t="s">
        <v>1372</v>
      </c>
      <c r="L183" s="391" t="s">
        <v>6062</v>
      </c>
      <c r="M183" s="391" t="s">
        <v>6064</v>
      </c>
      <c r="N183" s="163" t="s">
        <v>2112</v>
      </c>
      <c r="O183" s="153"/>
      <c r="P183" s="153"/>
    </row>
    <row r="184" spans="1:16" s="159" customFormat="1" ht="18.75" hidden="1" customHeight="1" x14ac:dyDescent="0.2">
      <c r="A184" s="153"/>
      <c r="B184" s="160" t="s">
        <v>2500</v>
      </c>
      <c r="C184" s="161" t="s">
        <v>1053</v>
      </c>
      <c r="D184" s="162" t="s">
        <v>2484</v>
      </c>
      <c r="E184" s="163" t="s">
        <v>2373</v>
      </c>
      <c r="F184" s="163">
        <v>4</v>
      </c>
      <c r="G184" s="163" t="s">
        <v>2111</v>
      </c>
      <c r="H184" s="163">
        <v>2</v>
      </c>
      <c r="I184" s="163">
        <v>0.2</v>
      </c>
      <c r="J184" s="164">
        <f t="shared" si="10"/>
        <v>1.6</v>
      </c>
      <c r="K184" s="163" t="s">
        <v>1372</v>
      </c>
      <c r="L184" s="391" t="s">
        <v>6062</v>
      </c>
      <c r="M184" s="391" t="s">
        <v>6064</v>
      </c>
      <c r="N184" s="163" t="s">
        <v>2112</v>
      </c>
      <c r="O184" s="153"/>
      <c r="P184" s="153"/>
    </row>
    <row r="185" spans="1:16" s="159" customFormat="1" ht="18.75" hidden="1" customHeight="1" x14ac:dyDescent="0.2">
      <c r="A185" s="153"/>
      <c r="B185" s="160" t="s">
        <v>2500</v>
      </c>
      <c r="C185" s="161" t="s">
        <v>1053</v>
      </c>
      <c r="D185" s="162" t="s">
        <v>2485</v>
      </c>
      <c r="E185" s="163" t="s">
        <v>2373</v>
      </c>
      <c r="F185" s="163">
        <v>4</v>
      </c>
      <c r="G185" s="163" t="s">
        <v>2111</v>
      </c>
      <c r="H185" s="163">
        <v>2</v>
      </c>
      <c r="I185" s="163">
        <v>0.4</v>
      </c>
      <c r="J185" s="164">
        <f t="shared" si="10"/>
        <v>3.2</v>
      </c>
      <c r="K185" s="163" t="s">
        <v>1372</v>
      </c>
      <c r="L185" s="391" t="s">
        <v>6062</v>
      </c>
      <c r="M185" s="391" t="s">
        <v>6064</v>
      </c>
      <c r="N185" s="163" t="s">
        <v>2112</v>
      </c>
      <c r="O185" s="153"/>
      <c r="P185" s="153"/>
    </row>
    <row r="186" spans="1:16" s="159" customFormat="1" ht="18.75" hidden="1" customHeight="1" x14ac:dyDescent="0.2">
      <c r="A186" s="153"/>
      <c r="B186" s="160" t="s">
        <v>2500</v>
      </c>
      <c r="C186" s="161" t="s">
        <v>1053</v>
      </c>
      <c r="D186" s="162" t="s">
        <v>2496</v>
      </c>
      <c r="E186" s="163" t="s">
        <v>2373</v>
      </c>
      <c r="F186" s="163">
        <v>1</v>
      </c>
      <c r="G186" s="163" t="s">
        <v>2111</v>
      </c>
      <c r="H186" s="163">
        <v>2</v>
      </c>
      <c r="I186" s="163">
        <v>1</v>
      </c>
      <c r="J186" s="164">
        <f t="shared" si="10"/>
        <v>2</v>
      </c>
      <c r="K186" s="163" t="s">
        <v>1372</v>
      </c>
      <c r="L186" s="391" t="s">
        <v>6062</v>
      </c>
      <c r="M186" s="391" t="s">
        <v>6064</v>
      </c>
      <c r="N186" s="163" t="s">
        <v>2112</v>
      </c>
      <c r="O186" s="153"/>
      <c r="P186" s="153"/>
    </row>
    <row r="187" spans="1:16" s="159" customFormat="1" ht="18.75" hidden="1" customHeight="1" x14ac:dyDescent="0.2">
      <c r="A187" s="153"/>
      <c r="B187" s="160" t="s">
        <v>2500</v>
      </c>
      <c r="C187" s="161" t="s">
        <v>1053</v>
      </c>
      <c r="D187" s="162" t="s">
        <v>781</v>
      </c>
      <c r="E187" s="163" t="s">
        <v>2373</v>
      </c>
      <c r="F187" s="163">
        <v>4</v>
      </c>
      <c r="G187" s="163" t="s">
        <v>2111</v>
      </c>
      <c r="H187" s="163">
        <v>2</v>
      </c>
      <c r="I187" s="163">
        <v>0.2</v>
      </c>
      <c r="J187" s="164">
        <f t="shared" si="10"/>
        <v>1.6</v>
      </c>
      <c r="K187" s="163" t="s">
        <v>1372</v>
      </c>
      <c r="L187" s="391" t="s">
        <v>6062</v>
      </c>
      <c r="M187" s="391" t="s">
        <v>6064</v>
      </c>
      <c r="N187" s="163" t="s">
        <v>2112</v>
      </c>
      <c r="O187" s="153"/>
      <c r="P187" s="153"/>
    </row>
    <row r="188" spans="1:16" s="159" customFormat="1" ht="18.75" hidden="1" customHeight="1" x14ac:dyDescent="0.2">
      <c r="A188" s="153"/>
      <c r="B188" s="160" t="s">
        <v>2500</v>
      </c>
      <c r="C188" s="161" t="s">
        <v>1053</v>
      </c>
      <c r="D188" s="162" t="s">
        <v>1050</v>
      </c>
      <c r="E188" s="163" t="s">
        <v>2373</v>
      </c>
      <c r="F188" s="163">
        <v>1</v>
      </c>
      <c r="G188" s="163" t="s">
        <v>2111</v>
      </c>
      <c r="H188" s="163">
        <v>2</v>
      </c>
      <c r="I188" s="163">
        <v>3</v>
      </c>
      <c r="J188" s="164">
        <f t="shared" si="10"/>
        <v>6</v>
      </c>
      <c r="K188" s="163" t="s">
        <v>1372</v>
      </c>
      <c r="L188" s="391" t="s">
        <v>6062</v>
      </c>
      <c r="M188" s="391" t="s">
        <v>6064</v>
      </c>
      <c r="N188" s="163" t="s">
        <v>2112</v>
      </c>
      <c r="O188" s="153"/>
      <c r="P188" s="153"/>
    </row>
    <row r="189" spans="1:16" s="159" customFormat="1" ht="18.75" hidden="1" customHeight="1" x14ac:dyDescent="0.2">
      <c r="A189" s="153"/>
      <c r="B189" s="160" t="s">
        <v>2500</v>
      </c>
      <c r="C189" s="161" t="s">
        <v>1053</v>
      </c>
      <c r="D189" s="162" t="s">
        <v>439</v>
      </c>
      <c r="E189" s="163" t="s">
        <v>2373</v>
      </c>
      <c r="F189" s="163">
        <v>4</v>
      </c>
      <c r="G189" s="163" t="s">
        <v>2111</v>
      </c>
      <c r="H189" s="163">
        <v>2</v>
      </c>
      <c r="I189" s="163">
        <v>0.3</v>
      </c>
      <c r="J189" s="164">
        <f t="shared" si="10"/>
        <v>2.4</v>
      </c>
      <c r="K189" s="163" t="s">
        <v>1372</v>
      </c>
      <c r="L189" s="391" t="s">
        <v>6062</v>
      </c>
      <c r="M189" s="391" t="s">
        <v>6064</v>
      </c>
      <c r="N189" s="163" t="s">
        <v>2112</v>
      </c>
      <c r="O189" s="153"/>
      <c r="P189" s="153"/>
    </row>
    <row r="190" spans="1:16" s="159" customFormat="1" ht="18.75" hidden="1" customHeight="1" x14ac:dyDescent="0.2">
      <c r="A190" s="153"/>
      <c r="B190" s="160" t="s">
        <v>2500</v>
      </c>
      <c r="C190" s="161" t="s">
        <v>1053</v>
      </c>
      <c r="D190" s="162" t="s">
        <v>440</v>
      </c>
      <c r="E190" s="163" t="s">
        <v>2373</v>
      </c>
      <c r="F190" s="163">
        <v>4</v>
      </c>
      <c r="G190" s="163" t="s">
        <v>2111</v>
      </c>
      <c r="H190" s="163">
        <v>2</v>
      </c>
      <c r="I190" s="163">
        <v>0.1</v>
      </c>
      <c r="J190" s="164">
        <f t="shared" si="10"/>
        <v>0.8</v>
      </c>
      <c r="K190" s="163" t="s">
        <v>1372</v>
      </c>
      <c r="L190" s="391" t="s">
        <v>6062</v>
      </c>
      <c r="M190" s="391" t="s">
        <v>6064</v>
      </c>
      <c r="N190" s="163" t="s">
        <v>2112</v>
      </c>
      <c r="O190" s="153"/>
      <c r="P190" s="153"/>
    </row>
    <row r="191" spans="1:16" s="159" customFormat="1" ht="18.75" hidden="1" customHeight="1" thickBot="1" x14ac:dyDescent="0.25">
      <c r="A191" s="153"/>
      <c r="B191" s="165" t="s">
        <v>2500</v>
      </c>
      <c r="C191" s="166" t="s">
        <v>1053</v>
      </c>
      <c r="D191" s="167" t="s">
        <v>771</v>
      </c>
      <c r="E191" s="168" t="s">
        <v>2373</v>
      </c>
      <c r="F191" s="168">
        <v>4</v>
      </c>
      <c r="G191" s="168" t="s">
        <v>2111</v>
      </c>
      <c r="H191" s="168">
        <v>2</v>
      </c>
      <c r="I191" s="168">
        <v>0.1</v>
      </c>
      <c r="J191" s="164">
        <f t="shared" si="10"/>
        <v>0.8</v>
      </c>
      <c r="K191" s="168" t="s">
        <v>1372</v>
      </c>
      <c r="L191" s="401" t="s">
        <v>6062</v>
      </c>
      <c r="M191" s="401" t="s">
        <v>6064</v>
      </c>
      <c r="N191" s="168" t="s">
        <v>2112</v>
      </c>
      <c r="O191" s="153"/>
      <c r="P191" s="153"/>
    </row>
    <row r="192" spans="1:16" s="159" customFormat="1" ht="18.75" hidden="1" customHeight="1" x14ac:dyDescent="0.2">
      <c r="A192" s="153"/>
      <c r="B192" s="154" t="s">
        <v>2501</v>
      </c>
      <c r="C192" s="161" t="s">
        <v>1053</v>
      </c>
      <c r="D192" s="156" t="s">
        <v>4420</v>
      </c>
      <c r="E192" s="163" t="s">
        <v>2373</v>
      </c>
      <c r="F192" s="157">
        <v>4</v>
      </c>
      <c r="G192" s="157" t="s">
        <v>2111</v>
      </c>
      <c r="H192" s="157">
        <v>2</v>
      </c>
      <c r="I192" s="157">
        <v>0.1</v>
      </c>
      <c r="J192" s="158">
        <f>+H192*I192</f>
        <v>0.2</v>
      </c>
      <c r="K192" s="157" t="s">
        <v>1372</v>
      </c>
      <c r="L192" s="390" t="s">
        <v>6062</v>
      </c>
      <c r="M192" s="390" t="s">
        <v>6064</v>
      </c>
      <c r="N192" s="157" t="s">
        <v>2112</v>
      </c>
      <c r="O192" s="153"/>
      <c r="P192" s="153"/>
    </row>
    <row r="193" spans="1:16" s="159" customFormat="1" ht="18.75" hidden="1" customHeight="1" x14ac:dyDescent="0.2">
      <c r="A193" s="153"/>
      <c r="B193" s="160" t="s">
        <v>2501</v>
      </c>
      <c r="C193" s="161" t="s">
        <v>1053</v>
      </c>
      <c r="D193" s="162" t="s">
        <v>2483</v>
      </c>
      <c r="E193" s="163" t="s">
        <v>2373</v>
      </c>
      <c r="F193" s="163">
        <v>4</v>
      </c>
      <c r="G193" s="163" t="s">
        <v>2111</v>
      </c>
      <c r="H193" s="163">
        <v>2</v>
      </c>
      <c r="I193" s="163">
        <v>0.2</v>
      </c>
      <c r="J193" s="164">
        <f t="shared" ref="J193:J201" si="11">+H193*I193*F193</f>
        <v>1.6</v>
      </c>
      <c r="K193" s="163" t="s">
        <v>1372</v>
      </c>
      <c r="L193" s="391" t="s">
        <v>6062</v>
      </c>
      <c r="M193" s="391" t="s">
        <v>6064</v>
      </c>
      <c r="N193" s="163" t="s">
        <v>2112</v>
      </c>
      <c r="O193" s="153"/>
      <c r="P193" s="153"/>
    </row>
    <row r="194" spans="1:16" s="159" customFormat="1" ht="18.75" hidden="1" customHeight="1" x14ac:dyDescent="0.2">
      <c r="A194" s="153"/>
      <c r="B194" s="160" t="s">
        <v>2501</v>
      </c>
      <c r="C194" s="161" t="s">
        <v>1053</v>
      </c>
      <c r="D194" s="162" t="s">
        <v>2484</v>
      </c>
      <c r="E194" s="163" t="s">
        <v>2373</v>
      </c>
      <c r="F194" s="163">
        <v>4</v>
      </c>
      <c r="G194" s="163" t="s">
        <v>2111</v>
      </c>
      <c r="H194" s="163">
        <v>2</v>
      </c>
      <c r="I194" s="163">
        <v>0.2</v>
      </c>
      <c r="J194" s="164">
        <f t="shared" si="11"/>
        <v>1.6</v>
      </c>
      <c r="K194" s="163" t="s">
        <v>1372</v>
      </c>
      <c r="L194" s="391" t="s">
        <v>6062</v>
      </c>
      <c r="M194" s="391" t="s">
        <v>6064</v>
      </c>
      <c r="N194" s="163" t="s">
        <v>2112</v>
      </c>
      <c r="O194" s="153"/>
      <c r="P194" s="153"/>
    </row>
    <row r="195" spans="1:16" s="159" customFormat="1" ht="18.75" hidden="1" customHeight="1" x14ac:dyDescent="0.2">
      <c r="A195" s="153"/>
      <c r="B195" s="160" t="s">
        <v>2501</v>
      </c>
      <c r="C195" s="161" t="s">
        <v>1053</v>
      </c>
      <c r="D195" s="162" t="s">
        <v>2485</v>
      </c>
      <c r="E195" s="163" t="s">
        <v>2373</v>
      </c>
      <c r="F195" s="163">
        <v>4</v>
      </c>
      <c r="G195" s="163" t="s">
        <v>2111</v>
      </c>
      <c r="H195" s="163">
        <v>2</v>
      </c>
      <c r="I195" s="163">
        <v>0.4</v>
      </c>
      <c r="J195" s="164">
        <f t="shared" si="11"/>
        <v>3.2</v>
      </c>
      <c r="K195" s="163" t="s">
        <v>1372</v>
      </c>
      <c r="L195" s="391" t="s">
        <v>6062</v>
      </c>
      <c r="M195" s="391" t="s">
        <v>6064</v>
      </c>
      <c r="N195" s="163" t="s">
        <v>2112</v>
      </c>
      <c r="O195" s="153"/>
      <c r="P195" s="153"/>
    </row>
    <row r="196" spans="1:16" s="159" customFormat="1" ht="18.75" hidden="1" customHeight="1" x14ac:dyDescent="0.2">
      <c r="A196" s="153"/>
      <c r="B196" s="160" t="s">
        <v>2501</v>
      </c>
      <c r="C196" s="161" t="s">
        <v>1053</v>
      </c>
      <c r="D196" s="162" t="s">
        <v>2496</v>
      </c>
      <c r="E196" s="163" t="s">
        <v>2373</v>
      </c>
      <c r="F196" s="163">
        <v>1</v>
      </c>
      <c r="G196" s="163" t="s">
        <v>2111</v>
      </c>
      <c r="H196" s="163">
        <v>2</v>
      </c>
      <c r="I196" s="163">
        <v>1</v>
      </c>
      <c r="J196" s="164">
        <f t="shared" si="11"/>
        <v>2</v>
      </c>
      <c r="K196" s="163" t="s">
        <v>1372</v>
      </c>
      <c r="L196" s="391" t="s">
        <v>6062</v>
      </c>
      <c r="M196" s="391" t="s">
        <v>6064</v>
      </c>
      <c r="N196" s="163" t="s">
        <v>2112</v>
      </c>
      <c r="O196" s="153"/>
      <c r="P196" s="153"/>
    </row>
    <row r="197" spans="1:16" s="159" customFormat="1" ht="18.75" hidden="1" customHeight="1" x14ac:dyDescent="0.2">
      <c r="A197" s="153"/>
      <c r="B197" s="160" t="s">
        <v>2501</v>
      </c>
      <c r="C197" s="161" t="s">
        <v>1053</v>
      </c>
      <c r="D197" s="162" t="s">
        <v>781</v>
      </c>
      <c r="E197" s="163" t="s">
        <v>2373</v>
      </c>
      <c r="F197" s="163">
        <v>4</v>
      </c>
      <c r="G197" s="163" t="s">
        <v>2111</v>
      </c>
      <c r="H197" s="163">
        <v>2</v>
      </c>
      <c r="I197" s="163">
        <v>0.2</v>
      </c>
      <c r="J197" s="164">
        <f t="shared" si="11"/>
        <v>1.6</v>
      </c>
      <c r="K197" s="163" t="s">
        <v>1372</v>
      </c>
      <c r="L197" s="391" t="s">
        <v>6062</v>
      </c>
      <c r="M197" s="391" t="s">
        <v>6064</v>
      </c>
      <c r="N197" s="163" t="s">
        <v>2112</v>
      </c>
      <c r="O197" s="153"/>
      <c r="P197" s="153"/>
    </row>
    <row r="198" spans="1:16" s="159" customFormat="1" ht="18.75" hidden="1" customHeight="1" x14ac:dyDescent="0.2">
      <c r="A198" s="153"/>
      <c r="B198" s="160" t="s">
        <v>2501</v>
      </c>
      <c r="C198" s="161" t="s">
        <v>1053</v>
      </c>
      <c r="D198" s="162" t="s">
        <v>1050</v>
      </c>
      <c r="E198" s="163" t="s">
        <v>2373</v>
      </c>
      <c r="F198" s="163">
        <v>1</v>
      </c>
      <c r="G198" s="163" t="s">
        <v>2111</v>
      </c>
      <c r="H198" s="163">
        <v>2</v>
      </c>
      <c r="I198" s="163">
        <v>3</v>
      </c>
      <c r="J198" s="164">
        <f t="shared" si="11"/>
        <v>6</v>
      </c>
      <c r="K198" s="163" t="s">
        <v>1372</v>
      </c>
      <c r="L198" s="391" t="s">
        <v>6062</v>
      </c>
      <c r="M198" s="391" t="s">
        <v>6064</v>
      </c>
      <c r="N198" s="163" t="s">
        <v>2112</v>
      </c>
      <c r="O198" s="153"/>
      <c r="P198" s="153"/>
    </row>
    <row r="199" spans="1:16" s="159" customFormat="1" ht="18.75" hidden="1" customHeight="1" x14ac:dyDescent="0.2">
      <c r="A199" s="153"/>
      <c r="B199" s="160" t="s">
        <v>2501</v>
      </c>
      <c r="C199" s="161" t="s">
        <v>1053</v>
      </c>
      <c r="D199" s="162" t="s">
        <v>439</v>
      </c>
      <c r="E199" s="163" t="s">
        <v>2373</v>
      </c>
      <c r="F199" s="163">
        <v>4</v>
      </c>
      <c r="G199" s="163" t="s">
        <v>2111</v>
      </c>
      <c r="H199" s="163">
        <v>2</v>
      </c>
      <c r="I199" s="163">
        <v>0.3</v>
      </c>
      <c r="J199" s="164">
        <f t="shared" si="11"/>
        <v>2.4</v>
      </c>
      <c r="K199" s="163" t="s">
        <v>1372</v>
      </c>
      <c r="L199" s="391" t="s">
        <v>6062</v>
      </c>
      <c r="M199" s="391" t="s">
        <v>6064</v>
      </c>
      <c r="N199" s="163" t="s">
        <v>2112</v>
      </c>
      <c r="O199" s="153"/>
      <c r="P199" s="153"/>
    </row>
    <row r="200" spans="1:16" s="159" customFormat="1" ht="18.75" hidden="1" customHeight="1" x14ac:dyDescent="0.2">
      <c r="A200" s="153"/>
      <c r="B200" s="160" t="s">
        <v>2501</v>
      </c>
      <c r="C200" s="161" t="s">
        <v>1053</v>
      </c>
      <c r="D200" s="162" t="s">
        <v>440</v>
      </c>
      <c r="E200" s="163" t="s">
        <v>2373</v>
      </c>
      <c r="F200" s="163">
        <v>4</v>
      </c>
      <c r="G200" s="163" t="s">
        <v>2111</v>
      </c>
      <c r="H200" s="163">
        <v>2</v>
      </c>
      <c r="I200" s="163">
        <v>0.1</v>
      </c>
      <c r="J200" s="164">
        <f t="shared" si="11"/>
        <v>0.8</v>
      </c>
      <c r="K200" s="163" t="s">
        <v>1372</v>
      </c>
      <c r="L200" s="391" t="s">
        <v>6062</v>
      </c>
      <c r="M200" s="391" t="s">
        <v>6064</v>
      </c>
      <c r="N200" s="163" t="s">
        <v>2112</v>
      </c>
      <c r="O200" s="153"/>
      <c r="P200" s="153"/>
    </row>
    <row r="201" spans="1:16" s="159" customFormat="1" ht="18.75" hidden="1" customHeight="1" thickBot="1" x14ac:dyDescent="0.25">
      <c r="A201" s="153"/>
      <c r="B201" s="165" t="s">
        <v>2501</v>
      </c>
      <c r="C201" s="166" t="s">
        <v>1053</v>
      </c>
      <c r="D201" s="167" t="s">
        <v>771</v>
      </c>
      <c r="E201" s="168" t="s">
        <v>2373</v>
      </c>
      <c r="F201" s="168">
        <v>4</v>
      </c>
      <c r="G201" s="168" t="s">
        <v>2111</v>
      </c>
      <c r="H201" s="168">
        <v>2</v>
      </c>
      <c r="I201" s="168">
        <v>0.1</v>
      </c>
      <c r="J201" s="164">
        <f t="shared" si="11"/>
        <v>0.8</v>
      </c>
      <c r="K201" s="168" t="s">
        <v>1372</v>
      </c>
      <c r="L201" s="401" t="s">
        <v>6062</v>
      </c>
      <c r="M201" s="401" t="s">
        <v>6064</v>
      </c>
      <c r="N201" s="168" t="s">
        <v>2112</v>
      </c>
      <c r="O201" s="153"/>
      <c r="P201" s="153"/>
    </row>
    <row r="202" spans="1:16" s="159" customFormat="1" ht="18.75" hidden="1" customHeight="1" x14ac:dyDescent="0.2">
      <c r="A202" s="153"/>
      <c r="B202" s="154" t="s">
        <v>2502</v>
      </c>
      <c r="C202" s="161" t="s">
        <v>1053</v>
      </c>
      <c r="D202" s="156" t="s">
        <v>4420</v>
      </c>
      <c r="E202" s="163" t="s">
        <v>2373</v>
      </c>
      <c r="F202" s="157">
        <v>4</v>
      </c>
      <c r="G202" s="157" t="s">
        <v>2111</v>
      </c>
      <c r="H202" s="157">
        <v>2</v>
      </c>
      <c r="I202" s="157">
        <v>0.1</v>
      </c>
      <c r="J202" s="158">
        <f>+H202*I202</f>
        <v>0.2</v>
      </c>
      <c r="K202" s="157" t="s">
        <v>1372</v>
      </c>
      <c r="L202" s="390" t="s">
        <v>6062</v>
      </c>
      <c r="M202" s="390" t="s">
        <v>6065</v>
      </c>
      <c r="N202" s="157" t="s">
        <v>2112</v>
      </c>
      <c r="O202" s="153"/>
      <c r="P202" s="153"/>
    </row>
    <row r="203" spans="1:16" s="159" customFormat="1" ht="18.75" hidden="1" customHeight="1" x14ac:dyDescent="0.2">
      <c r="A203" s="153"/>
      <c r="B203" s="160" t="s">
        <v>2502</v>
      </c>
      <c r="C203" s="161" t="s">
        <v>1053</v>
      </c>
      <c r="D203" s="162" t="s">
        <v>2483</v>
      </c>
      <c r="E203" s="163" t="s">
        <v>2373</v>
      </c>
      <c r="F203" s="163">
        <v>4</v>
      </c>
      <c r="G203" s="163" t="s">
        <v>2111</v>
      </c>
      <c r="H203" s="163">
        <v>2</v>
      </c>
      <c r="I203" s="163">
        <v>0.2</v>
      </c>
      <c r="J203" s="164">
        <f t="shared" ref="J203:J211" si="12">+H203*I203*F203</f>
        <v>1.6</v>
      </c>
      <c r="K203" s="163" t="s">
        <v>1372</v>
      </c>
      <c r="L203" s="391" t="s">
        <v>6062</v>
      </c>
      <c r="M203" s="391" t="s">
        <v>6065</v>
      </c>
      <c r="N203" s="163" t="s">
        <v>2112</v>
      </c>
      <c r="O203" s="153"/>
      <c r="P203" s="153"/>
    </row>
    <row r="204" spans="1:16" s="159" customFormat="1" ht="18.75" hidden="1" customHeight="1" x14ac:dyDescent="0.2">
      <c r="A204" s="153"/>
      <c r="B204" s="160" t="s">
        <v>2502</v>
      </c>
      <c r="C204" s="161" t="s">
        <v>1053</v>
      </c>
      <c r="D204" s="162" t="s">
        <v>2484</v>
      </c>
      <c r="E204" s="163" t="s">
        <v>2373</v>
      </c>
      <c r="F204" s="163">
        <v>4</v>
      </c>
      <c r="G204" s="163" t="s">
        <v>2111</v>
      </c>
      <c r="H204" s="163">
        <v>2</v>
      </c>
      <c r="I204" s="163">
        <v>0.2</v>
      </c>
      <c r="J204" s="164">
        <f t="shared" si="12"/>
        <v>1.6</v>
      </c>
      <c r="K204" s="163" t="s">
        <v>1372</v>
      </c>
      <c r="L204" s="391" t="s">
        <v>6062</v>
      </c>
      <c r="M204" s="391" t="s">
        <v>6065</v>
      </c>
      <c r="N204" s="163" t="s">
        <v>2112</v>
      </c>
      <c r="O204" s="153"/>
      <c r="P204" s="153"/>
    </row>
    <row r="205" spans="1:16" s="159" customFormat="1" ht="18.75" hidden="1" customHeight="1" x14ac:dyDescent="0.2">
      <c r="A205" s="153"/>
      <c r="B205" s="160" t="s">
        <v>2502</v>
      </c>
      <c r="C205" s="161" t="s">
        <v>1053</v>
      </c>
      <c r="D205" s="162" t="s">
        <v>2485</v>
      </c>
      <c r="E205" s="163" t="s">
        <v>2373</v>
      </c>
      <c r="F205" s="163">
        <v>4</v>
      </c>
      <c r="G205" s="163" t="s">
        <v>2111</v>
      </c>
      <c r="H205" s="163">
        <v>2</v>
      </c>
      <c r="I205" s="163">
        <v>0.4</v>
      </c>
      <c r="J205" s="164">
        <f t="shared" si="12"/>
        <v>3.2</v>
      </c>
      <c r="K205" s="163" t="s">
        <v>1372</v>
      </c>
      <c r="L205" s="391" t="s">
        <v>6062</v>
      </c>
      <c r="M205" s="391" t="s">
        <v>6065</v>
      </c>
      <c r="N205" s="163" t="s">
        <v>2112</v>
      </c>
      <c r="O205" s="153"/>
      <c r="P205" s="153"/>
    </row>
    <row r="206" spans="1:16" s="159" customFormat="1" ht="18.75" hidden="1" customHeight="1" x14ac:dyDescent="0.2">
      <c r="A206" s="153"/>
      <c r="B206" s="160" t="s">
        <v>2502</v>
      </c>
      <c r="C206" s="161" t="s">
        <v>1053</v>
      </c>
      <c r="D206" s="162" t="s">
        <v>2496</v>
      </c>
      <c r="E206" s="163" t="s">
        <v>2373</v>
      </c>
      <c r="F206" s="163">
        <v>1</v>
      </c>
      <c r="G206" s="163" t="s">
        <v>2111</v>
      </c>
      <c r="H206" s="163">
        <v>2</v>
      </c>
      <c r="I206" s="163">
        <v>1</v>
      </c>
      <c r="J206" s="164">
        <f t="shared" si="12"/>
        <v>2</v>
      </c>
      <c r="K206" s="163" t="s">
        <v>1372</v>
      </c>
      <c r="L206" s="391" t="s">
        <v>6062</v>
      </c>
      <c r="M206" s="391" t="s">
        <v>6065</v>
      </c>
      <c r="N206" s="163" t="s">
        <v>2112</v>
      </c>
      <c r="O206" s="153"/>
      <c r="P206" s="153"/>
    </row>
    <row r="207" spans="1:16" s="159" customFormat="1" ht="18.75" hidden="1" customHeight="1" x14ac:dyDescent="0.2">
      <c r="A207" s="153"/>
      <c r="B207" s="160" t="s">
        <v>2502</v>
      </c>
      <c r="C207" s="161" t="s">
        <v>1053</v>
      </c>
      <c r="D207" s="162" t="s">
        <v>781</v>
      </c>
      <c r="E207" s="163" t="s">
        <v>2373</v>
      </c>
      <c r="F207" s="163">
        <v>4</v>
      </c>
      <c r="G207" s="163" t="s">
        <v>2111</v>
      </c>
      <c r="H207" s="163">
        <v>2</v>
      </c>
      <c r="I207" s="163">
        <v>0.2</v>
      </c>
      <c r="J207" s="164">
        <f t="shared" si="12"/>
        <v>1.6</v>
      </c>
      <c r="K207" s="163" t="s">
        <v>1372</v>
      </c>
      <c r="L207" s="391" t="s">
        <v>6062</v>
      </c>
      <c r="M207" s="391" t="s">
        <v>6065</v>
      </c>
      <c r="N207" s="163" t="s">
        <v>2112</v>
      </c>
      <c r="O207" s="153"/>
      <c r="P207" s="153"/>
    </row>
    <row r="208" spans="1:16" s="159" customFormat="1" ht="18.75" hidden="1" customHeight="1" x14ac:dyDescent="0.2">
      <c r="A208" s="153"/>
      <c r="B208" s="160" t="s">
        <v>2502</v>
      </c>
      <c r="C208" s="161" t="s">
        <v>1053</v>
      </c>
      <c r="D208" s="162" t="s">
        <v>1050</v>
      </c>
      <c r="E208" s="163" t="s">
        <v>2373</v>
      </c>
      <c r="F208" s="163">
        <v>1</v>
      </c>
      <c r="G208" s="163" t="s">
        <v>2111</v>
      </c>
      <c r="H208" s="163">
        <v>2</v>
      </c>
      <c r="I208" s="163">
        <v>3</v>
      </c>
      <c r="J208" s="164">
        <f t="shared" si="12"/>
        <v>6</v>
      </c>
      <c r="K208" s="163" t="s">
        <v>1372</v>
      </c>
      <c r="L208" s="391" t="s">
        <v>6062</v>
      </c>
      <c r="M208" s="391" t="s">
        <v>6065</v>
      </c>
      <c r="N208" s="163" t="s">
        <v>2112</v>
      </c>
      <c r="O208" s="153"/>
      <c r="P208" s="153"/>
    </row>
    <row r="209" spans="1:16" s="159" customFormat="1" ht="18.75" hidden="1" customHeight="1" x14ac:dyDescent="0.2">
      <c r="A209" s="153"/>
      <c r="B209" s="160" t="s">
        <v>2502</v>
      </c>
      <c r="C209" s="161" t="s">
        <v>1053</v>
      </c>
      <c r="D209" s="162" t="s">
        <v>439</v>
      </c>
      <c r="E209" s="163" t="s">
        <v>2373</v>
      </c>
      <c r="F209" s="163">
        <v>4</v>
      </c>
      <c r="G209" s="163" t="s">
        <v>2111</v>
      </c>
      <c r="H209" s="163">
        <v>2</v>
      </c>
      <c r="I209" s="163">
        <v>0.3</v>
      </c>
      <c r="J209" s="164">
        <f t="shared" si="12"/>
        <v>2.4</v>
      </c>
      <c r="K209" s="163" t="s">
        <v>1372</v>
      </c>
      <c r="L209" s="391" t="s">
        <v>6062</v>
      </c>
      <c r="M209" s="391" t="s">
        <v>6065</v>
      </c>
      <c r="N209" s="163" t="s">
        <v>2112</v>
      </c>
      <c r="O209" s="153"/>
      <c r="P209" s="153"/>
    </row>
    <row r="210" spans="1:16" s="159" customFormat="1" ht="18.75" hidden="1" customHeight="1" x14ac:dyDescent="0.2">
      <c r="A210" s="153"/>
      <c r="B210" s="160" t="s">
        <v>2502</v>
      </c>
      <c r="C210" s="161" t="s">
        <v>1053</v>
      </c>
      <c r="D210" s="162" t="s">
        <v>440</v>
      </c>
      <c r="E210" s="163" t="s">
        <v>2373</v>
      </c>
      <c r="F210" s="163">
        <v>4</v>
      </c>
      <c r="G210" s="163" t="s">
        <v>2111</v>
      </c>
      <c r="H210" s="163">
        <v>2</v>
      </c>
      <c r="I210" s="163">
        <v>0.1</v>
      </c>
      <c r="J210" s="164">
        <f t="shared" si="12"/>
        <v>0.8</v>
      </c>
      <c r="K210" s="163" t="s">
        <v>1372</v>
      </c>
      <c r="L210" s="391" t="s">
        <v>6062</v>
      </c>
      <c r="M210" s="391" t="s">
        <v>6065</v>
      </c>
      <c r="N210" s="163" t="s">
        <v>2112</v>
      </c>
      <c r="O210" s="153"/>
      <c r="P210" s="153"/>
    </row>
    <row r="211" spans="1:16" s="159" customFormat="1" ht="18.75" hidden="1" customHeight="1" thickBot="1" x14ac:dyDescent="0.25">
      <c r="A211" s="153"/>
      <c r="B211" s="165" t="s">
        <v>2502</v>
      </c>
      <c r="C211" s="166" t="s">
        <v>1053</v>
      </c>
      <c r="D211" s="167" t="s">
        <v>771</v>
      </c>
      <c r="E211" s="168" t="s">
        <v>2373</v>
      </c>
      <c r="F211" s="168">
        <v>4</v>
      </c>
      <c r="G211" s="168" t="s">
        <v>2111</v>
      </c>
      <c r="H211" s="168">
        <v>2</v>
      </c>
      <c r="I211" s="168">
        <v>0.1</v>
      </c>
      <c r="J211" s="164">
        <f t="shared" si="12"/>
        <v>0.8</v>
      </c>
      <c r="K211" s="168" t="s">
        <v>1372</v>
      </c>
      <c r="L211" s="401" t="s">
        <v>6062</v>
      </c>
      <c r="M211" s="401" t="s">
        <v>6065</v>
      </c>
      <c r="N211" s="168" t="s">
        <v>2112</v>
      </c>
      <c r="O211" s="153"/>
      <c r="P211" s="153"/>
    </row>
    <row r="212" spans="1:16" s="159" customFormat="1" ht="18.75" hidden="1" customHeight="1" x14ac:dyDescent="0.2">
      <c r="A212" s="153"/>
      <c r="B212" s="154" t="s">
        <v>2503</v>
      </c>
      <c r="C212" s="161" t="s">
        <v>1053</v>
      </c>
      <c r="D212" s="156" t="s">
        <v>4420</v>
      </c>
      <c r="E212" s="163" t="s">
        <v>2373</v>
      </c>
      <c r="F212" s="157">
        <v>4</v>
      </c>
      <c r="G212" s="157" t="s">
        <v>2111</v>
      </c>
      <c r="H212" s="157">
        <v>2</v>
      </c>
      <c r="I212" s="157">
        <v>0.1</v>
      </c>
      <c r="J212" s="158">
        <f>+H212*I212</f>
        <v>0.2</v>
      </c>
      <c r="K212" s="157" t="s">
        <v>1372</v>
      </c>
      <c r="L212" s="163" t="s">
        <v>1375</v>
      </c>
      <c r="M212" s="157" t="s">
        <v>1372</v>
      </c>
      <c r="N212" s="157" t="s">
        <v>2112</v>
      </c>
      <c r="O212" s="153"/>
      <c r="P212" s="153"/>
    </row>
    <row r="213" spans="1:16" s="159" customFormat="1" ht="18.75" hidden="1" customHeight="1" x14ac:dyDescent="0.2">
      <c r="A213" s="153"/>
      <c r="B213" s="160" t="s">
        <v>2503</v>
      </c>
      <c r="C213" s="161" t="s">
        <v>1053</v>
      </c>
      <c r="D213" s="162" t="s">
        <v>2483</v>
      </c>
      <c r="E213" s="163" t="s">
        <v>2373</v>
      </c>
      <c r="F213" s="163">
        <v>4</v>
      </c>
      <c r="G213" s="163" t="s">
        <v>2111</v>
      </c>
      <c r="H213" s="163">
        <v>2</v>
      </c>
      <c r="I213" s="163">
        <v>0.2</v>
      </c>
      <c r="J213" s="164">
        <f t="shared" ref="J213:J221" si="13">+H213*I213*F213</f>
        <v>1.6</v>
      </c>
      <c r="K213" s="163" t="s">
        <v>1372</v>
      </c>
      <c r="L213" s="163" t="s">
        <v>1375</v>
      </c>
      <c r="M213" s="163" t="s">
        <v>1372</v>
      </c>
      <c r="N213" s="163" t="s">
        <v>2112</v>
      </c>
      <c r="O213" s="153"/>
      <c r="P213" s="153"/>
    </row>
    <row r="214" spans="1:16" s="159" customFormat="1" ht="18.75" hidden="1" customHeight="1" x14ac:dyDescent="0.2">
      <c r="A214" s="153"/>
      <c r="B214" s="160" t="s">
        <v>2503</v>
      </c>
      <c r="C214" s="161" t="s">
        <v>1053</v>
      </c>
      <c r="D214" s="162" t="s">
        <v>2484</v>
      </c>
      <c r="E214" s="163" t="s">
        <v>2373</v>
      </c>
      <c r="F214" s="163">
        <v>4</v>
      </c>
      <c r="G214" s="163" t="s">
        <v>2111</v>
      </c>
      <c r="H214" s="163">
        <v>2</v>
      </c>
      <c r="I214" s="163">
        <v>0.2</v>
      </c>
      <c r="J214" s="164">
        <f t="shared" si="13"/>
        <v>1.6</v>
      </c>
      <c r="K214" s="163" t="s">
        <v>1372</v>
      </c>
      <c r="L214" s="163" t="s">
        <v>1375</v>
      </c>
      <c r="M214" s="163" t="s">
        <v>1372</v>
      </c>
      <c r="N214" s="163" t="s">
        <v>2112</v>
      </c>
      <c r="O214" s="153"/>
      <c r="P214" s="153"/>
    </row>
    <row r="215" spans="1:16" s="159" customFormat="1" ht="18.75" hidden="1" customHeight="1" x14ac:dyDescent="0.2">
      <c r="A215" s="153"/>
      <c r="B215" s="160" t="s">
        <v>2503</v>
      </c>
      <c r="C215" s="161" t="s">
        <v>1053</v>
      </c>
      <c r="D215" s="162" t="s">
        <v>2485</v>
      </c>
      <c r="E215" s="163" t="s">
        <v>2373</v>
      </c>
      <c r="F215" s="163">
        <v>4</v>
      </c>
      <c r="G215" s="163" t="s">
        <v>2111</v>
      </c>
      <c r="H215" s="163">
        <v>2</v>
      </c>
      <c r="I215" s="163">
        <v>0.4</v>
      </c>
      <c r="J215" s="164">
        <f t="shared" si="13"/>
        <v>3.2</v>
      </c>
      <c r="K215" s="163" t="s">
        <v>1372</v>
      </c>
      <c r="L215" s="163" t="s">
        <v>1375</v>
      </c>
      <c r="M215" s="163" t="s">
        <v>1372</v>
      </c>
      <c r="N215" s="163" t="s">
        <v>2112</v>
      </c>
      <c r="O215" s="153"/>
      <c r="P215" s="153"/>
    </row>
    <row r="216" spans="1:16" s="159" customFormat="1" ht="18.75" hidden="1" customHeight="1" x14ac:dyDescent="0.2">
      <c r="A216" s="153"/>
      <c r="B216" s="160" t="s">
        <v>2503</v>
      </c>
      <c r="C216" s="161" t="s">
        <v>1053</v>
      </c>
      <c r="D216" s="162" t="s">
        <v>2496</v>
      </c>
      <c r="E216" s="163" t="s">
        <v>2373</v>
      </c>
      <c r="F216" s="163">
        <v>1</v>
      </c>
      <c r="G216" s="163" t="s">
        <v>2111</v>
      </c>
      <c r="H216" s="163">
        <v>2</v>
      </c>
      <c r="I216" s="163">
        <v>1</v>
      </c>
      <c r="J216" s="164">
        <f t="shared" si="13"/>
        <v>2</v>
      </c>
      <c r="K216" s="163" t="s">
        <v>1372</v>
      </c>
      <c r="L216" s="163" t="s">
        <v>1375</v>
      </c>
      <c r="M216" s="163" t="s">
        <v>1372</v>
      </c>
      <c r="N216" s="163" t="s">
        <v>2112</v>
      </c>
      <c r="O216" s="153"/>
      <c r="P216" s="153"/>
    </row>
    <row r="217" spans="1:16" s="159" customFormat="1" ht="18.75" hidden="1" customHeight="1" x14ac:dyDescent="0.2">
      <c r="A217" s="153"/>
      <c r="B217" s="160" t="s">
        <v>2503</v>
      </c>
      <c r="C217" s="161" t="s">
        <v>1053</v>
      </c>
      <c r="D217" s="162" t="s">
        <v>781</v>
      </c>
      <c r="E217" s="163" t="s">
        <v>2373</v>
      </c>
      <c r="F217" s="163">
        <v>4</v>
      </c>
      <c r="G217" s="163" t="s">
        <v>2111</v>
      </c>
      <c r="H217" s="163">
        <v>2</v>
      </c>
      <c r="I217" s="163">
        <v>0.2</v>
      </c>
      <c r="J217" s="164">
        <f t="shared" si="13"/>
        <v>1.6</v>
      </c>
      <c r="K217" s="163" t="s">
        <v>1372</v>
      </c>
      <c r="L217" s="163" t="s">
        <v>1375</v>
      </c>
      <c r="M217" s="163" t="s">
        <v>1372</v>
      </c>
      <c r="N217" s="163" t="s">
        <v>2112</v>
      </c>
      <c r="O217" s="153"/>
      <c r="P217" s="153"/>
    </row>
    <row r="218" spans="1:16" s="159" customFormat="1" ht="18.75" hidden="1" customHeight="1" x14ac:dyDescent="0.2">
      <c r="A218" s="153"/>
      <c r="B218" s="160" t="s">
        <v>2503</v>
      </c>
      <c r="C218" s="161" t="s">
        <v>1053</v>
      </c>
      <c r="D218" s="162" t="s">
        <v>1050</v>
      </c>
      <c r="E218" s="163" t="s">
        <v>2373</v>
      </c>
      <c r="F218" s="163">
        <v>1</v>
      </c>
      <c r="G218" s="163" t="s">
        <v>2111</v>
      </c>
      <c r="H218" s="163">
        <v>2</v>
      </c>
      <c r="I218" s="163">
        <v>3</v>
      </c>
      <c r="J218" s="164">
        <f t="shared" si="13"/>
        <v>6</v>
      </c>
      <c r="K218" s="163" t="s">
        <v>1372</v>
      </c>
      <c r="L218" s="163" t="s">
        <v>1375</v>
      </c>
      <c r="M218" s="163" t="s">
        <v>1372</v>
      </c>
      <c r="N218" s="163" t="s">
        <v>2112</v>
      </c>
      <c r="O218" s="153"/>
      <c r="P218" s="153"/>
    </row>
    <row r="219" spans="1:16" s="159" customFormat="1" ht="18.75" hidden="1" customHeight="1" x14ac:dyDescent="0.2">
      <c r="A219" s="153"/>
      <c r="B219" s="160" t="s">
        <v>2503</v>
      </c>
      <c r="C219" s="161" t="s">
        <v>1053</v>
      </c>
      <c r="D219" s="162" t="s">
        <v>439</v>
      </c>
      <c r="E219" s="163" t="s">
        <v>2373</v>
      </c>
      <c r="F219" s="163">
        <v>4</v>
      </c>
      <c r="G219" s="163" t="s">
        <v>2111</v>
      </c>
      <c r="H219" s="163">
        <v>2</v>
      </c>
      <c r="I219" s="163">
        <v>0.3</v>
      </c>
      <c r="J219" s="164">
        <f t="shared" si="13"/>
        <v>2.4</v>
      </c>
      <c r="K219" s="163" t="s">
        <v>1372</v>
      </c>
      <c r="L219" s="163" t="s">
        <v>1375</v>
      </c>
      <c r="M219" s="163" t="s">
        <v>1372</v>
      </c>
      <c r="N219" s="163" t="s">
        <v>2112</v>
      </c>
      <c r="O219" s="153"/>
      <c r="P219" s="153"/>
    </row>
    <row r="220" spans="1:16" s="159" customFormat="1" ht="18.75" hidden="1" customHeight="1" x14ac:dyDescent="0.2">
      <c r="A220" s="153"/>
      <c r="B220" s="160" t="s">
        <v>2503</v>
      </c>
      <c r="C220" s="161" t="s">
        <v>1053</v>
      </c>
      <c r="D220" s="162" t="s">
        <v>440</v>
      </c>
      <c r="E220" s="163" t="s">
        <v>2373</v>
      </c>
      <c r="F220" s="163">
        <v>4</v>
      </c>
      <c r="G220" s="163" t="s">
        <v>2111</v>
      </c>
      <c r="H220" s="163">
        <v>2</v>
      </c>
      <c r="I220" s="163">
        <v>0.1</v>
      </c>
      <c r="J220" s="164">
        <f t="shared" si="13"/>
        <v>0.8</v>
      </c>
      <c r="K220" s="163" t="s">
        <v>1372</v>
      </c>
      <c r="L220" s="163" t="s">
        <v>1375</v>
      </c>
      <c r="M220" s="163" t="s">
        <v>1372</v>
      </c>
      <c r="N220" s="163" t="s">
        <v>2112</v>
      </c>
      <c r="O220" s="153"/>
      <c r="P220" s="153"/>
    </row>
    <row r="221" spans="1:16" s="159" customFormat="1" ht="18.75" hidden="1" customHeight="1" thickBot="1" x14ac:dyDescent="0.25">
      <c r="A221" s="153"/>
      <c r="B221" s="165" t="s">
        <v>2503</v>
      </c>
      <c r="C221" s="166" t="s">
        <v>1053</v>
      </c>
      <c r="D221" s="167" t="s">
        <v>771</v>
      </c>
      <c r="E221" s="168" t="s">
        <v>2373</v>
      </c>
      <c r="F221" s="168">
        <v>4</v>
      </c>
      <c r="G221" s="168" t="s">
        <v>2111</v>
      </c>
      <c r="H221" s="168">
        <v>2</v>
      </c>
      <c r="I221" s="168">
        <v>0.1</v>
      </c>
      <c r="J221" s="164">
        <f t="shared" si="13"/>
        <v>0.8</v>
      </c>
      <c r="K221" s="168" t="s">
        <v>1372</v>
      </c>
      <c r="L221" s="168" t="s">
        <v>1375</v>
      </c>
      <c r="M221" s="168" t="s">
        <v>1372</v>
      </c>
      <c r="N221" s="168" t="s">
        <v>2112</v>
      </c>
      <c r="O221" s="153"/>
      <c r="P221" s="153"/>
    </row>
    <row r="222" spans="1:16" s="159" customFormat="1" ht="18.75" hidden="1" customHeight="1" x14ac:dyDescent="0.2">
      <c r="A222" s="153"/>
      <c r="B222" s="154" t="s">
        <v>2504</v>
      </c>
      <c r="C222" s="161" t="s">
        <v>1053</v>
      </c>
      <c r="D222" s="156" t="s">
        <v>4420</v>
      </c>
      <c r="E222" s="163" t="s">
        <v>2373</v>
      </c>
      <c r="F222" s="157">
        <v>4</v>
      </c>
      <c r="G222" s="157" t="s">
        <v>2111</v>
      </c>
      <c r="H222" s="157">
        <v>2</v>
      </c>
      <c r="I222" s="157">
        <v>0.1</v>
      </c>
      <c r="J222" s="158">
        <f>+H222*I222</f>
        <v>0.2</v>
      </c>
      <c r="K222" s="157" t="s">
        <v>1372</v>
      </c>
      <c r="L222" s="163" t="s">
        <v>1375</v>
      </c>
      <c r="M222" s="157" t="s">
        <v>1372</v>
      </c>
      <c r="N222" s="157" t="s">
        <v>2112</v>
      </c>
      <c r="O222" s="153"/>
      <c r="P222" s="153"/>
    </row>
    <row r="223" spans="1:16" s="159" customFormat="1" ht="18.75" hidden="1" customHeight="1" x14ac:dyDescent="0.2">
      <c r="A223" s="153"/>
      <c r="B223" s="160" t="s">
        <v>2504</v>
      </c>
      <c r="C223" s="161" t="s">
        <v>1053</v>
      </c>
      <c r="D223" s="162" t="s">
        <v>2483</v>
      </c>
      <c r="E223" s="163" t="s">
        <v>2373</v>
      </c>
      <c r="F223" s="163">
        <v>4</v>
      </c>
      <c r="G223" s="163" t="s">
        <v>2111</v>
      </c>
      <c r="H223" s="163">
        <v>2</v>
      </c>
      <c r="I223" s="163">
        <v>0.2</v>
      </c>
      <c r="J223" s="164">
        <f t="shared" ref="J223:J231" si="14">+H223*I223*F223</f>
        <v>1.6</v>
      </c>
      <c r="K223" s="163" t="s">
        <v>1372</v>
      </c>
      <c r="L223" s="163" t="s">
        <v>1375</v>
      </c>
      <c r="M223" s="163" t="s">
        <v>1372</v>
      </c>
      <c r="N223" s="163" t="s">
        <v>2112</v>
      </c>
      <c r="O223" s="153"/>
      <c r="P223" s="153"/>
    </row>
    <row r="224" spans="1:16" s="159" customFormat="1" ht="18.75" hidden="1" customHeight="1" x14ac:dyDescent="0.2">
      <c r="A224" s="153"/>
      <c r="B224" s="160" t="s">
        <v>2504</v>
      </c>
      <c r="C224" s="161" t="s">
        <v>1053</v>
      </c>
      <c r="D224" s="162" t="s">
        <v>2484</v>
      </c>
      <c r="E224" s="163" t="s">
        <v>2373</v>
      </c>
      <c r="F224" s="163">
        <v>4</v>
      </c>
      <c r="G224" s="163" t="s">
        <v>2111</v>
      </c>
      <c r="H224" s="163">
        <v>2</v>
      </c>
      <c r="I224" s="163">
        <v>0.2</v>
      </c>
      <c r="J224" s="164">
        <f t="shared" si="14"/>
        <v>1.6</v>
      </c>
      <c r="K224" s="163" t="s">
        <v>1372</v>
      </c>
      <c r="L224" s="163" t="s">
        <v>1375</v>
      </c>
      <c r="M224" s="163" t="s">
        <v>1372</v>
      </c>
      <c r="N224" s="163" t="s">
        <v>2112</v>
      </c>
      <c r="O224" s="153"/>
      <c r="P224" s="153"/>
    </row>
    <row r="225" spans="1:16" s="159" customFormat="1" ht="18.75" hidden="1" customHeight="1" x14ac:dyDescent="0.2">
      <c r="A225" s="153"/>
      <c r="B225" s="160" t="s">
        <v>2504</v>
      </c>
      <c r="C225" s="161" t="s">
        <v>1053</v>
      </c>
      <c r="D225" s="162" t="s">
        <v>2485</v>
      </c>
      <c r="E225" s="163" t="s">
        <v>2373</v>
      </c>
      <c r="F225" s="163">
        <v>4</v>
      </c>
      <c r="G225" s="163" t="s">
        <v>2111</v>
      </c>
      <c r="H225" s="163">
        <v>2</v>
      </c>
      <c r="I225" s="163">
        <v>0.4</v>
      </c>
      <c r="J225" s="164">
        <f t="shared" si="14"/>
        <v>3.2</v>
      </c>
      <c r="K225" s="163" t="s">
        <v>1372</v>
      </c>
      <c r="L225" s="163" t="s">
        <v>1375</v>
      </c>
      <c r="M225" s="163" t="s">
        <v>1372</v>
      </c>
      <c r="N225" s="163" t="s">
        <v>2112</v>
      </c>
      <c r="O225" s="153"/>
      <c r="P225" s="153"/>
    </row>
    <row r="226" spans="1:16" s="159" customFormat="1" ht="18.75" hidden="1" customHeight="1" x14ac:dyDescent="0.2">
      <c r="A226" s="153"/>
      <c r="B226" s="160" t="s">
        <v>2504</v>
      </c>
      <c r="C226" s="161" t="s">
        <v>1053</v>
      </c>
      <c r="D226" s="162" t="s">
        <v>2496</v>
      </c>
      <c r="E226" s="163" t="s">
        <v>2373</v>
      </c>
      <c r="F226" s="163">
        <v>1</v>
      </c>
      <c r="G226" s="163" t="s">
        <v>2111</v>
      </c>
      <c r="H226" s="163">
        <v>2</v>
      </c>
      <c r="I226" s="163">
        <v>1</v>
      </c>
      <c r="J226" s="164">
        <f t="shared" si="14"/>
        <v>2</v>
      </c>
      <c r="K226" s="163" t="s">
        <v>1372</v>
      </c>
      <c r="L226" s="163" t="s">
        <v>1375</v>
      </c>
      <c r="M226" s="163" t="s">
        <v>1372</v>
      </c>
      <c r="N226" s="163" t="s">
        <v>2112</v>
      </c>
      <c r="O226" s="153"/>
      <c r="P226" s="153"/>
    </row>
    <row r="227" spans="1:16" s="159" customFormat="1" ht="18.75" hidden="1" customHeight="1" x14ac:dyDescent="0.2">
      <c r="A227" s="153"/>
      <c r="B227" s="160" t="s">
        <v>2504</v>
      </c>
      <c r="C227" s="161" t="s">
        <v>1053</v>
      </c>
      <c r="D227" s="162" t="s">
        <v>781</v>
      </c>
      <c r="E227" s="163" t="s">
        <v>2373</v>
      </c>
      <c r="F227" s="163">
        <v>4</v>
      </c>
      <c r="G227" s="163" t="s">
        <v>2111</v>
      </c>
      <c r="H227" s="163">
        <v>2</v>
      </c>
      <c r="I227" s="163">
        <v>0.2</v>
      </c>
      <c r="J227" s="164">
        <f t="shared" si="14"/>
        <v>1.6</v>
      </c>
      <c r="K227" s="163" t="s">
        <v>1372</v>
      </c>
      <c r="L227" s="163" t="s">
        <v>1375</v>
      </c>
      <c r="M227" s="163" t="s">
        <v>1372</v>
      </c>
      <c r="N227" s="163" t="s">
        <v>2112</v>
      </c>
      <c r="O227" s="153"/>
      <c r="P227" s="153"/>
    </row>
    <row r="228" spans="1:16" s="159" customFormat="1" ht="18.75" hidden="1" customHeight="1" x14ac:dyDescent="0.2">
      <c r="A228" s="153"/>
      <c r="B228" s="160" t="s">
        <v>2504</v>
      </c>
      <c r="C228" s="161" t="s">
        <v>1053</v>
      </c>
      <c r="D228" s="162" t="s">
        <v>1050</v>
      </c>
      <c r="E228" s="163" t="s">
        <v>2373</v>
      </c>
      <c r="F228" s="163">
        <v>1</v>
      </c>
      <c r="G228" s="163" t="s">
        <v>2111</v>
      </c>
      <c r="H228" s="163">
        <v>2</v>
      </c>
      <c r="I228" s="163">
        <v>3</v>
      </c>
      <c r="J228" s="164">
        <f t="shared" si="14"/>
        <v>6</v>
      </c>
      <c r="K228" s="163" t="s">
        <v>1372</v>
      </c>
      <c r="L228" s="163" t="s">
        <v>1375</v>
      </c>
      <c r="M228" s="163" t="s">
        <v>1372</v>
      </c>
      <c r="N228" s="163" t="s">
        <v>2112</v>
      </c>
      <c r="O228" s="153"/>
      <c r="P228" s="153"/>
    </row>
    <row r="229" spans="1:16" s="159" customFormat="1" ht="18.75" hidden="1" customHeight="1" x14ac:dyDescent="0.2">
      <c r="A229" s="153"/>
      <c r="B229" s="160" t="s">
        <v>2504</v>
      </c>
      <c r="C229" s="161" t="s">
        <v>1053</v>
      </c>
      <c r="D229" s="162" t="s">
        <v>439</v>
      </c>
      <c r="E229" s="163" t="s">
        <v>2373</v>
      </c>
      <c r="F229" s="163">
        <v>4</v>
      </c>
      <c r="G229" s="163" t="s">
        <v>2111</v>
      </c>
      <c r="H229" s="163">
        <v>2</v>
      </c>
      <c r="I229" s="163">
        <v>0.3</v>
      </c>
      <c r="J229" s="164">
        <f t="shared" si="14"/>
        <v>2.4</v>
      </c>
      <c r="K229" s="163" t="s">
        <v>1372</v>
      </c>
      <c r="L229" s="163" t="s">
        <v>1375</v>
      </c>
      <c r="M229" s="163" t="s">
        <v>1372</v>
      </c>
      <c r="N229" s="163" t="s">
        <v>2112</v>
      </c>
      <c r="O229" s="153"/>
      <c r="P229" s="153"/>
    </row>
    <row r="230" spans="1:16" s="159" customFormat="1" ht="18.75" hidden="1" customHeight="1" x14ac:dyDescent="0.2">
      <c r="A230" s="153"/>
      <c r="B230" s="160" t="s">
        <v>2504</v>
      </c>
      <c r="C230" s="161" t="s">
        <v>1053</v>
      </c>
      <c r="D230" s="162" t="s">
        <v>440</v>
      </c>
      <c r="E230" s="163" t="s">
        <v>2373</v>
      </c>
      <c r="F230" s="163">
        <v>4</v>
      </c>
      <c r="G230" s="163" t="s">
        <v>2111</v>
      </c>
      <c r="H230" s="163">
        <v>2</v>
      </c>
      <c r="I230" s="163">
        <v>0.1</v>
      </c>
      <c r="J230" s="164">
        <f t="shared" si="14"/>
        <v>0.8</v>
      </c>
      <c r="K230" s="163" t="s">
        <v>1372</v>
      </c>
      <c r="L230" s="163" t="s">
        <v>1375</v>
      </c>
      <c r="M230" s="163" t="s">
        <v>1372</v>
      </c>
      <c r="N230" s="163" t="s">
        <v>2112</v>
      </c>
      <c r="O230" s="153"/>
      <c r="P230" s="153"/>
    </row>
    <row r="231" spans="1:16" s="159" customFormat="1" ht="18.75" hidden="1" customHeight="1" thickBot="1" x14ac:dyDescent="0.25">
      <c r="A231" s="153"/>
      <c r="B231" s="165" t="s">
        <v>2504</v>
      </c>
      <c r="C231" s="166" t="s">
        <v>1053</v>
      </c>
      <c r="D231" s="167" t="s">
        <v>771</v>
      </c>
      <c r="E231" s="168" t="s">
        <v>2373</v>
      </c>
      <c r="F231" s="168">
        <v>4</v>
      </c>
      <c r="G231" s="168" t="s">
        <v>2111</v>
      </c>
      <c r="H231" s="168">
        <v>2</v>
      </c>
      <c r="I231" s="168">
        <v>0.1</v>
      </c>
      <c r="J231" s="164">
        <f t="shared" si="14"/>
        <v>0.8</v>
      </c>
      <c r="K231" s="168" t="s">
        <v>1372</v>
      </c>
      <c r="L231" s="168" t="s">
        <v>1375</v>
      </c>
      <c r="M231" s="168" t="s">
        <v>1372</v>
      </c>
      <c r="N231" s="168" t="s">
        <v>2112</v>
      </c>
      <c r="O231" s="153"/>
      <c r="P231" s="153"/>
    </row>
    <row r="232" spans="1:16" s="159" customFormat="1" ht="18.75" hidden="1" customHeight="1" x14ac:dyDescent="0.2">
      <c r="A232" s="153"/>
      <c r="B232" s="154" t="s">
        <v>2505</v>
      </c>
      <c r="C232" s="161" t="s">
        <v>1053</v>
      </c>
      <c r="D232" s="156" t="s">
        <v>4420</v>
      </c>
      <c r="E232" s="163" t="s">
        <v>2373</v>
      </c>
      <c r="F232" s="157">
        <v>4</v>
      </c>
      <c r="G232" s="157" t="s">
        <v>2111</v>
      </c>
      <c r="H232" s="157">
        <v>2</v>
      </c>
      <c r="I232" s="157">
        <v>0.1</v>
      </c>
      <c r="J232" s="158">
        <f>+H232*I232</f>
        <v>0.2</v>
      </c>
      <c r="K232" s="157" t="s">
        <v>1372</v>
      </c>
      <c r="L232" s="163" t="s">
        <v>1375</v>
      </c>
      <c r="M232" s="157" t="s">
        <v>1372</v>
      </c>
      <c r="N232" s="157" t="s">
        <v>2112</v>
      </c>
      <c r="O232" s="153"/>
      <c r="P232" s="153"/>
    </row>
    <row r="233" spans="1:16" s="159" customFormat="1" ht="18.75" hidden="1" customHeight="1" x14ac:dyDescent="0.2">
      <c r="A233" s="153"/>
      <c r="B233" s="160" t="s">
        <v>2505</v>
      </c>
      <c r="C233" s="161" t="s">
        <v>1053</v>
      </c>
      <c r="D233" s="162" t="s">
        <v>2483</v>
      </c>
      <c r="E233" s="163" t="s">
        <v>2373</v>
      </c>
      <c r="F233" s="163">
        <v>4</v>
      </c>
      <c r="G233" s="163" t="s">
        <v>2111</v>
      </c>
      <c r="H233" s="163">
        <v>2</v>
      </c>
      <c r="I233" s="163">
        <v>0.2</v>
      </c>
      <c r="J233" s="164">
        <f t="shared" ref="J233:J241" si="15">+H233*I233*F233</f>
        <v>1.6</v>
      </c>
      <c r="K233" s="163" t="s">
        <v>1372</v>
      </c>
      <c r="L233" s="163" t="s">
        <v>1375</v>
      </c>
      <c r="M233" s="163" t="s">
        <v>1372</v>
      </c>
      <c r="N233" s="163" t="s">
        <v>2112</v>
      </c>
      <c r="O233" s="153"/>
      <c r="P233" s="153"/>
    </row>
    <row r="234" spans="1:16" s="159" customFormat="1" ht="18.75" hidden="1" customHeight="1" x14ac:dyDescent="0.2">
      <c r="A234" s="153"/>
      <c r="B234" s="160" t="s">
        <v>2505</v>
      </c>
      <c r="C234" s="161" t="s">
        <v>1053</v>
      </c>
      <c r="D234" s="162" t="s">
        <v>2484</v>
      </c>
      <c r="E234" s="163" t="s">
        <v>2373</v>
      </c>
      <c r="F234" s="163">
        <v>4</v>
      </c>
      <c r="G234" s="163" t="s">
        <v>2111</v>
      </c>
      <c r="H234" s="163">
        <v>2</v>
      </c>
      <c r="I234" s="163">
        <v>0.2</v>
      </c>
      <c r="J234" s="164">
        <f t="shared" si="15"/>
        <v>1.6</v>
      </c>
      <c r="K234" s="163" t="s">
        <v>1372</v>
      </c>
      <c r="L234" s="163" t="s">
        <v>1375</v>
      </c>
      <c r="M234" s="163" t="s">
        <v>1372</v>
      </c>
      <c r="N234" s="163" t="s">
        <v>2112</v>
      </c>
      <c r="O234" s="153"/>
      <c r="P234" s="153"/>
    </row>
    <row r="235" spans="1:16" s="159" customFormat="1" ht="18.75" hidden="1" customHeight="1" x14ac:dyDescent="0.2">
      <c r="A235" s="153"/>
      <c r="B235" s="160" t="s">
        <v>2505</v>
      </c>
      <c r="C235" s="161" t="s">
        <v>1053</v>
      </c>
      <c r="D235" s="162" t="s">
        <v>2485</v>
      </c>
      <c r="E235" s="163" t="s">
        <v>2373</v>
      </c>
      <c r="F235" s="163">
        <v>4</v>
      </c>
      <c r="G235" s="163" t="s">
        <v>2111</v>
      </c>
      <c r="H235" s="163">
        <v>2</v>
      </c>
      <c r="I235" s="163">
        <v>0.4</v>
      </c>
      <c r="J235" s="164">
        <f t="shared" si="15"/>
        <v>3.2</v>
      </c>
      <c r="K235" s="163" t="s">
        <v>1372</v>
      </c>
      <c r="L235" s="163" t="s">
        <v>1375</v>
      </c>
      <c r="M235" s="163" t="s">
        <v>1372</v>
      </c>
      <c r="N235" s="163" t="s">
        <v>2112</v>
      </c>
      <c r="O235" s="153"/>
      <c r="P235" s="153"/>
    </row>
    <row r="236" spans="1:16" s="159" customFormat="1" ht="18.75" hidden="1" customHeight="1" x14ac:dyDescent="0.2">
      <c r="A236" s="153"/>
      <c r="B236" s="160" t="s">
        <v>2505</v>
      </c>
      <c r="C236" s="161" t="s">
        <v>1053</v>
      </c>
      <c r="D236" s="162" t="s">
        <v>2496</v>
      </c>
      <c r="E236" s="163" t="s">
        <v>2373</v>
      </c>
      <c r="F236" s="163">
        <v>1</v>
      </c>
      <c r="G236" s="163" t="s">
        <v>2111</v>
      </c>
      <c r="H236" s="163">
        <v>2</v>
      </c>
      <c r="I236" s="163">
        <v>1</v>
      </c>
      <c r="J236" s="164">
        <f t="shared" si="15"/>
        <v>2</v>
      </c>
      <c r="K236" s="163" t="s">
        <v>1372</v>
      </c>
      <c r="L236" s="163" t="s">
        <v>1375</v>
      </c>
      <c r="M236" s="163" t="s">
        <v>1372</v>
      </c>
      <c r="N236" s="163" t="s">
        <v>2112</v>
      </c>
      <c r="O236" s="153"/>
      <c r="P236" s="153"/>
    </row>
    <row r="237" spans="1:16" s="159" customFormat="1" ht="18.75" hidden="1" customHeight="1" x14ac:dyDescent="0.2">
      <c r="A237" s="153"/>
      <c r="B237" s="160" t="s">
        <v>2505</v>
      </c>
      <c r="C237" s="161" t="s">
        <v>1053</v>
      </c>
      <c r="D237" s="162" t="s">
        <v>781</v>
      </c>
      <c r="E237" s="163" t="s">
        <v>2373</v>
      </c>
      <c r="F237" s="163">
        <v>4</v>
      </c>
      <c r="G237" s="163" t="s">
        <v>2111</v>
      </c>
      <c r="H237" s="163">
        <v>2</v>
      </c>
      <c r="I237" s="163">
        <v>0.2</v>
      </c>
      <c r="J237" s="164">
        <f t="shared" si="15"/>
        <v>1.6</v>
      </c>
      <c r="K237" s="163" t="s">
        <v>1372</v>
      </c>
      <c r="L237" s="163" t="s">
        <v>1375</v>
      </c>
      <c r="M237" s="163" t="s">
        <v>1372</v>
      </c>
      <c r="N237" s="163" t="s">
        <v>2112</v>
      </c>
      <c r="O237" s="153"/>
      <c r="P237" s="153"/>
    </row>
    <row r="238" spans="1:16" s="159" customFormat="1" ht="18.75" hidden="1" customHeight="1" x14ac:dyDescent="0.2">
      <c r="A238" s="153"/>
      <c r="B238" s="160" t="s">
        <v>2505</v>
      </c>
      <c r="C238" s="161" t="s">
        <v>1053</v>
      </c>
      <c r="D238" s="162" t="s">
        <v>1050</v>
      </c>
      <c r="E238" s="163" t="s">
        <v>2373</v>
      </c>
      <c r="F238" s="163">
        <v>1</v>
      </c>
      <c r="G238" s="163" t="s">
        <v>2111</v>
      </c>
      <c r="H238" s="163">
        <v>2</v>
      </c>
      <c r="I238" s="163">
        <v>3</v>
      </c>
      <c r="J238" s="164">
        <f t="shared" si="15"/>
        <v>6</v>
      </c>
      <c r="K238" s="163" t="s">
        <v>1372</v>
      </c>
      <c r="L238" s="163" t="s">
        <v>1375</v>
      </c>
      <c r="M238" s="163" t="s">
        <v>1372</v>
      </c>
      <c r="N238" s="163" t="s">
        <v>2112</v>
      </c>
      <c r="O238" s="153"/>
      <c r="P238" s="153"/>
    </row>
    <row r="239" spans="1:16" s="159" customFormat="1" ht="18.75" hidden="1" customHeight="1" x14ac:dyDescent="0.2">
      <c r="A239" s="153"/>
      <c r="B239" s="160" t="s">
        <v>2505</v>
      </c>
      <c r="C239" s="161" t="s">
        <v>1053</v>
      </c>
      <c r="D239" s="162" t="s">
        <v>439</v>
      </c>
      <c r="E239" s="163" t="s">
        <v>2373</v>
      </c>
      <c r="F239" s="163">
        <v>4</v>
      </c>
      <c r="G239" s="163" t="s">
        <v>2111</v>
      </c>
      <c r="H239" s="163">
        <v>2</v>
      </c>
      <c r="I239" s="163">
        <v>0.3</v>
      </c>
      <c r="J239" s="164">
        <f t="shared" si="15"/>
        <v>2.4</v>
      </c>
      <c r="K239" s="163" t="s">
        <v>1372</v>
      </c>
      <c r="L239" s="163" t="s">
        <v>1375</v>
      </c>
      <c r="M239" s="163" t="s">
        <v>1372</v>
      </c>
      <c r="N239" s="163" t="s">
        <v>2112</v>
      </c>
      <c r="O239" s="153"/>
      <c r="P239" s="153"/>
    </row>
    <row r="240" spans="1:16" s="159" customFormat="1" ht="18.75" hidden="1" customHeight="1" x14ac:dyDescent="0.2">
      <c r="A240" s="153"/>
      <c r="B240" s="160" t="s">
        <v>2505</v>
      </c>
      <c r="C240" s="161" t="s">
        <v>1053</v>
      </c>
      <c r="D240" s="162" t="s">
        <v>440</v>
      </c>
      <c r="E240" s="163" t="s">
        <v>2373</v>
      </c>
      <c r="F240" s="163">
        <v>4</v>
      </c>
      <c r="G240" s="163" t="s">
        <v>2111</v>
      </c>
      <c r="H240" s="163">
        <v>2</v>
      </c>
      <c r="I240" s="163">
        <v>0.1</v>
      </c>
      <c r="J240" s="164">
        <f t="shared" si="15"/>
        <v>0.8</v>
      </c>
      <c r="K240" s="163" t="s">
        <v>1372</v>
      </c>
      <c r="L240" s="163" t="s">
        <v>1375</v>
      </c>
      <c r="M240" s="163" t="s">
        <v>1372</v>
      </c>
      <c r="N240" s="163" t="s">
        <v>2112</v>
      </c>
      <c r="O240" s="153"/>
      <c r="P240" s="153"/>
    </row>
    <row r="241" spans="1:16" s="159" customFormat="1" ht="18.75" hidden="1" customHeight="1" thickBot="1" x14ac:dyDescent="0.25">
      <c r="A241" s="153"/>
      <c r="B241" s="165" t="s">
        <v>2505</v>
      </c>
      <c r="C241" s="166" t="s">
        <v>1053</v>
      </c>
      <c r="D241" s="167" t="s">
        <v>771</v>
      </c>
      <c r="E241" s="168" t="s">
        <v>2373</v>
      </c>
      <c r="F241" s="168">
        <v>4</v>
      </c>
      <c r="G241" s="168" t="s">
        <v>2111</v>
      </c>
      <c r="H241" s="168">
        <v>2</v>
      </c>
      <c r="I241" s="168">
        <v>0.1</v>
      </c>
      <c r="J241" s="164">
        <f t="shared" si="15"/>
        <v>0.8</v>
      </c>
      <c r="K241" s="168" t="s">
        <v>1372</v>
      </c>
      <c r="L241" s="168" t="s">
        <v>1375</v>
      </c>
      <c r="M241" s="168" t="s">
        <v>1372</v>
      </c>
      <c r="N241" s="168" t="s">
        <v>2112</v>
      </c>
      <c r="O241" s="153"/>
      <c r="P241" s="153"/>
    </row>
    <row r="242" spans="1:16" s="159" customFormat="1" ht="18.75" hidden="1" customHeight="1" x14ac:dyDescent="0.2">
      <c r="A242" s="153"/>
      <c r="B242" s="154" t="s">
        <v>2506</v>
      </c>
      <c r="C242" s="161" t="s">
        <v>1053</v>
      </c>
      <c r="D242" s="156" t="s">
        <v>4420</v>
      </c>
      <c r="E242" s="163" t="s">
        <v>2373</v>
      </c>
      <c r="F242" s="157">
        <v>4</v>
      </c>
      <c r="G242" s="157" t="s">
        <v>2111</v>
      </c>
      <c r="H242" s="157">
        <v>2</v>
      </c>
      <c r="I242" s="157">
        <v>0.1</v>
      </c>
      <c r="J242" s="158">
        <f>+H242*I242</f>
        <v>0.2</v>
      </c>
      <c r="K242" s="157" t="s">
        <v>1372</v>
      </c>
      <c r="L242" s="163" t="s">
        <v>1375</v>
      </c>
      <c r="M242" s="157" t="s">
        <v>1372</v>
      </c>
      <c r="N242" s="157" t="s">
        <v>2112</v>
      </c>
      <c r="O242" s="153"/>
      <c r="P242" s="153"/>
    </row>
    <row r="243" spans="1:16" s="159" customFormat="1" ht="18.75" hidden="1" customHeight="1" x14ac:dyDescent="0.2">
      <c r="A243" s="153"/>
      <c r="B243" s="160" t="s">
        <v>2506</v>
      </c>
      <c r="C243" s="161" t="s">
        <v>1053</v>
      </c>
      <c r="D243" s="162" t="s">
        <v>2483</v>
      </c>
      <c r="E243" s="163" t="s">
        <v>2373</v>
      </c>
      <c r="F243" s="163">
        <v>4</v>
      </c>
      <c r="G243" s="163" t="s">
        <v>2111</v>
      </c>
      <c r="H243" s="163">
        <v>2</v>
      </c>
      <c r="I243" s="163">
        <v>0.2</v>
      </c>
      <c r="J243" s="164">
        <f t="shared" ref="J243:J254" si="16">+H243*I243*F243</f>
        <v>1.6</v>
      </c>
      <c r="K243" s="163" t="s">
        <v>1372</v>
      </c>
      <c r="L243" s="163" t="s">
        <v>1375</v>
      </c>
      <c r="M243" s="163" t="s">
        <v>1372</v>
      </c>
      <c r="N243" s="163" t="s">
        <v>2112</v>
      </c>
      <c r="O243" s="153"/>
      <c r="P243" s="153"/>
    </row>
    <row r="244" spans="1:16" s="159" customFormat="1" ht="18.75" hidden="1" customHeight="1" x14ac:dyDescent="0.2">
      <c r="A244" s="153"/>
      <c r="B244" s="160" t="s">
        <v>2506</v>
      </c>
      <c r="C244" s="161" t="s">
        <v>1053</v>
      </c>
      <c r="D244" s="162" t="s">
        <v>2484</v>
      </c>
      <c r="E244" s="163" t="s">
        <v>2373</v>
      </c>
      <c r="F244" s="163">
        <v>4</v>
      </c>
      <c r="G244" s="163" t="s">
        <v>2111</v>
      </c>
      <c r="H244" s="163">
        <v>2</v>
      </c>
      <c r="I244" s="163">
        <v>0.2</v>
      </c>
      <c r="J244" s="164">
        <f t="shared" si="16"/>
        <v>1.6</v>
      </c>
      <c r="K244" s="163" t="s">
        <v>1372</v>
      </c>
      <c r="L244" s="163" t="s">
        <v>1375</v>
      </c>
      <c r="M244" s="163" t="s">
        <v>1372</v>
      </c>
      <c r="N244" s="163" t="s">
        <v>2112</v>
      </c>
      <c r="O244" s="153"/>
      <c r="P244" s="153"/>
    </row>
    <row r="245" spans="1:16" s="159" customFormat="1" ht="18.75" hidden="1" customHeight="1" x14ac:dyDescent="0.2">
      <c r="A245" s="153"/>
      <c r="B245" s="160" t="s">
        <v>2506</v>
      </c>
      <c r="C245" s="161" t="s">
        <v>1053</v>
      </c>
      <c r="D245" s="162" t="s">
        <v>2485</v>
      </c>
      <c r="E245" s="163" t="s">
        <v>2373</v>
      </c>
      <c r="F245" s="163">
        <v>4</v>
      </c>
      <c r="G245" s="163" t="s">
        <v>2111</v>
      </c>
      <c r="H245" s="163">
        <v>2</v>
      </c>
      <c r="I245" s="163">
        <v>0.4</v>
      </c>
      <c r="J245" s="164">
        <f t="shared" si="16"/>
        <v>3.2</v>
      </c>
      <c r="K245" s="163" t="s">
        <v>1372</v>
      </c>
      <c r="L245" s="163" t="s">
        <v>1375</v>
      </c>
      <c r="M245" s="163" t="s">
        <v>1372</v>
      </c>
      <c r="N245" s="163" t="s">
        <v>2112</v>
      </c>
      <c r="O245" s="153"/>
      <c r="P245" s="153"/>
    </row>
    <row r="246" spans="1:16" s="159" customFormat="1" ht="18.75" hidden="1" customHeight="1" x14ac:dyDescent="0.2">
      <c r="A246" s="153"/>
      <c r="B246" s="160" t="s">
        <v>2506</v>
      </c>
      <c r="C246" s="161" t="s">
        <v>1053</v>
      </c>
      <c r="D246" s="162" t="s">
        <v>2496</v>
      </c>
      <c r="E246" s="163" t="s">
        <v>2373</v>
      </c>
      <c r="F246" s="163">
        <v>1</v>
      </c>
      <c r="G246" s="163" t="s">
        <v>2111</v>
      </c>
      <c r="H246" s="163">
        <v>2</v>
      </c>
      <c r="I246" s="163">
        <v>1</v>
      </c>
      <c r="J246" s="164">
        <f t="shared" si="16"/>
        <v>2</v>
      </c>
      <c r="K246" s="163" t="s">
        <v>1372</v>
      </c>
      <c r="L246" s="163" t="s">
        <v>1375</v>
      </c>
      <c r="M246" s="163" t="s">
        <v>1372</v>
      </c>
      <c r="N246" s="163" t="s">
        <v>2112</v>
      </c>
      <c r="O246" s="153"/>
      <c r="P246" s="153"/>
    </row>
    <row r="247" spans="1:16" s="159" customFormat="1" ht="18.75" hidden="1" customHeight="1" x14ac:dyDescent="0.2">
      <c r="A247" s="153"/>
      <c r="B247" s="160" t="s">
        <v>2506</v>
      </c>
      <c r="C247" s="161" t="s">
        <v>1053</v>
      </c>
      <c r="D247" s="162" t="s">
        <v>781</v>
      </c>
      <c r="E247" s="163" t="s">
        <v>2373</v>
      </c>
      <c r="F247" s="163">
        <v>4</v>
      </c>
      <c r="G247" s="163" t="s">
        <v>2111</v>
      </c>
      <c r="H247" s="163">
        <v>2</v>
      </c>
      <c r="I247" s="163">
        <v>0.2</v>
      </c>
      <c r="J247" s="164">
        <f t="shared" si="16"/>
        <v>1.6</v>
      </c>
      <c r="K247" s="163" t="s">
        <v>1372</v>
      </c>
      <c r="L247" s="163" t="s">
        <v>1375</v>
      </c>
      <c r="M247" s="163" t="s">
        <v>1372</v>
      </c>
      <c r="N247" s="163" t="s">
        <v>2112</v>
      </c>
      <c r="O247" s="153"/>
      <c r="P247" s="153"/>
    </row>
    <row r="248" spans="1:16" s="159" customFormat="1" ht="18.75" hidden="1" customHeight="1" x14ac:dyDescent="0.2">
      <c r="A248" s="153"/>
      <c r="B248" s="160" t="s">
        <v>2506</v>
      </c>
      <c r="C248" s="161" t="s">
        <v>1053</v>
      </c>
      <c r="D248" s="162" t="s">
        <v>1050</v>
      </c>
      <c r="E248" s="163" t="s">
        <v>2373</v>
      </c>
      <c r="F248" s="163">
        <v>1</v>
      </c>
      <c r="G248" s="163" t="s">
        <v>2111</v>
      </c>
      <c r="H248" s="163">
        <v>2</v>
      </c>
      <c r="I248" s="163">
        <v>3</v>
      </c>
      <c r="J248" s="164">
        <f t="shared" si="16"/>
        <v>6</v>
      </c>
      <c r="K248" s="163" t="s">
        <v>1372</v>
      </c>
      <c r="L248" s="163" t="s">
        <v>1375</v>
      </c>
      <c r="M248" s="163" t="s">
        <v>1372</v>
      </c>
      <c r="N248" s="163" t="s">
        <v>2112</v>
      </c>
      <c r="O248" s="153"/>
      <c r="P248" s="153"/>
    </row>
    <row r="249" spans="1:16" s="159" customFormat="1" ht="18.75" hidden="1" customHeight="1" x14ac:dyDescent="0.2">
      <c r="A249" s="153"/>
      <c r="B249" s="160" t="s">
        <v>2506</v>
      </c>
      <c r="C249" s="161" t="s">
        <v>1053</v>
      </c>
      <c r="D249" s="162" t="s">
        <v>439</v>
      </c>
      <c r="E249" s="163" t="s">
        <v>2373</v>
      </c>
      <c r="F249" s="163">
        <v>4</v>
      </c>
      <c r="G249" s="163" t="s">
        <v>2111</v>
      </c>
      <c r="H249" s="163">
        <v>2</v>
      </c>
      <c r="I249" s="163">
        <v>0.3</v>
      </c>
      <c r="J249" s="164">
        <f t="shared" si="16"/>
        <v>2.4</v>
      </c>
      <c r="K249" s="163" t="s">
        <v>1372</v>
      </c>
      <c r="L249" s="163" t="s">
        <v>1375</v>
      </c>
      <c r="M249" s="163" t="s">
        <v>1372</v>
      </c>
      <c r="N249" s="163" t="s">
        <v>2112</v>
      </c>
      <c r="O249" s="153"/>
      <c r="P249" s="153"/>
    </row>
    <row r="250" spans="1:16" s="159" customFormat="1" ht="18.75" hidden="1" customHeight="1" x14ac:dyDescent="0.2">
      <c r="A250" s="153"/>
      <c r="B250" s="160" t="s">
        <v>2506</v>
      </c>
      <c r="C250" s="161" t="s">
        <v>1053</v>
      </c>
      <c r="D250" s="162" t="s">
        <v>440</v>
      </c>
      <c r="E250" s="163" t="s">
        <v>2373</v>
      </c>
      <c r="F250" s="163">
        <v>4</v>
      </c>
      <c r="G250" s="163" t="s">
        <v>2111</v>
      </c>
      <c r="H250" s="163">
        <v>2</v>
      </c>
      <c r="I250" s="163">
        <v>0.1</v>
      </c>
      <c r="J250" s="164">
        <f t="shared" si="16"/>
        <v>0.8</v>
      </c>
      <c r="K250" s="163" t="s">
        <v>1372</v>
      </c>
      <c r="L250" s="163" t="s">
        <v>1375</v>
      </c>
      <c r="M250" s="163" t="s">
        <v>1372</v>
      </c>
      <c r="N250" s="163" t="s">
        <v>2112</v>
      </c>
      <c r="O250" s="153"/>
      <c r="P250" s="153"/>
    </row>
    <row r="251" spans="1:16" s="159" customFormat="1" ht="18.75" hidden="1" customHeight="1" thickBot="1" x14ac:dyDescent="0.25">
      <c r="A251" s="153"/>
      <c r="B251" s="165" t="s">
        <v>2506</v>
      </c>
      <c r="C251" s="166" t="s">
        <v>1053</v>
      </c>
      <c r="D251" s="167" t="s">
        <v>771</v>
      </c>
      <c r="E251" s="168" t="s">
        <v>2373</v>
      </c>
      <c r="F251" s="168">
        <v>4</v>
      </c>
      <c r="G251" s="168" t="s">
        <v>2111</v>
      </c>
      <c r="H251" s="168">
        <v>2</v>
      </c>
      <c r="I251" s="168">
        <v>0.1</v>
      </c>
      <c r="J251" s="164">
        <f t="shared" si="16"/>
        <v>0.8</v>
      </c>
      <c r="K251" s="168" t="s">
        <v>1372</v>
      </c>
      <c r="L251" s="168" t="s">
        <v>1375</v>
      </c>
      <c r="M251" s="168" t="s">
        <v>1372</v>
      </c>
      <c r="N251" s="168" t="s">
        <v>2112</v>
      </c>
      <c r="O251" s="153"/>
      <c r="P251" s="153"/>
    </row>
    <row r="252" spans="1:16" s="159" customFormat="1" ht="18.75" hidden="1" customHeight="1" x14ac:dyDescent="0.2">
      <c r="A252" s="153" t="s">
        <v>2476</v>
      </c>
      <c r="B252" s="154" t="s">
        <v>2507</v>
      </c>
      <c r="C252" s="161" t="s">
        <v>2508</v>
      </c>
      <c r="D252" s="156" t="s">
        <v>4420</v>
      </c>
      <c r="E252" s="163" t="s">
        <v>2379</v>
      </c>
      <c r="F252" s="157">
        <v>0</v>
      </c>
      <c r="G252" s="157" t="s">
        <v>2111</v>
      </c>
      <c r="H252" s="157">
        <v>1</v>
      </c>
      <c r="I252" s="157">
        <v>0.1</v>
      </c>
      <c r="J252" s="164">
        <f t="shared" si="16"/>
        <v>0</v>
      </c>
      <c r="K252" s="157" t="s">
        <v>1372</v>
      </c>
      <c r="L252" s="163" t="s">
        <v>92</v>
      </c>
      <c r="M252" s="157" t="s">
        <v>1372</v>
      </c>
      <c r="N252" s="157" t="s">
        <v>2186</v>
      </c>
      <c r="O252" s="153"/>
      <c r="P252" s="153"/>
    </row>
    <row r="253" spans="1:16" s="159" customFormat="1" ht="18.75" hidden="1" customHeight="1" x14ac:dyDescent="0.2">
      <c r="A253" s="153" t="s">
        <v>2476</v>
      </c>
      <c r="B253" s="160" t="s">
        <v>2507</v>
      </c>
      <c r="C253" s="161" t="s">
        <v>2508</v>
      </c>
      <c r="D253" s="162" t="s">
        <v>1050</v>
      </c>
      <c r="E253" s="163" t="s">
        <v>2379</v>
      </c>
      <c r="F253" s="163">
        <v>4</v>
      </c>
      <c r="G253" s="163" t="s">
        <v>2111</v>
      </c>
      <c r="H253" s="163">
        <v>2</v>
      </c>
      <c r="I253" s="163">
        <v>3</v>
      </c>
      <c r="J253" s="164">
        <f t="shared" si="16"/>
        <v>24</v>
      </c>
      <c r="K253" s="163" t="s">
        <v>1372</v>
      </c>
      <c r="L253" s="163" t="s">
        <v>92</v>
      </c>
      <c r="M253" s="163" t="s">
        <v>1372</v>
      </c>
      <c r="N253" s="163" t="s">
        <v>2186</v>
      </c>
      <c r="O253" s="153"/>
      <c r="P253" s="153"/>
    </row>
    <row r="254" spans="1:16" s="159" customFormat="1" ht="18.75" hidden="1" customHeight="1" thickBot="1" x14ac:dyDescent="0.25">
      <c r="A254" s="153" t="s">
        <v>2476</v>
      </c>
      <c r="B254" s="165" t="s">
        <v>2507</v>
      </c>
      <c r="C254" s="166" t="s">
        <v>2508</v>
      </c>
      <c r="D254" s="167" t="s">
        <v>98</v>
      </c>
      <c r="E254" s="168" t="s">
        <v>2379</v>
      </c>
      <c r="F254" s="168">
        <v>4</v>
      </c>
      <c r="G254" s="168" t="s">
        <v>2111</v>
      </c>
      <c r="H254" s="168">
        <v>2</v>
      </c>
      <c r="I254" s="168">
        <v>1</v>
      </c>
      <c r="J254" s="164">
        <f t="shared" si="16"/>
        <v>8</v>
      </c>
      <c r="K254" s="168" t="s">
        <v>1372</v>
      </c>
      <c r="L254" s="168" t="s">
        <v>92</v>
      </c>
      <c r="M254" s="168" t="s">
        <v>1372</v>
      </c>
      <c r="N254" s="168" t="s">
        <v>2186</v>
      </c>
      <c r="O254" s="153"/>
      <c r="P254" s="153"/>
    </row>
    <row r="255" spans="1:16" s="159" customFormat="1" ht="18.75" hidden="1" customHeight="1" x14ac:dyDescent="0.2">
      <c r="A255" s="153" t="s">
        <v>2476</v>
      </c>
      <c r="B255" s="154" t="s">
        <v>2509</v>
      </c>
      <c r="C255" s="161" t="s">
        <v>2510</v>
      </c>
      <c r="D255" s="156" t="s">
        <v>4420</v>
      </c>
      <c r="E255" s="163"/>
      <c r="F255" s="157">
        <v>1</v>
      </c>
      <c r="G255" s="157" t="s">
        <v>2111</v>
      </c>
      <c r="H255" s="157">
        <v>1</v>
      </c>
      <c r="I255" s="157">
        <v>0.1</v>
      </c>
      <c r="J255" s="158">
        <f>+H255*I255</f>
        <v>0.1</v>
      </c>
      <c r="K255" s="157" t="s">
        <v>1372</v>
      </c>
      <c r="L255" s="391" t="s">
        <v>6062</v>
      </c>
      <c r="M255" s="390" t="s">
        <v>6065</v>
      </c>
      <c r="N255" s="157" t="s">
        <v>2186</v>
      </c>
      <c r="O255" s="153"/>
      <c r="P255" s="153"/>
    </row>
    <row r="256" spans="1:16" s="159" customFormat="1" ht="18.75" hidden="1" customHeight="1" x14ac:dyDescent="0.2">
      <c r="A256" s="153" t="s">
        <v>2476</v>
      </c>
      <c r="B256" s="160" t="s">
        <v>2509</v>
      </c>
      <c r="C256" s="161" t="s">
        <v>2510</v>
      </c>
      <c r="D256" s="162" t="s">
        <v>1050</v>
      </c>
      <c r="E256" s="163"/>
      <c r="F256" s="163">
        <v>1</v>
      </c>
      <c r="G256" s="163" t="s">
        <v>2111</v>
      </c>
      <c r="H256" s="163">
        <v>2</v>
      </c>
      <c r="I256" s="163">
        <v>3</v>
      </c>
      <c r="J256" s="164">
        <f>+H256*I256*F256</f>
        <v>6</v>
      </c>
      <c r="K256" s="163" t="s">
        <v>1372</v>
      </c>
      <c r="L256" s="391" t="s">
        <v>6062</v>
      </c>
      <c r="M256" s="391" t="s">
        <v>6065</v>
      </c>
      <c r="N256" s="163" t="s">
        <v>2186</v>
      </c>
      <c r="O256" s="153"/>
      <c r="P256" s="153"/>
    </row>
    <row r="257" spans="1:16" s="159" customFormat="1" ht="18.75" hidden="1" customHeight="1" thickBot="1" x14ac:dyDescent="0.25">
      <c r="A257" s="153" t="s">
        <v>2476</v>
      </c>
      <c r="B257" s="165" t="s">
        <v>2509</v>
      </c>
      <c r="C257" s="166" t="s">
        <v>2510</v>
      </c>
      <c r="D257" s="167" t="s">
        <v>98</v>
      </c>
      <c r="E257" s="168"/>
      <c r="F257" s="168">
        <v>2</v>
      </c>
      <c r="G257" s="168" t="s">
        <v>2111</v>
      </c>
      <c r="H257" s="168">
        <v>1</v>
      </c>
      <c r="I257" s="168">
        <v>0.5</v>
      </c>
      <c r="J257" s="164">
        <f>+H257*I257*F257</f>
        <v>1</v>
      </c>
      <c r="K257" s="168" t="s">
        <v>1372</v>
      </c>
      <c r="L257" s="401" t="s">
        <v>6062</v>
      </c>
      <c r="M257" s="401" t="s">
        <v>6065</v>
      </c>
      <c r="N257" s="168" t="s">
        <v>2186</v>
      </c>
      <c r="O257" s="153"/>
      <c r="P257" s="153"/>
    </row>
    <row r="258" spans="1:16" s="159" customFormat="1" ht="18.75" hidden="1" customHeight="1" x14ac:dyDescent="0.2">
      <c r="A258" s="153"/>
      <c r="B258" s="154" t="s">
        <v>2511</v>
      </c>
      <c r="C258" s="161" t="s">
        <v>2512</v>
      </c>
      <c r="D258" s="156" t="s">
        <v>4420</v>
      </c>
      <c r="E258" s="163"/>
      <c r="F258" s="157">
        <v>0</v>
      </c>
      <c r="G258" s="157" t="s">
        <v>2111</v>
      </c>
      <c r="H258" s="157">
        <v>0</v>
      </c>
      <c r="I258" s="157">
        <v>0</v>
      </c>
      <c r="J258" s="158">
        <f>+H258*I258</f>
        <v>0</v>
      </c>
      <c r="K258" s="157" t="s">
        <v>81</v>
      </c>
      <c r="L258" s="163" t="s">
        <v>82</v>
      </c>
      <c r="M258" s="157" t="s">
        <v>81</v>
      </c>
      <c r="N258" s="157" t="s">
        <v>2112</v>
      </c>
      <c r="O258" s="153"/>
      <c r="P258" s="153"/>
    </row>
    <row r="259" spans="1:16" s="159" customFormat="1" ht="18.75" hidden="1" customHeight="1" thickBot="1" x14ac:dyDescent="0.25">
      <c r="A259" s="153"/>
      <c r="B259" s="165" t="s">
        <v>2511</v>
      </c>
      <c r="C259" s="166" t="s">
        <v>2512</v>
      </c>
      <c r="D259" s="167" t="s">
        <v>1050</v>
      </c>
      <c r="E259" s="168"/>
      <c r="F259" s="163">
        <v>0</v>
      </c>
      <c r="G259" s="168" t="s">
        <v>2111</v>
      </c>
      <c r="H259" s="163">
        <v>0</v>
      </c>
      <c r="I259" s="163">
        <v>0</v>
      </c>
      <c r="J259" s="164">
        <f>+H259*I259*F259</f>
        <v>0</v>
      </c>
      <c r="K259" s="168" t="s">
        <v>81</v>
      </c>
      <c r="L259" s="168" t="s">
        <v>82</v>
      </c>
      <c r="M259" s="163" t="s">
        <v>81</v>
      </c>
      <c r="N259" s="163" t="s">
        <v>2112</v>
      </c>
      <c r="O259" s="153"/>
      <c r="P259" s="153"/>
    </row>
    <row r="260" spans="1:16" s="159" customFormat="1" ht="18.75" hidden="1" customHeight="1" x14ac:dyDescent="0.2">
      <c r="A260" s="153"/>
      <c r="B260" s="154" t="s">
        <v>2513</v>
      </c>
      <c r="C260" s="161" t="s">
        <v>2514</v>
      </c>
      <c r="D260" s="156" t="s">
        <v>4420</v>
      </c>
      <c r="E260" s="163"/>
      <c r="F260" s="157">
        <v>0</v>
      </c>
      <c r="G260" s="157" t="s">
        <v>2111</v>
      </c>
      <c r="H260" s="157">
        <v>0</v>
      </c>
      <c r="I260" s="157">
        <v>0</v>
      </c>
      <c r="J260" s="158">
        <f>+H260*I260</f>
        <v>0</v>
      </c>
      <c r="K260" s="157" t="s">
        <v>81</v>
      </c>
      <c r="L260" s="391" t="s">
        <v>6062</v>
      </c>
      <c r="M260" s="390" t="s">
        <v>6066</v>
      </c>
      <c r="N260" s="157" t="s">
        <v>2112</v>
      </c>
      <c r="O260" s="153"/>
      <c r="P260" s="153"/>
    </row>
    <row r="261" spans="1:16" s="159" customFormat="1" ht="18.75" hidden="1" customHeight="1" thickBot="1" x14ac:dyDescent="0.25">
      <c r="A261" s="153"/>
      <c r="B261" s="165" t="s">
        <v>2513</v>
      </c>
      <c r="C261" s="166" t="s">
        <v>2514</v>
      </c>
      <c r="D261" s="167" t="s">
        <v>1050</v>
      </c>
      <c r="E261" s="168"/>
      <c r="F261" s="163">
        <v>0</v>
      </c>
      <c r="G261" s="168" t="s">
        <v>2111</v>
      </c>
      <c r="H261" s="163">
        <v>0</v>
      </c>
      <c r="I261" s="163">
        <v>0</v>
      </c>
      <c r="J261" s="164">
        <f>+H261*I261*F261</f>
        <v>0</v>
      </c>
      <c r="K261" s="168" t="s">
        <v>81</v>
      </c>
      <c r="L261" s="401" t="s">
        <v>6062</v>
      </c>
      <c r="M261" s="391" t="s">
        <v>6066</v>
      </c>
      <c r="N261" s="163" t="s">
        <v>2112</v>
      </c>
      <c r="O261" s="153"/>
      <c r="P261" s="153"/>
    </row>
    <row r="262" spans="1:16" s="159" customFormat="1" ht="18.75" hidden="1" customHeight="1" x14ac:dyDescent="0.2">
      <c r="A262" s="153"/>
      <c r="B262" s="154" t="s">
        <v>2515</v>
      </c>
      <c r="C262" s="161" t="s">
        <v>2516</v>
      </c>
      <c r="D262" s="156" t="s">
        <v>4420</v>
      </c>
      <c r="E262" s="163"/>
      <c r="F262" s="157">
        <v>0</v>
      </c>
      <c r="G262" s="157" t="s">
        <v>2111</v>
      </c>
      <c r="H262" s="157">
        <v>0</v>
      </c>
      <c r="I262" s="157">
        <v>0</v>
      </c>
      <c r="J262" s="158">
        <f>+H262*I262</f>
        <v>0</v>
      </c>
      <c r="K262" s="157" t="s">
        <v>81</v>
      </c>
      <c r="L262" s="391" t="s">
        <v>6062</v>
      </c>
      <c r="M262" s="390" t="s">
        <v>6066</v>
      </c>
      <c r="N262" s="157" t="s">
        <v>2112</v>
      </c>
      <c r="O262" s="153"/>
      <c r="P262" s="153"/>
    </row>
    <row r="263" spans="1:16" s="159" customFormat="1" ht="18.75" hidden="1" customHeight="1" thickBot="1" x14ac:dyDescent="0.25">
      <c r="A263" s="153"/>
      <c r="B263" s="165" t="s">
        <v>2515</v>
      </c>
      <c r="C263" s="166" t="s">
        <v>2516</v>
      </c>
      <c r="D263" s="167" t="s">
        <v>1050</v>
      </c>
      <c r="E263" s="168"/>
      <c r="F263" s="163">
        <v>0</v>
      </c>
      <c r="G263" s="168" t="s">
        <v>2111</v>
      </c>
      <c r="H263" s="163">
        <v>0</v>
      </c>
      <c r="I263" s="163">
        <v>0</v>
      </c>
      <c r="J263" s="164">
        <f>+H263*I263*F263</f>
        <v>0</v>
      </c>
      <c r="K263" s="168" t="s">
        <v>81</v>
      </c>
      <c r="L263" s="401" t="s">
        <v>6062</v>
      </c>
      <c r="M263" s="391" t="s">
        <v>6066</v>
      </c>
      <c r="N263" s="163" t="s">
        <v>2112</v>
      </c>
      <c r="O263" s="153"/>
      <c r="P263" s="153"/>
    </row>
    <row r="264" spans="1:16" s="159" customFormat="1" ht="18.75" hidden="1" customHeight="1" x14ac:dyDescent="0.2">
      <c r="A264" s="153"/>
      <c r="B264" s="160" t="s">
        <v>2517</v>
      </c>
      <c r="C264" s="161" t="s">
        <v>2518</v>
      </c>
      <c r="D264" s="156" t="s">
        <v>4420</v>
      </c>
      <c r="E264" s="163"/>
      <c r="F264" s="157">
        <v>0</v>
      </c>
      <c r="G264" s="157" t="s">
        <v>2111</v>
      </c>
      <c r="H264" s="157">
        <v>0</v>
      </c>
      <c r="I264" s="157">
        <v>0</v>
      </c>
      <c r="J264" s="158">
        <f>+H264*I264</f>
        <v>0</v>
      </c>
      <c r="K264" s="157" t="s">
        <v>81</v>
      </c>
      <c r="L264" s="163" t="s">
        <v>88</v>
      </c>
      <c r="M264" s="157" t="s">
        <v>81</v>
      </c>
      <c r="N264" s="157" t="s">
        <v>2112</v>
      </c>
      <c r="O264" s="153"/>
      <c r="P264" s="153"/>
    </row>
    <row r="265" spans="1:16" s="159" customFormat="1" ht="18.75" hidden="1" customHeight="1" thickBot="1" x14ac:dyDescent="0.25">
      <c r="A265" s="153"/>
      <c r="B265" s="160" t="s">
        <v>2517</v>
      </c>
      <c r="C265" s="166" t="s">
        <v>2518</v>
      </c>
      <c r="D265" s="167" t="s">
        <v>1050</v>
      </c>
      <c r="E265" s="168"/>
      <c r="F265" s="163">
        <v>0</v>
      </c>
      <c r="G265" s="168" t="s">
        <v>2111</v>
      </c>
      <c r="H265" s="163">
        <v>0</v>
      </c>
      <c r="I265" s="163">
        <v>0</v>
      </c>
      <c r="J265" s="185">
        <f>+H265*I265*F265</f>
        <v>0</v>
      </c>
      <c r="K265" s="168" t="s">
        <v>81</v>
      </c>
      <c r="L265" s="168" t="s">
        <v>88</v>
      </c>
      <c r="M265" s="163" t="s">
        <v>81</v>
      </c>
      <c r="N265" s="163" t="s">
        <v>2112</v>
      </c>
      <c r="O265" s="153"/>
      <c r="P265" s="153"/>
    </row>
    <row r="266" spans="1:16" s="159" customFormat="1" ht="18.75" hidden="1" customHeight="1" x14ac:dyDescent="0.2">
      <c r="A266" s="153"/>
      <c r="B266" s="154" t="s">
        <v>2519</v>
      </c>
      <c r="C266" s="161" t="s">
        <v>2520</v>
      </c>
      <c r="D266" s="156" t="s">
        <v>4420</v>
      </c>
      <c r="E266" s="163" t="s">
        <v>2369</v>
      </c>
      <c r="F266" s="157">
        <v>4</v>
      </c>
      <c r="G266" s="157" t="s">
        <v>2111</v>
      </c>
      <c r="H266" s="157">
        <v>2</v>
      </c>
      <c r="I266" s="157">
        <v>0.25</v>
      </c>
      <c r="J266" s="164">
        <f t="shared" ref="J266:J289" si="17">+H266*I266*F266</f>
        <v>2</v>
      </c>
      <c r="K266" s="157" t="s">
        <v>1372</v>
      </c>
      <c r="L266" s="391" t="s">
        <v>6051</v>
      </c>
      <c r="M266" s="390" t="s">
        <v>6072</v>
      </c>
      <c r="N266" s="157" t="s">
        <v>2112</v>
      </c>
      <c r="O266" s="153"/>
      <c r="P266" s="153"/>
    </row>
    <row r="267" spans="1:16" s="159" customFormat="1" ht="18.75" hidden="1" customHeight="1" x14ac:dyDescent="0.2">
      <c r="A267" s="153"/>
      <c r="B267" s="160" t="s">
        <v>2519</v>
      </c>
      <c r="C267" s="161" t="s">
        <v>2520</v>
      </c>
      <c r="D267" s="162" t="s">
        <v>2521</v>
      </c>
      <c r="E267" s="163" t="s">
        <v>2369</v>
      </c>
      <c r="F267" s="163">
        <v>4</v>
      </c>
      <c r="G267" s="163" t="s">
        <v>2111</v>
      </c>
      <c r="H267" s="163">
        <v>2</v>
      </c>
      <c r="I267" s="163">
        <v>0.25</v>
      </c>
      <c r="J267" s="164">
        <f t="shared" si="17"/>
        <v>2</v>
      </c>
      <c r="K267" s="163" t="s">
        <v>1372</v>
      </c>
      <c r="L267" s="391" t="s">
        <v>6051</v>
      </c>
      <c r="M267" s="391" t="s">
        <v>6072</v>
      </c>
      <c r="N267" s="163" t="s">
        <v>2112</v>
      </c>
      <c r="O267" s="153"/>
      <c r="P267" s="153"/>
    </row>
    <row r="268" spans="1:16" s="159" customFormat="1" ht="18.75" hidden="1" customHeight="1" x14ac:dyDescent="0.2">
      <c r="A268" s="153"/>
      <c r="B268" s="160" t="s">
        <v>2519</v>
      </c>
      <c r="C268" s="161" t="s">
        <v>2520</v>
      </c>
      <c r="D268" s="162" t="s">
        <v>2522</v>
      </c>
      <c r="E268" s="163" t="s">
        <v>2369</v>
      </c>
      <c r="F268" s="163">
        <v>4</v>
      </c>
      <c r="G268" s="163" t="s">
        <v>2111</v>
      </c>
      <c r="H268" s="163">
        <v>2</v>
      </c>
      <c r="I268" s="163">
        <v>0.25</v>
      </c>
      <c r="J268" s="164">
        <f t="shared" si="17"/>
        <v>2</v>
      </c>
      <c r="K268" s="163" t="s">
        <v>1372</v>
      </c>
      <c r="L268" s="391" t="s">
        <v>6051</v>
      </c>
      <c r="M268" s="391" t="s">
        <v>6072</v>
      </c>
      <c r="N268" s="163" t="s">
        <v>2112</v>
      </c>
      <c r="O268" s="153"/>
      <c r="P268" s="153"/>
    </row>
    <row r="269" spans="1:16" s="159" customFormat="1" ht="18.75" hidden="1" customHeight="1" x14ac:dyDescent="0.2">
      <c r="A269" s="153"/>
      <c r="B269" s="160" t="s">
        <v>2519</v>
      </c>
      <c r="C269" s="161" t="s">
        <v>2520</v>
      </c>
      <c r="D269" s="162" t="s">
        <v>2436</v>
      </c>
      <c r="E269" s="163" t="s">
        <v>2369</v>
      </c>
      <c r="F269" s="163">
        <v>4</v>
      </c>
      <c r="G269" s="163" t="s">
        <v>2111</v>
      </c>
      <c r="H269" s="163">
        <v>2</v>
      </c>
      <c r="I269" s="163">
        <v>1</v>
      </c>
      <c r="J269" s="164">
        <f t="shared" si="17"/>
        <v>8</v>
      </c>
      <c r="K269" s="163" t="s">
        <v>1372</v>
      </c>
      <c r="L269" s="391" t="s">
        <v>6051</v>
      </c>
      <c r="M269" s="391" t="s">
        <v>6072</v>
      </c>
      <c r="N269" s="163" t="s">
        <v>2112</v>
      </c>
      <c r="O269" s="153"/>
      <c r="P269" s="153"/>
    </row>
    <row r="270" spans="1:16" s="159" customFormat="1" ht="18.75" hidden="1" customHeight="1" x14ac:dyDescent="0.2">
      <c r="A270" s="153"/>
      <c r="B270" s="160" t="s">
        <v>2519</v>
      </c>
      <c r="C270" s="161" t="s">
        <v>2520</v>
      </c>
      <c r="D270" s="162" t="s">
        <v>1050</v>
      </c>
      <c r="E270" s="163" t="s">
        <v>2369</v>
      </c>
      <c r="F270" s="163">
        <v>1</v>
      </c>
      <c r="G270" s="163" t="s">
        <v>2111</v>
      </c>
      <c r="H270" s="163">
        <v>2</v>
      </c>
      <c r="I270" s="163">
        <v>5</v>
      </c>
      <c r="J270" s="164">
        <f t="shared" si="17"/>
        <v>10</v>
      </c>
      <c r="K270" s="163" t="s">
        <v>1372</v>
      </c>
      <c r="L270" s="391" t="s">
        <v>6051</v>
      </c>
      <c r="M270" s="391" t="s">
        <v>6072</v>
      </c>
      <c r="N270" s="163" t="s">
        <v>2112</v>
      </c>
      <c r="O270" s="153"/>
      <c r="P270" s="153"/>
    </row>
    <row r="271" spans="1:16" s="159" customFormat="1" ht="18.75" hidden="1" customHeight="1" thickBot="1" x14ac:dyDescent="0.25">
      <c r="A271" s="153"/>
      <c r="B271" s="165" t="s">
        <v>2519</v>
      </c>
      <c r="C271" s="166" t="s">
        <v>2520</v>
      </c>
      <c r="D271" s="167" t="s">
        <v>98</v>
      </c>
      <c r="E271" s="168" t="s">
        <v>2369</v>
      </c>
      <c r="F271" s="168">
        <v>4</v>
      </c>
      <c r="G271" s="168" t="s">
        <v>2111</v>
      </c>
      <c r="H271" s="168">
        <v>2</v>
      </c>
      <c r="I271" s="168">
        <v>0.5</v>
      </c>
      <c r="J271" s="185">
        <f t="shared" si="17"/>
        <v>4</v>
      </c>
      <c r="K271" s="168" t="s">
        <v>1372</v>
      </c>
      <c r="L271" s="401" t="s">
        <v>6051</v>
      </c>
      <c r="M271" s="401" t="s">
        <v>6072</v>
      </c>
      <c r="N271" s="168" t="s">
        <v>2112</v>
      </c>
      <c r="O271" s="153"/>
      <c r="P271" s="153"/>
    </row>
    <row r="272" spans="1:16" s="159" customFormat="1" ht="18.75" hidden="1" customHeight="1" x14ac:dyDescent="0.2">
      <c r="A272" s="153"/>
      <c r="B272" s="154" t="s">
        <v>2523</v>
      </c>
      <c r="C272" s="161" t="s">
        <v>2524</v>
      </c>
      <c r="D272" s="156" t="s">
        <v>4420</v>
      </c>
      <c r="E272" s="163" t="s">
        <v>2369</v>
      </c>
      <c r="F272" s="157">
        <v>4</v>
      </c>
      <c r="G272" s="157" t="s">
        <v>2111</v>
      </c>
      <c r="H272" s="157">
        <v>2</v>
      </c>
      <c r="I272" s="157">
        <v>0.25</v>
      </c>
      <c r="J272" s="164">
        <f t="shared" si="17"/>
        <v>2</v>
      </c>
      <c r="K272" s="157" t="s">
        <v>1372</v>
      </c>
      <c r="L272" s="163" t="s">
        <v>1374</v>
      </c>
      <c r="M272" s="157" t="s">
        <v>1372</v>
      </c>
      <c r="N272" s="157" t="s">
        <v>2112</v>
      </c>
      <c r="O272" s="153"/>
      <c r="P272" s="153"/>
    </row>
    <row r="273" spans="1:16" s="159" customFormat="1" ht="18.75" hidden="1" customHeight="1" x14ac:dyDescent="0.2">
      <c r="A273" s="153"/>
      <c r="B273" s="160" t="s">
        <v>2523</v>
      </c>
      <c r="C273" s="161" t="s">
        <v>2524</v>
      </c>
      <c r="D273" s="162" t="s">
        <v>2521</v>
      </c>
      <c r="E273" s="163" t="s">
        <v>2369</v>
      </c>
      <c r="F273" s="163">
        <v>4</v>
      </c>
      <c r="G273" s="163" t="s">
        <v>2111</v>
      </c>
      <c r="H273" s="163">
        <v>2</v>
      </c>
      <c r="I273" s="163">
        <v>0.25</v>
      </c>
      <c r="J273" s="164">
        <f t="shared" si="17"/>
        <v>2</v>
      </c>
      <c r="K273" s="163" t="s">
        <v>1372</v>
      </c>
      <c r="L273" s="163" t="s">
        <v>1374</v>
      </c>
      <c r="M273" s="163" t="s">
        <v>1372</v>
      </c>
      <c r="N273" s="163" t="s">
        <v>2112</v>
      </c>
      <c r="O273" s="153"/>
      <c r="P273" s="153"/>
    </row>
    <row r="274" spans="1:16" s="159" customFormat="1" ht="18.75" hidden="1" customHeight="1" x14ac:dyDescent="0.2">
      <c r="A274" s="153"/>
      <c r="B274" s="160" t="s">
        <v>2523</v>
      </c>
      <c r="C274" s="161" t="s">
        <v>2524</v>
      </c>
      <c r="D274" s="162" t="s">
        <v>2522</v>
      </c>
      <c r="E274" s="163" t="s">
        <v>2369</v>
      </c>
      <c r="F274" s="163">
        <v>4</v>
      </c>
      <c r="G274" s="163" t="s">
        <v>2111</v>
      </c>
      <c r="H274" s="163">
        <v>2</v>
      </c>
      <c r="I274" s="163">
        <v>0.25</v>
      </c>
      <c r="J274" s="164">
        <f t="shared" si="17"/>
        <v>2</v>
      </c>
      <c r="K274" s="163" t="s">
        <v>1372</v>
      </c>
      <c r="L274" s="163" t="s">
        <v>1374</v>
      </c>
      <c r="M274" s="163" t="s">
        <v>1372</v>
      </c>
      <c r="N274" s="163" t="s">
        <v>2112</v>
      </c>
      <c r="O274" s="153"/>
      <c r="P274" s="153"/>
    </row>
    <row r="275" spans="1:16" s="159" customFormat="1" ht="18.75" hidden="1" customHeight="1" x14ac:dyDescent="0.2">
      <c r="A275" s="153"/>
      <c r="B275" s="160" t="s">
        <v>2523</v>
      </c>
      <c r="C275" s="161" t="s">
        <v>2524</v>
      </c>
      <c r="D275" s="162" t="s">
        <v>2436</v>
      </c>
      <c r="E275" s="163" t="s">
        <v>2369</v>
      </c>
      <c r="F275" s="163">
        <v>4</v>
      </c>
      <c r="G275" s="163" t="s">
        <v>2111</v>
      </c>
      <c r="H275" s="163">
        <v>2</v>
      </c>
      <c r="I275" s="163">
        <v>1</v>
      </c>
      <c r="J275" s="164">
        <f t="shared" si="17"/>
        <v>8</v>
      </c>
      <c r="K275" s="163" t="s">
        <v>1372</v>
      </c>
      <c r="L275" s="163" t="s">
        <v>1374</v>
      </c>
      <c r="M275" s="163" t="s">
        <v>1372</v>
      </c>
      <c r="N275" s="163" t="s">
        <v>2112</v>
      </c>
      <c r="O275" s="153"/>
      <c r="P275" s="153"/>
    </row>
    <row r="276" spans="1:16" s="159" customFormat="1" ht="18.75" hidden="1" customHeight="1" x14ac:dyDescent="0.2">
      <c r="A276" s="153"/>
      <c r="B276" s="160" t="s">
        <v>2523</v>
      </c>
      <c r="C276" s="161" t="s">
        <v>2524</v>
      </c>
      <c r="D276" s="162" t="s">
        <v>1050</v>
      </c>
      <c r="E276" s="163" t="s">
        <v>2369</v>
      </c>
      <c r="F276" s="163">
        <v>1</v>
      </c>
      <c r="G276" s="163" t="s">
        <v>2111</v>
      </c>
      <c r="H276" s="163">
        <v>2</v>
      </c>
      <c r="I276" s="163">
        <v>5</v>
      </c>
      <c r="J276" s="164">
        <f t="shared" si="17"/>
        <v>10</v>
      </c>
      <c r="K276" s="163" t="s">
        <v>1372</v>
      </c>
      <c r="L276" s="163" t="s">
        <v>1374</v>
      </c>
      <c r="M276" s="163" t="s">
        <v>1372</v>
      </c>
      <c r="N276" s="163" t="s">
        <v>2112</v>
      </c>
      <c r="O276" s="153"/>
      <c r="P276" s="153"/>
    </row>
    <row r="277" spans="1:16" s="159" customFormat="1" ht="18.75" hidden="1" customHeight="1" thickBot="1" x14ac:dyDescent="0.25">
      <c r="A277" s="153"/>
      <c r="B277" s="165" t="s">
        <v>2523</v>
      </c>
      <c r="C277" s="166" t="s">
        <v>2524</v>
      </c>
      <c r="D277" s="167" t="s">
        <v>98</v>
      </c>
      <c r="E277" s="168" t="s">
        <v>2369</v>
      </c>
      <c r="F277" s="168">
        <v>4</v>
      </c>
      <c r="G277" s="168" t="s">
        <v>2111</v>
      </c>
      <c r="H277" s="168">
        <v>2</v>
      </c>
      <c r="I277" s="168">
        <v>0.5</v>
      </c>
      <c r="J277" s="185">
        <f t="shared" si="17"/>
        <v>4</v>
      </c>
      <c r="K277" s="168" t="s">
        <v>1372</v>
      </c>
      <c r="L277" s="168" t="s">
        <v>1374</v>
      </c>
      <c r="M277" s="168" t="s">
        <v>1372</v>
      </c>
      <c r="N277" s="168" t="s">
        <v>2112</v>
      </c>
      <c r="O277" s="153"/>
      <c r="P277" s="153"/>
    </row>
    <row r="278" spans="1:16" s="159" customFormat="1" ht="18.75" hidden="1" customHeight="1" x14ac:dyDescent="0.2">
      <c r="A278" s="153"/>
      <c r="B278" s="154" t="s">
        <v>2525</v>
      </c>
      <c r="C278" s="161" t="s">
        <v>2526</v>
      </c>
      <c r="D278" s="156" t="s">
        <v>4420</v>
      </c>
      <c r="E278" s="161" t="s">
        <v>2371</v>
      </c>
      <c r="F278" s="157">
        <v>2</v>
      </c>
      <c r="G278" s="157" t="s">
        <v>2111</v>
      </c>
      <c r="H278" s="157">
        <v>2</v>
      </c>
      <c r="I278" s="157">
        <v>0.2</v>
      </c>
      <c r="J278" s="158">
        <f t="shared" si="17"/>
        <v>0.8</v>
      </c>
      <c r="K278" s="157" t="s">
        <v>1372</v>
      </c>
      <c r="L278" s="174" t="s">
        <v>1374</v>
      </c>
      <c r="M278" s="157" t="s">
        <v>1372</v>
      </c>
      <c r="N278" s="157" t="s">
        <v>2112</v>
      </c>
      <c r="O278" s="153"/>
      <c r="P278" s="153"/>
    </row>
    <row r="279" spans="1:16" s="159" customFormat="1" ht="18.75" hidden="1" customHeight="1" x14ac:dyDescent="0.2">
      <c r="A279" s="153"/>
      <c r="B279" s="160" t="s">
        <v>2525</v>
      </c>
      <c r="C279" s="161" t="s">
        <v>2526</v>
      </c>
      <c r="D279" s="162" t="s">
        <v>2436</v>
      </c>
      <c r="E279" s="161" t="s">
        <v>2371</v>
      </c>
      <c r="F279" s="163">
        <v>3</v>
      </c>
      <c r="G279" s="163" t="s">
        <v>2111</v>
      </c>
      <c r="H279" s="163">
        <v>2</v>
      </c>
      <c r="I279" s="163">
        <v>0.25</v>
      </c>
      <c r="J279" s="164">
        <f t="shared" si="17"/>
        <v>1.5</v>
      </c>
      <c r="K279" s="163" t="s">
        <v>1372</v>
      </c>
      <c r="L279" s="174" t="s">
        <v>1374</v>
      </c>
      <c r="M279" s="163" t="s">
        <v>1372</v>
      </c>
      <c r="N279" s="163" t="s">
        <v>2112</v>
      </c>
      <c r="O279" s="153"/>
      <c r="P279" s="153"/>
    </row>
    <row r="280" spans="1:16" s="159" customFormat="1" ht="18.75" hidden="1" customHeight="1" x14ac:dyDescent="0.2">
      <c r="A280" s="153"/>
      <c r="B280" s="160" t="s">
        <v>2525</v>
      </c>
      <c r="C280" s="161" t="s">
        <v>2526</v>
      </c>
      <c r="D280" s="162" t="s">
        <v>1050</v>
      </c>
      <c r="E280" s="161" t="s">
        <v>2371</v>
      </c>
      <c r="F280" s="163">
        <v>1</v>
      </c>
      <c r="G280" s="163" t="s">
        <v>2111</v>
      </c>
      <c r="H280" s="163">
        <v>2</v>
      </c>
      <c r="I280" s="163">
        <v>3</v>
      </c>
      <c r="J280" s="164">
        <f t="shared" si="17"/>
        <v>6</v>
      </c>
      <c r="K280" s="163" t="s">
        <v>1372</v>
      </c>
      <c r="L280" s="174" t="s">
        <v>1374</v>
      </c>
      <c r="M280" s="163" t="s">
        <v>1372</v>
      </c>
      <c r="N280" s="163" t="s">
        <v>2112</v>
      </c>
      <c r="O280" s="153"/>
      <c r="P280" s="153"/>
    </row>
    <row r="281" spans="1:16" s="159" customFormat="1" ht="18.75" hidden="1" customHeight="1" thickBot="1" x14ac:dyDescent="0.25">
      <c r="A281" s="153"/>
      <c r="B281" s="165" t="s">
        <v>2525</v>
      </c>
      <c r="C281" s="166" t="s">
        <v>2526</v>
      </c>
      <c r="D281" s="167" t="s">
        <v>98</v>
      </c>
      <c r="E281" s="166" t="s">
        <v>2371</v>
      </c>
      <c r="F281" s="168">
        <v>3</v>
      </c>
      <c r="G281" s="168" t="s">
        <v>2111</v>
      </c>
      <c r="H281" s="168">
        <v>2</v>
      </c>
      <c r="I281" s="168">
        <v>0.5</v>
      </c>
      <c r="J281" s="164">
        <f t="shared" si="17"/>
        <v>3</v>
      </c>
      <c r="K281" s="168" t="s">
        <v>1372</v>
      </c>
      <c r="L281" s="178" t="s">
        <v>1374</v>
      </c>
      <c r="M281" s="168" t="s">
        <v>1372</v>
      </c>
      <c r="N281" s="168" t="s">
        <v>2112</v>
      </c>
      <c r="O281" s="153"/>
      <c r="P281" s="153"/>
    </row>
    <row r="282" spans="1:16" s="159" customFormat="1" ht="18.75" hidden="1" customHeight="1" x14ac:dyDescent="0.2">
      <c r="A282" s="153"/>
      <c r="B282" s="154" t="s">
        <v>2527</v>
      </c>
      <c r="C282" s="161" t="s">
        <v>2526</v>
      </c>
      <c r="D282" s="156" t="s">
        <v>4420</v>
      </c>
      <c r="E282" s="161" t="s">
        <v>2371</v>
      </c>
      <c r="F282" s="157">
        <v>2</v>
      </c>
      <c r="G282" s="157" t="s">
        <v>2111</v>
      </c>
      <c r="H282" s="157">
        <v>2</v>
      </c>
      <c r="I282" s="157">
        <v>0.2</v>
      </c>
      <c r="J282" s="158">
        <f t="shared" si="17"/>
        <v>0.8</v>
      </c>
      <c r="K282" s="157" t="s">
        <v>1372</v>
      </c>
      <c r="L282" s="174" t="s">
        <v>1374</v>
      </c>
      <c r="M282" s="157" t="s">
        <v>1372</v>
      </c>
      <c r="N282" s="157" t="s">
        <v>2112</v>
      </c>
      <c r="O282" s="153"/>
      <c r="P282" s="153"/>
    </row>
    <row r="283" spans="1:16" s="159" customFormat="1" ht="18.75" hidden="1" customHeight="1" x14ac:dyDescent="0.2">
      <c r="A283" s="153"/>
      <c r="B283" s="160" t="s">
        <v>2527</v>
      </c>
      <c r="C283" s="161" t="s">
        <v>2526</v>
      </c>
      <c r="D283" s="162" t="s">
        <v>2436</v>
      </c>
      <c r="E283" s="161" t="s">
        <v>2371</v>
      </c>
      <c r="F283" s="163">
        <v>3</v>
      </c>
      <c r="G283" s="163" t="s">
        <v>2111</v>
      </c>
      <c r="H283" s="163">
        <v>2</v>
      </c>
      <c r="I283" s="163">
        <v>0.25</v>
      </c>
      <c r="J283" s="164">
        <f t="shared" si="17"/>
        <v>1.5</v>
      </c>
      <c r="K283" s="163" t="s">
        <v>1372</v>
      </c>
      <c r="L283" s="174" t="s">
        <v>1374</v>
      </c>
      <c r="M283" s="163" t="s">
        <v>1372</v>
      </c>
      <c r="N283" s="163" t="s">
        <v>2112</v>
      </c>
      <c r="O283" s="153"/>
      <c r="P283" s="153"/>
    </row>
    <row r="284" spans="1:16" s="159" customFormat="1" ht="18.75" hidden="1" customHeight="1" x14ac:dyDescent="0.2">
      <c r="A284" s="153"/>
      <c r="B284" s="160" t="s">
        <v>2527</v>
      </c>
      <c r="C284" s="161" t="s">
        <v>2526</v>
      </c>
      <c r="D284" s="162" t="s">
        <v>1050</v>
      </c>
      <c r="E284" s="161" t="s">
        <v>2371</v>
      </c>
      <c r="F284" s="163">
        <v>1</v>
      </c>
      <c r="G284" s="163" t="s">
        <v>2111</v>
      </c>
      <c r="H284" s="163">
        <v>2</v>
      </c>
      <c r="I284" s="163">
        <v>3</v>
      </c>
      <c r="J284" s="164">
        <f t="shared" si="17"/>
        <v>6</v>
      </c>
      <c r="K284" s="163" t="s">
        <v>1372</v>
      </c>
      <c r="L284" s="174" t="s">
        <v>1374</v>
      </c>
      <c r="M284" s="163" t="s">
        <v>1372</v>
      </c>
      <c r="N284" s="163" t="s">
        <v>2112</v>
      </c>
      <c r="O284" s="153"/>
      <c r="P284" s="153"/>
    </row>
    <row r="285" spans="1:16" s="159" customFormat="1" ht="18.75" hidden="1" customHeight="1" thickBot="1" x14ac:dyDescent="0.25">
      <c r="A285" s="153"/>
      <c r="B285" s="165" t="s">
        <v>2527</v>
      </c>
      <c r="C285" s="166" t="s">
        <v>2526</v>
      </c>
      <c r="D285" s="167" t="s">
        <v>98</v>
      </c>
      <c r="E285" s="166" t="s">
        <v>2371</v>
      </c>
      <c r="F285" s="168">
        <v>3</v>
      </c>
      <c r="G285" s="168" t="s">
        <v>2111</v>
      </c>
      <c r="H285" s="168">
        <v>2</v>
      </c>
      <c r="I285" s="168">
        <v>0.5</v>
      </c>
      <c r="J285" s="164">
        <f t="shared" si="17"/>
        <v>3</v>
      </c>
      <c r="K285" s="168" t="s">
        <v>1372</v>
      </c>
      <c r="L285" s="178" t="s">
        <v>1374</v>
      </c>
      <c r="M285" s="168" t="s">
        <v>1372</v>
      </c>
      <c r="N285" s="168" t="s">
        <v>2112</v>
      </c>
      <c r="O285" s="153"/>
      <c r="P285" s="153"/>
    </row>
    <row r="286" spans="1:16" s="159" customFormat="1" ht="18.75" hidden="1" customHeight="1" x14ac:dyDescent="0.2">
      <c r="A286" s="153"/>
      <c r="B286" s="154" t="s">
        <v>2528</v>
      </c>
      <c r="C286" s="161" t="s">
        <v>2529</v>
      </c>
      <c r="D286" s="156" t="s">
        <v>4420</v>
      </c>
      <c r="E286" s="161" t="s">
        <v>2371</v>
      </c>
      <c r="F286" s="157">
        <v>2</v>
      </c>
      <c r="G286" s="157" t="s">
        <v>2111</v>
      </c>
      <c r="H286" s="157">
        <v>2</v>
      </c>
      <c r="I286" s="157">
        <v>0.2</v>
      </c>
      <c r="J286" s="158">
        <f t="shared" si="17"/>
        <v>0.8</v>
      </c>
      <c r="K286" s="157" t="s">
        <v>1372</v>
      </c>
      <c r="L286" s="174" t="s">
        <v>1374</v>
      </c>
      <c r="M286" s="157" t="s">
        <v>1372</v>
      </c>
      <c r="N286" s="157" t="s">
        <v>2112</v>
      </c>
      <c r="O286" s="153"/>
      <c r="P286" s="153"/>
    </row>
    <row r="287" spans="1:16" s="159" customFormat="1" ht="18.75" hidden="1" customHeight="1" x14ac:dyDescent="0.2">
      <c r="A287" s="153"/>
      <c r="B287" s="160" t="s">
        <v>2528</v>
      </c>
      <c r="C287" s="161" t="s">
        <v>2529</v>
      </c>
      <c r="D287" s="162" t="s">
        <v>2436</v>
      </c>
      <c r="E287" s="161" t="s">
        <v>2371</v>
      </c>
      <c r="F287" s="163">
        <v>3</v>
      </c>
      <c r="G287" s="163" t="s">
        <v>2111</v>
      </c>
      <c r="H287" s="163">
        <v>2</v>
      </c>
      <c r="I287" s="163">
        <v>0.25</v>
      </c>
      <c r="J287" s="164">
        <f t="shared" si="17"/>
        <v>1.5</v>
      </c>
      <c r="K287" s="163" t="s">
        <v>1372</v>
      </c>
      <c r="L287" s="174" t="s">
        <v>1374</v>
      </c>
      <c r="M287" s="163" t="s">
        <v>1372</v>
      </c>
      <c r="N287" s="163" t="s">
        <v>2112</v>
      </c>
      <c r="O287" s="153"/>
      <c r="P287" s="153"/>
    </row>
    <row r="288" spans="1:16" s="159" customFormat="1" ht="18.75" hidden="1" customHeight="1" x14ac:dyDescent="0.2">
      <c r="A288" s="153"/>
      <c r="B288" s="160" t="s">
        <v>2528</v>
      </c>
      <c r="C288" s="161" t="s">
        <v>2529</v>
      </c>
      <c r="D288" s="162" t="s">
        <v>1050</v>
      </c>
      <c r="E288" s="161" t="s">
        <v>2371</v>
      </c>
      <c r="F288" s="163">
        <v>1</v>
      </c>
      <c r="G288" s="163" t="s">
        <v>2111</v>
      </c>
      <c r="H288" s="163">
        <v>2</v>
      </c>
      <c r="I288" s="163">
        <v>3</v>
      </c>
      <c r="J288" s="164">
        <f t="shared" si="17"/>
        <v>6</v>
      </c>
      <c r="K288" s="163" t="s">
        <v>1372</v>
      </c>
      <c r="L288" s="174" t="s">
        <v>1374</v>
      </c>
      <c r="M288" s="163" t="s">
        <v>1372</v>
      </c>
      <c r="N288" s="163" t="s">
        <v>2112</v>
      </c>
      <c r="O288" s="153"/>
      <c r="P288" s="153"/>
    </row>
    <row r="289" spans="1:16" s="159" customFormat="1" ht="18.75" hidden="1" customHeight="1" thickBot="1" x14ac:dyDescent="0.25">
      <c r="A289" s="153"/>
      <c r="B289" s="165" t="s">
        <v>2528</v>
      </c>
      <c r="C289" s="166" t="s">
        <v>2529</v>
      </c>
      <c r="D289" s="167" t="s">
        <v>98</v>
      </c>
      <c r="E289" s="166" t="s">
        <v>2371</v>
      </c>
      <c r="F289" s="168">
        <v>3</v>
      </c>
      <c r="G289" s="168" t="s">
        <v>2111</v>
      </c>
      <c r="H289" s="168">
        <v>2</v>
      </c>
      <c r="I289" s="168">
        <v>0.5</v>
      </c>
      <c r="J289" s="164">
        <f t="shared" si="17"/>
        <v>3</v>
      </c>
      <c r="K289" s="168" t="s">
        <v>1372</v>
      </c>
      <c r="L289" s="178" t="s">
        <v>1374</v>
      </c>
      <c r="M289" s="168" t="s">
        <v>1372</v>
      </c>
      <c r="N289" s="168" t="s">
        <v>2112</v>
      </c>
      <c r="O289" s="153"/>
      <c r="P289" s="153"/>
    </row>
    <row r="290" spans="1:16" s="159" customFormat="1" ht="18.75" hidden="1" customHeight="1" x14ac:dyDescent="0.2">
      <c r="A290" s="153" t="s">
        <v>2476</v>
      </c>
      <c r="B290" s="154" t="s">
        <v>2530</v>
      </c>
      <c r="C290" s="161" t="s">
        <v>2531</v>
      </c>
      <c r="D290" s="156" t="s">
        <v>4420</v>
      </c>
      <c r="E290" s="161" t="s">
        <v>2371</v>
      </c>
      <c r="F290" s="157">
        <v>0</v>
      </c>
      <c r="G290" s="157" t="s">
        <v>2111</v>
      </c>
      <c r="H290" s="157">
        <v>1</v>
      </c>
      <c r="I290" s="157">
        <v>0.1</v>
      </c>
      <c r="J290" s="158">
        <f>+H290*I290</f>
        <v>0.1</v>
      </c>
      <c r="K290" s="157" t="s">
        <v>1372</v>
      </c>
      <c r="L290" s="174" t="s">
        <v>1374</v>
      </c>
      <c r="M290" s="157" t="s">
        <v>1372</v>
      </c>
      <c r="N290" s="157" t="s">
        <v>2113</v>
      </c>
      <c r="O290" s="153"/>
      <c r="P290" s="153"/>
    </row>
    <row r="291" spans="1:16" s="159" customFormat="1" ht="18.75" hidden="1" customHeight="1" x14ac:dyDescent="0.2">
      <c r="A291" s="153" t="s">
        <v>2476</v>
      </c>
      <c r="B291" s="160" t="s">
        <v>2530</v>
      </c>
      <c r="C291" s="161" t="s">
        <v>2532</v>
      </c>
      <c r="D291" s="162" t="s">
        <v>2533</v>
      </c>
      <c r="E291" s="161" t="s">
        <v>2371</v>
      </c>
      <c r="F291" s="163">
        <v>52</v>
      </c>
      <c r="G291" s="163" t="s">
        <v>2111</v>
      </c>
      <c r="H291" s="163">
        <v>1</v>
      </c>
      <c r="I291" s="163">
        <v>0.1</v>
      </c>
      <c r="J291" s="164">
        <f t="shared" ref="J291:J354" si="18">+H291*I291*F291</f>
        <v>5.2</v>
      </c>
      <c r="K291" s="163" t="s">
        <v>1372</v>
      </c>
      <c r="L291" s="174" t="s">
        <v>1374</v>
      </c>
      <c r="M291" s="163" t="s">
        <v>1372</v>
      </c>
      <c r="N291" s="163" t="s">
        <v>2113</v>
      </c>
      <c r="O291" s="153"/>
      <c r="P291" s="153"/>
    </row>
    <row r="292" spans="1:16" s="159" customFormat="1" ht="18.75" hidden="1" customHeight="1" x14ac:dyDescent="0.2">
      <c r="A292" s="153" t="s">
        <v>2476</v>
      </c>
      <c r="B292" s="160" t="s">
        <v>2530</v>
      </c>
      <c r="C292" s="161" t="s">
        <v>2534</v>
      </c>
      <c r="D292" s="162" t="s">
        <v>2535</v>
      </c>
      <c r="E292" s="161" t="s">
        <v>2371</v>
      </c>
      <c r="F292" s="163">
        <v>4</v>
      </c>
      <c r="G292" s="163" t="s">
        <v>2111</v>
      </c>
      <c r="H292" s="163">
        <v>2</v>
      </c>
      <c r="I292" s="163">
        <v>0.5</v>
      </c>
      <c r="J292" s="164">
        <f t="shared" si="18"/>
        <v>4</v>
      </c>
      <c r="K292" s="163" t="s">
        <v>1372</v>
      </c>
      <c r="L292" s="174" t="s">
        <v>1374</v>
      </c>
      <c r="M292" s="163" t="s">
        <v>1372</v>
      </c>
      <c r="N292" s="163" t="s">
        <v>2113</v>
      </c>
      <c r="O292" s="153"/>
      <c r="P292" s="153"/>
    </row>
    <row r="293" spans="1:16" s="159" customFormat="1" ht="18.75" hidden="1" customHeight="1" x14ac:dyDescent="0.2">
      <c r="A293" s="153" t="s">
        <v>2476</v>
      </c>
      <c r="B293" s="160" t="s">
        <v>2530</v>
      </c>
      <c r="C293" s="161" t="s">
        <v>2536</v>
      </c>
      <c r="D293" s="162" t="s">
        <v>1050</v>
      </c>
      <c r="E293" s="161" t="s">
        <v>2371</v>
      </c>
      <c r="F293" s="163">
        <v>1</v>
      </c>
      <c r="G293" s="163" t="s">
        <v>2111</v>
      </c>
      <c r="H293" s="163">
        <v>2</v>
      </c>
      <c r="I293" s="163">
        <v>3</v>
      </c>
      <c r="J293" s="164">
        <f t="shared" si="18"/>
        <v>6</v>
      </c>
      <c r="K293" s="163" t="s">
        <v>1372</v>
      </c>
      <c r="L293" s="174" t="s">
        <v>1374</v>
      </c>
      <c r="M293" s="163" t="s">
        <v>1372</v>
      </c>
      <c r="N293" s="163" t="s">
        <v>2113</v>
      </c>
      <c r="O293" s="153"/>
      <c r="P293" s="153"/>
    </row>
    <row r="294" spans="1:16" s="159" customFormat="1" ht="18.75" hidden="1" customHeight="1" thickBot="1" x14ac:dyDescent="0.25">
      <c r="A294" s="153" t="s">
        <v>2476</v>
      </c>
      <c r="B294" s="165" t="s">
        <v>2530</v>
      </c>
      <c r="C294" s="166" t="s">
        <v>2537</v>
      </c>
      <c r="D294" s="167" t="s">
        <v>2538</v>
      </c>
      <c r="E294" s="166" t="s">
        <v>2371</v>
      </c>
      <c r="F294" s="168">
        <v>4</v>
      </c>
      <c r="G294" s="168" t="s">
        <v>2111</v>
      </c>
      <c r="H294" s="168">
        <v>2</v>
      </c>
      <c r="I294" s="168">
        <v>0.5</v>
      </c>
      <c r="J294" s="164">
        <f t="shared" si="18"/>
        <v>4</v>
      </c>
      <c r="K294" s="168" t="s">
        <v>1372</v>
      </c>
      <c r="L294" s="178" t="s">
        <v>1374</v>
      </c>
      <c r="M294" s="168" t="s">
        <v>1372</v>
      </c>
      <c r="N294" s="168" t="s">
        <v>2113</v>
      </c>
      <c r="O294" s="153"/>
      <c r="P294" s="153"/>
    </row>
    <row r="295" spans="1:16" s="159" customFormat="1" ht="18.75" hidden="1" customHeight="1" x14ac:dyDescent="0.2">
      <c r="A295" s="153"/>
      <c r="B295" s="154" t="s">
        <v>2539</v>
      </c>
      <c r="C295" s="161" t="s">
        <v>2540</v>
      </c>
      <c r="D295" s="156" t="s">
        <v>4420</v>
      </c>
      <c r="E295" s="161" t="s">
        <v>2371</v>
      </c>
      <c r="F295" s="157">
        <v>2</v>
      </c>
      <c r="G295" s="157" t="s">
        <v>2111</v>
      </c>
      <c r="H295" s="157">
        <v>2</v>
      </c>
      <c r="I295" s="157">
        <v>0.2</v>
      </c>
      <c r="J295" s="158">
        <f t="shared" si="18"/>
        <v>0.8</v>
      </c>
      <c r="K295" s="157" t="s">
        <v>1372</v>
      </c>
      <c r="L295" s="174" t="s">
        <v>1374</v>
      </c>
      <c r="M295" s="157" t="s">
        <v>1372</v>
      </c>
      <c r="N295" s="157" t="s">
        <v>2113</v>
      </c>
      <c r="O295" s="153"/>
      <c r="P295" s="153"/>
    </row>
    <row r="296" spans="1:16" s="159" customFormat="1" ht="18.75" hidden="1" customHeight="1" x14ac:dyDescent="0.2">
      <c r="A296" s="153"/>
      <c r="B296" s="160" t="s">
        <v>2539</v>
      </c>
      <c r="C296" s="161" t="s">
        <v>2540</v>
      </c>
      <c r="D296" s="162" t="s">
        <v>2436</v>
      </c>
      <c r="E296" s="161" t="s">
        <v>2371</v>
      </c>
      <c r="F296" s="163">
        <v>3</v>
      </c>
      <c r="G296" s="163" t="s">
        <v>2111</v>
      </c>
      <c r="H296" s="163">
        <v>2</v>
      </c>
      <c r="I296" s="163">
        <v>0.25</v>
      </c>
      <c r="J296" s="164">
        <f t="shared" si="18"/>
        <v>1.5</v>
      </c>
      <c r="K296" s="163" t="s">
        <v>1372</v>
      </c>
      <c r="L296" s="174" t="s">
        <v>1374</v>
      </c>
      <c r="M296" s="163" t="s">
        <v>1372</v>
      </c>
      <c r="N296" s="163" t="s">
        <v>2113</v>
      </c>
      <c r="O296" s="153"/>
      <c r="P296" s="153"/>
    </row>
    <row r="297" spans="1:16" s="159" customFormat="1" ht="18.75" hidden="1" customHeight="1" x14ac:dyDescent="0.2">
      <c r="A297" s="153"/>
      <c r="B297" s="160" t="s">
        <v>2539</v>
      </c>
      <c r="C297" s="161" t="s">
        <v>2540</v>
      </c>
      <c r="D297" s="162" t="s">
        <v>1050</v>
      </c>
      <c r="E297" s="161" t="s">
        <v>2371</v>
      </c>
      <c r="F297" s="163">
        <v>1</v>
      </c>
      <c r="G297" s="163" t="s">
        <v>2111</v>
      </c>
      <c r="H297" s="163">
        <v>2</v>
      </c>
      <c r="I297" s="163">
        <v>3</v>
      </c>
      <c r="J297" s="164">
        <f t="shared" si="18"/>
        <v>6</v>
      </c>
      <c r="K297" s="163" t="s">
        <v>1372</v>
      </c>
      <c r="L297" s="174" t="s">
        <v>1374</v>
      </c>
      <c r="M297" s="163" t="s">
        <v>1372</v>
      </c>
      <c r="N297" s="163" t="s">
        <v>2113</v>
      </c>
      <c r="O297" s="153"/>
      <c r="P297" s="153"/>
    </row>
    <row r="298" spans="1:16" s="159" customFormat="1" ht="18.75" hidden="1" customHeight="1" thickBot="1" x14ac:dyDescent="0.25">
      <c r="A298" s="153"/>
      <c r="B298" s="165" t="s">
        <v>2539</v>
      </c>
      <c r="C298" s="166" t="s">
        <v>2540</v>
      </c>
      <c r="D298" s="167" t="s">
        <v>98</v>
      </c>
      <c r="E298" s="166" t="s">
        <v>2371</v>
      </c>
      <c r="F298" s="168">
        <v>3</v>
      </c>
      <c r="G298" s="168" t="s">
        <v>2111</v>
      </c>
      <c r="H298" s="168">
        <v>2</v>
      </c>
      <c r="I298" s="168">
        <v>0.5</v>
      </c>
      <c r="J298" s="164">
        <f t="shared" si="18"/>
        <v>3</v>
      </c>
      <c r="K298" s="168" t="s">
        <v>1372</v>
      </c>
      <c r="L298" s="178" t="s">
        <v>1374</v>
      </c>
      <c r="M298" s="168" t="s">
        <v>1372</v>
      </c>
      <c r="N298" s="168" t="s">
        <v>2113</v>
      </c>
      <c r="O298" s="153"/>
      <c r="P298" s="153"/>
    </row>
    <row r="299" spans="1:16" s="159" customFormat="1" ht="18.75" hidden="1" customHeight="1" x14ac:dyDescent="0.2">
      <c r="A299" s="153"/>
      <c r="B299" s="154" t="s">
        <v>2541</v>
      </c>
      <c r="C299" s="161" t="s">
        <v>2540</v>
      </c>
      <c r="D299" s="156" t="s">
        <v>4420</v>
      </c>
      <c r="E299" s="161" t="s">
        <v>2371</v>
      </c>
      <c r="F299" s="157">
        <v>2</v>
      </c>
      <c r="G299" s="157" t="s">
        <v>2111</v>
      </c>
      <c r="H299" s="157">
        <v>2</v>
      </c>
      <c r="I299" s="157">
        <v>0.2</v>
      </c>
      <c r="J299" s="158">
        <f t="shared" si="18"/>
        <v>0.8</v>
      </c>
      <c r="K299" s="157" t="s">
        <v>1372</v>
      </c>
      <c r="L299" s="174" t="s">
        <v>1374</v>
      </c>
      <c r="M299" s="157" t="s">
        <v>1372</v>
      </c>
      <c r="N299" s="157" t="s">
        <v>2113</v>
      </c>
      <c r="O299" s="153"/>
      <c r="P299" s="153"/>
    </row>
    <row r="300" spans="1:16" s="159" customFormat="1" ht="18.75" hidden="1" customHeight="1" x14ac:dyDescent="0.2">
      <c r="A300" s="153"/>
      <c r="B300" s="160" t="s">
        <v>2541</v>
      </c>
      <c r="C300" s="161" t="s">
        <v>2540</v>
      </c>
      <c r="D300" s="162" t="s">
        <v>2436</v>
      </c>
      <c r="E300" s="161" t="s">
        <v>2371</v>
      </c>
      <c r="F300" s="163">
        <v>3</v>
      </c>
      <c r="G300" s="163" t="s">
        <v>2111</v>
      </c>
      <c r="H300" s="163">
        <v>2</v>
      </c>
      <c r="I300" s="163">
        <v>0.25</v>
      </c>
      <c r="J300" s="164">
        <f t="shared" si="18"/>
        <v>1.5</v>
      </c>
      <c r="K300" s="163" t="s">
        <v>1372</v>
      </c>
      <c r="L300" s="174" t="s">
        <v>1374</v>
      </c>
      <c r="M300" s="163" t="s">
        <v>1372</v>
      </c>
      <c r="N300" s="163" t="s">
        <v>2113</v>
      </c>
      <c r="O300" s="153"/>
      <c r="P300" s="153"/>
    </row>
    <row r="301" spans="1:16" s="159" customFormat="1" ht="18.75" hidden="1" customHeight="1" x14ac:dyDescent="0.2">
      <c r="A301" s="153"/>
      <c r="B301" s="160" t="s">
        <v>2541</v>
      </c>
      <c r="C301" s="161" t="s">
        <v>2540</v>
      </c>
      <c r="D301" s="162" t="s">
        <v>1050</v>
      </c>
      <c r="E301" s="161" t="s">
        <v>2371</v>
      </c>
      <c r="F301" s="163">
        <v>1</v>
      </c>
      <c r="G301" s="163" t="s">
        <v>2111</v>
      </c>
      <c r="H301" s="163">
        <v>2</v>
      </c>
      <c r="I301" s="163">
        <v>3</v>
      </c>
      <c r="J301" s="164">
        <f t="shared" si="18"/>
        <v>6</v>
      </c>
      <c r="K301" s="163" t="s">
        <v>1372</v>
      </c>
      <c r="L301" s="174" t="s">
        <v>1374</v>
      </c>
      <c r="M301" s="163" t="s">
        <v>1372</v>
      </c>
      <c r="N301" s="163" t="s">
        <v>2113</v>
      </c>
      <c r="O301" s="153"/>
      <c r="P301" s="153"/>
    </row>
    <row r="302" spans="1:16" s="159" customFormat="1" ht="18.75" hidden="1" customHeight="1" thickBot="1" x14ac:dyDescent="0.25">
      <c r="A302" s="153"/>
      <c r="B302" s="165" t="s">
        <v>2541</v>
      </c>
      <c r="C302" s="166" t="s">
        <v>2540</v>
      </c>
      <c r="D302" s="167" t="s">
        <v>98</v>
      </c>
      <c r="E302" s="166" t="s">
        <v>2371</v>
      </c>
      <c r="F302" s="168">
        <v>3</v>
      </c>
      <c r="G302" s="168" t="s">
        <v>2111</v>
      </c>
      <c r="H302" s="168">
        <v>2</v>
      </c>
      <c r="I302" s="168">
        <v>0.5</v>
      </c>
      <c r="J302" s="164">
        <f t="shared" si="18"/>
        <v>3</v>
      </c>
      <c r="K302" s="168" t="s">
        <v>1372</v>
      </c>
      <c r="L302" s="178" t="s">
        <v>1374</v>
      </c>
      <c r="M302" s="168" t="s">
        <v>1372</v>
      </c>
      <c r="N302" s="168" t="s">
        <v>2113</v>
      </c>
      <c r="O302" s="153"/>
      <c r="P302" s="153"/>
    </row>
    <row r="303" spans="1:16" s="159" customFormat="1" ht="18.75" hidden="1" customHeight="1" x14ac:dyDescent="0.2">
      <c r="A303" s="153"/>
      <c r="B303" s="154" t="s">
        <v>2542</v>
      </c>
      <c r="C303" s="161" t="s">
        <v>2540</v>
      </c>
      <c r="D303" s="156" t="s">
        <v>4420</v>
      </c>
      <c r="E303" s="161" t="s">
        <v>2371</v>
      </c>
      <c r="F303" s="157">
        <v>2</v>
      </c>
      <c r="G303" s="157" t="s">
        <v>2111</v>
      </c>
      <c r="H303" s="157">
        <v>2</v>
      </c>
      <c r="I303" s="157">
        <v>0.2</v>
      </c>
      <c r="J303" s="158">
        <f t="shared" si="18"/>
        <v>0.8</v>
      </c>
      <c r="K303" s="157" t="s">
        <v>1372</v>
      </c>
      <c r="L303" s="174" t="s">
        <v>1374</v>
      </c>
      <c r="M303" s="157" t="s">
        <v>1372</v>
      </c>
      <c r="N303" s="157" t="s">
        <v>2113</v>
      </c>
      <c r="O303" s="153"/>
      <c r="P303" s="153"/>
    </row>
    <row r="304" spans="1:16" s="159" customFormat="1" ht="18.75" hidden="1" customHeight="1" x14ac:dyDescent="0.2">
      <c r="A304" s="153"/>
      <c r="B304" s="160" t="s">
        <v>2542</v>
      </c>
      <c r="C304" s="161" t="s">
        <v>2540</v>
      </c>
      <c r="D304" s="162" t="s">
        <v>2436</v>
      </c>
      <c r="E304" s="161" t="s">
        <v>2371</v>
      </c>
      <c r="F304" s="163">
        <v>3</v>
      </c>
      <c r="G304" s="163" t="s">
        <v>2111</v>
      </c>
      <c r="H304" s="163">
        <v>2</v>
      </c>
      <c r="I304" s="163">
        <v>0.25</v>
      </c>
      <c r="J304" s="164">
        <f t="shared" si="18"/>
        <v>1.5</v>
      </c>
      <c r="K304" s="163" t="s">
        <v>1372</v>
      </c>
      <c r="L304" s="174" t="s">
        <v>1374</v>
      </c>
      <c r="M304" s="163" t="s">
        <v>1372</v>
      </c>
      <c r="N304" s="163" t="s">
        <v>2113</v>
      </c>
      <c r="O304" s="153"/>
      <c r="P304" s="153"/>
    </row>
    <row r="305" spans="1:16" s="159" customFormat="1" ht="18.75" hidden="1" customHeight="1" x14ac:dyDescent="0.2">
      <c r="A305" s="153"/>
      <c r="B305" s="160" t="s">
        <v>2542</v>
      </c>
      <c r="C305" s="161" t="s">
        <v>2540</v>
      </c>
      <c r="D305" s="162" t="s">
        <v>1050</v>
      </c>
      <c r="E305" s="161" t="s">
        <v>2371</v>
      </c>
      <c r="F305" s="163">
        <v>1</v>
      </c>
      <c r="G305" s="163" t="s">
        <v>2111</v>
      </c>
      <c r="H305" s="163">
        <v>2</v>
      </c>
      <c r="I305" s="163">
        <v>3</v>
      </c>
      <c r="J305" s="164">
        <f t="shared" si="18"/>
        <v>6</v>
      </c>
      <c r="K305" s="163" t="s">
        <v>1372</v>
      </c>
      <c r="L305" s="174" t="s">
        <v>1374</v>
      </c>
      <c r="M305" s="163" t="s">
        <v>1372</v>
      </c>
      <c r="N305" s="163" t="s">
        <v>2113</v>
      </c>
      <c r="O305" s="153"/>
      <c r="P305" s="153"/>
    </row>
    <row r="306" spans="1:16" s="159" customFormat="1" ht="18.75" hidden="1" customHeight="1" thickBot="1" x14ac:dyDescent="0.25">
      <c r="A306" s="153"/>
      <c r="B306" s="165" t="s">
        <v>2542</v>
      </c>
      <c r="C306" s="166" t="s">
        <v>2540</v>
      </c>
      <c r="D306" s="167" t="s">
        <v>98</v>
      </c>
      <c r="E306" s="166" t="s">
        <v>2371</v>
      </c>
      <c r="F306" s="168">
        <v>3</v>
      </c>
      <c r="G306" s="168" t="s">
        <v>2111</v>
      </c>
      <c r="H306" s="168">
        <v>2</v>
      </c>
      <c r="I306" s="168">
        <v>0.5</v>
      </c>
      <c r="J306" s="164">
        <f t="shared" si="18"/>
        <v>3</v>
      </c>
      <c r="K306" s="168" t="s">
        <v>1372</v>
      </c>
      <c r="L306" s="178" t="s">
        <v>1374</v>
      </c>
      <c r="M306" s="168" t="s">
        <v>1372</v>
      </c>
      <c r="N306" s="168" t="s">
        <v>2113</v>
      </c>
      <c r="O306" s="153"/>
      <c r="P306" s="153"/>
    </row>
    <row r="307" spans="1:16" s="159" customFormat="1" ht="18.75" hidden="1" customHeight="1" x14ac:dyDescent="0.2">
      <c r="A307" s="153"/>
      <c r="B307" s="154" t="s">
        <v>2543</v>
      </c>
      <c r="C307" s="161" t="s">
        <v>2540</v>
      </c>
      <c r="D307" s="156" t="s">
        <v>4420</v>
      </c>
      <c r="E307" s="161" t="s">
        <v>2371</v>
      </c>
      <c r="F307" s="157">
        <v>2</v>
      </c>
      <c r="G307" s="157" t="s">
        <v>2111</v>
      </c>
      <c r="H307" s="157">
        <v>2</v>
      </c>
      <c r="I307" s="157">
        <v>0.2</v>
      </c>
      <c r="J307" s="158">
        <f t="shared" si="18"/>
        <v>0.8</v>
      </c>
      <c r="K307" s="157" t="s">
        <v>1372</v>
      </c>
      <c r="L307" s="174" t="s">
        <v>1374</v>
      </c>
      <c r="M307" s="157" t="s">
        <v>1372</v>
      </c>
      <c r="N307" s="157" t="s">
        <v>2113</v>
      </c>
      <c r="O307" s="153"/>
      <c r="P307" s="153"/>
    </row>
    <row r="308" spans="1:16" s="159" customFormat="1" ht="18.75" hidden="1" customHeight="1" x14ac:dyDescent="0.2">
      <c r="A308" s="153"/>
      <c r="B308" s="160" t="s">
        <v>2543</v>
      </c>
      <c r="C308" s="161" t="s">
        <v>2540</v>
      </c>
      <c r="D308" s="162" t="s">
        <v>2436</v>
      </c>
      <c r="E308" s="161" t="s">
        <v>2371</v>
      </c>
      <c r="F308" s="163">
        <v>3</v>
      </c>
      <c r="G308" s="163" t="s">
        <v>2111</v>
      </c>
      <c r="H308" s="163">
        <v>2</v>
      </c>
      <c r="I308" s="163">
        <v>0.25</v>
      </c>
      <c r="J308" s="164">
        <f t="shared" si="18"/>
        <v>1.5</v>
      </c>
      <c r="K308" s="163" t="s">
        <v>1372</v>
      </c>
      <c r="L308" s="174" t="s">
        <v>1374</v>
      </c>
      <c r="M308" s="163" t="s">
        <v>1372</v>
      </c>
      <c r="N308" s="163" t="s">
        <v>2113</v>
      </c>
      <c r="O308" s="153"/>
      <c r="P308" s="153"/>
    </row>
    <row r="309" spans="1:16" s="159" customFormat="1" ht="18.75" hidden="1" customHeight="1" x14ac:dyDescent="0.2">
      <c r="A309" s="153"/>
      <c r="B309" s="160" t="s">
        <v>2543</v>
      </c>
      <c r="C309" s="161" t="s">
        <v>2540</v>
      </c>
      <c r="D309" s="162" t="s">
        <v>1050</v>
      </c>
      <c r="E309" s="161" t="s">
        <v>2371</v>
      </c>
      <c r="F309" s="163">
        <v>1</v>
      </c>
      <c r="G309" s="163" t="s">
        <v>2111</v>
      </c>
      <c r="H309" s="163">
        <v>2</v>
      </c>
      <c r="I309" s="163">
        <v>3</v>
      </c>
      <c r="J309" s="164">
        <f t="shared" si="18"/>
        <v>6</v>
      </c>
      <c r="K309" s="163" t="s">
        <v>1372</v>
      </c>
      <c r="L309" s="174" t="s">
        <v>1374</v>
      </c>
      <c r="M309" s="163" t="s">
        <v>1372</v>
      </c>
      <c r="N309" s="163" t="s">
        <v>2113</v>
      </c>
      <c r="O309" s="153"/>
      <c r="P309" s="153"/>
    </row>
    <row r="310" spans="1:16" s="159" customFormat="1" ht="18.75" hidden="1" customHeight="1" thickBot="1" x14ac:dyDescent="0.25">
      <c r="A310" s="153"/>
      <c r="B310" s="165" t="s">
        <v>2543</v>
      </c>
      <c r="C310" s="166" t="s">
        <v>2540</v>
      </c>
      <c r="D310" s="167" t="s">
        <v>98</v>
      </c>
      <c r="E310" s="166" t="s">
        <v>2371</v>
      </c>
      <c r="F310" s="168">
        <v>3</v>
      </c>
      <c r="G310" s="168" t="s">
        <v>2111</v>
      </c>
      <c r="H310" s="168">
        <v>2</v>
      </c>
      <c r="I310" s="168">
        <v>0.5</v>
      </c>
      <c r="J310" s="164">
        <f t="shared" si="18"/>
        <v>3</v>
      </c>
      <c r="K310" s="168" t="s">
        <v>1372</v>
      </c>
      <c r="L310" s="178" t="s">
        <v>1374</v>
      </c>
      <c r="M310" s="168" t="s">
        <v>1372</v>
      </c>
      <c r="N310" s="168" t="s">
        <v>2113</v>
      </c>
      <c r="O310" s="153"/>
      <c r="P310" s="153"/>
    </row>
    <row r="311" spans="1:16" s="159" customFormat="1" ht="18.75" hidden="1" customHeight="1" x14ac:dyDescent="0.2">
      <c r="A311" s="153"/>
      <c r="B311" s="154" t="s">
        <v>2544</v>
      </c>
      <c r="C311" s="161" t="s">
        <v>2545</v>
      </c>
      <c r="D311" s="156" t="s">
        <v>4420</v>
      </c>
      <c r="E311" s="161" t="s">
        <v>2371</v>
      </c>
      <c r="F311" s="157">
        <v>2</v>
      </c>
      <c r="G311" s="157" t="s">
        <v>2111</v>
      </c>
      <c r="H311" s="157">
        <v>2</v>
      </c>
      <c r="I311" s="157">
        <v>0.2</v>
      </c>
      <c r="J311" s="158">
        <f t="shared" si="18"/>
        <v>0.8</v>
      </c>
      <c r="K311" s="157" t="s">
        <v>1372</v>
      </c>
      <c r="L311" s="174" t="s">
        <v>1374</v>
      </c>
      <c r="M311" s="157" t="s">
        <v>1372</v>
      </c>
      <c r="N311" s="157" t="s">
        <v>2113</v>
      </c>
      <c r="O311" s="153"/>
      <c r="P311" s="153"/>
    </row>
    <row r="312" spans="1:16" s="159" customFormat="1" ht="18.75" hidden="1" customHeight="1" x14ac:dyDescent="0.2">
      <c r="A312" s="153"/>
      <c r="B312" s="160" t="s">
        <v>2544</v>
      </c>
      <c r="C312" s="161" t="s">
        <v>2545</v>
      </c>
      <c r="D312" s="162" t="s">
        <v>2436</v>
      </c>
      <c r="E312" s="161" t="s">
        <v>2371</v>
      </c>
      <c r="F312" s="163">
        <v>3</v>
      </c>
      <c r="G312" s="163" t="s">
        <v>2111</v>
      </c>
      <c r="H312" s="163">
        <v>2</v>
      </c>
      <c r="I312" s="163">
        <v>0.25</v>
      </c>
      <c r="J312" s="164">
        <f t="shared" si="18"/>
        <v>1.5</v>
      </c>
      <c r="K312" s="163" t="s">
        <v>1372</v>
      </c>
      <c r="L312" s="174" t="s">
        <v>1374</v>
      </c>
      <c r="M312" s="163" t="s">
        <v>1372</v>
      </c>
      <c r="N312" s="163" t="s">
        <v>2113</v>
      </c>
      <c r="O312" s="153"/>
      <c r="P312" s="153"/>
    </row>
    <row r="313" spans="1:16" s="159" customFormat="1" ht="18.75" hidden="1" customHeight="1" x14ac:dyDescent="0.2">
      <c r="A313" s="153"/>
      <c r="B313" s="160" t="s">
        <v>2544</v>
      </c>
      <c r="C313" s="161" t="s">
        <v>2545</v>
      </c>
      <c r="D313" s="162" t="s">
        <v>1050</v>
      </c>
      <c r="E313" s="161" t="s">
        <v>2371</v>
      </c>
      <c r="F313" s="163">
        <v>1</v>
      </c>
      <c r="G313" s="163" t="s">
        <v>2111</v>
      </c>
      <c r="H313" s="163">
        <v>2</v>
      </c>
      <c r="I313" s="163">
        <v>3</v>
      </c>
      <c r="J313" s="164">
        <f t="shared" si="18"/>
        <v>6</v>
      </c>
      <c r="K313" s="163" t="s">
        <v>1372</v>
      </c>
      <c r="L313" s="174" t="s">
        <v>1374</v>
      </c>
      <c r="M313" s="163" t="s">
        <v>1372</v>
      </c>
      <c r="N313" s="163" t="s">
        <v>2113</v>
      </c>
      <c r="O313" s="153"/>
      <c r="P313" s="153"/>
    </row>
    <row r="314" spans="1:16" s="159" customFormat="1" ht="18.75" hidden="1" customHeight="1" thickBot="1" x14ac:dyDescent="0.25">
      <c r="A314" s="153"/>
      <c r="B314" s="165" t="s">
        <v>2544</v>
      </c>
      <c r="C314" s="166" t="s">
        <v>2545</v>
      </c>
      <c r="D314" s="167" t="s">
        <v>98</v>
      </c>
      <c r="E314" s="166" t="s">
        <v>2371</v>
      </c>
      <c r="F314" s="168">
        <v>3</v>
      </c>
      <c r="G314" s="168" t="s">
        <v>2111</v>
      </c>
      <c r="H314" s="168">
        <v>2</v>
      </c>
      <c r="I314" s="168">
        <v>0.5</v>
      </c>
      <c r="J314" s="164">
        <f t="shared" si="18"/>
        <v>3</v>
      </c>
      <c r="K314" s="168" t="s">
        <v>1372</v>
      </c>
      <c r="L314" s="178" t="s">
        <v>1374</v>
      </c>
      <c r="M314" s="168" t="s">
        <v>1372</v>
      </c>
      <c r="N314" s="168" t="s">
        <v>2113</v>
      </c>
      <c r="O314" s="153"/>
      <c r="P314" s="153"/>
    </row>
    <row r="315" spans="1:16" s="159" customFormat="1" ht="18.75" hidden="1" customHeight="1" x14ac:dyDescent="0.2">
      <c r="A315" s="153"/>
      <c r="B315" s="154" t="s">
        <v>2546</v>
      </c>
      <c r="C315" s="161" t="s">
        <v>2545</v>
      </c>
      <c r="D315" s="156" t="s">
        <v>4420</v>
      </c>
      <c r="E315" s="161" t="s">
        <v>2371</v>
      </c>
      <c r="F315" s="157">
        <v>2</v>
      </c>
      <c r="G315" s="157" t="s">
        <v>2111</v>
      </c>
      <c r="H315" s="157">
        <v>2</v>
      </c>
      <c r="I315" s="157">
        <v>0.2</v>
      </c>
      <c r="J315" s="158">
        <f t="shared" si="18"/>
        <v>0.8</v>
      </c>
      <c r="K315" s="157" t="s">
        <v>1372</v>
      </c>
      <c r="L315" s="174" t="s">
        <v>1374</v>
      </c>
      <c r="M315" s="157" t="s">
        <v>1372</v>
      </c>
      <c r="N315" s="157" t="s">
        <v>2113</v>
      </c>
      <c r="O315" s="153"/>
      <c r="P315" s="153"/>
    </row>
    <row r="316" spans="1:16" s="159" customFormat="1" ht="18.75" hidden="1" customHeight="1" x14ac:dyDescent="0.2">
      <c r="A316" s="153"/>
      <c r="B316" s="160" t="s">
        <v>2546</v>
      </c>
      <c r="C316" s="161" t="s">
        <v>2545</v>
      </c>
      <c r="D316" s="162" t="s">
        <v>2436</v>
      </c>
      <c r="E316" s="161" t="s">
        <v>2371</v>
      </c>
      <c r="F316" s="163">
        <v>3</v>
      </c>
      <c r="G316" s="163" t="s">
        <v>2111</v>
      </c>
      <c r="H316" s="163">
        <v>2</v>
      </c>
      <c r="I316" s="163">
        <v>0.25</v>
      </c>
      <c r="J316" s="164">
        <f t="shared" si="18"/>
        <v>1.5</v>
      </c>
      <c r="K316" s="163" t="s">
        <v>1372</v>
      </c>
      <c r="L316" s="174" t="s">
        <v>1374</v>
      </c>
      <c r="M316" s="163" t="s">
        <v>1372</v>
      </c>
      <c r="N316" s="163" t="s">
        <v>2113</v>
      </c>
      <c r="O316" s="153"/>
      <c r="P316" s="153"/>
    </row>
    <row r="317" spans="1:16" s="159" customFormat="1" ht="18.75" hidden="1" customHeight="1" x14ac:dyDescent="0.2">
      <c r="A317" s="153"/>
      <c r="B317" s="160" t="s">
        <v>2546</v>
      </c>
      <c r="C317" s="161" t="s">
        <v>2545</v>
      </c>
      <c r="D317" s="162" t="s">
        <v>1050</v>
      </c>
      <c r="E317" s="161" t="s">
        <v>2371</v>
      </c>
      <c r="F317" s="163">
        <v>1</v>
      </c>
      <c r="G317" s="163" t="s">
        <v>2111</v>
      </c>
      <c r="H317" s="163">
        <v>2</v>
      </c>
      <c r="I317" s="163">
        <v>3</v>
      </c>
      <c r="J317" s="164">
        <f t="shared" si="18"/>
        <v>6</v>
      </c>
      <c r="K317" s="163" t="s">
        <v>1372</v>
      </c>
      <c r="L317" s="174" t="s">
        <v>1374</v>
      </c>
      <c r="M317" s="163" t="s">
        <v>1372</v>
      </c>
      <c r="N317" s="163" t="s">
        <v>2113</v>
      </c>
      <c r="O317" s="153"/>
      <c r="P317" s="153"/>
    </row>
    <row r="318" spans="1:16" s="159" customFormat="1" ht="18.75" hidden="1" customHeight="1" thickBot="1" x14ac:dyDescent="0.25">
      <c r="A318" s="153"/>
      <c r="B318" s="165" t="s">
        <v>2546</v>
      </c>
      <c r="C318" s="166" t="s">
        <v>2545</v>
      </c>
      <c r="D318" s="167" t="s">
        <v>98</v>
      </c>
      <c r="E318" s="166" t="s">
        <v>2371</v>
      </c>
      <c r="F318" s="168">
        <v>3</v>
      </c>
      <c r="G318" s="168" t="s">
        <v>2111</v>
      </c>
      <c r="H318" s="168">
        <v>2</v>
      </c>
      <c r="I318" s="168">
        <v>0.5</v>
      </c>
      <c r="J318" s="164">
        <f t="shared" si="18"/>
        <v>3</v>
      </c>
      <c r="K318" s="168" t="s">
        <v>1372</v>
      </c>
      <c r="L318" s="178" t="s">
        <v>1374</v>
      </c>
      <c r="M318" s="168" t="s">
        <v>1372</v>
      </c>
      <c r="N318" s="168" t="s">
        <v>2113</v>
      </c>
      <c r="O318" s="153"/>
      <c r="P318" s="153"/>
    </row>
    <row r="319" spans="1:16" s="159" customFormat="1" ht="18.75" hidden="1" customHeight="1" x14ac:dyDescent="0.2">
      <c r="A319" s="153" t="s">
        <v>2476</v>
      </c>
      <c r="B319" s="154" t="s">
        <v>2547</v>
      </c>
      <c r="C319" s="161" t="s">
        <v>2548</v>
      </c>
      <c r="D319" s="156" t="s">
        <v>4420</v>
      </c>
      <c r="E319" s="161" t="s">
        <v>2371</v>
      </c>
      <c r="F319" s="157">
        <v>0</v>
      </c>
      <c r="G319" s="157" t="s">
        <v>2111</v>
      </c>
      <c r="H319" s="157">
        <v>1</v>
      </c>
      <c r="I319" s="157">
        <v>0.1</v>
      </c>
      <c r="J319" s="158">
        <f t="shared" si="18"/>
        <v>0</v>
      </c>
      <c r="K319" s="157" t="s">
        <v>1372</v>
      </c>
      <c r="L319" s="402" t="s">
        <v>6084</v>
      </c>
      <c r="M319" s="390" t="s">
        <v>6083</v>
      </c>
      <c r="N319" s="157" t="s">
        <v>2112</v>
      </c>
      <c r="O319" s="153"/>
      <c r="P319" s="153"/>
    </row>
    <row r="320" spans="1:16" s="159" customFormat="1" ht="18.75" hidden="1" customHeight="1" x14ac:dyDescent="0.2">
      <c r="A320" s="153" t="s">
        <v>2476</v>
      </c>
      <c r="B320" s="160" t="s">
        <v>2547</v>
      </c>
      <c r="C320" s="161" t="s">
        <v>2548</v>
      </c>
      <c r="D320" s="162" t="s">
        <v>2533</v>
      </c>
      <c r="E320" s="161" t="s">
        <v>2371</v>
      </c>
      <c r="F320" s="163">
        <v>52</v>
      </c>
      <c r="G320" s="163" t="s">
        <v>2111</v>
      </c>
      <c r="H320" s="163">
        <v>1</v>
      </c>
      <c r="I320" s="163">
        <v>0.1</v>
      </c>
      <c r="J320" s="164">
        <f t="shared" si="18"/>
        <v>5.2</v>
      </c>
      <c r="K320" s="163" t="s">
        <v>1372</v>
      </c>
      <c r="L320" s="402" t="s">
        <v>6084</v>
      </c>
      <c r="M320" s="391" t="s">
        <v>6083</v>
      </c>
      <c r="N320" s="163" t="s">
        <v>2112</v>
      </c>
      <c r="O320" s="153"/>
      <c r="P320" s="153"/>
    </row>
    <row r="321" spans="1:16" s="159" customFormat="1" ht="18.75" hidden="1" customHeight="1" x14ac:dyDescent="0.2">
      <c r="A321" s="153" t="s">
        <v>2476</v>
      </c>
      <c r="B321" s="160" t="s">
        <v>2547</v>
      </c>
      <c r="C321" s="161" t="s">
        <v>2549</v>
      </c>
      <c r="D321" s="162" t="s">
        <v>2535</v>
      </c>
      <c r="E321" s="161" t="s">
        <v>2371</v>
      </c>
      <c r="F321" s="163">
        <v>4</v>
      </c>
      <c r="G321" s="163" t="s">
        <v>2111</v>
      </c>
      <c r="H321" s="163">
        <v>2</v>
      </c>
      <c r="I321" s="163">
        <v>0.5</v>
      </c>
      <c r="J321" s="164">
        <f t="shared" si="18"/>
        <v>4</v>
      </c>
      <c r="K321" s="163" t="s">
        <v>1372</v>
      </c>
      <c r="L321" s="402" t="s">
        <v>6084</v>
      </c>
      <c r="M321" s="391" t="s">
        <v>6083</v>
      </c>
      <c r="N321" s="163" t="s">
        <v>2112</v>
      </c>
      <c r="O321" s="153"/>
      <c r="P321" s="153"/>
    </row>
    <row r="322" spans="1:16" s="159" customFormat="1" ht="18.75" hidden="1" customHeight="1" x14ac:dyDescent="0.2">
      <c r="A322" s="153" t="s">
        <v>2476</v>
      </c>
      <c r="B322" s="160" t="s">
        <v>2547</v>
      </c>
      <c r="C322" s="161" t="s">
        <v>2549</v>
      </c>
      <c r="D322" s="162" t="s">
        <v>1050</v>
      </c>
      <c r="E322" s="161" t="s">
        <v>2371</v>
      </c>
      <c r="F322" s="163">
        <v>1</v>
      </c>
      <c r="G322" s="163" t="s">
        <v>2111</v>
      </c>
      <c r="H322" s="163">
        <v>2</v>
      </c>
      <c r="I322" s="163">
        <v>3</v>
      </c>
      <c r="J322" s="164">
        <f t="shared" si="18"/>
        <v>6</v>
      </c>
      <c r="K322" s="163" t="s">
        <v>1372</v>
      </c>
      <c r="L322" s="402" t="s">
        <v>6084</v>
      </c>
      <c r="M322" s="391" t="s">
        <v>6083</v>
      </c>
      <c r="N322" s="163" t="s">
        <v>2112</v>
      </c>
      <c r="O322" s="153"/>
      <c r="P322" s="153"/>
    </row>
    <row r="323" spans="1:16" s="159" customFormat="1" ht="18.75" hidden="1" customHeight="1" thickBot="1" x14ac:dyDescent="0.25">
      <c r="A323" s="153" t="s">
        <v>2476</v>
      </c>
      <c r="B323" s="165" t="s">
        <v>2547</v>
      </c>
      <c r="C323" s="166" t="s">
        <v>2549</v>
      </c>
      <c r="D323" s="167" t="s">
        <v>2538</v>
      </c>
      <c r="E323" s="166" t="s">
        <v>2371</v>
      </c>
      <c r="F323" s="168">
        <v>4</v>
      </c>
      <c r="G323" s="168" t="s">
        <v>2111</v>
      </c>
      <c r="H323" s="168">
        <v>2</v>
      </c>
      <c r="I323" s="168">
        <v>0.5</v>
      </c>
      <c r="J323" s="164">
        <f t="shared" si="18"/>
        <v>4</v>
      </c>
      <c r="K323" s="168" t="s">
        <v>1372</v>
      </c>
      <c r="L323" s="403" t="s">
        <v>6084</v>
      </c>
      <c r="M323" s="401" t="s">
        <v>6083</v>
      </c>
      <c r="N323" s="168" t="s">
        <v>2112</v>
      </c>
      <c r="O323" s="153"/>
      <c r="P323" s="153"/>
    </row>
    <row r="324" spans="1:16" s="159" customFormat="1" ht="18.75" hidden="1" customHeight="1" x14ac:dyDescent="0.2">
      <c r="A324" s="153"/>
      <c r="B324" s="154" t="s">
        <v>2550</v>
      </c>
      <c r="C324" s="161" t="s">
        <v>2551</v>
      </c>
      <c r="D324" s="156" t="s">
        <v>4420</v>
      </c>
      <c r="E324" s="161" t="s">
        <v>2371</v>
      </c>
      <c r="F324" s="157">
        <v>2</v>
      </c>
      <c r="G324" s="157" t="s">
        <v>2111</v>
      </c>
      <c r="H324" s="157">
        <v>2</v>
      </c>
      <c r="I324" s="157">
        <v>0.2</v>
      </c>
      <c r="J324" s="158">
        <f t="shared" si="18"/>
        <v>0.8</v>
      </c>
      <c r="K324" s="157" t="s">
        <v>1372</v>
      </c>
      <c r="L324" s="174" t="s">
        <v>1374</v>
      </c>
      <c r="M324" s="157" t="s">
        <v>1372</v>
      </c>
      <c r="N324" s="157" t="s">
        <v>2112</v>
      </c>
      <c r="O324" s="153"/>
      <c r="P324" s="153"/>
    </row>
    <row r="325" spans="1:16" s="159" customFormat="1" ht="18.75" hidden="1" customHeight="1" x14ac:dyDescent="0.2">
      <c r="A325" s="153"/>
      <c r="B325" s="160" t="s">
        <v>2550</v>
      </c>
      <c r="C325" s="161" t="s">
        <v>2551</v>
      </c>
      <c r="D325" s="162" t="s">
        <v>2436</v>
      </c>
      <c r="E325" s="161" t="s">
        <v>2371</v>
      </c>
      <c r="F325" s="163">
        <v>3</v>
      </c>
      <c r="G325" s="163" t="s">
        <v>2111</v>
      </c>
      <c r="H325" s="163">
        <v>2</v>
      </c>
      <c r="I325" s="163">
        <v>0.25</v>
      </c>
      <c r="J325" s="164">
        <f t="shared" si="18"/>
        <v>1.5</v>
      </c>
      <c r="K325" s="163" t="s">
        <v>1372</v>
      </c>
      <c r="L325" s="174" t="s">
        <v>1374</v>
      </c>
      <c r="M325" s="163" t="s">
        <v>1372</v>
      </c>
      <c r="N325" s="163" t="s">
        <v>2112</v>
      </c>
      <c r="O325" s="153"/>
      <c r="P325" s="153"/>
    </row>
    <row r="326" spans="1:16" s="159" customFormat="1" ht="18.75" hidden="1" customHeight="1" x14ac:dyDescent="0.2">
      <c r="A326" s="153"/>
      <c r="B326" s="160" t="s">
        <v>2550</v>
      </c>
      <c r="C326" s="161" t="s">
        <v>2551</v>
      </c>
      <c r="D326" s="162" t="s">
        <v>1050</v>
      </c>
      <c r="E326" s="161" t="s">
        <v>2371</v>
      </c>
      <c r="F326" s="163">
        <v>1</v>
      </c>
      <c r="G326" s="163" t="s">
        <v>2111</v>
      </c>
      <c r="H326" s="163">
        <v>2</v>
      </c>
      <c r="I326" s="163">
        <v>3</v>
      </c>
      <c r="J326" s="164">
        <f t="shared" si="18"/>
        <v>6</v>
      </c>
      <c r="K326" s="163" t="s">
        <v>1372</v>
      </c>
      <c r="L326" s="174" t="s">
        <v>1374</v>
      </c>
      <c r="M326" s="163" t="s">
        <v>1372</v>
      </c>
      <c r="N326" s="163" t="s">
        <v>2112</v>
      </c>
      <c r="O326" s="153"/>
      <c r="P326" s="153"/>
    </row>
    <row r="327" spans="1:16" s="159" customFormat="1" ht="18.75" hidden="1" customHeight="1" thickBot="1" x14ac:dyDescent="0.25">
      <c r="A327" s="153"/>
      <c r="B327" s="165" t="s">
        <v>2550</v>
      </c>
      <c r="C327" s="166" t="s">
        <v>2551</v>
      </c>
      <c r="D327" s="167" t="s">
        <v>98</v>
      </c>
      <c r="E327" s="166" t="s">
        <v>2371</v>
      </c>
      <c r="F327" s="168">
        <v>3</v>
      </c>
      <c r="G327" s="168" t="s">
        <v>2111</v>
      </c>
      <c r="H327" s="168">
        <v>2</v>
      </c>
      <c r="I327" s="168">
        <v>0.5</v>
      </c>
      <c r="J327" s="164">
        <f t="shared" si="18"/>
        <v>3</v>
      </c>
      <c r="K327" s="168" t="s">
        <v>1372</v>
      </c>
      <c r="L327" s="178" t="s">
        <v>1374</v>
      </c>
      <c r="M327" s="168" t="s">
        <v>1372</v>
      </c>
      <c r="N327" s="168" t="s">
        <v>2112</v>
      </c>
      <c r="O327" s="153"/>
      <c r="P327" s="153"/>
    </row>
    <row r="328" spans="1:16" s="159" customFormat="1" ht="18.75" hidden="1" customHeight="1" x14ac:dyDescent="0.2">
      <c r="A328" s="153"/>
      <c r="B328" s="154" t="s">
        <v>2552</v>
      </c>
      <c r="C328" s="161" t="s">
        <v>2553</v>
      </c>
      <c r="D328" s="156" t="s">
        <v>4420</v>
      </c>
      <c r="E328" s="161" t="s">
        <v>2371</v>
      </c>
      <c r="F328" s="157">
        <v>2</v>
      </c>
      <c r="G328" s="157" t="s">
        <v>2111</v>
      </c>
      <c r="H328" s="157">
        <v>2</v>
      </c>
      <c r="I328" s="157">
        <v>0.2</v>
      </c>
      <c r="J328" s="158">
        <f t="shared" si="18"/>
        <v>0.8</v>
      </c>
      <c r="K328" s="157" t="s">
        <v>1372</v>
      </c>
      <c r="L328" s="174" t="s">
        <v>1374</v>
      </c>
      <c r="M328" s="157" t="s">
        <v>1372</v>
      </c>
      <c r="N328" s="157" t="s">
        <v>2112</v>
      </c>
      <c r="O328" s="153"/>
      <c r="P328" s="153"/>
    </row>
    <row r="329" spans="1:16" s="159" customFormat="1" ht="18.75" hidden="1" customHeight="1" x14ac:dyDescent="0.2">
      <c r="A329" s="153"/>
      <c r="B329" s="160" t="s">
        <v>2552</v>
      </c>
      <c r="C329" s="161" t="s">
        <v>2553</v>
      </c>
      <c r="D329" s="162" t="s">
        <v>2436</v>
      </c>
      <c r="E329" s="161" t="s">
        <v>2371</v>
      </c>
      <c r="F329" s="163">
        <v>3</v>
      </c>
      <c r="G329" s="163" t="s">
        <v>2111</v>
      </c>
      <c r="H329" s="163">
        <v>2</v>
      </c>
      <c r="I329" s="163">
        <v>0.25</v>
      </c>
      <c r="J329" s="164">
        <f t="shared" si="18"/>
        <v>1.5</v>
      </c>
      <c r="K329" s="163" t="s">
        <v>1372</v>
      </c>
      <c r="L329" s="174" t="s">
        <v>1374</v>
      </c>
      <c r="M329" s="163" t="s">
        <v>1372</v>
      </c>
      <c r="N329" s="163" t="s">
        <v>2112</v>
      </c>
      <c r="O329" s="153"/>
      <c r="P329" s="153"/>
    </row>
    <row r="330" spans="1:16" s="159" customFormat="1" ht="18.75" hidden="1" customHeight="1" x14ac:dyDescent="0.2">
      <c r="A330" s="153"/>
      <c r="B330" s="160" t="s">
        <v>2552</v>
      </c>
      <c r="C330" s="161" t="s">
        <v>2553</v>
      </c>
      <c r="D330" s="162" t="s">
        <v>1050</v>
      </c>
      <c r="E330" s="161" t="s">
        <v>2371</v>
      </c>
      <c r="F330" s="163">
        <v>1</v>
      </c>
      <c r="G330" s="163" t="s">
        <v>2111</v>
      </c>
      <c r="H330" s="163">
        <v>2</v>
      </c>
      <c r="I330" s="163">
        <v>3</v>
      </c>
      <c r="J330" s="164">
        <f t="shared" si="18"/>
        <v>6</v>
      </c>
      <c r="K330" s="163" t="s">
        <v>1372</v>
      </c>
      <c r="L330" s="174" t="s">
        <v>1374</v>
      </c>
      <c r="M330" s="163" t="s">
        <v>1372</v>
      </c>
      <c r="N330" s="163" t="s">
        <v>2112</v>
      </c>
      <c r="O330" s="153"/>
      <c r="P330" s="153"/>
    </row>
    <row r="331" spans="1:16" s="159" customFormat="1" ht="18.75" hidden="1" customHeight="1" thickBot="1" x14ac:dyDescent="0.25">
      <c r="A331" s="153"/>
      <c r="B331" s="165" t="s">
        <v>2552</v>
      </c>
      <c r="C331" s="166" t="s">
        <v>2553</v>
      </c>
      <c r="D331" s="167" t="s">
        <v>98</v>
      </c>
      <c r="E331" s="166" t="s">
        <v>2371</v>
      </c>
      <c r="F331" s="168">
        <v>3</v>
      </c>
      <c r="G331" s="168" t="s">
        <v>2111</v>
      </c>
      <c r="H331" s="168">
        <v>2</v>
      </c>
      <c r="I331" s="168">
        <v>0.5</v>
      </c>
      <c r="J331" s="164">
        <f t="shared" si="18"/>
        <v>3</v>
      </c>
      <c r="K331" s="168" t="s">
        <v>1372</v>
      </c>
      <c r="L331" s="178" t="s">
        <v>1374</v>
      </c>
      <c r="M331" s="168" t="s">
        <v>1372</v>
      </c>
      <c r="N331" s="168" t="s">
        <v>2112</v>
      </c>
      <c r="O331" s="153"/>
      <c r="P331" s="153"/>
    </row>
    <row r="332" spans="1:16" s="159" customFormat="1" ht="18.75" hidden="1" customHeight="1" x14ac:dyDescent="0.2">
      <c r="A332" s="153"/>
      <c r="B332" s="154" t="s">
        <v>2554</v>
      </c>
      <c r="C332" s="161" t="s">
        <v>2553</v>
      </c>
      <c r="D332" s="156" t="s">
        <v>4420</v>
      </c>
      <c r="E332" s="161" t="s">
        <v>2371</v>
      </c>
      <c r="F332" s="157">
        <v>2</v>
      </c>
      <c r="G332" s="157" t="s">
        <v>2111</v>
      </c>
      <c r="H332" s="157">
        <v>2</v>
      </c>
      <c r="I332" s="157">
        <v>0.2</v>
      </c>
      <c r="J332" s="158">
        <f t="shared" si="18"/>
        <v>0.8</v>
      </c>
      <c r="K332" s="157" t="s">
        <v>1372</v>
      </c>
      <c r="L332" s="174" t="s">
        <v>1374</v>
      </c>
      <c r="M332" s="157" t="s">
        <v>1372</v>
      </c>
      <c r="N332" s="157" t="s">
        <v>2112</v>
      </c>
      <c r="O332" s="153"/>
      <c r="P332" s="153"/>
    </row>
    <row r="333" spans="1:16" s="159" customFormat="1" ht="18.75" hidden="1" customHeight="1" x14ac:dyDescent="0.2">
      <c r="A333" s="153"/>
      <c r="B333" s="160" t="s">
        <v>2554</v>
      </c>
      <c r="C333" s="161" t="s">
        <v>2553</v>
      </c>
      <c r="D333" s="162" t="s">
        <v>2436</v>
      </c>
      <c r="E333" s="161" t="s">
        <v>2371</v>
      </c>
      <c r="F333" s="163">
        <v>3</v>
      </c>
      <c r="G333" s="163" t="s">
        <v>2111</v>
      </c>
      <c r="H333" s="163">
        <v>2</v>
      </c>
      <c r="I333" s="163">
        <v>0.25</v>
      </c>
      <c r="J333" s="164">
        <f t="shared" si="18"/>
        <v>1.5</v>
      </c>
      <c r="K333" s="163" t="s">
        <v>1372</v>
      </c>
      <c r="L333" s="174" t="s">
        <v>1374</v>
      </c>
      <c r="M333" s="163" t="s">
        <v>1372</v>
      </c>
      <c r="N333" s="163" t="s">
        <v>2112</v>
      </c>
      <c r="O333" s="153"/>
      <c r="P333" s="153"/>
    </row>
    <row r="334" spans="1:16" s="159" customFormat="1" ht="18.75" hidden="1" customHeight="1" x14ac:dyDescent="0.2">
      <c r="A334" s="153"/>
      <c r="B334" s="160" t="s">
        <v>2554</v>
      </c>
      <c r="C334" s="161" t="s">
        <v>2553</v>
      </c>
      <c r="D334" s="162" t="s">
        <v>1050</v>
      </c>
      <c r="E334" s="161" t="s">
        <v>2371</v>
      </c>
      <c r="F334" s="163">
        <v>1</v>
      </c>
      <c r="G334" s="163" t="s">
        <v>2111</v>
      </c>
      <c r="H334" s="163">
        <v>2</v>
      </c>
      <c r="I334" s="163">
        <v>3</v>
      </c>
      <c r="J334" s="164">
        <f t="shared" si="18"/>
        <v>6</v>
      </c>
      <c r="K334" s="163" t="s">
        <v>1372</v>
      </c>
      <c r="L334" s="174" t="s">
        <v>1374</v>
      </c>
      <c r="M334" s="163" t="s">
        <v>1372</v>
      </c>
      <c r="N334" s="163" t="s">
        <v>2112</v>
      </c>
      <c r="O334" s="153"/>
      <c r="P334" s="153"/>
    </row>
    <row r="335" spans="1:16" s="159" customFormat="1" ht="18.75" hidden="1" customHeight="1" thickBot="1" x14ac:dyDescent="0.25">
      <c r="A335" s="153"/>
      <c r="B335" s="165" t="s">
        <v>2554</v>
      </c>
      <c r="C335" s="166" t="s">
        <v>2553</v>
      </c>
      <c r="D335" s="167" t="s">
        <v>98</v>
      </c>
      <c r="E335" s="166" t="s">
        <v>2371</v>
      </c>
      <c r="F335" s="168">
        <v>3</v>
      </c>
      <c r="G335" s="168" t="s">
        <v>2111</v>
      </c>
      <c r="H335" s="168">
        <v>2</v>
      </c>
      <c r="I335" s="168">
        <v>0.5</v>
      </c>
      <c r="J335" s="164">
        <f t="shared" si="18"/>
        <v>3</v>
      </c>
      <c r="K335" s="168" t="s">
        <v>1372</v>
      </c>
      <c r="L335" s="178" t="s">
        <v>1374</v>
      </c>
      <c r="M335" s="168" t="s">
        <v>1372</v>
      </c>
      <c r="N335" s="168" t="s">
        <v>2112</v>
      </c>
      <c r="O335" s="153"/>
      <c r="P335" s="153"/>
    </row>
    <row r="336" spans="1:16" s="159" customFormat="1" ht="18.75" hidden="1" customHeight="1" x14ac:dyDescent="0.2">
      <c r="A336" s="153"/>
      <c r="B336" s="154" t="s">
        <v>2555</v>
      </c>
      <c r="C336" s="161" t="s">
        <v>2556</v>
      </c>
      <c r="D336" s="156" t="s">
        <v>4420</v>
      </c>
      <c r="E336" s="161" t="s">
        <v>2371</v>
      </c>
      <c r="F336" s="157">
        <v>2</v>
      </c>
      <c r="G336" s="157" t="s">
        <v>2111</v>
      </c>
      <c r="H336" s="157">
        <v>2</v>
      </c>
      <c r="I336" s="157">
        <v>0.2</v>
      </c>
      <c r="J336" s="158">
        <f t="shared" si="18"/>
        <v>0.8</v>
      </c>
      <c r="K336" s="157" t="s">
        <v>1372</v>
      </c>
      <c r="L336" s="174" t="s">
        <v>1374</v>
      </c>
      <c r="M336" s="157" t="s">
        <v>1372</v>
      </c>
      <c r="N336" s="157" t="s">
        <v>2112</v>
      </c>
      <c r="O336" s="153"/>
      <c r="P336" s="153"/>
    </row>
    <row r="337" spans="1:16" s="159" customFormat="1" ht="18.75" hidden="1" customHeight="1" x14ac:dyDescent="0.2">
      <c r="A337" s="153"/>
      <c r="B337" s="160" t="s">
        <v>2555</v>
      </c>
      <c r="C337" s="161" t="s">
        <v>2556</v>
      </c>
      <c r="D337" s="162" t="s">
        <v>2436</v>
      </c>
      <c r="E337" s="161" t="s">
        <v>2371</v>
      </c>
      <c r="F337" s="163">
        <v>3</v>
      </c>
      <c r="G337" s="163" t="s">
        <v>2111</v>
      </c>
      <c r="H337" s="163">
        <v>2</v>
      </c>
      <c r="I337" s="163">
        <v>0.25</v>
      </c>
      <c r="J337" s="164">
        <f t="shared" si="18"/>
        <v>1.5</v>
      </c>
      <c r="K337" s="163" t="s">
        <v>1372</v>
      </c>
      <c r="L337" s="174" t="s">
        <v>1374</v>
      </c>
      <c r="M337" s="163" t="s">
        <v>1372</v>
      </c>
      <c r="N337" s="163" t="s">
        <v>2112</v>
      </c>
      <c r="O337" s="153"/>
      <c r="P337" s="153"/>
    </row>
    <row r="338" spans="1:16" s="159" customFormat="1" ht="18.75" hidden="1" customHeight="1" x14ac:dyDescent="0.2">
      <c r="A338" s="153"/>
      <c r="B338" s="160" t="s">
        <v>2555</v>
      </c>
      <c r="C338" s="161" t="s">
        <v>2556</v>
      </c>
      <c r="D338" s="162" t="s">
        <v>1050</v>
      </c>
      <c r="E338" s="161" t="s">
        <v>2371</v>
      </c>
      <c r="F338" s="163">
        <v>1</v>
      </c>
      <c r="G338" s="163" t="s">
        <v>2111</v>
      </c>
      <c r="H338" s="163">
        <v>2</v>
      </c>
      <c r="I338" s="163">
        <v>3</v>
      </c>
      <c r="J338" s="164">
        <f t="shared" si="18"/>
        <v>6</v>
      </c>
      <c r="K338" s="163" t="s">
        <v>1372</v>
      </c>
      <c r="L338" s="174" t="s">
        <v>1374</v>
      </c>
      <c r="M338" s="163" t="s">
        <v>1372</v>
      </c>
      <c r="N338" s="163" t="s">
        <v>2112</v>
      </c>
      <c r="O338" s="153"/>
      <c r="P338" s="153"/>
    </row>
    <row r="339" spans="1:16" s="159" customFormat="1" ht="18.75" hidden="1" customHeight="1" thickBot="1" x14ac:dyDescent="0.25">
      <c r="A339" s="153"/>
      <c r="B339" s="165" t="s">
        <v>2555</v>
      </c>
      <c r="C339" s="166" t="s">
        <v>2556</v>
      </c>
      <c r="D339" s="167" t="s">
        <v>98</v>
      </c>
      <c r="E339" s="166" t="s">
        <v>2371</v>
      </c>
      <c r="F339" s="168">
        <v>3</v>
      </c>
      <c r="G339" s="168" t="s">
        <v>2111</v>
      </c>
      <c r="H339" s="168">
        <v>2</v>
      </c>
      <c r="I339" s="168">
        <v>0.5</v>
      </c>
      <c r="J339" s="164">
        <f t="shared" si="18"/>
        <v>3</v>
      </c>
      <c r="K339" s="168" t="s">
        <v>1372</v>
      </c>
      <c r="L339" s="178" t="s">
        <v>1374</v>
      </c>
      <c r="M339" s="168" t="s">
        <v>1372</v>
      </c>
      <c r="N339" s="168" t="s">
        <v>2112</v>
      </c>
      <c r="O339" s="153"/>
      <c r="P339" s="153"/>
    </row>
    <row r="340" spans="1:16" s="159" customFormat="1" ht="18.75" hidden="1" customHeight="1" x14ac:dyDescent="0.2">
      <c r="A340" s="153" t="s">
        <v>2476</v>
      </c>
      <c r="B340" s="154" t="s">
        <v>2557</v>
      </c>
      <c r="C340" s="161" t="s">
        <v>2558</v>
      </c>
      <c r="D340" s="156" t="s">
        <v>4420</v>
      </c>
      <c r="E340" s="161" t="s">
        <v>2371</v>
      </c>
      <c r="F340" s="157">
        <v>2</v>
      </c>
      <c r="G340" s="157" t="s">
        <v>2111</v>
      </c>
      <c r="H340" s="157">
        <v>1</v>
      </c>
      <c r="I340" s="157">
        <v>0.1</v>
      </c>
      <c r="J340" s="158">
        <f t="shared" si="18"/>
        <v>0.2</v>
      </c>
      <c r="K340" s="157" t="s">
        <v>1372</v>
      </c>
      <c r="L340" s="174" t="s">
        <v>1374</v>
      </c>
      <c r="M340" s="157" t="s">
        <v>1372</v>
      </c>
      <c r="N340" s="157" t="s">
        <v>2113</v>
      </c>
      <c r="O340" s="153"/>
      <c r="P340" s="153"/>
    </row>
    <row r="341" spans="1:16" s="159" customFormat="1" ht="18.75" hidden="1" customHeight="1" x14ac:dyDescent="0.2">
      <c r="A341" s="153" t="s">
        <v>2476</v>
      </c>
      <c r="B341" s="160" t="s">
        <v>2557</v>
      </c>
      <c r="C341" s="161" t="s">
        <v>2532</v>
      </c>
      <c r="D341" s="162" t="s">
        <v>2533</v>
      </c>
      <c r="E341" s="161" t="s">
        <v>2371</v>
      </c>
      <c r="F341" s="163">
        <v>52</v>
      </c>
      <c r="G341" s="163" t="s">
        <v>2111</v>
      </c>
      <c r="H341" s="163">
        <v>1</v>
      </c>
      <c r="I341" s="163">
        <v>0.1</v>
      </c>
      <c r="J341" s="164">
        <f t="shared" si="18"/>
        <v>5.2</v>
      </c>
      <c r="K341" s="163" t="s">
        <v>1372</v>
      </c>
      <c r="L341" s="174" t="s">
        <v>1374</v>
      </c>
      <c r="M341" s="163" t="s">
        <v>1372</v>
      </c>
      <c r="N341" s="163" t="s">
        <v>2113</v>
      </c>
      <c r="O341" s="153"/>
      <c r="P341" s="153"/>
    </row>
    <row r="342" spans="1:16" s="159" customFormat="1" ht="18.75" hidden="1" customHeight="1" x14ac:dyDescent="0.2">
      <c r="A342" s="153" t="s">
        <v>2476</v>
      </c>
      <c r="B342" s="160" t="s">
        <v>2557</v>
      </c>
      <c r="C342" s="161" t="s">
        <v>2532</v>
      </c>
      <c r="D342" s="162" t="s">
        <v>2535</v>
      </c>
      <c r="E342" s="161" t="s">
        <v>2371</v>
      </c>
      <c r="F342" s="163">
        <v>4</v>
      </c>
      <c r="G342" s="163" t="s">
        <v>2111</v>
      </c>
      <c r="H342" s="163">
        <v>2</v>
      </c>
      <c r="I342" s="163">
        <v>0.5</v>
      </c>
      <c r="J342" s="164">
        <f t="shared" si="18"/>
        <v>4</v>
      </c>
      <c r="K342" s="163" t="s">
        <v>1372</v>
      </c>
      <c r="L342" s="174" t="s">
        <v>1374</v>
      </c>
      <c r="M342" s="163" t="s">
        <v>1372</v>
      </c>
      <c r="N342" s="163" t="s">
        <v>2113</v>
      </c>
      <c r="O342" s="153"/>
      <c r="P342" s="153"/>
    </row>
    <row r="343" spans="1:16" s="159" customFormat="1" ht="18.75" hidden="1" customHeight="1" x14ac:dyDescent="0.2">
      <c r="A343" s="153" t="s">
        <v>2476</v>
      </c>
      <c r="B343" s="160" t="s">
        <v>2557</v>
      </c>
      <c r="C343" s="161" t="s">
        <v>2532</v>
      </c>
      <c r="D343" s="162" t="s">
        <v>1050</v>
      </c>
      <c r="E343" s="161" t="s">
        <v>2371</v>
      </c>
      <c r="F343" s="163">
        <v>1</v>
      </c>
      <c r="G343" s="163" t="s">
        <v>2111</v>
      </c>
      <c r="H343" s="163">
        <v>2</v>
      </c>
      <c r="I343" s="163">
        <v>3</v>
      </c>
      <c r="J343" s="164">
        <f t="shared" si="18"/>
        <v>6</v>
      </c>
      <c r="K343" s="163" t="s">
        <v>1372</v>
      </c>
      <c r="L343" s="174" t="s">
        <v>1374</v>
      </c>
      <c r="M343" s="163" t="s">
        <v>1372</v>
      </c>
      <c r="N343" s="163" t="s">
        <v>2113</v>
      </c>
      <c r="O343" s="153"/>
      <c r="P343" s="153"/>
    </row>
    <row r="344" spans="1:16" s="159" customFormat="1" ht="18.75" hidden="1" customHeight="1" thickBot="1" x14ac:dyDescent="0.25">
      <c r="A344" s="153" t="s">
        <v>2476</v>
      </c>
      <c r="B344" s="165" t="s">
        <v>2557</v>
      </c>
      <c r="C344" s="166" t="s">
        <v>2532</v>
      </c>
      <c r="D344" s="167" t="s">
        <v>2538</v>
      </c>
      <c r="E344" s="166" t="s">
        <v>2371</v>
      </c>
      <c r="F344" s="168">
        <v>4</v>
      </c>
      <c r="G344" s="168" t="s">
        <v>2111</v>
      </c>
      <c r="H344" s="168">
        <v>2</v>
      </c>
      <c r="I344" s="168">
        <v>0.5</v>
      </c>
      <c r="J344" s="164">
        <f t="shared" si="18"/>
        <v>4</v>
      </c>
      <c r="K344" s="168" t="s">
        <v>1372</v>
      </c>
      <c r="L344" s="178" t="s">
        <v>1374</v>
      </c>
      <c r="M344" s="168" t="s">
        <v>1372</v>
      </c>
      <c r="N344" s="168" t="s">
        <v>2113</v>
      </c>
      <c r="O344" s="153"/>
      <c r="P344" s="153"/>
    </row>
    <row r="345" spans="1:16" s="159" customFormat="1" ht="18.75" hidden="1" customHeight="1" x14ac:dyDescent="0.2">
      <c r="A345" s="153"/>
      <c r="B345" s="154" t="s">
        <v>2559</v>
      </c>
      <c r="C345" s="161" t="s">
        <v>2560</v>
      </c>
      <c r="D345" s="156" t="s">
        <v>4420</v>
      </c>
      <c r="E345" s="161" t="s">
        <v>2371</v>
      </c>
      <c r="F345" s="157">
        <v>2</v>
      </c>
      <c r="G345" s="157" t="s">
        <v>2111</v>
      </c>
      <c r="H345" s="157">
        <v>2</v>
      </c>
      <c r="I345" s="157">
        <v>0.2</v>
      </c>
      <c r="J345" s="158">
        <f t="shared" si="18"/>
        <v>0.8</v>
      </c>
      <c r="K345" s="157" t="s">
        <v>1372</v>
      </c>
      <c r="L345" s="174" t="s">
        <v>1374</v>
      </c>
      <c r="M345" s="157" t="s">
        <v>1372</v>
      </c>
      <c r="N345" s="157" t="s">
        <v>2113</v>
      </c>
      <c r="O345" s="153"/>
      <c r="P345" s="153"/>
    </row>
    <row r="346" spans="1:16" s="159" customFormat="1" ht="18.75" hidden="1" customHeight="1" x14ac:dyDescent="0.2">
      <c r="A346" s="153"/>
      <c r="B346" s="160" t="s">
        <v>2559</v>
      </c>
      <c r="C346" s="161" t="s">
        <v>2560</v>
      </c>
      <c r="D346" s="162" t="s">
        <v>2436</v>
      </c>
      <c r="E346" s="161" t="s">
        <v>2371</v>
      </c>
      <c r="F346" s="163">
        <v>3</v>
      </c>
      <c r="G346" s="163" t="s">
        <v>2111</v>
      </c>
      <c r="H346" s="163">
        <v>2</v>
      </c>
      <c r="I346" s="163">
        <v>0.25</v>
      </c>
      <c r="J346" s="164">
        <f t="shared" si="18"/>
        <v>1.5</v>
      </c>
      <c r="K346" s="163" t="s">
        <v>1372</v>
      </c>
      <c r="L346" s="174" t="s">
        <v>1374</v>
      </c>
      <c r="M346" s="163" t="s">
        <v>1372</v>
      </c>
      <c r="N346" s="163" t="s">
        <v>2113</v>
      </c>
      <c r="O346" s="153"/>
      <c r="P346" s="153"/>
    </row>
    <row r="347" spans="1:16" s="159" customFormat="1" ht="18.75" hidden="1" customHeight="1" x14ac:dyDescent="0.2">
      <c r="A347" s="153"/>
      <c r="B347" s="160" t="s">
        <v>2559</v>
      </c>
      <c r="C347" s="161" t="s">
        <v>2560</v>
      </c>
      <c r="D347" s="162" t="s">
        <v>1050</v>
      </c>
      <c r="E347" s="161" t="s">
        <v>2371</v>
      </c>
      <c r="F347" s="163">
        <v>1</v>
      </c>
      <c r="G347" s="163" t="s">
        <v>2111</v>
      </c>
      <c r="H347" s="163">
        <v>2</v>
      </c>
      <c r="I347" s="163">
        <v>3</v>
      </c>
      <c r="J347" s="164">
        <f t="shared" si="18"/>
        <v>6</v>
      </c>
      <c r="K347" s="163" t="s">
        <v>1372</v>
      </c>
      <c r="L347" s="174" t="s">
        <v>1374</v>
      </c>
      <c r="M347" s="163" t="s">
        <v>1372</v>
      </c>
      <c r="N347" s="163" t="s">
        <v>2113</v>
      </c>
      <c r="O347" s="153"/>
      <c r="P347" s="153"/>
    </row>
    <row r="348" spans="1:16" s="159" customFormat="1" ht="18.75" hidden="1" customHeight="1" thickBot="1" x14ac:dyDescent="0.25">
      <c r="A348" s="153"/>
      <c r="B348" s="165" t="s">
        <v>2559</v>
      </c>
      <c r="C348" s="166" t="s">
        <v>2560</v>
      </c>
      <c r="D348" s="167" t="s">
        <v>98</v>
      </c>
      <c r="E348" s="166" t="s">
        <v>2371</v>
      </c>
      <c r="F348" s="168">
        <v>3</v>
      </c>
      <c r="G348" s="168" t="s">
        <v>2111</v>
      </c>
      <c r="H348" s="168">
        <v>2</v>
      </c>
      <c r="I348" s="168">
        <v>0.5</v>
      </c>
      <c r="J348" s="164">
        <f t="shared" si="18"/>
        <v>3</v>
      </c>
      <c r="K348" s="168" t="s">
        <v>1372</v>
      </c>
      <c r="L348" s="178" t="s">
        <v>1374</v>
      </c>
      <c r="M348" s="168" t="s">
        <v>1372</v>
      </c>
      <c r="N348" s="168" t="s">
        <v>2113</v>
      </c>
      <c r="O348" s="153"/>
      <c r="P348" s="153"/>
    </row>
    <row r="349" spans="1:16" s="159" customFormat="1" ht="18.75" hidden="1" customHeight="1" x14ac:dyDescent="0.2">
      <c r="A349" s="153"/>
      <c r="B349" s="154" t="s">
        <v>2561</v>
      </c>
      <c r="C349" s="161" t="s">
        <v>2560</v>
      </c>
      <c r="D349" s="156" t="s">
        <v>4420</v>
      </c>
      <c r="E349" s="161" t="s">
        <v>2371</v>
      </c>
      <c r="F349" s="157">
        <v>2</v>
      </c>
      <c r="G349" s="157" t="s">
        <v>2111</v>
      </c>
      <c r="H349" s="157">
        <v>2</v>
      </c>
      <c r="I349" s="157">
        <v>0.2</v>
      </c>
      <c r="J349" s="158">
        <f t="shared" si="18"/>
        <v>0.8</v>
      </c>
      <c r="K349" s="157" t="s">
        <v>1372</v>
      </c>
      <c r="L349" s="174" t="s">
        <v>1374</v>
      </c>
      <c r="M349" s="157" t="s">
        <v>1372</v>
      </c>
      <c r="N349" s="157" t="s">
        <v>2113</v>
      </c>
      <c r="O349" s="153"/>
      <c r="P349" s="153"/>
    </row>
    <row r="350" spans="1:16" s="159" customFormat="1" ht="18.75" hidden="1" customHeight="1" x14ac:dyDescent="0.2">
      <c r="A350" s="153"/>
      <c r="B350" s="160" t="s">
        <v>2561</v>
      </c>
      <c r="C350" s="161" t="s">
        <v>2560</v>
      </c>
      <c r="D350" s="162" t="s">
        <v>2436</v>
      </c>
      <c r="E350" s="161" t="s">
        <v>2371</v>
      </c>
      <c r="F350" s="163">
        <v>3</v>
      </c>
      <c r="G350" s="163" t="s">
        <v>2111</v>
      </c>
      <c r="H350" s="163">
        <v>2</v>
      </c>
      <c r="I350" s="163">
        <v>0.25</v>
      </c>
      <c r="J350" s="164">
        <f t="shared" si="18"/>
        <v>1.5</v>
      </c>
      <c r="K350" s="163" t="s">
        <v>1372</v>
      </c>
      <c r="L350" s="174" t="s">
        <v>1374</v>
      </c>
      <c r="M350" s="163" t="s">
        <v>1372</v>
      </c>
      <c r="N350" s="163" t="s">
        <v>2113</v>
      </c>
      <c r="O350" s="153"/>
      <c r="P350" s="153"/>
    </row>
    <row r="351" spans="1:16" s="159" customFormat="1" ht="18.75" hidden="1" customHeight="1" x14ac:dyDescent="0.2">
      <c r="A351" s="153"/>
      <c r="B351" s="160" t="s">
        <v>2561</v>
      </c>
      <c r="C351" s="161" t="s">
        <v>2560</v>
      </c>
      <c r="D351" s="162" t="s">
        <v>1050</v>
      </c>
      <c r="E351" s="161" t="s">
        <v>2371</v>
      </c>
      <c r="F351" s="163">
        <v>1</v>
      </c>
      <c r="G351" s="163" t="s">
        <v>2111</v>
      </c>
      <c r="H351" s="163">
        <v>2</v>
      </c>
      <c r="I351" s="163">
        <v>3</v>
      </c>
      <c r="J351" s="164">
        <f t="shared" si="18"/>
        <v>6</v>
      </c>
      <c r="K351" s="163" t="s">
        <v>1372</v>
      </c>
      <c r="L351" s="174" t="s">
        <v>1374</v>
      </c>
      <c r="M351" s="163" t="s">
        <v>1372</v>
      </c>
      <c r="N351" s="163" t="s">
        <v>2113</v>
      </c>
      <c r="O351" s="153"/>
      <c r="P351" s="153"/>
    </row>
    <row r="352" spans="1:16" s="159" customFormat="1" ht="18.75" hidden="1" customHeight="1" thickBot="1" x14ac:dyDescent="0.25">
      <c r="A352" s="153"/>
      <c r="B352" s="165" t="s">
        <v>2561</v>
      </c>
      <c r="C352" s="166" t="s">
        <v>2560</v>
      </c>
      <c r="D352" s="167" t="s">
        <v>98</v>
      </c>
      <c r="E352" s="166" t="s">
        <v>2371</v>
      </c>
      <c r="F352" s="168">
        <v>3</v>
      </c>
      <c r="G352" s="168" t="s">
        <v>2111</v>
      </c>
      <c r="H352" s="168">
        <v>2</v>
      </c>
      <c r="I352" s="168">
        <v>0.5</v>
      </c>
      <c r="J352" s="164">
        <f t="shared" si="18"/>
        <v>3</v>
      </c>
      <c r="K352" s="168" t="s">
        <v>1372</v>
      </c>
      <c r="L352" s="178" t="s">
        <v>1374</v>
      </c>
      <c r="M352" s="168" t="s">
        <v>1372</v>
      </c>
      <c r="N352" s="168" t="s">
        <v>2113</v>
      </c>
      <c r="O352" s="153"/>
      <c r="P352" s="153"/>
    </row>
    <row r="353" spans="1:16" s="159" customFormat="1" ht="18.75" hidden="1" customHeight="1" x14ac:dyDescent="0.2">
      <c r="A353" s="153"/>
      <c r="B353" s="154" t="s">
        <v>2562</v>
      </c>
      <c r="C353" s="161" t="s">
        <v>2560</v>
      </c>
      <c r="D353" s="156" t="s">
        <v>4420</v>
      </c>
      <c r="E353" s="161" t="s">
        <v>2371</v>
      </c>
      <c r="F353" s="157">
        <v>2</v>
      </c>
      <c r="G353" s="157" t="s">
        <v>2111</v>
      </c>
      <c r="H353" s="157">
        <v>2</v>
      </c>
      <c r="I353" s="157">
        <v>0.2</v>
      </c>
      <c r="J353" s="158">
        <f t="shared" si="18"/>
        <v>0.8</v>
      </c>
      <c r="K353" s="157" t="s">
        <v>1372</v>
      </c>
      <c r="L353" s="174" t="s">
        <v>1374</v>
      </c>
      <c r="M353" s="157" t="s">
        <v>1372</v>
      </c>
      <c r="N353" s="157" t="s">
        <v>2113</v>
      </c>
      <c r="O353" s="153"/>
      <c r="P353" s="153"/>
    </row>
    <row r="354" spans="1:16" s="159" customFormat="1" ht="18.75" hidden="1" customHeight="1" x14ac:dyDescent="0.2">
      <c r="A354" s="153"/>
      <c r="B354" s="160" t="s">
        <v>2562</v>
      </c>
      <c r="C354" s="161" t="s">
        <v>2560</v>
      </c>
      <c r="D354" s="162" t="s">
        <v>2436</v>
      </c>
      <c r="E354" s="161" t="s">
        <v>2371</v>
      </c>
      <c r="F354" s="163">
        <v>3</v>
      </c>
      <c r="G354" s="163" t="s">
        <v>2111</v>
      </c>
      <c r="H354" s="163">
        <v>2</v>
      </c>
      <c r="I354" s="163">
        <v>0.25</v>
      </c>
      <c r="J354" s="164">
        <f t="shared" si="18"/>
        <v>1.5</v>
      </c>
      <c r="K354" s="163" t="s">
        <v>1372</v>
      </c>
      <c r="L354" s="174" t="s">
        <v>1374</v>
      </c>
      <c r="M354" s="163" t="s">
        <v>1372</v>
      </c>
      <c r="N354" s="163" t="s">
        <v>2113</v>
      </c>
      <c r="O354" s="153"/>
      <c r="P354" s="153"/>
    </row>
    <row r="355" spans="1:16" s="159" customFormat="1" ht="18.75" hidden="1" customHeight="1" x14ac:dyDescent="0.2">
      <c r="A355" s="153"/>
      <c r="B355" s="160" t="s">
        <v>2562</v>
      </c>
      <c r="C355" s="161" t="s">
        <v>2560</v>
      </c>
      <c r="D355" s="162" t="s">
        <v>1050</v>
      </c>
      <c r="E355" s="161" t="s">
        <v>2371</v>
      </c>
      <c r="F355" s="163">
        <v>1</v>
      </c>
      <c r="G355" s="163" t="s">
        <v>2111</v>
      </c>
      <c r="H355" s="163">
        <v>2</v>
      </c>
      <c r="I355" s="163">
        <v>3</v>
      </c>
      <c r="J355" s="164">
        <f t="shared" ref="J355:J418" si="19">+H355*I355*F355</f>
        <v>6</v>
      </c>
      <c r="K355" s="163" t="s">
        <v>1372</v>
      </c>
      <c r="L355" s="174" t="s">
        <v>1374</v>
      </c>
      <c r="M355" s="163" t="s">
        <v>1372</v>
      </c>
      <c r="N355" s="163" t="s">
        <v>2113</v>
      </c>
      <c r="O355" s="153"/>
      <c r="P355" s="153"/>
    </row>
    <row r="356" spans="1:16" s="159" customFormat="1" ht="18.75" hidden="1" customHeight="1" thickBot="1" x14ac:dyDescent="0.25">
      <c r="A356" s="153"/>
      <c r="B356" s="165" t="s">
        <v>2562</v>
      </c>
      <c r="C356" s="166" t="s">
        <v>2560</v>
      </c>
      <c r="D356" s="167" t="s">
        <v>98</v>
      </c>
      <c r="E356" s="166" t="s">
        <v>2371</v>
      </c>
      <c r="F356" s="168">
        <v>3</v>
      </c>
      <c r="G356" s="168" t="s">
        <v>2111</v>
      </c>
      <c r="H356" s="168">
        <v>2</v>
      </c>
      <c r="I356" s="168">
        <v>0.5</v>
      </c>
      <c r="J356" s="164">
        <f t="shared" si="19"/>
        <v>3</v>
      </c>
      <c r="K356" s="168" t="s">
        <v>1372</v>
      </c>
      <c r="L356" s="178" t="s">
        <v>1374</v>
      </c>
      <c r="M356" s="168" t="s">
        <v>1372</v>
      </c>
      <c r="N356" s="168" t="s">
        <v>2113</v>
      </c>
      <c r="O356" s="153"/>
      <c r="P356" s="153"/>
    </row>
    <row r="357" spans="1:16" s="159" customFormat="1" ht="18.75" hidden="1" customHeight="1" x14ac:dyDescent="0.2">
      <c r="A357" s="153"/>
      <c r="B357" s="154" t="s">
        <v>2563</v>
      </c>
      <c r="C357" s="161" t="s">
        <v>2560</v>
      </c>
      <c r="D357" s="156" t="s">
        <v>4420</v>
      </c>
      <c r="E357" s="161" t="s">
        <v>2371</v>
      </c>
      <c r="F357" s="157">
        <v>2</v>
      </c>
      <c r="G357" s="157" t="s">
        <v>2111</v>
      </c>
      <c r="H357" s="157">
        <v>2</v>
      </c>
      <c r="I357" s="157">
        <v>0.2</v>
      </c>
      <c r="J357" s="158">
        <f t="shared" si="19"/>
        <v>0.8</v>
      </c>
      <c r="K357" s="157" t="s">
        <v>1372</v>
      </c>
      <c r="L357" s="174" t="s">
        <v>1374</v>
      </c>
      <c r="M357" s="157" t="s">
        <v>1372</v>
      </c>
      <c r="N357" s="157" t="s">
        <v>2113</v>
      </c>
      <c r="O357" s="153"/>
      <c r="P357" s="153"/>
    </row>
    <row r="358" spans="1:16" s="159" customFormat="1" ht="18.75" hidden="1" customHeight="1" x14ac:dyDescent="0.2">
      <c r="A358" s="153"/>
      <c r="B358" s="160" t="s">
        <v>2563</v>
      </c>
      <c r="C358" s="161" t="s">
        <v>2560</v>
      </c>
      <c r="D358" s="162" t="s">
        <v>2436</v>
      </c>
      <c r="E358" s="161" t="s">
        <v>2371</v>
      </c>
      <c r="F358" s="163">
        <v>3</v>
      </c>
      <c r="G358" s="163" t="s">
        <v>2111</v>
      </c>
      <c r="H358" s="163">
        <v>2</v>
      </c>
      <c r="I358" s="163">
        <v>0.25</v>
      </c>
      <c r="J358" s="164">
        <f t="shared" si="19"/>
        <v>1.5</v>
      </c>
      <c r="K358" s="163" t="s">
        <v>1372</v>
      </c>
      <c r="L358" s="174" t="s">
        <v>1374</v>
      </c>
      <c r="M358" s="163" t="s">
        <v>1372</v>
      </c>
      <c r="N358" s="163" t="s">
        <v>2113</v>
      </c>
      <c r="O358" s="153"/>
      <c r="P358" s="153"/>
    </row>
    <row r="359" spans="1:16" s="159" customFormat="1" ht="18.75" hidden="1" customHeight="1" x14ac:dyDescent="0.2">
      <c r="A359" s="153"/>
      <c r="B359" s="160" t="s">
        <v>2563</v>
      </c>
      <c r="C359" s="161" t="s">
        <v>2560</v>
      </c>
      <c r="D359" s="162" t="s">
        <v>1050</v>
      </c>
      <c r="E359" s="161" t="s">
        <v>2371</v>
      </c>
      <c r="F359" s="163">
        <v>1</v>
      </c>
      <c r="G359" s="163" t="s">
        <v>2111</v>
      </c>
      <c r="H359" s="163">
        <v>2</v>
      </c>
      <c r="I359" s="163">
        <v>3</v>
      </c>
      <c r="J359" s="164">
        <f t="shared" si="19"/>
        <v>6</v>
      </c>
      <c r="K359" s="163" t="s">
        <v>1372</v>
      </c>
      <c r="L359" s="174" t="s">
        <v>1374</v>
      </c>
      <c r="M359" s="163" t="s">
        <v>1372</v>
      </c>
      <c r="N359" s="163" t="s">
        <v>2113</v>
      </c>
      <c r="O359" s="153"/>
      <c r="P359" s="153"/>
    </row>
    <row r="360" spans="1:16" s="159" customFormat="1" ht="18.75" hidden="1" customHeight="1" thickBot="1" x14ac:dyDescent="0.25">
      <c r="A360" s="153"/>
      <c r="B360" s="165" t="s">
        <v>2563</v>
      </c>
      <c r="C360" s="166" t="s">
        <v>2560</v>
      </c>
      <c r="D360" s="167" t="s">
        <v>98</v>
      </c>
      <c r="E360" s="166" t="s">
        <v>2371</v>
      </c>
      <c r="F360" s="168">
        <v>3</v>
      </c>
      <c r="G360" s="168" t="s">
        <v>2111</v>
      </c>
      <c r="H360" s="168">
        <v>2</v>
      </c>
      <c r="I360" s="168">
        <v>0.5</v>
      </c>
      <c r="J360" s="164">
        <f t="shared" si="19"/>
        <v>3</v>
      </c>
      <c r="K360" s="168" t="s">
        <v>1372</v>
      </c>
      <c r="L360" s="178" t="s">
        <v>1374</v>
      </c>
      <c r="M360" s="168" t="s">
        <v>1372</v>
      </c>
      <c r="N360" s="168" t="s">
        <v>2113</v>
      </c>
      <c r="O360" s="153"/>
      <c r="P360" s="153"/>
    </row>
    <row r="361" spans="1:16" s="159" customFormat="1" ht="18.75" hidden="1" customHeight="1" x14ac:dyDescent="0.2">
      <c r="A361" s="153"/>
      <c r="B361" s="154" t="s">
        <v>2564</v>
      </c>
      <c r="C361" s="161" t="s">
        <v>2565</v>
      </c>
      <c r="D361" s="156" t="s">
        <v>4420</v>
      </c>
      <c r="E361" s="161" t="s">
        <v>2371</v>
      </c>
      <c r="F361" s="157">
        <v>2</v>
      </c>
      <c r="G361" s="157" t="s">
        <v>2111</v>
      </c>
      <c r="H361" s="157">
        <v>2</v>
      </c>
      <c r="I361" s="157">
        <v>0.2</v>
      </c>
      <c r="J361" s="158">
        <f t="shared" si="19"/>
        <v>0.8</v>
      </c>
      <c r="K361" s="157" t="s">
        <v>1372</v>
      </c>
      <c r="L361" s="174" t="s">
        <v>1374</v>
      </c>
      <c r="M361" s="157" t="s">
        <v>1372</v>
      </c>
      <c r="N361" s="157" t="s">
        <v>2113</v>
      </c>
      <c r="O361" s="153"/>
      <c r="P361" s="153"/>
    </row>
    <row r="362" spans="1:16" s="159" customFormat="1" ht="18.75" hidden="1" customHeight="1" x14ac:dyDescent="0.2">
      <c r="A362" s="153"/>
      <c r="B362" s="160" t="s">
        <v>2564</v>
      </c>
      <c r="C362" s="161" t="s">
        <v>2565</v>
      </c>
      <c r="D362" s="162" t="s">
        <v>2436</v>
      </c>
      <c r="E362" s="161" t="s">
        <v>2371</v>
      </c>
      <c r="F362" s="163">
        <v>3</v>
      </c>
      <c r="G362" s="163" t="s">
        <v>2111</v>
      </c>
      <c r="H362" s="163">
        <v>2</v>
      </c>
      <c r="I362" s="163">
        <v>0.25</v>
      </c>
      <c r="J362" s="164">
        <f t="shared" si="19"/>
        <v>1.5</v>
      </c>
      <c r="K362" s="163" t="s">
        <v>1372</v>
      </c>
      <c r="L362" s="174" t="s">
        <v>1374</v>
      </c>
      <c r="M362" s="163" t="s">
        <v>1372</v>
      </c>
      <c r="N362" s="163" t="s">
        <v>2113</v>
      </c>
      <c r="O362" s="153"/>
      <c r="P362" s="153"/>
    </row>
    <row r="363" spans="1:16" s="159" customFormat="1" ht="18.75" hidden="1" customHeight="1" x14ac:dyDescent="0.2">
      <c r="A363" s="153"/>
      <c r="B363" s="160" t="s">
        <v>2564</v>
      </c>
      <c r="C363" s="161" t="s">
        <v>2565</v>
      </c>
      <c r="D363" s="162" t="s">
        <v>1050</v>
      </c>
      <c r="E363" s="161" t="s">
        <v>2371</v>
      </c>
      <c r="F363" s="163">
        <v>1</v>
      </c>
      <c r="G363" s="163" t="s">
        <v>2111</v>
      </c>
      <c r="H363" s="163">
        <v>2</v>
      </c>
      <c r="I363" s="163">
        <v>3</v>
      </c>
      <c r="J363" s="164">
        <f t="shared" si="19"/>
        <v>6</v>
      </c>
      <c r="K363" s="163" t="s">
        <v>1372</v>
      </c>
      <c r="L363" s="174" t="s">
        <v>1374</v>
      </c>
      <c r="M363" s="163" t="s">
        <v>1372</v>
      </c>
      <c r="N363" s="163" t="s">
        <v>2113</v>
      </c>
      <c r="O363" s="153"/>
      <c r="P363" s="153"/>
    </row>
    <row r="364" spans="1:16" s="159" customFormat="1" ht="18.75" hidden="1" customHeight="1" thickBot="1" x14ac:dyDescent="0.25">
      <c r="A364" s="153"/>
      <c r="B364" s="165" t="s">
        <v>2564</v>
      </c>
      <c r="C364" s="166" t="s">
        <v>2565</v>
      </c>
      <c r="D364" s="167" t="s">
        <v>98</v>
      </c>
      <c r="E364" s="166" t="s">
        <v>2371</v>
      </c>
      <c r="F364" s="168">
        <v>3</v>
      </c>
      <c r="G364" s="168" t="s">
        <v>2111</v>
      </c>
      <c r="H364" s="168">
        <v>2</v>
      </c>
      <c r="I364" s="168">
        <v>0.5</v>
      </c>
      <c r="J364" s="164">
        <f t="shared" si="19"/>
        <v>3</v>
      </c>
      <c r="K364" s="168" t="s">
        <v>1372</v>
      </c>
      <c r="L364" s="178" t="s">
        <v>1374</v>
      </c>
      <c r="M364" s="168" t="s">
        <v>1372</v>
      </c>
      <c r="N364" s="168" t="s">
        <v>2113</v>
      </c>
      <c r="O364" s="153"/>
      <c r="P364" s="153"/>
    </row>
    <row r="365" spans="1:16" s="159" customFormat="1" ht="18.75" hidden="1" customHeight="1" x14ac:dyDescent="0.2">
      <c r="A365" s="153"/>
      <c r="B365" s="154" t="s">
        <v>2566</v>
      </c>
      <c r="C365" s="161" t="s">
        <v>2565</v>
      </c>
      <c r="D365" s="156" t="s">
        <v>4420</v>
      </c>
      <c r="E365" s="161" t="s">
        <v>2371</v>
      </c>
      <c r="F365" s="157">
        <v>2</v>
      </c>
      <c r="G365" s="157" t="s">
        <v>2111</v>
      </c>
      <c r="H365" s="157">
        <v>2</v>
      </c>
      <c r="I365" s="157">
        <v>0.2</v>
      </c>
      <c r="J365" s="158">
        <f t="shared" si="19"/>
        <v>0.8</v>
      </c>
      <c r="K365" s="157" t="s">
        <v>1372</v>
      </c>
      <c r="L365" s="174" t="s">
        <v>1374</v>
      </c>
      <c r="M365" s="157" t="s">
        <v>1372</v>
      </c>
      <c r="N365" s="157" t="s">
        <v>2113</v>
      </c>
      <c r="O365" s="153"/>
      <c r="P365" s="153"/>
    </row>
    <row r="366" spans="1:16" s="159" customFormat="1" ht="18.75" hidden="1" customHeight="1" x14ac:dyDescent="0.2">
      <c r="A366" s="153"/>
      <c r="B366" s="160" t="s">
        <v>2566</v>
      </c>
      <c r="C366" s="161" t="s">
        <v>2565</v>
      </c>
      <c r="D366" s="162" t="s">
        <v>2436</v>
      </c>
      <c r="E366" s="161" t="s">
        <v>2371</v>
      </c>
      <c r="F366" s="163">
        <v>3</v>
      </c>
      <c r="G366" s="163" t="s">
        <v>2111</v>
      </c>
      <c r="H366" s="163">
        <v>2</v>
      </c>
      <c r="I366" s="163">
        <v>0.25</v>
      </c>
      <c r="J366" s="164">
        <f t="shared" si="19"/>
        <v>1.5</v>
      </c>
      <c r="K366" s="163" t="s">
        <v>1372</v>
      </c>
      <c r="L366" s="174" t="s">
        <v>1374</v>
      </c>
      <c r="M366" s="163" t="s">
        <v>1372</v>
      </c>
      <c r="N366" s="163" t="s">
        <v>2113</v>
      </c>
      <c r="O366" s="153"/>
      <c r="P366" s="153"/>
    </row>
    <row r="367" spans="1:16" s="159" customFormat="1" ht="18.75" hidden="1" customHeight="1" x14ac:dyDescent="0.2">
      <c r="A367" s="153"/>
      <c r="B367" s="160" t="s">
        <v>2566</v>
      </c>
      <c r="C367" s="161" t="s">
        <v>2565</v>
      </c>
      <c r="D367" s="162" t="s">
        <v>1050</v>
      </c>
      <c r="E367" s="161" t="s">
        <v>2371</v>
      </c>
      <c r="F367" s="163">
        <v>1</v>
      </c>
      <c r="G367" s="163" t="s">
        <v>2111</v>
      </c>
      <c r="H367" s="163">
        <v>2</v>
      </c>
      <c r="I367" s="163">
        <v>3</v>
      </c>
      <c r="J367" s="164">
        <f t="shared" si="19"/>
        <v>6</v>
      </c>
      <c r="K367" s="163" t="s">
        <v>1372</v>
      </c>
      <c r="L367" s="174" t="s">
        <v>1374</v>
      </c>
      <c r="M367" s="163" t="s">
        <v>1372</v>
      </c>
      <c r="N367" s="163" t="s">
        <v>2113</v>
      </c>
      <c r="O367" s="153"/>
      <c r="P367" s="153"/>
    </row>
    <row r="368" spans="1:16" s="159" customFormat="1" ht="18.75" hidden="1" customHeight="1" thickBot="1" x14ac:dyDescent="0.25">
      <c r="A368" s="153"/>
      <c r="B368" s="165" t="s">
        <v>2566</v>
      </c>
      <c r="C368" s="166" t="s">
        <v>2565</v>
      </c>
      <c r="D368" s="167" t="s">
        <v>98</v>
      </c>
      <c r="E368" s="166" t="s">
        <v>2371</v>
      </c>
      <c r="F368" s="168">
        <v>3</v>
      </c>
      <c r="G368" s="168" t="s">
        <v>2111</v>
      </c>
      <c r="H368" s="168">
        <v>2</v>
      </c>
      <c r="I368" s="168">
        <v>0.5</v>
      </c>
      <c r="J368" s="164">
        <f t="shared" si="19"/>
        <v>3</v>
      </c>
      <c r="K368" s="168" t="s">
        <v>1372</v>
      </c>
      <c r="L368" s="178" t="s">
        <v>1374</v>
      </c>
      <c r="M368" s="168" t="s">
        <v>1372</v>
      </c>
      <c r="N368" s="168" t="s">
        <v>2113</v>
      </c>
      <c r="O368" s="153"/>
      <c r="P368" s="153"/>
    </row>
    <row r="369" spans="1:16" s="159" customFormat="1" ht="18.75" hidden="1" customHeight="1" x14ac:dyDescent="0.2">
      <c r="A369" s="153" t="s">
        <v>2476</v>
      </c>
      <c r="B369" s="154" t="s">
        <v>2567</v>
      </c>
      <c r="C369" s="161" t="s">
        <v>2568</v>
      </c>
      <c r="D369" s="156" t="s">
        <v>4420</v>
      </c>
      <c r="E369" s="161" t="s">
        <v>2371</v>
      </c>
      <c r="F369" s="157">
        <v>2</v>
      </c>
      <c r="G369" s="157" t="s">
        <v>2111</v>
      </c>
      <c r="H369" s="157">
        <v>1</v>
      </c>
      <c r="I369" s="157">
        <v>0.1</v>
      </c>
      <c r="J369" s="158">
        <f t="shared" si="19"/>
        <v>0.2</v>
      </c>
      <c r="K369" s="157" t="s">
        <v>1372</v>
      </c>
      <c r="L369" s="174" t="s">
        <v>1374</v>
      </c>
      <c r="M369" s="157" t="s">
        <v>1372</v>
      </c>
      <c r="N369" s="157" t="s">
        <v>2113</v>
      </c>
      <c r="O369" s="153"/>
      <c r="P369" s="153"/>
    </row>
    <row r="370" spans="1:16" s="159" customFormat="1" ht="18.75" hidden="1" customHeight="1" x14ac:dyDescent="0.2">
      <c r="A370" s="153" t="s">
        <v>2476</v>
      </c>
      <c r="B370" s="160" t="s">
        <v>2567</v>
      </c>
      <c r="C370" s="161" t="s">
        <v>2568</v>
      </c>
      <c r="D370" s="162" t="s">
        <v>2533</v>
      </c>
      <c r="E370" s="161" t="s">
        <v>2371</v>
      </c>
      <c r="F370" s="163">
        <v>6</v>
      </c>
      <c r="G370" s="163" t="s">
        <v>2111</v>
      </c>
      <c r="H370" s="163">
        <v>2</v>
      </c>
      <c r="I370" s="163">
        <v>0.5</v>
      </c>
      <c r="J370" s="164">
        <f t="shared" si="19"/>
        <v>6</v>
      </c>
      <c r="K370" s="163" t="s">
        <v>1372</v>
      </c>
      <c r="L370" s="174" t="s">
        <v>1374</v>
      </c>
      <c r="M370" s="163" t="s">
        <v>1372</v>
      </c>
      <c r="N370" s="163" t="s">
        <v>2113</v>
      </c>
      <c r="O370" s="153"/>
      <c r="P370" s="153"/>
    </row>
    <row r="371" spans="1:16" s="159" customFormat="1" ht="18.75" hidden="1" customHeight="1" x14ac:dyDescent="0.2">
      <c r="A371" s="153" t="s">
        <v>2476</v>
      </c>
      <c r="B371" s="160" t="s">
        <v>2567</v>
      </c>
      <c r="C371" s="161" t="s">
        <v>2568</v>
      </c>
      <c r="D371" s="162" t="s">
        <v>2535</v>
      </c>
      <c r="E371" s="161" t="s">
        <v>2371</v>
      </c>
      <c r="F371" s="163">
        <v>52</v>
      </c>
      <c r="G371" s="163" t="s">
        <v>2111</v>
      </c>
      <c r="H371" s="163">
        <v>1</v>
      </c>
      <c r="I371" s="163">
        <v>0.1</v>
      </c>
      <c r="J371" s="164">
        <f t="shared" si="19"/>
        <v>5.2</v>
      </c>
      <c r="K371" s="163" t="s">
        <v>1372</v>
      </c>
      <c r="L371" s="174" t="s">
        <v>1374</v>
      </c>
      <c r="M371" s="163" t="s">
        <v>1372</v>
      </c>
      <c r="N371" s="163" t="s">
        <v>2113</v>
      </c>
      <c r="O371" s="153"/>
      <c r="P371" s="153"/>
    </row>
    <row r="372" spans="1:16" s="159" customFormat="1" ht="18.75" hidden="1" customHeight="1" x14ac:dyDescent="0.2">
      <c r="A372" s="153" t="s">
        <v>2476</v>
      </c>
      <c r="B372" s="160" t="s">
        <v>2567</v>
      </c>
      <c r="C372" s="161" t="s">
        <v>2568</v>
      </c>
      <c r="D372" s="162" t="s">
        <v>1050</v>
      </c>
      <c r="E372" s="161" t="s">
        <v>2371</v>
      </c>
      <c r="F372" s="163">
        <v>6</v>
      </c>
      <c r="G372" s="163" t="s">
        <v>2111</v>
      </c>
      <c r="H372" s="163">
        <v>2</v>
      </c>
      <c r="I372" s="163">
        <v>0.5</v>
      </c>
      <c r="J372" s="164">
        <f t="shared" si="19"/>
        <v>6</v>
      </c>
      <c r="K372" s="163" t="s">
        <v>1372</v>
      </c>
      <c r="L372" s="174" t="s">
        <v>1374</v>
      </c>
      <c r="M372" s="163" t="s">
        <v>1372</v>
      </c>
      <c r="N372" s="163" t="s">
        <v>2113</v>
      </c>
      <c r="O372" s="153"/>
      <c r="P372" s="153"/>
    </row>
    <row r="373" spans="1:16" s="159" customFormat="1" ht="18.75" hidden="1" customHeight="1" thickBot="1" x14ac:dyDescent="0.25">
      <c r="A373" s="153" t="s">
        <v>2476</v>
      </c>
      <c r="B373" s="165" t="s">
        <v>2567</v>
      </c>
      <c r="C373" s="166" t="s">
        <v>2568</v>
      </c>
      <c r="D373" s="167" t="s">
        <v>2538</v>
      </c>
      <c r="E373" s="166" t="s">
        <v>2371</v>
      </c>
      <c r="F373" s="168">
        <v>1</v>
      </c>
      <c r="G373" s="168" t="s">
        <v>2111</v>
      </c>
      <c r="H373" s="168">
        <v>2</v>
      </c>
      <c r="I373" s="168">
        <v>3</v>
      </c>
      <c r="J373" s="185">
        <f t="shared" si="19"/>
        <v>6</v>
      </c>
      <c r="K373" s="168" t="s">
        <v>1372</v>
      </c>
      <c r="L373" s="178" t="s">
        <v>1374</v>
      </c>
      <c r="M373" s="168" t="s">
        <v>1372</v>
      </c>
      <c r="N373" s="168" t="s">
        <v>2113</v>
      </c>
      <c r="O373" s="153"/>
      <c r="P373" s="153"/>
    </row>
    <row r="374" spans="1:16" s="159" customFormat="1" ht="18.75" hidden="1" customHeight="1" thickBot="1" x14ac:dyDescent="0.25">
      <c r="A374" s="153"/>
      <c r="B374" s="154" t="s">
        <v>2569</v>
      </c>
      <c r="C374" s="161" t="s">
        <v>2570</v>
      </c>
      <c r="D374" s="156" t="s">
        <v>4420</v>
      </c>
      <c r="E374" s="161" t="s">
        <v>2371</v>
      </c>
      <c r="F374" s="168">
        <v>4</v>
      </c>
      <c r="G374" s="168" t="s">
        <v>2111</v>
      </c>
      <c r="H374" s="168">
        <v>2</v>
      </c>
      <c r="I374" s="168">
        <v>0.5</v>
      </c>
      <c r="J374" s="164">
        <f t="shared" si="19"/>
        <v>4</v>
      </c>
      <c r="K374" s="157" t="s">
        <v>1372</v>
      </c>
      <c r="L374" s="174" t="s">
        <v>1374</v>
      </c>
      <c r="M374" s="168" t="s">
        <v>1372</v>
      </c>
      <c r="N374" s="168" t="s">
        <v>2113</v>
      </c>
      <c r="O374" s="153"/>
      <c r="P374" s="153"/>
    </row>
    <row r="375" spans="1:16" s="159" customFormat="1" ht="18.75" hidden="1" customHeight="1" x14ac:dyDescent="0.2">
      <c r="A375" s="153"/>
      <c r="B375" s="160" t="s">
        <v>2569</v>
      </c>
      <c r="C375" s="161" t="s">
        <v>2570</v>
      </c>
      <c r="D375" s="162" t="s">
        <v>2436</v>
      </c>
      <c r="E375" s="161" t="s">
        <v>2371</v>
      </c>
      <c r="F375" s="163">
        <v>3</v>
      </c>
      <c r="G375" s="163" t="s">
        <v>2111</v>
      </c>
      <c r="H375" s="163">
        <v>2</v>
      </c>
      <c r="I375" s="163">
        <v>0.25</v>
      </c>
      <c r="J375" s="164">
        <f t="shared" si="19"/>
        <v>1.5</v>
      </c>
      <c r="K375" s="163" t="s">
        <v>1372</v>
      </c>
      <c r="L375" s="174" t="s">
        <v>1374</v>
      </c>
      <c r="M375" s="163" t="s">
        <v>1372</v>
      </c>
      <c r="N375" s="163" t="s">
        <v>2113</v>
      </c>
      <c r="O375" s="153"/>
      <c r="P375" s="153"/>
    </row>
    <row r="376" spans="1:16" s="159" customFormat="1" ht="18.75" hidden="1" customHeight="1" x14ac:dyDescent="0.2">
      <c r="A376" s="153"/>
      <c r="B376" s="160" t="s">
        <v>2569</v>
      </c>
      <c r="C376" s="161" t="s">
        <v>2570</v>
      </c>
      <c r="D376" s="162" t="s">
        <v>1050</v>
      </c>
      <c r="E376" s="161" t="s">
        <v>2371</v>
      </c>
      <c r="F376" s="163">
        <v>1</v>
      </c>
      <c r="G376" s="163" t="s">
        <v>2111</v>
      </c>
      <c r="H376" s="163">
        <v>2</v>
      </c>
      <c r="I376" s="163">
        <v>3</v>
      </c>
      <c r="J376" s="164">
        <f t="shared" si="19"/>
        <v>6</v>
      </c>
      <c r="K376" s="163" t="s">
        <v>1372</v>
      </c>
      <c r="L376" s="174" t="s">
        <v>1374</v>
      </c>
      <c r="M376" s="163" t="s">
        <v>1372</v>
      </c>
      <c r="N376" s="163" t="s">
        <v>2113</v>
      </c>
      <c r="O376" s="153"/>
      <c r="P376" s="153"/>
    </row>
    <row r="377" spans="1:16" s="159" customFormat="1" ht="18.75" hidden="1" customHeight="1" thickBot="1" x14ac:dyDescent="0.25">
      <c r="A377" s="153"/>
      <c r="B377" s="165" t="s">
        <v>2569</v>
      </c>
      <c r="C377" s="166" t="s">
        <v>2570</v>
      </c>
      <c r="D377" s="167" t="s">
        <v>98</v>
      </c>
      <c r="E377" s="166" t="s">
        <v>2371</v>
      </c>
      <c r="F377" s="168">
        <v>3</v>
      </c>
      <c r="G377" s="168" t="s">
        <v>2111</v>
      </c>
      <c r="H377" s="168">
        <v>2</v>
      </c>
      <c r="I377" s="168">
        <v>0.5</v>
      </c>
      <c r="J377" s="164">
        <f t="shared" si="19"/>
        <v>3</v>
      </c>
      <c r="K377" s="168" t="s">
        <v>1372</v>
      </c>
      <c r="L377" s="178" t="s">
        <v>1374</v>
      </c>
      <c r="M377" s="168" t="s">
        <v>1372</v>
      </c>
      <c r="N377" s="168" t="s">
        <v>2113</v>
      </c>
      <c r="O377" s="153"/>
      <c r="P377" s="153"/>
    </row>
    <row r="378" spans="1:16" s="159" customFormat="1" ht="18.75" hidden="1" customHeight="1" x14ac:dyDescent="0.2">
      <c r="A378" s="153"/>
      <c r="B378" s="154" t="s">
        <v>2571</v>
      </c>
      <c r="C378" s="161" t="s">
        <v>2570</v>
      </c>
      <c r="D378" s="156" t="s">
        <v>4420</v>
      </c>
      <c r="E378" s="161" t="s">
        <v>2371</v>
      </c>
      <c r="F378" s="157">
        <v>2</v>
      </c>
      <c r="G378" s="157" t="s">
        <v>2111</v>
      </c>
      <c r="H378" s="157">
        <v>2</v>
      </c>
      <c r="I378" s="157">
        <v>0.2</v>
      </c>
      <c r="J378" s="158">
        <f t="shared" si="19"/>
        <v>0.8</v>
      </c>
      <c r="K378" s="157" t="s">
        <v>1372</v>
      </c>
      <c r="L378" s="174" t="s">
        <v>1374</v>
      </c>
      <c r="M378" s="157" t="s">
        <v>1372</v>
      </c>
      <c r="N378" s="157" t="s">
        <v>2113</v>
      </c>
      <c r="O378" s="153"/>
      <c r="P378" s="153"/>
    </row>
    <row r="379" spans="1:16" s="159" customFormat="1" ht="18.75" hidden="1" customHeight="1" x14ac:dyDescent="0.2">
      <c r="A379" s="153"/>
      <c r="B379" s="160" t="s">
        <v>2571</v>
      </c>
      <c r="C379" s="161" t="s">
        <v>2570</v>
      </c>
      <c r="D379" s="162" t="s">
        <v>2436</v>
      </c>
      <c r="E379" s="161" t="s">
        <v>2371</v>
      </c>
      <c r="F379" s="163">
        <v>3</v>
      </c>
      <c r="G379" s="163" t="s">
        <v>2111</v>
      </c>
      <c r="H379" s="163">
        <v>2</v>
      </c>
      <c r="I379" s="163">
        <v>0.25</v>
      </c>
      <c r="J379" s="164">
        <f t="shared" si="19"/>
        <v>1.5</v>
      </c>
      <c r="K379" s="163" t="s">
        <v>1372</v>
      </c>
      <c r="L379" s="174" t="s">
        <v>1374</v>
      </c>
      <c r="M379" s="163" t="s">
        <v>1372</v>
      </c>
      <c r="N379" s="163" t="s">
        <v>2113</v>
      </c>
      <c r="O379" s="153"/>
      <c r="P379" s="153"/>
    </row>
    <row r="380" spans="1:16" s="159" customFormat="1" ht="18.75" hidden="1" customHeight="1" x14ac:dyDescent="0.2">
      <c r="A380" s="153"/>
      <c r="B380" s="160" t="s">
        <v>2571</v>
      </c>
      <c r="C380" s="161" t="s">
        <v>2570</v>
      </c>
      <c r="D380" s="162" t="s">
        <v>1050</v>
      </c>
      <c r="E380" s="161" t="s">
        <v>2371</v>
      </c>
      <c r="F380" s="163">
        <v>1</v>
      </c>
      <c r="G380" s="163" t="s">
        <v>2111</v>
      </c>
      <c r="H380" s="163">
        <v>2</v>
      </c>
      <c r="I380" s="163">
        <v>3</v>
      </c>
      <c r="J380" s="164">
        <f t="shared" si="19"/>
        <v>6</v>
      </c>
      <c r="K380" s="163" t="s">
        <v>1372</v>
      </c>
      <c r="L380" s="174" t="s">
        <v>1374</v>
      </c>
      <c r="M380" s="163" t="s">
        <v>1372</v>
      </c>
      <c r="N380" s="163" t="s">
        <v>2113</v>
      </c>
      <c r="O380" s="153"/>
      <c r="P380" s="153"/>
    </row>
    <row r="381" spans="1:16" s="159" customFormat="1" ht="18.75" hidden="1" customHeight="1" thickBot="1" x14ac:dyDescent="0.25">
      <c r="A381" s="153"/>
      <c r="B381" s="165" t="s">
        <v>2571</v>
      </c>
      <c r="C381" s="166" t="s">
        <v>2570</v>
      </c>
      <c r="D381" s="167" t="s">
        <v>98</v>
      </c>
      <c r="E381" s="166" t="s">
        <v>2371</v>
      </c>
      <c r="F381" s="168">
        <v>3</v>
      </c>
      <c r="G381" s="168" t="s">
        <v>2111</v>
      </c>
      <c r="H381" s="168">
        <v>2</v>
      </c>
      <c r="I381" s="168">
        <v>0.5</v>
      </c>
      <c r="J381" s="164">
        <f t="shared" si="19"/>
        <v>3</v>
      </c>
      <c r="K381" s="168" t="s">
        <v>1372</v>
      </c>
      <c r="L381" s="178" t="s">
        <v>1374</v>
      </c>
      <c r="M381" s="168" t="s">
        <v>1372</v>
      </c>
      <c r="N381" s="168" t="s">
        <v>2113</v>
      </c>
      <c r="O381" s="153"/>
      <c r="P381" s="153"/>
    </row>
    <row r="382" spans="1:16" s="159" customFormat="1" ht="18.75" hidden="1" customHeight="1" x14ac:dyDescent="0.2">
      <c r="A382" s="153"/>
      <c r="B382" s="154" t="s">
        <v>2572</v>
      </c>
      <c r="C382" s="161" t="s">
        <v>2570</v>
      </c>
      <c r="D382" s="156" t="s">
        <v>4420</v>
      </c>
      <c r="E382" s="161" t="s">
        <v>2371</v>
      </c>
      <c r="F382" s="157">
        <v>2</v>
      </c>
      <c r="G382" s="157" t="s">
        <v>2111</v>
      </c>
      <c r="H382" s="157">
        <v>2</v>
      </c>
      <c r="I382" s="157">
        <v>0.2</v>
      </c>
      <c r="J382" s="158">
        <f t="shared" si="19"/>
        <v>0.8</v>
      </c>
      <c r="K382" s="157" t="s">
        <v>1372</v>
      </c>
      <c r="L382" s="174" t="s">
        <v>1374</v>
      </c>
      <c r="M382" s="157" t="s">
        <v>1372</v>
      </c>
      <c r="N382" s="157" t="s">
        <v>2113</v>
      </c>
      <c r="O382" s="153"/>
      <c r="P382" s="153"/>
    </row>
    <row r="383" spans="1:16" s="159" customFormat="1" ht="18.75" hidden="1" customHeight="1" x14ac:dyDescent="0.2">
      <c r="A383" s="153"/>
      <c r="B383" s="160" t="s">
        <v>2572</v>
      </c>
      <c r="C383" s="161" t="s">
        <v>2570</v>
      </c>
      <c r="D383" s="162" t="s">
        <v>2436</v>
      </c>
      <c r="E383" s="161" t="s">
        <v>2371</v>
      </c>
      <c r="F383" s="163">
        <v>3</v>
      </c>
      <c r="G383" s="163" t="s">
        <v>2111</v>
      </c>
      <c r="H383" s="163">
        <v>2</v>
      </c>
      <c r="I383" s="163">
        <v>0.25</v>
      </c>
      <c r="J383" s="164">
        <f t="shared" si="19"/>
        <v>1.5</v>
      </c>
      <c r="K383" s="163" t="s">
        <v>1372</v>
      </c>
      <c r="L383" s="174" t="s">
        <v>1374</v>
      </c>
      <c r="M383" s="163" t="s">
        <v>1372</v>
      </c>
      <c r="N383" s="163" t="s">
        <v>2113</v>
      </c>
      <c r="O383" s="153"/>
      <c r="P383" s="153"/>
    </row>
    <row r="384" spans="1:16" s="159" customFormat="1" ht="18.75" hidden="1" customHeight="1" x14ac:dyDescent="0.2">
      <c r="A384" s="153"/>
      <c r="B384" s="160" t="s">
        <v>2572</v>
      </c>
      <c r="C384" s="161" t="s">
        <v>2570</v>
      </c>
      <c r="D384" s="162" t="s">
        <v>1050</v>
      </c>
      <c r="E384" s="161" t="s">
        <v>2371</v>
      </c>
      <c r="F384" s="163">
        <v>1</v>
      </c>
      <c r="G384" s="163" t="s">
        <v>2111</v>
      </c>
      <c r="H384" s="163">
        <v>2</v>
      </c>
      <c r="I384" s="163">
        <v>3</v>
      </c>
      <c r="J384" s="164">
        <f t="shared" si="19"/>
        <v>6</v>
      </c>
      <c r="K384" s="163" t="s">
        <v>1372</v>
      </c>
      <c r="L384" s="174" t="s">
        <v>1374</v>
      </c>
      <c r="M384" s="163" t="s">
        <v>1372</v>
      </c>
      <c r="N384" s="163" t="s">
        <v>2113</v>
      </c>
      <c r="O384" s="153"/>
      <c r="P384" s="153"/>
    </row>
    <row r="385" spans="1:16" s="159" customFormat="1" ht="18.75" hidden="1" customHeight="1" thickBot="1" x14ac:dyDescent="0.25">
      <c r="A385" s="153"/>
      <c r="B385" s="165" t="s">
        <v>2572</v>
      </c>
      <c r="C385" s="166" t="s">
        <v>2570</v>
      </c>
      <c r="D385" s="167" t="s">
        <v>98</v>
      </c>
      <c r="E385" s="166" t="s">
        <v>2371</v>
      </c>
      <c r="F385" s="168">
        <v>3</v>
      </c>
      <c r="G385" s="168" t="s">
        <v>2111</v>
      </c>
      <c r="H385" s="168">
        <v>2</v>
      </c>
      <c r="I385" s="168">
        <v>0.5</v>
      </c>
      <c r="J385" s="164">
        <f t="shared" si="19"/>
        <v>3</v>
      </c>
      <c r="K385" s="168" t="s">
        <v>1372</v>
      </c>
      <c r="L385" s="178" t="s">
        <v>1374</v>
      </c>
      <c r="M385" s="168" t="s">
        <v>1372</v>
      </c>
      <c r="N385" s="168" t="s">
        <v>2113</v>
      </c>
      <c r="O385" s="153"/>
      <c r="P385" s="153"/>
    </row>
    <row r="386" spans="1:16" s="159" customFormat="1" ht="18.75" hidden="1" customHeight="1" x14ac:dyDescent="0.2">
      <c r="A386" s="153"/>
      <c r="B386" s="154" t="s">
        <v>2573</v>
      </c>
      <c r="C386" s="161" t="s">
        <v>2570</v>
      </c>
      <c r="D386" s="156" t="s">
        <v>4420</v>
      </c>
      <c r="E386" s="161" t="s">
        <v>2371</v>
      </c>
      <c r="F386" s="157">
        <v>2</v>
      </c>
      <c r="G386" s="157" t="s">
        <v>2111</v>
      </c>
      <c r="H386" s="157">
        <v>2</v>
      </c>
      <c r="I386" s="157">
        <v>0.2</v>
      </c>
      <c r="J386" s="158">
        <f t="shared" si="19"/>
        <v>0.8</v>
      </c>
      <c r="K386" s="157" t="s">
        <v>1372</v>
      </c>
      <c r="L386" s="174" t="s">
        <v>1374</v>
      </c>
      <c r="M386" s="157" t="s">
        <v>1372</v>
      </c>
      <c r="N386" s="157" t="s">
        <v>2113</v>
      </c>
      <c r="O386" s="153"/>
      <c r="P386" s="153"/>
    </row>
    <row r="387" spans="1:16" s="159" customFormat="1" ht="18.75" hidden="1" customHeight="1" x14ac:dyDescent="0.2">
      <c r="A387" s="153"/>
      <c r="B387" s="160" t="s">
        <v>2573</v>
      </c>
      <c r="C387" s="161" t="s">
        <v>2570</v>
      </c>
      <c r="D387" s="162" t="s">
        <v>2436</v>
      </c>
      <c r="E387" s="161" t="s">
        <v>2371</v>
      </c>
      <c r="F387" s="163">
        <v>3</v>
      </c>
      <c r="G387" s="163" t="s">
        <v>2111</v>
      </c>
      <c r="H387" s="163">
        <v>2</v>
      </c>
      <c r="I387" s="163">
        <v>0.25</v>
      </c>
      <c r="J387" s="164">
        <f t="shared" si="19"/>
        <v>1.5</v>
      </c>
      <c r="K387" s="163" t="s">
        <v>1372</v>
      </c>
      <c r="L387" s="174" t="s">
        <v>1374</v>
      </c>
      <c r="M387" s="163" t="s">
        <v>1372</v>
      </c>
      <c r="N387" s="163" t="s">
        <v>2113</v>
      </c>
      <c r="O387" s="153"/>
      <c r="P387" s="153"/>
    </row>
    <row r="388" spans="1:16" s="159" customFormat="1" ht="18.75" hidden="1" customHeight="1" x14ac:dyDescent="0.2">
      <c r="A388" s="153"/>
      <c r="B388" s="160" t="s">
        <v>2573</v>
      </c>
      <c r="C388" s="161" t="s">
        <v>2570</v>
      </c>
      <c r="D388" s="162" t="s">
        <v>1050</v>
      </c>
      <c r="E388" s="161" t="s">
        <v>2371</v>
      </c>
      <c r="F388" s="163">
        <v>1</v>
      </c>
      <c r="G388" s="163" t="s">
        <v>2111</v>
      </c>
      <c r="H388" s="163">
        <v>2</v>
      </c>
      <c r="I388" s="163">
        <v>3</v>
      </c>
      <c r="J388" s="164">
        <f t="shared" si="19"/>
        <v>6</v>
      </c>
      <c r="K388" s="163" t="s">
        <v>1372</v>
      </c>
      <c r="L388" s="174" t="s">
        <v>1374</v>
      </c>
      <c r="M388" s="163" t="s">
        <v>1372</v>
      </c>
      <c r="N388" s="163" t="s">
        <v>2113</v>
      </c>
      <c r="O388" s="153"/>
      <c r="P388" s="153"/>
    </row>
    <row r="389" spans="1:16" s="159" customFormat="1" ht="18.75" hidden="1" customHeight="1" thickBot="1" x14ac:dyDescent="0.25">
      <c r="A389" s="153"/>
      <c r="B389" s="165" t="s">
        <v>2573</v>
      </c>
      <c r="C389" s="161" t="s">
        <v>2570</v>
      </c>
      <c r="D389" s="167" t="s">
        <v>98</v>
      </c>
      <c r="E389" s="166" t="s">
        <v>2371</v>
      </c>
      <c r="F389" s="168">
        <v>3</v>
      </c>
      <c r="G389" s="168" t="s">
        <v>2111</v>
      </c>
      <c r="H389" s="168">
        <v>2</v>
      </c>
      <c r="I389" s="168">
        <v>0.5</v>
      </c>
      <c r="J389" s="164">
        <f t="shared" si="19"/>
        <v>3</v>
      </c>
      <c r="K389" s="168" t="s">
        <v>1372</v>
      </c>
      <c r="L389" s="178" t="s">
        <v>1374</v>
      </c>
      <c r="M389" s="168" t="s">
        <v>1372</v>
      </c>
      <c r="N389" s="168" t="s">
        <v>2113</v>
      </c>
      <c r="O389" s="153"/>
      <c r="P389" s="153"/>
    </row>
    <row r="390" spans="1:16" s="159" customFormat="1" ht="18.75" hidden="1" customHeight="1" x14ac:dyDescent="0.2">
      <c r="A390" s="153"/>
      <c r="B390" s="154" t="s">
        <v>2574</v>
      </c>
      <c r="C390" s="161" t="s">
        <v>2575</v>
      </c>
      <c r="D390" s="156" t="s">
        <v>4420</v>
      </c>
      <c r="E390" s="161" t="s">
        <v>2371</v>
      </c>
      <c r="F390" s="157">
        <v>2</v>
      </c>
      <c r="G390" s="157" t="s">
        <v>2111</v>
      </c>
      <c r="H390" s="157">
        <v>2</v>
      </c>
      <c r="I390" s="157">
        <v>0.2</v>
      </c>
      <c r="J390" s="158">
        <f t="shared" si="19"/>
        <v>0.8</v>
      </c>
      <c r="K390" s="157" t="s">
        <v>1372</v>
      </c>
      <c r="L390" s="174" t="s">
        <v>1374</v>
      </c>
      <c r="M390" s="157" t="s">
        <v>1372</v>
      </c>
      <c r="N390" s="157" t="s">
        <v>2113</v>
      </c>
      <c r="O390" s="153"/>
      <c r="P390" s="153"/>
    </row>
    <row r="391" spans="1:16" s="159" customFormat="1" ht="18.75" hidden="1" customHeight="1" x14ac:dyDescent="0.2">
      <c r="A391" s="153"/>
      <c r="B391" s="160" t="s">
        <v>2574</v>
      </c>
      <c r="C391" s="161" t="s">
        <v>2575</v>
      </c>
      <c r="D391" s="162" t="s">
        <v>2436</v>
      </c>
      <c r="E391" s="161" t="s">
        <v>2371</v>
      </c>
      <c r="F391" s="163">
        <v>3</v>
      </c>
      <c r="G391" s="163" t="s">
        <v>2111</v>
      </c>
      <c r="H391" s="163">
        <v>2</v>
      </c>
      <c r="I391" s="163">
        <v>0.25</v>
      </c>
      <c r="J391" s="164">
        <f t="shared" si="19"/>
        <v>1.5</v>
      </c>
      <c r="K391" s="163" t="s">
        <v>1372</v>
      </c>
      <c r="L391" s="174" t="s">
        <v>1374</v>
      </c>
      <c r="M391" s="163" t="s">
        <v>1372</v>
      </c>
      <c r="N391" s="163" t="s">
        <v>2113</v>
      </c>
      <c r="O391" s="153"/>
      <c r="P391" s="153"/>
    </row>
    <row r="392" spans="1:16" s="159" customFormat="1" ht="18.75" hidden="1" customHeight="1" x14ac:dyDescent="0.2">
      <c r="A392" s="153"/>
      <c r="B392" s="160" t="s">
        <v>2574</v>
      </c>
      <c r="C392" s="161" t="s">
        <v>2575</v>
      </c>
      <c r="D392" s="162" t="s">
        <v>1050</v>
      </c>
      <c r="E392" s="161" t="s">
        <v>2371</v>
      </c>
      <c r="F392" s="163">
        <v>1</v>
      </c>
      <c r="G392" s="163" t="s">
        <v>2111</v>
      </c>
      <c r="H392" s="163">
        <v>2</v>
      </c>
      <c r="I392" s="163">
        <v>3</v>
      </c>
      <c r="J392" s="164">
        <f t="shared" si="19"/>
        <v>6</v>
      </c>
      <c r="K392" s="163" t="s">
        <v>1372</v>
      </c>
      <c r="L392" s="174" t="s">
        <v>1374</v>
      </c>
      <c r="M392" s="163" t="s">
        <v>1372</v>
      </c>
      <c r="N392" s="163" t="s">
        <v>2113</v>
      </c>
      <c r="O392" s="153"/>
      <c r="P392" s="153"/>
    </row>
    <row r="393" spans="1:16" s="159" customFormat="1" ht="18.75" hidden="1" customHeight="1" thickBot="1" x14ac:dyDescent="0.25">
      <c r="A393" s="153"/>
      <c r="B393" s="165" t="s">
        <v>2574</v>
      </c>
      <c r="C393" s="166" t="s">
        <v>2575</v>
      </c>
      <c r="D393" s="167" t="s">
        <v>98</v>
      </c>
      <c r="E393" s="166" t="s">
        <v>2371</v>
      </c>
      <c r="F393" s="168">
        <v>3</v>
      </c>
      <c r="G393" s="168" t="s">
        <v>2111</v>
      </c>
      <c r="H393" s="168">
        <v>2</v>
      </c>
      <c r="I393" s="168">
        <v>0.5</v>
      </c>
      <c r="J393" s="164">
        <f t="shared" si="19"/>
        <v>3</v>
      </c>
      <c r="K393" s="168" t="s">
        <v>1372</v>
      </c>
      <c r="L393" s="178" t="s">
        <v>1374</v>
      </c>
      <c r="M393" s="168" t="s">
        <v>1372</v>
      </c>
      <c r="N393" s="168" t="s">
        <v>2113</v>
      </c>
      <c r="O393" s="153"/>
      <c r="P393" s="153"/>
    </row>
    <row r="394" spans="1:16" s="159" customFormat="1" ht="18.75" hidden="1" customHeight="1" x14ac:dyDescent="0.2">
      <c r="A394" s="153"/>
      <c r="B394" s="154" t="s">
        <v>2576</v>
      </c>
      <c r="C394" s="161" t="s">
        <v>2575</v>
      </c>
      <c r="D394" s="156" t="s">
        <v>4420</v>
      </c>
      <c r="E394" s="161" t="s">
        <v>2371</v>
      </c>
      <c r="F394" s="157">
        <v>2</v>
      </c>
      <c r="G394" s="157" t="s">
        <v>2111</v>
      </c>
      <c r="H394" s="157">
        <v>2</v>
      </c>
      <c r="I394" s="157">
        <v>0.2</v>
      </c>
      <c r="J394" s="158">
        <f t="shared" si="19"/>
        <v>0.8</v>
      </c>
      <c r="K394" s="157" t="s">
        <v>1372</v>
      </c>
      <c r="L394" s="174" t="s">
        <v>1374</v>
      </c>
      <c r="M394" s="157" t="s">
        <v>1372</v>
      </c>
      <c r="N394" s="157" t="s">
        <v>2113</v>
      </c>
      <c r="O394" s="153"/>
      <c r="P394" s="153"/>
    </row>
    <row r="395" spans="1:16" s="159" customFormat="1" ht="18.75" hidden="1" customHeight="1" x14ac:dyDescent="0.2">
      <c r="A395" s="153"/>
      <c r="B395" s="160" t="s">
        <v>2576</v>
      </c>
      <c r="C395" s="161" t="s">
        <v>2575</v>
      </c>
      <c r="D395" s="162" t="s">
        <v>2436</v>
      </c>
      <c r="E395" s="161" t="s">
        <v>2371</v>
      </c>
      <c r="F395" s="163">
        <v>3</v>
      </c>
      <c r="G395" s="163" t="s">
        <v>2111</v>
      </c>
      <c r="H395" s="163">
        <v>2</v>
      </c>
      <c r="I395" s="163">
        <v>0.25</v>
      </c>
      <c r="J395" s="164">
        <f t="shared" si="19"/>
        <v>1.5</v>
      </c>
      <c r="K395" s="163" t="s">
        <v>1372</v>
      </c>
      <c r="L395" s="174" t="s">
        <v>1374</v>
      </c>
      <c r="M395" s="163" t="s">
        <v>1372</v>
      </c>
      <c r="N395" s="163" t="s">
        <v>2113</v>
      </c>
      <c r="O395" s="153"/>
      <c r="P395" s="153"/>
    </row>
    <row r="396" spans="1:16" s="159" customFormat="1" ht="18.75" hidden="1" customHeight="1" x14ac:dyDescent="0.2">
      <c r="A396" s="153"/>
      <c r="B396" s="160" t="s">
        <v>2576</v>
      </c>
      <c r="C396" s="161" t="s">
        <v>2575</v>
      </c>
      <c r="D396" s="162" t="s">
        <v>1050</v>
      </c>
      <c r="E396" s="161" t="s">
        <v>2371</v>
      </c>
      <c r="F396" s="163">
        <v>1</v>
      </c>
      <c r="G396" s="163" t="s">
        <v>2111</v>
      </c>
      <c r="H396" s="163">
        <v>2</v>
      </c>
      <c r="I396" s="163">
        <v>3</v>
      </c>
      <c r="J396" s="164">
        <f t="shared" si="19"/>
        <v>6</v>
      </c>
      <c r="K396" s="163" t="s">
        <v>1372</v>
      </c>
      <c r="L396" s="174" t="s">
        <v>1374</v>
      </c>
      <c r="M396" s="163" t="s">
        <v>1372</v>
      </c>
      <c r="N396" s="163" t="s">
        <v>2113</v>
      </c>
      <c r="O396" s="153"/>
      <c r="P396" s="153"/>
    </row>
    <row r="397" spans="1:16" s="159" customFormat="1" ht="18.75" hidden="1" customHeight="1" thickBot="1" x14ac:dyDescent="0.25">
      <c r="A397" s="153"/>
      <c r="B397" s="165" t="s">
        <v>2576</v>
      </c>
      <c r="C397" s="166" t="s">
        <v>2575</v>
      </c>
      <c r="D397" s="167" t="s">
        <v>98</v>
      </c>
      <c r="E397" s="166" t="s">
        <v>2371</v>
      </c>
      <c r="F397" s="168">
        <v>3</v>
      </c>
      <c r="G397" s="168" t="s">
        <v>2111</v>
      </c>
      <c r="H397" s="168">
        <v>2</v>
      </c>
      <c r="I397" s="168">
        <v>0.5</v>
      </c>
      <c r="J397" s="164">
        <f t="shared" si="19"/>
        <v>3</v>
      </c>
      <c r="K397" s="168" t="s">
        <v>1372</v>
      </c>
      <c r="L397" s="178" t="s">
        <v>1374</v>
      </c>
      <c r="M397" s="168" t="s">
        <v>1372</v>
      </c>
      <c r="N397" s="168" t="s">
        <v>2113</v>
      </c>
      <c r="O397" s="153"/>
      <c r="P397" s="153"/>
    </row>
    <row r="398" spans="1:16" s="159" customFormat="1" ht="18.75" hidden="1" customHeight="1" x14ac:dyDescent="0.2">
      <c r="A398" s="153"/>
      <c r="B398" s="154" t="s">
        <v>2577</v>
      </c>
      <c r="C398" s="161" t="s">
        <v>2578</v>
      </c>
      <c r="D398" s="156" t="s">
        <v>4420</v>
      </c>
      <c r="E398" s="161" t="s">
        <v>2371</v>
      </c>
      <c r="F398" s="157">
        <v>2</v>
      </c>
      <c r="G398" s="157" t="s">
        <v>2111</v>
      </c>
      <c r="H398" s="157">
        <v>2</v>
      </c>
      <c r="I398" s="157">
        <v>0.2</v>
      </c>
      <c r="J398" s="158">
        <f t="shared" si="19"/>
        <v>0.8</v>
      </c>
      <c r="K398" s="157" t="s">
        <v>1372</v>
      </c>
      <c r="L398" s="174" t="s">
        <v>1374</v>
      </c>
      <c r="M398" s="157" t="s">
        <v>1372</v>
      </c>
      <c r="N398" s="157" t="s">
        <v>2113</v>
      </c>
      <c r="O398" s="153"/>
      <c r="P398" s="153"/>
    </row>
    <row r="399" spans="1:16" s="159" customFormat="1" ht="18.75" hidden="1" customHeight="1" x14ac:dyDescent="0.2">
      <c r="A399" s="153"/>
      <c r="B399" s="160" t="s">
        <v>2577</v>
      </c>
      <c r="C399" s="161" t="s">
        <v>2578</v>
      </c>
      <c r="D399" s="162" t="s">
        <v>2436</v>
      </c>
      <c r="E399" s="161" t="s">
        <v>2371</v>
      </c>
      <c r="F399" s="163">
        <v>3</v>
      </c>
      <c r="G399" s="163" t="s">
        <v>2111</v>
      </c>
      <c r="H399" s="163">
        <v>2</v>
      </c>
      <c r="I399" s="163">
        <v>0.25</v>
      </c>
      <c r="J399" s="164">
        <f t="shared" si="19"/>
        <v>1.5</v>
      </c>
      <c r="K399" s="163" t="s">
        <v>1372</v>
      </c>
      <c r="L399" s="174" t="s">
        <v>1374</v>
      </c>
      <c r="M399" s="163" t="s">
        <v>1372</v>
      </c>
      <c r="N399" s="163" t="s">
        <v>2113</v>
      </c>
      <c r="O399" s="153"/>
      <c r="P399" s="153"/>
    </row>
    <row r="400" spans="1:16" s="159" customFormat="1" ht="18.75" hidden="1" customHeight="1" x14ac:dyDescent="0.2">
      <c r="A400" s="153"/>
      <c r="B400" s="160" t="s">
        <v>2577</v>
      </c>
      <c r="C400" s="161" t="s">
        <v>2578</v>
      </c>
      <c r="D400" s="162" t="s">
        <v>1050</v>
      </c>
      <c r="E400" s="161" t="s">
        <v>2371</v>
      </c>
      <c r="F400" s="163">
        <v>1</v>
      </c>
      <c r="G400" s="163" t="s">
        <v>2111</v>
      </c>
      <c r="H400" s="163">
        <v>2</v>
      </c>
      <c r="I400" s="163">
        <v>3</v>
      </c>
      <c r="J400" s="164">
        <f t="shared" si="19"/>
        <v>6</v>
      </c>
      <c r="K400" s="163" t="s">
        <v>1372</v>
      </c>
      <c r="L400" s="174" t="s">
        <v>1374</v>
      </c>
      <c r="M400" s="163" t="s">
        <v>1372</v>
      </c>
      <c r="N400" s="163" t="s">
        <v>2113</v>
      </c>
      <c r="O400" s="153"/>
      <c r="P400" s="153"/>
    </row>
    <row r="401" spans="1:16" s="159" customFormat="1" ht="18.75" hidden="1" customHeight="1" thickBot="1" x14ac:dyDescent="0.25">
      <c r="A401" s="153"/>
      <c r="B401" s="165" t="s">
        <v>2577</v>
      </c>
      <c r="C401" s="166" t="s">
        <v>2578</v>
      </c>
      <c r="D401" s="167" t="s">
        <v>98</v>
      </c>
      <c r="E401" s="166" t="s">
        <v>2371</v>
      </c>
      <c r="F401" s="168">
        <v>3</v>
      </c>
      <c r="G401" s="168" t="s">
        <v>2111</v>
      </c>
      <c r="H401" s="168">
        <v>2</v>
      </c>
      <c r="I401" s="168">
        <v>0.5</v>
      </c>
      <c r="J401" s="164">
        <f t="shared" si="19"/>
        <v>3</v>
      </c>
      <c r="K401" s="168" t="s">
        <v>1372</v>
      </c>
      <c r="L401" s="178" t="s">
        <v>1374</v>
      </c>
      <c r="M401" s="168" t="s">
        <v>1372</v>
      </c>
      <c r="N401" s="168" t="s">
        <v>2113</v>
      </c>
      <c r="O401" s="153"/>
      <c r="P401" s="153"/>
    </row>
    <row r="402" spans="1:16" s="159" customFormat="1" ht="18.75" hidden="1" customHeight="1" x14ac:dyDescent="0.2">
      <c r="A402" s="153"/>
      <c r="B402" s="154" t="s">
        <v>2579</v>
      </c>
      <c r="C402" s="161" t="s">
        <v>2580</v>
      </c>
      <c r="D402" s="156" t="s">
        <v>4420</v>
      </c>
      <c r="E402" s="161" t="s">
        <v>2371</v>
      </c>
      <c r="F402" s="157">
        <v>2</v>
      </c>
      <c r="G402" s="157" t="s">
        <v>2111</v>
      </c>
      <c r="H402" s="157">
        <v>2</v>
      </c>
      <c r="I402" s="157">
        <v>0.2</v>
      </c>
      <c r="J402" s="158">
        <f t="shared" si="19"/>
        <v>0.8</v>
      </c>
      <c r="K402" s="157" t="s">
        <v>1372</v>
      </c>
      <c r="L402" s="174" t="s">
        <v>1374</v>
      </c>
      <c r="M402" s="157" t="s">
        <v>1372</v>
      </c>
      <c r="N402" s="157" t="s">
        <v>2113</v>
      </c>
      <c r="O402" s="153"/>
      <c r="P402" s="153"/>
    </row>
    <row r="403" spans="1:16" s="159" customFormat="1" ht="18.75" hidden="1" customHeight="1" x14ac:dyDescent="0.2">
      <c r="A403" s="153"/>
      <c r="B403" s="160" t="s">
        <v>2579</v>
      </c>
      <c r="C403" s="161" t="s">
        <v>2580</v>
      </c>
      <c r="D403" s="162" t="s">
        <v>2436</v>
      </c>
      <c r="E403" s="161" t="s">
        <v>2371</v>
      </c>
      <c r="F403" s="163">
        <v>3</v>
      </c>
      <c r="G403" s="163" t="s">
        <v>2111</v>
      </c>
      <c r="H403" s="163">
        <v>2</v>
      </c>
      <c r="I403" s="163">
        <v>0.25</v>
      </c>
      <c r="J403" s="164">
        <f t="shared" si="19"/>
        <v>1.5</v>
      </c>
      <c r="K403" s="163" t="s">
        <v>1372</v>
      </c>
      <c r="L403" s="174" t="s">
        <v>1374</v>
      </c>
      <c r="M403" s="163" t="s">
        <v>1372</v>
      </c>
      <c r="N403" s="163" t="s">
        <v>2113</v>
      </c>
      <c r="O403" s="153"/>
      <c r="P403" s="153"/>
    </row>
    <row r="404" spans="1:16" s="159" customFormat="1" ht="18.75" hidden="1" customHeight="1" x14ac:dyDescent="0.2">
      <c r="A404" s="153"/>
      <c r="B404" s="160" t="s">
        <v>2579</v>
      </c>
      <c r="C404" s="161" t="s">
        <v>2580</v>
      </c>
      <c r="D404" s="162" t="s">
        <v>1050</v>
      </c>
      <c r="E404" s="161" t="s">
        <v>2371</v>
      </c>
      <c r="F404" s="163">
        <v>1</v>
      </c>
      <c r="G404" s="163" t="s">
        <v>2111</v>
      </c>
      <c r="H404" s="163">
        <v>2</v>
      </c>
      <c r="I404" s="163">
        <v>3</v>
      </c>
      <c r="J404" s="164">
        <f t="shared" si="19"/>
        <v>6</v>
      </c>
      <c r="K404" s="163" t="s">
        <v>1372</v>
      </c>
      <c r="L404" s="174" t="s">
        <v>1374</v>
      </c>
      <c r="M404" s="163" t="s">
        <v>1372</v>
      </c>
      <c r="N404" s="163" t="s">
        <v>2113</v>
      </c>
      <c r="O404" s="153"/>
      <c r="P404" s="153"/>
    </row>
    <row r="405" spans="1:16" s="159" customFormat="1" ht="18.75" hidden="1" customHeight="1" thickBot="1" x14ac:dyDescent="0.25">
      <c r="A405" s="153"/>
      <c r="B405" s="165" t="s">
        <v>2579</v>
      </c>
      <c r="C405" s="166" t="s">
        <v>2580</v>
      </c>
      <c r="D405" s="167" t="s">
        <v>98</v>
      </c>
      <c r="E405" s="166" t="s">
        <v>2371</v>
      </c>
      <c r="F405" s="168">
        <v>3</v>
      </c>
      <c r="G405" s="168" t="s">
        <v>2111</v>
      </c>
      <c r="H405" s="168">
        <v>2</v>
      </c>
      <c r="I405" s="168">
        <v>0.5</v>
      </c>
      <c r="J405" s="164">
        <f t="shared" si="19"/>
        <v>3</v>
      </c>
      <c r="K405" s="168" t="s">
        <v>1372</v>
      </c>
      <c r="L405" s="178" t="s">
        <v>1374</v>
      </c>
      <c r="M405" s="168" t="s">
        <v>1372</v>
      </c>
      <c r="N405" s="168" t="s">
        <v>2113</v>
      </c>
      <c r="O405" s="153"/>
      <c r="P405" s="153"/>
    </row>
    <row r="406" spans="1:16" s="159" customFormat="1" ht="18.75" hidden="1" customHeight="1" x14ac:dyDescent="0.2">
      <c r="A406" s="153"/>
      <c r="B406" s="154" t="s">
        <v>2581</v>
      </c>
      <c r="C406" s="161" t="s">
        <v>2582</v>
      </c>
      <c r="D406" s="156" t="s">
        <v>4420</v>
      </c>
      <c r="E406" s="161" t="s">
        <v>2371</v>
      </c>
      <c r="F406" s="157">
        <v>2</v>
      </c>
      <c r="G406" s="157" t="s">
        <v>2111</v>
      </c>
      <c r="H406" s="157">
        <v>2</v>
      </c>
      <c r="I406" s="157">
        <v>0.2</v>
      </c>
      <c r="J406" s="158">
        <f t="shared" si="19"/>
        <v>0.8</v>
      </c>
      <c r="K406" s="157" t="s">
        <v>1372</v>
      </c>
      <c r="L406" s="174" t="s">
        <v>1374</v>
      </c>
      <c r="M406" s="157" t="s">
        <v>1372</v>
      </c>
      <c r="N406" s="157" t="s">
        <v>2113</v>
      </c>
      <c r="O406" s="153"/>
      <c r="P406" s="153"/>
    </row>
    <row r="407" spans="1:16" s="159" customFormat="1" ht="18.75" hidden="1" customHeight="1" x14ac:dyDescent="0.2">
      <c r="A407" s="153"/>
      <c r="B407" s="160" t="s">
        <v>2581</v>
      </c>
      <c r="C407" s="161" t="s">
        <v>2582</v>
      </c>
      <c r="D407" s="162" t="s">
        <v>2436</v>
      </c>
      <c r="E407" s="161" t="s">
        <v>2371</v>
      </c>
      <c r="F407" s="163">
        <v>3</v>
      </c>
      <c r="G407" s="163" t="s">
        <v>2111</v>
      </c>
      <c r="H407" s="163">
        <v>2</v>
      </c>
      <c r="I407" s="163">
        <v>0.25</v>
      </c>
      <c r="J407" s="164">
        <f t="shared" si="19"/>
        <v>1.5</v>
      </c>
      <c r="K407" s="163" t="s">
        <v>1372</v>
      </c>
      <c r="L407" s="174" t="s">
        <v>1374</v>
      </c>
      <c r="M407" s="163" t="s">
        <v>1372</v>
      </c>
      <c r="N407" s="163" t="s">
        <v>2113</v>
      </c>
      <c r="O407" s="153"/>
      <c r="P407" s="153"/>
    </row>
    <row r="408" spans="1:16" s="159" customFormat="1" ht="18.75" hidden="1" customHeight="1" x14ac:dyDescent="0.2">
      <c r="A408" s="153"/>
      <c r="B408" s="160" t="s">
        <v>2581</v>
      </c>
      <c r="C408" s="161" t="s">
        <v>2582</v>
      </c>
      <c r="D408" s="162" t="s">
        <v>1050</v>
      </c>
      <c r="E408" s="161" t="s">
        <v>2371</v>
      </c>
      <c r="F408" s="163">
        <v>1</v>
      </c>
      <c r="G408" s="163" t="s">
        <v>2111</v>
      </c>
      <c r="H408" s="163">
        <v>2</v>
      </c>
      <c r="I408" s="163">
        <v>3</v>
      </c>
      <c r="J408" s="164">
        <f t="shared" si="19"/>
        <v>6</v>
      </c>
      <c r="K408" s="163" t="s">
        <v>1372</v>
      </c>
      <c r="L408" s="174" t="s">
        <v>1374</v>
      </c>
      <c r="M408" s="163" t="s">
        <v>1372</v>
      </c>
      <c r="N408" s="163" t="s">
        <v>2113</v>
      </c>
      <c r="O408" s="153"/>
      <c r="P408" s="153"/>
    </row>
    <row r="409" spans="1:16" s="159" customFormat="1" ht="18.75" hidden="1" customHeight="1" thickBot="1" x14ac:dyDescent="0.25">
      <c r="A409" s="153"/>
      <c r="B409" s="165" t="s">
        <v>2581</v>
      </c>
      <c r="C409" s="166" t="s">
        <v>2582</v>
      </c>
      <c r="D409" s="167" t="s">
        <v>98</v>
      </c>
      <c r="E409" s="166" t="s">
        <v>2371</v>
      </c>
      <c r="F409" s="168">
        <v>3</v>
      </c>
      <c r="G409" s="168" t="s">
        <v>2111</v>
      </c>
      <c r="H409" s="168">
        <v>2</v>
      </c>
      <c r="I409" s="168">
        <v>0.5</v>
      </c>
      <c r="J409" s="164">
        <f t="shared" si="19"/>
        <v>3</v>
      </c>
      <c r="K409" s="168" t="s">
        <v>1372</v>
      </c>
      <c r="L409" s="178" t="s">
        <v>1374</v>
      </c>
      <c r="M409" s="168" t="s">
        <v>1372</v>
      </c>
      <c r="N409" s="168" t="s">
        <v>2113</v>
      </c>
      <c r="O409" s="153"/>
      <c r="P409" s="153"/>
    </row>
    <row r="410" spans="1:16" s="159" customFormat="1" ht="18.75" hidden="1" customHeight="1" x14ac:dyDescent="0.2">
      <c r="A410" s="153"/>
      <c r="B410" s="154" t="s">
        <v>2583</v>
      </c>
      <c r="C410" s="161" t="s">
        <v>2582</v>
      </c>
      <c r="D410" s="156" t="s">
        <v>4420</v>
      </c>
      <c r="E410" s="161" t="s">
        <v>2371</v>
      </c>
      <c r="F410" s="157">
        <v>2</v>
      </c>
      <c r="G410" s="157" t="s">
        <v>2111</v>
      </c>
      <c r="H410" s="157">
        <v>2</v>
      </c>
      <c r="I410" s="157">
        <v>0.2</v>
      </c>
      <c r="J410" s="158">
        <f t="shared" si="19"/>
        <v>0.8</v>
      </c>
      <c r="K410" s="157" t="s">
        <v>1372</v>
      </c>
      <c r="L410" s="174" t="s">
        <v>1374</v>
      </c>
      <c r="M410" s="157" t="s">
        <v>1372</v>
      </c>
      <c r="N410" s="157" t="s">
        <v>2113</v>
      </c>
      <c r="O410" s="153"/>
      <c r="P410" s="153"/>
    </row>
    <row r="411" spans="1:16" s="159" customFormat="1" ht="18.75" hidden="1" customHeight="1" x14ac:dyDescent="0.2">
      <c r="A411" s="153"/>
      <c r="B411" s="160" t="s">
        <v>2583</v>
      </c>
      <c r="C411" s="161" t="s">
        <v>2582</v>
      </c>
      <c r="D411" s="162" t="s">
        <v>2436</v>
      </c>
      <c r="E411" s="161" t="s">
        <v>2371</v>
      </c>
      <c r="F411" s="163">
        <v>3</v>
      </c>
      <c r="G411" s="163" t="s">
        <v>2111</v>
      </c>
      <c r="H411" s="163">
        <v>2</v>
      </c>
      <c r="I411" s="163">
        <v>0.25</v>
      </c>
      <c r="J411" s="164">
        <f t="shared" si="19"/>
        <v>1.5</v>
      </c>
      <c r="K411" s="163" t="s">
        <v>1372</v>
      </c>
      <c r="L411" s="174" t="s">
        <v>1374</v>
      </c>
      <c r="M411" s="163" t="s">
        <v>1372</v>
      </c>
      <c r="N411" s="163" t="s">
        <v>2113</v>
      </c>
      <c r="O411" s="153"/>
      <c r="P411" s="153"/>
    </row>
    <row r="412" spans="1:16" s="159" customFormat="1" ht="18.75" hidden="1" customHeight="1" x14ac:dyDescent="0.2">
      <c r="A412" s="153"/>
      <c r="B412" s="160" t="s">
        <v>2583</v>
      </c>
      <c r="C412" s="161" t="s">
        <v>2582</v>
      </c>
      <c r="D412" s="162" t="s">
        <v>1050</v>
      </c>
      <c r="E412" s="161" t="s">
        <v>2371</v>
      </c>
      <c r="F412" s="163">
        <v>1</v>
      </c>
      <c r="G412" s="163" t="s">
        <v>2111</v>
      </c>
      <c r="H412" s="163">
        <v>2</v>
      </c>
      <c r="I412" s="163">
        <v>3</v>
      </c>
      <c r="J412" s="164">
        <f t="shared" si="19"/>
        <v>6</v>
      </c>
      <c r="K412" s="163" t="s">
        <v>1372</v>
      </c>
      <c r="L412" s="174" t="s">
        <v>1374</v>
      </c>
      <c r="M412" s="163" t="s">
        <v>1372</v>
      </c>
      <c r="N412" s="163" t="s">
        <v>2113</v>
      </c>
      <c r="O412" s="153"/>
      <c r="P412" s="153"/>
    </row>
    <row r="413" spans="1:16" s="159" customFormat="1" ht="18.75" hidden="1" customHeight="1" thickBot="1" x14ac:dyDescent="0.25">
      <c r="A413" s="153"/>
      <c r="B413" s="165" t="s">
        <v>2583</v>
      </c>
      <c r="C413" s="166" t="s">
        <v>2582</v>
      </c>
      <c r="D413" s="167" t="s">
        <v>98</v>
      </c>
      <c r="E413" s="166" t="s">
        <v>2371</v>
      </c>
      <c r="F413" s="168">
        <v>3</v>
      </c>
      <c r="G413" s="168" t="s">
        <v>2111</v>
      </c>
      <c r="H413" s="168">
        <v>2</v>
      </c>
      <c r="I413" s="168">
        <v>0.5</v>
      </c>
      <c r="J413" s="164">
        <f t="shared" si="19"/>
        <v>3</v>
      </c>
      <c r="K413" s="168" t="s">
        <v>1372</v>
      </c>
      <c r="L413" s="178" t="s">
        <v>1374</v>
      </c>
      <c r="M413" s="168" t="s">
        <v>1372</v>
      </c>
      <c r="N413" s="168" t="s">
        <v>2113</v>
      </c>
      <c r="O413" s="153"/>
      <c r="P413" s="153"/>
    </row>
    <row r="414" spans="1:16" s="159" customFormat="1" ht="18.75" hidden="1" customHeight="1" x14ac:dyDescent="0.2">
      <c r="A414" s="153"/>
      <c r="B414" s="154" t="s">
        <v>2584</v>
      </c>
      <c r="C414" s="161" t="s">
        <v>2580</v>
      </c>
      <c r="D414" s="156" t="s">
        <v>4420</v>
      </c>
      <c r="E414" s="161" t="s">
        <v>2371</v>
      </c>
      <c r="F414" s="157">
        <v>2</v>
      </c>
      <c r="G414" s="157" t="s">
        <v>2111</v>
      </c>
      <c r="H414" s="157">
        <v>2</v>
      </c>
      <c r="I414" s="157">
        <v>0.2</v>
      </c>
      <c r="J414" s="158">
        <f t="shared" si="19"/>
        <v>0.8</v>
      </c>
      <c r="K414" s="157" t="s">
        <v>1372</v>
      </c>
      <c r="L414" s="174" t="s">
        <v>1374</v>
      </c>
      <c r="M414" s="157" t="s">
        <v>1372</v>
      </c>
      <c r="N414" s="157" t="s">
        <v>2113</v>
      </c>
      <c r="O414" s="153"/>
      <c r="P414" s="153"/>
    </row>
    <row r="415" spans="1:16" s="159" customFormat="1" ht="18.75" hidden="1" customHeight="1" x14ac:dyDescent="0.2">
      <c r="A415" s="153"/>
      <c r="B415" s="160" t="s">
        <v>2584</v>
      </c>
      <c r="C415" s="161" t="s">
        <v>2580</v>
      </c>
      <c r="D415" s="162" t="s">
        <v>2436</v>
      </c>
      <c r="E415" s="161" t="s">
        <v>2371</v>
      </c>
      <c r="F415" s="163">
        <v>3</v>
      </c>
      <c r="G415" s="163" t="s">
        <v>2111</v>
      </c>
      <c r="H415" s="163">
        <v>2</v>
      </c>
      <c r="I415" s="163">
        <v>0.25</v>
      </c>
      <c r="J415" s="164">
        <f t="shared" si="19"/>
        <v>1.5</v>
      </c>
      <c r="K415" s="163" t="s">
        <v>1372</v>
      </c>
      <c r="L415" s="174" t="s">
        <v>1374</v>
      </c>
      <c r="M415" s="163" t="s">
        <v>1372</v>
      </c>
      <c r="N415" s="163" t="s">
        <v>2113</v>
      </c>
      <c r="O415" s="153"/>
      <c r="P415" s="153"/>
    </row>
    <row r="416" spans="1:16" s="159" customFormat="1" ht="18.75" hidden="1" customHeight="1" x14ac:dyDescent="0.2">
      <c r="A416" s="153"/>
      <c r="B416" s="160" t="s">
        <v>2584</v>
      </c>
      <c r="C416" s="161" t="s">
        <v>2580</v>
      </c>
      <c r="D416" s="162" t="s">
        <v>1050</v>
      </c>
      <c r="E416" s="161" t="s">
        <v>2371</v>
      </c>
      <c r="F416" s="163">
        <v>1</v>
      </c>
      <c r="G416" s="163" t="s">
        <v>2111</v>
      </c>
      <c r="H416" s="163">
        <v>2</v>
      </c>
      <c r="I416" s="163">
        <v>3</v>
      </c>
      <c r="J416" s="164">
        <f t="shared" si="19"/>
        <v>6</v>
      </c>
      <c r="K416" s="163" t="s">
        <v>1372</v>
      </c>
      <c r="L416" s="174" t="s">
        <v>1374</v>
      </c>
      <c r="M416" s="163" t="s">
        <v>1372</v>
      </c>
      <c r="N416" s="163" t="s">
        <v>2113</v>
      </c>
      <c r="O416" s="153"/>
      <c r="P416" s="153"/>
    </row>
    <row r="417" spans="1:16" s="159" customFormat="1" ht="18.75" hidden="1" customHeight="1" thickBot="1" x14ac:dyDescent="0.25">
      <c r="A417" s="153"/>
      <c r="B417" s="165" t="s">
        <v>2584</v>
      </c>
      <c r="C417" s="166" t="s">
        <v>2580</v>
      </c>
      <c r="D417" s="167" t="s">
        <v>98</v>
      </c>
      <c r="E417" s="166" t="s">
        <v>2371</v>
      </c>
      <c r="F417" s="168">
        <v>3</v>
      </c>
      <c r="G417" s="168" t="s">
        <v>2111</v>
      </c>
      <c r="H417" s="168">
        <v>2</v>
      </c>
      <c r="I417" s="168">
        <v>0.5</v>
      </c>
      <c r="J417" s="164">
        <f t="shared" si="19"/>
        <v>3</v>
      </c>
      <c r="K417" s="168" t="s">
        <v>1372</v>
      </c>
      <c r="L417" s="178" t="s">
        <v>1374</v>
      </c>
      <c r="M417" s="168" t="s">
        <v>1372</v>
      </c>
      <c r="N417" s="168" t="s">
        <v>2113</v>
      </c>
      <c r="O417" s="153"/>
      <c r="P417" s="153"/>
    </row>
    <row r="418" spans="1:16" s="159" customFormat="1" ht="18.75" hidden="1" customHeight="1" x14ac:dyDescent="0.2">
      <c r="A418" s="153" t="s">
        <v>2476</v>
      </c>
      <c r="B418" s="154" t="s">
        <v>2585</v>
      </c>
      <c r="C418" s="161" t="s">
        <v>2586</v>
      </c>
      <c r="D418" s="156" t="s">
        <v>4420</v>
      </c>
      <c r="E418" s="161" t="s">
        <v>2371</v>
      </c>
      <c r="F418" s="157">
        <v>2</v>
      </c>
      <c r="G418" s="157" t="s">
        <v>2111</v>
      </c>
      <c r="H418" s="157">
        <v>1</v>
      </c>
      <c r="I418" s="157">
        <v>0.1</v>
      </c>
      <c r="J418" s="158">
        <f t="shared" si="19"/>
        <v>0.2</v>
      </c>
      <c r="K418" s="157" t="s">
        <v>81</v>
      </c>
      <c r="L418" s="174" t="s">
        <v>1579</v>
      </c>
      <c r="M418" s="157" t="s">
        <v>81</v>
      </c>
      <c r="N418" s="157" t="s">
        <v>2112</v>
      </c>
    </row>
    <row r="419" spans="1:16" s="159" customFormat="1" ht="18.75" hidden="1" customHeight="1" x14ac:dyDescent="0.2">
      <c r="A419" s="153" t="s">
        <v>2476</v>
      </c>
      <c r="B419" s="160" t="s">
        <v>2585</v>
      </c>
      <c r="C419" s="161" t="s">
        <v>2586</v>
      </c>
      <c r="D419" s="162" t="s">
        <v>2436</v>
      </c>
      <c r="E419" s="161" t="s">
        <v>2371</v>
      </c>
      <c r="F419" s="163">
        <v>3</v>
      </c>
      <c r="G419" s="163" t="s">
        <v>2111</v>
      </c>
      <c r="H419" s="163">
        <v>2</v>
      </c>
      <c r="I419" s="163">
        <v>0.5</v>
      </c>
      <c r="J419" s="164">
        <f t="shared" ref="J419:J482" si="20">+H419*I419*F419</f>
        <v>3</v>
      </c>
      <c r="K419" s="163" t="s">
        <v>81</v>
      </c>
      <c r="L419" s="174" t="s">
        <v>1579</v>
      </c>
      <c r="M419" s="163" t="s">
        <v>81</v>
      </c>
      <c r="N419" s="163" t="s">
        <v>2112</v>
      </c>
    </row>
    <row r="420" spans="1:16" s="159" customFormat="1" ht="18.75" hidden="1" customHeight="1" x14ac:dyDescent="0.2">
      <c r="A420" s="153" t="s">
        <v>2476</v>
      </c>
      <c r="B420" s="160" t="s">
        <v>2585</v>
      </c>
      <c r="C420" s="161" t="s">
        <v>2586</v>
      </c>
      <c r="D420" s="162" t="s">
        <v>1050</v>
      </c>
      <c r="E420" s="161" t="s">
        <v>2371</v>
      </c>
      <c r="F420" s="163">
        <v>1</v>
      </c>
      <c r="G420" s="163" t="s">
        <v>2111</v>
      </c>
      <c r="H420" s="163">
        <v>1</v>
      </c>
      <c r="I420" s="163">
        <v>0.5</v>
      </c>
      <c r="J420" s="164">
        <f t="shared" si="20"/>
        <v>0.5</v>
      </c>
      <c r="K420" s="163" t="s">
        <v>81</v>
      </c>
      <c r="L420" s="174" t="s">
        <v>1579</v>
      </c>
      <c r="M420" s="163" t="s">
        <v>81</v>
      </c>
      <c r="N420" s="163" t="s">
        <v>2112</v>
      </c>
    </row>
    <row r="421" spans="1:16" s="159" customFormat="1" ht="18.75" hidden="1" customHeight="1" thickBot="1" x14ac:dyDescent="0.25">
      <c r="A421" s="153" t="s">
        <v>2476</v>
      </c>
      <c r="B421" s="165" t="s">
        <v>2585</v>
      </c>
      <c r="C421" s="166" t="s">
        <v>2586</v>
      </c>
      <c r="D421" s="167" t="s">
        <v>98</v>
      </c>
      <c r="E421" s="166" t="s">
        <v>2371</v>
      </c>
      <c r="F421" s="168">
        <v>3</v>
      </c>
      <c r="G421" s="168" t="s">
        <v>2111</v>
      </c>
      <c r="H421" s="168">
        <v>2</v>
      </c>
      <c r="I421" s="168">
        <v>3</v>
      </c>
      <c r="J421" s="164">
        <f t="shared" si="20"/>
        <v>18</v>
      </c>
      <c r="K421" s="168" t="s">
        <v>81</v>
      </c>
      <c r="L421" s="178" t="s">
        <v>1579</v>
      </c>
      <c r="M421" s="168" t="s">
        <v>81</v>
      </c>
      <c r="N421" s="168" t="s">
        <v>2112</v>
      </c>
    </row>
    <row r="422" spans="1:16" s="159" customFormat="1" ht="18.75" hidden="1" customHeight="1" x14ac:dyDescent="0.2">
      <c r="A422" s="153" t="s">
        <v>2476</v>
      </c>
      <c r="B422" s="154" t="s">
        <v>2587</v>
      </c>
      <c r="C422" s="161" t="s">
        <v>2588</v>
      </c>
      <c r="D422" s="156" t="s">
        <v>4420</v>
      </c>
      <c r="E422" s="161" t="s">
        <v>2371</v>
      </c>
      <c r="F422" s="157">
        <v>2</v>
      </c>
      <c r="G422" s="157" t="s">
        <v>2111</v>
      </c>
      <c r="H422" s="157">
        <v>2</v>
      </c>
      <c r="I422" s="157">
        <v>0.2</v>
      </c>
      <c r="J422" s="158">
        <f t="shared" si="20"/>
        <v>0.8</v>
      </c>
      <c r="K422" s="157" t="s">
        <v>81</v>
      </c>
      <c r="L422" s="174" t="s">
        <v>1579</v>
      </c>
      <c r="M422" s="157" t="s">
        <v>81</v>
      </c>
      <c r="N422" s="157" t="s">
        <v>2112</v>
      </c>
    </row>
    <row r="423" spans="1:16" s="159" customFormat="1" ht="18.75" hidden="1" customHeight="1" x14ac:dyDescent="0.2">
      <c r="A423" s="153" t="s">
        <v>2476</v>
      </c>
      <c r="B423" s="160" t="s">
        <v>2587</v>
      </c>
      <c r="C423" s="161" t="s">
        <v>2588</v>
      </c>
      <c r="D423" s="162" t="s">
        <v>2436</v>
      </c>
      <c r="E423" s="161" t="s">
        <v>2371</v>
      </c>
      <c r="F423" s="163">
        <v>3</v>
      </c>
      <c r="G423" s="163" t="s">
        <v>2111</v>
      </c>
      <c r="H423" s="163">
        <v>2</v>
      </c>
      <c r="I423" s="163">
        <v>0.25</v>
      </c>
      <c r="J423" s="164">
        <f t="shared" si="20"/>
        <v>1.5</v>
      </c>
      <c r="K423" s="163" t="s">
        <v>81</v>
      </c>
      <c r="L423" s="174" t="s">
        <v>1579</v>
      </c>
      <c r="M423" s="163" t="s">
        <v>81</v>
      </c>
      <c r="N423" s="163" t="s">
        <v>2112</v>
      </c>
    </row>
    <row r="424" spans="1:16" s="159" customFormat="1" ht="18.75" hidden="1" customHeight="1" x14ac:dyDescent="0.2">
      <c r="A424" s="153" t="s">
        <v>2476</v>
      </c>
      <c r="B424" s="160" t="s">
        <v>2587</v>
      </c>
      <c r="C424" s="161" t="s">
        <v>2588</v>
      </c>
      <c r="D424" s="162" t="s">
        <v>1050</v>
      </c>
      <c r="E424" s="161" t="s">
        <v>2371</v>
      </c>
      <c r="F424" s="163">
        <v>1</v>
      </c>
      <c r="G424" s="163" t="s">
        <v>2111</v>
      </c>
      <c r="H424" s="163">
        <v>2</v>
      </c>
      <c r="I424" s="163">
        <v>3</v>
      </c>
      <c r="J424" s="164">
        <f t="shared" si="20"/>
        <v>6</v>
      </c>
      <c r="K424" s="163" t="s">
        <v>81</v>
      </c>
      <c r="L424" s="174" t="s">
        <v>1579</v>
      </c>
      <c r="M424" s="163" t="s">
        <v>81</v>
      </c>
      <c r="N424" s="163" t="s">
        <v>2112</v>
      </c>
    </row>
    <row r="425" spans="1:16" s="159" customFormat="1" ht="18.75" hidden="1" customHeight="1" thickBot="1" x14ac:dyDescent="0.25">
      <c r="A425" s="153" t="s">
        <v>2476</v>
      </c>
      <c r="B425" s="165" t="s">
        <v>2587</v>
      </c>
      <c r="C425" s="166" t="s">
        <v>2588</v>
      </c>
      <c r="D425" s="167" t="s">
        <v>98</v>
      </c>
      <c r="E425" s="166" t="s">
        <v>2371</v>
      </c>
      <c r="F425" s="168">
        <v>3</v>
      </c>
      <c r="G425" s="168" t="s">
        <v>2111</v>
      </c>
      <c r="H425" s="168">
        <v>2</v>
      </c>
      <c r="I425" s="168">
        <v>0.5</v>
      </c>
      <c r="J425" s="164">
        <f t="shared" si="20"/>
        <v>3</v>
      </c>
      <c r="K425" s="168" t="s">
        <v>81</v>
      </c>
      <c r="L425" s="178" t="s">
        <v>1579</v>
      </c>
      <c r="M425" s="168" t="s">
        <v>81</v>
      </c>
      <c r="N425" s="168" t="s">
        <v>2112</v>
      </c>
    </row>
    <row r="426" spans="1:16" s="159" customFormat="1" ht="18.75" hidden="1" customHeight="1" x14ac:dyDescent="0.2">
      <c r="A426" s="153"/>
      <c r="B426" s="154" t="s">
        <v>2589</v>
      </c>
      <c r="C426" s="161" t="s">
        <v>2590</v>
      </c>
      <c r="D426" s="156" t="s">
        <v>4420</v>
      </c>
      <c r="E426" s="161" t="s">
        <v>2371</v>
      </c>
      <c r="F426" s="157">
        <v>2</v>
      </c>
      <c r="G426" s="157" t="s">
        <v>2111</v>
      </c>
      <c r="H426" s="157">
        <v>2</v>
      </c>
      <c r="I426" s="157">
        <v>0.2</v>
      </c>
      <c r="J426" s="158">
        <f t="shared" si="20"/>
        <v>0.8</v>
      </c>
      <c r="K426" s="157" t="s">
        <v>81</v>
      </c>
      <c r="L426" s="174" t="s">
        <v>1579</v>
      </c>
      <c r="M426" s="157" t="s">
        <v>81</v>
      </c>
      <c r="N426" s="157" t="s">
        <v>2112</v>
      </c>
    </row>
    <row r="427" spans="1:16" s="159" customFormat="1" ht="18.75" hidden="1" customHeight="1" x14ac:dyDescent="0.2">
      <c r="A427" s="153"/>
      <c r="B427" s="160" t="s">
        <v>2589</v>
      </c>
      <c r="C427" s="161" t="s">
        <v>2590</v>
      </c>
      <c r="D427" s="162" t="s">
        <v>2436</v>
      </c>
      <c r="E427" s="161" t="s">
        <v>2371</v>
      </c>
      <c r="F427" s="163">
        <v>3</v>
      </c>
      <c r="G427" s="163" t="s">
        <v>2111</v>
      </c>
      <c r="H427" s="163">
        <v>2</v>
      </c>
      <c r="I427" s="163">
        <v>0.25</v>
      </c>
      <c r="J427" s="164">
        <f t="shared" si="20"/>
        <v>1.5</v>
      </c>
      <c r="K427" s="163" t="s">
        <v>81</v>
      </c>
      <c r="L427" s="174" t="s">
        <v>1579</v>
      </c>
      <c r="M427" s="163" t="s">
        <v>81</v>
      </c>
      <c r="N427" s="163" t="s">
        <v>2112</v>
      </c>
    </row>
    <row r="428" spans="1:16" s="159" customFormat="1" ht="18.75" hidden="1" customHeight="1" x14ac:dyDescent="0.2">
      <c r="A428" s="153"/>
      <c r="B428" s="160" t="s">
        <v>2589</v>
      </c>
      <c r="C428" s="161" t="s">
        <v>2590</v>
      </c>
      <c r="D428" s="162" t="s">
        <v>1050</v>
      </c>
      <c r="E428" s="161" t="s">
        <v>2371</v>
      </c>
      <c r="F428" s="163">
        <v>1</v>
      </c>
      <c r="G428" s="163" t="s">
        <v>2111</v>
      </c>
      <c r="H428" s="163">
        <v>2</v>
      </c>
      <c r="I428" s="163">
        <v>3</v>
      </c>
      <c r="J428" s="164">
        <f t="shared" si="20"/>
        <v>6</v>
      </c>
      <c r="K428" s="163" t="s">
        <v>81</v>
      </c>
      <c r="L428" s="174" t="s">
        <v>1579</v>
      </c>
      <c r="M428" s="163" t="s">
        <v>81</v>
      </c>
      <c r="N428" s="163" t="s">
        <v>2112</v>
      </c>
    </row>
    <row r="429" spans="1:16" s="159" customFormat="1" ht="18.75" hidden="1" customHeight="1" thickBot="1" x14ac:dyDescent="0.25">
      <c r="A429" s="153"/>
      <c r="B429" s="165" t="s">
        <v>2589</v>
      </c>
      <c r="C429" s="166" t="s">
        <v>2590</v>
      </c>
      <c r="D429" s="167" t="s">
        <v>98</v>
      </c>
      <c r="E429" s="166" t="s">
        <v>2371</v>
      </c>
      <c r="F429" s="168">
        <v>3</v>
      </c>
      <c r="G429" s="168" t="s">
        <v>2111</v>
      </c>
      <c r="H429" s="168">
        <v>2</v>
      </c>
      <c r="I429" s="168">
        <v>0.5</v>
      </c>
      <c r="J429" s="164">
        <f t="shared" si="20"/>
        <v>3</v>
      </c>
      <c r="K429" s="168" t="s">
        <v>81</v>
      </c>
      <c r="L429" s="178" t="s">
        <v>1579</v>
      </c>
      <c r="M429" s="168" t="s">
        <v>81</v>
      </c>
      <c r="N429" s="168" t="s">
        <v>2112</v>
      </c>
    </row>
    <row r="430" spans="1:16" s="159" customFormat="1" ht="18.75" hidden="1" customHeight="1" x14ac:dyDescent="0.2">
      <c r="A430" s="153"/>
      <c r="B430" s="154" t="s">
        <v>2591</v>
      </c>
      <c r="C430" s="161" t="s">
        <v>2592</v>
      </c>
      <c r="D430" s="156" t="s">
        <v>4420</v>
      </c>
      <c r="E430" s="161" t="s">
        <v>2371</v>
      </c>
      <c r="F430" s="157">
        <v>2</v>
      </c>
      <c r="G430" s="157" t="s">
        <v>2111</v>
      </c>
      <c r="H430" s="157">
        <v>2</v>
      </c>
      <c r="I430" s="157">
        <v>0.2</v>
      </c>
      <c r="J430" s="158">
        <f t="shared" si="20"/>
        <v>0.8</v>
      </c>
      <c r="K430" s="157" t="s">
        <v>81</v>
      </c>
      <c r="L430" s="402" t="s">
        <v>6084</v>
      </c>
      <c r="M430" s="390" t="s">
        <v>6085</v>
      </c>
      <c r="N430" s="157" t="s">
        <v>2112</v>
      </c>
    </row>
    <row r="431" spans="1:16" s="159" customFormat="1" ht="18.75" hidden="1" customHeight="1" x14ac:dyDescent="0.2">
      <c r="A431" s="153"/>
      <c r="B431" s="160" t="s">
        <v>2591</v>
      </c>
      <c r="C431" s="161" t="s">
        <v>2592</v>
      </c>
      <c r="D431" s="162" t="s">
        <v>2436</v>
      </c>
      <c r="E431" s="161" t="s">
        <v>2371</v>
      </c>
      <c r="F431" s="163">
        <v>3</v>
      </c>
      <c r="G431" s="163" t="s">
        <v>2111</v>
      </c>
      <c r="H431" s="163">
        <v>2</v>
      </c>
      <c r="I431" s="163">
        <v>0.25</v>
      </c>
      <c r="J431" s="164">
        <f t="shared" si="20"/>
        <v>1.5</v>
      </c>
      <c r="K431" s="163" t="s">
        <v>81</v>
      </c>
      <c r="L431" s="402" t="s">
        <v>6084</v>
      </c>
      <c r="M431" s="391" t="s">
        <v>6085</v>
      </c>
      <c r="N431" s="163" t="s">
        <v>2112</v>
      </c>
    </row>
    <row r="432" spans="1:16" s="159" customFormat="1" ht="18.75" hidden="1" customHeight="1" x14ac:dyDescent="0.2">
      <c r="A432" s="153"/>
      <c r="B432" s="160" t="s">
        <v>2591</v>
      </c>
      <c r="C432" s="161" t="s">
        <v>2592</v>
      </c>
      <c r="D432" s="162" t="s">
        <v>1050</v>
      </c>
      <c r="E432" s="161" t="s">
        <v>2371</v>
      </c>
      <c r="F432" s="163">
        <v>1</v>
      </c>
      <c r="G432" s="163" t="s">
        <v>2111</v>
      </c>
      <c r="H432" s="163">
        <v>2</v>
      </c>
      <c r="I432" s="163">
        <v>3</v>
      </c>
      <c r="J432" s="164">
        <f t="shared" si="20"/>
        <v>6</v>
      </c>
      <c r="K432" s="163" t="s">
        <v>81</v>
      </c>
      <c r="L432" s="402" t="s">
        <v>6084</v>
      </c>
      <c r="M432" s="391" t="s">
        <v>6085</v>
      </c>
      <c r="N432" s="163" t="s">
        <v>2112</v>
      </c>
    </row>
    <row r="433" spans="1:14" s="159" customFormat="1" ht="18.75" hidden="1" customHeight="1" thickBot="1" x14ac:dyDescent="0.25">
      <c r="A433" s="153"/>
      <c r="B433" s="165" t="s">
        <v>2591</v>
      </c>
      <c r="C433" s="166" t="s">
        <v>2592</v>
      </c>
      <c r="D433" s="167" t="s">
        <v>98</v>
      </c>
      <c r="E433" s="166" t="s">
        <v>2371</v>
      </c>
      <c r="F433" s="168">
        <v>3</v>
      </c>
      <c r="G433" s="168" t="s">
        <v>2111</v>
      </c>
      <c r="H433" s="168">
        <v>2</v>
      </c>
      <c r="I433" s="168">
        <v>0.5</v>
      </c>
      <c r="J433" s="185">
        <f t="shared" si="20"/>
        <v>3</v>
      </c>
      <c r="K433" s="168" t="s">
        <v>81</v>
      </c>
      <c r="L433" s="403" t="s">
        <v>6084</v>
      </c>
      <c r="M433" s="401" t="s">
        <v>6085</v>
      </c>
      <c r="N433" s="168" t="s">
        <v>2112</v>
      </c>
    </row>
    <row r="434" spans="1:14" s="159" customFormat="1" ht="18.75" hidden="1" customHeight="1" x14ac:dyDescent="0.2">
      <c r="A434" s="153"/>
      <c r="B434" s="154" t="s">
        <v>2593</v>
      </c>
      <c r="C434" s="161" t="s">
        <v>2592</v>
      </c>
      <c r="D434" s="156" t="s">
        <v>4420</v>
      </c>
      <c r="E434" s="161" t="s">
        <v>2371</v>
      </c>
      <c r="F434" s="157">
        <v>2</v>
      </c>
      <c r="G434" s="157" t="s">
        <v>2111</v>
      </c>
      <c r="H434" s="157">
        <v>2</v>
      </c>
      <c r="I434" s="157">
        <v>0.2</v>
      </c>
      <c r="J434" s="158">
        <f t="shared" si="20"/>
        <v>0.8</v>
      </c>
      <c r="K434" s="157" t="s">
        <v>81</v>
      </c>
      <c r="L434" s="402" t="s">
        <v>6084</v>
      </c>
      <c r="M434" s="390" t="s">
        <v>6085</v>
      </c>
      <c r="N434" s="157" t="s">
        <v>2112</v>
      </c>
    </row>
    <row r="435" spans="1:14" s="159" customFormat="1" ht="18.75" hidden="1" customHeight="1" x14ac:dyDescent="0.2">
      <c r="A435" s="153"/>
      <c r="B435" s="160" t="s">
        <v>2593</v>
      </c>
      <c r="C435" s="161" t="s">
        <v>2592</v>
      </c>
      <c r="D435" s="162" t="s">
        <v>2436</v>
      </c>
      <c r="E435" s="161" t="s">
        <v>2371</v>
      </c>
      <c r="F435" s="163">
        <v>3</v>
      </c>
      <c r="G435" s="163" t="s">
        <v>2111</v>
      </c>
      <c r="H435" s="163">
        <v>2</v>
      </c>
      <c r="I435" s="163">
        <v>0.25</v>
      </c>
      <c r="J435" s="164">
        <f t="shared" si="20"/>
        <v>1.5</v>
      </c>
      <c r="K435" s="163" t="s">
        <v>81</v>
      </c>
      <c r="L435" s="402" t="s">
        <v>6084</v>
      </c>
      <c r="M435" s="391" t="s">
        <v>6085</v>
      </c>
      <c r="N435" s="163" t="s">
        <v>2112</v>
      </c>
    </row>
    <row r="436" spans="1:14" s="159" customFormat="1" ht="18.75" hidden="1" customHeight="1" x14ac:dyDescent="0.2">
      <c r="A436" s="153"/>
      <c r="B436" s="160" t="s">
        <v>2593</v>
      </c>
      <c r="C436" s="161" t="s">
        <v>2592</v>
      </c>
      <c r="D436" s="162" t="s">
        <v>1050</v>
      </c>
      <c r="E436" s="161" t="s">
        <v>2371</v>
      </c>
      <c r="F436" s="163">
        <v>1</v>
      </c>
      <c r="G436" s="163" t="s">
        <v>2111</v>
      </c>
      <c r="H436" s="163">
        <v>2</v>
      </c>
      <c r="I436" s="163">
        <v>3</v>
      </c>
      <c r="J436" s="164">
        <f t="shared" si="20"/>
        <v>6</v>
      </c>
      <c r="K436" s="163" t="s">
        <v>81</v>
      </c>
      <c r="L436" s="402" t="s">
        <v>6084</v>
      </c>
      <c r="M436" s="391" t="s">
        <v>6085</v>
      </c>
      <c r="N436" s="163" t="s">
        <v>2112</v>
      </c>
    </row>
    <row r="437" spans="1:14" s="159" customFormat="1" ht="18.75" hidden="1" customHeight="1" thickBot="1" x14ac:dyDescent="0.25">
      <c r="A437" s="153"/>
      <c r="B437" s="165" t="s">
        <v>2593</v>
      </c>
      <c r="C437" s="166" t="s">
        <v>2592</v>
      </c>
      <c r="D437" s="167" t="s">
        <v>98</v>
      </c>
      <c r="E437" s="166" t="s">
        <v>2371</v>
      </c>
      <c r="F437" s="168">
        <v>3</v>
      </c>
      <c r="G437" s="168" t="s">
        <v>2111</v>
      </c>
      <c r="H437" s="168">
        <v>2</v>
      </c>
      <c r="I437" s="168">
        <v>0.5</v>
      </c>
      <c r="J437" s="185">
        <f t="shared" si="20"/>
        <v>3</v>
      </c>
      <c r="K437" s="168" t="s">
        <v>81</v>
      </c>
      <c r="L437" s="403" t="s">
        <v>6084</v>
      </c>
      <c r="M437" s="401" t="s">
        <v>6085</v>
      </c>
      <c r="N437" s="168" t="s">
        <v>2112</v>
      </c>
    </row>
    <row r="438" spans="1:14" s="159" customFormat="1" ht="18.75" hidden="1" customHeight="1" x14ac:dyDescent="0.2">
      <c r="A438" s="153"/>
      <c r="B438" s="154" t="s">
        <v>2594</v>
      </c>
      <c r="C438" s="161" t="s">
        <v>2592</v>
      </c>
      <c r="D438" s="156" t="s">
        <v>4420</v>
      </c>
      <c r="E438" s="161" t="s">
        <v>2371</v>
      </c>
      <c r="F438" s="157">
        <v>2</v>
      </c>
      <c r="G438" s="157" t="s">
        <v>2111</v>
      </c>
      <c r="H438" s="157">
        <v>2</v>
      </c>
      <c r="I438" s="157">
        <v>0.2</v>
      </c>
      <c r="J438" s="158">
        <f t="shared" si="20"/>
        <v>0.8</v>
      </c>
      <c r="K438" s="157" t="s">
        <v>81</v>
      </c>
      <c r="L438" s="402" t="s">
        <v>6084</v>
      </c>
      <c r="M438" s="390" t="s">
        <v>6085</v>
      </c>
      <c r="N438" s="157" t="s">
        <v>2112</v>
      </c>
    </row>
    <row r="439" spans="1:14" s="159" customFormat="1" ht="18.75" hidden="1" customHeight="1" x14ac:dyDescent="0.2">
      <c r="A439" s="153"/>
      <c r="B439" s="160" t="s">
        <v>2594</v>
      </c>
      <c r="C439" s="161" t="s">
        <v>2592</v>
      </c>
      <c r="D439" s="162" t="s">
        <v>2436</v>
      </c>
      <c r="E439" s="161" t="s">
        <v>2371</v>
      </c>
      <c r="F439" s="163">
        <v>3</v>
      </c>
      <c r="G439" s="163" t="s">
        <v>2111</v>
      </c>
      <c r="H439" s="163">
        <v>2</v>
      </c>
      <c r="I439" s="163">
        <v>0.25</v>
      </c>
      <c r="J439" s="164">
        <f t="shared" si="20"/>
        <v>1.5</v>
      </c>
      <c r="K439" s="163" t="s">
        <v>81</v>
      </c>
      <c r="L439" s="402" t="s">
        <v>6084</v>
      </c>
      <c r="M439" s="391" t="s">
        <v>6085</v>
      </c>
      <c r="N439" s="163" t="s">
        <v>2112</v>
      </c>
    </row>
    <row r="440" spans="1:14" s="159" customFormat="1" ht="18.75" hidden="1" customHeight="1" x14ac:dyDescent="0.2">
      <c r="A440" s="153"/>
      <c r="B440" s="160" t="s">
        <v>2594</v>
      </c>
      <c r="C440" s="161" t="s">
        <v>2592</v>
      </c>
      <c r="D440" s="162" t="s">
        <v>1050</v>
      </c>
      <c r="E440" s="161" t="s">
        <v>2371</v>
      </c>
      <c r="F440" s="163">
        <v>1</v>
      </c>
      <c r="G440" s="163" t="s">
        <v>2111</v>
      </c>
      <c r="H440" s="163">
        <v>2</v>
      </c>
      <c r="I440" s="163">
        <v>3</v>
      </c>
      <c r="J440" s="164">
        <f t="shared" si="20"/>
        <v>6</v>
      </c>
      <c r="K440" s="163" t="s">
        <v>81</v>
      </c>
      <c r="L440" s="402" t="s">
        <v>6084</v>
      </c>
      <c r="M440" s="391" t="s">
        <v>6085</v>
      </c>
      <c r="N440" s="163" t="s">
        <v>2112</v>
      </c>
    </row>
    <row r="441" spans="1:14" s="159" customFormat="1" ht="18.75" hidden="1" customHeight="1" thickBot="1" x14ac:dyDescent="0.25">
      <c r="A441" s="153"/>
      <c r="B441" s="165" t="s">
        <v>2594</v>
      </c>
      <c r="C441" s="166" t="s">
        <v>2592</v>
      </c>
      <c r="D441" s="167" t="s">
        <v>98</v>
      </c>
      <c r="E441" s="166" t="s">
        <v>2371</v>
      </c>
      <c r="F441" s="168">
        <v>3</v>
      </c>
      <c r="G441" s="168" t="s">
        <v>2111</v>
      </c>
      <c r="H441" s="168">
        <v>2</v>
      </c>
      <c r="I441" s="168">
        <v>0.5</v>
      </c>
      <c r="J441" s="185">
        <f t="shared" si="20"/>
        <v>3</v>
      </c>
      <c r="K441" s="168" t="s">
        <v>81</v>
      </c>
      <c r="L441" s="403" t="s">
        <v>6084</v>
      </c>
      <c r="M441" s="401" t="s">
        <v>6085</v>
      </c>
      <c r="N441" s="168" t="s">
        <v>2112</v>
      </c>
    </row>
    <row r="442" spans="1:14" s="159" customFormat="1" ht="18.75" hidden="1" customHeight="1" x14ac:dyDescent="0.2">
      <c r="A442" s="153"/>
      <c r="B442" s="154" t="s">
        <v>2595</v>
      </c>
      <c r="C442" s="161" t="s">
        <v>2596</v>
      </c>
      <c r="D442" s="156" t="s">
        <v>4420</v>
      </c>
      <c r="E442" s="161" t="s">
        <v>2371</v>
      </c>
      <c r="F442" s="157">
        <v>2</v>
      </c>
      <c r="G442" s="157" t="s">
        <v>2111</v>
      </c>
      <c r="H442" s="157">
        <v>2</v>
      </c>
      <c r="I442" s="157">
        <v>0.2</v>
      </c>
      <c r="J442" s="158">
        <f t="shared" si="20"/>
        <v>0.8</v>
      </c>
      <c r="K442" s="157" t="s">
        <v>81</v>
      </c>
      <c r="L442" s="402" t="s">
        <v>6084</v>
      </c>
      <c r="M442" s="390" t="s">
        <v>6085</v>
      </c>
      <c r="N442" s="157" t="s">
        <v>2112</v>
      </c>
    </row>
    <row r="443" spans="1:14" s="159" customFormat="1" ht="18.75" hidden="1" customHeight="1" x14ac:dyDescent="0.2">
      <c r="A443" s="153"/>
      <c r="B443" s="160" t="s">
        <v>2595</v>
      </c>
      <c r="C443" s="161" t="s">
        <v>2596</v>
      </c>
      <c r="D443" s="162" t="s">
        <v>2436</v>
      </c>
      <c r="E443" s="161" t="s">
        <v>2371</v>
      </c>
      <c r="F443" s="163">
        <v>3</v>
      </c>
      <c r="G443" s="163" t="s">
        <v>2111</v>
      </c>
      <c r="H443" s="163">
        <v>2</v>
      </c>
      <c r="I443" s="163">
        <v>0.25</v>
      </c>
      <c r="J443" s="164">
        <f t="shared" si="20"/>
        <v>1.5</v>
      </c>
      <c r="K443" s="163" t="s">
        <v>81</v>
      </c>
      <c r="L443" s="402" t="s">
        <v>6084</v>
      </c>
      <c r="M443" s="391" t="s">
        <v>6085</v>
      </c>
      <c r="N443" s="163" t="s">
        <v>2112</v>
      </c>
    </row>
    <row r="444" spans="1:14" s="159" customFormat="1" ht="18.75" hidden="1" customHeight="1" x14ac:dyDescent="0.2">
      <c r="A444" s="153"/>
      <c r="B444" s="160" t="s">
        <v>2595</v>
      </c>
      <c r="C444" s="161" t="s">
        <v>2596</v>
      </c>
      <c r="D444" s="162" t="s">
        <v>1050</v>
      </c>
      <c r="E444" s="161" t="s">
        <v>2371</v>
      </c>
      <c r="F444" s="163">
        <v>1</v>
      </c>
      <c r="G444" s="163" t="s">
        <v>2111</v>
      </c>
      <c r="H444" s="163">
        <v>2</v>
      </c>
      <c r="I444" s="163">
        <v>3</v>
      </c>
      <c r="J444" s="164">
        <f t="shared" si="20"/>
        <v>6</v>
      </c>
      <c r="K444" s="163" t="s">
        <v>81</v>
      </c>
      <c r="L444" s="402" t="s">
        <v>6084</v>
      </c>
      <c r="M444" s="391" t="s">
        <v>6085</v>
      </c>
      <c r="N444" s="163" t="s">
        <v>2112</v>
      </c>
    </row>
    <row r="445" spans="1:14" s="159" customFormat="1" ht="18.75" hidden="1" customHeight="1" thickBot="1" x14ac:dyDescent="0.25">
      <c r="A445" s="153"/>
      <c r="B445" s="165" t="s">
        <v>2595</v>
      </c>
      <c r="C445" s="166" t="s">
        <v>2596</v>
      </c>
      <c r="D445" s="167" t="s">
        <v>98</v>
      </c>
      <c r="E445" s="166" t="s">
        <v>2371</v>
      </c>
      <c r="F445" s="168">
        <v>3</v>
      </c>
      <c r="G445" s="168" t="s">
        <v>2111</v>
      </c>
      <c r="H445" s="168">
        <v>2</v>
      </c>
      <c r="I445" s="168">
        <v>0.5</v>
      </c>
      <c r="J445" s="185">
        <f t="shared" si="20"/>
        <v>3</v>
      </c>
      <c r="K445" s="168" t="s">
        <v>81</v>
      </c>
      <c r="L445" s="403" t="s">
        <v>6084</v>
      </c>
      <c r="M445" s="401" t="s">
        <v>6085</v>
      </c>
      <c r="N445" s="168" t="s">
        <v>2112</v>
      </c>
    </row>
    <row r="446" spans="1:14" s="159" customFormat="1" ht="18.75" hidden="1" customHeight="1" x14ac:dyDescent="0.2">
      <c r="A446" s="153"/>
      <c r="B446" s="154" t="s">
        <v>2597</v>
      </c>
      <c r="C446" s="161" t="s">
        <v>2596</v>
      </c>
      <c r="D446" s="156" t="s">
        <v>4420</v>
      </c>
      <c r="E446" s="161" t="s">
        <v>2371</v>
      </c>
      <c r="F446" s="157">
        <v>2</v>
      </c>
      <c r="G446" s="157" t="s">
        <v>2111</v>
      </c>
      <c r="H446" s="157">
        <v>2</v>
      </c>
      <c r="I446" s="157">
        <v>0.2</v>
      </c>
      <c r="J446" s="158">
        <f t="shared" si="20"/>
        <v>0.8</v>
      </c>
      <c r="K446" s="157" t="s">
        <v>81</v>
      </c>
      <c r="L446" s="402" t="s">
        <v>6084</v>
      </c>
      <c r="M446" s="390" t="s">
        <v>6085</v>
      </c>
      <c r="N446" s="157" t="s">
        <v>2112</v>
      </c>
    </row>
    <row r="447" spans="1:14" s="159" customFormat="1" ht="18.75" hidden="1" customHeight="1" x14ac:dyDescent="0.2">
      <c r="A447" s="153"/>
      <c r="B447" s="160" t="s">
        <v>2597</v>
      </c>
      <c r="C447" s="161" t="s">
        <v>2596</v>
      </c>
      <c r="D447" s="162" t="s">
        <v>2436</v>
      </c>
      <c r="E447" s="161" t="s">
        <v>2371</v>
      </c>
      <c r="F447" s="163">
        <v>3</v>
      </c>
      <c r="G447" s="163" t="s">
        <v>2111</v>
      </c>
      <c r="H447" s="163">
        <v>2</v>
      </c>
      <c r="I447" s="163">
        <v>0.25</v>
      </c>
      <c r="J447" s="164">
        <f t="shared" si="20"/>
        <v>1.5</v>
      </c>
      <c r="K447" s="163" t="s">
        <v>81</v>
      </c>
      <c r="L447" s="402" t="s">
        <v>6084</v>
      </c>
      <c r="M447" s="391" t="s">
        <v>6085</v>
      </c>
      <c r="N447" s="163" t="s">
        <v>2112</v>
      </c>
    </row>
    <row r="448" spans="1:14" s="159" customFormat="1" ht="18.75" hidden="1" customHeight="1" x14ac:dyDescent="0.2">
      <c r="A448" s="153"/>
      <c r="B448" s="160" t="s">
        <v>2597</v>
      </c>
      <c r="C448" s="161" t="s">
        <v>2596</v>
      </c>
      <c r="D448" s="162" t="s">
        <v>1050</v>
      </c>
      <c r="E448" s="161" t="s">
        <v>2371</v>
      </c>
      <c r="F448" s="163">
        <v>1</v>
      </c>
      <c r="G448" s="163" t="s">
        <v>2111</v>
      </c>
      <c r="H448" s="163">
        <v>2</v>
      </c>
      <c r="I448" s="163">
        <v>3</v>
      </c>
      <c r="J448" s="164">
        <f t="shared" si="20"/>
        <v>6</v>
      </c>
      <c r="K448" s="163" t="s">
        <v>81</v>
      </c>
      <c r="L448" s="402" t="s">
        <v>6084</v>
      </c>
      <c r="M448" s="391" t="s">
        <v>6085</v>
      </c>
      <c r="N448" s="163" t="s">
        <v>2112</v>
      </c>
    </row>
    <row r="449" spans="1:16" s="159" customFormat="1" ht="18.75" hidden="1" customHeight="1" thickBot="1" x14ac:dyDescent="0.25">
      <c r="A449" s="153"/>
      <c r="B449" s="165" t="s">
        <v>2597</v>
      </c>
      <c r="C449" s="166" t="s">
        <v>2596</v>
      </c>
      <c r="D449" s="167" t="s">
        <v>98</v>
      </c>
      <c r="E449" s="166" t="s">
        <v>2371</v>
      </c>
      <c r="F449" s="168">
        <v>3</v>
      </c>
      <c r="G449" s="168" t="s">
        <v>2111</v>
      </c>
      <c r="H449" s="168">
        <v>2</v>
      </c>
      <c r="I449" s="168">
        <v>0.5</v>
      </c>
      <c r="J449" s="185">
        <f t="shared" si="20"/>
        <v>3</v>
      </c>
      <c r="K449" s="168" t="s">
        <v>81</v>
      </c>
      <c r="L449" s="403" t="s">
        <v>6084</v>
      </c>
      <c r="M449" s="401" t="s">
        <v>6085</v>
      </c>
      <c r="N449" s="168" t="s">
        <v>2112</v>
      </c>
    </row>
    <row r="450" spans="1:16" s="159" customFormat="1" ht="18.75" hidden="1" customHeight="1" x14ac:dyDescent="0.2">
      <c r="A450" s="153"/>
      <c r="B450" s="154" t="s">
        <v>2598</v>
      </c>
      <c r="C450" s="161" t="s">
        <v>2596</v>
      </c>
      <c r="D450" s="156" t="s">
        <v>4420</v>
      </c>
      <c r="E450" s="161" t="s">
        <v>2371</v>
      </c>
      <c r="F450" s="157">
        <v>2</v>
      </c>
      <c r="G450" s="157" t="s">
        <v>2111</v>
      </c>
      <c r="H450" s="157">
        <v>2</v>
      </c>
      <c r="I450" s="157">
        <v>0.2</v>
      </c>
      <c r="J450" s="158">
        <f t="shared" si="20"/>
        <v>0.8</v>
      </c>
      <c r="K450" s="157" t="s">
        <v>81</v>
      </c>
      <c r="L450" s="402" t="s">
        <v>6084</v>
      </c>
      <c r="M450" s="390" t="s">
        <v>6085</v>
      </c>
      <c r="N450" s="157" t="s">
        <v>2112</v>
      </c>
    </row>
    <row r="451" spans="1:16" s="159" customFormat="1" ht="18.75" hidden="1" customHeight="1" x14ac:dyDescent="0.2">
      <c r="A451" s="153"/>
      <c r="B451" s="160" t="s">
        <v>2598</v>
      </c>
      <c r="C451" s="161" t="s">
        <v>2596</v>
      </c>
      <c r="D451" s="162" t="s">
        <v>2436</v>
      </c>
      <c r="E451" s="161" t="s">
        <v>2371</v>
      </c>
      <c r="F451" s="163">
        <v>3</v>
      </c>
      <c r="G451" s="163" t="s">
        <v>2111</v>
      </c>
      <c r="H451" s="163">
        <v>2</v>
      </c>
      <c r="I451" s="163">
        <v>0.25</v>
      </c>
      <c r="J451" s="164">
        <f t="shared" si="20"/>
        <v>1.5</v>
      </c>
      <c r="K451" s="163" t="s">
        <v>81</v>
      </c>
      <c r="L451" s="402" t="s">
        <v>6084</v>
      </c>
      <c r="M451" s="391" t="s">
        <v>6085</v>
      </c>
      <c r="N451" s="163" t="s">
        <v>2112</v>
      </c>
    </row>
    <row r="452" spans="1:16" s="159" customFormat="1" ht="18.75" hidden="1" customHeight="1" x14ac:dyDescent="0.2">
      <c r="A452" s="153"/>
      <c r="B452" s="160" t="s">
        <v>2598</v>
      </c>
      <c r="C452" s="161" t="s">
        <v>2596</v>
      </c>
      <c r="D452" s="162" t="s">
        <v>1050</v>
      </c>
      <c r="E452" s="161" t="s">
        <v>2371</v>
      </c>
      <c r="F452" s="163">
        <v>1</v>
      </c>
      <c r="G452" s="163" t="s">
        <v>2111</v>
      </c>
      <c r="H452" s="163">
        <v>2</v>
      </c>
      <c r="I452" s="163">
        <v>3</v>
      </c>
      <c r="J452" s="164">
        <f t="shared" si="20"/>
        <v>6</v>
      </c>
      <c r="K452" s="163" t="s">
        <v>81</v>
      </c>
      <c r="L452" s="402" t="s">
        <v>6084</v>
      </c>
      <c r="M452" s="391" t="s">
        <v>6085</v>
      </c>
      <c r="N452" s="163" t="s">
        <v>2112</v>
      </c>
    </row>
    <row r="453" spans="1:16" s="159" customFormat="1" ht="18.75" hidden="1" customHeight="1" thickBot="1" x14ac:dyDescent="0.25">
      <c r="A453" s="153"/>
      <c r="B453" s="165" t="s">
        <v>2598</v>
      </c>
      <c r="C453" s="166" t="s">
        <v>2596</v>
      </c>
      <c r="D453" s="167" t="s">
        <v>98</v>
      </c>
      <c r="E453" s="166" t="s">
        <v>2371</v>
      </c>
      <c r="F453" s="168">
        <v>3</v>
      </c>
      <c r="G453" s="168" t="s">
        <v>2111</v>
      </c>
      <c r="H453" s="168">
        <v>2</v>
      </c>
      <c r="I453" s="168">
        <v>0.5</v>
      </c>
      <c r="J453" s="185">
        <f t="shared" si="20"/>
        <v>3</v>
      </c>
      <c r="K453" s="168" t="s">
        <v>81</v>
      </c>
      <c r="L453" s="403" t="s">
        <v>6084</v>
      </c>
      <c r="M453" s="401" t="s">
        <v>6085</v>
      </c>
      <c r="N453" s="168" t="s">
        <v>2112</v>
      </c>
    </row>
    <row r="454" spans="1:16" s="159" customFormat="1" ht="18.75" hidden="1" customHeight="1" x14ac:dyDescent="0.2">
      <c r="A454" s="153" t="s">
        <v>2476</v>
      </c>
      <c r="B454" s="154" t="s">
        <v>2599</v>
      </c>
      <c r="C454" s="161" t="s">
        <v>2600</v>
      </c>
      <c r="D454" s="156" t="s">
        <v>4420</v>
      </c>
      <c r="E454" s="161" t="s">
        <v>2371</v>
      </c>
      <c r="F454" s="157">
        <v>1</v>
      </c>
      <c r="G454" s="157" t="s">
        <v>2111</v>
      </c>
      <c r="H454" s="157">
        <v>1</v>
      </c>
      <c r="I454" s="157">
        <v>0.1</v>
      </c>
      <c r="J454" s="158">
        <f t="shared" si="20"/>
        <v>0.1</v>
      </c>
      <c r="K454" s="157" t="s">
        <v>1372</v>
      </c>
      <c r="L454" s="402" t="s">
        <v>6051</v>
      </c>
      <c r="M454" s="390" t="s">
        <v>6073</v>
      </c>
      <c r="N454" s="157" t="s">
        <v>2112</v>
      </c>
      <c r="O454" s="153"/>
      <c r="P454" s="153"/>
    </row>
    <row r="455" spans="1:16" s="159" customFormat="1" ht="18.75" hidden="1" customHeight="1" thickBot="1" x14ac:dyDescent="0.25">
      <c r="A455" s="153" t="s">
        <v>2476</v>
      </c>
      <c r="B455" s="165" t="s">
        <v>2599</v>
      </c>
      <c r="C455" s="166" t="s">
        <v>2600</v>
      </c>
      <c r="D455" s="167" t="s">
        <v>2601</v>
      </c>
      <c r="E455" s="166" t="s">
        <v>2371</v>
      </c>
      <c r="F455" s="163">
        <v>1</v>
      </c>
      <c r="G455" s="168" t="s">
        <v>2111</v>
      </c>
      <c r="H455" s="163">
        <v>2</v>
      </c>
      <c r="I455" s="163">
        <v>3</v>
      </c>
      <c r="J455" s="164">
        <f t="shared" si="20"/>
        <v>6</v>
      </c>
      <c r="K455" s="168" t="s">
        <v>1372</v>
      </c>
      <c r="L455" s="403" t="s">
        <v>6051</v>
      </c>
      <c r="M455" s="391" t="s">
        <v>6073</v>
      </c>
      <c r="N455" s="163" t="s">
        <v>2112</v>
      </c>
      <c r="O455" s="153"/>
      <c r="P455" s="153"/>
    </row>
    <row r="456" spans="1:16" s="159" customFormat="1" ht="18.75" hidden="1" customHeight="1" x14ac:dyDescent="0.2">
      <c r="A456" s="153" t="s">
        <v>2476</v>
      </c>
      <c r="B456" s="154" t="s">
        <v>2602</v>
      </c>
      <c r="C456" s="161" t="s">
        <v>2603</v>
      </c>
      <c r="D456" s="156" t="s">
        <v>4420</v>
      </c>
      <c r="E456" s="163"/>
      <c r="F456" s="157">
        <v>0</v>
      </c>
      <c r="G456" s="157" t="s">
        <v>2111</v>
      </c>
      <c r="H456" s="157">
        <v>1</v>
      </c>
      <c r="I456" s="157">
        <v>0.1</v>
      </c>
      <c r="J456" s="158">
        <f t="shared" si="20"/>
        <v>0</v>
      </c>
      <c r="K456" s="157" t="s">
        <v>1372</v>
      </c>
      <c r="L456" s="163" t="s">
        <v>1374</v>
      </c>
      <c r="M456" s="157" t="s">
        <v>1372</v>
      </c>
      <c r="N456" s="157" t="s">
        <v>2113</v>
      </c>
      <c r="O456" s="153"/>
      <c r="P456" s="153"/>
    </row>
    <row r="457" spans="1:16" s="159" customFormat="1" ht="18.75" hidden="1" customHeight="1" thickBot="1" x14ac:dyDescent="0.25">
      <c r="A457" s="153" t="s">
        <v>2476</v>
      </c>
      <c r="B457" s="165" t="s">
        <v>2602</v>
      </c>
      <c r="C457" s="166" t="s">
        <v>2603</v>
      </c>
      <c r="D457" s="167" t="s">
        <v>1050</v>
      </c>
      <c r="E457" s="168"/>
      <c r="F457" s="163">
        <v>1</v>
      </c>
      <c r="G457" s="168" t="s">
        <v>2111</v>
      </c>
      <c r="H457" s="163">
        <v>2</v>
      </c>
      <c r="I457" s="163">
        <v>3</v>
      </c>
      <c r="J457" s="164">
        <f t="shared" si="20"/>
        <v>6</v>
      </c>
      <c r="K457" s="168" t="s">
        <v>1372</v>
      </c>
      <c r="L457" s="168" t="s">
        <v>1374</v>
      </c>
      <c r="M457" s="163" t="s">
        <v>1372</v>
      </c>
      <c r="N457" s="163" t="s">
        <v>2113</v>
      </c>
      <c r="O457" s="153"/>
      <c r="P457" s="153"/>
    </row>
    <row r="458" spans="1:16" s="159" customFormat="1" ht="18.75" hidden="1" customHeight="1" x14ac:dyDescent="0.2">
      <c r="A458" s="153"/>
      <c r="B458" s="154" t="s">
        <v>2604</v>
      </c>
      <c r="C458" s="161" t="s">
        <v>766</v>
      </c>
      <c r="D458" s="156" t="s">
        <v>4420</v>
      </c>
      <c r="E458" s="163" t="s">
        <v>2358</v>
      </c>
      <c r="F458" s="157">
        <v>2</v>
      </c>
      <c r="G458" s="157" t="s">
        <v>2111</v>
      </c>
      <c r="H458" s="157">
        <v>2</v>
      </c>
      <c r="I458" s="157">
        <v>0.1</v>
      </c>
      <c r="J458" s="158">
        <f t="shared" si="20"/>
        <v>0.4</v>
      </c>
      <c r="K458" s="157" t="s">
        <v>1372</v>
      </c>
      <c r="L458" s="163" t="s">
        <v>92</v>
      </c>
      <c r="M458" s="157" t="s">
        <v>1372</v>
      </c>
      <c r="N458" s="157" t="s">
        <v>2112</v>
      </c>
      <c r="O458" s="153"/>
      <c r="P458" s="153"/>
    </row>
    <row r="459" spans="1:16" s="159" customFormat="1" ht="18.75" hidden="1" customHeight="1" x14ac:dyDescent="0.2">
      <c r="A459" s="153"/>
      <c r="B459" s="160" t="s">
        <v>2604</v>
      </c>
      <c r="C459" s="161" t="s">
        <v>766</v>
      </c>
      <c r="D459" s="162" t="s">
        <v>1050</v>
      </c>
      <c r="E459" s="163" t="s">
        <v>2358</v>
      </c>
      <c r="F459" s="163">
        <v>1</v>
      </c>
      <c r="G459" s="163" t="s">
        <v>2111</v>
      </c>
      <c r="H459" s="163">
        <v>2</v>
      </c>
      <c r="I459" s="163">
        <v>1</v>
      </c>
      <c r="J459" s="164">
        <f t="shared" si="20"/>
        <v>2</v>
      </c>
      <c r="K459" s="163" t="s">
        <v>1372</v>
      </c>
      <c r="L459" s="163" t="s">
        <v>92</v>
      </c>
      <c r="M459" s="163" t="s">
        <v>1372</v>
      </c>
      <c r="N459" s="163" t="s">
        <v>2112</v>
      </c>
      <c r="O459" s="153"/>
      <c r="P459" s="153"/>
    </row>
    <row r="460" spans="1:16" s="159" customFormat="1" ht="18.75" hidden="1" customHeight="1" thickBot="1" x14ac:dyDescent="0.25">
      <c r="A460" s="153"/>
      <c r="B460" s="165" t="s">
        <v>2604</v>
      </c>
      <c r="C460" s="166" t="s">
        <v>766</v>
      </c>
      <c r="D460" s="167" t="s">
        <v>2433</v>
      </c>
      <c r="E460" s="168" t="s">
        <v>2358</v>
      </c>
      <c r="F460" s="168">
        <v>2</v>
      </c>
      <c r="G460" s="168" t="s">
        <v>2111</v>
      </c>
      <c r="H460" s="168">
        <v>2</v>
      </c>
      <c r="I460" s="168">
        <v>0.5</v>
      </c>
      <c r="J460" s="164">
        <f t="shared" si="20"/>
        <v>2</v>
      </c>
      <c r="K460" s="168" t="s">
        <v>1372</v>
      </c>
      <c r="L460" s="168" t="s">
        <v>92</v>
      </c>
      <c r="M460" s="168" t="s">
        <v>1372</v>
      </c>
      <c r="N460" s="168" t="s">
        <v>2112</v>
      </c>
      <c r="O460" s="153"/>
      <c r="P460" s="153"/>
    </row>
    <row r="461" spans="1:16" s="159" customFormat="1" ht="18.75" hidden="1" customHeight="1" x14ac:dyDescent="0.2">
      <c r="A461" s="153"/>
      <c r="B461" s="154" t="s">
        <v>2605</v>
      </c>
      <c r="C461" s="161" t="s">
        <v>1507</v>
      </c>
      <c r="D461" s="156" t="s">
        <v>4420</v>
      </c>
      <c r="E461" s="163" t="s">
        <v>2358</v>
      </c>
      <c r="F461" s="157">
        <v>2</v>
      </c>
      <c r="G461" s="157" t="s">
        <v>2111</v>
      </c>
      <c r="H461" s="157">
        <v>2</v>
      </c>
      <c r="I461" s="157">
        <v>0.1</v>
      </c>
      <c r="J461" s="158">
        <f t="shared" si="20"/>
        <v>0.4</v>
      </c>
      <c r="K461" s="157" t="s">
        <v>1372</v>
      </c>
      <c r="L461" s="163" t="s">
        <v>92</v>
      </c>
      <c r="M461" s="157" t="s">
        <v>1372</v>
      </c>
      <c r="N461" s="157" t="s">
        <v>2112</v>
      </c>
    </row>
    <row r="462" spans="1:16" s="159" customFormat="1" ht="18.75" hidden="1" customHeight="1" x14ac:dyDescent="0.2">
      <c r="A462" s="153"/>
      <c r="B462" s="160" t="s">
        <v>2605</v>
      </c>
      <c r="C462" s="161" t="s">
        <v>1507</v>
      </c>
      <c r="D462" s="162" t="s">
        <v>1050</v>
      </c>
      <c r="E462" s="163" t="s">
        <v>2358</v>
      </c>
      <c r="F462" s="163">
        <v>1</v>
      </c>
      <c r="G462" s="163" t="s">
        <v>2111</v>
      </c>
      <c r="H462" s="163">
        <v>2</v>
      </c>
      <c r="I462" s="163">
        <v>1</v>
      </c>
      <c r="J462" s="164">
        <f t="shared" si="20"/>
        <v>2</v>
      </c>
      <c r="K462" s="163" t="s">
        <v>1372</v>
      </c>
      <c r="L462" s="163" t="s">
        <v>92</v>
      </c>
      <c r="M462" s="163" t="s">
        <v>1372</v>
      </c>
      <c r="N462" s="163" t="s">
        <v>2112</v>
      </c>
    </row>
    <row r="463" spans="1:16" s="159" customFormat="1" ht="18.75" hidden="1" customHeight="1" thickBot="1" x14ac:dyDescent="0.25">
      <c r="A463" s="153"/>
      <c r="B463" s="165" t="s">
        <v>2605</v>
      </c>
      <c r="C463" s="166" t="s">
        <v>1507</v>
      </c>
      <c r="D463" s="167" t="s">
        <v>2433</v>
      </c>
      <c r="E463" s="168" t="s">
        <v>2358</v>
      </c>
      <c r="F463" s="168">
        <v>2</v>
      </c>
      <c r="G463" s="168" t="s">
        <v>2111</v>
      </c>
      <c r="H463" s="168">
        <v>2</v>
      </c>
      <c r="I463" s="168">
        <v>0.5</v>
      </c>
      <c r="J463" s="164">
        <f t="shared" si="20"/>
        <v>2</v>
      </c>
      <c r="K463" s="168" t="s">
        <v>1372</v>
      </c>
      <c r="L463" s="168" t="s">
        <v>92</v>
      </c>
      <c r="M463" s="168" t="s">
        <v>1372</v>
      </c>
      <c r="N463" s="168" t="s">
        <v>2112</v>
      </c>
    </row>
    <row r="464" spans="1:16" s="159" customFormat="1" ht="18.75" hidden="1" customHeight="1" x14ac:dyDescent="0.2">
      <c r="A464" s="153"/>
      <c r="B464" s="154" t="s">
        <v>2606</v>
      </c>
      <c r="C464" s="161" t="s">
        <v>1051</v>
      </c>
      <c r="D464" s="156" t="s">
        <v>4420</v>
      </c>
      <c r="E464" s="163" t="s">
        <v>2358</v>
      </c>
      <c r="F464" s="157">
        <v>2</v>
      </c>
      <c r="G464" s="157" t="s">
        <v>2111</v>
      </c>
      <c r="H464" s="157">
        <v>2</v>
      </c>
      <c r="I464" s="157">
        <v>0.1</v>
      </c>
      <c r="J464" s="158">
        <f t="shared" si="20"/>
        <v>0.4</v>
      </c>
      <c r="K464" s="157" t="s">
        <v>1372</v>
      </c>
      <c r="L464" s="163" t="s">
        <v>92</v>
      </c>
      <c r="M464" s="157" t="s">
        <v>1372</v>
      </c>
      <c r="N464" s="157" t="s">
        <v>2112</v>
      </c>
      <c r="O464" s="153"/>
      <c r="P464" s="153"/>
    </row>
    <row r="465" spans="1:16" s="159" customFormat="1" ht="18.75" hidden="1" customHeight="1" x14ac:dyDescent="0.2">
      <c r="A465" s="153"/>
      <c r="B465" s="160" t="s">
        <v>2606</v>
      </c>
      <c r="C465" s="161" t="s">
        <v>1051</v>
      </c>
      <c r="D465" s="162" t="s">
        <v>1050</v>
      </c>
      <c r="E465" s="163" t="s">
        <v>2358</v>
      </c>
      <c r="F465" s="163">
        <v>1</v>
      </c>
      <c r="G465" s="163" t="s">
        <v>2111</v>
      </c>
      <c r="H465" s="163">
        <v>2</v>
      </c>
      <c r="I465" s="163">
        <v>1</v>
      </c>
      <c r="J465" s="164">
        <f t="shared" si="20"/>
        <v>2</v>
      </c>
      <c r="K465" s="163" t="s">
        <v>1372</v>
      </c>
      <c r="L465" s="163" t="s">
        <v>92</v>
      </c>
      <c r="M465" s="163" t="s">
        <v>1372</v>
      </c>
      <c r="N465" s="163" t="s">
        <v>2112</v>
      </c>
      <c r="O465" s="153"/>
      <c r="P465" s="153"/>
    </row>
    <row r="466" spans="1:16" s="159" customFormat="1" ht="18.75" hidden="1" customHeight="1" thickBot="1" x14ac:dyDescent="0.25">
      <c r="A466" s="153"/>
      <c r="B466" s="165" t="s">
        <v>2606</v>
      </c>
      <c r="C466" s="166" t="s">
        <v>1051</v>
      </c>
      <c r="D466" s="167" t="s">
        <v>2433</v>
      </c>
      <c r="E466" s="168" t="s">
        <v>2358</v>
      </c>
      <c r="F466" s="168">
        <v>2</v>
      </c>
      <c r="G466" s="168" t="s">
        <v>2111</v>
      </c>
      <c r="H466" s="168">
        <v>2</v>
      </c>
      <c r="I466" s="168">
        <v>0.5</v>
      </c>
      <c r="J466" s="164">
        <f t="shared" si="20"/>
        <v>2</v>
      </c>
      <c r="K466" s="168" t="s">
        <v>1372</v>
      </c>
      <c r="L466" s="168" t="s">
        <v>92</v>
      </c>
      <c r="M466" s="168" t="s">
        <v>1372</v>
      </c>
      <c r="N466" s="168" t="s">
        <v>2112</v>
      </c>
      <c r="O466" s="153"/>
      <c r="P466" s="153"/>
    </row>
    <row r="467" spans="1:16" s="159" customFormat="1" ht="18.75" hidden="1" customHeight="1" x14ac:dyDescent="0.2">
      <c r="A467" s="153"/>
      <c r="B467" s="154" t="s">
        <v>2607</v>
      </c>
      <c r="C467" s="161" t="s">
        <v>1367</v>
      </c>
      <c r="D467" s="156" t="s">
        <v>4420</v>
      </c>
      <c r="E467" s="163" t="s">
        <v>2358</v>
      </c>
      <c r="F467" s="157">
        <v>2</v>
      </c>
      <c r="G467" s="157" t="s">
        <v>2111</v>
      </c>
      <c r="H467" s="157">
        <v>2</v>
      </c>
      <c r="I467" s="157">
        <v>0.1</v>
      </c>
      <c r="J467" s="158">
        <f t="shared" si="20"/>
        <v>0.4</v>
      </c>
      <c r="K467" s="157" t="s">
        <v>1372</v>
      </c>
      <c r="L467" s="163" t="s">
        <v>92</v>
      </c>
      <c r="M467" s="157" t="s">
        <v>1372</v>
      </c>
      <c r="N467" s="157" t="s">
        <v>2112</v>
      </c>
      <c r="O467" s="153"/>
      <c r="P467" s="153"/>
    </row>
    <row r="468" spans="1:16" s="159" customFormat="1" ht="18.75" hidden="1" customHeight="1" x14ac:dyDescent="0.2">
      <c r="A468" s="153"/>
      <c r="B468" s="160" t="s">
        <v>2607</v>
      </c>
      <c r="C468" s="161" t="s">
        <v>1367</v>
      </c>
      <c r="D468" s="162" t="s">
        <v>1050</v>
      </c>
      <c r="E468" s="163" t="s">
        <v>2358</v>
      </c>
      <c r="F468" s="163">
        <v>1</v>
      </c>
      <c r="G468" s="163" t="s">
        <v>2111</v>
      </c>
      <c r="H468" s="163">
        <v>2</v>
      </c>
      <c r="I468" s="163">
        <v>1</v>
      </c>
      <c r="J468" s="164">
        <f t="shared" si="20"/>
        <v>2</v>
      </c>
      <c r="K468" s="163" t="s">
        <v>1372</v>
      </c>
      <c r="L468" s="163" t="s">
        <v>92</v>
      </c>
      <c r="M468" s="163" t="s">
        <v>1372</v>
      </c>
      <c r="N468" s="163" t="s">
        <v>2112</v>
      </c>
      <c r="O468" s="153"/>
      <c r="P468" s="153"/>
    </row>
    <row r="469" spans="1:16" s="159" customFormat="1" ht="18.75" hidden="1" customHeight="1" thickBot="1" x14ac:dyDescent="0.25">
      <c r="A469" s="153"/>
      <c r="B469" s="165" t="s">
        <v>2607</v>
      </c>
      <c r="C469" s="166" t="s">
        <v>1367</v>
      </c>
      <c r="D469" s="167" t="s">
        <v>2433</v>
      </c>
      <c r="E469" s="168" t="s">
        <v>2358</v>
      </c>
      <c r="F469" s="168">
        <v>2</v>
      </c>
      <c r="G469" s="168" t="s">
        <v>2111</v>
      </c>
      <c r="H469" s="168">
        <v>2</v>
      </c>
      <c r="I469" s="168">
        <v>0.5</v>
      </c>
      <c r="J469" s="164">
        <f t="shared" si="20"/>
        <v>2</v>
      </c>
      <c r="K469" s="168" t="s">
        <v>1372</v>
      </c>
      <c r="L469" s="168" t="s">
        <v>92</v>
      </c>
      <c r="M469" s="168" t="s">
        <v>1372</v>
      </c>
      <c r="N469" s="168" t="s">
        <v>2112</v>
      </c>
      <c r="O469" s="153"/>
      <c r="P469" s="153"/>
    </row>
    <row r="470" spans="1:16" s="159" customFormat="1" ht="18.75" hidden="1" customHeight="1" x14ac:dyDescent="0.2">
      <c r="A470" s="153"/>
      <c r="B470" s="154" t="s">
        <v>2608</v>
      </c>
      <c r="C470" s="161" t="s">
        <v>1367</v>
      </c>
      <c r="D470" s="156" t="s">
        <v>4420</v>
      </c>
      <c r="E470" s="163" t="s">
        <v>2358</v>
      </c>
      <c r="F470" s="157">
        <v>2</v>
      </c>
      <c r="G470" s="157" t="s">
        <v>2111</v>
      </c>
      <c r="H470" s="157">
        <v>2</v>
      </c>
      <c r="I470" s="157">
        <v>0.1</v>
      </c>
      <c r="J470" s="158">
        <f t="shared" si="20"/>
        <v>0.4</v>
      </c>
      <c r="K470" s="157" t="s">
        <v>1372</v>
      </c>
      <c r="L470" s="163" t="s">
        <v>92</v>
      </c>
      <c r="M470" s="157" t="s">
        <v>1372</v>
      </c>
      <c r="N470" s="157" t="s">
        <v>2112</v>
      </c>
      <c r="O470" s="153"/>
      <c r="P470" s="153"/>
    </row>
    <row r="471" spans="1:16" s="159" customFormat="1" ht="18.75" hidden="1" customHeight="1" x14ac:dyDescent="0.2">
      <c r="A471" s="153"/>
      <c r="B471" s="160" t="s">
        <v>2608</v>
      </c>
      <c r="C471" s="161" t="s">
        <v>1367</v>
      </c>
      <c r="D471" s="162" t="s">
        <v>1050</v>
      </c>
      <c r="E471" s="163" t="s">
        <v>2358</v>
      </c>
      <c r="F471" s="163">
        <v>1</v>
      </c>
      <c r="G471" s="163" t="s">
        <v>2111</v>
      </c>
      <c r="H471" s="163">
        <v>2</v>
      </c>
      <c r="I471" s="163">
        <v>1</v>
      </c>
      <c r="J471" s="164">
        <f t="shared" si="20"/>
        <v>2</v>
      </c>
      <c r="K471" s="163" t="s">
        <v>1372</v>
      </c>
      <c r="L471" s="163" t="s">
        <v>92</v>
      </c>
      <c r="M471" s="163" t="s">
        <v>1372</v>
      </c>
      <c r="N471" s="163" t="s">
        <v>2112</v>
      </c>
      <c r="O471" s="153"/>
      <c r="P471" s="153"/>
    </row>
    <row r="472" spans="1:16" s="159" customFormat="1" ht="18.75" hidden="1" customHeight="1" thickBot="1" x14ac:dyDescent="0.25">
      <c r="A472" s="153"/>
      <c r="B472" s="165" t="s">
        <v>2608</v>
      </c>
      <c r="C472" s="166" t="s">
        <v>1367</v>
      </c>
      <c r="D472" s="167" t="s">
        <v>2433</v>
      </c>
      <c r="E472" s="168" t="s">
        <v>2358</v>
      </c>
      <c r="F472" s="168">
        <v>2</v>
      </c>
      <c r="G472" s="168" t="s">
        <v>2111</v>
      </c>
      <c r="H472" s="168">
        <v>2</v>
      </c>
      <c r="I472" s="168">
        <v>0.5</v>
      </c>
      <c r="J472" s="164">
        <f t="shared" si="20"/>
        <v>2</v>
      </c>
      <c r="K472" s="168" t="s">
        <v>1372</v>
      </c>
      <c r="L472" s="168" t="s">
        <v>92</v>
      </c>
      <c r="M472" s="168" t="s">
        <v>1372</v>
      </c>
      <c r="N472" s="168" t="s">
        <v>2112</v>
      </c>
      <c r="O472" s="153"/>
      <c r="P472" s="153"/>
    </row>
    <row r="473" spans="1:16" s="159" customFormat="1" ht="18.75" hidden="1" customHeight="1" thickBot="1" x14ac:dyDescent="0.25">
      <c r="A473" s="153" t="s">
        <v>2476</v>
      </c>
      <c r="B473" s="186" t="s">
        <v>2609</v>
      </c>
      <c r="C473" s="180" t="s">
        <v>2610</v>
      </c>
      <c r="D473" s="181" t="s">
        <v>4420</v>
      </c>
      <c r="E473" s="180" t="s">
        <v>2371</v>
      </c>
      <c r="F473" s="157">
        <v>2</v>
      </c>
      <c r="G473" s="183" t="s">
        <v>2111</v>
      </c>
      <c r="H473" s="157">
        <v>2</v>
      </c>
      <c r="I473" s="157">
        <v>0.1</v>
      </c>
      <c r="J473" s="182">
        <f t="shared" si="20"/>
        <v>0.4</v>
      </c>
      <c r="K473" s="183" t="s">
        <v>1372</v>
      </c>
      <c r="L473" s="388" t="s">
        <v>6051</v>
      </c>
      <c r="M473" s="390" t="s">
        <v>6057</v>
      </c>
      <c r="N473" s="157" t="s">
        <v>2113</v>
      </c>
      <c r="O473" s="153"/>
      <c r="P473" s="153"/>
    </row>
    <row r="474" spans="1:16" s="159" customFormat="1" ht="18.75" hidden="1" customHeight="1" x14ac:dyDescent="0.2">
      <c r="A474" s="153"/>
      <c r="B474" s="154" t="s">
        <v>2611</v>
      </c>
      <c r="C474" s="161" t="s">
        <v>2612</v>
      </c>
      <c r="D474" s="156" t="s">
        <v>4420</v>
      </c>
      <c r="E474" s="163" t="s">
        <v>2369</v>
      </c>
      <c r="F474" s="157">
        <v>4</v>
      </c>
      <c r="G474" s="157" t="s">
        <v>2111</v>
      </c>
      <c r="H474" s="157">
        <v>2</v>
      </c>
      <c r="I474" s="157">
        <v>0.25</v>
      </c>
      <c r="J474" s="164">
        <f t="shared" si="20"/>
        <v>2</v>
      </c>
      <c r="K474" s="157" t="s">
        <v>1372</v>
      </c>
      <c r="L474" s="391" t="s">
        <v>6051</v>
      </c>
      <c r="M474" s="390" t="s">
        <v>6074</v>
      </c>
      <c r="N474" s="157" t="s">
        <v>2113</v>
      </c>
      <c r="O474" s="153"/>
      <c r="P474" s="153"/>
    </row>
    <row r="475" spans="1:16" s="159" customFormat="1" ht="18.75" hidden="1" customHeight="1" x14ac:dyDescent="0.2">
      <c r="A475" s="153"/>
      <c r="B475" s="160" t="s">
        <v>2611</v>
      </c>
      <c r="C475" s="161" t="s">
        <v>2612</v>
      </c>
      <c r="D475" s="162" t="s">
        <v>2521</v>
      </c>
      <c r="E475" s="163" t="s">
        <v>2369</v>
      </c>
      <c r="F475" s="163">
        <v>4</v>
      </c>
      <c r="G475" s="163" t="s">
        <v>2111</v>
      </c>
      <c r="H475" s="163">
        <v>2</v>
      </c>
      <c r="I475" s="163">
        <v>0.25</v>
      </c>
      <c r="J475" s="164">
        <f t="shared" si="20"/>
        <v>2</v>
      </c>
      <c r="K475" s="163" t="s">
        <v>1372</v>
      </c>
      <c r="L475" s="391" t="s">
        <v>6051</v>
      </c>
      <c r="M475" s="391" t="s">
        <v>6074</v>
      </c>
      <c r="N475" s="163" t="s">
        <v>2113</v>
      </c>
      <c r="O475" s="153"/>
      <c r="P475" s="153"/>
    </row>
    <row r="476" spans="1:16" s="159" customFormat="1" ht="18.75" hidden="1" customHeight="1" x14ac:dyDescent="0.2">
      <c r="A476" s="153"/>
      <c r="B476" s="160" t="s">
        <v>2611</v>
      </c>
      <c r="C476" s="161" t="s">
        <v>2613</v>
      </c>
      <c r="D476" s="162" t="s">
        <v>2522</v>
      </c>
      <c r="E476" s="163" t="s">
        <v>2369</v>
      </c>
      <c r="F476" s="163">
        <v>4</v>
      </c>
      <c r="G476" s="163" t="s">
        <v>2111</v>
      </c>
      <c r="H476" s="163">
        <v>2</v>
      </c>
      <c r="I476" s="163">
        <v>0.25</v>
      </c>
      <c r="J476" s="164">
        <f t="shared" si="20"/>
        <v>2</v>
      </c>
      <c r="K476" s="163" t="s">
        <v>1372</v>
      </c>
      <c r="L476" s="391" t="s">
        <v>6051</v>
      </c>
      <c r="M476" s="391" t="s">
        <v>6074</v>
      </c>
      <c r="N476" s="163" t="s">
        <v>2113</v>
      </c>
      <c r="O476" s="153"/>
      <c r="P476" s="153"/>
    </row>
    <row r="477" spans="1:16" s="159" customFormat="1" ht="18.75" hidden="1" customHeight="1" x14ac:dyDescent="0.2">
      <c r="A477" s="153"/>
      <c r="B477" s="160" t="s">
        <v>2611</v>
      </c>
      <c r="C477" s="161" t="s">
        <v>2613</v>
      </c>
      <c r="D477" s="162" t="s">
        <v>2436</v>
      </c>
      <c r="E477" s="163" t="s">
        <v>2369</v>
      </c>
      <c r="F477" s="163">
        <v>4</v>
      </c>
      <c r="G477" s="163" t="s">
        <v>2111</v>
      </c>
      <c r="H477" s="163">
        <v>2</v>
      </c>
      <c r="I477" s="163">
        <v>1</v>
      </c>
      <c r="J477" s="164">
        <f t="shared" si="20"/>
        <v>8</v>
      </c>
      <c r="K477" s="163" t="s">
        <v>1372</v>
      </c>
      <c r="L477" s="391" t="s">
        <v>6051</v>
      </c>
      <c r="M477" s="391" t="s">
        <v>6074</v>
      </c>
      <c r="N477" s="163" t="s">
        <v>2113</v>
      </c>
      <c r="O477" s="153"/>
      <c r="P477" s="153"/>
    </row>
    <row r="478" spans="1:16" s="159" customFormat="1" ht="18.75" hidden="1" customHeight="1" x14ac:dyDescent="0.2">
      <c r="A478" s="153"/>
      <c r="B478" s="160" t="s">
        <v>2611</v>
      </c>
      <c r="C478" s="161" t="s">
        <v>2613</v>
      </c>
      <c r="D478" s="162" t="s">
        <v>1050</v>
      </c>
      <c r="E478" s="163" t="s">
        <v>2369</v>
      </c>
      <c r="F478" s="163">
        <v>1</v>
      </c>
      <c r="G478" s="163" t="s">
        <v>2111</v>
      </c>
      <c r="H478" s="163">
        <v>2</v>
      </c>
      <c r="I478" s="163">
        <v>5</v>
      </c>
      <c r="J478" s="164">
        <f t="shared" si="20"/>
        <v>10</v>
      </c>
      <c r="K478" s="163" t="s">
        <v>1372</v>
      </c>
      <c r="L478" s="391" t="s">
        <v>6051</v>
      </c>
      <c r="M478" s="391" t="s">
        <v>6074</v>
      </c>
      <c r="N478" s="163" t="s">
        <v>2113</v>
      </c>
      <c r="O478" s="153"/>
      <c r="P478" s="153"/>
    </row>
    <row r="479" spans="1:16" s="159" customFormat="1" ht="18.75" hidden="1" customHeight="1" thickBot="1" x14ac:dyDescent="0.25">
      <c r="A479" s="153"/>
      <c r="B479" s="165" t="s">
        <v>2611</v>
      </c>
      <c r="C479" s="166" t="s">
        <v>2613</v>
      </c>
      <c r="D479" s="167" t="s">
        <v>98</v>
      </c>
      <c r="E479" s="168" t="s">
        <v>2369</v>
      </c>
      <c r="F479" s="168">
        <v>4</v>
      </c>
      <c r="G479" s="168" t="s">
        <v>2111</v>
      </c>
      <c r="H479" s="168">
        <v>2</v>
      </c>
      <c r="I479" s="168">
        <v>0.5</v>
      </c>
      <c r="J479" s="185">
        <f t="shared" si="20"/>
        <v>4</v>
      </c>
      <c r="K479" s="168" t="s">
        <v>1372</v>
      </c>
      <c r="L479" s="401" t="s">
        <v>6051</v>
      </c>
      <c r="M479" s="401" t="s">
        <v>6074</v>
      </c>
      <c r="N479" s="168" t="s">
        <v>2113</v>
      </c>
      <c r="O479" s="153"/>
      <c r="P479" s="153"/>
    </row>
    <row r="480" spans="1:16" s="159" customFormat="1" ht="18.75" hidden="1" customHeight="1" x14ac:dyDescent="0.2">
      <c r="A480" s="153"/>
      <c r="B480" s="154" t="s">
        <v>2614</v>
      </c>
      <c r="C480" s="161" t="s">
        <v>2615</v>
      </c>
      <c r="D480" s="156" t="s">
        <v>4420</v>
      </c>
      <c r="E480" s="163" t="s">
        <v>2369</v>
      </c>
      <c r="F480" s="157">
        <v>4</v>
      </c>
      <c r="G480" s="157" t="s">
        <v>2111</v>
      </c>
      <c r="H480" s="157">
        <v>2</v>
      </c>
      <c r="I480" s="157">
        <v>0.25</v>
      </c>
      <c r="J480" s="164">
        <f t="shared" si="20"/>
        <v>2</v>
      </c>
      <c r="K480" s="157" t="s">
        <v>1372</v>
      </c>
      <c r="L480" s="391" t="s">
        <v>6051</v>
      </c>
      <c r="M480" s="390" t="s">
        <v>6072</v>
      </c>
      <c r="N480" s="157" t="s">
        <v>2113</v>
      </c>
      <c r="O480" s="153"/>
      <c r="P480" s="153"/>
    </row>
    <row r="481" spans="1:16" s="159" customFormat="1" ht="18.75" hidden="1" customHeight="1" x14ac:dyDescent="0.2">
      <c r="A481" s="153"/>
      <c r="B481" s="160" t="s">
        <v>2614</v>
      </c>
      <c r="C481" s="161" t="s">
        <v>2615</v>
      </c>
      <c r="D481" s="162" t="s">
        <v>2521</v>
      </c>
      <c r="E481" s="163" t="s">
        <v>2369</v>
      </c>
      <c r="F481" s="163">
        <v>4</v>
      </c>
      <c r="G481" s="163" t="s">
        <v>2111</v>
      </c>
      <c r="H481" s="163">
        <v>2</v>
      </c>
      <c r="I481" s="163">
        <v>0.25</v>
      </c>
      <c r="J481" s="164">
        <f t="shared" si="20"/>
        <v>2</v>
      </c>
      <c r="K481" s="163" t="s">
        <v>1372</v>
      </c>
      <c r="L481" s="391" t="s">
        <v>6051</v>
      </c>
      <c r="M481" s="391" t="s">
        <v>6072</v>
      </c>
      <c r="N481" s="163" t="s">
        <v>2113</v>
      </c>
      <c r="O481" s="153"/>
      <c r="P481" s="153"/>
    </row>
    <row r="482" spans="1:16" s="159" customFormat="1" ht="18.75" hidden="1" customHeight="1" x14ac:dyDescent="0.2">
      <c r="A482" s="153"/>
      <c r="B482" s="160" t="s">
        <v>2614</v>
      </c>
      <c r="C482" s="161" t="s">
        <v>2616</v>
      </c>
      <c r="D482" s="162" t="s">
        <v>2522</v>
      </c>
      <c r="E482" s="163" t="s">
        <v>2369</v>
      </c>
      <c r="F482" s="163">
        <v>4</v>
      </c>
      <c r="G482" s="163" t="s">
        <v>2111</v>
      </c>
      <c r="H482" s="163">
        <v>2</v>
      </c>
      <c r="I482" s="163">
        <v>0.25</v>
      </c>
      <c r="J482" s="164">
        <f t="shared" si="20"/>
        <v>2</v>
      </c>
      <c r="K482" s="163" t="s">
        <v>1372</v>
      </c>
      <c r="L482" s="391" t="s">
        <v>6051</v>
      </c>
      <c r="M482" s="391" t="s">
        <v>6072</v>
      </c>
      <c r="N482" s="163" t="s">
        <v>2113</v>
      </c>
      <c r="O482" s="153"/>
      <c r="P482" s="153"/>
    </row>
    <row r="483" spans="1:16" s="159" customFormat="1" ht="18.75" hidden="1" customHeight="1" x14ac:dyDescent="0.2">
      <c r="A483" s="153"/>
      <c r="B483" s="160" t="s">
        <v>2614</v>
      </c>
      <c r="C483" s="161" t="s">
        <v>2616</v>
      </c>
      <c r="D483" s="162" t="s">
        <v>2436</v>
      </c>
      <c r="E483" s="163" t="s">
        <v>2369</v>
      </c>
      <c r="F483" s="163">
        <v>4</v>
      </c>
      <c r="G483" s="163" t="s">
        <v>2111</v>
      </c>
      <c r="H483" s="163">
        <v>2</v>
      </c>
      <c r="I483" s="163">
        <v>1</v>
      </c>
      <c r="J483" s="164">
        <f t="shared" ref="J483:J546" si="21">+H483*I483*F483</f>
        <v>8</v>
      </c>
      <c r="K483" s="163" t="s">
        <v>1372</v>
      </c>
      <c r="L483" s="391" t="s">
        <v>6051</v>
      </c>
      <c r="M483" s="391" t="s">
        <v>6072</v>
      </c>
      <c r="N483" s="163" t="s">
        <v>2113</v>
      </c>
      <c r="O483" s="153"/>
      <c r="P483" s="153"/>
    </row>
    <row r="484" spans="1:16" s="159" customFormat="1" ht="18.75" hidden="1" customHeight="1" x14ac:dyDescent="0.2">
      <c r="A484" s="153"/>
      <c r="B484" s="160" t="s">
        <v>2614</v>
      </c>
      <c r="C484" s="161" t="s">
        <v>2616</v>
      </c>
      <c r="D484" s="162" t="s">
        <v>1050</v>
      </c>
      <c r="E484" s="163" t="s">
        <v>2369</v>
      </c>
      <c r="F484" s="163">
        <v>1</v>
      </c>
      <c r="G484" s="163" t="s">
        <v>2111</v>
      </c>
      <c r="H484" s="163">
        <v>2</v>
      </c>
      <c r="I484" s="163">
        <v>5</v>
      </c>
      <c r="J484" s="164">
        <f t="shared" si="21"/>
        <v>10</v>
      </c>
      <c r="K484" s="163" t="s">
        <v>1372</v>
      </c>
      <c r="L484" s="391" t="s">
        <v>6051</v>
      </c>
      <c r="M484" s="391" t="s">
        <v>6072</v>
      </c>
      <c r="N484" s="163" t="s">
        <v>2113</v>
      </c>
      <c r="O484" s="153"/>
      <c r="P484" s="153"/>
    </row>
    <row r="485" spans="1:16" s="159" customFormat="1" ht="18.75" hidden="1" customHeight="1" thickBot="1" x14ac:dyDescent="0.25">
      <c r="A485" s="153"/>
      <c r="B485" s="165" t="s">
        <v>2614</v>
      </c>
      <c r="C485" s="166" t="s">
        <v>2616</v>
      </c>
      <c r="D485" s="167" t="s">
        <v>98</v>
      </c>
      <c r="E485" s="168" t="s">
        <v>2369</v>
      </c>
      <c r="F485" s="168">
        <v>4</v>
      </c>
      <c r="G485" s="168" t="s">
        <v>2111</v>
      </c>
      <c r="H485" s="168">
        <v>2</v>
      </c>
      <c r="I485" s="168">
        <v>0.5</v>
      </c>
      <c r="J485" s="164">
        <f t="shared" si="21"/>
        <v>4</v>
      </c>
      <c r="K485" s="168" t="s">
        <v>1372</v>
      </c>
      <c r="L485" s="401" t="s">
        <v>6051</v>
      </c>
      <c r="M485" s="391" t="s">
        <v>6072</v>
      </c>
      <c r="N485" s="168" t="s">
        <v>2113</v>
      </c>
      <c r="O485" s="153"/>
      <c r="P485" s="153"/>
    </row>
    <row r="486" spans="1:16" s="159" customFormat="1" ht="18.75" hidden="1" customHeight="1" x14ac:dyDescent="0.2">
      <c r="A486" s="153"/>
      <c r="B486" s="154" t="s">
        <v>2617</v>
      </c>
      <c r="C486" s="161" t="s">
        <v>2618</v>
      </c>
      <c r="D486" s="156" t="s">
        <v>4420</v>
      </c>
      <c r="E486" s="161" t="s">
        <v>2619</v>
      </c>
      <c r="F486" s="157">
        <v>2</v>
      </c>
      <c r="G486" s="157" t="s">
        <v>2111</v>
      </c>
      <c r="H486" s="157">
        <v>2</v>
      </c>
      <c r="I486" s="157">
        <v>0.2</v>
      </c>
      <c r="J486" s="158">
        <f t="shared" si="21"/>
        <v>0.8</v>
      </c>
      <c r="K486" s="157" t="s">
        <v>1372</v>
      </c>
      <c r="L486" s="174" t="s">
        <v>1374</v>
      </c>
      <c r="M486" s="157" t="s">
        <v>1372</v>
      </c>
      <c r="N486" s="157" t="s">
        <v>2112</v>
      </c>
      <c r="O486" s="153"/>
      <c r="P486" s="153"/>
    </row>
    <row r="487" spans="1:16" s="159" customFormat="1" ht="18.75" hidden="1" customHeight="1" x14ac:dyDescent="0.2">
      <c r="A487" s="153"/>
      <c r="B487" s="160" t="s">
        <v>2617</v>
      </c>
      <c r="C487" s="161" t="s">
        <v>2618</v>
      </c>
      <c r="D487" s="162" t="s">
        <v>2436</v>
      </c>
      <c r="E487" s="161" t="s">
        <v>2620</v>
      </c>
      <c r="F487" s="163">
        <v>3</v>
      </c>
      <c r="G487" s="163" t="s">
        <v>2111</v>
      </c>
      <c r="H487" s="163">
        <v>2</v>
      </c>
      <c r="I487" s="163">
        <v>0.25</v>
      </c>
      <c r="J487" s="164">
        <f t="shared" si="21"/>
        <v>1.5</v>
      </c>
      <c r="K487" s="163" t="s">
        <v>1372</v>
      </c>
      <c r="L487" s="174" t="s">
        <v>1374</v>
      </c>
      <c r="M487" s="163" t="s">
        <v>1372</v>
      </c>
      <c r="N487" s="163" t="s">
        <v>2112</v>
      </c>
      <c r="O487" s="153"/>
      <c r="P487" s="153"/>
    </row>
    <row r="488" spans="1:16" s="159" customFormat="1" ht="18.75" hidden="1" customHeight="1" x14ac:dyDescent="0.2">
      <c r="A488" s="153"/>
      <c r="B488" s="160" t="s">
        <v>2617</v>
      </c>
      <c r="C488" s="161" t="s">
        <v>2618</v>
      </c>
      <c r="D488" s="162" t="s">
        <v>1050</v>
      </c>
      <c r="E488" s="161" t="s">
        <v>2621</v>
      </c>
      <c r="F488" s="163">
        <v>1</v>
      </c>
      <c r="G488" s="163" t="s">
        <v>2111</v>
      </c>
      <c r="H488" s="163">
        <v>2</v>
      </c>
      <c r="I488" s="163">
        <v>3</v>
      </c>
      <c r="J488" s="164">
        <f t="shared" si="21"/>
        <v>6</v>
      </c>
      <c r="K488" s="163" t="s">
        <v>1372</v>
      </c>
      <c r="L488" s="174" t="s">
        <v>1374</v>
      </c>
      <c r="M488" s="163" t="s">
        <v>1372</v>
      </c>
      <c r="N488" s="163" t="s">
        <v>2112</v>
      </c>
      <c r="O488" s="153"/>
      <c r="P488" s="153"/>
    </row>
    <row r="489" spans="1:16" s="159" customFormat="1" ht="18.75" hidden="1" customHeight="1" thickBot="1" x14ac:dyDescent="0.25">
      <c r="A489" s="153"/>
      <c r="B489" s="165" t="s">
        <v>2617</v>
      </c>
      <c r="C489" s="166" t="s">
        <v>2618</v>
      </c>
      <c r="D489" s="167" t="s">
        <v>98</v>
      </c>
      <c r="E489" s="166" t="s">
        <v>2622</v>
      </c>
      <c r="F489" s="168">
        <v>3</v>
      </c>
      <c r="G489" s="168" t="s">
        <v>2111</v>
      </c>
      <c r="H489" s="168">
        <v>2</v>
      </c>
      <c r="I489" s="168">
        <v>0.5</v>
      </c>
      <c r="J489" s="185">
        <f t="shared" si="21"/>
        <v>3</v>
      </c>
      <c r="K489" s="168" t="s">
        <v>1372</v>
      </c>
      <c r="L489" s="178" t="s">
        <v>1374</v>
      </c>
      <c r="M489" s="168" t="s">
        <v>1372</v>
      </c>
      <c r="N489" s="168" t="s">
        <v>2112</v>
      </c>
      <c r="O489" s="153"/>
      <c r="P489" s="153"/>
    </row>
    <row r="490" spans="1:16" s="159" customFormat="1" ht="18.75" hidden="1" customHeight="1" x14ac:dyDescent="0.2">
      <c r="A490" s="153"/>
      <c r="B490" s="154" t="s">
        <v>2623</v>
      </c>
      <c r="C490" s="161" t="s">
        <v>2624</v>
      </c>
      <c r="D490" s="156" t="s">
        <v>4420</v>
      </c>
      <c r="E490" s="161" t="s">
        <v>2625</v>
      </c>
      <c r="F490" s="157">
        <v>2</v>
      </c>
      <c r="G490" s="157" t="s">
        <v>2111</v>
      </c>
      <c r="H490" s="157">
        <v>2</v>
      </c>
      <c r="I490" s="157">
        <v>0.2</v>
      </c>
      <c r="J490" s="158">
        <f t="shared" si="21"/>
        <v>0.8</v>
      </c>
      <c r="K490" s="157" t="s">
        <v>1372</v>
      </c>
      <c r="L490" s="174" t="s">
        <v>1374</v>
      </c>
      <c r="M490" s="157" t="s">
        <v>1372</v>
      </c>
      <c r="N490" s="157" t="s">
        <v>2112</v>
      </c>
      <c r="O490" s="153"/>
      <c r="P490" s="153"/>
    </row>
    <row r="491" spans="1:16" s="159" customFormat="1" ht="18.75" hidden="1" customHeight="1" x14ac:dyDescent="0.2">
      <c r="A491" s="153"/>
      <c r="B491" s="160" t="s">
        <v>2623</v>
      </c>
      <c r="C491" s="161" t="s">
        <v>2624</v>
      </c>
      <c r="D491" s="162" t="s">
        <v>2436</v>
      </c>
      <c r="E491" s="161" t="s">
        <v>2371</v>
      </c>
      <c r="F491" s="163">
        <v>3</v>
      </c>
      <c r="G491" s="163" t="s">
        <v>2111</v>
      </c>
      <c r="H491" s="163">
        <v>2</v>
      </c>
      <c r="I491" s="163">
        <v>0.25</v>
      </c>
      <c r="J491" s="164">
        <f t="shared" si="21"/>
        <v>1.5</v>
      </c>
      <c r="K491" s="163" t="s">
        <v>1372</v>
      </c>
      <c r="L491" s="174" t="s">
        <v>1374</v>
      </c>
      <c r="M491" s="163" t="s">
        <v>1372</v>
      </c>
      <c r="N491" s="163" t="s">
        <v>2112</v>
      </c>
      <c r="O491" s="153"/>
      <c r="P491" s="153"/>
    </row>
    <row r="492" spans="1:16" s="159" customFormat="1" ht="18.75" hidden="1" customHeight="1" x14ac:dyDescent="0.2">
      <c r="A492" s="153"/>
      <c r="B492" s="160" t="s">
        <v>2623</v>
      </c>
      <c r="C492" s="161" t="s">
        <v>2624</v>
      </c>
      <c r="D492" s="162" t="s">
        <v>1050</v>
      </c>
      <c r="E492" s="161" t="s">
        <v>2626</v>
      </c>
      <c r="F492" s="163">
        <v>1</v>
      </c>
      <c r="G492" s="163" t="s">
        <v>2111</v>
      </c>
      <c r="H492" s="163">
        <v>2</v>
      </c>
      <c r="I492" s="163">
        <v>3</v>
      </c>
      <c r="J492" s="164">
        <f t="shared" si="21"/>
        <v>6</v>
      </c>
      <c r="K492" s="163" t="s">
        <v>1372</v>
      </c>
      <c r="L492" s="174" t="s">
        <v>1374</v>
      </c>
      <c r="M492" s="163" t="s">
        <v>1372</v>
      </c>
      <c r="N492" s="163" t="s">
        <v>2112</v>
      </c>
      <c r="O492" s="153"/>
      <c r="P492" s="153"/>
    </row>
    <row r="493" spans="1:16" s="159" customFormat="1" ht="18.75" hidden="1" customHeight="1" thickBot="1" x14ac:dyDescent="0.25">
      <c r="A493" s="153"/>
      <c r="B493" s="165" t="s">
        <v>2623</v>
      </c>
      <c r="C493" s="166" t="s">
        <v>2624</v>
      </c>
      <c r="D493" s="167" t="s">
        <v>98</v>
      </c>
      <c r="E493" s="166" t="s">
        <v>2627</v>
      </c>
      <c r="F493" s="168">
        <v>3</v>
      </c>
      <c r="G493" s="168" t="s">
        <v>2111</v>
      </c>
      <c r="H493" s="168">
        <v>2</v>
      </c>
      <c r="I493" s="168">
        <v>0.5</v>
      </c>
      <c r="J493" s="164">
        <f t="shared" si="21"/>
        <v>3</v>
      </c>
      <c r="K493" s="168" t="s">
        <v>1372</v>
      </c>
      <c r="L493" s="178" t="s">
        <v>1374</v>
      </c>
      <c r="M493" s="168" t="s">
        <v>1372</v>
      </c>
      <c r="N493" s="168" t="s">
        <v>2112</v>
      </c>
      <c r="O493" s="153"/>
      <c r="P493" s="153"/>
    </row>
    <row r="494" spans="1:16" s="159" customFormat="1" ht="18.75" hidden="1" customHeight="1" x14ac:dyDescent="0.2">
      <c r="A494" s="153"/>
      <c r="B494" s="154" t="s">
        <v>2628</v>
      </c>
      <c r="C494" s="161" t="s">
        <v>2624</v>
      </c>
      <c r="D494" s="156" t="s">
        <v>4420</v>
      </c>
      <c r="E494" s="161" t="s">
        <v>2629</v>
      </c>
      <c r="F494" s="157">
        <v>2</v>
      </c>
      <c r="G494" s="157" t="s">
        <v>2111</v>
      </c>
      <c r="H494" s="157">
        <v>2</v>
      </c>
      <c r="I494" s="157">
        <v>0.2</v>
      </c>
      <c r="J494" s="158">
        <f t="shared" si="21"/>
        <v>0.8</v>
      </c>
      <c r="K494" s="157" t="s">
        <v>1372</v>
      </c>
      <c r="L494" s="174" t="s">
        <v>1374</v>
      </c>
      <c r="M494" s="157" t="s">
        <v>1372</v>
      </c>
      <c r="N494" s="157" t="s">
        <v>2112</v>
      </c>
      <c r="O494" s="153"/>
      <c r="P494" s="153"/>
    </row>
    <row r="495" spans="1:16" s="159" customFormat="1" ht="18.75" hidden="1" customHeight="1" x14ac:dyDescent="0.2">
      <c r="A495" s="153"/>
      <c r="B495" s="160" t="s">
        <v>2628</v>
      </c>
      <c r="C495" s="161" t="s">
        <v>2624</v>
      </c>
      <c r="D495" s="162" t="s">
        <v>2436</v>
      </c>
      <c r="E495" s="161" t="s">
        <v>2630</v>
      </c>
      <c r="F495" s="163">
        <v>3</v>
      </c>
      <c r="G495" s="163" t="s">
        <v>2111</v>
      </c>
      <c r="H495" s="163">
        <v>2</v>
      </c>
      <c r="I495" s="163">
        <v>0.25</v>
      </c>
      <c r="J495" s="164">
        <f t="shared" si="21"/>
        <v>1.5</v>
      </c>
      <c r="K495" s="163" t="s">
        <v>1372</v>
      </c>
      <c r="L495" s="174" t="s">
        <v>1374</v>
      </c>
      <c r="M495" s="163" t="s">
        <v>1372</v>
      </c>
      <c r="N495" s="163" t="s">
        <v>2112</v>
      </c>
      <c r="O495" s="153"/>
      <c r="P495" s="153"/>
    </row>
    <row r="496" spans="1:16" s="159" customFormat="1" ht="18.75" hidden="1" customHeight="1" x14ac:dyDescent="0.2">
      <c r="A496" s="153"/>
      <c r="B496" s="160" t="s">
        <v>2628</v>
      </c>
      <c r="C496" s="161" t="s">
        <v>2624</v>
      </c>
      <c r="D496" s="162" t="s">
        <v>1050</v>
      </c>
      <c r="E496" s="161" t="s">
        <v>2631</v>
      </c>
      <c r="F496" s="163">
        <v>1</v>
      </c>
      <c r="G496" s="163" t="s">
        <v>2111</v>
      </c>
      <c r="H496" s="163">
        <v>2</v>
      </c>
      <c r="I496" s="163">
        <v>3</v>
      </c>
      <c r="J496" s="164">
        <f t="shared" si="21"/>
        <v>6</v>
      </c>
      <c r="K496" s="163" t="s">
        <v>1372</v>
      </c>
      <c r="L496" s="174" t="s">
        <v>1374</v>
      </c>
      <c r="M496" s="163" t="s">
        <v>1372</v>
      </c>
      <c r="N496" s="163" t="s">
        <v>2112</v>
      </c>
      <c r="O496" s="153"/>
      <c r="P496" s="153"/>
    </row>
    <row r="497" spans="1:16" s="159" customFormat="1" ht="18.75" hidden="1" customHeight="1" thickBot="1" x14ac:dyDescent="0.25">
      <c r="A497" s="153"/>
      <c r="B497" s="165" t="s">
        <v>2628</v>
      </c>
      <c r="C497" s="166" t="s">
        <v>2624</v>
      </c>
      <c r="D497" s="167" t="s">
        <v>98</v>
      </c>
      <c r="E497" s="166" t="s">
        <v>2632</v>
      </c>
      <c r="F497" s="168">
        <v>3</v>
      </c>
      <c r="G497" s="168" t="s">
        <v>2111</v>
      </c>
      <c r="H497" s="168">
        <v>2</v>
      </c>
      <c r="I497" s="168">
        <v>0.5</v>
      </c>
      <c r="J497" s="164">
        <f t="shared" si="21"/>
        <v>3</v>
      </c>
      <c r="K497" s="168" t="s">
        <v>1372</v>
      </c>
      <c r="L497" s="178" t="s">
        <v>1374</v>
      </c>
      <c r="M497" s="168" t="s">
        <v>1372</v>
      </c>
      <c r="N497" s="168" t="s">
        <v>2112</v>
      </c>
      <c r="O497" s="153"/>
      <c r="P497" s="153"/>
    </row>
    <row r="498" spans="1:16" s="159" customFormat="1" ht="18.75" hidden="1" customHeight="1" x14ac:dyDescent="0.2">
      <c r="A498" s="153"/>
      <c r="B498" s="154" t="s">
        <v>2633</v>
      </c>
      <c r="C498" s="161" t="s">
        <v>2634</v>
      </c>
      <c r="D498" s="156" t="s">
        <v>4420</v>
      </c>
      <c r="E498" s="161" t="s">
        <v>2631</v>
      </c>
      <c r="F498" s="157">
        <v>2</v>
      </c>
      <c r="G498" s="157" t="s">
        <v>2111</v>
      </c>
      <c r="H498" s="157">
        <v>2</v>
      </c>
      <c r="I498" s="157">
        <v>0.2</v>
      </c>
      <c r="J498" s="158">
        <f t="shared" si="21"/>
        <v>0.8</v>
      </c>
      <c r="K498" s="157" t="s">
        <v>1372</v>
      </c>
      <c r="L498" s="174" t="s">
        <v>1374</v>
      </c>
      <c r="M498" s="157" t="s">
        <v>1372</v>
      </c>
      <c r="N498" s="157" t="s">
        <v>2112</v>
      </c>
      <c r="O498" s="153"/>
      <c r="P498" s="153"/>
    </row>
    <row r="499" spans="1:16" s="159" customFormat="1" ht="18.75" hidden="1" customHeight="1" x14ac:dyDescent="0.2">
      <c r="A499" s="153"/>
      <c r="B499" s="160" t="s">
        <v>2633</v>
      </c>
      <c r="C499" s="161" t="s">
        <v>2634</v>
      </c>
      <c r="D499" s="162" t="s">
        <v>2436</v>
      </c>
      <c r="E499" s="161" t="s">
        <v>2630</v>
      </c>
      <c r="F499" s="163">
        <v>3</v>
      </c>
      <c r="G499" s="163" t="s">
        <v>2111</v>
      </c>
      <c r="H499" s="163">
        <v>2</v>
      </c>
      <c r="I499" s="163">
        <v>0.25</v>
      </c>
      <c r="J499" s="164">
        <f t="shared" si="21"/>
        <v>1.5</v>
      </c>
      <c r="K499" s="163" t="s">
        <v>1372</v>
      </c>
      <c r="L499" s="174" t="s">
        <v>1374</v>
      </c>
      <c r="M499" s="163" t="s">
        <v>1372</v>
      </c>
      <c r="N499" s="163" t="s">
        <v>2112</v>
      </c>
      <c r="O499" s="153"/>
      <c r="P499" s="153"/>
    </row>
    <row r="500" spans="1:16" s="159" customFormat="1" ht="18.75" hidden="1" customHeight="1" x14ac:dyDescent="0.2">
      <c r="A500" s="153"/>
      <c r="B500" s="160" t="s">
        <v>2633</v>
      </c>
      <c r="C500" s="161" t="s">
        <v>2634</v>
      </c>
      <c r="D500" s="162" t="s">
        <v>1050</v>
      </c>
      <c r="E500" s="161" t="s">
        <v>2629</v>
      </c>
      <c r="F500" s="163">
        <v>1</v>
      </c>
      <c r="G500" s="163" t="s">
        <v>2111</v>
      </c>
      <c r="H500" s="163">
        <v>2</v>
      </c>
      <c r="I500" s="163">
        <v>3</v>
      </c>
      <c r="J500" s="164">
        <f t="shared" si="21"/>
        <v>6</v>
      </c>
      <c r="K500" s="163" t="s">
        <v>1372</v>
      </c>
      <c r="L500" s="174" t="s">
        <v>1374</v>
      </c>
      <c r="M500" s="163" t="s">
        <v>1372</v>
      </c>
      <c r="N500" s="163" t="s">
        <v>2112</v>
      </c>
      <c r="O500" s="153"/>
      <c r="P500" s="153"/>
    </row>
    <row r="501" spans="1:16" s="159" customFormat="1" ht="18.75" hidden="1" customHeight="1" thickBot="1" x14ac:dyDescent="0.25">
      <c r="A501" s="153"/>
      <c r="B501" s="165" t="s">
        <v>2633</v>
      </c>
      <c r="C501" s="166" t="s">
        <v>2634</v>
      </c>
      <c r="D501" s="167" t="s">
        <v>98</v>
      </c>
      <c r="E501" s="166" t="s">
        <v>2627</v>
      </c>
      <c r="F501" s="168">
        <v>3</v>
      </c>
      <c r="G501" s="168" t="s">
        <v>2111</v>
      </c>
      <c r="H501" s="168">
        <v>2</v>
      </c>
      <c r="I501" s="168">
        <v>0.5</v>
      </c>
      <c r="J501" s="164">
        <f t="shared" si="21"/>
        <v>3</v>
      </c>
      <c r="K501" s="168" t="s">
        <v>1372</v>
      </c>
      <c r="L501" s="178" t="s">
        <v>1374</v>
      </c>
      <c r="M501" s="168" t="s">
        <v>1372</v>
      </c>
      <c r="N501" s="168" t="s">
        <v>2112</v>
      </c>
      <c r="O501" s="153"/>
      <c r="P501" s="153"/>
    </row>
    <row r="502" spans="1:16" s="159" customFormat="1" ht="18.75" hidden="1" customHeight="1" x14ac:dyDescent="0.2">
      <c r="A502" s="153" t="s">
        <v>2476</v>
      </c>
      <c r="B502" s="154" t="s">
        <v>2635</v>
      </c>
      <c r="C502" s="161" t="s">
        <v>2636</v>
      </c>
      <c r="D502" s="156" t="s">
        <v>4420</v>
      </c>
      <c r="E502" s="161" t="s">
        <v>2626</v>
      </c>
      <c r="F502" s="157">
        <v>2</v>
      </c>
      <c r="G502" s="157" t="s">
        <v>2111</v>
      </c>
      <c r="H502" s="157">
        <v>1</v>
      </c>
      <c r="I502" s="157">
        <v>0.1</v>
      </c>
      <c r="J502" s="158">
        <f t="shared" si="21"/>
        <v>0.2</v>
      </c>
      <c r="K502" s="157" t="s">
        <v>1372</v>
      </c>
      <c r="L502" s="174" t="s">
        <v>1374</v>
      </c>
      <c r="M502" s="157" t="s">
        <v>1372</v>
      </c>
      <c r="N502" s="157" t="s">
        <v>2113</v>
      </c>
      <c r="O502" s="153"/>
      <c r="P502" s="153"/>
    </row>
    <row r="503" spans="1:16" s="159" customFormat="1" ht="18.75" hidden="1" customHeight="1" x14ac:dyDescent="0.2">
      <c r="A503" s="153" t="s">
        <v>2476</v>
      </c>
      <c r="B503" s="160" t="s">
        <v>2635</v>
      </c>
      <c r="C503" s="161" t="s">
        <v>2636</v>
      </c>
      <c r="D503" s="162" t="s">
        <v>2533</v>
      </c>
      <c r="E503" s="161" t="s">
        <v>2371</v>
      </c>
      <c r="F503" s="163">
        <v>52</v>
      </c>
      <c r="G503" s="163" t="s">
        <v>2111</v>
      </c>
      <c r="H503" s="163">
        <v>1</v>
      </c>
      <c r="I503" s="163">
        <v>0.1</v>
      </c>
      <c r="J503" s="164">
        <f t="shared" si="21"/>
        <v>5.2</v>
      </c>
      <c r="K503" s="163" t="s">
        <v>1372</v>
      </c>
      <c r="L503" s="174" t="s">
        <v>1374</v>
      </c>
      <c r="M503" s="163" t="s">
        <v>1372</v>
      </c>
      <c r="N503" s="163" t="s">
        <v>2113</v>
      </c>
      <c r="O503" s="153"/>
      <c r="P503" s="153"/>
    </row>
    <row r="504" spans="1:16" s="159" customFormat="1" ht="18.75" hidden="1" customHeight="1" x14ac:dyDescent="0.2">
      <c r="A504" s="153" t="s">
        <v>2476</v>
      </c>
      <c r="B504" s="160" t="s">
        <v>2635</v>
      </c>
      <c r="C504" s="161" t="s">
        <v>2637</v>
      </c>
      <c r="D504" s="162" t="s">
        <v>2535</v>
      </c>
      <c r="E504" s="161" t="s">
        <v>2371</v>
      </c>
      <c r="F504" s="163">
        <v>4</v>
      </c>
      <c r="G504" s="163" t="s">
        <v>2111</v>
      </c>
      <c r="H504" s="163">
        <v>2</v>
      </c>
      <c r="I504" s="163">
        <v>0.5</v>
      </c>
      <c r="J504" s="164">
        <f t="shared" si="21"/>
        <v>4</v>
      </c>
      <c r="K504" s="163" t="s">
        <v>1372</v>
      </c>
      <c r="L504" s="174" t="s">
        <v>1374</v>
      </c>
      <c r="M504" s="163" t="s">
        <v>1372</v>
      </c>
      <c r="N504" s="163" t="s">
        <v>2113</v>
      </c>
      <c r="O504" s="153"/>
      <c r="P504" s="153"/>
    </row>
    <row r="505" spans="1:16" s="159" customFormat="1" ht="18.75" hidden="1" customHeight="1" x14ac:dyDescent="0.2">
      <c r="A505" s="153" t="s">
        <v>2476</v>
      </c>
      <c r="B505" s="160" t="s">
        <v>2635</v>
      </c>
      <c r="C505" s="161" t="s">
        <v>2637</v>
      </c>
      <c r="D505" s="162" t="s">
        <v>1050</v>
      </c>
      <c r="E505" s="161" t="s">
        <v>2371</v>
      </c>
      <c r="F505" s="163">
        <v>1</v>
      </c>
      <c r="G505" s="163" t="s">
        <v>2111</v>
      </c>
      <c r="H505" s="163">
        <v>2</v>
      </c>
      <c r="I505" s="163">
        <v>3</v>
      </c>
      <c r="J505" s="164">
        <f t="shared" si="21"/>
        <v>6</v>
      </c>
      <c r="K505" s="163" t="s">
        <v>1372</v>
      </c>
      <c r="L505" s="174" t="s">
        <v>1374</v>
      </c>
      <c r="M505" s="163" t="s">
        <v>1372</v>
      </c>
      <c r="N505" s="163" t="s">
        <v>2113</v>
      </c>
      <c r="O505" s="153"/>
      <c r="P505" s="153"/>
    </row>
    <row r="506" spans="1:16" s="159" customFormat="1" ht="18.75" hidden="1" customHeight="1" thickBot="1" x14ac:dyDescent="0.25">
      <c r="A506" s="153" t="s">
        <v>2476</v>
      </c>
      <c r="B506" s="165" t="s">
        <v>2635</v>
      </c>
      <c r="C506" s="166" t="s">
        <v>2637</v>
      </c>
      <c r="D506" s="167" t="s">
        <v>2538</v>
      </c>
      <c r="E506" s="166" t="s">
        <v>2371</v>
      </c>
      <c r="F506" s="168">
        <v>4</v>
      </c>
      <c r="G506" s="168" t="s">
        <v>2111</v>
      </c>
      <c r="H506" s="168">
        <v>2</v>
      </c>
      <c r="I506" s="168">
        <v>0.5</v>
      </c>
      <c r="J506" s="164">
        <f t="shared" si="21"/>
        <v>4</v>
      </c>
      <c r="K506" s="168" t="s">
        <v>1372</v>
      </c>
      <c r="L506" s="178" t="s">
        <v>1374</v>
      </c>
      <c r="M506" s="168" t="s">
        <v>1372</v>
      </c>
      <c r="N506" s="168" t="s">
        <v>2113</v>
      </c>
      <c r="O506" s="153"/>
      <c r="P506" s="153"/>
    </row>
    <row r="507" spans="1:16" s="159" customFormat="1" ht="18.75" hidden="1" customHeight="1" x14ac:dyDescent="0.2">
      <c r="A507" s="153"/>
      <c r="B507" s="154" t="s">
        <v>2638</v>
      </c>
      <c r="C507" s="161" t="s">
        <v>2639</v>
      </c>
      <c r="D507" s="156" t="s">
        <v>4420</v>
      </c>
      <c r="E507" s="161" t="s">
        <v>2625</v>
      </c>
      <c r="F507" s="157">
        <v>2</v>
      </c>
      <c r="G507" s="157" t="s">
        <v>2111</v>
      </c>
      <c r="H507" s="157">
        <v>2</v>
      </c>
      <c r="I507" s="157">
        <v>0.2</v>
      </c>
      <c r="J507" s="158">
        <f t="shared" si="21"/>
        <v>0.8</v>
      </c>
      <c r="K507" s="157" t="s">
        <v>1372</v>
      </c>
      <c r="L507" s="174" t="s">
        <v>1374</v>
      </c>
      <c r="M507" s="157" t="s">
        <v>1372</v>
      </c>
      <c r="N507" s="157" t="s">
        <v>2113</v>
      </c>
      <c r="O507" s="153"/>
      <c r="P507" s="153"/>
    </row>
    <row r="508" spans="1:16" s="159" customFormat="1" ht="18.75" hidden="1" customHeight="1" x14ac:dyDescent="0.2">
      <c r="A508" s="153"/>
      <c r="B508" s="160" t="s">
        <v>2638</v>
      </c>
      <c r="C508" s="161" t="s">
        <v>2639</v>
      </c>
      <c r="D508" s="162" t="s">
        <v>2436</v>
      </c>
      <c r="E508" s="161" t="s">
        <v>2622</v>
      </c>
      <c r="F508" s="163">
        <v>3</v>
      </c>
      <c r="G508" s="163" t="s">
        <v>2111</v>
      </c>
      <c r="H508" s="163">
        <v>2</v>
      </c>
      <c r="I508" s="163">
        <v>0.25</v>
      </c>
      <c r="J508" s="164">
        <f t="shared" si="21"/>
        <v>1.5</v>
      </c>
      <c r="K508" s="163" t="s">
        <v>1372</v>
      </c>
      <c r="L508" s="174" t="s">
        <v>1374</v>
      </c>
      <c r="M508" s="163" t="s">
        <v>1372</v>
      </c>
      <c r="N508" s="163" t="s">
        <v>2113</v>
      </c>
      <c r="O508" s="153"/>
      <c r="P508" s="153"/>
    </row>
    <row r="509" spans="1:16" s="159" customFormat="1" ht="18.75" hidden="1" customHeight="1" x14ac:dyDescent="0.2">
      <c r="A509" s="153"/>
      <c r="B509" s="160" t="s">
        <v>2638</v>
      </c>
      <c r="C509" s="161" t="s">
        <v>2639</v>
      </c>
      <c r="D509" s="162" t="s">
        <v>1050</v>
      </c>
      <c r="E509" s="161" t="s">
        <v>2621</v>
      </c>
      <c r="F509" s="163">
        <v>1</v>
      </c>
      <c r="G509" s="163" t="s">
        <v>2111</v>
      </c>
      <c r="H509" s="163">
        <v>2</v>
      </c>
      <c r="I509" s="163">
        <v>3</v>
      </c>
      <c r="J509" s="164">
        <f t="shared" si="21"/>
        <v>6</v>
      </c>
      <c r="K509" s="163" t="s">
        <v>1372</v>
      </c>
      <c r="L509" s="174" t="s">
        <v>1374</v>
      </c>
      <c r="M509" s="163" t="s">
        <v>1372</v>
      </c>
      <c r="N509" s="163" t="s">
        <v>2113</v>
      </c>
      <c r="O509" s="153"/>
      <c r="P509" s="153"/>
    </row>
    <row r="510" spans="1:16" s="159" customFormat="1" ht="18.75" hidden="1" customHeight="1" thickBot="1" x14ac:dyDescent="0.25">
      <c r="A510" s="153"/>
      <c r="B510" s="165" t="s">
        <v>2638</v>
      </c>
      <c r="C510" s="166" t="s">
        <v>2639</v>
      </c>
      <c r="D510" s="167" t="s">
        <v>98</v>
      </c>
      <c r="E510" s="166" t="s">
        <v>2620</v>
      </c>
      <c r="F510" s="168">
        <v>3</v>
      </c>
      <c r="G510" s="168" t="s">
        <v>2111</v>
      </c>
      <c r="H510" s="168">
        <v>2</v>
      </c>
      <c r="I510" s="168">
        <v>0.5</v>
      </c>
      <c r="J510" s="185">
        <f t="shared" si="21"/>
        <v>3</v>
      </c>
      <c r="K510" s="168" t="s">
        <v>1372</v>
      </c>
      <c r="L510" s="178" t="s">
        <v>1374</v>
      </c>
      <c r="M510" s="168" t="s">
        <v>1372</v>
      </c>
      <c r="N510" s="168" t="s">
        <v>2113</v>
      </c>
      <c r="O510" s="153"/>
      <c r="P510" s="153"/>
    </row>
    <row r="511" spans="1:16" s="159" customFormat="1" ht="18.75" hidden="1" customHeight="1" x14ac:dyDescent="0.2">
      <c r="A511" s="153"/>
      <c r="B511" s="154" t="s">
        <v>2640</v>
      </c>
      <c r="C511" s="161" t="s">
        <v>2639</v>
      </c>
      <c r="D511" s="156" t="s">
        <v>4420</v>
      </c>
      <c r="E511" s="161" t="s">
        <v>2619</v>
      </c>
      <c r="F511" s="157">
        <v>2</v>
      </c>
      <c r="G511" s="157" t="s">
        <v>2111</v>
      </c>
      <c r="H511" s="157">
        <v>2</v>
      </c>
      <c r="I511" s="157">
        <v>0.2</v>
      </c>
      <c r="J511" s="158">
        <f t="shared" si="21"/>
        <v>0.8</v>
      </c>
      <c r="K511" s="157" t="s">
        <v>1372</v>
      </c>
      <c r="L511" s="174" t="s">
        <v>1374</v>
      </c>
      <c r="M511" s="157" t="s">
        <v>1372</v>
      </c>
      <c r="N511" s="157" t="s">
        <v>2113</v>
      </c>
      <c r="O511" s="153"/>
      <c r="P511" s="153"/>
    </row>
    <row r="512" spans="1:16" s="159" customFormat="1" ht="18.75" hidden="1" customHeight="1" x14ac:dyDescent="0.2">
      <c r="A512" s="153"/>
      <c r="B512" s="160" t="s">
        <v>2640</v>
      </c>
      <c r="C512" s="161" t="s">
        <v>2639</v>
      </c>
      <c r="D512" s="162" t="s">
        <v>2436</v>
      </c>
      <c r="E512" s="161" t="s">
        <v>2641</v>
      </c>
      <c r="F512" s="163">
        <v>3</v>
      </c>
      <c r="G512" s="163" t="s">
        <v>2111</v>
      </c>
      <c r="H512" s="163">
        <v>2</v>
      </c>
      <c r="I512" s="163">
        <v>0.25</v>
      </c>
      <c r="J512" s="164">
        <f t="shared" si="21"/>
        <v>1.5</v>
      </c>
      <c r="K512" s="163" t="s">
        <v>1372</v>
      </c>
      <c r="L512" s="174" t="s">
        <v>1374</v>
      </c>
      <c r="M512" s="163" t="s">
        <v>1372</v>
      </c>
      <c r="N512" s="163" t="s">
        <v>2113</v>
      </c>
      <c r="O512" s="153"/>
      <c r="P512" s="153"/>
    </row>
    <row r="513" spans="1:16" s="159" customFormat="1" ht="18.75" hidden="1" customHeight="1" x14ac:dyDescent="0.2">
      <c r="A513" s="153"/>
      <c r="B513" s="160" t="s">
        <v>2640</v>
      </c>
      <c r="C513" s="161" t="s">
        <v>2639</v>
      </c>
      <c r="D513" s="162" t="s">
        <v>1050</v>
      </c>
      <c r="E513" s="161" t="s">
        <v>2642</v>
      </c>
      <c r="F513" s="163">
        <v>1</v>
      </c>
      <c r="G513" s="163" t="s">
        <v>2111</v>
      </c>
      <c r="H513" s="163">
        <v>2</v>
      </c>
      <c r="I513" s="163">
        <v>3</v>
      </c>
      <c r="J513" s="164">
        <f t="shared" si="21"/>
        <v>6</v>
      </c>
      <c r="K513" s="163" t="s">
        <v>1372</v>
      </c>
      <c r="L513" s="174" t="s">
        <v>1374</v>
      </c>
      <c r="M513" s="163" t="s">
        <v>1372</v>
      </c>
      <c r="N513" s="163" t="s">
        <v>2113</v>
      </c>
      <c r="O513" s="153"/>
      <c r="P513" s="153"/>
    </row>
    <row r="514" spans="1:16" s="159" customFormat="1" ht="18.75" hidden="1" customHeight="1" thickBot="1" x14ac:dyDescent="0.25">
      <c r="A514" s="153"/>
      <c r="B514" s="165" t="s">
        <v>2640</v>
      </c>
      <c r="C514" s="166" t="s">
        <v>2639</v>
      </c>
      <c r="D514" s="167" t="s">
        <v>98</v>
      </c>
      <c r="E514" s="166" t="s">
        <v>2643</v>
      </c>
      <c r="F514" s="168">
        <v>3</v>
      </c>
      <c r="G514" s="168" t="s">
        <v>2111</v>
      </c>
      <c r="H514" s="168">
        <v>2</v>
      </c>
      <c r="I514" s="168">
        <v>0.5</v>
      </c>
      <c r="J514" s="185">
        <f t="shared" si="21"/>
        <v>3</v>
      </c>
      <c r="K514" s="168" t="s">
        <v>1372</v>
      </c>
      <c r="L514" s="178" t="s">
        <v>1374</v>
      </c>
      <c r="M514" s="168" t="s">
        <v>1372</v>
      </c>
      <c r="N514" s="168" t="s">
        <v>2113</v>
      </c>
      <c r="O514" s="153"/>
      <c r="P514" s="153"/>
    </row>
    <row r="515" spans="1:16" s="159" customFormat="1" ht="18.75" hidden="1" customHeight="1" x14ac:dyDescent="0.2">
      <c r="A515" s="153"/>
      <c r="B515" s="154" t="s">
        <v>2644</v>
      </c>
      <c r="C515" s="161" t="s">
        <v>2639</v>
      </c>
      <c r="D515" s="156" t="s">
        <v>4420</v>
      </c>
      <c r="E515" s="161" t="s">
        <v>2645</v>
      </c>
      <c r="F515" s="157">
        <v>2</v>
      </c>
      <c r="G515" s="157" t="s">
        <v>2111</v>
      </c>
      <c r="H515" s="157">
        <v>2</v>
      </c>
      <c r="I515" s="157">
        <v>0.2</v>
      </c>
      <c r="J515" s="158">
        <f t="shared" si="21"/>
        <v>0.8</v>
      </c>
      <c r="K515" s="157" t="s">
        <v>1372</v>
      </c>
      <c r="L515" s="174" t="s">
        <v>1374</v>
      </c>
      <c r="M515" s="157" t="s">
        <v>1372</v>
      </c>
      <c r="N515" s="157" t="s">
        <v>2113</v>
      </c>
      <c r="O515" s="153"/>
      <c r="P515" s="153"/>
    </row>
    <row r="516" spans="1:16" s="159" customFormat="1" ht="18.75" hidden="1" customHeight="1" x14ac:dyDescent="0.2">
      <c r="A516" s="153"/>
      <c r="B516" s="160" t="s">
        <v>2644</v>
      </c>
      <c r="C516" s="161" t="s">
        <v>2639</v>
      </c>
      <c r="D516" s="162" t="s">
        <v>2436</v>
      </c>
      <c r="E516" s="161" t="s">
        <v>2646</v>
      </c>
      <c r="F516" s="163">
        <v>3</v>
      </c>
      <c r="G516" s="163" t="s">
        <v>2111</v>
      </c>
      <c r="H516" s="163">
        <v>2</v>
      </c>
      <c r="I516" s="163">
        <v>0.25</v>
      </c>
      <c r="J516" s="164">
        <f t="shared" si="21"/>
        <v>1.5</v>
      </c>
      <c r="K516" s="163" t="s">
        <v>1372</v>
      </c>
      <c r="L516" s="174" t="s">
        <v>1374</v>
      </c>
      <c r="M516" s="163" t="s">
        <v>1372</v>
      </c>
      <c r="N516" s="163" t="s">
        <v>2113</v>
      </c>
      <c r="O516" s="153"/>
      <c r="P516" s="153"/>
    </row>
    <row r="517" spans="1:16" s="159" customFormat="1" ht="18.75" hidden="1" customHeight="1" x14ac:dyDescent="0.2">
      <c r="A517" s="153"/>
      <c r="B517" s="160" t="s">
        <v>2644</v>
      </c>
      <c r="C517" s="161" t="s">
        <v>2639</v>
      </c>
      <c r="D517" s="162" t="s">
        <v>1050</v>
      </c>
      <c r="E517" s="161" t="s">
        <v>2647</v>
      </c>
      <c r="F517" s="163">
        <v>1</v>
      </c>
      <c r="G517" s="163" t="s">
        <v>2111</v>
      </c>
      <c r="H517" s="163">
        <v>2</v>
      </c>
      <c r="I517" s="163">
        <v>3</v>
      </c>
      <c r="J517" s="164">
        <f t="shared" si="21"/>
        <v>6</v>
      </c>
      <c r="K517" s="163" t="s">
        <v>1372</v>
      </c>
      <c r="L517" s="174" t="s">
        <v>1374</v>
      </c>
      <c r="M517" s="163" t="s">
        <v>1372</v>
      </c>
      <c r="N517" s="163" t="s">
        <v>2113</v>
      </c>
      <c r="O517" s="153"/>
      <c r="P517" s="153"/>
    </row>
    <row r="518" spans="1:16" s="159" customFormat="1" ht="18.75" hidden="1" customHeight="1" thickBot="1" x14ac:dyDescent="0.25">
      <c r="A518" s="153"/>
      <c r="B518" s="165" t="s">
        <v>2644</v>
      </c>
      <c r="C518" s="166" t="s">
        <v>2639</v>
      </c>
      <c r="D518" s="167" t="s">
        <v>98</v>
      </c>
      <c r="E518" s="166" t="s">
        <v>2648</v>
      </c>
      <c r="F518" s="168">
        <v>3</v>
      </c>
      <c r="G518" s="168" t="s">
        <v>2111</v>
      </c>
      <c r="H518" s="168">
        <v>2</v>
      </c>
      <c r="I518" s="168">
        <v>0.5</v>
      </c>
      <c r="J518" s="185">
        <f t="shared" si="21"/>
        <v>3</v>
      </c>
      <c r="K518" s="168" t="s">
        <v>1372</v>
      </c>
      <c r="L518" s="178" t="s">
        <v>1374</v>
      </c>
      <c r="M518" s="168" t="s">
        <v>1372</v>
      </c>
      <c r="N518" s="168" t="s">
        <v>2113</v>
      </c>
      <c r="O518" s="153"/>
      <c r="P518" s="153"/>
    </row>
    <row r="519" spans="1:16" s="159" customFormat="1" ht="18.75" hidden="1" customHeight="1" x14ac:dyDescent="0.2">
      <c r="A519" s="153"/>
      <c r="B519" s="154" t="s">
        <v>2649</v>
      </c>
      <c r="C519" s="161" t="s">
        <v>2639</v>
      </c>
      <c r="D519" s="156" t="s">
        <v>4420</v>
      </c>
      <c r="E519" s="161" t="s">
        <v>2650</v>
      </c>
      <c r="F519" s="157">
        <v>2</v>
      </c>
      <c r="G519" s="157" t="s">
        <v>2111</v>
      </c>
      <c r="H519" s="157">
        <v>2</v>
      </c>
      <c r="I519" s="157">
        <v>0.2</v>
      </c>
      <c r="J519" s="158">
        <f t="shared" si="21"/>
        <v>0.8</v>
      </c>
      <c r="K519" s="157" t="s">
        <v>1372</v>
      </c>
      <c r="L519" s="174" t="s">
        <v>1374</v>
      </c>
      <c r="M519" s="157" t="s">
        <v>1372</v>
      </c>
      <c r="N519" s="157" t="s">
        <v>2113</v>
      </c>
      <c r="O519" s="153"/>
      <c r="P519" s="153"/>
    </row>
    <row r="520" spans="1:16" s="159" customFormat="1" ht="18.75" hidden="1" customHeight="1" x14ac:dyDescent="0.2">
      <c r="A520" s="153"/>
      <c r="B520" s="160" t="s">
        <v>2649</v>
      </c>
      <c r="C520" s="161" t="s">
        <v>2639</v>
      </c>
      <c r="D520" s="162" t="s">
        <v>2436</v>
      </c>
      <c r="E520" s="161" t="s">
        <v>2651</v>
      </c>
      <c r="F520" s="163">
        <v>3</v>
      </c>
      <c r="G520" s="163" t="s">
        <v>2111</v>
      </c>
      <c r="H520" s="163">
        <v>2</v>
      </c>
      <c r="I520" s="163">
        <v>0.25</v>
      </c>
      <c r="J520" s="164">
        <f t="shared" si="21"/>
        <v>1.5</v>
      </c>
      <c r="K520" s="163" t="s">
        <v>1372</v>
      </c>
      <c r="L520" s="174" t="s">
        <v>1374</v>
      </c>
      <c r="M520" s="163" t="s">
        <v>1372</v>
      </c>
      <c r="N520" s="163" t="s">
        <v>2113</v>
      </c>
      <c r="O520" s="153"/>
      <c r="P520" s="153"/>
    </row>
    <row r="521" spans="1:16" s="159" customFormat="1" ht="18.75" hidden="1" customHeight="1" x14ac:dyDescent="0.2">
      <c r="A521" s="153"/>
      <c r="B521" s="160" t="s">
        <v>2649</v>
      </c>
      <c r="C521" s="161" t="s">
        <v>2639</v>
      </c>
      <c r="D521" s="162" t="s">
        <v>1050</v>
      </c>
      <c r="E521" s="161" t="s">
        <v>2652</v>
      </c>
      <c r="F521" s="163">
        <v>1</v>
      </c>
      <c r="G521" s="163" t="s">
        <v>2111</v>
      </c>
      <c r="H521" s="163">
        <v>2</v>
      </c>
      <c r="I521" s="163">
        <v>3</v>
      </c>
      <c r="J521" s="164">
        <f t="shared" si="21"/>
        <v>6</v>
      </c>
      <c r="K521" s="163" t="s">
        <v>1372</v>
      </c>
      <c r="L521" s="174" t="s">
        <v>1374</v>
      </c>
      <c r="M521" s="163" t="s">
        <v>1372</v>
      </c>
      <c r="N521" s="163" t="s">
        <v>2113</v>
      </c>
      <c r="O521" s="153"/>
      <c r="P521" s="153"/>
    </row>
    <row r="522" spans="1:16" s="159" customFormat="1" ht="18.75" hidden="1" customHeight="1" thickBot="1" x14ac:dyDescent="0.25">
      <c r="A522" s="153"/>
      <c r="B522" s="165" t="s">
        <v>2649</v>
      </c>
      <c r="C522" s="166" t="s">
        <v>2639</v>
      </c>
      <c r="D522" s="167" t="s">
        <v>98</v>
      </c>
      <c r="E522" s="166" t="s">
        <v>2653</v>
      </c>
      <c r="F522" s="168">
        <v>3</v>
      </c>
      <c r="G522" s="168" t="s">
        <v>2111</v>
      </c>
      <c r="H522" s="168">
        <v>2</v>
      </c>
      <c r="I522" s="168">
        <v>0.5</v>
      </c>
      <c r="J522" s="185">
        <f t="shared" si="21"/>
        <v>3</v>
      </c>
      <c r="K522" s="168" t="s">
        <v>1372</v>
      </c>
      <c r="L522" s="178" t="s">
        <v>1374</v>
      </c>
      <c r="M522" s="168" t="s">
        <v>1372</v>
      </c>
      <c r="N522" s="168" t="s">
        <v>2113</v>
      </c>
      <c r="O522" s="153"/>
      <c r="P522" s="153"/>
    </row>
    <row r="523" spans="1:16" s="159" customFormat="1" ht="18.75" hidden="1" customHeight="1" x14ac:dyDescent="0.2">
      <c r="A523" s="153"/>
      <c r="B523" s="154" t="s">
        <v>2654</v>
      </c>
      <c r="C523" s="161" t="s">
        <v>2655</v>
      </c>
      <c r="D523" s="156" t="s">
        <v>4420</v>
      </c>
      <c r="E523" s="161" t="s">
        <v>2656</v>
      </c>
      <c r="F523" s="157">
        <v>2</v>
      </c>
      <c r="G523" s="157" t="s">
        <v>2111</v>
      </c>
      <c r="H523" s="157">
        <v>2</v>
      </c>
      <c r="I523" s="157">
        <v>0.2</v>
      </c>
      <c r="J523" s="158">
        <f t="shared" si="21"/>
        <v>0.8</v>
      </c>
      <c r="K523" s="157" t="s">
        <v>1372</v>
      </c>
      <c r="L523" s="174" t="s">
        <v>1374</v>
      </c>
      <c r="M523" s="157" t="s">
        <v>1372</v>
      </c>
      <c r="N523" s="157" t="s">
        <v>2113</v>
      </c>
      <c r="O523" s="153"/>
      <c r="P523" s="153"/>
    </row>
    <row r="524" spans="1:16" s="159" customFormat="1" ht="18.75" hidden="1" customHeight="1" x14ac:dyDescent="0.2">
      <c r="A524" s="153"/>
      <c r="B524" s="160" t="s">
        <v>2654</v>
      </c>
      <c r="C524" s="161" t="s">
        <v>2655</v>
      </c>
      <c r="D524" s="162" t="s">
        <v>2436</v>
      </c>
      <c r="E524" s="161" t="s">
        <v>2657</v>
      </c>
      <c r="F524" s="163">
        <v>3</v>
      </c>
      <c r="G524" s="163" t="s">
        <v>2111</v>
      </c>
      <c r="H524" s="163">
        <v>2</v>
      </c>
      <c r="I524" s="163">
        <v>0.25</v>
      </c>
      <c r="J524" s="164">
        <f t="shared" si="21"/>
        <v>1.5</v>
      </c>
      <c r="K524" s="163" t="s">
        <v>1372</v>
      </c>
      <c r="L524" s="174" t="s">
        <v>1374</v>
      </c>
      <c r="M524" s="163" t="s">
        <v>1372</v>
      </c>
      <c r="N524" s="163" t="s">
        <v>2113</v>
      </c>
      <c r="O524" s="153"/>
      <c r="P524" s="153"/>
    </row>
    <row r="525" spans="1:16" s="159" customFormat="1" ht="18.75" hidden="1" customHeight="1" x14ac:dyDescent="0.2">
      <c r="A525" s="153"/>
      <c r="B525" s="160" t="s">
        <v>2654</v>
      </c>
      <c r="C525" s="161" t="s">
        <v>2655</v>
      </c>
      <c r="D525" s="162" t="s">
        <v>1050</v>
      </c>
      <c r="E525" s="161" t="s">
        <v>2658</v>
      </c>
      <c r="F525" s="163">
        <v>1</v>
      </c>
      <c r="G525" s="163" t="s">
        <v>2111</v>
      </c>
      <c r="H525" s="163">
        <v>2</v>
      </c>
      <c r="I525" s="163">
        <v>3</v>
      </c>
      <c r="J525" s="164">
        <f t="shared" si="21"/>
        <v>6</v>
      </c>
      <c r="K525" s="163" t="s">
        <v>1372</v>
      </c>
      <c r="L525" s="174" t="s">
        <v>1374</v>
      </c>
      <c r="M525" s="163" t="s">
        <v>1372</v>
      </c>
      <c r="N525" s="163" t="s">
        <v>2113</v>
      </c>
      <c r="O525" s="153"/>
      <c r="P525" s="153"/>
    </row>
    <row r="526" spans="1:16" s="159" customFormat="1" ht="18.75" hidden="1" customHeight="1" thickBot="1" x14ac:dyDescent="0.25">
      <c r="A526" s="153"/>
      <c r="B526" s="165" t="s">
        <v>2654</v>
      </c>
      <c r="C526" s="166" t="s">
        <v>2655</v>
      </c>
      <c r="D526" s="167" t="s">
        <v>98</v>
      </c>
      <c r="E526" s="166" t="s">
        <v>2659</v>
      </c>
      <c r="F526" s="168">
        <v>3</v>
      </c>
      <c r="G526" s="168" t="s">
        <v>2111</v>
      </c>
      <c r="H526" s="168">
        <v>2</v>
      </c>
      <c r="I526" s="168">
        <v>0.5</v>
      </c>
      <c r="J526" s="164">
        <f t="shared" si="21"/>
        <v>3</v>
      </c>
      <c r="K526" s="168" t="s">
        <v>1372</v>
      </c>
      <c r="L526" s="178" t="s">
        <v>1374</v>
      </c>
      <c r="M526" s="168" t="s">
        <v>1372</v>
      </c>
      <c r="N526" s="168" t="s">
        <v>2113</v>
      </c>
      <c r="O526" s="153"/>
      <c r="P526" s="153"/>
    </row>
    <row r="527" spans="1:16" s="159" customFormat="1" ht="18.75" hidden="1" customHeight="1" x14ac:dyDescent="0.2">
      <c r="A527" s="153"/>
      <c r="B527" s="154" t="s">
        <v>2660</v>
      </c>
      <c r="C527" s="161" t="s">
        <v>2655</v>
      </c>
      <c r="D527" s="156" t="s">
        <v>4420</v>
      </c>
      <c r="E527" s="161" t="s">
        <v>2661</v>
      </c>
      <c r="F527" s="157">
        <v>2</v>
      </c>
      <c r="G527" s="157" t="s">
        <v>2111</v>
      </c>
      <c r="H527" s="157">
        <v>2</v>
      </c>
      <c r="I527" s="157">
        <v>0.2</v>
      </c>
      <c r="J527" s="158">
        <f t="shared" si="21"/>
        <v>0.8</v>
      </c>
      <c r="K527" s="157" t="s">
        <v>1372</v>
      </c>
      <c r="L527" s="174" t="s">
        <v>1374</v>
      </c>
      <c r="M527" s="157" t="s">
        <v>1372</v>
      </c>
      <c r="N527" s="157" t="s">
        <v>2113</v>
      </c>
      <c r="O527" s="153"/>
      <c r="P527" s="153"/>
    </row>
    <row r="528" spans="1:16" s="159" customFormat="1" ht="18.75" hidden="1" customHeight="1" x14ac:dyDescent="0.2">
      <c r="A528" s="153"/>
      <c r="B528" s="160" t="s">
        <v>2660</v>
      </c>
      <c r="C528" s="161" t="s">
        <v>2655</v>
      </c>
      <c r="D528" s="162" t="s">
        <v>2436</v>
      </c>
      <c r="E528" s="161" t="s">
        <v>2662</v>
      </c>
      <c r="F528" s="163">
        <v>3</v>
      </c>
      <c r="G528" s="163" t="s">
        <v>2111</v>
      </c>
      <c r="H528" s="163">
        <v>2</v>
      </c>
      <c r="I528" s="163">
        <v>0.25</v>
      </c>
      <c r="J528" s="164">
        <f t="shared" si="21"/>
        <v>1.5</v>
      </c>
      <c r="K528" s="163" t="s">
        <v>1372</v>
      </c>
      <c r="L528" s="174" t="s">
        <v>1374</v>
      </c>
      <c r="M528" s="163" t="s">
        <v>1372</v>
      </c>
      <c r="N528" s="163" t="s">
        <v>2113</v>
      </c>
      <c r="O528" s="153"/>
      <c r="P528" s="153"/>
    </row>
    <row r="529" spans="1:16" s="159" customFormat="1" ht="18.75" hidden="1" customHeight="1" x14ac:dyDescent="0.2">
      <c r="A529" s="153"/>
      <c r="B529" s="160" t="s">
        <v>2660</v>
      </c>
      <c r="C529" s="161" t="s">
        <v>2655</v>
      </c>
      <c r="D529" s="162" t="s">
        <v>1050</v>
      </c>
      <c r="E529" s="161" t="s">
        <v>2663</v>
      </c>
      <c r="F529" s="163">
        <v>1</v>
      </c>
      <c r="G529" s="163" t="s">
        <v>2111</v>
      </c>
      <c r="H529" s="163">
        <v>2</v>
      </c>
      <c r="I529" s="163">
        <v>3</v>
      </c>
      <c r="J529" s="164">
        <f t="shared" si="21"/>
        <v>6</v>
      </c>
      <c r="K529" s="163" t="s">
        <v>1372</v>
      </c>
      <c r="L529" s="174" t="s">
        <v>1374</v>
      </c>
      <c r="M529" s="163" t="s">
        <v>1372</v>
      </c>
      <c r="N529" s="163" t="s">
        <v>2113</v>
      </c>
      <c r="O529" s="153"/>
      <c r="P529" s="153"/>
    </row>
    <row r="530" spans="1:16" s="159" customFormat="1" ht="18.75" hidden="1" customHeight="1" thickBot="1" x14ac:dyDescent="0.25">
      <c r="A530" s="153"/>
      <c r="B530" s="165" t="s">
        <v>2660</v>
      </c>
      <c r="C530" s="166" t="s">
        <v>2655</v>
      </c>
      <c r="D530" s="167" t="s">
        <v>98</v>
      </c>
      <c r="E530" s="166" t="s">
        <v>2664</v>
      </c>
      <c r="F530" s="168">
        <v>3</v>
      </c>
      <c r="G530" s="168" t="s">
        <v>2111</v>
      </c>
      <c r="H530" s="168">
        <v>2</v>
      </c>
      <c r="I530" s="168">
        <v>0.5</v>
      </c>
      <c r="J530" s="164">
        <f t="shared" si="21"/>
        <v>3</v>
      </c>
      <c r="K530" s="168" t="s">
        <v>1372</v>
      </c>
      <c r="L530" s="178" t="s">
        <v>1374</v>
      </c>
      <c r="M530" s="168" t="s">
        <v>1372</v>
      </c>
      <c r="N530" s="168" t="s">
        <v>2113</v>
      </c>
      <c r="O530" s="153"/>
      <c r="P530" s="153"/>
    </row>
    <row r="531" spans="1:16" s="159" customFormat="1" ht="18.75" hidden="1" customHeight="1" x14ac:dyDescent="0.2">
      <c r="A531" s="153" t="s">
        <v>2476</v>
      </c>
      <c r="B531" s="154" t="s">
        <v>2665</v>
      </c>
      <c r="C531" s="161" t="s">
        <v>2666</v>
      </c>
      <c r="D531" s="156" t="s">
        <v>4420</v>
      </c>
      <c r="E531" s="161" t="s">
        <v>2371</v>
      </c>
      <c r="F531" s="157">
        <v>2</v>
      </c>
      <c r="G531" s="157" t="s">
        <v>2111</v>
      </c>
      <c r="H531" s="157">
        <v>1</v>
      </c>
      <c r="I531" s="157">
        <v>0.1</v>
      </c>
      <c r="J531" s="158">
        <f t="shared" si="21"/>
        <v>0.2</v>
      </c>
      <c r="K531" s="157" t="s">
        <v>1372</v>
      </c>
      <c r="L531" s="402" t="s">
        <v>6084</v>
      </c>
      <c r="M531" s="390" t="s">
        <v>6083</v>
      </c>
      <c r="N531" s="157" t="s">
        <v>2112</v>
      </c>
      <c r="O531" s="153"/>
      <c r="P531" s="153"/>
    </row>
    <row r="532" spans="1:16" s="159" customFormat="1" ht="18.75" hidden="1" customHeight="1" x14ac:dyDescent="0.2">
      <c r="A532" s="153" t="s">
        <v>2476</v>
      </c>
      <c r="B532" s="160" t="s">
        <v>2665</v>
      </c>
      <c r="C532" s="161" t="s">
        <v>2666</v>
      </c>
      <c r="D532" s="162" t="s">
        <v>2533</v>
      </c>
      <c r="E532" s="161" t="s">
        <v>2371</v>
      </c>
      <c r="F532" s="163">
        <v>52</v>
      </c>
      <c r="G532" s="163" t="s">
        <v>2111</v>
      </c>
      <c r="H532" s="163">
        <v>1</v>
      </c>
      <c r="I532" s="163">
        <v>0.1</v>
      </c>
      <c r="J532" s="164">
        <f t="shared" si="21"/>
        <v>5.2</v>
      </c>
      <c r="K532" s="163" t="s">
        <v>1372</v>
      </c>
      <c r="L532" s="402" t="s">
        <v>6084</v>
      </c>
      <c r="M532" s="391" t="s">
        <v>6083</v>
      </c>
      <c r="N532" s="163" t="s">
        <v>2112</v>
      </c>
      <c r="O532" s="153"/>
      <c r="P532" s="153"/>
    </row>
    <row r="533" spans="1:16" s="159" customFormat="1" ht="18.75" hidden="1" customHeight="1" x14ac:dyDescent="0.2">
      <c r="A533" s="153" t="s">
        <v>2476</v>
      </c>
      <c r="B533" s="160" t="s">
        <v>2665</v>
      </c>
      <c r="C533" s="161" t="s">
        <v>1639</v>
      </c>
      <c r="D533" s="162" t="s">
        <v>2535</v>
      </c>
      <c r="E533" s="161" t="s">
        <v>2371</v>
      </c>
      <c r="F533" s="163">
        <v>4</v>
      </c>
      <c r="G533" s="163" t="s">
        <v>2111</v>
      </c>
      <c r="H533" s="163">
        <v>2</v>
      </c>
      <c r="I533" s="163">
        <v>0.5</v>
      </c>
      <c r="J533" s="164">
        <f t="shared" si="21"/>
        <v>4</v>
      </c>
      <c r="K533" s="163" t="s">
        <v>1372</v>
      </c>
      <c r="L533" s="402" t="s">
        <v>6084</v>
      </c>
      <c r="M533" s="391" t="s">
        <v>6083</v>
      </c>
      <c r="N533" s="163" t="s">
        <v>2112</v>
      </c>
      <c r="O533" s="153"/>
      <c r="P533" s="153"/>
    </row>
    <row r="534" spans="1:16" s="159" customFormat="1" ht="18.75" hidden="1" customHeight="1" x14ac:dyDescent="0.2">
      <c r="A534" s="153" t="s">
        <v>2476</v>
      </c>
      <c r="B534" s="160" t="s">
        <v>2665</v>
      </c>
      <c r="C534" s="161" t="s">
        <v>1639</v>
      </c>
      <c r="D534" s="162" t="s">
        <v>1050</v>
      </c>
      <c r="E534" s="161" t="s">
        <v>2371</v>
      </c>
      <c r="F534" s="163">
        <v>1</v>
      </c>
      <c r="G534" s="163" t="s">
        <v>2111</v>
      </c>
      <c r="H534" s="163">
        <v>2</v>
      </c>
      <c r="I534" s="163">
        <v>3</v>
      </c>
      <c r="J534" s="164">
        <f t="shared" si="21"/>
        <v>6</v>
      </c>
      <c r="K534" s="163" t="s">
        <v>1372</v>
      </c>
      <c r="L534" s="402" t="s">
        <v>6084</v>
      </c>
      <c r="M534" s="391" t="s">
        <v>6083</v>
      </c>
      <c r="N534" s="163" t="s">
        <v>2112</v>
      </c>
      <c r="O534" s="153"/>
      <c r="P534" s="153"/>
    </row>
    <row r="535" spans="1:16" s="159" customFormat="1" ht="18.75" hidden="1" customHeight="1" thickBot="1" x14ac:dyDescent="0.25">
      <c r="A535" s="153" t="s">
        <v>2476</v>
      </c>
      <c r="B535" s="165" t="s">
        <v>2665</v>
      </c>
      <c r="C535" s="166" t="s">
        <v>1639</v>
      </c>
      <c r="D535" s="167" t="s">
        <v>2538</v>
      </c>
      <c r="E535" s="166" t="s">
        <v>2371</v>
      </c>
      <c r="F535" s="168">
        <v>4</v>
      </c>
      <c r="G535" s="168" t="s">
        <v>2111</v>
      </c>
      <c r="H535" s="168">
        <v>2</v>
      </c>
      <c r="I535" s="168">
        <v>0.5</v>
      </c>
      <c r="J535" s="164">
        <f t="shared" si="21"/>
        <v>4</v>
      </c>
      <c r="K535" s="168" t="s">
        <v>1372</v>
      </c>
      <c r="L535" s="403" t="s">
        <v>6084</v>
      </c>
      <c r="M535" s="401" t="s">
        <v>6083</v>
      </c>
      <c r="N535" s="168" t="s">
        <v>2112</v>
      </c>
      <c r="O535" s="153"/>
      <c r="P535" s="153"/>
    </row>
    <row r="536" spans="1:16" s="159" customFormat="1" ht="18.75" hidden="1" customHeight="1" x14ac:dyDescent="0.2">
      <c r="A536" s="153"/>
      <c r="B536" s="154" t="s">
        <v>2667</v>
      </c>
      <c r="C536" s="161" t="s">
        <v>2668</v>
      </c>
      <c r="D536" s="156" t="s">
        <v>4420</v>
      </c>
      <c r="E536" s="161" t="s">
        <v>2625</v>
      </c>
      <c r="F536" s="157">
        <v>2</v>
      </c>
      <c r="G536" s="157" t="s">
        <v>2111</v>
      </c>
      <c r="H536" s="157">
        <v>2</v>
      </c>
      <c r="I536" s="157">
        <v>0.2</v>
      </c>
      <c r="J536" s="158">
        <f t="shared" si="21"/>
        <v>0.8</v>
      </c>
      <c r="K536" s="157" t="s">
        <v>1372</v>
      </c>
      <c r="L536" s="174" t="s">
        <v>1374</v>
      </c>
      <c r="M536" s="157" t="s">
        <v>1372</v>
      </c>
      <c r="N536" s="157" t="s">
        <v>2112</v>
      </c>
      <c r="O536" s="153"/>
      <c r="P536" s="153"/>
    </row>
    <row r="537" spans="1:16" s="159" customFormat="1" ht="18.75" hidden="1" customHeight="1" x14ac:dyDescent="0.2">
      <c r="A537" s="153"/>
      <c r="B537" s="160" t="s">
        <v>2667</v>
      </c>
      <c r="C537" s="161" t="s">
        <v>2668</v>
      </c>
      <c r="D537" s="162" t="s">
        <v>2436</v>
      </c>
      <c r="E537" s="161" t="s">
        <v>2622</v>
      </c>
      <c r="F537" s="163">
        <v>3</v>
      </c>
      <c r="G537" s="163" t="s">
        <v>2111</v>
      </c>
      <c r="H537" s="163">
        <v>2</v>
      </c>
      <c r="I537" s="163">
        <v>0.25</v>
      </c>
      <c r="J537" s="164">
        <f t="shared" si="21"/>
        <v>1.5</v>
      </c>
      <c r="K537" s="163" t="s">
        <v>1372</v>
      </c>
      <c r="L537" s="174" t="s">
        <v>1374</v>
      </c>
      <c r="M537" s="163" t="s">
        <v>1372</v>
      </c>
      <c r="N537" s="163" t="s">
        <v>2112</v>
      </c>
      <c r="O537" s="153"/>
      <c r="P537" s="153"/>
    </row>
    <row r="538" spans="1:16" s="159" customFormat="1" ht="18.75" hidden="1" customHeight="1" x14ac:dyDescent="0.2">
      <c r="A538" s="153"/>
      <c r="B538" s="160" t="s">
        <v>2667</v>
      </c>
      <c r="C538" s="161" t="s">
        <v>2668</v>
      </c>
      <c r="D538" s="162" t="s">
        <v>1050</v>
      </c>
      <c r="E538" s="161" t="s">
        <v>2621</v>
      </c>
      <c r="F538" s="163">
        <v>1</v>
      </c>
      <c r="G538" s="163" t="s">
        <v>2111</v>
      </c>
      <c r="H538" s="163">
        <v>2</v>
      </c>
      <c r="I538" s="163">
        <v>3</v>
      </c>
      <c r="J538" s="164">
        <f t="shared" si="21"/>
        <v>6</v>
      </c>
      <c r="K538" s="163" t="s">
        <v>1372</v>
      </c>
      <c r="L538" s="174" t="s">
        <v>1374</v>
      </c>
      <c r="M538" s="163" t="s">
        <v>1372</v>
      </c>
      <c r="N538" s="163" t="s">
        <v>2112</v>
      </c>
      <c r="O538" s="153"/>
      <c r="P538" s="153"/>
    </row>
    <row r="539" spans="1:16" s="159" customFormat="1" ht="18.75" hidden="1" customHeight="1" thickBot="1" x14ac:dyDescent="0.25">
      <c r="A539" s="153"/>
      <c r="B539" s="165" t="s">
        <v>2667</v>
      </c>
      <c r="C539" s="166" t="s">
        <v>2668</v>
      </c>
      <c r="D539" s="167" t="s">
        <v>98</v>
      </c>
      <c r="E539" s="166" t="s">
        <v>2620</v>
      </c>
      <c r="F539" s="168">
        <v>3</v>
      </c>
      <c r="G539" s="168" t="s">
        <v>2111</v>
      </c>
      <c r="H539" s="168">
        <v>2</v>
      </c>
      <c r="I539" s="168">
        <v>0.5</v>
      </c>
      <c r="J539" s="185">
        <f t="shared" si="21"/>
        <v>3</v>
      </c>
      <c r="K539" s="168" t="s">
        <v>1372</v>
      </c>
      <c r="L539" s="178" t="s">
        <v>1374</v>
      </c>
      <c r="M539" s="168" t="s">
        <v>1372</v>
      </c>
      <c r="N539" s="168" t="s">
        <v>2112</v>
      </c>
      <c r="O539" s="153"/>
      <c r="P539" s="153"/>
    </row>
    <row r="540" spans="1:16" s="159" customFormat="1" ht="18.75" hidden="1" customHeight="1" x14ac:dyDescent="0.2">
      <c r="A540" s="153"/>
      <c r="B540" s="154" t="s">
        <v>2669</v>
      </c>
      <c r="C540" s="161" t="s">
        <v>2670</v>
      </c>
      <c r="D540" s="156" t="s">
        <v>4420</v>
      </c>
      <c r="E540" s="161" t="s">
        <v>2619</v>
      </c>
      <c r="F540" s="157">
        <v>2</v>
      </c>
      <c r="G540" s="157" t="s">
        <v>2111</v>
      </c>
      <c r="H540" s="157">
        <v>2</v>
      </c>
      <c r="I540" s="157">
        <v>0.2</v>
      </c>
      <c r="J540" s="158">
        <f t="shared" si="21"/>
        <v>0.8</v>
      </c>
      <c r="K540" s="157" t="s">
        <v>1372</v>
      </c>
      <c r="L540" s="174" t="s">
        <v>1374</v>
      </c>
      <c r="M540" s="157" t="s">
        <v>1372</v>
      </c>
      <c r="N540" s="157" t="s">
        <v>2112</v>
      </c>
      <c r="O540" s="153"/>
      <c r="P540" s="153"/>
    </row>
    <row r="541" spans="1:16" s="159" customFormat="1" ht="18.75" hidden="1" customHeight="1" x14ac:dyDescent="0.2">
      <c r="A541" s="153"/>
      <c r="B541" s="160" t="s">
        <v>2669</v>
      </c>
      <c r="C541" s="161" t="s">
        <v>2670</v>
      </c>
      <c r="D541" s="162" t="s">
        <v>2436</v>
      </c>
      <c r="E541" s="161" t="s">
        <v>2641</v>
      </c>
      <c r="F541" s="163">
        <v>3</v>
      </c>
      <c r="G541" s="163" t="s">
        <v>2111</v>
      </c>
      <c r="H541" s="163">
        <v>2</v>
      </c>
      <c r="I541" s="163">
        <v>0.25</v>
      </c>
      <c r="J541" s="164">
        <f t="shared" si="21"/>
        <v>1.5</v>
      </c>
      <c r="K541" s="163" t="s">
        <v>1372</v>
      </c>
      <c r="L541" s="174" t="s">
        <v>1374</v>
      </c>
      <c r="M541" s="163" t="s">
        <v>1372</v>
      </c>
      <c r="N541" s="163" t="s">
        <v>2112</v>
      </c>
      <c r="O541" s="153"/>
      <c r="P541" s="153"/>
    </row>
    <row r="542" spans="1:16" s="159" customFormat="1" ht="18.75" hidden="1" customHeight="1" x14ac:dyDescent="0.2">
      <c r="A542" s="153"/>
      <c r="B542" s="160" t="s">
        <v>2669</v>
      </c>
      <c r="C542" s="161" t="s">
        <v>2670</v>
      </c>
      <c r="D542" s="162" t="s">
        <v>1050</v>
      </c>
      <c r="E542" s="161" t="s">
        <v>2642</v>
      </c>
      <c r="F542" s="163">
        <v>1</v>
      </c>
      <c r="G542" s="163" t="s">
        <v>2111</v>
      </c>
      <c r="H542" s="163">
        <v>2</v>
      </c>
      <c r="I542" s="163">
        <v>3</v>
      </c>
      <c r="J542" s="164">
        <f t="shared" si="21"/>
        <v>6</v>
      </c>
      <c r="K542" s="163" t="s">
        <v>1372</v>
      </c>
      <c r="L542" s="174" t="s">
        <v>1374</v>
      </c>
      <c r="M542" s="163" t="s">
        <v>1372</v>
      </c>
      <c r="N542" s="163" t="s">
        <v>2112</v>
      </c>
      <c r="O542" s="153"/>
      <c r="P542" s="153"/>
    </row>
    <row r="543" spans="1:16" s="159" customFormat="1" ht="18.75" hidden="1" customHeight="1" thickBot="1" x14ac:dyDescent="0.25">
      <c r="A543" s="153"/>
      <c r="B543" s="165" t="s">
        <v>2669</v>
      </c>
      <c r="C543" s="166" t="s">
        <v>2670</v>
      </c>
      <c r="D543" s="167" t="s">
        <v>98</v>
      </c>
      <c r="E543" s="166" t="s">
        <v>2643</v>
      </c>
      <c r="F543" s="168">
        <v>3</v>
      </c>
      <c r="G543" s="168" t="s">
        <v>2111</v>
      </c>
      <c r="H543" s="168">
        <v>2</v>
      </c>
      <c r="I543" s="168">
        <v>0.5</v>
      </c>
      <c r="J543" s="164">
        <f t="shared" si="21"/>
        <v>3</v>
      </c>
      <c r="K543" s="168" t="s">
        <v>1372</v>
      </c>
      <c r="L543" s="178" t="s">
        <v>1374</v>
      </c>
      <c r="M543" s="168" t="s">
        <v>1372</v>
      </c>
      <c r="N543" s="168" t="s">
        <v>2112</v>
      </c>
      <c r="O543" s="153"/>
      <c r="P543" s="153"/>
    </row>
    <row r="544" spans="1:16" s="159" customFormat="1" ht="18.75" hidden="1" customHeight="1" x14ac:dyDescent="0.2">
      <c r="A544" s="153"/>
      <c r="B544" s="154" t="s">
        <v>2671</v>
      </c>
      <c r="C544" s="161" t="s">
        <v>2670</v>
      </c>
      <c r="D544" s="156" t="s">
        <v>4420</v>
      </c>
      <c r="E544" s="161" t="s">
        <v>2645</v>
      </c>
      <c r="F544" s="157">
        <v>2</v>
      </c>
      <c r="G544" s="157" t="s">
        <v>2111</v>
      </c>
      <c r="H544" s="157">
        <v>2</v>
      </c>
      <c r="I544" s="157">
        <v>0.2</v>
      </c>
      <c r="J544" s="158">
        <f t="shared" si="21"/>
        <v>0.8</v>
      </c>
      <c r="K544" s="157" t="s">
        <v>1372</v>
      </c>
      <c r="L544" s="174" t="s">
        <v>1374</v>
      </c>
      <c r="M544" s="157" t="s">
        <v>1372</v>
      </c>
      <c r="N544" s="157" t="s">
        <v>2112</v>
      </c>
      <c r="O544" s="153"/>
      <c r="P544" s="153"/>
    </row>
    <row r="545" spans="1:16" s="159" customFormat="1" ht="18.75" hidden="1" customHeight="1" x14ac:dyDescent="0.2">
      <c r="A545" s="153"/>
      <c r="B545" s="160" t="s">
        <v>2671</v>
      </c>
      <c r="C545" s="161" t="s">
        <v>2670</v>
      </c>
      <c r="D545" s="162" t="s">
        <v>2436</v>
      </c>
      <c r="E545" s="161" t="s">
        <v>2646</v>
      </c>
      <c r="F545" s="163">
        <v>3</v>
      </c>
      <c r="G545" s="163" t="s">
        <v>2111</v>
      </c>
      <c r="H545" s="163">
        <v>2</v>
      </c>
      <c r="I545" s="163">
        <v>0.25</v>
      </c>
      <c r="J545" s="164">
        <f t="shared" si="21"/>
        <v>1.5</v>
      </c>
      <c r="K545" s="163" t="s">
        <v>1372</v>
      </c>
      <c r="L545" s="174" t="s">
        <v>1374</v>
      </c>
      <c r="M545" s="163" t="s">
        <v>1372</v>
      </c>
      <c r="N545" s="163" t="s">
        <v>2112</v>
      </c>
      <c r="O545" s="153"/>
      <c r="P545" s="153"/>
    </row>
    <row r="546" spans="1:16" s="159" customFormat="1" ht="18.75" hidden="1" customHeight="1" x14ac:dyDescent="0.2">
      <c r="A546" s="153"/>
      <c r="B546" s="160" t="s">
        <v>2671</v>
      </c>
      <c r="C546" s="161" t="s">
        <v>2670</v>
      </c>
      <c r="D546" s="162" t="s">
        <v>1050</v>
      </c>
      <c r="E546" s="161" t="s">
        <v>2647</v>
      </c>
      <c r="F546" s="163">
        <v>1</v>
      </c>
      <c r="G546" s="163" t="s">
        <v>2111</v>
      </c>
      <c r="H546" s="163">
        <v>2</v>
      </c>
      <c r="I546" s="163">
        <v>3</v>
      </c>
      <c r="J546" s="164">
        <f t="shared" si="21"/>
        <v>6</v>
      </c>
      <c r="K546" s="163" t="s">
        <v>1372</v>
      </c>
      <c r="L546" s="174" t="s">
        <v>1374</v>
      </c>
      <c r="M546" s="163" t="s">
        <v>1372</v>
      </c>
      <c r="N546" s="163" t="s">
        <v>2112</v>
      </c>
      <c r="O546" s="153"/>
      <c r="P546" s="153"/>
    </row>
    <row r="547" spans="1:16" s="159" customFormat="1" ht="18.75" hidden="1" customHeight="1" thickBot="1" x14ac:dyDescent="0.25">
      <c r="A547" s="153"/>
      <c r="B547" s="165" t="s">
        <v>2671</v>
      </c>
      <c r="C547" s="166" t="s">
        <v>2670</v>
      </c>
      <c r="D547" s="167" t="s">
        <v>98</v>
      </c>
      <c r="E547" s="166" t="s">
        <v>2648</v>
      </c>
      <c r="F547" s="168">
        <v>3</v>
      </c>
      <c r="G547" s="168" t="s">
        <v>2111</v>
      </c>
      <c r="H547" s="168">
        <v>2</v>
      </c>
      <c r="I547" s="168">
        <v>0.5</v>
      </c>
      <c r="J547" s="164">
        <f t="shared" ref="J547:J610" si="22">+H547*I547*F547</f>
        <v>3</v>
      </c>
      <c r="K547" s="168" t="s">
        <v>1372</v>
      </c>
      <c r="L547" s="178" t="s">
        <v>1374</v>
      </c>
      <c r="M547" s="168" t="s">
        <v>1372</v>
      </c>
      <c r="N547" s="168" t="s">
        <v>2112</v>
      </c>
      <c r="O547" s="153"/>
      <c r="P547" s="153"/>
    </row>
    <row r="548" spans="1:16" s="159" customFormat="1" ht="18.75" hidden="1" customHeight="1" x14ac:dyDescent="0.2">
      <c r="A548" s="153"/>
      <c r="B548" s="154" t="s">
        <v>2672</v>
      </c>
      <c r="C548" s="161" t="s">
        <v>2673</v>
      </c>
      <c r="D548" s="156" t="s">
        <v>4420</v>
      </c>
      <c r="E548" s="161" t="s">
        <v>2650</v>
      </c>
      <c r="F548" s="157">
        <v>2</v>
      </c>
      <c r="G548" s="157" t="s">
        <v>2111</v>
      </c>
      <c r="H548" s="157">
        <v>2</v>
      </c>
      <c r="I548" s="157">
        <v>0.2</v>
      </c>
      <c r="J548" s="158">
        <f t="shared" si="22"/>
        <v>0.8</v>
      </c>
      <c r="K548" s="157" t="s">
        <v>1372</v>
      </c>
      <c r="L548" s="174" t="s">
        <v>1374</v>
      </c>
      <c r="M548" s="157" t="s">
        <v>1372</v>
      </c>
      <c r="N548" s="157" t="s">
        <v>2112</v>
      </c>
      <c r="O548" s="153"/>
      <c r="P548" s="153"/>
    </row>
    <row r="549" spans="1:16" s="159" customFormat="1" ht="18.75" hidden="1" customHeight="1" x14ac:dyDescent="0.2">
      <c r="A549" s="153"/>
      <c r="B549" s="160" t="s">
        <v>2672</v>
      </c>
      <c r="C549" s="161" t="s">
        <v>2673</v>
      </c>
      <c r="D549" s="162" t="s">
        <v>2436</v>
      </c>
      <c r="E549" s="161" t="s">
        <v>2651</v>
      </c>
      <c r="F549" s="163">
        <v>3</v>
      </c>
      <c r="G549" s="163" t="s">
        <v>2111</v>
      </c>
      <c r="H549" s="163">
        <v>2</v>
      </c>
      <c r="I549" s="163">
        <v>0.25</v>
      </c>
      <c r="J549" s="164">
        <f t="shared" si="22"/>
        <v>1.5</v>
      </c>
      <c r="K549" s="163" t="s">
        <v>1372</v>
      </c>
      <c r="L549" s="174" t="s">
        <v>1374</v>
      </c>
      <c r="M549" s="163" t="s">
        <v>1372</v>
      </c>
      <c r="N549" s="163" t="s">
        <v>2112</v>
      </c>
      <c r="O549" s="153"/>
      <c r="P549" s="153"/>
    </row>
    <row r="550" spans="1:16" s="159" customFormat="1" ht="18.75" hidden="1" customHeight="1" x14ac:dyDescent="0.2">
      <c r="A550" s="153"/>
      <c r="B550" s="160" t="s">
        <v>2672</v>
      </c>
      <c r="C550" s="161" t="s">
        <v>2673</v>
      </c>
      <c r="D550" s="162" t="s">
        <v>1050</v>
      </c>
      <c r="E550" s="161" t="s">
        <v>2652</v>
      </c>
      <c r="F550" s="163">
        <v>1</v>
      </c>
      <c r="G550" s="163" t="s">
        <v>2111</v>
      </c>
      <c r="H550" s="163">
        <v>2</v>
      </c>
      <c r="I550" s="163">
        <v>3</v>
      </c>
      <c r="J550" s="164">
        <f t="shared" si="22"/>
        <v>6</v>
      </c>
      <c r="K550" s="163" t="s">
        <v>1372</v>
      </c>
      <c r="L550" s="174" t="s">
        <v>1374</v>
      </c>
      <c r="M550" s="163" t="s">
        <v>1372</v>
      </c>
      <c r="N550" s="163" t="s">
        <v>2112</v>
      </c>
      <c r="O550" s="153"/>
      <c r="P550" s="153"/>
    </row>
    <row r="551" spans="1:16" s="159" customFormat="1" ht="18.75" hidden="1" customHeight="1" thickBot="1" x14ac:dyDescent="0.25">
      <c r="A551" s="153"/>
      <c r="B551" s="165" t="s">
        <v>2672</v>
      </c>
      <c r="C551" s="166" t="s">
        <v>2673</v>
      </c>
      <c r="D551" s="167" t="s">
        <v>98</v>
      </c>
      <c r="E551" s="166" t="s">
        <v>2653</v>
      </c>
      <c r="F551" s="168">
        <v>3</v>
      </c>
      <c r="G551" s="168" t="s">
        <v>2111</v>
      </c>
      <c r="H551" s="168">
        <v>2</v>
      </c>
      <c r="I551" s="168">
        <v>0.5</v>
      </c>
      <c r="J551" s="164">
        <f t="shared" si="22"/>
        <v>3</v>
      </c>
      <c r="K551" s="168" t="s">
        <v>1372</v>
      </c>
      <c r="L551" s="178" t="s">
        <v>1374</v>
      </c>
      <c r="M551" s="168" t="s">
        <v>1372</v>
      </c>
      <c r="N551" s="168" t="s">
        <v>2112</v>
      </c>
      <c r="O551" s="153"/>
      <c r="P551" s="153"/>
    </row>
    <row r="552" spans="1:16" s="159" customFormat="1" ht="18.75" hidden="1" customHeight="1" x14ac:dyDescent="0.2">
      <c r="A552" s="153" t="s">
        <v>2476</v>
      </c>
      <c r="B552" s="154" t="s">
        <v>2674</v>
      </c>
      <c r="C552" s="161" t="s">
        <v>2675</v>
      </c>
      <c r="D552" s="156" t="s">
        <v>4420</v>
      </c>
      <c r="E552" s="161" t="s">
        <v>2371</v>
      </c>
      <c r="F552" s="157">
        <v>2</v>
      </c>
      <c r="G552" s="157" t="s">
        <v>2111</v>
      </c>
      <c r="H552" s="157">
        <v>1</v>
      </c>
      <c r="I552" s="157">
        <v>0.1</v>
      </c>
      <c r="J552" s="158">
        <f t="shared" si="22"/>
        <v>0.2</v>
      </c>
      <c r="K552" s="157" t="s">
        <v>1372</v>
      </c>
      <c r="L552" s="174" t="s">
        <v>1374</v>
      </c>
      <c r="M552" s="157" t="s">
        <v>1372</v>
      </c>
      <c r="N552" s="157" t="s">
        <v>2113</v>
      </c>
      <c r="O552" s="153"/>
      <c r="P552" s="153"/>
    </row>
    <row r="553" spans="1:16" s="159" customFormat="1" ht="18.75" hidden="1" customHeight="1" x14ac:dyDescent="0.2">
      <c r="A553" s="153" t="s">
        <v>2476</v>
      </c>
      <c r="B553" s="160" t="s">
        <v>2674</v>
      </c>
      <c r="C553" s="161" t="s">
        <v>2675</v>
      </c>
      <c r="D553" s="162" t="s">
        <v>2533</v>
      </c>
      <c r="E553" s="161" t="s">
        <v>2371</v>
      </c>
      <c r="F553" s="163">
        <v>52</v>
      </c>
      <c r="G553" s="163" t="s">
        <v>2111</v>
      </c>
      <c r="H553" s="163">
        <v>1</v>
      </c>
      <c r="I553" s="163">
        <v>0.1</v>
      </c>
      <c r="J553" s="164">
        <f t="shared" si="22"/>
        <v>5.2</v>
      </c>
      <c r="K553" s="163" t="s">
        <v>1372</v>
      </c>
      <c r="L553" s="174" t="s">
        <v>1374</v>
      </c>
      <c r="M553" s="163" t="s">
        <v>1372</v>
      </c>
      <c r="N553" s="163" t="s">
        <v>2113</v>
      </c>
      <c r="O553" s="153"/>
      <c r="P553" s="153"/>
    </row>
    <row r="554" spans="1:16" s="159" customFormat="1" ht="18.75" hidden="1" customHeight="1" x14ac:dyDescent="0.2">
      <c r="A554" s="153" t="s">
        <v>2476</v>
      </c>
      <c r="B554" s="160" t="s">
        <v>2674</v>
      </c>
      <c r="C554" s="161" t="s">
        <v>2676</v>
      </c>
      <c r="D554" s="162" t="s">
        <v>2535</v>
      </c>
      <c r="E554" s="161" t="s">
        <v>2371</v>
      </c>
      <c r="F554" s="163">
        <v>4</v>
      </c>
      <c r="G554" s="163" t="s">
        <v>2111</v>
      </c>
      <c r="H554" s="163">
        <v>2</v>
      </c>
      <c r="I554" s="163">
        <v>0.5</v>
      </c>
      <c r="J554" s="164">
        <f t="shared" si="22"/>
        <v>4</v>
      </c>
      <c r="K554" s="163" t="s">
        <v>1372</v>
      </c>
      <c r="L554" s="174" t="s">
        <v>1374</v>
      </c>
      <c r="M554" s="163" t="s">
        <v>1372</v>
      </c>
      <c r="N554" s="163" t="s">
        <v>2113</v>
      </c>
      <c r="O554" s="153"/>
      <c r="P554" s="153"/>
    </row>
    <row r="555" spans="1:16" s="159" customFormat="1" ht="18.75" hidden="1" customHeight="1" x14ac:dyDescent="0.2">
      <c r="A555" s="153" t="s">
        <v>2476</v>
      </c>
      <c r="B555" s="160" t="s">
        <v>2674</v>
      </c>
      <c r="C555" s="161" t="s">
        <v>2676</v>
      </c>
      <c r="D555" s="162" t="s">
        <v>1050</v>
      </c>
      <c r="E555" s="161" t="s">
        <v>2371</v>
      </c>
      <c r="F555" s="163">
        <v>1</v>
      </c>
      <c r="G555" s="163" t="s">
        <v>2111</v>
      </c>
      <c r="H555" s="163">
        <v>2</v>
      </c>
      <c r="I555" s="163">
        <v>3</v>
      </c>
      <c r="J555" s="164">
        <f t="shared" si="22"/>
        <v>6</v>
      </c>
      <c r="K555" s="163" t="s">
        <v>1372</v>
      </c>
      <c r="L555" s="174" t="s">
        <v>1374</v>
      </c>
      <c r="M555" s="163" t="s">
        <v>1372</v>
      </c>
      <c r="N555" s="163" t="s">
        <v>2113</v>
      </c>
      <c r="O555" s="153"/>
      <c r="P555" s="153"/>
    </row>
    <row r="556" spans="1:16" s="159" customFormat="1" ht="18.75" hidden="1" customHeight="1" thickBot="1" x14ac:dyDescent="0.25">
      <c r="A556" s="153" t="s">
        <v>2476</v>
      </c>
      <c r="B556" s="165" t="s">
        <v>2674</v>
      </c>
      <c r="C556" s="166" t="s">
        <v>2676</v>
      </c>
      <c r="D556" s="167" t="s">
        <v>2538</v>
      </c>
      <c r="E556" s="166" t="s">
        <v>2371</v>
      </c>
      <c r="F556" s="168">
        <v>4</v>
      </c>
      <c r="G556" s="168" t="s">
        <v>2111</v>
      </c>
      <c r="H556" s="168">
        <v>2</v>
      </c>
      <c r="I556" s="168">
        <v>0.5</v>
      </c>
      <c r="J556" s="164">
        <f t="shared" si="22"/>
        <v>4</v>
      </c>
      <c r="K556" s="168" t="s">
        <v>1372</v>
      </c>
      <c r="L556" s="178" t="s">
        <v>1374</v>
      </c>
      <c r="M556" s="168" t="s">
        <v>1372</v>
      </c>
      <c r="N556" s="168" t="s">
        <v>2113</v>
      </c>
      <c r="O556" s="153"/>
      <c r="P556" s="153"/>
    </row>
    <row r="557" spans="1:16" s="159" customFormat="1" ht="18.75" hidden="1" customHeight="1" x14ac:dyDescent="0.2">
      <c r="A557" s="153"/>
      <c r="B557" s="154" t="s">
        <v>2677</v>
      </c>
      <c r="C557" s="161" t="s">
        <v>2678</v>
      </c>
      <c r="D557" s="156" t="s">
        <v>4420</v>
      </c>
      <c r="E557" s="161" t="s">
        <v>2625</v>
      </c>
      <c r="F557" s="157">
        <v>2</v>
      </c>
      <c r="G557" s="157" t="s">
        <v>2111</v>
      </c>
      <c r="H557" s="157">
        <v>2</v>
      </c>
      <c r="I557" s="157">
        <v>0.2</v>
      </c>
      <c r="J557" s="158">
        <f t="shared" si="22"/>
        <v>0.8</v>
      </c>
      <c r="K557" s="157" t="s">
        <v>1372</v>
      </c>
      <c r="L557" s="174" t="s">
        <v>1374</v>
      </c>
      <c r="M557" s="157" t="s">
        <v>1372</v>
      </c>
      <c r="N557" s="157" t="s">
        <v>2113</v>
      </c>
      <c r="O557" s="153"/>
      <c r="P557" s="153"/>
    </row>
    <row r="558" spans="1:16" s="159" customFormat="1" ht="18.75" hidden="1" customHeight="1" x14ac:dyDescent="0.2">
      <c r="A558" s="153"/>
      <c r="B558" s="160" t="s">
        <v>2677</v>
      </c>
      <c r="C558" s="161" t="s">
        <v>2678</v>
      </c>
      <c r="D558" s="162" t="s">
        <v>2436</v>
      </c>
      <c r="E558" s="161" t="s">
        <v>2622</v>
      </c>
      <c r="F558" s="163">
        <v>3</v>
      </c>
      <c r="G558" s="163" t="s">
        <v>2111</v>
      </c>
      <c r="H558" s="163">
        <v>2</v>
      </c>
      <c r="I558" s="163">
        <v>0.25</v>
      </c>
      <c r="J558" s="164">
        <f t="shared" si="22"/>
        <v>1.5</v>
      </c>
      <c r="K558" s="163" t="s">
        <v>1372</v>
      </c>
      <c r="L558" s="174" t="s">
        <v>1374</v>
      </c>
      <c r="M558" s="163" t="s">
        <v>1372</v>
      </c>
      <c r="N558" s="163" t="s">
        <v>2113</v>
      </c>
      <c r="O558" s="153"/>
      <c r="P558" s="153"/>
    </row>
    <row r="559" spans="1:16" s="159" customFormat="1" ht="18.75" hidden="1" customHeight="1" x14ac:dyDescent="0.2">
      <c r="A559" s="153"/>
      <c r="B559" s="160" t="s">
        <v>2677</v>
      </c>
      <c r="C559" s="161" t="s">
        <v>2678</v>
      </c>
      <c r="D559" s="162" t="s">
        <v>1050</v>
      </c>
      <c r="E559" s="161" t="s">
        <v>2621</v>
      </c>
      <c r="F559" s="163">
        <v>1</v>
      </c>
      <c r="G559" s="163" t="s">
        <v>2111</v>
      </c>
      <c r="H559" s="163">
        <v>2</v>
      </c>
      <c r="I559" s="163">
        <v>3</v>
      </c>
      <c r="J559" s="164">
        <f t="shared" si="22"/>
        <v>6</v>
      </c>
      <c r="K559" s="163" t="s">
        <v>1372</v>
      </c>
      <c r="L559" s="174" t="s">
        <v>1374</v>
      </c>
      <c r="M559" s="163" t="s">
        <v>1372</v>
      </c>
      <c r="N559" s="163" t="s">
        <v>2113</v>
      </c>
      <c r="O559" s="153"/>
      <c r="P559" s="153"/>
    </row>
    <row r="560" spans="1:16" s="159" customFormat="1" ht="18.75" hidden="1" customHeight="1" thickBot="1" x14ac:dyDescent="0.25">
      <c r="A560" s="153"/>
      <c r="B560" s="165" t="s">
        <v>2677</v>
      </c>
      <c r="C560" s="166" t="s">
        <v>2678</v>
      </c>
      <c r="D560" s="167" t="s">
        <v>98</v>
      </c>
      <c r="E560" s="166" t="s">
        <v>2620</v>
      </c>
      <c r="F560" s="168">
        <v>3</v>
      </c>
      <c r="G560" s="168" t="s">
        <v>2111</v>
      </c>
      <c r="H560" s="168">
        <v>2</v>
      </c>
      <c r="I560" s="168">
        <v>0.5</v>
      </c>
      <c r="J560" s="185">
        <f t="shared" si="22"/>
        <v>3</v>
      </c>
      <c r="K560" s="168" t="s">
        <v>1372</v>
      </c>
      <c r="L560" s="178" t="s">
        <v>1374</v>
      </c>
      <c r="M560" s="168" t="s">
        <v>1372</v>
      </c>
      <c r="N560" s="168" t="s">
        <v>2113</v>
      </c>
      <c r="O560" s="153"/>
      <c r="P560" s="153"/>
    </row>
    <row r="561" spans="1:16" s="159" customFormat="1" ht="18.75" hidden="1" customHeight="1" x14ac:dyDescent="0.2">
      <c r="A561" s="153"/>
      <c r="B561" s="154" t="s">
        <v>2679</v>
      </c>
      <c r="C561" s="161" t="s">
        <v>2678</v>
      </c>
      <c r="D561" s="156" t="s">
        <v>4420</v>
      </c>
      <c r="E561" s="161" t="s">
        <v>2619</v>
      </c>
      <c r="F561" s="157">
        <v>2</v>
      </c>
      <c r="G561" s="157" t="s">
        <v>2111</v>
      </c>
      <c r="H561" s="157">
        <v>2</v>
      </c>
      <c r="I561" s="157">
        <v>0.2</v>
      </c>
      <c r="J561" s="158">
        <f t="shared" si="22"/>
        <v>0.8</v>
      </c>
      <c r="K561" s="157" t="s">
        <v>1372</v>
      </c>
      <c r="L561" s="174" t="s">
        <v>1374</v>
      </c>
      <c r="M561" s="157" t="s">
        <v>1372</v>
      </c>
      <c r="N561" s="157" t="s">
        <v>2113</v>
      </c>
      <c r="O561" s="153"/>
      <c r="P561" s="153"/>
    </row>
    <row r="562" spans="1:16" s="159" customFormat="1" ht="18.75" hidden="1" customHeight="1" x14ac:dyDescent="0.2">
      <c r="A562" s="153"/>
      <c r="B562" s="160" t="s">
        <v>2679</v>
      </c>
      <c r="C562" s="161" t="s">
        <v>2678</v>
      </c>
      <c r="D562" s="162" t="s">
        <v>2436</v>
      </c>
      <c r="E562" s="161" t="s">
        <v>2641</v>
      </c>
      <c r="F562" s="163">
        <v>3</v>
      </c>
      <c r="G562" s="163" t="s">
        <v>2111</v>
      </c>
      <c r="H562" s="163">
        <v>2</v>
      </c>
      <c r="I562" s="163">
        <v>0.25</v>
      </c>
      <c r="J562" s="164">
        <f t="shared" si="22"/>
        <v>1.5</v>
      </c>
      <c r="K562" s="163" t="s">
        <v>1372</v>
      </c>
      <c r="L562" s="174" t="s">
        <v>1374</v>
      </c>
      <c r="M562" s="163" t="s">
        <v>1372</v>
      </c>
      <c r="N562" s="163" t="s">
        <v>2113</v>
      </c>
      <c r="O562" s="153"/>
      <c r="P562" s="153"/>
    </row>
    <row r="563" spans="1:16" s="159" customFormat="1" ht="18.75" hidden="1" customHeight="1" x14ac:dyDescent="0.2">
      <c r="A563" s="153"/>
      <c r="B563" s="160" t="s">
        <v>2679</v>
      </c>
      <c r="C563" s="161" t="s">
        <v>2678</v>
      </c>
      <c r="D563" s="162" t="s">
        <v>1050</v>
      </c>
      <c r="E563" s="161" t="s">
        <v>2642</v>
      </c>
      <c r="F563" s="163">
        <v>1</v>
      </c>
      <c r="G563" s="163" t="s">
        <v>2111</v>
      </c>
      <c r="H563" s="163">
        <v>2</v>
      </c>
      <c r="I563" s="163">
        <v>3</v>
      </c>
      <c r="J563" s="164">
        <f t="shared" si="22"/>
        <v>6</v>
      </c>
      <c r="K563" s="163" t="s">
        <v>1372</v>
      </c>
      <c r="L563" s="174" t="s">
        <v>1374</v>
      </c>
      <c r="M563" s="163" t="s">
        <v>1372</v>
      </c>
      <c r="N563" s="163" t="s">
        <v>2113</v>
      </c>
      <c r="O563" s="153"/>
      <c r="P563" s="153"/>
    </row>
    <row r="564" spans="1:16" s="159" customFormat="1" ht="18.75" hidden="1" customHeight="1" thickBot="1" x14ac:dyDescent="0.25">
      <c r="A564" s="153"/>
      <c r="B564" s="165" t="s">
        <v>2679</v>
      </c>
      <c r="C564" s="166" t="s">
        <v>2678</v>
      </c>
      <c r="D564" s="167" t="s">
        <v>98</v>
      </c>
      <c r="E564" s="166" t="s">
        <v>2643</v>
      </c>
      <c r="F564" s="168">
        <v>3</v>
      </c>
      <c r="G564" s="168" t="s">
        <v>2111</v>
      </c>
      <c r="H564" s="168">
        <v>2</v>
      </c>
      <c r="I564" s="168">
        <v>0.5</v>
      </c>
      <c r="J564" s="185">
        <f t="shared" si="22"/>
        <v>3</v>
      </c>
      <c r="K564" s="168" t="s">
        <v>1372</v>
      </c>
      <c r="L564" s="178" t="s">
        <v>1374</v>
      </c>
      <c r="M564" s="168" t="s">
        <v>1372</v>
      </c>
      <c r="N564" s="168" t="s">
        <v>2113</v>
      </c>
      <c r="O564" s="153"/>
      <c r="P564" s="153"/>
    </row>
    <row r="565" spans="1:16" s="159" customFormat="1" ht="18.75" hidden="1" customHeight="1" x14ac:dyDescent="0.2">
      <c r="A565" s="153"/>
      <c r="B565" s="154" t="s">
        <v>2680</v>
      </c>
      <c r="C565" s="161" t="s">
        <v>2678</v>
      </c>
      <c r="D565" s="156" t="s">
        <v>4420</v>
      </c>
      <c r="E565" s="161" t="s">
        <v>2645</v>
      </c>
      <c r="F565" s="157">
        <v>2</v>
      </c>
      <c r="G565" s="157" t="s">
        <v>2111</v>
      </c>
      <c r="H565" s="157">
        <v>2</v>
      </c>
      <c r="I565" s="157">
        <v>0.2</v>
      </c>
      <c r="J565" s="158">
        <f t="shared" si="22"/>
        <v>0.8</v>
      </c>
      <c r="K565" s="157" t="s">
        <v>1372</v>
      </c>
      <c r="L565" s="174" t="s">
        <v>1374</v>
      </c>
      <c r="M565" s="157" t="s">
        <v>1372</v>
      </c>
      <c r="N565" s="157" t="s">
        <v>2113</v>
      </c>
      <c r="O565" s="153"/>
      <c r="P565" s="153"/>
    </row>
    <row r="566" spans="1:16" s="159" customFormat="1" ht="18.75" hidden="1" customHeight="1" x14ac:dyDescent="0.2">
      <c r="A566" s="153"/>
      <c r="B566" s="160" t="s">
        <v>2680</v>
      </c>
      <c r="C566" s="161" t="s">
        <v>2678</v>
      </c>
      <c r="D566" s="162" t="s">
        <v>2436</v>
      </c>
      <c r="E566" s="161" t="s">
        <v>2646</v>
      </c>
      <c r="F566" s="163">
        <v>3</v>
      </c>
      <c r="G566" s="163" t="s">
        <v>2111</v>
      </c>
      <c r="H566" s="163">
        <v>2</v>
      </c>
      <c r="I566" s="163">
        <v>0.25</v>
      </c>
      <c r="J566" s="164">
        <f t="shared" si="22"/>
        <v>1.5</v>
      </c>
      <c r="K566" s="163" t="s">
        <v>1372</v>
      </c>
      <c r="L566" s="174" t="s">
        <v>1374</v>
      </c>
      <c r="M566" s="163" t="s">
        <v>1372</v>
      </c>
      <c r="N566" s="163" t="s">
        <v>2113</v>
      </c>
      <c r="O566" s="153"/>
      <c r="P566" s="153"/>
    </row>
    <row r="567" spans="1:16" s="159" customFormat="1" ht="18.75" hidden="1" customHeight="1" x14ac:dyDescent="0.2">
      <c r="A567" s="153"/>
      <c r="B567" s="160" t="s">
        <v>2680</v>
      </c>
      <c r="C567" s="161" t="s">
        <v>2678</v>
      </c>
      <c r="D567" s="162" t="s">
        <v>1050</v>
      </c>
      <c r="E567" s="161" t="s">
        <v>2647</v>
      </c>
      <c r="F567" s="163">
        <v>1</v>
      </c>
      <c r="G567" s="163" t="s">
        <v>2111</v>
      </c>
      <c r="H567" s="163">
        <v>2</v>
      </c>
      <c r="I567" s="163">
        <v>3</v>
      </c>
      <c r="J567" s="164">
        <f t="shared" si="22"/>
        <v>6</v>
      </c>
      <c r="K567" s="163" t="s">
        <v>1372</v>
      </c>
      <c r="L567" s="174" t="s">
        <v>1374</v>
      </c>
      <c r="M567" s="163" t="s">
        <v>1372</v>
      </c>
      <c r="N567" s="163" t="s">
        <v>2113</v>
      </c>
      <c r="O567" s="153"/>
      <c r="P567" s="153"/>
    </row>
    <row r="568" spans="1:16" s="159" customFormat="1" ht="18.75" hidden="1" customHeight="1" thickBot="1" x14ac:dyDescent="0.25">
      <c r="A568" s="153"/>
      <c r="B568" s="165" t="s">
        <v>2680</v>
      </c>
      <c r="C568" s="166" t="s">
        <v>2678</v>
      </c>
      <c r="D568" s="167" t="s">
        <v>98</v>
      </c>
      <c r="E568" s="166" t="s">
        <v>2648</v>
      </c>
      <c r="F568" s="168">
        <v>3</v>
      </c>
      <c r="G568" s="168" t="s">
        <v>2111</v>
      </c>
      <c r="H568" s="168">
        <v>2</v>
      </c>
      <c r="I568" s="168">
        <v>0.5</v>
      </c>
      <c r="J568" s="185">
        <f t="shared" si="22"/>
        <v>3</v>
      </c>
      <c r="K568" s="168" t="s">
        <v>1372</v>
      </c>
      <c r="L568" s="178" t="s">
        <v>1374</v>
      </c>
      <c r="M568" s="168" t="s">
        <v>1372</v>
      </c>
      <c r="N568" s="168" t="s">
        <v>2113</v>
      </c>
      <c r="O568" s="153"/>
      <c r="P568" s="153"/>
    </row>
    <row r="569" spans="1:16" s="159" customFormat="1" ht="18.75" hidden="1" customHeight="1" x14ac:dyDescent="0.2">
      <c r="A569" s="153"/>
      <c r="B569" s="154" t="s">
        <v>2681</v>
      </c>
      <c r="C569" s="161" t="s">
        <v>2678</v>
      </c>
      <c r="D569" s="156" t="s">
        <v>4420</v>
      </c>
      <c r="E569" s="161" t="s">
        <v>2650</v>
      </c>
      <c r="F569" s="157">
        <v>2</v>
      </c>
      <c r="G569" s="157" t="s">
        <v>2111</v>
      </c>
      <c r="H569" s="157">
        <v>2</v>
      </c>
      <c r="I569" s="157">
        <v>0.2</v>
      </c>
      <c r="J569" s="158">
        <f t="shared" si="22"/>
        <v>0.8</v>
      </c>
      <c r="K569" s="157" t="s">
        <v>1372</v>
      </c>
      <c r="L569" s="174" t="s">
        <v>1374</v>
      </c>
      <c r="M569" s="157" t="s">
        <v>1372</v>
      </c>
      <c r="N569" s="157" t="s">
        <v>2113</v>
      </c>
      <c r="O569" s="153"/>
      <c r="P569" s="153"/>
    </row>
    <row r="570" spans="1:16" s="159" customFormat="1" ht="18.75" hidden="1" customHeight="1" x14ac:dyDescent="0.2">
      <c r="A570" s="153"/>
      <c r="B570" s="160" t="s">
        <v>2681</v>
      </c>
      <c r="C570" s="161" t="s">
        <v>2678</v>
      </c>
      <c r="D570" s="162" t="s">
        <v>2436</v>
      </c>
      <c r="E570" s="161" t="s">
        <v>2651</v>
      </c>
      <c r="F570" s="163">
        <v>3</v>
      </c>
      <c r="G570" s="163" t="s">
        <v>2111</v>
      </c>
      <c r="H570" s="163">
        <v>2</v>
      </c>
      <c r="I570" s="163">
        <v>0.25</v>
      </c>
      <c r="J570" s="164">
        <f t="shared" si="22"/>
        <v>1.5</v>
      </c>
      <c r="K570" s="163" t="s">
        <v>1372</v>
      </c>
      <c r="L570" s="174" t="s">
        <v>1374</v>
      </c>
      <c r="M570" s="163" t="s">
        <v>1372</v>
      </c>
      <c r="N570" s="163" t="s">
        <v>2113</v>
      </c>
      <c r="O570" s="153"/>
      <c r="P570" s="153"/>
    </row>
    <row r="571" spans="1:16" s="159" customFormat="1" ht="18.75" hidden="1" customHeight="1" x14ac:dyDescent="0.2">
      <c r="A571" s="153"/>
      <c r="B571" s="160" t="s">
        <v>2681</v>
      </c>
      <c r="C571" s="161" t="s">
        <v>2678</v>
      </c>
      <c r="D571" s="162" t="s">
        <v>1050</v>
      </c>
      <c r="E571" s="161" t="s">
        <v>2652</v>
      </c>
      <c r="F571" s="163">
        <v>1</v>
      </c>
      <c r="G571" s="163" t="s">
        <v>2111</v>
      </c>
      <c r="H571" s="163">
        <v>2</v>
      </c>
      <c r="I571" s="163">
        <v>3</v>
      </c>
      <c r="J571" s="164">
        <f t="shared" si="22"/>
        <v>6</v>
      </c>
      <c r="K571" s="163" t="s">
        <v>1372</v>
      </c>
      <c r="L571" s="174" t="s">
        <v>1374</v>
      </c>
      <c r="M571" s="163" t="s">
        <v>1372</v>
      </c>
      <c r="N571" s="163" t="s">
        <v>2113</v>
      </c>
      <c r="O571" s="153"/>
      <c r="P571" s="153"/>
    </row>
    <row r="572" spans="1:16" s="159" customFormat="1" ht="18.75" hidden="1" customHeight="1" thickBot="1" x14ac:dyDescent="0.25">
      <c r="A572" s="153"/>
      <c r="B572" s="165" t="s">
        <v>2681</v>
      </c>
      <c r="C572" s="166" t="s">
        <v>2678</v>
      </c>
      <c r="D572" s="167" t="s">
        <v>98</v>
      </c>
      <c r="E572" s="166" t="s">
        <v>2653</v>
      </c>
      <c r="F572" s="168">
        <v>3</v>
      </c>
      <c r="G572" s="168" t="s">
        <v>2111</v>
      </c>
      <c r="H572" s="168">
        <v>2</v>
      </c>
      <c r="I572" s="168">
        <v>0.5</v>
      </c>
      <c r="J572" s="185">
        <f t="shared" si="22"/>
        <v>3</v>
      </c>
      <c r="K572" s="168" t="s">
        <v>1372</v>
      </c>
      <c r="L572" s="178" t="s">
        <v>1374</v>
      </c>
      <c r="M572" s="168" t="s">
        <v>1372</v>
      </c>
      <c r="N572" s="168" t="s">
        <v>2113</v>
      </c>
      <c r="O572" s="153"/>
      <c r="P572" s="153"/>
    </row>
    <row r="573" spans="1:16" s="159" customFormat="1" ht="18.75" hidden="1" customHeight="1" x14ac:dyDescent="0.2">
      <c r="A573" s="153"/>
      <c r="B573" s="154" t="s">
        <v>2682</v>
      </c>
      <c r="C573" s="161" t="s">
        <v>2683</v>
      </c>
      <c r="D573" s="156" t="s">
        <v>4420</v>
      </c>
      <c r="E573" s="161" t="s">
        <v>2656</v>
      </c>
      <c r="F573" s="157">
        <v>2</v>
      </c>
      <c r="G573" s="157" t="s">
        <v>2111</v>
      </c>
      <c r="H573" s="157">
        <v>2</v>
      </c>
      <c r="I573" s="157">
        <v>0.2</v>
      </c>
      <c r="J573" s="158">
        <f t="shared" si="22"/>
        <v>0.8</v>
      </c>
      <c r="K573" s="157" t="s">
        <v>1372</v>
      </c>
      <c r="L573" s="174" t="s">
        <v>1374</v>
      </c>
      <c r="M573" s="157" t="s">
        <v>1372</v>
      </c>
      <c r="N573" s="157" t="s">
        <v>2113</v>
      </c>
      <c r="O573" s="153"/>
      <c r="P573" s="153"/>
    </row>
    <row r="574" spans="1:16" s="159" customFormat="1" ht="18.75" hidden="1" customHeight="1" x14ac:dyDescent="0.2">
      <c r="A574" s="153"/>
      <c r="B574" s="160" t="s">
        <v>2682</v>
      </c>
      <c r="C574" s="161" t="s">
        <v>2683</v>
      </c>
      <c r="D574" s="162" t="s">
        <v>2436</v>
      </c>
      <c r="E574" s="161" t="s">
        <v>2657</v>
      </c>
      <c r="F574" s="163">
        <v>3</v>
      </c>
      <c r="G574" s="163" t="s">
        <v>2111</v>
      </c>
      <c r="H574" s="163">
        <v>2</v>
      </c>
      <c r="I574" s="163">
        <v>0.25</v>
      </c>
      <c r="J574" s="164">
        <f t="shared" si="22"/>
        <v>1.5</v>
      </c>
      <c r="K574" s="163" t="s">
        <v>1372</v>
      </c>
      <c r="L574" s="174" t="s">
        <v>1374</v>
      </c>
      <c r="M574" s="163" t="s">
        <v>1372</v>
      </c>
      <c r="N574" s="163" t="s">
        <v>2113</v>
      </c>
      <c r="O574" s="153"/>
      <c r="P574" s="153"/>
    </row>
    <row r="575" spans="1:16" s="159" customFormat="1" ht="18.75" hidden="1" customHeight="1" x14ac:dyDescent="0.2">
      <c r="A575" s="153"/>
      <c r="B575" s="160" t="s">
        <v>2682</v>
      </c>
      <c r="C575" s="161" t="s">
        <v>2683</v>
      </c>
      <c r="D575" s="162" t="s">
        <v>1050</v>
      </c>
      <c r="E575" s="161" t="s">
        <v>2658</v>
      </c>
      <c r="F575" s="163">
        <v>1</v>
      </c>
      <c r="G575" s="163" t="s">
        <v>2111</v>
      </c>
      <c r="H575" s="163">
        <v>2</v>
      </c>
      <c r="I575" s="163">
        <v>3</v>
      </c>
      <c r="J575" s="164">
        <f t="shared" si="22"/>
        <v>6</v>
      </c>
      <c r="K575" s="163" t="s">
        <v>1372</v>
      </c>
      <c r="L575" s="174" t="s">
        <v>1374</v>
      </c>
      <c r="M575" s="163" t="s">
        <v>1372</v>
      </c>
      <c r="N575" s="163" t="s">
        <v>2113</v>
      </c>
      <c r="O575" s="153"/>
      <c r="P575" s="153"/>
    </row>
    <row r="576" spans="1:16" s="159" customFormat="1" ht="18.75" hidden="1" customHeight="1" thickBot="1" x14ac:dyDescent="0.25">
      <c r="A576" s="153"/>
      <c r="B576" s="165" t="s">
        <v>2682</v>
      </c>
      <c r="C576" s="166" t="s">
        <v>2683</v>
      </c>
      <c r="D576" s="167" t="s">
        <v>98</v>
      </c>
      <c r="E576" s="166" t="s">
        <v>2659</v>
      </c>
      <c r="F576" s="168">
        <v>3</v>
      </c>
      <c r="G576" s="168" t="s">
        <v>2111</v>
      </c>
      <c r="H576" s="168">
        <v>2</v>
      </c>
      <c r="I576" s="168">
        <v>0.5</v>
      </c>
      <c r="J576" s="164">
        <f t="shared" si="22"/>
        <v>3</v>
      </c>
      <c r="K576" s="168" t="s">
        <v>1372</v>
      </c>
      <c r="L576" s="178" t="s">
        <v>1374</v>
      </c>
      <c r="M576" s="168" t="s">
        <v>1372</v>
      </c>
      <c r="N576" s="168" t="s">
        <v>2113</v>
      </c>
      <c r="O576" s="153"/>
      <c r="P576" s="153"/>
    </row>
    <row r="577" spans="1:16" s="159" customFormat="1" ht="18.75" hidden="1" customHeight="1" x14ac:dyDescent="0.2">
      <c r="A577" s="153"/>
      <c r="B577" s="154" t="s">
        <v>2684</v>
      </c>
      <c r="C577" s="161" t="s">
        <v>2683</v>
      </c>
      <c r="D577" s="156" t="s">
        <v>4420</v>
      </c>
      <c r="E577" s="161" t="s">
        <v>2661</v>
      </c>
      <c r="F577" s="157">
        <v>2</v>
      </c>
      <c r="G577" s="157" t="s">
        <v>2111</v>
      </c>
      <c r="H577" s="157">
        <v>2</v>
      </c>
      <c r="I577" s="157">
        <v>0.2</v>
      </c>
      <c r="J577" s="158">
        <f t="shared" si="22"/>
        <v>0.8</v>
      </c>
      <c r="K577" s="157" t="s">
        <v>1372</v>
      </c>
      <c r="L577" s="174" t="s">
        <v>1374</v>
      </c>
      <c r="M577" s="157" t="s">
        <v>1372</v>
      </c>
      <c r="N577" s="157" t="s">
        <v>2113</v>
      </c>
      <c r="O577" s="153"/>
      <c r="P577" s="153"/>
    </row>
    <row r="578" spans="1:16" s="159" customFormat="1" ht="18.75" hidden="1" customHeight="1" x14ac:dyDescent="0.2">
      <c r="A578" s="153"/>
      <c r="B578" s="160" t="s">
        <v>2684</v>
      </c>
      <c r="C578" s="161" t="s">
        <v>2683</v>
      </c>
      <c r="D578" s="162" t="s">
        <v>2436</v>
      </c>
      <c r="E578" s="161" t="s">
        <v>2662</v>
      </c>
      <c r="F578" s="163">
        <v>3</v>
      </c>
      <c r="G578" s="163" t="s">
        <v>2111</v>
      </c>
      <c r="H578" s="163">
        <v>2</v>
      </c>
      <c r="I578" s="163">
        <v>0.25</v>
      </c>
      <c r="J578" s="164">
        <f t="shared" si="22"/>
        <v>1.5</v>
      </c>
      <c r="K578" s="163" t="s">
        <v>1372</v>
      </c>
      <c r="L578" s="174" t="s">
        <v>1374</v>
      </c>
      <c r="M578" s="163" t="s">
        <v>1372</v>
      </c>
      <c r="N578" s="163" t="s">
        <v>2113</v>
      </c>
      <c r="O578" s="153"/>
      <c r="P578" s="153"/>
    </row>
    <row r="579" spans="1:16" s="159" customFormat="1" ht="18.75" hidden="1" customHeight="1" x14ac:dyDescent="0.2">
      <c r="A579" s="153"/>
      <c r="B579" s="160" t="s">
        <v>2684</v>
      </c>
      <c r="C579" s="161" t="s">
        <v>2683</v>
      </c>
      <c r="D579" s="162" t="s">
        <v>1050</v>
      </c>
      <c r="E579" s="161" t="s">
        <v>2663</v>
      </c>
      <c r="F579" s="163">
        <v>1</v>
      </c>
      <c r="G579" s="163" t="s">
        <v>2111</v>
      </c>
      <c r="H579" s="163">
        <v>2</v>
      </c>
      <c r="I579" s="163">
        <v>3</v>
      </c>
      <c r="J579" s="164">
        <f t="shared" si="22"/>
        <v>6</v>
      </c>
      <c r="K579" s="163" t="s">
        <v>1372</v>
      </c>
      <c r="L579" s="174" t="s">
        <v>1374</v>
      </c>
      <c r="M579" s="163" t="s">
        <v>1372</v>
      </c>
      <c r="N579" s="163" t="s">
        <v>2113</v>
      </c>
      <c r="O579" s="153"/>
      <c r="P579" s="153"/>
    </row>
    <row r="580" spans="1:16" s="159" customFormat="1" ht="18.75" hidden="1" customHeight="1" thickBot="1" x14ac:dyDescent="0.25">
      <c r="A580" s="153"/>
      <c r="B580" s="165" t="s">
        <v>2684</v>
      </c>
      <c r="C580" s="166" t="s">
        <v>2683</v>
      </c>
      <c r="D580" s="167" t="s">
        <v>98</v>
      </c>
      <c r="E580" s="166" t="s">
        <v>2664</v>
      </c>
      <c r="F580" s="168">
        <v>3</v>
      </c>
      <c r="G580" s="168" t="s">
        <v>2111</v>
      </c>
      <c r="H580" s="168">
        <v>2</v>
      </c>
      <c r="I580" s="168">
        <v>0.5</v>
      </c>
      <c r="J580" s="164">
        <f t="shared" si="22"/>
        <v>3</v>
      </c>
      <c r="K580" s="168" t="s">
        <v>1372</v>
      </c>
      <c r="L580" s="178" t="s">
        <v>1374</v>
      </c>
      <c r="M580" s="168" t="s">
        <v>1372</v>
      </c>
      <c r="N580" s="168" t="s">
        <v>2113</v>
      </c>
      <c r="O580" s="153"/>
      <c r="P580" s="153"/>
    </row>
    <row r="581" spans="1:16" s="159" customFormat="1" ht="18.75" hidden="1" customHeight="1" x14ac:dyDescent="0.2">
      <c r="A581" s="153" t="s">
        <v>2476</v>
      </c>
      <c r="B581" s="154" t="s">
        <v>2685</v>
      </c>
      <c r="C581" s="161" t="s">
        <v>2686</v>
      </c>
      <c r="D581" s="156" t="s">
        <v>4420</v>
      </c>
      <c r="E581" s="161" t="s">
        <v>2371</v>
      </c>
      <c r="F581" s="157">
        <v>2</v>
      </c>
      <c r="G581" s="157" t="s">
        <v>2111</v>
      </c>
      <c r="H581" s="157">
        <v>1</v>
      </c>
      <c r="I581" s="157">
        <v>0.1</v>
      </c>
      <c r="J581" s="158">
        <f t="shared" si="22"/>
        <v>0.2</v>
      </c>
      <c r="K581" s="157" t="s">
        <v>1372</v>
      </c>
      <c r="L581" s="174" t="s">
        <v>1374</v>
      </c>
      <c r="M581" s="157" t="s">
        <v>1372</v>
      </c>
      <c r="N581" s="157" t="s">
        <v>2113</v>
      </c>
      <c r="O581" s="153"/>
      <c r="P581" s="153"/>
    </row>
    <row r="582" spans="1:16" s="159" customFormat="1" ht="18.75" hidden="1" customHeight="1" x14ac:dyDescent="0.2">
      <c r="A582" s="153" t="s">
        <v>2476</v>
      </c>
      <c r="B582" s="160" t="s">
        <v>2685</v>
      </c>
      <c r="C582" s="161" t="s">
        <v>2686</v>
      </c>
      <c r="D582" s="162" t="s">
        <v>2533</v>
      </c>
      <c r="E582" s="161" t="s">
        <v>2371</v>
      </c>
      <c r="F582" s="163">
        <v>6</v>
      </c>
      <c r="G582" s="163" t="s">
        <v>2111</v>
      </c>
      <c r="H582" s="163">
        <v>2</v>
      </c>
      <c r="I582" s="163">
        <v>0.5</v>
      </c>
      <c r="J582" s="164">
        <f t="shared" si="22"/>
        <v>6</v>
      </c>
      <c r="K582" s="163" t="s">
        <v>1372</v>
      </c>
      <c r="L582" s="174" t="s">
        <v>1374</v>
      </c>
      <c r="M582" s="163" t="s">
        <v>1372</v>
      </c>
      <c r="N582" s="163" t="s">
        <v>2113</v>
      </c>
      <c r="O582" s="153"/>
      <c r="P582" s="153"/>
    </row>
    <row r="583" spans="1:16" s="159" customFormat="1" ht="18.75" hidden="1" customHeight="1" x14ac:dyDescent="0.2">
      <c r="A583" s="153" t="s">
        <v>2476</v>
      </c>
      <c r="B583" s="160" t="s">
        <v>2685</v>
      </c>
      <c r="C583" s="161" t="s">
        <v>2686</v>
      </c>
      <c r="D583" s="162" t="s">
        <v>2535</v>
      </c>
      <c r="E583" s="161" t="s">
        <v>2371</v>
      </c>
      <c r="F583" s="163">
        <v>52</v>
      </c>
      <c r="G583" s="163" t="s">
        <v>2111</v>
      </c>
      <c r="H583" s="163">
        <v>1</v>
      </c>
      <c r="I583" s="163">
        <v>0.1</v>
      </c>
      <c r="J583" s="164">
        <f t="shared" si="22"/>
        <v>5.2</v>
      </c>
      <c r="K583" s="163" t="s">
        <v>1372</v>
      </c>
      <c r="L583" s="174" t="s">
        <v>1374</v>
      </c>
      <c r="M583" s="163" t="s">
        <v>1372</v>
      </c>
      <c r="N583" s="163" t="s">
        <v>2113</v>
      </c>
      <c r="O583" s="153"/>
      <c r="P583" s="153"/>
    </row>
    <row r="584" spans="1:16" s="159" customFormat="1" ht="18.75" hidden="1" customHeight="1" x14ac:dyDescent="0.2">
      <c r="A584" s="153" t="s">
        <v>2476</v>
      </c>
      <c r="B584" s="160" t="s">
        <v>2685</v>
      </c>
      <c r="C584" s="161" t="s">
        <v>2686</v>
      </c>
      <c r="D584" s="162" t="s">
        <v>1050</v>
      </c>
      <c r="E584" s="161" t="s">
        <v>2371</v>
      </c>
      <c r="F584" s="163">
        <v>6</v>
      </c>
      <c r="G584" s="163" t="s">
        <v>2111</v>
      </c>
      <c r="H584" s="163">
        <v>2</v>
      </c>
      <c r="I584" s="163">
        <v>0.5</v>
      </c>
      <c r="J584" s="164">
        <f t="shared" si="22"/>
        <v>6</v>
      </c>
      <c r="K584" s="163" t="s">
        <v>1372</v>
      </c>
      <c r="L584" s="174" t="s">
        <v>1374</v>
      </c>
      <c r="M584" s="163" t="s">
        <v>1372</v>
      </c>
      <c r="N584" s="163" t="s">
        <v>2113</v>
      </c>
      <c r="O584" s="153"/>
      <c r="P584" s="153"/>
    </row>
    <row r="585" spans="1:16" s="159" customFormat="1" ht="18.75" hidden="1" customHeight="1" thickBot="1" x14ac:dyDescent="0.25">
      <c r="A585" s="153" t="s">
        <v>2476</v>
      </c>
      <c r="B585" s="165" t="s">
        <v>2685</v>
      </c>
      <c r="C585" s="166" t="s">
        <v>2686</v>
      </c>
      <c r="D585" s="167" t="s">
        <v>2538</v>
      </c>
      <c r="E585" s="166" t="s">
        <v>2371</v>
      </c>
      <c r="F585" s="163">
        <v>1</v>
      </c>
      <c r="G585" s="163" t="s">
        <v>2111</v>
      </c>
      <c r="H585" s="163">
        <v>2</v>
      </c>
      <c r="I585" s="163">
        <v>3</v>
      </c>
      <c r="J585" s="164">
        <f t="shared" si="22"/>
        <v>6</v>
      </c>
      <c r="K585" s="168" t="s">
        <v>1372</v>
      </c>
      <c r="L585" s="178" t="s">
        <v>1374</v>
      </c>
      <c r="M585" s="163" t="s">
        <v>1372</v>
      </c>
      <c r="N585" s="163" t="s">
        <v>2113</v>
      </c>
      <c r="O585" s="153"/>
      <c r="P585" s="153"/>
    </row>
    <row r="586" spans="1:16" s="159" customFormat="1" ht="18.75" hidden="1" customHeight="1" thickBot="1" x14ac:dyDescent="0.25">
      <c r="A586" s="153"/>
      <c r="B586" s="154" t="s">
        <v>2687</v>
      </c>
      <c r="C586" s="161" t="s">
        <v>2688</v>
      </c>
      <c r="D586" s="156" t="s">
        <v>4420</v>
      </c>
      <c r="E586" s="161" t="s">
        <v>2625</v>
      </c>
      <c r="F586" s="168">
        <v>4</v>
      </c>
      <c r="G586" s="168" t="s">
        <v>2111</v>
      </c>
      <c r="H586" s="168">
        <v>2</v>
      </c>
      <c r="I586" s="168">
        <v>0.5</v>
      </c>
      <c r="J586" s="164">
        <f t="shared" si="22"/>
        <v>4</v>
      </c>
      <c r="K586" s="157" t="s">
        <v>1372</v>
      </c>
      <c r="L586" s="174" t="s">
        <v>1374</v>
      </c>
      <c r="M586" s="168" t="s">
        <v>1372</v>
      </c>
      <c r="N586" s="168" t="s">
        <v>2113</v>
      </c>
      <c r="O586" s="153"/>
      <c r="P586" s="153"/>
    </row>
    <row r="587" spans="1:16" s="159" customFormat="1" ht="18.75" hidden="1" customHeight="1" x14ac:dyDescent="0.2">
      <c r="A587" s="153"/>
      <c r="B587" s="160" t="s">
        <v>2687</v>
      </c>
      <c r="C587" s="161" t="s">
        <v>2688</v>
      </c>
      <c r="D587" s="162" t="s">
        <v>2436</v>
      </c>
      <c r="E587" s="161" t="s">
        <v>2622</v>
      </c>
      <c r="F587" s="163">
        <v>3</v>
      </c>
      <c r="G587" s="163" t="s">
        <v>2111</v>
      </c>
      <c r="H587" s="163">
        <v>2</v>
      </c>
      <c r="I587" s="163">
        <v>0.25</v>
      </c>
      <c r="J587" s="164">
        <f t="shared" si="22"/>
        <v>1.5</v>
      </c>
      <c r="K587" s="163" t="s">
        <v>1372</v>
      </c>
      <c r="L587" s="174" t="s">
        <v>1374</v>
      </c>
      <c r="M587" s="163" t="s">
        <v>1372</v>
      </c>
      <c r="N587" s="163" t="s">
        <v>2113</v>
      </c>
      <c r="O587" s="153"/>
      <c r="P587" s="153"/>
    </row>
    <row r="588" spans="1:16" s="159" customFormat="1" ht="18.75" hidden="1" customHeight="1" x14ac:dyDescent="0.2">
      <c r="A588" s="153"/>
      <c r="B588" s="160" t="s">
        <v>2687</v>
      </c>
      <c r="C588" s="161" t="s">
        <v>2688</v>
      </c>
      <c r="D588" s="162" t="s">
        <v>1050</v>
      </c>
      <c r="E588" s="161" t="s">
        <v>2621</v>
      </c>
      <c r="F588" s="163">
        <v>1</v>
      </c>
      <c r="G588" s="163" t="s">
        <v>2111</v>
      </c>
      <c r="H588" s="163">
        <v>2</v>
      </c>
      <c r="I588" s="163">
        <v>3</v>
      </c>
      <c r="J588" s="164">
        <f t="shared" si="22"/>
        <v>6</v>
      </c>
      <c r="K588" s="163" t="s">
        <v>1372</v>
      </c>
      <c r="L588" s="174" t="s">
        <v>1374</v>
      </c>
      <c r="M588" s="163" t="s">
        <v>1372</v>
      </c>
      <c r="N588" s="163" t="s">
        <v>2113</v>
      </c>
      <c r="O588" s="153"/>
      <c r="P588" s="153"/>
    </row>
    <row r="589" spans="1:16" s="159" customFormat="1" ht="18.75" hidden="1" customHeight="1" thickBot="1" x14ac:dyDescent="0.25">
      <c r="A589" s="153"/>
      <c r="B589" s="165" t="s">
        <v>2687</v>
      </c>
      <c r="C589" s="166" t="s">
        <v>2688</v>
      </c>
      <c r="D589" s="167" t="s">
        <v>98</v>
      </c>
      <c r="E589" s="166" t="s">
        <v>2620</v>
      </c>
      <c r="F589" s="168">
        <v>3</v>
      </c>
      <c r="G589" s="168" t="s">
        <v>2111</v>
      </c>
      <c r="H589" s="168">
        <v>2</v>
      </c>
      <c r="I589" s="168">
        <v>0.5</v>
      </c>
      <c r="J589" s="185">
        <f t="shared" si="22"/>
        <v>3</v>
      </c>
      <c r="K589" s="168" t="s">
        <v>1372</v>
      </c>
      <c r="L589" s="178" t="s">
        <v>1374</v>
      </c>
      <c r="M589" s="168" t="s">
        <v>1372</v>
      </c>
      <c r="N589" s="168" t="s">
        <v>2113</v>
      </c>
      <c r="O589" s="153"/>
      <c r="P589" s="153"/>
    </row>
    <row r="590" spans="1:16" s="159" customFormat="1" ht="18.75" hidden="1" customHeight="1" x14ac:dyDescent="0.2">
      <c r="A590" s="153"/>
      <c r="B590" s="154" t="s">
        <v>2689</v>
      </c>
      <c r="C590" s="161" t="s">
        <v>2688</v>
      </c>
      <c r="D590" s="156" t="s">
        <v>4420</v>
      </c>
      <c r="E590" s="161" t="s">
        <v>2619</v>
      </c>
      <c r="F590" s="157">
        <v>2</v>
      </c>
      <c r="G590" s="157" t="s">
        <v>2111</v>
      </c>
      <c r="H590" s="157">
        <v>2</v>
      </c>
      <c r="I590" s="157">
        <v>0.2</v>
      </c>
      <c r="J590" s="158">
        <f t="shared" si="22"/>
        <v>0.8</v>
      </c>
      <c r="K590" s="157" t="s">
        <v>1372</v>
      </c>
      <c r="L590" s="174" t="s">
        <v>1374</v>
      </c>
      <c r="M590" s="157" t="s">
        <v>1372</v>
      </c>
      <c r="N590" s="157" t="s">
        <v>2113</v>
      </c>
      <c r="O590" s="153"/>
      <c r="P590" s="153"/>
    </row>
    <row r="591" spans="1:16" s="159" customFormat="1" ht="18.75" hidden="1" customHeight="1" x14ac:dyDescent="0.2">
      <c r="A591" s="153"/>
      <c r="B591" s="160" t="s">
        <v>2689</v>
      </c>
      <c r="C591" s="161" t="s">
        <v>2688</v>
      </c>
      <c r="D591" s="162" t="s">
        <v>2436</v>
      </c>
      <c r="E591" s="161" t="s">
        <v>2641</v>
      </c>
      <c r="F591" s="163">
        <v>3</v>
      </c>
      <c r="G591" s="163" t="s">
        <v>2111</v>
      </c>
      <c r="H591" s="163">
        <v>2</v>
      </c>
      <c r="I591" s="163">
        <v>0.25</v>
      </c>
      <c r="J591" s="164">
        <f t="shared" si="22"/>
        <v>1.5</v>
      </c>
      <c r="K591" s="163" t="s">
        <v>1372</v>
      </c>
      <c r="L591" s="174" t="s">
        <v>1374</v>
      </c>
      <c r="M591" s="163" t="s">
        <v>1372</v>
      </c>
      <c r="N591" s="163" t="s">
        <v>2113</v>
      </c>
      <c r="O591" s="153"/>
      <c r="P591" s="153"/>
    </row>
    <row r="592" spans="1:16" s="159" customFormat="1" ht="18.75" hidden="1" customHeight="1" x14ac:dyDescent="0.2">
      <c r="A592" s="153"/>
      <c r="B592" s="160" t="s">
        <v>2689</v>
      </c>
      <c r="C592" s="161" t="s">
        <v>2688</v>
      </c>
      <c r="D592" s="162" t="s">
        <v>1050</v>
      </c>
      <c r="E592" s="161" t="s">
        <v>2642</v>
      </c>
      <c r="F592" s="163">
        <v>1</v>
      </c>
      <c r="G592" s="163" t="s">
        <v>2111</v>
      </c>
      <c r="H592" s="163">
        <v>2</v>
      </c>
      <c r="I592" s="163">
        <v>3</v>
      </c>
      <c r="J592" s="164">
        <f t="shared" si="22"/>
        <v>6</v>
      </c>
      <c r="K592" s="163" t="s">
        <v>1372</v>
      </c>
      <c r="L592" s="174" t="s">
        <v>1374</v>
      </c>
      <c r="M592" s="163" t="s">
        <v>1372</v>
      </c>
      <c r="N592" s="163" t="s">
        <v>2113</v>
      </c>
      <c r="O592" s="153"/>
      <c r="P592" s="153"/>
    </row>
    <row r="593" spans="1:16" s="159" customFormat="1" ht="18.75" hidden="1" customHeight="1" thickBot="1" x14ac:dyDescent="0.25">
      <c r="A593" s="153"/>
      <c r="B593" s="165" t="s">
        <v>2689</v>
      </c>
      <c r="C593" s="166" t="s">
        <v>2688</v>
      </c>
      <c r="D593" s="167" t="s">
        <v>98</v>
      </c>
      <c r="E593" s="166" t="s">
        <v>2643</v>
      </c>
      <c r="F593" s="168">
        <v>3</v>
      </c>
      <c r="G593" s="168" t="s">
        <v>2111</v>
      </c>
      <c r="H593" s="168">
        <v>2</v>
      </c>
      <c r="I593" s="168">
        <v>0.5</v>
      </c>
      <c r="J593" s="185">
        <f t="shared" si="22"/>
        <v>3</v>
      </c>
      <c r="K593" s="168" t="s">
        <v>1372</v>
      </c>
      <c r="L593" s="178" t="s">
        <v>1374</v>
      </c>
      <c r="M593" s="168" t="s">
        <v>1372</v>
      </c>
      <c r="N593" s="168" t="s">
        <v>2113</v>
      </c>
      <c r="O593" s="153"/>
      <c r="P593" s="153"/>
    </row>
    <row r="594" spans="1:16" s="159" customFormat="1" ht="18.75" hidden="1" customHeight="1" x14ac:dyDescent="0.2">
      <c r="A594" s="153"/>
      <c r="B594" s="154" t="s">
        <v>2690</v>
      </c>
      <c r="C594" s="161" t="s">
        <v>2691</v>
      </c>
      <c r="D594" s="156" t="s">
        <v>4420</v>
      </c>
      <c r="E594" s="161" t="s">
        <v>2645</v>
      </c>
      <c r="F594" s="157">
        <v>2</v>
      </c>
      <c r="G594" s="157" t="s">
        <v>2111</v>
      </c>
      <c r="H594" s="157">
        <v>2</v>
      </c>
      <c r="I594" s="157">
        <v>0.2</v>
      </c>
      <c r="J594" s="158">
        <f t="shared" si="22"/>
        <v>0.8</v>
      </c>
      <c r="K594" s="157" t="s">
        <v>1372</v>
      </c>
      <c r="L594" s="174" t="s">
        <v>1374</v>
      </c>
      <c r="M594" s="157" t="s">
        <v>1372</v>
      </c>
      <c r="N594" s="157" t="s">
        <v>2113</v>
      </c>
      <c r="O594" s="153"/>
      <c r="P594" s="153"/>
    </row>
    <row r="595" spans="1:16" s="159" customFormat="1" ht="18.75" hidden="1" customHeight="1" x14ac:dyDescent="0.2">
      <c r="A595" s="153"/>
      <c r="B595" s="160" t="s">
        <v>2690</v>
      </c>
      <c r="C595" s="161" t="s">
        <v>2691</v>
      </c>
      <c r="D595" s="162" t="s">
        <v>2436</v>
      </c>
      <c r="E595" s="161" t="s">
        <v>2646</v>
      </c>
      <c r="F595" s="163">
        <v>3</v>
      </c>
      <c r="G595" s="163" t="s">
        <v>2111</v>
      </c>
      <c r="H595" s="163">
        <v>2</v>
      </c>
      <c r="I595" s="163">
        <v>0.25</v>
      </c>
      <c r="J595" s="164">
        <f t="shared" si="22"/>
        <v>1.5</v>
      </c>
      <c r="K595" s="163" t="s">
        <v>1372</v>
      </c>
      <c r="L595" s="174" t="s">
        <v>1374</v>
      </c>
      <c r="M595" s="163" t="s">
        <v>1372</v>
      </c>
      <c r="N595" s="163" t="s">
        <v>2113</v>
      </c>
      <c r="O595" s="153"/>
      <c r="P595" s="153"/>
    </row>
    <row r="596" spans="1:16" s="159" customFormat="1" ht="18.75" hidden="1" customHeight="1" x14ac:dyDescent="0.2">
      <c r="A596" s="153"/>
      <c r="B596" s="160" t="s">
        <v>2690</v>
      </c>
      <c r="C596" s="161" t="s">
        <v>2691</v>
      </c>
      <c r="D596" s="162" t="s">
        <v>1050</v>
      </c>
      <c r="E596" s="161" t="s">
        <v>2647</v>
      </c>
      <c r="F596" s="163">
        <v>1</v>
      </c>
      <c r="G596" s="163" t="s">
        <v>2111</v>
      </c>
      <c r="H596" s="163">
        <v>2</v>
      </c>
      <c r="I596" s="163">
        <v>3</v>
      </c>
      <c r="J596" s="164">
        <f t="shared" si="22"/>
        <v>6</v>
      </c>
      <c r="K596" s="163" t="s">
        <v>1372</v>
      </c>
      <c r="L596" s="174" t="s">
        <v>1374</v>
      </c>
      <c r="M596" s="163" t="s">
        <v>1372</v>
      </c>
      <c r="N596" s="163" t="s">
        <v>2113</v>
      </c>
      <c r="O596" s="153"/>
      <c r="P596" s="153"/>
    </row>
    <row r="597" spans="1:16" s="159" customFormat="1" ht="18.75" hidden="1" customHeight="1" thickBot="1" x14ac:dyDescent="0.25">
      <c r="A597" s="153"/>
      <c r="B597" s="165" t="s">
        <v>2690</v>
      </c>
      <c r="C597" s="166" t="s">
        <v>2691</v>
      </c>
      <c r="D597" s="167" t="s">
        <v>98</v>
      </c>
      <c r="E597" s="166" t="s">
        <v>2648</v>
      </c>
      <c r="F597" s="168">
        <v>3</v>
      </c>
      <c r="G597" s="168" t="s">
        <v>2111</v>
      </c>
      <c r="H597" s="168">
        <v>2</v>
      </c>
      <c r="I597" s="168">
        <v>0.5</v>
      </c>
      <c r="J597" s="164">
        <f t="shared" si="22"/>
        <v>3</v>
      </c>
      <c r="K597" s="168" t="s">
        <v>1372</v>
      </c>
      <c r="L597" s="178" t="s">
        <v>1374</v>
      </c>
      <c r="M597" s="168" t="s">
        <v>1372</v>
      </c>
      <c r="N597" s="168" t="s">
        <v>2113</v>
      </c>
      <c r="O597" s="153"/>
      <c r="P597" s="153"/>
    </row>
    <row r="598" spans="1:16" s="159" customFormat="1" ht="18.75" hidden="1" customHeight="1" x14ac:dyDescent="0.2">
      <c r="A598" s="153"/>
      <c r="B598" s="154" t="s">
        <v>2692</v>
      </c>
      <c r="C598" s="161" t="s">
        <v>2691</v>
      </c>
      <c r="D598" s="156" t="s">
        <v>4420</v>
      </c>
      <c r="E598" s="161" t="s">
        <v>2650</v>
      </c>
      <c r="F598" s="157">
        <v>2</v>
      </c>
      <c r="G598" s="157" t="s">
        <v>2111</v>
      </c>
      <c r="H598" s="157">
        <v>2</v>
      </c>
      <c r="I598" s="157">
        <v>0.2</v>
      </c>
      <c r="J598" s="158">
        <f t="shared" si="22"/>
        <v>0.8</v>
      </c>
      <c r="K598" s="157" t="s">
        <v>1372</v>
      </c>
      <c r="L598" s="174" t="s">
        <v>1374</v>
      </c>
      <c r="M598" s="157" t="s">
        <v>1372</v>
      </c>
      <c r="N598" s="157" t="s">
        <v>2113</v>
      </c>
      <c r="O598" s="153"/>
      <c r="P598" s="153"/>
    </row>
    <row r="599" spans="1:16" s="159" customFormat="1" ht="18.75" hidden="1" customHeight="1" x14ac:dyDescent="0.2">
      <c r="A599" s="153"/>
      <c r="B599" s="160" t="s">
        <v>2692</v>
      </c>
      <c r="C599" s="161" t="s">
        <v>2691</v>
      </c>
      <c r="D599" s="162" t="s">
        <v>2436</v>
      </c>
      <c r="E599" s="161" t="s">
        <v>2651</v>
      </c>
      <c r="F599" s="163">
        <v>3</v>
      </c>
      <c r="G599" s="163" t="s">
        <v>2111</v>
      </c>
      <c r="H599" s="163">
        <v>2</v>
      </c>
      <c r="I599" s="163">
        <v>0.25</v>
      </c>
      <c r="J599" s="164">
        <f t="shared" si="22"/>
        <v>1.5</v>
      </c>
      <c r="K599" s="163" t="s">
        <v>1372</v>
      </c>
      <c r="L599" s="174" t="s">
        <v>1374</v>
      </c>
      <c r="M599" s="163" t="s">
        <v>1372</v>
      </c>
      <c r="N599" s="163" t="s">
        <v>2113</v>
      </c>
      <c r="O599" s="153"/>
      <c r="P599" s="153"/>
    </row>
    <row r="600" spans="1:16" s="159" customFormat="1" ht="18.75" hidden="1" customHeight="1" x14ac:dyDescent="0.2">
      <c r="A600" s="153"/>
      <c r="B600" s="160" t="s">
        <v>2692</v>
      </c>
      <c r="C600" s="161" t="s">
        <v>2691</v>
      </c>
      <c r="D600" s="162" t="s">
        <v>1050</v>
      </c>
      <c r="E600" s="161" t="s">
        <v>2652</v>
      </c>
      <c r="F600" s="163">
        <v>1</v>
      </c>
      <c r="G600" s="163" t="s">
        <v>2111</v>
      </c>
      <c r="H600" s="163">
        <v>2</v>
      </c>
      <c r="I600" s="163">
        <v>3</v>
      </c>
      <c r="J600" s="164">
        <f t="shared" si="22"/>
        <v>6</v>
      </c>
      <c r="K600" s="163" t="s">
        <v>1372</v>
      </c>
      <c r="L600" s="174" t="s">
        <v>1374</v>
      </c>
      <c r="M600" s="163" t="s">
        <v>1372</v>
      </c>
      <c r="N600" s="163" t="s">
        <v>2113</v>
      </c>
      <c r="O600" s="153"/>
      <c r="P600" s="153"/>
    </row>
    <row r="601" spans="1:16" s="159" customFormat="1" ht="18.75" hidden="1" customHeight="1" thickBot="1" x14ac:dyDescent="0.25">
      <c r="A601" s="153"/>
      <c r="B601" s="165" t="s">
        <v>2692</v>
      </c>
      <c r="C601" s="166" t="s">
        <v>2691</v>
      </c>
      <c r="D601" s="167" t="s">
        <v>98</v>
      </c>
      <c r="E601" s="166" t="s">
        <v>2653</v>
      </c>
      <c r="F601" s="168">
        <v>3</v>
      </c>
      <c r="G601" s="168" t="s">
        <v>2111</v>
      </c>
      <c r="H601" s="168">
        <v>2</v>
      </c>
      <c r="I601" s="168">
        <v>0.5</v>
      </c>
      <c r="J601" s="164">
        <f t="shared" si="22"/>
        <v>3</v>
      </c>
      <c r="K601" s="168" t="s">
        <v>1372</v>
      </c>
      <c r="L601" s="178" t="s">
        <v>1374</v>
      </c>
      <c r="M601" s="168" t="s">
        <v>1372</v>
      </c>
      <c r="N601" s="168" t="s">
        <v>2113</v>
      </c>
      <c r="O601" s="153"/>
      <c r="P601" s="153"/>
    </row>
    <row r="602" spans="1:16" s="159" customFormat="1" ht="18.75" hidden="1" customHeight="1" x14ac:dyDescent="0.2">
      <c r="A602" s="153"/>
      <c r="B602" s="154" t="s">
        <v>2693</v>
      </c>
      <c r="C602" s="161" t="s">
        <v>2694</v>
      </c>
      <c r="D602" s="156" t="s">
        <v>4420</v>
      </c>
      <c r="E602" s="161" t="s">
        <v>2656</v>
      </c>
      <c r="F602" s="157">
        <v>2</v>
      </c>
      <c r="G602" s="157" t="s">
        <v>2111</v>
      </c>
      <c r="H602" s="157">
        <v>2</v>
      </c>
      <c r="I602" s="157">
        <v>0.2</v>
      </c>
      <c r="J602" s="158">
        <f t="shared" si="22"/>
        <v>0.8</v>
      </c>
      <c r="K602" s="157" t="s">
        <v>1372</v>
      </c>
      <c r="L602" s="174" t="s">
        <v>1374</v>
      </c>
      <c r="M602" s="157" t="s">
        <v>1372</v>
      </c>
      <c r="N602" s="157" t="s">
        <v>2113</v>
      </c>
      <c r="O602" s="153"/>
      <c r="P602" s="153"/>
    </row>
    <row r="603" spans="1:16" s="159" customFormat="1" ht="18.75" hidden="1" customHeight="1" x14ac:dyDescent="0.2">
      <c r="A603" s="153"/>
      <c r="B603" s="160" t="s">
        <v>2693</v>
      </c>
      <c r="C603" s="161" t="s">
        <v>2694</v>
      </c>
      <c r="D603" s="162" t="s">
        <v>2436</v>
      </c>
      <c r="E603" s="161" t="s">
        <v>2657</v>
      </c>
      <c r="F603" s="163">
        <v>3</v>
      </c>
      <c r="G603" s="163" t="s">
        <v>2111</v>
      </c>
      <c r="H603" s="163">
        <v>2</v>
      </c>
      <c r="I603" s="163">
        <v>0.25</v>
      </c>
      <c r="J603" s="164">
        <f t="shared" si="22"/>
        <v>1.5</v>
      </c>
      <c r="K603" s="163" t="s">
        <v>1372</v>
      </c>
      <c r="L603" s="174" t="s">
        <v>1374</v>
      </c>
      <c r="M603" s="163" t="s">
        <v>1372</v>
      </c>
      <c r="N603" s="163" t="s">
        <v>2113</v>
      </c>
      <c r="O603" s="153"/>
      <c r="P603" s="153"/>
    </row>
    <row r="604" spans="1:16" s="159" customFormat="1" ht="18.75" hidden="1" customHeight="1" x14ac:dyDescent="0.2">
      <c r="A604" s="153"/>
      <c r="B604" s="160" t="s">
        <v>2693</v>
      </c>
      <c r="C604" s="161" t="s">
        <v>2694</v>
      </c>
      <c r="D604" s="162" t="s">
        <v>1050</v>
      </c>
      <c r="E604" s="161" t="s">
        <v>2658</v>
      </c>
      <c r="F604" s="163">
        <v>1</v>
      </c>
      <c r="G604" s="163" t="s">
        <v>2111</v>
      </c>
      <c r="H604" s="163">
        <v>2</v>
      </c>
      <c r="I604" s="163">
        <v>3</v>
      </c>
      <c r="J604" s="164">
        <f t="shared" si="22"/>
        <v>6</v>
      </c>
      <c r="K604" s="163" t="s">
        <v>1372</v>
      </c>
      <c r="L604" s="174" t="s">
        <v>1374</v>
      </c>
      <c r="M604" s="163" t="s">
        <v>1372</v>
      </c>
      <c r="N604" s="163" t="s">
        <v>2113</v>
      </c>
      <c r="O604" s="153"/>
      <c r="P604" s="153"/>
    </row>
    <row r="605" spans="1:16" s="159" customFormat="1" ht="18.75" hidden="1" customHeight="1" thickBot="1" x14ac:dyDescent="0.25">
      <c r="A605" s="153"/>
      <c r="B605" s="165" t="s">
        <v>2693</v>
      </c>
      <c r="C605" s="166" t="s">
        <v>2694</v>
      </c>
      <c r="D605" s="167" t="s">
        <v>98</v>
      </c>
      <c r="E605" s="166" t="s">
        <v>2659</v>
      </c>
      <c r="F605" s="168">
        <v>3</v>
      </c>
      <c r="G605" s="168" t="s">
        <v>2111</v>
      </c>
      <c r="H605" s="168">
        <v>2</v>
      </c>
      <c r="I605" s="168">
        <v>0.5</v>
      </c>
      <c r="J605" s="164">
        <f t="shared" si="22"/>
        <v>3</v>
      </c>
      <c r="K605" s="168" t="s">
        <v>1372</v>
      </c>
      <c r="L605" s="178" t="s">
        <v>1374</v>
      </c>
      <c r="M605" s="168" t="s">
        <v>1372</v>
      </c>
      <c r="N605" s="168" t="s">
        <v>2113</v>
      </c>
      <c r="O605" s="153"/>
      <c r="P605" s="153"/>
    </row>
    <row r="606" spans="1:16" s="159" customFormat="1" ht="18.75" hidden="1" customHeight="1" x14ac:dyDescent="0.2">
      <c r="A606" s="153"/>
      <c r="B606" s="154" t="s">
        <v>2695</v>
      </c>
      <c r="C606" s="161" t="s">
        <v>2696</v>
      </c>
      <c r="D606" s="156" t="s">
        <v>4420</v>
      </c>
      <c r="E606" s="161" t="s">
        <v>2661</v>
      </c>
      <c r="F606" s="157">
        <v>2</v>
      </c>
      <c r="G606" s="157" t="s">
        <v>2111</v>
      </c>
      <c r="H606" s="157">
        <v>2</v>
      </c>
      <c r="I606" s="157">
        <v>0.2</v>
      </c>
      <c r="J606" s="158">
        <f t="shared" si="22"/>
        <v>0.8</v>
      </c>
      <c r="K606" s="157" t="s">
        <v>1372</v>
      </c>
      <c r="L606" s="174" t="s">
        <v>1374</v>
      </c>
      <c r="M606" s="157" t="s">
        <v>1372</v>
      </c>
      <c r="N606" s="157" t="s">
        <v>2113</v>
      </c>
      <c r="O606" s="153"/>
      <c r="P606" s="153"/>
    </row>
    <row r="607" spans="1:16" s="159" customFormat="1" ht="18.75" hidden="1" customHeight="1" x14ac:dyDescent="0.2">
      <c r="A607" s="153"/>
      <c r="B607" s="160" t="s">
        <v>2695</v>
      </c>
      <c r="C607" s="161" t="s">
        <v>2696</v>
      </c>
      <c r="D607" s="162" t="s">
        <v>2436</v>
      </c>
      <c r="E607" s="161" t="s">
        <v>2662</v>
      </c>
      <c r="F607" s="163">
        <v>3</v>
      </c>
      <c r="G607" s="163" t="s">
        <v>2111</v>
      </c>
      <c r="H607" s="163">
        <v>2</v>
      </c>
      <c r="I607" s="163">
        <v>0.25</v>
      </c>
      <c r="J607" s="164">
        <f t="shared" si="22"/>
        <v>1.5</v>
      </c>
      <c r="K607" s="163" t="s">
        <v>1372</v>
      </c>
      <c r="L607" s="174" t="s">
        <v>1374</v>
      </c>
      <c r="M607" s="163" t="s">
        <v>1372</v>
      </c>
      <c r="N607" s="163" t="s">
        <v>2113</v>
      </c>
      <c r="O607" s="153"/>
      <c r="P607" s="153"/>
    </row>
    <row r="608" spans="1:16" s="159" customFormat="1" ht="18.75" hidden="1" customHeight="1" x14ac:dyDescent="0.2">
      <c r="A608" s="153"/>
      <c r="B608" s="160" t="s">
        <v>2695</v>
      </c>
      <c r="C608" s="161" t="s">
        <v>2696</v>
      </c>
      <c r="D608" s="162" t="s">
        <v>1050</v>
      </c>
      <c r="E608" s="161" t="s">
        <v>2663</v>
      </c>
      <c r="F608" s="163">
        <v>1</v>
      </c>
      <c r="G608" s="163" t="s">
        <v>2111</v>
      </c>
      <c r="H608" s="163">
        <v>2</v>
      </c>
      <c r="I608" s="163">
        <v>3</v>
      </c>
      <c r="J608" s="164">
        <f t="shared" si="22"/>
        <v>6</v>
      </c>
      <c r="K608" s="163" t="s">
        <v>1372</v>
      </c>
      <c r="L608" s="174" t="s">
        <v>1374</v>
      </c>
      <c r="M608" s="163" t="s">
        <v>1372</v>
      </c>
      <c r="N608" s="163" t="s">
        <v>2113</v>
      </c>
      <c r="O608" s="153"/>
      <c r="P608" s="153"/>
    </row>
    <row r="609" spans="1:16" s="159" customFormat="1" ht="18.75" hidden="1" customHeight="1" thickBot="1" x14ac:dyDescent="0.25">
      <c r="A609" s="153"/>
      <c r="B609" s="165" t="s">
        <v>2695</v>
      </c>
      <c r="C609" s="166" t="s">
        <v>2696</v>
      </c>
      <c r="D609" s="167" t="s">
        <v>98</v>
      </c>
      <c r="E609" s="166" t="s">
        <v>2664</v>
      </c>
      <c r="F609" s="168">
        <v>3</v>
      </c>
      <c r="G609" s="168" t="s">
        <v>2111</v>
      </c>
      <c r="H609" s="168">
        <v>2</v>
      </c>
      <c r="I609" s="168">
        <v>0.5</v>
      </c>
      <c r="J609" s="164">
        <f t="shared" si="22"/>
        <v>3</v>
      </c>
      <c r="K609" s="168" t="s">
        <v>1372</v>
      </c>
      <c r="L609" s="178" t="s">
        <v>1374</v>
      </c>
      <c r="M609" s="168" t="s">
        <v>1372</v>
      </c>
      <c r="N609" s="168" t="s">
        <v>2113</v>
      </c>
      <c r="O609" s="153"/>
      <c r="P609" s="153"/>
    </row>
    <row r="610" spans="1:16" s="159" customFormat="1" ht="18.75" hidden="1" customHeight="1" x14ac:dyDescent="0.2">
      <c r="A610" s="153"/>
      <c r="B610" s="154" t="s">
        <v>2697</v>
      </c>
      <c r="C610" s="161" t="s">
        <v>2698</v>
      </c>
      <c r="D610" s="156" t="s">
        <v>4420</v>
      </c>
      <c r="E610" s="161" t="s">
        <v>2699</v>
      </c>
      <c r="F610" s="157">
        <v>2</v>
      </c>
      <c r="G610" s="157" t="s">
        <v>2111</v>
      </c>
      <c r="H610" s="157">
        <v>2</v>
      </c>
      <c r="I610" s="157">
        <v>0.2</v>
      </c>
      <c r="J610" s="158">
        <f t="shared" si="22"/>
        <v>0.8</v>
      </c>
      <c r="K610" s="157" t="s">
        <v>1372</v>
      </c>
      <c r="L610" s="174" t="s">
        <v>1374</v>
      </c>
      <c r="M610" s="157" t="s">
        <v>1372</v>
      </c>
      <c r="N610" s="157" t="s">
        <v>2113</v>
      </c>
      <c r="O610" s="153"/>
      <c r="P610" s="153"/>
    </row>
    <row r="611" spans="1:16" s="159" customFormat="1" ht="18.75" hidden="1" customHeight="1" x14ac:dyDescent="0.2">
      <c r="A611" s="153"/>
      <c r="B611" s="160" t="s">
        <v>2697</v>
      </c>
      <c r="C611" s="161" t="s">
        <v>2698</v>
      </c>
      <c r="D611" s="162" t="s">
        <v>2436</v>
      </c>
      <c r="E611" s="161" t="s">
        <v>2700</v>
      </c>
      <c r="F611" s="163">
        <v>3</v>
      </c>
      <c r="G611" s="163" t="s">
        <v>2111</v>
      </c>
      <c r="H611" s="163">
        <v>2</v>
      </c>
      <c r="I611" s="163">
        <v>0.25</v>
      </c>
      <c r="J611" s="164">
        <f t="shared" ref="J611:J674" si="23">+H611*I611*F611</f>
        <v>1.5</v>
      </c>
      <c r="K611" s="163" t="s">
        <v>1372</v>
      </c>
      <c r="L611" s="174" t="s">
        <v>1374</v>
      </c>
      <c r="M611" s="163" t="s">
        <v>1372</v>
      </c>
      <c r="N611" s="163" t="s">
        <v>2113</v>
      </c>
      <c r="O611" s="153"/>
      <c r="P611" s="153"/>
    </row>
    <row r="612" spans="1:16" s="159" customFormat="1" ht="18.75" hidden="1" customHeight="1" x14ac:dyDescent="0.2">
      <c r="A612" s="153"/>
      <c r="B612" s="160" t="s">
        <v>2697</v>
      </c>
      <c r="C612" s="161" t="s">
        <v>2698</v>
      </c>
      <c r="D612" s="162" t="s">
        <v>1050</v>
      </c>
      <c r="E612" s="161" t="s">
        <v>2701</v>
      </c>
      <c r="F612" s="163">
        <v>1</v>
      </c>
      <c r="G612" s="163" t="s">
        <v>2111</v>
      </c>
      <c r="H612" s="163">
        <v>2</v>
      </c>
      <c r="I612" s="163">
        <v>3</v>
      </c>
      <c r="J612" s="164">
        <f t="shared" si="23"/>
        <v>6</v>
      </c>
      <c r="K612" s="163" t="s">
        <v>1372</v>
      </c>
      <c r="L612" s="174" t="s">
        <v>1374</v>
      </c>
      <c r="M612" s="163" t="s">
        <v>1372</v>
      </c>
      <c r="N612" s="163" t="s">
        <v>2113</v>
      </c>
      <c r="O612" s="153"/>
      <c r="P612" s="153"/>
    </row>
    <row r="613" spans="1:16" s="159" customFormat="1" ht="18.75" hidden="1" customHeight="1" thickBot="1" x14ac:dyDescent="0.25">
      <c r="A613" s="153"/>
      <c r="B613" s="165" t="s">
        <v>2697</v>
      </c>
      <c r="C613" s="166" t="s">
        <v>2698</v>
      </c>
      <c r="D613" s="167" t="s">
        <v>98</v>
      </c>
      <c r="E613" s="166" t="s">
        <v>2702</v>
      </c>
      <c r="F613" s="168">
        <v>3</v>
      </c>
      <c r="G613" s="168" t="s">
        <v>2111</v>
      </c>
      <c r="H613" s="168">
        <v>2</v>
      </c>
      <c r="I613" s="168">
        <v>0.5</v>
      </c>
      <c r="J613" s="164">
        <f t="shared" si="23"/>
        <v>3</v>
      </c>
      <c r="K613" s="168" t="s">
        <v>1372</v>
      </c>
      <c r="L613" s="178" t="s">
        <v>1374</v>
      </c>
      <c r="M613" s="168" t="s">
        <v>1372</v>
      </c>
      <c r="N613" s="168" t="s">
        <v>2113</v>
      </c>
      <c r="O613" s="153"/>
      <c r="P613" s="153"/>
    </row>
    <row r="614" spans="1:16" s="159" customFormat="1" ht="18.75" hidden="1" customHeight="1" x14ac:dyDescent="0.2">
      <c r="A614" s="153"/>
      <c r="B614" s="154" t="s">
        <v>2703</v>
      </c>
      <c r="C614" s="161" t="s">
        <v>2698</v>
      </c>
      <c r="D614" s="156" t="s">
        <v>4420</v>
      </c>
      <c r="E614" s="161" t="s">
        <v>2704</v>
      </c>
      <c r="F614" s="157">
        <v>2</v>
      </c>
      <c r="G614" s="157" t="s">
        <v>2111</v>
      </c>
      <c r="H614" s="157">
        <v>2</v>
      </c>
      <c r="I614" s="157">
        <v>0.2</v>
      </c>
      <c r="J614" s="158">
        <f t="shared" si="23"/>
        <v>0.8</v>
      </c>
      <c r="K614" s="157" t="s">
        <v>1372</v>
      </c>
      <c r="L614" s="174" t="s">
        <v>1374</v>
      </c>
      <c r="M614" s="157" t="s">
        <v>1372</v>
      </c>
      <c r="N614" s="157" t="s">
        <v>2113</v>
      </c>
      <c r="O614" s="153"/>
      <c r="P614" s="153"/>
    </row>
    <row r="615" spans="1:16" s="159" customFormat="1" ht="18.75" hidden="1" customHeight="1" x14ac:dyDescent="0.2">
      <c r="A615" s="153"/>
      <c r="B615" s="160" t="s">
        <v>2703</v>
      </c>
      <c r="C615" s="161" t="s">
        <v>2698</v>
      </c>
      <c r="D615" s="162" t="s">
        <v>2436</v>
      </c>
      <c r="E615" s="161" t="s">
        <v>2705</v>
      </c>
      <c r="F615" s="163">
        <v>3</v>
      </c>
      <c r="G615" s="163" t="s">
        <v>2111</v>
      </c>
      <c r="H615" s="163">
        <v>2</v>
      </c>
      <c r="I615" s="163">
        <v>0.25</v>
      </c>
      <c r="J615" s="164">
        <f t="shared" si="23"/>
        <v>1.5</v>
      </c>
      <c r="K615" s="163" t="s">
        <v>1372</v>
      </c>
      <c r="L615" s="174" t="s">
        <v>1374</v>
      </c>
      <c r="M615" s="163" t="s">
        <v>1372</v>
      </c>
      <c r="N615" s="163" t="s">
        <v>2113</v>
      </c>
      <c r="O615" s="153"/>
      <c r="P615" s="153"/>
    </row>
    <row r="616" spans="1:16" s="159" customFormat="1" ht="18.75" hidden="1" customHeight="1" x14ac:dyDescent="0.2">
      <c r="A616" s="153"/>
      <c r="B616" s="160" t="s">
        <v>2703</v>
      </c>
      <c r="C616" s="161" t="s">
        <v>2698</v>
      </c>
      <c r="D616" s="162" t="s">
        <v>1050</v>
      </c>
      <c r="E616" s="161" t="s">
        <v>2706</v>
      </c>
      <c r="F616" s="163">
        <v>1</v>
      </c>
      <c r="G616" s="163" t="s">
        <v>2111</v>
      </c>
      <c r="H616" s="163">
        <v>2</v>
      </c>
      <c r="I616" s="163">
        <v>3</v>
      </c>
      <c r="J616" s="164">
        <f t="shared" si="23"/>
        <v>6</v>
      </c>
      <c r="K616" s="163" t="s">
        <v>1372</v>
      </c>
      <c r="L616" s="174" t="s">
        <v>1374</v>
      </c>
      <c r="M616" s="163" t="s">
        <v>1372</v>
      </c>
      <c r="N616" s="163" t="s">
        <v>2113</v>
      </c>
      <c r="O616" s="153"/>
      <c r="P616" s="153"/>
    </row>
    <row r="617" spans="1:16" s="159" customFormat="1" ht="18.75" hidden="1" customHeight="1" thickBot="1" x14ac:dyDescent="0.25">
      <c r="A617" s="153"/>
      <c r="B617" s="165" t="s">
        <v>2703</v>
      </c>
      <c r="C617" s="166" t="s">
        <v>2698</v>
      </c>
      <c r="D617" s="167" t="s">
        <v>98</v>
      </c>
      <c r="E617" s="166" t="s">
        <v>2707</v>
      </c>
      <c r="F617" s="168">
        <v>3</v>
      </c>
      <c r="G617" s="168" t="s">
        <v>2111</v>
      </c>
      <c r="H617" s="168">
        <v>2</v>
      </c>
      <c r="I617" s="168">
        <v>0.5</v>
      </c>
      <c r="J617" s="164">
        <f t="shared" si="23"/>
        <v>3</v>
      </c>
      <c r="K617" s="168" t="s">
        <v>1372</v>
      </c>
      <c r="L617" s="178" t="s">
        <v>1374</v>
      </c>
      <c r="M617" s="168" t="s">
        <v>1372</v>
      </c>
      <c r="N617" s="168" t="s">
        <v>2113</v>
      </c>
      <c r="O617" s="153"/>
      <c r="P617" s="153"/>
    </row>
    <row r="618" spans="1:16" s="159" customFormat="1" ht="18.75" hidden="1" customHeight="1" x14ac:dyDescent="0.2">
      <c r="A618" s="153" t="s">
        <v>2476</v>
      </c>
      <c r="B618" s="154" t="s">
        <v>2708</v>
      </c>
      <c r="C618" s="161" t="s">
        <v>2709</v>
      </c>
      <c r="D618" s="156" t="s">
        <v>4420</v>
      </c>
      <c r="E618" s="161" t="s">
        <v>2710</v>
      </c>
      <c r="F618" s="157">
        <v>2</v>
      </c>
      <c r="G618" s="157" t="s">
        <v>2111</v>
      </c>
      <c r="H618" s="157">
        <v>1</v>
      </c>
      <c r="I618" s="157">
        <v>0.1</v>
      </c>
      <c r="J618" s="158">
        <f t="shared" si="23"/>
        <v>0.2</v>
      </c>
      <c r="K618" s="157" t="s">
        <v>81</v>
      </c>
      <c r="L618" s="174" t="s">
        <v>1579</v>
      </c>
      <c r="M618" s="157" t="s">
        <v>81</v>
      </c>
      <c r="N618" s="157" t="s">
        <v>2112</v>
      </c>
    </row>
    <row r="619" spans="1:16" s="159" customFormat="1" ht="18.75" hidden="1" customHeight="1" x14ac:dyDescent="0.2">
      <c r="A619" s="153" t="s">
        <v>2476</v>
      </c>
      <c r="B619" s="160" t="s">
        <v>2708</v>
      </c>
      <c r="C619" s="161" t="s">
        <v>2709</v>
      </c>
      <c r="D619" s="162" t="s">
        <v>2538</v>
      </c>
      <c r="E619" s="161" t="s">
        <v>2711</v>
      </c>
      <c r="F619" s="163">
        <v>3</v>
      </c>
      <c r="G619" s="163" t="s">
        <v>2111</v>
      </c>
      <c r="H619" s="163">
        <v>2</v>
      </c>
      <c r="I619" s="163">
        <v>0.5</v>
      </c>
      <c r="J619" s="164">
        <f t="shared" si="23"/>
        <v>3</v>
      </c>
      <c r="K619" s="163" t="s">
        <v>81</v>
      </c>
      <c r="L619" s="174" t="s">
        <v>1579</v>
      </c>
      <c r="M619" s="163" t="s">
        <v>81</v>
      </c>
      <c r="N619" s="163" t="s">
        <v>2112</v>
      </c>
    </row>
    <row r="620" spans="1:16" s="159" customFormat="1" ht="18.75" hidden="1" customHeight="1" x14ac:dyDescent="0.2">
      <c r="A620" s="153" t="s">
        <v>2476</v>
      </c>
      <c r="B620" s="160" t="s">
        <v>2708</v>
      </c>
      <c r="C620" s="161" t="s">
        <v>2709</v>
      </c>
      <c r="D620" s="162" t="s">
        <v>98</v>
      </c>
      <c r="E620" s="161" t="s">
        <v>2712</v>
      </c>
      <c r="F620" s="163">
        <v>1</v>
      </c>
      <c r="G620" s="163" t="s">
        <v>2111</v>
      </c>
      <c r="H620" s="163">
        <v>1</v>
      </c>
      <c r="I620" s="163">
        <v>0.5</v>
      </c>
      <c r="J620" s="164">
        <f t="shared" si="23"/>
        <v>0.5</v>
      </c>
      <c r="K620" s="163" t="s">
        <v>81</v>
      </c>
      <c r="L620" s="174" t="s">
        <v>1579</v>
      </c>
      <c r="M620" s="163" t="s">
        <v>81</v>
      </c>
      <c r="N620" s="163" t="s">
        <v>2112</v>
      </c>
    </row>
    <row r="621" spans="1:16" s="159" customFormat="1" ht="18.75" hidden="1" customHeight="1" thickBot="1" x14ac:dyDescent="0.25">
      <c r="A621" s="153" t="s">
        <v>2476</v>
      </c>
      <c r="B621" s="165" t="s">
        <v>2708</v>
      </c>
      <c r="C621" s="166" t="s">
        <v>2709</v>
      </c>
      <c r="D621" s="167" t="s">
        <v>1050</v>
      </c>
      <c r="E621" s="166" t="s">
        <v>2713</v>
      </c>
      <c r="F621" s="168">
        <v>3</v>
      </c>
      <c r="G621" s="168" t="s">
        <v>2111</v>
      </c>
      <c r="H621" s="168">
        <v>2</v>
      </c>
      <c r="I621" s="168">
        <v>3</v>
      </c>
      <c r="J621" s="164">
        <f t="shared" si="23"/>
        <v>18</v>
      </c>
      <c r="K621" s="168" t="s">
        <v>81</v>
      </c>
      <c r="L621" s="178" t="s">
        <v>1579</v>
      </c>
      <c r="M621" s="168" t="s">
        <v>81</v>
      </c>
      <c r="N621" s="168" t="s">
        <v>2112</v>
      </c>
    </row>
    <row r="622" spans="1:16" s="159" customFormat="1" ht="18.75" hidden="1" customHeight="1" x14ac:dyDescent="0.2">
      <c r="A622" s="153" t="s">
        <v>2476</v>
      </c>
      <c r="B622" s="154" t="s">
        <v>2714</v>
      </c>
      <c r="C622" s="161" t="s">
        <v>2715</v>
      </c>
      <c r="D622" s="156" t="s">
        <v>4420</v>
      </c>
      <c r="E622" s="161" t="s">
        <v>2716</v>
      </c>
      <c r="F622" s="157">
        <v>2</v>
      </c>
      <c r="G622" s="157" t="s">
        <v>2111</v>
      </c>
      <c r="H622" s="157">
        <v>2</v>
      </c>
      <c r="I622" s="157">
        <v>0.2</v>
      </c>
      <c r="J622" s="158">
        <f t="shared" si="23"/>
        <v>0.8</v>
      </c>
      <c r="K622" s="157" t="s">
        <v>81</v>
      </c>
      <c r="L622" s="174" t="s">
        <v>1579</v>
      </c>
      <c r="M622" s="157" t="s">
        <v>81</v>
      </c>
      <c r="N622" s="157" t="s">
        <v>2112</v>
      </c>
    </row>
    <row r="623" spans="1:16" s="159" customFormat="1" ht="18.75" hidden="1" customHeight="1" x14ac:dyDescent="0.2">
      <c r="A623" s="153" t="s">
        <v>2476</v>
      </c>
      <c r="B623" s="160" t="s">
        <v>2714</v>
      </c>
      <c r="C623" s="161" t="s">
        <v>2715</v>
      </c>
      <c r="D623" s="162" t="s">
        <v>2538</v>
      </c>
      <c r="E623" s="161" t="s">
        <v>2717</v>
      </c>
      <c r="F623" s="163">
        <v>3</v>
      </c>
      <c r="G623" s="163" t="s">
        <v>2111</v>
      </c>
      <c r="H623" s="163">
        <v>2</v>
      </c>
      <c r="I623" s="163">
        <v>0.25</v>
      </c>
      <c r="J623" s="164">
        <f t="shared" si="23"/>
        <v>1.5</v>
      </c>
      <c r="K623" s="163" t="s">
        <v>81</v>
      </c>
      <c r="L623" s="174" t="s">
        <v>1579</v>
      </c>
      <c r="M623" s="163" t="s">
        <v>81</v>
      </c>
      <c r="N623" s="163" t="s">
        <v>2112</v>
      </c>
    </row>
    <row r="624" spans="1:16" s="159" customFormat="1" ht="18.75" hidden="1" customHeight="1" x14ac:dyDescent="0.2">
      <c r="A624" s="153" t="s">
        <v>2476</v>
      </c>
      <c r="B624" s="160" t="s">
        <v>2714</v>
      </c>
      <c r="C624" s="161" t="s">
        <v>2715</v>
      </c>
      <c r="D624" s="162" t="s">
        <v>98</v>
      </c>
      <c r="E624" s="161" t="s">
        <v>2718</v>
      </c>
      <c r="F624" s="163">
        <v>1</v>
      </c>
      <c r="G624" s="163" t="s">
        <v>2111</v>
      </c>
      <c r="H624" s="163">
        <v>2</v>
      </c>
      <c r="I624" s="163">
        <v>3</v>
      </c>
      <c r="J624" s="164">
        <f t="shared" si="23"/>
        <v>6</v>
      </c>
      <c r="K624" s="163" t="s">
        <v>81</v>
      </c>
      <c r="L624" s="174" t="s">
        <v>1579</v>
      </c>
      <c r="M624" s="163" t="s">
        <v>81</v>
      </c>
      <c r="N624" s="163" t="s">
        <v>2112</v>
      </c>
    </row>
    <row r="625" spans="1:14" s="159" customFormat="1" ht="18.75" hidden="1" customHeight="1" thickBot="1" x14ac:dyDescent="0.25">
      <c r="A625" s="153" t="s">
        <v>2476</v>
      </c>
      <c r="B625" s="160" t="s">
        <v>2714</v>
      </c>
      <c r="C625" s="166" t="s">
        <v>2715</v>
      </c>
      <c r="D625" s="167" t="s">
        <v>1050</v>
      </c>
      <c r="E625" s="166" t="s">
        <v>2719</v>
      </c>
      <c r="F625" s="168">
        <v>3</v>
      </c>
      <c r="G625" s="168" t="s">
        <v>2111</v>
      </c>
      <c r="H625" s="168">
        <v>2</v>
      </c>
      <c r="I625" s="168">
        <v>0.5</v>
      </c>
      <c r="J625" s="164">
        <f t="shared" si="23"/>
        <v>3</v>
      </c>
      <c r="K625" s="168" t="s">
        <v>81</v>
      </c>
      <c r="L625" s="178" t="s">
        <v>1579</v>
      </c>
      <c r="M625" s="168" t="s">
        <v>81</v>
      </c>
      <c r="N625" s="168" t="s">
        <v>2112</v>
      </c>
    </row>
    <row r="626" spans="1:14" s="159" customFormat="1" ht="18.75" hidden="1" customHeight="1" x14ac:dyDescent="0.2">
      <c r="A626" s="153" t="s">
        <v>2476</v>
      </c>
      <c r="B626" s="154" t="s">
        <v>2720</v>
      </c>
      <c r="C626" s="161" t="s">
        <v>2721</v>
      </c>
      <c r="D626" s="156" t="s">
        <v>4420</v>
      </c>
      <c r="E626" s="161" t="s">
        <v>2722</v>
      </c>
      <c r="F626" s="157">
        <v>2</v>
      </c>
      <c r="G626" s="157" t="s">
        <v>2111</v>
      </c>
      <c r="H626" s="157">
        <v>1</v>
      </c>
      <c r="I626" s="157">
        <v>0.1</v>
      </c>
      <c r="J626" s="158">
        <f t="shared" si="23"/>
        <v>0.2</v>
      </c>
      <c r="K626" s="157" t="s">
        <v>81</v>
      </c>
      <c r="L626" s="174" t="s">
        <v>1579</v>
      </c>
      <c r="M626" s="157" t="s">
        <v>81</v>
      </c>
      <c r="N626" s="157" t="s">
        <v>2112</v>
      </c>
    </row>
    <row r="627" spans="1:14" s="159" customFormat="1" ht="18.75" hidden="1" customHeight="1" x14ac:dyDescent="0.2">
      <c r="A627" s="153" t="s">
        <v>2476</v>
      </c>
      <c r="B627" s="160" t="s">
        <v>2720</v>
      </c>
      <c r="C627" s="161" t="s">
        <v>2721</v>
      </c>
      <c r="D627" s="162" t="s">
        <v>2538</v>
      </c>
      <c r="E627" s="161" t="s">
        <v>2723</v>
      </c>
      <c r="F627" s="163">
        <v>4</v>
      </c>
      <c r="G627" s="163" t="s">
        <v>2111</v>
      </c>
      <c r="H627" s="163">
        <v>2</v>
      </c>
      <c r="I627" s="163">
        <v>0.5</v>
      </c>
      <c r="J627" s="164">
        <f t="shared" si="23"/>
        <v>4</v>
      </c>
      <c r="K627" s="163" t="s">
        <v>81</v>
      </c>
      <c r="L627" s="174" t="s">
        <v>1579</v>
      </c>
      <c r="M627" s="163" t="s">
        <v>81</v>
      </c>
      <c r="N627" s="163" t="s">
        <v>2112</v>
      </c>
    </row>
    <row r="628" spans="1:14" s="159" customFormat="1" ht="18.75" hidden="1" customHeight="1" x14ac:dyDescent="0.2">
      <c r="A628" s="153" t="s">
        <v>2476</v>
      </c>
      <c r="B628" s="160" t="s">
        <v>2720</v>
      </c>
      <c r="C628" s="161" t="s">
        <v>2721</v>
      </c>
      <c r="D628" s="162" t="s">
        <v>98</v>
      </c>
      <c r="E628" s="161" t="s">
        <v>2724</v>
      </c>
      <c r="F628" s="163">
        <v>2</v>
      </c>
      <c r="G628" s="163" t="s">
        <v>2111</v>
      </c>
      <c r="H628" s="163">
        <v>1</v>
      </c>
      <c r="I628" s="163">
        <v>0.5</v>
      </c>
      <c r="J628" s="164">
        <f t="shared" si="23"/>
        <v>1</v>
      </c>
      <c r="K628" s="163" t="s">
        <v>81</v>
      </c>
      <c r="L628" s="174" t="s">
        <v>1579</v>
      </c>
      <c r="M628" s="163" t="s">
        <v>81</v>
      </c>
      <c r="N628" s="163" t="s">
        <v>2112</v>
      </c>
    </row>
    <row r="629" spans="1:14" s="159" customFormat="1" ht="18.75" hidden="1" customHeight="1" thickBot="1" x14ac:dyDescent="0.25">
      <c r="A629" s="153" t="s">
        <v>2476</v>
      </c>
      <c r="B629" s="165" t="s">
        <v>2720</v>
      </c>
      <c r="C629" s="166" t="s">
        <v>2721</v>
      </c>
      <c r="D629" s="167" t="s">
        <v>1050</v>
      </c>
      <c r="E629" s="166" t="s">
        <v>2725</v>
      </c>
      <c r="F629" s="168">
        <v>1</v>
      </c>
      <c r="G629" s="168" t="s">
        <v>2111</v>
      </c>
      <c r="H629" s="168">
        <v>2</v>
      </c>
      <c r="I629" s="168">
        <v>3</v>
      </c>
      <c r="J629" s="164">
        <f t="shared" si="23"/>
        <v>6</v>
      </c>
      <c r="K629" s="168" t="s">
        <v>81</v>
      </c>
      <c r="L629" s="178" t="s">
        <v>1579</v>
      </c>
      <c r="M629" s="168" t="s">
        <v>81</v>
      </c>
      <c r="N629" s="168" t="s">
        <v>2112</v>
      </c>
    </row>
    <row r="630" spans="1:14" s="159" customFormat="1" ht="18.75" hidden="1" customHeight="1" x14ac:dyDescent="0.2">
      <c r="A630" s="153"/>
      <c r="B630" s="154" t="s">
        <v>2726</v>
      </c>
      <c r="C630" s="161" t="s">
        <v>2727</v>
      </c>
      <c r="D630" s="156" t="s">
        <v>4420</v>
      </c>
      <c r="E630" s="161" t="s">
        <v>2728</v>
      </c>
      <c r="F630" s="157">
        <v>2</v>
      </c>
      <c r="G630" s="157" t="s">
        <v>2111</v>
      </c>
      <c r="H630" s="157">
        <v>2</v>
      </c>
      <c r="I630" s="157">
        <v>0.2</v>
      </c>
      <c r="J630" s="158">
        <f t="shared" si="23"/>
        <v>0.8</v>
      </c>
      <c r="K630" s="157" t="s">
        <v>81</v>
      </c>
      <c r="L630" s="402" t="s">
        <v>1489</v>
      </c>
      <c r="M630" s="390" t="s">
        <v>6085</v>
      </c>
      <c r="N630" s="157" t="s">
        <v>2112</v>
      </c>
    </row>
    <row r="631" spans="1:14" s="159" customFormat="1" ht="18.75" hidden="1" customHeight="1" x14ac:dyDescent="0.2">
      <c r="A631" s="153"/>
      <c r="B631" s="160" t="s">
        <v>2726</v>
      </c>
      <c r="C631" s="161" t="s">
        <v>2727</v>
      </c>
      <c r="D631" s="162" t="s">
        <v>2436</v>
      </c>
      <c r="E631" s="161" t="s">
        <v>2729</v>
      </c>
      <c r="F631" s="163">
        <v>3</v>
      </c>
      <c r="G631" s="163" t="s">
        <v>2111</v>
      </c>
      <c r="H631" s="163">
        <v>2</v>
      </c>
      <c r="I631" s="163">
        <v>0.25</v>
      </c>
      <c r="J631" s="164">
        <f t="shared" si="23"/>
        <v>1.5</v>
      </c>
      <c r="K631" s="163" t="s">
        <v>81</v>
      </c>
      <c r="L631" s="402" t="s">
        <v>1489</v>
      </c>
      <c r="M631" s="391" t="s">
        <v>6085</v>
      </c>
      <c r="N631" s="163" t="s">
        <v>2112</v>
      </c>
    </row>
    <row r="632" spans="1:14" s="159" customFormat="1" ht="18.75" hidden="1" customHeight="1" x14ac:dyDescent="0.2">
      <c r="A632" s="153"/>
      <c r="B632" s="160" t="s">
        <v>2726</v>
      </c>
      <c r="C632" s="161" t="s">
        <v>2727</v>
      </c>
      <c r="D632" s="162" t="s">
        <v>1050</v>
      </c>
      <c r="E632" s="161" t="s">
        <v>2730</v>
      </c>
      <c r="F632" s="163">
        <v>1</v>
      </c>
      <c r="G632" s="163" t="s">
        <v>2111</v>
      </c>
      <c r="H632" s="163">
        <v>2</v>
      </c>
      <c r="I632" s="163">
        <v>3</v>
      </c>
      <c r="J632" s="164">
        <f t="shared" si="23"/>
        <v>6</v>
      </c>
      <c r="K632" s="163" t="s">
        <v>81</v>
      </c>
      <c r="L632" s="402" t="s">
        <v>1489</v>
      </c>
      <c r="M632" s="391" t="s">
        <v>6085</v>
      </c>
      <c r="N632" s="163" t="s">
        <v>2112</v>
      </c>
    </row>
    <row r="633" spans="1:14" s="159" customFormat="1" ht="18.75" hidden="1" customHeight="1" thickBot="1" x14ac:dyDescent="0.25">
      <c r="A633" s="153"/>
      <c r="B633" s="165" t="s">
        <v>2726</v>
      </c>
      <c r="C633" s="166" t="s">
        <v>2727</v>
      </c>
      <c r="D633" s="167" t="s">
        <v>98</v>
      </c>
      <c r="E633" s="166" t="s">
        <v>2731</v>
      </c>
      <c r="F633" s="168">
        <v>3</v>
      </c>
      <c r="G633" s="168" t="s">
        <v>2111</v>
      </c>
      <c r="H633" s="168">
        <v>2</v>
      </c>
      <c r="I633" s="168">
        <v>0.5</v>
      </c>
      <c r="J633" s="185">
        <f t="shared" si="23"/>
        <v>3</v>
      </c>
      <c r="K633" s="168" t="s">
        <v>81</v>
      </c>
      <c r="L633" s="403" t="s">
        <v>1489</v>
      </c>
      <c r="M633" s="401" t="s">
        <v>6085</v>
      </c>
      <c r="N633" s="168" t="s">
        <v>2112</v>
      </c>
    </row>
    <row r="634" spans="1:14" s="159" customFormat="1" ht="18.75" hidden="1" customHeight="1" x14ac:dyDescent="0.2">
      <c r="A634" s="153"/>
      <c r="B634" s="154" t="s">
        <v>2732</v>
      </c>
      <c r="C634" s="161" t="s">
        <v>2727</v>
      </c>
      <c r="D634" s="156" t="s">
        <v>4420</v>
      </c>
      <c r="E634" s="161" t="s">
        <v>2733</v>
      </c>
      <c r="F634" s="157">
        <v>2</v>
      </c>
      <c r="G634" s="157" t="s">
        <v>2111</v>
      </c>
      <c r="H634" s="157">
        <v>2</v>
      </c>
      <c r="I634" s="157">
        <v>0.2</v>
      </c>
      <c r="J634" s="158">
        <f t="shared" si="23"/>
        <v>0.8</v>
      </c>
      <c r="K634" s="157" t="s">
        <v>81</v>
      </c>
      <c r="L634" s="402" t="s">
        <v>1489</v>
      </c>
      <c r="M634" s="390" t="s">
        <v>6085</v>
      </c>
      <c r="N634" s="157" t="s">
        <v>2112</v>
      </c>
    </row>
    <row r="635" spans="1:14" s="159" customFormat="1" ht="18.75" hidden="1" customHeight="1" x14ac:dyDescent="0.2">
      <c r="A635" s="153"/>
      <c r="B635" s="160" t="s">
        <v>2732</v>
      </c>
      <c r="C635" s="161" t="s">
        <v>2727</v>
      </c>
      <c r="D635" s="162" t="s">
        <v>2436</v>
      </c>
      <c r="E635" s="161" t="s">
        <v>2734</v>
      </c>
      <c r="F635" s="163">
        <v>3</v>
      </c>
      <c r="G635" s="163" t="s">
        <v>2111</v>
      </c>
      <c r="H635" s="163">
        <v>2</v>
      </c>
      <c r="I635" s="163">
        <v>0.25</v>
      </c>
      <c r="J635" s="164">
        <f t="shared" si="23"/>
        <v>1.5</v>
      </c>
      <c r="K635" s="163" t="s">
        <v>81</v>
      </c>
      <c r="L635" s="402" t="s">
        <v>1489</v>
      </c>
      <c r="M635" s="391" t="s">
        <v>6085</v>
      </c>
      <c r="N635" s="163" t="s">
        <v>2112</v>
      </c>
    </row>
    <row r="636" spans="1:14" s="159" customFormat="1" ht="18.75" hidden="1" customHeight="1" x14ac:dyDescent="0.2">
      <c r="A636" s="153"/>
      <c r="B636" s="160" t="s">
        <v>2732</v>
      </c>
      <c r="C636" s="161" t="s">
        <v>2727</v>
      </c>
      <c r="D636" s="162" t="s">
        <v>1050</v>
      </c>
      <c r="E636" s="161" t="s">
        <v>2735</v>
      </c>
      <c r="F636" s="163">
        <v>1</v>
      </c>
      <c r="G636" s="163" t="s">
        <v>2111</v>
      </c>
      <c r="H636" s="163">
        <v>2</v>
      </c>
      <c r="I636" s="163">
        <v>3</v>
      </c>
      <c r="J636" s="164">
        <f t="shared" si="23"/>
        <v>6</v>
      </c>
      <c r="K636" s="163" t="s">
        <v>81</v>
      </c>
      <c r="L636" s="402" t="s">
        <v>1489</v>
      </c>
      <c r="M636" s="391" t="s">
        <v>6085</v>
      </c>
      <c r="N636" s="163" t="s">
        <v>2112</v>
      </c>
    </row>
    <row r="637" spans="1:14" s="159" customFormat="1" ht="18.75" hidden="1" customHeight="1" thickBot="1" x14ac:dyDescent="0.25">
      <c r="A637" s="153"/>
      <c r="B637" s="165" t="s">
        <v>2732</v>
      </c>
      <c r="C637" s="166" t="s">
        <v>2727</v>
      </c>
      <c r="D637" s="167" t="s">
        <v>98</v>
      </c>
      <c r="E637" s="166" t="s">
        <v>2736</v>
      </c>
      <c r="F637" s="168">
        <v>3</v>
      </c>
      <c r="G637" s="168" t="s">
        <v>2111</v>
      </c>
      <c r="H637" s="168">
        <v>2</v>
      </c>
      <c r="I637" s="168">
        <v>0.5</v>
      </c>
      <c r="J637" s="185">
        <f t="shared" si="23"/>
        <v>3</v>
      </c>
      <c r="K637" s="168" t="s">
        <v>81</v>
      </c>
      <c r="L637" s="403" t="s">
        <v>1489</v>
      </c>
      <c r="M637" s="401" t="s">
        <v>6085</v>
      </c>
      <c r="N637" s="168" t="s">
        <v>2112</v>
      </c>
    </row>
    <row r="638" spans="1:14" s="159" customFormat="1" ht="18.75" hidden="1" customHeight="1" x14ac:dyDescent="0.2">
      <c r="A638" s="153"/>
      <c r="B638" s="154" t="s">
        <v>2737</v>
      </c>
      <c r="C638" s="161" t="s">
        <v>2727</v>
      </c>
      <c r="D638" s="156" t="s">
        <v>4420</v>
      </c>
      <c r="E638" s="161" t="s">
        <v>2738</v>
      </c>
      <c r="F638" s="157">
        <v>2</v>
      </c>
      <c r="G638" s="157" t="s">
        <v>2111</v>
      </c>
      <c r="H638" s="157">
        <v>2</v>
      </c>
      <c r="I638" s="157">
        <v>0.2</v>
      </c>
      <c r="J638" s="158">
        <f t="shared" si="23"/>
        <v>0.8</v>
      </c>
      <c r="K638" s="157" t="s">
        <v>81</v>
      </c>
      <c r="L638" s="402" t="s">
        <v>1489</v>
      </c>
      <c r="M638" s="390" t="s">
        <v>6085</v>
      </c>
      <c r="N638" s="157" t="s">
        <v>2112</v>
      </c>
    </row>
    <row r="639" spans="1:14" s="159" customFormat="1" ht="18.75" hidden="1" customHeight="1" x14ac:dyDescent="0.2">
      <c r="A639" s="153"/>
      <c r="B639" s="160" t="s">
        <v>2737</v>
      </c>
      <c r="C639" s="161" t="s">
        <v>2727</v>
      </c>
      <c r="D639" s="162" t="s">
        <v>2436</v>
      </c>
      <c r="E639" s="161" t="s">
        <v>2739</v>
      </c>
      <c r="F639" s="163">
        <v>3</v>
      </c>
      <c r="G639" s="163" t="s">
        <v>2111</v>
      </c>
      <c r="H639" s="163">
        <v>2</v>
      </c>
      <c r="I639" s="163">
        <v>0.25</v>
      </c>
      <c r="J639" s="164">
        <f t="shared" si="23"/>
        <v>1.5</v>
      </c>
      <c r="K639" s="163" t="s">
        <v>81</v>
      </c>
      <c r="L639" s="402" t="s">
        <v>1489</v>
      </c>
      <c r="M639" s="391" t="s">
        <v>6085</v>
      </c>
      <c r="N639" s="163" t="s">
        <v>2112</v>
      </c>
    </row>
    <row r="640" spans="1:14" s="159" customFormat="1" ht="18.75" hidden="1" customHeight="1" x14ac:dyDescent="0.2">
      <c r="A640" s="153"/>
      <c r="B640" s="160" t="s">
        <v>2737</v>
      </c>
      <c r="C640" s="161" t="s">
        <v>2727</v>
      </c>
      <c r="D640" s="162" t="s">
        <v>1050</v>
      </c>
      <c r="E640" s="161" t="s">
        <v>2740</v>
      </c>
      <c r="F640" s="163">
        <v>1</v>
      </c>
      <c r="G640" s="163" t="s">
        <v>2111</v>
      </c>
      <c r="H640" s="163">
        <v>2</v>
      </c>
      <c r="I640" s="163">
        <v>3</v>
      </c>
      <c r="J640" s="164">
        <f t="shared" si="23"/>
        <v>6</v>
      </c>
      <c r="K640" s="163" t="s">
        <v>81</v>
      </c>
      <c r="L640" s="402" t="s">
        <v>1489</v>
      </c>
      <c r="M640" s="391" t="s">
        <v>6085</v>
      </c>
      <c r="N640" s="163" t="s">
        <v>2112</v>
      </c>
    </row>
    <row r="641" spans="1:16" s="159" customFormat="1" ht="18.75" hidden="1" customHeight="1" thickBot="1" x14ac:dyDescent="0.25">
      <c r="A641" s="153"/>
      <c r="B641" s="165" t="s">
        <v>2737</v>
      </c>
      <c r="C641" s="166" t="s">
        <v>2727</v>
      </c>
      <c r="D641" s="167" t="s">
        <v>98</v>
      </c>
      <c r="E641" s="166" t="s">
        <v>2741</v>
      </c>
      <c r="F641" s="168">
        <v>3</v>
      </c>
      <c r="G641" s="168" t="s">
        <v>2111</v>
      </c>
      <c r="H641" s="168">
        <v>2</v>
      </c>
      <c r="I641" s="168">
        <v>0.5</v>
      </c>
      <c r="J641" s="185">
        <f t="shared" si="23"/>
        <v>3</v>
      </c>
      <c r="K641" s="168" t="s">
        <v>81</v>
      </c>
      <c r="L641" s="403" t="s">
        <v>1489</v>
      </c>
      <c r="M641" s="401" t="s">
        <v>6085</v>
      </c>
      <c r="N641" s="168" t="s">
        <v>2112</v>
      </c>
    </row>
    <row r="642" spans="1:16" s="159" customFormat="1" ht="18.75" hidden="1" customHeight="1" x14ac:dyDescent="0.2">
      <c r="A642" s="153"/>
      <c r="B642" s="154" t="s">
        <v>2742</v>
      </c>
      <c r="C642" s="161" t="s">
        <v>2743</v>
      </c>
      <c r="D642" s="156" t="s">
        <v>4420</v>
      </c>
      <c r="E642" s="161" t="s">
        <v>2744</v>
      </c>
      <c r="F642" s="157">
        <v>2</v>
      </c>
      <c r="G642" s="157" t="s">
        <v>2111</v>
      </c>
      <c r="H642" s="157">
        <v>2</v>
      </c>
      <c r="I642" s="157">
        <v>0.2</v>
      </c>
      <c r="J642" s="158">
        <f t="shared" si="23"/>
        <v>0.8</v>
      </c>
      <c r="K642" s="157" t="s">
        <v>81</v>
      </c>
      <c r="L642" s="402" t="s">
        <v>1489</v>
      </c>
      <c r="M642" s="390" t="s">
        <v>6085</v>
      </c>
      <c r="N642" s="157" t="s">
        <v>2112</v>
      </c>
    </row>
    <row r="643" spans="1:16" s="159" customFormat="1" ht="18.75" hidden="1" customHeight="1" x14ac:dyDescent="0.2">
      <c r="A643" s="153"/>
      <c r="B643" s="160" t="s">
        <v>2742</v>
      </c>
      <c r="C643" s="161" t="s">
        <v>2743</v>
      </c>
      <c r="D643" s="162" t="s">
        <v>2436</v>
      </c>
      <c r="E643" s="161" t="s">
        <v>2745</v>
      </c>
      <c r="F643" s="163">
        <v>3</v>
      </c>
      <c r="G643" s="163" t="s">
        <v>2111</v>
      </c>
      <c r="H643" s="163">
        <v>2</v>
      </c>
      <c r="I643" s="163">
        <v>0.25</v>
      </c>
      <c r="J643" s="164">
        <f t="shared" si="23"/>
        <v>1.5</v>
      </c>
      <c r="K643" s="163" t="s">
        <v>81</v>
      </c>
      <c r="L643" s="402" t="s">
        <v>1489</v>
      </c>
      <c r="M643" s="391" t="s">
        <v>6085</v>
      </c>
      <c r="N643" s="163" t="s">
        <v>2112</v>
      </c>
    </row>
    <row r="644" spans="1:16" s="159" customFormat="1" ht="18.75" hidden="1" customHeight="1" x14ac:dyDescent="0.2">
      <c r="A644" s="153"/>
      <c r="B644" s="160" t="s">
        <v>2742</v>
      </c>
      <c r="C644" s="161" t="s">
        <v>2743</v>
      </c>
      <c r="D644" s="162" t="s">
        <v>1050</v>
      </c>
      <c r="E644" s="161" t="s">
        <v>2746</v>
      </c>
      <c r="F644" s="163">
        <v>1</v>
      </c>
      <c r="G644" s="163" t="s">
        <v>2111</v>
      </c>
      <c r="H644" s="163">
        <v>2</v>
      </c>
      <c r="I644" s="163">
        <v>3</v>
      </c>
      <c r="J644" s="164">
        <f t="shared" si="23"/>
        <v>6</v>
      </c>
      <c r="K644" s="163" t="s">
        <v>81</v>
      </c>
      <c r="L644" s="402" t="s">
        <v>1489</v>
      </c>
      <c r="M644" s="391" t="s">
        <v>6085</v>
      </c>
      <c r="N644" s="163" t="s">
        <v>2112</v>
      </c>
    </row>
    <row r="645" spans="1:16" s="159" customFormat="1" ht="18.75" hidden="1" customHeight="1" thickBot="1" x14ac:dyDescent="0.25">
      <c r="A645" s="153"/>
      <c r="B645" s="165" t="s">
        <v>2742</v>
      </c>
      <c r="C645" s="166" t="s">
        <v>2743</v>
      </c>
      <c r="D645" s="167" t="s">
        <v>98</v>
      </c>
      <c r="E645" s="166" t="s">
        <v>2747</v>
      </c>
      <c r="F645" s="168">
        <v>3</v>
      </c>
      <c r="G645" s="168" t="s">
        <v>2111</v>
      </c>
      <c r="H645" s="168">
        <v>2</v>
      </c>
      <c r="I645" s="168">
        <v>0.5</v>
      </c>
      <c r="J645" s="185">
        <f t="shared" si="23"/>
        <v>3</v>
      </c>
      <c r="K645" s="168" t="s">
        <v>81</v>
      </c>
      <c r="L645" s="403" t="s">
        <v>1489</v>
      </c>
      <c r="M645" s="401" t="s">
        <v>6085</v>
      </c>
      <c r="N645" s="168" t="s">
        <v>2112</v>
      </c>
    </row>
    <row r="646" spans="1:16" s="159" customFormat="1" ht="18.75" hidden="1" customHeight="1" x14ac:dyDescent="0.2">
      <c r="A646" s="153"/>
      <c r="B646" s="154" t="s">
        <v>2748</v>
      </c>
      <c r="C646" s="161" t="s">
        <v>2743</v>
      </c>
      <c r="D646" s="156" t="s">
        <v>4420</v>
      </c>
      <c r="E646" s="161" t="s">
        <v>2749</v>
      </c>
      <c r="F646" s="157">
        <v>2</v>
      </c>
      <c r="G646" s="157" t="s">
        <v>2111</v>
      </c>
      <c r="H646" s="157">
        <v>2</v>
      </c>
      <c r="I646" s="157">
        <v>0.2</v>
      </c>
      <c r="J646" s="158">
        <f t="shared" si="23"/>
        <v>0.8</v>
      </c>
      <c r="K646" s="157" t="s">
        <v>81</v>
      </c>
      <c r="L646" s="402" t="s">
        <v>1373</v>
      </c>
      <c r="M646" s="390" t="s">
        <v>6085</v>
      </c>
      <c r="N646" s="157" t="s">
        <v>2112</v>
      </c>
    </row>
    <row r="647" spans="1:16" s="159" customFormat="1" ht="18.75" hidden="1" customHeight="1" x14ac:dyDescent="0.2">
      <c r="A647" s="153"/>
      <c r="B647" s="160" t="s">
        <v>2748</v>
      </c>
      <c r="C647" s="161" t="s">
        <v>2743</v>
      </c>
      <c r="D647" s="162" t="s">
        <v>2436</v>
      </c>
      <c r="E647" s="161" t="s">
        <v>2750</v>
      </c>
      <c r="F647" s="163">
        <v>3</v>
      </c>
      <c r="G647" s="163" t="s">
        <v>2111</v>
      </c>
      <c r="H647" s="163">
        <v>2</v>
      </c>
      <c r="I647" s="163">
        <v>0.25</v>
      </c>
      <c r="J647" s="164">
        <f t="shared" si="23"/>
        <v>1.5</v>
      </c>
      <c r="K647" s="163" t="s">
        <v>81</v>
      </c>
      <c r="L647" s="402" t="s">
        <v>1489</v>
      </c>
      <c r="M647" s="391" t="s">
        <v>6085</v>
      </c>
      <c r="N647" s="163" t="s">
        <v>2112</v>
      </c>
    </row>
    <row r="648" spans="1:16" s="159" customFormat="1" ht="18.75" hidden="1" customHeight="1" x14ac:dyDescent="0.2">
      <c r="A648" s="153"/>
      <c r="B648" s="160" t="s">
        <v>2748</v>
      </c>
      <c r="C648" s="161" t="s">
        <v>2743</v>
      </c>
      <c r="D648" s="162" t="s">
        <v>1050</v>
      </c>
      <c r="E648" s="161" t="s">
        <v>2751</v>
      </c>
      <c r="F648" s="163">
        <v>1</v>
      </c>
      <c r="G648" s="163" t="s">
        <v>2111</v>
      </c>
      <c r="H648" s="163">
        <v>2</v>
      </c>
      <c r="I648" s="163">
        <v>3</v>
      </c>
      <c r="J648" s="164">
        <f t="shared" si="23"/>
        <v>6</v>
      </c>
      <c r="K648" s="163" t="s">
        <v>81</v>
      </c>
      <c r="L648" s="402" t="s">
        <v>1373</v>
      </c>
      <c r="M648" s="391" t="s">
        <v>6085</v>
      </c>
      <c r="N648" s="163" t="s">
        <v>2112</v>
      </c>
    </row>
    <row r="649" spans="1:16" s="159" customFormat="1" ht="18.75" hidden="1" customHeight="1" thickBot="1" x14ac:dyDescent="0.25">
      <c r="A649" s="153"/>
      <c r="B649" s="165" t="s">
        <v>2748</v>
      </c>
      <c r="C649" s="166" t="s">
        <v>2743</v>
      </c>
      <c r="D649" s="167" t="s">
        <v>98</v>
      </c>
      <c r="E649" s="166" t="s">
        <v>2752</v>
      </c>
      <c r="F649" s="168">
        <v>3</v>
      </c>
      <c r="G649" s="168" t="s">
        <v>2111</v>
      </c>
      <c r="H649" s="168">
        <v>2</v>
      </c>
      <c r="I649" s="168">
        <v>0.5</v>
      </c>
      <c r="J649" s="185">
        <f t="shared" si="23"/>
        <v>3</v>
      </c>
      <c r="K649" s="168" t="s">
        <v>81</v>
      </c>
      <c r="L649" s="403" t="s">
        <v>1489</v>
      </c>
      <c r="M649" s="401" t="s">
        <v>6085</v>
      </c>
      <c r="N649" s="168" t="s">
        <v>2112</v>
      </c>
    </row>
    <row r="650" spans="1:16" s="159" customFormat="1" ht="18.75" hidden="1" customHeight="1" x14ac:dyDescent="0.2">
      <c r="A650" s="153"/>
      <c r="B650" s="154" t="s">
        <v>2753</v>
      </c>
      <c r="C650" s="161" t="s">
        <v>2743</v>
      </c>
      <c r="D650" s="156" t="s">
        <v>4420</v>
      </c>
      <c r="E650" s="161" t="s">
        <v>2754</v>
      </c>
      <c r="F650" s="157">
        <v>2</v>
      </c>
      <c r="G650" s="157" t="s">
        <v>2111</v>
      </c>
      <c r="H650" s="157">
        <v>2</v>
      </c>
      <c r="I650" s="157">
        <v>0.2</v>
      </c>
      <c r="J650" s="158">
        <f t="shared" si="23"/>
        <v>0.8</v>
      </c>
      <c r="K650" s="157" t="s">
        <v>81</v>
      </c>
      <c r="L650" s="402" t="s">
        <v>1373</v>
      </c>
      <c r="M650" s="390" t="s">
        <v>6085</v>
      </c>
      <c r="N650" s="157" t="s">
        <v>2112</v>
      </c>
    </row>
    <row r="651" spans="1:16" s="159" customFormat="1" ht="18.75" hidden="1" customHeight="1" x14ac:dyDescent="0.2">
      <c r="A651" s="153"/>
      <c r="B651" s="160" t="s">
        <v>2753</v>
      </c>
      <c r="C651" s="161" t="s">
        <v>2743</v>
      </c>
      <c r="D651" s="162" t="s">
        <v>2436</v>
      </c>
      <c r="E651" s="161" t="s">
        <v>2755</v>
      </c>
      <c r="F651" s="163">
        <v>3</v>
      </c>
      <c r="G651" s="163" t="s">
        <v>2111</v>
      </c>
      <c r="H651" s="163">
        <v>2</v>
      </c>
      <c r="I651" s="163">
        <v>0.25</v>
      </c>
      <c r="J651" s="164">
        <f t="shared" si="23"/>
        <v>1.5</v>
      </c>
      <c r="K651" s="163" t="s">
        <v>81</v>
      </c>
      <c r="L651" s="402" t="s">
        <v>1489</v>
      </c>
      <c r="M651" s="391" t="s">
        <v>6085</v>
      </c>
      <c r="N651" s="163" t="s">
        <v>2112</v>
      </c>
    </row>
    <row r="652" spans="1:16" s="159" customFormat="1" ht="18.75" hidden="1" customHeight="1" x14ac:dyDescent="0.2">
      <c r="A652" s="153"/>
      <c r="B652" s="160" t="s">
        <v>2753</v>
      </c>
      <c r="C652" s="161" t="s">
        <v>2743</v>
      </c>
      <c r="D652" s="162" t="s">
        <v>1050</v>
      </c>
      <c r="E652" s="161" t="s">
        <v>2756</v>
      </c>
      <c r="F652" s="163">
        <v>1</v>
      </c>
      <c r="G652" s="163" t="s">
        <v>2111</v>
      </c>
      <c r="H652" s="163">
        <v>2</v>
      </c>
      <c r="I652" s="163">
        <v>3</v>
      </c>
      <c r="J652" s="164">
        <f t="shared" si="23"/>
        <v>6</v>
      </c>
      <c r="K652" s="163" t="s">
        <v>81</v>
      </c>
      <c r="L652" s="402" t="s">
        <v>1489</v>
      </c>
      <c r="M652" s="391" t="s">
        <v>6085</v>
      </c>
      <c r="N652" s="163" t="s">
        <v>2112</v>
      </c>
    </row>
    <row r="653" spans="1:16" s="159" customFormat="1" ht="18.75" hidden="1" customHeight="1" thickBot="1" x14ac:dyDescent="0.25">
      <c r="A653" s="153"/>
      <c r="B653" s="165" t="s">
        <v>2753</v>
      </c>
      <c r="C653" s="166" t="s">
        <v>2743</v>
      </c>
      <c r="D653" s="167" t="s">
        <v>98</v>
      </c>
      <c r="E653" s="166" t="s">
        <v>2757</v>
      </c>
      <c r="F653" s="168">
        <v>3</v>
      </c>
      <c r="G653" s="168" t="s">
        <v>2111</v>
      </c>
      <c r="H653" s="168">
        <v>2</v>
      </c>
      <c r="I653" s="168">
        <v>0.5</v>
      </c>
      <c r="J653" s="185">
        <f t="shared" si="23"/>
        <v>3</v>
      </c>
      <c r="K653" s="168" t="s">
        <v>81</v>
      </c>
      <c r="L653" s="403" t="s">
        <v>1489</v>
      </c>
      <c r="M653" s="401" t="s">
        <v>6085</v>
      </c>
      <c r="N653" s="168" t="s">
        <v>2112</v>
      </c>
    </row>
    <row r="654" spans="1:16" s="159" customFormat="1" ht="18.75" hidden="1" customHeight="1" x14ac:dyDescent="0.2">
      <c r="A654" s="153" t="s">
        <v>2476</v>
      </c>
      <c r="B654" s="154" t="s">
        <v>2758</v>
      </c>
      <c r="C654" s="161" t="s">
        <v>2759</v>
      </c>
      <c r="D654" s="156" t="s">
        <v>4420</v>
      </c>
      <c r="E654" s="161" t="s">
        <v>2760</v>
      </c>
      <c r="F654" s="157">
        <v>0</v>
      </c>
      <c r="G654" s="157" t="s">
        <v>2111</v>
      </c>
      <c r="H654" s="157">
        <v>1</v>
      </c>
      <c r="I654" s="157">
        <v>0.1</v>
      </c>
      <c r="J654" s="158">
        <f t="shared" si="23"/>
        <v>0</v>
      </c>
      <c r="K654" s="157" t="s">
        <v>1372</v>
      </c>
      <c r="L654" s="402" t="s">
        <v>6051</v>
      </c>
      <c r="M654" s="390" t="s">
        <v>6072</v>
      </c>
      <c r="N654" s="157" t="s">
        <v>2113</v>
      </c>
      <c r="O654" s="153"/>
      <c r="P654" s="153"/>
    </row>
    <row r="655" spans="1:16" s="159" customFormat="1" ht="18.75" hidden="1" customHeight="1" thickBot="1" x14ac:dyDescent="0.25">
      <c r="A655" s="153" t="s">
        <v>2476</v>
      </c>
      <c r="B655" s="165" t="s">
        <v>2758</v>
      </c>
      <c r="C655" s="166" t="s">
        <v>2759</v>
      </c>
      <c r="D655" s="167" t="s">
        <v>2601</v>
      </c>
      <c r="E655" s="166" t="s">
        <v>2761</v>
      </c>
      <c r="F655" s="163">
        <v>1</v>
      </c>
      <c r="G655" s="168" t="s">
        <v>2111</v>
      </c>
      <c r="H655" s="163">
        <v>2</v>
      </c>
      <c r="I655" s="163">
        <v>3</v>
      </c>
      <c r="J655" s="164">
        <f t="shared" si="23"/>
        <v>6</v>
      </c>
      <c r="K655" s="168" t="s">
        <v>1372</v>
      </c>
      <c r="L655" s="403" t="s">
        <v>6051</v>
      </c>
      <c r="M655" s="391" t="s">
        <v>6072</v>
      </c>
      <c r="N655" s="163" t="s">
        <v>2113</v>
      </c>
      <c r="O655" s="153"/>
      <c r="P655" s="153"/>
    </row>
    <row r="656" spans="1:16" s="159" customFormat="1" ht="18.75" hidden="1" customHeight="1" x14ac:dyDescent="0.2">
      <c r="A656" s="153"/>
      <c r="B656" s="154" t="s">
        <v>2762</v>
      </c>
      <c r="C656" s="161" t="s">
        <v>2763</v>
      </c>
      <c r="D656" s="156" t="s">
        <v>4420</v>
      </c>
      <c r="E656" s="163"/>
      <c r="F656" s="157">
        <v>0</v>
      </c>
      <c r="G656" s="157" t="s">
        <v>2111</v>
      </c>
      <c r="H656" s="157">
        <v>0</v>
      </c>
      <c r="I656" s="157">
        <v>0</v>
      </c>
      <c r="J656" s="158">
        <f t="shared" si="23"/>
        <v>0</v>
      </c>
      <c r="K656" s="157" t="s">
        <v>81</v>
      </c>
      <c r="L656" s="163" t="s">
        <v>2764</v>
      </c>
      <c r="M656" s="157" t="s">
        <v>81</v>
      </c>
      <c r="N656" s="157" t="s">
        <v>2112</v>
      </c>
    </row>
    <row r="657" spans="1:16" s="159" customFormat="1" ht="18.75" hidden="1" customHeight="1" thickBot="1" x14ac:dyDescent="0.25">
      <c r="A657" s="153"/>
      <c r="B657" s="165" t="s">
        <v>2762</v>
      </c>
      <c r="C657" s="166" t="s">
        <v>2763</v>
      </c>
      <c r="D657" s="167" t="s">
        <v>2601</v>
      </c>
      <c r="E657" s="168"/>
      <c r="F657" s="163">
        <v>0</v>
      </c>
      <c r="G657" s="168" t="s">
        <v>2111</v>
      </c>
      <c r="H657" s="163">
        <v>0</v>
      </c>
      <c r="I657" s="163">
        <v>0</v>
      </c>
      <c r="J657" s="164">
        <f t="shared" si="23"/>
        <v>0</v>
      </c>
      <c r="K657" s="168" t="s">
        <v>81</v>
      </c>
      <c r="L657" s="168" t="s">
        <v>2764</v>
      </c>
      <c r="M657" s="163" t="s">
        <v>81</v>
      </c>
      <c r="N657" s="163" t="s">
        <v>2112</v>
      </c>
    </row>
    <row r="658" spans="1:16" s="159" customFormat="1" ht="18.75" hidden="1" customHeight="1" x14ac:dyDescent="0.2">
      <c r="A658" s="153"/>
      <c r="B658" s="154" t="s">
        <v>2765</v>
      </c>
      <c r="C658" s="161" t="s">
        <v>766</v>
      </c>
      <c r="D658" s="156" t="s">
        <v>4420</v>
      </c>
      <c r="E658" s="163" t="s">
        <v>2358</v>
      </c>
      <c r="F658" s="157">
        <v>2</v>
      </c>
      <c r="G658" s="157" t="s">
        <v>2111</v>
      </c>
      <c r="H658" s="157">
        <v>2</v>
      </c>
      <c r="I658" s="157">
        <v>0.1</v>
      </c>
      <c r="J658" s="158">
        <f t="shared" si="23"/>
        <v>0.4</v>
      </c>
      <c r="K658" s="157" t="s">
        <v>1372</v>
      </c>
      <c r="L658" s="163" t="s">
        <v>92</v>
      </c>
      <c r="M658" s="157" t="s">
        <v>1372</v>
      </c>
      <c r="N658" s="157" t="s">
        <v>2112</v>
      </c>
      <c r="O658" s="153"/>
      <c r="P658" s="153"/>
    </row>
    <row r="659" spans="1:16" s="159" customFormat="1" ht="18.75" hidden="1" customHeight="1" x14ac:dyDescent="0.2">
      <c r="A659" s="153"/>
      <c r="B659" s="160" t="s">
        <v>2765</v>
      </c>
      <c r="C659" s="161" t="s">
        <v>766</v>
      </c>
      <c r="D659" s="162" t="s">
        <v>1050</v>
      </c>
      <c r="E659" s="163" t="s">
        <v>2358</v>
      </c>
      <c r="F659" s="163">
        <v>1</v>
      </c>
      <c r="G659" s="163" t="s">
        <v>2111</v>
      </c>
      <c r="H659" s="163">
        <v>2</v>
      </c>
      <c r="I659" s="163">
        <v>1</v>
      </c>
      <c r="J659" s="164">
        <f t="shared" si="23"/>
        <v>2</v>
      </c>
      <c r="K659" s="163" t="s">
        <v>1372</v>
      </c>
      <c r="L659" s="163" t="s">
        <v>92</v>
      </c>
      <c r="M659" s="163" t="s">
        <v>1372</v>
      </c>
      <c r="N659" s="163" t="s">
        <v>2112</v>
      </c>
      <c r="O659" s="153"/>
      <c r="P659" s="153"/>
    </row>
    <row r="660" spans="1:16" s="159" customFormat="1" ht="18.75" hidden="1" customHeight="1" thickBot="1" x14ac:dyDescent="0.25">
      <c r="A660" s="153"/>
      <c r="B660" s="165" t="s">
        <v>2765</v>
      </c>
      <c r="C660" s="166" t="s">
        <v>766</v>
      </c>
      <c r="D660" s="167" t="s">
        <v>2433</v>
      </c>
      <c r="E660" s="168" t="s">
        <v>2358</v>
      </c>
      <c r="F660" s="168">
        <v>2</v>
      </c>
      <c r="G660" s="168" t="s">
        <v>2111</v>
      </c>
      <c r="H660" s="168">
        <v>2</v>
      </c>
      <c r="I660" s="168">
        <v>0.5</v>
      </c>
      <c r="J660" s="164">
        <f t="shared" si="23"/>
        <v>2</v>
      </c>
      <c r="K660" s="168" t="s">
        <v>1372</v>
      </c>
      <c r="L660" s="168" t="s">
        <v>92</v>
      </c>
      <c r="M660" s="168" t="s">
        <v>1372</v>
      </c>
      <c r="N660" s="168" t="s">
        <v>2112</v>
      </c>
      <c r="O660" s="153"/>
      <c r="P660" s="153"/>
    </row>
    <row r="661" spans="1:16" s="159" customFormat="1" ht="18.75" hidden="1" customHeight="1" x14ac:dyDescent="0.2">
      <c r="A661" s="153"/>
      <c r="B661" s="154" t="s">
        <v>2766</v>
      </c>
      <c r="C661" s="161" t="s">
        <v>766</v>
      </c>
      <c r="D661" s="156" t="s">
        <v>4420</v>
      </c>
      <c r="E661" s="163" t="s">
        <v>2358</v>
      </c>
      <c r="F661" s="157">
        <v>2</v>
      </c>
      <c r="G661" s="157" t="s">
        <v>2111</v>
      </c>
      <c r="H661" s="157">
        <v>2</v>
      </c>
      <c r="I661" s="157">
        <v>0.1</v>
      </c>
      <c r="J661" s="158">
        <f t="shared" si="23"/>
        <v>0.4</v>
      </c>
      <c r="K661" s="157" t="s">
        <v>1372</v>
      </c>
      <c r="L661" s="163" t="s">
        <v>92</v>
      </c>
      <c r="M661" s="157" t="s">
        <v>1372</v>
      </c>
      <c r="N661" s="157" t="s">
        <v>2112</v>
      </c>
      <c r="O661" s="153"/>
      <c r="P661" s="153"/>
    </row>
    <row r="662" spans="1:16" s="159" customFormat="1" ht="18.75" hidden="1" customHeight="1" x14ac:dyDescent="0.2">
      <c r="A662" s="153"/>
      <c r="B662" s="160" t="s">
        <v>2766</v>
      </c>
      <c r="C662" s="161" t="s">
        <v>766</v>
      </c>
      <c r="D662" s="162" t="s">
        <v>1050</v>
      </c>
      <c r="E662" s="163" t="s">
        <v>2358</v>
      </c>
      <c r="F662" s="163">
        <v>1</v>
      </c>
      <c r="G662" s="163" t="s">
        <v>2111</v>
      </c>
      <c r="H662" s="163">
        <v>2</v>
      </c>
      <c r="I662" s="163">
        <v>1</v>
      </c>
      <c r="J662" s="164">
        <f t="shared" si="23"/>
        <v>2</v>
      </c>
      <c r="K662" s="163" t="s">
        <v>1372</v>
      </c>
      <c r="L662" s="163" t="s">
        <v>92</v>
      </c>
      <c r="M662" s="163" t="s">
        <v>1372</v>
      </c>
      <c r="N662" s="163" t="s">
        <v>2112</v>
      </c>
      <c r="O662" s="153"/>
      <c r="P662" s="153"/>
    </row>
    <row r="663" spans="1:16" s="159" customFormat="1" ht="18.75" hidden="1" customHeight="1" thickBot="1" x14ac:dyDescent="0.25">
      <c r="A663" s="153"/>
      <c r="B663" s="165" t="s">
        <v>2766</v>
      </c>
      <c r="C663" s="166" t="s">
        <v>766</v>
      </c>
      <c r="D663" s="167" t="s">
        <v>2433</v>
      </c>
      <c r="E663" s="168" t="s">
        <v>2358</v>
      </c>
      <c r="F663" s="168">
        <v>2</v>
      </c>
      <c r="G663" s="168" t="s">
        <v>2111</v>
      </c>
      <c r="H663" s="168">
        <v>2</v>
      </c>
      <c r="I663" s="168">
        <v>0.5</v>
      </c>
      <c r="J663" s="164">
        <f t="shared" si="23"/>
        <v>2</v>
      </c>
      <c r="K663" s="168" t="s">
        <v>1372</v>
      </c>
      <c r="L663" s="168" t="s">
        <v>92</v>
      </c>
      <c r="M663" s="168" t="s">
        <v>1372</v>
      </c>
      <c r="N663" s="168" t="s">
        <v>2112</v>
      </c>
      <c r="O663" s="153"/>
      <c r="P663" s="153"/>
    </row>
    <row r="664" spans="1:16" s="159" customFormat="1" ht="18.75" hidden="1" customHeight="1" x14ac:dyDescent="0.2">
      <c r="A664" s="153" t="s">
        <v>2476</v>
      </c>
      <c r="B664" s="154" t="s">
        <v>2767</v>
      </c>
      <c r="C664" s="161" t="s">
        <v>2768</v>
      </c>
      <c r="D664" s="156" t="s">
        <v>4420</v>
      </c>
      <c r="E664" s="163"/>
      <c r="F664" s="157">
        <v>0</v>
      </c>
      <c r="G664" s="157" t="s">
        <v>2111</v>
      </c>
      <c r="H664" s="157">
        <v>1</v>
      </c>
      <c r="I664" s="157">
        <v>0.1</v>
      </c>
      <c r="J664" s="158">
        <f t="shared" si="23"/>
        <v>0</v>
      </c>
      <c r="K664" s="157" t="s">
        <v>1372</v>
      </c>
      <c r="L664" s="163" t="s">
        <v>88</v>
      </c>
      <c r="M664" s="157" t="s">
        <v>1372</v>
      </c>
      <c r="N664" s="157" t="s">
        <v>2112</v>
      </c>
      <c r="O664" s="153"/>
      <c r="P664" s="153"/>
    </row>
    <row r="665" spans="1:16" s="159" customFormat="1" ht="18.75" hidden="1" customHeight="1" thickBot="1" x14ac:dyDescent="0.25">
      <c r="A665" s="153" t="s">
        <v>2476</v>
      </c>
      <c r="B665" s="165" t="s">
        <v>2767</v>
      </c>
      <c r="C665" s="166" t="s">
        <v>2768</v>
      </c>
      <c r="D665" s="167" t="s">
        <v>1050</v>
      </c>
      <c r="E665" s="168"/>
      <c r="F665" s="163">
        <v>0</v>
      </c>
      <c r="G665" s="163" t="s">
        <v>2111</v>
      </c>
      <c r="H665" s="163">
        <v>2</v>
      </c>
      <c r="I665" s="163">
        <v>3</v>
      </c>
      <c r="J665" s="164">
        <f t="shared" si="23"/>
        <v>0</v>
      </c>
      <c r="K665" s="168" t="s">
        <v>1372</v>
      </c>
      <c r="L665" s="168" t="s">
        <v>88</v>
      </c>
      <c r="M665" s="163" t="s">
        <v>1372</v>
      </c>
      <c r="N665" s="163" t="s">
        <v>2112</v>
      </c>
      <c r="O665" s="153"/>
      <c r="P665" s="153"/>
    </row>
    <row r="666" spans="1:16" s="159" customFormat="1" ht="18.75" hidden="1" customHeight="1" x14ac:dyDescent="0.2">
      <c r="A666" s="153" t="s">
        <v>2476</v>
      </c>
      <c r="B666" s="154" t="s">
        <v>2769</v>
      </c>
      <c r="C666" s="161" t="s">
        <v>2770</v>
      </c>
      <c r="D666" s="156" t="s">
        <v>4420</v>
      </c>
      <c r="E666" s="163" t="s">
        <v>2375</v>
      </c>
      <c r="F666" s="157">
        <v>0</v>
      </c>
      <c r="G666" s="157" t="s">
        <v>2111</v>
      </c>
      <c r="H666" s="157">
        <v>1</v>
      </c>
      <c r="I666" s="157">
        <v>0.1</v>
      </c>
      <c r="J666" s="158">
        <f t="shared" si="23"/>
        <v>0</v>
      </c>
      <c r="K666" s="157" t="s">
        <v>1372</v>
      </c>
      <c r="L666" s="163" t="s">
        <v>1374</v>
      </c>
      <c r="M666" s="157" t="s">
        <v>1372</v>
      </c>
      <c r="N666" s="157" t="s">
        <v>2112</v>
      </c>
      <c r="O666" s="153"/>
      <c r="P666" s="153"/>
    </row>
    <row r="667" spans="1:16" s="159" customFormat="1" ht="18.75" hidden="1" customHeight="1" thickBot="1" x14ac:dyDescent="0.25">
      <c r="A667" s="153" t="s">
        <v>2476</v>
      </c>
      <c r="B667" s="165" t="s">
        <v>2769</v>
      </c>
      <c r="C667" s="166" t="s">
        <v>2770</v>
      </c>
      <c r="D667" s="167" t="s">
        <v>1050</v>
      </c>
      <c r="E667" s="168" t="s">
        <v>2375</v>
      </c>
      <c r="F667" s="163">
        <v>4</v>
      </c>
      <c r="G667" s="168" t="s">
        <v>2111</v>
      </c>
      <c r="H667" s="163">
        <v>2</v>
      </c>
      <c r="I667" s="163">
        <v>3</v>
      </c>
      <c r="J667" s="164">
        <f t="shared" si="23"/>
        <v>24</v>
      </c>
      <c r="K667" s="168" t="s">
        <v>1372</v>
      </c>
      <c r="L667" s="168" t="s">
        <v>1374</v>
      </c>
      <c r="M667" s="163" t="s">
        <v>1372</v>
      </c>
      <c r="N667" s="163" t="s">
        <v>2112</v>
      </c>
      <c r="O667" s="153"/>
      <c r="P667" s="153"/>
    </row>
    <row r="668" spans="1:16" s="159" customFormat="1" ht="18.75" hidden="1" customHeight="1" x14ac:dyDescent="0.2">
      <c r="A668" s="153" t="s">
        <v>2476</v>
      </c>
      <c r="B668" s="154" t="s">
        <v>2771</v>
      </c>
      <c r="C668" s="161" t="s">
        <v>2772</v>
      </c>
      <c r="D668" s="156" t="s">
        <v>4420</v>
      </c>
      <c r="E668" s="163"/>
      <c r="F668" s="157">
        <v>0</v>
      </c>
      <c r="G668" s="157" t="s">
        <v>2111</v>
      </c>
      <c r="H668" s="157">
        <v>1</v>
      </c>
      <c r="I668" s="157">
        <v>0.1</v>
      </c>
      <c r="J668" s="158">
        <f t="shared" si="23"/>
        <v>0</v>
      </c>
      <c r="K668" s="157" t="s">
        <v>1372</v>
      </c>
      <c r="L668" s="163" t="s">
        <v>1374</v>
      </c>
      <c r="M668" s="157" t="s">
        <v>1372</v>
      </c>
      <c r="N668" s="157" t="s">
        <v>2112</v>
      </c>
      <c r="O668" s="153"/>
      <c r="P668" s="153"/>
    </row>
    <row r="669" spans="1:16" s="159" customFormat="1" ht="18.75" hidden="1" customHeight="1" thickBot="1" x14ac:dyDescent="0.25">
      <c r="A669" s="153" t="s">
        <v>2476</v>
      </c>
      <c r="B669" s="165" t="s">
        <v>2771</v>
      </c>
      <c r="C669" s="166" t="s">
        <v>2772</v>
      </c>
      <c r="D669" s="167" t="s">
        <v>1050</v>
      </c>
      <c r="E669" s="168"/>
      <c r="F669" s="163">
        <v>0</v>
      </c>
      <c r="G669" s="168" t="s">
        <v>2111</v>
      </c>
      <c r="H669" s="163">
        <v>2</v>
      </c>
      <c r="I669" s="163">
        <v>3</v>
      </c>
      <c r="J669" s="164">
        <f t="shared" si="23"/>
        <v>0</v>
      </c>
      <c r="K669" s="168" t="s">
        <v>1372</v>
      </c>
      <c r="L669" s="168" t="s">
        <v>1374</v>
      </c>
      <c r="M669" s="163" t="s">
        <v>1372</v>
      </c>
      <c r="N669" s="163" t="s">
        <v>2112</v>
      </c>
      <c r="O669" s="153"/>
      <c r="P669" s="153"/>
    </row>
    <row r="670" spans="1:16" s="159" customFormat="1" ht="18.75" hidden="1" customHeight="1" x14ac:dyDescent="0.2">
      <c r="A670" s="153"/>
      <c r="B670" s="154" t="s">
        <v>2773</v>
      </c>
      <c r="C670" s="161" t="s">
        <v>1051</v>
      </c>
      <c r="D670" s="156" t="s">
        <v>4420</v>
      </c>
      <c r="E670" s="163" t="s">
        <v>2358</v>
      </c>
      <c r="F670" s="157">
        <v>2</v>
      </c>
      <c r="G670" s="157" t="s">
        <v>2111</v>
      </c>
      <c r="H670" s="157">
        <v>2</v>
      </c>
      <c r="I670" s="157">
        <v>0.1</v>
      </c>
      <c r="J670" s="158">
        <f t="shared" si="23"/>
        <v>0.4</v>
      </c>
      <c r="K670" s="157" t="s">
        <v>1372</v>
      </c>
      <c r="L670" s="163" t="s">
        <v>92</v>
      </c>
      <c r="M670" s="157" t="s">
        <v>1372</v>
      </c>
      <c r="N670" s="157" t="s">
        <v>2112</v>
      </c>
      <c r="O670" s="153"/>
      <c r="P670" s="153"/>
    </row>
    <row r="671" spans="1:16" s="159" customFormat="1" ht="18.75" hidden="1" customHeight="1" x14ac:dyDescent="0.2">
      <c r="A671" s="153"/>
      <c r="B671" s="160" t="s">
        <v>2773</v>
      </c>
      <c r="C671" s="161" t="s">
        <v>1051</v>
      </c>
      <c r="D671" s="162" t="s">
        <v>1050</v>
      </c>
      <c r="E671" s="163" t="s">
        <v>2358</v>
      </c>
      <c r="F671" s="163">
        <v>1</v>
      </c>
      <c r="G671" s="163" t="s">
        <v>2111</v>
      </c>
      <c r="H671" s="163">
        <v>2</v>
      </c>
      <c r="I671" s="163">
        <v>1</v>
      </c>
      <c r="J671" s="164">
        <f t="shared" si="23"/>
        <v>2</v>
      </c>
      <c r="K671" s="163" t="s">
        <v>1372</v>
      </c>
      <c r="L671" s="163" t="s">
        <v>92</v>
      </c>
      <c r="M671" s="163" t="s">
        <v>1372</v>
      </c>
      <c r="N671" s="163" t="s">
        <v>2112</v>
      </c>
      <c r="O671" s="153"/>
      <c r="P671" s="153"/>
    </row>
    <row r="672" spans="1:16" s="159" customFormat="1" ht="18.75" hidden="1" customHeight="1" thickBot="1" x14ac:dyDescent="0.25">
      <c r="A672" s="153"/>
      <c r="B672" s="165" t="s">
        <v>2773</v>
      </c>
      <c r="C672" s="166" t="s">
        <v>1051</v>
      </c>
      <c r="D672" s="167" t="s">
        <v>2433</v>
      </c>
      <c r="E672" s="168" t="s">
        <v>2358</v>
      </c>
      <c r="F672" s="168">
        <v>2</v>
      </c>
      <c r="G672" s="168" t="s">
        <v>2111</v>
      </c>
      <c r="H672" s="168">
        <v>2</v>
      </c>
      <c r="I672" s="168">
        <v>0.5</v>
      </c>
      <c r="J672" s="164">
        <f t="shared" si="23"/>
        <v>2</v>
      </c>
      <c r="K672" s="168" t="s">
        <v>1372</v>
      </c>
      <c r="L672" s="168" t="s">
        <v>92</v>
      </c>
      <c r="M672" s="168" t="s">
        <v>1372</v>
      </c>
      <c r="N672" s="168" t="s">
        <v>2112</v>
      </c>
      <c r="O672" s="153"/>
      <c r="P672" s="153"/>
    </row>
    <row r="673" spans="1:16" s="159" customFormat="1" ht="18.75" hidden="1" customHeight="1" x14ac:dyDescent="0.2">
      <c r="A673" s="153"/>
      <c r="B673" s="154" t="s">
        <v>2774</v>
      </c>
      <c r="C673" s="161" t="s">
        <v>2775</v>
      </c>
      <c r="D673" s="156" t="s">
        <v>4420</v>
      </c>
      <c r="E673" s="174" t="s">
        <v>2367</v>
      </c>
      <c r="F673" s="157">
        <v>4</v>
      </c>
      <c r="G673" s="157" t="s">
        <v>2111</v>
      </c>
      <c r="H673" s="157">
        <v>2</v>
      </c>
      <c r="I673" s="157">
        <v>0.1</v>
      </c>
      <c r="J673" s="158">
        <f t="shared" si="23"/>
        <v>0.8</v>
      </c>
      <c r="K673" s="157" t="s">
        <v>1372</v>
      </c>
      <c r="L673" s="174" t="s">
        <v>1374</v>
      </c>
      <c r="M673" s="157" t="s">
        <v>1372</v>
      </c>
      <c r="N673" s="157" t="s">
        <v>2112</v>
      </c>
      <c r="O673" s="153"/>
      <c r="P673" s="153"/>
    </row>
    <row r="674" spans="1:16" s="159" customFormat="1" ht="18.75" hidden="1" customHeight="1" x14ac:dyDescent="0.2">
      <c r="A674" s="153"/>
      <c r="B674" s="160" t="s">
        <v>2774</v>
      </c>
      <c r="C674" s="161" t="s">
        <v>2775</v>
      </c>
      <c r="D674" s="162" t="s">
        <v>2436</v>
      </c>
      <c r="E674" s="174" t="s">
        <v>2367</v>
      </c>
      <c r="F674" s="163">
        <v>4</v>
      </c>
      <c r="G674" s="163" t="s">
        <v>2111</v>
      </c>
      <c r="H674" s="163">
        <v>2</v>
      </c>
      <c r="I674" s="163">
        <v>0.25</v>
      </c>
      <c r="J674" s="164">
        <f t="shared" si="23"/>
        <v>2</v>
      </c>
      <c r="K674" s="163" t="s">
        <v>1372</v>
      </c>
      <c r="L674" s="174" t="s">
        <v>1374</v>
      </c>
      <c r="M674" s="163" t="s">
        <v>1372</v>
      </c>
      <c r="N674" s="163" t="s">
        <v>2112</v>
      </c>
      <c r="O674" s="153"/>
      <c r="P674" s="153"/>
    </row>
    <row r="675" spans="1:16" s="159" customFormat="1" ht="18.75" hidden="1" customHeight="1" x14ac:dyDescent="0.2">
      <c r="A675" s="153"/>
      <c r="B675" s="160" t="s">
        <v>2774</v>
      </c>
      <c r="C675" s="161" t="s">
        <v>2775</v>
      </c>
      <c r="D675" s="162" t="s">
        <v>1050</v>
      </c>
      <c r="E675" s="174" t="s">
        <v>2367</v>
      </c>
      <c r="F675" s="163">
        <v>1</v>
      </c>
      <c r="G675" s="163" t="s">
        <v>2111</v>
      </c>
      <c r="H675" s="163">
        <v>2</v>
      </c>
      <c r="I675" s="163">
        <v>3</v>
      </c>
      <c r="J675" s="164">
        <f t="shared" ref="J675:J739" si="24">+H675*I675*F675</f>
        <v>6</v>
      </c>
      <c r="K675" s="163" t="s">
        <v>1372</v>
      </c>
      <c r="L675" s="174" t="s">
        <v>1374</v>
      </c>
      <c r="M675" s="163" t="s">
        <v>1372</v>
      </c>
      <c r="N675" s="163" t="s">
        <v>2112</v>
      </c>
      <c r="O675" s="153"/>
      <c r="P675" s="153"/>
    </row>
    <row r="676" spans="1:16" s="159" customFormat="1" ht="18.75" hidden="1" customHeight="1" thickBot="1" x14ac:dyDescent="0.25">
      <c r="A676" s="153"/>
      <c r="B676" s="165" t="s">
        <v>2774</v>
      </c>
      <c r="C676" s="166" t="s">
        <v>2775</v>
      </c>
      <c r="D676" s="167" t="s">
        <v>98</v>
      </c>
      <c r="E676" s="178" t="s">
        <v>2367</v>
      </c>
      <c r="F676" s="168">
        <v>4</v>
      </c>
      <c r="G676" s="168" t="s">
        <v>2111</v>
      </c>
      <c r="H676" s="168">
        <v>2</v>
      </c>
      <c r="I676" s="168">
        <v>0.5</v>
      </c>
      <c r="J676" s="164">
        <f t="shared" si="24"/>
        <v>4</v>
      </c>
      <c r="K676" s="168" t="s">
        <v>1372</v>
      </c>
      <c r="L676" s="178" t="s">
        <v>1374</v>
      </c>
      <c r="M676" s="168" t="s">
        <v>1372</v>
      </c>
      <c r="N676" s="168" t="s">
        <v>2112</v>
      </c>
      <c r="O676" s="153"/>
      <c r="P676" s="153"/>
    </row>
    <row r="677" spans="1:16" s="159" customFormat="1" ht="18.75" hidden="1" customHeight="1" x14ac:dyDescent="0.2">
      <c r="A677" s="153"/>
      <c r="B677" s="154" t="s">
        <v>2776</v>
      </c>
      <c r="C677" s="161" t="s">
        <v>2777</v>
      </c>
      <c r="D677" s="156" t="s">
        <v>4420</v>
      </c>
      <c r="E677" s="163" t="s">
        <v>2369</v>
      </c>
      <c r="F677" s="157">
        <v>4</v>
      </c>
      <c r="G677" s="157" t="s">
        <v>2111</v>
      </c>
      <c r="H677" s="157">
        <v>2</v>
      </c>
      <c r="I677" s="157">
        <v>0.1</v>
      </c>
      <c r="J677" s="158">
        <f t="shared" si="24"/>
        <v>0.8</v>
      </c>
      <c r="K677" s="157" t="s">
        <v>1372</v>
      </c>
      <c r="L677" s="163" t="s">
        <v>1374</v>
      </c>
      <c r="M677" s="157" t="s">
        <v>1372</v>
      </c>
      <c r="N677" s="157" t="s">
        <v>2112</v>
      </c>
      <c r="O677" s="153"/>
      <c r="P677" s="153"/>
    </row>
    <row r="678" spans="1:16" s="159" customFormat="1" ht="18.75" hidden="1" customHeight="1" x14ac:dyDescent="0.2">
      <c r="A678" s="153"/>
      <c r="B678" s="160" t="s">
        <v>2776</v>
      </c>
      <c r="C678" s="161" t="s">
        <v>2777</v>
      </c>
      <c r="D678" s="162" t="s">
        <v>2521</v>
      </c>
      <c r="E678" s="163" t="s">
        <v>2369</v>
      </c>
      <c r="F678" s="163">
        <v>4</v>
      </c>
      <c r="G678" s="163" t="s">
        <v>2111</v>
      </c>
      <c r="H678" s="163">
        <v>2</v>
      </c>
      <c r="I678" s="163">
        <v>0.2</v>
      </c>
      <c r="J678" s="164">
        <f t="shared" si="24"/>
        <v>1.6</v>
      </c>
      <c r="K678" s="163" t="s">
        <v>1372</v>
      </c>
      <c r="L678" s="163" t="s">
        <v>1374</v>
      </c>
      <c r="M678" s="163" t="s">
        <v>1372</v>
      </c>
      <c r="N678" s="163" t="s">
        <v>2112</v>
      </c>
      <c r="O678" s="153"/>
      <c r="P678" s="153"/>
    </row>
    <row r="679" spans="1:16" s="159" customFormat="1" ht="18.75" hidden="1" customHeight="1" x14ac:dyDescent="0.2">
      <c r="A679" s="153"/>
      <c r="B679" s="160" t="s">
        <v>2776</v>
      </c>
      <c r="C679" s="161" t="s">
        <v>2777</v>
      </c>
      <c r="D679" s="162" t="s">
        <v>2522</v>
      </c>
      <c r="E679" s="163" t="s">
        <v>2369</v>
      </c>
      <c r="F679" s="163">
        <v>4</v>
      </c>
      <c r="G679" s="163" t="s">
        <v>2111</v>
      </c>
      <c r="H679" s="163">
        <v>2</v>
      </c>
      <c r="I679" s="163">
        <v>0.1</v>
      </c>
      <c r="J679" s="164">
        <f t="shared" si="24"/>
        <v>0.8</v>
      </c>
      <c r="K679" s="163" t="s">
        <v>1372</v>
      </c>
      <c r="L679" s="163" t="s">
        <v>1374</v>
      </c>
      <c r="M679" s="163" t="s">
        <v>1372</v>
      </c>
      <c r="N679" s="163" t="s">
        <v>2112</v>
      </c>
      <c r="O679" s="153"/>
      <c r="P679" s="153"/>
    </row>
    <row r="680" spans="1:16" s="159" customFormat="1" ht="18.75" hidden="1" customHeight="1" x14ac:dyDescent="0.2">
      <c r="A680" s="153"/>
      <c r="B680" s="160" t="s">
        <v>2776</v>
      </c>
      <c r="C680" s="161" t="s">
        <v>2777</v>
      </c>
      <c r="D680" s="162" t="s">
        <v>2436</v>
      </c>
      <c r="E680" s="163" t="s">
        <v>2369</v>
      </c>
      <c r="F680" s="163">
        <v>4</v>
      </c>
      <c r="G680" s="163" t="s">
        <v>2111</v>
      </c>
      <c r="H680" s="163">
        <v>2</v>
      </c>
      <c r="I680" s="163">
        <v>0.5</v>
      </c>
      <c r="J680" s="164">
        <f t="shared" si="24"/>
        <v>4</v>
      </c>
      <c r="K680" s="163" t="s">
        <v>1372</v>
      </c>
      <c r="L680" s="163" t="s">
        <v>1374</v>
      </c>
      <c r="M680" s="163" t="s">
        <v>1372</v>
      </c>
      <c r="N680" s="163" t="s">
        <v>2112</v>
      </c>
      <c r="O680" s="153"/>
      <c r="P680" s="153"/>
    </row>
    <row r="681" spans="1:16" s="159" customFormat="1" ht="18.75" hidden="1" customHeight="1" x14ac:dyDescent="0.2">
      <c r="A681" s="153"/>
      <c r="B681" s="160" t="s">
        <v>2776</v>
      </c>
      <c r="C681" s="161" t="s">
        <v>2777</v>
      </c>
      <c r="D681" s="162" t="s">
        <v>1050</v>
      </c>
      <c r="E681" s="163" t="s">
        <v>2369</v>
      </c>
      <c r="F681" s="163">
        <v>1</v>
      </c>
      <c r="G681" s="163" t="s">
        <v>2111</v>
      </c>
      <c r="H681" s="163">
        <v>2</v>
      </c>
      <c r="I681" s="163">
        <v>3</v>
      </c>
      <c r="J681" s="164">
        <f t="shared" si="24"/>
        <v>6</v>
      </c>
      <c r="K681" s="163" t="s">
        <v>1372</v>
      </c>
      <c r="L681" s="163" t="s">
        <v>1374</v>
      </c>
      <c r="M681" s="163" t="s">
        <v>1372</v>
      </c>
      <c r="N681" s="163" t="s">
        <v>2112</v>
      </c>
      <c r="O681" s="153"/>
      <c r="P681" s="153"/>
    </row>
    <row r="682" spans="1:16" s="159" customFormat="1" ht="18.75" hidden="1" customHeight="1" thickBot="1" x14ac:dyDescent="0.25">
      <c r="A682" s="153"/>
      <c r="B682" s="165" t="s">
        <v>2776</v>
      </c>
      <c r="C682" s="166" t="s">
        <v>2777</v>
      </c>
      <c r="D682" s="167" t="s">
        <v>98</v>
      </c>
      <c r="E682" s="168" t="s">
        <v>2369</v>
      </c>
      <c r="F682" s="168">
        <v>4</v>
      </c>
      <c r="G682" s="168" t="s">
        <v>2111</v>
      </c>
      <c r="H682" s="168">
        <v>2</v>
      </c>
      <c r="I682" s="168">
        <v>0.5</v>
      </c>
      <c r="J682" s="164">
        <f t="shared" si="24"/>
        <v>4</v>
      </c>
      <c r="K682" s="168" t="s">
        <v>1372</v>
      </c>
      <c r="L682" s="168" t="s">
        <v>1374</v>
      </c>
      <c r="M682" s="168" t="s">
        <v>1372</v>
      </c>
      <c r="N682" s="168" t="s">
        <v>2112</v>
      </c>
      <c r="O682" s="153"/>
      <c r="P682" s="153"/>
    </row>
    <row r="683" spans="1:16" s="159" customFormat="1" ht="18.75" hidden="1" customHeight="1" x14ac:dyDescent="0.2">
      <c r="A683" s="153"/>
      <c r="B683" s="154" t="s">
        <v>2778</v>
      </c>
      <c r="C683" s="161" t="s">
        <v>2775</v>
      </c>
      <c r="D683" s="156" t="s">
        <v>4420</v>
      </c>
      <c r="E683" s="163" t="s">
        <v>2367</v>
      </c>
      <c r="F683" s="157">
        <v>2</v>
      </c>
      <c r="G683" s="163" t="s">
        <v>2111</v>
      </c>
      <c r="H683" s="157">
        <v>2</v>
      </c>
      <c r="I683" s="157">
        <v>0.2</v>
      </c>
      <c r="J683" s="158">
        <f t="shared" si="24"/>
        <v>0.8</v>
      </c>
      <c r="K683" s="157" t="s">
        <v>1372</v>
      </c>
      <c r="L683" s="163" t="s">
        <v>1374</v>
      </c>
      <c r="M683" s="157" t="s">
        <v>1372</v>
      </c>
      <c r="N683" s="157" t="s">
        <v>2112</v>
      </c>
      <c r="O683" s="153"/>
      <c r="P683" s="153"/>
    </row>
    <row r="684" spans="1:16" s="159" customFormat="1" ht="18.75" hidden="1" customHeight="1" x14ac:dyDescent="0.2">
      <c r="A684" s="153"/>
      <c r="B684" s="160" t="s">
        <v>2778</v>
      </c>
      <c r="C684" s="161" t="s">
        <v>2775</v>
      </c>
      <c r="D684" s="162" t="s">
        <v>2436</v>
      </c>
      <c r="E684" s="163" t="s">
        <v>2367</v>
      </c>
      <c r="F684" s="163">
        <v>2</v>
      </c>
      <c r="G684" s="163" t="s">
        <v>2111</v>
      </c>
      <c r="H684" s="163">
        <v>2</v>
      </c>
      <c r="I684" s="163">
        <v>2</v>
      </c>
      <c r="J684" s="164">
        <f t="shared" si="24"/>
        <v>8</v>
      </c>
      <c r="K684" s="163" t="s">
        <v>1372</v>
      </c>
      <c r="L684" s="163" t="s">
        <v>1374</v>
      </c>
      <c r="M684" s="163" t="s">
        <v>1372</v>
      </c>
      <c r="N684" s="163" t="s">
        <v>2112</v>
      </c>
      <c r="O684" s="153"/>
      <c r="P684" s="153"/>
    </row>
    <row r="685" spans="1:16" s="159" customFormat="1" ht="18.75" hidden="1" customHeight="1" x14ac:dyDescent="0.2">
      <c r="A685" s="153"/>
      <c r="B685" s="160" t="s">
        <v>2778</v>
      </c>
      <c r="C685" s="161" t="s">
        <v>2775</v>
      </c>
      <c r="D685" s="162" t="s">
        <v>1050</v>
      </c>
      <c r="E685" s="163" t="s">
        <v>2367</v>
      </c>
      <c r="F685" s="163">
        <v>2</v>
      </c>
      <c r="G685" s="163" t="s">
        <v>2111</v>
      </c>
      <c r="H685" s="163">
        <v>2</v>
      </c>
      <c r="I685" s="163">
        <v>6</v>
      </c>
      <c r="J685" s="164">
        <f t="shared" si="24"/>
        <v>24</v>
      </c>
      <c r="K685" s="163" t="s">
        <v>1372</v>
      </c>
      <c r="L685" s="163" t="s">
        <v>1374</v>
      </c>
      <c r="M685" s="163" t="s">
        <v>1372</v>
      </c>
      <c r="N685" s="163" t="s">
        <v>2112</v>
      </c>
      <c r="O685" s="153"/>
      <c r="P685" s="153"/>
    </row>
    <row r="686" spans="1:16" s="159" customFormat="1" ht="18.75" hidden="1" customHeight="1" thickBot="1" x14ac:dyDescent="0.25">
      <c r="A686" s="153"/>
      <c r="B686" s="165" t="s">
        <v>2778</v>
      </c>
      <c r="C686" s="166" t="s">
        <v>2775</v>
      </c>
      <c r="D686" s="167" t="s">
        <v>98</v>
      </c>
      <c r="E686" s="168" t="s">
        <v>2367</v>
      </c>
      <c r="F686" s="168">
        <v>2</v>
      </c>
      <c r="G686" s="163" t="s">
        <v>2111</v>
      </c>
      <c r="H686" s="168">
        <v>2</v>
      </c>
      <c r="I686" s="163">
        <v>4</v>
      </c>
      <c r="J686" s="164">
        <f t="shared" si="24"/>
        <v>16</v>
      </c>
      <c r="K686" s="168" t="s">
        <v>1372</v>
      </c>
      <c r="L686" s="168" t="s">
        <v>1374</v>
      </c>
      <c r="M686" s="168" t="s">
        <v>1372</v>
      </c>
      <c r="N686" s="168" t="s">
        <v>2112</v>
      </c>
      <c r="O686" s="153"/>
      <c r="P686" s="153"/>
    </row>
    <row r="687" spans="1:16" s="159" customFormat="1" ht="18.75" hidden="1" customHeight="1" x14ac:dyDescent="0.2">
      <c r="A687" s="153"/>
      <c r="B687" s="154" t="s">
        <v>2779</v>
      </c>
      <c r="C687" s="161" t="s">
        <v>2780</v>
      </c>
      <c r="D687" s="156" t="s">
        <v>4420</v>
      </c>
      <c r="E687" s="163" t="s">
        <v>2369</v>
      </c>
      <c r="F687" s="157">
        <v>4</v>
      </c>
      <c r="G687" s="157" t="s">
        <v>2111</v>
      </c>
      <c r="H687" s="157">
        <v>2</v>
      </c>
      <c r="I687" s="157">
        <v>0.1</v>
      </c>
      <c r="J687" s="158">
        <f t="shared" si="24"/>
        <v>0.8</v>
      </c>
      <c r="K687" s="157" t="s">
        <v>1372</v>
      </c>
      <c r="L687" s="163" t="s">
        <v>1374</v>
      </c>
      <c r="M687" s="157" t="s">
        <v>1372</v>
      </c>
      <c r="N687" s="157" t="s">
        <v>2112</v>
      </c>
      <c r="O687" s="153"/>
      <c r="P687" s="153"/>
    </row>
    <row r="688" spans="1:16" s="159" customFormat="1" ht="18.75" hidden="1" customHeight="1" x14ac:dyDescent="0.2">
      <c r="A688" s="153"/>
      <c r="B688" s="160" t="s">
        <v>2779</v>
      </c>
      <c r="C688" s="161" t="s">
        <v>2780</v>
      </c>
      <c r="D688" s="162" t="s">
        <v>2521</v>
      </c>
      <c r="E688" s="163" t="s">
        <v>2369</v>
      </c>
      <c r="F688" s="163">
        <v>4</v>
      </c>
      <c r="G688" s="163" t="s">
        <v>2111</v>
      </c>
      <c r="H688" s="163">
        <v>2</v>
      </c>
      <c r="I688" s="163">
        <v>0.2</v>
      </c>
      <c r="J688" s="164">
        <f t="shared" si="24"/>
        <v>1.6</v>
      </c>
      <c r="K688" s="163" t="s">
        <v>1372</v>
      </c>
      <c r="L688" s="163" t="s">
        <v>1374</v>
      </c>
      <c r="M688" s="163" t="s">
        <v>1372</v>
      </c>
      <c r="N688" s="163" t="s">
        <v>2112</v>
      </c>
      <c r="O688" s="153"/>
      <c r="P688" s="153"/>
    </row>
    <row r="689" spans="1:16" s="159" customFormat="1" ht="18.75" hidden="1" customHeight="1" x14ac:dyDescent="0.2">
      <c r="A689" s="153"/>
      <c r="B689" s="160" t="s">
        <v>2779</v>
      </c>
      <c r="C689" s="161" t="s">
        <v>2780</v>
      </c>
      <c r="D689" s="162" t="s">
        <v>2522</v>
      </c>
      <c r="E689" s="163" t="s">
        <v>2369</v>
      </c>
      <c r="F689" s="163">
        <v>4</v>
      </c>
      <c r="G689" s="163" t="s">
        <v>2111</v>
      </c>
      <c r="H689" s="163">
        <v>2</v>
      </c>
      <c r="I689" s="163">
        <v>0.1</v>
      </c>
      <c r="J689" s="164">
        <f t="shared" si="24"/>
        <v>0.8</v>
      </c>
      <c r="K689" s="163" t="s">
        <v>1372</v>
      </c>
      <c r="L689" s="163" t="s">
        <v>1374</v>
      </c>
      <c r="M689" s="163" t="s">
        <v>1372</v>
      </c>
      <c r="N689" s="163" t="s">
        <v>2112</v>
      </c>
      <c r="O689" s="153"/>
      <c r="P689" s="153"/>
    </row>
    <row r="690" spans="1:16" s="159" customFormat="1" ht="18.75" hidden="1" customHeight="1" x14ac:dyDescent="0.2">
      <c r="A690" s="153"/>
      <c r="B690" s="160" t="s">
        <v>2779</v>
      </c>
      <c r="C690" s="161" t="s">
        <v>2780</v>
      </c>
      <c r="D690" s="162" t="s">
        <v>2436</v>
      </c>
      <c r="E690" s="163" t="s">
        <v>2369</v>
      </c>
      <c r="F690" s="163">
        <v>4</v>
      </c>
      <c r="G690" s="163" t="s">
        <v>2111</v>
      </c>
      <c r="H690" s="163">
        <v>2</v>
      </c>
      <c r="I690" s="163">
        <v>0.5</v>
      </c>
      <c r="J690" s="164">
        <f t="shared" si="24"/>
        <v>4</v>
      </c>
      <c r="K690" s="163" t="s">
        <v>1372</v>
      </c>
      <c r="L690" s="163" t="s">
        <v>1374</v>
      </c>
      <c r="M690" s="163" t="s">
        <v>1372</v>
      </c>
      <c r="N690" s="163" t="s">
        <v>2112</v>
      </c>
      <c r="O690" s="153"/>
      <c r="P690" s="153"/>
    </row>
    <row r="691" spans="1:16" s="159" customFormat="1" ht="18.75" hidden="1" customHeight="1" x14ac:dyDescent="0.2">
      <c r="A691" s="153"/>
      <c r="B691" s="160" t="s">
        <v>2779</v>
      </c>
      <c r="C691" s="161" t="s">
        <v>2780</v>
      </c>
      <c r="D691" s="162" t="s">
        <v>1050</v>
      </c>
      <c r="E691" s="163" t="s">
        <v>2369</v>
      </c>
      <c r="F691" s="163">
        <v>1</v>
      </c>
      <c r="G691" s="163" t="s">
        <v>2111</v>
      </c>
      <c r="H691" s="163">
        <v>2</v>
      </c>
      <c r="I691" s="163">
        <v>3</v>
      </c>
      <c r="J691" s="164">
        <f t="shared" si="24"/>
        <v>6</v>
      </c>
      <c r="K691" s="163" t="s">
        <v>1372</v>
      </c>
      <c r="L691" s="163" t="s">
        <v>1374</v>
      </c>
      <c r="M691" s="163" t="s">
        <v>1372</v>
      </c>
      <c r="N691" s="163" t="s">
        <v>2112</v>
      </c>
      <c r="O691" s="153"/>
      <c r="P691" s="153"/>
    </row>
    <row r="692" spans="1:16" s="159" customFormat="1" ht="18.75" hidden="1" customHeight="1" thickBot="1" x14ac:dyDescent="0.25">
      <c r="A692" s="153"/>
      <c r="B692" s="165" t="s">
        <v>2779</v>
      </c>
      <c r="C692" s="166" t="s">
        <v>2780</v>
      </c>
      <c r="D692" s="167" t="s">
        <v>98</v>
      </c>
      <c r="E692" s="168" t="s">
        <v>2369</v>
      </c>
      <c r="F692" s="168">
        <v>4</v>
      </c>
      <c r="G692" s="168" t="s">
        <v>2111</v>
      </c>
      <c r="H692" s="168">
        <v>2</v>
      </c>
      <c r="I692" s="168">
        <v>0.5</v>
      </c>
      <c r="J692" s="164">
        <f t="shared" si="24"/>
        <v>4</v>
      </c>
      <c r="K692" s="168" t="s">
        <v>1372</v>
      </c>
      <c r="L692" s="168" t="s">
        <v>1374</v>
      </c>
      <c r="M692" s="168" t="s">
        <v>1372</v>
      </c>
      <c r="N692" s="168" t="s">
        <v>2112</v>
      </c>
      <c r="O692" s="153"/>
      <c r="P692" s="153"/>
    </row>
    <row r="693" spans="1:16" s="159" customFormat="1" ht="18.75" hidden="1" customHeight="1" x14ac:dyDescent="0.2">
      <c r="A693" s="153"/>
      <c r="B693" s="154" t="s">
        <v>2781</v>
      </c>
      <c r="C693" s="161" t="s">
        <v>2775</v>
      </c>
      <c r="D693" s="156" t="s">
        <v>4420</v>
      </c>
      <c r="E693" s="163" t="s">
        <v>2367</v>
      </c>
      <c r="F693" s="157">
        <v>2</v>
      </c>
      <c r="G693" s="163" t="s">
        <v>2111</v>
      </c>
      <c r="H693" s="157">
        <v>2</v>
      </c>
      <c r="I693" s="157">
        <v>0.2</v>
      </c>
      <c r="J693" s="158">
        <f t="shared" si="24"/>
        <v>0.8</v>
      </c>
      <c r="K693" s="157" t="s">
        <v>1372</v>
      </c>
      <c r="L693" s="163" t="s">
        <v>1374</v>
      </c>
      <c r="M693" s="157" t="s">
        <v>1372</v>
      </c>
      <c r="N693" s="157" t="s">
        <v>2112</v>
      </c>
      <c r="O693" s="153"/>
      <c r="P693" s="153"/>
    </row>
    <row r="694" spans="1:16" s="159" customFormat="1" ht="18.75" hidden="1" customHeight="1" x14ac:dyDescent="0.2">
      <c r="A694" s="153"/>
      <c r="B694" s="160" t="s">
        <v>2781</v>
      </c>
      <c r="C694" s="161" t="s">
        <v>2775</v>
      </c>
      <c r="D694" s="162" t="s">
        <v>2436</v>
      </c>
      <c r="E694" s="163" t="s">
        <v>2367</v>
      </c>
      <c r="F694" s="163">
        <v>2</v>
      </c>
      <c r="G694" s="163" t="s">
        <v>2111</v>
      </c>
      <c r="H694" s="163">
        <v>2</v>
      </c>
      <c r="I694" s="163">
        <v>2</v>
      </c>
      <c r="J694" s="164">
        <f t="shared" si="24"/>
        <v>8</v>
      </c>
      <c r="K694" s="163" t="s">
        <v>1372</v>
      </c>
      <c r="L694" s="163" t="s">
        <v>1374</v>
      </c>
      <c r="M694" s="163" t="s">
        <v>1372</v>
      </c>
      <c r="N694" s="163" t="s">
        <v>2112</v>
      </c>
      <c r="O694" s="153"/>
      <c r="P694" s="153"/>
    </row>
    <row r="695" spans="1:16" s="159" customFormat="1" ht="18.75" hidden="1" customHeight="1" x14ac:dyDescent="0.2">
      <c r="A695" s="153"/>
      <c r="B695" s="160" t="s">
        <v>2781</v>
      </c>
      <c r="C695" s="161" t="s">
        <v>2775</v>
      </c>
      <c r="D695" s="162" t="s">
        <v>1050</v>
      </c>
      <c r="E695" s="163" t="s">
        <v>2367</v>
      </c>
      <c r="F695" s="163">
        <v>2</v>
      </c>
      <c r="G695" s="163" t="s">
        <v>2111</v>
      </c>
      <c r="H695" s="163">
        <v>2</v>
      </c>
      <c r="I695" s="163">
        <v>6</v>
      </c>
      <c r="J695" s="164">
        <f t="shared" si="24"/>
        <v>24</v>
      </c>
      <c r="K695" s="163" t="s">
        <v>1372</v>
      </c>
      <c r="L695" s="163" t="s">
        <v>1374</v>
      </c>
      <c r="M695" s="163" t="s">
        <v>1372</v>
      </c>
      <c r="N695" s="163" t="s">
        <v>2112</v>
      </c>
      <c r="O695" s="153"/>
      <c r="P695" s="153"/>
    </row>
    <row r="696" spans="1:16" s="159" customFormat="1" ht="18.75" hidden="1" customHeight="1" thickBot="1" x14ac:dyDescent="0.25">
      <c r="A696" s="153"/>
      <c r="B696" s="165" t="s">
        <v>2781</v>
      </c>
      <c r="C696" s="166" t="s">
        <v>2775</v>
      </c>
      <c r="D696" s="167" t="s">
        <v>98</v>
      </c>
      <c r="E696" s="168" t="s">
        <v>2367</v>
      </c>
      <c r="F696" s="168">
        <v>2</v>
      </c>
      <c r="G696" s="163" t="s">
        <v>2111</v>
      </c>
      <c r="H696" s="168">
        <v>2</v>
      </c>
      <c r="I696" s="163">
        <v>4</v>
      </c>
      <c r="J696" s="164">
        <f t="shared" si="24"/>
        <v>16</v>
      </c>
      <c r="K696" s="168" t="s">
        <v>1372</v>
      </c>
      <c r="L696" s="168" t="s">
        <v>1374</v>
      </c>
      <c r="M696" s="168" t="s">
        <v>1372</v>
      </c>
      <c r="N696" s="168" t="s">
        <v>2112</v>
      </c>
      <c r="O696" s="153"/>
      <c r="P696" s="153"/>
    </row>
    <row r="697" spans="1:16" s="159" customFormat="1" ht="18.75" hidden="1" customHeight="1" x14ac:dyDescent="0.2">
      <c r="A697" s="153"/>
      <c r="B697" s="154" t="s">
        <v>2782</v>
      </c>
      <c r="C697" s="161" t="s">
        <v>2780</v>
      </c>
      <c r="D697" s="156" t="s">
        <v>4420</v>
      </c>
      <c r="E697" s="163" t="s">
        <v>2369</v>
      </c>
      <c r="F697" s="157">
        <v>4</v>
      </c>
      <c r="G697" s="157" t="s">
        <v>2111</v>
      </c>
      <c r="H697" s="157">
        <v>2</v>
      </c>
      <c r="I697" s="157">
        <v>0.1</v>
      </c>
      <c r="J697" s="158">
        <f t="shared" si="24"/>
        <v>0.8</v>
      </c>
      <c r="K697" s="157" t="s">
        <v>1372</v>
      </c>
      <c r="L697" s="163" t="s">
        <v>1374</v>
      </c>
      <c r="M697" s="157" t="s">
        <v>1372</v>
      </c>
      <c r="N697" s="157" t="s">
        <v>2112</v>
      </c>
      <c r="O697" s="153"/>
      <c r="P697" s="153"/>
    </row>
    <row r="698" spans="1:16" s="159" customFormat="1" ht="18.75" hidden="1" customHeight="1" x14ac:dyDescent="0.2">
      <c r="A698" s="153"/>
      <c r="B698" s="160" t="s">
        <v>2782</v>
      </c>
      <c r="C698" s="161" t="s">
        <v>2780</v>
      </c>
      <c r="D698" s="162" t="s">
        <v>2521</v>
      </c>
      <c r="E698" s="163" t="s">
        <v>2369</v>
      </c>
      <c r="F698" s="163">
        <v>4</v>
      </c>
      <c r="G698" s="163" t="s">
        <v>2111</v>
      </c>
      <c r="H698" s="163">
        <v>2</v>
      </c>
      <c r="I698" s="163">
        <v>0.2</v>
      </c>
      <c r="J698" s="164">
        <f t="shared" si="24"/>
        <v>1.6</v>
      </c>
      <c r="K698" s="163" t="s">
        <v>1372</v>
      </c>
      <c r="L698" s="163" t="s">
        <v>1374</v>
      </c>
      <c r="M698" s="163" t="s">
        <v>1372</v>
      </c>
      <c r="N698" s="163" t="s">
        <v>2112</v>
      </c>
      <c r="O698" s="153"/>
      <c r="P698" s="153"/>
    </row>
    <row r="699" spans="1:16" s="159" customFormat="1" ht="18.75" hidden="1" customHeight="1" x14ac:dyDescent="0.2">
      <c r="A699" s="153"/>
      <c r="B699" s="160" t="s">
        <v>2782</v>
      </c>
      <c r="C699" s="161" t="s">
        <v>2780</v>
      </c>
      <c r="D699" s="162" t="s">
        <v>2522</v>
      </c>
      <c r="E699" s="163" t="s">
        <v>2369</v>
      </c>
      <c r="F699" s="163">
        <v>4</v>
      </c>
      <c r="G699" s="163" t="s">
        <v>2111</v>
      </c>
      <c r="H699" s="163">
        <v>2</v>
      </c>
      <c r="I699" s="163">
        <v>0.1</v>
      </c>
      <c r="J699" s="164">
        <f t="shared" si="24"/>
        <v>0.8</v>
      </c>
      <c r="K699" s="163" t="s">
        <v>1372</v>
      </c>
      <c r="L699" s="163" t="s">
        <v>1374</v>
      </c>
      <c r="M699" s="163" t="s">
        <v>1372</v>
      </c>
      <c r="N699" s="163" t="s">
        <v>2112</v>
      </c>
      <c r="O699" s="153"/>
      <c r="P699" s="153"/>
    </row>
    <row r="700" spans="1:16" s="159" customFormat="1" ht="18.75" hidden="1" customHeight="1" x14ac:dyDescent="0.2">
      <c r="A700" s="153"/>
      <c r="B700" s="160" t="s">
        <v>2782</v>
      </c>
      <c r="C700" s="161" t="s">
        <v>2780</v>
      </c>
      <c r="D700" s="162" t="s">
        <v>2436</v>
      </c>
      <c r="E700" s="163" t="s">
        <v>2369</v>
      </c>
      <c r="F700" s="163">
        <v>4</v>
      </c>
      <c r="G700" s="163" t="s">
        <v>2111</v>
      </c>
      <c r="H700" s="163">
        <v>2</v>
      </c>
      <c r="I700" s="163">
        <v>0.5</v>
      </c>
      <c r="J700" s="164">
        <f t="shared" si="24"/>
        <v>4</v>
      </c>
      <c r="K700" s="163" t="s">
        <v>1372</v>
      </c>
      <c r="L700" s="163" t="s">
        <v>1374</v>
      </c>
      <c r="M700" s="163" t="s">
        <v>1372</v>
      </c>
      <c r="N700" s="163" t="s">
        <v>2112</v>
      </c>
      <c r="O700" s="153"/>
      <c r="P700" s="153"/>
    </row>
    <row r="701" spans="1:16" s="159" customFormat="1" ht="18.75" hidden="1" customHeight="1" x14ac:dyDescent="0.2">
      <c r="A701" s="153"/>
      <c r="B701" s="160" t="s">
        <v>2782</v>
      </c>
      <c r="C701" s="161" t="s">
        <v>2780</v>
      </c>
      <c r="D701" s="162" t="s">
        <v>1050</v>
      </c>
      <c r="E701" s="163" t="s">
        <v>2369</v>
      </c>
      <c r="F701" s="163">
        <v>1</v>
      </c>
      <c r="G701" s="163" t="s">
        <v>2111</v>
      </c>
      <c r="H701" s="163">
        <v>2</v>
      </c>
      <c r="I701" s="163">
        <v>3</v>
      </c>
      <c r="J701" s="164">
        <f t="shared" si="24"/>
        <v>6</v>
      </c>
      <c r="K701" s="163" t="s">
        <v>1372</v>
      </c>
      <c r="L701" s="163" t="s">
        <v>1374</v>
      </c>
      <c r="M701" s="163" t="s">
        <v>1372</v>
      </c>
      <c r="N701" s="163" t="s">
        <v>2112</v>
      </c>
      <c r="O701" s="153"/>
      <c r="P701" s="153"/>
    </row>
    <row r="702" spans="1:16" s="159" customFormat="1" ht="18.75" hidden="1" customHeight="1" thickBot="1" x14ac:dyDescent="0.25">
      <c r="A702" s="153"/>
      <c r="B702" s="165" t="s">
        <v>2782</v>
      </c>
      <c r="C702" s="166" t="s">
        <v>2780</v>
      </c>
      <c r="D702" s="167" t="s">
        <v>98</v>
      </c>
      <c r="E702" s="168" t="s">
        <v>2369</v>
      </c>
      <c r="F702" s="168">
        <v>4</v>
      </c>
      <c r="G702" s="168" t="s">
        <v>2111</v>
      </c>
      <c r="H702" s="168">
        <v>2</v>
      </c>
      <c r="I702" s="168">
        <v>0.5</v>
      </c>
      <c r="J702" s="164">
        <f t="shared" si="24"/>
        <v>4</v>
      </c>
      <c r="K702" s="168" t="s">
        <v>1372</v>
      </c>
      <c r="L702" s="168" t="s">
        <v>1374</v>
      </c>
      <c r="M702" s="168" t="s">
        <v>1372</v>
      </c>
      <c r="N702" s="168" t="s">
        <v>2112</v>
      </c>
      <c r="O702" s="153"/>
      <c r="P702" s="153"/>
    </row>
    <row r="703" spans="1:16" s="159" customFormat="1" ht="18.75" hidden="1" customHeight="1" x14ac:dyDescent="0.2">
      <c r="A703" s="153"/>
      <c r="B703" s="160" t="s">
        <v>2783</v>
      </c>
      <c r="C703" s="161" t="s">
        <v>2784</v>
      </c>
      <c r="D703" s="156" t="s">
        <v>4420</v>
      </c>
      <c r="E703" s="163"/>
      <c r="F703" s="157">
        <v>0</v>
      </c>
      <c r="G703" s="157" t="s">
        <v>2111</v>
      </c>
      <c r="H703" s="157">
        <v>0</v>
      </c>
      <c r="I703" s="157">
        <v>0</v>
      </c>
      <c r="J703" s="158">
        <f t="shared" si="24"/>
        <v>0</v>
      </c>
      <c r="K703" s="157" t="s">
        <v>1372</v>
      </c>
      <c r="L703" s="163" t="s">
        <v>2785</v>
      </c>
      <c r="M703" s="157" t="s">
        <v>1372</v>
      </c>
      <c r="N703" s="157" t="s">
        <v>2112</v>
      </c>
      <c r="O703" s="153"/>
      <c r="P703" s="153"/>
    </row>
    <row r="704" spans="1:16" s="159" customFormat="1" ht="18.75" hidden="1" customHeight="1" thickBot="1" x14ac:dyDescent="0.25">
      <c r="A704" s="153"/>
      <c r="B704" s="165" t="s">
        <v>2783</v>
      </c>
      <c r="C704" s="166" t="s">
        <v>2784</v>
      </c>
      <c r="D704" s="167" t="s">
        <v>1050</v>
      </c>
      <c r="E704" s="168"/>
      <c r="F704" s="163">
        <v>0</v>
      </c>
      <c r="G704" s="168" t="s">
        <v>2111</v>
      </c>
      <c r="H704" s="163">
        <v>0</v>
      </c>
      <c r="I704" s="163">
        <v>0</v>
      </c>
      <c r="J704" s="164">
        <f t="shared" si="24"/>
        <v>0</v>
      </c>
      <c r="K704" s="168" t="s">
        <v>1372</v>
      </c>
      <c r="L704" s="168" t="s">
        <v>2785</v>
      </c>
      <c r="M704" s="163" t="s">
        <v>1372</v>
      </c>
      <c r="N704" s="163" t="s">
        <v>2112</v>
      </c>
      <c r="O704" s="153"/>
      <c r="P704" s="153"/>
    </row>
    <row r="705" spans="1:16" s="159" customFormat="1" ht="18.75" hidden="1" customHeight="1" x14ac:dyDescent="0.2">
      <c r="A705" s="153"/>
      <c r="B705" s="160" t="s">
        <v>2786</v>
      </c>
      <c r="C705" s="161" t="s">
        <v>2787</v>
      </c>
      <c r="D705" s="156" t="s">
        <v>4420</v>
      </c>
      <c r="E705" s="163"/>
      <c r="F705" s="157">
        <v>0</v>
      </c>
      <c r="G705" s="157" t="s">
        <v>2111</v>
      </c>
      <c r="H705" s="157">
        <v>0</v>
      </c>
      <c r="I705" s="157">
        <v>0</v>
      </c>
      <c r="J705" s="158">
        <f t="shared" si="24"/>
        <v>0</v>
      </c>
      <c r="K705" s="157" t="s">
        <v>1372</v>
      </c>
      <c r="L705" s="163" t="s">
        <v>88</v>
      </c>
      <c r="M705" s="157" t="s">
        <v>1372</v>
      </c>
      <c r="N705" s="157" t="s">
        <v>2112</v>
      </c>
      <c r="O705" s="153"/>
      <c r="P705" s="153"/>
    </row>
    <row r="706" spans="1:16" s="159" customFormat="1" ht="18.75" hidden="1" customHeight="1" thickBot="1" x14ac:dyDescent="0.25">
      <c r="A706" s="153"/>
      <c r="B706" s="160" t="s">
        <v>2786</v>
      </c>
      <c r="C706" s="166" t="s">
        <v>2787</v>
      </c>
      <c r="D706" s="167" t="s">
        <v>1050</v>
      </c>
      <c r="E706" s="168"/>
      <c r="F706" s="163">
        <v>0</v>
      </c>
      <c r="G706" s="168" t="s">
        <v>2111</v>
      </c>
      <c r="H706" s="163">
        <v>0</v>
      </c>
      <c r="I706" s="163">
        <v>0</v>
      </c>
      <c r="J706" s="164">
        <f t="shared" si="24"/>
        <v>0</v>
      </c>
      <c r="K706" s="168" t="s">
        <v>1372</v>
      </c>
      <c r="L706" s="168" t="s">
        <v>88</v>
      </c>
      <c r="M706" s="163" t="s">
        <v>1372</v>
      </c>
      <c r="N706" s="163" t="s">
        <v>2112</v>
      </c>
      <c r="O706" s="153"/>
      <c r="P706" s="153"/>
    </row>
    <row r="707" spans="1:16" s="159" customFormat="1" ht="18.75" hidden="1" customHeight="1" x14ac:dyDescent="0.2">
      <c r="A707" s="153"/>
      <c r="B707" s="154" t="s">
        <v>2788</v>
      </c>
      <c r="C707" s="161" t="s">
        <v>1051</v>
      </c>
      <c r="D707" s="156" t="s">
        <v>4420</v>
      </c>
      <c r="E707" s="163" t="s">
        <v>2358</v>
      </c>
      <c r="F707" s="157">
        <v>2</v>
      </c>
      <c r="G707" s="157" t="s">
        <v>2111</v>
      </c>
      <c r="H707" s="157">
        <v>2</v>
      </c>
      <c r="I707" s="157">
        <v>0.1</v>
      </c>
      <c r="J707" s="158">
        <f t="shared" si="24"/>
        <v>0.4</v>
      </c>
      <c r="K707" s="157" t="s">
        <v>1372</v>
      </c>
      <c r="L707" s="163" t="s">
        <v>92</v>
      </c>
      <c r="M707" s="157" t="s">
        <v>1372</v>
      </c>
      <c r="N707" s="157" t="s">
        <v>2112</v>
      </c>
      <c r="O707" s="153"/>
      <c r="P707" s="153"/>
    </row>
    <row r="708" spans="1:16" s="159" customFormat="1" ht="18.75" hidden="1" customHeight="1" x14ac:dyDescent="0.2">
      <c r="A708" s="153"/>
      <c r="B708" s="160" t="s">
        <v>2788</v>
      </c>
      <c r="C708" s="161" t="s">
        <v>1051</v>
      </c>
      <c r="D708" s="162" t="s">
        <v>1050</v>
      </c>
      <c r="E708" s="163" t="s">
        <v>2358</v>
      </c>
      <c r="F708" s="163">
        <v>1</v>
      </c>
      <c r="G708" s="163" t="s">
        <v>2111</v>
      </c>
      <c r="H708" s="163">
        <v>2</v>
      </c>
      <c r="I708" s="163">
        <v>1</v>
      </c>
      <c r="J708" s="164">
        <f t="shared" si="24"/>
        <v>2</v>
      </c>
      <c r="K708" s="163" t="s">
        <v>1372</v>
      </c>
      <c r="L708" s="163" t="s">
        <v>92</v>
      </c>
      <c r="M708" s="163" t="s">
        <v>1372</v>
      </c>
      <c r="N708" s="163" t="s">
        <v>2112</v>
      </c>
      <c r="O708" s="153"/>
      <c r="P708" s="153"/>
    </row>
    <row r="709" spans="1:16" s="159" customFormat="1" ht="18.75" hidden="1" customHeight="1" thickBot="1" x14ac:dyDescent="0.25">
      <c r="A709" s="153"/>
      <c r="B709" s="165" t="s">
        <v>2788</v>
      </c>
      <c r="C709" s="166" t="s">
        <v>1051</v>
      </c>
      <c r="D709" s="167" t="s">
        <v>2433</v>
      </c>
      <c r="E709" s="168" t="s">
        <v>2358</v>
      </c>
      <c r="F709" s="168">
        <v>2</v>
      </c>
      <c r="G709" s="168" t="s">
        <v>2111</v>
      </c>
      <c r="H709" s="168">
        <v>2</v>
      </c>
      <c r="I709" s="168">
        <v>0.5</v>
      </c>
      <c r="J709" s="164">
        <f t="shared" si="24"/>
        <v>2</v>
      </c>
      <c r="K709" s="168" t="s">
        <v>1372</v>
      </c>
      <c r="L709" s="168" t="s">
        <v>92</v>
      </c>
      <c r="M709" s="168" t="s">
        <v>1372</v>
      </c>
      <c r="N709" s="168" t="s">
        <v>2112</v>
      </c>
      <c r="O709" s="153"/>
      <c r="P709" s="153"/>
    </row>
    <row r="710" spans="1:16" s="159" customFormat="1" ht="18.75" hidden="1" customHeight="1" x14ac:dyDescent="0.2">
      <c r="A710" s="153"/>
      <c r="B710" s="154" t="s">
        <v>2789</v>
      </c>
      <c r="C710" s="161" t="s">
        <v>1051</v>
      </c>
      <c r="D710" s="156" t="s">
        <v>4420</v>
      </c>
      <c r="E710" s="163" t="s">
        <v>2358</v>
      </c>
      <c r="F710" s="157">
        <v>2</v>
      </c>
      <c r="G710" s="157" t="s">
        <v>2111</v>
      </c>
      <c r="H710" s="157">
        <v>2</v>
      </c>
      <c r="I710" s="157">
        <v>0.1</v>
      </c>
      <c r="J710" s="158">
        <f t="shared" si="24"/>
        <v>0.4</v>
      </c>
      <c r="K710" s="157" t="s">
        <v>1372</v>
      </c>
      <c r="L710" s="163" t="s">
        <v>92</v>
      </c>
      <c r="M710" s="157" t="s">
        <v>1372</v>
      </c>
      <c r="N710" s="157" t="s">
        <v>2112</v>
      </c>
      <c r="O710" s="153"/>
      <c r="P710" s="153"/>
    </row>
    <row r="711" spans="1:16" s="159" customFormat="1" ht="18.75" hidden="1" customHeight="1" x14ac:dyDescent="0.2">
      <c r="A711" s="153"/>
      <c r="B711" s="160" t="s">
        <v>2789</v>
      </c>
      <c r="C711" s="161" t="s">
        <v>1051</v>
      </c>
      <c r="D711" s="162" t="s">
        <v>1050</v>
      </c>
      <c r="E711" s="163" t="s">
        <v>2358</v>
      </c>
      <c r="F711" s="163">
        <v>1</v>
      </c>
      <c r="G711" s="163" t="s">
        <v>2111</v>
      </c>
      <c r="H711" s="163">
        <v>2</v>
      </c>
      <c r="I711" s="163">
        <v>1</v>
      </c>
      <c r="J711" s="164">
        <f t="shared" si="24"/>
        <v>2</v>
      </c>
      <c r="K711" s="163" t="s">
        <v>1372</v>
      </c>
      <c r="L711" s="163" t="s">
        <v>92</v>
      </c>
      <c r="M711" s="163" t="s">
        <v>1372</v>
      </c>
      <c r="N711" s="163" t="s">
        <v>2112</v>
      </c>
      <c r="O711" s="153"/>
      <c r="P711" s="153"/>
    </row>
    <row r="712" spans="1:16" s="159" customFormat="1" ht="18.75" hidden="1" customHeight="1" thickBot="1" x14ac:dyDescent="0.25">
      <c r="A712" s="153"/>
      <c r="B712" s="165" t="s">
        <v>2789</v>
      </c>
      <c r="C712" s="166" t="s">
        <v>1051</v>
      </c>
      <c r="D712" s="167" t="s">
        <v>2433</v>
      </c>
      <c r="E712" s="168" t="s">
        <v>2358</v>
      </c>
      <c r="F712" s="168">
        <v>2</v>
      </c>
      <c r="G712" s="168" t="s">
        <v>2111</v>
      </c>
      <c r="H712" s="168">
        <v>2</v>
      </c>
      <c r="I712" s="168">
        <v>0.5</v>
      </c>
      <c r="J712" s="164">
        <f t="shared" si="24"/>
        <v>2</v>
      </c>
      <c r="K712" s="168" t="s">
        <v>1372</v>
      </c>
      <c r="L712" s="168" t="s">
        <v>92</v>
      </c>
      <c r="M712" s="168" t="s">
        <v>1372</v>
      </c>
      <c r="N712" s="168" t="s">
        <v>2112</v>
      </c>
      <c r="O712" s="153"/>
      <c r="P712" s="153"/>
    </row>
    <row r="713" spans="1:16" s="159" customFormat="1" ht="18.75" hidden="1" customHeight="1" x14ac:dyDescent="0.2">
      <c r="A713" s="153"/>
      <c r="B713" s="154" t="s">
        <v>2790</v>
      </c>
      <c r="C713" s="161" t="s">
        <v>1051</v>
      </c>
      <c r="D713" s="156" t="s">
        <v>4420</v>
      </c>
      <c r="E713" s="163" t="s">
        <v>2358</v>
      </c>
      <c r="F713" s="157">
        <v>2</v>
      </c>
      <c r="G713" s="157" t="s">
        <v>2111</v>
      </c>
      <c r="H713" s="157">
        <v>2</v>
      </c>
      <c r="I713" s="157">
        <v>0.1</v>
      </c>
      <c r="J713" s="158">
        <f t="shared" si="24"/>
        <v>0.4</v>
      </c>
      <c r="K713" s="157" t="s">
        <v>1372</v>
      </c>
      <c r="L713" s="163" t="s">
        <v>92</v>
      </c>
      <c r="M713" s="157" t="s">
        <v>1372</v>
      </c>
      <c r="N713" s="157" t="s">
        <v>2112</v>
      </c>
      <c r="O713" s="153"/>
      <c r="P713" s="153"/>
    </row>
    <row r="714" spans="1:16" s="159" customFormat="1" ht="18.75" hidden="1" customHeight="1" x14ac:dyDescent="0.2">
      <c r="A714" s="153"/>
      <c r="B714" s="160" t="s">
        <v>2790</v>
      </c>
      <c r="C714" s="161" t="s">
        <v>1051</v>
      </c>
      <c r="D714" s="162" t="s">
        <v>1050</v>
      </c>
      <c r="E714" s="163" t="s">
        <v>2358</v>
      </c>
      <c r="F714" s="163">
        <v>1</v>
      </c>
      <c r="G714" s="163" t="s">
        <v>2111</v>
      </c>
      <c r="H714" s="163">
        <v>2</v>
      </c>
      <c r="I714" s="163">
        <v>1</v>
      </c>
      <c r="J714" s="164">
        <f t="shared" si="24"/>
        <v>2</v>
      </c>
      <c r="K714" s="163" t="s">
        <v>1372</v>
      </c>
      <c r="L714" s="163" t="s">
        <v>92</v>
      </c>
      <c r="M714" s="163" t="s">
        <v>1372</v>
      </c>
      <c r="N714" s="163" t="s">
        <v>2112</v>
      </c>
      <c r="O714" s="153"/>
      <c r="P714" s="153"/>
    </row>
    <row r="715" spans="1:16" s="159" customFormat="1" ht="18.75" hidden="1" customHeight="1" thickBot="1" x14ac:dyDescent="0.25">
      <c r="A715" s="153"/>
      <c r="B715" s="165" t="s">
        <v>2790</v>
      </c>
      <c r="C715" s="166" t="s">
        <v>1051</v>
      </c>
      <c r="D715" s="167" t="s">
        <v>2433</v>
      </c>
      <c r="E715" s="168" t="s">
        <v>2358</v>
      </c>
      <c r="F715" s="168">
        <v>2</v>
      </c>
      <c r="G715" s="168" t="s">
        <v>2111</v>
      </c>
      <c r="H715" s="168">
        <v>2</v>
      </c>
      <c r="I715" s="168">
        <v>0.5</v>
      </c>
      <c r="J715" s="164">
        <f t="shared" si="24"/>
        <v>2</v>
      </c>
      <c r="K715" s="168" t="s">
        <v>1372</v>
      </c>
      <c r="L715" s="168" t="s">
        <v>92</v>
      </c>
      <c r="M715" s="168" t="s">
        <v>1372</v>
      </c>
      <c r="N715" s="168" t="s">
        <v>2112</v>
      </c>
      <c r="O715" s="153"/>
      <c r="P715" s="153"/>
    </row>
    <row r="716" spans="1:16" s="159" customFormat="1" ht="18.75" hidden="1" customHeight="1" x14ac:dyDescent="0.2">
      <c r="A716" s="153"/>
      <c r="B716" s="154" t="s">
        <v>2791</v>
      </c>
      <c r="C716" s="161" t="s">
        <v>1051</v>
      </c>
      <c r="D716" s="156" t="s">
        <v>4420</v>
      </c>
      <c r="E716" s="163" t="s">
        <v>2358</v>
      </c>
      <c r="F716" s="157">
        <v>2</v>
      </c>
      <c r="G716" s="157" t="s">
        <v>2111</v>
      </c>
      <c r="H716" s="157">
        <v>2</v>
      </c>
      <c r="I716" s="157">
        <v>0.1</v>
      </c>
      <c r="J716" s="158">
        <f t="shared" si="24"/>
        <v>0.4</v>
      </c>
      <c r="K716" s="157" t="s">
        <v>1372</v>
      </c>
      <c r="L716" s="163" t="s">
        <v>92</v>
      </c>
      <c r="M716" s="157" t="s">
        <v>1372</v>
      </c>
      <c r="N716" s="157" t="s">
        <v>2112</v>
      </c>
      <c r="O716" s="153"/>
      <c r="P716" s="153"/>
    </row>
    <row r="717" spans="1:16" s="159" customFormat="1" ht="18.75" hidden="1" customHeight="1" x14ac:dyDescent="0.2">
      <c r="A717" s="153"/>
      <c r="B717" s="160" t="s">
        <v>2791</v>
      </c>
      <c r="C717" s="161" t="s">
        <v>1051</v>
      </c>
      <c r="D717" s="162" t="s">
        <v>1050</v>
      </c>
      <c r="E717" s="163" t="s">
        <v>2358</v>
      </c>
      <c r="F717" s="163">
        <v>1</v>
      </c>
      <c r="G717" s="163" t="s">
        <v>2111</v>
      </c>
      <c r="H717" s="163">
        <v>2</v>
      </c>
      <c r="I717" s="163">
        <v>1</v>
      </c>
      <c r="J717" s="164">
        <f t="shared" si="24"/>
        <v>2</v>
      </c>
      <c r="K717" s="163" t="s">
        <v>1372</v>
      </c>
      <c r="L717" s="163" t="s">
        <v>92</v>
      </c>
      <c r="M717" s="163" t="s">
        <v>1372</v>
      </c>
      <c r="N717" s="163" t="s">
        <v>2112</v>
      </c>
      <c r="O717" s="153"/>
      <c r="P717" s="153"/>
    </row>
    <row r="718" spans="1:16" s="159" customFormat="1" ht="18.75" hidden="1" customHeight="1" thickBot="1" x14ac:dyDescent="0.25">
      <c r="A718" s="153"/>
      <c r="B718" s="165" t="s">
        <v>2791</v>
      </c>
      <c r="C718" s="166" t="s">
        <v>1051</v>
      </c>
      <c r="D718" s="167" t="s">
        <v>2433</v>
      </c>
      <c r="E718" s="168" t="s">
        <v>2358</v>
      </c>
      <c r="F718" s="168">
        <v>2</v>
      </c>
      <c r="G718" s="168" t="s">
        <v>2111</v>
      </c>
      <c r="H718" s="168">
        <v>2</v>
      </c>
      <c r="I718" s="168">
        <v>0.5</v>
      </c>
      <c r="J718" s="164">
        <f t="shared" si="24"/>
        <v>2</v>
      </c>
      <c r="K718" s="168" t="s">
        <v>1372</v>
      </c>
      <c r="L718" s="168" t="s">
        <v>92</v>
      </c>
      <c r="M718" s="168" t="s">
        <v>1372</v>
      </c>
      <c r="N718" s="168" t="s">
        <v>2112</v>
      </c>
      <c r="O718" s="153"/>
      <c r="P718" s="153"/>
    </row>
    <row r="719" spans="1:16" s="159" customFormat="1" ht="18.75" hidden="1" customHeight="1" x14ac:dyDescent="0.2">
      <c r="A719" s="153"/>
      <c r="B719" s="154" t="s">
        <v>2792</v>
      </c>
      <c r="C719" s="161" t="s">
        <v>1051</v>
      </c>
      <c r="D719" s="156" t="s">
        <v>4420</v>
      </c>
      <c r="E719" s="163" t="s">
        <v>2358</v>
      </c>
      <c r="F719" s="157">
        <v>2</v>
      </c>
      <c r="G719" s="157" t="s">
        <v>2111</v>
      </c>
      <c r="H719" s="157">
        <v>2</v>
      </c>
      <c r="I719" s="157">
        <v>0.1</v>
      </c>
      <c r="J719" s="158">
        <f t="shared" si="24"/>
        <v>0.4</v>
      </c>
      <c r="K719" s="157" t="s">
        <v>1372</v>
      </c>
      <c r="L719" s="163" t="s">
        <v>92</v>
      </c>
      <c r="M719" s="157" t="s">
        <v>1372</v>
      </c>
      <c r="N719" s="157" t="s">
        <v>2112</v>
      </c>
      <c r="O719" s="153"/>
      <c r="P719" s="153"/>
    </row>
    <row r="720" spans="1:16" s="159" customFormat="1" ht="18.75" hidden="1" customHeight="1" x14ac:dyDescent="0.2">
      <c r="A720" s="153"/>
      <c r="B720" s="160" t="s">
        <v>2792</v>
      </c>
      <c r="C720" s="161" t="s">
        <v>1051</v>
      </c>
      <c r="D720" s="162" t="s">
        <v>1050</v>
      </c>
      <c r="E720" s="163" t="s">
        <v>2358</v>
      </c>
      <c r="F720" s="163">
        <v>1</v>
      </c>
      <c r="G720" s="163" t="s">
        <v>2111</v>
      </c>
      <c r="H720" s="163">
        <v>2</v>
      </c>
      <c r="I720" s="163">
        <v>1</v>
      </c>
      <c r="J720" s="164">
        <f t="shared" si="24"/>
        <v>2</v>
      </c>
      <c r="K720" s="163" t="s">
        <v>1372</v>
      </c>
      <c r="L720" s="163" t="s">
        <v>92</v>
      </c>
      <c r="M720" s="163" t="s">
        <v>1372</v>
      </c>
      <c r="N720" s="163" t="s">
        <v>2112</v>
      </c>
      <c r="O720" s="153"/>
      <c r="P720" s="153"/>
    </row>
    <row r="721" spans="1:16" s="159" customFormat="1" ht="18.75" hidden="1" customHeight="1" thickBot="1" x14ac:dyDescent="0.25">
      <c r="A721" s="153"/>
      <c r="B721" s="165" t="s">
        <v>2792</v>
      </c>
      <c r="C721" s="166" t="s">
        <v>1051</v>
      </c>
      <c r="D721" s="167" t="s">
        <v>2433</v>
      </c>
      <c r="E721" s="168" t="s">
        <v>2358</v>
      </c>
      <c r="F721" s="168">
        <v>2</v>
      </c>
      <c r="G721" s="168" t="s">
        <v>2111</v>
      </c>
      <c r="H721" s="168">
        <v>2</v>
      </c>
      <c r="I721" s="168">
        <v>0.5</v>
      </c>
      <c r="J721" s="164">
        <f t="shared" si="24"/>
        <v>2</v>
      </c>
      <c r="K721" s="168" t="s">
        <v>1372</v>
      </c>
      <c r="L721" s="168" t="s">
        <v>92</v>
      </c>
      <c r="M721" s="168" t="s">
        <v>1372</v>
      </c>
      <c r="N721" s="168" t="s">
        <v>2112</v>
      </c>
      <c r="O721" s="153"/>
      <c r="P721" s="153"/>
    </row>
    <row r="722" spans="1:16" s="159" customFormat="1" ht="18.75" hidden="1" customHeight="1" x14ac:dyDescent="0.2">
      <c r="A722" s="153"/>
      <c r="B722" s="154" t="s">
        <v>2793</v>
      </c>
      <c r="C722" s="161" t="s">
        <v>1051</v>
      </c>
      <c r="D722" s="156" t="s">
        <v>4420</v>
      </c>
      <c r="E722" s="163" t="s">
        <v>2358</v>
      </c>
      <c r="F722" s="157">
        <v>2</v>
      </c>
      <c r="G722" s="157" t="s">
        <v>2111</v>
      </c>
      <c r="H722" s="157">
        <v>2</v>
      </c>
      <c r="I722" s="157">
        <v>0.1</v>
      </c>
      <c r="J722" s="158">
        <f t="shared" si="24"/>
        <v>0.4</v>
      </c>
      <c r="K722" s="157" t="s">
        <v>1372</v>
      </c>
      <c r="L722" s="163" t="s">
        <v>92</v>
      </c>
      <c r="M722" s="157" t="s">
        <v>1372</v>
      </c>
      <c r="N722" s="157" t="s">
        <v>2112</v>
      </c>
      <c r="O722" s="153"/>
      <c r="P722" s="153"/>
    </row>
    <row r="723" spans="1:16" s="159" customFormat="1" ht="18.75" hidden="1" customHeight="1" x14ac:dyDescent="0.2">
      <c r="A723" s="153"/>
      <c r="B723" s="160" t="s">
        <v>2793</v>
      </c>
      <c r="C723" s="161" t="s">
        <v>1051</v>
      </c>
      <c r="D723" s="162" t="s">
        <v>1050</v>
      </c>
      <c r="E723" s="163" t="s">
        <v>2358</v>
      </c>
      <c r="F723" s="163">
        <v>1</v>
      </c>
      <c r="G723" s="163" t="s">
        <v>2111</v>
      </c>
      <c r="H723" s="163">
        <v>2</v>
      </c>
      <c r="I723" s="163">
        <v>1</v>
      </c>
      <c r="J723" s="164">
        <f t="shared" si="24"/>
        <v>2</v>
      </c>
      <c r="K723" s="163" t="s">
        <v>1372</v>
      </c>
      <c r="L723" s="163" t="s">
        <v>92</v>
      </c>
      <c r="M723" s="163" t="s">
        <v>1372</v>
      </c>
      <c r="N723" s="163" t="s">
        <v>2112</v>
      </c>
      <c r="O723" s="153"/>
      <c r="P723" s="153"/>
    </row>
    <row r="724" spans="1:16" s="159" customFormat="1" ht="18.75" hidden="1" customHeight="1" thickBot="1" x14ac:dyDescent="0.25">
      <c r="A724" s="153"/>
      <c r="B724" s="165" t="s">
        <v>2793</v>
      </c>
      <c r="C724" s="166" t="s">
        <v>1051</v>
      </c>
      <c r="D724" s="167" t="s">
        <v>2433</v>
      </c>
      <c r="E724" s="168" t="s">
        <v>2358</v>
      </c>
      <c r="F724" s="168">
        <v>2</v>
      </c>
      <c r="G724" s="168" t="s">
        <v>2111</v>
      </c>
      <c r="H724" s="168">
        <v>2</v>
      </c>
      <c r="I724" s="168">
        <v>0.5</v>
      </c>
      <c r="J724" s="164">
        <f t="shared" si="24"/>
        <v>2</v>
      </c>
      <c r="K724" s="168" t="s">
        <v>1372</v>
      </c>
      <c r="L724" s="168" t="s">
        <v>92</v>
      </c>
      <c r="M724" s="168" t="s">
        <v>1372</v>
      </c>
      <c r="N724" s="168" t="s">
        <v>2112</v>
      </c>
      <c r="O724" s="153"/>
      <c r="P724" s="153"/>
    </row>
    <row r="725" spans="1:16" s="159" customFormat="1" ht="18.75" hidden="1" customHeight="1" x14ac:dyDescent="0.2">
      <c r="A725" s="153"/>
      <c r="B725" s="154" t="s">
        <v>2794</v>
      </c>
      <c r="C725" s="161" t="s">
        <v>2795</v>
      </c>
      <c r="D725" s="156" t="s">
        <v>4420</v>
      </c>
      <c r="E725" s="163"/>
      <c r="F725" s="157">
        <v>0</v>
      </c>
      <c r="G725" s="157" t="s">
        <v>2111</v>
      </c>
      <c r="H725" s="157">
        <v>0</v>
      </c>
      <c r="I725" s="157">
        <v>0</v>
      </c>
      <c r="J725" s="158">
        <f t="shared" si="24"/>
        <v>0</v>
      </c>
      <c r="K725" s="157" t="s">
        <v>81</v>
      </c>
      <c r="L725" s="163" t="s">
        <v>1579</v>
      </c>
      <c r="M725" s="157" t="s">
        <v>81</v>
      </c>
      <c r="N725" s="157" t="s">
        <v>2112</v>
      </c>
    </row>
    <row r="726" spans="1:16" s="159" customFormat="1" ht="18.75" hidden="1" customHeight="1" thickBot="1" x14ac:dyDescent="0.25">
      <c r="A726" s="153"/>
      <c r="B726" s="165" t="s">
        <v>2794</v>
      </c>
      <c r="C726" s="161" t="s">
        <v>2795</v>
      </c>
      <c r="D726" s="162" t="s">
        <v>2601</v>
      </c>
      <c r="E726" s="168"/>
      <c r="F726" s="163">
        <v>0</v>
      </c>
      <c r="G726" s="168" t="s">
        <v>2111</v>
      </c>
      <c r="H726" s="163">
        <v>0</v>
      </c>
      <c r="I726" s="163">
        <v>0</v>
      </c>
      <c r="J726" s="164">
        <f t="shared" si="24"/>
        <v>0</v>
      </c>
      <c r="K726" s="163" t="s">
        <v>81</v>
      </c>
      <c r="L726" s="168" t="s">
        <v>1579</v>
      </c>
      <c r="M726" s="163" t="s">
        <v>81</v>
      </c>
      <c r="N726" s="163" t="s">
        <v>2112</v>
      </c>
    </row>
    <row r="727" spans="1:16" s="159" customFormat="1" ht="18.75" hidden="1" customHeight="1" thickBot="1" x14ac:dyDescent="0.25">
      <c r="A727" s="153" t="s">
        <v>2476</v>
      </c>
      <c r="B727" s="186" t="s">
        <v>2796</v>
      </c>
      <c r="C727" s="180" t="s">
        <v>2797</v>
      </c>
      <c r="D727" s="181" t="s">
        <v>4420</v>
      </c>
      <c r="E727" s="180" t="s">
        <v>2371</v>
      </c>
      <c r="F727" s="157">
        <v>2</v>
      </c>
      <c r="G727" s="183" t="s">
        <v>2111</v>
      </c>
      <c r="H727" s="157">
        <v>2</v>
      </c>
      <c r="I727" s="157">
        <v>0.1</v>
      </c>
      <c r="J727" s="158">
        <f t="shared" si="24"/>
        <v>0.4</v>
      </c>
      <c r="K727" s="183" t="s">
        <v>1372</v>
      </c>
      <c r="L727" s="388" t="s">
        <v>6070</v>
      </c>
      <c r="M727" s="390" t="s">
        <v>6071</v>
      </c>
      <c r="N727" s="157" t="s">
        <v>2112</v>
      </c>
      <c r="O727" s="153"/>
      <c r="P727" s="153"/>
    </row>
    <row r="728" spans="1:16" s="159" customFormat="1" ht="18.75" hidden="1" customHeight="1" thickBot="1" x14ac:dyDescent="0.25">
      <c r="A728" s="153" t="s">
        <v>2476</v>
      </c>
      <c r="B728" s="179" t="s">
        <v>2798</v>
      </c>
      <c r="C728" s="180"/>
      <c r="D728" s="181" t="s">
        <v>4420</v>
      </c>
      <c r="E728" s="180" t="s">
        <v>2371</v>
      </c>
      <c r="F728" s="157">
        <v>4</v>
      </c>
      <c r="G728" s="157" t="s">
        <v>2111</v>
      </c>
      <c r="H728" s="157">
        <v>2</v>
      </c>
      <c r="I728" s="157">
        <v>0.1</v>
      </c>
      <c r="J728" s="182">
        <f t="shared" si="24"/>
        <v>0.8</v>
      </c>
      <c r="K728" s="183" t="s">
        <v>1372</v>
      </c>
      <c r="L728" s="184" t="s">
        <v>89</v>
      </c>
      <c r="M728" s="157" t="s">
        <v>1372</v>
      </c>
      <c r="N728" s="157" t="s">
        <v>2112</v>
      </c>
      <c r="O728" s="153"/>
      <c r="P728" s="153"/>
    </row>
    <row r="729" spans="1:16" s="159" customFormat="1" ht="18.75" hidden="1" customHeight="1" thickBot="1" x14ac:dyDescent="0.25">
      <c r="A729" s="153" t="s">
        <v>2476</v>
      </c>
      <c r="B729" s="179" t="s">
        <v>2799</v>
      </c>
      <c r="C729" s="180"/>
      <c r="D729" s="181" t="s">
        <v>4420</v>
      </c>
      <c r="E729" s="180" t="s">
        <v>2371</v>
      </c>
      <c r="F729" s="157">
        <v>4</v>
      </c>
      <c r="G729" s="157" t="s">
        <v>2111</v>
      </c>
      <c r="H729" s="157">
        <v>2</v>
      </c>
      <c r="I729" s="157">
        <v>0.1</v>
      </c>
      <c r="J729" s="164">
        <f t="shared" si="24"/>
        <v>0.8</v>
      </c>
      <c r="K729" s="183" t="s">
        <v>1372</v>
      </c>
      <c r="L729" s="184" t="s">
        <v>2800</v>
      </c>
      <c r="M729" s="157" t="s">
        <v>1372</v>
      </c>
      <c r="N729" s="157" t="s">
        <v>2112</v>
      </c>
      <c r="O729" s="153"/>
      <c r="P729" s="153"/>
    </row>
    <row r="730" spans="1:16" s="159" customFormat="1" ht="18.75" hidden="1" customHeight="1" thickBot="1" x14ac:dyDescent="0.25">
      <c r="A730" s="153" t="s">
        <v>2476</v>
      </c>
      <c r="B730" s="179" t="s">
        <v>2801</v>
      </c>
      <c r="C730" s="180"/>
      <c r="D730" s="181" t="s">
        <v>4420</v>
      </c>
      <c r="E730" s="180" t="s">
        <v>2371</v>
      </c>
      <c r="F730" s="157">
        <v>4</v>
      </c>
      <c r="G730" s="157" t="s">
        <v>2111</v>
      </c>
      <c r="H730" s="157">
        <v>2</v>
      </c>
      <c r="I730" s="157">
        <v>0.1</v>
      </c>
      <c r="J730" s="182">
        <f t="shared" si="24"/>
        <v>0.8</v>
      </c>
      <c r="K730" s="183" t="s">
        <v>1372</v>
      </c>
      <c r="L730" s="184" t="s">
        <v>90</v>
      </c>
      <c r="M730" s="157" t="s">
        <v>1372</v>
      </c>
      <c r="N730" s="157" t="s">
        <v>2112</v>
      </c>
      <c r="O730" s="153"/>
      <c r="P730" s="153"/>
    </row>
    <row r="731" spans="1:16" s="159" customFormat="1" ht="18.75" hidden="1" customHeight="1" thickBot="1" x14ac:dyDescent="0.25">
      <c r="A731" s="153" t="s">
        <v>2476</v>
      </c>
      <c r="B731" s="179" t="s">
        <v>2802</v>
      </c>
      <c r="C731" s="180"/>
      <c r="D731" s="181" t="s">
        <v>4420</v>
      </c>
      <c r="E731" s="180" t="s">
        <v>2371</v>
      </c>
      <c r="F731" s="157">
        <v>4</v>
      </c>
      <c r="G731" s="157" t="s">
        <v>2111</v>
      </c>
      <c r="H731" s="157">
        <v>2</v>
      </c>
      <c r="I731" s="157">
        <v>0.1</v>
      </c>
      <c r="J731" s="164">
        <f t="shared" si="24"/>
        <v>0.8</v>
      </c>
      <c r="K731" s="183" t="s">
        <v>1372</v>
      </c>
      <c r="L731" s="184" t="s">
        <v>89</v>
      </c>
      <c r="M731" s="157" t="s">
        <v>1372</v>
      </c>
      <c r="N731" s="157" t="s">
        <v>2112</v>
      </c>
      <c r="O731" s="153"/>
      <c r="P731" s="153"/>
    </row>
    <row r="732" spans="1:16" s="159" customFormat="1" ht="18.75" hidden="1" customHeight="1" thickBot="1" x14ac:dyDescent="0.25">
      <c r="A732" s="153" t="s">
        <v>2476</v>
      </c>
      <c r="B732" s="179" t="s">
        <v>2803</v>
      </c>
      <c r="C732" s="180"/>
      <c r="D732" s="181" t="s">
        <v>4420</v>
      </c>
      <c r="E732" s="180" t="s">
        <v>2371</v>
      </c>
      <c r="F732" s="157">
        <v>1</v>
      </c>
      <c r="G732" s="157" t="s">
        <v>2111</v>
      </c>
      <c r="H732" s="157">
        <v>2</v>
      </c>
      <c r="I732" s="157">
        <v>0.1</v>
      </c>
      <c r="J732" s="182">
        <f t="shared" si="24"/>
        <v>0.2</v>
      </c>
      <c r="K732" s="183" t="s">
        <v>1372</v>
      </c>
      <c r="L732" s="184" t="s">
        <v>92</v>
      </c>
      <c r="M732" s="157" t="s">
        <v>1372</v>
      </c>
      <c r="N732" s="157" t="s">
        <v>2112</v>
      </c>
      <c r="O732" s="153"/>
      <c r="P732" s="153"/>
    </row>
    <row r="733" spans="1:16" s="159" customFormat="1" ht="18.75" hidden="1" customHeight="1" thickBot="1" x14ac:dyDescent="0.25">
      <c r="A733" s="153" t="s">
        <v>2476</v>
      </c>
      <c r="B733" s="179" t="s">
        <v>2804</v>
      </c>
      <c r="C733" s="180"/>
      <c r="D733" s="181" t="s">
        <v>4420</v>
      </c>
      <c r="E733" s="180" t="s">
        <v>2371</v>
      </c>
      <c r="F733" s="157">
        <v>1</v>
      </c>
      <c r="G733" s="157" t="s">
        <v>2111</v>
      </c>
      <c r="H733" s="157">
        <v>2</v>
      </c>
      <c r="I733" s="157">
        <v>0.1</v>
      </c>
      <c r="J733" s="164">
        <f t="shared" si="24"/>
        <v>0.2</v>
      </c>
      <c r="K733" s="183" t="s">
        <v>1372</v>
      </c>
      <c r="L733" s="184" t="s">
        <v>1378</v>
      </c>
      <c r="M733" s="157" t="s">
        <v>1372</v>
      </c>
      <c r="N733" s="157" t="s">
        <v>2112</v>
      </c>
      <c r="O733" s="153"/>
      <c r="P733" s="153"/>
    </row>
    <row r="734" spans="1:16" s="159" customFormat="1" ht="18.75" hidden="1" customHeight="1" thickBot="1" x14ac:dyDescent="0.25">
      <c r="A734" s="153" t="s">
        <v>2476</v>
      </c>
      <c r="B734" s="179" t="s">
        <v>2805</v>
      </c>
      <c r="C734" s="180"/>
      <c r="D734" s="181" t="s">
        <v>4420</v>
      </c>
      <c r="E734" s="180" t="s">
        <v>2371</v>
      </c>
      <c r="F734" s="157">
        <v>4</v>
      </c>
      <c r="G734" s="157" t="s">
        <v>2111</v>
      </c>
      <c r="H734" s="157">
        <v>2</v>
      </c>
      <c r="I734" s="157">
        <v>0.1</v>
      </c>
      <c r="J734" s="182">
        <f t="shared" si="24"/>
        <v>0.8</v>
      </c>
      <c r="K734" s="183" t="s">
        <v>1372</v>
      </c>
      <c r="L734" s="184" t="s">
        <v>1378</v>
      </c>
      <c r="M734" s="157" t="s">
        <v>1372</v>
      </c>
      <c r="N734" s="157" t="s">
        <v>2112</v>
      </c>
      <c r="O734" s="153"/>
      <c r="P734" s="153"/>
    </row>
    <row r="735" spans="1:16" s="159" customFormat="1" ht="18.75" hidden="1" customHeight="1" thickBot="1" x14ac:dyDescent="0.25">
      <c r="A735" s="153" t="s">
        <v>2476</v>
      </c>
      <c r="B735" s="179" t="s">
        <v>2806</v>
      </c>
      <c r="C735" s="180"/>
      <c r="D735" s="181" t="s">
        <v>4420</v>
      </c>
      <c r="E735" s="180" t="s">
        <v>2371</v>
      </c>
      <c r="F735" s="157">
        <v>1</v>
      </c>
      <c r="G735" s="157" t="s">
        <v>2111</v>
      </c>
      <c r="H735" s="157">
        <v>2</v>
      </c>
      <c r="I735" s="157">
        <v>0.1</v>
      </c>
      <c r="J735" s="164">
        <f t="shared" si="24"/>
        <v>0.2</v>
      </c>
      <c r="K735" s="183" t="s">
        <v>1372</v>
      </c>
      <c r="L735" s="184" t="s">
        <v>1378</v>
      </c>
      <c r="M735" s="157" t="s">
        <v>1372</v>
      </c>
      <c r="N735" s="157" t="s">
        <v>2112</v>
      </c>
      <c r="O735" s="153"/>
      <c r="P735" s="153"/>
    </row>
    <row r="736" spans="1:16" s="159" customFormat="1" ht="18.75" hidden="1" customHeight="1" thickBot="1" x14ac:dyDescent="0.25">
      <c r="A736" s="153" t="s">
        <v>2476</v>
      </c>
      <c r="B736" s="179" t="s">
        <v>2807</v>
      </c>
      <c r="C736" s="180"/>
      <c r="D736" s="181" t="s">
        <v>4420</v>
      </c>
      <c r="E736" s="180" t="s">
        <v>2371</v>
      </c>
      <c r="F736" s="157">
        <v>4</v>
      </c>
      <c r="G736" s="157" t="s">
        <v>2111</v>
      </c>
      <c r="H736" s="157">
        <v>2</v>
      </c>
      <c r="I736" s="157">
        <v>0.1</v>
      </c>
      <c r="J736" s="182">
        <f t="shared" si="24"/>
        <v>0.8</v>
      </c>
      <c r="K736" s="183" t="s">
        <v>1372</v>
      </c>
      <c r="L736" s="184" t="s">
        <v>87</v>
      </c>
      <c r="M736" s="157" t="s">
        <v>1372</v>
      </c>
      <c r="N736" s="157" t="s">
        <v>2112</v>
      </c>
      <c r="O736" s="153"/>
      <c r="P736" s="153"/>
    </row>
    <row r="737" spans="1:16" s="159" customFormat="1" ht="18.75" hidden="1" customHeight="1" x14ac:dyDescent="0.2">
      <c r="A737" s="153"/>
      <c r="B737" s="154" t="s">
        <v>2808</v>
      </c>
      <c r="C737" s="161" t="s">
        <v>2809</v>
      </c>
      <c r="D737" s="162" t="s">
        <v>4420</v>
      </c>
      <c r="E737" s="163" t="s">
        <v>2369</v>
      </c>
      <c r="F737" s="157">
        <v>4</v>
      </c>
      <c r="G737" s="157" t="s">
        <v>2111</v>
      </c>
      <c r="H737" s="157">
        <v>2</v>
      </c>
      <c r="I737" s="157">
        <v>0.25</v>
      </c>
      <c r="J737" s="158">
        <f t="shared" si="24"/>
        <v>2</v>
      </c>
      <c r="K737" s="163" t="s">
        <v>1369</v>
      </c>
      <c r="L737" s="391" t="s">
        <v>6051</v>
      </c>
      <c r="M737" s="390" t="s">
        <v>6057</v>
      </c>
      <c r="N737" s="157" t="s">
        <v>2112</v>
      </c>
      <c r="O737" s="153"/>
      <c r="P737" s="153"/>
    </row>
    <row r="738" spans="1:16" s="159" customFormat="1" ht="18.75" hidden="1" customHeight="1" x14ac:dyDescent="0.2">
      <c r="A738" s="153"/>
      <c r="B738" s="160" t="s">
        <v>2808</v>
      </c>
      <c r="C738" s="161" t="s">
        <v>2809</v>
      </c>
      <c r="D738" s="162" t="s">
        <v>2521</v>
      </c>
      <c r="E738" s="163" t="s">
        <v>2369</v>
      </c>
      <c r="F738" s="163">
        <v>4</v>
      </c>
      <c r="G738" s="163" t="s">
        <v>2111</v>
      </c>
      <c r="H738" s="163">
        <v>2</v>
      </c>
      <c r="I738" s="163">
        <v>0.25</v>
      </c>
      <c r="J738" s="164">
        <f t="shared" si="24"/>
        <v>2</v>
      </c>
      <c r="K738" s="163" t="s">
        <v>1369</v>
      </c>
      <c r="L738" s="391" t="s">
        <v>6051</v>
      </c>
      <c r="M738" s="391" t="s">
        <v>6057</v>
      </c>
      <c r="N738" s="163" t="s">
        <v>2112</v>
      </c>
      <c r="O738" s="153"/>
      <c r="P738" s="153"/>
    </row>
    <row r="739" spans="1:16" s="159" customFormat="1" ht="18.75" hidden="1" customHeight="1" x14ac:dyDescent="0.2">
      <c r="A739" s="153"/>
      <c r="B739" s="160" t="s">
        <v>2808</v>
      </c>
      <c r="C739" s="161" t="s">
        <v>2810</v>
      </c>
      <c r="D739" s="162" t="s">
        <v>2522</v>
      </c>
      <c r="E739" s="163" t="s">
        <v>2369</v>
      </c>
      <c r="F739" s="163">
        <v>4</v>
      </c>
      <c r="G739" s="163" t="s">
        <v>2111</v>
      </c>
      <c r="H739" s="163">
        <v>2</v>
      </c>
      <c r="I739" s="163">
        <v>0.25</v>
      </c>
      <c r="J739" s="164">
        <f t="shared" si="24"/>
        <v>2</v>
      </c>
      <c r="K739" s="163" t="s">
        <v>1369</v>
      </c>
      <c r="L739" s="391" t="s">
        <v>6051</v>
      </c>
      <c r="M739" s="391" t="s">
        <v>6057</v>
      </c>
      <c r="N739" s="163" t="s">
        <v>2112</v>
      </c>
      <c r="O739" s="153"/>
      <c r="P739" s="153"/>
    </row>
    <row r="740" spans="1:16" s="159" customFormat="1" ht="18.75" hidden="1" customHeight="1" x14ac:dyDescent="0.2">
      <c r="A740" s="153"/>
      <c r="B740" s="160" t="s">
        <v>2808</v>
      </c>
      <c r="C740" s="161" t="s">
        <v>2810</v>
      </c>
      <c r="D740" s="162" t="s">
        <v>2436</v>
      </c>
      <c r="E740" s="163" t="s">
        <v>2369</v>
      </c>
      <c r="F740" s="163">
        <v>4</v>
      </c>
      <c r="G740" s="163" t="s">
        <v>2111</v>
      </c>
      <c r="H740" s="163">
        <v>2</v>
      </c>
      <c r="I740" s="163">
        <v>1</v>
      </c>
      <c r="J740" s="164">
        <f t="shared" ref="J740:J803" si="25">+H740*I740*F740</f>
        <v>8</v>
      </c>
      <c r="K740" s="163" t="s">
        <v>1369</v>
      </c>
      <c r="L740" s="391" t="s">
        <v>6051</v>
      </c>
      <c r="M740" s="391" t="s">
        <v>6057</v>
      </c>
      <c r="N740" s="163" t="s">
        <v>2112</v>
      </c>
      <c r="O740" s="153"/>
      <c r="P740" s="153"/>
    </row>
    <row r="741" spans="1:16" s="159" customFormat="1" ht="18.75" hidden="1" customHeight="1" x14ac:dyDescent="0.2">
      <c r="A741" s="153"/>
      <c r="B741" s="160" t="s">
        <v>2808</v>
      </c>
      <c r="C741" s="161" t="s">
        <v>2810</v>
      </c>
      <c r="D741" s="162" t="s">
        <v>1050</v>
      </c>
      <c r="E741" s="163" t="s">
        <v>2369</v>
      </c>
      <c r="F741" s="163">
        <v>1</v>
      </c>
      <c r="G741" s="163" t="s">
        <v>2111</v>
      </c>
      <c r="H741" s="163">
        <v>2</v>
      </c>
      <c r="I741" s="163">
        <v>5</v>
      </c>
      <c r="J741" s="164">
        <f t="shared" si="25"/>
        <v>10</v>
      </c>
      <c r="K741" s="163" t="s">
        <v>1369</v>
      </c>
      <c r="L741" s="391" t="s">
        <v>6051</v>
      </c>
      <c r="M741" s="391" t="s">
        <v>6057</v>
      </c>
      <c r="N741" s="163" t="s">
        <v>2112</v>
      </c>
      <c r="O741" s="153"/>
      <c r="P741" s="153"/>
    </row>
    <row r="742" spans="1:16" s="159" customFormat="1" ht="18.75" hidden="1" customHeight="1" thickBot="1" x14ac:dyDescent="0.25">
      <c r="A742" s="153"/>
      <c r="B742" s="165" t="s">
        <v>2808</v>
      </c>
      <c r="C742" s="161" t="s">
        <v>2810</v>
      </c>
      <c r="D742" s="167" t="s">
        <v>98</v>
      </c>
      <c r="E742" s="163" t="s">
        <v>2369</v>
      </c>
      <c r="F742" s="168">
        <v>4</v>
      </c>
      <c r="G742" s="168" t="s">
        <v>2111</v>
      </c>
      <c r="H742" s="168">
        <v>2</v>
      </c>
      <c r="I742" s="168">
        <v>0.5</v>
      </c>
      <c r="J742" s="185">
        <f t="shared" si="25"/>
        <v>4</v>
      </c>
      <c r="K742" s="168" t="s">
        <v>1369</v>
      </c>
      <c r="L742" s="391" t="s">
        <v>6051</v>
      </c>
      <c r="M742" s="401" t="s">
        <v>6057</v>
      </c>
      <c r="N742" s="168" t="s">
        <v>2112</v>
      </c>
      <c r="O742" s="153"/>
      <c r="P742" s="153"/>
    </row>
    <row r="743" spans="1:16" s="159" customFormat="1" ht="18.75" hidden="1" customHeight="1" x14ac:dyDescent="0.2">
      <c r="A743" s="153"/>
      <c r="B743" s="154" t="s">
        <v>2811</v>
      </c>
      <c r="C743" s="155" t="s">
        <v>2812</v>
      </c>
      <c r="D743" s="156" t="s">
        <v>4420</v>
      </c>
      <c r="E743" s="157" t="s">
        <v>2369</v>
      </c>
      <c r="F743" s="157">
        <v>4</v>
      </c>
      <c r="G743" s="157" t="s">
        <v>2111</v>
      </c>
      <c r="H743" s="157">
        <v>2</v>
      </c>
      <c r="I743" s="157">
        <v>0.25</v>
      </c>
      <c r="J743" s="164">
        <f t="shared" si="25"/>
        <v>2</v>
      </c>
      <c r="K743" s="157" t="s">
        <v>1369</v>
      </c>
      <c r="L743" s="157" t="s">
        <v>2077</v>
      </c>
      <c r="M743" s="157" t="s">
        <v>1369</v>
      </c>
      <c r="N743" s="157" t="s">
        <v>2112</v>
      </c>
      <c r="O743" s="153"/>
      <c r="P743" s="153"/>
    </row>
    <row r="744" spans="1:16" s="159" customFormat="1" ht="18.75" hidden="1" customHeight="1" x14ac:dyDescent="0.2">
      <c r="A744" s="153"/>
      <c r="B744" s="160" t="s">
        <v>2811</v>
      </c>
      <c r="C744" s="161" t="s">
        <v>2812</v>
      </c>
      <c r="D744" s="162" t="s">
        <v>2521</v>
      </c>
      <c r="E744" s="163" t="s">
        <v>2369</v>
      </c>
      <c r="F744" s="163">
        <v>4</v>
      </c>
      <c r="G744" s="163" t="s">
        <v>2111</v>
      </c>
      <c r="H744" s="163">
        <v>2</v>
      </c>
      <c r="I744" s="163">
        <v>0.25</v>
      </c>
      <c r="J744" s="164">
        <f t="shared" si="25"/>
        <v>2</v>
      </c>
      <c r="K744" s="163" t="s">
        <v>1369</v>
      </c>
      <c r="L744" s="163" t="s">
        <v>2078</v>
      </c>
      <c r="M744" s="163" t="s">
        <v>1369</v>
      </c>
      <c r="N744" s="163" t="s">
        <v>2112</v>
      </c>
      <c r="O744" s="153"/>
      <c r="P744" s="153"/>
    </row>
    <row r="745" spans="1:16" s="159" customFormat="1" ht="18.75" hidden="1" customHeight="1" x14ac:dyDescent="0.2">
      <c r="A745" s="153"/>
      <c r="B745" s="160" t="s">
        <v>2811</v>
      </c>
      <c r="C745" s="161" t="s">
        <v>2813</v>
      </c>
      <c r="D745" s="162" t="s">
        <v>2522</v>
      </c>
      <c r="E745" s="163" t="s">
        <v>2369</v>
      </c>
      <c r="F745" s="163">
        <v>4</v>
      </c>
      <c r="G745" s="163" t="s">
        <v>2111</v>
      </c>
      <c r="H745" s="163">
        <v>2</v>
      </c>
      <c r="I745" s="163">
        <v>0.25</v>
      </c>
      <c r="J745" s="164">
        <f t="shared" si="25"/>
        <v>2</v>
      </c>
      <c r="K745" s="163" t="s">
        <v>1369</v>
      </c>
      <c r="L745" s="163" t="s">
        <v>2079</v>
      </c>
      <c r="M745" s="163" t="s">
        <v>1369</v>
      </c>
      <c r="N745" s="163" t="s">
        <v>2112</v>
      </c>
      <c r="O745" s="153"/>
      <c r="P745" s="153"/>
    </row>
    <row r="746" spans="1:16" s="159" customFormat="1" ht="18.75" hidden="1" customHeight="1" x14ac:dyDescent="0.2">
      <c r="A746" s="153"/>
      <c r="B746" s="160" t="s">
        <v>2811</v>
      </c>
      <c r="C746" s="161" t="s">
        <v>2813</v>
      </c>
      <c r="D746" s="162" t="s">
        <v>2436</v>
      </c>
      <c r="E746" s="163" t="s">
        <v>2369</v>
      </c>
      <c r="F746" s="163">
        <v>4</v>
      </c>
      <c r="G746" s="163" t="s">
        <v>2111</v>
      </c>
      <c r="H746" s="163">
        <v>2</v>
      </c>
      <c r="I746" s="163">
        <v>1</v>
      </c>
      <c r="J746" s="164">
        <f t="shared" si="25"/>
        <v>8</v>
      </c>
      <c r="K746" s="163" t="s">
        <v>1369</v>
      </c>
      <c r="L746" s="163" t="s">
        <v>2080</v>
      </c>
      <c r="M746" s="163" t="s">
        <v>1369</v>
      </c>
      <c r="N746" s="163" t="s">
        <v>2112</v>
      </c>
      <c r="O746" s="153"/>
      <c r="P746" s="153"/>
    </row>
    <row r="747" spans="1:16" s="159" customFormat="1" ht="18.75" hidden="1" customHeight="1" x14ac:dyDescent="0.2">
      <c r="A747" s="153"/>
      <c r="B747" s="160" t="s">
        <v>2811</v>
      </c>
      <c r="C747" s="161" t="s">
        <v>2813</v>
      </c>
      <c r="D747" s="162" t="s">
        <v>1050</v>
      </c>
      <c r="E747" s="163" t="s">
        <v>2369</v>
      </c>
      <c r="F747" s="163">
        <v>1</v>
      </c>
      <c r="G747" s="163" t="s">
        <v>2111</v>
      </c>
      <c r="H747" s="163">
        <v>2</v>
      </c>
      <c r="I747" s="163">
        <v>5</v>
      </c>
      <c r="J747" s="164">
        <f t="shared" si="25"/>
        <v>10</v>
      </c>
      <c r="K747" s="163" t="s">
        <v>1369</v>
      </c>
      <c r="L747" s="163" t="s">
        <v>2081</v>
      </c>
      <c r="M747" s="163" t="s">
        <v>1369</v>
      </c>
      <c r="N747" s="163" t="s">
        <v>2112</v>
      </c>
      <c r="O747" s="153"/>
      <c r="P747" s="153"/>
    </row>
    <row r="748" spans="1:16" s="159" customFormat="1" ht="18.75" hidden="1" customHeight="1" thickBot="1" x14ac:dyDescent="0.25">
      <c r="A748" s="153"/>
      <c r="B748" s="165" t="s">
        <v>2811</v>
      </c>
      <c r="C748" s="161" t="s">
        <v>2813</v>
      </c>
      <c r="D748" s="167" t="s">
        <v>98</v>
      </c>
      <c r="E748" s="163" t="s">
        <v>2369</v>
      </c>
      <c r="F748" s="168">
        <v>4</v>
      </c>
      <c r="G748" s="168" t="s">
        <v>2111</v>
      </c>
      <c r="H748" s="168">
        <v>2</v>
      </c>
      <c r="I748" s="168">
        <v>0.5</v>
      </c>
      <c r="J748" s="185">
        <f t="shared" si="25"/>
        <v>4</v>
      </c>
      <c r="K748" s="168" t="s">
        <v>1369</v>
      </c>
      <c r="L748" s="163" t="s">
        <v>2082</v>
      </c>
      <c r="M748" s="168" t="s">
        <v>1369</v>
      </c>
      <c r="N748" s="168" t="s">
        <v>2112</v>
      </c>
      <c r="O748" s="153"/>
      <c r="P748" s="153"/>
    </row>
    <row r="749" spans="1:16" s="159" customFormat="1" ht="18.75" hidden="1" customHeight="1" x14ac:dyDescent="0.2">
      <c r="A749" s="153" t="s">
        <v>2476</v>
      </c>
      <c r="B749" s="154" t="s">
        <v>2814</v>
      </c>
      <c r="C749" s="155" t="s">
        <v>1102</v>
      </c>
      <c r="D749" s="156" t="s">
        <v>4420</v>
      </c>
      <c r="E749" s="155" t="s">
        <v>2371</v>
      </c>
      <c r="F749" s="157">
        <v>2</v>
      </c>
      <c r="G749" s="157" t="s">
        <v>2111</v>
      </c>
      <c r="H749" s="157">
        <v>1</v>
      </c>
      <c r="I749" s="157">
        <v>0.1</v>
      </c>
      <c r="J749" s="158">
        <f t="shared" si="25"/>
        <v>0.2</v>
      </c>
      <c r="K749" s="157" t="s">
        <v>1372</v>
      </c>
      <c r="L749" s="389" t="s">
        <v>1489</v>
      </c>
      <c r="M749" s="390" t="s">
        <v>6083</v>
      </c>
      <c r="N749" s="157" t="s">
        <v>2112</v>
      </c>
      <c r="O749" s="153"/>
      <c r="P749" s="153"/>
    </row>
    <row r="750" spans="1:16" s="159" customFormat="1" ht="18.75" hidden="1" customHeight="1" x14ac:dyDescent="0.2">
      <c r="A750" s="153" t="s">
        <v>2476</v>
      </c>
      <c r="B750" s="160" t="s">
        <v>2814</v>
      </c>
      <c r="C750" s="161" t="s">
        <v>1102</v>
      </c>
      <c r="D750" s="162" t="s">
        <v>2533</v>
      </c>
      <c r="E750" s="161" t="s">
        <v>2371</v>
      </c>
      <c r="F750" s="163">
        <v>52</v>
      </c>
      <c r="G750" s="163" t="s">
        <v>2111</v>
      </c>
      <c r="H750" s="163">
        <v>1</v>
      </c>
      <c r="I750" s="163">
        <v>0.1</v>
      </c>
      <c r="J750" s="164">
        <f t="shared" si="25"/>
        <v>5.2</v>
      </c>
      <c r="K750" s="163" t="s">
        <v>1372</v>
      </c>
      <c r="L750" s="402" t="s">
        <v>1489</v>
      </c>
      <c r="M750" s="391" t="s">
        <v>6083</v>
      </c>
      <c r="N750" s="163" t="s">
        <v>2112</v>
      </c>
      <c r="O750" s="153"/>
      <c r="P750" s="153"/>
    </row>
    <row r="751" spans="1:16" s="159" customFormat="1" ht="18.75" hidden="1" customHeight="1" x14ac:dyDescent="0.2">
      <c r="A751" s="153" t="s">
        <v>2476</v>
      </c>
      <c r="B751" s="160" t="s">
        <v>2814</v>
      </c>
      <c r="C751" s="161" t="s">
        <v>2815</v>
      </c>
      <c r="D751" s="162" t="s">
        <v>2535</v>
      </c>
      <c r="E751" s="161" t="s">
        <v>2371</v>
      </c>
      <c r="F751" s="163">
        <v>4</v>
      </c>
      <c r="G751" s="163" t="s">
        <v>2111</v>
      </c>
      <c r="H751" s="163">
        <v>2</v>
      </c>
      <c r="I751" s="163">
        <v>0.5</v>
      </c>
      <c r="J751" s="164">
        <f t="shared" si="25"/>
        <v>4</v>
      </c>
      <c r="K751" s="163" t="s">
        <v>1372</v>
      </c>
      <c r="L751" s="402" t="s">
        <v>1489</v>
      </c>
      <c r="M751" s="391" t="s">
        <v>6083</v>
      </c>
      <c r="N751" s="163" t="s">
        <v>2112</v>
      </c>
      <c r="O751" s="153"/>
      <c r="P751" s="153"/>
    </row>
    <row r="752" spans="1:16" s="159" customFormat="1" ht="18.75" hidden="1" customHeight="1" x14ac:dyDescent="0.2">
      <c r="A752" s="153" t="s">
        <v>2476</v>
      </c>
      <c r="B752" s="160" t="s">
        <v>2814</v>
      </c>
      <c r="C752" s="161" t="s">
        <v>2815</v>
      </c>
      <c r="D752" s="162" t="s">
        <v>1050</v>
      </c>
      <c r="E752" s="161" t="s">
        <v>2371</v>
      </c>
      <c r="F752" s="163">
        <v>1</v>
      </c>
      <c r="G752" s="163" t="s">
        <v>2111</v>
      </c>
      <c r="H752" s="163">
        <v>2</v>
      </c>
      <c r="I752" s="163">
        <v>3</v>
      </c>
      <c r="J752" s="164">
        <f t="shared" si="25"/>
        <v>6</v>
      </c>
      <c r="K752" s="163" t="s">
        <v>1372</v>
      </c>
      <c r="L752" s="402" t="s">
        <v>1489</v>
      </c>
      <c r="M752" s="391" t="s">
        <v>6083</v>
      </c>
      <c r="N752" s="163" t="s">
        <v>2112</v>
      </c>
      <c r="O752" s="153"/>
      <c r="P752" s="153"/>
    </row>
    <row r="753" spans="1:16" s="159" customFormat="1" ht="18.75" hidden="1" customHeight="1" thickBot="1" x14ac:dyDescent="0.25">
      <c r="A753" s="153" t="s">
        <v>2476</v>
      </c>
      <c r="B753" s="165" t="s">
        <v>2814</v>
      </c>
      <c r="C753" s="161" t="s">
        <v>2815</v>
      </c>
      <c r="D753" s="167" t="s">
        <v>2538</v>
      </c>
      <c r="E753" s="161" t="s">
        <v>2371</v>
      </c>
      <c r="F753" s="168">
        <v>4</v>
      </c>
      <c r="G753" s="168" t="s">
        <v>2111</v>
      </c>
      <c r="H753" s="168">
        <v>2</v>
      </c>
      <c r="I753" s="168">
        <v>0.5</v>
      </c>
      <c r="J753" s="164">
        <f t="shared" si="25"/>
        <v>4</v>
      </c>
      <c r="K753" s="168" t="s">
        <v>1372</v>
      </c>
      <c r="L753" s="402" t="s">
        <v>1489</v>
      </c>
      <c r="M753" s="401" t="s">
        <v>6083</v>
      </c>
      <c r="N753" s="168" t="s">
        <v>2112</v>
      </c>
      <c r="O753" s="153"/>
      <c r="P753" s="153"/>
    </row>
    <row r="754" spans="1:16" s="159" customFormat="1" ht="18.75" hidden="1" customHeight="1" x14ac:dyDescent="0.2">
      <c r="A754" s="153"/>
      <c r="B754" s="154" t="s">
        <v>2816</v>
      </c>
      <c r="C754" s="155" t="s">
        <v>2817</v>
      </c>
      <c r="D754" s="156" t="s">
        <v>4420</v>
      </c>
      <c r="E754" s="155" t="s">
        <v>2371</v>
      </c>
      <c r="F754" s="157">
        <v>2</v>
      </c>
      <c r="G754" s="157" t="s">
        <v>2111</v>
      </c>
      <c r="H754" s="157">
        <v>2</v>
      </c>
      <c r="I754" s="157">
        <v>0.2</v>
      </c>
      <c r="J754" s="158">
        <f t="shared" si="25"/>
        <v>0.8</v>
      </c>
      <c r="K754" s="157" t="s">
        <v>1372</v>
      </c>
      <c r="L754" s="175" t="s">
        <v>1374</v>
      </c>
      <c r="M754" s="157" t="s">
        <v>1372</v>
      </c>
      <c r="N754" s="157" t="s">
        <v>2112</v>
      </c>
      <c r="O754" s="153"/>
      <c r="P754" s="153"/>
    </row>
    <row r="755" spans="1:16" s="159" customFormat="1" ht="18.75" hidden="1" customHeight="1" x14ac:dyDescent="0.2">
      <c r="A755" s="153"/>
      <c r="B755" s="160" t="s">
        <v>2816</v>
      </c>
      <c r="C755" s="161" t="s">
        <v>2817</v>
      </c>
      <c r="D755" s="162" t="s">
        <v>2436</v>
      </c>
      <c r="E755" s="161" t="s">
        <v>2371</v>
      </c>
      <c r="F755" s="163">
        <v>3</v>
      </c>
      <c r="G755" s="163" t="s">
        <v>2111</v>
      </c>
      <c r="H755" s="163">
        <v>2</v>
      </c>
      <c r="I755" s="163">
        <v>0.25</v>
      </c>
      <c r="J755" s="164">
        <f t="shared" si="25"/>
        <v>1.5</v>
      </c>
      <c r="K755" s="163" t="s">
        <v>1372</v>
      </c>
      <c r="L755" s="174" t="s">
        <v>1374</v>
      </c>
      <c r="M755" s="163" t="s">
        <v>1372</v>
      </c>
      <c r="N755" s="163" t="s">
        <v>2112</v>
      </c>
      <c r="O755" s="153"/>
      <c r="P755" s="153"/>
    </row>
    <row r="756" spans="1:16" s="159" customFormat="1" ht="18.75" hidden="1" customHeight="1" x14ac:dyDescent="0.2">
      <c r="A756" s="153"/>
      <c r="B756" s="160" t="s">
        <v>2816</v>
      </c>
      <c r="C756" s="161" t="s">
        <v>2817</v>
      </c>
      <c r="D756" s="162" t="s">
        <v>1050</v>
      </c>
      <c r="E756" s="161" t="s">
        <v>2371</v>
      </c>
      <c r="F756" s="163">
        <v>1</v>
      </c>
      <c r="G756" s="163" t="s">
        <v>2111</v>
      </c>
      <c r="H756" s="163">
        <v>2</v>
      </c>
      <c r="I756" s="163">
        <v>3</v>
      </c>
      <c r="J756" s="164">
        <f t="shared" si="25"/>
        <v>6</v>
      </c>
      <c r="K756" s="163" t="s">
        <v>1372</v>
      </c>
      <c r="L756" s="174" t="s">
        <v>1374</v>
      </c>
      <c r="M756" s="163" t="s">
        <v>1372</v>
      </c>
      <c r="N756" s="163" t="s">
        <v>2112</v>
      </c>
      <c r="O756" s="153"/>
      <c r="P756" s="153"/>
    </row>
    <row r="757" spans="1:16" s="159" customFormat="1" ht="18.75" hidden="1" customHeight="1" thickBot="1" x14ac:dyDescent="0.25">
      <c r="A757" s="153"/>
      <c r="B757" s="165" t="s">
        <v>2816</v>
      </c>
      <c r="C757" s="161" t="s">
        <v>2817</v>
      </c>
      <c r="D757" s="167" t="s">
        <v>98</v>
      </c>
      <c r="E757" s="161" t="s">
        <v>2371</v>
      </c>
      <c r="F757" s="168">
        <v>3</v>
      </c>
      <c r="G757" s="168" t="s">
        <v>2111</v>
      </c>
      <c r="H757" s="168">
        <v>2</v>
      </c>
      <c r="I757" s="168">
        <v>0.5</v>
      </c>
      <c r="J757" s="185">
        <f t="shared" si="25"/>
        <v>3</v>
      </c>
      <c r="K757" s="168" t="s">
        <v>1372</v>
      </c>
      <c r="L757" s="174" t="s">
        <v>1374</v>
      </c>
      <c r="M757" s="168" t="s">
        <v>1372</v>
      </c>
      <c r="N757" s="168" t="s">
        <v>2112</v>
      </c>
      <c r="O757" s="153"/>
      <c r="P757" s="153"/>
    </row>
    <row r="758" spans="1:16" s="159" customFormat="1" ht="18.75" hidden="1" customHeight="1" x14ac:dyDescent="0.2">
      <c r="A758" s="153"/>
      <c r="B758" s="154" t="s">
        <v>2818</v>
      </c>
      <c r="C758" s="155" t="s">
        <v>2819</v>
      </c>
      <c r="D758" s="156" t="s">
        <v>4420</v>
      </c>
      <c r="E758" s="155" t="s">
        <v>2371</v>
      </c>
      <c r="F758" s="157">
        <v>2</v>
      </c>
      <c r="G758" s="157" t="s">
        <v>2111</v>
      </c>
      <c r="H758" s="157">
        <v>2</v>
      </c>
      <c r="I758" s="157">
        <v>0.2</v>
      </c>
      <c r="J758" s="158">
        <f t="shared" si="25"/>
        <v>0.8</v>
      </c>
      <c r="K758" s="157" t="s">
        <v>1372</v>
      </c>
      <c r="L758" s="175" t="s">
        <v>1374</v>
      </c>
      <c r="M758" s="157" t="s">
        <v>1372</v>
      </c>
      <c r="N758" s="157" t="s">
        <v>2112</v>
      </c>
      <c r="O758" s="153"/>
      <c r="P758" s="153"/>
    </row>
    <row r="759" spans="1:16" s="159" customFormat="1" ht="18.75" hidden="1" customHeight="1" x14ac:dyDescent="0.2">
      <c r="A759" s="153"/>
      <c r="B759" s="160" t="s">
        <v>2818</v>
      </c>
      <c r="C759" s="161" t="s">
        <v>2819</v>
      </c>
      <c r="D759" s="162" t="s">
        <v>2436</v>
      </c>
      <c r="E759" s="161" t="s">
        <v>2371</v>
      </c>
      <c r="F759" s="163">
        <v>3</v>
      </c>
      <c r="G759" s="163" t="s">
        <v>2111</v>
      </c>
      <c r="H759" s="163">
        <v>2</v>
      </c>
      <c r="I759" s="163">
        <v>0.25</v>
      </c>
      <c r="J759" s="164">
        <f t="shared" si="25"/>
        <v>1.5</v>
      </c>
      <c r="K759" s="163" t="s">
        <v>1372</v>
      </c>
      <c r="L759" s="174" t="s">
        <v>1374</v>
      </c>
      <c r="M759" s="163" t="s">
        <v>1372</v>
      </c>
      <c r="N759" s="163" t="s">
        <v>2112</v>
      </c>
      <c r="O759" s="153"/>
      <c r="P759" s="153"/>
    </row>
    <row r="760" spans="1:16" s="159" customFormat="1" ht="18.75" hidden="1" customHeight="1" x14ac:dyDescent="0.2">
      <c r="A760" s="153"/>
      <c r="B760" s="160" t="s">
        <v>2818</v>
      </c>
      <c r="C760" s="161" t="s">
        <v>2819</v>
      </c>
      <c r="D760" s="162" t="s">
        <v>1050</v>
      </c>
      <c r="E760" s="161" t="s">
        <v>2371</v>
      </c>
      <c r="F760" s="163">
        <v>1</v>
      </c>
      <c r="G760" s="163" t="s">
        <v>2111</v>
      </c>
      <c r="H760" s="163">
        <v>2</v>
      </c>
      <c r="I760" s="163">
        <v>3</v>
      </c>
      <c r="J760" s="164">
        <f t="shared" si="25"/>
        <v>6</v>
      </c>
      <c r="K760" s="163" t="s">
        <v>1372</v>
      </c>
      <c r="L760" s="174" t="s">
        <v>1374</v>
      </c>
      <c r="M760" s="163" t="s">
        <v>1372</v>
      </c>
      <c r="N760" s="163" t="s">
        <v>2112</v>
      </c>
      <c r="O760" s="153"/>
      <c r="P760" s="153"/>
    </row>
    <row r="761" spans="1:16" s="159" customFormat="1" ht="18.75" hidden="1" customHeight="1" thickBot="1" x14ac:dyDescent="0.25">
      <c r="A761" s="153"/>
      <c r="B761" s="165" t="s">
        <v>2818</v>
      </c>
      <c r="C761" s="161" t="s">
        <v>2819</v>
      </c>
      <c r="D761" s="167" t="s">
        <v>98</v>
      </c>
      <c r="E761" s="161" t="s">
        <v>2371</v>
      </c>
      <c r="F761" s="168">
        <v>3</v>
      </c>
      <c r="G761" s="168" t="s">
        <v>2111</v>
      </c>
      <c r="H761" s="168">
        <v>2</v>
      </c>
      <c r="I761" s="168">
        <v>0.5</v>
      </c>
      <c r="J761" s="164">
        <f t="shared" si="25"/>
        <v>3</v>
      </c>
      <c r="K761" s="168" t="s">
        <v>1372</v>
      </c>
      <c r="L761" s="174" t="s">
        <v>1374</v>
      </c>
      <c r="M761" s="168" t="s">
        <v>1372</v>
      </c>
      <c r="N761" s="168" t="s">
        <v>2112</v>
      </c>
      <c r="O761" s="153"/>
      <c r="P761" s="153"/>
    </row>
    <row r="762" spans="1:16" s="159" customFormat="1" ht="18.75" hidden="1" customHeight="1" x14ac:dyDescent="0.2">
      <c r="A762" s="153"/>
      <c r="B762" s="154" t="s">
        <v>2820</v>
      </c>
      <c r="C762" s="155" t="s">
        <v>2819</v>
      </c>
      <c r="D762" s="156" t="s">
        <v>4420</v>
      </c>
      <c r="E762" s="155" t="s">
        <v>2371</v>
      </c>
      <c r="F762" s="157">
        <v>2</v>
      </c>
      <c r="G762" s="157" t="s">
        <v>2111</v>
      </c>
      <c r="H762" s="157">
        <v>2</v>
      </c>
      <c r="I762" s="157">
        <v>0.2</v>
      </c>
      <c r="J762" s="158">
        <f t="shared" si="25"/>
        <v>0.8</v>
      </c>
      <c r="K762" s="157" t="s">
        <v>1372</v>
      </c>
      <c r="L762" s="175" t="s">
        <v>1374</v>
      </c>
      <c r="M762" s="157" t="s">
        <v>1372</v>
      </c>
      <c r="N762" s="157" t="s">
        <v>2112</v>
      </c>
      <c r="O762" s="153"/>
      <c r="P762" s="153"/>
    </row>
    <row r="763" spans="1:16" s="159" customFormat="1" ht="18.75" hidden="1" customHeight="1" x14ac:dyDescent="0.2">
      <c r="A763" s="153"/>
      <c r="B763" s="160" t="s">
        <v>2820</v>
      </c>
      <c r="C763" s="161" t="s">
        <v>2819</v>
      </c>
      <c r="D763" s="162" t="s">
        <v>2436</v>
      </c>
      <c r="E763" s="161" t="s">
        <v>2371</v>
      </c>
      <c r="F763" s="163">
        <v>3</v>
      </c>
      <c r="G763" s="163" t="s">
        <v>2111</v>
      </c>
      <c r="H763" s="163">
        <v>2</v>
      </c>
      <c r="I763" s="163">
        <v>0.25</v>
      </c>
      <c r="J763" s="164">
        <f t="shared" si="25"/>
        <v>1.5</v>
      </c>
      <c r="K763" s="163" t="s">
        <v>1372</v>
      </c>
      <c r="L763" s="174" t="s">
        <v>1374</v>
      </c>
      <c r="M763" s="163" t="s">
        <v>1372</v>
      </c>
      <c r="N763" s="163" t="s">
        <v>2112</v>
      </c>
      <c r="O763" s="153"/>
      <c r="P763" s="153"/>
    </row>
    <row r="764" spans="1:16" s="159" customFormat="1" ht="18.75" hidden="1" customHeight="1" x14ac:dyDescent="0.2">
      <c r="A764" s="153"/>
      <c r="B764" s="160" t="s">
        <v>2820</v>
      </c>
      <c r="C764" s="161" t="s">
        <v>2819</v>
      </c>
      <c r="D764" s="162" t="s">
        <v>1050</v>
      </c>
      <c r="E764" s="161" t="s">
        <v>2371</v>
      </c>
      <c r="F764" s="163">
        <v>1</v>
      </c>
      <c r="G764" s="163" t="s">
        <v>2111</v>
      </c>
      <c r="H764" s="163">
        <v>2</v>
      </c>
      <c r="I764" s="163">
        <v>3</v>
      </c>
      <c r="J764" s="164">
        <f t="shared" si="25"/>
        <v>6</v>
      </c>
      <c r="K764" s="163" t="s">
        <v>1372</v>
      </c>
      <c r="L764" s="174" t="s">
        <v>1374</v>
      </c>
      <c r="M764" s="163" t="s">
        <v>1372</v>
      </c>
      <c r="N764" s="163" t="s">
        <v>2112</v>
      </c>
      <c r="O764" s="153"/>
      <c r="P764" s="153"/>
    </row>
    <row r="765" spans="1:16" s="159" customFormat="1" ht="18.75" hidden="1" customHeight="1" thickBot="1" x14ac:dyDescent="0.25">
      <c r="A765" s="153"/>
      <c r="B765" s="165" t="s">
        <v>2820</v>
      </c>
      <c r="C765" s="161" t="s">
        <v>2819</v>
      </c>
      <c r="D765" s="167" t="s">
        <v>98</v>
      </c>
      <c r="E765" s="161" t="s">
        <v>2371</v>
      </c>
      <c r="F765" s="168">
        <v>3</v>
      </c>
      <c r="G765" s="168" t="s">
        <v>2111</v>
      </c>
      <c r="H765" s="168">
        <v>2</v>
      </c>
      <c r="I765" s="168">
        <v>0.5</v>
      </c>
      <c r="J765" s="164">
        <f t="shared" si="25"/>
        <v>3</v>
      </c>
      <c r="K765" s="168" t="s">
        <v>1372</v>
      </c>
      <c r="L765" s="174" t="s">
        <v>1374</v>
      </c>
      <c r="M765" s="168" t="s">
        <v>1372</v>
      </c>
      <c r="N765" s="168" t="s">
        <v>2112</v>
      </c>
      <c r="O765" s="153"/>
      <c r="P765" s="153"/>
    </row>
    <row r="766" spans="1:16" s="159" customFormat="1" ht="18.75" hidden="1" customHeight="1" x14ac:dyDescent="0.2">
      <c r="A766" s="153"/>
      <c r="B766" s="154" t="s">
        <v>2821</v>
      </c>
      <c r="C766" s="155" t="s">
        <v>2822</v>
      </c>
      <c r="D766" s="156" t="s">
        <v>4420</v>
      </c>
      <c r="E766" s="155" t="s">
        <v>2371</v>
      </c>
      <c r="F766" s="157">
        <v>2</v>
      </c>
      <c r="G766" s="157" t="s">
        <v>2111</v>
      </c>
      <c r="H766" s="157">
        <v>2</v>
      </c>
      <c r="I766" s="157">
        <v>0.2</v>
      </c>
      <c r="J766" s="158">
        <f t="shared" si="25"/>
        <v>0.8</v>
      </c>
      <c r="K766" s="157" t="s">
        <v>1372</v>
      </c>
      <c r="L766" s="175" t="s">
        <v>1374</v>
      </c>
      <c r="M766" s="157" t="s">
        <v>1372</v>
      </c>
      <c r="N766" s="157" t="s">
        <v>2112</v>
      </c>
      <c r="O766" s="153"/>
      <c r="P766" s="153"/>
    </row>
    <row r="767" spans="1:16" s="159" customFormat="1" ht="18.75" hidden="1" customHeight="1" x14ac:dyDescent="0.2">
      <c r="A767" s="153"/>
      <c r="B767" s="160" t="s">
        <v>2821</v>
      </c>
      <c r="C767" s="161" t="s">
        <v>2822</v>
      </c>
      <c r="D767" s="162" t="s">
        <v>2436</v>
      </c>
      <c r="E767" s="161" t="s">
        <v>2371</v>
      </c>
      <c r="F767" s="163">
        <v>3</v>
      </c>
      <c r="G767" s="163" t="s">
        <v>2111</v>
      </c>
      <c r="H767" s="163">
        <v>2</v>
      </c>
      <c r="I767" s="163">
        <v>0.25</v>
      </c>
      <c r="J767" s="164">
        <f t="shared" si="25"/>
        <v>1.5</v>
      </c>
      <c r="K767" s="163" t="s">
        <v>1372</v>
      </c>
      <c r="L767" s="174" t="s">
        <v>1374</v>
      </c>
      <c r="M767" s="163" t="s">
        <v>1372</v>
      </c>
      <c r="N767" s="163" t="s">
        <v>2112</v>
      </c>
      <c r="O767" s="153"/>
      <c r="P767" s="153"/>
    </row>
    <row r="768" spans="1:16" s="159" customFormat="1" ht="18.75" hidden="1" customHeight="1" x14ac:dyDescent="0.2">
      <c r="A768" s="153"/>
      <c r="B768" s="160" t="s">
        <v>2821</v>
      </c>
      <c r="C768" s="161" t="s">
        <v>2822</v>
      </c>
      <c r="D768" s="162" t="s">
        <v>1050</v>
      </c>
      <c r="E768" s="161" t="s">
        <v>2371</v>
      </c>
      <c r="F768" s="163">
        <v>1</v>
      </c>
      <c r="G768" s="163" t="s">
        <v>2111</v>
      </c>
      <c r="H768" s="163">
        <v>2</v>
      </c>
      <c r="I768" s="163">
        <v>3</v>
      </c>
      <c r="J768" s="164">
        <f t="shared" si="25"/>
        <v>6</v>
      </c>
      <c r="K768" s="163" t="s">
        <v>1372</v>
      </c>
      <c r="L768" s="174" t="s">
        <v>1374</v>
      </c>
      <c r="M768" s="163" t="s">
        <v>1372</v>
      </c>
      <c r="N768" s="163" t="s">
        <v>2112</v>
      </c>
      <c r="O768" s="153"/>
      <c r="P768" s="153"/>
    </row>
    <row r="769" spans="1:16" s="159" customFormat="1" ht="18.75" hidden="1" customHeight="1" thickBot="1" x14ac:dyDescent="0.25">
      <c r="A769" s="153"/>
      <c r="B769" s="165" t="s">
        <v>2821</v>
      </c>
      <c r="C769" s="161" t="s">
        <v>2822</v>
      </c>
      <c r="D769" s="167" t="s">
        <v>98</v>
      </c>
      <c r="E769" s="161" t="s">
        <v>2371</v>
      </c>
      <c r="F769" s="168">
        <v>3</v>
      </c>
      <c r="G769" s="168" t="s">
        <v>2111</v>
      </c>
      <c r="H769" s="168">
        <v>2</v>
      </c>
      <c r="I769" s="168">
        <v>0.5</v>
      </c>
      <c r="J769" s="164">
        <f t="shared" si="25"/>
        <v>3</v>
      </c>
      <c r="K769" s="168" t="s">
        <v>1372</v>
      </c>
      <c r="L769" s="174" t="s">
        <v>1374</v>
      </c>
      <c r="M769" s="168" t="s">
        <v>1372</v>
      </c>
      <c r="N769" s="168" t="s">
        <v>2112</v>
      </c>
      <c r="O769" s="153"/>
      <c r="P769" s="153"/>
    </row>
    <row r="770" spans="1:16" s="159" customFormat="1" ht="18.75" hidden="1" customHeight="1" x14ac:dyDescent="0.2">
      <c r="A770" s="153" t="s">
        <v>2476</v>
      </c>
      <c r="B770" s="154" t="s">
        <v>2823</v>
      </c>
      <c r="C770" s="155" t="s">
        <v>2824</v>
      </c>
      <c r="D770" s="156" t="s">
        <v>4420</v>
      </c>
      <c r="E770" s="155" t="s">
        <v>2371</v>
      </c>
      <c r="F770" s="157">
        <v>2</v>
      </c>
      <c r="G770" s="157" t="s">
        <v>2111</v>
      </c>
      <c r="H770" s="157">
        <v>1</v>
      </c>
      <c r="I770" s="157">
        <v>0.1</v>
      </c>
      <c r="J770" s="158">
        <f t="shared" si="25"/>
        <v>0.2</v>
      </c>
      <c r="K770" s="157" t="s">
        <v>1372</v>
      </c>
      <c r="L770" s="175" t="s">
        <v>1374</v>
      </c>
      <c r="M770" s="157" t="s">
        <v>1372</v>
      </c>
      <c r="N770" s="157" t="s">
        <v>2113</v>
      </c>
      <c r="O770" s="153"/>
      <c r="P770" s="153"/>
    </row>
    <row r="771" spans="1:16" s="159" customFormat="1" ht="18.75" hidden="1" customHeight="1" x14ac:dyDescent="0.2">
      <c r="A771" s="153" t="s">
        <v>2476</v>
      </c>
      <c r="B771" s="160" t="s">
        <v>2823</v>
      </c>
      <c r="C771" s="161" t="s">
        <v>2824</v>
      </c>
      <c r="D771" s="162" t="s">
        <v>2533</v>
      </c>
      <c r="E771" s="161" t="s">
        <v>2371</v>
      </c>
      <c r="F771" s="163">
        <v>52</v>
      </c>
      <c r="G771" s="163" t="s">
        <v>2111</v>
      </c>
      <c r="H771" s="163">
        <v>1</v>
      </c>
      <c r="I771" s="163">
        <v>0.1</v>
      </c>
      <c r="J771" s="164">
        <f t="shared" si="25"/>
        <v>5.2</v>
      </c>
      <c r="K771" s="163" t="s">
        <v>1372</v>
      </c>
      <c r="L771" s="174" t="s">
        <v>1374</v>
      </c>
      <c r="M771" s="163" t="s">
        <v>1372</v>
      </c>
      <c r="N771" s="163" t="s">
        <v>2113</v>
      </c>
      <c r="O771" s="153"/>
      <c r="P771" s="153"/>
    </row>
    <row r="772" spans="1:16" s="159" customFormat="1" ht="18.75" hidden="1" customHeight="1" x14ac:dyDescent="0.2">
      <c r="A772" s="153" t="s">
        <v>2476</v>
      </c>
      <c r="B772" s="160" t="s">
        <v>2823</v>
      </c>
      <c r="C772" s="161" t="s">
        <v>2531</v>
      </c>
      <c r="D772" s="162" t="s">
        <v>2535</v>
      </c>
      <c r="E772" s="161" t="s">
        <v>2371</v>
      </c>
      <c r="F772" s="163">
        <v>4</v>
      </c>
      <c r="G772" s="163" t="s">
        <v>2111</v>
      </c>
      <c r="H772" s="163">
        <v>2</v>
      </c>
      <c r="I772" s="163">
        <v>0.5</v>
      </c>
      <c r="J772" s="164">
        <f t="shared" si="25"/>
        <v>4</v>
      </c>
      <c r="K772" s="163" t="s">
        <v>1372</v>
      </c>
      <c r="L772" s="174" t="s">
        <v>1374</v>
      </c>
      <c r="M772" s="163" t="s">
        <v>1372</v>
      </c>
      <c r="N772" s="163" t="s">
        <v>2113</v>
      </c>
      <c r="O772" s="153"/>
      <c r="P772" s="153"/>
    </row>
    <row r="773" spans="1:16" s="159" customFormat="1" ht="18.75" hidden="1" customHeight="1" x14ac:dyDescent="0.2">
      <c r="A773" s="153" t="s">
        <v>2476</v>
      </c>
      <c r="B773" s="160" t="s">
        <v>2823</v>
      </c>
      <c r="C773" s="161" t="s">
        <v>2531</v>
      </c>
      <c r="D773" s="162" t="s">
        <v>1050</v>
      </c>
      <c r="E773" s="161" t="s">
        <v>2371</v>
      </c>
      <c r="F773" s="163">
        <v>1</v>
      </c>
      <c r="G773" s="163" t="s">
        <v>2111</v>
      </c>
      <c r="H773" s="163">
        <v>2</v>
      </c>
      <c r="I773" s="163">
        <v>3</v>
      </c>
      <c r="J773" s="164">
        <f t="shared" si="25"/>
        <v>6</v>
      </c>
      <c r="K773" s="163" t="s">
        <v>1372</v>
      </c>
      <c r="L773" s="174" t="s">
        <v>1374</v>
      </c>
      <c r="M773" s="163" t="s">
        <v>1372</v>
      </c>
      <c r="N773" s="163" t="s">
        <v>2113</v>
      </c>
      <c r="O773" s="153"/>
      <c r="P773" s="153"/>
    </row>
    <row r="774" spans="1:16" s="159" customFormat="1" ht="18.75" hidden="1" customHeight="1" thickBot="1" x14ac:dyDescent="0.25">
      <c r="A774" s="153" t="s">
        <v>2476</v>
      </c>
      <c r="B774" s="165" t="s">
        <v>2823</v>
      </c>
      <c r="C774" s="161" t="s">
        <v>2531</v>
      </c>
      <c r="D774" s="167" t="s">
        <v>2538</v>
      </c>
      <c r="E774" s="161" t="s">
        <v>2371</v>
      </c>
      <c r="F774" s="168">
        <v>4</v>
      </c>
      <c r="G774" s="168" t="s">
        <v>2111</v>
      </c>
      <c r="H774" s="168">
        <v>2</v>
      </c>
      <c r="I774" s="168">
        <v>0.5</v>
      </c>
      <c r="J774" s="164">
        <f t="shared" si="25"/>
        <v>4</v>
      </c>
      <c r="K774" s="168" t="s">
        <v>1372</v>
      </c>
      <c r="L774" s="174" t="s">
        <v>1374</v>
      </c>
      <c r="M774" s="168" t="s">
        <v>1372</v>
      </c>
      <c r="N774" s="168" t="s">
        <v>2113</v>
      </c>
      <c r="O774" s="153"/>
      <c r="P774" s="153"/>
    </row>
    <row r="775" spans="1:16" s="159" customFormat="1" ht="18.75" hidden="1" customHeight="1" x14ac:dyDescent="0.2">
      <c r="A775" s="153"/>
      <c r="B775" s="154" t="s">
        <v>2825</v>
      </c>
      <c r="C775" s="155" t="s">
        <v>2826</v>
      </c>
      <c r="D775" s="156" t="s">
        <v>4420</v>
      </c>
      <c r="E775" s="155" t="s">
        <v>2371</v>
      </c>
      <c r="F775" s="157">
        <v>2</v>
      </c>
      <c r="G775" s="157" t="s">
        <v>2111</v>
      </c>
      <c r="H775" s="157">
        <v>2</v>
      </c>
      <c r="I775" s="157">
        <v>0.2</v>
      </c>
      <c r="J775" s="158">
        <f t="shared" si="25"/>
        <v>0.8</v>
      </c>
      <c r="K775" s="157" t="s">
        <v>1372</v>
      </c>
      <c r="L775" s="175" t="s">
        <v>1374</v>
      </c>
      <c r="M775" s="157" t="s">
        <v>1372</v>
      </c>
      <c r="N775" s="157" t="s">
        <v>2113</v>
      </c>
      <c r="O775" s="153"/>
      <c r="P775" s="153"/>
    </row>
    <row r="776" spans="1:16" s="159" customFormat="1" ht="18.75" hidden="1" customHeight="1" x14ac:dyDescent="0.2">
      <c r="A776" s="153"/>
      <c r="B776" s="160" t="s">
        <v>2825</v>
      </c>
      <c r="C776" s="161" t="s">
        <v>2826</v>
      </c>
      <c r="D776" s="162" t="s">
        <v>2436</v>
      </c>
      <c r="E776" s="161" t="s">
        <v>2371</v>
      </c>
      <c r="F776" s="163">
        <v>3</v>
      </c>
      <c r="G776" s="163" t="s">
        <v>2111</v>
      </c>
      <c r="H776" s="163">
        <v>2</v>
      </c>
      <c r="I776" s="163">
        <v>0.25</v>
      </c>
      <c r="J776" s="164">
        <f t="shared" si="25"/>
        <v>1.5</v>
      </c>
      <c r="K776" s="163" t="s">
        <v>1372</v>
      </c>
      <c r="L776" s="174" t="s">
        <v>1374</v>
      </c>
      <c r="M776" s="163" t="s">
        <v>1372</v>
      </c>
      <c r="N776" s="163" t="s">
        <v>2113</v>
      </c>
      <c r="O776" s="153"/>
      <c r="P776" s="153"/>
    </row>
    <row r="777" spans="1:16" s="159" customFormat="1" ht="18.75" hidden="1" customHeight="1" x14ac:dyDescent="0.2">
      <c r="A777" s="153"/>
      <c r="B777" s="160" t="s">
        <v>2825</v>
      </c>
      <c r="C777" s="161" t="s">
        <v>2826</v>
      </c>
      <c r="D777" s="162" t="s">
        <v>1050</v>
      </c>
      <c r="E777" s="161" t="s">
        <v>2371</v>
      </c>
      <c r="F777" s="163">
        <v>1</v>
      </c>
      <c r="G777" s="163" t="s">
        <v>2111</v>
      </c>
      <c r="H777" s="163">
        <v>2</v>
      </c>
      <c r="I777" s="163">
        <v>3</v>
      </c>
      <c r="J777" s="164">
        <f t="shared" si="25"/>
        <v>6</v>
      </c>
      <c r="K777" s="163" t="s">
        <v>1372</v>
      </c>
      <c r="L777" s="174" t="s">
        <v>1374</v>
      </c>
      <c r="M777" s="163" t="s">
        <v>1372</v>
      </c>
      <c r="N777" s="163" t="s">
        <v>2113</v>
      </c>
      <c r="O777" s="153"/>
      <c r="P777" s="153"/>
    </row>
    <row r="778" spans="1:16" s="159" customFormat="1" ht="18.75" hidden="1" customHeight="1" thickBot="1" x14ac:dyDescent="0.25">
      <c r="A778" s="153"/>
      <c r="B778" s="165" t="s">
        <v>2825</v>
      </c>
      <c r="C778" s="161" t="s">
        <v>2826</v>
      </c>
      <c r="D778" s="167" t="s">
        <v>98</v>
      </c>
      <c r="E778" s="161" t="s">
        <v>2371</v>
      </c>
      <c r="F778" s="168">
        <v>3</v>
      </c>
      <c r="G778" s="168" t="s">
        <v>2111</v>
      </c>
      <c r="H778" s="168">
        <v>2</v>
      </c>
      <c r="I778" s="168">
        <v>0.5</v>
      </c>
      <c r="J778" s="185">
        <f t="shared" si="25"/>
        <v>3</v>
      </c>
      <c r="K778" s="168" t="s">
        <v>1372</v>
      </c>
      <c r="L778" s="174" t="s">
        <v>1374</v>
      </c>
      <c r="M778" s="168" t="s">
        <v>1372</v>
      </c>
      <c r="N778" s="168" t="s">
        <v>2113</v>
      </c>
      <c r="O778" s="153"/>
      <c r="P778" s="153"/>
    </row>
    <row r="779" spans="1:16" s="159" customFormat="1" ht="18.75" hidden="1" customHeight="1" x14ac:dyDescent="0.2">
      <c r="A779" s="153"/>
      <c r="B779" s="154" t="s">
        <v>2827</v>
      </c>
      <c r="C779" s="155" t="s">
        <v>2826</v>
      </c>
      <c r="D779" s="156" t="s">
        <v>4420</v>
      </c>
      <c r="E779" s="155" t="s">
        <v>2371</v>
      </c>
      <c r="F779" s="157">
        <v>2</v>
      </c>
      <c r="G779" s="157" t="s">
        <v>2111</v>
      </c>
      <c r="H779" s="157">
        <v>2</v>
      </c>
      <c r="I779" s="157">
        <v>0.2</v>
      </c>
      <c r="J779" s="158">
        <f t="shared" si="25"/>
        <v>0.8</v>
      </c>
      <c r="K779" s="157" t="s">
        <v>1372</v>
      </c>
      <c r="L779" s="175" t="s">
        <v>1374</v>
      </c>
      <c r="M779" s="157" t="s">
        <v>1372</v>
      </c>
      <c r="N779" s="157" t="s">
        <v>2113</v>
      </c>
      <c r="O779" s="153"/>
      <c r="P779" s="153"/>
    </row>
    <row r="780" spans="1:16" s="159" customFormat="1" ht="18.75" hidden="1" customHeight="1" x14ac:dyDescent="0.2">
      <c r="A780" s="153"/>
      <c r="B780" s="160" t="s">
        <v>2827</v>
      </c>
      <c r="C780" s="161" t="s">
        <v>2826</v>
      </c>
      <c r="D780" s="162" t="s">
        <v>2436</v>
      </c>
      <c r="E780" s="161" t="s">
        <v>2371</v>
      </c>
      <c r="F780" s="163">
        <v>3</v>
      </c>
      <c r="G780" s="163" t="s">
        <v>2111</v>
      </c>
      <c r="H780" s="163">
        <v>2</v>
      </c>
      <c r="I780" s="163">
        <v>0.25</v>
      </c>
      <c r="J780" s="164">
        <f t="shared" si="25"/>
        <v>1.5</v>
      </c>
      <c r="K780" s="163" t="s">
        <v>1372</v>
      </c>
      <c r="L780" s="174" t="s">
        <v>1374</v>
      </c>
      <c r="M780" s="163" t="s">
        <v>1372</v>
      </c>
      <c r="N780" s="163" t="s">
        <v>2113</v>
      </c>
      <c r="O780" s="153"/>
      <c r="P780" s="153"/>
    </row>
    <row r="781" spans="1:16" s="159" customFormat="1" ht="18.75" hidden="1" customHeight="1" x14ac:dyDescent="0.2">
      <c r="A781" s="153"/>
      <c r="B781" s="160" t="s">
        <v>2827</v>
      </c>
      <c r="C781" s="161" t="s">
        <v>2826</v>
      </c>
      <c r="D781" s="162" t="s">
        <v>1050</v>
      </c>
      <c r="E781" s="161" t="s">
        <v>2371</v>
      </c>
      <c r="F781" s="163">
        <v>1</v>
      </c>
      <c r="G781" s="163" t="s">
        <v>2111</v>
      </c>
      <c r="H781" s="163">
        <v>2</v>
      </c>
      <c r="I781" s="163">
        <v>3</v>
      </c>
      <c r="J781" s="164">
        <f t="shared" si="25"/>
        <v>6</v>
      </c>
      <c r="K781" s="163" t="s">
        <v>1372</v>
      </c>
      <c r="L781" s="174" t="s">
        <v>1374</v>
      </c>
      <c r="M781" s="163" t="s">
        <v>1372</v>
      </c>
      <c r="N781" s="163" t="s">
        <v>2113</v>
      </c>
      <c r="O781" s="153"/>
      <c r="P781" s="153"/>
    </row>
    <row r="782" spans="1:16" s="159" customFormat="1" ht="18.75" hidden="1" customHeight="1" thickBot="1" x14ac:dyDescent="0.25">
      <c r="A782" s="153"/>
      <c r="B782" s="165" t="s">
        <v>2827</v>
      </c>
      <c r="C782" s="161" t="s">
        <v>2826</v>
      </c>
      <c r="D782" s="167" t="s">
        <v>98</v>
      </c>
      <c r="E782" s="161" t="s">
        <v>2371</v>
      </c>
      <c r="F782" s="168">
        <v>3</v>
      </c>
      <c r="G782" s="168" t="s">
        <v>2111</v>
      </c>
      <c r="H782" s="168">
        <v>2</v>
      </c>
      <c r="I782" s="168">
        <v>0.5</v>
      </c>
      <c r="J782" s="185">
        <f t="shared" si="25"/>
        <v>3</v>
      </c>
      <c r="K782" s="168" t="s">
        <v>1372</v>
      </c>
      <c r="L782" s="174" t="s">
        <v>1374</v>
      </c>
      <c r="M782" s="168" t="s">
        <v>1372</v>
      </c>
      <c r="N782" s="168" t="s">
        <v>2113</v>
      </c>
      <c r="O782" s="153"/>
      <c r="P782" s="153"/>
    </row>
    <row r="783" spans="1:16" s="159" customFormat="1" ht="18.75" hidden="1" customHeight="1" x14ac:dyDescent="0.2">
      <c r="A783" s="153"/>
      <c r="B783" s="154" t="s">
        <v>2828</v>
      </c>
      <c r="C783" s="155" t="s">
        <v>2826</v>
      </c>
      <c r="D783" s="156" t="s">
        <v>4420</v>
      </c>
      <c r="E783" s="155" t="s">
        <v>2371</v>
      </c>
      <c r="F783" s="157">
        <v>2</v>
      </c>
      <c r="G783" s="157" t="s">
        <v>2111</v>
      </c>
      <c r="H783" s="157">
        <v>2</v>
      </c>
      <c r="I783" s="157">
        <v>0.2</v>
      </c>
      <c r="J783" s="158">
        <f t="shared" si="25"/>
        <v>0.8</v>
      </c>
      <c r="K783" s="157" t="s">
        <v>1372</v>
      </c>
      <c r="L783" s="175" t="s">
        <v>1374</v>
      </c>
      <c r="M783" s="157" t="s">
        <v>1372</v>
      </c>
      <c r="N783" s="157" t="s">
        <v>2113</v>
      </c>
      <c r="O783" s="153"/>
      <c r="P783" s="153"/>
    </row>
    <row r="784" spans="1:16" s="159" customFormat="1" ht="18.75" hidden="1" customHeight="1" x14ac:dyDescent="0.2">
      <c r="A784" s="153"/>
      <c r="B784" s="160" t="s">
        <v>2828</v>
      </c>
      <c r="C784" s="161" t="s">
        <v>2826</v>
      </c>
      <c r="D784" s="162" t="s">
        <v>2436</v>
      </c>
      <c r="E784" s="161" t="s">
        <v>2371</v>
      </c>
      <c r="F784" s="163">
        <v>3</v>
      </c>
      <c r="G784" s="163" t="s">
        <v>2111</v>
      </c>
      <c r="H784" s="163">
        <v>2</v>
      </c>
      <c r="I784" s="163">
        <v>0.25</v>
      </c>
      <c r="J784" s="164">
        <f t="shared" si="25"/>
        <v>1.5</v>
      </c>
      <c r="K784" s="163" t="s">
        <v>1372</v>
      </c>
      <c r="L784" s="174" t="s">
        <v>1374</v>
      </c>
      <c r="M784" s="163" t="s">
        <v>1372</v>
      </c>
      <c r="N784" s="163" t="s">
        <v>2113</v>
      </c>
      <c r="O784" s="153"/>
      <c r="P784" s="153"/>
    </row>
    <row r="785" spans="1:16" s="159" customFormat="1" ht="18.75" hidden="1" customHeight="1" x14ac:dyDescent="0.2">
      <c r="A785" s="153"/>
      <c r="B785" s="160" t="s">
        <v>2828</v>
      </c>
      <c r="C785" s="161" t="s">
        <v>2826</v>
      </c>
      <c r="D785" s="162" t="s">
        <v>1050</v>
      </c>
      <c r="E785" s="161" t="s">
        <v>2371</v>
      </c>
      <c r="F785" s="163">
        <v>1</v>
      </c>
      <c r="G785" s="163" t="s">
        <v>2111</v>
      </c>
      <c r="H785" s="163">
        <v>2</v>
      </c>
      <c r="I785" s="163">
        <v>3</v>
      </c>
      <c r="J785" s="164">
        <f t="shared" si="25"/>
        <v>6</v>
      </c>
      <c r="K785" s="163" t="s">
        <v>1372</v>
      </c>
      <c r="L785" s="174" t="s">
        <v>1374</v>
      </c>
      <c r="M785" s="163" t="s">
        <v>1372</v>
      </c>
      <c r="N785" s="163" t="s">
        <v>2113</v>
      </c>
      <c r="O785" s="153"/>
      <c r="P785" s="153"/>
    </row>
    <row r="786" spans="1:16" s="159" customFormat="1" ht="18.75" hidden="1" customHeight="1" thickBot="1" x14ac:dyDescent="0.25">
      <c r="A786" s="153"/>
      <c r="B786" s="165" t="s">
        <v>2828</v>
      </c>
      <c r="C786" s="161" t="s">
        <v>2826</v>
      </c>
      <c r="D786" s="167" t="s">
        <v>98</v>
      </c>
      <c r="E786" s="161" t="s">
        <v>2371</v>
      </c>
      <c r="F786" s="168">
        <v>3</v>
      </c>
      <c r="G786" s="168" t="s">
        <v>2111</v>
      </c>
      <c r="H786" s="168">
        <v>2</v>
      </c>
      <c r="I786" s="168">
        <v>0.5</v>
      </c>
      <c r="J786" s="185">
        <f t="shared" si="25"/>
        <v>3</v>
      </c>
      <c r="K786" s="168" t="s">
        <v>1372</v>
      </c>
      <c r="L786" s="174" t="s">
        <v>1374</v>
      </c>
      <c r="M786" s="168" t="s">
        <v>1372</v>
      </c>
      <c r="N786" s="168" t="s">
        <v>2113</v>
      </c>
      <c r="O786" s="153"/>
      <c r="P786" s="153"/>
    </row>
    <row r="787" spans="1:16" s="159" customFormat="1" ht="18.75" hidden="1" customHeight="1" x14ac:dyDescent="0.2">
      <c r="A787" s="153"/>
      <c r="B787" s="154" t="s">
        <v>2829</v>
      </c>
      <c r="C787" s="155" t="s">
        <v>2826</v>
      </c>
      <c r="D787" s="156" t="s">
        <v>4420</v>
      </c>
      <c r="E787" s="155" t="s">
        <v>2371</v>
      </c>
      <c r="F787" s="157">
        <v>2</v>
      </c>
      <c r="G787" s="157" t="s">
        <v>2111</v>
      </c>
      <c r="H787" s="157">
        <v>2</v>
      </c>
      <c r="I787" s="157">
        <v>0.2</v>
      </c>
      <c r="J787" s="158">
        <f t="shared" si="25"/>
        <v>0.8</v>
      </c>
      <c r="K787" s="157" t="s">
        <v>1372</v>
      </c>
      <c r="L787" s="175" t="s">
        <v>1374</v>
      </c>
      <c r="M787" s="157" t="s">
        <v>1372</v>
      </c>
      <c r="N787" s="157" t="s">
        <v>2113</v>
      </c>
      <c r="O787" s="153"/>
      <c r="P787" s="153"/>
    </row>
    <row r="788" spans="1:16" s="159" customFormat="1" ht="18.75" hidden="1" customHeight="1" x14ac:dyDescent="0.2">
      <c r="A788" s="153"/>
      <c r="B788" s="160" t="s">
        <v>2829</v>
      </c>
      <c r="C788" s="161" t="s">
        <v>2826</v>
      </c>
      <c r="D788" s="162" t="s">
        <v>2436</v>
      </c>
      <c r="E788" s="161" t="s">
        <v>2371</v>
      </c>
      <c r="F788" s="163">
        <v>3</v>
      </c>
      <c r="G788" s="163" t="s">
        <v>2111</v>
      </c>
      <c r="H788" s="163">
        <v>2</v>
      </c>
      <c r="I788" s="163">
        <v>0.25</v>
      </c>
      <c r="J788" s="164">
        <f t="shared" si="25"/>
        <v>1.5</v>
      </c>
      <c r="K788" s="163" t="s">
        <v>1372</v>
      </c>
      <c r="L788" s="174" t="s">
        <v>1374</v>
      </c>
      <c r="M788" s="163" t="s">
        <v>1372</v>
      </c>
      <c r="N788" s="163" t="s">
        <v>2113</v>
      </c>
      <c r="O788" s="153"/>
      <c r="P788" s="153"/>
    </row>
    <row r="789" spans="1:16" s="159" customFormat="1" ht="18.75" hidden="1" customHeight="1" x14ac:dyDescent="0.2">
      <c r="A789" s="153"/>
      <c r="B789" s="160" t="s">
        <v>2829</v>
      </c>
      <c r="C789" s="161" t="s">
        <v>2826</v>
      </c>
      <c r="D789" s="162" t="s">
        <v>1050</v>
      </c>
      <c r="E789" s="161" t="s">
        <v>2371</v>
      </c>
      <c r="F789" s="163">
        <v>1</v>
      </c>
      <c r="G789" s="163" t="s">
        <v>2111</v>
      </c>
      <c r="H789" s="163">
        <v>2</v>
      </c>
      <c r="I789" s="163">
        <v>3</v>
      </c>
      <c r="J789" s="164">
        <f t="shared" si="25"/>
        <v>6</v>
      </c>
      <c r="K789" s="163" t="s">
        <v>1372</v>
      </c>
      <c r="L789" s="174" t="s">
        <v>1374</v>
      </c>
      <c r="M789" s="163" t="s">
        <v>1372</v>
      </c>
      <c r="N789" s="163" t="s">
        <v>2113</v>
      </c>
      <c r="O789" s="153"/>
      <c r="P789" s="153"/>
    </row>
    <row r="790" spans="1:16" s="159" customFormat="1" ht="18.75" hidden="1" customHeight="1" thickBot="1" x14ac:dyDescent="0.25">
      <c r="A790" s="153"/>
      <c r="B790" s="165" t="s">
        <v>2829</v>
      </c>
      <c r="C790" s="161" t="s">
        <v>2826</v>
      </c>
      <c r="D790" s="167" t="s">
        <v>98</v>
      </c>
      <c r="E790" s="161" t="s">
        <v>2371</v>
      </c>
      <c r="F790" s="168">
        <v>3</v>
      </c>
      <c r="G790" s="168" t="s">
        <v>2111</v>
      </c>
      <c r="H790" s="168">
        <v>2</v>
      </c>
      <c r="I790" s="168">
        <v>0.5</v>
      </c>
      <c r="J790" s="185">
        <f t="shared" si="25"/>
        <v>3</v>
      </c>
      <c r="K790" s="168" t="s">
        <v>1372</v>
      </c>
      <c r="L790" s="174" t="s">
        <v>1374</v>
      </c>
      <c r="M790" s="168" t="s">
        <v>1372</v>
      </c>
      <c r="N790" s="168" t="s">
        <v>2113</v>
      </c>
      <c r="O790" s="153"/>
      <c r="P790" s="153"/>
    </row>
    <row r="791" spans="1:16" s="159" customFormat="1" ht="18.75" hidden="1" customHeight="1" x14ac:dyDescent="0.2">
      <c r="A791" s="153"/>
      <c r="B791" s="154" t="s">
        <v>2830</v>
      </c>
      <c r="C791" s="155" t="s">
        <v>2831</v>
      </c>
      <c r="D791" s="156" t="s">
        <v>4420</v>
      </c>
      <c r="E791" s="155" t="s">
        <v>2371</v>
      </c>
      <c r="F791" s="157">
        <v>2</v>
      </c>
      <c r="G791" s="157" t="s">
        <v>2111</v>
      </c>
      <c r="H791" s="157">
        <v>2</v>
      </c>
      <c r="I791" s="157">
        <v>0.2</v>
      </c>
      <c r="J791" s="158">
        <f t="shared" si="25"/>
        <v>0.8</v>
      </c>
      <c r="K791" s="157" t="s">
        <v>1372</v>
      </c>
      <c r="L791" s="175" t="s">
        <v>1374</v>
      </c>
      <c r="M791" s="157" t="s">
        <v>1372</v>
      </c>
      <c r="N791" s="157" t="s">
        <v>2113</v>
      </c>
      <c r="O791" s="153"/>
      <c r="P791" s="153"/>
    </row>
    <row r="792" spans="1:16" s="159" customFormat="1" ht="18.75" hidden="1" customHeight="1" x14ac:dyDescent="0.2">
      <c r="A792" s="153"/>
      <c r="B792" s="160" t="s">
        <v>2830</v>
      </c>
      <c r="C792" s="161" t="s">
        <v>2831</v>
      </c>
      <c r="D792" s="162" t="s">
        <v>2436</v>
      </c>
      <c r="E792" s="161" t="s">
        <v>2371</v>
      </c>
      <c r="F792" s="163">
        <v>3</v>
      </c>
      <c r="G792" s="163" t="s">
        <v>2111</v>
      </c>
      <c r="H792" s="163">
        <v>2</v>
      </c>
      <c r="I792" s="163">
        <v>0.25</v>
      </c>
      <c r="J792" s="164">
        <f t="shared" si="25"/>
        <v>1.5</v>
      </c>
      <c r="K792" s="163" t="s">
        <v>1372</v>
      </c>
      <c r="L792" s="174" t="s">
        <v>1374</v>
      </c>
      <c r="M792" s="163" t="s">
        <v>1372</v>
      </c>
      <c r="N792" s="163" t="s">
        <v>2113</v>
      </c>
      <c r="O792" s="153"/>
      <c r="P792" s="153"/>
    </row>
    <row r="793" spans="1:16" s="159" customFormat="1" ht="18.75" hidden="1" customHeight="1" x14ac:dyDescent="0.2">
      <c r="A793" s="153"/>
      <c r="B793" s="160" t="s">
        <v>2830</v>
      </c>
      <c r="C793" s="161" t="s">
        <v>2831</v>
      </c>
      <c r="D793" s="162" t="s">
        <v>1050</v>
      </c>
      <c r="E793" s="161" t="s">
        <v>2371</v>
      </c>
      <c r="F793" s="163">
        <v>1</v>
      </c>
      <c r="G793" s="163" t="s">
        <v>2111</v>
      </c>
      <c r="H793" s="163">
        <v>2</v>
      </c>
      <c r="I793" s="163">
        <v>3</v>
      </c>
      <c r="J793" s="164">
        <f t="shared" si="25"/>
        <v>6</v>
      </c>
      <c r="K793" s="163" t="s">
        <v>1372</v>
      </c>
      <c r="L793" s="174" t="s">
        <v>1374</v>
      </c>
      <c r="M793" s="163" t="s">
        <v>1372</v>
      </c>
      <c r="N793" s="163" t="s">
        <v>2113</v>
      </c>
      <c r="O793" s="153"/>
      <c r="P793" s="153"/>
    </row>
    <row r="794" spans="1:16" s="159" customFormat="1" ht="18.75" hidden="1" customHeight="1" thickBot="1" x14ac:dyDescent="0.25">
      <c r="A794" s="153"/>
      <c r="B794" s="165" t="s">
        <v>2830</v>
      </c>
      <c r="C794" s="161" t="s">
        <v>2831</v>
      </c>
      <c r="D794" s="167" t="s">
        <v>98</v>
      </c>
      <c r="E794" s="161" t="s">
        <v>2371</v>
      </c>
      <c r="F794" s="168">
        <v>3</v>
      </c>
      <c r="G794" s="168" t="s">
        <v>2111</v>
      </c>
      <c r="H794" s="168">
        <v>2</v>
      </c>
      <c r="I794" s="168">
        <v>0.5</v>
      </c>
      <c r="J794" s="164">
        <f t="shared" si="25"/>
        <v>3</v>
      </c>
      <c r="K794" s="168" t="s">
        <v>1372</v>
      </c>
      <c r="L794" s="174" t="s">
        <v>1374</v>
      </c>
      <c r="M794" s="168" t="s">
        <v>1372</v>
      </c>
      <c r="N794" s="168" t="s">
        <v>2113</v>
      </c>
      <c r="O794" s="153"/>
      <c r="P794" s="153"/>
    </row>
    <row r="795" spans="1:16" s="159" customFormat="1" ht="18.75" hidden="1" customHeight="1" x14ac:dyDescent="0.2">
      <c r="A795" s="153"/>
      <c r="B795" s="154" t="s">
        <v>2832</v>
      </c>
      <c r="C795" s="155" t="s">
        <v>2831</v>
      </c>
      <c r="D795" s="156" t="s">
        <v>4420</v>
      </c>
      <c r="E795" s="155" t="s">
        <v>2371</v>
      </c>
      <c r="F795" s="157">
        <v>2</v>
      </c>
      <c r="G795" s="157" t="s">
        <v>2111</v>
      </c>
      <c r="H795" s="157">
        <v>2</v>
      </c>
      <c r="I795" s="157">
        <v>0.2</v>
      </c>
      <c r="J795" s="158">
        <f t="shared" si="25"/>
        <v>0.8</v>
      </c>
      <c r="K795" s="157" t="s">
        <v>1372</v>
      </c>
      <c r="L795" s="175" t="s">
        <v>1374</v>
      </c>
      <c r="M795" s="157" t="s">
        <v>1372</v>
      </c>
      <c r="N795" s="157" t="s">
        <v>2113</v>
      </c>
      <c r="O795" s="153"/>
      <c r="P795" s="153"/>
    </row>
    <row r="796" spans="1:16" s="159" customFormat="1" ht="18.75" hidden="1" customHeight="1" x14ac:dyDescent="0.2">
      <c r="A796" s="153"/>
      <c r="B796" s="160" t="s">
        <v>2832</v>
      </c>
      <c r="C796" s="161" t="s">
        <v>2831</v>
      </c>
      <c r="D796" s="162" t="s">
        <v>2436</v>
      </c>
      <c r="E796" s="161" t="s">
        <v>2371</v>
      </c>
      <c r="F796" s="163">
        <v>3</v>
      </c>
      <c r="G796" s="163" t="s">
        <v>2111</v>
      </c>
      <c r="H796" s="163">
        <v>2</v>
      </c>
      <c r="I796" s="163">
        <v>0.25</v>
      </c>
      <c r="J796" s="164">
        <f t="shared" si="25"/>
        <v>1.5</v>
      </c>
      <c r="K796" s="163" t="s">
        <v>1372</v>
      </c>
      <c r="L796" s="174" t="s">
        <v>1374</v>
      </c>
      <c r="M796" s="163" t="s">
        <v>1372</v>
      </c>
      <c r="N796" s="163" t="s">
        <v>2113</v>
      </c>
      <c r="O796" s="153"/>
      <c r="P796" s="153"/>
    </row>
    <row r="797" spans="1:16" s="159" customFormat="1" ht="18.75" hidden="1" customHeight="1" x14ac:dyDescent="0.2">
      <c r="A797" s="153"/>
      <c r="B797" s="160" t="s">
        <v>2832</v>
      </c>
      <c r="C797" s="161" t="s">
        <v>2831</v>
      </c>
      <c r="D797" s="162" t="s">
        <v>1050</v>
      </c>
      <c r="E797" s="161" t="s">
        <v>2371</v>
      </c>
      <c r="F797" s="163">
        <v>1</v>
      </c>
      <c r="G797" s="163" t="s">
        <v>2111</v>
      </c>
      <c r="H797" s="163">
        <v>2</v>
      </c>
      <c r="I797" s="163">
        <v>3</v>
      </c>
      <c r="J797" s="164">
        <f t="shared" si="25"/>
        <v>6</v>
      </c>
      <c r="K797" s="163" t="s">
        <v>1372</v>
      </c>
      <c r="L797" s="174" t="s">
        <v>1374</v>
      </c>
      <c r="M797" s="163" t="s">
        <v>1372</v>
      </c>
      <c r="N797" s="163" t="s">
        <v>2113</v>
      </c>
      <c r="O797" s="153"/>
      <c r="P797" s="153"/>
    </row>
    <row r="798" spans="1:16" s="159" customFormat="1" ht="18.75" hidden="1" customHeight="1" thickBot="1" x14ac:dyDescent="0.25">
      <c r="A798" s="153"/>
      <c r="B798" s="165" t="s">
        <v>2832</v>
      </c>
      <c r="C798" s="161" t="s">
        <v>2831</v>
      </c>
      <c r="D798" s="167" t="s">
        <v>98</v>
      </c>
      <c r="E798" s="161" t="s">
        <v>2371</v>
      </c>
      <c r="F798" s="168">
        <v>3</v>
      </c>
      <c r="G798" s="168" t="s">
        <v>2111</v>
      </c>
      <c r="H798" s="168">
        <v>2</v>
      </c>
      <c r="I798" s="168">
        <v>0.5</v>
      </c>
      <c r="J798" s="164">
        <f t="shared" si="25"/>
        <v>3</v>
      </c>
      <c r="K798" s="168" t="s">
        <v>1372</v>
      </c>
      <c r="L798" s="174" t="s">
        <v>1374</v>
      </c>
      <c r="M798" s="168" t="s">
        <v>1372</v>
      </c>
      <c r="N798" s="168" t="s">
        <v>2113</v>
      </c>
      <c r="O798" s="153"/>
      <c r="P798" s="153"/>
    </row>
    <row r="799" spans="1:16" s="159" customFormat="1" ht="18.75" hidden="1" customHeight="1" x14ac:dyDescent="0.2">
      <c r="A799" s="153" t="s">
        <v>2476</v>
      </c>
      <c r="B799" s="154" t="s">
        <v>2833</v>
      </c>
      <c r="C799" s="155" t="s">
        <v>2548</v>
      </c>
      <c r="D799" s="156" t="s">
        <v>4420</v>
      </c>
      <c r="E799" s="155" t="s">
        <v>2371</v>
      </c>
      <c r="F799" s="157">
        <v>2</v>
      </c>
      <c r="G799" s="157" t="s">
        <v>2111</v>
      </c>
      <c r="H799" s="157">
        <v>1</v>
      </c>
      <c r="I799" s="157">
        <v>0.1</v>
      </c>
      <c r="J799" s="158">
        <f t="shared" si="25"/>
        <v>0.2</v>
      </c>
      <c r="K799" s="157" t="s">
        <v>1372</v>
      </c>
      <c r="L799" s="389" t="s">
        <v>1489</v>
      </c>
      <c r="M799" s="390" t="s">
        <v>6083</v>
      </c>
      <c r="N799" s="157" t="s">
        <v>2112</v>
      </c>
      <c r="O799" s="153"/>
      <c r="P799" s="153"/>
    </row>
    <row r="800" spans="1:16" s="159" customFormat="1" ht="18.75" hidden="1" customHeight="1" x14ac:dyDescent="0.2">
      <c r="A800" s="153" t="s">
        <v>2476</v>
      </c>
      <c r="B800" s="160" t="s">
        <v>2833</v>
      </c>
      <c r="C800" s="161" t="s">
        <v>2548</v>
      </c>
      <c r="D800" s="162" t="s">
        <v>2533</v>
      </c>
      <c r="E800" s="161" t="s">
        <v>2371</v>
      </c>
      <c r="F800" s="163">
        <v>52</v>
      </c>
      <c r="G800" s="163" t="s">
        <v>2111</v>
      </c>
      <c r="H800" s="163">
        <v>1</v>
      </c>
      <c r="I800" s="163">
        <v>0.1</v>
      </c>
      <c r="J800" s="164">
        <f t="shared" si="25"/>
        <v>5.2</v>
      </c>
      <c r="K800" s="163" t="s">
        <v>1372</v>
      </c>
      <c r="L800" s="402" t="s">
        <v>1489</v>
      </c>
      <c r="M800" s="391" t="s">
        <v>6083</v>
      </c>
      <c r="N800" s="163" t="s">
        <v>2112</v>
      </c>
      <c r="O800" s="153"/>
      <c r="P800" s="153"/>
    </row>
    <row r="801" spans="1:16" s="159" customFormat="1" ht="18.75" hidden="1" customHeight="1" x14ac:dyDescent="0.2">
      <c r="A801" s="153" t="s">
        <v>2476</v>
      </c>
      <c r="B801" s="160" t="s">
        <v>2833</v>
      </c>
      <c r="C801" s="161" t="s">
        <v>2549</v>
      </c>
      <c r="D801" s="162" t="s">
        <v>2535</v>
      </c>
      <c r="E801" s="161" t="s">
        <v>2371</v>
      </c>
      <c r="F801" s="163">
        <v>4</v>
      </c>
      <c r="G801" s="163" t="s">
        <v>2111</v>
      </c>
      <c r="H801" s="163">
        <v>2</v>
      </c>
      <c r="I801" s="163">
        <v>0.5</v>
      </c>
      <c r="J801" s="164">
        <f t="shared" si="25"/>
        <v>4</v>
      </c>
      <c r="K801" s="163" t="s">
        <v>1372</v>
      </c>
      <c r="L801" s="402" t="s">
        <v>1489</v>
      </c>
      <c r="M801" s="391" t="s">
        <v>6083</v>
      </c>
      <c r="N801" s="163" t="s">
        <v>2112</v>
      </c>
      <c r="O801" s="153"/>
      <c r="P801" s="153"/>
    </row>
    <row r="802" spans="1:16" s="159" customFormat="1" ht="18.75" hidden="1" customHeight="1" x14ac:dyDescent="0.2">
      <c r="A802" s="153" t="s">
        <v>2476</v>
      </c>
      <c r="B802" s="160" t="s">
        <v>2833</v>
      </c>
      <c r="C802" s="161" t="s">
        <v>2549</v>
      </c>
      <c r="D802" s="162" t="s">
        <v>1050</v>
      </c>
      <c r="E802" s="161" t="s">
        <v>2371</v>
      </c>
      <c r="F802" s="163">
        <v>1</v>
      </c>
      <c r="G802" s="163" t="s">
        <v>2111</v>
      </c>
      <c r="H802" s="163">
        <v>2</v>
      </c>
      <c r="I802" s="163">
        <v>3</v>
      </c>
      <c r="J802" s="164">
        <f t="shared" si="25"/>
        <v>6</v>
      </c>
      <c r="K802" s="163" t="s">
        <v>1372</v>
      </c>
      <c r="L802" s="402" t="s">
        <v>1489</v>
      </c>
      <c r="M802" s="391" t="s">
        <v>6083</v>
      </c>
      <c r="N802" s="163" t="s">
        <v>2112</v>
      </c>
      <c r="O802" s="153"/>
      <c r="P802" s="153"/>
    </row>
    <row r="803" spans="1:16" s="159" customFormat="1" ht="18.75" hidden="1" customHeight="1" thickBot="1" x14ac:dyDescent="0.25">
      <c r="A803" s="153" t="s">
        <v>2476</v>
      </c>
      <c r="B803" s="165" t="s">
        <v>2833</v>
      </c>
      <c r="C803" s="161" t="s">
        <v>2549</v>
      </c>
      <c r="D803" s="167" t="s">
        <v>2538</v>
      </c>
      <c r="E803" s="161" t="s">
        <v>2371</v>
      </c>
      <c r="F803" s="168">
        <v>4</v>
      </c>
      <c r="G803" s="168" t="s">
        <v>2111</v>
      </c>
      <c r="H803" s="168">
        <v>2</v>
      </c>
      <c r="I803" s="168">
        <v>0.5</v>
      </c>
      <c r="J803" s="164">
        <f t="shared" si="25"/>
        <v>4</v>
      </c>
      <c r="K803" s="168" t="s">
        <v>1372</v>
      </c>
      <c r="L803" s="402" t="s">
        <v>1489</v>
      </c>
      <c r="M803" s="401" t="s">
        <v>6083</v>
      </c>
      <c r="N803" s="168" t="s">
        <v>2112</v>
      </c>
      <c r="O803" s="153"/>
      <c r="P803" s="153"/>
    </row>
    <row r="804" spans="1:16" s="159" customFormat="1" ht="18.75" hidden="1" customHeight="1" x14ac:dyDescent="0.2">
      <c r="A804" s="153"/>
      <c r="B804" s="154" t="s">
        <v>2834</v>
      </c>
      <c r="C804" s="155" t="s">
        <v>2835</v>
      </c>
      <c r="D804" s="156" t="s">
        <v>4420</v>
      </c>
      <c r="E804" s="155" t="s">
        <v>2371</v>
      </c>
      <c r="F804" s="157">
        <v>2</v>
      </c>
      <c r="G804" s="157" t="s">
        <v>2111</v>
      </c>
      <c r="H804" s="157">
        <v>2</v>
      </c>
      <c r="I804" s="157">
        <v>0.2</v>
      </c>
      <c r="J804" s="158">
        <f t="shared" ref="J804:J867" si="26">+H804*I804*F804</f>
        <v>0.8</v>
      </c>
      <c r="K804" s="157" t="s">
        <v>1372</v>
      </c>
      <c r="L804" s="175" t="s">
        <v>1374</v>
      </c>
      <c r="M804" s="157" t="s">
        <v>1372</v>
      </c>
      <c r="N804" s="157" t="s">
        <v>2112</v>
      </c>
      <c r="O804" s="153"/>
      <c r="P804" s="153"/>
    </row>
    <row r="805" spans="1:16" s="159" customFormat="1" ht="18.75" hidden="1" customHeight="1" x14ac:dyDescent="0.2">
      <c r="A805" s="153"/>
      <c r="B805" s="160" t="s">
        <v>2834</v>
      </c>
      <c r="C805" s="161" t="s">
        <v>2835</v>
      </c>
      <c r="D805" s="162" t="s">
        <v>2436</v>
      </c>
      <c r="E805" s="161" t="s">
        <v>2371</v>
      </c>
      <c r="F805" s="163">
        <v>3</v>
      </c>
      <c r="G805" s="163" t="s">
        <v>2111</v>
      </c>
      <c r="H805" s="163">
        <v>2</v>
      </c>
      <c r="I805" s="163">
        <v>0.25</v>
      </c>
      <c r="J805" s="164">
        <f t="shared" si="26"/>
        <v>1.5</v>
      </c>
      <c r="K805" s="163" t="s">
        <v>1372</v>
      </c>
      <c r="L805" s="174" t="s">
        <v>1374</v>
      </c>
      <c r="M805" s="163" t="s">
        <v>1372</v>
      </c>
      <c r="N805" s="163" t="s">
        <v>2112</v>
      </c>
      <c r="O805" s="153"/>
      <c r="P805" s="153"/>
    </row>
    <row r="806" spans="1:16" s="159" customFormat="1" ht="18.75" hidden="1" customHeight="1" x14ac:dyDescent="0.2">
      <c r="A806" s="153"/>
      <c r="B806" s="160" t="s">
        <v>2834</v>
      </c>
      <c r="C806" s="161" t="s">
        <v>2835</v>
      </c>
      <c r="D806" s="162" t="s">
        <v>1050</v>
      </c>
      <c r="E806" s="161" t="s">
        <v>2371</v>
      </c>
      <c r="F806" s="163">
        <v>1</v>
      </c>
      <c r="G806" s="163" t="s">
        <v>2111</v>
      </c>
      <c r="H806" s="163">
        <v>2</v>
      </c>
      <c r="I806" s="163">
        <v>3</v>
      </c>
      <c r="J806" s="164">
        <f t="shared" si="26"/>
        <v>6</v>
      </c>
      <c r="K806" s="163" t="s">
        <v>1372</v>
      </c>
      <c r="L806" s="174" t="s">
        <v>1374</v>
      </c>
      <c r="M806" s="163" t="s">
        <v>1372</v>
      </c>
      <c r="N806" s="163" t="s">
        <v>2112</v>
      </c>
      <c r="O806" s="153"/>
      <c r="P806" s="153"/>
    </row>
    <row r="807" spans="1:16" s="159" customFormat="1" ht="18.75" hidden="1" customHeight="1" thickBot="1" x14ac:dyDescent="0.25">
      <c r="A807" s="153"/>
      <c r="B807" s="165" t="s">
        <v>2834</v>
      </c>
      <c r="C807" s="161" t="s">
        <v>2835</v>
      </c>
      <c r="D807" s="167" t="s">
        <v>98</v>
      </c>
      <c r="E807" s="161" t="s">
        <v>2371</v>
      </c>
      <c r="F807" s="168">
        <v>3</v>
      </c>
      <c r="G807" s="168" t="s">
        <v>2111</v>
      </c>
      <c r="H807" s="168">
        <v>2</v>
      </c>
      <c r="I807" s="168">
        <v>0.5</v>
      </c>
      <c r="J807" s="185">
        <f t="shared" si="26"/>
        <v>3</v>
      </c>
      <c r="K807" s="168" t="s">
        <v>1372</v>
      </c>
      <c r="L807" s="174" t="s">
        <v>1374</v>
      </c>
      <c r="M807" s="168" t="s">
        <v>1372</v>
      </c>
      <c r="N807" s="168" t="s">
        <v>2112</v>
      </c>
      <c r="O807" s="153"/>
      <c r="P807" s="153"/>
    </row>
    <row r="808" spans="1:16" s="159" customFormat="1" ht="18.75" hidden="1" customHeight="1" x14ac:dyDescent="0.2">
      <c r="A808" s="153"/>
      <c r="B808" s="154" t="s">
        <v>2836</v>
      </c>
      <c r="C808" s="155" t="s">
        <v>2837</v>
      </c>
      <c r="D808" s="156" t="s">
        <v>4420</v>
      </c>
      <c r="E808" s="155" t="s">
        <v>2371</v>
      </c>
      <c r="F808" s="157">
        <v>2</v>
      </c>
      <c r="G808" s="157" t="s">
        <v>2111</v>
      </c>
      <c r="H808" s="157">
        <v>2</v>
      </c>
      <c r="I808" s="157">
        <v>0.2</v>
      </c>
      <c r="J808" s="158">
        <f t="shared" si="26"/>
        <v>0.8</v>
      </c>
      <c r="K808" s="157" t="s">
        <v>1372</v>
      </c>
      <c r="L808" s="175" t="s">
        <v>1374</v>
      </c>
      <c r="M808" s="157" t="s">
        <v>1372</v>
      </c>
      <c r="N808" s="157" t="s">
        <v>2112</v>
      </c>
      <c r="O808" s="153"/>
      <c r="P808" s="153"/>
    </row>
    <row r="809" spans="1:16" s="159" customFormat="1" ht="18.75" hidden="1" customHeight="1" x14ac:dyDescent="0.2">
      <c r="A809" s="153"/>
      <c r="B809" s="160" t="s">
        <v>2836</v>
      </c>
      <c r="C809" s="161" t="s">
        <v>2837</v>
      </c>
      <c r="D809" s="162" t="s">
        <v>2436</v>
      </c>
      <c r="E809" s="161" t="s">
        <v>2371</v>
      </c>
      <c r="F809" s="163">
        <v>3</v>
      </c>
      <c r="G809" s="163" t="s">
        <v>2111</v>
      </c>
      <c r="H809" s="163">
        <v>2</v>
      </c>
      <c r="I809" s="163">
        <v>0.25</v>
      </c>
      <c r="J809" s="164">
        <f t="shared" si="26"/>
        <v>1.5</v>
      </c>
      <c r="K809" s="163" t="s">
        <v>1372</v>
      </c>
      <c r="L809" s="174" t="s">
        <v>1374</v>
      </c>
      <c r="M809" s="163" t="s">
        <v>1372</v>
      </c>
      <c r="N809" s="163" t="s">
        <v>2112</v>
      </c>
      <c r="O809" s="153"/>
      <c r="P809" s="153"/>
    </row>
    <row r="810" spans="1:16" s="159" customFormat="1" ht="18.75" hidden="1" customHeight="1" x14ac:dyDescent="0.2">
      <c r="A810" s="153"/>
      <c r="B810" s="160" t="s">
        <v>2836</v>
      </c>
      <c r="C810" s="161" t="s">
        <v>2837</v>
      </c>
      <c r="D810" s="162" t="s">
        <v>1050</v>
      </c>
      <c r="E810" s="161" t="s">
        <v>2371</v>
      </c>
      <c r="F810" s="163">
        <v>1</v>
      </c>
      <c r="G810" s="163" t="s">
        <v>2111</v>
      </c>
      <c r="H810" s="163">
        <v>2</v>
      </c>
      <c r="I810" s="163">
        <v>3</v>
      </c>
      <c r="J810" s="164">
        <f t="shared" si="26"/>
        <v>6</v>
      </c>
      <c r="K810" s="163" t="s">
        <v>1372</v>
      </c>
      <c r="L810" s="174" t="s">
        <v>1374</v>
      </c>
      <c r="M810" s="163" t="s">
        <v>1372</v>
      </c>
      <c r="N810" s="163" t="s">
        <v>2112</v>
      </c>
      <c r="O810" s="153"/>
      <c r="P810" s="153"/>
    </row>
    <row r="811" spans="1:16" s="159" customFormat="1" ht="18.75" hidden="1" customHeight="1" thickBot="1" x14ac:dyDescent="0.25">
      <c r="A811" s="153"/>
      <c r="B811" s="165" t="s">
        <v>2836</v>
      </c>
      <c r="C811" s="161" t="s">
        <v>2837</v>
      </c>
      <c r="D811" s="167" t="s">
        <v>98</v>
      </c>
      <c r="E811" s="161" t="s">
        <v>2371</v>
      </c>
      <c r="F811" s="168">
        <v>3</v>
      </c>
      <c r="G811" s="168" t="s">
        <v>2111</v>
      </c>
      <c r="H811" s="168">
        <v>2</v>
      </c>
      <c r="I811" s="168">
        <v>0.5</v>
      </c>
      <c r="J811" s="164">
        <f t="shared" si="26"/>
        <v>3</v>
      </c>
      <c r="K811" s="168" t="s">
        <v>1372</v>
      </c>
      <c r="L811" s="174" t="s">
        <v>1374</v>
      </c>
      <c r="M811" s="168" t="s">
        <v>1372</v>
      </c>
      <c r="N811" s="168" t="s">
        <v>2112</v>
      </c>
      <c r="O811" s="153"/>
      <c r="P811" s="153"/>
    </row>
    <row r="812" spans="1:16" s="159" customFormat="1" ht="18.75" hidden="1" customHeight="1" x14ac:dyDescent="0.2">
      <c r="A812" s="153"/>
      <c r="B812" s="154" t="s">
        <v>2838</v>
      </c>
      <c r="C812" s="155" t="s">
        <v>2837</v>
      </c>
      <c r="D812" s="156" t="s">
        <v>4420</v>
      </c>
      <c r="E812" s="155" t="s">
        <v>2371</v>
      </c>
      <c r="F812" s="157">
        <v>2</v>
      </c>
      <c r="G812" s="157" t="s">
        <v>2111</v>
      </c>
      <c r="H812" s="157">
        <v>2</v>
      </c>
      <c r="I812" s="157">
        <v>0.2</v>
      </c>
      <c r="J812" s="158">
        <f t="shared" si="26"/>
        <v>0.8</v>
      </c>
      <c r="K812" s="157" t="s">
        <v>1372</v>
      </c>
      <c r="L812" s="175" t="s">
        <v>1374</v>
      </c>
      <c r="M812" s="157" t="s">
        <v>1372</v>
      </c>
      <c r="N812" s="157" t="s">
        <v>2112</v>
      </c>
      <c r="O812" s="153"/>
      <c r="P812" s="153"/>
    </row>
    <row r="813" spans="1:16" s="159" customFormat="1" ht="18.75" hidden="1" customHeight="1" x14ac:dyDescent="0.2">
      <c r="A813" s="153"/>
      <c r="B813" s="160" t="s">
        <v>2838</v>
      </c>
      <c r="C813" s="161" t="s">
        <v>2837</v>
      </c>
      <c r="D813" s="162" t="s">
        <v>2436</v>
      </c>
      <c r="E813" s="161" t="s">
        <v>2371</v>
      </c>
      <c r="F813" s="163">
        <v>3</v>
      </c>
      <c r="G813" s="163" t="s">
        <v>2111</v>
      </c>
      <c r="H813" s="163">
        <v>2</v>
      </c>
      <c r="I813" s="163">
        <v>0.25</v>
      </c>
      <c r="J813" s="164">
        <f t="shared" si="26"/>
        <v>1.5</v>
      </c>
      <c r="K813" s="163" t="s">
        <v>1372</v>
      </c>
      <c r="L813" s="174" t="s">
        <v>1374</v>
      </c>
      <c r="M813" s="163" t="s">
        <v>1372</v>
      </c>
      <c r="N813" s="163" t="s">
        <v>2112</v>
      </c>
      <c r="O813" s="153"/>
      <c r="P813" s="153"/>
    </row>
    <row r="814" spans="1:16" s="159" customFormat="1" ht="18.75" hidden="1" customHeight="1" x14ac:dyDescent="0.2">
      <c r="A814" s="153"/>
      <c r="B814" s="160" t="s">
        <v>2838</v>
      </c>
      <c r="C814" s="161" t="s">
        <v>2837</v>
      </c>
      <c r="D814" s="162" t="s">
        <v>1050</v>
      </c>
      <c r="E814" s="161" t="s">
        <v>2371</v>
      </c>
      <c r="F814" s="163">
        <v>1</v>
      </c>
      <c r="G814" s="163" t="s">
        <v>2111</v>
      </c>
      <c r="H814" s="163">
        <v>2</v>
      </c>
      <c r="I814" s="163">
        <v>3</v>
      </c>
      <c r="J814" s="164">
        <f t="shared" si="26"/>
        <v>6</v>
      </c>
      <c r="K814" s="163" t="s">
        <v>1372</v>
      </c>
      <c r="L814" s="174" t="s">
        <v>1374</v>
      </c>
      <c r="M814" s="163" t="s">
        <v>1372</v>
      </c>
      <c r="N814" s="163" t="s">
        <v>2112</v>
      </c>
      <c r="O814" s="153"/>
      <c r="P814" s="153"/>
    </row>
    <row r="815" spans="1:16" s="159" customFormat="1" ht="18.75" hidden="1" customHeight="1" thickBot="1" x14ac:dyDescent="0.25">
      <c r="A815" s="153"/>
      <c r="B815" s="165" t="s">
        <v>2838</v>
      </c>
      <c r="C815" s="161" t="s">
        <v>2837</v>
      </c>
      <c r="D815" s="167" t="s">
        <v>98</v>
      </c>
      <c r="E815" s="161" t="s">
        <v>2371</v>
      </c>
      <c r="F815" s="168">
        <v>3</v>
      </c>
      <c r="G815" s="168" t="s">
        <v>2111</v>
      </c>
      <c r="H815" s="168">
        <v>2</v>
      </c>
      <c r="I815" s="168">
        <v>0.5</v>
      </c>
      <c r="J815" s="164">
        <f t="shared" si="26"/>
        <v>3</v>
      </c>
      <c r="K815" s="168" t="s">
        <v>1372</v>
      </c>
      <c r="L815" s="174" t="s">
        <v>1374</v>
      </c>
      <c r="M815" s="168" t="s">
        <v>1372</v>
      </c>
      <c r="N815" s="168" t="s">
        <v>2112</v>
      </c>
      <c r="O815" s="153"/>
      <c r="P815" s="153"/>
    </row>
    <row r="816" spans="1:16" s="159" customFormat="1" ht="18.75" hidden="1" customHeight="1" x14ac:dyDescent="0.2">
      <c r="A816" s="153"/>
      <c r="B816" s="154" t="s">
        <v>2839</v>
      </c>
      <c r="C816" s="155" t="s">
        <v>2840</v>
      </c>
      <c r="D816" s="156" t="s">
        <v>4420</v>
      </c>
      <c r="E816" s="155" t="s">
        <v>2371</v>
      </c>
      <c r="F816" s="157">
        <v>2</v>
      </c>
      <c r="G816" s="157" t="s">
        <v>2111</v>
      </c>
      <c r="H816" s="157">
        <v>2</v>
      </c>
      <c r="I816" s="157">
        <v>0.2</v>
      </c>
      <c r="J816" s="158">
        <f t="shared" si="26"/>
        <v>0.8</v>
      </c>
      <c r="K816" s="157" t="s">
        <v>1372</v>
      </c>
      <c r="L816" s="175" t="s">
        <v>1374</v>
      </c>
      <c r="M816" s="157" t="s">
        <v>1372</v>
      </c>
      <c r="N816" s="157" t="s">
        <v>2112</v>
      </c>
      <c r="O816" s="153"/>
      <c r="P816" s="153"/>
    </row>
    <row r="817" spans="1:16" s="159" customFormat="1" ht="18.75" hidden="1" customHeight="1" x14ac:dyDescent="0.2">
      <c r="A817" s="153"/>
      <c r="B817" s="160" t="s">
        <v>2839</v>
      </c>
      <c r="C817" s="161" t="s">
        <v>2840</v>
      </c>
      <c r="D817" s="162" t="s">
        <v>2436</v>
      </c>
      <c r="E817" s="161" t="s">
        <v>2371</v>
      </c>
      <c r="F817" s="163">
        <v>3</v>
      </c>
      <c r="G817" s="163" t="s">
        <v>2111</v>
      </c>
      <c r="H817" s="163">
        <v>2</v>
      </c>
      <c r="I817" s="163">
        <v>0.25</v>
      </c>
      <c r="J817" s="164">
        <f t="shared" si="26"/>
        <v>1.5</v>
      </c>
      <c r="K817" s="163" t="s">
        <v>1372</v>
      </c>
      <c r="L817" s="174" t="s">
        <v>1374</v>
      </c>
      <c r="M817" s="163" t="s">
        <v>1372</v>
      </c>
      <c r="N817" s="163" t="s">
        <v>2112</v>
      </c>
      <c r="O817" s="153"/>
      <c r="P817" s="153"/>
    </row>
    <row r="818" spans="1:16" s="159" customFormat="1" ht="18.75" hidden="1" customHeight="1" x14ac:dyDescent="0.2">
      <c r="A818" s="153"/>
      <c r="B818" s="160" t="s">
        <v>2839</v>
      </c>
      <c r="C818" s="161" t="s">
        <v>2840</v>
      </c>
      <c r="D818" s="162" t="s">
        <v>1050</v>
      </c>
      <c r="E818" s="161" t="s">
        <v>2371</v>
      </c>
      <c r="F818" s="163">
        <v>1</v>
      </c>
      <c r="G818" s="163" t="s">
        <v>2111</v>
      </c>
      <c r="H818" s="163">
        <v>2</v>
      </c>
      <c r="I818" s="163">
        <v>3</v>
      </c>
      <c r="J818" s="164">
        <f t="shared" si="26"/>
        <v>6</v>
      </c>
      <c r="K818" s="163" t="s">
        <v>1372</v>
      </c>
      <c r="L818" s="174" t="s">
        <v>1374</v>
      </c>
      <c r="M818" s="163" t="s">
        <v>1372</v>
      </c>
      <c r="N818" s="163" t="s">
        <v>2112</v>
      </c>
      <c r="O818" s="153"/>
      <c r="P818" s="153"/>
    </row>
    <row r="819" spans="1:16" s="159" customFormat="1" ht="18.75" hidden="1" customHeight="1" thickBot="1" x14ac:dyDescent="0.25">
      <c r="A819" s="153"/>
      <c r="B819" s="165" t="s">
        <v>2839</v>
      </c>
      <c r="C819" s="161" t="s">
        <v>2840</v>
      </c>
      <c r="D819" s="167" t="s">
        <v>98</v>
      </c>
      <c r="E819" s="161" t="s">
        <v>2371</v>
      </c>
      <c r="F819" s="168">
        <v>3</v>
      </c>
      <c r="G819" s="168" t="s">
        <v>2111</v>
      </c>
      <c r="H819" s="168">
        <v>2</v>
      </c>
      <c r="I819" s="168">
        <v>0.5</v>
      </c>
      <c r="J819" s="164">
        <f t="shared" si="26"/>
        <v>3</v>
      </c>
      <c r="K819" s="168" t="s">
        <v>1372</v>
      </c>
      <c r="L819" s="174" t="s">
        <v>1374</v>
      </c>
      <c r="M819" s="168" t="s">
        <v>1372</v>
      </c>
      <c r="N819" s="168" t="s">
        <v>2112</v>
      </c>
      <c r="O819" s="153"/>
      <c r="P819" s="153"/>
    </row>
    <row r="820" spans="1:16" s="159" customFormat="1" ht="18.75" hidden="1" customHeight="1" x14ac:dyDescent="0.2">
      <c r="A820" s="153" t="s">
        <v>2476</v>
      </c>
      <c r="B820" s="154" t="s">
        <v>2841</v>
      </c>
      <c r="C820" s="155" t="s">
        <v>2558</v>
      </c>
      <c r="D820" s="156" t="s">
        <v>4420</v>
      </c>
      <c r="E820" s="155" t="s">
        <v>2371</v>
      </c>
      <c r="F820" s="157">
        <v>2</v>
      </c>
      <c r="G820" s="157" t="s">
        <v>2111</v>
      </c>
      <c r="H820" s="157">
        <v>1</v>
      </c>
      <c r="I820" s="157">
        <v>0.1</v>
      </c>
      <c r="J820" s="158">
        <f t="shared" si="26"/>
        <v>0.2</v>
      </c>
      <c r="K820" s="157" t="s">
        <v>1372</v>
      </c>
      <c r="L820" s="175" t="s">
        <v>1374</v>
      </c>
      <c r="M820" s="157" t="s">
        <v>1372</v>
      </c>
      <c r="N820" s="157" t="s">
        <v>2113</v>
      </c>
      <c r="O820" s="153"/>
      <c r="P820" s="153"/>
    </row>
    <row r="821" spans="1:16" s="159" customFormat="1" ht="18.75" hidden="1" customHeight="1" x14ac:dyDescent="0.2">
      <c r="A821" s="153" t="s">
        <v>2476</v>
      </c>
      <c r="B821" s="160" t="s">
        <v>2841</v>
      </c>
      <c r="C821" s="161" t="s">
        <v>2558</v>
      </c>
      <c r="D821" s="162" t="s">
        <v>2533</v>
      </c>
      <c r="E821" s="161" t="s">
        <v>2371</v>
      </c>
      <c r="F821" s="163">
        <v>52</v>
      </c>
      <c r="G821" s="163" t="s">
        <v>2111</v>
      </c>
      <c r="H821" s="163">
        <v>1</v>
      </c>
      <c r="I821" s="163">
        <v>0.1</v>
      </c>
      <c r="J821" s="164">
        <f t="shared" si="26"/>
        <v>5.2</v>
      </c>
      <c r="K821" s="163" t="s">
        <v>1372</v>
      </c>
      <c r="L821" s="174" t="s">
        <v>1374</v>
      </c>
      <c r="M821" s="163" t="s">
        <v>1372</v>
      </c>
      <c r="N821" s="163" t="s">
        <v>2113</v>
      </c>
      <c r="O821" s="153"/>
      <c r="P821" s="153"/>
    </row>
    <row r="822" spans="1:16" s="159" customFormat="1" ht="18.75" hidden="1" customHeight="1" x14ac:dyDescent="0.2">
      <c r="A822" s="153" t="s">
        <v>2476</v>
      </c>
      <c r="B822" s="160" t="s">
        <v>2841</v>
      </c>
      <c r="C822" s="161" t="s">
        <v>2532</v>
      </c>
      <c r="D822" s="162" t="s">
        <v>2535</v>
      </c>
      <c r="E822" s="161" t="s">
        <v>2371</v>
      </c>
      <c r="F822" s="163">
        <v>4</v>
      </c>
      <c r="G822" s="163" t="s">
        <v>2111</v>
      </c>
      <c r="H822" s="163">
        <v>2</v>
      </c>
      <c r="I822" s="163">
        <v>0.5</v>
      </c>
      <c r="J822" s="164">
        <f t="shared" si="26"/>
        <v>4</v>
      </c>
      <c r="K822" s="163" t="s">
        <v>1372</v>
      </c>
      <c r="L822" s="174" t="s">
        <v>1374</v>
      </c>
      <c r="M822" s="163" t="s">
        <v>1372</v>
      </c>
      <c r="N822" s="163" t="s">
        <v>2113</v>
      </c>
      <c r="O822" s="153"/>
      <c r="P822" s="153"/>
    </row>
    <row r="823" spans="1:16" s="159" customFormat="1" ht="18.75" hidden="1" customHeight="1" x14ac:dyDescent="0.2">
      <c r="A823" s="153" t="s">
        <v>2476</v>
      </c>
      <c r="B823" s="160" t="s">
        <v>2841</v>
      </c>
      <c r="C823" s="161" t="s">
        <v>2532</v>
      </c>
      <c r="D823" s="162" t="s">
        <v>1050</v>
      </c>
      <c r="E823" s="161" t="s">
        <v>2371</v>
      </c>
      <c r="F823" s="163">
        <v>1</v>
      </c>
      <c r="G823" s="163" t="s">
        <v>2111</v>
      </c>
      <c r="H823" s="163">
        <v>2</v>
      </c>
      <c r="I823" s="163">
        <v>3</v>
      </c>
      <c r="J823" s="164">
        <f t="shared" si="26"/>
        <v>6</v>
      </c>
      <c r="K823" s="163" t="s">
        <v>1372</v>
      </c>
      <c r="L823" s="174" t="s">
        <v>1374</v>
      </c>
      <c r="M823" s="163" t="s">
        <v>1372</v>
      </c>
      <c r="N823" s="163" t="s">
        <v>2113</v>
      </c>
      <c r="O823" s="153"/>
      <c r="P823" s="153"/>
    </row>
    <row r="824" spans="1:16" s="159" customFormat="1" ht="18.75" hidden="1" customHeight="1" thickBot="1" x14ac:dyDescent="0.25">
      <c r="A824" s="153" t="s">
        <v>2476</v>
      </c>
      <c r="B824" s="165" t="s">
        <v>2841</v>
      </c>
      <c r="C824" s="161" t="s">
        <v>2532</v>
      </c>
      <c r="D824" s="167" t="s">
        <v>2538</v>
      </c>
      <c r="E824" s="161" t="s">
        <v>2371</v>
      </c>
      <c r="F824" s="168">
        <v>4</v>
      </c>
      <c r="G824" s="168" t="s">
        <v>2111</v>
      </c>
      <c r="H824" s="168">
        <v>2</v>
      </c>
      <c r="I824" s="168">
        <v>0.5</v>
      </c>
      <c r="J824" s="164">
        <f t="shared" si="26"/>
        <v>4</v>
      </c>
      <c r="K824" s="168" t="s">
        <v>1372</v>
      </c>
      <c r="L824" s="174" t="s">
        <v>1374</v>
      </c>
      <c r="M824" s="168" t="s">
        <v>1372</v>
      </c>
      <c r="N824" s="168" t="s">
        <v>2113</v>
      </c>
      <c r="O824" s="153"/>
      <c r="P824" s="153"/>
    </row>
    <row r="825" spans="1:16" s="159" customFormat="1" ht="18.75" hidden="1" customHeight="1" x14ac:dyDescent="0.2">
      <c r="A825" s="153"/>
      <c r="B825" s="154" t="s">
        <v>2842</v>
      </c>
      <c r="C825" s="155" t="s">
        <v>2843</v>
      </c>
      <c r="D825" s="156" t="s">
        <v>4420</v>
      </c>
      <c r="E825" s="155" t="s">
        <v>2371</v>
      </c>
      <c r="F825" s="157">
        <v>2</v>
      </c>
      <c r="G825" s="157" t="s">
        <v>2111</v>
      </c>
      <c r="H825" s="157">
        <v>2</v>
      </c>
      <c r="I825" s="157">
        <v>0.2</v>
      </c>
      <c r="J825" s="158">
        <f t="shared" si="26"/>
        <v>0.8</v>
      </c>
      <c r="K825" s="157" t="s">
        <v>1372</v>
      </c>
      <c r="L825" s="175" t="s">
        <v>1374</v>
      </c>
      <c r="M825" s="157" t="s">
        <v>1372</v>
      </c>
      <c r="N825" s="157" t="s">
        <v>2113</v>
      </c>
      <c r="O825" s="153"/>
      <c r="P825" s="153"/>
    </row>
    <row r="826" spans="1:16" s="159" customFormat="1" ht="18.75" hidden="1" customHeight="1" x14ac:dyDescent="0.2">
      <c r="A826" s="153"/>
      <c r="B826" s="160" t="s">
        <v>2842</v>
      </c>
      <c r="C826" s="161" t="s">
        <v>2843</v>
      </c>
      <c r="D826" s="162" t="s">
        <v>2436</v>
      </c>
      <c r="E826" s="161" t="s">
        <v>2371</v>
      </c>
      <c r="F826" s="163">
        <v>3</v>
      </c>
      <c r="G826" s="163" t="s">
        <v>2111</v>
      </c>
      <c r="H826" s="163">
        <v>2</v>
      </c>
      <c r="I826" s="163">
        <v>0.25</v>
      </c>
      <c r="J826" s="164">
        <f t="shared" si="26"/>
        <v>1.5</v>
      </c>
      <c r="K826" s="163" t="s">
        <v>1372</v>
      </c>
      <c r="L826" s="174" t="s">
        <v>1374</v>
      </c>
      <c r="M826" s="163" t="s">
        <v>1372</v>
      </c>
      <c r="N826" s="163" t="s">
        <v>2113</v>
      </c>
      <c r="O826" s="153"/>
      <c r="P826" s="153"/>
    </row>
    <row r="827" spans="1:16" s="159" customFormat="1" ht="18.75" hidden="1" customHeight="1" x14ac:dyDescent="0.2">
      <c r="A827" s="153"/>
      <c r="B827" s="160" t="s">
        <v>2842</v>
      </c>
      <c r="C827" s="161" t="s">
        <v>2843</v>
      </c>
      <c r="D827" s="162" t="s">
        <v>1050</v>
      </c>
      <c r="E827" s="161" t="s">
        <v>2371</v>
      </c>
      <c r="F827" s="163">
        <v>1</v>
      </c>
      <c r="G827" s="163" t="s">
        <v>2111</v>
      </c>
      <c r="H827" s="163">
        <v>2</v>
      </c>
      <c r="I827" s="163">
        <v>3</v>
      </c>
      <c r="J827" s="164">
        <f t="shared" si="26"/>
        <v>6</v>
      </c>
      <c r="K827" s="163" t="s">
        <v>1372</v>
      </c>
      <c r="L827" s="174" t="s">
        <v>1374</v>
      </c>
      <c r="M827" s="163" t="s">
        <v>1372</v>
      </c>
      <c r="N827" s="163" t="s">
        <v>2113</v>
      </c>
      <c r="O827" s="153"/>
      <c r="P827" s="153"/>
    </row>
    <row r="828" spans="1:16" s="159" customFormat="1" ht="18.75" hidden="1" customHeight="1" thickBot="1" x14ac:dyDescent="0.25">
      <c r="A828" s="153"/>
      <c r="B828" s="165" t="s">
        <v>2842</v>
      </c>
      <c r="C828" s="161" t="s">
        <v>2843</v>
      </c>
      <c r="D828" s="167" t="s">
        <v>98</v>
      </c>
      <c r="E828" s="161" t="s">
        <v>2371</v>
      </c>
      <c r="F828" s="168">
        <v>3</v>
      </c>
      <c r="G828" s="168" t="s">
        <v>2111</v>
      </c>
      <c r="H828" s="168">
        <v>2</v>
      </c>
      <c r="I828" s="168">
        <v>0.5</v>
      </c>
      <c r="J828" s="185">
        <f t="shared" si="26"/>
        <v>3</v>
      </c>
      <c r="K828" s="168" t="s">
        <v>1372</v>
      </c>
      <c r="L828" s="174" t="s">
        <v>1374</v>
      </c>
      <c r="M828" s="168" t="s">
        <v>1372</v>
      </c>
      <c r="N828" s="168" t="s">
        <v>2113</v>
      </c>
      <c r="O828" s="153"/>
      <c r="P828" s="153"/>
    </row>
    <row r="829" spans="1:16" s="159" customFormat="1" ht="18.75" hidden="1" customHeight="1" x14ac:dyDescent="0.2">
      <c r="A829" s="153"/>
      <c r="B829" s="154" t="s">
        <v>2844</v>
      </c>
      <c r="C829" s="155" t="s">
        <v>2843</v>
      </c>
      <c r="D829" s="156" t="s">
        <v>4420</v>
      </c>
      <c r="E829" s="155" t="s">
        <v>2371</v>
      </c>
      <c r="F829" s="157">
        <v>2</v>
      </c>
      <c r="G829" s="157" t="s">
        <v>2111</v>
      </c>
      <c r="H829" s="157">
        <v>2</v>
      </c>
      <c r="I829" s="157">
        <v>0.2</v>
      </c>
      <c r="J829" s="158">
        <f t="shared" si="26"/>
        <v>0.8</v>
      </c>
      <c r="K829" s="157" t="s">
        <v>1372</v>
      </c>
      <c r="L829" s="175" t="s">
        <v>1374</v>
      </c>
      <c r="M829" s="157" t="s">
        <v>1372</v>
      </c>
      <c r="N829" s="157" t="s">
        <v>2113</v>
      </c>
      <c r="O829" s="153"/>
      <c r="P829" s="153"/>
    </row>
    <row r="830" spans="1:16" s="159" customFormat="1" ht="18.75" hidden="1" customHeight="1" x14ac:dyDescent="0.2">
      <c r="A830" s="153"/>
      <c r="B830" s="160" t="s">
        <v>2844</v>
      </c>
      <c r="C830" s="161" t="s">
        <v>2843</v>
      </c>
      <c r="D830" s="162" t="s">
        <v>2436</v>
      </c>
      <c r="E830" s="161" t="s">
        <v>2371</v>
      </c>
      <c r="F830" s="163">
        <v>3</v>
      </c>
      <c r="G830" s="163" t="s">
        <v>2111</v>
      </c>
      <c r="H830" s="163">
        <v>2</v>
      </c>
      <c r="I830" s="163">
        <v>0.25</v>
      </c>
      <c r="J830" s="164">
        <f t="shared" si="26"/>
        <v>1.5</v>
      </c>
      <c r="K830" s="163" t="s">
        <v>1372</v>
      </c>
      <c r="L830" s="174" t="s">
        <v>1374</v>
      </c>
      <c r="M830" s="163" t="s">
        <v>1372</v>
      </c>
      <c r="N830" s="163" t="s">
        <v>2113</v>
      </c>
      <c r="O830" s="153"/>
      <c r="P830" s="153"/>
    </row>
    <row r="831" spans="1:16" s="159" customFormat="1" ht="18.75" hidden="1" customHeight="1" x14ac:dyDescent="0.2">
      <c r="A831" s="153"/>
      <c r="B831" s="160" t="s">
        <v>2844</v>
      </c>
      <c r="C831" s="161" t="s">
        <v>2843</v>
      </c>
      <c r="D831" s="162" t="s">
        <v>1050</v>
      </c>
      <c r="E831" s="161" t="s">
        <v>2371</v>
      </c>
      <c r="F831" s="163">
        <v>1</v>
      </c>
      <c r="G831" s="163" t="s">
        <v>2111</v>
      </c>
      <c r="H831" s="163">
        <v>2</v>
      </c>
      <c r="I831" s="163">
        <v>3</v>
      </c>
      <c r="J831" s="164">
        <f t="shared" si="26"/>
        <v>6</v>
      </c>
      <c r="K831" s="163" t="s">
        <v>1372</v>
      </c>
      <c r="L831" s="174" t="s">
        <v>1374</v>
      </c>
      <c r="M831" s="163" t="s">
        <v>1372</v>
      </c>
      <c r="N831" s="163" t="s">
        <v>2113</v>
      </c>
      <c r="O831" s="153"/>
      <c r="P831" s="153"/>
    </row>
    <row r="832" spans="1:16" s="159" customFormat="1" ht="18.75" hidden="1" customHeight="1" thickBot="1" x14ac:dyDescent="0.25">
      <c r="A832" s="153"/>
      <c r="B832" s="165" t="s">
        <v>2844</v>
      </c>
      <c r="C832" s="161" t="s">
        <v>2843</v>
      </c>
      <c r="D832" s="167" t="s">
        <v>98</v>
      </c>
      <c r="E832" s="161" t="s">
        <v>2371</v>
      </c>
      <c r="F832" s="168">
        <v>3</v>
      </c>
      <c r="G832" s="168" t="s">
        <v>2111</v>
      </c>
      <c r="H832" s="168">
        <v>2</v>
      </c>
      <c r="I832" s="168">
        <v>0.5</v>
      </c>
      <c r="J832" s="185">
        <f t="shared" si="26"/>
        <v>3</v>
      </c>
      <c r="K832" s="168" t="s">
        <v>1372</v>
      </c>
      <c r="L832" s="174" t="s">
        <v>1374</v>
      </c>
      <c r="M832" s="168" t="s">
        <v>1372</v>
      </c>
      <c r="N832" s="168" t="s">
        <v>2113</v>
      </c>
      <c r="O832" s="153"/>
      <c r="P832" s="153"/>
    </row>
    <row r="833" spans="1:16" s="159" customFormat="1" ht="18.75" hidden="1" customHeight="1" x14ac:dyDescent="0.2">
      <c r="A833" s="153"/>
      <c r="B833" s="154" t="s">
        <v>2845</v>
      </c>
      <c r="C833" s="155" t="s">
        <v>2843</v>
      </c>
      <c r="D833" s="156" t="s">
        <v>4420</v>
      </c>
      <c r="E833" s="155" t="s">
        <v>2371</v>
      </c>
      <c r="F833" s="157">
        <v>2</v>
      </c>
      <c r="G833" s="157" t="s">
        <v>2111</v>
      </c>
      <c r="H833" s="157">
        <v>2</v>
      </c>
      <c r="I833" s="157">
        <v>0.2</v>
      </c>
      <c r="J833" s="158">
        <f t="shared" si="26"/>
        <v>0.8</v>
      </c>
      <c r="K833" s="157" t="s">
        <v>1372</v>
      </c>
      <c r="L833" s="175" t="s">
        <v>1374</v>
      </c>
      <c r="M833" s="157" t="s">
        <v>1372</v>
      </c>
      <c r="N833" s="157" t="s">
        <v>2113</v>
      </c>
      <c r="O833" s="153"/>
      <c r="P833" s="153"/>
    </row>
    <row r="834" spans="1:16" s="159" customFormat="1" ht="18.75" hidden="1" customHeight="1" x14ac:dyDescent="0.2">
      <c r="A834" s="153"/>
      <c r="B834" s="160" t="s">
        <v>2845</v>
      </c>
      <c r="C834" s="161" t="s">
        <v>2843</v>
      </c>
      <c r="D834" s="162" t="s">
        <v>2436</v>
      </c>
      <c r="E834" s="161" t="s">
        <v>2371</v>
      </c>
      <c r="F834" s="163">
        <v>3</v>
      </c>
      <c r="G834" s="163" t="s">
        <v>2111</v>
      </c>
      <c r="H834" s="163">
        <v>2</v>
      </c>
      <c r="I834" s="163">
        <v>0.25</v>
      </c>
      <c r="J834" s="164">
        <f t="shared" si="26"/>
        <v>1.5</v>
      </c>
      <c r="K834" s="163" t="s">
        <v>1372</v>
      </c>
      <c r="L834" s="174" t="s">
        <v>1374</v>
      </c>
      <c r="M834" s="163" t="s">
        <v>1372</v>
      </c>
      <c r="N834" s="163" t="s">
        <v>2113</v>
      </c>
      <c r="O834" s="153"/>
      <c r="P834" s="153"/>
    </row>
    <row r="835" spans="1:16" s="159" customFormat="1" ht="18.75" hidden="1" customHeight="1" x14ac:dyDescent="0.2">
      <c r="A835" s="153"/>
      <c r="B835" s="160" t="s">
        <v>2845</v>
      </c>
      <c r="C835" s="161" t="s">
        <v>2843</v>
      </c>
      <c r="D835" s="162" t="s">
        <v>1050</v>
      </c>
      <c r="E835" s="161" t="s">
        <v>2371</v>
      </c>
      <c r="F835" s="163">
        <v>1</v>
      </c>
      <c r="G835" s="163" t="s">
        <v>2111</v>
      </c>
      <c r="H835" s="163">
        <v>2</v>
      </c>
      <c r="I835" s="163">
        <v>3</v>
      </c>
      <c r="J835" s="164">
        <f t="shared" si="26"/>
        <v>6</v>
      </c>
      <c r="K835" s="163" t="s">
        <v>1372</v>
      </c>
      <c r="L835" s="174" t="s">
        <v>1374</v>
      </c>
      <c r="M835" s="163" t="s">
        <v>1372</v>
      </c>
      <c r="N835" s="163" t="s">
        <v>2113</v>
      </c>
      <c r="O835" s="153"/>
      <c r="P835" s="153"/>
    </row>
    <row r="836" spans="1:16" s="159" customFormat="1" ht="18.75" hidden="1" customHeight="1" thickBot="1" x14ac:dyDescent="0.25">
      <c r="A836" s="153"/>
      <c r="B836" s="165" t="s">
        <v>2845</v>
      </c>
      <c r="C836" s="161" t="s">
        <v>2843</v>
      </c>
      <c r="D836" s="167" t="s">
        <v>98</v>
      </c>
      <c r="E836" s="161" t="s">
        <v>2371</v>
      </c>
      <c r="F836" s="168">
        <v>3</v>
      </c>
      <c r="G836" s="168" t="s">
        <v>2111</v>
      </c>
      <c r="H836" s="168">
        <v>2</v>
      </c>
      <c r="I836" s="168">
        <v>0.5</v>
      </c>
      <c r="J836" s="185">
        <f t="shared" si="26"/>
        <v>3</v>
      </c>
      <c r="K836" s="168" t="s">
        <v>1372</v>
      </c>
      <c r="L836" s="174" t="s">
        <v>1374</v>
      </c>
      <c r="M836" s="168" t="s">
        <v>1372</v>
      </c>
      <c r="N836" s="168" t="s">
        <v>2113</v>
      </c>
      <c r="O836" s="153"/>
      <c r="P836" s="153"/>
    </row>
    <row r="837" spans="1:16" s="159" customFormat="1" ht="18.75" hidden="1" customHeight="1" x14ac:dyDescent="0.2">
      <c r="A837" s="153"/>
      <c r="B837" s="154" t="s">
        <v>2846</v>
      </c>
      <c r="C837" s="155" t="s">
        <v>2843</v>
      </c>
      <c r="D837" s="156" t="s">
        <v>4420</v>
      </c>
      <c r="E837" s="155" t="s">
        <v>2371</v>
      </c>
      <c r="F837" s="157">
        <v>2</v>
      </c>
      <c r="G837" s="157" t="s">
        <v>2111</v>
      </c>
      <c r="H837" s="157">
        <v>2</v>
      </c>
      <c r="I837" s="157">
        <v>0.2</v>
      </c>
      <c r="J837" s="158">
        <f t="shared" si="26"/>
        <v>0.8</v>
      </c>
      <c r="K837" s="157" t="s">
        <v>1372</v>
      </c>
      <c r="L837" s="175" t="s">
        <v>1374</v>
      </c>
      <c r="M837" s="157" t="s">
        <v>1372</v>
      </c>
      <c r="N837" s="157" t="s">
        <v>2113</v>
      </c>
      <c r="O837" s="153"/>
      <c r="P837" s="153"/>
    </row>
    <row r="838" spans="1:16" s="159" customFormat="1" ht="18.75" hidden="1" customHeight="1" x14ac:dyDescent="0.2">
      <c r="A838" s="153"/>
      <c r="B838" s="160" t="s">
        <v>2846</v>
      </c>
      <c r="C838" s="161" t="s">
        <v>2843</v>
      </c>
      <c r="D838" s="162" t="s">
        <v>2436</v>
      </c>
      <c r="E838" s="161" t="s">
        <v>2371</v>
      </c>
      <c r="F838" s="163">
        <v>3</v>
      </c>
      <c r="G838" s="163" t="s">
        <v>2111</v>
      </c>
      <c r="H838" s="163">
        <v>2</v>
      </c>
      <c r="I838" s="163">
        <v>0.25</v>
      </c>
      <c r="J838" s="164">
        <f t="shared" si="26"/>
        <v>1.5</v>
      </c>
      <c r="K838" s="163" t="s">
        <v>1372</v>
      </c>
      <c r="L838" s="174" t="s">
        <v>1374</v>
      </c>
      <c r="M838" s="163" t="s">
        <v>1372</v>
      </c>
      <c r="N838" s="163" t="s">
        <v>2113</v>
      </c>
      <c r="O838" s="153"/>
      <c r="P838" s="153"/>
    </row>
    <row r="839" spans="1:16" s="159" customFormat="1" ht="18.75" hidden="1" customHeight="1" x14ac:dyDescent="0.2">
      <c r="A839" s="153"/>
      <c r="B839" s="160" t="s">
        <v>2846</v>
      </c>
      <c r="C839" s="161" t="s">
        <v>2843</v>
      </c>
      <c r="D839" s="162" t="s">
        <v>1050</v>
      </c>
      <c r="E839" s="161" t="s">
        <v>2371</v>
      </c>
      <c r="F839" s="163">
        <v>1</v>
      </c>
      <c r="G839" s="163" t="s">
        <v>2111</v>
      </c>
      <c r="H839" s="163">
        <v>2</v>
      </c>
      <c r="I839" s="163">
        <v>3</v>
      </c>
      <c r="J839" s="164">
        <f t="shared" si="26"/>
        <v>6</v>
      </c>
      <c r="K839" s="163" t="s">
        <v>1372</v>
      </c>
      <c r="L839" s="174" t="s">
        <v>1374</v>
      </c>
      <c r="M839" s="163" t="s">
        <v>1372</v>
      </c>
      <c r="N839" s="163" t="s">
        <v>2113</v>
      </c>
      <c r="O839" s="153"/>
      <c r="P839" s="153"/>
    </row>
    <row r="840" spans="1:16" s="159" customFormat="1" ht="18.75" hidden="1" customHeight="1" thickBot="1" x14ac:dyDescent="0.25">
      <c r="A840" s="153"/>
      <c r="B840" s="165" t="s">
        <v>2846</v>
      </c>
      <c r="C840" s="161" t="s">
        <v>2843</v>
      </c>
      <c r="D840" s="167" t="s">
        <v>98</v>
      </c>
      <c r="E840" s="161" t="s">
        <v>2371</v>
      </c>
      <c r="F840" s="168">
        <v>3</v>
      </c>
      <c r="G840" s="168" t="s">
        <v>2111</v>
      </c>
      <c r="H840" s="168">
        <v>2</v>
      </c>
      <c r="I840" s="168">
        <v>0.5</v>
      </c>
      <c r="J840" s="185">
        <f t="shared" si="26"/>
        <v>3</v>
      </c>
      <c r="K840" s="168" t="s">
        <v>1372</v>
      </c>
      <c r="L840" s="174" t="s">
        <v>1374</v>
      </c>
      <c r="M840" s="168" t="s">
        <v>1372</v>
      </c>
      <c r="N840" s="168" t="s">
        <v>2113</v>
      </c>
      <c r="O840" s="153"/>
      <c r="P840" s="153"/>
    </row>
    <row r="841" spans="1:16" s="159" customFormat="1" ht="18.75" hidden="1" customHeight="1" x14ac:dyDescent="0.2">
      <c r="A841" s="153"/>
      <c r="B841" s="154" t="s">
        <v>2847</v>
      </c>
      <c r="C841" s="155" t="s">
        <v>2848</v>
      </c>
      <c r="D841" s="156" t="s">
        <v>4420</v>
      </c>
      <c r="E841" s="155" t="s">
        <v>2371</v>
      </c>
      <c r="F841" s="157">
        <v>2</v>
      </c>
      <c r="G841" s="157" t="s">
        <v>2111</v>
      </c>
      <c r="H841" s="157">
        <v>2</v>
      </c>
      <c r="I841" s="157">
        <v>0.2</v>
      </c>
      <c r="J841" s="158">
        <f t="shared" si="26"/>
        <v>0.8</v>
      </c>
      <c r="K841" s="157" t="s">
        <v>1372</v>
      </c>
      <c r="L841" s="175" t="s">
        <v>1374</v>
      </c>
      <c r="M841" s="157" t="s">
        <v>1372</v>
      </c>
      <c r="N841" s="157" t="s">
        <v>2113</v>
      </c>
      <c r="O841" s="153"/>
      <c r="P841" s="153"/>
    </row>
    <row r="842" spans="1:16" s="159" customFormat="1" ht="18.75" hidden="1" customHeight="1" x14ac:dyDescent="0.2">
      <c r="A842" s="153"/>
      <c r="B842" s="160" t="s">
        <v>2847</v>
      </c>
      <c r="C842" s="161" t="s">
        <v>2848</v>
      </c>
      <c r="D842" s="162" t="s">
        <v>2436</v>
      </c>
      <c r="E842" s="161" t="s">
        <v>2371</v>
      </c>
      <c r="F842" s="163">
        <v>3</v>
      </c>
      <c r="G842" s="163" t="s">
        <v>2111</v>
      </c>
      <c r="H842" s="163">
        <v>2</v>
      </c>
      <c r="I842" s="163">
        <v>0.25</v>
      </c>
      <c r="J842" s="164">
        <f t="shared" si="26"/>
        <v>1.5</v>
      </c>
      <c r="K842" s="163" t="s">
        <v>1372</v>
      </c>
      <c r="L842" s="174" t="s">
        <v>1374</v>
      </c>
      <c r="M842" s="163" t="s">
        <v>1372</v>
      </c>
      <c r="N842" s="163" t="s">
        <v>2113</v>
      </c>
      <c r="O842" s="153"/>
      <c r="P842" s="153"/>
    </row>
    <row r="843" spans="1:16" s="159" customFormat="1" ht="18.75" hidden="1" customHeight="1" x14ac:dyDescent="0.2">
      <c r="A843" s="153"/>
      <c r="B843" s="160" t="s">
        <v>2847</v>
      </c>
      <c r="C843" s="161" t="s">
        <v>2848</v>
      </c>
      <c r="D843" s="162" t="s">
        <v>1050</v>
      </c>
      <c r="E843" s="161" t="s">
        <v>2371</v>
      </c>
      <c r="F843" s="163">
        <v>1</v>
      </c>
      <c r="G843" s="163" t="s">
        <v>2111</v>
      </c>
      <c r="H843" s="163">
        <v>2</v>
      </c>
      <c r="I843" s="163">
        <v>3</v>
      </c>
      <c r="J843" s="164">
        <f t="shared" si="26"/>
        <v>6</v>
      </c>
      <c r="K843" s="163" t="s">
        <v>1372</v>
      </c>
      <c r="L843" s="174" t="s">
        <v>1374</v>
      </c>
      <c r="M843" s="163" t="s">
        <v>1372</v>
      </c>
      <c r="N843" s="163" t="s">
        <v>2113</v>
      </c>
      <c r="O843" s="153"/>
      <c r="P843" s="153"/>
    </row>
    <row r="844" spans="1:16" s="159" customFormat="1" ht="18.75" hidden="1" customHeight="1" thickBot="1" x14ac:dyDescent="0.25">
      <c r="A844" s="153"/>
      <c r="B844" s="165" t="s">
        <v>2847</v>
      </c>
      <c r="C844" s="161" t="s">
        <v>2848</v>
      </c>
      <c r="D844" s="167" t="s">
        <v>98</v>
      </c>
      <c r="E844" s="161" t="s">
        <v>2371</v>
      </c>
      <c r="F844" s="168">
        <v>3</v>
      </c>
      <c r="G844" s="168" t="s">
        <v>2111</v>
      </c>
      <c r="H844" s="168">
        <v>2</v>
      </c>
      <c r="I844" s="168">
        <v>0.5</v>
      </c>
      <c r="J844" s="164">
        <f t="shared" si="26"/>
        <v>3</v>
      </c>
      <c r="K844" s="168" t="s">
        <v>1372</v>
      </c>
      <c r="L844" s="174" t="s">
        <v>1374</v>
      </c>
      <c r="M844" s="168" t="s">
        <v>1372</v>
      </c>
      <c r="N844" s="168" t="s">
        <v>2113</v>
      </c>
      <c r="O844" s="153"/>
      <c r="P844" s="153"/>
    </row>
    <row r="845" spans="1:16" s="159" customFormat="1" ht="18.75" hidden="1" customHeight="1" x14ac:dyDescent="0.2">
      <c r="A845" s="153"/>
      <c r="B845" s="154" t="s">
        <v>2849</v>
      </c>
      <c r="C845" s="155" t="s">
        <v>2848</v>
      </c>
      <c r="D845" s="156" t="s">
        <v>4420</v>
      </c>
      <c r="E845" s="155" t="s">
        <v>2371</v>
      </c>
      <c r="F845" s="157">
        <v>2</v>
      </c>
      <c r="G845" s="157" t="s">
        <v>2111</v>
      </c>
      <c r="H845" s="157">
        <v>2</v>
      </c>
      <c r="I845" s="157">
        <v>0.2</v>
      </c>
      <c r="J845" s="158">
        <f t="shared" si="26"/>
        <v>0.8</v>
      </c>
      <c r="K845" s="157" t="s">
        <v>1372</v>
      </c>
      <c r="L845" s="175" t="s">
        <v>1374</v>
      </c>
      <c r="M845" s="157" t="s">
        <v>1372</v>
      </c>
      <c r="N845" s="157" t="s">
        <v>2113</v>
      </c>
      <c r="O845" s="153"/>
      <c r="P845" s="153"/>
    </row>
    <row r="846" spans="1:16" s="159" customFormat="1" ht="18.75" hidden="1" customHeight="1" x14ac:dyDescent="0.2">
      <c r="A846" s="153"/>
      <c r="B846" s="160" t="s">
        <v>2849</v>
      </c>
      <c r="C846" s="161" t="s">
        <v>2848</v>
      </c>
      <c r="D846" s="162" t="s">
        <v>2436</v>
      </c>
      <c r="E846" s="161" t="s">
        <v>2371</v>
      </c>
      <c r="F846" s="163">
        <v>3</v>
      </c>
      <c r="G846" s="163" t="s">
        <v>2111</v>
      </c>
      <c r="H846" s="163">
        <v>2</v>
      </c>
      <c r="I846" s="163">
        <v>0.25</v>
      </c>
      <c r="J846" s="164">
        <f t="shared" si="26"/>
        <v>1.5</v>
      </c>
      <c r="K846" s="163" t="s">
        <v>1372</v>
      </c>
      <c r="L846" s="174" t="s">
        <v>1374</v>
      </c>
      <c r="M846" s="163" t="s">
        <v>1372</v>
      </c>
      <c r="N846" s="163" t="s">
        <v>2113</v>
      </c>
      <c r="O846" s="153"/>
      <c r="P846" s="153"/>
    </row>
    <row r="847" spans="1:16" s="159" customFormat="1" ht="18.75" hidden="1" customHeight="1" x14ac:dyDescent="0.2">
      <c r="A847" s="153"/>
      <c r="B847" s="160" t="s">
        <v>2849</v>
      </c>
      <c r="C847" s="161" t="s">
        <v>2848</v>
      </c>
      <c r="D847" s="162" t="s">
        <v>1050</v>
      </c>
      <c r="E847" s="161" t="s">
        <v>2371</v>
      </c>
      <c r="F847" s="163">
        <v>1</v>
      </c>
      <c r="G847" s="163" t="s">
        <v>2111</v>
      </c>
      <c r="H847" s="163">
        <v>2</v>
      </c>
      <c r="I847" s="163">
        <v>3</v>
      </c>
      <c r="J847" s="164">
        <f t="shared" si="26"/>
        <v>6</v>
      </c>
      <c r="K847" s="163" t="s">
        <v>1372</v>
      </c>
      <c r="L847" s="174" t="s">
        <v>1374</v>
      </c>
      <c r="M847" s="163" t="s">
        <v>1372</v>
      </c>
      <c r="N847" s="163" t="s">
        <v>2113</v>
      </c>
      <c r="O847" s="153"/>
      <c r="P847" s="153"/>
    </row>
    <row r="848" spans="1:16" s="159" customFormat="1" ht="18.75" hidden="1" customHeight="1" thickBot="1" x14ac:dyDescent="0.25">
      <c r="A848" s="153"/>
      <c r="B848" s="165" t="s">
        <v>2849</v>
      </c>
      <c r="C848" s="161" t="s">
        <v>2848</v>
      </c>
      <c r="D848" s="167" t="s">
        <v>98</v>
      </c>
      <c r="E848" s="161" t="s">
        <v>2371</v>
      </c>
      <c r="F848" s="168">
        <v>3</v>
      </c>
      <c r="G848" s="168" t="s">
        <v>2111</v>
      </c>
      <c r="H848" s="168">
        <v>2</v>
      </c>
      <c r="I848" s="168">
        <v>0.5</v>
      </c>
      <c r="J848" s="164">
        <f t="shared" si="26"/>
        <v>3</v>
      </c>
      <c r="K848" s="168" t="s">
        <v>1372</v>
      </c>
      <c r="L848" s="174" t="s">
        <v>1374</v>
      </c>
      <c r="M848" s="168" t="s">
        <v>1372</v>
      </c>
      <c r="N848" s="168" t="s">
        <v>2113</v>
      </c>
      <c r="O848" s="153"/>
      <c r="P848" s="153"/>
    </row>
    <row r="849" spans="1:16" s="159" customFormat="1" ht="18.75" hidden="1" customHeight="1" x14ac:dyDescent="0.2">
      <c r="A849" s="153" t="s">
        <v>2476</v>
      </c>
      <c r="B849" s="154" t="s">
        <v>2850</v>
      </c>
      <c r="C849" s="155" t="s">
        <v>2568</v>
      </c>
      <c r="D849" s="156" t="s">
        <v>4420</v>
      </c>
      <c r="E849" s="155" t="s">
        <v>2371</v>
      </c>
      <c r="F849" s="157">
        <v>2</v>
      </c>
      <c r="G849" s="157" t="s">
        <v>2111</v>
      </c>
      <c r="H849" s="157">
        <v>1</v>
      </c>
      <c r="I849" s="157">
        <v>0.1</v>
      </c>
      <c r="J849" s="158">
        <f t="shared" si="26"/>
        <v>0.2</v>
      </c>
      <c r="K849" s="157" t="s">
        <v>1372</v>
      </c>
      <c r="L849" s="175" t="s">
        <v>1374</v>
      </c>
      <c r="M849" s="157" t="s">
        <v>1372</v>
      </c>
      <c r="N849" s="157" t="s">
        <v>2113</v>
      </c>
      <c r="O849" s="153"/>
      <c r="P849" s="153"/>
    </row>
    <row r="850" spans="1:16" s="159" customFormat="1" ht="18.75" hidden="1" customHeight="1" x14ac:dyDescent="0.2">
      <c r="A850" s="153" t="s">
        <v>2476</v>
      </c>
      <c r="B850" s="160" t="s">
        <v>2850</v>
      </c>
      <c r="C850" s="161" t="s">
        <v>2568</v>
      </c>
      <c r="D850" s="162" t="s">
        <v>2851</v>
      </c>
      <c r="E850" s="161" t="s">
        <v>2371</v>
      </c>
      <c r="F850" s="163">
        <v>6</v>
      </c>
      <c r="G850" s="163" t="s">
        <v>2111</v>
      </c>
      <c r="H850" s="163">
        <v>2</v>
      </c>
      <c r="I850" s="163">
        <v>0.5</v>
      </c>
      <c r="J850" s="164">
        <f t="shared" si="26"/>
        <v>6</v>
      </c>
      <c r="K850" s="163" t="s">
        <v>1372</v>
      </c>
      <c r="L850" s="174" t="s">
        <v>1374</v>
      </c>
      <c r="M850" s="163" t="s">
        <v>1372</v>
      </c>
      <c r="N850" s="163" t="s">
        <v>2113</v>
      </c>
      <c r="O850" s="153"/>
      <c r="P850" s="153"/>
    </row>
    <row r="851" spans="1:16" s="159" customFormat="1" ht="18.75" hidden="1" customHeight="1" x14ac:dyDescent="0.2">
      <c r="A851" s="153" t="s">
        <v>2476</v>
      </c>
      <c r="B851" s="160" t="s">
        <v>2850</v>
      </c>
      <c r="C851" s="161" t="s">
        <v>2568</v>
      </c>
      <c r="D851" s="162" t="s">
        <v>2533</v>
      </c>
      <c r="E851" s="161" t="s">
        <v>2371</v>
      </c>
      <c r="F851" s="163">
        <v>52</v>
      </c>
      <c r="G851" s="163" t="s">
        <v>2111</v>
      </c>
      <c r="H851" s="163">
        <v>1</v>
      </c>
      <c r="I851" s="163">
        <v>0.1</v>
      </c>
      <c r="J851" s="164">
        <f t="shared" si="26"/>
        <v>5.2</v>
      </c>
      <c r="K851" s="163" t="s">
        <v>1372</v>
      </c>
      <c r="L851" s="174" t="s">
        <v>1374</v>
      </c>
      <c r="M851" s="163" t="s">
        <v>1372</v>
      </c>
      <c r="N851" s="163" t="s">
        <v>2113</v>
      </c>
      <c r="O851" s="153"/>
      <c r="P851" s="153"/>
    </row>
    <row r="852" spans="1:16" s="159" customFormat="1" ht="18.75" hidden="1" customHeight="1" x14ac:dyDescent="0.2">
      <c r="A852" s="153" t="s">
        <v>2476</v>
      </c>
      <c r="B852" s="160" t="s">
        <v>2850</v>
      </c>
      <c r="C852" s="161" t="s">
        <v>2568</v>
      </c>
      <c r="D852" s="162" t="s">
        <v>2535</v>
      </c>
      <c r="E852" s="161" t="s">
        <v>2371</v>
      </c>
      <c r="F852" s="163">
        <v>6</v>
      </c>
      <c r="G852" s="163" t="s">
        <v>2111</v>
      </c>
      <c r="H852" s="163">
        <v>2</v>
      </c>
      <c r="I852" s="163">
        <v>0.5</v>
      </c>
      <c r="J852" s="164">
        <f t="shared" si="26"/>
        <v>6</v>
      </c>
      <c r="K852" s="163" t="s">
        <v>1372</v>
      </c>
      <c r="L852" s="174" t="s">
        <v>1374</v>
      </c>
      <c r="M852" s="163" t="s">
        <v>1372</v>
      </c>
      <c r="N852" s="163" t="s">
        <v>2113</v>
      </c>
      <c r="O852" s="153"/>
      <c r="P852" s="153"/>
    </row>
    <row r="853" spans="1:16" s="159" customFormat="1" ht="18.75" hidden="1" customHeight="1" x14ac:dyDescent="0.2">
      <c r="A853" s="153" t="s">
        <v>2476</v>
      </c>
      <c r="B853" s="160" t="s">
        <v>2850</v>
      </c>
      <c r="C853" s="161" t="s">
        <v>2568</v>
      </c>
      <c r="D853" s="162" t="s">
        <v>1050</v>
      </c>
      <c r="E853" s="161" t="s">
        <v>2371</v>
      </c>
      <c r="F853" s="163">
        <v>1</v>
      </c>
      <c r="G853" s="163" t="s">
        <v>2111</v>
      </c>
      <c r="H853" s="163">
        <v>2</v>
      </c>
      <c r="I853" s="163">
        <v>3</v>
      </c>
      <c r="J853" s="164">
        <f t="shared" si="26"/>
        <v>6</v>
      </c>
      <c r="K853" s="163" t="s">
        <v>1372</v>
      </c>
      <c r="L853" s="174" t="s">
        <v>1374</v>
      </c>
      <c r="M853" s="163" t="s">
        <v>1372</v>
      </c>
      <c r="N853" s="163" t="s">
        <v>2113</v>
      </c>
      <c r="O853" s="153"/>
      <c r="P853" s="153"/>
    </row>
    <row r="854" spans="1:16" s="159" customFormat="1" ht="18.75" hidden="1" customHeight="1" thickBot="1" x14ac:dyDescent="0.25">
      <c r="A854" s="153" t="s">
        <v>2476</v>
      </c>
      <c r="B854" s="165" t="s">
        <v>2850</v>
      </c>
      <c r="C854" s="161" t="s">
        <v>2568</v>
      </c>
      <c r="D854" s="167" t="s">
        <v>2538</v>
      </c>
      <c r="E854" s="161" t="s">
        <v>2371</v>
      </c>
      <c r="F854" s="168">
        <v>4</v>
      </c>
      <c r="G854" s="168" t="s">
        <v>2111</v>
      </c>
      <c r="H854" s="168">
        <v>2</v>
      </c>
      <c r="I854" s="168">
        <v>0.5</v>
      </c>
      <c r="J854" s="164">
        <f t="shared" si="26"/>
        <v>4</v>
      </c>
      <c r="K854" s="168" t="s">
        <v>1372</v>
      </c>
      <c r="L854" s="174" t="s">
        <v>1374</v>
      </c>
      <c r="M854" s="168" t="s">
        <v>1372</v>
      </c>
      <c r="N854" s="168" t="s">
        <v>2113</v>
      </c>
      <c r="O854" s="153"/>
      <c r="P854" s="153"/>
    </row>
    <row r="855" spans="1:16" s="159" customFormat="1" ht="18.75" hidden="1" customHeight="1" x14ac:dyDescent="0.2">
      <c r="A855" s="153"/>
      <c r="B855" s="154" t="s">
        <v>2852</v>
      </c>
      <c r="C855" s="155" t="s">
        <v>2853</v>
      </c>
      <c r="D855" s="156" t="s">
        <v>4420</v>
      </c>
      <c r="E855" s="155" t="s">
        <v>2371</v>
      </c>
      <c r="F855" s="157">
        <v>2</v>
      </c>
      <c r="G855" s="157" t="s">
        <v>2111</v>
      </c>
      <c r="H855" s="157">
        <v>2</v>
      </c>
      <c r="I855" s="157">
        <v>0.2</v>
      </c>
      <c r="J855" s="158">
        <f t="shared" si="26"/>
        <v>0.8</v>
      </c>
      <c r="K855" s="157" t="s">
        <v>1372</v>
      </c>
      <c r="L855" s="175" t="s">
        <v>1374</v>
      </c>
      <c r="M855" s="157" t="s">
        <v>1372</v>
      </c>
      <c r="N855" s="157" t="s">
        <v>2113</v>
      </c>
      <c r="O855" s="153"/>
      <c r="P855" s="153"/>
    </row>
    <row r="856" spans="1:16" s="159" customFormat="1" ht="18.75" hidden="1" customHeight="1" x14ac:dyDescent="0.2">
      <c r="A856" s="153"/>
      <c r="B856" s="160" t="s">
        <v>2852</v>
      </c>
      <c r="C856" s="161" t="s">
        <v>2853</v>
      </c>
      <c r="D856" s="162" t="s">
        <v>2436</v>
      </c>
      <c r="E856" s="161" t="s">
        <v>2371</v>
      </c>
      <c r="F856" s="163">
        <v>3</v>
      </c>
      <c r="G856" s="163" t="s">
        <v>2111</v>
      </c>
      <c r="H856" s="163">
        <v>2</v>
      </c>
      <c r="I856" s="163">
        <v>0.25</v>
      </c>
      <c r="J856" s="164">
        <f t="shared" si="26"/>
        <v>1.5</v>
      </c>
      <c r="K856" s="163" t="s">
        <v>1372</v>
      </c>
      <c r="L856" s="174" t="s">
        <v>1374</v>
      </c>
      <c r="M856" s="163" t="s">
        <v>1372</v>
      </c>
      <c r="N856" s="163" t="s">
        <v>2113</v>
      </c>
      <c r="O856" s="153"/>
      <c r="P856" s="153"/>
    </row>
    <row r="857" spans="1:16" s="159" customFormat="1" ht="18.75" hidden="1" customHeight="1" x14ac:dyDescent="0.2">
      <c r="A857" s="153"/>
      <c r="B857" s="160" t="s">
        <v>2852</v>
      </c>
      <c r="C857" s="161" t="s">
        <v>2853</v>
      </c>
      <c r="D857" s="162" t="s">
        <v>1050</v>
      </c>
      <c r="E857" s="161" t="s">
        <v>2371</v>
      </c>
      <c r="F857" s="163">
        <v>1</v>
      </c>
      <c r="G857" s="163" t="s">
        <v>2111</v>
      </c>
      <c r="H857" s="163">
        <v>2</v>
      </c>
      <c r="I857" s="163">
        <v>3</v>
      </c>
      <c r="J857" s="164">
        <f t="shared" si="26"/>
        <v>6</v>
      </c>
      <c r="K857" s="163" t="s">
        <v>1372</v>
      </c>
      <c r="L857" s="174" t="s">
        <v>1374</v>
      </c>
      <c r="M857" s="163" t="s">
        <v>1372</v>
      </c>
      <c r="N857" s="163" t="s">
        <v>2113</v>
      </c>
      <c r="O857" s="153"/>
      <c r="P857" s="153"/>
    </row>
    <row r="858" spans="1:16" s="159" customFormat="1" ht="18.75" hidden="1" customHeight="1" thickBot="1" x14ac:dyDescent="0.25">
      <c r="A858" s="153"/>
      <c r="B858" s="165" t="s">
        <v>2852</v>
      </c>
      <c r="C858" s="161" t="s">
        <v>2853</v>
      </c>
      <c r="D858" s="167" t="s">
        <v>98</v>
      </c>
      <c r="E858" s="161" t="s">
        <v>2371</v>
      </c>
      <c r="F858" s="168">
        <v>3</v>
      </c>
      <c r="G858" s="168" t="s">
        <v>2111</v>
      </c>
      <c r="H858" s="168">
        <v>2</v>
      </c>
      <c r="I858" s="168">
        <v>0.5</v>
      </c>
      <c r="J858" s="185">
        <f t="shared" si="26"/>
        <v>3</v>
      </c>
      <c r="K858" s="168" t="s">
        <v>1372</v>
      </c>
      <c r="L858" s="174" t="s">
        <v>1374</v>
      </c>
      <c r="M858" s="168" t="s">
        <v>1372</v>
      </c>
      <c r="N858" s="168" t="s">
        <v>2113</v>
      </c>
      <c r="O858" s="153"/>
      <c r="P858" s="153"/>
    </row>
    <row r="859" spans="1:16" s="159" customFormat="1" ht="18.75" hidden="1" customHeight="1" x14ac:dyDescent="0.2">
      <c r="A859" s="153"/>
      <c r="B859" s="154" t="s">
        <v>2854</v>
      </c>
      <c r="C859" s="155" t="s">
        <v>2853</v>
      </c>
      <c r="D859" s="156" t="s">
        <v>4420</v>
      </c>
      <c r="E859" s="155" t="s">
        <v>2371</v>
      </c>
      <c r="F859" s="157">
        <v>2</v>
      </c>
      <c r="G859" s="157" t="s">
        <v>2111</v>
      </c>
      <c r="H859" s="157">
        <v>2</v>
      </c>
      <c r="I859" s="157">
        <v>0.2</v>
      </c>
      <c r="J859" s="158">
        <f t="shared" si="26"/>
        <v>0.8</v>
      </c>
      <c r="K859" s="157" t="s">
        <v>1372</v>
      </c>
      <c r="L859" s="175" t="s">
        <v>1374</v>
      </c>
      <c r="M859" s="157" t="s">
        <v>1372</v>
      </c>
      <c r="N859" s="157" t="s">
        <v>2113</v>
      </c>
      <c r="O859" s="153"/>
      <c r="P859" s="153"/>
    </row>
    <row r="860" spans="1:16" s="159" customFormat="1" ht="18.75" hidden="1" customHeight="1" x14ac:dyDescent="0.2">
      <c r="A860" s="153"/>
      <c r="B860" s="160" t="s">
        <v>2854</v>
      </c>
      <c r="C860" s="161" t="s">
        <v>2853</v>
      </c>
      <c r="D860" s="162" t="s">
        <v>2436</v>
      </c>
      <c r="E860" s="161" t="s">
        <v>2371</v>
      </c>
      <c r="F860" s="163">
        <v>3</v>
      </c>
      <c r="G860" s="163" t="s">
        <v>2111</v>
      </c>
      <c r="H860" s="163">
        <v>2</v>
      </c>
      <c r="I860" s="163">
        <v>0.25</v>
      </c>
      <c r="J860" s="164">
        <f t="shared" si="26"/>
        <v>1.5</v>
      </c>
      <c r="K860" s="163" t="s">
        <v>1372</v>
      </c>
      <c r="L860" s="174" t="s">
        <v>1374</v>
      </c>
      <c r="M860" s="163" t="s">
        <v>1372</v>
      </c>
      <c r="N860" s="163" t="s">
        <v>2113</v>
      </c>
      <c r="O860" s="153"/>
      <c r="P860" s="153"/>
    </row>
    <row r="861" spans="1:16" s="159" customFormat="1" ht="18.75" hidden="1" customHeight="1" x14ac:dyDescent="0.2">
      <c r="A861" s="153"/>
      <c r="B861" s="160" t="s">
        <v>2854</v>
      </c>
      <c r="C861" s="161" t="s">
        <v>2853</v>
      </c>
      <c r="D861" s="162" t="s">
        <v>1050</v>
      </c>
      <c r="E861" s="161" t="s">
        <v>2371</v>
      </c>
      <c r="F861" s="163">
        <v>1</v>
      </c>
      <c r="G861" s="163" t="s">
        <v>2111</v>
      </c>
      <c r="H861" s="163">
        <v>2</v>
      </c>
      <c r="I861" s="163">
        <v>3</v>
      </c>
      <c r="J861" s="164">
        <f t="shared" si="26"/>
        <v>6</v>
      </c>
      <c r="K861" s="163" t="s">
        <v>1372</v>
      </c>
      <c r="L861" s="174" t="s">
        <v>1374</v>
      </c>
      <c r="M861" s="163" t="s">
        <v>1372</v>
      </c>
      <c r="N861" s="163" t="s">
        <v>2113</v>
      </c>
      <c r="O861" s="153"/>
      <c r="P861" s="153"/>
    </row>
    <row r="862" spans="1:16" s="159" customFormat="1" ht="18.75" hidden="1" customHeight="1" thickBot="1" x14ac:dyDescent="0.25">
      <c r="A862" s="153"/>
      <c r="B862" s="165" t="s">
        <v>2854</v>
      </c>
      <c r="C862" s="161" t="s">
        <v>2853</v>
      </c>
      <c r="D862" s="167" t="s">
        <v>98</v>
      </c>
      <c r="E862" s="161" t="s">
        <v>2371</v>
      </c>
      <c r="F862" s="168">
        <v>3</v>
      </c>
      <c r="G862" s="168" t="s">
        <v>2111</v>
      </c>
      <c r="H862" s="168">
        <v>2</v>
      </c>
      <c r="I862" s="168">
        <v>0.5</v>
      </c>
      <c r="J862" s="185">
        <f t="shared" si="26"/>
        <v>3</v>
      </c>
      <c r="K862" s="168" t="s">
        <v>1372</v>
      </c>
      <c r="L862" s="174" t="s">
        <v>1374</v>
      </c>
      <c r="M862" s="168" t="s">
        <v>1372</v>
      </c>
      <c r="N862" s="168" t="s">
        <v>2113</v>
      </c>
      <c r="O862" s="153"/>
      <c r="P862" s="153"/>
    </row>
    <row r="863" spans="1:16" s="159" customFormat="1" ht="18.75" hidden="1" customHeight="1" x14ac:dyDescent="0.2">
      <c r="A863" s="153"/>
      <c r="B863" s="154" t="s">
        <v>2855</v>
      </c>
      <c r="C863" s="155" t="s">
        <v>2853</v>
      </c>
      <c r="D863" s="156" t="s">
        <v>4420</v>
      </c>
      <c r="E863" s="155" t="s">
        <v>2371</v>
      </c>
      <c r="F863" s="157">
        <v>2</v>
      </c>
      <c r="G863" s="157" t="s">
        <v>2111</v>
      </c>
      <c r="H863" s="157">
        <v>2</v>
      </c>
      <c r="I863" s="157">
        <v>0.2</v>
      </c>
      <c r="J863" s="158">
        <f t="shared" si="26"/>
        <v>0.8</v>
      </c>
      <c r="K863" s="157" t="s">
        <v>1372</v>
      </c>
      <c r="L863" s="175" t="s">
        <v>1374</v>
      </c>
      <c r="M863" s="157" t="s">
        <v>1372</v>
      </c>
      <c r="N863" s="157" t="s">
        <v>2113</v>
      </c>
      <c r="O863" s="153"/>
      <c r="P863" s="153"/>
    </row>
    <row r="864" spans="1:16" s="159" customFormat="1" ht="18.75" hidden="1" customHeight="1" x14ac:dyDescent="0.2">
      <c r="A864" s="153"/>
      <c r="B864" s="160" t="s">
        <v>2855</v>
      </c>
      <c r="C864" s="161" t="s">
        <v>2853</v>
      </c>
      <c r="D864" s="162" t="s">
        <v>2436</v>
      </c>
      <c r="E864" s="161" t="s">
        <v>2371</v>
      </c>
      <c r="F864" s="163">
        <v>3</v>
      </c>
      <c r="G864" s="163" t="s">
        <v>2111</v>
      </c>
      <c r="H864" s="163">
        <v>2</v>
      </c>
      <c r="I864" s="163">
        <v>0.25</v>
      </c>
      <c r="J864" s="164">
        <f t="shared" si="26"/>
        <v>1.5</v>
      </c>
      <c r="K864" s="163" t="s">
        <v>1372</v>
      </c>
      <c r="L864" s="174" t="s">
        <v>1374</v>
      </c>
      <c r="M864" s="163" t="s">
        <v>1372</v>
      </c>
      <c r="N864" s="163" t="s">
        <v>2113</v>
      </c>
      <c r="O864" s="153"/>
      <c r="P864" s="153"/>
    </row>
    <row r="865" spans="1:16" s="159" customFormat="1" ht="18.75" hidden="1" customHeight="1" x14ac:dyDescent="0.2">
      <c r="A865" s="153"/>
      <c r="B865" s="160" t="s">
        <v>2855</v>
      </c>
      <c r="C865" s="161" t="s">
        <v>2853</v>
      </c>
      <c r="D865" s="162" t="s">
        <v>1050</v>
      </c>
      <c r="E865" s="161" t="s">
        <v>2371</v>
      </c>
      <c r="F865" s="163">
        <v>1</v>
      </c>
      <c r="G865" s="163" t="s">
        <v>2111</v>
      </c>
      <c r="H865" s="163">
        <v>2</v>
      </c>
      <c r="I865" s="163">
        <v>3</v>
      </c>
      <c r="J865" s="164">
        <f t="shared" si="26"/>
        <v>6</v>
      </c>
      <c r="K865" s="163" t="s">
        <v>1372</v>
      </c>
      <c r="L865" s="174" t="s">
        <v>1374</v>
      </c>
      <c r="M865" s="163" t="s">
        <v>1372</v>
      </c>
      <c r="N865" s="163" t="s">
        <v>2113</v>
      </c>
      <c r="O865" s="153"/>
      <c r="P865" s="153"/>
    </row>
    <row r="866" spans="1:16" s="159" customFormat="1" ht="18.75" hidden="1" customHeight="1" thickBot="1" x14ac:dyDescent="0.25">
      <c r="A866" s="153"/>
      <c r="B866" s="165" t="s">
        <v>2855</v>
      </c>
      <c r="C866" s="161" t="s">
        <v>2853</v>
      </c>
      <c r="D866" s="167" t="s">
        <v>98</v>
      </c>
      <c r="E866" s="161" t="s">
        <v>2371</v>
      </c>
      <c r="F866" s="168">
        <v>3</v>
      </c>
      <c r="G866" s="168" t="s">
        <v>2111</v>
      </c>
      <c r="H866" s="168">
        <v>2</v>
      </c>
      <c r="I866" s="168">
        <v>0.5</v>
      </c>
      <c r="J866" s="185">
        <f t="shared" si="26"/>
        <v>3</v>
      </c>
      <c r="K866" s="168" t="s">
        <v>1372</v>
      </c>
      <c r="L866" s="174" t="s">
        <v>1374</v>
      </c>
      <c r="M866" s="168" t="s">
        <v>1372</v>
      </c>
      <c r="N866" s="168" t="s">
        <v>2113</v>
      </c>
      <c r="O866" s="153"/>
      <c r="P866" s="153"/>
    </row>
    <row r="867" spans="1:16" s="159" customFormat="1" ht="18.75" hidden="1" customHeight="1" x14ac:dyDescent="0.2">
      <c r="A867" s="153"/>
      <c r="B867" s="154" t="s">
        <v>2856</v>
      </c>
      <c r="C867" s="155" t="s">
        <v>2853</v>
      </c>
      <c r="D867" s="156" t="s">
        <v>4420</v>
      </c>
      <c r="E867" s="155" t="s">
        <v>2371</v>
      </c>
      <c r="F867" s="157">
        <v>2</v>
      </c>
      <c r="G867" s="157" t="s">
        <v>2111</v>
      </c>
      <c r="H867" s="157">
        <v>2</v>
      </c>
      <c r="I867" s="157">
        <v>0.2</v>
      </c>
      <c r="J867" s="158">
        <f t="shared" si="26"/>
        <v>0.8</v>
      </c>
      <c r="K867" s="157" t="s">
        <v>1372</v>
      </c>
      <c r="L867" s="175" t="s">
        <v>1374</v>
      </c>
      <c r="M867" s="157" t="s">
        <v>1372</v>
      </c>
      <c r="N867" s="157" t="s">
        <v>2113</v>
      </c>
      <c r="O867" s="153"/>
      <c r="P867" s="153"/>
    </row>
    <row r="868" spans="1:16" s="159" customFormat="1" ht="18.75" hidden="1" customHeight="1" x14ac:dyDescent="0.2">
      <c r="A868" s="153"/>
      <c r="B868" s="160" t="s">
        <v>2856</v>
      </c>
      <c r="C868" s="161" t="s">
        <v>2853</v>
      </c>
      <c r="D868" s="162" t="s">
        <v>2436</v>
      </c>
      <c r="E868" s="161" t="s">
        <v>2371</v>
      </c>
      <c r="F868" s="163">
        <v>3</v>
      </c>
      <c r="G868" s="163" t="s">
        <v>2111</v>
      </c>
      <c r="H868" s="163">
        <v>2</v>
      </c>
      <c r="I868" s="163">
        <v>0.25</v>
      </c>
      <c r="J868" s="164">
        <f t="shared" ref="J868:J931" si="27">+H868*I868*F868</f>
        <v>1.5</v>
      </c>
      <c r="K868" s="163" t="s">
        <v>1372</v>
      </c>
      <c r="L868" s="174" t="s">
        <v>1374</v>
      </c>
      <c r="M868" s="163" t="s">
        <v>1372</v>
      </c>
      <c r="N868" s="163" t="s">
        <v>2113</v>
      </c>
      <c r="O868" s="153"/>
      <c r="P868" s="153"/>
    </row>
    <row r="869" spans="1:16" s="159" customFormat="1" ht="18.75" hidden="1" customHeight="1" x14ac:dyDescent="0.2">
      <c r="A869" s="153"/>
      <c r="B869" s="160" t="s">
        <v>2856</v>
      </c>
      <c r="C869" s="161" t="s">
        <v>2853</v>
      </c>
      <c r="D869" s="162" t="s">
        <v>1050</v>
      </c>
      <c r="E869" s="161" t="s">
        <v>2371</v>
      </c>
      <c r="F869" s="163">
        <v>1</v>
      </c>
      <c r="G869" s="163" t="s">
        <v>2111</v>
      </c>
      <c r="H869" s="163">
        <v>2</v>
      </c>
      <c r="I869" s="163">
        <v>3</v>
      </c>
      <c r="J869" s="164">
        <f t="shared" si="27"/>
        <v>6</v>
      </c>
      <c r="K869" s="163" t="s">
        <v>1372</v>
      </c>
      <c r="L869" s="174" t="s">
        <v>1374</v>
      </c>
      <c r="M869" s="163" t="s">
        <v>1372</v>
      </c>
      <c r="N869" s="163" t="s">
        <v>2113</v>
      </c>
      <c r="O869" s="153"/>
      <c r="P869" s="153"/>
    </row>
    <row r="870" spans="1:16" s="159" customFormat="1" ht="18.75" hidden="1" customHeight="1" thickBot="1" x14ac:dyDescent="0.25">
      <c r="A870" s="153"/>
      <c r="B870" s="165" t="s">
        <v>2856</v>
      </c>
      <c r="C870" s="161" t="s">
        <v>2853</v>
      </c>
      <c r="D870" s="167" t="s">
        <v>98</v>
      </c>
      <c r="E870" s="161" t="s">
        <v>2371</v>
      </c>
      <c r="F870" s="168">
        <v>3</v>
      </c>
      <c r="G870" s="168" t="s">
        <v>2111</v>
      </c>
      <c r="H870" s="168">
        <v>2</v>
      </c>
      <c r="I870" s="168">
        <v>0.5</v>
      </c>
      <c r="J870" s="185">
        <f t="shared" si="27"/>
        <v>3</v>
      </c>
      <c r="K870" s="168" t="s">
        <v>1372</v>
      </c>
      <c r="L870" s="174" t="s">
        <v>1374</v>
      </c>
      <c r="M870" s="168" t="s">
        <v>1372</v>
      </c>
      <c r="N870" s="168" t="s">
        <v>2113</v>
      </c>
      <c r="O870" s="153"/>
      <c r="P870" s="153"/>
    </row>
    <row r="871" spans="1:16" s="159" customFormat="1" ht="18.75" hidden="1" customHeight="1" x14ac:dyDescent="0.2">
      <c r="A871" s="153"/>
      <c r="B871" s="154" t="s">
        <v>2857</v>
      </c>
      <c r="C871" s="155" t="s">
        <v>2858</v>
      </c>
      <c r="D871" s="156" t="s">
        <v>4420</v>
      </c>
      <c r="E871" s="155" t="s">
        <v>2371</v>
      </c>
      <c r="F871" s="157">
        <v>2</v>
      </c>
      <c r="G871" s="157" t="s">
        <v>2111</v>
      </c>
      <c r="H871" s="157">
        <v>2</v>
      </c>
      <c r="I871" s="157">
        <v>0.2</v>
      </c>
      <c r="J871" s="158">
        <f t="shared" si="27"/>
        <v>0.8</v>
      </c>
      <c r="K871" s="157" t="s">
        <v>1372</v>
      </c>
      <c r="L871" s="175" t="s">
        <v>1374</v>
      </c>
      <c r="M871" s="157" t="s">
        <v>1372</v>
      </c>
      <c r="N871" s="157" t="s">
        <v>2113</v>
      </c>
      <c r="O871" s="153"/>
      <c r="P871" s="153"/>
    </row>
    <row r="872" spans="1:16" s="159" customFormat="1" ht="18.75" hidden="1" customHeight="1" x14ac:dyDescent="0.2">
      <c r="A872" s="153"/>
      <c r="B872" s="160" t="s">
        <v>2857</v>
      </c>
      <c r="C872" s="161" t="s">
        <v>2858</v>
      </c>
      <c r="D872" s="162" t="s">
        <v>2436</v>
      </c>
      <c r="E872" s="161" t="s">
        <v>2371</v>
      </c>
      <c r="F872" s="163">
        <v>3</v>
      </c>
      <c r="G872" s="163" t="s">
        <v>2111</v>
      </c>
      <c r="H872" s="163">
        <v>2</v>
      </c>
      <c r="I872" s="163">
        <v>0.25</v>
      </c>
      <c r="J872" s="164">
        <f t="shared" si="27"/>
        <v>1.5</v>
      </c>
      <c r="K872" s="163" t="s">
        <v>1372</v>
      </c>
      <c r="L872" s="174" t="s">
        <v>1374</v>
      </c>
      <c r="M872" s="163" t="s">
        <v>1372</v>
      </c>
      <c r="N872" s="163" t="s">
        <v>2113</v>
      </c>
      <c r="O872" s="153"/>
      <c r="P872" s="153"/>
    </row>
    <row r="873" spans="1:16" s="159" customFormat="1" ht="18.75" hidden="1" customHeight="1" x14ac:dyDescent="0.2">
      <c r="A873" s="153"/>
      <c r="B873" s="160" t="s">
        <v>2857</v>
      </c>
      <c r="C873" s="161" t="s">
        <v>2858</v>
      </c>
      <c r="D873" s="162" t="s">
        <v>1050</v>
      </c>
      <c r="E873" s="161" t="s">
        <v>2371</v>
      </c>
      <c r="F873" s="163">
        <v>1</v>
      </c>
      <c r="G873" s="163" t="s">
        <v>2111</v>
      </c>
      <c r="H873" s="163">
        <v>2</v>
      </c>
      <c r="I873" s="163">
        <v>3</v>
      </c>
      <c r="J873" s="164">
        <f t="shared" si="27"/>
        <v>6</v>
      </c>
      <c r="K873" s="163" t="s">
        <v>1372</v>
      </c>
      <c r="L873" s="174" t="s">
        <v>1374</v>
      </c>
      <c r="M873" s="163" t="s">
        <v>1372</v>
      </c>
      <c r="N873" s="163" t="s">
        <v>2113</v>
      </c>
      <c r="O873" s="153"/>
      <c r="P873" s="153"/>
    </row>
    <row r="874" spans="1:16" s="159" customFormat="1" ht="18.75" hidden="1" customHeight="1" thickBot="1" x14ac:dyDescent="0.25">
      <c r="A874" s="153"/>
      <c r="B874" s="165" t="s">
        <v>2857</v>
      </c>
      <c r="C874" s="161" t="s">
        <v>2858</v>
      </c>
      <c r="D874" s="167" t="s">
        <v>98</v>
      </c>
      <c r="E874" s="166" t="s">
        <v>2371</v>
      </c>
      <c r="F874" s="168">
        <v>3</v>
      </c>
      <c r="G874" s="168" t="s">
        <v>2111</v>
      </c>
      <c r="H874" s="168">
        <v>2</v>
      </c>
      <c r="I874" s="168">
        <v>0.5</v>
      </c>
      <c r="J874" s="164">
        <f t="shared" si="27"/>
        <v>3</v>
      </c>
      <c r="K874" s="168" t="s">
        <v>1372</v>
      </c>
      <c r="L874" s="178" t="s">
        <v>1374</v>
      </c>
      <c r="M874" s="168" t="s">
        <v>1372</v>
      </c>
      <c r="N874" s="168" t="s">
        <v>2113</v>
      </c>
      <c r="O874" s="153"/>
      <c r="P874" s="153"/>
    </row>
    <row r="875" spans="1:16" s="159" customFormat="1" ht="18.75" hidden="1" customHeight="1" x14ac:dyDescent="0.2">
      <c r="A875" s="153"/>
      <c r="B875" s="154" t="s">
        <v>2859</v>
      </c>
      <c r="C875" s="155" t="s">
        <v>2858</v>
      </c>
      <c r="D875" s="156" t="s">
        <v>4420</v>
      </c>
      <c r="E875" s="155" t="s">
        <v>2371</v>
      </c>
      <c r="F875" s="157">
        <v>2</v>
      </c>
      <c r="G875" s="157" t="s">
        <v>2111</v>
      </c>
      <c r="H875" s="157">
        <v>2</v>
      </c>
      <c r="I875" s="157">
        <v>0.2</v>
      </c>
      <c r="J875" s="158">
        <f t="shared" si="27"/>
        <v>0.8</v>
      </c>
      <c r="K875" s="157" t="s">
        <v>1372</v>
      </c>
      <c r="L875" s="175" t="s">
        <v>1374</v>
      </c>
      <c r="M875" s="157" t="s">
        <v>1372</v>
      </c>
      <c r="N875" s="157" t="s">
        <v>2113</v>
      </c>
      <c r="O875" s="153"/>
      <c r="P875" s="153"/>
    </row>
    <row r="876" spans="1:16" s="159" customFormat="1" ht="18.75" hidden="1" customHeight="1" x14ac:dyDescent="0.2">
      <c r="A876" s="153"/>
      <c r="B876" s="160" t="s">
        <v>2859</v>
      </c>
      <c r="C876" s="161" t="s">
        <v>2858</v>
      </c>
      <c r="D876" s="162" t="s">
        <v>2436</v>
      </c>
      <c r="E876" s="161" t="s">
        <v>2371</v>
      </c>
      <c r="F876" s="163">
        <v>3</v>
      </c>
      <c r="G876" s="163" t="s">
        <v>2111</v>
      </c>
      <c r="H876" s="163">
        <v>2</v>
      </c>
      <c r="I876" s="163">
        <v>0.25</v>
      </c>
      <c r="J876" s="164">
        <f t="shared" si="27"/>
        <v>1.5</v>
      </c>
      <c r="K876" s="163" t="s">
        <v>1372</v>
      </c>
      <c r="L876" s="174" t="s">
        <v>1374</v>
      </c>
      <c r="M876" s="163" t="s">
        <v>1372</v>
      </c>
      <c r="N876" s="163" t="s">
        <v>2113</v>
      </c>
      <c r="O876" s="153"/>
      <c r="P876" s="153"/>
    </row>
    <row r="877" spans="1:16" s="159" customFormat="1" ht="18.75" hidden="1" customHeight="1" x14ac:dyDescent="0.2">
      <c r="A877" s="153"/>
      <c r="B877" s="160" t="s">
        <v>2859</v>
      </c>
      <c r="C877" s="161" t="s">
        <v>2858</v>
      </c>
      <c r="D877" s="162" t="s">
        <v>1050</v>
      </c>
      <c r="E877" s="161" t="s">
        <v>2371</v>
      </c>
      <c r="F877" s="163">
        <v>1</v>
      </c>
      <c r="G877" s="163" t="s">
        <v>2111</v>
      </c>
      <c r="H877" s="163">
        <v>2</v>
      </c>
      <c r="I877" s="163">
        <v>3</v>
      </c>
      <c r="J877" s="164">
        <f t="shared" si="27"/>
        <v>6</v>
      </c>
      <c r="K877" s="163" t="s">
        <v>1372</v>
      </c>
      <c r="L877" s="174" t="s">
        <v>1374</v>
      </c>
      <c r="M877" s="163" t="s">
        <v>1372</v>
      </c>
      <c r="N877" s="163" t="s">
        <v>2113</v>
      </c>
      <c r="O877" s="153"/>
      <c r="P877" s="153"/>
    </row>
    <row r="878" spans="1:16" s="159" customFormat="1" ht="18.75" hidden="1" customHeight="1" thickBot="1" x14ac:dyDescent="0.25">
      <c r="A878" s="153"/>
      <c r="B878" s="165" t="s">
        <v>2859</v>
      </c>
      <c r="C878" s="161" t="s">
        <v>2858</v>
      </c>
      <c r="D878" s="167" t="s">
        <v>98</v>
      </c>
      <c r="E878" s="161" t="s">
        <v>2371</v>
      </c>
      <c r="F878" s="168">
        <v>3</v>
      </c>
      <c r="G878" s="168" t="s">
        <v>2111</v>
      </c>
      <c r="H878" s="168">
        <v>2</v>
      </c>
      <c r="I878" s="168">
        <v>0.5</v>
      </c>
      <c r="J878" s="164">
        <f t="shared" si="27"/>
        <v>3</v>
      </c>
      <c r="K878" s="168" t="s">
        <v>1372</v>
      </c>
      <c r="L878" s="174" t="s">
        <v>1374</v>
      </c>
      <c r="M878" s="168" t="s">
        <v>1372</v>
      </c>
      <c r="N878" s="168" t="s">
        <v>2113</v>
      </c>
      <c r="O878" s="153"/>
      <c r="P878" s="153"/>
    </row>
    <row r="879" spans="1:16" s="159" customFormat="1" ht="18.75" hidden="1" customHeight="1" x14ac:dyDescent="0.2">
      <c r="A879" s="153"/>
      <c r="B879" s="154" t="s">
        <v>2860</v>
      </c>
      <c r="C879" s="155" t="s">
        <v>2861</v>
      </c>
      <c r="D879" s="156" t="s">
        <v>4420</v>
      </c>
      <c r="E879" s="155" t="s">
        <v>2371</v>
      </c>
      <c r="F879" s="157">
        <v>2</v>
      </c>
      <c r="G879" s="157" t="s">
        <v>2111</v>
      </c>
      <c r="H879" s="157">
        <v>2</v>
      </c>
      <c r="I879" s="157">
        <v>0.2</v>
      </c>
      <c r="J879" s="158">
        <f t="shared" si="27"/>
        <v>0.8</v>
      </c>
      <c r="K879" s="157" t="s">
        <v>1372</v>
      </c>
      <c r="L879" s="175" t="s">
        <v>1374</v>
      </c>
      <c r="M879" s="157" t="s">
        <v>1372</v>
      </c>
      <c r="N879" s="157" t="s">
        <v>2113</v>
      </c>
      <c r="O879" s="153"/>
      <c r="P879" s="153"/>
    </row>
    <row r="880" spans="1:16" s="159" customFormat="1" ht="18.75" hidden="1" customHeight="1" x14ac:dyDescent="0.2">
      <c r="A880" s="153"/>
      <c r="B880" s="160" t="s">
        <v>2860</v>
      </c>
      <c r="C880" s="161" t="s">
        <v>2861</v>
      </c>
      <c r="D880" s="162" t="s">
        <v>2436</v>
      </c>
      <c r="E880" s="161" t="s">
        <v>2371</v>
      </c>
      <c r="F880" s="163">
        <v>3</v>
      </c>
      <c r="G880" s="163" t="s">
        <v>2111</v>
      </c>
      <c r="H880" s="163">
        <v>2</v>
      </c>
      <c r="I880" s="163">
        <v>0.25</v>
      </c>
      <c r="J880" s="164">
        <f t="shared" si="27"/>
        <v>1.5</v>
      </c>
      <c r="K880" s="163" t="s">
        <v>1372</v>
      </c>
      <c r="L880" s="174" t="s">
        <v>1374</v>
      </c>
      <c r="M880" s="163" t="s">
        <v>1372</v>
      </c>
      <c r="N880" s="163" t="s">
        <v>2113</v>
      </c>
      <c r="O880" s="153"/>
      <c r="P880" s="153"/>
    </row>
    <row r="881" spans="1:16" s="159" customFormat="1" ht="18.75" hidden="1" customHeight="1" x14ac:dyDescent="0.2">
      <c r="A881" s="153"/>
      <c r="B881" s="160" t="s">
        <v>2860</v>
      </c>
      <c r="C881" s="161" t="s">
        <v>2861</v>
      </c>
      <c r="D881" s="162" t="s">
        <v>1050</v>
      </c>
      <c r="E881" s="161" t="s">
        <v>2371</v>
      </c>
      <c r="F881" s="163">
        <v>1</v>
      </c>
      <c r="G881" s="163" t="s">
        <v>2111</v>
      </c>
      <c r="H881" s="163">
        <v>2</v>
      </c>
      <c r="I881" s="163">
        <v>3</v>
      </c>
      <c r="J881" s="164">
        <f t="shared" si="27"/>
        <v>6</v>
      </c>
      <c r="K881" s="163" t="s">
        <v>1372</v>
      </c>
      <c r="L881" s="174" t="s">
        <v>1374</v>
      </c>
      <c r="M881" s="163" t="s">
        <v>1372</v>
      </c>
      <c r="N881" s="163" t="s">
        <v>2113</v>
      </c>
      <c r="O881" s="153"/>
      <c r="P881" s="153"/>
    </row>
    <row r="882" spans="1:16" s="159" customFormat="1" ht="18.75" hidden="1" customHeight="1" thickBot="1" x14ac:dyDescent="0.25">
      <c r="A882" s="153"/>
      <c r="B882" s="165" t="s">
        <v>2860</v>
      </c>
      <c r="C882" s="161" t="s">
        <v>2861</v>
      </c>
      <c r="D882" s="167" t="s">
        <v>98</v>
      </c>
      <c r="E882" s="161" t="s">
        <v>2371</v>
      </c>
      <c r="F882" s="168">
        <v>3</v>
      </c>
      <c r="G882" s="168" t="s">
        <v>2111</v>
      </c>
      <c r="H882" s="168">
        <v>2</v>
      </c>
      <c r="I882" s="168">
        <v>0.5</v>
      </c>
      <c r="J882" s="164">
        <f t="shared" si="27"/>
        <v>3</v>
      </c>
      <c r="K882" s="168" t="s">
        <v>1372</v>
      </c>
      <c r="L882" s="174" t="s">
        <v>1374</v>
      </c>
      <c r="M882" s="168" t="s">
        <v>1372</v>
      </c>
      <c r="N882" s="168" t="s">
        <v>2113</v>
      </c>
      <c r="O882" s="153"/>
      <c r="P882" s="153"/>
    </row>
    <row r="883" spans="1:16" s="159" customFormat="1" ht="18.75" hidden="1" customHeight="1" x14ac:dyDescent="0.2">
      <c r="A883" s="153"/>
      <c r="B883" s="154" t="s">
        <v>2862</v>
      </c>
      <c r="C883" s="155" t="s">
        <v>2863</v>
      </c>
      <c r="D883" s="156" t="s">
        <v>4420</v>
      </c>
      <c r="E883" s="155" t="s">
        <v>2371</v>
      </c>
      <c r="F883" s="157">
        <v>2</v>
      </c>
      <c r="G883" s="157" t="s">
        <v>2111</v>
      </c>
      <c r="H883" s="157">
        <v>2</v>
      </c>
      <c r="I883" s="157">
        <v>0.2</v>
      </c>
      <c r="J883" s="158">
        <f t="shared" si="27"/>
        <v>0.8</v>
      </c>
      <c r="K883" s="157" t="s">
        <v>1372</v>
      </c>
      <c r="L883" s="175" t="s">
        <v>1374</v>
      </c>
      <c r="M883" s="157" t="s">
        <v>1372</v>
      </c>
      <c r="N883" s="157" t="s">
        <v>2113</v>
      </c>
      <c r="O883" s="153"/>
      <c r="P883" s="153"/>
    </row>
    <row r="884" spans="1:16" s="159" customFormat="1" ht="18.75" hidden="1" customHeight="1" x14ac:dyDescent="0.2">
      <c r="A884" s="153"/>
      <c r="B884" s="160" t="s">
        <v>2862</v>
      </c>
      <c r="C884" s="161" t="s">
        <v>2863</v>
      </c>
      <c r="D884" s="162" t="s">
        <v>2436</v>
      </c>
      <c r="E884" s="161" t="s">
        <v>2371</v>
      </c>
      <c r="F884" s="163">
        <v>3</v>
      </c>
      <c r="G884" s="163" t="s">
        <v>2111</v>
      </c>
      <c r="H884" s="163">
        <v>2</v>
      </c>
      <c r="I884" s="163">
        <v>0.25</v>
      </c>
      <c r="J884" s="164">
        <f t="shared" si="27"/>
        <v>1.5</v>
      </c>
      <c r="K884" s="163" t="s">
        <v>1372</v>
      </c>
      <c r="L884" s="174" t="s">
        <v>1374</v>
      </c>
      <c r="M884" s="163" t="s">
        <v>1372</v>
      </c>
      <c r="N884" s="163" t="s">
        <v>2113</v>
      </c>
      <c r="O884" s="153"/>
      <c r="P884" s="153"/>
    </row>
    <row r="885" spans="1:16" s="159" customFormat="1" ht="18.75" hidden="1" customHeight="1" x14ac:dyDescent="0.2">
      <c r="A885" s="153"/>
      <c r="B885" s="160" t="s">
        <v>2862</v>
      </c>
      <c r="C885" s="161" t="s">
        <v>2863</v>
      </c>
      <c r="D885" s="162" t="s">
        <v>1050</v>
      </c>
      <c r="E885" s="161" t="s">
        <v>2371</v>
      </c>
      <c r="F885" s="163">
        <v>1</v>
      </c>
      <c r="G885" s="163" t="s">
        <v>2111</v>
      </c>
      <c r="H885" s="163">
        <v>2</v>
      </c>
      <c r="I885" s="163">
        <v>3</v>
      </c>
      <c r="J885" s="164">
        <f t="shared" si="27"/>
        <v>6</v>
      </c>
      <c r="K885" s="163" t="s">
        <v>1372</v>
      </c>
      <c r="L885" s="174" t="s">
        <v>1374</v>
      </c>
      <c r="M885" s="163" t="s">
        <v>1372</v>
      </c>
      <c r="N885" s="163" t="s">
        <v>2113</v>
      </c>
      <c r="O885" s="153"/>
      <c r="P885" s="153"/>
    </row>
    <row r="886" spans="1:16" s="159" customFormat="1" ht="18.75" hidden="1" customHeight="1" thickBot="1" x14ac:dyDescent="0.25">
      <c r="A886" s="153"/>
      <c r="B886" s="165" t="s">
        <v>2862</v>
      </c>
      <c r="C886" s="161" t="s">
        <v>2863</v>
      </c>
      <c r="D886" s="167" t="s">
        <v>98</v>
      </c>
      <c r="E886" s="161" t="s">
        <v>2371</v>
      </c>
      <c r="F886" s="168">
        <v>3</v>
      </c>
      <c r="G886" s="168" t="s">
        <v>2111</v>
      </c>
      <c r="H886" s="168">
        <v>2</v>
      </c>
      <c r="I886" s="168">
        <v>0.5</v>
      </c>
      <c r="J886" s="164">
        <f t="shared" si="27"/>
        <v>3</v>
      </c>
      <c r="K886" s="168" t="s">
        <v>1372</v>
      </c>
      <c r="L886" s="174" t="s">
        <v>1374</v>
      </c>
      <c r="M886" s="168" t="s">
        <v>1372</v>
      </c>
      <c r="N886" s="168" t="s">
        <v>2113</v>
      </c>
      <c r="O886" s="153"/>
      <c r="P886" s="153"/>
    </row>
    <row r="887" spans="1:16" s="159" customFormat="1" ht="18.75" hidden="1" customHeight="1" x14ac:dyDescent="0.2">
      <c r="A887" s="153"/>
      <c r="B887" s="154" t="s">
        <v>2864</v>
      </c>
      <c r="C887" s="155" t="s">
        <v>2865</v>
      </c>
      <c r="D887" s="156" t="s">
        <v>4420</v>
      </c>
      <c r="E887" s="155" t="s">
        <v>2371</v>
      </c>
      <c r="F887" s="157">
        <v>2</v>
      </c>
      <c r="G887" s="157" t="s">
        <v>2111</v>
      </c>
      <c r="H887" s="157">
        <v>2</v>
      </c>
      <c r="I887" s="157">
        <v>0.2</v>
      </c>
      <c r="J887" s="158">
        <f t="shared" si="27"/>
        <v>0.8</v>
      </c>
      <c r="K887" s="157" t="s">
        <v>1372</v>
      </c>
      <c r="L887" s="175" t="s">
        <v>1374</v>
      </c>
      <c r="M887" s="157" t="s">
        <v>1372</v>
      </c>
      <c r="N887" s="157" t="s">
        <v>2113</v>
      </c>
      <c r="O887" s="153"/>
      <c r="P887" s="153"/>
    </row>
    <row r="888" spans="1:16" s="159" customFormat="1" ht="18.75" hidden="1" customHeight="1" x14ac:dyDescent="0.2">
      <c r="A888" s="153"/>
      <c r="B888" s="160" t="s">
        <v>2864</v>
      </c>
      <c r="C888" s="161" t="s">
        <v>2865</v>
      </c>
      <c r="D888" s="162" t="s">
        <v>2436</v>
      </c>
      <c r="E888" s="161" t="s">
        <v>2371</v>
      </c>
      <c r="F888" s="163">
        <v>3</v>
      </c>
      <c r="G888" s="163" t="s">
        <v>2111</v>
      </c>
      <c r="H888" s="163">
        <v>2</v>
      </c>
      <c r="I888" s="163">
        <v>0.25</v>
      </c>
      <c r="J888" s="164">
        <f t="shared" si="27"/>
        <v>1.5</v>
      </c>
      <c r="K888" s="163" t="s">
        <v>1372</v>
      </c>
      <c r="L888" s="174" t="s">
        <v>1374</v>
      </c>
      <c r="M888" s="163" t="s">
        <v>1372</v>
      </c>
      <c r="N888" s="163" t="s">
        <v>2113</v>
      </c>
      <c r="O888" s="153"/>
      <c r="P888" s="153"/>
    </row>
    <row r="889" spans="1:16" s="159" customFormat="1" ht="18.75" hidden="1" customHeight="1" x14ac:dyDescent="0.2">
      <c r="A889" s="153"/>
      <c r="B889" s="160" t="s">
        <v>2864</v>
      </c>
      <c r="C889" s="161" t="s">
        <v>2865</v>
      </c>
      <c r="D889" s="162" t="s">
        <v>1050</v>
      </c>
      <c r="E889" s="161" t="s">
        <v>2371</v>
      </c>
      <c r="F889" s="163">
        <v>1</v>
      </c>
      <c r="G889" s="163" t="s">
        <v>2111</v>
      </c>
      <c r="H889" s="163">
        <v>2</v>
      </c>
      <c r="I889" s="163">
        <v>3</v>
      </c>
      <c r="J889" s="164">
        <f t="shared" si="27"/>
        <v>6</v>
      </c>
      <c r="K889" s="163" t="s">
        <v>1372</v>
      </c>
      <c r="L889" s="174" t="s">
        <v>1374</v>
      </c>
      <c r="M889" s="163" t="s">
        <v>1372</v>
      </c>
      <c r="N889" s="163" t="s">
        <v>2113</v>
      </c>
      <c r="O889" s="153"/>
      <c r="P889" s="153"/>
    </row>
    <row r="890" spans="1:16" s="159" customFormat="1" ht="18.75" hidden="1" customHeight="1" thickBot="1" x14ac:dyDescent="0.25">
      <c r="A890" s="153"/>
      <c r="B890" s="165" t="s">
        <v>2864</v>
      </c>
      <c r="C890" s="161" t="s">
        <v>2865</v>
      </c>
      <c r="D890" s="167" t="s">
        <v>98</v>
      </c>
      <c r="E890" s="161" t="s">
        <v>2371</v>
      </c>
      <c r="F890" s="168">
        <v>3</v>
      </c>
      <c r="G890" s="168" t="s">
        <v>2111</v>
      </c>
      <c r="H890" s="168">
        <v>2</v>
      </c>
      <c r="I890" s="168">
        <v>0.5</v>
      </c>
      <c r="J890" s="164">
        <f t="shared" si="27"/>
        <v>3</v>
      </c>
      <c r="K890" s="168" t="s">
        <v>1372</v>
      </c>
      <c r="L890" s="174" t="s">
        <v>1374</v>
      </c>
      <c r="M890" s="168" t="s">
        <v>1372</v>
      </c>
      <c r="N890" s="168" t="s">
        <v>2113</v>
      </c>
      <c r="O890" s="153"/>
      <c r="P890" s="153"/>
    </row>
    <row r="891" spans="1:16" s="159" customFormat="1" ht="18.75" hidden="1" customHeight="1" x14ac:dyDescent="0.2">
      <c r="A891" s="153"/>
      <c r="B891" s="154" t="s">
        <v>2866</v>
      </c>
      <c r="C891" s="155" t="s">
        <v>2865</v>
      </c>
      <c r="D891" s="156" t="s">
        <v>4420</v>
      </c>
      <c r="E891" s="155" t="s">
        <v>2371</v>
      </c>
      <c r="F891" s="157">
        <v>2</v>
      </c>
      <c r="G891" s="157" t="s">
        <v>2111</v>
      </c>
      <c r="H891" s="157">
        <v>2</v>
      </c>
      <c r="I891" s="157">
        <v>0.2</v>
      </c>
      <c r="J891" s="158">
        <f t="shared" si="27"/>
        <v>0.8</v>
      </c>
      <c r="K891" s="157" t="s">
        <v>1372</v>
      </c>
      <c r="L891" s="175" t="s">
        <v>1374</v>
      </c>
      <c r="M891" s="157" t="s">
        <v>1372</v>
      </c>
      <c r="N891" s="157" t="s">
        <v>2113</v>
      </c>
      <c r="O891" s="153"/>
      <c r="P891" s="153"/>
    </row>
    <row r="892" spans="1:16" s="159" customFormat="1" ht="18.75" hidden="1" customHeight="1" x14ac:dyDescent="0.2">
      <c r="A892" s="153"/>
      <c r="B892" s="160" t="s">
        <v>2866</v>
      </c>
      <c r="C892" s="161" t="s">
        <v>2865</v>
      </c>
      <c r="D892" s="162" t="s">
        <v>2436</v>
      </c>
      <c r="E892" s="161" t="s">
        <v>2371</v>
      </c>
      <c r="F892" s="163">
        <v>3</v>
      </c>
      <c r="G892" s="163" t="s">
        <v>2111</v>
      </c>
      <c r="H892" s="163">
        <v>2</v>
      </c>
      <c r="I892" s="163">
        <v>0.25</v>
      </c>
      <c r="J892" s="164">
        <f t="shared" si="27"/>
        <v>1.5</v>
      </c>
      <c r="K892" s="163" t="s">
        <v>1372</v>
      </c>
      <c r="L892" s="174" t="s">
        <v>1374</v>
      </c>
      <c r="M892" s="163" t="s">
        <v>1372</v>
      </c>
      <c r="N892" s="163" t="s">
        <v>2113</v>
      </c>
      <c r="O892" s="153"/>
      <c r="P892" s="153"/>
    </row>
    <row r="893" spans="1:16" s="159" customFormat="1" ht="18.75" hidden="1" customHeight="1" x14ac:dyDescent="0.2">
      <c r="A893" s="153"/>
      <c r="B893" s="160" t="s">
        <v>2866</v>
      </c>
      <c r="C893" s="161" t="s">
        <v>2865</v>
      </c>
      <c r="D893" s="162" t="s">
        <v>1050</v>
      </c>
      <c r="E893" s="161" t="s">
        <v>2371</v>
      </c>
      <c r="F893" s="163">
        <v>1</v>
      </c>
      <c r="G893" s="163" t="s">
        <v>2111</v>
      </c>
      <c r="H893" s="163">
        <v>2</v>
      </c>
      <c r="I893" s="163">
        <v>3</v>
      </c>
      <c r="J893" s="164">
        <f t="shared" si="27"/>
        <v>6</v>
      </c>
      <c r="K893" s="163" t="s">
        <v>1372</v>
      </c>
      <c r="L893" s="174" t="s">
        <v>1374</v>
      </c>
      <c r="M893" s="163" t="s">
        <v>1372</v>
      </c>
      <c r="N893" s="163" t="s">
        <v>2113</v>
      </c>
      <c r="O893" s="153"/>
      <c r="P893" s="153"/>
    </row>
    <row r="894" spans="1:16" s="159" customFormat="1" ht="18.75" hidden="1" customHeight="1" thickBot="1" x14ac:dyDescent="0.25">
      <c r="A894" s="153"/>
      <c r="B894" s="165" t="s">
        <v>2866</v>
      </c>
      <c r="C894" s="161" t="s">
        <v>2865</v>
      </c>
      <c r="D894" s="167" t="s">
        <v>98</v>
      </c>
      <c r="E894" s="161" t="s">
        <v>2371</v>
      </c>
      <c r="F894" s="168">
        <v>3</v>
      </c>
      <c r="G894" s="168" t="s">
        <v>2111</v>
      </c>
      <c r="H894" s="168">
        <v>2</v>
      </c>
      <c r="I894" s="168">
        <v>0.5</v>
      </c>
      <c r="J894" s="164">
        <f t="shared" si="27"/>
        <v>3</v>
      </c>
      <c r="K894" s="168" t="s">
        <v>1372</v>
      </c>
      <c r="L894" s="174" t="s">
        <v>1374</v>
      </c>
      <c r="M894" s="168" t="s">
        <v>1372</v>
      </c>
      <c r="N894" s="168" t="s">
        <v>2113</v>
      </c>
      <c r="O894" s="153"/>
      <c r="P894" s="153"/>
    </row>
    <row r="895" spans="1:16" s="159" customFormat="1" ht="18.75" hidden="1" customHeight="1" x14ac:dyDescent="0.2">
      <c r="A895" s="153"/>
      <c r="B895" s="154" t="s">
        <v>2867</v>
      </c>
      <c r="C895" s="155" t="s">
        <v>2863</v>
      </c>
      <c r="D895" s="156" t="s">
        <v>4420</v>
      </c>
      <c r="E895" s="155" t="s">
        <v>2371</v>
      </c>
      <c r="F895" s="157">
        <v>2</v>
      </c>
      <c r="G895" s="157" t="s">
        <v>2111</v>
      </c>
      <c r="H895" s="157">
        <v>2</v>
      </c>
      <c r="I895" s="157">
        <v>0.2</v>
      </c>
      <c r="J895" s="158">
        <f t="shared" si="27"/>
        <v>0.8</v>
      </c>
      <c r="K895" s="157" t="s">
        <v>1372</v>
      </c>
      <c r="L895" s="175" t="s">
        <v>1374</v>
      </c>
      <c r="M895" s="157" t="s">
        <v>1372</v>
      </c>
      <c r="N895" s="157" t="s">
        <v>2113</v>
      </c>
      <c r="O895" s="153"/>
      <c r="P895" s="153"/>
    </row>
    <row r="896" spans="1:16" s="159" customFormat="1" ht="18.75" hidden="1" customHeight="1" x14ac:dyDescent="0.2">
      <c r="A896" s="153"/>
      <c r="B896" s="160" t="s">
        <v>2867</v>
      </c>
      <c r="C896" s="161" t="s">
        <v>2863</v>
      </c>
      <c r="D896" s="162" t="s">
        <v>2436</v>
      </c>
      <c r="E896" s="161" t="s">
        <v>2371</v>
      </c>
      <c r="F896" s="163">
        <v>3</v>
      </c>
      <c r="G896" s="163" t="s">
        <v>2111</v>
      </c>
      <c r="H896" s="163">
        <v>2</v>
      </c>
      <c r="I896" s="163">
        <v>0.25</v>
      </c>
      <c r="J896" s="164">
        <f t="shared" si="27"/>
        <v>1.5</v>
      </c>
      <c r="K896" s="163" t="s">
        <v>1372</v>
      </c>
      <c r="L896" s="174" t="s">
        <v>1374</v>
      </c>
      <c r="M896" s="163" t="s">
        <v>1372</v>
      </c>
      <c r="N896" s="163" t="s">
        <v>2113</v>
      </c>
      <c r="O896" s="153"/>
      <c r="P896" s="153"/>
    </row>
    <row r="897" spans="1:16" s="159" customFormat="1" ht="18.75" hidden="1" customHeight="1" x14ac:dyDescent="0.2">
      <c r="A897" s="153"/>
      <c r="B897" s="160" t="s">
        <v>2867</v>
      </c>
      <c r="C897" s="161" t="s">
        <v>2863</v>
      </c>
      <c r="D897" s="162" t="s">
        <v>1050</v>
      </c>
      <c r="E897" s="161" t="s">
        <v>2371</v>
      </c>
      <c r="F897" s="163">
        <v>1</v>
      </c>
      <c r="G897" s="163" t="s">
        <v>2111</v>
      </c>
      <c r="H897" s="163">
        <v>2</v>
      </c>
      <c r="I897" s="163">
        <v>3</v>
      </c>
      <c r="J897" s="164">
        <f t="shared" si="27"/>
        <v>6</v>
      </c>
      <c r="K897" s="163" t="s">
        <v>1372</v>
      </c>
      <c r="L897" s="174" t="s">
        <v>1374</v>
      </c>
      <c r="M897" s="163" t="s">
        <v>1372</v>
      </c>
      <c r="N897" s="163" t="s">
        <v>2113</v>
      </c>
      <c r="O897" s="153"/>
      <c r="P897" s="153"/>
    </row>
    <row r="898" spans="1:16" s="159" customFormat="1" ht="18.75" hidden="1" customHeight="1" thickBot="1" x14ac:dyDescent="0.25">
      <c r="A898" s="153"/>
      <c r="B898" s="165" t="s">
        <v>2867</v>
      </c>
      <c r="C898" s="161" t="s">
        <v>2863</v>
      </c>
      <c r="D898" s="167" t="s">
        <v>98</v>
      </c>
      <c r="E898" s="161" t="s">
        <v>2371</v>
      </c>
      <c r="F898" s="168">
        <v>3</v>
      </c>
      <c r="G898" s="168" t="s">
        <v>2111</v>
      </c>
      <c r="H898" s="168">
        <v>2</v>
      </c>
      <c r="I898" s="168">
        <v>0.5</v>
      </c>
      <c r="J898" s="164">
        <f t="shared" si="27"/>
        <v>3</v>
      </c>
      <c r="K898" s="168" t="s">
        <v>1372</v>
      </c>
      <c r="L898" s="174" t="s">
        <v>1374</v>
      </c>
      <c r="M898" s="168" t="s">
        <v>1372</v>
      </c>
      <c r="N898" s="168" t="s">
        <v>2113</v>
      </c>
      <c r="O898" s="153"/>
      <c r="P898" s="153"/>
    </row>
    <row r="899" spans="1:16" s="159" customFormat="1" ht="18.75" hidden="1" customHeight="1" x14ac:dyDescent="0.2">
      <c r="A899" s="153" t="s">
        <v>2476</v>
      </c>
      <c r="B899" s="154" t="s">
        <v>2868</v>
      </c>
      <c r="C899" s="155" t="s">
        <v>2869</v>
      </c>
      <c r="D899" s="156" t="s">
        <v>4420</v>
      </c>
      <c r="E899" s="155" t="s">
        <v>2371</v>
      </c>
      <c r="F899" s="157">
        <v>2</v>
      </c>
      <c r="G899" s="157" t="s">
        <v>2111</v>
      </c>
      <c r="H899" s="157">
        <v>1</v>
      </c>
      <c r="I899" s="157">
        <v>0.1</v>
      </c>
      <c r="J899" s="158">
        <f t="shared" si="27"/>
        <v>0.2</v>
      </c>
      <c r="K899" s="157" t="s">
        <v>81</v>
      </c>
      <c r="L899" s="175" t="s">
        <v>1579</v>
      </c>
      <c r="M899" s="157" t="s">
        <v>81</v>
      </c>
      <c r="N899" s="157" t="s">
        <v>2112</v>
      </c>
    </row>
    <row r="900" spans="1:16" s="159" customFormat="1" ht="18.75" hidden="1" customHeight="1" x14ac:dyDescent="0.2">
      <c r="A900" s="153" t="s">
        <v>2476</v>
      </c>
      <c r="B900" s="160" t="s">
        <v>2868</v>
      </c>
      <c r="C900" s="161" t="s">
        <v>2869</v>
      </c>
      <c r="D900" s="162" t="s">
        <v>2538</v>
      </c>
      <c r="E900" s="161" t="s">
        <v>2371</v>
      </c>
      <c r="F900" s="163">
        <v>3</v>
      </c>
      <c r="G900" s="163" t="s">
        <v>2111</v>
      </c>
      <c r="H900" s="163">
        <v>2</v>
      </c>
      <c r="I900" s="163">
        <v>0.5</v>
      </c>
      <c r="J900" s="164">
        <f t="shared" si="27"/>
        <v>3</v>
      </c>
      <c r="K900" s="163" t="s">
        <v>81</v>
      </c>
      <c r="L900" s="174" t="s">
        <v>1579</v>
      </c>
      <c r="M900" s="163" t="s">
        <v>81</v>
      </c>
      <c r="N900" s="163" t="s">
        <v>2112</v>
      </c>
    </row>
    <row r="901" spans="1:16" s="159" customFormat="1" ht="18.75" hidden="1" customHeight="1" x14ac:dyDescent="0.2">
      <c r="A901" s="153" t="s">
        <v>2476</v>
      </c>
      <c r="B901" s="160" t="s">
        <v>2868</v>
      </c>
      <c r="C901" s="161" t="s">
        <v>2869</v>
      </c>
      <c r="D901" s="162" t="s">
        <v>98</v>
      </c>
      <c r="E901" s="161" t="s">
        <v>2371</v>
      </c>
      <c r="F901" s="163">
        <v>1</v>
      </c>
      <c r="G901" s="163" t="s">
        <v>2111</v>
      </c>
      <c r="H901" s="163">
        <v>1</v>
      </c>
      <c r="I901" s="163">
        <v>0.5</v>
      </c>
      <c r="J901" s="164">
        <f t="shared" si="27"/>
        <v>0.5</v>
      </c>
      <c r="K901" s="163" t="s">
        <v>81</v>
      </c>
      <c r="L901" s="174" t="s">
        <v>1579</v>
      </c>
      <c r="M901" s="163" t="s">
        <v>81</v>
      </c>
      <c r="N901" s="163" t="s">
        <v>2112</v>
      </c>
    </row>
    <row r="902" spans="1:16" s="159" customFormat="1" ht="18.75" hidden="1" customHeight="1" thickBot="1" x14ac:dyDescent="0.25">
      <c r="A902" s="153" t="s">
        <v>2476</v>
      </c>
      <c r="B902" s="165" t="s">
        <v>2868</v>
      </c>
      <c r="C902" s="161" t="s">
        <v>2869</v>
      </c>
      <c r="D902" s="167" t="s">
        <v>1050</v>
      </c>
      <c r="E902" s="161" t="s">
        <v>2371</v>
      </c>
      <c r="F902" s="168">
        <v>3</v>
      </c>
      <c r="G902" s="168" t="s">
        <v>2111</v>
      </c>
      <c r="H902" s="168">
        <v>2</v>
      </c>
      <c r="I902" s="168">
        <v>3</v>
      </c>
      <c r="J902" s="164">
        <f t="shared" si="27"/>
        <v>18</v>
      </c>
      <c r="K902" s="168" t="s">
        <v>81</v>
      </c>
      <c r="L902" s="174" t="s">
        <v>1579</v>
      </c>
      <c r="M902" s="168" t="s">
        <v>81</v>
      </c>
      <c r="N902" s="168" t="s">
        <v>2112</v>
      </c>
    </row>
    <row r="903" spans="1:16" s="159" customFormat="1" ht="18.75" hidden="1" customHeight="1" x14ac:dyDescent="0.2">
      <c r="A903" s="153" t="s">
        <v>2476</v>
      </c>
      <c r="B903" s="154" t="s">
        <v>2870</v>
      </c>
      <c r="C903" s="155" t="s">
        <v>2871</v>
      </c>
      <c r="D903" s="156" t="s">
        <v>4420</v>
      </c>
      <c r="E903" s="155" t="s">
        <v>2371</v>
      </c>
      <c r="F903" s="157">
        <v>2</v>
      </c>
      <c r="G903" s="157" t="s">
        <v>2111</v>
      </c>
      <c r="H903" s="157">
        <v>2</v>
      </c>
      <c r="I903" s="157">
        <v>0.2</v>
      </c>
      <c r="J903" s="158">
        <f t="shared" si="27"/>
        <v>0.8</v>
      </c>
      <c r="K903" s="157" t="s">
        <v>81</v>
      </c>
      <c r="L903" s="175" t="s">
        <v>1579</v>
      </c>
      <c r="M903" s="157" t="s">
        <v>81</v>
      </c>
      <c r="N903" s="157" t="s">
        <v>2112</v>
      </c>
    </row>
    <row r="904" spans="1:16" s="159" customFormat="1" ht="18.75" hidden="1" customHeight="1" x14ac:dyDescent="0.2">
      <c r="A904" s="153" t="s">
        <v>2476</v>
      </c>
      <c r="B904" s="160" t="s">
        <v>2870</v>
      </c>
      <c r="C904" s="161" t="s">
        <v>2871</v>
      </c>
      <c r="D904" s="162" t="s">
        <v>2538</v>
      </c>
      <c r="E904" s="161" t="s">
        <v>2371</v>
      </c>
      <c r="F904" s="163">
        <v>3</v>
      </c>
      <c r="G904" s="163" t="s">
        <v>2111</v>
      </c>
      <c r="H904" s="163">
        <v>2</v>
      </c>
      <c r="I904" s="163">
        <v>0.25</v>
      </c>
      <c r="J904" s="164">
        <f t="shared" si="27"/>
        <v>1.5</v>
      </c>
      <c r="K904" s="163" t="s">
        <v>81</v>
      </c>
      <c r="L904" s="174" t="s">
        <v>1579</v>
      </c>
      <c r="M904" s="163" t="s">
        <v>81</v>
      </c>
      <c r="N904" s="163" t="s">
        <v>2112</v>
      </c>
    </row>
    <row r="905" spans="1:16" s="159" customFormat="1" ht="18.75" hidden="1" customHeight="1" x14ac:dyDescent="0.2">
      <c r="A905" s="153" t="s">
        <v>2476</v>
      </c>
      <c r="B905" s="160" t="s">
        <v>2870</v>
      </c>
      <c r="C905" s="161" t="s">
        <v>2871</v>
      </c>
      <c r="D905" s="162" t="s">
        <v>98</v>
      </c>
      <c r="E905" s="161" t="s">
        <v>2371</v>
      </c>
      <c r="F905" s="163">
        <v>1</v>
      </c>
      <c r="G905" s="163" t="s">
        <v>2111</v>
      </c>
      <c r="H905" s="163">
        <v>2</v>
      </c>
      <c r="I905" s="163">
        <v>3</v>
      </c>
      <c r="J905" s="164">
        <f t="shared" si="27"/>
        <v>6</v>
      </c>
      <c r="K905" s="163" t="s">
        <v>81</v>
      </c>
      <c r="L905" s="174" t="s">
        <v>1579</v>
      </c>
      <c r="M905" s="163" t="s">
        <v>81</v>
      </c>
      <c r="N905" s="163" t="s">
        <v>2112</v>
      </c>
    </row>
    <row r="906" spans="1:16" s="159" customFormat="1" ht="18.75" hidden="1" customHeight="1" thickBot="1" x14ac:dyDescent="0.25">
      <c r="A906" s="153" t="s">
        <v>2476</v>
      </c>
      <c r="B906" s="165" t="s">
        <v>2870</v>
      </c>
      <c r="C906" s="161" t="s">
        <v>2871</v>
      </c>
      <c r="D906" s="167" t="s">
        <v>1050</v>
      </c>
      <c r="E906" s="161" t="s">
        <v>2371</v>
      </c>
      <c r="F906" s="168">
        <v>3</v>
      </c>
      <c r="G906" s="168" t="s">
        <v>2111</v>
      </c>
      <c r="H906" s="168">
        <v>2</v>
      </c>
      <c r="I906" s="168">
        <v>0.5</v>
      </c>
      <c r="J906" s="164">
        <f t="shared" si="27"/>
        <v>3</v>
      </c>
      <c r="K906" s="168" t="s">
        <v>81</v>
      </c>
      <c r="L906" s="174" t="s">
        <v>1579</v>
      </c>
      <c r="M906" s="168" t="s">
        <v>81</v>
      </c>
      <c r="N906" s="168" t="s">
        <v>2112</v>
      </c>
    </row>
    <row r="907" spans="1:16" s="159" customFormat="1" ht="18.75" hidden="1" customHeight="1" x14ac:dyDescent="0.2">
      <c r="A907" s="153" t="s">
        <v>2476</v>
      </c>
      <c r="B907" s="154" t="s">
        <v>2872</v>
      </c>
      <c r="C907" s="155" t="s">
        <v>2873</v>
      </c>
      <c r="D907" s="156" t="s">
        <v>4420</v>
      </c>
      <c r="E907" s="155" t="s">
        <v>2371</v>
      </c>
      <c r="F907" s="157">
        <v>2</v>
      </c>
      <c r="G907" s="157" t="s">
        <v>2111</v>
      </c>
      <c r="H907" s="157">
        <v>1</v>
      </c>
      <c r="I907" s="157">
        <v>0.1</v>
      </c>
      <c r="J907" s="158">
        <f t="shared" si="27"/>
        <v>0.2</v>
      </c>
      <c r="K907" s="157" t="s">
        <v>81</v>
      </c>
      <c r="L907" s="175" t="s">
        <v>1579</v>
      </c>
      <c r="M907" s="157" t="s">
        <v>81</v>
      </c>
      <c r="N907" s="157" t="s">
        <v>2112</v>
      </c>
    </row>
    <row r="908" spans="1:16" s="159" customFormat="1" ht="18.75" hidden="1" customHeight="1" x14ac:dyDescent="0.2">
      <c r="A908" s="153" t="s">
        <v>2476</v>
      </c>
      <c r="B908" s="160" t="s">
        <v>2872</v>
      </c>
      <c r="C908" s="161" t="s">
        <v>2873</v>
      </c>
      <c r="D908" s="162" t="s">
        <v>2538</v>
      </c>
      <c r="E908" s="161" t="s">
        <v>2371</v>
      </c>
      <c r="F908" s="163">
        <v>4</v>
      </c>
      <c r="G908" s="163" t="s">
        <v>2111</v>
      </c>
      <c r="H908" s="163">
        <v>2</v>
      </c>
      <c r="I908" s="163">
        <v>0.5</v>
      </c>
      <c r="J908" s="164">
        <f t="shared" si="27"/>
        <v>4</v>
      </c>
      <c r="K908" s="163" t="s">
        <v>81</v>
      </c>
      <c r="L908" s="174" t="s">
        <v>1579</v>
      </c>
      <c r="M908" s="163" t="s">
        <v>81</v>
      </c>
      <c r="N908" s="163" t="s">
        <v>2112</v>
      </c>
    </row>
    <row r="909" spans="1:16" s="159" customFormat="1" ht="18.75" hidden="1" customHeight="1" x14ac:dyDescent="0.2">
      <c r="A909" s="153" t="s">
        <v>2476</v>
      </c>
      <c r="B909" s="160" t="s">
        <v>2872</v>
      </c>
      <c r="C909" s="161" t="s">
        <v>2873</v>
      </c>
      <c r="D909" s="162" t="s">
        <v>98</v>
      </c>
      <c r="E909" s="161" t="s">
        <v>2371</v>
      </c>
      <c r="F909" s="163">
        <v>2</v>
      </c>
      <c r="G909" s="163" t="s">
        <v>2111</v>
      </c>
      <c r="H909" s="163">
        <v>1</v>
      </c>
      <c r="I909" s="163">
        <v>0.5</v>
      </c>
      <c r="J909" s="164">
        <f t="shared" si="27"/>
        <v>1</v>
      </c>
      <c r="K909" s="163" t="s">
        <v>81</v>
      </c>
      <c r="L909" s="174" t="s">
        <v>1579</v>
      </c>
      <c r="M909" s="163" t="s">
        <v>81</v>
      </c>
      <c r="N909" s="163" t="s">
        <v>2112</v>
      </c>
    </row>
    <row r="910" spans="1:16" s="159" customFormat="1" ht="18.75" hidden="1" customHeight="1" thickBot="1" x14ac:dyDescent="0.25">
      <c r="A910" s="153" t="s">
        <v>2476</v>
      </c>
      <c r="B910" s="165" t="s">
        <v>2872</v>
      </c>
      <c r="C910" s="161" t="s">
        <v>2873</v>
      </c>
      <c r="D910" s="167" t="s">
        <v>1050</v>
      </c>
      <c r="E910" s="161" t="s">
        <v>2371</v>
      </c>
      <c r="F910" s="168">
        <v>1</v>
      </c>
      <c r="G910" s="168" t="s">
        <v>2111</v>
      </c>
      <c r="H910" s="168">
        <v>2</v>
      </c>
      <c r="I910" s="168">
        <v>3</v>
      </c>
      <c r="J910" s="164">
        <f t="shared" si="27"/>
        <v>6</v>
      </c>
      <c r="K910" s="168" t="s">
        <v>81</v>
      </c>
      <c r="L910" s="174" t="s">
        <v>1579</v>
      </c>
      <c r="M910" s="168" t="s">
        <v>81</v>
      </c>
      <c r="N910" s="168" t="s">
        <v>2112</v>
      </c>
    </row>
    <row r="911" spans="1:16" s="159" customFormat="1" ht="18.75" hidden="1" customHeight="1" x14ac:dyDescent="0.2">
      <c r="A911" s="153"/>
      <c r="B911" s="154" t="s">
        <v>2874</v>
      </c>
      <c r="C911" s="155" t="s">
        <v>277</v>
      </c>
      <c r="D911" s="156" t="s">
        <v>4420</v>
      </c>
      <c r="E911" s="155" t="s">
        <v>2371</v>
      </c>
      <c r="F911" s="157">
        <v>2</v>
      </c>
      <c r="G911" s="157" t="s">
        <v>2111</v>
      </c>
      <c r="H911" s="157">
        <v>2</v>
      </c>
      <c r="I911" s="157">
        <v>0.2</v>
      </c>
      <c r="J911" s="158">
        <f t="shared" si="27"/>
        <v>0.8</v>
      </c>
      <c r="K911" s="157" t="s">
        <v>81</v>
      </c>
      <c r="L911" s="389" t="s">
        <v>1489</v>
      </c>
      <c r="M911" s="390" t="s">
        <v>6085</v>
      </c>
      <c r="N911" s="157" t="s">
        <v>2112</v>
      </c>
    </row>
    <row r="912" spans="1:16" s="159" customFormat="1" ht="18.75" hidden="1" customHeight="1" x14ac:dyDescent="0.2">
      <c r="A912" s="153"/>
      <c r="B912" s="160" t="s">
        <v>2874</v>
      </c>
      <c r="C912" s="161" t="s">
        <v>277</v>
      </c>
      <c r="D912" s="162" t="s">
        <v>2436</v>
      </c>
      <c r="E912" s="161" t="s">
        <v>2371</v>
      </c>
      <c r="F912" s="163">
        <v>3</v>
      </c>
      <c r="G912" s="163" t="s">
        <v>2111</v>
      </c>
      <c r="H912" s="163">
        <v>2</v>
      </c>
      <c r="I912" s="163">
        <v>0.25</v>
      </c>
      <c r="J912" s="164">
        <f t="shared" si="27"/>
        <v>1.5</v>
      </c>
      <c r="K912" s="163" t="s">
        <v>81</v>
      </c>
      <c r="L912" s="402" t="s">
        <v>1489</v>
      </c>
      <c r="M912" s="391" t="s">
        <v>6085</v>
      </c>
      <c r="N912" s="163" t="s">
        <v>2112</v>
      </c>
    </row>
    <row r="913" spans="1:14" s="159" customFormat="1" ht="18.75" hidden="1" customHeight="1" x14ac:dyDescent="0.2">
      <c r="A913" s="153"/>
      <c r="B913" s="160" t="s">
        <v>2874</v>
      </c>
      <c r="C913" s="161" t="s">
        <v>277</v>
      </c>
      <c r="D913" s="162" t="s">
        <v>1050</v>
      </c>
      <c r="E913" s="161" t="s">
        <v>2371</v>
      </c>
      <c r="F913" s="163">
        <v>1</v>
      </c>
      <c r="G913" s="163" t="s">
        <v>2111</v>
      </c>
      <c r="H913" s="163">
        <v>2</v>
      </c>
      <c r="I913" s="163">
        <v>3</v>
      </c>
      <c r="J913" s="164">
        <f t="shared" si="27"/>
        <v>6</v>
      </c>
      <c r="K913" s="163" t="s">
        <v>81</v>
      </c>
      <c r="L913" s="402" t="s">
        <v>1489</v>
      </c>
      <c r="M913" s="391" t="s">
        <v>6085</v>
      </c>
      <c r="N913" s="163" t="s">
        <v>2112</v>
      </c>
    </row>
    <row r="914" spans="1:14" s="159" customFormat="1" ht="18.75" hidden="1" customHeight="1" thickBot="1" x14ac:dyDescent="0.25">
      <c r="A914" s="153"/>
      <c r="B914" s="165" t="s">
        <v>2874</v>
      </c>
      <c r="C914" s="161" t="s">
        <v>277</v>
      </c>
      <c r="D914" s="167" t="s">
        <v>98</v>
      </c>
      <c r="E914" s="161" t="s">
        <v>2371</v>
      </c>
      <c r="F914" s="168">
        <v>3</v>
      </c>
      <c r="G914" s="168" t="s">
        <v>2111</v>
      </c>
      <c r="H914" s="168">
        <v>2</v>
      </c>
      <c r="I914" s="168">
        <v>0.5</v>
      </c>
      <c r="J914" s="185">
        <f t="shared" si="27"/>
        <v>3</v>
      </c>
      <c r="K914" s="168" t="s">
        <v>81</v>
      </c>
      <c r="L914" s="402" t="s">
        <v>1489</v>
      </c>
      <c r="M914" s="401" t="s">
        <v>6085</v>
      </c>
      <c r="N914" s="168" t="s">
        <v>2112</v>
      </c>
    </row>
    <row r="915" spans="1:14" s="159" customFormat="1" ht="18.75" hidden="1" customHeight="1" x14ac:dyDescent="0.2">
      <c r="A915" s="153"/>
      <c r="B915" s="154" t="s">
        <v>2875</v>
      </c>
      <c r="C915" s="155" t="s">
        <v>277</v>
      </c>
      <c r="D915" s="156" t="s">
        <v>4420</v>
      </c>
      <c r="E915" s="155" t="s">
        <v>2371</v>
      </c>
      <c r="F915" s="157">
        <v>2</v>
      </c>
      <c r="G915" s="157" t="s">
        <v>2111</v>
      </c>
      <c r="H915" s="157">
        <v>2</v>
      </c>
      <c r="I915" s="157">
        <v>0.2</v>
      </c>
      <c r="J915" s="158">
        <f t="shared" si="27"/>
        <v>0.8</v>
      </c>
      <c r="K915" s="157" t="s">
        <v>81</v>
      </c>
      <c r="L915" s="389" t="s">
        <v>1489</v>
      </c>
      <c r="M915" s="390" t="s">
        <v>6085</v>
      </c>
      <c r="N915" s="157" t="s">
        <v>2112</v>
      </c>
    </row>
    <row r="916" spans="1:14" s="159" customFormat="1" ht="18.75" hidden="1" customHeight="1" x14ac:dyDescent="0.2">
      <c r="A916" s="153"/>
      <c r="B916" s="160" t="s">
        <v>2875</v>
      </c>
      <c r="C916" s="161" t="s">
        <v>277</v>
      </c>
      <c r="D916" s="162" t="s">
        <v>2436</v>
      </c>
      <c r="E916" s="161" t="s">
        <v>2371</v>
      </c>
      <c r="F916" s="163">
        <v>3</v>
      </c>
      <c r="G916" s="163" t="s">
        <v>2111</v>
      </c>
      <c r="H916" s="163">
        <v>2</v>
      </c>
      <c r="I916" s="163">
        <v>0.25</v>
      </c>
      <c r="J916" s="164">
        <f t="shared" si="27"/>
        <v>1.5</v>
      </c>
      <c r="K916" s="163" t="s">
        <v>81</v>
      </c>
      <c r="L916" s="402" t="s">
        <v>1489</v>
      </c>
      <c r="M916" s="391" t="s">
        <v>6085</v>
      </c>
      <c r="N916" s="163" t="s">
        <v>2112</v>
      </c>
    </row>
    <row r="917" spans="1:14" s="159" customFormat="1" ht="18.75" hidden="1" customHeight="1" x14ac:dyDescent="0.2">
      <c r="A917" s="153"/>
      <c r="B917" s="160" t="s">
        <v>2875</v>
      </c>
      <c r="C917" s="161" t="s">
        <v>277</v>
      </c>
      <c r="D917" s="162" t="s">
        <v>1050</v>
      </c>
      <c r="E917" s="161" t="s">
        <v>2371</v>
      </c>
      <c r="F917" s="163">
        <v>1</v>
      </c>
      <c r="G917" s="163" t="s">
        <v>2111</v>
      </c>
      <c r="H917" s="163">
        <v>2</v>
      </c>
      <c r="I917" s="163">
        <v>3</v>
      </c>
      <c r="J917" s="164">
        <f t="shared" si="27"/>
        <v>6</v>
      </c>
      <c r="K917" s="163" t="s">
        <v>81</v>
      </c>
      <c r="L917" s="402" t="s">
        <v>1489</v>
      </c>
      <c r="M917" s="391" t="s">
        <v>6085</v>
      </c>
      <c r="N917" s="163" t="s">
        <v>2112</v>
      </c>
    </row>
    <row r="918" spans="1:14" s="159" customFormat="1" ht="18.75" hidden="1" customHeight="1" thickBot="1" x14ac:dyDescent="0.25">
      <c r="A918" s="153"/>
      <c r="B918" s="165" t="s">
        <v>2875</v>
      </c>
      <c r="C918" s="161" t="s">
        <v>277</v>
      </c>
      <c r="D918" s="167" t="s">
        <v>98</v>
      </c>
      <c r="E918" s="161" t="s">
        <v>2371</v>
      </c>
      <c r="F918" s="168">
        <v>3</v>
      </c>
      <c r="G918" s="168" t="s">
        <v>2111</v>
      </c>
      <c r="H918" s="168">
        <v>2</v>
      </c>
      <c r="I918" s="168">
        <v>0.5</v>
      </c>
      <c r="J918" s="185">
        <f t="shared" si="27"/>
        <v>3</v>
      </c>
      <c r="K918" s="168" t="s">
        <v>81</v>
      </c>
      <c r="L918" s="402" t="s">
        <v>1489</v>
      </c>
      <c r="M918" s="401" t="s">
        <v>6085</v>
      </c>
      <c r="N918" s="168" t="s">
        <v>2112</v>
      </c>
    </row>
    <row r="919" spans="1:14" s="159" customFormat="1" ht="18.75" hidden="1" customHeight="1" x14ac:dyDescent="0.2">
      <c r="A919" s="153"/>
      <c r="B919" s="154" t="s">
        <v>2876</v>
      </c>
      <c r="C919" s="155" t="s">
        <v>282</v>
      </c>
      <c r="D919" s="156" t="s">
        <v>4420</v>
      </c>
      <c r="E919" s="155" t="s">
        <v>2371</v>
      </c>
      <c r="F919" s="157">
        <v>2</v>
      </c>
      <c r="G919" s="157" t="s">
        <v>2111</v>
      </c>
      <c r="H919" s="157">
        <v>2</v>
      </c>
      <c r="I919" s="157">
        <v>0.2</v>
      </c>
      <c r="J919" s="158">
        <f t="shared" si="27"/>
        <v>0.8</v>
      </c>
      <c r="K919" s="157" t="s">
        <v>81</v>
      </c>
      <c r="L919" s="389" t="s">
        <v>1489</v>
      </c>
      <c r="M919" s="390" t="s">
        <v>6085</v>
      </c>
      <c r="N919" s="157" t="s">
        <v>2112</v>
      </c>
    </row>
    <row r="920" spans="1:14" s="159" customFormat="1" ht="18.75" hidden="1" customHeight="1" x14ac:dyDescent="0.2">
      <c r="A920" s="153"/>
      <c r="B920" s="160" t="s">
        <v>2876</v>
      </c>
      <c r="C920" s="161" t="s">
        <v>282</v>
      </c>
      <c r="D920" s="162" t="s">
        <v>2436</v>
      </c>
      <c r="E920" s="161" t="s">
        <v>2371</v>
      </c>
      <c r="F920" s="163">
        <v>3</v>
      </c>
      <c r="G920" s="163" t="s">
        <v>2111</v>
      </c>
      <c r="H920" s="163">
        <v>2</v>
      </c>
      <c r="I920" s="163">
        <v>0.25</v>
      </c>
      <c r="J920" s="164">
        <f t="shared" si="27"/>
        <v>1.5</v>
      </c>
      <c r="K920" s="163" t="s">
        <v>81</v>
      </c>
      <c r="L920" s="402" t="s">
        <v>1489</v>
      </c>
      <c r="M920" s="391" t="s">
        <v>6085</v>
      </c>
      <c r="N920" s="163" t="s">
        <v>2112</v>
      </c>
    </row>
    <row r="921" spans="1:14" s="159" customFormat="1" ht="18.75" hidden="1" customHeight="1" x14ac:dyDescent="0.2">
      <c r="A921" s="153"/>
      <c r="B921" s="160" t="s">
        <v>2876</v>
      </c>
      <c r="C921" s="161" t="s">
        <v>282</v>
      </c>
      <c r="D921" s="162" t="s">
        <v>1050</v>
      </c>
      <c r="E921" s="161" t="s">
        <v>2371</v>
      </c>
      <c r="F921" s="163">
        <v>1</v>
      </c>
      <c r="G921" s="163" t="s">
        <v>2111</v>
      </c>
      <c r="H921" s="163">
        <v>2</v>
      </c>
      <c r="I921" s="163">
        <v>3</v>
      </c>
      <c r="J921" s="164">
        <f t="shared" si="27"/>
        <v>6</v>
      </c>
      <c r="K921" s="163" t="s">
        <v>81</v>
      </c>
      <c r="L921" s="402" t="s">
        <v>1489</v>
      </c>
      <c r="M921" s="391" t="s">
        <v>6085</v>
      </c>
      <c r="N921" s="163" t="s">
        <v>2112</v>
      </c>
    </row>
    <row r="922" spans="1:14" s="159" customFormat="1" ht="18.75" hidden="1" customHeight="1" thickBot="1" x14ac:dyDescent="0.25">
      <c r="A922" s="153"/>
      <c r="B922" s="165" t="s">
        <v>2876</v>
      </c>
      <c r="C922" s="161" t="s">
        <v>282</v>
      </c>
      <c r="D922" s="167" t="s">
        <v>98</v>
      </c>
      <c r="E922" s="161" t="s">
        <v>2371</v>
      </c>
      <c r="F922" s="168">
        <v>3</v>
      </c>
      <c r="G922" s="168" t="s">
        <v>2111</v>
      </c>
      <c r="H922" s="168">
        <v>2</v>
      </c>
      <c r="I922" s="168">
        <v>0.5</v>
      </c>
      <c r="J922" s="185">
        <f t="shared" si="27"/>
        <v>3</v>
      </c>
      <c r="K922" s="168" t="s">
        <v>81</v>
      </c>
      <c r="L922" s="402" t="s">
        <v>1489</v>
      </c>
      <c r="M922" s="401" t="s">
        <v>6085</v>
      </c>
      <c r="N922" s="168" t="s">
        <v>2112</v>
      </c>
    </row>
    <row r="923" spans="1:14" s="159" customFormat="1" ht="18.75" hidden="1" customHeight="1" x14ac:dyDescent="0.2">
      <c r="A923" s="153"/>
      <c r="B923" s="154" t="s">
        <v>2877</v>
      </c>
      <c r="C923" s="155" t="s">
        <v>282</v>
      </c>
      <c r="D923" s="156" t="s">
        <v>4420</v>
      </c>
      <c r="E923" s="155" t="s">
        <v>2371</v>
      </c>
      <c r="F923" s="157">
        <v>2</v>
      </c>
      <c r="G923" s="157" t="s">
        <v>2111</v>
      </c>
      <c r="H923" s="157">
        <v>2</v>
      </c>
      <c r="I923" s="157">
        <v>0.2</v>
      </c>
      <c r="J923" s="158">
        <f t="shared" si="27"/>
        <v>0.8</v>
      </c>
      <c r="K923" s="157" t="s">
        <v>81</v>
      </c>
      <c r="L923" s="389" t="s">
        <v>1489</v>
      </c>
      <c r="M923" s="390" t="s">
        <v>6085</v>
      </c>
      <c r="N923" s="157" t="s">
        <v>2112</v>
      </c>
    </row>
    <row r="924" spans="1:14" s="159" customFormat="1" ht="18.75" hidden="1" customHeight="1" x14ac:dyDescent="0.2">
      <c r="A924" s="153"/>
      <c r="B924" s="160" t="s">
        <v>2877</v>
      </c>
      <c r="C924" s="161" t="s">
        <v>282</v>
      </c>
      <c r="D924" s="162" t="s">
        <v>2436</v>
      </c>
      <c r="E924" s="161" t="s">
        <v>2371</v>
      </c>
      <c r="F924" s="163">
        <v>3</v>
      </c>
      <c r="G924" s="163" t="s">
        <v>2111</v>
      </c>
      <c r="H924" s="163">
        <v>2</v>
      </c>
      <c r="I924" s="163">
        <v>0.25</v>
      </c>
      <c r="J924" s="164">
        <f t="shared" si="27"/>
        <v>1.5</v>
      </c>
      <c r="K924" s="163" t="s">
        <v>81</v>
      </c>
      <c r="L924" s="402" t="s">
        <v>1489</v>
      </c>
      <c r="M924" s="391" t="s">
        <v>6085</v>
      </c>
      <c r="N924" s="163" t="s">
        <v>2112</v>
      </c>
    </row>
    <row r="925" spans="1:14" s="159" customFormat="1" ht="18.75" hidden="1" customHeight="1" x14ac:dyDescent="0.2">
      <c r="A925" s="153"/>
      <c r="B925" s="160" t="s">
        <v>2877</v>
      </c>
      <c r="C925" s="161" t="s">
        <v>282</v>
      </c>
      <c r="D925" s="162" t="s">
        <v>1050</v>
      </c>
      <c r="E925" s="161" t="s">
        <v>2371</v>
      </c>
      <c r="F925" s="163">
        <v>1</v>
      </c>
      <c r="G925" s="163" t="s">
        <v>2111</v>
      </c>
      <c r="H925" s="163">
        <v>2</v>
      </c>
      <c r="I925" s="163">
        <v>3</v>
      </c>
      <c r="J925" s="164">
        <f t="shared" si="27"/>
        <v>6</v>
      </c>
      <c r="K925" s="163" t="s">
        <v>81</v>
      </c>
      <c r="L925" s="402" t="s">
        <v>1489</v>
      </c>
      <c r="M925" s="391" t="s">
        <v>6085</v>
      </c>
      <c r="N925" s="163" t="s">
        <v>2112</v>
      </c>
    </row>
    <row r="926" spans="1:14" s="159" customFormat="1" ht="18.75" hidden="1" customHeight="1" thickBot="1" x14ac:dyDescent="0.25">
      <c r="A926" s="153"/>
      <c r="B926" s="165" t="s">
        <v>2877</v>
      </c>
      <c r="C926" s="161" t="s">
        <v>282</v>
      </c>
      <c r="D926" s="167" t="s">
        <v>98</v>
      </c>
      <c r="E926" s="161" t="s">
        <v>2371</v>
      </c>
      <c r="F926" s="168">
        <v>3</v>
      </c>
      <c r="G926" s="168" t="s">
        <v>2111</v>
      </c>
      <c r="H926" s="168">
        <v>2</v>
      </c>
      <c r="I926" s="168">
        <v>0.5</v>
      </c>
      <c r="J926" s="185">
        <f t="shared" si="27"/>
        <v>3</v>
      </c>
      <c r="K926" s="168" t="s">
        <v>81</v>
      </c>
      <c r="L926" s="402" t="s">
        <v>1489</v>
      </c>
      <c r="M926" s="401" t="s">
        <v>6085</v>
      </c>
      <c r="N926" s="168" t="s">
        <v>2112</v>
      </c>
    </row>
    <row r="927" spans="1:14" s="159" customFormat="1" ht="18.75" hidden="1" customHeight="1" x14ac:dyDescent="0.2">
      <c r="A927" s="153"/>
      <c r="B927" s="154" t="s">
        <v>2878</v>
      </c>
      <c r="C927" s="155" t="s">
        <v>282</v>
      </c>
      <c r="D927" s="156" t="s">
        <v>4420</v>
      </c>
      <c r="E927" s="155" t="s">
        <v>2371</v>
      </c>
      <c r="F927" s="157">
        <v>2</v>
      </c>
      <c r="G927" s="157" t="s">
        <v>2111</v>
      </c>
      <c r="H927" s="157">
        <v>2</v>
      </c>
      <c r="I927" s="157">
        <v>0.2</v>
      </c>
      <c r="J927" s="158">
        <f t="shared" si="27"/>
        <v>0.8</v>
      </c>
      <c r="K927" s="157" t="s">
        <v>81</v>
      </c>
      <c r="L927" s="389" t="s">
        <v>1489</v>
      </c>
      <c r="M927" s="390" t="s">
        <v>6085</v>
      </c>
      <c r="N927" s="157" t="s">
        <v>2112</v>
      </c>
    </row>
    <row r="928" spans="1:14" s="159" customFormat="1" ht="18.75" hidden="1" customHeight="1" x14ac:dyDescent="0.2">
      <c r="A928" s="153"/>
      <c r="B928" s="160" t="s">
        <v>2878</v>
      </c>
      <c r="C928" s="161" t="s">
        <v>282</v>
      </c>
      <c r="D928" s="162" t="s">
        <v>2436</v>
      </c>
      <c r="E928" s="161" t="s">
        <v>2371</v>
      </c>
      <c r="F928" s="163">
        <v>3</v>
      </c>
      <c r="G928" s="163" t="s">
        <v>2111</v>
      </c>
      <c r="H928" s="163">
        <v>2</v>
      </c>
      <c r="I928" s="163">
        <v>0.25</v>
      </c>
      <c r="J928" s="164">
        <f t="shared" si="27"/>
        <v>1.5</v>
      </c>
      <c r="K928" s="163" t="s">
        <v>81</v>
      </c>
      <c r="L928" s="402" t="s">
        <v>1489</v>
      </c>
      <c r="M928" s="391" t="s">
        <v>6085</v>
      </c>
      <c r="N928" s="163" t="s">
        <v>2112</v>
      </c>
    </row>
    <row r="929" spans="1:16" s="159" customFormat="1" ht="18.75" hidden="1" customHeight="1" x14ac:dyDescent="0.2">
      <c r="A929" s="153"/>
      <c r="B929" s="160" t="s">
        <v>2878</v>
      </c>
      <c r="C929" s="161" t="s">
        <v>282</v>
      </c>
      <c r="D929" s="162" t="s">
        <v>1050</v>
      </c>
      <c r="E929" s="161" t="s">
        <v>2371</v>
      </c>
      <c r="F929" s="163">
        <v>1</v>
      </c>
      <c r="G929" s="163" t="s">
        <v>2111</v>
      </c>
      <c r="H929" s="163">
        <v>2</v>
      </c>
      <c r="I929" s="163">
        <v>3</v>
      </c>
      <c r="J929" s="164">
        <f t="shared" si="27"/>
        <v>6</v>
      </c>
      <c r="K929" s="163" t="s">
        <v>81</v>
      </c>
      <c r="L929" s="402" t="s">
        <v>1489</v>
      </c>
      <c r="M929" s="391" t="s">
        <v>6085</v>
      </c>
      <c r="N929" s="163" t="s">
        <v>2112</v>
      </c>
    </row>
    <row r="930" spans="1:16" s="159" customFormat="1" ht="18.75" hidden="1" customHeight="1" thickBot="1" x14ac:dyDescent="0.25">
      <c r="A930" s="153"/>
      <c r="B930" s="165" t="s">
        <v>2878</v>
      </c>
      <c r="C930" s="161" t="s">
        <v>282</v>
      </c>
      <c r="D930" s="167" t="s">
        <v>98</v>
      </c>
      <c r="E930" s="161" t="s">
        <v>2371</v>
      </c>
      <c r="F930" s="168">
        <v>3</v>
      </c>
      <c r="G930" s="168" t="s">
        <v>2111</v>
      </c>
      <c r="H930" s="168">
        <v>2</v>
      </c>
      <c r="I930" s="168">
        <v>0.5</v>
      </c>
      <c r="J930" s="185">
        <f t="shared" si="27"/>
        <v>3</v>
      </c>
      <c r="K930" s="168" t="s">
        <v>81</v>
      </c>
      <c r="L930" s="402" t="s">
        <v>1489</v>
      </c>
      <c r="M930" s="401" t="s">
        <v>6085</v>
      </c>
      <c r="N930" s="168" t="s">
        <v>2112</v>
      </c>
    </row>
    <row r="931" spans="1:16" s="159" customFormat="1" ht="18.75" hidden="1" customHeight="1" x14ac:dyDescent="0.2">
      <c r="A931" s="153" t="s">
        <v>2476</v>
      </c>
      <c r="B931" s="154" t="s">
        <v>2879</v>
      </c>
      <c r="C931" s="155" t="s">
        <v>2600</v>
      </c>
      <c r="D931" s="156" t="s">
        <v>4420</v>
      </c>
      <c r="E931" s="155" t="s">
        <v>2371</v>
      </c>
      <c r="F931" s="157">
        <v>1</v>
      </c>
      <c r="G931" s="157" t="s">
        <v>2111</v>
      </c>
      <c r="H931" s="157">
        <v>1</v>
      </c>
      <c r="I931" s="157">
        <v>0.1</v>
      </c>
      <c r="J931" s="158">
        <f t="shared" si="27"/>
        <v>0.1</v>
      </c>
      <c r="K931" s="157" t="s">
        <v>1369</v>
      </c>
      <c r="L931" s="389" t="s">
        <v>6051</v>
      </c>
      <c r="M931" s="390" t="s">
        <v>6074</v>
      </c>
      <c r="N931" s="157" t="s">
        <v>2112</v>
      </c>
      <c r="O931" s="153"/>
      <c r="P931" s="153"/>
    </row>
    <row r="932" spans="1:16" s="159" customFormat="1" ht="18.75" hidden="1" customHeight="1" thickBot="1" x14ac:dyDescent="0.25">
      <c r="A932" s="153" t="s">
        <v>2476</v>
      </c>
      <c r="B932" s="165" t="s">
        <v>2879</v>
      </c>
      <c r="C932" s="161" t="s">
        <v>2600</v>
      </c>
      <c r="D932" s="167" t="s">
        <v>1050</v>
      </c>
      <c r="E932" s="161" t="s">
        <v>2371</v>
      </c>
      <c r="F932" s="163">
        <v>1</v>
      </c>
      <c r="G932" s="168" t="s">
        <v>2111</v>
      </c>
      <c r="H932" s="163">
        <v>2</v>
      </c>
      <c r="I932" s="163">
        <v>3</v>
      </c>
      <c r="J932" s="164">
        <f t="shared" ref="J932:J995" si="28">+H932*I932*F932</f>
        <v>6</v>
      </c>
      <c r="K932" s="168" t="s">
        <v>1369</v>
      </c>
      <c r="L932" s="402" t="s">
        <v>6051</v>
      </c>
      <c r="M932" s="391" t="s">
        <v>6074</v>
      </c>
      <c r="N932" s="163" t="s">
        <v>2112</v>
      </c>
      <c r="O932" s="153"/>
      <c r="P932" s="153"/>
    </row>
    <row r="933" spans="1:16" s="159" customFormat="1" ht="18.75" hidden="1" customHeight="1" x14ac:dyDescent="0.2">
      <c r="A933" s="153" t="s">
        <v>2476</v>
      </c>
      <c r="B933" s="154" t="s">
        <v>2880</v>
      </c>
      <c r="C933" s="155" t="s">
        <v>2881</v>
      </c>
      <c r="D933" s="156" t="s">
        <v>4420</v>
      </c>
      <c r="E933" s="157"/>
      <c r="F933" s="157">
        <v>1</v>
      </c>
      <c r="G933" s="157" t="s">
        <v>2111</v>
      </c>
      <c r="H933" s="157">
        <v>1</v>
      </c>
      <c r="I933" s="157">
        <v>0.1</v>
      </c>
      <c r="J933" s="158">
        <f t="shared" si="28"/>
        <v>0.1</v>
      </c>
      <c r="K933" s="157" t="s">
        <v>1369</v>
      </c>
      <c r="L933" s="157" t="s">
        <v>97</v>
      </c>
      <c r="M933" s="157" t="s">
        <v>1369</v>
      </c>
      <c r="N933" s="157" t="s">
        <v>2186</v>
      </c>
      <c r="O933" s="153"/>
      <c r="P933" s="153"/>
    </row>
    <row r="934" spans="1:16" s="159" customFormat="1" ht="18.75" hidden="1" customHeight="1" thickBot="1" x14ac:dyDescent="0.25">
      <c r="A934" s="153" t="s">
        <v>2476</v>
      </c>
      <c r="B934" s="165" t="s">
        <v>2880</v>
      </c>
      <c r="C934" s="161" t="s">
        <v>2881</v>
      </c>
      <c r="D934" s="167" t="s">
        <v>1050</v>
      </c>
      <c r="E934" s="163"/>
      <c r="F934" s="163">
        <v>1</v>
      </c>
      <c r="G934" s="168" t="s">
        <v>2111</v>
      </c>
      <c r="H934" s="163">
        <v>2</v>
      </c>
      <c r="I934" s="163">
        <v>3</v>
      </c>
      <c r="J934" s="164">
        <f t="shared" si="28"/>
        <v>6</v>
      </c>
      <c r="K934" s="168" t="s">
        <v>1369</v>
      </c>
      <c r="L934" s="163" t="s">
        <v>97</v>
      </c>
      <c r="M934" s="163" t="s">
        <v>1369</v>
      </c>
      <c r="N934" s="163" t="s">
        <v>2186</v>
      </c>
      <c r="O934" s="153"/>
      <c r="P934" s="153"/>
    </row>
    <row r="935" spans="1:16" s="159" customFormat="1" ht="18.75" hidden="1" customHeight="1" x14ac:dyDescent="0.2">
      <c r="A935" s="153"/>
      <c r="B935" s="154" t="s">
        <v>2882</v>
      </c>
      <c r="C935" s="155" t="s">
        <v>766</v>
      </c>
      <c r="D935" s="156" t="s">
        <v>4420</v>
      </c>
      <c r="E935" s="157" t="s">
        <v>2358</v>
      </c>
      <c r="F935" s="157">
        <v>2</v>
      </c>
      <c r="G935" s="157" t="s">
        <v>2111</v>
      </c>
      <c r="H935" s="157">
        <v>2</v>
      </c>
      <c r="I935" s="157">
        <v>0.1</v>
      </c>
      <c r="J935" s="158">
        <f t="shared" si="28"/>
        <v>0.4</v>
      </c>
      <c r="K935" s="157" t="s">
        <v>1372</v>
      </c>
      <c r="L935" s="157" t="s">
        <v>92</v>
      </c>
      <c r="M935" s="157" t="s">
        <v>1372</v>
      </c>
      <c r="N935" s="157" t="s">
        <v>2112</v>
      </c>
      <c r="O935" s="153"/>
      <c r="P935" s="153"/>
    </row>
    <row r="936" spans="1:16" s="159" customFormat="1" ht="18.75" hidden="1" customHeight="1" x14ac:dyDescent="0.2">
      <c r="A936" s="153"/>
      <c r="B936" s="160" t="s">
        <v>2882</v>
      </c>
      <c r="C936" s="161" t="s">
        <v>766</v>
      </c>
      <c r="D936" s="162" t="s">
        <v>1050</v>
      </c>
      <c r="E936" s="163" t="s">
        <v>2358</v>
      </c>
      <c r="F936" s="163">
        <v>1</v>
      </c>
      <c r="G936" s="163" t="s">
        <v>2111</v>
      </c>
      <c r="H936" s="163">
        <v>2</v>
      </c>
      <c r="I936" s="163">
        <v>1</v>
      </c>
      <c r="J936" s="164">
        <f t="shared" si="28"/>
        <v>2</v>
      </c>
      <c r="K936" s="163" t="s">
        <v>1372</v>
      </c>
      <c r="L936" s="163" t="s">
        <v>92</v>
      </c>
      <c r="M936" s="163" t="s">
        <v>1372</v>
      </c>
      <c r="N936" s="163" t="s">
        <v>2112</v>
      </c>
      <c r="O936" s="153"/>
      <c r="P936" s="153"/>
    </row>
    <row r="937" spans="1:16" s="159" customFormat="1" ht="18.75" hidden="1" customHeight="1" thickBot="1" x14ac:dyDescent="0.25">
      <c r="A937" s="153"/>
      <c r="B937" s="165" t="s">
        <v>2882</v>
      </c>
      <c r="C937" s="161" t="s">
        <v>766</v>
      </c>
      <c r="D937" s="167" t="s">
        <v>2433</v>
      </c>
      <c r="E937" s="163" t="s">
        <v>2358</v>
      </c>
      <c r="F937" s="168">
        <v>2</v>
      </c>
      <c r="G937" s="168" t="s">
        <v>2111</v>
      </c>
      <c r="H937" s="168">
        <v>2</v>
      </c>
      <c r="I937" s="168">
        <v>0.5</v>
      </c>
      <c r="J937" s="164">
        <f t="shared" si="28"/>
        <v>2</v>
      </c>
      <c r="K937" s="168" t="s">
        <v>1372</v>
      </c>
      <c r="L937" s="163" t="s">
        <v>92</v>
      </c>
      <c r="M937" s="168" t="s">
        <v>1372</v>
      </c>
      <c r="N937" s="168" t="s">
        <v>2112</v>
      </c>
      <c r="O937" s="153"/>
      <c r="P937" s="153"/>
    </row>
    <row r="938" spans="1:16" s="159" customFormat="1" ht="18.75" hidden="1" customHeight="1" x14ac:dyDescent="0.2">
      <c r="A938" s="153"/>
      <c r="B938" s="154" t="s">
        <v>2883</v>
      </c>
      <c r="C938" s="155" t="s">
        <v>766</v>
      </c>
      <c r="D938" s="156" t="s">
        <v>4420</v>
      </c>
      <c r="E938" s="157" t="s">
        <v>2358</v>
      </c>
      <c r="F938" s="157">
        <v>2</v>
      </c>
      <c r="G938" s="157" t="s">
        <v>2111</v>
      </c>
      <c r="H938" s="157">
        <v>2</v>
      </c>
      <c r="I938" s="157">
        <v>0.1</v>
      </c>
      <c r="J938" s="158">
        <f t="shared" si="28"/>
        <v>0.4</v>
      </c>
      <c r="K938" s="157" t="s">
        <v>1372</v>
      </c>
      <c r="L938" s="157" t="s">
        <v>92</v>
      </c>
      <c r="M938" s="157" t="s">
        <v>1372</v>
      </c>
      <c r="N938" s="157" t="s">
        <v>2112</v>
      </c>
      <c r="O938" s="153"/>
      <c r="P938" s="153"/>
    </row>
    <row r="939" spans="1:16" s="159" customFormat="1" ht="18.75" hidden="1" customHeight="1" x14ac:dyDescent="0.2">
      <c r="A939" s="153"/>
      <c r="B939" s="160" t="s">
        <v>2883</v>
      </c>
      <c r="C939" s="161" t="s">
        <v>766</v>
      </c>
      <c r="D939" s="162" t="s">
        <v>1050</v>
      </c>
      <c r="E939" s="163" t="s">
        <v>2358</v>
      </c>
      <c r="F939" s="163">
        <v>1</v>
      </c>
      <c r="G939" s="163" t="s">
        <v>2111</v>
      </c>
      <c r="H939" s="163">
        <v>2</v>
      </c>
      <c r="I939" s="163">
        <v>1</v>
      </c>
      <c r="J939" s="164">
        <f t="shared" si="28"/>
        <v>2</v>
      </c>
      <c r="K939" s="163" t="s">
        <v>1372</v>
      </c>
      <c r="L939" s="163" t="s">
        <v>92</v>
      </c>
      <c r="M939" s="163" t="s">
        <v>1372</v>
      </c>
      <c r="N939" s="163" t="s">
        <v>2112</v>
      </c>
      <c r="O939" s="153"/>
      <c r="P939" s="153"/>
    </row>
    <row r="940" spans="1:16" s="159" customFormat="1" ht="18.75" hidden="1" customHeight="1" thickBot="1" x14ac:dyDescent="0.25">
      <c r="A940" s="153"/>
      <c r="B940" s="165" t="s">
        <v>2883</v>
      </c>
      <c r="C940" s="161" t="s">
        <v>766</v>
      </c>
      <c r="D940" s="167" t="s">
        <v>2433</v>
      </c>
      <c r="E940" s="163" t="s">
        <v>2358</v>
      </c>
      <c r="F940" s="168">
        <v>2</v>
      </c>
      <c r="G940" s="168" t="s">
        <v>2111</v>
      </c>
      <c r="H940" s="168">
        <v>2</v>
      </c>
      <c r="I940" s="168">
        <v>0.5</v>
      </c>
      <c r="J940" s="164">
        <f t="shared" si="28"/>
        <v>2</v>
      </c>
      <c r="K940" s="168" t="s">
        <v>1372</v>
      </c>
      <c r="L940" s="163" t="s">
        <v>92</v>
      </c>
      <c r="M940" s="168" t="s">
        <v>1372</v>
      </c>
      <c r="N940" s="168" t="s">
        <v>2112</v>
      </c>
      <c r="O940" s="153"/>
      <c r="P940" s="153"/>
    </row>
    <row r="941" spans="1:16" s="159" customFormat="1" ht="18.75" hidden="1" customHeight="1" x14ac:dyDescent="0.2">
      <c r="A941" s="153"/>
      <c r="B941" s="154" t="s">
        <v>2884</v>
      </c>
      <c r="C941" s="155" t="s">
        <v>1367</v>
      </c>
      <c r="D941" s="156" t="s">
        <v>4420</v>
      </c>
      <c r="E941" s="157" t="s">
        <v>2358</v>
      </c>
      <c r="F941" s="157">
        <v>2</v>
      </c>
      <c r="G941" s="157" t="s">
        <v>2111</v>
      </c>
      <c r="H941" s="157">
        <v>2</v>
      </c>
      <c r="I941" s="157">
        <v>0.1</v>
      </c>
      <c r="J941" s="158">
        <f t="shared" si="28"/>
        <v>0.4</v>
      </c>
      <c r="K941" s="157" t="s">
        <v>1372</v>
      </c>
      <c r="L941" s="157" t="s">
        <v>92</v>
      </c>
      <c r="M941" s="157" t="s">
        <v>1372</v>
      </c>
      <c r="N941" s="157" t="s">
        <v>2112</v>
      </c>
      <c r="O941" s="153"/>
      <c r="P941" s="153"/>
    </row>
    <row r="942" spans="1:16" s="159" customFormat="1" ht="18.75" hidden="1" customHeight="1" x14ac:dyDescent="0.2">
      <c r="A942" s="153"/>
      <c r="B942" s="160" t="s">
        <v>2884</v>
      </c>
      <c r="C942" s="161" t="s">
        <v>1367</v>
      </c>
      <c r="D942" s="162" t="s">
        <v>1050</v>
      </c>
      <c r="E942" s="163" t="s">
        <v>2358</v>
      </c>
      <c r="F942" s="163">
        <v>1</v>
      </c>
      <c r="G942" s="163" t="s">
        <v>2111</v>
      </c>
      <c r="H942" s="163">
        <v>2</v>
      </c>
      <c r="I942" s="163">
        <v>1</v>
      </c>
      <c r="J942" s="164">
        <f t="shared" si="28"/>
        <v>2</v>
      </c>
      <c r="K942" s="163" t="s">
        <v>1372</v>
      </c>
      <c r="L942" s="163" t="s">
        <v>92</v>
      </c>
      <c r="M942" s="163" t="s">
        <v>1372</v>
      </c>
      <c r="N942" s="163" t="s">
        <v>2112</v>
      </c>
      <c r="O942" s="153"/>
      <c r="P942" s="153"/>
    </row>
    <row r="943" spans="1:16" s="159" customFormat="1" ht="18.75" hidden="1" customHeight="1" thickBot="1" x14ac:dyDescent="0.25">
      <c r="A943" s="153"/>
      <c r="B943" s="165" t="s">
        <v>2884</v>
      </c>
      <c r="C943" s="161" t="s">
        <v>1367</v>
      </c>
      <c r="D943" s="167" t="s">
        <v>2433</v>
      </c>
      <c r="E943" s="163" t="s">
        <v>2358</v>
      </c>
      <c r="F943" s="168">
        <v>2</v>
      </c>
      <c r="G943" s="168" t="s">
        <v>2111</v>
      </c>
      <c r="H943" s="168">
        <v>2</v>
      </c>
      <c r="I943" s="168">
        <v>0.5</v>
      </c>
      <c r="J943" s="164">
        <f t="shared" si="28"/>
        <v>2</v>
      </c>
      <c r="K943" s="168" t="s">
        <v>1372</v>
      </c>
      <c r="L943" s="163" t="s">
        <v>92</v>
      </c>
      <c r="M943" s="168" t="s">
        <v>1372</v>
      </c>
      <c r="N943" s="168" t="s">
        <v>2112</v>
      </c>
      <c r="O943" s="153"/>
      <c r="P943" s="153"/>
    </row>
    <row r="944" spans="1:16" s="159" customFormat="1" ht="18.75" hidden="1" customHeight="1" x14ac:dyDescent="0.2">
      <c r="A944" s="153"/>
      <c r="B944" s="154" t="s">
        <v>2885</v>
      </c>
      <c r="C944" s="155" t="s">
        <v>1367</v>
      </c>
      <c r="D944" s="156" t="s">
        <v>4420</v>
      </c>
      <c r="E944" s="157" t="s">
        <v>2358</v>
      </c>
      <c r="F944" s="157">
        <v>2</v>
      </c>
      <c r="G944" s="157" t="s">
        <v>2111</v>
      </c>
      <c r="H944" s="157">
        <v>2</v>
      </c>
      <c r="I944" s="157">
        <v>0.1</v>
      </c>
      <c r="J944" s="158">
        <f t="shared" si="28"/>
        <v>0.4</v>
      </c>
      <c r="K944" s="157" t="s">
        <v>1372</v>
      </c>
      <c r="L944" s="157" t="s">
        <v>92</v>
      </c>
      <c r="M944" s="157" t="s">
        <v>1372</v>
      </c>
      <c r="N944" s="157" t="s">
        <v>2112</v>
      </c>
      <c r="O944" s="153"/>
      <c r="P944" s="153"/>
    </row>
    <row r="945" spans="1:16" s="159" customFormat="1" ht="18.75" hidden="1" customHeight="1" x14ac:dyDescent="0.2">
      <c r="A945" s="153"/>
      <c r="B945" s="160" t="s">
        <v>2885</v>
      </c>
      <c r="C945" s="161" t="s">
        <v>1367</v>
      </c>
      <c r="D945" s="162" t="s">
        <v>1050</v>
      </c>
      <c r="E945" s="163" t="s">
        <v>2358</v>
      </c>
      <c r="F945" s="163">
        <v>1</v>
      </c>
      <c r="G945" s="163" t="s">
        <v>2111</v>
      </c>
      <c r="H945" s="163">
        <v>2</v>
      </c>
      <c r="I945" s="163">
        <v>1</v>
      </c>
      <c r="J945" s="164">
        <f t="shared" si="28"/>
        <v>2</v>
      </c>
      <c r="K945" s="163" t="s">
        <v>1372</v>
      </c>
      <c r="L945" s="163" t="s">
        <v>92</v>
      </c>
      <c r="M945" s="163" t="s">
        <v>1372</v>
      </c>
      <c r="N945" s="163" t="s">
        <v>2112</v>
      </c>
      <c r="O945" s="153"/>
      <c r="P945" s="153"/>
    </row>
    <row r="946" spans="1:16" s="159" customFormat="1" ht="18.75" hidden="1" customHeight="1" thickBot="1" x14ac:dyDescent="0.25">
      <c r="A946" s="153"/>
      <c r="B946" s="165" t="s">
        <v>2885</v>
      </c>
      <c r="C946" s="161" t="s">
        <v>1367</v>
      </c>
      <c r="D946" s="167" t="s">
        <v>2433</v>
      </c>
      <c r="E946" s="163" t="s">
        <v>2358</v>
      </c>
      <c r="F946" s="168">
        <v>2</v>
      </c>
      <c r="G946" s="168" t="s">
        <v>2111</v>
      </c>
      <c r="H946" s="168">
        <v>2</v>
      </c>
      <c r="I946" s="168">
        <v>0.5</v>
      </c>
      <c r="J946" s="164">
        <f t="shared" si="28"/>
        <v>2</v>
      </c>
      <c r="K946" s="168" t="s">
        <v>1372</v>
      </c>
      <c r="L946" s="163" t="s">
        <v>92</v>
      </c>
      <c r="M946" s="168" t="s">
        <v>1372</v>
      </c>
      <c r="N946" s="168" t="s">
        <v>2112</v>
      </c>
      <c r="O946" s="153"/>
      <c r="P946" s="153"/>
    </row>
    <row r="947" spans="1:16" s="159" customFormat="1" ht="18.75" hidden="1" customHeight="1" thickBot="1" x14ac:dyDescent="0.25">
      <c r="A947" s="153" t="s">
        <v>2476</v>
      </c>
      <c r="B947" s="186" t="s">
        <v>2886</v>
      </c>
      <c r="C947" s="155" t="s">
        <v>2887</v>
      </c>
      <c r="D947" s="181" t="s">
        <v>4420</v>
      </c>
      <c r="E947" s="155" t="s">
        <v>2371</v>
      </c>
      <c r="F947" s="157">
        <v>2</v>
      </c>
      <c r="G947" s="183" t="s">
        <v>2111</v>
      </c>
      <c r="H947" s="157">
        <v>2</v>
      </c>
      <c r="I947" s="157">
        <v>0.1</v>
      </c>
      <c r="J947" s="158">
        <f t="shared" si="28"/>
        <v>0.4</v>
      </c>
      <c r="K947" s="183" t="s">
        <v>1372</v>
      </c>
      <c r="L947" s="389" t="s">
        <v>6070</v>
      </c>
      <c r="M947" s="390" t="s">
        <v>6071</v>
      </c>
      <c r="N947" s="157" t="s">
        <v>2113</v>
      </c>
      <c r="O947" s="153"/>
      <c r="P947" s="153"/>
    </row>
    <row r="948" spans="1:16" s="159" customFormat="1" ht="18.75" hidden="1" customHeight="1" x14ac:dyDescent="0.2">
      <c r="A948" s="153"/>
      <c r="B948" s="154" t="s">
        <v>2888</v>
      </c>
      <c r="C948" s="155" t="s">
        <v>2889</v>
      </c>
      <c r="D948" s="156" t="s">
        <v>4420</v>
      </c>
      <c r="E948" s="157" t="s">
        <v>2369</v>
      </c>
      <c r="F948" s="157">
        <v>4</v>
      </c>
      <c r="G948" s="157" t="s">
        <v>2111</v>
      </c>
      <c r="H948" s="157">
        <v>2</v>
      </c>
      <c r="I948" s="157">
        <v>0.25</v>
      </c>
      <c r="J948" s="158">
        <f t="shared" si="28"/>
        <v>2</v>
      </c>
      <c r="K948" s="157" t="s">
        <v>1369</v>
      </c>
      <c r="L948" s="157" t="s">
        <v>91</v>
      </c>
      <c r="M948" s="157" t="s">
        <v>1369</v>
      </c>
      <c r="N948" s="157" t="s">
        <v>2112</v>
      </c>
      <c r="O948" s="153"/>
      <c r="P948" s="153"/>
    </row>
    <row r="949" spans="1:16" s="159" customFormat="1" ht="18.75" hidden="1" customHeight="1" x14ac:dyDescent="0.2">
      <c r="A949" s="153"/>
      <c r="B949" s="160" t="s">
        <v>2888</v>
      </c>
      <c r="C949" s="161" t="s">
        <v>2889</v>
      </c>
      <c r="D949" s="162" t="s">
        <v>2521</v>
      </c>
      <c r="E949" s="163" t="s">
        <v>2369</v>
      </c>
      <c r="F949" s="163">
        <v>4</v>
      </c>
      <c r="G949" s="163" t="s">
        <v>2111</v>
      </c>
      <c r="H949" s="163">
        <v>2</v>
      </c>
      <c r="I949" s="163">
        <v>0.25</v>
      </c>
      <c r="J949" s="164">
        <f t="shared" si="28"/>
        <v>2</v>
      </c>
      <c r="K949" s="163" t="s">
        <v>1369</v>
      </c>
      <c r="L949" s="163" t="s">
        <v>2072</v>
      </c>
      <c r="M949" s="163" t="s">
        <v>1369</v>
      </c>
      <c r="N949" s="163" t="s">
        <v>2112</v>
      </c>
      <c r="O949" s="153"/>
      <c r="P949" s="153"/>
    </row>
    <row r="950" spans="1:16" s="159" customFormat="1" ht="18.75" hidden="1" customHeight="1" x14ac:dyDescent="0.2">
      <c r="A950" s="153"/>
      <c r="B950" s="160" t="s">
        <v>2888</v>
      </c>
      <c r="C950" s="161" t="s">
        <v>2890</v>
      </c>
      <c r="D950" s="162" t="s">
        <v>2522</v>
      </c>
      <c r="E950" s="163" t="s">
        <v>2369</v>
      </c>
      <c r="F950" s="163">
        <v>4</v>
      </c>
      <c r="G950" s="163" t="s">
        <v>2111</v>
      </c>
      <c r="H950" s="163">
        <v>2</v>
      </c>
      <c r="I950" s="163">
        <v>0.25</v>
      </c>
      <c r="J950" s="164">
        <f t="shared" si="28"/>
        <v>2</v>
      </c>
      <c r="K950" s="163" t="s">
        <v>1369</v>
      </c>
      <c r="L950" s="163" t="s">
        <v>2073</v>
      </c>
      <c r="M950" s="163" t="s">
        <v>1369</v>
      </c>
      <c r="N950" s="163" t="s">
        <v>2112</v>
      </c>
      <c r="O950" s="153"/>
      <c r="P950" s="153"/>
    </row>
    <row r="951" spans="1:16" s="159" customFormat="1" ht="18.75" hidden="1" customHeight="1" x14ac:dyDescent="0.2">
      <c r="A951" s="153"/>
      <c r="B951" s="160" t="s">
        <v>2888</v>
      </c>
      <c r="C951" s="161" t="s">
        <v>2890</v>
      </c>
      <c r="D951" s="162" t="s">
        <v>2436</v>
      </c>
      <c r="E951" s="163" t="s">
        <v>2369</v>
      </c>
      <c r="F951" s="163">
        <v>4</v>
      </c>
      <c r="G951" s="163" t="s">
        <v>2111</v>
      </c>
      <c r="H951" s="163">
        <v>2</v>
      </c>
      <c r="I951" s="163">
        <v>1</v>
      </c>
      <c r="J951" s="164">
        <f t="shared" si="28"/>
        <v>8</v>
      </c>
      <c r="K951" s="163" t="s">
        <v>1369</v>
      </c>
      <c r="L951" s="163" t="s">
        <v>2074</v>
      </c>
      <c r="M951" s="163" t="s">
        <v>1369</v>
      </c>
      <c r="N951" s="163" t="s">
        <v>2112</v>
      </c>
      <c r="O951" s="153"/>
      <c r="P951" s="153"/>
    </row>
    <row r="952" spans="1:16" s="159" customFormat="1" ht="18.75" hidden="1" customHeight="1" x14ac:dyDescent="0.2">
      <c r="A952" s="153"/>
      <c r="B952" s="160" t="s">
        <v>2888</v>
      </c>
      <c r="C952" s="161" t="s">
        <v>2890</v>
      </c>
      <c r="D952" s="162" t="s">
        <v>1050</v>
      </c>
      <c r="E952" s="163" t="s">
        <v>2369</v>
      </c>
      <c r="F952" s="163">
        <v>1</v>
      </c>
      <c r="G952" s="163" t="s">
        <v>2111</v>
      </c>
      <c r="H952" s="163">
        <v>2</v>
      </c>
      <c r="I952" s="163">
        <v>5</v>
      </c>
      <c r="J952" s="164">
        <f t="shared" si="28"/>
        <v>10</v>
      </c>
      <c r="K952" s="163" t="s">
        <v>1369</v>
      </c>
      <c r="L952" s="163" t="s">
        <v>2075</v>
      </c>
      <c r="M952" s="163" t="s">
        <v>1369</v>
      </c>
      <c r="N952" s="163" t="s">
        <v>2112</v>
      </c>
      <c r="O952" s="153"/>
      <c r="P952" s="153"/>
    </row>
    <row r="953" spans="1:16" s="159" customFormat="1" ht="18.75" hidden="1" customHeight="1" thickBot="1" x14ac:dyDescent="0.25">
      <c r="A953" s="153"/>
      <c r="B953" s="165" t="s">
        <v>2888</v>
      </c>
      <c r="C953" s="161" t="s">
        <v>2890</v>
      </c>
      <c r="D953" s="167" t="s">
        <v>98</v>
      </c>
      <c r="E953" s="163" t="s">
        <v>2369</v>
      </c>
      <c r="F953" s="168">
        <v>4</v>
      </c>
      <c r="G953" s="168" t="s">
        <v>2111</v>
      </c>
      <c r="H953" s="168">
        <v>2</v>
      </c>
      <c r="I953" s="168">
        <v>0.5</v>
      </c>
      <c r="J953" s="185">
        <f t="shared" si="28"/>
        <v>4</v>
      </c>
      <c r="K953" s="168" t="s">
        <v>1369</v>
      </c>
      <c r="L953" s="163" t="s">
        <v>2076</v>
      </c>
      <c r="M953" s="168" t="s">
        <v>1369</v>
      </c>
      <c r="N953" s="168" t="s">
        <v>2112</v>
      </c>
      <c r="O953" s="153"/>
      <c r="P953" s="153"/>
    </row>
    <row r="954" spans="1:16" s="159" customFormat="1" ht="18.75" hidden="1" customHeight="1" x14ac:dyDescent="0.2">
      <c r="A954" s="153"/>
      <c r="B954" s="154" t="s">
        <v>2891</v>
      </c>
      <c r="C954" s="155" t="s">
        <v>2892</v>
      </c>
      <c r="D954" s="156" t="s">
        <v>4420</v>
      </c>
      <c r="E954" s="157" t="s">
        <v>2369</v>
      </c>
      <c r="F954" s="157">
        <v>4</v>
      </c>
      <c r="G954" s="157" t="s">
        <v>2111</v>
      </c>
      <c r="H954" s="157">
        <v>2</v>
      </c>
      <c r="I954" s="157">
        <v>0.25</v>
      </c>
      <c r="J954" s="158">
        <f t="shared" si="28"/>
        <v>2</v>
      </c>
      <c r="K954" s="157" t="s">
        <v>1369</v>
      </c>
      <c r="L954" s="157" t="s">
        <v>2077</v>
      </c>
      <c r="M954" s="157" t="s">
        <v>1369</v>
      </c>
      <c r="N954" s="157" t="s">
        <v>2112</v>
      </c>
      <c r="O954" s="153"/>
      <c r="P954" s="153"/>
    </row>
    <row r="955" spans="1:16" s="159" customFormat="1" ht="18.75" hidden="1" customHeight="1" x14ac:dyDescent="0.2">
      <c r="A955" s="153"/>
      <c r="B955" s="160" t="s">
        <v>2891</v>
      </c>
      <c r="C955" s="161" t="s">
        <v>2892</v>
      </c>
      <c r="D955" s="162" t="s">
        <v>2521</v>
      </c>
      <c r="E955" s="163" t="s">
        <v>2369</v>
      </c>
      <c r="F955" s="163">
        <v>4</v>
      </c>
      <c r="G955" s="163" t="s">
        <v>2111</v>
      </c>
      <c r="H955" s="163">
        <v>2</v>
      </c>
      <c r="I955" s="163">
        <v>0.25</v>
      </c>
      <c r="J955" s="164">
        <f t="shared" si="28"/>
        <v>2</v>
      </c>
      <c r="K955" s="163" t="s">
        <v>1369</v>
      </c>
      <c r="L955" s="163" t="s">
        <v>2078</v>
      </c>
      <c r="M955" s="163" t="s">
        <v>1369</v>
      </c>
      <c r="N955" s="163" t="s">
        <v>2112</v>
      </c>
      <c r="O955" s="153"/>
      <c r="P955" s="153"/>
    </row>
    <row r="956" spans="1:16" s="159" customFormat="1" ht="18.75" hidden="1" customHeight="1" x14ac:dyDescent="0.2">
      <c r="A956" s="153"/>
      <c r="B956" s="160" t="s">
        <v>2891</v>
      </c>
      <c r="C956" s="161" t="s">
        <v>2893</v>
      </c>
      <c r="D956" s="162" t="s">
        <v>2522</v>
      </c>
      <c r="E956" s="163" t="s">
        <v>2369</v>
      </c>
      <c r="F956" s="163">
        <v>4</v>
      </c>
      <c r="G956" s="163" t="s">
        <v>2111</v>
      </c>
      <c r="H956" s="163">
        <v>2</v>
      </c>
      <c r="I956" s="163">
        <v>0.25</v>
      </c>
      <c r="J956" s="164">
        <f t="shared" si="28"/>
        <v>2</v>
      </c>
      <c r="K956" s="163" t="s">
        <v>1369</v>
      </c>
      <c r="L956" s="163" t="s">
        <v>2079</v>
      </c>
      <c r="M956" s="163" t="s">
        <v>1369</v>
      </c>
      <c r="N956" s="163" t="s">
        <v>2112</v>
      </c>
      <c r="O956" s="153"/>
      <c r="P956" s="153"/>
    </row>
    <row r="957" spans="1:16" s="159" customFormat="1" ht="18.75" hidden="1" customHeight="1" x14ac:dyDescent="0.2">
      <c r="A957" s="153"/>
      <c r="B957" s="160" t="s">
        <v>2891</v>
      </c>
      <c r="C957" s="161" t="s">
        <v>2893</v>
      </c>
      <c r="D957" s="162" t="s">
        <v>2436</v>
      </c>
      <c r="E957" s="163" t="s">
        <v>2369</v>
      </c>
      <c r="F957" s="163">
        <v>4</v>
      </c>
      <c r="G957" s="163" t="s">
        <v>2111</v>
      </c>
      <c r="H957" s="163">
        <v>2</v>
      </c>
      <c r="I957" s="163">
        <v>1</v>
      </c>
      <c r="J957" s="164">
        <f t="shared" si="28"/>
        <v>8</v>
      </c>
      <c r="K957" s="163" t="s">
        <v>1369</v>
      </c>
      <c r="L957" s="163" t="s">
        <v>2080</v>
      </c>
      <c r="M957" s="163" t="s">
        <v>1369</v>
      </c>
      <c r="N957" s="163" t="s">
        <v>2112</v>
      </c>
      <c r="O957" s="153"/>
      <c r="P957" s="153"/>
    </row>
    <row r="958" spans="1:16" s="159" customFormat="1" ht="18.75" hidden="1" customHeight="1" x14ac:dyDescent="0.2">
      <c r="A958" s="153"/>
      <c r="B958" s="160" t="s">
        <v>2891</v>
      </c>
      <c r="C958" s="161" t="s">
        <v>2893</v>
      </c>
      <c r="D958" s="162" t="s">
        <v>1050</v>
      </c>
      <c r="E958" s="163" t="s">
        <v>2369</v>
      </c>
      <c r="F958" s="163">
        <v>1</v>
      </c>
      <c r="G958" s="163" t="s">
        <v>2111</v>
      </c>
      <c r="H958" s="163">
        <v>2</v>
      </c>
      <c r="I958" s="163">
        <v>5</v>
      </c>
      <c r="J958" s="164">
        <f t="shared" si="28"/>
        <v>10</v>
      </c>
      <c r="K958" s="163" t="s">
        <v>1369</v>
      </c>
      <c r="L958" s="163" t="s">
        <v>2081</v>
      </c>
      <c r="M958" s="163" t="s">
        <v>1369</v>
      </c>
      <c r="N958" s="163" t="s">
        <v>2112</v>
      </c>
      <c r="O958" s="153"/>
      <c r="P958" s="153"/>
    </row>
    <row r="959" spans="1:16" s="159" customFormat="1" ht="18.75" hidden="1" customHeight="1" thickBot="1" x14ac:dyDescent="0.25">
      <c r="A959" s="153"/>
      <c r="B959" s="165" t="s">
        <v>2891</v>
      </c>
      <c r="C959" s="161" t="s">
        <v>2893</v>
      </c>
      <c r="D959" s="167" t="s">
        <v>98</v>
      </c>
      <c r="E959" s="163" t="s">
        <v>2369</v>
      </c>
      <c r="F959" s="168">
        <v>4</v>
      </c>
      <c r="G959" s="168" t="s">
        <v>2111</v>
      </c>
      <c r="H959" s="168">
        <v>2</v>
      </c>
      <c r="I959" s="168">
        <v>0.5</v>
      </c>
      <c r="J959" s="185">
        <f t="shared" si="28"/>
        <v>4</v>
      </c>
      <c r="K959" s="168" t="s">
        <v>1369</v>
      </c>
      <c r="L959" s="163" t="s">
        <v>2082</v>
      </c>
      <c r="M959" s="168" t="s">
        <v>1369</v>
      </c>
      <c r="N959" s="168" t="s">
        <v>2112</v>
      </c>
      <c r="O959" s="153"/>
      <c r="P959" s="153"/>
    </row>
    <row r="960" spans="1:16" s="159" customFormat="1" ht="18.75" hidden="1" customHeight="1" x14ac:dyDescent="0.2">
      <c r="A960" s="153" t="s">
        <v>2476</v>
      </c>
      <c r="B960" s="154" t="s">
        <v>2894</v>
      </c>
      <c r="C960" s="155" t="s">
        <v>546</v>
      </c>
      <c r="D960" s="156" t="s">
        <v>4420</v>
      </c>
      <c r="E960" s="155" t="s">
        <v>2371</v>
      </c>
      <c r="F960" s="157">
        <v>1</v>
      </c>
      <c r="G960" s="157" t="s">
        <v>2111</v>
      </c>
      <c r="H960" s="157">
        <v>1</v>
      </c>
      <c r="I960" s="157">
        <v>0.1</v>
      </c>
      <c r="J960" s="158">
        <f t="shared" si="28"/>
        <v>0.1</v>
      </c>
      <c r="K960" s="157" t="s">
        <v>1372</v>
      </c>
      <c r="L960" s="389" t="s">
        <v>1489</v>
      </c>
      <c r="M960" s="390" t="s">
        <v>6083</v>
      </c>
      <c r="N960" s="157" t="s">
        <v>2112</v>
      </c>
      <c r="O960" s="153"/>
      <c r="P960" s="153"/>
    </row>
    <row r="961" spans="1:16" s="159" customFormat="1" ht="18.75" hidden="1" customHeight="1" x14ac:dyDescent="0.2">
      <c r="A961" s="153" t="s">
        <v>2476</v>
      </c>
      <c r="B961" s="160" t="s">
        <v>2894</v>
      </c>
      <c r="C961" s="161" t="s">
        <v>546</v>
      </c>
      <c r="D961" s="162" t="s">
        <v>2533</v>
      </c>
      <c r="E961" s="161" t="s">
        <v>2371</v>
      </c>
      <c r="F961" s="163">
        <v>52</v>
      </c>
      <c r="G961" s="163" t="s">
        <v>2111</v>
      </c>
      <c r="H961" s="163">
        <v>1</v>
      </c>
      <c r="I961" s="163">
        <v>0.1</v>
      </c>
      <c r="J961" s="164">
        <f t="shared" si="28"/>
        <v>5.2</v>
      </c>
      <c r="K961" s="163" t="s">
        <v>1372</v>
      </c>
      <c r="L961" s="402" t="s">
        <v>1489</v>
      </c>
      <c r="M961" s="391" t="s">
        <v>6083</v>
      </c>
      <c r="N961" s="163" t="s">
        <v>2112</v>
      </c>
      <c r="O961" s="153"/>
      <c r="P961" s="153"/>
    </row>
    <row r="962" spans="1:16" s="159" customFormat="1" ht="18.75" hidden="1" customHeight="1" x14ac:dyDescent="0.2">
      <c r="A962" s="153" t="s">
        <v>2476</v>
      </c>
      <c r="B962" s="160" t="s">
        <v>2894</v>
      </c>
      <c r="C962" s="161" t="s">
        <v>2895</v>
      </c>
      <c r="D962" s="162" t="s">
        <v>2535</v>
      </c>
      <c r="E962" s="161" t="s">
        <v>2371</v>
      </c>
      <c r="F962" s="163">
        <v>4</v>
      </c>
      <c r="G962" s="163" t="s">
        <v>2111</v>
      </c>
      <c r="H962" s="163">
        <v>2</v>
      </c>
      <c r="I962" s="163">
        <v>0.5</v>
      </c>
      <c r="J962" s="164">
        <f t="shared" si="28"/>
        <v>4</v>
      </c>
      <c r="K962" s="163" t="s">
        <v>1372</v>
      </c>
      <c r="L962" s="402" t="s">
        <v>1489</v>
      </c>
      <c r="M962" s="391" t="s">
        <v>6083</v>
      </c>
      <c r="N962" s="163" t="s">
        <v>2112</v>
      </c>
      <c r="O962" s="153"/>
      <c r="P962" s="153"/>
    </row>
    <row r="963" spans="1:16" s="159" customFormat="1" ht="18.75" hidden="1" customHeight="1" x14ac:dyDescent="0.2">
      <c r="A963" s="153" t="s">
        <v>2476</v>
      </c>
      <c r="B963" s="160" t="s">
        <v>2894</v>
      </c>
      <c r="C963" s="161" t="s">
        <v>2895</v>
      </c>
      <c r="D963" s="162" t="s">
        <v>1050</v>
      </c>
      <c r="E963" s="161" t="s">
        <v>2371</v>
      </c>
      <c r="F963" s="163">
        <v>1</v>
      </c>
      <c r="G963" s="163" t="s">
        <v>2111</v>
      </c>
      <c r="H963" s="163">
        <v>2</v>
      </c>
      <c r="I963" s="163">
        <v>3</v>
      </c>
      <c r="J963" s="164">
        <f t="shared" si="28"/>
        <v>6</v>
      </c>
      <c r="K963" s="163" t="s">
        <v>1372</v>
      </c>
      <c r="L963" s="402" t="s">
        <v>1489</v>
      </c>
      <c r="M963" s="391" t="s">
        <v>6083</v>
      </c>
      <c r="N963" s="163" t="s">
        <v>2112</v>
      </c>
      <c r="O963" s="153"/>
      <c r="P963" s="153"/>
    </row>
    <row r="964" spans="1:16" s="159" customFormat="1" ht="18.75" hidden="1" customHeight="1" thickBot="1" x14ac:dyDescent="0.25">
      <c r="A964" s="153" t="s">
        <v>2476</v>
      </c>
      <c r="B964" s="165" t="s">
        <v>2894</v>
      </c>
      <c r="C964" s="161" t="s">
        <v>2895</v>
      </c>
      <c r="D964" s="167" t="s">
        <v>2538</v>
      </c>
      <c r="E964" s="161" t="s">
        <v>2371</v>
      </c>
      <c r="F964" s="168">
        <v>4</v>
      </c>
      <c r="G964" s="168" t="s">
        <v>2111</v>
      </c>
      <c r="H964" s="168">
        <v>2</v>
      </c>
      <c r="I964" s="168">
        <v>0.5</v>
      </c>
      <c r="J964" s="164">
        <f t="shared" si="28"/>
        <v>4</v>
      </c>
      <c r="K964" s="168" t="s">
        <v>1372</v>
      </c>
      <c r="L964" s="402" t="s">
        <v>1489</v>
      </c>
      <c r="M964" s="401" t="s">
        <v>6083</v>
      </c>
      <c r="N964" s="168" t="s">
        <v>2112</v>
      </c>
      <c r="O964" s="153"/>
      <c r="P964" s="153"/>
    </row>
    <row r="965" spans="1:16" s="159" customFormat="1" ht="18.75" hidden="1" customHeight="1" x14ac:dyDescent="0.2">
      <c r="A965" s="153"/>
      <c r="B965" s="154" t="s">
        <v>2896</v>
      </c>
      <c r="C965" s="155" t="s">
        <v>2897</v>
      </c>
      <c r="D965" s="156" t="s">
        <v>4420</v>
      </c>
      <c r="E965" s="155" t="s">
        <v>2371</v>
      </c>
      <c r="F965" s="157">
        <v>2</v>
      </c>
      <c r="G965" s="157" t="s">
        <v>2111</v>
      </c>
      <c r="H965" s="157">
        <v>2</v>
      </c>
      <c r="I965" s="157">
        <v>0.2</v>
      </c>
      <c r="J965" s="158">
        <f t="shared" si="28"/>
        <v>0.8</v>
      </c>
      <c r="K965" s="157" t="s">
        <v>1372</v>
      </c>
      <c r="L965" s="175" t="s">
        <v>1378</v>
      </c>
      <c r="M965" s="157" t="s">
        <v>1372</v>
      </c>
      <c r="N965" s="157" t="s">
        <v>2112</v>
      </c>
      <c r="O965" s="153"/>
      <c r="P965" s="153"/>
    </row>
    <row r="966" spans="1:16" s="159" customFormat="1" ht="18.75" hidden="1" customHeight="1" x14ac:dyDescent="0.2">
      <c r="A966" s="153"/>
      <c r="B966" s="160" t="s">
        <v>2896</v>
      </c>
      <c r="C966" s="161" t="s">
        <v>2897</v>
      </c>
      <c r="D966" s="162" t="s">
        <v>2436</v>
      </c>
      <c r="E966" s="161" t="s">
        <v>2371</v>
      </c>
      <c r="F966" s="163">
        <v>3</v>
      </c>
      <c r="G966" s="163" t="s">
        <v>2111</v>
      </c>
      <c r="H966" s="163">
        <v>2</v>
      </c>
      <c r="I966" s="163">
        <v>0.25</v>
      </c>
      <c r="J966" s="164">
        <f t="shared" si="28"/>
        <v>1.5</v>
      </c>
      <c r="K966" s="163" t="s">
        <v>1372</v>
      </c>
      <c r="L966" s="174" t="s">
        <v>1378</v>
      </c>
      <c r="M966" s="163" t="s">
        <v>1372</v>
      </c>
      <c r="N966" s="163" t="s">
        <v>2112</v>
      </c>
      <c r="O966" s="153"/>
      <c r="P966" s="153"/>
    </row>
    <row r="967" spans="1:16" s="159" customFormat="1" ht="18.75" hidden="1" customHeight="1" x14ac:dyDescent="0.2">
      <c r="A967" s="153"/>
      <c r="B967" s="160" t="s">
        <v>2896</v>
      </c>
      <c r="C967" s="161" t="s">
        <v>2897</v>
      </c>
      <c r="D967" s="162" t="s">
        <v>1050</v>
      </c>
      <c r="E967" s="161" t="s">
        <v>2371</v>
      </c>
      <c r="F967" s="163">
        <v>1</v>
      </c>
      <c r="G967" s="163" t="s">
        <v>2111</v>
      </c>
      <c r="H967" s="163">
        <v>2</v>
      </c>
      <c r="I967" s="163">
        <v>3</v>
      </c>
      <c r="J967" s="164">
        <f t="shared" si="28"/>
        <v>6</v>
      </c>
      <c r="K967" s="163" t="s">
        <v>1372</v>
      </c>
      <c r="L967" s="174" t="s">
        <v>1378</v>
      </c>
      <c r="M967" s="163" t="s">
        <v>1372</v>
      </c>
      <c r="N967" s="163" t="s">
        <v>2112</v>
      </c>
      <c r="O967" s="153"/>
      <c r="P967" s="153"/>
    </row>
    <row r="968" spans="1:16" s="159" customFormat="1" ht="18.75" hidden="1" customHeight="1" thickBot="1" x14ac:dyDescent="0.25">
      <c r="A968" s="153"/>
      <c r="B968" s="165" t="s">
        <v>2896</v>
      </c>
      <c r="C968" s="161" t="s">
        <v>2897</v>
      </c>
      <c r="D968" s="167" t="s">
        <v>98</v>
      </c>
      <c r="E968" s="161" t="s">
        <v>2371</v>
      </c>
      <c r="F968" s="168">
        <v>3</v>
      </c>
      <c r="G968" s="168" t="s">
        <v>2111</v>
      </c>
      <c r="H968" s="168">
        <v>2</v>
      </c>
      <c r="I968" s="168">
        <v>0.5</v>
      </c>
      <c r="J968" s="185">
        <f t="shared" si="28"/>
        <v>3</v>
      </c>
      <c r="K968" s="168" t="s">
        <v>1372</v>
      </c>
      <c r="L968" s="174" t="s">
        <v>1378</v>
      </c>
      <c r="M968" s="168" t="s">
        <v>1372</v>
      </c>
      <c r="N968" s="168" t="s">
        <v>2112</v>
      </c>
      <c r="O968" s="153"/>
      <c r="P968" s="153"/>
    </row>
    <row r="969" spans="1:16" s="159" customFormat="1" ht="18.75" hidden="1" customHeight="1" x14ac:dyDescent="0.2">
      <c r="A969" s="153"/>
      <c r="B969" s="154" t="s">
        <v>2898</v>
      </c>
      <c r="C969" s="155" t="s">
        <v>2899</v>
      </c>
      <c r="D969" s="156" t="s">
        <v>4420</v>
      </c>
      <c r="E969" s="155" t="s">
        <v>2371</v>
      </c>
      <c r="F969" s="157">
        <v>2</v>
      </c>
      <c r="G969" s="157" t="s">
        <v>2111</v>
      </c>
      <c r="H969" s="157">
        <v>2</v>
      </c>
      <c r="I969" s="157">
        <v>0.2</v>
      </c>
      <c r="J969" s="158">
        <f t="shared" si="28"/>
        <v>0.8</v>
      </c>
      <c r="K969" s="157" t="s">
        <v>1372</v>
      </c>
      <c r="L969" s="175" t="s">
        <v>1378</v>
      </c>
      <c r="M969" s="157" t="s">
        <v>1372</v>
      </c>
      <c r="N969" s="157" t="s">
        <v>2112</v>
      </c>
      <c r="O969" s="153"/>
      <c r="P969" s="153"/>
    </row>
    <row r="970" spans="1:16" s="159" customFormat="1" ht="18.75" hidden="1" customHeight="1" x14ac:dyDescent="0.2">
      <c r="A970" s="153"/>
      <c r="B970" s="160" t="s">
        <v>2898</v>
      </c>
      <c r="C970" s="161" t="s">
        <v>2899</v>
      </c>
      <c r="D970" s="162" t="s">
        <v>2436</v>
      </c>
      <c r="E970" s="161" t="s">
        <v>2371</v>
      </c>
      <c r="F970" s="163">
        <v>3</v>
      </c>
      <c r="G970" s="163" t="s">
        <v>2111</v>
      </c>
      <c r="H970" s="163">
        <v>2</v>
      </c>
      <c r="I970" s="163">
        <v>0.25</v>
      </c>
      <c r="J970" s="164">
        <f t="shared" si="28"/>
        <v>1.5</v>
      </c>
      <c r="K970" s="163" t="s">
        <v>1372</v>
      </c>
      <c r="L970" s="174" t="s">
        <v>1378</v>
      </c>
      <c r="M970" s="163" t="s">
        <v>1372</v>
      </c>
      <c r="N970" s="163" t="s">
        <v>2112</v>
      </c>
      <c r="O970" s="153"/>
      <c r="P970" s="153"/>
    </row>
    <row r="971" spans="1:16" s="159" customFormat="1" ht="18.75" hidden="1" customHeight="1" x14ac:dyDescent="0.2">
      <c r="A971" s="153"/>
      <c r="B971" s="160" t="s">
        <v>2898</v>
      </c>
      <c r="C971" s="161" t="s">
        <v>2899</v>
      </c>
      <c r="D971" s="162" t="s">
        <v>1050</v>
      </c>
      <c r="E971" s="161" t="s">
        <v>2371</v>
      </c>
      <c r="F971" s="163">
        <v>1</v>
      </c>
      <c r="G971" s="163" t="s">
        <v>2111</v>
      </c>
      <c r="H971" s="163">
        <v>2</v>
      </c>
      <c r="I971" s="163">
        <v>3</v>
      </c>
      <c r="J971" s="164">
        <f t="shared" si="28"/>
        <v>6</v>
      </c>
      <c r="K971" s="163" t="s">
        <v>1372</v>
      </c>
      <c r="L971" s="174" t="s">
        <v>1378</v>
      </c>
      <c r="M971" s="163" t="s">
        <v>1372</v>
      </c>
      <c r="N971" s="163" t="s">
        <v>2112</v>
      </c>
      <c r="O971" s="153"/>
      <c r="P971" s="153"/>
    </row>
    <row r="972" spans="1:16" s="159" customFormat="1" ht="18.75" hidden="1" customHeight="1" thickBot="1" x14ac:dyDescent="0.25">
      <c r="A972" s="153"/>
      <c r="B972" s="165" t="s">
        <v>2898</v>
      </c>
      <c r="C972" s="161" t="s">
        <v>2899</v>
      </c>
      <c r="D972" s="167" t="s">
        <v>98</v>
      </c>
      <c r="E972" s="161" t="s">
        <v>2371</v>
      </c>
      <c r="F972" s="168">
        <v>3</v>
      </c>
      <c r="G972" s="168" t="s">
        <v>2111</v>
      </c>
      <c r="H972" s="168">
        <v>2</v>
      </c>
      <c r="I972" s="168">
        <v>0.5</v>
      </c>
      <c r="J972" s="164">
        <f t="shared" si="28"/>
        <v>3</v>
      </c>
      <c r="K972" s="168" t="s">
        <v>1372</v>
      </c>
      <c r="L972" s="174" t="s">
        <v>1378</v>
      </c>
      <c r="M972" s="168" t="s">
        <v>1372</v>
      </c>
      <c r="N972" s="168" t="s">
        <v>2112</v>
      </c>
      <c r="O972" s="153"/>
      <c r="P972" s="153"/>
    </row>
    <row r="973" spans="1:16" s="159" customFormat="1" ht="18.75" hidden="1" customHeight="1" x14ac:dyDescent="0.2">
      <c r="A973" s="153"/>
      <c r="B973" s="154" t="s">
        <v>2900</v>
      </c>
      <c r="C973" s="155" t="s">
        <v>2899</v>
      </c>
      <c r="D973" s="156" t="s">
        <v>4420</v>
      </c>
      <c r="E973" s="155" t="s">
        <v>2371</v>
      </c>
      <c r="F973" s="157">
        <v>2</v>
      </c>
      <c r="G973" s="157" t="s">
        <v>2111</v>
      </c>
      <c r="H973" s="157">
        <v>2</v>
      </c>
      <c r="I973" s="157">
        <v>0.2</v>
      </c>
      <c r="J973" s="158">
        <f t="shared" si="28"/>
        <v>0.8</v>
      </c>
      <c r="K973" s="157" t="s">
        <v>1372</v>
      </c>
      <c r="L973" s="175" t="s">
        <v>1378</v>
      </c>
      <c r="M973" s="157" t="s">
        <v>1372</v>
      </c>
      <c r="N973" s="157" t="s">
        <v>2112</v>
      </c>
      <c r="O973" s="153"/>
      <c r="P973" s="153"/>
    </row>
    <row r="974" spans="1:16" s="159" customFormat="1" ht="18.75" hidden="1" customHeight="1" x14ac:dyDescent="0.2">
      <c r="A974" s="153"/>
      <c r="B974" s="160" t="s">
        <v>2900</v>
      </c>
      <c r="C974" s="161" t="s">
        <v>2899</v>
      </c>
      <c r="D974" s="162" t="s">
        <v>2436</v>
      </c>
      <c r="E974" s="161" t="s">
        <v>2371</v>
      </c>
      <c r="F974" s="163">
        <v>3</v>
      </c>
      <c r="G974" s="163" t="s">
        <v>2111</v>
      </c>
      <c r="H974" s="163">
        <v>2</v>
      </c>
      <c r="I974" s="163">
        <v>0.25</v>
      </c>
      <c r="J974" s="164">
        <f t="shared" si="28"/>
        <v>1.5</v>
      </c>
      <c r="K974" s="163" t="s">
        <v>1372</v>
      </c>
      <c r="L974" s="174" t="s">
        <v>1378</v>
      </c>
      <c r="M974" s="163" t="s">
        <v>1372</v>
      </c>
      <c r="N974" s="163" t="s">
        <v>2112</v>
      </c>
      <c r="O974" s="153"/>
      <c r="P974" s="153"/>
    </row>
    <row r="975" spans="1:16" s="159" customFormat="1" ht="18.75" hidden="1" customHeight="1" x14ac:dyDescent="0.2">
      <c r="A975" s="153"/>
      <c r="B975" s="160" t="s">
        <v>2900</v>
      </c>
      <c r="C975" s="161" t="s">
        <v>2899</v>
      </c>
      <c r="D975" s="162" t="s">
        <v>1050</v>
      </c>
      <c r="E975" s="161" t="s">
        <v>2371</v>
      </c>
      <c r="F975" s="163">
        <v>1</v>
      </c>
      <c r="G975" s="163" t="s">
        <v>2111</v>
      </c>
      <c r="H975" s="163">
        <v>2</v>
      </c>
      <c r="I975" s="163">
        <v>3</v>
      </c>
      <c r="J975" s="164">
        <f t="shared" si="28"/>
        <v>6</v>
      </c>
      <c r="K975" s="163" t="s">
        <v>1372</v>
      </c>
      <c r="L975" s="174" t="s">
        <v>1378</v>
      </c>
      <c r="M975" s="163" t="s">
        <v>1372</v>
      </c>
      <c r="N975" s="163" t="s">
        <v>2112</v>
      </c>
      <c r="O975" s="153"/>
      <c r="P975" s="153"/>
    </row>
    <row r="976" spans="1:16" s="159" customFormat="1" ht="18.75" hidden="1" customHeight="1" thickBot="1" x14ac:dyDescent="0.25">
      <c r="A976" s="153"/>
      <c r="B976" s="165" t="s">
        <v>2900</v>
      </c>
      <c r="C976" s="161" t="s">
        <v>2899</v>
      </c>
      <c r="D976" s="167" t="s">
        <v>98</v>
      </c>
      <c r="E976" s="161" t="s">
        <v>2371</v>
      </c>
      <c r="F976" s="168">
        <v>3</v>
      </c>
      <c r="G976" s="168" t="s">
        <v>2111</v>
      </c>
      <c r="H976" s="168">
        <v>2</v>
      </c>
      <c r="I976" s="168">
        <v>0.5</v>
      </c>
      <c r="J976" s="164">
        <f t="shared" si="28"/>
        <v>3</v>
      </c>
      <c r="K976" s="168" t="s">
        <v>1372</v>
      </c>
      <c r="L976" s="174" t="s">
        <v>1378</v>
      </c>
      <c r="M976" s="168" t="s">
        <v>1372</v>
      </c>
      <c r="N976" s="168" t="s">
        <v>2112</v>
      </c>
      <c r="O976" s="153"/>
      <c r="P976" s="153"/>
    </row>
    <row r="977" spans="1:16" s="159" customFormat="1" ht="18.75" hidden="1" customHeight="1" x14ac:dyDescent="0.2">
      <c r="A977" s="153"/>
      <c r="B977" s="154" t="s">
        <v>2901</v>
      </c>
      <c r="C977" s="155" t="s">
        <v>2902</v>
      </c>
      <c r="D977" s="156" t="s">
        <v>4420</v>
      </c>
      <c r="E977" s="155" t="s">
        <v>2371</v>
      </c>
      <c r="F977" s="157">
        <v>2</v>
      </c>
      <c r="G977" s="157" t="s">
        <v>2111</v>
      </c>
      <c r="H977" s="157">
        <v>2</v>
      </c>
      <c r="I977" s="157">
        <v>0.2</v>
      </c>
      <c r="J977" s="158">
        <f t="shared" si="28"/>
        <v>0.8</v>
      </c>
      <c r="K977" s="157" t="s">
        <v>1372</v>
      </c>
      <c r="L977" s="175" t="s">
        <v>1378</v>
      </c>
      <c r="M977" s="157" t="s">
        <v>1372</v>
      </c>
      <c r="N977" s="157" t="s">
        <v>2112</v>
      </c>
      <c r="O977" s="153"/>
      <c r="P977" s="153"/>
    </row>
    <row r="978" spans="1:16" s="159" customFormat="1" ht="18.75" hidden="1" customHeight="1" x14ac:dyDescent="0.2">
      <c r="A978" s="153"/>
      <c r="B978" s="160" t="s">
        <v>2901</v>
      </c>
      <c r="C978" s="161" t="s">
        <v>2902</v>
      </c>
      <c r="D978" s="162" t="s">
        <v>2436</v>
      </c>
      <c r="E978" s="161" t="s">
        <v>2371</v>
      </c>
      <c r="F978" s="163">
        <v>3</v>
      </c>
      <c r="G978" s="163" t="s">
        <v>2111</v>
      </c>
      <c r="H978" s="163">
        <v>2</v>
      </c>
      <c r="I978" s="163">
        <v>0.25</v>
      </c>
      <c r="J978" s="164">
        <f t="shared" si="28"/>
        <v>1.5</v>
      </c>
      <c r="K978" s="163" t="s">
        <v>1372</v>
      </c>
      <c r="L978" s="174" t="s">
        <v>1378</v>
      </c>
      <c r="M978" s="163" t="s">
        <v>1372</v>
      </c>
      <c r="N978" s="163" t="s">
        <v>2112</v>
      </c>
      <c r="O978" s="153"/>
      <c r="P978" s="153"/>
    </row>
    <row r="979" spans="1:16" s="159" customFormat="1" ht="18.75" hidden="1" customHeight="1" x14ac:dyDescent="0.2">
      <c r="A979" s="153"/>
      <c r="B979" s="160" t="s">
        <v>2901</v>
      </c>
      <c r="C979" s="161" t="s">
        <v>2902</v>
      </c>
      <c r="D979" s="162" t="s">
        <v>1050</v>
      </c>
      <c r="E979" s="161" t="s">
        <v>2371</v>
      </c>
      <c r="F979" s="163">
        <v>1</v>
      </c>
      <c r="G979" s="163" t="s">
        <v>2111</v>
      </c>
      <c r="H979" s="163">
        <v>2</v>
      </c>
      <c r="I979" s="163">
        <v>3</v>
      </c>
      <c r="J979" s="164">
        <f t="shared" si="28"/>
        <v>6</v>
      </c>
      <c r="K979" s="163" t="s">
        <v>1372</v>
      </c>
      <c r="L979" s="174" t="s">
        <v>1378</v>
      </c>
      <c r="M979" s="163" t="s">
        <v>1372</v>
      </c>
      <c r="N979" s="163" t="s">
        <v>2112</v>
      </c>
      <c r="O979" s="153"/>
      <c r="P979" s="153"/>
    </row>
    <row r="980" spans="1:16" s="159" customFormat="1" ht="18.75" hidden="1" customHeight="1" thickBot="1" x14ac:dyDescent="0.25">
      <c r="A980" s="153"/>
      <c r="B980" s="165" t="s">
        <v>2901</v>
      </c>
      <c r="C980" s="161" t="s">
        <v>2902</v>
      </c>
      <c r="D980" s="167" t="s">
        <v>98</v>
      </c>
      <c r="E980" s="161" t="s">
        <v>2371</v>
      </c>
      <c r="F980" s="168">
        <v>3</v>
      </c>
      <c r="G980" s="168" t="s">
        <v>2111</v>
      </c>
      <c r="H980" s="168">
        <v>2</v>
      </c>
      <c r="I980" s="168">
        <v>0.5</v>
      </c>
      <c r="J980" s="164">
        <f t="shared" si="28"/>
        <v>3</v>
      </c>
      <c r="K980" s="168" t="s">
        <v>1372</v>
      </c>
      <c r="L980" s="174" t="s">
        <v>1378</v>
      </c>
      <c r="M980" s="168" t="s">
        <v>1372</v>
      </c>
      <c r="N980" s="168" t="s">
        <v>2112</v>
      </c>
      <c r="O980" s="153"/>
      <c r="P980" s="153"/>
    </row>
    <row r="981" spans="1:16" s="159" customFormat="1" ht="18.75" hidden="1" customHeight="1" x14ac:dyDescent="0.2">
      <c r="A981" s="153" t="s">
        <v>2476</v>
      </c>
      <c r="B981" s="154" t="s">
        <v>2903</v>
      </c>
      <c r="C981" s="155" t="s">
        <v>2636</v>
      </c>
      <c r="D981" s="156" t="s">
        <v>4420</v>
      </c>
      <c r="E981" s="155" t="s">
        <v>2371</v>
      </c>
      <c r="F981" s="157">
        <v>2</v>
      </c>
      <c r="G981" s="157" t="s">
        <v>2111</v>
      </c>
      <c r="H981" s="157">
        <v>1</v>
      </c>
      <c r="I981" s="157">
        <v>0.1</v>
      </c>
      <c r="J981" s="158">
        <f t="shared" si="28"/>
        <v>0.2</v>
      </c>
      <c r="K981" s="157" t="s">
        <v>1372</v>
      </c>
      <c r="L981" s="175" t="s">
        <v>1374</v>
      </c>
      <c r="M981" s="157" t="s">
        <v>1372</v>
      </c>
      <c r="N981" s="157" t="s">
        <v>2113</v>
      </c>
      <c r="O981" s="153"/>
      <c r="P981" s="153"/>
    </row>
    <row r="982" spans="1:16" s="159" customFormat="1" ht="18.75" hidden="1" customHeight="1" x14ac:dyDescent="0.2">
      <c r="A982" s="153" t="s">
        <v>2476</v>
      </c>
      <c r="B982" s="160" t="s">
        <v>2903</v>
      </c>
      <c r="C982" s="161" t="s">
        <v>2636</v>
      </c>
      <c r="D982" s="162" t="s">
        <v>2533</v>
      </c>
      <c r="E982" s="161" t="s">
        <v>2371</v>
      </c>
      <c r="F982" s="163">
        <v>52</v>
      </c>
      <c r="G982" s="163" t="s">
        <v>2111</v>
      </c>
      <c r="H982" s="163">
        <v>1</v>
      </c>
      <c r="I982" s="163">
        <v>0.1</v>
      </c>
      <c r="J982" s="164">
        <f t="shared" si="28"/>
        <v>5.2</v>
      </c>
      <c r="K982" s="163" t="s">
        <v>1372</v>
      </c>
      <c r="L982" s="174" t="s">
        <v>1374</v>
      </c>
      <c r="M982" s="163" t="s">
        <v>1372</v>
      </c>
      <c r="N982" s="163" t="s">
        <v>2113</v>
      </c>
      <c r="O982" s="153"/>
      <c r="P982" s="153"/>
    </row>
    <row r="983" spans="1:16" s="159" customFormat="1" ht="18.75" hidden="1" customHeight="1" x14ac:dyDescent="0.2">
      <c r="A983" s="153" t="s">
        <v>2476</v>
      </c>
      <c r="B983" s="160" t="s">
        <v>2903</v>
      </c>
      <c r="C983" s="161" t="s">
        <v>2637</v>
      </c>
      <c r="D983" s="162" t="s">
        <v>2535</v>
      </c>
      <c r="E983" s="161" t="s">
        <v>2371</v>
      </c>
      <c r="F983" s="163">
        <v>4</v>
      </c>
      <c r="G983" s="163" t="s">
        <v>2111</v>
      </c>
      <c r="H983" s="163">
        <v>2</v>
      </c>
      <c r="I983" s="163">
        <v>0.5</v>
      </c>
      <c r="J983" s="164">
        <f t="shared" si="28"/>
        <v>4</v>
      </c>
      <c r="K983" s="163" t="s">
        <v>1372</v>
      </c>
      <c r="L983" s="174" t="s">
        <v>1374</v>
      </c>
      <c r="M983" s="163" t="s">
        <v>1372</v>
      </c>
      <c r="N983" s="163" t="s">
        <v>2113</v>
      </c>
      <c r="O983" s="153"/>
      <c r="P983" s="153"/>
    </row>
    <row r="984" spans="1:16" s="159" customFormat="1" ht="18.75" hidden="1" customHeight="1" x14ac:dyDescent="0.2">
      <c r="A984" s="153" t="s">
        <v>2476</v>
      </c>
      <c r="B984" s="160" t="s">
        <v>2903</v>
      </c>
      <c r="C984" s="161" t="s">
        <v>2637</v>
      </c>
      <c r="D984" s="162" t="s">
        <v>1050</v>
      </c>
      <c r="E984" s="161" t="s">
        <v>2371</v>
      </c>
      <c r="F984" s="163">
        <v>1</v>
      </c>
      <c r="G984" s="163" t="s">
        <v>2111</v>
      </c>
      <c r="H984" s="163">
        <v>2</v>
      </c>
      <c r="I984" s="163">
        <v>3</v>
      </c>
      <c r="J984" s="164">
        <f t="shared" si="28"/>
        <v>6</v>
      </c>
      <c r="K984" s="163" t="s">
        <v>1372</v>
      </c>
      <c r="L984" s="174" t="s">
        <v>1374</v>
      </c>
      <c r="M984" s="163" t="s">
        <v>1372</v>
      </c>
      <c r="N984" s="163" t="s">
        <v>2113</v>
      </c>
      <c r="O984" s="153"/>
      <c r="P984" s="153"/>
    </row>
    <row r="985" spans="1:16" s="159" customFormat="1" ht="18.75" hidden="1" customHeight="1" thickBot="1" x14ac:dyDescent="0.25">
      <c r="A985" s="153" t="s">
        <v>2476</v>
      </c>
      <c r="B985" s="165" t="s">
        <v>2903</v>
      </c>
      <c r="C985" s="161" t="s">
        <v>2637</v>
      </c>
      <c r="D985" s="167" t="s">
        <v>2538</v>
      </c>
      <c r="E985" s="161" t="s">
        <v>2371</v>
      </c>
      <c r="F985" s="168">
        <v>4</v>
      </c>
      <c r="G985" s="168" t="s">
        <v>2111</v>
      </c>
      <c r="H985" s="168">
        <v>2</v>
      </c>
      <c r="I985" s="168">
        <v>0.5</v>
      </c>
      <c r="J985" s="164">
        <f t="shared" si="28"/>
        <v>4</v>
      </c>
      <c r="K985" s="168" t="s">
        <v>1372</v>
      </c>
      <c r="L985" s="174" t="s">
        <v>1374</v>
      </c>
      <c r="M985" s="168" t="s">
        <v>1372</v>
      </c>
      <c r="N985" s="168" t="s">
        <v>2113</v>
      </c>
      <c r="O985" s="153"/>
      <c r="P985" s="153"/>
    </row>
    <row r="986" spans="1:16" s="159" customFormat="1" ht="18.75" hidden="1" customHeight="1" x14ac:dyDescent="0.2">
      <c r="A986" s="153"/>
      <c r="B986" s="154" t="s">
        <v>2904</v>
      </c>
      <c r="C986" s="155" t="s">
        <v>2905</v>
      </c>
      <c r="D986" s="156" t="s">
        <v>4420</v>
      </c>
      <c r="E986" s="155" t="s">
        <v>2371</v>
      </c>
      <c r="F986" s="157">
        <v>2</v>
      </c>
      <c r="G986" s="157" t="s">
        <v>2111</v>
      </c>
      <c r="H986" s="157">
        <v>2</v>
      </c>
      <c r="I986" s="157">
        <v>0.2</v>
      </c>
      <c r="J986" s="158">
        <f t="shared" si="28"/>
        <v>0.8</v>
      </c>
      <c r="K986" s="157" t="s">
        <v>1372</v>
      </c>
      <c r="L986" s="175" t="s">
        <v>1374</v>
      </c>
      <c r="M986" s="157" t="s">
        <v>1372</v>
      </c>
      <c r="N986" s="157" t="s">
        <v>2113</v>
      </c>
      <c r="O986" s="153"/>
      <c r="P986" s="153"/>
    </row>
    <row r="987" spans="1:16" s="159" customFormat="1" ht="18.75" hidden="1" customHeight="1" x14ac:dyDescent="0.2">
      <c r="A987" s="153"/>
      <c r="B987" s="160" t="s">
        <v>2904</v>
      </c>
      <c r="C987" s="161" t="s">
        <v>2905</v>
      </c>
      <c r="D987" s="162" t="s">
        <v>2436</v>
      </c>
      <c r="E987" s="161" t="s">
        <v>2371</v>
      </c>
      <c r="F987" s="163">
        <v>3</v>
      </c>
      <c r="G987" s="163" t="s">
        <v>2111</v>
      </c>
      <c r="H987" s="163">
        <v>2</v>
      </c>
      <c r="I987" s="163">
        <v>0.25</v>
      </c>
      <c r="J987" s="164">
        <f t="shared" si="28"/>
        <v>1.5</v>
      </c>
      <c r="K987" s="163" t="s">
        <v>1372</v>
      </c>
      <c r="L987" s="174" t="s">
        <v>1374</v>
      </c>
      <c r="M987" s="163" t="s">
        <v>1372</v>
      </c>
      <c r="N987" s="163" t="s">
        <v>2113</v>
      </c>
      <c r="O987" s="153"/>
      <c r="P987" s="153"/>
    </row>
    <row r="988" spans="1:16" s="159" customFormat="1" ht="18.75" hidden="1" customHeight="1" x14ac:dyDescent="0.2">
      <c r="A988" s="153"/>
      <c r="B988" s="160" t="s">
        <v>2904</v>
      </c>
      <c r="C988" s="161" t="s">
        <v>2905</v>
      </c>
      <c r="D988" s="162" t="s">
        <v>1050</v>
      </c>
      <c r="E988" s="161" t="s">
        <v>2371</v>
      </c>
      <c r="F988" s="163">
        <v>1</v>
      </c>
      <c r="G988" s="163" t="s">
        <v>2111</v>
      </c>
      <c r="H988" s="163">
        <v>2</v>
      </c>
      <c r="I988" s="163">
        <v>3</v>
      </c>
      <c r="J988" s="164">
        <f t="shared" si="28"/>
        <v>6</v>
      </c>
      <c r="K988" s="163" t="s">
        <v>1372</v>
      </c>
      <c r="L988" s="174" t="s">
        <v>1374</v>
      </c>
      <c r="M988" s="163" t="s">
        <v>1372</v>
      </c>
      <c r="N988" s="163" t="s">
        <v>2113</v>
      </c>
      <c r="O988" s="153"/>
      <c r="P988" s="153"/>
    </row>
    <row r="989" spans="1:16" s="159" customFormat="1" ht="18.75" hidden="1" customHeight="1" thickBot="1" x14ac:dyDescent="0.25">
      <c r="A989" s="153"/>
      <c r="B989" s="165" t="s">
        <v>2904</v>
      </c>
      <c r="C989" s="161" t="s">
        <v>2905</v>
      </c>
      <c r="D989" s="167" t="s">
        <v>98</v>
      </c>
      <c r="E989" s="161" t="s">
        <v>2371</v>
      </c>
      <c r="F989" s="168">
        <v>3</v>
      </c>
      <c r="G989" s="168" t="s">
        <v>2111</v>
      </c>
      <c r="H989" s="168">
        <v>2</v>
      </c>
      <c r="I989" s="168">
        <v>0.5</v>
      </c>
      <c r="J989" s="185">
        <f t="shared" si="28"/>
        <v>3</v>
      </c>
      <c r="K989" s="168" t="s">
        <v>1372</v>
      </c>
      <c r="L989" s="174" t="s">
        <v>1374</v>
      </c>
      <c r="M989" s="168" t="s">
        <v>1372</v>
      </c>
      <c r="N989" s="168" t="s">
        <v>2113</v>
      </c>
      <c r="O989" s="153"/>
      <c r="P989" s="153"/>
    </row>
    <row r="990" spans="1:16" s="159" customFormat="1" ht="18.75" hidden="1" customHeight="1" x14ac:dyDescent="0.2">
      <c r="A990" s="153"/>
      <c r="B990" s="154" t="s">
        <v>2906</v>
      </c>
      <c r="C990" s="155" t="s">
        <v>2905</v>
      </c>
      <c r="D990" s="156" t="s">
        <v>4420</v>
      </c>
      <c r="E990" s="155" t="s">
        <v>2371</v>
      </c>
      <c r="F990" s="157">
        <v>2</v>
      </c>
      <c r="G990" s="157" t="s">
        <v>2111</v>
      </c>
      <c r="H990" s="157">
        <v>2</v>
      </c>
      <c r="I990" s="157">
        <v>0.2</v>
      </c>
      <c r="J990" s="158">
        <f t="shared" si="28"/>
        <v>0.8</v>
      </c>
      <c r="K990" s="157" t="s">
        <v>1372</v>
      </c>
      <c r="L990" s="175" t="s">
        <v>1374</v>
      </c>
      <c r="M990" s="157" t="s">
        <v>1372</v>
      </c>
      <c r="N990" s="157" t="s">
        <v>2113</v>
      </c>
      <c r="O990" s="153"/>
      <c r="P990" s="153"/>
    </row>
    <row r="991" spans="1:16" s="159" customFormat="1" ht="18.75" hidden="1" customHeight="1" x14ac:dyDescent="0.2">
      <c r="A991" s="153"/>
      <c r="B991" s="160" t="s">
        <v>2906</v>
      </c>
      <c r="C991" s="161" t="s">
        <v>2905</v>
      </c>
      <c r="D991" s="162" t="s">
        <v>2436</v>
      </c>
      <c r="E991" s="161" t="s">
        <v>2371</v>
      </c>
      <c r="F991" s="163">
        <v>3</v>
      </c>
      <c r="G991" s="163" t="s">
        <v>2111</v>
      </c>
      <c r="H991" s="163">
        <v>2</v>
      </c>
      <c r="I991" s="163">
        <v>0.25</v>
      </c>
      <c r="J991" s="164">
        <f t="shared" si="28"/>
        <v>1.5</v>
      </c>
      <c r="K991" s="163" t="s">
        <v>1372</v>
      </c>
      <c r="L991" s="174" t="s">
        <v>1374</v>
      </c>
      <c r="M991" s="163" t="s">
        <v>1372</v>
      </c>
      <c r="N991" s="163" t="s">
        <v>2113</v>
      </c>
      <c r="O991" s="153"/>
      <c r="P991" s="153"/>
    </row>
    <row r="992" spans="1:16" s="159" customFormat="1" ht="18.75" hidden="1" customHeight="1" x14ac:dyDescent="0.2">
      <c r="A992" s="153"/>
      <c r="B992" s="160" t="s">
        <v>2906</v>
      </c>
      <c r="C992" s="161" t="s">
        <v>2905</v>
      </c>
      <c r="D992" s="162" t="s">
        <v>1050</v>
      </c>
      <c r="E992" s="161" t="s">
        <v>2371</v>
      </c>
      <c r="F992" s="163">
        <v>1</v>
      </c>
      <c r="G992" s="163" t="s">
        <v>2111</v>
      </c>
      <c r="H992" s="163">
        <v>2</v>
      </c>
      <c r="I992" s="163">
        <v>3</v>
      </c>
      <c r="J992" s="164">
        <f t="shared" si="28"/>
        <v>6</v>
      </c>
      <c r="K992" s="163" t="s">
        <v>1372</v>
      </c>
      <c r="L992" s="174" t="s">
        <v>1374</v>
      </c>
      <c r="M992" s="163" t="s">
        <v>1372</v>
      </c>
      <c r="N992" s="163" t="s">
        <v>2113</v>
      </c>
      <c r="O992" s="153"/>
      <c r="P992" s="153"/>
    </row>
    <row r="993" spans="1:16" s="159" customFormat="1" ht="18.75" hidden="1" customHeight="1" thickBot="1" x14ac:dyDescent="0.25">
      <c r="A993" s="153"/>
      <c r="B993" s="165" t="s">
        <v>2906</v>
      </c>
      <c r="C993" s="161" t="s">
        <v>2905</v>
      </c>
      <c r="D993" s="167" t="s">
        <v>98</v>
      </c>
      <c r="E993" s="161" t="s">
        <v>2371</v>
      </c>
      <c r="F993" s="168">
        <v>3</v>
      </c>
      <c r="G993" s="168" t="s">
        <v>2111</v>
      </c>
      <c r="H993" s="168">
        <v>2</v>
      </c>
      <c r="I993" s="168">
        <v>0.5</v>
      </c>
      <c r="J993" s="185">
        <f t="shared" si="28"/>
        <v>3</v>
      </c>
      <c r="K993" s="168" t="s">
        <v>1372</v>
      </c>
      <c r="L993" s="174" t="s">
        <v>1374</v>
      </c>
      <c r="M993" s="168" t="s">
        <v>1372</v>
      </c>
      <c r="N993" s="168" t="s">
        <v>2113</v>
      </c>
      <c r="O993" s="153"/>
      <c r="P993" s="153"/>
    </row>
    <row r="994" spans="1:16" s="159" customFormat="1" ht="18.75" hidden="1" customHeight="1" x14ac:dyDescent="0.2">
      <c r="A994" s="153"/>
      <c r="B994" s="154" t="s">
        <v>2907</v>
      </c>
      <c r="C994" s="155" t="s">
        <v>2905</v>
      </c>
      <c r="D994" s="156" t="s">
        <v>4420</v>
      </c>
      <c r="E994" s="155" t="s">
        <v>2371</v>
      </c>
      <c r="F994" s="157">
        <v>2</v>
      </c>
      <c r="G994" s="157" t="s">
        <v>2111</v>
      </c>
      <c r="H994" s="157">
        <v>2</v>
      </c>
      <c r="I994" s="157">
        <v>0.2</v>
      </c>
      <c r="J994" s="158">
        <f t="shared" si="28"/>
        <v>0.8</v>
      </c>
      <c r="K994" s="157" t="s">
        <v>1372</v>
      </c>
      <c r="L994" s="175" t="s">
        <v>1374</v>
      </c>
      <c r="M994" s="157" t="s">
        <v>1372</v>
      </c>
      <c r="N994" s="157" t="s">
        <v>2113</v>
      </c>
      <c r="O994" s="153"/>
      <c r="P994" s="153"/>
    </row>
    <row r="995" spans="1:16" s="159" customFormat="1" ht="18.75" hidden="1" customHeight="1" x14ac:dyDescent="0.2">
      <c r="A995" s="153"/>
      <c r="B995" s="160" t="s">
        <v>2907</v>
      </c>
      <c r="C995" s="161" t="s">
        <v>2905</v>
      </c>
      <c r="D995" s="162" t="s">
        <v>2436</v>
      </c>
      <c r="E995" s="161" t="s">
        <v>2371</v>
      </c>
      <c r="F995" s="163">
        <v>3</v>
      </c>
      <c r="G995" s="163" t="s">
        <v>2111</v>
      </c>
      <c r="H995" s="163">
        <v>2</v>
      </c>
      <c r="I995" s="163">
        <v>0.25</v>
      </c>
      <c r="J995" s="164">
        <f t="shared" si="28"/>
        <v>1.5</v>
      </c>
      <c r="K995" s="163" t="s">
        <v>1372</v>
      </c>
      <c r="L995" s="174" t="s">
        <v>1374</v>
      </c>
      <c r="M995" s="163" t="s">
        <v>1372</v>
      </c>
      <c r="N995" s="163" t="s">
        <v>2113</v>
      </c>
      <c r="O995" s="153"/>
      <c r="P995" s="153"/>
    </row>
    <row r="996" spans="1:16" s="159" customFormat="1" ht="18.75" hidden="1" customHeight="1" x14ac:dyDescent="0.2">
      <c r="A996" s="153"/>
      <c r="B996" s="160" t="s">
        <v>2907</v>
      </c>
      <c r="C996" s="161" t="s">
        <v>2905</v>
      </c>
      <c r="D996" s="162" t="s">
        <v>1050</v>
      </c>
      <c r="E996" s="161" t="s">
        <v>2371</v>
      </c>
      <c r="F996" s="163">
        <v>1</v>
      </c>
      <c r="G996" s="163" t="s">
        <v>2111</v>
      </c>
      <c r="H996" s="163">
        <v>2</v>
      </c>
      <c r="I996" s="163">
        <v>3</v>
      </c>
      <c r="J996" s="164">
        <f t="shared" ref="J996:J1059" si="29">+H996*I996*F996</f>
        <v>6</v>
      </c>
      <c r="K996" s="163" t="s">
        <v>1372</v>
      </c>
      <c r="L996" s="174" t="s">
        <v>1374</v>
      </c>
      <c r="M996" s="163" t="s">
        <v>1372</v>
      </c>
      <c r="N996" s="163" t="s">
        <v>2113</v>
      </c>
      <c r="O996" s="153"/>
      <c r="P996" s="153"/>
    </row>
    <row r="997" spans="1:16" s="159" customFormat="1" ht="18.75" hidden="1" customHeight="1" thickBot="1" x14ac:dyDescent="0.25">
      <c r="A997" s="153"/>
      <c r="B997" s="165" t="s">
        <v>2907</v>
      </c>
      <c r="C997" s="161" t="s">
        <v>2905</v>
      </c>
      <c r="D997" s="167" t="s">
        <v>98</v>
      </c>
      <c r="E997" s="161" t="s">
        <v>2371</v>
      </c>
      <c r="F997" s="168">
        <v>3</v>
      </c>
      <c r="G997" s="168" t="s">
        <v>2111</v>
      </c>
      <c r="H997" s="168">
        <v>2</v>
      </c>
      <c r="I997" s="168">
        <v>0.5</v>
      </c>
      <c r="J997" s="185">
        <f t="shared" si="29"/>
        <v>3</v>
      </c>
      <c r="K997" s="168" t="s">
        <v>1372</v>
      </c>
      <c r="L997" s="174" t="s">
        <v>1374</v>
      </c>
      <c r="M997" s="168" t="s">
        <v>1372</v>
      </c>
      <c r="N997" s="168" t="s">
        <v>2113</v>
      </c>
      <c r="O997" s="153"/>
      <c r="P997" s="153"/>
    </row>
    <row r="998" spans="1:16" s="159" customFormat="1" ht="18.75" hidden="1" customHeight="1" x14ac:dyDescent="0.2">
      <c r="A998" s="153"/>
      <c r="B998" s="154" t="s">
        <v>2908</v>
      </c>
      <c r="C998" s="155" t="s">
        <v>2905</v>
      </c>
      <c r="D998" s="156" t="s">
        <v>4420</v>
      </c>
      <c r="E998" s="155" t="s">
        <v>2371</v>
      </c>
      <c r="F998" s="157">
        <v>2</v>
      </c>
      <c r="G998" s="157" t="s">
        <v>2111</v>
      </c>
      <c r="H998" s="157">
        <v>2</v>
      </c>
      <c r="I998" s="157">
        <v>0.2</v>
      </c>
      <c r="J998" s="158">
        <f t="shared" si="29"/>
        <v>0.8</v>
      </c>
      <c r="K998" s="157" t="s">
        <v>1372</v>
      </c>
      <c r="L998" s="175" t="s">
        <v>1374</v>
      </c>
      <c r="M998" s="157" t="s">
        <v>1372</v>
      </c>
      <c r="N998" s="157" t="s">
        <v>2113</v>
      </c>
      <c r="O998" s="153"/>
      <c r="P998" s="153"/>
    </row>
    <row r="999" spans="1:16" s="159" customFormat="1" ht="18.75" hidden="1" customHeight="1" x14ac:dyDescent="0.2">
      <c r="A999" s="153"/>
      <c r="B999" s="160" t="s">
        <v>2908</v>
      </c>
      <c r="C999" s="161" t="s">
        <v>2905</v>
      </c>
      <c r="D999" s="162" t="s">
        <v>2436</v>
      </c>
      <c r="E999" s="161" t="s">
        <v>2371</v>
      </c>
      <c r="F999" s="163">
        <v>3</v>
      </c>
      <c r="G999" s="163" t="s">
        <v>2111</v>
      </c>
      <c r="H999" s="163">
        <v>2</v>
      </c>
      <c r="I999" s="163">
        <v>0.25</v>
      </c>
      <c r="J999" s="164">
        <f t="shared" si="29"/>
        <v>1.5</v>
      </c>
      <c r="K999" s="163" t="s">
        <v>1372</v>
      </c>
      <c r="L999" s="174" t="s">
        <v>1374</v>
      </c>
      <c r="M999" s="163" t="s">
        <v>1372</v>
      </c>
      <c r="N999" s="163" t="s">
        <v>2113</v>
      </c>
      <c r="O999" s="153"/>
      <c r="P999" s="153"/>
    </row>
    <row r="1000" spans="1:16" s="159" customFormat="1" ht="18.75" hidden="1" customHeight="1" x14ac:dyDescent="0.2">
      <c r="A1000" s="153"/>
      <c r="B1000" s="160" t="s">
        <v>2908</v>
      </c>
      <c r="C1000" s="161" t="s">
        <v>2905</v>
      </c>
      <c r="D1000" s="162" t="s">
        <v>1050</v>
      </c>
      <c r="E1000" s="161" t="s">
        <v>2371</v>
      </c>
      <c r="F1000" s="163">
        <v>1</v>
      </c>
      <c r="G1000" s="163" t="s">
        <v>2111</v>
      </c>
      <c r="H1000" s="163">
        <v>2</v>
      </c>
      <c r="I1000" s="163">
        <v>3</v>
      </c>
      <c r="J1000" s="164">
        <f t="shared" si="29"/>
        <v>6</v>
      </c>
      <c r="K1000" s="163" t="s">
        <v>1372</v>
      </c>
      <c r="L1000" s="174" t="s">
        <v>1374</v>
      </c>
      <c r="M1000" s="163" t="s">
        <v>1372</v>
      </c>
      <c r="N1000" s="163" t="s">
        <v>2113</v>
      </c>
      <c r="O1000" s="153"/>
      <c r="P1000" s="153"/>
    </row>
    <row r="1001" spans="1:16" s="159" customFormat="1" ht="18.75" hidden="1" customHeight="1" thickBot="1" x14ac:dyDescent="0.25">
      <c r="A1001" s="153"/>
      <c r="B1001" s="165" t="s">
        <v>2908</v>
      </c>
      <c r="C1001" s="161" t="s">
        <v>2905</v>
      </c>
      <c r="D1001" s="167" t="s">
        <v>98</v>
      </c>
      <c r="E1001" s="161" t="s">
        <v>2371</v>
      </c>
      <c r="F1001" s="168">
        <v>3</v>
      </c>
      <c r="G1001" s="168" t="s">
        <v>2111</v>
      </c>
      <c r="H1001" s="168">
        <v>2</v>
      </c>
      <c r="I1001" s="168">
        <v>0.5</v>
      </c>
      <c r="J1001" s="185">
        <f t="shared" si="29"/>
        <v>3</v>
      </c>
      <c r="K1001" s="168" t="s">
        <v>1372</v>
      </c>
      <c r="L1001" s="174" t="s">
        <v>1374</v>
      </c>
      <c r="M1001" s="168" t="s">
        <v>1372</v>
      </c>
      <c r="N1001" s="168" t="s">
        <v>2113</v>
      </c>
      <c r="O1001" s="153"/>
      <c r="P1001" s="153"/>
    </row>
    <row r="1002" spans="1:16" s="159" customFormat="1" ht="18.75" hidden="1" customHeight="1" x14ac:dyDescent="0.2">
      <c r="A1002" s="153"/>
      <c r="B1002" s="154" t="s">
        <v>2909</v>
      </c>
      <c r="C1002" s="155" t="s">
        <v>2910</v>
      </c>
      <c r="D1002" s="156" t="s">
        <v>4420</v>
      </c>
      <c r="E1002" s="155" t="s">
        <v>2371</v>
      </c>
      <c r="F1002" s="157">
        <v>2</v>
      </c>
      <c r="G1002" s="157" t="s">
        <v>2111</v>
      </c>
      <c r="H1002" s="157">
        <v>2</v>
      </c>
      <c r="I1002" s="157">
        <v>0.2</v>
      </c>
      <c r="J1002" s="158">
        <f t="shared" si="29"/>
        <v>0.8</v>
      </c>
      <c r="K1002" s="157" t="s">
        <v>1372</v>
      </c>
      <c r="L1002" s="175" t="s">
        <v>1374</v>
      </c>
      <c r="M1002" s="157" t="s">
        <v>1372</v>
      </c>
      <c r="N1002" s="157" t="s">
        <v>2113</v>
      </c>
      <c r="O1002" s="153"/>
      <c r="P1002" s="153"/>
    </row>
    <row r="1003" spans="1:16" s="159" customFormat="1" ht="18.75" hidden="1" customHeight="1" x14ac:dyDescent="0.2">
      <c r="A1003" s="153"/>
      <c r="B1003" s="160" t="s">
        <v>2909</v>
      </c>
      <c r="C1003" s="161" t="s">
        <v>2910</v>
      </c>
      <c r="D1003" s="162" t="s">
        <v>2436</v>
      </c>
      <c r="E1003" s="161" t="s">
        <v>2371</v>
      </c>
      <c r="F1003" s="163">
        <v>3</v>
      </c>
      <c r="G1003" s="163" t="s">
        <v>2111</v>
      </c>
      <c r="H1003" s="163">
        <v>2</v>
      </c>
      <c r="I1003" s="163">
        <v>0.25</v>
      </c>
      <c r="J1003" s="164">
        <f t="shared" si="29"/>
        <v>1.5</v>
      </c>
      <c r="K1003" s="163" t="s">
        <v>1372</v>
      </c>
      <c r="L1003" s="174" t="s">
        <v>1374</v>
      </c>
      <c r="M1003" s="163" t="s">
        <v>1372</v>
      </c>
      <c r="N1003" s="163" t="s">
        <v>2113</v>
      </c>
      <c r="O1003" s="153"/>
      <c r="P1003" s="153"/>
    </row>
    <row r="1004" spans="1:16" s="159" customFormat="1" ht="18.75" hidden="1" customHeight="1" x14ac:dyDescent="0.2">
      <c r="A1004" s="153"/>
      <c r="B1004" s="160" t="s">
        <v>2909</v>
      </c>
      <c r="C1004" s="161" t="s">
        <v>2910</v>
      </c>
      <c r="D1004" s="162" t="s">
        <v>1050</v>
      </c>
      <c r="E1004" s="161" t="s">
        <v>2371</v>
      </c>
      <c r="F1004" s="163">
        <v>1</v>
      </c>
      <c r="G1004" s="163" t="s">
        <v>2111</v>
      </c>
      <c r="H1004" s="163">
        <v>2</v>
      </c>
      <c r="I1004" s="163">
        <v>3</v>
      </c>
      <c r="J1004" s="164">
        <f t="shared" si="29"/>
        <v>6</v>
      </c>
      <c r="K1004" s="163" t="s">
        <v>1372</v>
      </c>
      <c r="L1004" s="174" t="s">
        <v>1374</v>
      </c>
      <c r="M1004" s="163" t="s">
        <v>1372</v>
      </c>
      <c r="N1004" s="163" t="s">
        <v>2113</v>
      </c>
      <c r="O1004" s="153"/>
      <c r="P1004" s="153"/>
    </row>
    <row r="1005" spans="1:16" s="159" customFormat="1" ht="18.75" hidden="1" customHeight="1" thickBot="1" x14ac:dyDescent="0.25">
      <c r="A1005" s="153"/>
      <c r="B1005" s="165" t="s">
        <v>2909</v>
      </c>
      <c r="C1005" s="161" t="s">
        <v>2910</v>
      </c>
      <c r="D1005" s="167" t="s">
        <v>98</v>
      </c>
      <c r="E1005" s="161" t="s">
        <v>2371</v>
      </c>
      <c r="F1005" s="168">
        <v>3</v>
      </c>
      <c r="G1005" s="168" t="s">
        <v>2111</v>
      </c>
      <c r="H1005" s="168">
        <v>2</v>
      </c>
      <c r="I1005" s="168">
        <v>0.5</v>
      </c>
      <c r="J1005" s="164">
        <f t="shared" si="29"/>
        <v>3</v>
      </c>
      <c r="K1005" s="168" t="s">
        <v>1372</v>
      </c>
      <c r="L1005" s="174" t="s">
        <v>1374</v>
      </c>
      <c r="M1005" s="168" t="s">
        <v>1372</v>
      </c>
      <c r="N1005" s="168" t="s">
        <v>2113</v>
      </c>
      <c r="O1005" s="153"/>
      <c r="P1005" s="153"/>
    </row>
    <row r="1006" spans="1:16" s="159" customFormat="1" ht="18.75" hidden="1" customHeight="1" x14ac:dyDescent="0.2">
      <c r="A1006" s="153"/>
      <c r="B1006" s="154" t="s">
        <v>2911</v>
      </c>
      <c r="C1006" s="155" t="s">
        <v>2910</v>
      </c>
      <c r="D1006" s="156" t="s">
        <v>4420</v>
      </c>
      <c r="E1006" s="155" t="s">
        <v>2371</v>
      </c>
      <c r="F1006" s="157">
        <v>2</v>
      </c>
      <c r="G1006" s="157" t="s">
        <v>2111</v>
      </c>
      <c r="H1006" s="157">
        <v>2</v>
      </c>
      <c r="I1006" s="157">
        <v>0.2</v>
      </c>
      <c r="J1006" s="158">
        <f t="shared" si="29"/>
        <v>0.8</v>
      </c>
      <c r="K1006" s="157" t="s">
        <v>1372</v>
      </c>
      <c r="L1006" s="175" t="s">
        <v>1374</v>
      </c>
      <c r="M1006" s="157" t="s">
        <v>1372</v>
      </c>
      <c r="N1006" s="157" t="s">
        <v>2113</v>
      </c>
      <c r="O1006" s="153"/>
      <c r="P1006" s="153"/>
    </row>
    <row r="1007" spans="1:16" s="159" customFormat="1" ht="18.75" hidden="1" customHeight="1" x14ac:dyDescent="0.2">
      <c r="A1007" s="153"/>
      <c r="B1007" s="160" t="s">
        <v>2911</v>
      </c>
      <c r="C1007" s="161" t="s">
        <v>2910</v>
      </c>
      <c r="D1007" s="162" t="s">
        <v>2436</v>
      </c>
      <c r="E1007" s="161" t="s">
        <v>2371</v>
      </c>
      <c r="F1007" s="163">
        <v>3</v>
      </c>
      <c r="G1007" s="163" t="s">
        <v>2111</v>
      </c>
      <c r="H1007" s="163">
        <v>2</v>
      </c>
      <c r="I1007" s="163">
        <v>0.25</v>
      </c>
      <c r="J1007" s="164">
        <f t="shared" si="29"/>
        <v>1.5</v>
      </c>
      <c r="K1007" s="163" t="s">
        <v>1372</v>
      </c>
      <c r="L1007" s="174" t="s">
        <v>1374</v>
      </c>
      <c r="M1007" s="163" t="s">
        <v>1372</v>
      </c>
      <c r="N1007" s="163" t="s">
        <v>2113</v>
      </c>
      <c r="O1007" s="153"/>
      <c r="P1007" s="153"/>
    </row>
    <row r="1008" spans="1:16" s="159" customFormat="1" ht="18.75" hidden="1" customHeight="1" x14ac:dyDescent="0.2">
      <c r="A1008" s="153"/>
      <c r="B1008" s="160" t="s">
        <v>2911</v>
      </c>
      <c r="C1008" s="161" t="s">
        <v>2910</v>
      </c>
      <c r="D1008" s="162" t="s">
        <v>1050</v>
      </c>
      <c r="E1008" s="161" t="s">
        <v>2371</v>
      </c>
      <c r="F1008" s="163">
        <v>1</v>
      </c>
      <c r="G1008" s="163" t="s">
        <v>2111</v>
      </c>
      <c r="H1008" s="163">
        <v>2</v>
      </c>
      <c r="I1008" s="163">
        <v>3</v>
      </c>
      <c r="J1008" s="164">
        <f t="shared" si="29"/>
        <v>6</v>
      </c>
      <c r="K1008" s="163" t="s">
        <v>1372</v>
      </c>
      <c r="L1008" s="174" t="s">
        <v>1374</v>
      </c>
      <c r="M1008" s="163" t="s">
        <v>1372</v>
      </c>
      <c r="N1008" s="163" t="s">
        <v>2113</v>
      </c>
      <c r="O1008" s="153"/>
      <c r="P1008" s="153"/>
    </row>
    <row r="1009" spans="1:16" s="159" customFormat="1" ht="18.75" hidden="1" customHeight="1" thickBot="1" x14ac:dyDescent="0.25">
      <c r="A1009" s="153"/>
      <c r="B1009" s="165" t="s">
        <v>2911</v>
      </c>
      <c r="C1009" s="161" t="s">
        <v>2910</v>
      </c>
      <c r="D1009" s="167" t="s">
        <v>98</v>
      </c>
      <c r="E1009" s="161" t="s">
        <v>2371</v>
      </c>
      <c r="F1009" s="168">
        <v>3</v>
      </c>
      <c r="G1009" s="168" t="s">
        <v>2111</v>
      </c>
      <c r="H1009" s="168">
        <v>2</v>
      </c>
      <c r="I1009" s="168">
        <v>0.5</v>
      </c>
      <c r="J1009" s="164">
        <f t="shared" si="29"/>
        <v>3</v>
      </c>
      <c r="K1009" s="168" t="s">
        <v>1372</v>
      </c>
      <c r="L1009" s="174" t="s">
        <v>1374</v>
      </c>
      <c r="M1009" s="168" t="s">
        <v>1372</v>
      </c>
      <c r="N1009" s="168" t="s">
        <v>2113</v>
      </c>
      <c r="O1009" s="153"/>
      <c r="P1009" s="153"/>
    </row>
    <row r="1010" spans="1:16" s="159" customFormat="1" ht="18.75" hidden="1" customHeight="1" x14ac:dyDescent="0.2">
      <c r="A1010" s="153" t="s">
        <v>2476</v>
      </c>
      <c r="B1010" s="154" t="s">
        <v>2912</v>
      </c>
      <c r="C1010" s="155" t="s">
        <v>2666</v>
      </c>
      <c r="D1010" s="156" t="s">
        <v>4420</v>
      </c>
      <c r="E1010" s="155" t="s">
        <v>2371</v>
      </c>
      <c r="F1010" s="157">
        <v>2</v>
      </c>
      <c r="G1010" s="157" t="s">
        <v>2111</v>
      </c>
      <c r="H1010" s="157">
        <v>1</v>
      </c>
      <c r="I1010" s="157">
        <v>0.1</v>
      </c>
      <c r="J1010" s="158">
        <f t="shared" si="29"/>
        <v>0.2</v>
      </c>
      <c r="K1010" s="157" t="s">
        <v>1372</v>
      </c>
      <c r="L1010" s="389" t="s">
        <v>1489</v>
      </c>
      <c r="M1010" s="390" t="s">
        <v>6083</v>
      </c>
      <c r="N1010" s="157" t="s">
        <v>2112</v>
      </c>
      <c r="O1010" s="153"/>
      <c r="P1010" s="153"/>
    </row>
    <row r="1011" spans="1:16" s="159" customFormat="1" ht="18.75" hidden="1" customHeight="1" x14ac:dyDescent="0.2">
      <c r="A1011" s="153" t="s">
        <v>2476</v>
      </c>
      <c r="B1011" s="160" t="s">
        <v>2912</v>
      </c>
      <c r="C1011" s="161" t="s">
        <v>2666</v>
      </c>
      <c r="D1011" s="162" t="s">
        <v>2533</v>
      </c>
      <c r="E1011" s="161" t="s">
        <v>2371</v>
      </c>
      <c r="F1011" s="163">
        <v>52</v>
      </c>
      <c r="G1011" s="163" t="s">
        <v>2111</v>
      </c>
      <c r="H1011" s="163">
        <v>1</v>
      </c>
      <c r="I1011" s="163">
        <v>0.1</v>
      </c>
      <c r="J1011" s="164">
        <f t="shared" si="29"/>
        <v>5.2</v>
      </c>
      <c r="K1011" s="163" t="s">
        <v>1372</v>
      </c>
      <c r="L1011" s="402" t="s">
        <v>1489</v>
      </c>
      <c r="M1011" s="391" t="s">
        <v>6083</v>
      </c>
      <c r="N1011" s="163" t="s">
        <v>2112</v>
      </c>
      <c r="O1011" s="153"/>
      <c r="P1011" s="153"/>
    </row>
    <row r="1012" spans="1:16" s="159" customFormat="1" ht="18.75" hidden="1" customHeight="1" x14ac:dyDescent="0.2">
      <c r="A1012" s="153" t="s">
        <v>2476</v>
      </c>
      <c r="B1012" s="160" t="s">
        <v>2912</v>
      </c>
      <c r="C1012" s="161" t="s">
        <v>1639</v>
      </c>
      <c r="D1012" s="162" t="s">
        <v>2535</v>
      </c>
      <c r="E1012" s="161" t="s">
        <v>2371</v>
      </c>
      <c r="F1012" s="163">
        <v>4</v>
      </c>
      <c r="G1012" s="163" t="s">
        <v>2111</v>
      </c>
      <c r="H1012" s="163">
        <v>2</v>
      </c>
      <c r="I1012" s="163">
        <v>0.5</v>
      </c>
      <c r="J1012" s="164">
        <f t="shared" si="29"/>
        <v>4</v>
      </c>
      <c r="K1012" s="163" t="s">
        <v>1372</v>
      </c>
      <c r="L1012" s="402" t="s">
        <v>1489</v>
      </c>
      <c r="M1012" s="391" t="s">
        <v>6083</v>
      </c>
      <c r="N1012" s="163" t="s">
        <v>2112</v>
      </c>
      <c r="O1012" s="153"/>
      <c r="P1012" s="153"/>
    </row>
    <row r="1013" spans="1:16" s="159" customFormat="1" ht="18.75" hidden="1" customHeight="1" x14ac:dyDescent="0.2">
      <c r="A1013" s="153" t="s">
        <v>2476</v>
      </c>
      <c r="B1013" s="160" t="s">
        <v>2912</v>
      </c>
      <c r="C1013" s="161" t="s">
        <v>1639</v>
      </c>
      <c r="D1013" s="162" t="s">
        <v>1050</v>
      </c>
      <c r="E1013" s="161" t="s">
        <v>2371</v>
      </c>
      <c r="F1013" s="163">
        <v>1</v>
      </c>
      <c r="G1013" s="163" t="s">
        <v>2111</v>
      </c>
      <c r="H1013" s="163">
        <v>2</v>
      </c>
      <c r="I1013" s="163">
        <v>3</v>
      </c>
      <c r="J1013" s="164">
        <f t="shared" si="29"/>
        <v>6</v>
      </c>
      <c r="K1013" s="163" t="s">
        <v>1372</v>
      </c>
      <c r="L1013" s="402" t="s">
        <v>1489</v>
      </c>
      <c r="M1013" s="391" t="s">
        <v>6083</v>
      </c>
      <c r="N1013" s="163" t="s">
        <v>2112</v>
      </c>
      <c r="O1013" s="153"/>
      <c r="P1013" s="153"/>
    </row>
    <row r="1014" spans="1:16" s="159" customFormat="1" ht="18.75" hidden="1" customHeight="1" thickBot="1" x14ac:dyDescent="0.25">
      <c r="A1014" s="153" t="s">
        <v>2476</v>
      </c>
      <c r="B1014" s="165" t="s">
        <v>2912</v>
      </c>
      <c r="C1014" s="161" t="s">
        <v>1639</v>
      </c>
      <c r="D1014" s="167" t="s">
        <v>2538</v>
      </c>
      <c r="E1014" s="161" t="s">
        <v>2371</v>
      </c>
      <c r="F1014" s="168">
        <v>4</v>
      </c>
      <c r="G1014" s="168" t="s">
        <v>2111</v>
      </c>
      <c r="H1014" s="168">
        <v>2</v>
      </c>
      <c r="I1014" s="168">
        <v>0.5</v>
      </c>
      <c r="J1014" s="164">
        <f t="shared" si="29"/>
        <v>4</v>
      </c>
      <c r="K1014" s="168" t="s">
        <v>1372</v>
      </c>
      <c r="L1014" s="402" t="s">
        <v>1489</v>
      </c>
      <c r="M1014" s="401" t="s">
        <v>6083</v>
      </c>
      <c r="N1014" s="168" t="s">
        <v>2112</v>
      </c>
      <c r="O1014" s="153"/>
      <c r="P1014" s="153"/>
    </row>
    <row r="1015" spans="1:16" s="159" customFormat="1" ht="18.75" hidden="1" customHeight="1" x14ac:dyDescent="0.2">
      <c r="A1015" s="153"/>
      <c r="B1015" s="154" t="s">
        <v>2913</v>
      </c>
      <c r="C1015" s="155" t="s">
        <v>2914</v>
      </c>
      <c r="D1015" s="156" t="s">
        <v>4420</v>
      </c>
      <c r="E1015" s="155" t="s">
        <v>2371</v>
      </c>
      <c r="F1015" s="157">
        <v>2</v>
      </c>
      <c r="G1015" s="157" t="s">
        <v>2111</v>
      </c>
      <c r="H1015" s="157">
        <v>2</v>
      </c>
      <c r="I1015" s="157">
        <v>0.2</v>
      </c>
      <c r="J1015" s="158">
        <f t="shared" si="29"/>
        <v>0.8</v>
      </c>
      <c r="K1015" s="157" t="s">
        <v>1372</v>
      </c>
      <c r="L1015" s="175" t="s">
        <v>1378</v>
      </c>
      <c r="M1015" s="157" t="s">
        <v>1372</v>
      </c>
      <c r="N1015" s="157" t="s">
        <v>2112</v>
      </c>
      <c r="O1015" s="153"/>
      <c r="P1015" s="153"/>
    </row>
    <row r="1016" spans="1:16" s="159" customFormat="1" ht="18.75" hidden="1" customHeight="1" x14ac:dyDescent="0.2">
      <c r="A1016" s="153"/>
      <c r="B1016" s="160" t="s">
        <v>2913</v>
      </c>
      <c r="C1016" s="161" t="s">
        <v>2914</v>
      </c>
      <c r="D1016" s="162" t="s">
        <v>2436</v>
      </c>
      <c r="E1016" s="161" t="s">
        <v>2371</v>
      </c>
      <c r="F1016" s="163">
        <v>3</v>
      </c>
      <c r="G1016" s="163" t="s">
        <v>2111</v>
      </c>
      <c r="H1016" s="163">
        <v>2</v>
      </c>
      <c r="I1016" s="163">
        <v>0.25</v>
      </c>
      <c r="J1016" s="164">
        <f t="shared" si="29"/>
        <v>1.5</v>
      </c>
      <c r="K1016" s="163" t="s">
        <v>1372</v>
      </c>
      <c r="L1016" s="174" t="s">
        <v>1378</v>
      </c>
      <c r="M1016" s="163" t="s">
        <v>1372</v>
      </c>
      <c r="N1016" s="163" t="s">
        <v>2112</v>
      </c>
      <c r="O1016" s="153"/>
      <c r="P1016" s="153"/>
    </row>
    <row r="1017" spans="1:16" s="159" customFormat="1" ht="18.75" hidden="1" customHeight="1" x14ac:dyDescent="0.2">
      <c r="A1017" s="153"/>
      <c r="B1017" s="160" t="s">
        <v>2913</v>
      </c>
      <c r="C1017" s="161" t="s">
        <v>2914</v>
      </c>
      <c r="D1017" s="162" t="s">
        <v>1050</v>
      </c>
      <c r="E1017" s="161" t="s">
        <v>2371</v>
      </c>
      <c r="F1017" s="163">
        <v>1</v>
      </c>
      <c r="G1017" s="163" t="s">
        <v>2111</v>
      </c>
      <c r="H1017" s="163">
        <v>2</v>
      </c>
      <c r="I1017" s="163">
        <v>3</v>
      </c>
      <c r="J1017" s="164">
        <f t="shared" si="29"/>
        <v>6</v>
      </c>
      <c r="K1017" s="163" t="s">
        <v>1372</v>
      </c>
      <c r="L1017" s="174" t="s">
        <v>1378</v>
      </c>
      <c r="M1017" s="163" t="s">
        <v>1372</v>
      </c>
      <c r="N1017" s="163" t="s">
        <v>2112</v>
      </c>
      <c r="O1017" s="153"/>
      <c r="P1017" s="153"/>
    </row>
    <row r="1018" spans="1:16" s="159" customFormat="1" ht="18.75" hidden="1" customHeight="1" thickBot="1" x14ac:dyDescent="0.25">
      <c r="A1018" s="153"/>
      <c r="B1018" s="165" t="s">
        <v>2913</v>
      </c>
      <c r="C1018" s="161" t="s">
        <v>2914</v>
      </c>
      <c r="D1018" s="167" t="s">
        <v>98</v>
      </c>
      <c r="E1018" s="161" t="s">
        <v>2371</v>
      </c>
      <c r="F1018" s="168">
        <v>3</v>
      </c>
      <c r="G1018" s="168" t="s">
        <v>2111</v>
      </c>
      <c r="H1018" s="168">
        <v>2</v>
      </c>
      <c r="I1018" s="168">
        <v>0.5</v>
      </c>
      <c r="J1018" s="185">
        <f t="shared" si="29"/>
        <v>3</v>
      </c>
      <c r="K1018" s="168" t="s">
        <v>1372</v>
      </c>
      <c r="L1018" s="174" t="s">
        <v>1378</v>
      </c>
      <c r="M1018" s="168" t="s">
        <v>1372</v>
      </c>
      <c r="N1018" s="168" t="s">
        <v>2112</v>
      </c>
      <c r="O1018" s="153"/>
      <c r="P1018" s="153"/>
    </row>
    <row r="1019" spans="1:16" s="159" customFormat="1" ht="18.75" hidden="1" customHeight="1" x14ac:dyDescent="0.2">
      <c r="A1019" s="153"/>
      <c r="B1019" s="154" t="s">
        <v>2915</v>
      </c>
      <c r="C1019" s="155" t="s">
        <v>2916</v>
      </c>
      <c r="D1019" s="156" t="s">
        <v>4420</v>
      </c>
      <c r="E1019" s="155" t="s">
        <v>2371</v>
      </c>
      <c r="F1019" s="157">
        <v>2</v>
      </c>
      <c r="G1019" s="157" t="s">
        <v>2111</v>
      </c>
      <c r="H1019" s="157">
        <v>2</v>
      </c>
      <c r="I1019" s="157">
        <v>0.2</v>
      </c>
      <c r="J1019" s="158">
        <f t="shared" si="29"/>
        <v>0.8</v>
      </c>
      <c r="K1019" s="157" t="s">
        <v>1372</v>
      </c>
      <c r="L1019" s="175" t="s">
        <v>1378</v>
      </c>
      <c r="M1019" s="157" t="s">
        <v>1372</v>
      </c>
      <c r="N1019" s="157" t="s">
        <v>2112</v>
      </c>
      <c r="O1019" s="153"/>
      <c r="P1019" s="153"/>
    </row>
    <row r="1020" spans="1:16" s="159" customFormat="1" ht="18.75" hidden="1" customHeight="1" x14ac:dyDescent="0.2">
      <c r="A1020" s="153"/>
      <c r="B1020" s="160" t="s">
        <v>2915</v>
      </c>
      <c r="C1020" s="161" t="s">
        <v>2916</v>
      </c>
      <c r="D1020" s="162" t="s">
        <v>2436</v>
      </c>
      <c r="E1020" s="161" t="s">
        <v>2371</v>
      </c>
      <c r="F1020" s="163">
        <v>3</v>
      </c>
      <c r="G1020" s="163" t="s">
        <v>2111</v>
      </c>
      <c r="H1020" s="163">
        <v>2</v>
      </c>
      <c r="I1020" s="163">
        <v>0.25</v>
      </c>
      <c r="J1020" s="164">
        <f t="shared" si="29"/>
        <v>1.5</v>
      </c>
      <c r="K1020" s="163" t="s">
        <v>1372</v>
      </c>
      <c r="L1020" s="174" t="s">
        <v>1378</v>
      </c>
      <c r="M1020" s="163" t="s">
        <v>1372</v>
      </c>
      <c r="N1020" s="163" t="s">
        <v>2112</v>
      </c>
      <c r="O1020" s="153"/>
      <c r="P1020" s="153"/>
    </row>
    <row r="1021" spans="1:16" s="159" customFormat="1" ht="18.75" hidden="1" customHeight="1" x14ac:dyDescent="0.2">
      <c r="A1021" s="153"/>
      <c r="B1021" s="160" t="s">
        <v>2915</v>
      </c>
      <c r="C1021" s="161" t="s">
        <v>2916</v>
      </c>
      <c r="D1021" s="162" t="s">
        <v>1050</v>
      </c>
      <c r="E1021" s="161" t="s">
        <v>2371</v>
      </c>
      <c r="F1021" s="163">
        <v>1</v>
      </c>
      <c r="G1021" s="163" t="s">
        <v>2111</v>
      </c>
      <c r="H1021" s="163">
        <v>2</v>
      </c>
      <c r="I1021" s="163">
        <v>3</v>
      </c>
      <c r="J1021" s="164">
        <f t="shared" si="29"/>
        <v>6</v>
      </c>
      <c r="K1021" s="163" t="s">
        <v>1372</v>
      </c>
      <c r="L1021" s="174" t="s">
        <v>1378</v>
      </c>
      <c r="M1021" s="163" t="s">
        <v>1372</v>
      </c>
      <c r="N1021" s="163" t="s">
        <v>2112</v>
      </c>
      <c r="O1021" s="153"/>
      <c r="P1021" s="153"/>
    </row>
    <row r="1022" spans="1:16" s="159" customFormat="1" ht="18.75" hidden="1" customHeight="1" thickBot="1" x14ac:dyDescent="0.25">
      <c r="A1022" s="153"/>
      <c r="B1022" s="165" t="s">
        <v>2915</v>
      </c>
      <c r="C1022" s="161" t="s">
        <v>2916</v>
      </c>
      <c r="D1022" s="167" t="s">
        <v>98</v>
      </c>
      <c r="E1022" s="161" t="s">
        <v>2371</v>
      </c>
      <c r="F1022" s="168">
        <v>3</v>
      </c>
      <c r="G1022" s="168" t="s">
        <v>2111</v>
      </c>
      <c r="H1022" s="168">
        <v>2</v>
      </c>
      <c r="I1022" s="168">
        <v>0.5</v>
      </c>
      <c r="J1022" s="164">
        <f t="shared" si="29"/>
        <v>3</v>
      </c>
      <c r="K1022" s="168" t="s">
        <v>1372</v>
      </c>
      <c r="L1022" s="174" t="s">
        <v>1378</v>
      </c>
      <c r="M1022" s="168" t="s">
        <v>1372</v>
      </c>
      <c r="N1022" s="168" t="s">
        <v>2112</v>
      </c>
      <c r="O1022" s="153"/>
      <c r="P1022" s="153"/>
    </row>
    <row r="1023" spans="1:16" s="159" customFormat="1" ht="18.75" hidden="1" customHeight="1" x14ac:dyDescent="0.2">
      <c r="A1023" s="153"/>
      <c r="B1023" s="154" t="s">
        <v>2917</v>
      </c>
      <c r="C1023" s="155" t="s">
        <v>2916</v>
      </c>
      <c r="D1023" s="156" t="s">
        <v>4420</v>
      </c>
      <c r="E1023" s="155" t="s">
        <v>2371</v>
      </c>
      <c r="F1023" s="157">
        <v>2</v>
      </c>
      <c r="G1023" s="157" t="s">
        <v>2111</v>
      </c>
      <c r="H1023" s="157">
        <v>2</v>
      </c>
      <c r="I1023" s="157">
        <v>0.2</v>
      </c>
      <c r="J1023" s="158">
        <f t="shared" si="29"/>
        <v>0.8</v>
      </c>
      <c r="K1023" s="157" t="s">
        <v>1372</v>
      </c>
      <c r="L1023" s="175" t="s">
        <v>1378</v>
      </c>
      <c r="M1023" s="157" t="s">
        <v>1372</v>
      </c>
      <c r="N1023" s="157" t="s">
        <v>2112</v>
      </c>
      <c r="O1023" s="153"/>
      <c r="P1023" s="153"/>
    </row>
    <row r="1024" spans="1:16" s="159" customFormat="1" ht="18.75" hidden="1" customHeight="1" x14ac:dyDescent="0.2">
      <c r="A1024" s="153"/>
      <c r="B1024" s="160" t="s">
        <v>2917</v>
      </c>
      <c r="C1024" s="161" t="s">
        <v>2916</v>
      </c>
      <c r="D1024" s="162" t="s">
        <v>2436</v>
      </c>
      <c r="E1024" s="161" t="s">
        <v>2371</v>
      </c>
      <c r="F1024" s="163">
        <v>3</v>
      </c>
      <c r="G1024" s="163" t="s">
        <v>2111</v>
      </c>
      <c r="H1024" s="163">
        <v>2</v>
      </c>
      <c r="I1024" s="163">
        <v>0.25</v>
      </c>
      <c r="J1024" s="164">
        <f t="shared" si="29"/>
        <v>1.5</v>
      </c>
      <c r="K1024" s="163" t="s">
        <v>1372</v>
      </c>
      <c r="L1024" s="174" t="s">
        <v>1378</v>
      </c>
      <c r="M1024" s="163" t="s">
        <v>1372</v>
      </c>
      <c r="N1024" s="163" t="s">
        <v>2112</v>
      </c>
      <c r="O1024" s="153"/>
      <c r="P1024" s="153"/>
    </row>
    <row r="1025" spans="1:16" s="159" customFormat="1" ht="18.75" hidden="1" customHeight="1" x14ac:dyDescent="0.2">
      <c r="A1025" s="153"/>
      <c r="B1025" s="160" t="s">
        <v>2917</v>
      </c>
      <c r="C1025" s="161" t="s">
        <v>2916</v>
      </c>
      <c r="D1025" s="162" t="s">
        <v>1050</v>
      </c>
      <c r="E1025" s="161" t="s">
        <v>2371</v>
      </c>
      <c r="F1025" s="163">
        <v>1</v>
      </c>
      <c r="G1025" s="163" t="s">
        <v>2111</v>
      </c>
      <c r="H1025" s="163">
        <v>2</v>
      </c>
      <c r="I1025" s="163">
        <v>3</v>
      </c>
      <c r="J1025" s="164">
        <f t="shared" si="29"/>
        <v>6</v>
      </c>
      <c r="K1025" s="163" t="s">
        <v>1372</v>
      </c>
      <c r="L1025" s="174" t="s">
        <v>1378</v>
      </c>
      <c r="M1025" s="163" t="s">
        <v>1372</v>
      </c>
      <c r="N1025" s="163" t="s">
        <v>2112</v>
      </c>
      <c r="O1025" s="153"/>
      <c r="P1025" s="153"/>
    </row>
    <row r="1026" spans="1:16" s="159" customFormat="1" ht="18.75" hidden="1" customHeight="1" thickBot="1" x14ac:dyDescent="0.25">
      <c r="A1026" s="153"/>
      <c r="B1026" s="165" t="s">
        <v>2917</v>
      </c>
      <c r="C1026" s="161" t="s">
        <v>2916</v>
      </c>
      <c r="D1026" s="167" t="s">
        <v>98</v>
      </c>
      <c r="E1026" s="161" t="s">
        <v>2371</v>
      </c>
      <c r="F1026" s="168">
        <v>3</v>
      </c>
      <c r="G1026" s="168" t="s">
        <v>2111</v>
      </c>
      <c r="H1026" s="168">
        <v>2</v>
      </c>
      <c r="I1026" s="168">
        <v>0.5</v>
      </c>
      <c r="J1026" s="164">
        <f t="shared" si="29"/>
        <v>3</v>
      </c>
      <c r="K1026" s="168" t="s">
        <v>1372</v>
      </c>
      <c r="L1026" s="174" t="s">
        <v>1378</v>
      </c>
      <c r="M1026" s="168" t="s">
        <v>1372</v>
      </c>
      <c r="N1026" s="168" t="s">
        <v>2112</v>
      </c>
      <c r="O1026" s="153"/>
      <c r="P1026" s="153"/>
    </row>
    <row r="1027" spans="1:16" s="159" customFormat="1" ht="18.75" hidden="1" customHeight="1" x14ac:dyDescent="0.2">
      <c r="A1027" s="153"/>
      <c r="B1027" s="154" t="s">
        <v>2918</v>
      </c>
      <c r="C1027" s="155" t="s">
        <v>2919</v>
      </c>
      <c r="D1027" s="156" t="s">
        <v>4420</v>
      </c>
      <c r="E1027" s="155" t="s">
        <v>2371</v>
      </c>
      <c r="F1027" s="157">
        <v>2</v>
      </c>
      <c r="G1027" s="157" t="s">
        <v>2111</v>
      </c>
      <c r="H1027" s="157">
        <v>2</v>
      </c>
      <c r="I1027" s="157">
        <v>0.2</v>
      </c>
      <c r="J1027" s="158">
        <f t="shared" si="29"/>
        <v>0.8</v>
      </c>
      <c r="K1027" s="157" t="s">
        <v>1372</v>
      </c>
      <c r="L1027" s="175" t="s">
        <v>1378</v>
      </c>
      <c r="M1027" s="157" t="s">
        <v>1372</v>
      </c>
      <c r="N1027" s="157" t="s">
        <v>2112</v>
      </c>
      <c r="O1027" s="153"/>
      <c r="P1027" s="153"/>
    </row>
    <row r="1028" spans="1:16" s="159" customFormat="1" ht="18.75" hidden="1" customHeight="1" x14ac:dyDescent="0.2">
      <c r="A1028" s="153"/>
      <c r="B1028" s="160" t="s">
        <v>2918</v>
      </c>
      <c r="C1028" s="161" t="s">
        <v>2919</v>
      </c>
      <c r="D1028" s="162" t="s">
        <v>2436</v>
      </c>
      <c r="E1028" s="161" t="s">
        <v>2371</v>
      </c>
      <c r="F1028" s="163">
        <v>3</v>
      </c>
      <c r="G1028" s="163" t="s">
        <v>2111</v>
      </c>
      <c r="H1028" s="163">
        <v>2</v>
      </c>
      <c r="I1028" s="163">
        <v>0.25</v>
      </c>
      <c r="J1028" s="164">
        <f t="shared" si="29"/>
        <v>1.5</v>
      </c>
      <c r="K1028" s="163" t="s">
        <v>1372</v>
      </c>
      <c r="L1028" s="174" t="s">
        <v>1378</v>
      </c>
      <c r="M1028" s="163" t="s">
        <v>1372</v>
      </c>
      <c r="N1028" s="163" t="s">
        <v>2112</v>
      </c>
      <c r="O1028" s="153"/>
      <c r="P1028" s="153"/>
    </row>
    <row r="1029" spans="1:16" s="159" customFormat="1" ht="18.75" hidden="1" customHeight="1" x14ac:dyDescent="0.2">
      <c r="A1029" s="153"/>
      <c r="B1029" s="160" t="s">
        <v>2918</v>
      </c>
      <c r="C1029" s="161" t="s">
        <v>2919</v>
      </c>
      <c r="D1029" s="162" t="s">
        <v>1050</v>
      </c>
      <c r="E1029" s="161" t="s">
        <v>2371</v>
      </c>
      <c r="F1029" s="163">
        <v>1</v>
      </c>
      <c r="G1029" s="163" t="s">
        <v>2111</v>
      </c>
      <c r="H1029" s="163">
        <v>2</v>
      </c>
      <c r="I1029" s="163">
        <v>3</v>
      </c>
      <c r="J1029" s="164">
        <f t="shared" si="29"/>
        <v>6</v>
      </c>
      <c r="K1029" s="163" t="s">
        <v>1372</v>
      </c>
      <c r="L1029" s="174" t="s">
        <v>1378</v>
      </c>
      <c r="M1029" s="163" t="s">
        <v>1372</v>
      </c>
      <c r="N1029" s="163" t="s">
        <v>2112</v>
      </c>
      <c r="O1029" s="153"/>
      <c r="P1029" s="153"/>
    </row>
    <row r="1030" spans="1:16" s="159" customFormat="1" ht="18.75" hidden="1" customHeight="1" thickBot="1" x14ac:dyDescent="0.25">
      <c r="A1030" s="153"/>
      <c r="B1030" s="165" t="s">
        <v>2918</v>
      </c>
      <c r="C1030" s="161" t="s">
        <v>2919</v>
      </c>
      <c r="D1030" s="167" t="s">
        <v>98</v>
      </c>
      <c r="E1030" s="161" t="s">
        <v>2371</v>
      </c>
      <c r="F1030" s="168">
        <v>3</v>
      </c>
      <c r="G1030" s="168" t="s">
        <v>2111</v>
      </c>
      <c r="H1030" s="168">
        <v>2</v>
      </c>
      <c r="I1030" s="168">
        <v>0.5</v>
      </c>
      <c r="J1030" s="164">
        <f t="shared" si="29"/>
        <v>3</v>
      </c>
      <c r="K1030" s="168" t="s">
        <v>1372</v>
      </c>
      <c r="L1030" s="174" t="s">
        <v>1378</v>
      </c>
      <c r="M1030" s="168" t="s">
        <v>1372</v>
      </c>
      <c r="N1030" s="168" t="s">
        <v>2112</v>
      </c>
      <c r="O1030" s="153"/>
      <c r="P1030" s="153"/>
    </row>
    <row r="1031" spans="1:16" s="159" customFormat="1" ht="18.75" hidden="1" customHeight="1" x14ac:dyDescent="0.2">
      <c r="A1031" s="153" t="s">
        <v>2476</v>
      </c>
      <c r="B1031" s="154" t="s">
        <v>2920</v>
      </c>
      <c r="C1031" s="155" t="s">
        <v>2675</v>
      </c>
      <c r="D1031" s="156" t="s">
        <v>4420</v>
      </c>
      <c r="E1031" s="155" t="s">
        <v>2371</v>
      </c>
      <c r="F1031" s="157">
        <v>2</v>
      </c>
      <c r="G1031" s="157" t="s">
        <v>2111</v>
      </c>
      <c r="H1031" s="157">
        <v>1</v>
      </c>
      <c r="I1031" s="157">
        <v>0.1</v>
      </c>
      <c r="J1031" s="158">
        <f t="shared" si="29"/>
        <v>0.2</v>
      </c>
      <c r="K1031" s="157" t="s">
        <v>1372</v>
      </c>
      <c r="L1031" s="175" t="s">
        <v>1374</v>
      </c>
      <c r="M1031" s="157" t="s">
        <v>1372</v>
      </c>
      <c r="N1031" s="157" t="s">
        <v>2113</v>
      </c>
      <c r="O1031" s="153"/>
      <c r="P1031" s="153"/>
    </row>
    <row r="1032" spans="1:16" s="159" customFormat="1" ht="18.75" hidden="1" customHeight="1" x14ac:dyDescent="0.2">
      <c r="A1032" s="153" t="s">
        <v>2476</v>
      </c>
      <c r="B1032" s="160" t="s">
        <v>2920</v>
      </c>
      <c r="C1032" s="161" t="s">
        <v>2675</v>
      </c>
      <c r="D1032" s="162" t="s">
        <v>2533</v>
      </c>
      <c r="E1032" s="161" t="s">
        <v>2371</v>
      </c>
      <c r="F1032" s="163">
        <v>52</v>
      </c>
      <c r="G1032" s="163" t="s">
        <v>2111</v>
      </c>
      <c r="H1032" s="163">
        <v>1</v>
      </c>
      <c r="I1032" s="163">
        <v>0.1</v>
      </c>
      <c r="J1032" s="164">
        <f t="shared" si="29"/>
        <v>5.2</v>
      </c>
      <c r="K1032" s="163" t="s">
        <v>1372</v>
      </c>
      <c r="L1032" s="174" t="s">
        <v>1374</v>
      </c>
      <c r="M1032" s="163" t="s">
        <v>1372</v>
      </c>
      <c r="N1032" s="163" t="s">
        <v>2113</v>
      </c>
      <c r="O1032" s="153"/>
      <c r="P1032" s="153"/>
    </row>
    <row r="1033" spans="1:16" s="159" customFormat="1" ht="18.75" hidden="1" customHeight="1" x14ac:dyDescent="0.2">
      <c r="A1033" s="153" t="s">
        <v>2476</v>
      </c>
      <c r="B1033" s="160" t="s">
        <v>2920</v>
      </c>
      <c r="C1033" s="161" t="s">
        <v>2676</v>
      </c>
      <c r="D1033" s="162" t="s">
        <v>2535</v>
      </c>
      <c r="E1033" s="161" t="s">
        <v>2371</v>
      </c>
      <c r="F1033" s="163">
        <v>4</v>
      </c>
      <c r="G1033" s="163" t="s">
        <v>2111</v>
      </c>
      <c r="H1033" s="163">
        <v>2</v>
      </c>
      <c r="I1033" s="163">
        <v>0.5</v>
      </c>
      <c r="J1033" s="164">
        <f t="shared" si="29"/>
        <v>4</v>
      </c>
      <c r="K1033" s="163" t="s">
        <v>1372</v>
      </c>
      <c r="L1033" s="174" t="s">
        <v>1374</v>
      </c>
      <c r="M1033" s="163" t="s">
        <v>1372</v>
      </c>
      <c r="N1033" s="163" t="s">
        <v>2113</v>
      </c>
      <c r="O1033" s="153"/>
      <c r="P1033" s="153"/>
    </row>
    <row r="1034" spans="1:16" s="159" customFormat="1" ht="18.75" hidden="1" customHeight="1" x14ac:dyDescent="0.2">
      <c r="A1034" s="153" t="s">
        <v>2476</v>
      </c>
      <c r="B1034" s="160" t="s">
        <v>2920</v>
      </c>
      <c r="C1034" s="161" t="s">
        <v>2676</v>
      </c>
      <c r="D1034" s="162" t="s">
        <v>1050</v>
      </c>
      <c r="E1034" s="161" t="s">
        <v>2371</v>
      </c>
      <c r="F1034" s="163">
        <v>1</v>
      </c>
      <c r="G1034" s="163" t="s">
        <v>2111</v>
      </c>
      <c r="H1034" s="163">
        <v>2</v>
      </c>
      <c r="I1034" s="163">
        <v>3</v>
      </c>
      <c r="J1034" s="164">
        <f t="shared" si="29"/>
        <v>6</v>
      </c>
      <c r="K1034" s="163" t="s">
        <v>1372</v>
      </c>
      <c r="L1034" s="174" t="s">
        <v>1374</v>
      </c>
      <c r="M1034" s="163" t="s">
        <v>1372</v>
      </c>
      <c r="N1034" s="163" t="s">
        <v>2113</v>
      </c>
      <c r="O1034" s="153"/>
      <c r="P1034" s="153"/>
    </row>
    <row r="1035" spans="1:16" s="159" customFormat="1" ht="18.75" hidden="1" customHeight="1" thickBot="1" x14ac:dyDescent="0.25">
      <c r="A1035" s="153" t="s">
        <v>2476</v>
      </c>
      <c r="B1035" s="165" t="s">
        <v>2920</v>
      </c>
      <c r="C1035" s="161" t="s">
        <v>2676</v>
      </c>
      <c r="D1035" s="167" t="s">
        <v>2538</v>
      </c>
      <c r="E1035" s="161" t="s">
        <v>2371</v>
      </c>
      <c r="F1035" s="168">
        <v>4</v>
      </c>
      <c r="G1035" s="168" t="s">
        <v>2111</v>
      </c>
      <c r="H1035" s="168">
        <v>2</v>
      </c>
      <c r="I1035" s="168">
        <v>0.5</v>
      </c>
      <c r="J1035" s="164">
        <f t="shared" si="29"/>
        <v>4</v>
      </c>
      <c r="K1035" s="168" t="s">
        <v>1372</v>
      </c>
      <c r="L1035" s="174" t="s">
        <v>1374</v>
      </c>
      <c r="M1035" s="168" t="s">
        <v>1372</v>
      </c>
      <c r="N1035" s="168" t="s">
        <v>2113</v>
      </c>
      <c r="O1035" s="153"/>
      <c r="P1035" s="153"/>
    </row>
    <row r="1036" spans="1:16" s="159" customFormat="1" ht="18.75" hidden="1" customHeight="1" x14ac:dyDescent="0.2">
      <c r="A1036" s="153"/>
      <c r="B1036" s="154" t="s">
        <v>2921</v>
      </c>
      <c r="C1036" s="155" t="s">
        <v>2922</v>
      </c>
      <c r="D1036" s="156" t="s">
        <v>4420</v>
      </c>
      <c r="E1036" s="155" t="s">
        <v>2371</v>
      </c>
      <c r="F1036" s="157">
        <v>2</v>
      </c>
      <c r="G1036" s="157" t="s">
        <v>2111</v>
      </c>
      <c r="H1036" s="157">
        <v>2</v>
      </c>
      <c r="I1036" s="157">
        <v>0.2</v>
      </c>
      <c r="J1036" s="158">
        <f t="shared" si="29"/>
        <v>0.8</v>
      </c>
      <c r="K1036" s="157" t="s">
        <v>1372</v>
      </c>
      <c r="L1036" s="175" t="s">
        <v>1374</v>
      </c>
      <c r="M1036" s="157" t="s">
        <v>1372</v>
      </c>
      <c r="N1036" s="157" t="s">
        <v>2113</v>
      </c>
      <c r="O1036" s="153"/>
      <c r="P1036" s="153"/>
    </row>
    <row r="1037" spans="1:16" s="159" customFormat="1" ht="18.75" hidden="1" customHeight="1" x14ac:dyDescent="0.2">
      <c r="A1037" s="153"/>
      <c r="B1037" s="160" t="s">
        <v>2921</v>
      </c>
      <c r="C1037" s="161" t="s">
        <v>2922</v>
      </c>
      <c r="D1037" s="162" t="s">
        <v>2436</v>
      </c>
      <c r="E1037" s="161" t="s">
        <v>2371</v>
      </c>
      <c r="F1037" s="163">
        <v>3</v>
      </c>
      <c r="G1037" s="163" t="s">
        <v>2111</v>
      </c>
      <c r="H1037" s="163">
        <v>2</v>
      </c>
      <c r="I1037" s="163">
        <v>0.25</v>
      </c>
      <c r="J1037" s="164">
        <f t="shared" si="29"/>
        <v>1.5</v>
      </c>
      <c r="K1037" s="163" t="s">
        <v>1372</v>
      </c>
      <c r="L1037" s="174" t="s">
        <v>1374</v>
      </c>
      <c r="M1037" s="163" t="s">
        <v>1372</v>
      </c>
      <c r="N1037" s="163" t="s">
        <v>2113</v>
      </c>
      <c r="O1037" s="153"/>
      <c r="P1037" s="153"/>
    </row>
    <row r="1038" spans="1:16" s="159" customFormat="1" ht="18.75" hidden="1" customHeight="1" x14ac:dyDescent="0.2">
      <c r="A1038" s="153"/>
      <c r="B1038" s="160" t="s">
        <v>2921</v>
      </c>
      <c r="C1038" s="161" t="s">
        <v>2922</v>
      </c>
      <c r="D1038" s="162" t="s">
        <v>1050</v>
      </c>
      <c r="E1038" s="161" t="s">
        <v>2371</v>
      </c>
      <c r="F1038" s="163">
        <v>1</v>
      </c>
      <c r="G1038" s="163" t="s">
        <v>2111</v>
      </c>
      <c r="H1038" s="163">
        <v>2</v>
      </c>
      <c r="I1038" s="163">
        <v>3</v>
      </c>
      <c r="J1038" s="164">
        <f t="shared" si="29"/>
        <v>6</v>
      </c>
      <c r="K1038" s="163" t="s">
        <v>1372</v>
      </c>
      <c r="L1038" s="174" t="s">
        <v>1374</v>
      </c>
      <c r="M1038" s="163" t="s">
        <v>1372</v>
      </c>
      <c r="N1038" s="163" t="s">
        <v>2113</v>
      </c>
      <c r="O1038" s="153"/>
      <c r="P1038" s="153"/>
    </row>
    <row r="1039" spans="1:16" s="159" customFormat="1" ht="18.75" hidden="1" customHeight="1" thickBot="1" x14ac:dyDescent="0.25">
      <c r="A1039" s="153"/>
      <c r="B1039" s="165" t="s">
        <v>2921</v>
      </c>
      <c r="C1039" s="161" t="s">
        <v>2922</v>
      </c>
      <c r="D1039" s="167" t="s">
        <v>98</v>
      </c>
      <c r="E1039" s="161" t="s">
        <v>2371</v>
      </c>
      <c r="F1039" s="168">
        <v>3</v>
      </c>
      <c r="G1039" s="168" t="s">
        <v>2111</v>
      </c>
      <c r="H1039" s="168">
        <v>2</v>
      </c>
      <c r="I1039" s="168">
        <v>0.5</v>
      </c>
      <c r="J1039" s="185">
        <f t="shared" si="29"/>
        <v>3</v>
      </c>
      <c r="K1039" s="168" t="s">
        <v>1372</v>
      </c>
      <c r="L1039" s="174" t="s">
        <v>1374</v>
      </c>
      <c r="M1039" s="168" t="s">
        <v>1372</v>
      </c>
      <c r="N1039" s="168" t="s">
        <v>2113</v>
      </c>
      <c r="O1039" s="153"/>
      <c r="P1039" s="153"/>
    </row>
    <row r="1040" spans="1:16" s="159" customFormat="1" ht="18.75" hidden="1" customHeight="1" x14ac:dyDescent="0.2">
      <c r="A1040" s="153"/>
      <c r="B1040" s="154" t="s">
        <v>2923</v>
      </c>
      <c r="C1040" s="155" t="s">
        <v>2922</v>
      </c>
      <c r="D1040" s="156" t="s">
        <v>4420</v>
      </c>
      <c r="E1040" s="155" t="s">
        <v>2371</v>
      </c>
      <c r="F1040" s="157">
        <v>2</v>
      </c>
      <c r="G1040" s="157" t="s">
        <v>2111</v>
      </c>
      <c r="H1040" s="157">
        <v>2</v>
      </c>
      <c r="I1040" s="157">
        <v>0.2</v>
      </c>
      <c r="J1040" s="158">
        <f t="shared" si="29"/>
        <v>0.8</v>
      </c>
      <c r="K1040" s="157" t="s">
        <v>1372</v>
      </c>
      <c r="L1040" s="175" t="s">
        <v>1374</v>
      </c>
      <c r="M1040" s="157" t="s">
        <v>1372</v>
      </c>
      <c r="N1040" s="157" t="s">
        <v>2113</v>
      </c>
      <c r="O1040" s="153"/>
      <c r="P1040" s="153"/>
    </row>
    <row r="1041" spans="1:16" s="159" customFormat="1" ht="18.75" hidden="1" customHeight="1" x14ac:dyDescent="0.2">
      <c r="A1041" s="153"/>
      <c r="B1041" s="160" t="s">
        <v>2923</v>
      </c>
      <c r="C1041" s="161" t="s">
        <v>2922</v>
      </c>
      <c r="D1041" s="162" t="s">
        <v>2436</v>
      </c>
      <c r="E1041" s="161" t="s">
        <v>2371</v>
      </c>
      <c r="F1041" s="163">
        <v>3</v>
      </c>
      <c r="G1041" s="163" t="s">
        <v>2111</v>
      </c>
      <c r="H1041" s="163">
        <v>2</v>
      </c>
      <c r="I1041" s="163">
        <v>0.25</v>
      </c>
      <c r="J1041" s="164">
        <f t="shared" si="29"/>
        <v>1.5</v>
      </c>
      <c r="K1041" s="163" t="s">
        <v>1372</v>
      </c>
      <c r="L1041" s="174" t="s">
        <v>1374</v>
      </c>
      <c r="M1041" s="163" t="s">
        <v>1372</v>
      </c>
      <c r="N1041" s="163" t="s">
        <v>2113</v>
      </c>
      <c r="O1041" s="153"/>
      <c r="P1041" s="153"/>
    </row>
    <row r="1042" spans="1:16" s="159" customFormat="1" ht="18.75" hidden="1" customHeight="1" x14ac:dyDescent="0.2">
      <c r="A1042" s="153"/>
      <c r="B1042" s="160" t="s">
        <v>2923</v>
      </c>
      <c r="C1042" s="161" t="s">
        <v>2922</v>
      </c>
      <c r="D1042" s="162" t="s">
        <v>1050</v>
      </c>
      <c r="E1042" s="161" t="s">
        <v>2371</v>
      </c>
      <c r="F1042" s="163">
        <v>1</v>
      </c>
      <c r="G1042" s="163" t="s">
        <v>2111</v>
      </c>
      <c r="H1042" s="163">
        <v>2</v>
      </c>
      <c r="I1042" s="163">
        <v>3</v>
      </c>
      <c r="J1042" s="164">
        <f t="shared" si="29"/>
        <v>6</v>
      </c>
      <c r="K1042" s="163" t="s">
        <v>1372</v>
      </c>
      <c r="L1042" s="174" t="s">
        <v>1374</v>
      </c>
      <c r="M1042" s="163" t="s">
        <v>1372</v>
      </c>
      <c r="N1042" s="163" t="s">
        <v>2113</v>
      </c>
      <c r="O1042" s="153"/>
      <c r="P1042" s="153"/>
    </row>
    <row r="1043" spans="1:16" s="159" customFormat="1" ht="18.75" hidden="1" customHeight="1" thickBot="1" x14ac:dyDescent="0.25">
      <c r="A1043" s="153"/>
      <c r="B1043" s="165" t="s">
        <v>2923</v>
      </c>
      <c r="C1043" s="161" t="s">
        <v>2922</v>
      </c>
      <c r="D1043" s="167" t="s">
        <v>98</v>
      </c>
      <c r="E1043" s="161" t="s">
        <v>2371</v>
      </c>
      <c r="F1043" s="168">
        <v>3</v>
      </c>
      <c r="G1043" s="168" t="s">
        <v>2111</v>
      </c>
      <c r="H1043" s="168">
        <v>2</v>
      </c>
      <c r="I1043" s="168">
        <v>0.5</v>
      </c>
      <c r="J1043" s="185">
        <f t="shared" si="29"/>
        <v>3</v>
      </c>
      <c r="K1043" s="168" t="s">
        <v>1372</v>
      </c>
      <c r="L1043" s="174" t="s">
        <v>1374</v>
      </c>
      <c r="M1043" s="168" t="s">
        <v>1372</v>
      </c>
      <c r="N1043" s="168" t="s">
        <v>2113</v>
      </c>
      <c r="O1043" s="153"/>
      <c r="P1043" s="153"/>
    </row>
    <row r="1044" spans="1:16" s="159" customFormat="1" ht="18.75" hidden="1" customHeight="1" x14ac:dyDescent="0.2">
      <c r="A1044" s="153"/>
      <c r="B1044" s="154" t="s">
        <v>2924</v>
      </c>
      <c r="C1044" s="155" t="s">
        <v>2922</v>
      </c>
      <c r="D1044" s="156" t="s">
        <v>4420</v>
      </c>
      <c r="E1044" s="155" t="s">
        <v>2371</v>
      </c>
      <c r="F1044" s="157">
        <v>2</v>
      </c>
      <c r="G1044" s="157" t="s">
        <v>2111</v>
      </c>
      <c r="H1044" s="157">
        <v>2</v>
      </c>
      <c r="I1044" s="157">
        <v>0.2</v>
      </c>
      <c r="J1044" s="158">
        <f t="shared" si="29"/>
        <v>0.8</v>
      </c>
      <c r="K1044" s="157" t="s">
        <v>1372</v>
      </c>
      <c r="L1044" s="175" t="s">
        <v>1374</v>
      </c>
      <c r="M1044" s="157" t="s">
        <v>1372</v>
      </c>
      <c r="N1044" s="157" t="s">
        <v>2113</v>
      </c>
      <c r="O1044" s="153"/>
      <c r="P1044" s="153"/>
    </row>
    <row r="1045" spans="1:16" s="159" customFormat="1" ht="18.75" hidden="1" customHeight="1" x14ac:dyDescent="0.2">
      <c r="A1045" s="153"/>
      <c r="B1045" s="160" t="s">
        <v>2924</v>
      </c>
      <c r="C1045" s="161" t="s">
        <v>2922</v>
      </c>
      <c r="D1045" s="162" t="s">
        <v>2436</v>
      </c>
      <c r="E1045" s="161" t="s">
        <v>2371</v>
      </c>
      <c r="F1045" s="163">
        <v>3</v>
      </c>
      <c r="G1045" s="163" t="s">
        <v>2111</v>
      </c>
      <c r="H1045" s="163">
        <v>2</v>
      </c>
      <c r="I1045" s="163">
        <v>0.25</v>
      </c>
      <c r="J1045" s="164">
        <f t="shared" si="29"/>
        <v>1.5</v>
      </c>
      <c r="K1045" s="163" t="s">
        <v>1372</v>
      </c>
      <c r="L1045" s="174" t="s">
        <v>1374</v>
      </c>
      <c r="M1045" s="163" t="s">
        <v>1372</v>
      </c>
      <c r="N1045" s="163" t="s">
        <v>2113</v>
      </c>
      <c r="O1045" s="153"/>
      <c r="P1045" s="153"/>
    </row>
    <row r="1046" spans="1:16" s="159" customFormat="1" ht="18.75" hidden="1" customHeight="1" x14ac:dyDescent="0.2">
      <c r="A1046" s="153"/>
      <c r="B1046" s="160" t="s">
        <v>2924</v>
      </c>
      <c r="C1046" s="161" t="s">
        <v>2922</v>
      </c>
      <c r="D1046" s="162" t="s">
        <v>1050</v>
      </c>
      <c r="E1046" s="161" t="s">
        <v>2371</v>
      </c>
      <c r="F1046" s="163">
        <v>1</v>
      </c>
      <c r="G1046" s="163" t="s">
        <v>2111</v>
      </c>
      <c r="H1046" s="163">
        <v>2</v>
      </c>
      <c r="I1046" s="163">
        <v>3</v>
      </c>
      <c r="J1046" s="164">
        <f t="shared" si="29"/>
        <v>6</v>
      </c>
      <c r="K1046" s="163" t="s">
        <v>1372</v>
      </c>
      <c r="L1046" s="174" t="s">
        <v>1374</v>
      </c>
      <c r="M1046" s="163" t="s">
        <v>1372</v>
      </c>
      <c r="N1046" s="163" t="s">
        <v>2113</v>
      </c>
      <c r="O1046" s="153"/>
      <c r="P1046" s="153"/>
    </row>
    <row r="1047" spans="1:16" s="159" customFormat="1" ht="18.75" hidden="1" customHeight="1" thickBot="1" x14ac:dyDescent="0.25">
      <c r="A1047" s="153"/>
      <c r="B1047" s="165" t="s">
        <v>2924</v>
      </c>
      <c r="C1047" s="161" t="s">
        <v>2922</v>
      </c>
      <c r="D1047" s="167" t="s">
        <v>98</v>
      </c>
      <c r="E1047" s="161" t="s">
        <v>2371</v>
      </c>
      <c r="F1047" s="168">
        <v>3</v>
      </c>
      <c r="G1047" s="168" t="s">
        <v>2111</v>
      </c>
      <c r="H1047" s="168">
        <v>2</v>
      </c>
      <c r="I1047" s="168">
        <v>0.5</v>
      </c>
      <c r="J1047" s="185">
        <f t="shared" si="29"/>
        <v>3</v>
      </c>
      <c r="K1047" s="168" t="s">
        <v>1372</v>
      </c>
      <c r="L1047" s="174" t="s">
        <v>1374</v>
      </c>
      <c r="M1047" s="168" t="s">
        <v>1372</v>
      </c>
      <c r="N1047" s="168" t="s">
        <v>2113</v>
      </c>
      <c r="O1047" s="153"/>
      <c r="P1047" s="153"/>
    </row>
    <row r="1048" spans="1:16" s="159" customFormat="1" ht="18.75" hidden="1" customHeight="1" x14ac:dyDescent="0.2">
      <c r="A1048" s="153"/>
      <c r="B1048" s="154" t="s">
        <v>2925</v>
      </c>
      <c r="C1048" s="155" t="s">
        <v>2922</v>
      </c>
      <c r="D1048" s="156" t="s">
        <v>4420</v>
      </c>
      <c r="E1048" s="155" t="s">
        <v>2371</v>
      </c>
      <c r="F1048" s="157">
        <v>2</v>
      </c>
      <c r="G1048" s="157" t="s">
        <v>2111</v>
      </c>
      <c r="H1048" s="157">
        <v>2</v>
      </c>
      <c r="I1048" s="157">
        <v>0.2</v>
      </c>
      <c r="J1048" s="158">
        <f t="shared" si="29"/>
        <v>0.8</v>
      </c>
      <c r="K1048" s="157" t="s">
        <v>1372</v>
      </c>
      <c r="L1048" s="175" t="s">
        <v>1374</v>
      </c>
      <c r="M1048" s="157" t="s">
        <v>1372</v>
      </c>
      <c r="N1048" s="157" t="s">
        <v>2113</v>
      </c>
      <c r="O1048" s="153"/>
      <c r="P1048" s="153"/>
    </row>
    <row r="1049" spans="1:16" s="159" customFormat="1" ht="18.75" hidden="1" customHeight="1" x14ac:dyDescent="0.2">
      <c r="A1049" s="153"/>
      <c r="B1049" s="160" t="s">
        <v>2925</v>
      </c>
      <c r="C1049" s="161" t="s">
        <v>2922</v>
      </c>
      <c r="D1049" s="162" t="s">
        <v>2436</v>
      </c>
      <c r="E1049" s="161" t="s">
        <v>2371</v>
      </c>
      <c r="F1049" s="163">
        <v>3</v>
      </c>
      <c r="G1049" s="163" t="s">
        <v>2111</v>
      </c>
      <c r="H1049" s="163">
        <v>2</v>
      </c>
      <c r="I1049" s="163">
        <v>0.25</v>
      </c>
      <c r="J1049" s="164">
        <f t="shared" si="29"/>
        <v>1.5</v>
      </c>
      <c r="K1049" s="163" t="s">
        <v>1372</v>
      </c>
      <c r="L1049" s="174" t="s">
        <v>1374</v>
      </c>
      <c r="M1049" s="163" t="s">
        <v>1372</v>
      </c>
      <c r="N1049" s="163" t="s">
        <v>2113</v>
      </c>
      <c r="O1049" s="153"/>
      <c r="P1049" s="153"/>
    </row>
    <row r="1050" spans="1:16" s="159" customFormat="1" ht="18.75" hidden="1" customHeight="1" x14ac:dyDescent="0.2">
      <c r="A1050" s="153"/>
      <c r="B1050" s="160" t="s">
        <v>2925</v>
      </c>
      <c r="C1050" s="161" t="s">
        <v>2922</v>
      </c>
      <c r="D1050" s="162" t="s">
        <v>1050</v>
      </c>
      <c r="E1050" s="161" t="s">
        <v>2371</v>
      </c>
      <c r="F1050" s="163">
        <v>1</v>
      </c>
      <c r="G1050" s="163" t="s">
        <v>2111</v>
      </c>
      <c r="H1050" s="163">
        <v>2</v>
      </c>
      <c r="I1050" s="163">
        <v>3</v>
      </c>
      <c r="J1050" s="164">
        <f t="shared" si="29"/>
        <v>6</v>
      </c>
      <c r="K1050" s="163" t="s">
        <v>1372</v>
      </c>
      <c r="L1050" s="174" t="s">
        <v>1374</v>
      </c>
      <c r="M1050" s="163" t="s">
        <v>1372</v>
      </c>
      <c r="N1050" s="163" t="s">
        <v>2113</v>
      </c>
      <c r="O1050" s="153"/>
      <c r="P1050" s="153"/>
    </row>
    <row r="1051" spans="1:16" s="159" customFormat="1" ht="18.75" hidden="1" customHeight="1" thickBot="1" x14ac:dyDescent="0.25">
      <c r="A1051" s="153"/>
      <c r="B1051" s="165" t="s">
        <v>2925</v>
      </c>
      <c r="C1051" s="161" t="s">
        <v>2922</v>
      </c>
      <c r="D1051" s="167" t="s">
        <v>98</v>
      </c>
      <c r="E1051" s="161" t="s">
        <v>2371</v>
      </c>
      <c r="F1051" s="168">
        <v>3</v>
      </c>
      <c r="G1051" s="168" t="s">
        <v>2111</v>
      </c>
      <c r="H1051" s="168">
        <v>2</v>
      </c>
      <c r="I1051" s="168">
        <v>0.5</v>
      </c>
      <c r="J1051" s="185">
        <f t="shared" si="29"/>
        <v>3</v>
      </c>
      <c r="K1051" s="168" t="s">
        <v>1372</v>
      </c>
      <c r="L1051" s="174" t="s">
        <v>1374</v>
      </c>
      <c r="M1051" s="168" t="s">
        <v>1372</v>
      </c>
      <c r="N1051" s="168" t="s">
        <v>2113</v>
      </c>
      <c r="O1051" s="153"/>
      <c r="P1051" s="153"/>
    </row>
    <row r="1052" spans="1:16" s="159" customFormat="1" ht="18.75" hidden="1" customHeight="1" x14ac:dyDescent="0.2">
      <c r="A1052" s="153"/>
      <c r="B1052" s="154" t="s">
        <v>2926</v>
      </c>
      <c r="C1052" s="155" t="s">
        <v>2927</v>
      </c>
      <c r="D1052" s="156" t="s">
        <v>4420</v>
      </c>
      <c r="E1052" s="155" t="s">
        <v>2371</v>
      </c>
      <c r="F1052" s="157">
        <v>2</v>
      </c>
      <c r="G1052" s="157" t="s">
        <v>2111</v>
      </c>
      <c r="H1052" s="157">
        <v>2</v>
      </c>
      <c r="I1052" s="157">
        <v>0.2</v>
      </c>
      <c r="J1052" s="158">
        <f t="shared" si="29"/>
        <v>0.8</v>
      </c>
      <c r="K1052" s="157" t="s">
        <v>1372</v>
      </c>
      <c r="L1052" s="175" t="s">
        <v>1374</v>
      </c>
      <c r="M1052" s="157" t="s">
        <v>1372</v>
      </c>
      <c r="N1052" s="157" t="s">
        <v>2113</v>
      </c>
      <c r="O1052" s="153"/>
      <c r="P1052" s="153"/>
    </row>
    <row r="1053" spans="1:16" s="159" customFormat="1" ht="18.75" hidden="1" customHeight="1" x14ac:dyDescent="0.2">
      <c r="A1053" s="153"/>
      <c r="B1053" s="160" t="s">
        <v>2926</v>
      </c>
      <c r="C1053" s="161" t="s">
        <v>2927</v>
      </c>
      <c r="D1053" s="162" t="s">
        <v>2436</v>
      </c>
      <c r="E1053" s="161" t="s">
        <v>2371</v>
      </c>
      <c r="F1053" s="163">
        <v>3</v>
      </c>
      <c r="G1053" s="163" t="s">
        <v>2111</v>
      </c>
      <c r="H1053" s="163">
        <v>2</v>
      </c>
      <c r="I1053" s="163">
        <v>0.25</v>
      </c>
      <c r="J1053" s="164">
        <f t="shared" si="29"/>
        <v>1.5</v>
      </c>
      <c r="K1053" s="163" t="s">
        <v>1372</v>
      </c>
      <c r="L1053" s="174" t="s">
        <v>1374</v>
      </c>
      <c r="M1053" s="163" t="s">
        <v>1372</v>
      </c>
      <c r="N1053" s="163" t="s">
        <v>2113</v>
      </c>
      <c r="O1053" s="153"/>
      <c r="P1053" s="153"/>
    </row>
    <row r="1054" spans="1:16" s="159" customFormat="1" ht="18.75" hidden="1" customHeight="1" x14ac:dyDescent="0.2">
      <c r="A1054" s="153"/>
      <c r="B1054" s="160" t="s">
        <v>2926</v>
      </c>
      <c r="C1054" s="161" t="s">
        <v>2927</v>
      </c>
      <c r="D1054" s="162" t="s">
        <v>1050</v>
      </c>
      <c r="E1054" s="161" t="s">
        <v>2371</v>
      </c>
      <c r="F1054" s="163">
        <v>1</v>
      </c>
      <c r="G1054" s="163" t="s">
        <v>2111</v>
      </c>
      <c r="H1054" s="163">
        <v>2</v>
      </c>
      <c r="I1054" s="163">
        <v>3</v>
      </c>
      <c r="J1054" s="164">
        <f t="shared" si="29"/>
        <v>6</v>
      </c>
      <c r="K1054" s="163" t="s">
        <v>1372</v>
      </c>
      <c r="L1054" s="174" t="s">
        <v>1374</v>
      </c>
      <c r="M1054" s="163" t="s">
        <v>1372</v>
      </c>
      <c r="N1054" s="163" t="s">
        <v>2113</v>
      </c>
      <c r="O1054" s="153"/>
      <c r="P1054" s="153"/>
    </row>
    <row r="1055" spans="1:16" s="159" customFormat="1" ht="18.75" hidden="1" customHeight="1" thickBot="1" x14ac:dyDescent="0.25">
      <c r="A1055" s="153"/>
      <c r="B1055" s="165" t="s">
        <v>2926</v>
      </c>
      <c r="C1055" s="161" t="s">
        <v>2927</v>
      </c>
      <c r="D1055" s="167" t="s">
        <v>98</v>
      </c>
      <c r="E1055" s="161" t="s">
        <v>2371</v>
      </c>
      <c r="F1055" s="168">
        <v>3</v>
      </c>
      <c r="G1055" s="168" t="s">
        <v>2111</v>
      </c>
      <c r="H1055" s="168">
        <v>2</v>
      </c>
      <c r="I1055" s="168">
        <v>0.5</v>
      </c>
      <c r="J1055" s="164">
        <f t="shared" si="29"/>
        <v>3</v>
      </c>
      <c r="K1055" s="168" t="s">
        <v>1372</v>
      </c>
      <c r="L1055" s="174" t="s">
        <v>1374</v>
      </c>
      <c r="M1055" s="168" t="s">
        <v>1372</v>
      </c>
      <c r="N1055" s="168" t="s">
        <v>2113</v>
      </c>
      <c r="O1055" s="153"/>
      <c r="P1055" s="153"/>
    </row>
    <row r="1056" spans="1:16" s="159" customFormat="1" ht="18.75" hidden="1" customHeight="1" x14ac:dyDescent="0.2">
      <c r="A1056" s="153"/>
      <c r="B1056" s="154" t="s">
        <v>2928</v>
      </c>
      <c r="C1056" s="155" t="s">
        <v>2927</v>
      </c>
      <c r="D1056" s="156" t="s">
        <v>4420</v>
      </c>
      <c r="E1056" s="155" t="s">
        <v>2371</v>
      </c>
      <c r="F1056" s="157">
        <v>2</v>
      </c>
      <c r="G1056" s="157" t="s">
        <v>2111</v>
      </c>
      <c r="H1056" s="157">
        <v>2</v>
      </c>
      <c r="I1056" s="157">
        <v>0.2</v>
      </c>
      <c r="J1056" s="158">
        <f t="shared" si="29"/>
        <v>0.8</v>
      </c>
      <c r="K1056" s="157" t="s">
        <v>1372</v>
      </c>
      <c r="L1056" s="175" t="s">
        <v>1374</v>
      </c>
      <c r="M1056" s="157" t="s">
        <v>1372</v>
      </c>
      <c r="N1056" s="157" t="s">
        <v>2113</v>
      </c>
      <c r="O1056" s="153"/>
      <c r="P1056" s="153"/>
    </row>
    <row r="1057" spans="1:16" s="159" customFormat="1" ht="18.75" hidden="1" customHeight="1" x14ac:dyDescent="0.2">
      <c r="A1057" s="153"/>
      <c r="B1057" s="160" t="s">
        <v>2928</v>
      </c>
      <c r="C1057" s="161" t="s">
        <v>2927</v>
      </c>
      <c r="D1057" s="162" t="s">
        <v>2436</v>
      </c>
      <c r="E1057" s="161" t="s">
        <v>2371</v>
      </c>
      <c r="F1057" s="163">
        <v>3</v>
      </c>
      <c r="G1057" s="163" t="s">
        <v>2111</v>
      </c>
      <c r="H1057" s="163">
        <v>2</v>
      </c>
      <c r="I1057" s="163">
        <v>0.25</v>
      </c>
      <c r="J1057" s="164">
        <f t="shared" si="29"/>
        <v>1.5</v>
      </c>
      <c r="K1057" s="163" t="s">
        <v>1372</v>
      </c>
      <c r="L1057" s="174" t="s">
        <v>1374</v>
      </c>
      <c r="M1057" s="163" t="s">
        <v>1372</v>
      </c>
      <c r="N1057" s="163" t="s">
        <v>2113</v>
      </c>
      <c r="O1057" s="153"/>
      <c r="P1057" s="153"/>
    </row>
    <row r="1058" spans="1:16" s="159" customFormat="1" ht="18.75" hidden="1" customHeight="1" x14ac:dyDescent="0.2">
      <c r="A1058" s="153"/>
      <c r="B1058" s="160" t="s">
        <v>2928</v>
      </c>
      <c r="C1058" s="161" t="s">
        <v>2927</v>
      </c>
      <c r="D1058" s="162" t="s">
        <v>1050</v>
      </c>
      <c r="E1058" s="161" t="s">
        <v>2371</v>
      </c>
      <c r="F1058" s="163">
        <v>1</v>
      </c>
      <c r="G1058" s="163" t="s">
        <v>2111</v>
      </c>
      <c r="H1058" s="163">
        <v>2</v>
      </c>
      <c r="I1058" s="163">
        <v>3</v>
      </c>
      <c r="J1058" s="164">
        <f t="shared" si="29"/>
        <v>6</v>
      </c>
      <c r="K1058" s="163" t="s">
        <v>1372</v>
      </c>
      <c r="L1058" s="174" t="s">
        <v>1374</v>
      </c>
      <c r="M1058" s="163" t="s">
        <v>1372</v>
      </c>
      <c r="N1058" s="163" t="s">
        <v>2113</v>
      </c>
      <c r="O1058" s="153"/>
      <c r="P1058" s="153"/>
    </row>
    <row r="1059" spans="1:16" s="159" customFormat="1" ht="18.75" hidden="1" customHeight="1" thickBot="1" x14ac:dyDescent="0.25">
      <c r="A1059" s="153"/>
      <c r="B1059" s="165" t="s">
        <v>2928</v>
      </c>
      <c r="C1059" s="161" t="s">
        <v>2927</v>
      </c>
      <c r="D1059" s="167" t="s">
        <v>98</v>
      </c>
      <c r="E1059" s="161" t="s">
        <v>2371</v>
      </c>
      <c r="F1059" s="168">
        <v>3</v>
      </c>
      <c r="G1059" s="168" t="s">
        <v>2111</v>
      </c>
      <c r="H1059" s="168">
        <v>2</v>
      </c>
      <c r="I1059" s="168">
        <v>0.5</v>
      </c>
      <c r="J1059" s="164">
        <f t="shared" si="29"/>
        <v>3</v>
      </c>
      <c r="K1059" s="168" t="s">
        <v>1372</v>
      </c>
      <c r="L1059" s="174" t="s">
        <v>1374</v>
      </c>
      <c r="M1059" s="168" t="s">
        <v>1372</v>
      </c>
      <c r="N1059" s="168" t="s">
        <v>2113</v>
      </c>
      <c r="O1059" s="153"/>
      <c r="P1059" s="153"/>
    </row>
    <row r="1060" spans="1:16" s="159" customFormat="1" ht="18.75" hidden="1" customHeight="1" x14ac:dyDescent="0.2">
      <c r="A1060" s="153" t="s">
        <v>2476</v>
      </c>
      <c r="B1060" s="154" t="s">
        <v>2929</v>
      </c>
      <c r="C1060" s="155" t="s">
        <v>2686</v>
      </c>
      <c r="D1060" s="156" t="s">
        <v>4420</v>
      </c>
      <c r="E1060" s="155" t="s">
        <v>2371</v>
      </c>
      <c r="F1060" s="157">
        <v>2</v>
      </c>
      <c r="G1060" s="157" t="s">
        <v>2111</v>
      </c>
      <c r="H1060" s="157">
        <v>1</v>
      </c>
      <c r="I1060" s="157">
        <v>0.1</v>
      </c>
      <c r="J1060" s="158">
        <f t="shared" ref="J1060:J1123" si="30">+H1060*I1060*F1060</f>
        <v>0.2</v>
      </c>
      <c r="K1060" s="157" t="s">
        <v>1372</v>
      </c>
      <c r="L1060" s="175" t="s">
        <v>1374</v>
      </c>
      <c r="M1060" s="157" t="s">
        <v>1372</v>
      </c>
      <c r="N1060" s="157" t="s">
        <v>2113</v>
      </c>
      <c r="O1060" s="153"/>
      <c r="P1060" s="153"/>
    </row>
    <row r="1061" spans="1:16" s="159" customFormat="1" ht="18.75" hidden="1" customHeight="1" x14ac:dyDescent="0.2">
      <c r="A1061" s="153" t="s">
        <v>2476</v>
      </c>
      <c r="B1061" s="160" t="s">
        <v>2929</v>
      </c>
      <c r="C1061" s="161" t="s">
        <v>2686</v>
      </c>
      <c r="D1061" s="162" t="s">
        <v>2851</v>
      </c>
      <c r="E1061" s="161" t="s">
        <v>2371</v>
      </c>
      <c r="F1061" s="163">
        <v>6</v>
      </c>
      <c r="G1061" s="163" t="s">
        <v>2111</v>
      </c>
      <c r="H1061" s="163">
        <v>2</v>
      </c>
      <c r="I1061" s="163">
        <v>0.5</v>
      </c>
      <c r="J1061" s="164">
        <f t="shared" si="30"/>
        <v>6</v>
      </c>
      <c r="K1061" s="163" t="s">
        <v>1372</v>
      </c>
      <c r="L1061" s="174" t="s">
        <v>1374</v>
      </c>
      <c r="M1061" s="163" t="s">
        <v>1372</v>
      </c>
      <c r="N1061" s="163" t="s">
        <v>2113</v>
      </c>
      <c r="O1061" s="153"/>
      <c r="P1061" s="153"/>
    </row>
    <row r="1062" spans="1:16" s="159" customFormat="1" ht="18.75" hidden="1" customHeight="1" x14ac:dyDescent="0.2">
      <c r="A1062" s="153" t="s">
        <v>2476</v>
      </c>
      <c r="B1062" s="160" t="s">
        <v>2929</v>
      </c>
      <c r="C1062" s="161" t="s">
        <v>2686</v>
      </c>
      <c r="D1062" s="162" t="s">
        <v>2533</v>
      </c>
      <c r="E1062" s="161" t="s">
        <v>2371</v>
      </c>
      <c r="F1062" s="163">
        <v>52</v>
      </c>
      <c r="G1062" s="163" t="s">
        <v>2111</v>
      </c>
      <c r="H1062" s="163">
        <v>1</v>
      </c>
      <c r="I1062" s="163">
        <v>0.1</v>
      </c>
      <c r="J1062" s="164">
        <f t="shared" si="30"/>
        <v>5.2</v>
      </c>
      <c r="K1062" s="163" t="s">
        <v>1372</v>
      </c>
      <c r="L1062" s="174" t="s">
        <v>1374</v>
      </c>
      <c r="M1062" s="163" t="s">
        <v>1372</v>
      </c>
      <c r="N1062" s="163" t="s">
        <v>2113</v>
      </c>
      <c r="O1062" s="153"/>
      <c r="P1062" s="153"/>
    </row>
    <row r="1063" spans="1:16" s="159" customFormat="1" ht="18.75" hidden="1" customHeight="1" x14ac:dyDescent="0.2">
      <c r="A1063" s="153" t="s">
        <v>2476</v>
      </c>
      <c r="B1063" s="160" t="s">
        <v>2929</v>
      </c>
      <c r="C1063" s="161" t="s">
        <v>2686</v>
      </c>
      <c r="D1063" s="162" t="s">
        <v>2535</v>
      </c>
      <c r="E1063" s="161" t="s">
        <v>2371</v>
      </c>
      <c r="F1063" s="163">
        <v>6</v>
      </c>
      <c r="G1063" s="163" t="s">
        <v>2111</v>
      </c>
      <c r="H1063" s="163">
        <v>2</v>
      </c>
      <c r="I1063" s="163">
        <v>0.5</v>
      </c>
      <c r="J1063" s="164">
        <f t="shared" si="30"/>
        <v>6</v>
      </c>
      <c r="K1063" s="163" t="s">
        <v>1372</v>
      </c>
      <c r="L1063" s="174" t="s">
        <v>1374</v>
      </c>
      <c r="M1063" s="163" t="s">
        <v>1372</v>
      </c>
      <c r="N1063" s="163" t="s">
        <v>2113</v>
      </c>
      <c r="O1063" s="153"/>
      <c r="P1063" s="153"/>
    </row>
    <row r="1064" spans="1:16" s="159" customFormat="1" ht="18.75" hidden="1" customHeight="1" x14ac:dyDescent="0.2">
      <c r="A1064" s="153" t="s">
        <v>2476</v>
      </c>
      <c r="B1064" s="160" t="s">
        <v>2929</v>
      </c>
      <c r="C1064" s="161" t="s">
        <v>2686</v>
      </c>
      <c r="D1064" s="162" t="s">
        <v>1050</v>
      </c>
      <c r="E1064" s="161" t="s">
        <v>2371</v>
      </c>
      <c r="F1064" s="163">
        <v>1</v>
      </c>
      <c r="G1064" s="163" t="s">
        <v>2111</v>
      </c>
      <c r="H1064" s="163">
        <v>2</v>
      </c>
      <c r="I1064" s="163">
        <v>3</v>
      </c>
      <c r="J1064" s="164">
        <f t="shared" si="30"/>
        <v>6</v>
      </c>
      <c r="K1064" s="163" t="s">
        <v>1372</v>
      </c>
      <c r="L1064" s="174" t="s">
        <v>1374</v>
      </c>
      <c r="M1064" s="163" t="s">
        <v>1372</v>
      </c>
      <c r="N1064" s="163" t="s">
        <v>2113</v>
      </c>
      <c r="O1064" s="153"/>
      <c r="P1064" s="153"/>
    </row>
    <row r="1065" spans="1:16" s="159" customFormat="1" ht="18.75" hidden="1" customHeight="1" thickBot="1" x14ac:dyDescent="0.25">
      <c r="A1065" s="153" t="s">
        <v>2476</v>
      </c>
      <c r="B1065" s="165" t="s">
        <v>2929</v>
      </c>
      <c r="C1065" s="161" t="s">
        <v>2686</v>
      </c>
      <c r="D1065" s="167" t="s">
        <v>2538</v>
      </c>
      <c r="E1065" s="161" t="s">
        <v>2371</v>
      </c>
      <c r="F1065" s="168">
        <v>4</v>
      </c>
      <c r="G1065" s="168" t="s">
        <v>2111</v>
      </c>
      <c r="H1065" s="168">
        <v>2</v>
      </c>
      <c r="I1065" s="168">
        <v>0.5</v>
      </c>
      <c r="J1065" s="164">
        <f t="shared" si="30"/>
        <v>4</v>
      </c>
      <c r="K1065" s="168" t="s">
        <v>1372</v>
      </c>
      <c r="L1065" s="174" t="s">
        <v>1374</v>
      </c>
      <c r="M1065" s="168" t="s">
        <v>1372</v>
      </c>
      <c r="N1065" s="168" t="s">
        <v>2113</v>
      </c>
      <c r="O1065" s="153"/>
      <c r="P1065" s="153"/>
    </row>
    <row r="1066" spans="1:16" s="159" customFormat="1" ht="18.75" hidden="1" customHeight="1" x14ac:dyDescent="0.2">
      <c r="A1066" s="153"/>
      <c r="B1066" s="154" t="s">
        <v>2930</v>
      </c>
      <c r="C1066" s="155" t="s">
        <v>2931</v>
      </c>
      <c r="D1066" s="156" t="s">
        <v>4420</v>
      </c>
      <c r="E1066" s="155" t="s">
        <v>2371</v>
      </c>
      <c r="F1066" s="157">
        <v>2</v>
      </c>
      <c r="G1066" s="157" t="s">
        <v>2111</v>
      </c>
      <c r="H1066" s="157">
        <v>2</v>
      </c>
      <c r="I1066" s="157">
        <v>0.2</v>
      </c>
      <c r="J1066" s="158">
        <f t="shared" si="30"/>
        <v>0.8</v>
      </c>
      <c r="K1066" s="157" t="s">
        <v>1372</v>
      </c>
      <c r="L1066" s="175" t="s">
        <v>1374</v>
      </c>
      <c r="M1066" s="157" t="s">
        <v>1372</v>
      </c>
      <c r="N1066" s="157" t="s">
        <v>2113</v>
      </c>
      <c r="O1066" s="153"/>
      <c r="P1066" s="153"/>
    </row>
    <row r="1067" spans="1:16" s="159" customFormat="1" ht="18.75" hidden="1" customHeight="1" x14ac:dyDescent="0.2">
      <c r="A1067" s="153"/>
      <c r="B1067" s="160" t="s">
        <v>2930</v>
      </c>
      <c r="C1067" s="161" t="s">
        <v>2931</v>
      </c>
      <c r="D1067" s="162" t="s">
        <v>2436</v>
      </c>
      <c r="E1067" s="161" t="s">
        <v>2371</v>
      </c>
      <c r="F1067" s="163">
        <v>3</v>
      </c>
      <c r="G1067" s="163" t="s">
        <v>2111</v>
      </c>
      <c r="H1067" s="163">
        <v>2</v>
      </c>
      <c r="I1067" s="163">
        <v>0.25</v>
      </c>
      <c r="J1067" s="164">
        <f t="shared" si="30"/>
        <v>1.5</v>
      </c>
      <c r="K1067" s="163" t="s">
        <v>1372</v>
      </c>
      <c r="L1067" s="174" t="s">
        <v>1374</v>
      </c>
      <c r="M1067" s="163" t="s">
        <v>1372</v>
      </c>
      <c r="N1067" s="163" t="s">
        <v>2113</v>
      </c>
      <c r="O1067" s="153"/>
      <c r="P1067" s="153"/>
    </row>
    <row r="1068" spans="1:16" s="159" customFormat="1" ht="18.75" hidden="1" customHeight="1" x14ac:dyDescent="0.2">
      <c r="A1068" s="153"/>
      <c r="B1068" s="160" t="s">
        <v>2930</v>
      </c>
      <c r="C1068" s="161" t="s">
        <v>2931</v>
      </c>
      <c r="D1068" s="162" t="s">
        <v>1050</v>
      </c>
      <c r="E1068" s="161" t="s">
        <v>2371</v>
      </c>
      <c r="F1068" s="163">
        <v>1</v>
      </c>
      <c r="G1068" s="163" t="s">
        <v>2111</v>
      </c>
      <c r="H1068" s="163">
        <v>2</v>
      </c>
      <c r="I1068" s="163">
        <v>3</v>
      </c>
      <c r="J1068" s="164">
        <f t="shared" si="30"/>
        <v>6</v>
      </c>
      <c r="K1068" s="163" t="s">
        <v>1372</v>
      </c>
      <c r="L1068" s="174" t="s">
        <v>1374</v>
      </c>
      <c r="M1068" s="163" t="s">
        <v>1372</v>
      </c>
      <c r="N1068" s="163" t="s">
        <v>2113</v>
      </c>
      <c r="O1068" s="153"/>
      <c r="P1068" s="153"/>
    </row>
    <row r="1069" spans="1:16" s="159" customFormat="1" ht="18.75" hidden="1" customHeight="1" thickBot="1" x14ac:dyDescent="0.25">
      <c r="A1069" s="153"/>
      <c r="B1069" s="165" t="s">
        <v>2930</v>
      </c>
      <c r="C1069" s="161" t="s">
        <v>2931</v>
      </c>
      <c r="D1069" s="167" t="s">
        <v>98</v>
      </c>
      <c r="E1069" s="161" t="s">
        <v>2371</v>
      </c>
      <c r="F1069" s="168">
        <v>3</v>
      </c>
      <c r="G1069" s="168" t="s">
        <v>2111</v>
      </c>
      <c r="H1069" s="168">
        <v>2</v>
      </c>
      <c r="I1069" s="168">
        <v>0.5</v>
      </c>
      <c r="J1069" s="185">
        <f t="shared" si="30"/>
        <v>3</v>
      </c>
      <c r="K1069" s="168" t="s">
        <v>1372</v>
      </c>
      <c r="L1069" s="174" t="s">
        <v>1374</v>
      </c>
      <c r="M1069" s="168" t="s">
        <v>1372</v>
      </c>
      <c r="N1069" s="168" t="s">
        <v>2113</v>
      </c>
      <c r="O1069" s="153"/>
      <c r="P1069" s="153"/>
    </row>
    <row r="1070" spans="1:16" s="159" customFormat="1" ht="18.75" hidden="1" customHeight="1" x14ac:dyDescent="0.2">
      <c r="A1070" s="153"/>
      <c r="B1070" s="154" t="s">
        <v>2932</v>
      </c>
      <c r="C1070" s="155" t="s">
        <v>2931</v>
      </c>
      <c r="D1070" s="156" t="s">
        <v>4420</v>
      </c>
      <c r="E1070" s="155" t="s">
        <v>2371</v>
      </c>
      <c r="F1070" s="157">
        <v>2</v>
      </c>
      <c r="G1070" s="157" t="s">
        <v>2111</v>
      </c>
      <c r="H1070" s="157">
        <v>2</v>
      </c>
      <c r="I1070" s="157">
        <v>0.2</v>
      </c>
      <c r="J1070" s="158">
        <f t="shared" si="30"/>
        <v>0.8</v>
      </c>
      <c r="K1070" s="157" t="s">
        <v>1372</v>
      </c>
      <c r="L1070" s="175" t="s">
        <v>1374</v>
      </c>
      <c r="M1070" s="157" t="s">
        <v>1372</v>
      </c>
      <c r="N1070" s="157" t="s">
        <v>2113</v>
      </c>
      <c r="O1070" s="153"/>
      <c r="P1070" s="153"/>
    </row>
    <row r="1071" spans="1:16" s="159" customFormat="1" ht="18.75" hidden="1" customHeight="1" x14ac:dyDescent="0.2">
      <c r="A1071" s="153"/>
      <c r="B1071" s="160" t="s">
        <v>2932</v>
      </c>
      <c r="C1071" s="161" t="s">
        <v>2931</v>
      </c>
      <c r="D1071" s="162" t="s">
        <v>2436</v>
      </c>
      <c r="E1071" s="161" t="s">
        <v>2371</v>
      </c>
      <c r="F1071" s="163">
        <v>3</v>
      </c>
      <c r="G1071" s="163" t="s">
        <v>2111</v>
      </c>
      <c r="H1071" s="163">
        <v>2</v>
      </c>
      <c r="I1071" s="163">
        <v>0.25</v>
      </c>
      <c r="J1071" s="164">
        <f t="shared" si="30"/>
        <v>1.5</v>
      </c>
      <c r="K1071" s="163" t="s">
        <v>1372</v>
      </c>
      <c r="L1071" s="174" t="s">
        <v>1374</v>
      </c>
      <c r="M1071" s="163" t="s">
        <v>1372</v>
      </c>
      <c r="N1071" s="163" t="s">
        <v>2113</v>
      </c>
      <c r="O1071" s="153"/>
      <c r="P1071" s="153"/>
    </row>
    <row r="1072" spans="1:16" s="159" customFormat="1" ht="18.75" hidden="1" customHeight="1" x14ac:dyDescent="0.2">
      <c r="A1072" s="153"/>
      <c r="B1072" s="160" t="s">
        <v>2932</v>
      </c>
      <c r="C1072" s="161" t="s">
        <v>2931</v>
      </c>
      <c r="D1072" s="162" t="s">
        <v>1050</v>
      </c>
      <c r="E1072" s="161" t="s">
        <v>2371</v>
      </c>
      <c r="F1072" s="163">
        <v>1</v>
      </c>
      <c r="G1072" s="163" t="s">
        <v>2111</v>
      </c>
      <c r="H1072" s="163">
        <v>2</v>
      </c>
      <c r="I1072" s="163">
        <v>3</v>
      </c>
      <c r="J1072" s="164">
        <f t="shared" si="30"/>
        <v>6</v>
      </c>
      <c r="K1072" s="163" t="s">
        <v>1372</v>
      </c>
      <c r="L1072" s="174" t="s">
        <v>1374</v>
      </c>
      <c r="M1072" s="163" t="s">
        <v>1372</v>
      </c>
      <c r="N1072" s="163" t="s">
        <v>2113</v>
      </c>
      <c r="O1072" s="153"/>
      <c r="P1072" s="153"/>
    </row>
    <row r="1073" spans="1:16" s="159" customFormat="1" ht="18.75" hidden="1" customHeight="1" thickBot="1" x14ac:dyDescent="0.25">
      <c r="A1073" s="153"/>
      <c r="B1073" s="165" t="s">
        <v>2932</v>
      </c>
      <c r="C1073" s="161" t="s">
        <v>2931</v>
      </c>
      <c r="D1073" s="167" t="s">
        <v>98</v>
      </c>
      <c r="E1073" s="161" t="s">
        <v>2371</v>
      </c>
      <c r="F1073" s="168">
        <v>3</v>
      </c>
      <c r="G1073" s="168" t="s">
        <v>2111</v>
      </c>
      <c r="H1073" s="168">
        <v>2</v>
      </c>
      <c r="I1073" s="168">
        <v>0.5</v>
      </c>
      <c r="J1073" s="185">
        <f t="shared" si="30"/>
        <v>3</v>
      </c>
      <c r="K1073" s="168" t="s">
        <v>1372</v>
      </c>
      <c r="L1073" s="174" t="s">
        <v>1374</v>
      </c>
      <c r="M1073" s="168" t="s">
        <v>1372</v>
      </c>
      <c r="N1073" s="168" t="s">
        <v>2113</v>
      </c>
      <c r="O1073" s="153"/>
      <c r="P1073" s="153"/>
    </row>
    <row r="1074" spans="1:16" s="159" customFormat="1" ht="18.75" hidden="1" customHeight="1" x14ac:dyDescent="0.2">
      <c r="A1074" s="153"/>
      <c r="B1074" s="154" t="s">
        <v>2933</v>
      </c>
      <c r="C1074" s="155" t="s">
        <v>2934</v>
      </c>
      <c r="D1074" s="156" t="s">
        <v>4420</v>
      </c>
      <c r="E1074" s="155" t="s">
        <v>2371</v>
      </c>
      <c r="F1074" s="157">
        <v>2</v>
      </c>
      <c r="G1074" s="157" t="s">
        <v>2111</v>
      </c>
      <c r="H1074" s="157">
        <v>2</v>
      </c>
      <c r="I1074" s="157">
        <v>0.2</v>
      </c>
      <c r="J1074" s="158">
        <f t="shared" si="30"/>
        <v>0.8</v>
      </c>
      <c r="K1074" s="157" t="s">
        <v>1372</v>
      </c>
      <c r="L1074" s="175" t="s">
        <v>1374</v>
      </c>
      <c r="M1074" s="157" t="s">
        <v>1372</v>
      </c>
      <c r="N1074" s="157" t="s">
        <v>2113</v>
      </c>
      <c r="O1074" s="153"/>
      <c r="P1074" s="153"/>
    </row>
    <row r="1075" spans="1:16" s="159" customFormat="1" ht="18.75" hidden="1" customHeight="1" x14ac:dyDescent="0.2">
      <c r="A1075" s="153"/>
      <c r="B1075" s="160" t="s">
        <v>2933</v>
      </c>
      <c r="C1075" s="161" t="s">
        <v>2934</v>
      </c>
      <c r="D1075" s="162" t="s">
        <v>2436</v>
      </c>
      <c r="E1075" s="161" t="s">
        <v>2371</v>
      </c>
      <c r="F1075" s="163">
        <v>3</v>
      </c>
      <c r="G1075" s="163" t="s">
        <v>2111</v>
      </c>
      <c r="H1075" s="163">
        <v>2</v>
      </c>
      <c r="I1075" s="163">
        <v>0.25</v>
      </c>
      <c r="J1075" s="164">
        <f t="shared" si="30"/>
        <v>1.5</v>
      </c>
      <c r="K1075" s="163" t="s">
        <v>1372</v>
      </c>
      <c r="L1075" s="174" t="s">
        <v>1374</v>
      </c>
      <c r="M1075" s="163" t="s">
        <v>1372</v>
      </c>
      <c r="N1075" s="163" t="s">
        <v>2113</v>
      </c>
      <c r="O1075" s="153"/>
      <c r="P1075" s="153"/>
    </row>
    <row r="1076" spans="1:16" s="159" customFormat="1" ht="18.75" hidden="1" customHeight="1" x14ac:dyDescent="0.2">
      <c r="A1076" s="153"/>
      <c r="B1076" s="160" t="s">
        <v>2933</v>
      </c>
      <c r="C1076" s="161" t="s">
        <v>2934</v>
      </c>
      <c r="D1076" s="162" t="s">
        <v>1050</v>
      </c>
      <c r="E1076" s="161" t="s">
        <v>2371</v>
      </c>
      <c r="F1076" s="163">
        <v>1</v>
      </c>
      <c r="G1076" s="163" t="s">
        <v>2111</v>
      </c>
      <c r="H1076" s="163">
        <v>2</v>
      </c>
      <c r="I1076" s="163">
        <v>3</v>
      </c>
      <c r="J1076" s="164">
        <f t="shared" si="30"/>
        <v>6</v>
      </c>
      <c r="K1076" s="163" t="s">
        <v>1372</v>
      </c>
      <c r="L1076" s="174" t="s">
        <v>1374</v>
      </c>
      <c r="M1076" s="163" t="s">
        <v>1372</v>
      </c>
      <c r="N1076" s="163" t="s">
        <v>2113</v>
      </c>
      <c r="O1076" s="153"/>
      <c r="P1076" s="153"/>
    </row>
    <row r="1077" spans="1:16" s="159" customFormat="1" ht="18.75" hidden="1" customHeight="1" thickBot="1" x14ac:dyDescent="0.25">
      <c r="A1077" s="153"/>
      <c r="B1077" s="165" t="s">
        <v>2933</v>
      </c>
      <c r="C1077" s="161" t="s">
        <v>2934</v>
      </c>
      <c r="D1077" s="167" t="s">
        <v>98</v>
      </c>
      <c r="E1077" s="161" t="s">
        <v>2371</v>
      </c>
      <c r="F1077" s="168">
        <v>3</v>
      </c>
      <c r="G1077" s="168" t="s">
        <v>2111</v>
      </c>
      <c r="H1077" s="168">
        <v>2</v>
      </c>
      <c r="I1077" s="168">
        <v>0.5</v>
      </c>
      <c r="J1077" s="164">
        <f t="shared" si="30"/>
        <v>3</v>
      </c>
      <c r="K1077" s="168" t="s">
        <v>1372</v>
      </c>
      <c r="L1077" s="174" t="s">
        <v>1374</v>
      </c>
      <c r="M1077" s="168" t="s">
        <v>1372</v>
      </c>
      <c r="N1077" s="168" t="s">
        <v>2113</v>
      </c>
      <c r="O1077" s="153"/>
      <c r="P1077" s="153"/>
    </row>
    <row r="1078" spans="1:16" s="159" customFormat="1" ht="18.75" hidden="1" customHeight="1" x14ac:dyDescent="0.2">
      <c r="A1078" s="153"/>
      <c r="B1078" s="154" t="s">
        <v>2935</v>
      </c>
      <c r="C1078" s="155" t="s">
        <v>2934</v>
      </c>
      <c r="D1078" s="156" t="s">
        <v>4420</v>
      </c>
      <c r="E1078" s="155" t="s">
        <v>2371</v>
      </c>
      <c r="F1078" s="157">
        <v>2</v>
      </c>
      <c r="G1078" s="157" t="s">
        <v>2111</v>
      </c>
      <c r="H1078" s="157">
        <v>2</v>
      </c>
      <c r="I1078" s="157">
        <v>0.2</v>
      </c>
      <c r="J1078" s="158">
        <f t="shared" si="30"/>
        <v>0.8</v>
      </c>
      <c r="K1078" s="157" t="s">
        <v>1372</v>
      </c>
      <c r="L1078" s="175" t="s">
        <v>1374</v>
      </c>
      <c r="M1078" s="157" t="s">
        <v>1372</v>
      </c>
      <c r="N1078" s="157" t="s">
        <v>2113</v>
      </c>
      <c r="O1078" s="153"/>
      <c r="P1078" s="153"/>
    </row>
    <row r="1079" spans="1:16" s="159" customFormat="1" ht="18.75" hidden="1" customHeight="1" x14ac:dyDescent="0.2">
      <c r="A1079" s="153"/>
      <c r="B1079" s="160" t="s">
        <v>2935</v>
      </c>
      <c r="C1079" s="161" t="s">
        <v>2934</v>
      </c>
      <c r="D1079" s="162" t="s">
        <v>2436</v>
      </c>
      <c r="E1079" s="161" t="s">
        <v>2371</v>
      </c>
      <c r="F1079" s="163">
        <v>3</v>
      </c>
      <c r="G1079" s="163" t="s">
        <v>2111</v>
      </c>
      <c r="H1079" s="163">
        <v>2</v>
      </c>
      <c r="I1079" s="163">
        <v>0.25</v>
      </c>
      <c r="J1079" s="164">
        <f t="shared" si="30"/>
        <v>1.5</v>
      </c>
      <c r="K1079" s="163" t="s">
        <v>1372</v>
      </c>
      <c r="L1079" s="174" t="s">
        <v>1374</v>
      </c>
      <c r="M1079" s="163" t="s">
        <v>1372</v>
      </c>
      <c r="N1079" s="163" t="s">
        <v>2113</v>
      </c>
      <c r="O1079" s="153"/>
      <c r="P1079" s="153"/>
    </row>
    <row r="1080" spans="1:16" s="159" customFormat="1" ht="18.75" hidden="1" customHeight="1" x14ac:dyDescent="0.2">
      <c r="A1080" s="153"/>
      <c r="B1080" s="160" t="s">
        <v>2935</v>
      </c>
      <c r="C1080" s="161" t="s">
        <v>2934</v>
      </c>
      <c r="D1080" s="162" t="s">
        <v>1050</v>
      </c>
      <c r="E1080" s="161" t="s">
        <v>2371</v>
      </c>
      <c r="F1080" s="163">
        <v>1</v>
      </c>
      <c r="G1080" s="163" t="s">
        <v>2111</v>
      </c>
      <c r="H1080" s="163">
        <v>2</v>
      </c>
      <c r="I1080" s="163">
        <v>3</v>
      </c>
      <c r="J1080" s="164">
        <f t="shared" si="30"/>
        <v>6</v>
      </c>
      <c r="K1080" s="163" t="s">
        <v>1372</v>
      </c>
      <c r="L1080" s="174" t="s">
        <v>1374</v>
      </c>
      <c r="M1080" s="163" t="s">
        <v>1372</v>
      </c>
      <c r="N1080" s="163" t="s">
        <v>2113</v>
      </c>
      <c r="O1080" s="153"/>
      <c r="P1080" s="153"/>
    </row>
    <row r="1081" spans="1:16" s="159" customFormat="1" ht="18.75" hidden="1" customHeight="1" thickBot="1" x14ac:dyDescent="0.25">
      <c r="A1081" s="153"/>
      <c r="B1081" s="165" t="s">
        <v>2935</v>
      </c>
      <c r="C1081" s="161" t="s">
        <v>2934</v>
      </c>
      <c r="D1081" s="167" t="s">
        <v>98</v>
      </c>
      <c r="E1081" s="166" t="s">
        <v>2371</v>
      </c>
      <c r="F1081" s="168">
        <v>3</v>
      </c>
      <c r="G1081" s="168" t="s">
        <v>2111</v>
      </c>
      <c r="H1081" s="168">
        <v>2</v>
      </c>
      <c r="I1081" s="168">
        <v>0.5</v>
      </c>
      <c r="J1081" s="164">
        <f t="shared" si="30"/>
        <v>3</v>
      </c>
      <c r="K1081" s="168" t="s">
        <v>1372</v>
      </c>
      <c r="L1081" s="178" t="s">
        <v>1374</v>
      </c>
      <c r="M1081" s="168" t="s">
        <v>1372</v>
      </c>
      <c r="N1081" s="168" t="s">
        <v>2113</v>
      </c>
      <c r="O1081" s="153"/>
      <c r="P1081" s="153"/>
    </row>
    <row r="1082" spans="1:16" s="159" customFormat="1" ht="18.75" hidden="1" customHeight="1" x14ac:dyDescent="0.2">
      <c r="A1082" s="153"/>
      <c r="B1082" s="154" t="s">
        <v>2936</v>
      </c>
      <c r="C1082" s="155" t="s">
        <v>2937</v>
      </c>
      <c r="D1082" s="156" t="s">
        <v>4420</v>
      </c>
      <c r="E1082" s="155" t="s">
        <v>2371</v>
      </c>
      <c r="F1082" s="157">
        <v>2</v>
      </c>
      <c r="G1082" s="157" t="s">
        <v>2111</v>
      </c>
      <c r="H1082" s="157">
        <v>2</v>
      </c>
      <c r="I1082" s="157">
        <v>0.2</v>
      </c>
      <c r="J1082" s="158">
        <f t="shared" si="30"/>
        <v>0.8</v>
      </c>
      <c r="K1082" s="157" t="s">
        <v>1372</v>
      </c>
      <c r="L1082" s="175" t="s">
        <v>1374</v>
      </c>
      <c r="M1082" s="157" t="s">
        <v>1372</v>
      </c>
      <c r="N1082" s="157" t="s">
        <v>2113</v>
      </c>
      <c r="O1082" s="153"/>
      <c r="P1082" s="153"/>
    </row>
    <row r="1083" spans="1:16" s="159" customFormat="1" ht="18.75" hidden="1" customHeight="1" x14ac:dyDescent="0.2">
      <c r="A1083" s="153"/>
      <c r="B1083" s="160" t="s">
        <v>2936</v>
      </c>
      <c r="C1083" s="161" t="s">
        <v>2937</v>
      </c>
      <c r="D1083" s="162" t="s">
        <v>2436</v>
      </c>
      <c r="E1083" s="161" t="s">
        <v>2371</v>
      </c>
      <c r="F1083" s="163">
        <v>3</v>
      </c>
      <c r="G1083" s="163" t="s">
        <v>2111</v>
      </c>
      <c r="H1083" s="163">
        <v>2</v>
      </c>
      <c r="I1083" s="163">
        <v>0.25</v>
      </c>
      <c r="J1083" s="164">
        <f t="shared" si="30"/>
        <v>1.5</v>
      </c>
      <c r="K1083" s="163" t="s">
        <v>1372</v>
      </c>
      <c r="L1083" s="174" t="s">
        <v>1374</v>
      </c>
      <c r="M1083" s="163" t="s">
        <v>1372</v>
      </c>
      <c r="N1083" s="163" t="s">
        <v>2113</v>
      </c>
      <c r="O1083" s="153"/>
      <c r="P1083" s="153"/>
    </row>
    <row r="1084" spans="1:16" s="159" customFormat="1" ht="18.75" hidden="1" customHeight="1" x14ac:dyDescent="0.2">
      <c r="A1084" s="153"/>
      <c r="B1084" s="160" t="s">
        <v>2936</v>
      </c>
      <c r="C1084" s="161" t="s">
        <v>2937</v>
      </c>
      <c r="D1084" s="162" t="s">
        <v>1050</v>
      </c>
      <c r="E1084" s="161" t="s">
        <v>2371</v>
      </c>
      <c r="F1084" s="163">
        <v>1</v>
      </c>
      <c r="G1084" s="163" t="s">
        <v>2111</v>
      </c>
      <c r="H1084" s="163">
        <v>2</v>
      </c>
      <c r="I1084" s="163">
        <v>3</v>
      </c>
      <c r="J1084" s="164">
        <f t="shared" si="30"/>
        <v>6</v>
      </c>
      <c r="K1084" s="163" t="s">
        <v>1372</v>
      </c>
      <c r="L1084" s="174" t="s">
        <v>1374</v>
      </c>
      <c r="M1084" s="163" t="s">
        <v>1372</v>
      </c>
      <c r="N1084" s="163" t="s">
        <v>2113</v>
      </c>
      <c r="O1084" s="153"/>
      <c r="P1084" s="153"/>
    </row>
    <row r="1085" spans="1:16" s="159" customFormat="1" ht="18.75" hidden="1" customHeight="1" thickBot="1" x14ac:dyDescent="0.25">
      <c r="A1085" s="153"/>
      <c r="B1085" s="165" t="s">
        <v>2936</v>
      </c>
      <c r="C1085" s="161" t="s">
        <v>2937</v>
      </c>
      <c r="D1085" s="167" t="s">
        <v>98</v>
      </c>
      <c r="E1085" s="161" t="s">
        <v>2371</v>
      </c>
      <c r="F1085" s="168">
        <v>3</v>
      </c>
      <c r="G1085" s="168" t="s">
        <v>2111</v>
      </c>
      <c r="H1085" s="168">
        <v>2</v>
      </c>
      <c r="I1085" s="168">
        <v>0.5</v>
      </c>
      <c r="J1085" s="164">
        <f t="shared" si="30"/>
        <v>3</v>
      </c>
      <c r="K1085" s="168" t="s">
        <v>1372</v>
      </c>
      <c r="L1085" s="174" t="s">
        <v>1374</v>
      </c>
      <c r="M1085" s="168" t="s">
        <v>1372</v>
      </c>
      <c r="N1085" s="168" t="s">
        <v>2113</v>
      </c>
      <c r="O1085" s="153"/>
      <c r="P1085" s="153"/>
    </row>
    <row r="1086" spans="1:16" s="159" customFormat="1" ht="18.75" hidden="1" customHeight="1" x14ac:dyDescent="0.2">
      <c r="A1086" s="153"/>
      <c r="B1086" s="154" t="s">
        <v>2938</v>
      </c>
      <c r="C1086" s="155" t="s">
        <v>2939</v>
      </c>
      <c r="D1086" s="156" t="s">
        <v>4420</v>
      </c>
      <c r="E1086" s="155" t="s">
        <v>2371</v>
      </c>
      <c r="F1086" s="157">
        <v>2</v>
      </c>
      <c r="G1086" s="157" t="s">
        <v>2111</v>
      </c>
      <c r="H1086" s="157">
        <v>2</v>
      </c>
      <c r="I1086" s="157">
        <v>0.2</v>
      </c>
      <c r="J1086" s="158">
        <f t="shared" si="30"/>
        <v>0.8</v>
      </c>
      <c r="K1086" s="157" t="s">
        <v>1372</v>
      </c>
      <c r="L1086" s="175" t="s">
        <v>1374</v>
      </c>
      <c r="M1086" s="157" t="s">
        <v>1372</v>
      </c>
      <c r="N1086" s="157" t="s">
        <v>2113</v>
      </c>
      <c r="O1086" s="153"/>
      <c r="P1086" s="153"/>
    </row>
    <row r="1087" spans="1:16" s="159" customFormat="1" ht="18.75" hidden="1" customHeight="1" x14ac:dyDescent="0.2">
      <c r="A1087" s="153"/>
      <c r="B1087" s="160" t="s">
        <v>2938</v>
      </c>
      <c r="C1087" s="161" t="s">
        <v>2939</v>
      </c>
      <c r="D1087" s="162" t="s">
        <v>2436</v>
      </c>
      <c r="E1087" s="161" t="s">
        <v>2371</v>
      </c>
      <c r="F1087" s="163">
        <v>3</v>
      </c>
      <c r="G1087" s="163" t="s">
        <v>2111</v>
      </c>
      <c r="H1087" s="163">
        <v>2</v>
      </c>
      <c r="I1087" s="163">
        <v>0.25</v>
      </c>
      <c r="J1087" s="164">
        <f t="shared" si="30"/>
        <v>1.5</v>
      </c>
      <c r="K1087" s="163" t="s">
        <v>1372</v>
      </c>
      <c r="L1087" s="174" t="s">
        <v>1374</v>
      </c>
      <c r="M1087" s="163" t="s">
        <v>1372</v>
      </c>
      <c r="N1087" s="163" t="s">
        <v>2113</v>
      </c>
      <c r="O1087" s="153"/>
      <c r="P1087" s="153"/>
    </row>
    <row r="1088" spans="1:16" s="159" customFormat="1" ht="18.75" hidden="1" customHeight="1" x14ac:dyDescent="0.2">
      <c r="A1088" s="153"/>
      <c r="B1088" s="160" t="s">
        <v>2938</v>
      </c>
      <c r="C1088" s="161" t="s">
        <v>2939</v>
      </c>
      <c r="D1088" s="162" t="s">
        <v>1050</v>
      </c>
      <c r="E1088" s="161" t="s">
        <v>2371</v>
      </c>
      <c r="F1088" s="163">
        <v>1</v>
      </c>
      <c r="G1088" s="163" t="s">
        <v>2111</v>
      </c>
      <c r="H1088" s="163">
        <v>2</v>
      </c>
      <c r="I1088" s="163">
        <v>3</v>
      </c>
      <c r="J1088" s="164">
        <f t="shared" si="30"/>
        <v>6</v>
      </c>
      <c r="K1088" s="163" t="s">
        <v>1372</v>
      </c>
      <c r="L1088" s="174" t="s">
        <v>1374</v>
      </c>
      <c r="M1088" s="163" t="s">
        <v>1372</v>
      </c>
      <c r="N1088" s="163" t="s">
        <v>2113</v>
      </c>
      <c r="O1088" s="153"/>
      <c r="P1088" s="153"/>
    </row>
    <row r="1089" spans="1:16" s="159" customFormat="1" ht="18.75" hidden="1" customHeight="1" thickBot="1" x14ac:dyDescent="0.25">
      <c r="A1089" s="153"/>
      <c r="B1089" s="165" t="s">
        <v>2938</v>
      </c>
      <c r="C1089" s="161" t="s">
        <v>2939</v>
      </c>
      <c r="D1089" s="167" t="s">
        <v>98</v>
      </c>
      <c r="E1089" s="161" t="s">
        <v>2371</v>
      </c>
      <c r="F1089" s="168">
        <v>3</v>
      </c>
      <c r="G1089" s="168" t="s">
        <v>2111</v>
      </c>
      <c r="H1089" s="168">
        <v>2</v>
      </c>
      <c r="I1089" s="168">
        <v>0.5</v>
      </c>
      <c r="J1089" s="164">
        <f t="shared" si="30"/>
        <v>3</v>
      </c>
      <c r="K1089" s="168" t="s">
        <v>1372</v>
      </c>
      <c r="L1089" s="174" t="s">
        <v>1374</v>
      </c>
      <c r="M1089" s="168" t="s">
        <v>1372</v>
      </c>
      <c r="N1089" s="168" t="s">
        <v>2113</v>
      </c>
      <c r="O1089" s="153"/>
      <c r="P1089" s="153"/>
    </row>
    <row r="1090" spans="1:16" s="159" customFormat="1" ht="18.75" hidden="1" customHeight="1" x14ac:dyDescent="0.2">
      <c r="A1090" s="153"/>
      <c r="B1090" s="154" t="s">
        <v>2940</v>
      </c>
      <c r="C1090" s="155" t="s">
        <v>2941</v>
      </c>
      <c r="D1090" s="156" t="s">
        <v>4420</v>
      </c>
      <c r="E1090" s="155" t="s">
        <v>2371</v>
      </c>
      <c r="F1090" s="157">
        <v>2</v>
      </c>
      <c r="G1090" s="157" t="s">
        <v>2111</v>
      </c>
      <c r="H1090" s="157">
        <v>2</v>
      </c>
      <c r="I1090" s="157">
        <v>0.2</v>
      </c>
      <c r="J1090" s="158">
        <f t="shared" si="30"/>
        <v>0.8</v>
      </c>
      <c r="K1090" s="157" t="s">
        <v>1372</v>
      </c>
      <c r="L1090" s="175" t="s">
        <v>1374</v>
      </c>
      <c r="M1090" s="157" t="s">
        <v>1372</v>
      </c>
      <c r="N1090" s="157" t="s">
        <v>2113</v>
      </c>
      <c r="O1090" s="153"/>
      <c r="P1090" s="153"/>
    </row>
    <row r="1091" spans="1:16" s="159" customFormat="1" ht="18.75" hidden="1" customHeight="1" x14ac:dyDescent="0.2">
      <c r="A1091" s="153"/>
      <c r="B1091" s="160" t="s">
        <v>2940</v>
      </c>
      <c r="C1091" s="161" t="s">
        <v>2941</v>
      </c>
      <c r="D1091" s="162" t="s">
        <v>2436</v>
      </c>
      <c r="E1091" s="161" t="s">
        <v>2371</v>
      </c>
      <c r="F1091" s="163">
        <v>3</v>
      </c>
      <c r="G1091" s="163" t="s">
        <v>2111</v>
      </c>
      <c r="H1091" s="163">
        <v>2</v>
      </c>
      <c r="I1091" s="163">
        <v>0.25</v>
      </c>
      <c r="J1091" s="164">
        <f t="shared" si="30"/>
        <v>1.5</v>
      </c>
      <c r="K1091" s="163" t="s">
        <v>1372</v>
      </c>
      <c r="L1091" s="174" t="s">
        <v>1374</v>
      </c>
      <c r="M1091" s="163" t="s">
        <v>1372</v>
      </c>
      <c r="N1091" s="163" t="s">
        <v>2113</v>
      </c>
      <c r="O1091" s="153"/>
      <c r="P1091" s="153"/>
    </row>
    <row r="1092" spans="1:16" s="159" customFormat="1" ht="18.75" hidden="1" customHeight="1" x14ac:dyDescent="0.2">
      <c r="A1092" s="153"/>
      <c r="B1092" s="160" t="s">
        <v>2940</v>
      </c>
      <c r="C1092" s="161" t="s">
        <v>2941</v>
      </c>
      <c r="D1092" s="162" t="s">
        <v>1050</v>
      </c>
      <c r="E1092" s="161" t="s">
        <v>2371</v>
      </c>
      <c r="F1092" s="163">
        <v>1</v>
      </c>
      <c r="G1092" s="163" t="s">
        <v>2111</v>
      </c>
      <c r="H1092" s="163">
        <v>2</v>
      </c>
      <c r="I1092" s="163">
        <v>3</v>
      </c>
      <c r="J1092" s="164">
        <f t="shared" si="30"/>
        <v>6</v>
      </c>
      <c r="K1092" s="163" t="s">
        <v>1372</v>
      </c>
      <c r="L1092" s="174" t="s">
        <v>1374</v>
      </c>
      <c r="M1092" s="163" t="s">
        <v>1372</v>
      </c>
      <c r="N1092" s="163" t="s">
        <v>2113</v>
      </c>
      <c r="O1092" s="153"/>
      <c r="P1092" s="153"/>
    </row>
    <row r="1093" spans="1:16" s="159" customFormat="1" ht="18.75" hidden="1" customHeight="1" thickBot="1" x14ac:dyDescent="0.25">
      <c r="A1093" s="153"/>
      <c r="B1093" s="165" t="s">
        <v>2940</v>
      </c>
      <c r="C1093" s="161" t="s">
        <v>2941</v>
      </c>
      <c r="D1093" s="167" t="s">
        <v>98</v>
      </c>
      <c r="E1093" s="161" t="s">
        <v>2371</v>
      </c>
      <c r="F1093" s="168">
        <v>3</v>
      </c>
      <c r="G1093" s="168" t="s">
        <v>2111</v>
      </c>
      <c r="H1093" s="168">
        <v>2</v>
      </c>
      <c r="I1093" s="168">
        <v>0.5</v>
      </c>
      <c r="J1093" s="164">
        <f t="shared" si="30"/>
        <v>3</v>
      </c>
      <c r="K1093" s="168" t="s">
        <v>1372</v>
      </c>
      <c r="L1093" s="174" t="s">
        <v>1374</v>
      </c>
      <c r="M1093" s="168" t="s">
        <v>1372</v>
      </c>
      <c r="N1093" s="168" t="s">
        <v>2113</v>
      </c>
      <c r="O1093" s="153"/>
      <c r="P1093" s="153"/>
    </row>
    <row r="1094" spans="1:16" s="159" customFormat="1" ht="18.75" hidden="1" customHeight="1" x14ac:dyDescent="0.2">
      <c r="A1094" s="153"/>
      <c r="B1094" s="154" t="s">
        <v>2942</v>
      </c>
      <c r="C1094" s="155" t="s">
        <v>2941</v>
      </c>
      <c r="D1094" s="156" t="s">
        <v>4420</v>
      </c>
      <c r="E1094" s="155" t="s">
        <v>2371</v>
      </c>
      <c r="F1094" s="157">
        <v>2</v>
      </c>
      <c r="G1094" s="157" t="s">
        <v>2111</v>
      </c>
      <c r="H1094" s="157">
        <v>2</v>
      </c>
      <c r="I1094" s="157">
        <v>0.2</v>
      </c>
      <c r="J1094" s="158">
        <f t="shared" si="30"/>
        <v>0.8</v>
      </c>
      <c r="K1094" s="157" t="s">
        <v>1372</v>
      </c>
      <c r="L1094" s="175" t="s">
        <v>1374</v>
      </c>
      <c r="M1094" s="157" t="s">
        <v>1372</v>
      </c>
      <c r="N1094" s="157" t="s">
        <v>2113</v>
      </c>
      <c r="O1094" s="153"/>
      <c r="P1094" s="153"/>
    </row>
    <row r="1095" spans="1:16" s="159" customFormat="1" ht="18.75" hidden="1" customHeight="1" x14ac:dyDescent="0.2">
      <c r="A1095" s="153"/>
      <c r="B1095" s="160" t="s">
        <v>2942</v>
      </c>
      <c r="C1095" s="161" t="s">
        <v>2941</v>
      </c>
      <c r="D1095" s="162" t="s">
        <v>2436</v>
      </c>
      <c r="E1095" s="161" t="s">
        <v>2371</v>
      </c>
      <c r="F1095" s="163">
        <v>3</v>
      </c>
      <c r="G1095" s="163" t="s">
        <v>2111</v>
      </c>
      <c r="H1095" s="163">
        <v>2</v>
      </c>
      <c r="I1095" s="163">
        <v>0.25</v>
      </c>
      <c r="J1095" s="164">
        <f t="shared" si="30"/>
        <v>1.5</v>
      </c>
      <c r="K1095" s="163" t="s">
        <v>1372</v>
      </c>
      <c r="L1095" s="174" t="s">
        <v>1374</v>
      </c>
      <c r="M1095" s="163" t="s">
        <v>1372</v>
      </c>
      <c r="N1095" s="163" t="s">
        <v>2113</v>
      </c>
      <c r="O1095" s="153"/>
      <c r="P1095" s="153"/>
    </row>
    <row r="1096" spans="1:16" s="159" customFormat="1" ht="18.75" hidden="1" customHeight="1" x14ac:dyDescent="0.2">
      <c r="A1096" s="153"/>
      <c r="B1096" s="160" t="s">
        <v>2942</v>
      </c>
      <c r="C1096" s="161" t="s">
        <v>2941</v>
      </c>
      <c r="D1096" s="162" t="s">
        <v>1050</v>
      </c>
      <c r="E1096" s="161" t="s">
        <v>2371</v>
      </c>
      <c r="F1096" s="163">
        <v>1</v>
      </c>
      <c r="G1096" s="163" t="s">
        <v>2111</v>
      </c>
      <c r="H1096" s="163">
        <v>2</v>
      </c>
      <c r="I1096" s="163">
        <v>3</v>
      </c>
      <c r="J1096" s="164">
        <f t="shared" si="30"/>
        <v>6</v>
      </c>
      <c r="K1096" s="163" t="s">
        <v>1372</v>
      </c>
      <c r="L1096" s="174" t="s">
        <v>1374</v>
      </c>
      <c r="M1096" s="163" t="s">
        <v>1372</v>
      </c>
      <c r="N1096" s="163" t="s">
        <v>2113</v>
      </c>
      <c r="O1096" s="153"/>
      <c r="P1096" s="153"/>
    </row>
    <row r="1097" spans="1:16" s="159" customFormat="1" ht="18.75" hidden="1" customHeight="1" thickBot="1" x14ac:dyDescent="0.25">
      <c r="A1097" s="153"/>
      <c r="B1097" s="165" t="s">
        <v>2942</v>
      </c>
      <c r="C1097" s="161" t="s">
        <v>2941</v>
      </c>
      <c r="D1097" s="167" t="s">
        <v>98</v>
      </c>
      <c r="E1097" s="161" t="s">
        <v>2371</v>
      </c>
      <c r="F1097" s="168">
        <v>3</v>
      </c>
      <c r="G1097" s="168" t="s">
        <v>2111</v>
      </c>
      <c r="H1097" s="168">
        <v>2</v>
      </c>
      <c r="I1097" s="168">
        <v>0.5</v>
      </c>
      <c r="J1097" s="164">
        <f t="shared" si="30"/>
        <v>3</v>
      </c>
      <c r="K1097" s="168" t="s">
        <v>1372</v>
      </c>
      <c r="L1097" s="174" t="s">
        <v>1374</v>
      </c>
      <c r="M1097" s="168" t="s">
        <v>1372</v>
      </c>
      <c r="N1097" s="168" t="s">
        <v>2113</v>
      </c>
      <c r="O1097" s="153"/>
      <c r="P1097" s="153"/>
    </row>
    <row r="1098" spans="1:16" s="159" customFormat="1" ht="18.75" hidden="1" customHeight="1" x14ac:dyDescent="0.2">
      <c r="A1098" s="153" t="s">
        <v>2476</v>
      </c>
      <c r="B1098" s="154" t="s">
        <v>2943</v>
      </c>
      <c r="C1098" s="155" t="s">
        <v>2944</v>
      </c>
      <c r="D1098" s="156" t="s">
        <v>4420</v>
      </c>
      <c r="E1098" s="155" t="s">
        <v>2371</v>
      </c>
      <c r="F1098" s="157">
        <v>2</v>
      </c>
      <c r="G1098" s="157" t="s">
        <v>2111</v>
      </c>
      <c r="H1098" s="157">
        <v>1</v>
      </c>
      <c r="I1098" s="157">
        <v>0.1</v>
      </c>
      <c r="J1098" s="158">
        <f t="shared" si="30"/>
        <v>0.2</v>
      </c>
      <c r="K1098" s="157" t="s">
        <v>81</v>
      </c>
      <c r="L1098" s="175" t="s">
        <v>1579</v>
      </c>
      <c r="M1098" s="157" t="s">
        <v>81</v>
      </c>
      <c r="N1098" s="157" t="s">
        <v>2112</v>
      </c>
    </row>
    <row r="1099" spans="1:16" s="159" customFormat="1" ht="18.75" hidden="1" customHeight="1" x14ac:dyDescent="0.2">
      <c r="A1099" s="153" t="s">
        <v>2476</v>
      </c>
      <c r="B1099" s="160" t="s">
        <v>2943</v>
      </c>
      <c r="C1099" s="161" t="s">
        <v>2944</v>
      </c>
      <c r="D1099" s="162" t="s">
        <v>2538</v>
      </c>
      <c r="E1099" s="161" t="s">
        <v>2371</v>
      </c>
      <c r="F1099" s="163">
        <v>3</v>
      </c>
      <c r="G1099" s="163" t="s">
        <v>2111</v>
      </c>
      <c r="H1099" s="163">
        <v>2</v>
      </c>
      <c r="I1099" s="163">
        <v>0.5</v>
      </c>
      <c r="J1099" s="164">
        <f t="shared" si="30"/>
        <v>3</v>
      </c>
      <c r="K1099" s="163" t="s">
        <v>81</v>
      </c>
      <c r="L1099" s="174" t="s">
        <v>1579</v>
      </c>
      <c r="M1099" s="163" t="s">
        <v>81</v>
      </c>
      <c r="N1099" s="163" t="s">
        <v>2112</v>
      </c>
    </row>
    <row r="1100" spans="1:16" s="159" customFormat="1" ht="18.75" hidden="1" customHeight="1" x14ac:dyDescent="0.2">
      <c r="A1100" s="153" t="s">
        <v>2476</v>
      </c>
      <c r="B1100" s="160" t="s">
        <v>2943</v>
      </c>
      <c r="C1100" s="161" t="s">
        <v>2944</v>
      </c>
      <c r="D1100" s="162" t="s">
        <v>98</v>
      </c>
      <c r="E1100" s="161" t="s">
        <v>2371</v>
      </c>
      <c r="F1100" s="163">
        <v>1</v>
      </c>
      <c r="G1100" s="163" t="s">
        <v>2111</v>
      </c>
      <c r="H1100" s="163">
        <v>1</v>
      </c>
      <c r="I1100" s="163">
        <v>0.5</v>
      </c>
      <c r="J1100" s="164">
        <f t="shared" si="30"/>
        <v>0.5</v>
      </c>
      <c r="K1100" s="163" t="s">
        <v>81</v>
      </c>
      <c r="L1100" s="174" t="s">
        <v>1579</v>
      </c>
      <c r="M1100" s="163" t="s">
        <v>81</v>
      </c>
      <c r="N1100" s="163" t="s">
        <v>2112</v>
      </c>
    </row>
    <row r="1101" spans="1:16" s="159" customFormat="1" ht="18.75" hidden="1" customHeight="1" thickBot="1" x14ac:dyDescent="0.25">
      <c r="A1101" s="153" t="s">
        <v>2476</v>
      </c>
      <c r="B1101" s="165" t="s">
        <v>2943</v>
      </c>
      <c r="C1101" s="161" t="s">
        <v>2944</v>
      </c>
      <c r="D1101" s="167" t="s">
        <v>1050</v>
      </c>
      <c r="E1101" s="161" t="s">
        <v>2371</v>
      </c>
      <c r="F1101" s="168">
        <v>3</v>
      </c>
      <c r="G1101" s="168" t="s">
        <v>2111</v>
      </c>
      <c r="H1101" s="168">
        <v>2</v>
      </c>
      <c r="I1101" s="168">
        <v>3</v>
      </c>
      <c r="J1101" s="164">
        <f t="shared" si="30"/>
        <v>18</v>
      </c>
      <c r="K1101" s="168" t="s">
        <v>81</v>
      </c>
      <c r="L1101" s="174" t="s">
        <v>1579</v>
      </c>
      <c r="M1101" s="168" t="s">
        <v>81</v>
      </c>
      <c r="N1101" s="168" t="s">
        <v>2112</v>
      </c>
    </row>
    <row r="1102" spans="1:16" s="159" customFormat="1" ht="18.75" hidden="1" customHeight="1" x14ac:dyDescent="0.2">
      <c r="A1102" s="153" t="s">
        <v>2476</v>
      </c>
      <c r="B1102" s="154" t="s">
        <v>2945</v>
      </c>
      <c r="C1102" s="155" t="s">
        <v>2946</v>
      </c>
      <c r="D1102" s="156" t="s">
        <v>4420</v>
      </c>
      <c r="E1102" s="155" t="s">
        <v>2371</v>
      </c>
      <c r="F1102" s="157">
        <v>2</v>
      </c>
      <c r="G1102" s="157" t="s">
        <v>2111</v>
      </c>
      <c r="H1102" s="157">
        <v>2</v>
      </c>
      <c r="I1102" s="157">
        <v>0.2</v>
      </c>
      <c r="J1102" s="158">
        <f t="shared" si="30"/>
        <v>0.8</v>
      </c>
      <c r="K1102" s="157" t="s">
        <v>81</v>
      </c>
      <c r="L1102" s="175" t="s">
        <v>1579</v>
      </c>
      <c r="M1102" s="157" t="s">
        <v>81</v>
      </c>
      <c r="N1102" s="157" t="s">
        <v>2112</v>
      </c>
    </row>
    <row r="1103" spans="1:16" s="159" customFormat="1" ht="18.75" hidden="1" customHeight="1" x14ac:dyDescent="0.2">
      <c r="A1103" s="153" t="s">
        <v>2476</v>
      </c>
      <c r="B1103" s="160" t="s">
        <v>2945</v>
      </c>
      <c r="C1103" s="161" t="s">
        <v>2946</v>
      </c>
      <c r="D1103" s="162" t="s">
        <v>2538</v>
      </c>
      <c r="E1103" s="161" t="s">
        <v>2371</v>
      </c>
      <c r="F1103" s="163">
        <v>3</v>
      </c>
      <c r="G1103" s="163" t="s">
        <v>2111</v>
      </c>
      <c r="H1103" s="163">
        <v>2</v>
      </c>
      <c r="I1103" s="163">
        <v>0.25</v>
      </c>
      <c r="J1103" s="164">
        <f t="shared" si="30"/>
        <v>1.5</v>
      </c>
      <c r="K1103" s="163" t="s">
        <v>81</v>
      </c>
      <c r="L1103" s="174" t="s">
        <v>1579</v>
      </c>
      <c r="M1103" s="163" t="s">
        <v>81</v>
      </c>
      <c r="N1103" s="163" t="s">
        <v>2112</v>
      </c>
    </row>
    <row r="1104" spans="1:16" s="159" customFormat="1" ht="18.75" hidden="1" customHeight="1" x14ac:dyDescent="0.2">
      <c r="A1104" s="153" t="s">
        <v>2476</v>
      </c>
      <c r="B1104" s="160" t="s">
        <v>2945</v>
      </c>
      <c r="C1104" s="161" t="s">
        <v>2946</v>
      </c>
      <c r="D1104" s="162" t="s">
        <v>98</v>
      </c>
      <c r="E1104" s="161" t="s">
        <v>2371</v>
      </c>
      <c r="F1104" s="163">
        <v>1</v>
      </c>
      <c r="G1104" s="163" t="s">
        <v>2111</v>
      </c>
      <c r="H1104" s="163">
        <v>2</v>
      </c>
      <c r="I1104" s="163">
        <v>3</v>
      </c>
      <c r="J1104" s="164">
        <f t="shared" si="30"/>
        <v>6</v>
      </c>
      <c r="K1104" s="163" t="s">
        <v>81</v>
      </c>
      <c r="L1104" s="174" t="s">
        <v>1579</v>
      </c>
      <c r="M1104" s="163" t="s">
        <v>81</v>
      </c>
      <c r="N1104" s="163" t="s">
        <v>2112</v>
      </c>
    </row>
    <row r="1105" spans="1:14" s="159" customFormat="1" ht="18.75" hidden="1" customHeight="1" thickBot="1" x14ac:dyDescent="0.25">
      <c r="A1105" s="153" t="s">
        <v>2476</v>
      </c>
      <c r="B1105" s="165" t="s">
        <v>2945</v>
      </c>
      <c r="C1105" s="161" t="s">
        <v>2946</v>
      </c>
      <c r="D1105" s="167" t="s">
        <v>1050</v>
      </c>
      <c r="E1105" s="161" t="s">
        <v>2371</v>
      </c>
      <c r="F1105" s="168">
        <v>3</v>
      </c>
      <c r="G1105" s="168" t="s">
        <v>2111</v>
      </c>
      <c r="H1105" s="168">
        <v>2</v>
      </c>
      <c r="I1105" s="168">
        <v>0.5</v>
      </c>
      <c r="J1105" s="164">
        <f t="shared" si="30"/>
        <v>3</v>
      </c>
      <c r="K1105" s="168" t="s">
        <v>81</v>
      </c>
      <c r="L1105" s="174" t="s">
        <v>1579</v>
      </c>
      <c r="M1105" s="168" t="s">
        <v>81</v>
      </c>
      <c r="N1105" s="168" t="s">
        <v>2112</v>
      </c>
    </row>
    <row r="1106" spans="1:14" s="159" customFormat="1" ht="18.75" hidden="1" customHeight="1" x14ac:dyDescent="0.2">
      <c r="A1106" s="153" t="s">
        <v>2476</v>
      </c>
      <c r="B1106" s="154" t="s">
        <v>2947</v>
      </c>
      <c r="C1106" s="155" t="s">
        <v>2948</v>
      </c>
      <c r="D1106" s="156" t="s">
        <v>4420</v>
      </c>
      <c r="E1106" s="155" t="s">
        <v>2371</v>
      </c>
      <c r="F1106" s="157">
        <v>2</v>
      </c>
      <c r="G1106" s="157" t="s">
        <v>2111</v>
      </c>
      <c r="H1106" s="157">
        <v>1</v>
      </c>
      <c r="I1106" s="157">
        <v>0.1</v>
      </c>
      <c r="J1106" s="158">
        <f t="shared" si="30"/>
        <v>0.2</v>
      </c>
      <c r="K1106" s="157" t="s">
        <v>81</v>
      </c>
      <c r="L1106" s="175" t="s">
        <v>1579</v>
      </c>
      <c r="M1106" s="157" t="s">
        <v>81</v>
      </c>
      <c r="N1106" s="157" t="s">
        <v>2112</v>
      </c>
    </row>
    <row r="1107" spans="1:14" s="159" customFormat="1" ht="18.75" hidden="1" customHeight="1" x14ac:dyDescent="0.2">
      <c r="A1107" s="153" t="s">
        <v>2476</v>
      </c>
      <c r="B1107" s="160" t="s">
        <v>2947</v>
      </c>
      <c r="C1107" s="161" t="s">
        <v>2948</v>
      </c>
      <c r="D1107" s="162" t="s">
        <v>2538</v>
      </c>
      <c r="E1107" s="161" t="s">
        <v>2371</v>
      </c>
      <c r="F1107" s="163">
        <v>4</v>
      </c>
      <c r="G1107" s="163" t="s">
        <v>2111</v>
      </c>
      <c r="H1107" s="163">
        <v>2</v>
      </c>
      <c r="I1107" s="163">
        <v>0.5</v>
      </c>
      <c r="J1107" s="164">
        <f t="shared" si="30"/>
        <v>4</v>
      </c>
      <c r="K1107" s="163" t="s">
        <v>81</v>
      </c>
      <c r="L1107" s="174" t="s">
        <v>1579</v>
      </c>
      <c r="M1107" s="163" t="s">
        <v>81</v>
      </c>
      <c r="N1107" s="163" t="s">
        <v>2112</v>
      </c>
    </row>
    <row r="1108" spans="1:14" s="159" customFormat="1" ht="18.75" hidden="1" customHeight="1" x14ac:dyDescent="0.2">
      <c r="A1108" s="153" t="s">
        <v>2476</v>
      </c>
      <c r="B1108" s="160" t="s">
        <v>2947</v>
      </c>
      <c r="C1108" s="161" t="s">
        <v>2948</v>
      </c>
      <c r="D1108" s="162" t="s">
        <v>98</v>
      </c>
      <c r="E1108" s="161" t="s">
        <v>2371</v>
      </c>
      <c r="F1108" s="163">
        <v>2</v>
      </c>
      <c r="G1108" s="163" t="s">
        <v>2111</v>
      </c>
      <c r="H1108" s="163">
        <v>1</v>
      </c>
      <c r="I1108" s="163">
        <v>0.5</v>
      </c>
      <c r="J1108" s="164">
        <f t="shared" si="30"/>
        <v>1</v>
      </c>
      <c r="K1108" s="163" t="s">
        <v>81</v>
      </c>
      <c r="L1108" s="174" t="s">
        <v>1579</v>
      </c>
      <c r="M1108" s="163" t="s">
        <v>81</v>
      </c>
      <c r="N1108" s="163" t="s">
        <v>2112</v>
      </c>
    </row>
    <row r="1109" spans="1:14" s="159" customFormat="1" ht="18.75" hidden="1" customHeight="1" thickBot="1" x14ac:dyDescent="0.25">
      <c r="A1109" s="153" t="s">
        <v>2476</v>
      </c>
      <c r="B1109" s="165" t="s">
        <v>2947</v>
      </c>
      <c r="C1109" s="161" t="s">
        <v>2948</v>
      </c>
      <c r="D1109" s="167" t="s">
        <v>1050</v>
      </c>
      <c r="E1109" s="161" t="s">
        <v>2371</v>
      </c>
      <c r="F1109" s="168">
        <v>1</v>
      </c>
      <c r="G1109" s="168" t="s">
        <v>2111</v>
      </c>
      <c r="H1109" s="168">
        <v>2</v>
      </c>
      <c r="I1109" s="168">
        <v>3</v>
      </c>
      <c r="J1109" s="164">
        <f t="shared" si="30"/>
        <v>6</v>
      </c>
      <c r="K1109" s="168" t="s">
        <v>81</v>
      </c>
      <c r="L1109" s="174" t="s">
        <v>1579</v>
      </c>
      <c r="M1109" s="168" t="s">
        <v>81</v>
      </c>
      <c r="N1109" s="168" t="s">
        <v>2112</v>
      </c>
    </row>
    <row r="1110" spans="1:14" s="159" customFormat="1" ht="18.75" hidden="1" customHeight="1" x14ac:dyDescent="0.2">
      <c r="A1110" s="153"/>
      <c r="B1110" s="154" t="s">
        <v>2949</v>
      </c>
      <c r="C1110" s="155" t="s">
        <v>2950</v>
      </c>
      <c r="D1110" s="156" t="s">
        <v>4420</v>
      </c>
      <c r="E1110" s="155" t="s">
        <v>2371</v>
      </c>
      <c r="F1110" s="157">
        <v>2</v>
      </c>
      <c r="G1110" s="157" t="s">
        <v>2111</v>
      </c>
      <c r="H1110" s="157">
        <v>2</v>
      </c>
      <c r="I1110" s="157">
        <v>0.2</v>
      </c>
      <c r="J1110" s="158">
        <f t="shared" si="30"/>
        <v>0.8</v>
      </c>
      <c r="K1110" s="157" t="s">
        <v>81</v>
      </c>
      <c r="L1110" s="389" t="s">
        <v>1489</v>
      </c>
      <c r="M1110" s="390" t="s">
        <v>6085</v>
      </c>
      <c r="N1110" s="157" t="s">
        <v>2112</v>
      </c>
    </row>
    <row r="1111" spans="1:14" s="159" customFormat="1" ht="18.75" hidden="1" customHeight="1" x14ac:dyDescent="0.2">
      <c r="A1111" s="153"/>
      <c r="B1111" s="160" t="s">
        <v>2949</v>
      </c>
      <c r="C1111" s="161" t="s">
        <v>2950</v>
      </c>
      <c r="D1111" s="162" t="s">
        <v>2436</v>
      </c>
      <c r="E1111" s="161" t="s">
        <v>2371</v>
      </c>
      <c r="F1111" s="163">
        <v>3</v>
      </c>
      <c r="G1111" s="163" t="s">
        <v>2111</v>
      </c>
      <c r="H1111" s="163">
        <v>2</v>
      </c>
      <c r="I1111" s="163">
        <v>0.25</v>
      </c>
      <c r="J1111" s="164">
        <f t="shared" si="30"/>
        <v>1.5</v>
      </c>
      <c r="K1111" s="163" t="s">
        <v>81</v>
      </c>
      <c r="L1111" s="402" t="s">
        <v>1489</v>
      </c>
      <c r="M1111" s="391" t="s">
        <v>6085</v>
      </c>
      <c r="N1111" s="163" t="s">
        <v>2112</v>
      </c>
    </row>
    <row r="1112" spans="1:14" s="159" customFormat="1" ht="18.75" hidden="1" customHeight="1" x14ac:dyDescent="0.2">
      <c r="A1112" s="153"/>
      <c r="B1112" s="160" t="s">
        <v>2949</v>
      </c>
      <c r="C1112" s="161" t="s">
        <v>2950</v>
      </c>
      <c r="D1112" s="162" t="s">
        <v>1050</v>
      </c>
      <c r="E1112" s="161" t="s">
        <v>2371</v>
      </c>
      <c r="F1112" s="163">
        <v>1</v>
      </c>
      <c r="G1112" s="163" t="s">
        <v>2111</v>
      </c>
      <c r="H1112" s="163">
        <v>2</v>
      </c>
      <c r="I1112" s="163">
        <v>3</v>
      </c>
      <c r="J1112" s="164">
        <f t="shared" si="30"/>
        <v>6</v>
      </c>
      <c r="K1112" s="163" t="s">
        <v>81</v>
      </c>
      <c r="L1112" s="402" t="s">
        <v>1489</v>
      </c>
      <c r="M1112" s="391" t="s">
        <v>6085</v>
      </c>
      <c r="N1112" s="163" t="s">
        <v>2112</v>
      </c>
    </row>
    <row r="1113" spans="1:14" s="159" customFormat="1" ht="18.75" hidden="1" customHeight="1" thickBot="1" x14ac:dyDescent="0.25">
      <c r="A1113" s="153"/>
      <c r="B1113" s="165" t="s">
        <v>2949</v>
      </c>
      <c r="C1113" s="161" t="s">
        <v>2950</v>
      </c>
      <c r="D1113" s="167" t="s">
        <v>98</v>
      </c>
      <c r="E1113" s="161" t="s">
        <v>2371</v>
      </c>
      <c r="F1113" s="168">
        <v>3</v>
      </c>
      <c r="G1113" s="168" t="s">
        <v>2111</v>
      </c>
      <c r="H1113" s="168">
        <v>2</v>
      </c>
      <c r="I1113" s="168">
        <v>0.5</v>
      </c>
      <c r="J1113" s="185">
        <f t="shared" si="30"/>
        <v>3</v>
      </c>
      <c r="K1113" s="168" t="s">
        <v>81</v>
      </c>
      <c r="L1113" s="402" t="s">
        <v>1489</v>
      </c>
      <c r="M1113" s="401" t="s">
        <v>6085</v>
      </c>
      <c r="N1113" s="168" t="s">
        <v>2112</v>
      </c>
    </row>
    <row r="1114" spans="1:14" s="159" customFormat="1" ht="18.75" hidden="1" customHeight="1" x14ac:dyDescent="0.2">
      <c r="A1114" s="153"/>
      <c r="B1114" s="154" t="s">
        <v>2951</v>
      </c>
      <c r="C1114" s="155" t="s">
        <v>2950</v>
      </c>
      <c r="D1114" s="156" t="s">
        <v>4420</v>
      </c>
      <c r="E1114" s="155" t="s">
        <v>2371</v>
      </c>
      <c r="F1114" s="157">
        <v>2</v>
      </c>
      <c r="G1114" s="157" t="s">
        <v>2111</v>
      </c>
      <c r="H1114" s="157">
        <v>2</v>
      </c>
      <c r="I1114" s="157">
        <v>0.2</v>
      </c>
      <c r="J1114" s="158">
        <f t="shared" si="30"/>
        <v>0.8</v>
      </c>
      <c r="K1114" s="157" t="s">
        <v>81</v>
      </c>
      <c r="L1114" s="389" t="s">
        <v>1489</v>
      </c>
      <c r="M1114" s="390" t="s">
        <v>6085</v>
      </c>
      <c r="N1114" s="157" t="s">
        <v>2112</v>
      </c>
    </row>
    <row r="1115" spans="1:14" s="159" customFormat="1" ht="18.75" hidden="1" customHeight="1" x14ac:dyDescent="0.2">
      <c r="A1115" s="153"/>
      <c r="B1115" s="160" t="s">
        <v>2951</v>
      </c>
      <c r="C1115" s="161" t="s">
        <v>2950</v>
      </c>
      <c r="D1115" s="162" t="s">
        <v>2436</v>
      </c>
      <c r="E1115" s="161" t="s">
        <v>2371</v>
      </c>
      <c r="F1115" s="163">
        <v>3</v>
      </c>
      <c r="G1115" s="163" t="s">
        <v>2111</v>
      </c>
      <c r="H1115" s="163">
        <v>2</v>
      </c>
      <c r="I1115" s="163">
        <v>0.25</v>
      </c>
      <c r="J1115" s="164">
        <f t="shared" si="30"/>
        <v>1.5</v>
      </c>
      <c r="K1115" s="163" t="s">
        <v>81</v>
      </c>
      <c r="L1115" s="402" t="s">
        <v>1489</v>
      </c>
      <c r="M1115" s="391" t="s">
        <v>6085</v>
      </c>
      <c r="N1115" s="163" t="s">
        <v>2112</v>
      </c>
    </row>
    <row r="1116" spans="1:14" s="159" customFormat="1" ht="18.75" hidden="1" customHeight="1" x14ac:dyDescent="0.2">
      <c r="A1116" s="153"/>
      <c r="B1116" s="160" t="s">
        <v>2951</v>
      </c>
      <c r="C1116" s="161" t="s">
        <v>2950</v>
      </c>
      <c r="D1116" s="162" t="s">
        <v>1050</v>
      </c>
      <c r="E1116" s="161" t="s">
        <v>2371</v>
      </c>
      <c r="F1116" s="163">
        <v>1</v>
      </c>
      <c r="G1116" s="163" t="s">
        <v>2111</v>
      </c>
      <c r="H1116" s="163">
        <v>2</v>
      </c>
      <c r="I1116" s="163">
        <v>3</v>
      </c>
      <c r="J1116" s="164">
        <f t="shared" si="30"/>
        <v>6</v>
      </c>
      <c r="K1116" s="163" t="s">
        <v>81</v>
      </c>
      <c r="L1116" s="402" t="s">
        <v>1489</v>
      </c>
      <c r="M1116" s="391" t="s">
        <v>6085</v>
      </c>
      <c r="N1116" s="163" t="s">
        <v>2112</v>
      </c>
    </row>
    <row r="1117" spans="1:14" s="159" customFormat="1" ht="18.75" hidden="1" customHeight="1" thickBot="1" x14ac:dyDescent="0.25">
      <c r="A1117" s="153"/>
      <c r="B1117" s="165" t="s">
        <v>2951</v>
      </c>
      <c r="C1117" s="161" t="s">
        <v>2950</v>
      </c>
      <c r="D1117" s="167" t="s">
        <v>98</v>
      </c>
      <c r="E1117" s="161" t="s">
        <v>2371</v>
      </c>
      <c r="F1117" s="168">
        <v>3</v>
      </c>
      <c r="G1117" s="168" t="s">
        <v>2111</v>
      </c>
      <c r="H1117" s="168">
        <v>2</v>
      </c>
      <c r="I1117" s="168">
        <v>0.5</v>
      </c>
      <c r="J1117" s="185">
        <f t="shared" si="30"/>
        <v>3</v>
      </c>
      <c r="K1117" s="168" t="s">
        <v>81</v>
      </c>
      <c r="L1117" s="402" t="s">
        <v>1489</v>
      </c>
      <c r="M1117" s="401" t="s">
        <v>6085</v>
      </c>
      <c r="N1117" s="168" t="s">
        <v>2112</v>
      </c>
    </row>
    <row r="1118" spans="1:14" s="159" customFormat="1" ht="18.75" hidden="1" customHeight="1" x14ac:dyDescent="0.2">
      <c r="A1118" s="153"/>
      <c r="B1118" s="154" t="s">
        <v>2952</v>
      </c>
      <c r="C1118" s="155" t="s">
        <v>2950</v>
      </c>
      <c r="D1118" s="156" t="s">
        <v>4420</v>
      </c>
      <c r="E1118" s="155" t="s">
        <v>2371</v>
      </c>
      <c r="F1118" s="157">
        <v>2</v>
      </c>
      <c r="G1118" s="157" t="s">
        <v>2111</v>
      </c>
      <c r="H1118" s="157">
        <v>2</v>
      </c>
      <c r="I1118" s="157">
        <v>0.2</v>
      </c>
      <c r="J1118" s="158">
        <f t="shared" si="30"/>
        <v>0.8</v>
      </c>
      <c r="K1118" s="157" t="s">
        <v>81</v>
      </c>
      <c r="L1118" s="389" t="s">
        <v>1489</v>
      </c>
      <c r="M1118" s="390" t="s">
        <v>6085</v>
      </c>
      <c r="N1118" s="157" t="s">
        <v>2112</v>
      </c>
    </row>
    <row r="1119" spans="1:14" s="159" customFormat="1" ht="18.75" hidden="1" customHeight="1" x14ac:dyDescent="0.2">
      <c r="A1119" s="153"/>
      <c r="B1119" s="160" t="s">
        <v>2952</v>
      </c>
      <c r="C1119" s="161" t="s">
        <v>2950</v>
      </c>
      <c r="D1119" s="162" t="s">
        <v>2436</v>
      </c>
      <c r="E1119" s="161" t="s">
        <v>2371</v>
      </c>
      <c r="F1119" s="163">
        <v>3</v>
      </c>
      <c r="G1119" s="163" t="s">
        <v>2111</v>
      </c>
      <c r="H1119" s="163">
        <v>2</v>
      </c>
      <c r="I1119" s="163">
        <v>0.25</v>
      </c>
      <c r="J1119" s="164">
        <f t="shared" si="30"/>
        <v>1.5</v>
      </c>
      <c r="K1119" s="163" t="s">
        <v>81</v>
      </c>
      <c r="L1119" s="402" t="s">
        <v>1489</v>
      </c>
      <c r="M1119" s="391" t="s">
        <v>6085</v>
      </c>
      <c r="N1119" s="163" t="s">
        <v>2112</v>
      </c>
    </row>
    <row r="1120" spans="1:14" s="159" customFormat="1" ht="18.75" hidden="1" customHeight="1" x14ac:dyDescent="0.2">
      <c r="A1120" s="153"/>
      <c r="B1120" s="160" t="s">
        <v>2952</v>
      </c>
      <c r="C1120" s="161" t="s">
        <v>2950</v>
      </c>
      <c r="D1120" s="162" t="s">
        <v>1050</v>
      </c>
      <c r="E1120" s="161" t="s">
        <v>2371</v>
      </c>
      <c r="F1120" s="163">
        <v>1</v>
      </c>
      <c r="G1120" s="163" t="s">
        <v>2111</v>
      </c>
      <c r="H1120" s="163">
        <v>2</v>
      </c>
      <c r="I1120" s="163">
        <v>3</v>
      </c>
      <c r="J1120" s="164">
        <f t="shared" si="30"/>
        <v>6</v>
      </c>
      <c r="K1120" s="163" t="s">
        <v>81</v>
      </c>
      <c r="L1120" s="402" t="s">
        <v>1489</v>
      </c>
      <c r="M1120" s="391" t="s">
        <v>6085</v>
      </c>
      <c r="N1120" s="163" t="s">
        <v>2112</v>
      </c>
    </row>
    <row r="1121" spans="1:16" s="159" customFormat="1" ht="18.75" hidden="1" customHeight="1" thickBot="1" x14ac:dyDescent="0.25">
      <c r="A1121" s="153"/>
      <c r="B1121" s="165" t="s">
        <v>2952</v>
      </c>
      <c r="C1121" s="161" t="s">
        <v>2950</v>
      </c>
      <c r="D1121" s="167" t="s">
        <v>98</v>
      </c>
      <c r="E1121" s="161" t="s">
        <v>2371</v>
      </c>
      <c r="F1121" s="168">
        <v>3</v>
      </c>
      <c r="G1121" s="168" t="s">
        <v>2111</v>
      </c>
      <c r="H1121" s="168">
        <v>2</v>
      </c>
      <c r="I1121" s="168">
        <v>0.5</v>
      </c>
      <c r="J1121" s="185">
        <f t="shared" si="30"/>
        <v>3</v>
      </c>
      <c r="K1121" s="168" t="s">
        <v>81</v>
      </c>
      <c r="L1121" s="402" t="s">
        <v>1489</v>
      </c>
      <c r="M1121" s="401" t="s">
        <v>6085</v>
      </c>
      <c r="N1121" s="168" t="s">
        <v>2112</v>
      </c>
    </row>
    <row r="1122" spans="1:16" s="159" customFormat="1" ht="18.75" hidden="1" customHeight="1" x14ac:dyDescent="0.2">
      <c r="A1122" s="153"/>
      <c r="B1122" s="154" t="s">
        <v>2953</v>
      </c>
      <c r="C1122" s="155" t="s">
        <v>2954</v>
      </c>
      <c r="D1122" s="156" t="s">
        <v>4420</v>
      </c>
      <c r="E1122" s="155" t="s">
        <v>2371</v>
      </c>
      <c r="F1122" s="157">
        <v>2</v>
      </c>
      <c r="G1122" s="157" t="s">
        <v>2111</v>
      </c>
      <c r="H1122" s="157">
        <v>2</v>
      </c>
      <c r="I1122" s="157">
        <v>0.2</v>
      </c>
      <c r="J1122" s="158">
        <f t="shared" si="30"/>
        <v>0.8</v>
      </c>
      <c r="K1122" s="157" t="s">
        <v>81</v>
      </c>
      <c r="L1122" s="389" t="s">
        <v>1489</v>
      </c>
      <c r="M1122" s="390" t="s">
        <v>6085</v>
      </c>
      <c r="N1122" s="157" t="s">
        <v>2112</v>
      </c>
    </row>
    <row r="1123" spans="1:16" s="159" customFormat="1" ht="18.75" hidden="1" customHeight="1" x14ac:dyDescent="0.2">
      <c r="A1123" s="153"/>
      <c r="B1123" s="160" t="s">
        <v>2953</v>
      </c>
      <c r="C1123" s="161" t="s">
        <v>2954</v>
      </c>
      <c r="D1123" s="162" t="s">
        <v>2436</v>
      </c>
      <c r="E1123" s="161" t="s">
        <v>2371</v>
      </c>
      <c r="F1123" s="163">
        <v>3</v>
      </c>
      <c r="G1123" s="163" t="s">
        <v>2111</v>
      </c>
      <c r="H1123" s="163">
        <v>2</v>
      </c>
      <c r="I1123" s="163">
        <v>0.25</v>
      </c>
      <c r="J1123" s="164">
        <f t="shared" si="30"/>
        <v>1.5</v>
      </c>
      <c r="K1123" s="163" t="s">
        <v>81</v>
      </c>
      <c r="L1123" s="402" t="s">
        <v>1489</v>
      </c>
      <c r="M1123" s="391" t="s">
        <v>6085</v>
      </c>
      <c r="N1123" s="163" t="s">
        <v>2112</v>
      </c>
    </row>
    <row r="1124" spans="1:16" s="159" customFormat="1" ht="18.75" hidden="1" customHeight="1" x14ac:dyDescent="0.2">
      <c r="A1124" s="153"/>
      <c r="B1124" s="160" t="s">
        <v>2953</v>
      </c>
      <c r="C1124" s="161" t="s">
        <v>2954</v>
      </c>
      <c r="D1124" s="162" t="s">
        <v>1050</v>
      </c>
      <c r="E1124" s="161" t="s">
        <v>2371</v>
      </c>
      <c r="F1124" s="163">
        <v>1</v>
      </c>
      <c r="G1124" s="163" t="s">
        <v>2111</v>
      </c>
      <c r="H1124" s="163">
        <v>2</v>
      </c>
      <c r="I1124" s="163">
        <v>3</v>
      </c>
      <c r="J1124" s="164">
        <f t="shared" ref="J1124:J1187" si="31">+H1124*I1124*F1124</f>
        <v>6</v>
      </c>
      <c r="K1124" s="163" t="s">
        <v>81</v>
      </c>
      <c r="L1124" s="402" t="s">
        <v>1489</v>
      </c>
      <c r="M1124" s="391" t="s">
        <v>6085</v>
      </c>
      <c r="N1124" s="163" t="s">
        <v>2112</v>
      </c>
    </row>
    <row r="1125" spans="1:16" s="159" customFormat="1" ht="18.75" hidden="1" customHeight="1" thickBot="1" x14ac:dyDescent="0.25">
      <c r="A1125" s="153"/>
      <c r="B1125" s="165" t="s">
        <v>2953</v>
      </c>
      <c r="C1125" s="161" t="s">
        <v>2954</v>
      </c>
      <c r="D1125" s="167" t="s">
        <v>98</v>
      </c>
      <c r="E1125" s="161" t="s">
        <v>2371</v>
      </c>
      <c r="F1125" s="168">
        <v>3</v>
      </c>
      <c r="G1125" s="168" t="s">
        <v>2111</v>
      </c>
      <c r="H1125" s="168">
        <v>2</v>
      </c>
      <c r="I1125" s="168">
        <v>0.5</v>
      </c>
      <c r="J1125" s="185">
        <f t="shared" si="31"/>
        <v>3</v>
      </c>
      <c r="K1125" s="168" t="s">
        <v>81</v>
      </c>
      <c r="L1125" s="402" t="s">
        <v>1489</v>
      </c>
      <c r="M1125" s="401" t="s">
        <v>6085</v>
      </c>
      <c r="N1125" s="168" t="s">
        <v>2112</v>
      </c>
    </row>
    <row r="1126" spans="1:16" s="159" customFormat="1" ht="18.75" hidden="1" customHeight="1" x14ac:dyDescent="0.2">
      <c r="A1126" s="153"/>
      <c r="B1126" s="154" t="s">
        <v>2955</v>
      </c>
      <c r="C1126" s="155" t="s">
        <v>2954</v>
      </c>
      <c r="D1126" s="156" t="s">
        <v>4420</v>
      </c>
      <c r="E1126" s="155" t="s">
        <v>2371</v>
      </c>
      <c r="F1126" s="157">
        <v>2</v>
      </c>
      <c r="G1126" s="157" t="s">
        <v>2111</v>
      </c>
      <c r="H1126" s="157">
        <v>2</v>
      </c>
      <c r="I1126" s="157">
        <v>0.2</v>
      </c>
      <c r="J1126" s="158">
        <f t="shared" si="31"/>
        <v>0.8</v>
      </c>
      <c r="K1126" s="157" t="s">
        <v>81</v>
      </c>
      <c r="L1126" s="389" t="s">
        <v>1489</v>
      </c>
      <c r="M1126" s="390" t="s">
        <v>6085</v>
      </c>
      <c r="N1126" s="157" t="s">
        <v>2112</v>
      </c>
    </row>
    <row r="1127" spans="1:16" s="159" customFormat="1" ht="18.75" hidden="1" customHeight="1" x14ac:dyDescent="0.2">
      <c r="A1127" s="153"/>
      <c r="B1127" s="160" t="s">
        <v>2955</v>
      </c>
      <c r="C1127" s="161" t="s">
        <v>2954</v>
      </c>
      <c r="D1127" s="162" t="s">
        <v>2436</v>
      </c>
      <c r="E1127" s="161" t="s">
        <v>2371</v>
      </c>
      <c r="F1127" s="163">
        <v>3</v>
      </c>
      <c r="G1127" s="163" t="s">
        <v>2111</v>
      </c>
      <c r="H1127" s="163">
        <v>2</v>
      </c>
      <c r="I1127" s="163">
        <v>0.25</v>
      </c>
      <c r="J1127" s="164">
        <f t="shared" si="31"/>
        <v>1.5</v>
      </c>
      <c r="K1127" s="163" t="s">
        <v>81</v>
      </c>
      <c r="L1127" s="402" t="s">
        <v>1489</v>
      </c>
      <c r="M1127" s="391" t="s">
        <v>6085</v>
      </c>
      <c r="N1127" s="163" t="s">
        <v>2112</v>
      </c>
    </row>
    <row r="1128" spans="1:16" s="159" customFormat="1" ht="18.75" hidden="1" customHeight="1" x14ac:dyDescent="0.2">
      <c r="A1128" s="153"/>
      <c r="B1128" s="160" t="s">
        <v>2955</v>
      </c>
      <c r="C1128" s="161" t="s">
        <v>2954</v>
      </c>
      <c r="D1128" s="162" t="s">
        <v>1050</v>
      </c>
      <c r="E1128" s="161" t="s">
        <v>2371</v>
      </c>
      <c r="F1128" s="163">
        <v>1</v>
      </c>
      <c r="G1128" s="163" t="s">
        <v>2111</v>
      </c>
      <c r="H1128" s="163">
        <v>2</v>
      </c>
      <c r="I1128" s="163">
        <v>3</v>
      </c>
      <c r="J1128" s="164">
        <f t="shared" si="31"/>
        <v>6</v>
      </c>
      <c r="K1128" s="163" t="s">
        <v>81</v>
      </c>
      <c r="L1128" s="402" t="s">
        <v>1489</v>
      </c>
      <c r="M1128" s="391" t="s">
        <v>6085</v>
      </c>
      <c r="N1128" s="163" t="s">
        <v>2112</v>
      </c>
    </row>
    <row r="1129" spans="1:16" s="159" customFormat="1" ht="18.75" hidden="1" customHeight="1" thickBot="1" x14ac:dyDescent="0.25">
      <c r="A1129" s="153"/>
      <c r="B1129" s="165" t="s">
        <v>2955</v>
      </c>
      <c r="C1129" s="161" t="s">
        <v>2954</v>
      </c>
      <c r="D1129" s="167" t="s">
        <v>98</v>
      </c>
      <c r="E1129" s="161" t="s">
        <v>2371</v>
      </c>
      <c r="F1129" s="168">
        <v>3</v>
      </c>
      <c r="G1129" s="168" t="s">
        <v>2111</v>
      </c>
      <c r="H1129" s="168">
        <v>2</v>
      </c>
      <c r="I1129" s="168">
        <v>0.5</v>
      </c>
      <c r="J1129" s="185">
        <f t="shared" si="31"/>
        <v>3</v>
      </c>
      <c r="K1129" s="168" t="s">
        <v>81</v>
      </c>
      <c r="L1129" s="402" t="s">
        <v>1489</v>
      </c>
      <c r="M1129" s="401" t="s">
        <v>6085</v>
      </c>
      <c r="N1129" s="168" t="s">
        <v>2112</v>
      </c>
    </row>
    <row r="1130" spans="1:16" s="159" customFormat="1" ht="18.75" hidden="1" customHeight="1" x14ac:dyDescent="0.2">
      <c r="A1130" s="153"/>
      <c r="B1130" s="154" t="s">
        <v>2956</v>
      </c>
      <c r="C1130" s="155" t="s">
        <v>2954</v>
      </c>
      <c r="D1130" s="156" t="s">
        <v>4420</v>
      </c>
      <c r="E1130" s="155" t="s">
        <v>2371</v>
      </c>
      <c r="F1130" s="157">
        <v>2</v>
      </c>
      <c r="G1130" s="157" t="s">
        <v>2111</v>
      </c>
      <c r="H1130" s="157">
        <v>2</v>
      </c>
      <c r="I1130" s="157">
        <v>0.2</v>
      </c>
      <c r="J1130" s="158">
        <f t="shared" si="31"/>
        <v>0.8</v>
      </c>
      <c r="K1130" s="157" t="s">
        <v>81</v>
      </c>
      <c r="L1130" s="389" t="s">
        <v>1489</v>
      </c>
      <c r="M1130" s="390" t="s">
        <v>6085</v>
      </c>
      <c r="N1130" s="157" t="s">
        <v>2112</v>
      </c>
    </row>
    <row r="1131" spans="1:16" s="159" customFormat="1" ht="18.75" hidden="1" customHeight="1" x14ac:dyDescent="0.2">
      <c r="A1131" s="153"/>
      <c r="B1131" s="160" t="s">
        <v>2956</v>
      </c>
      <c r="C1131" s="161" t="s">
        <v>2954</v>
      </c>
      <c r="D1131" s="162" t="s">
        <v>2436</v>
      </c>
      <c r="E1131" s="161" t="s">
        <v>2371</v>
      </c>
      <c r="F1131" s="163">
        <v>3</v>
      </c>
      <c r="G1131" s="163" t="s">
        <v>2111</v>
      </c>
      <c r="H1131" s="163">
        <v>2</v>
      </c>
      <c r="I1131" s="163">
        <v>0.25</v>
      </c>
      <c r="J1131" s="164">
        <f t="shared" si="31"/>
        <v>1.5</v>
      </c>
      <c r="K1131" s="163" t="s">
        <v>81</v>
      </c>
      <c r="L1131" s="402" t="s">
        <v>1489</v>
      </c>
      <c r="M1131" s="391" t="s">
        <v>6085</v>
      </c>
      <c r="N1131" s="163" t="s">
        <v>2112</v>
      </c>
    </row>
    <row r="1132" spans="1:16" s="159" customFormat="1" ht="18.75" hidden="1" customHeight="1" x14ac:dyDescent="0.2">
      <c r="A1132" s="153"/>
      <c r="B1132" s="160" t="s">
        <v>2956</v>
      </c>
      <c r="C1132" s="161" t="s">
        <v>2954</v>
      </c>
      <c r="D1132" s="162" t="s">
        <v>1050</v>
      </c>
      <c r="E1132" s="161" t="s">
        <v>2371</v>
      </c>
      <c r="F1132" s="163">
        <v>1</v>
      </c>
      <c r="G1132" s="163" t="s">
        <v>2111</v>
      </c>
      <c r="H1132" s="163">
        <v>2</v>
      </c>
      <c r="I1132" s="163">
        <v>3</v>
      </c>
      <c r="J1132" s="164">
        <f t="shared" si="31"/>
        <v>6</v>
      </c>
      <c r="K1132" s="163" t="s">
        <v>81</v>
      </c>
      <c r="L1132" s="402" t="s">
        <v>1489</v>
      </c>
      <c r="M1132" s="391" t="s">
        <v>6085</v>
      </c>
      <c r="N1132" s="163" t="s">
        <v>2112</v>
      </c>
    </row>
    <row r="1133" spans="1:16" s="159" customFormat="1" ht="18.75" hidden="1" customHeight="1" thickBot="1" x14ac:dyDescent="0.25">
      <c r="A1133" s="153"/>
      <c r="B1133" s="165" t="s">
        <v>2956</v>
      </c>
      <c r="C1133" s="161" t="s">
        <v>2954</v>
      </c>
      <c r="D1133" s="167" t="s">
        <v>98</v>
      </c>
      <c r="E1133" s="161" t="s">
        <v>2371</v>
      </c>
      <c r="F1133" s="168">
        <v>3</v>
      </c>
      <c r="G1133" s="168" t="s">
        <v>2111</v>
      </c>
      <c r="H1133" s="168">
        <v>2</v>
      </c>
      <c r="I1133" s="168">
        <v>0.5</v>
      </c>
      <c r="J1133" s="185">
        <f t="shared" si="31"/>
        <v>3</v>
      </c>
      <c r="K1133" s="168" t="s">
        <v>81</v>
      </c>
      <c r="L1133" s="402" t="s">
        <v>1489</v>
      </c>
      <c r="M1133" s="401" t="s">
        <v>6085</v>
      </c>
      <c r="N1133" s="168" t="s">
        <v>2112</v>
      </c>
    </row>
    <row r="1134" spans="1:16" s="159" customFormat="1" ht="18.75" hidden="1" customHeight="1" x14ac:dyDescent="0.2">
      <c r="A1134" s="153" t="s">
        <v>2476</v>
      </c>
      <c r="B1134" s="154" t="s">
        <v>2957</v>
      </c>
      <c r="C1134" s="155" t="s">
        <v>2958</v>
      </c>
      <c r="D1134" s="156" t="s">
        <v>4420</v>
      </c>
      <c r="E1134" s="155" t="s">
        <v>2371</v>
      </c>
      <c r="F1134" s="157">
        <v>1</v>
      </c>
      <c r="G1134" s="157" t="s">
        <v>2111</v>
      </c>
      <c r="H1134" s="157">
        <v>1</v>
      </c>
      <c r="I1134" s="157">
        <v>0.1</v>
      </c>
      <c r="J1134" s="158">
        <f t="shared" si="31"/>
        <v>0.1</v>
      </c>
      <c r="K1134" s="157" t="s">
        <v>1369</v>
      </c>
      <c r="L1134" s="389" t="s">
        <v>6051</v>
      </c>
      <c r="M1134" s="390" t="s">
        <v>6072</v>
      </c>
      <c r="N1134" s="157" t="s">
        <v>2112</v>
      </c>
      <c r="O1134" s="153"/>
      <c r="P1134" s="153"/>
    </row>
    <row r="1135" spans="1:16" s="159" customFormat="1" ht="18.75" hidden="1" customHeight="1" thickBot="1" x14ac:dyDescent="0.25">
      <c r="A1135" s="153" t="s">
        <v>2476</v>
      </c>
      <c r="B1135" s="165" t="s">
        <v>2957</v>
      </c>
      <c r="C1135" s="161" t="s">
        <v>2958</v>
      </c>
      <c r="D1135" s="167" t="s">
        <v>2601</v>
      </c>
      <c r="E1135" s="161" t="s">
        <v>2371</v>
      </c>
      <c r="F1135" s="163">
        <v>1</v>
      </c>
      <c r="G1135" s="163" t="s">
        <v>2111</v>
      </c>
      <c r="H1135" s="163">
        <v>2</v>
      </c>
      <c r="I1135" s="163">
        <v>3</v>
      </c>
      <c r="J1135" s="164">
        <f t="shared" si="31"/>
        <v>6</v>
      </c>
      <c r="K1135" s="168" t="s">
        <v>1369</v>
      </c>
      <c r="L1135" s="402" t="s">
        <v>6051</v>
      </c>
      <c r="M1135" s="391" t="s">
        <v>6072</v>
      </c>
      <c r="N1135" s="163" t="s">
        <v>2112</v>
      </c>
      <c r="O1135" s="153"/>
      <c r="P1135" s="153"/>
    </row>
    <row r="1136" spans="1:16" s="159" customFormat="1" ht="18.75" hidden="1" customHeight="1" x14ac:dyDescent="0.2">
      <c r="A1136" s="153" t="s">
        <v>2476</v>
      </c>
      <c r="B1136" s="154" t="s">
        <v>2959</v>
      </c>
      <c r="C1136" s="155" t="s">
        <v>2960</v>
      </c>
      <c r="D1136" s="156" t="s">
        <v>1050</v>
      </c>
      <c r="E1136" s="157"/>
      <c r="F1136" s="157">
        <v>0</v>
      </c>
      <c r="G1136" s="157" t="s">
        <v>2111</v>
      </c>
      <c r="H1136" s="157">
        <v>2</v>
      </c>
      <c r="I1136" s="157">
        <v>3</v>
      </c>
      <c r="J1136" s="158">
        <f t="shared" si="31"/>
        <v>0</v>
      </c>
      <c r="K1136" s="157" t="s">
        <v>1372</v>
      </c>
      <c r="L1136" s="157" t="s">
        <v>1374</v>
      </c>
      <c r="M1136" s="157" t="s">
        <v>1372</v>
      </c>
      <c r="N1136" s="157" t="s">
        <v>2112</v>
      </c>
      <c r="O1136" s="153"/>
      <c r="P1136" s="153"/>
    </row>
    <row r="1137" spans="1:16" s="159" customFormat="1" ht="18.75" hidden="1" customHeight="1" thickBot="1" x14ac:dyDescent="0.25">
      <c r="A1137" s="153" t="s">
        <v>2476</v>
      </c>
      <c r="B1137" s="165" t="s">
        <v>2959</v>
      </c>
      <c r="C1137" s="161" t="s">
        <v>2960</v>
      </c>
      <c r="D1137" s="167" t="s">
        <v>4420</v>
      </c>
      <c r="E1137" s="163"/>
      <c r="F1137" s="168">
        <v>0</v>
      </c>
      <c r="G1137" s="168" t="s">
        <v>2111</v>
      </c>
      <c r="H1137" s="168">
        <v>1</v>
      </c>
      <c r="I1137" s="168">
        <v>0.1</v>
      </c>
      <c r="J1137" s="185">
        <f t="shared" si="31"/>
        <v>0</v>
      </c>
      <c r="K1137" s="168" t="s">
        <v>1372</v>
      </c>
      <c r="L1137" s="163" t="s">
        <v>1374</v>
      </c>
      <c r="M1137" s="168" t="s">
        <v>1372</v>
      </c>
      <c r="N1137" s="168" t="s">
        <v>2112</v>
      </c>
      <c r="O1137" s="153"/>
      <c r="P1137" s="153"/>
    </row>
    <row r="1138" spans="1:16" s="159" customFormat="1" ht="18.75" hidden="1" customHeight="1" x14ac:dyDescent="0.2">
      <c r="A1138" s="153"/>
      <c r="B1138" s="154" t="s">
        <v>2961</v>
      </c>
      <c r="C1138" s="155" t="s">
        <v>2962</v>
      </c>
      <c r="D1138" s="156" t="s">
        <v>4420</v>
      </c>
      <c r="E1138" s="157"/>
      <c r="F1138" s="157">
        <v>0</v>
      </c>
      <c r="G1138" s="157" t="s">
        <v>2111</v>
      </c>
      <c r="H1138" s="157">
        <v>0</v>
      </c>
      <c r="I1138" s="157">
        <v>0</v>
      </c>
      <c r="J1138" s="158">
        <f t="shared" si="31"/>
        <v>0</v>
      </c>
      <c r="K1138" s="157" t="s">
        <v>1372</v>
      </c>
      <c r="L1138" s="157" t="s">
        <v>1374</v>
      </c>
      <c r="M1138" s="157" t="s">
        <v>1372</v>
      </c>
      <c r="N1138" s="157" t="s">
        <v>2112</v>
      </c>
    </row>
    <row r="1139" spans="1:16" s="159" customFormat="1" ht="18.75" hidden="1" customHeight="1" thickBot="1" x14ac:dyDescent="0.25">
      <c r="A1139" s="153"/>
      <c r="B1139" s="165" t="s">
        <v>2961</v>
      </c>
      <c r="C1139" s="161" t="s">
        <v>2962</v>
      </c>
      <c r="D1139" s="167" t="s">
        <v>2601</v>
      </c>
      <c r="E1139" s="163"/>
      <c r="F1139" s="163">
        <v>0</v>
      </c>
      <c r="G1139" s="168" t="s">
        <v>2111</v>
      </c>
      <c r="H1139" s="163">
        <v>0</v>
      </c>
      <c r="I1139" s="163">
        <v>0</v>
      </c>
      <c r="J1139" s="164">
        <f t="shared" si="31"/>
        <v>0</v>
      </c>
      <c r="K1139" s="168" t="s">
        <v>1372</v>
      </c>
      <c r="L1139" s="163" t="s">
        <v>1374</v>
      </c>
      <c r="M1139" s="163" t="s">
        <v>1372</v>
      </c>
      <c r="N1139" s="163" t="s">
        <v>2112</v>
      </c>
    </row>
    <row r="1140" spans="1:16" s="159" customFormat="1" ht="18.75" hidden="1" customHeight="1" x14ac:dyDescent="0.2">
      <c r="A1140" s="153"/>
      <c r="B1140" s="154" t="s">
        <v>2963</v>
      </c>
      <c r="C1140" s="155" t="s">
        <v>766</v>
      </c>
      <c r="D1140" s="156" t="s">
        <v>4420</v>
      </c>
      <c r="E1140" s="157" t="s">
        <v>2358</v>
      </c>
      <c r="F1140" s="157">
        <v>2</v>
      </c>
      <c r="G1140" s="157" t="s">
        <v>2111</v>
      </c>
      <c r="H1140" s="157">
        <v>2</v>
      </c>
      <c r="I1140" s="157">
        <v>0.1</v>
      </c>
      <c r="J1140" s="158">
        <f t="shared" si="31"/>
        <v>0.4</v>
      </c>
      <c r="K1140" s="157" t="s">
        <v>1372</v>
      </c>
      <c r="L1140" s="157" t="s">
        <v>92</v>
      </c>
      <c r="M1140" s="157" t="s">
        <v>1372</v>
      </c>
      <c r="N1140" s="157" t="s">
        <v>2112</v>
      </c>
      <c r="O1140" s="153"/>
      <c r="P1140" s="153"/>
    </row>
    <row r="1141" spans="1:16" s="159" customFormat="1" ht="18.75" hidden="1" customHeight="1" x14ac:dyDescent="0.2">
      <c r="A1141" s="153"/>
      <c r="B1141" s="160" t="s">
        <v>2963</v>
      </c>
      <c r="C1141" s="161" t="s">
        <v>766</v>
      </c>
      <c r="D1141" s="162" t="s">
        <v>1050</v>
      </c>
      <c r="E1141" s="163" t="s">
        <v>2358</v>
      </c>
      <c r="F1141" s="163">
        <v>1</v>
      </c>
      <c r="G1141" s="163" t="s">
        <v>2111</v>
      </c>
      <c r="H1141" s="163">
        <v>2</v>
      </c>
      <c r="I1141" s="163">
        <v>1</v>
      </c>
      <c r="J1141" s="164">
        <f t="shared" si="31"/>
        <v>2</v>
      </c>
      <c r="K1141" s="163" t="s">
        <v>1372</v>
      </c>
      <c r="L1141" s="163" t="s">
        <v>92</v>
      </c>
      <c r="M1141" s="163" t="s">
        <v>1372</v>
      </c>
      <c r="N1141" s="163" t="s">
        <v>2112</v>
      </c>
      <c r="O1141" s="153"/>
      <c r="P1141" s="153"/>
    </row>
    <row r="1142" spans="1:16" s="159" customFormat="1" ht="18.75" hidden="1" customHeight="1" thickBot="1" x14ac:dyDescent="0.25">
      <c r="A1142" s="153"/>
      <c r="B1142" s="165" t="s">
        <v>2963</v>
      </c>
      <c r="C1142" s="161" t="s">
        <v>766</v>
      </c>
      <c r="D1142" s="167" t="s">
        <v>2433</v>
      </c>
      <c r="E1142" s="163" t="s">
        <v>2358</v>
      </c>
      <c r="F1142" s="168">
        <v>2</v>
      </c>
      <c r="G1142" s="168" t="s">
        <v>2111</v>
      </c>
      <c r="H1142" s="168">
        <v>2</v>
      </c>
      <c r="I1142" s="168">
        <v>0.5</v>
      </c>
      <c r="J1142" s="164">
        <f t="shared" si="31"/>
        <v>2</v>
      </c>
      <c r="K1142" s="168" t="s">
        <v>1372</v>
      </c>
      <c r="L1142" s="168" t="s">
        <v>92</v>
      </c>
      <c r="M1142" s="168" t="s">
        <v>1372</v>
      </c>
      <c r="N1142" s="168" t="s">
        <v>2112</v>
      </c>
      <c r="O1142" s="153"/>
      <c r="P1142" s="153"/>
    </row>
    <row r="1143" spans="1:16" s="159" customFormat="1" ht="18.75" hidden="1" customHeight="1" x14ac:dyDescent="0.2">
      <c r="A1143" s="153" t="s">
        <v>2476</v>
      </c>
      <c r="B1143" s="154" t="s">
        <v>2964</v>
      </c>
      <c r="C1143" s="155" t="s">
        <v>2965</v>
      </c>
      <c r="D1143" s="156" t="s">
        <v>4420</v>
      </c>
      <c r="E1143" s="163" t="s">
        <v>2375</v>
      </c>
      <c r="F1143" s="157">
        <v>0</v>
      </c>
      <c r="G1143" s="157" t="s">
        <v>2111</v>
      </c>
      <c r="H1143" s="157">
        <v>1</v>
      </c>
      <c r="I1143" s="157">
        <v>0.1</v>
      </c>
      <c r="J1143" s="158">
        <f t="shared" si="31"/>
        <v>0</v>
      </c>
      <c r="K1143" s="413" t="s">
        <v>1372</v>
      </c>
      <c r="L1143" s="417" t="s">
        <v>1374</v>
      </c>
      <c r="M1143" s="415" t="s">
        <v>1372</v>
      </c>
      <c r="N1143" s="157" t="s">
        <v>2112</v>
      </c>
      <c r="O1143" s="153"/>
      <c r="P1143" s="153"/>
    </row>
    <row r="1144" spans="1:16" s="159" customFormat="1" ht="18.75" hidden="1" customHeight="1" thickBot="1" x14ac:dyDescent="0.25">
      <c r="A1144" s="153" t="s">
        <v>2476</v>
      </c>
      <c r="B1144" s="165" t="s">
        <v>2964</v>
      </c>
      <c r="C1144" s="161" t="s">
        <v>2965</v>
      </c>
      <c r="D1144" s="167" t="s">
        <v>1050</v>
      </c>
      <c r="E1144" s="163" t="s">
        <v>2375</v>
      </c>
      <c r="F1144" s="163">
        <v>4</v>
      </c>
      <c r="G1144" s="168" t="s">
        <v>2111</v>
      </c>
      <c r="H1144" s="163">
        <v>2</v>
      </c>
      <c r="I1144" s="163">
        <v>3</v>
      </c>
      <c r="J1144" s="164">
        <f t="shared" si="31"/>
        <v>24</v>
      </c>
      <c r="K1144" s="414" t="s">
        <v>1372</v>
      </c>
      <c r="L1144" s="418" t="s">
        <v>1374</v>
      </c>
      <c r="M1144" s="416" t="s">
        <v>1372</v>
      </c>
      <c r="N1144" s="163" t="s">
        <v>2112</v>
      </c>
      <c r="O1144" s="153"/>
      <c r="P1144" s="153"/>
    </row>
    <row r="1145" spans="1:16" s="159" customFormat="1" ht="18.75" hidden="1" customHeight="1" x14ac:dyDescent="0.2">
      <c r="A1145" s="153" t="s">
        <v>2476</v>
      </c>
      <c r="B1145" s="154" t="s">
        <v>2966</v>
      </c>
      <c r="C1145" s="155" t="s">
        <v>2967</v>
      </c>
      <c r="D1145" s="156" t="s">
        <v>4420</v>
      </c>
      <c r="E1145" s="163" t="s">
        <v>2375</v>
      </c>
      <c r="F1145" s="157">
        <v>0</v>
      </c>
      <c r="G1145" s="157" t="s">
        <v>2111</v>
      </c>
      <c r="H1145" s="157">
        <v>1</v>
      </c>
      <c r="I1145" s="157">
        <v>0.1</v>
      </c>
      <c r="J1145" s="158">
        <f t="shared" si="31"/>
        <v>0</v>
      </c>
      <c r="K1145" s="157" t="s">
        <v>1372</v>
      </c>
      <c r="L1145" s="163" t="s">
        <v>1374</v>
      </c>
      <c r="M1145" s="157" t="s">
        <v>1372</v>
      </c>
      <c r="N1145" s="157" t="s">
        <v>2112</v>
      </c>
      <c r="O1145" s="153"/>
      <c r="P1145" s="153"/>
    </row>
    <row r="1146" spans="1:16" s="159" customFormat="1" ht="18.75" hidden="1" customHeight="1" thickBot="1" x14ac:dyDescent="0.25">
      <c r="A1146" s="153" t="s">
        <v>2476</v>
      </c>
      <c r="B1146" s="165" t="s">
        <v>2966</v>
      </c>
      <c r="C1146" s="161" t="s">
        <v>2968</v>
      </c>
      <c r="D1146" s="167" t="s">
        <v>1050</v>
      </c>
      <c r="E1146" s="163" t="s">
        <v>2375</v>
      </c>
      <c r="F1146" s="163">
        <v>4</v>
      </c>
      <c r="G1146" s="168" t="s">
        <v>2111</v>
      </c>
      <c r="H1146" s="163">
        <v>2</v>
      </c>
      <c r="I1146" s="163">
        <v>3</v>
      </c>
      <c r="J1146" s="164">
        <f t="shared" si="31"/>
        <v>24</v>
      </c>
      <c r="K1146" s="168" t="s">
        <v>1372</v>
      </c>
      <c r="L1146" s="163" t="s">
        <v>1374</v>
      </c>
      <c r="M1146" s="163" t="s">
        <v>1372</v>
      </c>
      <c r="N1146" s="163" t="s">
        <v>2112</v>
      </c>
      <c r="O1146" s="153"/>
      <c r="P1146" s="153"/>
    </row>
    <row r="1147" spans="1:16" s="159" customFormat="1" ht="18.75" hidden="1" customHeight="1" x14ac:dyDescent="0.2">
      <c r="A1147" s="153"/>
      <c r="B1147" s="154" t="s">
        <v>2969</v>
      </c>
      <c r="C1147" s="155" t="s">
        <v>1051</v>
      </c>
      <c r="D1147" s="156" t="s">
        <v>4420</v>
      </c>
      <c r="E1147" s="157" t="s">
        <v>2358</v>
      </c>
      <c r="F1147" s="157">
        <v>2</v>
      </c>
      <c r="G1147" s="157" t="s">
        <v>2111</v>
      </c>
      <c r="H1147" s="157">
        <v>2</v>
      </c>
      <c r="I1147" s="157">
        <v>0.1</v>
      </c>
      <c r="J1147" s="158">
        <f t="shared" si="31"/>
        <v>0.4</v>
      </c>
      <c r="K1147" s="157" t="s">
        <v>1372</v>
      </c>
      <c r="L1147" s="157" t="s">
        <v>92</v>
      </c>
      <c r="M1147" s="157" t="s">
        <v>1372</v>
      </c>
      <c r="N1147" s="157" t="s">
        <v>2112</v>
      </c>
      <c r="O1147" s="153"/>
      <c r="P1147" s="153"/>
    </row>
    <row r="1148" spans="1:16" s="159" customFormat="1" ht="18.75" hidden="1" customHeight="1" x14ac:dyDescent="0.2">
      <c r="A1148" s="153"/>
      <c r="B1148" s="160" t="s">
        <v>2969</v>
      </c>
      <c r="C1148" s="161" t="s">
        <v>1051</v>
      </c>
      <c r="D1148" s="162" t="s">
        <v>1050</v>
      </c>
      <c r="E1148" s="163" t="s">
        <v>2358</v>
      </c>
      <c r="F1148" s="163">
        <v>1</v>
      </c>
      <c r="G1148" s="163" t="s">
        <v>2111</v>
      </c>
      <c r="H1148" s="163">
        <v>2</v>
      </c>
      <c r="I1148" s="163">
        <v>1</v>
      </c>
      <c r="J1148" s="164">
        <f t="shared" si="31"/>
        <v>2</v>
      </c>
      <c r="K1148" s="163" t="s">
        <v>1372</v>
      </c>
      <c r="L1148" s="163" t="s">
        <v>92</v>
      </c>
      <c r="M1148" s="163" t="s">
        <v>1372</v>
      </c>
      <c r="N1148" s="163" t="s">
        <v>2112</v>
      </c>
      <c r="O1148" s="153"/>
      <c r="P1148" s="153"/>
    </row>
    <row r="1149" spans="1:16" s="159" customFormat="1" ht="18.75" hidden="1" customHeight="1" thickBot="1" x14ac:dyDescent="0.25">
      <c r="A1149" s="153"/>
      <c r="B1149" s="165" t="s">
        <v>2969</v>
      </c>
      <c r="C1149" s="161" t="s">
        <v>1051</v>
      </c>
      <c r="D1149" s="167" t="s">
        <v>2433</v>
      </c>
      <c r="E1149" s="163" t="s">
        <v>2358</v>
      </c>
      <c r="F1149" s="168">
        <v>2</v>
      </c>
      <c r="G1149" s="168" t="s">
        <v>2111</v>
      </c>
      <c r="H1149" s="168">
        <v>2</v>
      </c>
      <c r="I1149" s="168">
        <v>0.5</v>
      </c>
      <c r="J1149" s="164">
        <f t="shared" si="31"/>
        <v>2</v>
      </c>
      <c r="K1149" s="168" t="s">
        <v>1372</v>
      </c>
      <c r="L1149" s="163" t="s">
        <v>92</v>
      </c>
      <c r="M1149" s="168" t="s">
        <v>1372</v>
      </c>
      <c r="N1149" s="168" t="s">
        <v>2112</v>
      </c>
      <c r="O1149" s="153"/>
      <c r="P1149" s="153"/>
    </row>
    <row r="1150" spans="1:16" s="159" customFormat="1" ht="18.75" hidden="1" customHeight="1" x14ac:dyDescent="0.2">
      <c r="A1150" s="153"/>
      <c r="B1150" s="154" t="s">
        <v>2970</v>
      </c>
      <c r="C1150" s="155" t="s">
        <v>2971</v>
      </c>
      <c r="D1150" s="156" t="s">
        <v>4420</v>
      </c>
      <c r="E1150" s="155" t="s">
        <v>2371</v>
      </c>
      <c r="F1150" s="157">
        <v>4</v>
      </c>
      <c r="G1150" s="163" t="s">
        <v>2111</v>
      </c>
      <c r="H1150" s="157">
        <v>2</v>
      </c>
      <c r="I1150" s="157">
        <v>0.2</v>
      </c>
      <c r="J1150" s="158">
        <f t="shared" si="31"/>
        <v>1.6</v>
      </c>
      <c r="K1150" s="157" t="s">
        <v>1369</v>
      </c>
      <c r="L1150" s="175" t="s">
        <v>95</v>
      </c>
      <c r="M1150" s="157" t="s">
        <v>1369</v>
      </c>
      <c r="N1150" s="157" t="s">
        <v>2112</v>
      </c>
      <c r="O1150" s="153"/>
      <c r="P1150" s="153"/>
    </row>
    <row r="1151" spans="1:16" s="159" customFormat="1" ht="18.75" hidden="1" customHeight="1" x14ac:dyDescent="0.2">
      <c r="A1151" s="153"/>
      <c r="B1151" s="160" t="s">
        <v>2970</v>
      </c>
      <c r="C1151" s="161" t="s">
        <v>2971</v>
      </c>
      <c r="D1151" s="162" t="s">
        <v>2436</v>
      </c>
      <c r="E1151" s="161" t="s">
        <v>2371</v>
      </c>
      <c r="F1151" s="163">
        <v>4</v>
      </c>
      <c r="G1151" s="163" t="s">
        <v>2111</v>
      </c>
      <c r="H1151" s="163">
        <v>2</v>
      </c>
      <c r="I1151" s="163">
        <v>2</v>
      </c>
      <c r="J1151" s="164">
        <f t="shared" si="31"/>
        <v>16</v>
      </c>
      <c r="K1151" s="163" t="s">
        <v>1369</v>
      </c>
      <c r="L1151" s="174" t="s">
        <v>1508</v>
      </c>
      <c r="M1151" s="163" t="s">
        <v>1369</v>
      </c>
      <c r="N1151" s="163" t="s">
        <v>2112</v>
      </c>
      <c r="O1151" s="153"/>
      <c r="P1151" s="153"/>
    </row>
    <row r="1152" spans="1:16" s="159" customFormat="1" ht="18.75" hidden="1" customHeight="1" x14ac:dyDescent="0.2">
      <c r="A1152" s="153"/>
      <c r="B1152" s="160" t="s">
        <v>2970</v>
      </c>
      <c r="C1152" s="161" t="s">
        <v>2971</v>
      </c>
      <c r="D1152" s="162" t="s">
        <v>1050</v>
      </c>
      <c r="E1152" s="161" t="s">
        <v>2371</v>
      </c>
      <c r="F1152" s="163">
        <v>1</v>
      </c>
      <c r="G1152" s="163" t="s">
        <v>2111</v>
      </c>
      <c r="H1152" s="163">
        <v>2</v>
      </c>
      <c r="I1152" s="163">
        <v>6</v>
      </c>
      <c r="J1152" s="164">
        <f t="shared" si="31"/>
        <v>12</v>
      </c>
      <c r="K1152" s="163" t="s">
        <v>1369</v>
      </c>
      <c r="L1152" s="174" t="s">
        <v>2972</v>
      </c>
      <c r="M1152" s="163" t="s">
        <v>1369</v>
      </c>
      <c r="N1152" s="163" t="s">
        <v>2112</v>
      </c>
      <c r="O1152" s="153"/>
      <c r="P1152" s="153"/>
    </row>
    <row r="1153" spans="1:16" s="159" customFormat="1" ht="18.75" hidden="1" customHeight="1" thickBot="1" x14ac:dyDescent="0.25">
      <c r="A1153" s="153"/>
      <c r="B1153" s="165" t="s">
        <v>2970</v>
      </c>
      <c r="C1153" s="161" t="s">
        <v>2971</v>
      </c>
      <c r="D1153" s="167" t="s">
        <v>98</v>
      </c>
      <c r="E1153" s="161" t="s">
        <v>2371</v>
      </c>
      <c r="F1153" s="168">
        <v>2</v>
      </c>
      <c r="G1153" s="163" t="s">
        <v>2111</v>
      </c>
      <c r="H1153" s="168">
        <v>2</v>
      </c>
      <c r="I1153" s="163">
        <v>4</v>
      </c>
      <c r="J1153" s="164">
        <f t="shared" si="31"/>
        <v>16</v>
      </c>
      <c r="K1153" s="168" t="s">
        <v>1369</v>
      </c>
      <c r="L1153" s="174" t="s">
        <v>2973</v>
      </c>
      <c r="M1153" s="168" t="s">
        <v>1369</v>
      </c>
      <c r="N1153" s="168" t="s">
        <v>2112</v>
      </c>
      <c r="O1153" s="153"/>
      <c r="P1153" s="153"/>
    </row>
    <row r="1154" spans="1:16" s="159" customFormat="1" ht="18.75" hidden="1" customHeight="1" x14ac:dyDescent="0.2">
      <c r="A1154" s="153"/>
      <c r="B1154" s="154" t="s">
        <v>2974</v>
      </c>
      <c r="C1154" s="155" t="s">
        <v>2975</v>
      </c>
      <c r="D1154" s="156" t="s">
        <v>4420</v>
      </c>
      <c r="E1154" s="157" t="s">
        <v>2369</v>
      </c>
      <c r="F1154" s="157">
        <v>4</v>
      </c>
      <c r="G1154" s="157" t="s">
        <v>2111</v>
      </c>
      <c r="H1154" s="157">
        <v>2</v>
      </c>
      <c r="I1154" s="157">
        <v>0.1</v>
      </c>
      <c r="J1154" s="158">
        <f t="shared" si="31"/>
        <v>0.8</v>
      </c>
      <c r="K1154" s="157" t="s">
        <v>1369</v>
      </c>
      <c r="L1154" s="157" t="s">
        <v>1493</v>
      </c>
      <c r="M1154" s="157" t="s">
        <v>1369</v>
      </c>
      <c r="N1154" s="157" t="s">
        <v>2112</v>
      </c>
      <c r="O1154" s="153"/>
      <c r="P1154" s="153"/>
    </row>
    <row r="1155" spans="1:16" s="159" customFormat="1" ht="18.75" hidden="1" customHeight="1" x14ac:dyDescent="0.2">
      <c r="A1155" s="153"/>
      <c r="B1155" s="160" t="s">
        <v>2974</v>
      </c>
      <c r="C1155" s="161" t="s">
        <v>2975</v>
      </c>
      <c r="D1155" s="162" t="s">
        <v>2521</v>
      </c>
      <c r="E1155" s="163" t="s">
        <v>2369</v>
      </c>
      <c r="F1155" s="163">
        <v>4</v>
      </c>
      <c r="G1155" s="163" t="s">
        <v>2111</v>
      </c>
      <c r="H1155" s="163">
        <v>2</v>
      </c>
      <c r="I1155" s="163">
        <v>0.2</v>
      </c>
      <c r="J1155" s="164">
        <f t="shared" si="31"/>
        <v>1.6</v>
      </c>
      <c r="K1155" s="163" t="s">
        <v>1369</v>
      </c>
      <c r="L1155" s="163" t="s">
        <v>2976</v>
      </c>
      <c r="M1155" s="163" t="s">
        <v>1369</v>
      </c>
      <c r="N1155" s="163" t="s">
        <v>2112</v>
      </c>
      <c r="O1155" s="153"/>
      <c r="P1155" s="153"/>
    </row>
    <row r="1156" spans="1:16" s="159" customFormat="1" ht="18.75" hidden="1" customHeight="1" x14ac:dyDescent="0.2">
      <c r="A1156" s="153"/>
      <c r="B1156" s="160" t="s">
        <v>2974</v>
      </c>
      <c r="C1156" s="161" t="s">
        <v>2975</v>
      </c>
      <c r="D1156" s="162" t="s">
        <v>2522</v>
      </c>
      <c r="E1156" s="163" t="s">
        <v>2369</v>
      </c>
      <c r="F1156" s="163">
        <v>4</v>
      </c>
      <c r="G1156" s="163" t="s">
        <v>2111</v>
      </c>
      <c r="H1156" s="163">
        <v>2</v>
      </c>
      <c r="I1156" s="163">
        <v>0.1</v>
      </c>
      <c r="J1156" s="164">
        <f t="shared" si="31"/>
        <v>0.8</v>
      </c>
      <c r="K1156" s="163" t="s">
        <v>1369</v>
      </c>
      <c r="L1156" s="163" t="s">
        <v>2977</v>
      </c>
      <c r="M1156" s="163" t="s">
        <v>1369</v>
      </c>
      <c r="N1156" s="163" t="s">
        <v>2112</v>
      </c>
      <c r="O1156" s="153"/>
      <c r="P1156" s="153"/>
    </row>
    <row r="1157" spans="1:16" s="159" customFormat="1" ht="18.75" hidden="1" customHeight="1" x14ac:dyDescent="0.2">
      <c r="A1157" s="153"/>
      <c r="B1157" s="160" t="s">
        <v>2974</v>
      </c>
      <c r="C1157" s="161" t="s">
        <v>2975</v>
      </c>
      <c r="D1157" s="162" t="s">
        <v>2436</v>
      </c>
      <c r="E1157" s="163" t="s">
        <v>2369</v>
      </c>
      <c r="F1157" s="163">
        <v>4</v>
      </c>
      <c r="G1157" s="163" t="s">
        <v>2111</v>
      </c>
      <c r="H1157" s="163">
        <v>2</v>
      </c>
      <c r="I1157" s="163">
        <v>0.5</v>
      </c>
      <c r="J1157" s="164">
        <f t="shared" si="31"/>
        <v>4</v>
      </c>
      <c r="K1157" s="163" t="s">
        <v>1369</v>
      </c>
      <c r="L1157" s="163" t="s">
        <v>2978</v>
      </c>
      <c r="M1157" s="163" t="s">
        <v>1369</v>
      </c>
      <c r="N1157" s="163" t="s">
        <v>2112</v>
      </c>
      <c r="O1157" s="153"/>
      <c r="P1157" s="153"/>
    </row>
    <row r="1158" spans="1:16" s="159" customFormat="1" ht="18.75" hidden="1" customHeight="1" x14ac:dyDescent="0.2">
      <c r="A1158" s="153"/>
      <c r="B1158" s="160" t="s">
        <v>2974</v>
      </c>
      <c r="C1158" s="161" t="s">
        <v>2975</v>
      </c>
      <c r="D1158" s="162" t="s">
        <v>1050</v>
      </c>
      <c r="E1158" s="163" t="s">
        <v>2369</v>
      </c>
      <c r="F1158" s="163">
        <v>1</v>
      </c>
      <c r="G1158" s="163" t="s">
        <v>2111</v>
      </c>
      <c r="H1158" s="163">
        <v>2</v>
      </c>
      <c r="I1158" s="163">
        <v>3</v>
      </c>
      <c r="J1158" s="164">
        <f t="shared" si="31"/>
        <v>6</v>
      </c>
      <c r="K1158" s="163" t="s">
        <v>1369</v>
      </c>
      <c r="L1158" s="163" t="s">
        <v>2979</v>
      </c>
      <c r="M1158" s="163" t="s">
        <v>1369</v>
      </c>
      <c r="N1158" s="163" t="s">
        <v>2112</v>
      </c>
      <c r="O1158" s="153"/>
      <c r="P1158" s="153"/>
    </row>
    <row r="1159" spans="1:16" s="159" customFormat="1" ht="18.75" hidden="1" customHeight="1" thickBot="1" x14ac:dyDescent="0.25">
      <c r="A1159" s="153"/>
      <c r="B1159" s="165" t="s">
        <v>2974</v>
      </c>
      <c r="C1159" s="161" t="s">
        <v>2975</v>
      </c>
      <c r="D1159" s="167" t="s">
        <v>98</v>
      </c>
      <c r="E1159" s="163" t="s">
        <v>2369</v>
      </c>
      <c r="F1159" s="168">
        <v>4</v>
      </c>
      <c r="G1159" s="168" t="s">
        <v>2111</v>
      </c>
      <c r="H1159" s="168">
        <v>2</v>
      </c>
      <c r="I1159" s="168">
        <v>0.5</v>
      </c>
      <c r="J1159" s="164">
        <f t="shared" si="31"/>
        <v>4</v>
      </c>
      <c r="K1159" s="168" t="s">
        <v>1369</v>
      </c>
      <c r="L1159" s="163" t="s">
        <v>2980</v>
      </c>
      <c r="M1159" s="168" t="s">
        <v>1369</v>
      </c>
      <c r="N1159" s="168" t="s">
        <v>2112</v>
      </c>
      <c r="O1159" s="153"/>
      <c r="P1159" s="153"/>
    </row>
    <row r="1160" spans="1:16" s="159" customFormat="1" ht="18.75" hidden="1" customHeight="1" x14ac:dyDescent="0.2">
      <c r="A1160" s="153"/>
      <c r="B1160" s="154" t="s">
        <v>2981</v>
      </c>
      <c r="C1160" s="155" t="s">
        <v>2982</v>
      </c>
      <c r="D1160" s="156" t="s">
        <v>4420</v>
      </c>
      <c r="E1160" s="157" t="s">
        <v>2367</v>
      </c>
      <c r="F1160" s="157">
        <v>4</v>
      </c>
      <c r="G1160" s="163" t="s">
        <v>2111</v>
      </c>
      <c r="H1160" s="157">
        <v>2</v>
      </c>
      <c r="I1160" s="157">
        <v>0.2</v>
      </c>
      <c r="J1160" s="158">
        <f t="shared" si="31"/>
        <v>1.6</v>
      </c>
      <c r="K1160" s="157" t="s">
        <v>1369</v>
      </c>
      <c r="L1160" s="157" t="s">
        <v>2983</v>
      </c>
      <c r="M1160" s="157" t="s">
        <v>1369</v>
      </c>
      <c r="N1160" s="157" t="s">
        <v>2112</v>
      </c>
      <c r="O1160" s="153"/>
      <c r="P1160" s="153"/>
    </row>
    <row r="1161" spans="1:16" s="159" customFormat="1" ht="18.75" hidden="1" customHeight="1" x14ac:dyDescent="0.2">
      <c r="A1161" s="153"/>
      <c r="B1161" s="160" t="s">
        <v>2981</v>
      </c>
      <c r="C1161" s="161" t="s">
        <v>2984</v>
      </c>
      <c r="D1161" s="162" t="s">
        <v>2436</v>
      </c>
      <c r="E1161" s="163" t="s">
        <v>2367</v>
      </c>
      <c r="F1161" s="163">
        <v>4</v>
      </c>
      <c r="G1161" s="163" t="s">
        <v>2111</v>
      </c>
      <c r="H1161" s="163">
        <v>2</v>
      </c>
      <c r="I1161" s="163">
        <v>2</v>
      </c>
      <c r="J1161" s="164">
        <f t="shared" si="31"/>
        <v>16</v>
      </c>
      <c r="K1161" s="163" t="s">
        <v>1369</v>
      </c>
      <c r="L1161" s="163" t="s">
        <v>2985</v>
      </c>
      <c r="M1161" s="163" t="s">
        <v>1369</v>
      </c>
      <c r="N1161" s="163" t="s">
        <v>2112</v>
      </c>
      <c r="O1161" s="153"/>
      <c r="P1161" s="153"/>
    </row>
    <row r="1162" spans="1:16" s="159" customFormat="1" ht="18.75" hidden="1" customHeight="1" x14ac:dyDescent="0.2">
      <c r="A1162" s="153"/>
      <c r="B1162" s="160" t="s">
        <v>2981</v>
      </c>
      <c r="C1162" s="161" t="s">
        <v>2986</v>
      </c>
      <c r="D1162" s="162" t="s">
        <v>1050</v>
      </c>
      <c r="E1162" s="163" t="s">
        <v>2367</v>
      </c>
      <c r="F1162" s="163">
        <v>1</v>
      </c>
      <c r="G1162" s="163" t="s">
        <v>2111</v>
      </c>
      <c r="H1162" s="163">
        <v>2</v>
      </c>
      <c r="I1162" s="163">
        <v>6</v>
      </c>
      <c r="J1162" s="164">
        <f t="shared" si="31"/>
        <v>12</v>
      </c>
      <c r="K1162" s="163" t="s">
        <v>1369</v>
      </c>
      <c r="L1162" s="163" t="s">
        <v>2987</v>
      </c>
      <c r="M1162" s="163" t="s">
        <v>1369</v>
      </c>
      <c r="N1162" s="163" t="s">
        <v>2112</v>
      </c>
      <c r="O1162" s="153"/>
      <c r="P1162" s="153"/>
    </row>
    <row r="1163" spans="1:16" s="159" customFormat="1" ht="18.75" hidden="1" customHeight="1" thickBot="1" x14ac:dyDescent="0.25">
      <c r="A1163" s="153"/>
      <c r="B1163" s="165" t="s">
        <v>2981</v>
      </c>
      <c r="C1163" s="161" t="s">
        <v>2988</v>
      </c>
      <c r="D1163" s="167" t="s">
        <v>98</v>
      </c>
      <c r="E1163" s="163" t="s">
        <v>2367</v>
      </c>
      <c r="F1163" s="168">
        <v>2</v>
      </c>
      <c r="G1163" s="163" t="s">
        <v>2111</v>
      </c>
      <c r="H1163" s="168">
        <v>2</v>
      </c>
      <c r="I1163" s="163">
        <v>4</v>
      </c>
      <c r="J1163" s="164">
        <f t="shared" si="31"/>
        <v>16</v>
      </c>
      <c r="K1163" s="168" t="s">
        <v>1369</v>
      </c>
      <c r="L1163" s="163" t="s">
        <v>2989</v>
      </c>
      <c r="M1163" s="168" t="s">
        <v>1369</v>
      </c>
      <c r="N1163" s="168" t="s">
        <v>2112</v>
      </c>
      <c r="O1163" s="153"/>
      <c r="P1163" s="153"/>
    </row>
    <row r="1164" spans="1:16" s="159" customFormat="1" ht="18.75" hidden="1" customHeight="1" x14ac:dyDescent="0.2">
      <c r="A1164" s="153"/>
      <c r="B1164" s="154" t="s">
        <v>2990</v>
      </c>
      <c r="C1164" s="155" t="s">
        <v>2991</v>
      </c>
      <c r="D1164" s="156" t="s">
        <v>4420</v>
      </c>
      <c r="E1164" s="157" t="s">
        <v>2367</v>
      </c>
      <c r="F1164" s="157">
        <v>4</v>
      </c>
      <c r="G1164" s="157" t="s">
        <v>2111</v>
      </c>
      <c r="H1164" s="157">
        <v>2</v>
      </c>
      <c r="I1164" s="157">
        <v>0.2</v>
      </c>
      <c r="J1164" s="158">
        <f t="shared" si="31"/>
        <v>1.6</v>
      </c>
      <c r="K1164" s="157" t="s">
        <v>1369</v>
      </c>
      <c r="L1164" s="157" t="s">
        <v>95</v>
      </c>
      <c r="M1164" s="157" t="s">
        <v>1369</v>
      </c>
      <c r="N1164" s="157" t="s">
        <v>2112</v>
      </c>
      <c r="O1164" s="153"/>
      <c r="P1164" s="153"/>
    </row>
    <row r="1165" spans="1:16" s="159" customFormat="1" ht="18.75" hidden="1" customHeight="1" x14ac:dyDescent="0.2">
      <c r="A1165" s="153"/>
      <c r="B1165" s="160" t="s">
        <v>2990</v>
      </c>
      <c r="C1165" s="161" t="s">
        <v>2992</v>
      </c>
      <c r="D1165" s="162" t="s">
        <v>2436</v>
      </c>
      <c r="E1165" s="163" t="s">
        <v>2367</v>
      </c>
      <c r="F1165" s="163">
        <v>4</v>
      </c>
      <c r="G1165" s="163" t="s">
        <v>2111</v>
      </c>
      <c r="H1165" s="163">
        <v>2</v>
      </c>
      <c r="I1165" s="163">
        <v>2</v>
      </c>
      <c r="J1165" s="164">
        <f t="shared" si="31"/>
        <v>16</v>
      </c>
      <c r="K1165" s="163" t="s">
        <v>1369</v>
      </c>
      <c r="L1165" s="163" t="s">
        <v>1508</v>
      </c>
      <c r="M1165" s="163" t="s">
        <v>1369</v>
      </c>
      <c r="N1165" s="163" t="s">
        <v>2112</v>
      </c>
      <c r="O1165" s="153"/>
      <c r="P1165" s="153"/>
    </row>
    <row r="1166" spans="1:16" s="159" customFormat="1" ht="18.75" hidden="1" customHeight="1" x14ac:dyDescent="0.2">
      <c r="A1166" s="153"/>
      <c r="B1166" s="160" t="s">
        <v>2990</v>
      </c>
      <c r="C1166" s="161" t="s">
        <v>2993</v>
      </c>
      <c r="D1166" s="162" t="s">
        <v>1050</v>
      </c>
      <c r="E1166" s="163" t="s">
        <v>2367</v>
      </c>
      <c r="F1166" s="163">
        <v>1</v>
      </c>
      <c r="G1166" s="163" t="s">
        <v>2111</v>
      </c>
      <c r="H1166" s="163">
        <v>2</v>
      </c>
      <c r="I1166" s="163">
        <v>6</v>
      </c>
      <c r="J1166" s="164">
        <f t="shared" si="31"/>
        <v>12</v>
      </c>
      <c r="K1166" s="163" t="s">
        <v>1369</v>
      </c>
      <c r="L1166" s="163" t="s">
        <v>2972</v>
      </c>
      <c r="M1166" s="163" t="s">
        <v>1369</v>
      </c>
      <c r="N1166" s="163" t="s">
        <v>2112</v>
      </c>
      <c r="O1166" s="153"/>
      <c r="P1166" s="153"/>
    </row>
    <row r="1167" spans="1:16" s="159" customFormat="1" ht="18.75" hidden="1" customHeight="1" thickBot="1" x14ac:dyDescent="0.25">
      <c r="A1167" s="153"/>
      <c r="B1167" s="165" t="s">
        <v>2990</v>
      </c>
      <c r="C1167" s="161" t="s">
        <v>2994</v>
      </c>
      <c r="D1167" s="167" t="s">
        <v>98</v>
      </c>
      <c r="E1167" s="163" t="s">
        <v>2367</v>
      </c>
      <c r="F1167" s="168">
        <v>2</v>
      </c>
      <c r="G1167" s="163" t="s">
        <v>2111</v>
      </c>
      <c r="H1167" s="168">
        <v>0.5</v>
      </c>
      <c r="I1167" s="163">
        <v>4</v>
      </c>
      <c r="J1167" s="164">
        <f t="shared" si="31"/>
        <v>4</v>
      </c>
      <c r="K1167" s="168" t="s">
        <v>1369</v>
      </c>
      <c r="L1167" s="163" t="s">
        <v>2973</v>
      </c>
      <c r="M1167" s="168" t="s">
        <v>1369</v>
      </c>
      <c r="N1167" s="168" t="s">
        <v>2112</v>
      </c>
      <c r="O1167" s="153"/>
      <c r="P1167" s="153"/>
    </row>
    <row r="1168" spans="1:16" s="159" customFormat="1" ht="18.75" hidden="1" customHeight="1" x14ac:dyDescent="0.2">
      <c r="A1168" s="153"/>
      <c r="B1168" s="154" t="s">
        <v>2995</v>
      </c>
      <c r="C1168" s="155" t="s">
        <v>766</v>
      </c>
      <c r="D1168" s="156" t="s">
        <v>4420</v>
      </c>
      <c r="E1168" s="157" t="s">
        <v>2358</v>
      </c>
      <c r="F1168" s="157">
        <v>2</v>
      </c>
      <c r="G1168" s="157" t="s">
        <v>2111</v>
      </c>
      <c r="H1168" s="157">
        <v>2</v>
      </c>
      <c r="I1168" s="157">
        <v>0.1</v>
      </c>
      <c r="J1168" s="158">
        <f t="shared" si="31"/>
        <v>0.4</v>
      </c>
      <c r="K1168" s="157" t="s">
        <v>1372</v>
      </c>
      <c r="L1168" s="157" t="s">
        <v>92</v>
      </c>
      <c r="M1168" s="157" t="s">
        <v>1372</v>
      </c>
      <c r="N1168" s="157" t="s">
        <v>2112</v>
      </c>
      <c r="O1168" s="153"/>
      <c r="P1168" s="153"/>
    </row>
    <row r="1169" spans="1:16" s="159" customFormat="1" ht="18.75" hidden="1" customHeight="1" x14ac:dyDescent="0.2">
      <c r="A1169" s="153"/>
      <c r="B1169" s="160" t="s">
        <v>2995</v>
      </c>
      <c r="C1169" s="161" t="s">
        <v>766</v>
      </c>
      <c r="D1169" s="162" t="s">
        <v>1050</v>
      </c>
      <c r="E1169" s="163" t="s">
        <v>2358</v>
      </c>
      <c r="F1169" s="163">
        <v>1</v>
      </c>
      <c r="G1169" s="163" t="s">
        <v>2111</v>
      </c>
      <c r="H1169" s="163">
        <v>2</v>
      </c>
      <c r="I1169" s="163">
        <v>1</v>
      </c>
      <c r="J1169" s="164">
        <f t="shared" si="31"/>
        <v>2</v>
      </c>
      <c r="K1169" s="163" t="s">
        <v>1372</v>
      </c>
      <c r="L1169" s="163" t="s">
        <v>92</v>
      </c>
      <c r="M1169" s="163" t="s">
        <v>1372</v>
      </c>
      <c r="N1169" s="163" t="s">
        <v>2112</v>
      </c>
      <c r="O1169" s="153"/>
      <c r="P1169" s="153"/>
    </row>
    <row r="1170" spans="1:16" s="159" customFormat="1" ht="18.75" hidden="1" customHeight="1" thickBot="1" x14ac:dyDescent="0.25">
      <c r="A1170" s="153"/>
      <c r="B1170" s="165" t="s">
        <v>2995</v>
      </c>
      <c r="C1170" s="161" t="s">
        <v>766</v>
      </c>
      <c r="D1170" s="167" t="s">
        <v>2433</v>
      </c>
      <c r="E1170" s="163" t="s">
        <v>2358</v>
      </c>
      <c r="F1170" s="168">
        <v>2</v>
      </c>
      <c r="G1170" s="168" t="s">
        <v>2111</v>
      </c>
      <c r="H1170" s="168">
        <v>2</v>
      </c>
      <c r="I1170" s="168">
        <v>0.5</v>
      </c>
      <c r="J1170" s="164">
        <f t="shared" si="31"/>
        <v>2</v>
      </c>
      <c r="K1170" s="168" t="s">
        <v>1372</v>
      </c>
      <c r="L1170" s="163" t="s">
        <v>92</v>
      </c>
      <c r="M1170" s="168" t="s">
        <v>1372</v>
      </c>
      <c r="N1170" s="168" t="s">
        <v>2112</v>
      </c>
      <c r="O1170" s="153"/>
      <c r="P1170" s="153"/>
    </row>
    <row r="1171" spans="1:16" s="159" customFormat="1" ht="18.75" hidden="1" customHeight="1" x14ac:dyDescent="0.2">
      <c r="A1171" s="153"/>
      <c r="B1171" s="154" t="s">
        <v>2996</v>
      </c>
      <c r="C1171" s="155" t="s">
        <v>766</v>
      </c>
      <c r="D1171" s="156" t="s">
        <v>4420</v>
      </c>
      <c r="E1171" s="157" t="s">
        <v>2358</v>
      </c>
      <c r="F1171" s="157">
        <v>2</v>
      </c>
      <c r="G1171" s="157" t="s">
        <v>2111</v>
      </c>
      <c r="H1171" s="157">
        <v>2</v>
      </c>
      <c r="I1171" s="157">
        <v>0.1</v>
      </c>
      <c r="J1171" s="158">
        <f t="shared" si="31"/>
        <v>0.4</v>
      </c>
      <c r="K1171" s="157" t="s">
        <v>1372</v>
      </c>
      <c r="L1171" s="157" t="s">
        <v>92</v>
      </c>
      <c r="M1171" s="157" t="s">
        <v>1372</v>
      </c>
      <c r="N1171" s="157" t="s">
        <v>2112</v>
      </c>
      <c r="O1171" s="153"/>
      <c r="P1171" s="153"/>
    </row>
    <row r="1172" spans="1:16" s="159" customFormat="1" ht="18.75" hidden="1" customHeight="1" x14ac:dyDescent="0.2">
      <c r="A1172" s="153"/>
      <c r="B1172" s="160" t="s">
        <v>2996</v>
      </c>
      <c r="C1172" s="161" t="s">
        <v>766</v>
      </c>
      <c r="D1172" s="162" t="s">
        <v>1050</v>
      </c>
      <c r="E1172" s="163" t="s">
        <v>2358</v>
      </c>
      <c r="F1172" s="163">
        <v>1</v>
      </c>
      <c r="G1172" s="163" t="s">
        <v>2111</v>
      </c>
      <c r="H1172" s="163">
        <v>2</v>
      </c>
      <c r="I1172" s="163">
        <v>1</v>
      </c>
      <c r="J1172" s="164">
        <f t="shared" si="31"/>
        <v>2</v>
      </c>
      <c r="K1172" s="163" t="s">
        <v>1372</v>
      </c>
      <c r="L1172" s="163" t="s">
        <v>92</v>
      </c>
      <c r="M1172" s="163" t="s">
        <v>1372</v>
      </c>
      <c r="N1172" s="163" t="s">
        <v>2112</v>
      </c>
      <c r="O1172" s="153"/>
      <c r="P1172" s="153"/>
    </row>
    <row r="1173" spans="1:16" s="159" customFormat="1" ht="18.75" hidden="1" customHeight="1" thickBot="1" x14ac:dyDescent="0.25">
      <c r="A1173" s="153"/>
      <c r="B1173" s="165" t="s">
        <v>2996</v>
      </c>
      <c r="C1173" s="161" t="s">
        <v>766</v>
      </c>
      <c r="D1173" s="167" t="s">
        <v>2433</v>
      </c>
      <c r="E1173" s="163" t="s">
        <v>2358</v>
      </c>
      <c r="F1173" s="168">
        <v>2</v>
      </c>
      <c r="G1173" s="168" t="s">
        <v>2111</v>
      </c>
      <c r="H1173" s="168">
        <v>2</v>
      </c>
      <c r="I1173" s="168">
        <v>0.5</v>
      </c>
      <c r="J1173" s="164">
        <f t="shared" si="31"/>
        <v>2</v>
      </c>
      <c r="K1173" s="168" t="s">
        <v>1372</v>
      </c>
      <c r="L1173" s="163" t="s">
        <v>92</v>
      </c>
      <c r="M1173" s="168" t="s">
        <v>1372</v>
      </c>
      <c r="N1173" s="168" t="s">
        <v>2112</v>
      </c>
      <c r="O1173" s="153"/>
      <c r="P1173" s="153"/>
    </row>
    <row r="1174" spans="1:16" s="159" customFormat="1" ht="18.75" hidden="1" customHeight="1" x14ac:dyDescent="0.2">
      <c r="A1174" s="153"/>
      <c r="B1174" s="154" t="s">
        <v>2997</v>
      </c>
      <c r="C1174" s="155" t="s">
        <v>766</v>
      </c>
      <c r="D1174" s="156" t="s">
        <v>4420</v>
      </c>
      <c r="E1174" s="157" t="s">
        <v>2358</v>
      </c>
      <c r="F1174" s="157">
        <v>2</v>
      </c>
      <c r="G1174" s="157" t="s">
        <v>2111</v>
      </c>
      <c r="H1174" s="157">
        <v>2</v>
      </c>
      <c r="I1174" s="157">
        <v>0.1</v>
      </c>
      <c r="J1174" s="158">
        <f t="shared" si="31"/>
        <v>0.4</v>
      </c>
      <c r="K1174" s="157" t="s">
        <v>1372</v>
      </c>
      <c r="L1174" s="157" t="s">
        <v>92</v>
      </c>
      <c r="M1174" s="157" t="s">
        <v>1372</v>
      </c>
      <c r="N1174" s="157" t="s">
        <v>2112</v>
      </c>
      <c r="O1174" s="153"/>
      <c r="P1174" s="153"/>
    </row>
    <row r="1175" spans="1:16" s="159" customFormat="1" ht="18.75" hidden="1" customHeight="1" x14ac:dyDescent="0.2">
      <c r="A1175" s="153"/>
      <c r="B1175" s="160" t="s">
        <v>2997</v>
      </c>
      <c r="C1175" s="161" t="s">
        <v>766</v>
      </c>
      <c r="D1175" s="162" t="s">
        <v>1050</v>
      </c>
      <c r="E1175" s="163" t="s">
        <v>2358</v>
      </c>
      <c r="F1175" s="163">
        <v>1</v>
      </c>
      <c r="G1175" s="163" t="s">
        <v>2111</v>
      </c>
      <c r="H1175" s="163">
        <v>2</v>
      </c>
      <c r="I1175" s="163">
        <v>1</v>
      </c>
      <c r="J1175" s="164">
        <f t="shared" si="31"/>
        <v>2</v>
      </c>
      <c r="K1175" s="163" t="s">
        <v>1372</v>
      </c>
      <c r="L1175" s="163" t="s">
        <v>92</v>
      </c>
      <c r="M1175" s="163" t="s">
        <v>1372</v>
      </c>
      <c r="N1175" s="163" t="s">
        <v>2112</v>
      </c>
      <c r="O1175" s="153"/>
      <c r="P1175" s="153"/>
    </row>
    <row r="1176" spans="1:16" s="159" customFormat="1" ht="18.75" hidden="1" customHeight="1" thickBot="1" x14ac:dyDescent="0.25">
      <c r="A1176" s="153"/>
      <c r="B1176" s="165" t="s">
        <v>2997</v>
      </c>
      <c r="C1176" s="161" t="s">
        <v>766</v>
      </c>
      <c r="D1176" s="167" t="s">
        <v>2433</v>
      </c>
      <c r="E1176" s="163" t="s">
        <v>2358</v>
      </c>
      <c r="F1176" s="168">
        <v>2</v>
      </c>
      <c r="G1176" s="168" t="s">
        <v>2111</v>
      </c>
      <c r="H1176" s="168">
        <v>2</v>
      </c>
      <c r="I1176" s="168">
        <v>0.5</v>
      </c>
      <c r="J1176" s="164">
        <f t="shared" si="31"/>
        <v>2</v>
      </c>
      <c r="K1176" s="168" t="s">
        <v>1372</v>
      </c>
      <c r="L1176" s="163" t="s">
        <v>92</v>
      </c>
      <c r="M1176" s="168" t="s">
        <v>1372</v>
      </c>
      <c r="N1176" s="168" t="s">
        <v>2112</v>
      </c>
      <c r="O1176" s="153"/>
      <c r="P1176" s="153"/>
    </row>
    <row r="1177" spans="1:16" s="159" customFormat="1" ht="18.75" hidden="1" customHeight="1" x14ac:dyDescent="0.2">
      <c r="A1177" s="153"/>
      <c r="B1177" s="154" t="s">
        <v>2998</v>
      </c>
      <c r="C1177" s="155" t="s">
        <v>766</v>
      </c>
      <c r="D1177" s="156" t="s">
        <v>4420</v>
      </c>
      <c r="E1177" s="157" t="s">
        <v>2358</v>
      </c>
      <c r="F1177" s="157">
        <v>2</v>
      </c>
      <c r="G1177" s="157" t="s">
        <v>2111</v>
      </c>
      <c r="H1177" s="157">
        <v>2</v>
      </c>
      <c r="I1177" s="157">
        <v>0.1</v>
      </c>
      <c r="J1177" s="158">
        <f t="shared" si="31"/>
        <v>0.4</v>
      </c>
      <c r="K1177" s="157" t="s">
        <v>1372</v>
      </c>
      <c r="L1177" s="157" t="s">
        <v>92</v>
      </c>
      <c r="M1177" s="157" t="s">
        <v>1372</v>
      </c>
      <c r="N1177" s="157" t="s">
        <v>2112</v>
      </c>
      <c r="O1177" s="153"/>
      <c r="P1177" s="153"/>
    </row>
    <row r="1178" spans="1:16" s="159" customFormat="1" ht="18.75" hidden="1" customHeight="1" x14ac:dyDescent="0.2">
      <c r="A1178" s="153"/>
      <c r="B1178" s="160" t="s">
        <v>2998</v>
      </c>
      <c r="C1178" s="161" t="s">
        <v>766</v>
      </c>
      <c r="D1178" s="162" t="s">
        <v>1050</v>
      </c>
      <c r="E1178" s="163" t="s">
        <v>2358</v>
      </c>
      <c r="F1178" s="163">
        <v>1</v>
      </c>
      <c r="G1178" s="163" t="s">
        <v>2111</v>
      </c>
      <c r="H1178" s="163">
        <v>2</v>
      </c>
      <c r="I1178" s="163">
        <v>1</v>
      </c>
      <c r="J1178" s="164">
        <f t="shared" si="31"/>
        <v>2</v>
      </c>
      <c r="K1178" s="163" t="s">
        <v>1372</v>
      </c>
      <c r="L1178" s="163" t="s">
        <v>92</v>
      </c>
      <c r="M1178" s="163" t="s">
        <v>1372</v>
      </c>
      <c r="N1178" s="163" t="s">
        <v>2112</v>
      </c>
      <c r="O1178" s="153"/>
      <c r="P1178" s="153"/>
    </row>
    <row r="1179" spans="1:16" s="159" customFormat="1" ht="18.75" hidden="1" customHeight="1" thickBot="1" x14ac:dyDescent="0.25">
      <c r="A1179" s="153"/>
      <c r="B1179" s="160" t="s">
        <v>2998</v>
      </c>
      <c r="C1179" s="161" t="s">
        <v>766</v>
      </c>
      <c r="D1179" s="167" t="s">
        <v>2433</v>
      </c>
      <c r="E1179" s="163" t="s">
        <v>2358</v>
      </c>
      <c r="F1179" s="168">
        <v>2</v>
      </c>
      <c r="G1179" s="168" t="s">
        <v>2111</v>
      </c>
      <c r="H1179" s="168">
        <v>2</v>
      </c>
      <c r="I1179" s="168">
        <v>0.5</v>
      </c>
      <c r="J1179" s="164">
        <f t="shared" si="31"/>
        <v>2</v>
      </c>
      <c r="K1179" s="168" t="s">
        <v>1372</v>
      </c>
      <c r="L1179" s="163" t="s">
        <v>92</v>
      </c>
      <c r="M1179" s="168" t="s">
        <v>1372</v>
      </c>
      <c r="N1179" s="168" t="s">
        <v>2112</v>
      </c>
      <c r="O1179" s="153"/>
      <c r="P1179" s="153"/>
    </row>
    <row r="1180" spans="1:16" s="159" customFormat="1" ht="18.75" hidden="1" customHeight="1" x14ac:dyDescent="0.2">
      <c r="A1180" s="153"/>
      <c r="B1180" s="154" t="s">
        <v>2999</v>
      </c>
      <c r="C1180" s="155" t="s">
        <v>3000</v>
      </c>
      <c r="D1180" s="156" t="s">
        <v>4420</v>
      </c>
      <c r="E1180" s="157"/>
      <c r="F1180" s="157">
        <v>0</v>
      </c>
      <c r="G1180" s="157" t="s">
        <v>2111</v>
      </c>
      <c r="H1180" s="157">
        <v>0</v>
      </c>
      <c r="I1180" s="157">
        <v>0</v>
      </c>
      <c r="J1180" s="158">
        <f t="shared" si="31"/>
        <v>0</v>
      </c>
      <c r="K1180" s="157" t="s">
        <v>1369</v>
      </c>
      <c r="L1180" s="390" t="s">
        <v>2117</v>
      </c>
      <c r="M1180" s="390" t="s">
        <v>6066</v>
      </c>
      <c r="N1180" s="157" t="s">
        <v>2112</v>
      </c>
      <c r="O1180" s="153"/>
      <c r="P1180" s="153"/>
    </row>
    <row r="1181" spans="1:16" s="159" customFormat="1" ht="18.75" hidden="1" customHeight="1" thickBot="1" x14ac:dyDescent="0.25">
      <c r="A1181" s="153"/>
      <c r="B1181" s="165" t="s">
        <v>2999</v>
      </c>
      <c r="C1181" s="161" t="s">
        <v>3000</v>
      </c>
      <c r="D1181" s="167" t="s">
        <v>1050</v>
      </c>
      <c r="E1181" s="163"/>
      <c r="F1181" s="163">
        <v>0</v>
      </c>
      <c r="G1181" s="168" t="s">
        <v>2111</v>
      </c>
      <c r="H1181" s="163">
        <v>0</v>
      </c>
      <c r="I1181" s="163">
        <v>0</v>
      </c>
      <c r="J1181" s="164">
        <f t="shared" si="31"/>
        <v>0</v>
      </c>
      <c r="K1181" s="168" t="s">
        <v>1369</v>
      </c>
      <c r="L1181" s="391" t="s">
        <v>2117</v>
      </c>
      <c r="M1181" s="391" t="s">
        <v>6066</v>
      </c>
      <c r="N1181" s="163" t="s">
        <v>2112</v>
      </c>
      <c r="O1181" s="153"/>
      <c r="P1181" s="153"/>
    </row>
    <row r="1182" spans="1:16" s="159" customFormat="1" ht="18.75" hidden="1" customHeight="1" x14ac:dyDescent="0.2">
      <c r="A1182" s="153"/>
      <c r="B1182" s="160" t="s">
        <v>3001</v>
      </c>
      <c r="C1182" s="155" t="s">
        <v>3002</v>
      </c>
      <c r="D1182" s="156" t="s">
        <v>4420</v>
      </c>
      <c r="E1182" s="157"/>
      <c r="F1182" s="157">
        <v>0</v>
      </c>
      <c r="G1182" s="157" t="s">
        <v>2111</v>
      </c>
      <c r="H1182" s="157">
        <v>0</v>
      </c>
      <c r="I1182" s="157">
        <v>0</v>
      </c>
      <c r="J1182" s="158">
        <f t="shared" si="31"/>
        <v>0</v>
      </c>
      <c r="K1182" s="157" t="s">
        <v>1372</v>
      </c>
      <c r="L1182" s="157" t="s">
        <v>88</v>
      </c>
      <c r="M1182" s="157" t="s">
        <v>1372</v>
      </c>
      <c r="N1182" s="157" t="s">
        <v>2112</v>
      </c>
      <c r="O1182" s="153"/>
      <c r="P1182" s="153"/>
    </row>
    <row r="1183" spans="1:16" s="159" customFormat="1" ht="18.75" hidden="1" customHeight="1" thickBot="1" x14ac:dyDescent="0.25">
      <c r="A1183" s="153"/>
      <c r="B1183" s="160" t="s">
        <v>3001</v>
      </c>
      <c r="C1183" s="161" t="s">
        <v>3002</v>
      </c>
      <c r="D1183" s="167" t="s">
        <v>1050</v>
      </c>
      <c r="E1183" s="163"/>
      <c r="F1183" s="163">
        <v>0</v>
      </c>
      <c r="G1183" s="168" t="s">
        <v>2111</v>
      </c>
      <c r="H1183" s="163">
        <v>0</v>
      </c>
      <c r="I1183" s="163">
        <v>0</v>
      </c>
      <c r="J1183" s="164">
        <f t="shared" si="31"/>
        <v>0</v>
      </c>
      <c r="K1183" s="168" t="s">
        <v>1372</v>
      </c>
      <c r="L1183" s="163" t="s">
        <v>88</v>
      </c>
      <c r="M1183" s="163" t="s">
        <v>1372</v>
      </c>
      <c r="N1183" s="163" t="s">
        <v>2112</v>
      </c>
      <c r="O1183" s="153"/>
      <c r="P1183" s="153"/>
    </row>
    <row r="1184" spans="1:16" s="159" customFormat="1" ht="18.75" hidden="1" customHeight="1" x14ac:dyDescent="0.2">
      <c r="A1184" s="153"/>
      <c r="B1184" s="154" t="s">
        <v>3003</v>
      </c>
      <c r="C1184" s="155" t="s">
        <v>1051</v>
      </c>
      <c r="D1184" s="156" t="s">
        <v>4420</v>
      </c>
      <c r="E1184" s="157" t="s">
        <v>2358</v>
      </c>
      <c r="F1184" s="157">
        <v>2</v>
      </c>
      <c r="G1184" s="157" t="s">
        <v>2111</v>
      </c>
      <c r="H1184" s="157">
        <v>2</v>
      </c>
      <c r="I1184" s="157">
        <v>0.1</v>
      </c>
      <c r="J1184" s="158">
        <f t="shared" si="31"/>
        <v>0.4</v>
      </c>
      <c r="K1184" s="157" t="s">
        <v>1372</v>
      </c>
      <c r="L1184" s="157" t="s">
        <v>92</v>
      </c>
      <c r="M1184" s="157" t="s">
        <v>1372</v>
      </c>
      <c r="N1184" s="157" t="s">
        <v>2112</v>
      </c>
      <c r="O1184" s="153"/>
      <c r="P1184" s="153"/>
    </row>
    <row r="1185" spans="1:16" s="159" customFormat="1" ht="18.75" hidden="1" customHeight="1" x14ac:dyDescent="0.2">
      <c r="A1185" s="153"/>
      <c r="B1185" s="160" t="s">
        <v>3003</v>
      </c>
      <c r="C1185" s="161" t="s">
        <v>1051</v>
      </c>
      <c r="D1185" s="162" t="s">
        <v>1050</v>
      </c>
      <c r="E1185" s="163" t="s">
        <v>2358</v>
      </c>
      <c r="F1185" s="163">
        <v>1</v>
      </c>
      <c r="G1185" s="163" t="s">
        <v>2111</v>
      </c>
      <c r="H1185" s="163">
        <v>2</v>
      </c>
      <c r="I1185" s="163">
        <v>1</v>
      </c>
      <c r="J1185" s="164">
        <f t="shared" si="31"/>
        <v>2</v>
      </c>
      <c r="K1185" s="163" t="s">
        <v>1372</v>
      </c>
      <c r="L1185" s="163" t="s">
        <v>92</v>
      </c>
      <c r="M1185" s="163" t="s">
        <v>1372</v>
      </c>
      <c r="N1185" s="163" t="s">
        <v>2112</v>
      </c>
      <c r="O1185" s="153"/>
      <c r="P1185" s="153"/>
    </row>
    <row r="1186" spans="1:16" s="159" customFormat="1" ht="18.75" hidden="1" customHeight="1" thickBot="1" x14ac:dyDescent="0.25">
      <c r="A1186" s="153"/>
      <c r="B1186" s="165" t="s">
        <v>3003</v>
      </c>
      <c r="C1186" s="161" t="s">
        <v>1051</v>
      </c>
      <c r="D1186" s="167" t="s">
        <v>2433</v>
      </c>
      <c r="E1186" s="163" t="s">
        <v>2358</v>
      </c>
      <c r="F1186" s="168">
        <v>2</v>
      </c>
      <c r="G1186" s="168" t="s">
        <v>2111</v>
      </c>
      <c r="H1186" s="168">
        <v>2</v>
      </c>
      <c r="I1186" s="168">
        <v>0.5</v>
      </c>
      <c r="J1186" s="164">
        <f t="shared" si="31"/>
        <v>2</v>
      </c>
      <c r="K1186" s="168" t="s">
        <v>1372</v>
      </c>
      <c r="L1186" s="163" t="s">
        <v>92</v>
      </c>
      <c r="M1186" s="168" t="s">
        <v>1372</v>
      </c>
      <c r="N1186" s="168" t="s">
        <v>2112</v>
      </c>
      <c r="O1186" s="153"/>
      <c r="P1186" s="153"/>
    </row>
    <row r="1187" spans="1:16" s="159" customFormat="1" ht="18.75" hidden="1" customHeight="1" x14ac:dyDescent="0.2">
      <c r="A1187" s="153"/>
      <c r="B1187" s="154" t="s">
        <v>3004</v>
      </c>
      <c r="C1187" s="155" t="s">
        <v>3005</v>
      </c>
      <c r="D1187" s="156" t="s">
        <v>4420</v>
      </c>
      <c r="E1187" s="157"/>
      <c r="F1187" s="157">
        <v>0</v>
      </c>
      <c r="G1187" s="157" t="s">
        <v>2111</v>
      </c>
      <c r="H1187" s="157">
        <v>0</v>
      </c>
      <c r="I1187" s="157">
        <v>0</v>
      </c>
      <c r="J1187" s="158">
        <f t="shared" si="31"/>
        <v>0</v>
      </c>
      <c r="K1187" s="157" t="s">
        <v>1372</v>
      </c>
      <c r="L1187" s="157" t="s">
        <v>1374</v>
      </c>
      <c r="M1187" s="157" t="s">
        <v>1372</v>
      </c>
      <c r="N1187" s="157" t="s">
        <v>2112</v>
      </c>
    </row>
    <row r="1188" spans="1:16" s="159" customFormat="1" ht="18.75" hidden="1" customHeight="1" thickBot="1" x14ac:dyDescent="0.25">
      <c r="A1188" s="153"/>
      <c r="B1188" s="165" t="s">
        <v>3004</v>
      </c>
      <c r="C1188" s="161" t="s">
        <v>3005</v>
      </c>
      <c r="D1188" s="167" t="s">
        <v>2601</v>
      </c>
      <c r="E1188" s="163"/>
      <c r="F1188" s="163">
        <v>0</v>
      </c>
      <c r="G1188" s="168" t="s">
        <v>2111</v>
      </c>
      <c r="H1188" s="163">
        <v>0</v>
      </c>
      <c r="I1188" s="163">
        <v>0</v>
      </c>
      <c r="J1188" s="164">
        <f t="shared" ref="J1188:J1251" si="32">+H1188*I1188*F1188</f>
        <v>0</v>
      </c>
      <c r="K1188" s="168" t="s">
        <v>1372</v>
      </c>
      <c r="L1188" s="163" t="s">
        <v>1374</v>
      </c>
      <c r="M1188" s="163" t="s">
        <v>1372</v>
      </c>
      <c r="N1188" s="163" t="s">
        <v>2112</v>
      </c>
    </row>
    <row r="1189" spans="1:16" s="159" customFormat="1" ht="18.75" hidden="1" customHeight="1" x14ac:dyDescent="0.2">
      <c r="A1189" s="153"/>
      <c r="B1189" s="154" t="s">
        <v>3006</v>
      </c>
      <c r="C1189" s="155" t="s">
        <v>3007</v>
      </c>
      <c r="D1189" s="156" t="s">
        <v>4420</v>
      </c>
      <c r="E1189" s="157" t="s">
        <v>2369</v>
      </c>
      <c r="F1189" s="157">
        <v>4</v>
      </c>
      <c r="G1189" s="157" t="s">
        <v>2111</v>
      </c>
      <c r="H1189" s="157">
        <v>2</v>
      </c>
      <c r="I1189" s="157">
        <v>0.25</v>
      </c>
      <c r="J1189" s="158">
        <f t="shared" si="32"/>
        <v>2</v>
      </c>
      <c r="K1189" s="419" t="s">
        <v>1372</v>
      </c>
      <c r="L1189" s="390" t="s">
        <v>6052</v>
      </c>
      <c r="M1189" s="390" t="s">
        <v>6072</v>
      </c>
      <c r="N1189" s="157" t="s">
        <v>2112</v>
      </c>
      <c r="O1189" s="153"/>
      <c r="P1189" s="153"/>
    </row>
    <row r="1190" spans="1:16" s="159" customFormat="1" ht="18.75" hidden="1" customHeight="1" x14ac:dyDescent="0.2">
      <c r="A1190" s="153"/>
      <c r="B1190" s="160" t="s">
        <v>3006</v>
      </c>
      <c r="C1190" s="161" t="s">
        <v>3007</v>
      </c>
      <c r="D1190" s="162" t="s">
        <v>2521</v>
      </c>
      <c r="E1190" s="163" t="s">
        <v>2369</v>
      </c>
      <c r="F1190" s="163">
        <v>4</v>
      </c>
      <c r="G1190" s="163" t="s">
        <v>2111</v>
      </c>
      <c r="H1190" s="163">
        <v>2</v>
      </c>
      <c r="I1190" s="163">
        <v>0.25</v>
      </c>
      <c r="J1190" s="164">
        <f t="shared" si="32"/>
        <v>2</v>
      </c>
      <c r="K1190" s="420" t="s">
        <v>1372</v>
      </c>
      <c r="L1190" s="391" t="s">
        <v>6052</v>
      </c>
      <c r="M1190" s="391" t="s">
        <v>6072</v>
      </c>
      <c r="N1190" s="163" t="s">
        <v>2112</v>
      </c>
      <c r="O1190" s="153"/>
      <c r="P1190" s="153"/>
    </row>
    <row r="1191" spans="1:16" s="159" customFormat="1" ht="18.75" hidden="1" customHeight="1" x14ac:dyDescent="0.2">
      <c r="A1191" s="153"/>
      <c r="B1191" s="160" t="s">
        <v>3006</v>
      </c>
      <c r="C1191" s="161" t="s">
        <v>3008</v>
      </c>
      <c r="D1191" s="162" t="s">
        <v>2522</v>
      </c>
      <c r="E1191" s="163" t="s">
        <v>2369</v>
      </c>
      <c r="F1191" s="163">
        <v>4</v>
      </c>
      <c r="G1191" s="163" t="s">
        <v>2111</v>
      </c>
      <c r="H1191" s="163">
        <v>2</v>
      </c>
      <c r="I1191" s="163">
        <v>0.25</v>
      </c>
      <c r="J1191" s="164">
        <f t="shared" si="32"/>
        <v>2</v>
      </c>
      <c r="K1191" s="420" t="s">
        <v>1372</v>
      </c>
      <c r="L1191" s="391" t="s">
        <v>6052</v>
      </c>
      <c r="M1191" s="391" t="s">
        <v>6072</v>
      </c>
      <c r="N1191" s="163" t="s">
        <v>2112</v>
      </c>
      <c r="O1191" s="153"/>
      <c r="P1191" s="153"/>
    </row>
    <row r="1192" spans="1:16" s="159" customFormat="1" ht="18.75" hidden="1" customHeight="1" x14ac:dyDescent="0.2">
      <c r="A1192" s="153"/>
      <c r="B1192" s="160" t="s">
        <v>3006</v>
      </c>
      <c r="C1192" s="161" t="s">
        <v>3008</v>
      </c>
      <c r="D1192" s="162" t="s">
        <v>2436</v>
      </c>
      <c r="E1192" s="163" t="s">
        <v>2369</v>
      </c>
      <c r="F1192" s="163">
        <v>4</v>
      </c>
      <c r="G1192" s="163" t="s">
        <v>2111</v>
      </c>
      <c r="H1192" s="163">
        <v>2</v>
      </c>
      <c r="I1192" s="163">
        <v>1</v>
      </c>
      <c r="J1192" s="164">
        <f t="shared" si="32"/>
        <v>8</v>
      </c>
      <c r="K1192" s="420" t="s">
        <v>1372</v>
      </c>
      <c r="L1192" s="391" t="s">
        <v>6052</v>
      </c>
      <c r="M1192" s="391" t="s">
        <v>6072</v>
      </c>
      <c r="N1192" s="163" t="s">
        <v>2112</v>
      </c>
      <c r="O1192" s="153"/>
      <c r="P1192" s="153"/>
    </row>
    <row r="1193" spans="1:16" s="159" customFormat="1" ht="18.75" hidden="1" customHeight="1" x14ac:dyDescent="0.2">
      <c r="A1193" s="153"/>
      <c r="B1193" s="160" t="s">
        <v>3006</v>
      </c>
      <c r="C1193" s="161" t="s">
        <v>3008</v>
      </c>
      <c r="D1193" s="162" t="s">
        <v>1050</v>
      </c>
      <c r="E1193" s="163" t="s">
        <v>2369</v>
      </c>
      <c r="F1193" s="163">
        <v>1</v>
      </c>
      <c r="G1193" s="163" t="s">
        <v>2111</v>
      </c>
      <c r="H1193" s="163">
        <v>2</v>
      </c>
      <c r="I1193" s="163">
        <v>5</v>
      </c>
      <c r="J1193" s="164">
        <f t="shared" si="32"/>
        <v>10</v>
      </c>
      <c r="K1193" s="420" t="s">
        <v>1372</v>
      </c>
      <c r="L1193" s="391" t="s">
        <v>6052</v>
      </c>
      <c r="M1193" s="391" t="s">
        <v>6072</v>
      </c>
      <c r="N1193" s="163" t="s">
        <v>2112</v>
      </c>
      <c r="O1193" s="153"/>
      <c r="P1193" s="153"/>
    </row>
    <row r="1194" spans="1:16" s="159" customFormat="1" ht="18.75" hidden="1" customHeight="1" thickBot="1" x14ac:dyDescent="0.25">
      <c r="A1194" s="153"/>
      <c r="B1194" s="165" t="s">
        <v>3006</v>
      </c>
      <c r="C1194" s="161" t="s">
        <v>3008</v>
      </c>
      <c r="D1194" s="167" t="s">
        <v>98</v>
      </c>
      <c r="E1194" s="163" t="s">
        <v>2369</v>
      </c>
      <c r="F1194" s="168">
        <v>4</v>
      </c>
      <c r="G1194" s="168" t="s">
        <v>2111</v>
      </c>
      <c r="H1194" s="168">
        <v>2</v>
      </c>
      <c r="I1194" s="168">
        <v>0.5</v>
      </c>
      <c r="J1194" s="185">
        <f t="shared" si="32"/>
        <v>4</v>
      </c>
      <c r="K1194" s="421" t="s">
        <v>1372</v>
      </c>
      <c r="L1194" s="401" t="s">
        <v>6052</v>
      </c>
      <c r="M1194" s="391" t="s">
        <v>6072</v>
      </c>
      <c r="N1194" s="168" t="s">
        <v>2112</v>
      </c>
      <c r="O1194" s="153"/>
      <c r="P1194" s="153"/>
    </row>
    <row r="1195" spans="1:16" s="159" customFormat="1" ht="18.75" hidden="1" customHeight="1" x14ac:dyDescent="0.2">
      <c r="A1195" s="153"/>
      <c r="B1195" s="154" t="s">
        <v>3009</v>
      </c>
      <c r="C1195" s="155" t="s">
        <v>3010</v>
      </c>
      <c r="D1195" s="156" t="s">
        <v>4420</v>
      </c>
      <c r="E1195" s="157" t="s">
        <v>2369</v>
      </c>
      <c r="F1195" s="157">
        <v>4</v>
      </c>
      <c r="G1195" s="157" t="s">
        <v>2111</v>
      </c>
      <c r="H1195" s="157">
        <v>2</v>
      </c>
      <c r="I1195" s="157">
        <v>0.25</v>
      </c>
      <c r="J1195" s="158">
        <f t="shared" si="32"/>
        <v>2</v>
      </c>
      <c r="K1195" s="157" t="s">
        <v>1369</v>
      </c>
      <c r="L1195" s="390" t="s">
        <v>6051</v>
      </c>
      <c r="M1195" s="390" t="s">
        <v>6072</v>
      </c>
      <c r="N1195" s="157" t="s">
        <v>2112</v>
      </c>
      <c r="O1195" s="153"/>
      <c r="P1195" s="153"/>
    </row>
    <row r="1196" spans="1:16" s="159" customFormat="1" ht="18.75" hidden="1" customHeight="1" x14ac:dyDescent="0.2">
      <c r="A1196" s="153"/>
      <c r="B1196" s="160" t="s">
        <v>3009</v>
      </c>
      <c r="C1196" s="161" t="s">
        <v>3010</v>
      </c>
      <c r="D1196" s="162" t="s">
        <v>2521</v>
      </c>
      <c r="E1196" s="163" t="s">
        <v>2369</v>
      </c>
      <c r="F1196" s="163">
        <v>4</v>
      </c>
      <c r="G1196" s="163" t="s">
        <v>2111</v>
      </c>
      <c r="H1196" s="163">
        <v>2</v>
      </c>
      <c r="I1196" s="163">
        <v>0.25</v>
      </c>
      <c r="J1196" s="164">
        <f t="shared" si="32"/>
        <v>2</v>
      </c>
      <c r="K1196" s="163" t="s">
        <v>1369</v>
      </c>
      <c r="L1196" s="391" t="s">
        <v>6051</v>
      </c>
      <c r="M1196" s="391" t="s">
        <v>6072</v>
      </c>
      <c r="N1196" s="163" t="s">
        <v>2112</v>
      </c>
      <c r="O1196" s="153"/>
      <c r="P1196" s="153"/>
    </row>
    <row r="1197" spans="1:16" s="159" customFormat="1" ht="18.75" hidden="1" customHeight="1" x14ac:dyDescent="0.2">
      <c r="A1197" s="153"/>
      <c r="B1197" s="160" t="s">
        <v>3009</v>
      </c>
      <c r="C1197" s="161" t="s">
        <v>3011</v>
      </c>
      <c r="D1197" s="162" t="s">
        <v>2522</v>
      </c>
      <c r="E1197" s="163" t="s">
        <v>2369</v>
      </c>
      <c r="F1197" s="163">
        <v>4</v>
      </c>
      <c r="G1197" s="163" t="s">
        <v>2111</v>
      </c>
      <c r="H1197" s="163">
        <v>2</v>
      </c>
      <c r="I1197" s="163">
        <v>0.25</v>
      </c>
      <c r="J1197" s="164">
        <f t="shared" si="32"/>
        <v>2</v>
      </c>
      <c r="K1197" s="163" t="s">
        <v>1369</v>
      </c>
      <c r="L1197" s="391" t="s">
        <v>6051</v>
      </c>
      <c r="M1197" s="391" t="s">
        <v>6072</v>
      </c>
      <c r="N1197" s="163" t="s">
        <v>2112</v>
      </c>
      <c r="O1197" s="153"/>
      <c r="P1197" s="153"/>
    </row>
    <row r="1198" spans="1:16" s="159" customFormat="1" ht="18.75" hidden="1" customHeight="1" x14ac:dyDescent="0.2">
      <c r="A1198" s="153"/>
      <c r="B1198" s="160" t="s">
        <v>3009</v>
      </c>
      <c r="C1198" s="161" t="s">
        <v>3011</v>
      </c>
      <c r="D1198" s="162" t="s">
        <v>2436</v>
      </c>
      <c r="E1198" s="163" t="s">
        <v>2369</v>
      </c>
      <c r="F1198" s="163">
        <v>4</v>
      </c>
      <c r="G1198" s="163" t="s">
        <v>2111</v>
      </c>
      <c r="H1198" s="163">
        <v>2</v>
      </c>
      <c r="I1198" s="163">
        <v>1</v>
      </c>
      <c r="J1198" s="164">
        <f t="shared" si="32"/>
        <v>8</v>
      </c>
      <c r="K1198" s="163" t="s">
        <v>1369</v>
      </c>
      <c r="L1198" s="391" t="s">
        <v>6051</v>
      </c>
      <c r="M1198" s="391" t="s">
        <v>6072</v>
      </c>
      <c r="N1198" s="163" t="s">
        <v>2112</v>
      </c>
      <c r="O1198" s="153"/>
      <c r="P1198" s="153"/>
    </row>
    <row r="1199" spans="1:16" s="159" customFormat="1" ht="18.75" hidden="1" customHeight="1" x14ac:dyDescent="0.2">
      <c r="A1199" s="153"/>
      <c r="B1199" s="160" t="s">
        <v>3009</v>
      </c>
      <c r="C1199" s="161" t="s">
        <v>3011</v>
      </c>
      <c r="D1199" s="162" t="s">
        <v>1050</v>
      </c>
      <c r="E1199" s="163" t="s">
        <v>2369</v>
      </c>
      <c r="F1199" s="163">
        <v>1</v>
      </c>
      <c r="G1199" s="163" t="s">
        <v>2111</v>
      </c>
      <c r="H1199" s="163">
        <v>2</v>
      </c>
      <c r="I1199" s="163">
        <v>5</v>
      </c>
      <c r="J1199" s="164">
        <f t="shared" si="32"/>
        <v>10</v>
      </c>
      <c r="K1199" s="163" t="s">
        <v>1369</v>
      </c>
      <c r="L1199" s="391" t="s">
        <v>6051</v>
      </c>
      <c r="M1199" s="391" t="s">
        <v>6072</v>
      </c>
      <c r="N1199" s="163" t="s">
        <v>2112</v>
      </c>
      <c r="O1199" s="153"/>
      <c r="P1199" s="153"/>
    </row>
    <row r="1200" spans="1:16" s="159" customFormat="1" ht="18.75" hidden="1" customHeight="1" thickBot="1" x14ac:dyDescent="0.25">
      <c r="A1200" s="153"/>
      <c r="B1200" s="165" t="s">
        <v>3009</v>
      </c>
      <c r="C1200" s="161" t="s">
        <v>3011</v>
      </c>
      <c r="D1200" s="167" t="s">
        <v>98</v>
      </c>
      <c r="E1200" s="163" t="s">
        <v>2369</v>
      </c>
      <c r="F1200" s="168">
        <v>4</v>
      </c>
      <c r="G1200" s="168" t="s">
        <v>2111</v>
      </c>
      <c r="H1200" s="168">
        <v>2</v>
      </c>
      <c r="I1200" s="168">
        <v>0.5</v>
      </c>
      <c r="J1200" s="185">
        <f t="shared" si="32"/>
        <v>4</v>
      </c>
      <c r="K1200" s="168" t="s">
        <v>1369</v>
      </c>
      <c r="L1200" s="391" t="s">
        <v>6051</v>
      </c>
      <c r="M1200" s="401" t="s">
        <v>6072</v>
      </c>
      <c r="N1200" s="168" t="s">
        <v>2112</v>
      </c>
      <c r="O1200" s="153"/>
      <c r="P1200" s="153"/>
    </row>
    <row r="1201" spans="1:16" s="159" customFormat="1" ht="18.75" hidden="1" customHeight="1" x14ac:dyDescent="0.2">
      <c r="A1201" s="153"/>
      <c r="B1201" s="154" t="s">
        <v>3012</v>
      </c>
      <c r="C1201" s="155" t="s">
        <v>3013</v>
      </c>
      <c r="D1201" s="156" t="s">
        <v>4420</v>
      </c>
      <c r="E1201" s="155" t="s">
        <v>2371</v>
      </c>
      <c r="F1201" s="157">
        <v>2</v>
      </c>
      <c r="G1201" s="157" t="s">
        <v>2111</v>
      </c>
      <c r="H1201" s="157">
        <v>2</v>
      </c>
      <c r="I1201" s="157">
        <v>0.2</v>
      </c>
      <c r="J1201" s="158">
        <f t="shared" si="32"/>
        <v>0.8</v>
      </c>
      <c r="K1201" s="157" t="s">
        <v>1372</v>
      </c>
      <c r="L1201" s="175" t="s">
        <v>1378</v>
      </c>
      <c r="M1201" s="157" t="s">
        <v>1372</v>
      </c>
      <c r="N1201" s="157" t="s">
        <v>2112</v>
      </c>
      <c r="O1201" s="153"/>
      <c r="P1201" s="153"/>
    </row>
    <row r="1202" spans="1:16" s="159" customFormat="1" ht="18.75" hidden="1" customHeight="1" x14ac:dyDescent="0.2">
      <c r="A1202" s="153"/>
      <c r="B1202" s="160" t="s">
        <v>3012</v>
      </c>
      <c r="C1202" s="161" t="s">
        <v>3013</v>
      </c>
      <c r="D1202" s="162" t="s">
        <v>2436</v>
      </c>
      <c r="E1202" s="161" t="s">
        <v>2371</v>
      </c>
      <c r="F1202" s="163">
        <v>3</v>
      </c>
      <c r="G1202" s="163" t="s">
        <v>2111</v>
      </c>
      <c r="H1202" s="163">
        <v>2</v>
      </c>
      <c r="I1202" s="163">
        <v>0.25</v>
      </c>
      <c r="J1202" s="164">
        <f t="shared" si="32"/>
        <v>1.5</v>
      </c>
      <c r="K1202" s="163" t="s">
        <v>1372</v>
      </c>
      <c r="L1202" s="174" t="s">
        <v>1378</v>
      </c>
      <c r="M1202" s="163" t="s">
        <v>1372</v>
      </c>
      <c r="N1202" s="163" t="s">
        <v>2112</v>
      </c>
      <c r="O1202" s="153"/>
      <c r="P1202" s="153"/>
    </row>
    <row r="1203" spans="1:16" s="159" customFormat="1" ht="18.75" hidden="1" customHeight="1" x14ac:dyDescent="0.2">
      <c r="A1203" s="153"/>
      <c r="B1203" s="160" t="s">
        <v>3012</v>
      </c>
      <c r="C1203" s="161" t="s">
        <v>3013</v>
      </c>
      <c r="D1203" s="162" t="s">
        <v>1050</v>
      </c>
      <c r="E1203" s="161" t="s">
        <v>2371</v>
      </c>
      <c r="F1203" s="163">
        <v>1</v>
      </c>
      <c r="G1203" s="163" t="s">
        <v>2111</v>
      </c>
      <c r="H1203" s="163">
        <v>2</v>
      </c>
      <c r="I1203" s="163">
        <v>3</v>
      </c>
      <c r="J1203" s="164">
        <f t="shared" si="32"/>
        <v>6</v>
      </c>
      <c r="K1203" s="163" t="s">
        <v>1372</v>
      </c>
      <c r="L1203" s="174" t="s">
        <v>1378</v>
      </c>
      <c r="M1203" s="163" t="s">
        <v>1372</v>
      </c>
      <c r="N1203" s="163" t="s">
        <v>2112</v>
      </c>
      <c r="O1203" s="153"/>
      <c r="P1203" s="153"/>
    </row>
    <row r="1204" spans="1:16" s="159" customFormat="1" ht="18.75" hidden="1" customHeight="1" thickBot="1" x14ac:dyDescent="0.25">
      <c r="A1204" s="153"/>
      <c r="B1204" s="165" t="s">
        <v>3012</v>
      </c>
      <c r="C1204" s="161" t="s">
        <v>3013</v>
      </c>
      <c r="D1204" s="167" t="s">
        <v>98</v>
      </c>
      <c r="E1204" s="161" t="s">
        <v>2371</v>
      </c>
      <c r="F1204" s="168">
        <v>3</v>
      </c>
      <c r="G1204" s="168" t="s">
        <v>2111</v>
      </c>
      <c r="H1204" s="168">
        <v>2</v>
      </c>
      <c r="I1204" s="168">
        <v>0.5</v>
      </c>
      <c r="J1204" s="185">
        <f t="shared" si="32"/>
        <v>3</v>
      </c>
      <c r="K1204" s="168" t="s">
        <v>1372</v>
      </c>
      <c r="L1204" s="174" t="s">
        <v>1378</v>
      </c>
      <c r="M1204" s="168" t="s">
        <v>1372</v>
      </c>
      <c r="N1204" s="168" t="s">
        <v>2112</v>
      </c>
      <c r="O1204" s="153"/>
      <c r="P1204" s="153"/>
    </row>
    <row r="1205" spans="1:16" s="159" customFormat="1" ht="18.75" hidden="1" customHeight="1" x14ac:dyDescent="0.2">
      <c r="A1205" s="153"/>
      <c r="B1205" s="154" t="s">
        <v>3014</v>
      </c>
      <c r="C1205" s="155" t="s">
        <v>3015</v>
      </c>
      <c r="D1205" s="156" t="s">
        <v>4420</v>
      </c>
      <c r="E1205" s="155" t="s">
        <v>2371</v>
      </c>
      <c r="F1205" s="157">
        <v>2</v>
      </c>
      <c r="G1205" s="157" t="s">
        <v>2111</v>
      </c>
      <c r="H1205" s="157">
        <v>2</v>
      </c>
      <c r="I1205" s="157">
        <v>0.2</v>
      </c>
      <c r="J1205" s="158">
        <f t="shared" si="32"/>
        <v>0.8</v>
      </c>
      <c r="K1205" s="157" t="s">
        <v>1372</v>
      </c>
      <c r="L1205" s="175" t="s">
        <v>1378</v>
      </c>
      <c r="M1205" s="157" t="s">
        <v>1372</v>
      </c>
      <c r="N1205" s="157" t="s">
        <v>2112</v>
      </c>
      <c r="O1205" s="153"/>
      <c r="P1205" s="153"/>
    </row>
    <row r="1206" spans="1:16" s="159" customFormat="1" ht="18.75" hidden="1" customHeight="1" x14ac:dyDescent="0.2">
      <c r="A1206" s="153"/>
      <c r="B1206" s="160" t="s">
        <v>3014</v>
      </c>
      <c r="C1206" s="161" t="s">
        <v>3015</v>
      </c>
      <c r="D1206" s="162" t="s">
        <v>2436</v>
      </c>
      <c r="E1206" s="161" t="s">
        <v>2371</v>
      </c>
      <c r="F1206" s="163">
        <v>3</v>
      </c>
      <c r="G1206" s="163" t="s">
        <v>2111</v>
      </c>
      <c r="H1206" s="163">
        <v>2</v>
      </c>
      <c r="I1206" s="163">
        <v>0.25</v>
      </c>
      <c r="J1206" s="164">
        <f t="shared" si="32"/>
        <v>1.5</v>
      </c>
      <c r="K1206" s="163" t="s">
        <v>1372</v>
      </c>
      <c r="L1206" s="174" t="s">
        <v>1378</v>
      </c>
      <c r="M1206" s="163" t="s">
        <v>1372</v>
      </c>
      <c r="N1206" s="163" t="s">
        <v>2112</v>
      </c>
      <c r="O1206" s="153"/>
      <c r="P1206" s="153"/>
    </row>
    <row r="1207" spans="1:16" s="159" customFormat="1" ht="18.75" hidden="1" customHeight="1" x14ac:dyDescent="0.2">
      <c r="A1207" s="153"/>
      <c r="B1207" s="160" t="s">
        <v>3014</v>
      </c>
      <c r="C1207" s="161" t="s">
        <v>3015</v>
      </c>
      <c r="D1207" s="162" t="s">
        <v>1050</v>
      </c>
      <c r="E1207" s="161" t="s">
        <v>2371</v>
      </c>
      <c r="F1207" s="163">
        <v>1</v>
      </c>
      <c r="G1207" s="163" t="s">
        <v>2111</v>
      </c>
      <c r="H1207" s="163">
        <v>2</v>
      </c>
      <c r="I1207" s="163">
        <v>3</v>
      </c>
      <c r="J1207" s="164">
        <f t="shared" si="32"/>
        <v>6</v>
      </c>
      <c r="K1207" s="163" t="s">
        <v>1372</v>
      </c>
      <c r="L1207" s="174" t="s">
        <v>1378</v>
      </c>
      <c r="M1207" s="163" t="s">
        <v>1372</v>
      </c>
      <c r="N1207" s="163" t="s">
        <v>2112</v>
      </c>
      <c r="O1207" s="153"/>
      <c r="P1207" s="153"/>
    </row>
    <row r="1208" spans="1:16" s="159" customFormat="1" ht="18.75" hidden="1" customHeight="1" thickBot="1" x14ac:dyDescent="0.25">
      <c r="A1208" s="153"/>
      <c r="B1208" s="165" t="s">
        <v>3014</v>
      </c>
      <c r="C1208" s="161" t="s">
        <v>3015</v>
      </c>
      <c r="D1208" s="167" t="s">
        <v>98</v>
      </c>
      <c r="E1208" s="161" t="s">
        <v>2371</v>
      </c>
      <c r="F1208" s="168">
        <v>3</v>
      </c>
      <c r="G1208" s="168" t="s">
        <v>2111</v>
      </c>
      <c r="H1208" s="168">
        <v>2</v>
      </c>
      <c r="I1208" s="168">
        <v>0.5</v>
      </c>
      <c r="J1208" s="164">
        <f t="shared" si="32"/>
        <v>3</v>
      </c>
      <c r="K1208" s="168" t="s">
        <v>1372</v>
      </c>
      <c r="L1208" s="174" t="s">
        <v>1378</v>
      </c>
      <c r="M1208" s="168" t="s">
        <v>1372</v>
      </c>
      <c r="N1208" s="168" t="s">
        <v>2112</v>
      </c>
      <c r="O1208" s="153"/>
      <c r="P1208" s="153"/>
    </row>
    <row r="1209" spans="1:16" s="159" customFormat="1" ht="18.75" hidden="1" customHeight="1" x14ac:dyDescent="0.2">
      <c r="A1209" s="153"/>
      <c r="B1209" s="154" t="s">
        <v>3016</v>
      </c>
      <c r="C1209" s="155" t="s">
        <v>3015</v>
      </c>
      <c r="D1209" s="156" t="s">
        <v>4420</v>
      </c>
      <c r="E1209" s="155" t="s">
        <v>2371</v>
      </c>
      <c r="F1209" s="157">
        <v>2</v>
      </c>
      <c r="G1209" s="157" t="s">
        <v>2111</v>
      </c>
      <c r="H1209" s="157">
        <v>2</v>
      </c>
      <c r="I1209" s="157">
        <v>0.2</v>
      </c>
      <c r="J1209" s="158">
        <f t="shared" si="32"/>
        <v>0.8</v>
      </c>
      <c r="K1209" s="157" t="s">
        <v>1372</v>
      </c>
      <c r="L1209" s="175" t="s">
        <v>1378</v>
      </c>
      <c r="M1209" s="157" t="s">
        <v>1372</v>
      </c>
      <c r="N1209" s="157" t="s">
        <v>2112</v>
      </c>
      <c r="O1209" s="153"/>
      <c r="P1209" s="153"/>
    </row>
    <row r="1210" spans="1:16" s="159" customFormat="1" ht="18.75" hidden="1" customHeight="1" x14ac:dyDescent="0.2">
      <c r="A1210" s="153"/>
      <c r="B1210" s="160" t="s">
        <v>3016</v>
      </c>
      <c r="C1210" s="161" t="s">
        <v>3015</v>
      </c>
      <c r="D1210" s="162" t="s">
        <v>2436</v>
      </c>
      <c r="E1210" s="161" t="s">
        <v>2371</v>
      </c>
      <c r="F1210" s="163">
        <v>3</v>
      </c>
      <c r="G1210" s="163" t="s">
        <v>2111</v>
      </c>
      <c r="H1210" s="163">
        <v>2</v>
      </c>
      <c r="I1210" s="163">
        <v>0.25</v>
      </c>
      <c r="J1210" s="164">
        <f t="shared" si="32"/>
        <v>1.5</v>
      </c>
      <c r="K1210" s="163" t="s">
        <v>1372</v>
      </c>
      <c r="L1210" s="174" t="s">
        <v>1378</v>
      </c>
      <c r="M1210" s="163" t="s">
        <v>1372</v>
      </c>
      <c r="N1210" s="163" t="s">
        <v>2112</v>
      </c>
      <c r="O1210" s="153"/>
      <c r="P1210" s="153"/>
    </row>
    <row r="1211" spans="1:16" s="159" customFormat="1" ht="18.75" hidden="1" customHeight="1" x14ac:dyDescent="0.2">
      <c r="A1211" s="153"/>
      <c r="B1211" s="160" t="s">
        <v>3016</v>
      </c>
      <c r="C1211" s="161" t="s">
        <v>3015</v>
      </c>
      <c r="D1211" s="162" t="s">
        <v>1050</v>
      </c>
      <c r="E1211" s="161" t="s">
        <v>2371</v>
      </c>
      <c r="F1211" s="163">
        <v>1</v>
      </c>
      <c r="G1211" s="163" t="s">
        <v>2111</v>
      </c>
      <c r="H1211" s="163">
        <v>2</v>
      </c>
      <c r="I1211" s="163">
        <v>3</v>
      </c>
      <c r="J1211" s="164">
        <f t="shared" si="32"/>
        <v>6</v>
      </c>
      <c r="K1211" s="163" t="s">
        <v>1372</v>
      </c>
      <c r="L1211" s="174" t="s">
        <v>1378</v>
      </c>
      <c r="M1211" s="163" t="s">
        <v>1372</v>
      </c>
      <c r="N1211" s="163" t="s">
        <v>2112</v>
      </c>
      <c r="O1211" s="153"/>
      <c r="P1211" s="153"/>
    </row>
    <row r="1212" spans="1:16" s="159" customFormat="1" ht="18.75" hidden="1" customHeight="1" thickBot="1" x14ac:dyDescent="0.25">
      <c r="A1212" s="153"/>
      <c r="B1212" s="165" t="s">
        <v>3016</v>
      </c>
      <c r="C1212" s="161" t="s">
        <v>3015</v>
      </c>
      <c r="D1212" s="167" t="s">
        <v>98</v>
      </c>
      <c r="E1212" s="161" t="s">
        <v>2371</v>
      </c>
      <c r="F1212" s="168">
        <v>3</v>
      </c>
      <c r="G1212" s="168" t="s">
        <v>2111</v>
      </c>
      <c r="H1212" s="168">
        <v>2</v>
      </c>
      <c r="I1212" s="168">
        <v>0.5</v>
      </c>
      <c r="J1212" s="164">
        <f t="shared" si="32"/>
        <v>3</v>
      </c>
      <c r="K1212" s="168" t="s">
        <v>1372</v>
      </c>
      <c r="L1212" s="174" t="s">
        <v>1378</v>
      </c>
      <c r="M1212" s="168" t="s">
        <v>1372</v>
      </c>
      <c r="N1212" s="168" t="s">
        <v>2112</v>
      </c>
      <c r="O1212" s="153"/>
      <c r="P1212" s="153"/>
    </row>
    <row r="1213" spans="1:16" s="159" customFormat="1" ht="18.75" hidden="1" customHeight="1" x14ac:dyDescent="0.2">
      <c r="A1213" s="153"/>
      <c r="B1213" s="154" t="s">
        <v>3017</v>
      </c>
      <c r="C1213" s="155" t="s">
        <v>3018</v>
      </c>
      <c r="D1213" s="156" t="s">
        <v>4420</v>
      </c>
      <c r="E1213" s="155" t="s">
        <v>2371</v>
      </c>
      <c r="F1213" s="157">
        <v>2</v>
      </c>
      <c r="G1213" s="157" t="s">
        <v>2111</v>
      </c>
      <c r="H1213" s="157">
        <v>2</v>
      </c>
      <c r="I1213" s="157">
        <v>0.2</v>
      </c>
      <c r="J1213" s="158">
        <f t="shared" si="32"/>
        <v>0.8</v>
      </c>
      <c r="K1213" s="157" t="s">
        <v>1372</v>
      </c>
      <c r="L1213" s="175" t="s">
        <v>1378</v>
      </c>
      <c r="M1213" s="157" t="s">
        <v>1372</v>
      </c>
      <c r="N1213" s="157" t="s">
        <v>2112</v>
      </c>
      <c r="O1213" s="153"/>
      <c r="P1213" s="153"/>
    </row>
    <row r="1214" spans="1:16" s="159" customFormat="1" ht="18.75" hidden="1" customHeight="1" x14ac:dyDescent="0.2">
      <c r="A1214" s="153"/>
      <c r="B1214" s="160" t="s">
        <v>3017</v>
      </c>
      <c r="C1214" s="161" t="s">
        <v>3018</v>
      </c>
      <c r="D1214" s="162" t="s">
        <v>2436</v>
      </c>
      <c r="E1214" s="161" t="s">
        <v>2371</v>
      </c>
      <c r="F1214" s="163">
        <v>3</v>
      </c>
      <c r="G1214" s="163" t="s">
        <v>2111</v>
      </c>
      <c r="H1214" s="163">
        <v>2</v>
      </c>
      <c r="I1214" s="163">
        <v>0.25</v>
      </c>
      <c r="J1214" s="164">
        <f t="shared" si="32"/>
        <v>1.5</v>
      </c>
      <c r="K1214" s="163" t="s">
        <v>1372</v>
      </c>
      <c r="L1214" s="174" t="s">
        <v>1378</v>
      </c>
      <c r="M1214" s="163" t="s">
        <v>1372</v>
      </c>
      <c r="N1214" s="163" t="s">
        <v>2112</v>
      </c>
      <c r="O1214" s="153"/>
      <c r="P1214" s="153"/>
    </row>
    <row r="1215" spans="1:16" s="159" customFormat="1" ht="18.75" hidden="1" customHeight="1" x14ac:dyDescent="0.2">
      <c r="A1215" s="153"/>
      <c r="B1215" s="160" t="s">
        <v>3017</v>
      </c>
      <c r="C1215" s="161" t="s">
        <v>3018</v>
      </c>
      <c r="D1215" s="162" t="s">
        <v>1050</v>
      </c>
      <c r="E1215" s="161" t="s">
        <v>2371</v>
      </c>
      <c r="F1215" s="163">
        <v>1</v>
      </c>
      <c r="G1215" s="163" t="s">
        <v>2111</v>
      </c>
      <c r="H1215" s="163">
        <v>2</v>
      </c>
      <c r="I1215" s="163">
        <v>3</v>
      </c>
      <c r="J1215" s="164">
        <f t="shared" si="32"/>
        <v>6</v>
      </c>
      <c r="K1215" s="163" t="s">
        <v>1372</v>
      </c>
      <c r="L1215" s="174" t="s">
        <v>1378</v>
      </c>
      <c r="M1215" s="163" t="s">
        <v>1372</v>
      </c>
      <c r="N1215" s="163" t="s">
        <v>2112</v>
      </c>
      <c r="O1215" s="153"/>
      <c r="P1215" s="153"/>
    </row>
    <row r="1216" spans="1:16" s="159" customFormat="1" ht="18.75" hidden="1" customHeight="1" thickBot="1" x14ac:dyDescent="0.25">
      <c r="A1216" s="153"/>
      <c r="B1216" s="165" t="s">
        <v>3017</v>
      </c>
      <c r="C1216" s="161" t="s">
        <v>3018</v>
      </c>
      <c r="D1216" s="167" t="s">
        <v>98</v>
      </c>
      <c r="E1216" s="161" t="s">
        <v>2371</v>
      </c>
      <c r="F1216" s="168">
        <v>3</v>
      </c>
      <c r="G1216" s="168" t="s">
        <v>2111</v>
      </c>
      <c r="H1216" s="168">
        <v>2</v>
      </c>
      <c r="I1216" s="168">
        <v>0.5</v>
      </c>
      <c r="J1216" s="164">
        <f t="shared" si="32"/>
        <v>3</v>
      </c>
      <c r="K1216" s="168" t="s">
        <v>1372</v>
      </c>
      <c r="L1216" s="174" t="s">
        <v>1378</v>
      </c>
      <c r="M1216" s="168" t="s">
        <v>1372</v>
      </c>
      <c r="N1216" s="168" t="s">
        <v>2112</v>
      </c>
      <c r="O1216" s="153"/>
      <c r="P1216" s="153"/>
    </row>
    <row r="1217" spans="1:16" s="159" customFormat="1" ht="18.75" hidden="1" customHeight="1" x14ac:dyDescent="0.2">
      <c r="A1217" s="153" t="s">
        <v>2476</v>
      </c>
      <c r="B1217" s="154" t="s">
        <v>3019</v>
      </c>
      <c r="C1217" s="155" t="s">
        <v>3020</v>
      </c>
      <c r="D1217" s="156" t="s">
        <v>4420</v>
      </c>
      <c r="E1217" s="155" t="s">
        <v>2371</v>
      </c>
      <c r="F1217" s="157">
        <v>2</v>
      </c>
      <c r="G1217" s="157" t="s">
        <v>2111</v>
      </c>
      <c r="H1217" s="157">
        <v>1</v>
      </c>
      <c r="I1217" s="157">
        <v>0.1</v>
      </c>
      <c r="J1217" s="158">
        <f t="shared" si="32"/>
        <v>0.2</v>
      </c>
      <c r="K1217" s="157" t="s">
        <v>1372</v>
      </c>
      <c r="L1217" s="175" t="s">
        <v>1374</v>
      </c>
      <c r="M1217" s="157" t="s">
        <v>1372</v>
      </c>
      <c r="N1217" s="157" t="s">
        <v>2113</v>
      </c>
      <c r="O1217" s="153"/>
      <c r="P1217" s="153"/>
    </row>
    <row r="1218" spans="1:16" s="159" customFormat="1" ht="18.75" hidden="1" customHeight="1" x14ac:dyDescent="0.2">
      <c r="A1218" s="153" t="s">
        <v>2476</v>
      </c>
      <c r="B1218" s="160" t="s">
        <v>3019</v>
      </c>
      <c r="C1218" s="161" t="s">
        <v>3021</v>
      </c>
      <c r="D1218" s="162" t="s">
        <v>2533</v>
      </c>
      <c r="E1218" s="161" t="s">
        <v>2371</v>
      </c>
      <c r="F1218" s="163">
        <v>52</v>
      </c>
      <c r="G1218" s="163" t="s">
        <v>2111</v>
      </c>
      <c r="H1218" s="163">
        <v>1</v>
      </c>
      <c r="I1218" s="163">
        <v>0.1</v>
      </c>
      <c r="J1218" s="164">
        <f t="shared" si="32"/>
        <v>5.2</v>
      </c>
      <c r="K1218" s="163" t="s">
        <v>1372</v>
      </c>
      <c r="L1218" s="174" t="s">
        <v>1374</v>
      </c>
      <c r="M1218" s="163" t="s">
        <v>1372</v>
      </c>
      <c r="N1218" s="163" t="s">
        <v>2113</v>
      </c>
      <c r="O1218" s="153"/>
      <c r="P1218" s="153"/>
    </row>
    <row r="1219" spans="1:16" s="159" customFormat="1" ht="18.75" hidden="1" customHeight="1" x14ac:dyDescent="0.2">
      <c r="A1219" s="153" t="s">
        <v>2476</v>
      </c>
      <c r="B1219" s="160" t="s">
        <v>3019</v>
      </c>
      <c r="C1219" s="161" t="s">
        <v>3022</v>
      </c>
      <c r="D1219" s="162" t="s">
        <v>2535</v>
      </c>
      <c r="E1219" s="161" t="s">
        <v>2371</v>
      </c>
      <c r="F1219" s="163">
        <v>4</v>
      </c>
      <c r="G1219" s="163" t="s">
        <v>2111</v>
      </c>
      <c r="H1219" s="163">
        <v>2</v>
      </c>
      <c r="I1219" s="163">
        <v>0.5</v>
      </c>
      <c r="J1219" s="164">
        <f t="shared" si="32"/>
        <v>4</v>
      </c>
      <c r="K1219" s="163" t="s">
        <v>1372</v>
      </c>
      <c r="L1219" s="174" t="s">
        <v>1374</v>
      </c>
      <c r="M1219" s="163" t="s">
        <v>1372</v>
      </c>
      <c r="N1219" s="163" t="s">
        <v>2113</v>
      </c>
      <c r="O1219" s="153"/>
      <c r="P1219" s="153"/>
    </row>
    <row r="1220" spans="1:16" s="159" customFormat="1" ht="18.75" hidden="1" customHeight="1" x14ac:dyDescent="0.2">
      <c r="A1220" s="153" t="s">
        <v>2476</v>
      </c>
      <c r="B1220" s="160" t="s">
        <v>3019</v>
      </c>
      <c r="C1220" s="161" t="s">
        <v>3023</v>
      </c>
      <c r="D1220" s="162" t="s">
        <v>1050</v>
      </c>
      <c r="E1220" s="161" t="s">
        <v>2371</v>
      </c>
      <c r="F1220" s="163">
        <v>1</v>
      </c>
      <c r="G1220" s="163" t="s">
        <v>2111</v>
      </c>
      <c r="H1220" s="163">
        <v>2</v>
      </c>
      <c r="I1220" s="163">
        <v>3</v>
      </c>
      <c r="J1220" s="164">
        <f t="shared" si="32"/>
        <v>6</v>
      </c>
      <c r="K1220" s="163" t="s">
        <v>1372</v>
      </c>
      <c r="L1220" s="174" t="s">
        <v>1374</v>
      </c>
      <c r="M1220" s="163" t="s">
        <v>1372</v>
      </c>
      <c r="N1220" s="163" t="s">
        <v>2113</v>
      </c>
      <c r="O1220" s="153"/>
      <c r="P1220" s="153"/>
    </row>
    <row r="1221" spans="1:16" s="159" customFormat="1" ht="18.75" hidden="1" customHeight="1" thickBot="1" x14ac:dyDescent="0.25">
      <c r="A1221" s="153" t="s">
        <v>2476</v>
      </c>
      <c r="B1221" s="165" t="s">
        <v>3019</v>
      </c>
      <c r="C1221" s="161" t="s">
        <v>3024</v>
      </c>
      <c r="D1221" s="167" t="s">
        <v>2538</v>
      </c>
      <c r="E1221" s="161" t="s">
        <v>2371</v>
      </c>
      <c r="F1221" s="168">
        <v>4</v>
      </c>
      <c r="G1221" s="168" t="s">
        <v>2111</v>
      </c>
      <c r="H1221" s="168">
        <v>2</v>
      </c>
      <c r="I1221" s="168">
        <v>0.5</v>
      </c>
      <c r="J1221" s="164">
        <f t="shared" si="32"/>
        <v>4</v>
      </c>
      <c r="K1221" s="168" t="s">
        <v>1372</v>
      </c>
      <c r="L1221" s="174" t="s">
        <v>1374</v>
      </c>
      <c r="M1221" s="168" t="s">
        <v>1372</v>
      </c>
      <c r="N1221" s="168" t="s">
        <v>2113</v>
      </c>
      <c r="O1221" s="153"/>
      <c r="P1221" s="153"/>
    </row>
    <row r="1222" spans="1:16" s="159" customFormat="1" ht="18.75" hidden="1" customHeight="1" x14ac:dyDescent="0.2">
      <c r="A1222" s="153"/>
      <c r="B1222" s="154" t="s">
        <v>3025</v>
      </c>
      <c r="C1222" s="155" t="s">
        <v>3026</v>
      </c>
      <c r="D1222" s="156" t="s">
        <v>4420</v>
      </c>
      <c r="E1222" s="155" t="s">
        <v>2371</v>
      </c>
      <c r="F1222" s="157">
        <v>2</v>
      </c>
      <c r="G1222" s="157" t="s">
        <v>2111</v>
      </c>
      <c r="H1222" s="157">
        <v>2</v>
      </c>
      <c r="I1222" s="157">
        <v>0.2</v>
      </c>
      <c r="J1222" s="158">
        <f t="shared" si="32"/>
        <v>0.8</v>
      </c>
      <c r="K1222" s="157" t="s">
        <v>1372</v>
      </c>
      <c r="L1222" s="175" t="s">
        <v>1374</v>
      </c>
      <c r="M1222" s="157" t="s">
        <v>1372</v>
      </c>
      <c r="N1222" s="157" t="s">
        <v>2113</v>
      </c>
      <c r="O1222" s="153"/>
      <c r="P1222" s="153"/>
    </row>
    <row r="1223" spans="1:16" s="159" customFormat="1" ht="18.75" hidden="1" customHeight="1" x14ac:dyDescent="0.2">
      <c r="A1223" s="153"/>
      <c r="B1223" s="160" t="s">
        <v>3025</v>
      </c>
      <c r="C1223" s="161" t="s">
        <v>3026</v>
      </c>
      <c r="D1223" s="162" t="s">
        <v>2436</v>
      </c>
      <c r="E1223" s="161" t="s">
        <v>2371</v>
      </c>
      <c r="F1223" s="163">
        <v>3</v>
      </c>
      <c r="G1223" s="163" t="s">
        <v>2111</v>
      </c>
      <c r="H1223" s="163">
        <v>2</v>
      </c>
      <c r="I1223" s="163">
        <v>0.25</v>
      </c>
      <c r="J1223" s="164">
        <f t="shared" si="32"/>
        <v>1.5</v>
      </c>
      <c r="K1223" s="163" t="s">
        <v>1372</v>
      </c>
      <c r="L1223" s="174" t="s">
        <v>1374</v>
      </c>
      <c r="M1223" s="163" t="s">
        <v>1372</v>
      </c>
      <c r="N1223" s="163" t="s">
        <v>2113</v>
      </c>
      <c r="O1223" s="153"/>
      <c r="P1223" s="153"/>
    </row>
    <row r="1224" spans="1:16" s="159" customFormat="1" ht="18.75" hidden="1" customHeight="1" x14ac:dyDescent="0.2">
      <c r="A1224" s="153"/>
      <c r="B1224" s="160" t="s">
        <v>3025</v>
      </c>
      <c r="C1224" s="161" t="s">
        <v>3026</v>
      </c>
      <c r="D1224" s="162" t="s">
        <v>1050</v>
      </c>
      <c r="E1224" s="161" t="s">
        <v>2371</v>
      </c>
      <c r="F1224" s="163">
        <v>1</v>
      </c>
      <c r="G1224" s="163" t="s">
        <v>2111</v>
      </c>
      <c r="H1224" s="163">
        <v>2</v>
      </c>
      <c r="I1224" s="163">
        <v>3</v>
      </c>
      <c r="J1224" s="164">
        <f t="shared" si="32"/>
        <v>6</v>
      </c>
      <c r="K1224" s="163" t="s">
        <v>1372</v>
      </c>
      <c r="L1224" s="174" t="s">
        <v>1374</v>
      </c>
      <c r="M1224" s="163" t="s">
        <v>1372</v>
      </c>
      <c r="N1224" s="163" t="s">
        <v>2113</v>
      </c>
      <c r="O1224" s="153"/>
      <c r="P1224" s="153"/>
    </row>
    <row r="1225" spans="1:16" s="159" customFormat="1" ht="18.75" hidden="1" customHeight="1" thickBot="1" x14ac:dyDescent="0.25">
      <c r="A1225" s="153"/>
      <c r="B1225" s="165" t="s">
        <v>3025</v>
      </c>
      <c r="C1225" s="161" t="s">
        <v>3026</v>
      </c>
      <c r="D1225" s="167" t="s">
        <v>98</v>
      </c>
      <c r="E1225" s="161" t="s">
        <v>2371</v>
      </c>
      <c r="F1225" s="168">
        <v>3</v>
      </c>
      <c r="G1225" s="168" t="s">
        <v>2111</v>
      </c>
      <c r="H1225" s="168">
        <v>2</v>
      </c>
      <c r="I1225" s="168">
        <v>0.5</v>
      </c>
      <c r="J1225" s="185">
        <f t="shared" si="32"/>
        <v>3</v>
      </c>
      <c r="K1225" s="168" t="s">
        <v>1372</v>
      </c>
      <c r="L1225" s="174" t="s">
        <v>1374</v>
      </c>
      <c r="M1225" s="168" t="s">
        <v>1372</v>
      </c>
      <c r="N1225" s="168" t="s">
        <v>2113</v>
      </c>
      <c r="O1225" s="153"/>
      <c r="P1225" s="153"/>
    </row>
    <row r="1226" spans="1:16" s="159" customFormat="1" ht="18.75" hidden="1" customHeight="1" x14ac:dyDescent="0.2">
      <c r="A1226" s="153"/>
      <c r="B1226" s="154" t="s">
        <v>3027</v>
      </c>
      <c r="C1226" s="155" t="s">
        <v>3026</v>
      </c>
      <c r="D1226" s="156" t="s">
        <v>4420</v>
      </c>
      <c r="E1226" s="155" t="s">
        <v>2371</v>
      </c>
      <c r="F1226" s="157">
        <v>2</v>
      </c>
      <c r="G1226" s="157" t="s">
        <v>2111</v>
      </c>
      <c r="H1226" s="157">
        <v>2</v>
      </c>
      <c r="I1226" s="157">
        <v>0.2</v>
      </c>
      <c r="J1226" s="158">
        <f t="shared" si="32"/>
        <v>0.8</v>
      </c>
      <c r="K1226" s="157" t="s">
        <v>1372</v>
      </c>
      <c r="L1226" s="175" t="s">
        <v>1374</v>
      </c>
      <c r="M1226" s="157" t="s">
        <v>1372</v>
      </c>
      <c r="N1226" s="157" t="s">
        <v>2113</v>
      </c>
      <c r="O1226" s="153"/>
      <c r="P1226" s="153"/>
    </row>
    <row r="1227" spans="1:16" s="159" customFormat="1" ht="18.75" hidden="1" customHeight="1" x14ac:dyDescent="0.2">
      <c r="A1227" s="153"/>
      <c r="B1227" s="160" t="s">
        <v>3027</v>
      </c>
      <c r="C1227" s="161" t="s">
        <v>3026</v>
      </c>
      <c r="D1227" s="162" t="s">
        <v>2436</v>
      </c>
      <c r="E1227" s="161" t="s">
        <v>2371</v>
      </c>
      <c r="F1227" s="163">
        <v>3</v>
      </c>
      <c r="G1227" s="163" t="s">
        <v>2111</v>
      </c>
      <c r="H1227" s="163">
        <v>2</v>
      </c>
      <c r="I1227" s="163">
        <v>0.25</v>
      </c>
      <c r="J1227" s="164">
        <f t="shared" si="32"/>
        <v>1.5</v>
      </c>
      <c r="K1227" s="163" t="s">
        <v>1372</v>
      </c>
      <c r="L1227" s="174" t="s">
        <v>1374</v>
      </c>
      <c r="M1227" s="163" t="s">
        <v>1372</v>
      </c>
      <c r="N1227" s="163" t="s">
        <v>2113</v>
      </c>
      <c r="O1227" s="153"/>
      <c r="P1227" s="153"/>
    </row>
    <row r="1228" spans="1:16" s="159" customFormat="1" ht="18.75" hidden="1" customHeight="1" x14ac:dyDescent="0.2">
      <c r="A1228" s="153"/>
      <c r="B1228" s="160" t="s">
        <v>3027</v>
      </c>
      <c r="C1228" s="161" t="s">
        <v>3026</v>
      </c>
      <c r="D1228" s="162" t="s">
        <v>1050</v>
      </c>
      <c r="E1228" s="161" t="s">
        <v>2371</v>
      </c>
      <c r="F1228" s="163">
        <v>1</v>
      </c>
      <c r="G1228" s="163" t="s">
        <v>2111</v>
      </c>
      <c r="H1228" s="163">
        <v>2</v>
      </c>
      <c r="I1228" s="163">
        <v>3</v>
      </c>
      <c r="J1228" s="164">
        <f t="shared" si="32"/>
        <v>6</v>
      </c>
      <c r="K1228" s="163" t="s">
        <v>1372</v>
      </c>
      <c r="L1228" s="174" t="s">
        <v>1374</v>
      </c>
      <c r="M1228" s="163" t="s">
        <v>1372</v>
      </c>
      <c r="N1228" s="163" t="s">
        <v>2113</v>
      </c>
      <c r="O1228" s="153"/>
      <c r="P1228" s="153"/>
    </row>
    <row r="1229" spans="1:16" s="159" customFormat="1" ht="18.75" hidden="1" customHeight="1" thickBot="1" x14ac:dyDescent="0.25">
      <c r="A1229" s="153"/>
      <c r="B1229" s="165" t="s">
        <v>3027</v>
      </c>
      <c r="C1229" s="161" t="s">
        <v>3026</v>
      </c>
      <c r="D1229" s="167" t="s">
        <v>98</v>
      </c>
      <c r="E1229" s="161" t="s">
        <v>2371</v>
      </c>
      <c r="F1229" s="168">
        <v>3</v>
      </c>
      <c r="G1229" s="168" t="s">
        <v>2111</v>
      </c>
      <c r="H1229" s="168">
        <v>2</v>
      </c>
      <c r="I1229" s="168">
        <v>0.5</v>
      </c>
      <c r="J1229" s="185">
        <f t="shared" si="32"/>
        <v>3</v>
      </c>
      <c r="K1229" s="168" t="s">
        <v>1372</v>
      </c>
      <c r="L1229" s="174" t="s">
        <v>1374</v>
      </c>
      <c r="M1229" s="168" t="s">
        <v>1372</v>
      </c>
      <c r="N1229" s="168" t="s">
        <v>2113</v>
      </c>
      <c r="O1229" s="153"/>
      <c r="P1229" s="153"/>
    </row>
    <row r="1230" spans="1:16" s="159" customFormat="1" ht="18.75" hidden="1" customHeight="1" x14ac:dyDescent="0.2">
      <c r="A1230" s="153"/>
      <c r="B1230" s="154" t="s">
        <v>3028</v>
      </c>
      <c r="C1230" s="155" t="s">
        <v>3026</v>
      </c>
      <c r="D1230" s="156" t="s">
        <v>4420</v>
      </c>
      <c r="E1230" s="155" t="s">
        <v>2371</v>
      </c>
      <c r="F1230" s="157">
        <v>2</v>
      </c>
      <c r="G1230" s="157" t="s">
        <v>2111</v>
      </c>
      <c r="H1230" s="157">
        <v>2</v>
      </c>
      <c r="I1230" s="157">
        <v>0.2</v>
      </c>
      <c r="J1230" s="158">
        <f t="shared" si="32"/>
        <v>0.8</v>
      </c>
      <c r="K1230" s="157" t="s">
        <v>1372</v>
      </c>
      <c r="L1230" s="175" t="s">
        <v>1374</v>
      </c>
      <c r="M1230" s="157" t="s">
        <v>1372</v>
      </c>
      <c r="N1230" s="157" t="s">
        <v>2113</v>
      </c>
      <c r="O1230" s="153"/>
      <c r="P1230" s="153"/>
    </row>
    <row r="1231" spans="1:16" s="159" customFormat="1" ht="18.75" hidden="1" customHeight="1" x14ac:dyDescent="0.2">
      <c r="A1231" s="153"/>
      <c r="B1231" s="160" t="s">
        <v>3028</v>
      </c>
      <c r="C1231" s="161" t="s">
        <v>3026</v>
      </c>
      <c r="D1231" s="162" t="s">
        <v>2436</v>
      </c>
      <c r="E1231" s="161" t="s">
        <v>2371</v>
      </c>
      <c r="F1231" s="163">
        <v>3</v>
      </c>
      <c r="G1231" s="163" t="s">
        <v>2111</v>
      </c>
      <c r="H1231" s="163">
        <v>2</v>
      </c>
      <c r="I1231" s="163">
        <v>0.25</v>
      </c>
      <c r="J1231" s="164">
        <f t="shared" si="32"/>
        <v>1.5</v>
      </c>
      <c r="K1231" s="163" t="s">
        <v>1372</v>
      </c>
      <c r="L1231" s="174" t="s">
        <v>1374</v>
      </c>
      <c r="M1231" s="163" t="s">
        <v>1372</v>
      </c>
      <c r="N1231" s="163" t="s">
        <v>2113</v>
      </c>
      <c r="O1231" s="153"/>
      <c r="P1231" s="153"/>
    </row>
    <row r="1232" spans="1:16" s="159" customFormat="1" ht="18.75" hidden="1" customHeight="1" x14ac:dyDescent="0.2">
      <c r="A1232" s="153"/>
      <c r="B1232" s="160" t="s">
        <v>3028</v>
      </c>
      <c r="C1232" s="161" t="s">
        <v>3026</v>
      </c>
      <c r="D1232" s="162" t="s">
        <v>1050</v>
      </c>
      <c r="E1232" s="161" t="s">
        <v>2371</v>
      </c>
      <c r="F1232" s="163">
        <v>1</v>
      </c>
      <c r="G1232" s="163" t="s">
        <v>2111</v>
      </c>
      <c r="H1232" s="163">
        <v>2</v>
      </c>
      <c r="I1232" s="163">
        <v>3</v>
      </c>
      <c r="J1232" s="164">
        <f t="shared" si="32"/>
        <v>6</v>
      </c>
      <c r="K1232" s="163" t="s">
        <v>1372</v>
      </c>
      <c r="L1232" s="174" t="s">
        <v>1374</v>
      </c>
      <c r="M1232" s="163" t="s">
        <v>1372</v>
      </c>
      <c r="N1232" s="163" t="s">
        <v>2113</v>
      </c>
      <c r="O1232" s="153"/>
      <c r="P1232" s="153"/>
    </row>
    <row r="1233" spans="1:16" s="159" customFormat="1" ht="18.75" hidden="1" customHeight="1" thickBot="1" x14ac:dyDescent="0.25">
      <c r="A1233" s="153"/>
      <c r="B1233" s="165" t="s">
        <v>3028</v>
      </c>
      <c r="C1233" s="161" t="s">
        <v>3026</v>
      </c>
      <c r="D1233" s="167" t="s">
        <v>98</v>
      </c>
      <c r="E1233" s="161" t="s">
        <v>2371</v>
      </c>
      <c r="F1233" s="168">
        <v>3</v>
      </c>
      <c r="G1233" s="168" t="s">
        <v>2111</v>
      </c>
      <c r="H1233" s="168">
        <v>2</v>
      </c>
      <c r="I1233" s="168">
        <v>0.5</v>
      </c>
      <c r="J1233" s="185">
        <f t="shared" si="32"/>
        <v>3</v>
      </c>
      <c r="K1233" s="168" t="s">
        <v>1372</v>
      </c>
      <c r="L1233" s="174" t="s">
        <v>1374</v>
      </c>
      <c r="M1233" s="168" t="s">
        <v>1372</v>
      </c>
      <c r="N1233" s="168" t="s">
        <v>2113</v>
      </c>
      <c r="O1233" s="153"/>
      <c r="P1233" s="153"/>
    </row>
    <row r="1234" spans="1:16" s="159" customFormat="1" ht="18.75" hidden="1" customHeight="1" x14ac:dyDescent="0.2">
      <c r="A1234" s="153"/>
      <c r="B1234" s="154" t="s">
        <v>3029</v>
      </c>
      <c r="C1234" s="155" t="s">
        <v>3026</v>
      </c>
      <c r="D1234" s="156" t="s">
        <v>4420</v>
      </c>
      <c r="E1234" s="155" t="s">
        <v>2371</v>
      </c>
      <c r="F1234" s="157">
        <v>2</v>
      </c>
      <c r="G1234" s="157" t="s">
        <v>2111</v>
      </c>
      <c r="H1234" s="157">
        <v>2</v>
      </c>
      <c r="I1234" s="157">
        <v>0.2</v>
      </c>
      <c r="J1234" s="158">
        <f t="shared" si="32"/>
        <v>0.8</v>
      </c>
      <c r="K1234" s="157" t="s">
        <v>1372</v>
      </c>
      <c r="L1234" s="175" t="s">
        <v>1374</v>
      </c>
      <c r="M1234" s="157" t="s">
        <v>1372</v>
      </c>
      <c r="N1234" s="157" t="s">
        <v>2113</v>
      </c>
      <c r="O1234" s="153"/>
      <c r="P1234" s="153"/>
    </row>
    <row r="1235" spans="1:16" s="159" customFormat="1" ht="18.75" hidden="1" customHeight="1" x14ac:dyDescent="0.2">
      <c r="A1235" s="153"/>
      <c r="B1235" s="160" t="s">
        <v>3029</v>
      </c>
      <c r="C1235" s="161" t="s">
        <v>3026</v>
      </c>
      <c r="D1235" s="162" t="s">
        <v>2436</v>
      </c>
      <c r="E1235" s="161" t="s">
        <v>2371</v>
      </c>
      <c r="F1235" s="163">
        <v>3</v>
      </c>
      <c r="G1235" s="163" t="s">
        <v>2111</v>
      </c>
      <c r="H1235" s="163">
        <v>2</v>
      </c>
      <c r="I1235" s="163">
        <v>0.25</v>
      </c>
      <c r="J1235" s="164">
        <f t="shared" si="32"/>
        <v>1.5</v>
      </c>
      <c r="K1235" s="163" t="s">
        <v>1372</v>
      </c>
      <c r="L1235" s="174" t="s">
        <v>1374</v>
      </c>
      <c r="M1235" s="163" t="s">
        <v>1372</v>
      </c>
      <c r="N1235" s="163" t="s">
        <v>2113</v>
      </c>
      <c r="O1235" s="153"/>
      <c r="P1235" s="153"/>
    </row>
    <row r="1236" spans="1:16" s="159" customFormat="1" ht="18.75" hidden="1" customHeight="1" x14ac:dyDescent="0.2">
      <c r="A1236" s="153"/>
      <c r="B1236" s="160" t="s">
        <v>3029</v>
      </c>
      <c r="C1236" s="161" t="s">
        <v>3026</v>
      </c>
      <c r="D1236" s="162" t="s">
        <v>1050</v>
      </c>
      <c r="E1236" s="161" t="s">
        <v>2371</v>
      </c>
      <c r="F1236" s="163">
        <v>1</v>
      </c>
      <c r="G1236" s="163" t="s">
        <v>2111</v>
      </c>
      <c r="H1236" s="163">
        <v>2</v>
      </c>
      <c r="I1236" s="163">
        <v>3</v>
      </c>
      <c r="J1236" s="164">
        <f t="shared" si="32"/>
        <v>6</v>
      </c>
      <c r="K1236" s="163" t="s">
        <v>1372</v>
      </c>
      <c r="L1236" s="174" t="s">
        <v>1374</v>
      </c>
      <c r="M1236" s="163" t="s">
        <v>1372</v>
      </c>
      <c r="N1236" s="163" t="s">
        <v>2113</v>
      </c>
      <c r="O1236" s="153"/>
      <c r="P1236" s="153"/>
    </row>
    <row r="1237" spans="1:16" s="159" customFormat="1" ht="18.75" hidden="1" customHeight="1" thickBot="1" x14ac:dyDescent="0.25">
      <c r="A1237" s="153"/>
      <c r="B1237" s="165" t="s">
        <v>3029</v>
      </c>
      <c r="C1237" s="161" t="s">
        <v>3026</v>
      </c>
      <c r="D1237" s="167" t="s">
        <v>98</v>
      </c>
      <c r="E1237" s="161" t="s">
        <v>2371</v>
      </c>
      <c r="F1237" s="168">
        <v>3</v>
      </c>
      <c r="G1237" s="168" t="s">
        <v>2111</v>
      </c>
      <c r="H1237" s="168">
        <v>2</v>
      </c>
      <c r="I1237" s="168">
        <v>0.5</v>
      </c>
      <c r="J1237" s="185">
        <f t="shared" si="32"/>
        <v>3</v>
      </c>
      <c r="K1237" s="168" t="s">
        <v>1372</v>
      </c>
      <c r="L1237" s="174" t="s">
        <v>1374</v>
      </c>
      <c r="M1237" s="168" t="s">
        <v>1372</v>
      </c>
      <c r="N1237" s="168" t="s">
        <v>2113</v>
      </c>
      <c r="O1237" s="153"/>
      <c r="P1237" s="153"/>
    </row>
    <row r="1238" spans="1:16" s="159" customFormat="1" ht="18.75" hidden="1" customHeight="1" x14ac:dyDescent="0.2">
      <c r="A1238" s="153"/>
      <c r="B1238" s="154" t="s">
        <v>3030</v>
      </c>
      <c r="C1238" s="155" t="s">
        <v>3031</v>
      </c>
      <c r="D1238" s="156" t="s">
        <v>4420</v>
      </c>
      <c r="E1238" s="155" t="s">
        <v>2371</v>
      </c>
      <c r="F1238" s="157">
        <v>2</v>
      </c>
      <c r="G1238" s="157" t="s">
        <v>2111</v>
      </c>
      <c r="H1238" s="157">
        <v>2</v>
      </c>
      <c r="I1238" s="157">
        <v>0.2</v>
      </c>
      <c r="J1238" s="158">
        <f t="shared" si="32"/>
        <v>0.8</v>
      </c>
      <c r="K1238" s="157" t="s">
        <v>1372</v>
      </c>
      <c r="L1238" s="175" t="s">
        <v>1374</v>
      </c>
      <c r="M1238" s="157" t="s">
        <v>1372</v>
      </c>
      <c r="N1238" s="157" t="s">
        <v>2113</v>
      </c>
      <c r="O1238" s="153"/>
      <c r="P1238" s="153"/>
    </row>
    <row r="1239" spans="1:16" s="159" customFormat="1" ht="18.75" hidden="1" customHeight="1" x14ac:dyDescent="0.2">
      <c r="A1239" s="153"/>
      <c r="B1239" s="160" t="s">
        <v>3030</v>
      </c>
      <c r="C1239" s="161" t="s">
        <v>3031</v>
      </c>
      <c r="D1239" s="162" t="s">
        <v>2436</v>
      </c>
      <c r="E1239" s="161" t="s">
        <v>2371</v>
      </c>
      <c r="F1239" s="163">
        <v>3</v>
      </c>
      <c r="G1239" s="163" t="s">
        <v>2111</v>
      </c>
      <c r="H1239" s="163">
        <v>2</v>
      </c>
      <c r="I1239" s="163">
        <v>0.25</v>
      </c>
      <c r="J1239" s="164">
        <f t="shared" si="32"/>
        <v>1.5</v>
      </c>
      <c r="K1239" s="163" t="s">
        <v>1372</v>
      </c>
      <c r="L1239" s="174" t="s">
        <v>1374</v>
      </c>
      <c r="M1239" s="163" t="s">
        <v>1372</v>
      </c>
      <c r="N1239" s="163" t="s">
        <v>2113</v>
      </c>
      <c r="O1239" s="153"/>
      <c r="P1239" s="153"/>
    </row>
    <row r="1240" spans="1:16" s="159" customFormat="1" ht="18.75" hidden="1" customHeight="1" x14ac:dyDescent="0.2">
      <c r="A1240" s="153"/>
      <c r="B1240" s="160" t="s">
        <v>3030</v>
      </c>
      <c r="C1240" s="161" t="s">
        <v>3031</v>
      </c>
      <c r="D1240" s="162" t="s">
        <v>1050</v>
      </c>
      <c r="E1240" s="161" t="s">
        <v>2371</v>
      </c>
      <c r="F1240" s="163">
        <v>1</v>
      </c>
      <c r="G1240" s="163" t="s">
        <v>2111</v>
      </c>
      <c r="H1240" s="163">
        <v>2</v>
      </c>
      <c r="I1240" s="163">
        <v>3</v>
      </c>
      <c r="J1240" s="164">
        <f t="shared" si="32"/>
        <v>6</v>
      </c>
      <c r="K1240" s="163" t="s">
        <v>1372</v>
      </c>
      <c r="L1240" s="174" t="s">
        <v>1374</v>
      </c>
      <c r="M1240" s="163" t="s">
        <v>1372</v>
      </c>
      <c r="N1240" s="163" t="s">
        <v>2113</v>
      </c>
      <c r="O1240" s="153"/>
      <c r="P1240" s="153"/>
    </row>
    <row r="1241" spans="1:16" s="159" customFormat="1" ht="18.75" hidden="1" customHeight="1" thickBot="1" x14ac:dyDescent="0.25">
      <c r="A1241" s="153"/>
      <c r="B1241" s="165" t="s">
        <v>3030</v>
      </c>
      <c r="C1241" s="161" t="s">
        <v>3031</v>
      </c>
      <c r="D1241" s="167" t="s">
        <v>98</v>
      </c>
      <c r="E1241" s="161" t="s">
        <v>2371</v>
      </c>
      <c r="F1241" s="168">
        <v>3</v>
      </c>
      <c r="G1241" s="168" t="s">
        <v>2111</v>
      </c>
      <c r="H1241" s="168">
        <v>2</v>
      </c>
      <c r="I1241" s="168">
        <v>0.5</v>
      </c>
      <c r="J1241" s="164">
        <f t="shared" si="32"/>
        <v>3</v>
      </c>
      <c r="K1241" s="168" t="s">
        <v>1372</v>
      </c>
      <c r="L1241" s="174" t="s">
        <v>1374</v>
      </c>
      <c r="M1241" s="168" t="s">
        <v>1372</v>
      </c>
      <c r="N1241" s="168" t="s">
        <v>2113</v>
      </c>
      <c r="O1241" s="153"/>
      <c r="P1241" s="153"/>
    </row>
    <row r="1242" spans="1:16" s="159" customFormat="1" ht="18.75" hidden="1" customHeight="1" x14ac:dyDescent="0.2">
      <c r="A1242" s="153"/>
      <c r="B1242" s="154" t="s">
        <v>3032</v>
      </c>
      <c r="C1242" s="155" t="s">
        <v>3031</v>
      </c>
      <c r="D1242" s="156" t="s">
        <v>4420</v>
      </c>
      <c r="E1242" s="155" t="s">
        <v>2371</v>
      </c>
      <c r="F1242" s="157">
        <v>2</v>
      </c>
      <c r="G1242" s="157" t="s">
        <v>2111</v>
      </c>
      <c r="H1242" s="157">
        <v>2</v>
      </c>
      <c r="I1242" s="157">
        <v>0.2</v>
      </c>
      <c r="J1242" s="158">
        <f t="shared" si="32"/>
        <v>0.8</v>
      </c>
      <c r="K1242" s="157" t="s">
        <v>1372</v>
      </c>
      <c r="L1242" s="175" t="s">
        <v>1374</v>
      </c>
      <c r="M1242" s="157" t="s">
        <v>1372</v>
      </c>
      <c r="N1242" s="157" t="s">
        <v>2113</v>
      </c>
      <c r="O1242" s="153"/>
      <c r="P1242" s="153"/>
    </row>
    <row r="1243" spans="1:16" s="159" customFormat="1" ht="18.75" hidden="1" customHeight="1" x14ac:dyDescent="0.2">
      <c r="A1243" s="153"/>
      <c r="B1243" s="160" t="s">
        <v>3032</v>
      </c>
      <c r="C1243" s="161" t="s">
        <v>3031</v>
      </c>
      <c r="D1243" s="162" t="s">
        <v>2436</v>
      </c>
      <c r="E1243" s="161" t="s">
        <v>2371</v>
      </c>
      <c r="F1243" s="163">
        <v>3</v>
      </c>
      <c r="G1243" s="163" t="s">
        <v>2111</v>
      </c>
      <c r="H1243" s="163">
        <v>2</v>
      </c>
      <c r="I1243" s="163">
        <v>0.25</v>
      </c>
      <c r="J1243" s="164">
        <f t="shared" si="32"/>
        <v>1.5</v>
      </c>
      <c r="K1243" s="163" t="s">
        <v>1372</v>
      </c>
      <c r="L1243" s="174" t="s">
        <v>1374</v>
      </c>
      <c r="M1243" s="163" t="s">
        <v>1372</v>
      </c>
      <c r="N1243" s="163" t="s">
        <v>2113</v>
      </c>
      <c r="O1243" s="153"/>
      <c r="P1243" s="153"/>
    </row>
    <row r="1244" spans="1:16" s="159" customFormat="1" ht="18.75" hidden="1" customHeight="1" x14ac:dyDescent="0.2">
      <c r="A1244" s="153"/>
      <c r="B1244" s="160" t="s">
        <v>3032</v>
      </c>
      <c r="C1244" s="161" t="s">
        <v>3031</v>
      </c>
      <c r="D1244" s="162" t="s">
        <v>1050</v>
      </c>
      <c r="E1244" s="161" t="s">
        <v>2371</v>
      </c>
      <c r="F1244" s="163">
        <v>1</v>
      </c>
      <c r="G1244" s="163" t="s">
        <v>2111</v>
      </c>
      <c r="H1244" s="163">
        <v>2</v>
      </c>
      <c r="I1244" s="163">
        <v>3</v>
      </c>
      <c r="J1244" s="164">
        <f t="shared" si="32"/>
        <v>6</v>
      </c>
      <c r="K1244" s="163" t="s">
        <v>1372</v>
      </c>
      <c r="L1244" s="174" t="s">
        <v>1374</v>
      </c>
      <c r="M1244" s="163" t="s">
        <v>1372</v>
      </c>
      <c r="N1244" s="163" t="s">
        <v>2113</v>
      </c>
      <c r="O1244" s="153"/>
      <c r="P1244" s="153"/>
    </row>
    <row r="1245" spans="1:16" s="159" customFormat="1" ht="18.75" hidden="1" customHeight="1" thickBot="1" x14ac:dyDescent="0.25">
      <c r="A1245" s="153"/>
      <c r="B1245" s="165" t="s">
        <v>3032</v>
      </c>
      <c r="C1245" s="161" t="s">
        <v>3031</v>
      </c>
      <c r="D1245" s="167" t="s">
        <v>98</v>
      </c>
      <c r="E1245" s="161" t="s">
        <v>2371</v>
      </c>
      <c r="F1245" s="168">
        <v>3</v>
      </c>
      <c r="G1245" s="168" t="s">
        <v>2111</v>
      </c>
      <c r="H1245" s="168">
        <v>2</v>
      </c>
      <c r="I1245" s="168">
        <v>0.5</v>
      </c>
      <c r="J1245" s="164">
        <f t="shared" si="32"/>
        <v>3</v>
      </c>
      <c r="K1245" s="168" t="s">
        <v>1372</v>
      </c>
      <c r="L1245" s="174" t="s">
        <v>1374</v>
      </c>
      <c r="M1245" s="168" t="s">
        <v>1372</v>
      </c>
      <c r="N1245" s="168" t="s">
        <v>2113</v>
      </c>
      <c r="O1245" s="153"/>
      <c r="P1245" s="153"/>
    </row>
    <row r="1246" spans="1:16" s="159" customFormat="1" ht="18.75" hidden="1" customHeight="1" x14ac:dyDescent="0.2">
      <c r="A1246" s="153" t="s">
        <v>2476</v>
      </c>
      <c r="B1246" s="154" t="s">
        <v>3033</v>
      </c>
      <c r="C1246" s="155" t="s">
        <v>3034</v>
      </c>
      <c r="D1246" s="156" t="s">
        <v>4420</v>
      </c>
      <c r="E1246" s="155" t="s">
        <v>2371</v>
      </c>
      <c r="F1246" s="157">
        <v>2</v>
      </c>
      <c r="G1246" s="157" t="s">
        <v>2111</v>
      </c>
      <c r="H1246" s="157">
        <v>1</v>
      </c>
      <c r="I1246" s="157">
        <v>0.1</v>
      </c>
      <c r="J1246" s="158">
        <f t="shared" si="32"/>
        <v>0.2</v>
      </c>
      <c r="K1246" s="157" t="s">
        <v>1372</v>
      </c>
      <c r="L1246" s="389" t="s">
        <v>1489</v>
      </c>
      <c r="M1246" s="390" t="s">
        <v>6083</v>
      </c>
      <c r="N1246" s="157" t="s">
        <v>2112</v>
      </c>
      <c r="O1246" s="153"/>
      <c r="P1246" s="153"/>
    </row>
    <row r="1247" spans="1:16" s="159" customFormat="1" ht="18.75" hidden="1" customHeight="1" x14ac:dyDescent="0.2">
      <c r="A1247" s="153" t="s">
        <v>2476</v>
      </c>
      <c r="B1247" s="160" t="s">
        <v>3033</v>
      </c>
      <c r="C1247" s="161" t="s">
        <v>3034</v>
      </c>
      <c r="D1247" s="162" t="s">
        <v>2533</v>
      </c>
      <c r="E1247" s="161" t="s">
        <v>2371</v>
      </c>
      <c r="F1247" s="163">
        <v>52</v>
      </c>
      <c r="G1247" s="163" t="s">
        <v>2111</v>
      </c>
      <c r="H1247" s="163">
        <v>1</v>
      </c>
      <c r="I1247" s="163">
        <v>0.1</v>
      </c>
      <c r="J1247" s="164">
        <f t="shared" si="32"/>
        <v>5.2</v>
      </c>
      <c r="K1247" s="163" t="s">
        <v>1372</v>
      </c>
      <c r="L1247" s="402" t="s">
        <v>1489</v>
      </c>
      <c r="M1247" s="391" t="s">
        <v>6083</v>
      </c>
      <c r="N1247" s="163" t="s">
        <v>2112</v>
      </c>
      <c r="O1247" s="153"/>
      <c r="P1247" s="153"/>
    </row>
    <row r="1248" spans="1:16" s="159" customFormat="1" ht="18.75" hidden="1" customHeight="1" x14ac:dyDescent="0.2">
      <c r="A1248" s="153" t="s">
        <v>2476</v>
      </c>
      <c r="B1248" s="160" t="s">
        <v>3033</v>
      </c>
      <c r="C1248" s="161" t="s">
        <v>3035</v>
      </c>
      <c r="D1248" s="162" t="s">
        <v>2535</v>
      </c>
      <c r="E1248" s="161" t="s">
        <v>2371</v>
      </c>
      <c r="F1248" s="163">
        <v>4</v>
      </c>
      <c r="G1248" s="163" t="s">
        <v>2111</v>
      </c>
      <c r="H1248" s="163">
        <v>2</v>
      </c>
      <c r="I1248" s="163">
        <v>0.5</v>
      </c>
      <c r="J1248" s="164">
        <f t="shared" si="32"/>
        <v>4</v>
      </c>
      <c r="K1248" s="163" t="s">
        <v>1372</v>
      </c>
      <c r="L1248" s="402" t="s">
        <v>1489</v>
      </c>
      <c r="M1248" s="391" t="s">
        <v>6083</v>
      </c>
      <c r="N1248" s="163" t="s">
        <v>2112</v>
      </c>
      <c r="O1248" s="153"/>
      <c r="P1248" s="153"/>
    </row>
    <row r="1249" spans="1:16" s="159" customFormat="1" ht="18.75" hidden="1" customHeight="1" x14ac:dyDescent="0.2">
      <c r="A1249" s="153" t="s">
        <v>2476</v>
      </c>
      <c r="B1249" s="160" t="s">
        <v>3033</v>
      </c>
      <c r="C1249" s="161" t="s">
        <v>3035</v>
      </c>
      <c r="D1249" s="162" t="s">
        <v>1050</v>
      </c>
      <c r="E1249" s="161" t="s">
        <v>2371</v>
      </c>
      <c r="F1249" s="163">
        <v>1</v>
      </c>
      <c r="G1249" s="163" t="s">
        <v>2111</v>
      </c>
      <c r="H1249" s="163">
        <v>2</v>
      </c>
      <c r="I1249" s="163">
        <v>3</v>
      </c>
      <c r="J1249" s="164">
        <f t="shared" si="32"/>
        <v>6</v>
      </c>
      <c r="K1249" s="163" t="s">
        <v>1372</v>
      </c>
      <c r="L1249" s="402" t="s">
        <v>1489</v>
      </c>
      <c r="M1249" s="391" t="s">
        <v>6083</v>
      </c>
      <c r="N1249" s="163" t="s">
        <v>2112</v>
      </c>
      <c r="O1249" s="153"/>
      <c r="P1249" s="153"/>
    </row>
    <row r="1250" spans="1:16" s="159" customFormat="1" ht="18.75" hidden="1" customHeight="1" thickBot="1" x14ac:dyDescent="0.25">
      <c r="A1250" s="153" t="s">
        <v>2476</v>
      </c>
      <c r="B1250" s="165" t="s">
        <v>3033</v>
      </c>
      <c r="C1250" s="161" t="s">
        <v>3035</v>
      </c>
      <c r="D1250" s="167" t="s">
        <v>2538</v>
      </c>
      <c r="E1250" s="161" t="s">
        <v>2371</v>
      </c>
      <c r="F1250" s="168">
        <v>4</v>
      </c>
      <c r="G1250" s="168" t="s">
        <v>2111</v>
      </c>
      <c r="H1250" s="168">
        <v>2</v>
      </c>
      <c r="I1250" s="168">
        <v>0.5</v>
      </c>
      <c r="J1250" s="164">
        <f t="shared" si="32"/>
        <v>4</v>
      </c>
      <c r="K1250" s="168" t="s">
        <v>1372</v>
      </c>
      <c r="L1250" s="402" t="s">
        <v>1489</v>
      </c>
      <c r="M1250" s="401" t="s">
        <v>6083</v>
      </c>
      <c r="N1250" s="168" t="s">
        <v>2112</v>
      </c>
      <c r="O1250" s="153"/>
      <c r="P1250" s="153"/>
    </row>
    <row r="1251" spans="1:16" s="159" customFormat="1" ht="18.75" hidden="1" customHeight="1" x14ac:dyDescent="0.2">
      <c r="A1251" s="153"/>
      <c r="B1251" s="154" t="s">
        <v>3036</v>
      </c>
      <c r="C1251" s="155" t="s">
        <v>3037</v>
      </c>
      <c r="D1251" s="156" t="s">
        <v>4420</v>
      </c>
      <c r="E1251" s="155" t="s">
        <v>2371</v>
      </c>
      <c r="F1251" s="157">
        <v>2</v>
      </c>
      <c r="G1251" s="157" t="s">
        <v>2111</v>
      </c>
      <c r="H1251" s="157">
        <v>2</v>
      </c>
      <c r="I1251" s="157">
        <v>0.2</v>
      </c>
      <c r="J1251" s="158">
        <f t="shared" si="32"/>
        <v>0.8</v>
      </c>
      <c r="K1251" s="157" t="s">
        <v>1372</v>
      </c>
      <c r="L1251" s="175" t="s">
        <v>1378</v>
      </c>
      <c r="M1251" s="157" t="s">
        <v>1372</v>
      </c>
      <c r="N1251" s="157" t="s">
        <v>2112</v>
      </c>
      <c r="O1251" s="153"/>
      <c r="P1251" s="153"/>
    </row>
    <row r="1252" spans="1:16" s="159" customFormat="1" ht="18.75" hidden="1" customHeight="1" x14ac:dyDescent="0.2">
      <c r="A1252" s="153"/>
      <c r="B1252" s="160" t="s">
        <v>3036</v>
      </c>
      <c r="C1252" s="161" t="s">
        <v>3037</v>
      </c>
      <c r="D1252" s="162" t="s">
        <v>2436</v>
      </c>
      <c r="E1252" s="161" t="s">
        <v>2371</v>
      </c>
      <c r="F1252" s="163">
        <v>3</v>
      </c>
      <c r="G1252" s="163" t="s">
        <v>2111</v>
      </c>
      <c r="H1252" s="163">
        <v>2</v>
      </c>
      <c r="I1252" s="163">
        <v>0.25</v>
      </c>
      <c r="J1252" s="164">
        <f t="shared" ref="J1252:J1315" si="33">+H1252*I1252*F1252</f>
        <v>1.5</v>
      </c>
      <c r="K1252" s="163" t="s">
        <v>1372</v>
      </c>
      <c r="L1252" s="174" t="s">
        <v>1378</v>
      </c>
      <c r="M1252" s="163" t="s">
        <v>1372</v>
      </c>
      <c r="N1252" s="163" t="s">
        <v>2112</v>
      </c>
      <c r="O1252" s="153"/>
      <c r="P1252" s="153"/>
    </row>
    <row r="1253" spans="1:16" s="159" customFormat="1" ht="18.75" hidden="1" customHeight="1" x14ac:dyDescent="0.2">
      <c r="A1253" s="153"/>
      <c r="B1253" s="160" t="s">
        <v>3036</v>
      </c>
      <c r="C1253" s="161" t="s">
        <v>3037</v>
      </c>
      <c r="D1253" s="162" t="s">
        <v>1050</v>
      </c>
      <c r="E1253" s="161" t="s">
        <v>2371</v>
      </c>
      <c r="F1253" s="163">
        <v>1</v>
      </c>
      <c r="G1253" s="163" t="s">
        <v>2111</v>
      </c>
      <c r="H1253" s="163">
        <v>2</v>
      </c>
      <c r="I1253" s="163">
        <v>3</v>
      </c>
      <c r="J1253" s="164">
        <f t="shared" si="33"/>
        <v>6</v>
      </c>
      <c r="K1253" s="163" t="s">
        <v>1372</v>
      </c>
      <c r="L1253" s="174" t="s">
        <v>1378</v>
      </c>
      <c r="M1253" s="163" t="s">
        <v>1372</v>
      </c>
      <c r="N1253" s="163" t="s">
        <v>2112</v>
      </c>
      <c r="O1253" s="153"/>
      <c r="P1253" s="153"/>
    </row>
    <row r="1254" spans="1:16" s="159" customFormat="1" ht="18.75" hidden="1" customHeight="1" thickBot="1" x14ac:dyDescent="0.25">
      <c r="A1254" s="153"/>
      <c r="B1254" s="165" t="s">
        <v>3036</v>
      </c>
      <c r="C1254" s="161" t="s">
        <v>3037</v>
      </c>
      <c r="D1254" s="167" t="s">
        <v>98</v>
      </c>
      <c r="E1254" s="161" t="s">
        <v>2371</v>
      </c>
      <c r="F1254" s="168">
        <v>3</v>
      </c>
      <c r="G1254" s="168" t="s">
        <v>2111</v>
      </c>
      <c r="H1254" s="168">
        <v>2</v>
      </c>
      <c r="I1254" s="168">
        <v>0.5</v>
      </c>
      <c r="J1254" s="185">
        <f t="shared" si="33"/>
        <v>3</v>
      </c>
      <c r="K1254" s="168" t="s">
        <v>1372</v>
      </c>
      <c r="L1254" s="174" t="s">
        <v>1378</v>
      </c>
      <c r="M1254" s="168" t="s">
        <v>1372</v>
      </c>
      <c r="N1254" s="168" t="s">
        <v>2112</v>
      </c>
      <c r="O1254" s="153"/>
      <c r="P1254" s="153"/>
    </row>
    <row r="1255" spans="1:16" s="159" customFormat="1" ht="18.75" hidden="1" customHeight="1" x14ac:dyDescent="0.2">
      <c r="A1255" s="153"/>
      <c r="B1255" s="154" t="s">
        <v>3038</v>
      </c>
      <c r="C1255" s="155" t="s">
        <v>3039</v>
      </c>
      <c r="D1255" s="156" t="s">
        <v>4420</v>
      </c>
      <c r="E1255" s="155" t="s">
        <v>2371</v>
      </c>
      <c r="F1255" s="157">
        <v>2</v>
      </c>
      <c r="G1255" s="157" t="s">
        <v>2111</v>
      </c>
      <c r="H1255" s="157">
        <v>2</v>
      </c>
      <c r="I1255" s="157">
        <v>0.2</v>
      </c>
      <c r="J1255" s="158">
        <f t="shared" si="33"/>
        <v>0.8</v>
      </c>
      <c r="K1255" s="157" t="s">
        <v>1372</v>
      </c>
      <c r="L1255" s="175" t="s">
        <v>1378</v>
      </c>
      <c r="M1255" s="157" t="s">
        <v>1372</v>
      </c>
      <c r="N1255" s="157" t="s">
        <v>2112</v>
      </c>
      <c r="O1255" s="153"/>
      <c r="P1255" s="153"/>
    </row>
    <row r="1256" spans="1:16" s="159" customFormat="1" ht="18.75" hidden="1" customHeight="1" x14ac:dyDescent="0.2">
      <c r="A1256" s="153"/>
      <c r="B1256" s="160" t="s">
        <v>3038</v>
      </c>
      <c r="C1256" s="161" t="s">
        <v>3039</v>
      </c>
      <c r="D1256" s="162" t="s">
        <v>2436</v>
      </c>
      <c r="E1256" s="161" t="s">
        <v>2371</v>
      </c>
      <c r="F1256" s="163">
        <v>3</v>
      </c>
      <c r="G1256" s="163" t="s">
        <v>2111</v>
      </c>
      <c r="H1256" s="163">
        <v>2</v>
      </c>
      <c r="I1256" s="163">
        <v>0.25</v>
      </c>
      <c r="J1256" s="164">
        <f t="shared" si="33"/>
        <v>1.5</v>
      </c>
      <c r="K1256" s="163" t="s">
        <v>1372</v>
      </c>
      <c r="L1256" s="174" t="s">
        <v>1378</v>
      </c>
      <c r="M1256" s="163" t="s">
        <v>1372</v>
      </c>
      <c r="N1256" s="163" t="s">
        <v>2112</v>
      </c>
      <c r="O1256" s="153"/>
      <c r="P1256" s="153"/>
    </row>
    <row r="1257" spans="1:16" s="159" customFormat="1" ht="18.75" hidden="1" customHeight="1" x14ac:dyDescent="0.2">
      <c r="A1257" s="153"/>
      <c r="B1257" s="160" t="s">
        <v>3038</v>
      </c>
      <c r="C1257" s="161" t="s">
        <v>3039</v>
      </c>
      <c r="D1257" s="162" t="s">
        <v>1050</v>
      </c>
      <c r="E1257" s="161" t="s">
        <v>2371</v>
      </c>
      <c r="F1257" s="163">
        <v>1</v>
      </c>
      <c r="G1257" s="163" t="s">
        <v>2111</v>
      </c>
      <c r="H1257" s="163">
        <v>2</v>
      </c>
      <c r="I1257" s="163">
        <v>3</v>
      </c>
      <c r="J1257" s="164">
        <f t="shared" si="33"/>
        <v>6</v>
      </c>
      <c r="K1257" s="163" t="s">
        <v>1372</v>
      </c>
      <c r="L1257" s="174" t="s">
        <v>1378</v>
      </c>
      <c r="M1257" s="163" t="s">
        <v>1372</v>
      </c>
      <c r="N1257" s="163" t="s">
        <v>2112</v>
      </c>
      <c r="O1257" s="153"/>
      <c r="P1257" s="153"/>
    </row>
    <row r="1258" spans="1:16" s="159" customFormat="1" ht="18.75" hidden="1" customHeight="1" thickBot="1" x14ac:dyDescent="0.25">
      <c r="A1258" s="153"/>
      <c r="B1258" s="165" t="s">
        <v>3038</v>
      </c>
      <c r="C1258" s="161" t="s">
        <v>3039</v>
      </c>
      <c r="D1258" s="167" t="s">
        <v>98</v>
      </c>
      <c r="E1258" s="161" t="s">
        <v>2371</v>
      </c>
      <c r="F1258" s="168">
        <v>3</v>
      </c>
      <c r="G1258" s="168" t="s">
        <v>2111</v>
      </c>
      <c r="H1258" s="168">
        <v>2</v>
      </c>
      <c r="I1258" s="168">
        <v>0.5</v>
      </c>
      <c r="J1258" s="164">
        <f t="shared" si="33"/>
        <v>3</v>
      </c>
      <c r="K1258" s="168" t="s">
        <v>1372</v>
      </c>
      <c r="L1258" s="174" t="s">
        <v>1378</v>
      </c>
      <c r="M1258" s="168" t="s">
        <v>1372</v>
      </c>
      <c r="N1258" s="168" t="s">
        <v>2112</v>
      </c>
      <c r="O1258" s="153"/>
      <c r="P1258" s="153"/>
    </row>
    <row r="1259" spans="1:16" s="159" customFormat="1" ht="18.75" hidden="1" customHeight="1" x14ac:dyDescent="0.2">
      <c r="A1259" s="153"/>
      <c r="B1259" s="154" t="s">
        <v>3040</v>
      </c>
      <c r="C1259" s="155" t="s">
        <v>3039</v>
      </c>
      <c r="D1259" s="156" t="s">
        <v>4420</v>
      </c>
      <c r="E1259" s="155" t="s">
        <v>2371</v>
      </c>
      <c r="F1259" s="157">
        <v>2</v>
      </c>
      <c r="G1259" s="157" t="s">
        <v>2111</v>
      </c>
      <c r="H1259" s="157">
        <v>2</v>
      </c>
      <c r="I1259" s="157">
        <v>0.2</v>
      </c>
      <c r="J1259" s="158">
        <f t="shared" si="33"/>
        <v>0.8</v>
      </c>
      <c r="K1259" s="157" t="s">
        <v>1372</v>
      </c>
      <c r="L1259" s="175" t="s">
        <v>1378</v>
      </c>
      <c r="M1259" s="157" t="s">
        <v>1372</v>
      </c>
      <c r="N1259" s="157" t="s">
        <v>2112</v>
      </c>
      <c r="O1259" s="153"/>
      <c r="P1259" s="153"/>
    </row>
    <row r="1260" spans="1:16" s="159" customFormat="1" ht="18.75" hidden="1" customHeight="1" x14ac:dyDescent="0.2">
      <c r="A1260" s="153"/>
      <c r="B1260" s="160" t="s">
        <v>3040</v>
      </c>
      <c r="C1260" s="161" t="s">
        <v>3039</v>
      </c>
      <c r="D1260" s="162" t="s">
        <v>2436</v>
      </c>
      <c r="E1260" s="161" t="s">
        <v>2371</v>
      </c>
      <c r="F1260" s="163">
        <v>3</v>
      </c>
      <c r="G1260" s="163" t="s">
        <v>2111</v>
      </c>
      <c r="H1260" s="163">
        <v>2</v>
      </c>
      <c r="I1260" s="163">
        <v>0.25</v>
      </c>
      <c r="J1260" s="164">
        <f t="shared" si="33"/>
        <v>1.5</v>
      </c>
      <c r="K1260" s="163" t="s">
        <v>1372</v>
      </c>
      <c r="L1260" s="174" t="s">
        <v>1378</v>
      </c>
      <c r="M1260" s="163" t="s">
        <v>1372</v>
      </c>
      <c r="N1260" s="163" t="s">
        <v>2112</v>
      </c>
      <c r="O1260" s="153"/>
      <c r="P1260" s="153"/>
    </row>
    <row r="1261" spans="1:16" s="159" customFormat="1" ht="18.75" hidden="1" customHeight="1" x14ac:dyDescent="0.2">
      <c r="A1261" s="153"/>
      <c r="B1261" s="160" t="s">
        <v>3040</v>
      </c>
      <c r="C1261" s="161" t="s">
        <v>3039</v>
      </c>
      <c r="D1261" s="162" t="s">
        <v>1050</v>
      </c>
      <c r="E1261" s="161" t="s">
        <v>2371</v>
      </c>
      <c r="F1261" s="163">
        <v>1</v>
      </c>
      <c r="G1261" s="163" t="s">
        <v>2111</v>
      </c>
      <c r="H1261" s="163">
        <v>2</v>
      </c>
      <c r="I1261" s="163">
        <v>3</v>
      </c>
      <c r="J1261" s="164">
        <f t="shared" si="33"/>
        <v>6</v>
      </c>
      <c r="K1261" s="163" t="s">
        <v>1372</v>
      </c>
      <c r="L1261" s="174" t="s">
        <v>1378</v>
      </c>
      <c r="M1261" s="163" t="s">
        <v>1372</v>
      </c>
      <c r="N1261" s="163" t="s">
        <v>2112</v>
      </c>
      <c r="O1261" s="153"/>
      <c r="P1261" s="153"/>
    </row>
    <row r="1262" spans="1:16" s="159" customFormat="1" ht="18.75" hidden="1" customHeight="1" thickBot="1" x14ac:dyDescent="0.25">
      <c r="A1262" s="153"/>
      <c r="B1262" s="165" t="s">
        <v>3040</v>
      </c>
      <c r="C1262" s="161" t="s">
        <v>3039</v>
      </c>
      <c r="D1262" s="167" t="s">
        <v>98</v>
      </c>
      <c r="E1262" s="161" t="s">
        <v>2371</v>
      </c>
      <c r="F1262" s="168">
        <v>3</v>
      </c>
      <c r="G1262" s="168" t="s">
        <v>2111</v>
      </c>
      <c r="H1262" s="168">
        <v>2</v>
      </c>
      <c r="I1262" s="168">
        <v>0.5</v>
      </c>
      <c r="J1262" s="164">
        <f t="shared" si="33"/>
        <v>3</v>
      </c>
      <c r="K1262" s="168" t="s">
        <v>1372</v>
      </c>
      <c r="L1262" s="174" t="s">
        <v>1378</v>
      </c>
      <c r="M1262" s="168" t="s">
        <v>1372</v>
      </c>
      <c r="N1262" s="168" t="s">
        <v>2112</v>
      </c>
      <c r="O1262" s="153"/>
      <c r="P1262" s="153"/>
    </row>
    <row r="1263" spans="1:16" s="159" customFormat="1" ht="18.75" hidden="1" customHeight="1" x14ac:dyDescent="0.2">
      <c r="A1263" s="153"/>
      <c r="B1263" s="154" t="s">
        <v>3041</v>
      </c>
      <c r="C1263" s="155" t="s">
        <v>3042</v>
      </c>
      <c r="D1263" s="156" t="s">
        <v>4420</v>
      </c>
      <c r="E1263" s="155" t="s">
        <v>2371</v>
      </c>
      <c r="F1263" s="157">
        <v>2</v>
      </c>
      <c r="G1263" s="157" t="s">
        <v>2111</v>
      </c>
      <c r="H1263" s="157">
        <v>2</v>
      </c>
      <c r="I1263" s="157">
        <v>0.2</v>
      </c>
      <c r="J1263" s="158">
        <f t="shared" si="33"/>
        <v>0.8</v>
      </c>
      <c r="K1263" s="157" t="s">
        <v>1372</v>
      </c>
      <c r="L1263" s="175" t="s">
        <v>1378</v>
      </c>
      <c r="M1263" s="157" t="s">
        <v>1372</v>
      </c>
      <c r="N1263" s="157" t="s">
        <v>2112</v>
      </c>
      <c r="O1263" s="153"/>
      <c r="P1263" s="153"/>
    </row>
    <row r="1264" spans="1:16" s="159" customFormat="1" ht="18.75" hidden="1" customHeight="1" x14ac:dyDescent="0.2">
      <c r="A1264" s="153"/>
      <c r="B1264" s="160" t="s">
        <v>3041</v>
      </c>
      <c r="C1264" s="161" t="s">
        <v>3042</v>
      </c>
      <c r="D1264" s="162" t="s">
        <v>2436</v>
      </c>
      <c r="E1264" s="161" t="s">
        <v>2371</v>
      </c>
      <c r="F1264" s="163">
        <v>3</v>
      </c>
      <c r="G1264" s="163" t="s">
        <v>2111</v>
      </c>
      <c r="H1264" s="163">
        <v>2</v>
      </c>
      <c r="I1264" s="163">
        <v>0.25</v>
      </c>
      <c r="J1264" s="164">
        <f t="shared" si="33"/>
        <v>1.5</v>
      </c>
      <c r="K1264" s="163" t="s">
        <v>1372</v>
      </c>
      <c r="L1264" s="174" t="s">
        <v>1378</v>
      </c>
      <c r="M1264" s="163" t="s">
        <v>1372</v>
      </c>
      <c r="N1264" s="163" t="s">
        <v>2112</v>
      </c>
      <c r="O1264" s="153"/>
      <c r="P1264" s="153"/>
    </row>
    <row r="1265" spans="1:16" s="159" customFormat="1" ht="18.75" hidden="1" customHeight="1" x14ac:dyDescent="0.2">
      <c r="A1265" s="153"/>
      <c r="B1265" s="160" t="s">
        <v>3041</v>
      </c>
      <c r="C1265" s="161" t="s">
        <v>3042</v>
      </c>
      <c r="D1265" s="162" t="s">
        <v>1050</v>
      </c>
      <c r="E1265" s="161" t="s">
        <v>2371</v>
      </c>
      <c r="F1265" s="163">
        <v>1</v>
      </c>
      <c r="G1265" s="163" t="s">
        <v>2111</v>
      </c>
      <c r="H1265" s="163">
        <v>2</v>
      </c>
      <c r="I1265" s="163">
        <v>3</v>
      </c>
      <c r="J1265" s="164">
        <f t="shared" si="33"/>
        <v>6</v>
      </c>
      <c r="K1265" s="163" t="s">
        <v>1372</v>
      </c>
      <c r="L1265" s="174" t="s">
        <v>1378</v>
      </c>
      <c r="M1265" s="163" t="s">
        <v>1372</v>
      </c>
      <c r="N1265" s="163" t="s">
        <v>2112</v>
      </c>
      <c r="O1265" s="153"/>
      <c r="P1265" s="153"/>
    </row>
    <row r="1266" spans="1:16" s="159" customFormat="1" ht="18.75" hidden="1" customHeight="1" thickBot="1" x14ac:dyDescent="0.25">
      <c r="A1266" s="153"/>
      <c r="B1266" s="165" t="s">
        <v>3041</v>
      </c>
      <c r="C1266" s="161" t="s">
        <v>3042</v>
      </c>
      <c r="D1266" s="167" t="s">
        <v>98</v>
      </c>
      <c r="E1266" s="161" t="s">
        <v>2371</v>
      </c>
      <c r="F1266" s="168">
        <v>3</v>
      </c>
      <c r="G1266" s="168" t="s">
        <v>2111</v>
      </c>
      <c r="H1266" s="168">
        <v>2</v>
      </c>
      <c r="I1266" s="168">
        <v>0.5</v>
      </c>
      <c r="J1266" s="164">
        <f t="shared" si="33"/>
        <v>3</v>
      </c>
      <c r="K1266" s="168" t="s">
        <v>1372</v>
      </c>
      <c r="L1266" s="174" t="s">
        <v>1378</v>
      </c>
      <c r="M1266" s="168" t="s">
        <v>1372</v>
      </c>
      <c r="N1266" s="168" t="s">
        <v>2112</v>
      </c>
      <c r="O1266" s="153"/>
      <c r="P1266" s="153"/>
    </row>
    <row r="1267" spans="1:16" s="159" customFormat="1" ht="18.75" hidden="1" customHeight="1" x14ac:dyDescent="0.2">
      <c r="A1267" s="153" t="s">
        <v>2476</v>
      </c>
      <c r="B1267" s="154" t="s">
        <v>3043</v>
      </c>
      <c r="C1267" s="155" t="s">
        <v>3044</v>
      </c>
      <c r="D1267" s="156" t="s">
        <v>4420</v>
      </c>
      <c r="E1267" s="155" t="s">
        <v>2371</v>
      </c>
      <c r="F1267" s="157">
        <v>2</v>
      </c>
      <c r="G1267" s="157" t="s">
        <v>2111</v>
      </c>
      <c r="H1267" s="157">
        <v>1</v>
      </c>
      <c r="I1267" s="157">
        <v>0.1</v>
      </c>
      <c r="J1267" s="158">
        <f t="shared" si="33"/>
        <v>0.2</v>
      </c>
      <c r="K1267" s="157" t="s">
        <v>1372</v>
      </c>
      <c r="L1267" s="175" t="s">
        <v>1374</v>
      </c>
      <c r="M1267" s="157" t="s">
        <v>1372</v>
      </c>
      <c r="N1267" s="157" t="s">
        <v>2113</v>
      </c>
      <c r="O1267" s="153"/>
      <c r="P1267" s="153"/>
    </row>
    <row r="1268" spans="1:16" s="159" customFormat="1" ht="18.75" hidden="1" customHeight="1" x14ac:dyDescent="0.2">
      <c r="A1268" s="153" t="s">
        <v>2476</v>
      </c>
      <c r="B1268" s="160" t="s">
        <v>3043</v>
      </c>
      <c r="C1268" s="161" t="s">
        <v>3044</v>
      </c>
      <c r="D1268" s="162" t="s">
        <v>2533</v>
      </c>
      <c r="E1268" s="161" t="s">
        <v>2371</v>
      </c>
      <c r="F1268" s="163">
        <v>52</v>
      </c>
      <c r="G1268" s="163" t="s">
        <v>2111</v>
      </c>
      <c r="H1268" s="163">
        <v>1</v>
      </c>
      <c r="I1268" s="163">
        <v>0.1</v>
      </c>
      <c r="J1268" s="164">
        <f t="shared" si="33"/>
        <v>5.2</v>
      </c>
      <c r="K1268" s="163" t="s">
        <v>1372</v>
      </c>
      <c r="L1268" s="174" t="s">
        <v>1374</v>
      </c>
      <c r="M1268" s="163" t="s">
        <v>1372</v>
      </c>
      <c r="N1268" s="163" t="s">
        <v>2113</v>
      </c>
      <c r="O1268" s="153"/>
      <c r="P1268" s="153"/>
    </row>
    <row r="1269" spans="1:16" s="159" customFormat="1" ht="18.75" hidden="1" customHeight="1" x14ac:dyDescent="0.2">
      <c r="A1269" s="153" t="s">
        <v>2476</v>
      </c>
      <c r="B1269" s="160" t="s">
        <v>3043</v>
      </c>
      <c r="C1269" s="161" t="s">
        <v>3021</v>
      </c>
      <c r="D1269" s="162" t="s">
        <v>2535</v>
      </c>
      <c r="E1269" s="161" t="s">
        <v>2371</v>
      </c>
      <c r="F1269" s="163">
        <v>4</v>
      </c>
      <c r="G1269" s="163" t="s">
        <v>2111</v>
      </c>
      <c r="H1269" s="163">
        <v>2</v>
      </c>
      <c r="I1269" s="163">
        <v>0.5</v>
      </c>
      <c r="J1269" s="164">
        <f t="shared" si="33"/>
        <v>4</v>
      </c>
      <c r="K1269" s="163" t="s">
        <v>1372</v>
      </c>
      <c r="L1269" s="174" t="s">
        <v>1374</v>
      </c>
      <c r="M1269" s="163" t="s">
        <v>1372</v>
      </c>
      <c r="N1269" s="163" t="s">
        <v>2113</v>
      </c>
      <c r="O1269" s="153"/>
      <c r="P1269" s="153"/>
    </row>
    <row r="1270" spans="1:16" s="159" customFormat="1" ht="18.75" hidden="1" customHeight="1" x14ac:dyDescent="0.2">
      <c r="A1270" s="153" t="s">
        <v>2476</v>
      </c>
      <c r="B1270" s="160" t="s">
        <v>3043</v>
      </c>
      <c r="C1270" s="161" t="s">
        <v>3021</v>
      </c>
      <c r="D1270" s="162" t="s">
        <v>1050</v>
      </c>
      <c r="E1270" s="161" t="s">
        <v>2371</v>
      </c>
      <c r="F1270" s="163">
        <v>1</v>
      </c>
      <c r="G1270" s="163" t="s">
        <v>2111</v>
      </c>
      <c r="H1270" s="163">
        <v>2</v>
      </c>
      <c r="I1270" s="163">
        <v>3</v>
      </c>
      <c r="J1270" s="164">
        <f t="shared" si="33"/>
        <v>6</v>
      </c>
      <c r="K1270" s="163" t="s">
        <v>1372</v>
      </c>
      <c r="L1270" s="174" t="s">
        <v>1374</v>
      </c>
      <c r="M1270" s="163" t="s">
        <v>1372</v>
      </c>
      <c r="N1270" s="163" t="s">
        <v>2113</v>
      </c>
      <c r="O1270" s="153"/>
      <c r="P1270" s="153"/>
    </row>
    <row r="1271" spans="1:16" s="159" customFormat="1" ht="18.75" hidden="1" customHeight="1" thickBot="1" x14ac:dyDescent="0.25">
      <c r="A1271" s="153" t="s">
        <v>2476</v>
      </c>
      <c r="B1271" s="165" t="s">
        <v>3043</v>
      </c>
      <c r="C1271" s="161" t="s">
        <v>3021</v>
      </c>
      <c r="D1271" s="167" t="s">
        <v>2538</v>
      </c>
      <c r="E1271" s="161" t="s">
        <v>2371</v>
      </c>
      <c r="F1271" s="168">
        <v>4</v>
      </c>
      <c r="G1271" s="168" t="s">
        <v>2111</v>
      </c>
      <c r="H1271" s="168">
        <v>2</v>
      </c>
      <c r="I1271" s="168">
        <v>0.5</v>
      </c>
      <c r="J1271" s="164">
        <f t="shared" si="33"/>
        <v>4</v>
      </c>
      <c r="K1271" s="168" t="s">
        <v>1372</v>
      </c>
      <c r="L1271" s="174" t="s">
        <v>1374</v>
      </c>
      <c r="M1271" s="168" t="s">
        <v>1372</v>
      </c>
      <c r="N1271" s="168" t="s">
        <v>2113</v>
      </c>
      <c r="O1271" s="153"/>
      <c r="P1271" s="153"/>
    </row>
    <row r="1272" spans="1:16" s="159" customFormat="1" ht="18.75" hidden="1" customHeight="1" x14ac:dyDescent="0.2">
      <c r="A1272" s="153"/>
      <c r="B1272" s="154" t="s">
        <v>3045</v>
      </c>
      <c r="C1272" s="155" t="s">
        <v>3046</v>
      </c>
      <c r="D1272" s="156" t="s">
        <v>4420</v>
      </c>
      <c r="E1272" s="155" t="s">
        <v>2371</v>
      </c>
      <c r="F1272" s="157">
        <v>2</v>
      </c>
      <c r="G1272" s="157" t="s">
        <v>2111</v>
      </c>
      <c r="H1272" s="157">
        <v>2</v>
      </c>
      <c r="I1272" s="157">
        <v>0.2</v>
      </c>
      <c r="J1272" s="158">
        <f t="shared" si="33"/>
        <v>0.8</v>
      </c>
      <c r="K1272" s="157" t="s">
        <v>1372</v>
      </c>
      <c r="L1272" s="175" t="s">
        <v>1374</v>
      </c>
      <c r="M1272" s="157" t="s">
        <v>1372</v>
      </c>
      <c r="N1272" s="157" t="s">
        <v>2113</v>
      </c>
      <c r="O1272" s="153"/>
      <c r="P1272" s="153"/>
    </row>
    <row r="1273" spans="1:16" s="159" customFormat="1" ht="18.75" hidden="1" customHeight="1" x14ac:dyDescent="0.2">
      <c r="A1273" s="153"/>
      <c r="B1273" s="160" t="s">
        <v>3045</v>
      </c>
      <c r="C1273" s="161" t="s">
        <v>3046</v>
      </c>
      <c r="D1273" s="162" t="s">
        <v>2436</v>
      </c>
      <c r="E1273" s="161" t="s">
        <v>2371</v>
      </c>
      <c r="F1273" s="163">
        <v>3</v>
      </c>
      <c r="G1273" s="163" t="s">
        <v>2111</v>
      </c>
      <c r="H1273" s="163">
        <v>2</v>
      </c>
      <c r="I1273" s="163">
        <v>0.25</v>
      </c>
      <c r="J1273" s="164">
        <f t="shared" si="33"/>
        <v>1.5</v>
      </c>
      <c r="K1273" s="163" t="s">
        <v>1372</v>
      </c>
      <c r="L1273" s="174" t="s">
        <v>1374</v>
      </c>
      <c r="M1273" s="163" t="s">
        <v>1372</v>
      </c>
      <c r="N1273" s="163" t="s">
        <v>2113</v>
      </c>
      <c r="O1273" s="153"/>
      <c r="P1273" s="153"/>
    </row>
    <row r="1274" spans="1:16" s="159" customFormat="1" ht="18.75" hidden="1" customHeight="1" x14ac:dyDescent="0.2">
      <c r="A1274" s="153"/>
      <c r="B1274" s="160" t="s">
        <v>3045</v>
      </c>
      <c r="C1274" s="161" t="s">
        <v>3046</v>
      </c>
      <c r="D1274" s="162" t="s">
        <v>1050</v>
      </c>
      <c r="E1274" s="161" t="s">
        <v>2371</v>
      </c>
      <c r="F1274" s="163">
        <v>1</v>
      </c>
      <c r="G1274" s="163" t="s">
        <v>2111</v>
      </c>
      <c r="H1274" s="163">
        <v>2</v>
      </c>
      <c r="I1274" s="163">
        <v>3</v>
      </c>
      <c r="J1274" s="164">
        <f t="shared" si="33"/>
        <v>6</v>
      </c>
      <c r="K1274" s="163" t="s">
        <v>1372</v>
      </c>
      <c r="L1274" s="174" t="s">
        <v>1374</v>
      </c>
      <c r="M1274" s="163" t="s">
        <v>1372</v>
      </c>
      <c r="N1274" s="163" t="s">
        <v>2113</v>
      </c>
      <c r="O1274" s="153"/>
      <c r="P1274" s="153"/>
    </row>
    <row r="1275" spans="1:16" s="159" customFormat="1" ht="18.75" hidden="1" customHeight="1" thickBot="1" x14ac:dyDescent="0.25">
      <c r="A1275" s="153"/>
      <c r="B1275" s="165" t="s">
        <v>3045</v>
      </c>
      <c r="C1275" s="161" t="s">
        <v>3046</v>
      </c>
      <c r="D1275" s="167" t="s">
        <v>98</v>
      </c>
      <c r="E1275" s="161" t="s">
        <v>2371</v>
      </c>
      <c r="F1275" s="168">
        <v>3</v>
      </c>
      <c r="G1275" s="168" t="s">
        <v>2111</v>
      </c>
      <c r="H1275" s="168">
        <v>2</v>
      </c>
      <c r="I1275" s="168">
        <v>0.5</v>
      </c>
      <c r="J1275" s="185">
        <f t="shared" si="33"/>
        <v>3</v>
      </c>
      <c r="K1275" s="168" t="s">
        <v>1372</v>
      </c>
      <c r="L1275" s="174" t="s">
        <v>1374</v>
      </c>
      <c r="M1275" s="168" t="s">
        <v>1372</v>
      </c>
      <c r="N1275" s="168" t="s">
        <v>2113</v>
      </c>
      <c r="O1275" s="153"/>
      <c r="P1275" s="153"/>
    </row>
    <row r="1276" spans="1:16" s="159" customFormat="1" ht="18.75" hidden="1" customHeight="1" x14ac:dyDescent="0.2">
      <c r="A1276" s="153"/>
      <c r="B1276" s="154" t="s">
        <v>3047</v>
      </c>
      <c r="C1276" s="155" t="s">
        <v>3046</v>
      </c>
      <c r="D1276" s="156" t="s">
        <v>4420</v>
      </c>
      <c r="E1276" s="155" t="s">
        <v>2371</v>
      </c>
      <c r="F1276" s="157">
        <v>2</v>
      </c>
      <c r="G1276" s="157" t="s">
        <v>2111</v>
      </c>
      <c r="H1276" s="157">
        <v>2</v>
      </c>
      <c r="I1276" s="157">
        <v>0.2</v>
      </c>
      <c r="J1276" s="158">
        <f t="shared" si="33"/>
        <v>0.8</v>
      </c>
      <c r="K1276" s="157" t="s">
        <v>1372</v>
      </c>
      <c r="L1276" s="175" t="s">
        <v>1374</v>
      </c>
      <c r="M1276" s="157" t="s">
        <v>1372</v>
      </c>
      <c r="N1276" s="157" t="s">
        <v>2113</v>
      </c>
      <c r="O1276" s="153"/>
      <c r="P1276" s="153"/>
    </row>
    <row r="1277" spans="1:16" s="159" customFormat="1" ht="18.75" hidden="1" customHeight="1" x14ac:dyDescent="0.2">
      <c r="A1277" s="153"/>
      <c r="B1277" s="160" t="s">
        <v>3047</v>
      </c>
      <c r="C1277" s="161" t="s">
        <v>3046</v>
      </c>
      <c r="D1277" s="162" t="s">
        <v>2436</v>
      </c>
      <c r="E1277" s="161" t="s">
        <v>2371</v>
      </c>
      <c r="F1277" s="163">
        <v>3</v>
      </c>
      <c r="G1277" s="163" t="s">
        <v>2111</v>
      </c>
      <c r="H1277" s="163">
        <v>2</v>
      </c>
      <c r="I1277" s="163">
        <v>0.25</v>
      </c>
      <c r="J1277" s="164">
        <f t="shared" si="33"/>
        <v>1.5</v>
      </c>
      <c r="K1277" s="163" t="s">
        <v>1372</v>
      </c>
      <c r="L1277" s="174" t="s">
        <v>1374</v>
      </c>
      <c r="M1277" s="163" t="s">
        <v>1372</v>
      </c>
      <c r="N1277" s="163" t="s">
        <v>2113</v>
      </c>
      <c r="O1277" s="153"/>
      <c r="P1277" s="153"/>
    </row>
    <row r="1278" spans="1:16" s="159" customFormat="1" ht="18.75" hidden="1" customHeight="1" x14ac:dyDescent="0.2">
      <c r="A1278" s="153"/>
      <c r="B1278" s="160" t="s">
        <v>3047</v>
      </c>
      <c r="C1278" s="161" t="s">
        <v>3046</v>
      </c>
      <c r="D1278" s="162" t="s">
        <v>1050</v>
      </c>
      <c r="E1278" s="161" t="s">
        <v>2371</v>
      </c>
      <c r="F1278" s="163">
        <v>1</v>
      </c>
      <c r="G1278" s="163" t="s">
        <v>2111</v>
      </c>
      <c r="H1278" s="163">
        <v>2</v>
      </c>
      <c r="I1278" s="163">
        <v>3</v>
      </c>
      <c r="J1278" s="164">
        <f t="shared" si="33"/>
        <v>6</v>
      </c>
      <c r="K1278" s="163" t="s">
        <v>1372</v>
      </c>
      <c r="L1278" s="174" t="s">
        <v>1374</v>
      </c>
      <c r="M1278" s="163" t="s">
        <v>1372</v>
      </c>
      <c r="N1278" s="163" t="s">
        <v>2113</v>
      </c>
      <c r="O1278" s="153"/>
      <c r="P1278" s="153"/>
    </row>
    <row r="1279" spans="1:16" s="159" customFormat="1" ht="18.75" hidden="1" customHeight="1" thickBot="1" x14ac:dyDescent="0.25">
      <c r="A1279" s="153"/>
      <c r="B1279" s="165" t="s">
        <v>3047</v>
      </c>
      <c r="C1279" s="161" t="s">
        <v>3046</v>
      </c>
      <c r="D1279" s="167" t="s">
        <v>98</v>
      </c>
      <c r="E1279" s="161" t="s">
        <v>2371</v>
      </c>
      <c r="F1279" s="168">
        <v>3</v>
      </c>
      <c r="G1279" s="168" t="s">
        <v>2111</v>
      </c>
      <c r="H1279" s="168">
        <v>2</v>
      </c>
      <c r="I1279" s="168">
        <v>0.5</v>
      </c>
      <c r="J1279" s="185">
        <f t="shared" si="33"/>
        <v>3</v>
      </c>
      <c r="K1279" s="168" t="s">
        <v>1372</v>
      </c>
      <c r="L1279" s="174" t="s">
        <v>1374</v>
      </c>
      <c r="M1279" s="168" t="s">
        <v>1372</v>
      </c>
      <c r="N1279" s="168" t="s">
        <v>2113</v>
      </c>
      <c r="O1279" s="153"/>
      <c r="P1279" s="153"/>
    </row>
    <row r="1280" spans="1:16" s="159" customFormat="1" ht="18.75" hidden="1" customHeight="1" x14ac:dyDescent="0.2">
      <c r="A1280" s="153"/>
      <c r="B1280" s="154" t="s">
        <v>3048</v>
      </c>
      <c r="C1280" s="155" t="s">
        <v>3046</v>
      </c>
      <c r="D1280" s="156" t="s">
        <v>4420</v>
      </c>
      <c r="E1280" s="155" t="s">
        <v>2371</v>
      </c>
      <c r="F1280" s="157">
        <v>2</v>
      </c>
      <c r="G1280" s="157" t="s">
        <v>2111</v>
      </c>
      <c r="H1280" s="157">
        <v>2</v>
      </c>
      <c r="I1280" s="157">
        <v>0.2</v>
      </c>
      <c r="J1280" s="158">
        <f t="shared" si="33"/>
        <v>0.8</v>
      </c>
      <c r="K1280" s="157" t="s">
        <v>1372</v>
      </c>
      <c r="L1280" s="175" t="s">
        <v>1374</v>
      </c>
      <c r="M1280" s="157" t="s">
        <v>1372</v>
      </c>
      <c r="N1280" s="157" t="s">
        <v>2113</v>
      </c>
      <c r="O1280" s="153"/>
      <c r="P1280" s="153"/>
    </row>
    <row r="1281" spans="1:16" s="159" customFormat="1" ht="18.75" hidden="1" customHeight="1" x14ac:dyDescent="0.2">
      <c r="A1281" s="153"/>
      <c r="B1281" s="160" t="s">
        <v>3048</v>
      </c>
      <c r="C1281" s="161" t="s">
        <v>3046</v>
      </c>
      <c r="D1281" s="162" t="s">
        <v>2436</v>
      </c>
      <c r="E1281" s="161" t="s">
        <v>2371</v>
      </c>
      <c r="F1281" s="163">
        <v>3</v>
      </c>
      <c r="G1281" s="163" t="s">
        <v>2111</v>
      </c>
      <c r="H1281" s="163">
        <v>2</v>
      </c>
      <c r="I1281" s="163">
        <v>0.25</v>
      </c>
      <c r="J1281" s="164">
        <f t="shared" si="33"/>
        <v>1.5</v>
      </c>
      <c r="K1281" s="163" t="s">
        <v>1372</v>
      </c>
      <c r="L1281" s="174" t="s">
        <v>1374</v>
      </c>
      <c r="M1281" s="163" t="s">
        <v>1372</v>
      </c>
      <c r="N1281" s="163" t="s">
        <v>2113</v>
      </c>
      <c r="O1281" s="153"/>
      <c r="P1281" s="153"/>
    </row>
    <row r="1282" spans="1:16" s="159" customFormat="1" ht="18.75" hidden="1" customHeight="1" x14ac:dyDescent="0.2">
      <c r="A1282" s="153"/>
      <c r="B1282" s="160" t="s">
        <v>3048</v>
      </c>
      <c r="C1282" s="161" t="s">
        <v>3046</v>
      </c>
      <c r="D1282" s="162" t="s">
        <v>1050</v>
      </c>
      <c r="E1282" s="161" t="s">
        <v>2371</v>
      </c>
      <c r="F1282" s="163">
        <v>1</v>
      </c>
      <c r="G1282" s="163" t="s">
        <v>2111</v>
      </c>
      <c r="H1282" s="163">
        <v>2</v>
      </c>
      <c r="I1282" s="163">
        <v>3</v>
      </c>
      <c r="J1282" s="164">
        <f t="shared" si="33"/>
        <v>6</v>
      </c>
      <c r="K1282" s="163" t="s">
        <v>1372</v>
      </c>
      <c r="L1282" s="174" t="s">
        <v>1374</v>
      </c>
      <c r="M1282" s="163" t="s">
        <v>1372</v>
      </c>
      <c r="N1282" s="163" t="s">
        <v>2113</v>
      </c>
      <c r="O1282" s="153"/>
      <c r="P1282" s="153"/>
    </row>
    <row r="1283" spans="1:16" s="159" customFormat="1" ht="18.75" hidden="1" customHeight="1" thickBot="1" x14ac:dyDescent="0.25">
      <c r="A1283" s="153"/>
      <c r="B1283" s="165" t="s">
        <v>3048</v>
      </c>
      <c r="C1283" s="161" t="s">
        <v>3046</v>
      </c>
      <c r="D1283" s="167" t="s">
        <v>98</v>
      </c>
      <c r="E1283" s="161" t="s">
        <v>2371</v>
      </c>
      <c r="F1283" s="168">
        <v>3</v>
      </c>
      <c r="G1283" s="168" t="s">
        <v>2111</v>
      </c>
      <c r="H1283" s="168">
        <v>2</v>
      </c>
      <c r="I1283" s="168">
        <v>0.5</v>
      </c>
      <c r="J1283" s="185">
        <f t="shared" si="33"/>
        <v>3</v>
      </c>
      <c r="K1283" s="168" t="s">
        <v>1372</v>
      </c>
      <c r="L1283" s="174" t="s">
        <v>1374</v>
      </c>
      <c r="M1283" s="168" t="s">
        <v>1372</v>
      </c>
      <c r="N1283" s="168" t="s">
        <v>2113</v>
      </c>
      <c r="O1283" s="153"/>
      <c r="P1283" s="153"/>
    </row>
    <row r="1284" spans="1:16" s="159" customFormat="1" ht="18.75" hidden="1" customHeight="1" x14ac:dyDescent="0.2">
      <c r="A1284" s="153"/>
      <c r="B1284" s="154" t="s">
        <v>3049</v>
      </c>
      <c r="C1284" s="155" t="s">
        <v>3046</v>
      </c>
      <c r="D1284" s="156" t="s">
        <v>4420</v>
      </c>
      <c r="E1284" s="155" t="s">
        <v>2371</v>
      </c>
      <c r="F1284" s="157">
        <v>2</v>
      </c>
      <c r="G1284" s="157" t="s">
        <v>2111</v>
      </c>
      <c r="H1284" s="157">
        <v>2</v>
      </c>
      <c r="I1284" s="157">
        <v>0.2</v>
      </c>
      <c r="J1284" s="158">
        <f t="shared" si="33"/>
        <v>0.8</v>
      </c>
      <c r="K1284" s="157" t="s">
        <v>1372</v>
      </c>
      <c r="L1284" s="175" t="s">
        <v>1374</v>
      </c>
      <c r="M1284" s="157" t="s">
        <v>1372</v>
      </c>
      <c r="N1284" s="157" t="s">
        <v>2113</v>
      </c>
      <c r="O1284" s="153"/>
      <c r="P1284" s="153"/>
    </row>
    <row r="1285" spans="1:16" s="159" customFormat="1" ht="18.75" hidden="1" customHeight="1" x14ac:dyDescent="0.2">
      <c r="A1285" s="153"/>
      <c r="B1285" s="160" t="s">
        <v>3049</v>
      </c>
      <c r="C1285" s="161" t="s">
        <v>3046</v>
      </c>
      <c r="D1285" s="162" t="s">
        <v>2436</v>
      </c>
      <c r="E1285" s="161" t="s">
        <v>2371</v>
      </c>
      <c r="F1285" s="163">
        <v>3</v>
      </c>
      <c r="G1285" s="163" t="s">
        <v>2111</v>
      </c>
      <c r="H1285" s="163">
        <v>2</v>
      </c>
      <c r="I1285" s="163">
        <v>0.25</v>
      </c>
      <c r="J1285" s="164">
        <f t="shared" si="33"/>
        <v>1.5</v>
      </c>
      <c r="K1285" s="163" t="s">
        <v>1372</v>
      </c>
      <c r="L1285" s="174" t="s">
        <v>1374</v>
      </c>
      <c r="M1285" s="163" t="s">
        <v>1372</v>
      </c>
      <c r="N1285" s="163" t="s">
        <v>2113</v>
      </c>
      <c r="O1285" s="153"/>
      <c r="P1285" s="153"/>
    </row>
    <row r="1286" spans="1:16" s="159" customFormat="1" ht="18.75" hidden="1" customHeight="1" x14ac:dyDescent="0.2">
      <c r="A1286" s="153"/>
      <c r="B1286" s="160" t="s">
        <v>3049</v>
      </c>
      <c r="C1286" s="161" t="s">
        <v>3046</v>
      </c>
      <c r="D1286" s="162" t="s">
        <v>1050</v>
      </c>
      <c r="E1286" s="161" t="s">
        <v>2371</v>
      </c>
      <c r="F1286" s="163">
        <v>1</v>
      </c>
      <c r="G1286" s="163" t="s">
        <v>2111</v>
      </c>
      <c r="H1286" s="163">
        <v>2</v>
      </c>
      <c r="I1286" s="163">
        <v>3</v>
      </c>
      <c r="J1286" s="164">
        <f t="shared" si="33"/>
        <v>6</v>
      </c>
      <c r="K1286" s="163" t="s">
        <v>1372</v>
      </c>
      <c r="L1286" s="174" t="s">
        <v>1374</v>
      </c>
      <c r="M1286" s="163" t="s">
        <v>1372</v>
      </c>
      <c r="N1286" s="163" t="s">
        <v>2113</v>
      </c>
      <c r="O1286" s="153"/>
      <c r="P1286" s="153"/>
    </row>
    <row r="1287" spans="1:16" s="159" customFormat="1" ht="18.75" hidden="1" customHeight="1" thickBot="1" x14ac:dyDescent="0.25">
      <c r="A1287" s="153"/>
      <c r="B1287" s="165" t="s">
        <v>3049</v>
      </c>
      <c r="C1287" s="161" t="s">
        <v>3046</v>
      </c>
      <c r="D1287" s="167" t="s">
        <v>98</v>
      </c>
      <c r="E1287" s="161" t="s">
        <v>2371</v>
      </c>
      <c r="F1287" s="168">
        <v>3</v>
      </c>
      <c r="G1287" s="168" t="s">
        <v>2111</v>
      </c>
      <c r="H1287" s="168">
        <v>2</v>
      </c>
      <c r="I1287" s="168">
        <v>0.5</v>
      </c>
      <c r="J1287" s="185">
        <f t="shared" si="33"/>
        <v>3</v>
      </c>
      <c r="K1287" s="168" t="s">
        <v>1372</v>
      </c>
      <c r="L1287" s="174" t="s">
        <v>1374</v>
      </c>
      <c r="M1287" s="168" t="s">
        <v>1372</v>
      </c>
      <c r="N1287" s="168" t="s">
        <v>2113</v>
      </c>
      <c r="O1287" s="153"/>
      <c r="P1287" s="153"/>
    </row>
    <row r="1288" spans="1:16" s="159" customFormat="1" ht="18.75" hidden="1" customHeight="1" x14ac:dyDescent="0.2">
      <c r="A1288" s="153"/>
      <c r="B1288" s="154" t="s">
        <v>3050</v>
      </c>
      <c r="C1288" s="155" t="s">
        <v>3051</v>
      </c>
      <c r="D1288" s="156" t="s">
        <v>4420</v>
      </c>
      <c r="E1288" s="155" t="s">
        <v>2371</v>
      </c>
      <c r="F1288" s="157">
        <v>2</v>
      </c>
      <c r="G1288" s="157" t="s">
        <v>2111</v>
      </c>
      <c r="H1288" s="157">
        <v>2</v>
      </c>
      <c r="I1288" s="157">
        <v>0.2</v>
      </c>
      <c r="J1288" s="158">
        <f t="shared" si="33"/>
        <v>0.8</v>
      </c>
      <c r="K1288" s="157" t="s">
        <v>1372</v>
      </c>
      <c r="L1288" s="175" t="s">
        <v>1374</v>
      </c>
      <c r="M1288" s="157" t="s">
        <v>1372</v>
      </c>
      <c r="N1288" s="157" t="s">
        <v>2113</v>
      </c>
      <c r="O1288" s="153"/>
      <c r="P1288" s="153"/>
    </row>
    <row r="1289" spans="1:16" s="159" customFormat="1" ht="18.75" hidden="1" customHeight="1" x14ac:dyDescent="0.2">
      <c r="A1289" s="153"/>
      <c r="B1289" s="160" t="s">
        <v>3050</v>
      </c>
      <c r="C1289" s="161" t="s">
        <v>3051</v>
      </c>
      <c r="D1289" s="162" t="s">
        <v>2436</v>
      </c>
      <c r="E1289" s="161" t="s">
        <v>2371</v>
      </c>
      <c r="F1289" s="163">
        <v>3</v>
      </c>
      <c r="G1289" s="163" t="s">
        <v>2111</v>
      </c>
      <c r="H1289" s="163">
        <v>2</v>
      </c>
      <c r="I1289" s="163">
        <v>0.25</v>
      </c>
      <c r="J1289" s="164">
        <f t="shared" si="33"/>
        <v>1.5</v>
      </c>
      <c r="K1289" s="163" t="s">
        <v>1372</v>
      </c>
      <c r="L1289" s="174" t="s">
        <v>1374</v>
      </c>
      <c r="M1289" s="163" t="s">
        <v>1372</v>
      </c>
      <c r="N1289" s="163" t="s">
        <v>2113</v>
      </c>
      <c r="O1289" s="153"/>
      <c r="P1289" s="153"/>
    </row>
    <row r="1290" spans="1:16" s="159" customFormat="1" ht="18.75" hidden="1" customHeight="1" x14ac:dyDescent="0.2">
      <c r="A1290" s="153"/>
      <c r="B1290" s="160" t="s">
        <v>3050</v>
      </c>
      <c r="C1290" s="161" t="s">
        <v>3051</v>
      </c>
      <c r="D1290" s="162" t="s">
        <v>1050</v>
      </c>
      <c r="E1290" s="161" t="s">
        <v>2371</v>
      </c>
      <c r="F1290" s="163">
        <v>1</v>
      </c>
      <c r="G1290" s="163" t="s">
        <v>2111</v>
      </c>
      <c r="H1290" s="163">
        <v>2</v>
      </c>
      <c r="I1290" s="163">
        <v>3</v>
      </c>
      <c r="J1290" s="164">
        <f t="shared" si="33"/>
        <v>6</v>
      </c>
      <c r="K1290" s="163" t="s">
        <v>1372</v>
      </c>
      <c r="L1290" s="174" t="s">
        <v>1374</v>
      </c>
      <c r="M1290" s="163" t="s">
        <v>1372</v>
      </c>
      <c r="N1290" s="163" t="s">
        <v>2113</v>
      </c>
      <c r="O1290" s="153"/>
      <c r="P1290" s="153"/>
    </row>
    <row r="1291" spans="1:16" s="159" customFormat="1" ht="18.75" hidden="1" customHeight="1" thickBot="1" x14ac:dyDescent="0.25">
      <c r="A1291" s="153"/>
      <c r="B1291" s="165" t="s">
        <v>3050</v>
      </c>
      <c r="C1291" s="161" t="s">
        <v>3051</v>
      </c>
      <c r="D1291" s="167" t="s">
        <v>98</v>
      </c>
      <c r="E1291" s="161" t="s">
        <v>2371</v>
      </c>
      <c r="F1291" s="168">
        <v>3</v>
      </c>
      <c r="G1291" s="168" t="s">
        <v>2111</v>
      </c>
      <c r="H1291" s="168">
        <v>2</v>
      </c>
      <c r="I1291" s="168">
        <v>0.5</v>
      </c>
      <c r="J1291" s="164">
        <f t="shared" si="33"/>
        <v>3</v>
      </c>
      <c r="K1291" s="168" t="s">
        <v>1372</v>
      </c>
      <c r="L1291" s="174" t="s">
        <v>1374</v>
      </c>
      <c r="M1291" s="168" t="s">
        <v>1372</v>
      </c>
      <c r="N1291" s="168" t="s">
        <v>2113</v>
      </c>
      <c r="O1291" s="153"/>
      <c r="P1291" s="153"/>
    </row>
    <row r="1292" spans="1:16" s="159" customFormat="1" ht="18.75" hidden="1" customHeight="1" x14ac:dyDescent="0.2">
      <c r="A1292" s="153"/>
      <c r="B1292" s="154" t="s">
        <v>3052</v>
      </c>
      <c r="C1292" s="155" t="s">
        <v>3051</v>
      </c>
      <c r="D1292" s="156" t="s">
        <v>4420</v>
      </c>
      <c r="E1292" s="155" t="s">
        <v>2371</v>
      </c>
      <c r="F1292" s="157">
        <v>2</v>
      </c>
      <c r="G1292" s="157" t="s">
        <v>2111</v>
      </c>
      <c r="H1292" s="157">
        <v>2</v>
      </c>
      <c r="I1292" s="157">
        <v>0.2</v>
      </c>
      <c r="J1292" s="158">
        <f t="shared" si="33"/>
        <v>0.8</v>
      </c>
      <c r="K1292" s="157" t="s">
        <v>1372</v>
      </c>
      <c r="L1292" s="175" t="s">
        <v>1374</v>
      </c>
      <c r="M1292" s="157" t="s">
        <v>1372</v>
      </c>
      <c r="N1292" s="157" t="s">
        <v>2113</v>
      </c>
      <c r="O1292" s="153"/>
      <c r="P1292" s="153"/>
    </row>
    <row r="1293" spans="1:16" s="159" customFormat="1" ht="18.75" hidden="1" customHeight="1" x14ac:dyDescent="0.2">
      <c r="A1293" s="153"/>
      <c r="B1293" s="160" t="s">
        <v>3052</v>
      </c>
      <c r="C1293" s="161" t="s">
        <v>3051</v>
      </c>
      <c r="D1293" s="162" t="s">
        <v>2436</v>
      </c>
      <c r="E1293" s="161" t="s">
        <v>2371</v>
      </c>
      <c r="F1293" s="163">
        <v>3</v>
      </c>
      <c r="G1293" s="163" t="s">
        <v>2111</v>
      </c>
      <c r="H1293" s="163">
        <v>2</v>
      </c>
      <c r="I1293" s="163">
        <v>0.25</v>
      </c>
      <c r="J1293" s="164">
        <f t="shared" si="33"/>
        <v>1.5</v>
      </c>
      <c r="K1293" s="163" t="s">
        <v>1372</v>
      </c>
      <c r="L1293" s="174" t="s">
        <v>1374</v>
      </c>
      <c r="M1293" s="163" t="s">
        <v>1372</v>
      </c>
      <c r="N1293" s="163" t="s">
        <v>2113</v>
      </c>
      <c r="O1293" s="153"/>
      <c r="P1293" s="153"/>
    </row>
    <row r="1294" spans="1:16" s="159" customFormat="1" ht="18.75" hidden="1" customHeight="1" x14ac:dyDescent="0.2">
      <c r="A1294" s="153"/>
      <c r="B1294" s="160" t="s">
        <v>3052</v>
      </c>
      <c r="C1294" s="161" t="s">
        <v>3051</v>
      </c>
      <c r="D1294" s="162" t="s">
        <v>1050</v>
      </c>
      <c r="E1294" s="161" t="s">
        <v>2371</v>
      </c>
      <c r="F1294" s="163">
        <v>1</v>
      </c>
      <c r="G1294" s="163" t="s">
        <v>2111</v>
      </c>
      <c r="H1294" s="163">
        <v>2</v>
      </c>
      <c r="I1294" s="163">
        <v>3</v>
      </c>
      <c r="J1294" s="164">
        <f t="shared" si="33"/>
        <v>6</v>
      </c>
      <c r="K1294" s="163" t="s">
        <v>1372</v>
      </c>
      <c r="L1294" s="174" t="s">
        <v>1374</v>
      </c>
      <c r="M1294" s="163" t="s">
        <v>1372</v>
      </c>
      <c r="N1294" s="163" t="s">
        <v>2113</v>
      </c>
      <c r="O1294" s="153"/>
      <c r="P1294" s="153"/>
    </row>
    <row r="1295" spans="1:16" s="159" customFormat="1" ht="18.75" hidden="1" customHeight="1" thickBot="1" x14ac:dyDescent="0.25">
      <c r="A1295" s="153"/>
      <c r="B1295" s="165" t="s">
        <v>3052</v>
      </c>
      <c r="C1295" s="161" t="s">
        <v>3051</v>
      </c>
      <c r="D1295" s="167" t="s">
        <v>98</v>
      </c>
      <c r="E1295" s="161" t="s">
        <v>2371</v>
      </c>
      <c r="F1295" s="168">
        <v>3</v>
      </c>
      <c r="G1295" s="168" t="s">
        <v>2111</v>
      </c>
      <c r="H1295" s="168">
        <v>2</v>
      </c>
      <c r="I1295" s="168">
        <v>0.5</v>
      </c>
      <c r="J1295" s="164">
        <f t="shared" si="33"/>
        <v>3</v>
      </c>
      <c r="K1295" s="168" t="s">
        <v>1372</v>
      </c>
      <c r="L1295" s="174" t="s">
        <v>1374</v>
      </c>
      <c r="M1295" s="168" t="s">
        <v>1372</v>
      </c>
      <c r="N1295" s="168" t="s">
        <v>2113</v>
      </c>
      <c r="O1295" s="153"/>
      <c r="P1295" s="153"/>
    </row>
    <row r="1296" spans="1:16" s="159" customFormat="1" ht="18.75" hidden="1" customHeight="1" x14ac:dyDescent="0.2">
      <c r="A1296" s="153" t="s">
        <v>2476</v>
      </c>
      <c r="B1296" s="154" t="s">
        <v>3053</v>
      </c>
      <c r="C1296" s="155" t="s">
        <v>3054</v>
      </c>
      <c r="D1296" s="156" t="s">
        <v>4420</v>
      </c>
      <c r="E1296" s="155" t="s">
        <v>2371</v>
      </c>
      <c r="F1296" s="157">
        <v>2</v>
      </c>
      <c r="G1296" s="157" t="s">
        <v>2111</v>
      </c>
      <c r="H1296" s="157">
        <v>1</v>
      </c>
      <c r="I1296" s="157">
        <v>0.1</v>
      </c>
      <c r="J1296" s="158">
        <f t="shared" si="33"/>
        <v>0.2</v>
      </c>
      <c r="K1296" s="157" t="s">
        <v>1372</v>
      </c>
      <c r="L1296" s="175" t="s">
        <v>1374</v>
      </c>
      <c r="M1296" s="157" t="s">
        <v>1372</v>
      </c>
      <c r="N1296" s="157" t="s">
        <v>2113</v>
      </c>
      <c r="O1296" s="153"/>
      <c r="P1296" s="153"/>
    </row>
    <row r="1297" spans="1:16" s="159" customFormat="1" ht="18.75" hidden="1" customHeight="1" x14ac:dyDescent="0.2">
      <c r="A1297" s="153" t="s">
        <v>2476</v>
      </c>
      <c r="B1297" s="160" t="s">
        <v>3053</v>
      </c>
      <c r="C1297" s="161" t="s">
        <v>3054</v>
      </c>
      <c r="D1297" s="162" t="s">
        <v>2851</v>
      </c>
      <c r="E1297" s="161" t="s">
        <v>2371</v>
      </c>
      <c r="F1297" s="163">
        <v>6</v>
      </c>
      <c r="G1297" s="163" t="s">
        <v>2111</v>
      </c>
      <c r="H1297" s="163">
        <v>2</v>
      </c>
      <c r="I1297" s="163">
        <v>0.5</v>
      </c>
      <c r="J1297" s="164">
        <f t="shared" si="33"/>
        <v>6</v>
      </c>
      <c r="K1297" s="163" t="s">
        <v>1372</v>
      </c>
      <c r="L1297" s="174" t="s">
        <v>1374</v>
      </c>
      <c r="M1297" s="163" t="s">
        <v>1372</v>
      </c>
      <c r="N1297" s="163" t="s">
        <v>2113</v>
      </c>
      <c r="O1297" s="153"/>
      <c r="P1297" s="153"/>
    </row>
    <row r="1298" spans="1:16" s="159" customFormat="1" ht="18.75" hidden="1" customHeight="1" x14ac:dyDescent="0.2">
      <c r="A1298" s="153" t="s">
        <v>2476</v>
      </c>
      <c r="B1298" s="160" t="s">
        <v>3053</v>
      </c>
      <c r="C1298" s="161" t="s">
        <v>3054</v>
      </c>
      <c r="D1298" s="162" t="s">
        <v>2533</v>
      </c>
      <c r="E1298" s="161" t="s">
        <v>2371</v>
      </c>
      <c r="F1298" s="163">
        <v>52</v>
      </c>
      <c r="G1298" s="163" t="s">
        <v>2111</v>
      </c>
      <c r="H1298" s="163">
        <v>1</v>
      </c>
      <c r="I1298" s="163">
        <v>0.1</v>
      </c>
      <c r="J1298" s="164">
        <f t="shared" si="33"/>
        <v>5.2</v>
      </c>
      <c r="K1298" s="163" t="s">
        <v>1372</v>
      </c>
      <c r="L1298" s="174" t="s">
        <v>1374</v>
      </c>
      <c r="M1298" s="163" t="s">
        <v>1372</v>
      </c>
      <c r="N1298" s="163" t="s">
        <v>2113</v>
      </c>
      <c r="O1298" s="153"/>
      <c r="P1298" s="153"/>
    </row>
    <row r="1299" spans="1:16" s="159" customFormat="1" ht="18.75" hidden="1" customHeight="1" x14ac:dyDescent="0.2">
      <c r="A1299" s="153" t="s">
        <v>2476</v>
      </c>
      <c r="B1299" s="160" t="s">
        <v>3053</v>
      </c>
      <c r="C1299" s="161" t="s">
        <v>3054</v>
      </c>
      <c r="D1299" s="162" t="s">
        <v>2535</v>
      </c>
      <c r="E1299" s="161" t="s">
        <v>2371</v>
      </c>
      <c r="F1299" s="163">
        <v>6</v>
      </c>
      <c r="G1299" s="163" t="s">
        <v>2111</v>
      </c>
      <c r="H1299" s="163">
        <v>2</v>
      </c>
      <c r="I1299" s="163">
        <v>0.5</v>
      </c>
      <c r="J1299" s="164">
        <f t="shared" si="33"/>
        <v>6</v>
      </c>
      <c r="K1299" s="163" t="s">
        <v>1372</v>
      </c>
      <c r="L1299" s="174" t="s">
        <v>1374</v>
      </c>
      <c r="M1299" s="163" t="s">
        <v>1372</v>
      </c>
      <c r="N1299" s="163" t="s">
        <v>2113</v>
      </c>
      <c r="O1299" s="153"/>
      <c r="P1299" s="153"/>
    </row>
    <row r="1300" spans="1:16" s="159" customFormat="1" ht="18.75" hidden="1" customHeight="1" x14ac:dyDescent="0.2">
      <c r="A1300" s="153" t="s">
        <v>2476</v>
      </c>
      <c r="B1300" s="160" t="s">
        <v>3053</v>
      </c>
      <c r="C1300" s="161" t="s">
        <v>3054</v>
      </c>
      <c r="D1300" s="162" t="s">
        <v>1050</v>
      </c>
      <c r="E1300" s="161" t="s">
        <v>2371</v>
      </c>
      <c r="F1300" s="163">
        <v>1</v>
      </c>
      <c r="G1300" s="163" t="s">
        <v>2111</v>
      </c>
      <c r="H1300" s="163">
        <v>2</v>
      </c>
      <c r="I1300" s="163">
        <v>3</v>
      </c>
      <c r="J1300" s="164">
        <f t="shared" si="33"/>
        <v>6</v>
      </c>
      <c r="K1300" s="163" t="s">
        <v>1372</v>
      </c>
      <c r="L1300" s="174" t="s">
        <v>1374</v>
      </c>
      <c r="M1300" s="163" t="s">
        <v>1372</v>
      </c>
      <c r="N1300" s="163" t="s">
        <v>2113</v>
      </c>
      <c r="O1300" s="153"/>
      <c r="P1300" s="153"/>
    </row>
    <row r="1301" spans="1:16" s="159" customFormat="1" ht="18.75" hidden="1" customHeight="1" thickBot="1" x14ac:dyDescent="0.25">
      <c r="A1301" s="153" t="s">
        <v>2476</v>
      </c>
      <c r="B1301" s="165" t="s">
        <v>3053</v>
      </c>
      <c r="C1301" s="161" t="s">
        <v>3054</v>
      </c>
      <c r="D1301" s="167" t="s">
        <v>2538</v>
      </c>
      <c r="E1301" s="161" t="s">
        <v>2371</v>
      </c>
      <c r="F1301" s="168">
        <v>4</v>
      </c>
      <c r="G1301" s="168" t="s">
        <v>2111</v>
      </c>
      <c r="H1301" s="168">
        <v>2</v>
      </c>
      <c r="I1301" s="168">
        <v>0.5</v>
      </c>
      <c r="J1301" s="164">
        <f t="shared" si="33"/>
        <v>4</v>
      </c>
      <c r="K1301" s="168" t="s">
        <v>1372</v>
      </c>
      <c r="L1301" s="174" t="s">
        <v>1374</v>
      </c>
      <c r="M1301" s="168" t="s">
        <v>1372</v>
      </c>
      <c r="N1301" s="168" t="s">
        <v>2113</v>
      </c>
      <c r="O1301" s="153"/>
      <c r="P1301" s="153"/>
    </row>
    <row r="1302" spans="1:16" s="159" customFormat="1" ht="18.75" hidden="1" customHeight="1" x14ac:dyDescent="0.2">
      <c r="A1302" s="153"/>
      <c r="B1302" s="154" t="s">
        <v>3055</v>
      </c>
      <c r="C1302" s="155" t="s">
        <v>3056</v>
      </c>
      <c r="D1302" s="156" t="s">
        <v>4420</v>
      </c>
      <c r="E1302" s="155" t="s">
        <v>2371</v>
      </c>
      <c r="F1302" s="157">
        <v>2</v>
      </c>
      <c r="G1302" s="157" t="s">
        <v>2111</v>
      </c>
      <c r="H1302" s="157">
        <v>2</v>
      </c>
      <c r="I1302" s="157">
        <v>0.2</v>
      </c>
      <c r="J1302" s="158">
        <f t="shared" si="33"/>
        <v>0.8</v>
      </c>
      <c r="K1302" s="157" t="s">
        <v>1372</v>
      </c>
      <c r="L1302" s="175" t="s">
        <v>1374</v>
      </c>
      <c r="M1302" s="157" t="s">
        <v>1372</v>
      </c>
      <c r="N1302" s="157" t="s">
        <v>2113</v>
      </c>
      <c r="O1302" s="153"/>
      <c r="P1302" s="153"/>
    </row>
    <row r="1303" spans="1:16" s="159" customFormat="1" ht="18.75" hidden="1" customHeight="1" x14ac:dyDescent="0.2">
      <c r="A1303" s="153"/>
      <c r="B1303" s="160" t="s">
        <v>3055</v>
      </c>
      <c r="C1303" s="161" t="s">
        <v>3056</v>
      </c>
      <c r="D1303" s="162" t="s">
        <v>2436</v>
      </c>
      <c r="E1303" s="161" t="s">
        <v>2371</v>
      </c>
      <c r="F1303" s="163">
        <v>3</v>
      </c>
      <c r="G1303" s="163" t="s">
        <v>2111</v>
      </c>
      <c r="H1303" s="163">
        <v>2</v>
      </c>
      <c r="I1303" s="163">
        <v>0.25</v>
      </c>
      <c r="J1303" s="164">
        <f t="shared" si="33"/>
        <v>1.5</v>
      </c>
      <c r="K1303" s="163" t="s">
        <v>1372</v>
      </c>
      <c r="L1303" s="174" t="s">
        <v>1374</v>
      </c>
      <c r="M1303" s="163" t="s">
        <v>1372</v>
      </c>
      <c r="N1303" s="163" t="s">
        <v>2113</v>
      </c>
      <c r="O1303" s="153"/>
      <c r="P1303" s="153"/>
    </row>
    <row r="1304" spans="1:16" s="159" customFormat="1" ht="18.75" hidden="1" customHeight="1" x14ac:dyDescent="0.2">
      <c r="A1304" s="153"/>
      <c r="B1304" s="160" t="s">
        <v>3055</v>
      </c>
      <c r="C1304" s="161" t="s">
        <v>3056</v>
      </c>
      <c r="D1304" s="162" t="s">
        <v>1050</v>
      </c>
      <c r="E1304" s="161" t="s">
        <v>2371</v>
      </c>
      <c r="F1304" s="163">
        <v>1</v>
      </c>
      <c r="G1304" s="163" t="s">
        <v>2111</v>
      </c>
      <c r="H1304" s="163">
        <v>2</v>
      </c>
      <c r="I1304" s="163">
        <v>3</v>
      </c>
      <c r="J1304" s="164">
        <f t="shared" si="33"/>
        <v>6</v>
      </c>
      <c r="K1304" s="163" t="s">
        <v>1372</v>
      </c>
      <c r="L1304" s="174" t="s">
        <v>1374</v>
      </c>
      <c r="M1304" s="163" t="s">
        <v>1372</v>
      </c>
      <c r="N1304" s="163" t="s">
        <v>2113</v>
      </c>
      <c r="O1304" s="153"/>
      <c r="P1304" s="153"/>
    </row>
    <row r="1305" spans="1:16" s="159" customFormat="1" ht="18.75" hidden="1" customHeight="1" thickBot="1" x14ac:dyDescent="0.25">
      <c r="A1305" s="153"/>
      <c r="B1305" s="165" t="s">
        <v>3055</v>
      </c>
      <c r="C1305" s="161" t="s">
        <v>3056</v>
      </c>
      <c r="D1305" s="167" t="s">
        <v>98</v>
      </c>
      <c r="E1305" s="161" t="s">
        <v>2371</v>
      </c>
      <c r="F1305" s="168">
        <v>3</v>
      </c>
      <c r="G1305" s="168" t="s">
        <v>2111</v>
      </c>
      <c r="H1305" s="168">
        <v>2</v>
      </c>
      <c r="I1305" s="168">
        <v>0.5</v>
      </c>
      <c r="J1305" s="185">
        <f t="shared" si="33"/>
        <v>3</v>
      </c>
      <c r="K1305" s="168" t="s">
        <v>1372</v>
      </c>
      <c r="L1305" s="174" t="s">
        <v>1374</v>
      </c>
      <c r="M1305" s="168" t="s">
        <v>1372</v>
      </c>
      <c r="N1305" s="168" t="s">
        <v>2113</v>
      </c>
      <c r="O1305" s="153"/>
      <c r="P1305" s="153"/>
    </row>
    <row r="1306" spans="1:16" s="159" customFormat="1" ht="18.75" hidden="1" customHeight="1" x14ac:dyDescent="0.2">
      <c r="A1306" s="153"/>
      <c r="B1306" s="154" t="s">
        <v>3057</v>
      </c>
      <c r="C1306" s="155" t="s">
        <v>3056</v>
      </c>
      <c r="D1306" s="156" t="s">
        <v>4420</v>
      </c>
      <c r="E1306" s="155" t="s">
        <v>2371</v>
      </c>
      <c r="F1306" s="157">
        <v>2</v>
      </c>
      <c r="G1306" s="157" t="s">
        <v>2111</v>
      </c>
      <c r="H1306" s="157">
        <v>2</v>
      </c>
      <c r="I1306" s="157">
        <v>0.2</v>
      </c>
      <c r="J1306" s="158">
        <f t="shared" si="33"/>
        <v>0.8</v>
      </c>
      <c r="K1306" s="157" t="s">
        <v>1372</v>
      </c>
      <c r="L1306" s="175" t="s">
        <v>1374</v>
      </c>
      <c r="M1306" s="157" t="s">
        <v>1372</v>
      </c>
      <c r="N1306" s="157" t="s">
        <v>2113</v>
      </c>
      <c r="O1306" s="153"/>
      <c r="P1306" s="153"/>
    </row>
    <row r="1307" spans="1:16" s="159" customFormat="1" ht="18.75" hidden="1" customHeight="1" x14ac:dyDescent="0.2">
      <c r="A1307" s="153"/>
      <c r="B1307" s="160" t="s">
        <v>3057</v>
      </c>
      <c r="C1307" s="161" t="s">
        <v>3056</v>
      </c>
      <c r="D1307" s="162" t="s">
        <v>2436</v>
      </c>
      <c r="E1307" s="161" t="s">
        <v>2371</v>
      </c>
      <c r="F1307" s="163">
        <v>3</v>
      </c>
      <c r="G1307" s="163" t="s">
        <v>2111</v>
      </c>
      <c r="H1307" s="163">
        <v>2</v>
      </c>
      <c r="I1307" s="163">
        <v>0.25</v>
      </c>
      <c r="J1307" s="164">
        <f t="shared" si="33"/>
        <v>1.5</v>
      </c>
      <c r="K1307" s="163" t="s">
        <v>1372</v>
      </c>
      <c r="L1307" s="174" t="s">
        <v>1374</v>
      </c>
      <c r="M1307" s="163" t="s">
        <v>1372</v>
      </c>
      <c r="N1307" s="163" t="s">
        <v>2113</v>
      </c>
      <c r="O1307" s="153"/>
      <c r="P1307" s="153"/>
    </row>
    <row r="1308" spans="1:16" s="159" customFormat="1" ht="18.75" hidden="1" customHeight="1" x14ac:dyDescent="0.2">
      <c r="A1308" s="153"/>
      <c r="B1308" s="160" t="s">
        <v>3057</v>
      </c>
      <c r="C1308" s="161" t="s">
        <v>3056</v>
      </c>
      <c r="D1308" s="162" t="s">
        <v>1050</v>
      </c>
      <c r="E1308" s="161" t="s">
        <v>2371</v>
      </c>
      <c r="F1308" s="163">
        <v>1</v>
      </c>
      <c r="G1308" s="163" t="s">
        <v>2111</v>
      </c>
      <c r="H1308" s="163">
        <v>2</v>
      </c>
      <c r="I1308" s="163">
        <v>3</v>
      </c>
      <c r="J1308" s="164">
        <f t="shared" si="33"/>
        <v>6</v>
      </c>
      <c r="K1308" s="163" t="s">
        <v>1372</v>
      </c>
      <c r="L1308" s="174" t="s">
        <v>1374</v>
      </c>
      <c r="M1308" s="163" t="s">
        <v>1372</v>
      </c>
      <c r="N1308" s="163" t="s">
        <v>2113</v>
      </c>
      <c r="O1308" s="153"/>
      <c r="P1308" s="153"/>
    </row>
    <row r="1309" spans="1:16" s="159" customFormat="1" ht="18.75" hidden="1" customHeight="1" thickBot="1" x14ac:dyDescent="0.25">
      <c r="A1309" s="153"/>
      <c r="B1309" s="165" t="s">
        <v>3057</v>
      </c>
      <c r="C1309" s="161" t="s">
        <v>3056</v>
      </c>
      <c r="D1309" s="167" t="s">
        <v>98</v>
      </c>
      <c r="E1309" s="161" t="s">
        <v>2371</v>
      </c>
      <c r="F1309" s="168">
        <v>3</v>
      </c>
      <c r="G1309" s="168" t="s">
        <v>2111</v>
      </c>
      <c r="H1309" s="168">
        <v>2</v>
      </c>
      <c r="I1309" s="168">
        <v>0.5</v>
      </c>
      <c r="J1309" s="185">
        <f t="shared" si="33"/>
        <v>3</v>
      </c>
      <c r="K1309" s="168" t="s">
        <v>1372</v>
      </c>
      <c r="L1309" s="174" t="s">
        <v>1374</v>
      </c>
      <c r="M1309" s="168" t="s">
        <v>1372</v>
      </c>
      <c r="N1309" s="168" t="s">
        <v>2113</v>
      </c>
      <c r="O1309" s="153"/>
      <c r="P1309" s="153"/>
    </row>
    <row r="1310" spans="1:16" s="159" customFormat="1" ht="18.75" hidden="1" customHeight="1" x14ac:dyDescent="0.2">
      <c r="A1310" s="153"/>
      <c r="B1310" s="154" t="s">
        <v>3058</v>
      </c>
      <c r="C1310" s="155" t="s">
        <v>3056</v>
      </c>
      <c r="D1310" s="156" t="s">
        <v>4420</v>
      </c>
      <c r="E1310" s="155" t="s">
        <v>2371</v>
      </c>
      <c r="F1310" s="157">
        <v>2</v>
      </c>
      <c r="G1310" s="157" t="s">
        <v>2111</v>
      </c>
      <c r="H1310" s="157">
        <v>2</v>
      </c>
      <c r="I1310" s="157">
        <v>0.2</v>
      </c>
      <c r="J1310" s="158">
        <f t="shared" si="33"/>
        <v>0.8</v>
      </c>
      <c r="K1310" s="157" t="s">
        <v>1372</v>
      </c>
      <c r="L1310" s="175" t="s">
        <v>1374</v>
      </c>
      <c r="M1310" s="157" t="s">
        <v>1372</v>
      </c>
      <c r="N1310" s="157" t="s">
        <v>2113</v>
      </c>
      <c r="O1310" s="153"/>
      <c r="P1310" s="153"/>
    </row>
    <row r="1311" spans="1:16" s="159" customFormat="1" ht="18.75" hidden="1" customHeight="1" x14ac:dyDescent="0.2">
      <c r="A1311" s="153"/>
      <c r="B1311" s="160" t="s">
        <v>3058</v>
      </c>
      <c r="C1311" s="161" t="s">
        <v>3056</v>
      </c>
      <c r="D1311" s="162" t="s">
        <v>2436</v>
      </c>
      <c r="E1311" s="161" t="s">
        <v>2371</v>
      </c>
      <c r="F1311" s="163">
        <v>3</v>
      </c>
      <c r="G1311" s="163" t="s">
        <v>2111</v>
      </c>
      <c r="H1311" s="163">
        <v>2</v>
      </c>
      <c r="I1311" s="163">
        <v>0.25</v>
      </c>
      <c r="J1311" s="164">
        <f t="shared" si="33"/>
        <v>1.5</v>
      </c>
      <c r="K1311" s="163" t="s">
        <v>1372</v>
      </c>
      <c r="L1311" s="174" t="s">
        <v>1374</v>
      </c>
      <c r="M1311" s="163" t="s">
        <v>1372</v>
      </c>
      <c r="N1311" s="163" t="s">
        <v>2113</v>
      </c>
      <c r="O1311" s="153"/>
      <c r="P1311" s="153"/>
    </row>
    <row r="1312" spans="1:16" s="159" customFormat="1" ht="18.75" hidden="1" customHeight="1" x14ac:dyDescent="0.2">
      <c r="A1312" s="153"/>
      <c r="B1312" s="160" t="s">
        <v>3058</v>
      </c>
      <c r="C1312" s="161" t="s">
        <v>3056</v>
      </c>
      <c r="D1312" s="162" t="s">
        <v>1050</v>
      </c>
      <c r="E1312" s="161" t="s">
        <v>2371</v>
      </c>
      <c r="F1312" s="163">
        <v>1</v>
      </c>
      <c r="G1312" s="163" t="s">
        <v>2111</v>
      </c>
      <c r="H1312" s="163">
        <v>2</v>
      </c>
      <c r="I1312" s="163">
        <v>3</v>
      </c>
      <c r="J1312" s="164">
        <f t="shared" si="33"/>
        <v>6</v>
      </c>
      <c r="K1312" s="163" t="s">
        <v>1372</v>
      </c>
      <c r="L1312" s="174" t="s">
        <v>1374</v>
      </c>
      <c r="M1312" s="163" t="s">
        <v>1372</v>
      </c>
      <c r="N1312" s="163" t="s">
        <v>2113</v>
      </c>
      <c r="O1312" s="153"/>
      <c r="P1312" s="153"/>
    </row>
    <row r="1313" spans="1:16" s="159" customFormat="1" ht="18.75" hidden="1" customHeight="1" thickBot="1" x14ac:dyDescent="0.25">
      <c r="A1313" s="153"/>
      <c r="B1313" s="165" t="s">
        <v>3058</v>
      </c>
      <c r="C1313" s="161" t="s">
        <v>3056</v>
      </c>
      <c r="D1313" s="167" t="s">
        <v>98</v>
      </c>
      <c r="E1313" s="161" t="s">
        <v>2371</v>
      </c>
      <c r="F1313" s="168">
        <v>3</v>
      </c>
      <c r="G1313" s="168" t="s">
        <v>2111</v>
      </c>
      <c r="H1313" s="168">
        <v>2</v>
      </c>
      <c r="I1313" s="168">
        <v>0.5</v>
      </c>
      <c r="J1313" s="185">
        <f t="shared" si="33"/>
        <v>3</v>
      </c>
      <c r="K1313" s="168" t="s">
        <v>1372</v>
      </c>
      <c r="L1313" s="174" t="s">
        <v>1374</v>
      </c>
      <c r="M1313" s="168" t="s">
        <v>1372</v>
      </c>
      <c r="N1313" s="168" t="s">
        <v>2113</v>
      </c>
      <c r="O1313" s="153"/>
      <c r="P1313" s="153"/>
    </row>
    <row r="1314" spans="1:16" s="159" customFormat="1" ht="18.75" hidden="1" customHeight="1" x14ac:dyDescent="0.2">
      <c r="A1314" s="153"/>
      <c r="B1314" s="154" t="s">
        <v>3059</v>
      </c>
      <c r="C1314" s="155" t="s">
        <v>3056</v>
      </c>
      <c r="D1314" s="156" t="s">
        <v>4420</v>
      </c>
      <c r="E1314" s="155" t="s">
        <v>2371</v>
      </c>
      <c r="F1314" s="157">
        <v>2</v>
      </c>
      <c r="G1314" s="157" t="s">
        <v>2111</v>
      </c>
      <c r="H1314" s="157">
        <v>2</v>
      </c>
      <c r="I1314" s="157">
        <v>0.2</v>
      </c>
      <c r="J1314" s="158">
        <f t="shared" si="33"/>
        <v>0.8</v>
      </c>
      <c r="K1314" s="157" t="s">
        <v>1372</v>
      </c>
      <c r="L1314" s="175" t="s">
        <v>1374</v>
      </c>
      <c r="M1314" s="157" t="s">
        <v>1372</v>
      </c>
      <c r="N1314" s="157" t="s">
        <v>2113</v>
      </c>
      <c r="O1314" s="153"/>
      <c r="P1314" s="153"/>
    </row>
    <row r="1315" spans="1:16" s="159" customFormat="1" ht="18.75" hidden="1" customHeight="1" x14ac:dyDescent="0.2">
      <c r="A1315" s="153"/>
      <c r="B1315" s="160" t="s">
        <v>3059</v>
      </c>
      <c r="C1315" s="161" t="s">
        <v>3056</v>
      </c>
      <c r="D1315" s="162" t="s">
        <v>2436</v>
      </c>
      <c r="E1315" s="161" t="s">
        <v>2371</v>
      </c>
      <c r="F1315" s="163">
        <v>3</v>
      </c>
      <c r="G1315" s="163" t="s">
        <v>2111</v>
      </c>
      <c r="H1315" s="163">
        <v>2</v>
      </c>
      <c r="I1315" s="163">
        <v>0.25</v>
      </c>
      <c r="J1315" s="164">
        <f t="shared" si="33"/>
        <v>1.5</v>
      </c>
      <c r="K1315" s="163" t="s">
        <v>1372</v>
      </c>
      <c r="L1315" s="174" t="s">
        <v>1374</v>
      </c>
      <c r="M1315" s="163" t="s">
        <v>1372</v>
      </c>
      <c r="N1315" s="163" t="s">
        <v>2113</v>
      </c>
      <c r="O1315" s="153"/>
      <c r="P1315" s="153"/>
    </row>
    <row r="1316" spans="1:16" s="159" customFormat="1" ht="18.75" hidden="1" customHeight="1" x14ac:dyDescent="0.2">
      <c r="A1316" s="153"/>
      <c r="B1316" s="160" t="s">
        <v>3059</v>
      </c>
      <c r="C1316" s="161" t="s">
        <v>3056</v>
      </c>
      <c r="D1316" s="162" t="s">
        <v>1050</v>
      </c>
      <c r="E1316" s="161" t="s">
        <v>2371</v>
      </c>
      <c r="F1316" s="163">
        <v>1</v>
      </c>
      <c r="G1316" s="163" t="s">
        <v>2111</v>
      </c>
      <c r="H1316" s="163">
        <v>2</v>
      </c>
      <c r="I1316" s="163">
        <v>3</v>
      </c>
      <c r="J1316" s="164">
        <f t="shared" ref="J1316:J1379" si="34">+H1316*I1316*F1316</f>
        <v>6</v>
      </c>
      <c r="K1316" s="163" t="s">
        <v>1372</v>
      </c>
      <c r="L1316" s="174" t="s">
        <v>1374</v>
      </c>
      <c r="M1316" s="163" t="s">
        <v>1372</v>
      </c>
      <c r="N1316" s="163" t="s">
        <v>2113</v>
      </c>
      <c r="O1316" s="153"/>
      <c r="P1316" s="153"/>
    </row>
    <row r="1317" spans="1:16" s="159" customFormat="1" ht="18.75" hidden="1" customHeight="1" thickBot="1" x14ac:dyDescent="0.25">
      <c r="A1317" s="153"/>
      <c r="B1317" s="165" t="s">
        <v>3059</v>
      </c>
      <c r="C1317" s="161" t="s">
        <v>3056</v>
      </c>
      <c r="D1317" s="167" t="s">
        <v>98</v>
      </c>
      <c r="E1317" s="161" t="s">
        <v>2371</v>
      </c>
      <c r="F1317" s="168">
        <v>3</v>
      </c>
      <c r="G1317" s="168" t="s">
        <v>2111</v>
      </c>
      <c r="H1317" s="168">
        <v>2</v>
      </c>
      <c r="I1317" s="168">
        <v>0.5</v>
      </c>
      <c r="J1317" s="185">
        <f t="shared" si="34"/>
        <v>3</v>
      </c>
      <c r="K1317" s="168" t="s">
        <v>1372</v>
      </c>
      <c r="L1317" s="174" t="s">
        <v>1374</v>
      </c>
      <c r="M1317" s="168" t="s">
        <v>1372</v>
      </c>
      <c r="N1317" s="168" t="s">
        <v>2113</v>
      </c>
      <c r="O1317" s="153"/>
      <c r="P1317" s="153"/>
    </row>
    <row r="1318" spans="1:16" s="159" customFormat="1" ht="18.75" hidden="1" customHeight="1" x14ac:dyDescent="0.2">
      <c r="A1318" s="153"/>
      <c r="B1318" s="154" t="s">
        <v>3060</v>
      </c>
      <c r="C1318" s="155" t="s">
        <v>3061</v>
      </c>
      <c r="D1318" s="156" t="s">
        <v>4420</v>
      </c>
      <c r="E1318" s="155" t="s">
        <v>2371</v>
      </c>
      <c r="F1318" s="157">
        <v>2</v>
      </c>
      <c r="G1318" s="157" t="s">
        <v>2111</v>
      </c>
      <c r="H1318" s="157">
        <v>2</v>
      </c>
      <c r="I1318" s="157">
        <v>0.2</v>
      </c>
      <c r="J1318" s="158">
        <f t="shared" si="34"/>
        <v>0.8</v>
      </c>
      <c r="K1318" s="157" t="s">
        <v>1372</v>
      </c>
      <c r="L1318" s="175" t="s">
        <v>1374</v>
      </c>
      <c r="M1318" s="157" t="s">
        <v>1372</v>
      </c>
      <c r="N1318" s="157" t="s">
        <v>2113</v>
      </c>
      <c r="O1318" s="153"/>
      <c r="P1318" s="153"/>
    </row>
    <row r="1319" spans="1:16" s="159" customFormat="1" ht="18.75" hidden="1" customHeight="1" x14ac:dyDescent="0.2">
      <c r="A1319" s="153"/>
      <c r="B1319" s="160" t="s">
        <v>3060</v>
      </c>
      <c r="C1319" s="161" t="s">
        <v>3061</v>
      </c>
      <c r="D1319" s="162" t="s">
        <v>2436</v>
      </c>
      <c r="E1319" s="161" t="s">
        <v>2371</v>
      </c>
      <c r="F1319" s="163">
        <v>3</v>
      </c>
      <c r="G1319" s="163" t="s">
        <v>2111</v>
      </c>
      <c r="H1319" s="163">
        <v>2</v>
      </c>
      <c r="I1319" s="163">
        <v>0.25</v>
      </c>
      <c r="J1319" s="164">
        <f t="shared" si="34"/>
        <v>1.5</v>
      </c>
      <c r="K1319" s="163" t="s">
        <v>1372</v>
      </c>
      <c r="L1319" s="174" t="s">
        <v>1374</v>
      </c>
      <c r="M1319" s="163" t="s">
        <v>1372</v>
      </c>
      <c r="N1319" s="163" t="s">
        <v>2113</v>
      </c>
      <c r="O1319" s="153"/>
      <c r="P1319" s="153"/>
    </row>
    <row r="1320" spans="1:16" s="159" customFormat="1" ht="18.75" hidden="1" customHeight="1" x14ac:dyDescent="0.2">
      <c r="A1320" s="153"/>
      <c r="B1320" s="160" t="s">
        <v>3060</v>
      </c>
      <c r="C1320" s="161" t="s">
        <v>3061</v>
      </c>
      <c r="D1320" s="162" t="s">
        <v>1050</v>
      </c>
      <c r="E1320" s="161" t="s">
        <v>2371</v>
      </c>
      <c r="F1320" s="163">
        <v>1</v>
      </c>
      <c r="G1320" s="163" t="s">
        <v>2111</v>
      </c>
      <c r="H1320" s="163">
        <v>2</v>
      </c>
      <c r="I1320" s="163">
        <v>3</v>
      </c>
      <c r="J1320" s="164">
        <f t="shared" si="34"/>
        <v>6</v>
      </c>
      <c r="K1320" s="163" t="s">
        <v>1372</v>
      </c>
      <c r="L1320" s="174" t="s">
        <v>1374</v>
      </c>
      <c r="M1320" s="163" t="s">
        <v>1372</v>
      </c>
      <c r="N1320" s="163" t="s">
        <v>2113</v>
      </c>
      <c r="O1320" s="153"/>
      <c r="P1320" s="153"/>
    </row>
    <row r="1321" spans="1:16" s="159" customFormat="1" ht="18.75" hidden="1" customHeight="1" thickBot="1" x14ac:dyDescent="0.25">
      <c r="A1321" s="153"/>
      <c r="B1321" s="165" t="s">
        <v>3060</v>
      </c>
      <c r="C1321" s="161" t="s">
        <v>3061</v>
      </c>
      <c r="D1321" s="167" t="s">
        <v>98</v>
      </c>
      <c r="E1321" s="161" t="s">
        <v>2371</v>
      </c>
      <c r="F1321" s="168">
        <v>3</v>
      </c>
      <c r="G1321" s="168" t="s">
        <v>2111</v>
      </c>
      <c r="H1321" s="168">
        <v>2</v>
      </c>
      <c r="I1321" s="168">
        <v>0.5</v>
      </c>
      <c r="J1321" s="164">
        <f t="shared" si="34"/>
        <v>3</v>
      </c>
      <c r="K1321" s="168" t="s">
        <v>1372</v>
      </c>
      <c r="L1321" s="174" t="s">
        <v>1374</v>
      </c>
      <c r="M1321" s="168" t="s">
        <v>1372</v>
      </c>
      <c r="N1321" s="168" t="s">
        <v>2113</v>
      </c>
      <c r="O1321" s="153"/>
      <c r="P1321" s="153"/>
    </row>
    <row r="1322" spans="1:16" s="159" customFormat="1" ht="18.75" hidden="1" customHeight="1" x14ac:dyDescent="0.2">
      <c r="A1322" s="153"/>
      <c r="B1322" s="154" t="s">
        <v>3062</v>
      </c>
      <c r="C1322" s="155" t="s">
        <v>3061</v>
      </c>
      <c r="D1322" s="156" t="s">
        <v>4420</v>
      </c>
      <c r="E1322" s="155" t="s">
        <v>2371</v>
      </c>
      <c r="F1322" s="157">
        <v>2</v>
      </c>
      <c r="G1322" s="157" t="s">
        <v>2111</v>
      </c>
      <c r="H1322" s="157">
        <v>2</v>
      </c>
      <c r="I1322" s="157">
        <v>0.2</v>
      </c>
      <c r="J1322" s="158">
        <f t="shared" si="34"/>
        <v>0.8</v>
      </c>
      <c r="K1322" s="157" t="s">
        <v>1372</v>
      </c>
      <c r="L1322" s="175" t="s">
        <v>1374</v>
      </c>
      <c r="M1322" s="157" t="s">
        <v>1372</v>
      </c>
      <c r="N1322" s="157" t="s">
        <v>2113</v>
      </c>
      <c r="O1322" s="153"/>
      <c r="P1322" s="153"/>
    </row>
    <row r="1323" spans="1:16" s="159" customFormat="1" ht="18.75" hidden="1" customHeight="1" x14ac:dyDescent="0.2">
      <c r="A1323" s="153"/>
      <c r="B1323" s="160" t="s">
        <v>3062</v>
      </c>
      <c r="C1323" s="161" t="s">
        <v>3061</v>
      </c>
      <c r="D1323" s="162" t="s">
        <v>2436</v>
      </c>
      <c r="E1323" s="161" t="s">
        <v>2371</v>
      </c>
      <c r="F1323" s="163">
        <v>3</v>
      </c>
      <c r="G1323" s="163" t="s">
        <v>2111</v>
      </c>
      <c r="H1323" s="163">
        <v>2</v>
      </c>
      <c r="I1323" s="163">
        <v>0.25</v>
      </c>
      <c r="J1323" s="164">
        <f t="shared" si="34"/>
        <v>1.5</v>
      </c>
      <c r="K1323" s="163" t="s">
        <v>1372</v>
      </c>
      <c r="L1323" s="174" t="s">
        <v>1374</v>
      </c>
      <c r="M1323" s="163" t="s">
        <v>1372</v>
      </c>
      <c r="N1323" s="163" t="s">
        <v>2113</v>
      </c>
      <c r="O1323" s="153"/>
      <c r="P1323" s="153"/>
    </row>
    <row r="1324" spans="1:16" s="159" customFormat="1" ht="18.75" hidden="1" customHeight="1" x14ac:dyDescent="0.2">
      <c r="A1324" s="153"/>
      <c r="B1324" s="160" t="s">
        <v>3062</v>
      </c>
      <c r="C1324" s="161" t="s">
        <v>3061</v>
      </c>
      <c r="D1324" s="162" t="s">
        <v>1050</v>
      </c>
      <c r="E1324" s="161" t="s">
        <v>2371</v>
      </c>
      <c r="F1324" s="163">
        <v>1</v>
      </c>
      <c r="G1324" s="163" t="s">
        <v>2111</v>
      </c>
      <c r="H1324" s="163">
        <v>2</v>
      </c>
      <c r="I1324" s="163">
        <v>3</v>
      </c>
      <c r="J1324" s="164">
        <f t="shared" si="34"/>
        <v>6</v>
      </c>
      <c r="K1324" s="163" t="s">
        <v>1372</v>
      </c>
      <c r="L1324" s="174" t="s">
        <v>1374</v>
      </c>
      <c r="M1324" s="163" t="s">
        <v>1372</v>
      </c>
      <c r="N1324" s="163" t="s">
        <v>2113</v>
      </c>
      <c r="O1324" s="153"/>
      <c r="P1324" s="153"/>
    </row>
    <row r="1325" spans="1:16" s="159" customFormat="1" ht="18.75" hidden="1" customHeight="1" thickBot="1" x14ac:dyDescent="0.25">
      <c r="A1325" s="153"/>
      <c r="B1325" s="165" t="s">
        <v>3062</v>
      </c>
      <c r="C1325" s="161" t="s">
        <v>3061</v>
      </c>
      <c r="D1325" s="167" t="s">
        <v>98</v>
      </c>
      <c r="E1325" s="161" t="s">
        <v>2371</v>
      </c>
      <c r="F1325" s="168">
        <v>3</v>
      </c>
      <c r="G1325" s="168" t="s">
        <v>2111</v>
      </c>
      <c r="H1325" s="168">
        <v>2</v>
      </c>
      <c r="I1325" s="168">
        <v>0.5</v>
      </c>
      <c r="J1325" s="164">
        <f t="shared" si="34"/>
        <v>3</v>
      </c>
      <c r="K1325" s="168" t="s">
        <v>1372</v>
      </c>
      <c r="L1325" s="174" t="s">
        <v>1374</v>
      </c>
      <c r="M1325" s="168" t="s">
        <v>1372</v>
      </c>
      <c r="N1325" s="168" t="s">
        <v>2113</v>
      </c>
      <c r="O1325" s="153"/>
      <c r="P1325" s="153"/>
    </row>
    <row r="1326" spans="1:16" s="159" customFormat="1" ht="18.75" hidden="1" customHeight="1" x14ac:dyDescent="0.2">
      <c r="A1326" s="153"/>
      <c r="B1326" s="154" t="s">
        <v>3063</v>
      </c>
      <c r="C1326" s="155" t="s">
        <v>3064</v>
      </c>
      <c r="D1326" s="156" t="s">
        <v>4420</v>
      </c>
      <c r="E1326" s="155" t="s">
        <v>2371</v>
      </c>
      <c r="F1326" s="157">
        <v>2</v>
      </c>
      <c r="G1326" s="157" t="s">
        <v>2111</v>
      </c>
      <c r="H1326" s="157">
        <v>2</v>
      </c>
      <c r="I1326" s="157">
        <v>0.2</v>
      </c>
      <c r="J1326" s="158">
        <f t="shared" si="34"/>
        <v>0.8</v>
      </c>
      <c r="K1326" s="157" t="s">
        <v>1372</v>
      </c>
      <c r="L1326" s="175" t="s">
        <v>1374</v>
      </c>
      <c r="M1326" s="157" t="s">
        <v>1372</v>
      </c>
      <c r="N1326" s="157" t="s">
        <v>2113</v>
      </c>
      <c r="O1326" s="153"/>
      <c r="P1326" s="153"/>
    </row>
    <row r="1327" spans="1:16" s="159" customFormat="1" ht="18.75" hidden="1" customHeight="1" x14ac:dyDescent="0.2">
      <c r="A1327" s="153"/>
      <c r="B1327" s="160" t="s">
        <v>3063</v>
      </c>
      <c r="C1327" s="161" t="s">
        <v>3064</v>
      </c>
      <c r="D1327" s="162" t="s">
        <v>2436</v>
      </c>
      <c r="E1327" s="161" t="s">
        <v>2371</v>
      </c>
      <c r="F1327" s="163">
        <v>3</v>
      </c>
      <c r="G1327" s="163" t="s">
        <v>2111</v>
      </c>
      <c r="H1327" s="163">
        <v>2</v>
      </c>
      <c r="I1327" s="163">
        <v>0.25</v>
      </c>
      <c r="J1327" s="164">
        <f t="shared" si="34"/>
        <v>1.5</v>
      </c>
      <c r="K1327" s="163" t="s">
        <v>1372</v>
      </c>
      <c r="L1327" s="174" t="s">
        <v>1374</v>
      </c>
      <c r="M1327" s="163" t="s">
        <v>1372</v>
      </c>
      <c r="N1327" s="163" t="s">
        <v>2113</v>
      </c>
      <c r="O1327" s="153"/>
      <c r="P1327" s="153"/>
    </row>
    <row r="1328" spans="1:16" s="159" customFormat="1" ht="18.75" hidden="1" customHeight="1" x14ac:dyDescent="0.2">
      <c r="A1328" s="153"/>
      <c r="B1328" s="160" t="s">
        <v>3063</v>
      </c>
      <c r="C1328" s="161" t="s">
        <v>3064</v>
      </c>
      <c r="D1328" s="162" t="s">
        <v>1050</v>
      </c>
      <c r="E1328" s="161" t="s">
        <v>2371</v>
      </c>
      <c r="F1328" s="163">
        <v>1</v>
      </c>
      <c r="G1328" s="163" t="s">
        <v>2111</v>
      </c>
      <c r="H1328" s="163">
        <v>2</v>
      </c>
      <c r="I1328" s="163">
        <v>3</v>
      </c>
      <c r="J1328" s="164">
        <f t="shared" si="34"/>
        <v>6</v>
      </c>
      <c r="K1328" s="163" t="s">
        <v>1372</v>
      </c>
      <c r="L1328" s="174" t="s">
        <v>1374</v>
      </c>
      <c r="M1328" s="163" t="s">
        <v>1372</v>
      </c>
      <c r="N1328" s="163" t="s">
        <v>2113</v>
      </c>
      <c r="O1328" s="153"/>
      <c r="P1328" s="153"/>
    </row>
    <row r="1329" spans="1:16" s="159" customFormat="1" ht="18.75" hidden="1" customHeight="1" thickBot="1" x14ac:dyDescent="0.25">
      <c r="A1329" s="153"/>
      <c r="B1329" s="165" t="s">
        <v>3063</v>
      </c>
      <c r="C1329" s="161" t="s">
        <v>3064</v>
      </c>
      <c r="D1329" s="167" t="s">
        <v>98</v>
      </c>
      <c r="E1329" s="161" t="s">
        <v>2371</v>
      </c>
      <c r="F1329" s="168">
        <v>3</v>
      </c>
      <c r="G1329" s="168" t="s">
        <v>2111</v>
      </c>
      <c r="H1329" s="168">
        <v>2</v>
      </c>
      <c r="I1329" s="168">
        <v>0.5</v>
      </c>
      <c r="J1329" s="164">
        <f t="shared" si="34"/>
        <v>3</v>
      </c>
      <c r="K1329" s="168" t="s">
        <v>1372</v>
      </c>
      <c r="L1329" s="174" t="s">
        <v>1374</v>
      </c>
      <c r="M1329" s="168" t="s">
        <v>1372</v>
      </c>
      <c r="N1329" s="168" t="s">
        <v>2113</v>
      </c>
      <c r="O1329" s="153"/>
      <c r="P1329" s="153"/>
    </row>
    <row r="1330" spans="1:16" s="159" customFormat="1" ht="18.75" hidden="1" customHeight="1" x14ac:dyDescent="0.2">
      <c r="A1330" s="153"/>
      <c r="B1330" s="154" t="s">
        <v>3065</v>
      </c>
      <c r="C1330" s="155" t="s">
        <v>3066</v>
      </c>
      <c r="D1330" s="156" t="s">
        <v>4420</v>
      </c>
      <c r="E1330" s="155" t="s">
        <v>2371</v>
      </c>
      <c r="F1330" s="157">
        <v>2</v>
      </c>
      <c r="G1330" s="157" t="s">
        <v>2111</v>
      </c>
      <c r="H1330" s="157">
        <v>2</v>
      </c>
      <c r="I1330" s="157">
        <v>0.2</v>
      </c>
      <c r="J1330" s="158">
        <f t="shared" si="34"/>
        <v>0.8</v>
      </c>
      <c r="K1330" s="157" t="s">
        <v>1372</v>
      </c>
      <c r="L1330" s="175" t="s">
        <v>1374</v>
      </c>
      <c r="M1330" s="157" t="s">
        <v>1372</v>
      </c>
      <c r="N1330" s="157" t="s">
        <v>2113</v>
      </c>
      <c r="O1330" s="153"/>
      <c r="P1330" s="153"/>
    </row>
    <row r="1331" spans="1:16" s="159" customFormat="1" ht="18.75" hidden="1" customHeight="1" x14ac:dyDescent="0.2">
      <c r="A1331" s="153"/>
      <c r="B1331" s="160" t="s">
        <v>3065</v>
      </c>
      <c r="C1331" s="161" t="s">
        <v>3066</v>
      </c>
      <c r="D1331" s="162" t="s">
        <v>2436</v>
      </c>
      <c r="E1331" s="161" t="s">
        <v>2371</v>
      </c>
      <c r="F1331" s="163">
        <v>3</v>
      </c>
      <c r="G1331" s="163" t="s">
        <v>2111</v>
      </c>
      <c r="H1331" s="163">
        <v>2</v>
      </c>
      <c r="I1331" s="163">
        <v>0.25</v>
      </c>
      <c r="J1331" s="164">
        <f t="shared" si="34"/>
        <v>1.5</v>
      </c>
      <c r="K1331" s="163" t="s">
        <v>1372</v>
      </c>
      <c r="L1331" s="174" t="s">
        <v>1374</v>
      </c>
      <c r="M1331" s="163" t="s">
        <v>1372</v>
      </c>
      <c r="N1331" s="163" t="s">
        <v>2113</v>
      </c>
      <c r="O1331" s="153"/>
      <c r="P1331" s="153"/>
    </row>
    <row r="1332" spans="1:16" s="159" customFormat="1" ht="18.75" hidden="1" customHeight="1" x14ac:dyDescent="0.2">
      <c r="A1332" s="153"/>
      <c r="B1332" s="160" t="s">
        <v>3065</v>
      </c>
      <c r="C1332" s="161" t="s">
        <v>3066</v>
      </c>
      <c r="D1332" s="162" t="s">
        <v>1050</v>
      </c>
      <c r="E1332" s="161" t="s">
        <v>2371</v>
      </c>
      <c r="F1332" s="163">
        <v>1</v>
      </c>
      <c r="G1332" s="163" t="s">
        <v>2111</v>
      </c>
      <c r="H1332" s="163">
        <v>2</v>
      </c>
      <c r="I1332" s="163">
        <v>3</v>
      </c>
      <c r="J1332" s="164">
        <f t="shared" si="34"/>
        <v>6</v>
      </c>
      <c r="K1332" s="163" t="s">
        <v>1372</v>
      </c>
      <c r="L1332" s="174" t="s">
        <v>1374</v>
      </c>
      <c r="M1332" s="163" t="s">
        <v>1372</v>
      </c>
      <c r="N1332" s="163" t="s">
        <v>2113</v>
      </c>
      <c r="O1332" s="153"/>
      <c r="P1332" s="153"/>
    </row>
    <row r="1333" spans="1:16" s="159" customFormat="1" ht="18.75" hidden="1" customHeight="1" thickBot="1" x14ac:dyDescent="0.25">
      <c r="A1333" s="153"/>
      <c r="B1333" s="165" t="s">
        <v>3065</v>
      </c>
      <c r="C1333" s="161" t="s">
        <v>3066</v>
      </c>
      <c r="D1333" s="167" t="s">
        <v>98</v>
      </c>
      <c r="E1333" s="161" t="s">
        <v>2371</v>
      </c>
      <c r="F1333" s="168">
        <v>3</v>
      </c>
      <c r="G1333" s="168" t="s">
        <v>2111</v>
      </c>
      <c r="H1333" s="168">
        <v>2</v>
      </c>
      <c r="I1333" s="168">
        <v>0.5</v>
      </c>
      <c r="J1333" s="164">
        <f t="shared" si="34"/>
        <v>3</v>
      </c>
      <c r="K1333" s="168" t="s">
        <v>1372</v>
      </c>
      <c r="L1333" s="174" t="s">
        <v>1374</v>
      </c>
      <c r="M1333" s="168" t="s">
        <v>1372</v>
      </c>
      <c r="N1333" s="168" t="s">
        <v>2113</v>
      </c>
      <c r="O1333" s="153"/>
      <c r="P1333" s="153"/>
    </row>
    <row r="1334" spans="1:16" s="159" customFormat="1" ht="18.75" hidden="1" customHeight="1" x14ac:dyDescent="0.2">
      <c r="A1334" s="153"/>
      <c r="B1334" s="154" t="s">
        <v>3067</v>
      </c>
      <c r="C1334" s="155" t="s">
        <v>3068</v>
      </c>
      <c r="D1334" s="156" t="s">
        <v>4420</v>
      </c>
      <c r="E1334" s="155" t="s">
        <v>2371</v>
      </c>
      <c r="F1334" s="157">
        <v>2</v>
      </c>
      <c r="G1334" s="157" t="s">
        <v>2111</v>
      </c>
      <c r="H1334" s="157">
        <v>2</v>
      </c>
      <c r="I1334" s="157">
        <v>0.2</v>
      </c>
      <c r="J1334" s="158">
        <f t="shared" si="34"/>
        <v>0.8</v>
      </c>
      <c r="K1334" s="157" t="s">
        <v>1372</v>
      </c>
      <c r="L1334" s="175" t="s">
        <v>1374</v>
      </c>
      <c r="M1334" s="157" t="s">
        <v>1372</v>
      </c>
      <c r="N1334" s="157" t="s">
        <v>2113</v>
      </c>
      <c r="O1334" s="153"/>
      <c r="P1334" s="153"/>
    </row>
    <row r="1335" spans="1:16" s="159" customFormat="1" ht="18.75" hidden="1" customHeight="1" x14ac:dyDescent="0.2">
      <c r="A1335" s="153"/>
      <c r="B1335" s="160" t="s">
        <v>3067</v>
      </c>
      <c r="C1335" s="161" t="s">
        <v>3068</v>
      </c>
      <c r="D1335" s="162" t="s">
        <v>2436</v>
      </c>
      <c r="E1335" s="161" t="s">
        <v>2371</v>
      </c>
      <c r="F1335" s="163">
        <v>3</v>
      </c>
      <c r="G1335" s="163" t="s">
        <v>2111</v>
      </c>
      <c r="H1335" s="163">
        <v>2</v>
      </c>
      <c r="I1335" s="163">
        <v>0.25</v>
      </c>
      <c r="J1335" s="164">
        <f t="shared" si="34"/>
        <v>1.5</v>
      </c>
      <c r="K1335" s="163" t="s">
        <v>1372</v>
      </c>
      <c r="L1335" s="174" t="s">
        <v>1374</v>
      </c>
      <c r="M1335" s="163" t="s">
        <v>1372</v>
      </c>
      <c r="N1335" s="163" t="s">
        <v>2113</v>
      </c>
      <c r="O1335" s="153"/>
      <c r="P1335" s="153"/>
    </row>
    <row r="1336" spans="1:16" s="159" customFormat="1" ht="18.75" hidden="1" customHeight="1" x14ac:dyDescent="0.2">
      <c r="A1336" s="153"/>
      <c r="B1336" s="160" t="s">
        <v>3067</v>
      </c>
      <c r="C1336" s="161" t="s">
        <v>3068</v>
      </c>
      <c r="D1336" s="162" t="s">
        <v>1050</v>
      </c>
      <c r="E1336" s="161" t="s">
        <v>2371</v>
      </c>
      <c r="F1336" s="163">
        <v>1</v>
      </c>
      <c r="G1336" s="163" t="s">
        <v>2111</v>
      </c>
      <c r="H1336" s="163">
        <v>2</v>
      </c>
      <c r="I1336" s="163">
        <v>3</v>
      </c>
      <c r="J1336" s="164">
        <f t="shared" si="34"/>
        <v>6</v>
      </c>
      <c r="K1336" s="163" t="s">
        <v>1372</v>
      </c>
      <c r="L1336" s="174" t="s">
        <v>1374</v>
      </c>
      <c r="M1336" s="163" t="s">
        <v>1372</v>
      </c>
      <c r="N1336" s="163" t="s">
        <v>2113</v>
      </c>
      <c r="O1336" s="153"/>
      <c r="P1336" s="153"/>
    </row>
    <row r="1337" spans="1:16" s="159" customFormat="1" ht="18.75" hidden="1" customHeight="1" thickBot="1" x14ac:dyDescent="0.25">
      <c r="A1337" s="153"/>
      <c r="B1337" s="165" t="s">
        <v>3067</v>
      </c>
      <c r="C1337" s="161" t="s">
        <v>3068</v>
      </c>
      <c r="D1337" s="167" t="s">
        <v>98</v>
      </c>
      <c r="E1337" s="161" t="s">
        <v>2371</v>
      </c>
      <c r="F1337" s="168">
        <v>3</v>
      </c>
      <c r="G1337" s="168" t="s">
        <v>2111</v>
      </c>
      <c r="H1337" s="168">
        <v>2</v>
      </c>
      <c r="I1337" s="168">
        <v>0.5</v>
      </c>
      <c r="J1337" s="164">
        <f t="shared" si="34"/>
        <v>3</v>
      </c>
      <c r="K1337" s="168" t="s">
        <v>1372</v>
      </c>
      <c r="L1337" s="174" t="s">
        <v>1374</v>
      </c>
      <c r="M1337" s="168" t="s">
        <v>1372</v>
      </c>
      <c r="N1337" s="168" t="s">
        <v>2113</v>
      </c>
      <c r="O1337" s="153"/>
      <c r="P1337" s="153"/>
    </row>
    <row r="1338" spans="1:16" s="159" customFormat="1" ht="18.75" hidden="1" customHeight="1" x14ac:dyDescent="0.2">
      <c r="A1338" s="153"/>
      <c r="B1338" s="154" t="s">
        <v>3069</v>
      </c>
      <c r="C1338" s="155" t="s">
        <v>3068</v>
      </c>
      <c r="D1338" s="156" t="s">
        <v>4420</v>
      </c>
      <c r="E1338" s="155" t="s">
        <v>2371</v>
      </c>
      <c r="F1338" s="157">
        <v>2</v>
      </c>
      <c r="G1338" s="157" t="s">
        <v>2111</v>
      </c>
      <c r="H1338" s="157">
        <v>2</v>
      </c>
      <c r="I1338" s="157">
        <v>0.2</v>
      </c>
      <c r="J1338" s="158">
        <f t="shared" si="34"/>
        <v>0.8</v>
      </c>
      <c r="K1338" s="157" t="s">
        <v>1372</v>
      </c>
      <c r="L1338" s="175" t="s">
        <v>1374</v>
      </c>
      <c r="M1338" s="157" t="s">
        <v>1372</v>
      </c>
      <c r="N1338" s="157" t="s">
        <v>2113</v>
      </c>
      <c r="O1338" s="153"/>
      <c r="P1338" s="153"/>
    </row>
    <row r="1339" spans="1:16" s="159" customFormat="1" ht="18.75" hidden="1" customHeight="1" x14ac:dyDescent="0.2">
      <c r="A1339" s="153"/>
      <c r="B1339" s="160" t="s">
        <v>3069</v>
      </c>
      <c r="C1339" s="161" t="s">
        <v>3068</v>
      </c>
      <c r="D1339" s="162" t="s">
        <v>2436</v>
      </c>
      <c r="E1339" s="161" t="s">
        <v>2371</v>
      </c>
      <c r="F1339" s="163">
        <v>3</v>
      </c>
      <c r="G1339" s="163" t="s">
        <v>2111</v>
      </c>
      <c r="H1339" s="163">
        <v>2</v>
      </c>
      <c r="I1339" s="163">
        <v>0.25</v>
      </c>
      <c r="J1339" s="164">
        <f t="shared" si="34"/>
        <v>1.5</v>
      </c>
      <c r="K1339" s="163" t="s">
        <v>1372</v>
      </c>
      <c r="L1339" s="174" t="s">
        <v>1374</v>
      </c>
      <c r="M1339" s="163" t="s">
        <v>1372</v>
      </c>
      <c r="N1339" s="163" t="s">
        <v>2113</v>
      </c>
      <c r="O1339" s="153"/>
      <c r="P1339" s="153"/>
    </row>
    <row r="1340" spans="1:16" s="159" customFormat="1" ht="18.75" hidden="1" customHeight="1" x14ac:dyDescent="0.2">
      <c r="A1340" s="153"/>
      <c r="B1340" s="160" t="s">
        <v>3069</v>
      </c>
      <c r="C1340" s="161" t="s">
        <v>3068</v>
      </c>
      <c r="D1340" s="162" t="s">
        <v>1050</v>
      </c>
      <c r="E1340" s="161" t="s">
        <v>2371</v>
      </c>
      <c r="F1340" s="163">
        <v>1</v>
      </c>
      <c r="G1340" s="163" t="s">
        <v>2111</v>
      </c>
      <c r="H1340" s="163">
        <v>2</v>
      </c>
      <c r="I1340" s="163">
        <v>3</v>
      </c>
      <c r="J1340" s="164">
        <f t="shared" si="34"/>
        <v>6</v>
      </c>
      <c r="K1340" s="163" t="s">
        <v>1372</v>
      </c>
      <c r="L1340" s="174" t="s">
        <v>1374</v>
      </c>
      <c r="M1340" s="163" t="s">
        <v>1372</v>
      </c>
      <c r="N1340" s="163" t="s">
        <v>2113</v>
      </c>
      <c r="O1340" s="153"/>
      <c r="P1340" s="153"/>
    </row>
    <row r="1341" spans="1:16" s="159" customFormat="1" ht="18.75" hidden="1" customHeight="1" thickBot="1" x14ac:dyDescent="0.25">
      <c r="A1341" s="153"/>
      <c r="B1341" s="165" t="s">
        <v>3069</v>
      </c>
      <c r="C1341" s="161" t="s">
        <v>3068</v>
      </c>
      <c r="D1341" s="167" t="s">
        <v>98</v>
      </c>
      <c r="E1341" s="161" t="s">
        <v>2371</v>
      </c>
      <c r="F1341" s="168">
        <v>3</v>
      </c>
      <c r="G1341" s="168" t="s">
        <v>2111</v>
      </c>
      <c r="H1341" s="168">
        <v>2</v>
      </c>
      <c r="I1341" s="168">
        <v>0.5</v>
      </c>
      <c r="J1341" s="164">
        <f t="shared" si="34"/>
        <v>3</v>
      </c>
      <c r="K1341" s="168" t="s">
        <v>1372</v>
      </c>
      <c r="L1341" s="174" t="s">
        <v>1374</v>
      </c>
      <c r="M1341" s="168" t="s">
        <v>1372</v>
      </c>
      <c r="N1341" s="168" t="s">
        <v>2113</v>
      </c>
      <c r="O1341" s="153"/>
      <c r="P1341" s="153"/>
    </row>
    <row r="1342" spans="1:16" s="159" customFormat="1" ht="18.75" hidden="1" customHeight="1" x14ac:dyDescent="0.2">
      <c r="A1342" s="153"/>
      <c r="B1342" s="154" t="s">
        <v>3070</v>
      </c>
      <c r="C1342" s="155" t="s">
        <v>3066</v>
      </c>
      <c r="D1342" s="156" t="s">
        <v>4420</v>
      </c>
      <c r="E1342" s="155" t="s">
        <v>2371</v>
      </c>
      <c r="F1342" s="157">
        <v>2</v>
      </c>
      <c r="G1342" s="157" t="s">
        <v>2111</v>
      </c>
      <c r="H1342" s="157">
        <v>2</v>
      </c>
      <c r="I1342" s="157">
        <v>0.2</v>
      </c>
      <c r="J1342" s="158">
        <f t="shared" si="34"/>
        <v>0.8</v>
      </c>
      <c r="K1342" s="157" t="s">
        <v>1372</v>
      </c>
      <c r="L1342" s="175" t="s">
        <v>1374</v>
      </c>
      <c r="M1342" s="157" t="s">
        <v>1372</v>
      </c>
      <c r="N1342" s="157" t="s">
        <v>2113</v>
      </c>
      <c r="O1342" s="153"/>
      <c r="P1342" s="153"/>
    </row>
    <row r="1343" spans="1:16" s="159" customFormat="1" ht="18.75" hidden="1" customHeight="1" x14ac:dyDescent="0.2">
      <c r="A1343" s="153"/>
      <c r="B1343" s="160" t="s">
        <v>3070</v>
      </c>
      <c r="C1343" s="161" t="s">
        <v>3066</v>
      </c>
      <c r="D1343" s="162" t="s">
        <v>2436</v>
      </c>
      <c r="E1343" s="161" t="s">
        <v>2371</v>
      </c>
      <c r="F1343" s="163">
        <v>3</v>
      </c>
      <c r="G1343" s="163" t="s">
        <v>2111</v>
      </c>
      <c r="H1343" s="163">
        <v>2</v>
      </c>
      <c r="I1343" s="163">
        <v>0.25</v>
      </c>
      <c r="J1343" s="164">
        <f t="shared" si="34"/>
        <v>1.5</v>
      </c>
      <c r="K1343" s="163" t="s">
        <v>1372</v>
      </c>
      <c r="L1343" s="174" t="s">
        <v>1374</v>
      </c>
      <c r="M1343" s="163" t="s">
        <v>1372</v>
      </c>
      <c r="N1343" s="163" t="s">
        <v>2113</v>
      </c>
      <c r="O1343" s="153"/>
      <c r="P1343" s="153"/>
    </row>
    <row r="1344" spans="1:16" s="159" customFormat="1" ht="18.75" hidden="1" customHeight="1" x14ac:dyDescent="0.2">
      <c r="A1344" s="153"/>
      <c r="B1344" s="160" t="s">
        <v>3070</v>
      </c>
      <c r="C1344" s="161" t="s">
        <v>3066</v>
      </c>
      <c r="D1344" s="162" t="s">
        <v>1050</v>
      </c>
      <c r="E1344" s="161" t="s">
        <v>2371</v>
      </c>
      <c r="F1344" s="163">
        <v>1</v>
      </c>
      <c r="G1344" s="163" t="s">
        <v>2111</v>
      </c>
      <c r="H1344" s="163">
        <v>2</v>
      </c>
      <c r="I1344" s="163">
        <v>3</v>
      </c>
      <c r="J1344" s="164">
        <f t="shared" si="34"/>
        <v>6</v>
      </c>
      <c r="K1344" s="163" t="s">
        <v>1372</v>
      </c>
      <c r="L1344" s="174" t="s">
        <v>1374</v>
      </c>
      <c r="M1344" s="163" t="s">
        <v>1372</v>
      </c>
      <c r="N1344" s="163" t="s">
        <v>2113</v>
      </c>
      <c r="O1344" s="153"/>
      <c r="P1344" s="153"/>
    </row>
    <row r="1345" spans="1:16" s="159" customFormat="1" ht="18.75" hidden="1" customHeight="1" thickBot="1" x14ac:dyDescent="0.25">
      <c r="A1345" s="153"/>
      <c r="B1345" s="165" t="s">
        <v>3070</v>
      </c>
      <c r="C1345" s="161" t="s">
        <v>3066</v>
      </c>
      <c r="D1345" s="167" t="s">
        <v>98</v>
      </c>
      <c r="E1345" s="161" t="s">
        <v>2371</v>
      </c>
      <c r="F1345" s="168">
        <v>3</v>
      </c>
      <c r="G1345" s="168" t="s">
        <v>2111</v>
      </c>
      <c r="H1345" s="168">
        <v>2</v>
      </c>
      <c r="I1345" s="168">
        <v>0.5</v>
      </c>
      <c r="J1345" s="164">
        <f t="shared" si="34"/>
        <v>3</v>
      </c>
      <c r="K1345" s="168" t="s">
        <v>1372</v>
      </c>
      <c r="L1345" s="174" t="s">
        <v>1374</v>
      </c>
      <c r="M1345" s="168" t="s">
        <v>1372</v>
      </c>
      <c r="N1345" s="168" t="s">
        <v>2113</v>
      </c>
      <c r="O1345" s="153"/>
      <c r="P1345" s="153"/>
    </row>
    <row r="1346" spans="1:16" s="159" customFormat="1" ht="18.75" hidden="1" customHeight="1" x14ac:dyDescent="0.2">
      <c r="A1346" s="153" t="s">
        <v>2476</v>
      </c>
      <c r="B1346" s="154" t="s">
        <v>3071</v>
      </c>
      <c r="C1346" s="155" t="s">
        <v>3072</v>
      </c>
      <c r="D1346" s="156" t="s">
        <v>4420</v>
      </c>
      <c r="E1346" s="155" t="s">
        <v>2371</v>
      </c>
      <c r="F1346" s="157">
        <v>2</v>
      </c>
      <c r="G1346" s="157" t="s">
        <v>2111</v>
      </c>
      <c r="H1346" s="157">
        <v>1</v>
      </c>
      <c r="I1346" s="157">
        <v>0.1</v>
      </c>
      <c r="J1346" s="158">
        <f t="shared" si="34"/>
        <v>0.2</v>
      </c>
      <c r="K1346" s="157" t="s">
        <v>1372</v>
      </c>
      <c r="L1346" s="175" t="s">
        <v>1579</v>
      </c>
      <c r="M1346" s="157" t="s">
        <v>1372</v>
      </c>
      <c r="N1346" s="157" t="s">
        <v>2112</v>
      </c>
    </row>
    <row r="1347" spans="1:16" s="159" customFormat="1" ht="18.75" hidden="1" customHeight="1" x14ac:dyDescent="0.2">
      <c r="A1347" s="153" t="s">
        <v>2476</v>
      </c>
      <c r="B1347" s="160" t="s">
        <v>3071</v>
      </c>
      <c r="C1347" s="161" t="s">
        <v>3072</v>
      </c>
      <c r="D1347" s="162" t="s">
        <v>2538</v>
      </c>
      <c r="E1347" s="161" t="s">
        <v>2371</v>
      </c>
      <c r="F1347" s="163">
        <v>3</v>
      </c>
      <c r="G1347" s="163" t="s">
        <v>2111</v>
      </c>
      <c r="H1347" s="163">
        <v>2</v>
      </c>
      <c r="I1347" s="163">
        <v>0.5</v>
      </c>
      <c r="J1347" s="164">
        <f t="shared" si="34"/>
        <v>3</v>
      </c>
      <c r="K1347" s="163" t="s">
        <v>1372</v>
      </c>
      <c r="L1347" s="174" t="s">
        <v>1579</v>
      </c>
      <c r="M1347" s="163" t="s">
        <v>1372</v>
      </c>
      <c r="N1347" s="163" t="s">
        <v>2112</v>
      </c>
    </row>
    <row r="1348" spans="1:16" s="159" customFormat="1" ht="18.75" hidden="1" customHeight="1" x14ac:dyDescent="0.2">
      <c r="A1348" s="153" t="s">
        <v>2476</v>
      </c>
      <c r="B1348" s="160" t="s">
        <v>3071</v>
      </c>
      <c r="C1348" s="161" t="s">
        <v>3072</v>
      </c>
      <c r="D1348" s="162" t="s">
        <v>98</v>
      </c>
      <c r="E1348" s="161" t="s">
        <v>2371</v>
      </c>
      <c r="F1348" s="163">
        <v>1</v>
      </c>
      <c r="G1348" s="163" t="s">
        <v>2111</v>
      </c>
      <c r="H1348" s="163">
        <v>1</v>
      </c>
      <c r="I1348" s="163">
        <v>0.5</v>
      </c>
      <c r="J1348" s="164">
        <f t="shared" si="34"/>
        <v>0.5</v>
      </c>
      <c r="K1348" s="163" t="s">
        <v>1372</v>
      </c>
      <c r="L1348" s="174" t="s">
        <v>1579</v>
      </c>
      <c r="M1348" s="163" t="s">
        <v>1372</v>
      </c>
      <c r="N1348" s="163" t="s">
        <v>2112</v>
      </c>
    </row>
    <row r="1349" spans="1:16" s="159" customFormat="1" ht="18.75" hidden="1" customHeight="1" thickBot="1" x14ac:dyDescent="0.25">
      <c r="A1349" s="153" t="s">
        <v>2476</v>
      </c>
      <c r="B1349" s="165" t="s">
        <v>3071</v>
      </c>
      <c r="C1349" s="161" t="s">
        <v>3072</v>
      </c>
      <c r="D1349" s="167" t="s">
        <v>1050</v>
      </c>
      <c r="E1349" s="161" t="s">
        <v>2371</v>
      </c>
      <c r="F1349" s="168">
        <v>3</v>
      </c>
      <c r="G1349" s="168" t="s">
        <v>2111</v>
      </c>
      <c r="H1349" s="168">
        <v>2</v>
      </c>
      <c r="I1349" s="168">
        <v>3</v>
      </c>
      <c r="J1349" s="164">
        <f t="shared" si="34"/>
        <v>18</v>
      </c>
      <c r="K1349" s="168" t="s">
        <v>1372</v>
      </c>
      <c r="L1349" s="174" t="s">
        <v>1579</v>
      </c>
      <c r="M1349" s="168" t="s">
        <v>1372</v>
      </c>
      <c r="N1349" s="168" t="s">
        <v>2112</v>
      </c>
    </row>
    <row r="1350" spans="1:16" s="159" customFormat="1" ht="18.75" hidden="1" customHeight="1" x14ac:dyDescent="0.2">
      <c r="A1350" s="153" t="s">
        <v>2476</v>
      </c>
      <c r="B1350" s="154" t="s">
        <v>3073</v>
      </c>
      <c r="C1350" s="155" t="s">
        <v>3074</v>
      </c>
      <c r="D1350" s="156" t="s">
        <v>4420</v>
      </c>
      <c r="E1350" s="155" t="s">
        <v>2371</v>
      </c>
      <c r="F1350" s="157">
        <v>2</v>
      </c>
      <c r="G1350" s="157" t="s">
        <v>2111</v>
      </c>
      <c r="H1350" s="157">
        <v>2</v>
      </c>
      <c r="I1350" s="157">
        <v>0.2</v>
      </c>
      <c r="J1350" s="158">
        <f t="shared" si="34"/>
        <v>0.8</v>
      </c>
      <c r="K1350" s="157" t="s">
        <v>1372</v>
      </c>
      <c r="L1350" s="175" t="s">
        <v>1579</v>
      </c>
      <c r="M1350" s="157" t="s">
        <v>1372</v>
      </c>
      <c r="N1350" s="157" t="s">
        <v>2112</v>
      </c>
    </row>
    <row r="1351" spans="1:16" s="159" customFormat="1" ht="18.75" hidden="1" customHeight="1" x14ac:dyDescent="0.2">
      <c r="A1351" s="153" t="s">
        <v>2476</v>
      </c>
      <c r="B1351" s="160" t="s">
        <v>3073</v>
      </c>
      <c r="C1351" s="161" t="s">
        <v>3074</v>
      </c>
      <c r="D1351" s="162" t="s">
        <v>2538</v>
      </c>
      <c r="E1351" s="161" t="s">
        <v>2371</v>
      </c>
      <c r="F1351" s="163">
        <v>3</v>
      </c>
      <c r="G1351" s="163" t="s">
        <v>2111</v>
      </c>
      <c r="H1351" s="163">
        <v>2</v>
      </c>
      <c r="I1351" s="163">
        <v>0.25</v>
      </c>
      <c r="J1351" s="164">
        <f t="shared" si="34"/>
        <v>1.5</v>
      </c>
      <c r="K1351" s="163" t="s">
        <v>1372</v>
      </c>
      <c r="L1351" s="174" t="s">
        <v>1579</v>
      </c>
      <c r="M1351" s="163" t="s">
        <v>1372</v>
      </c>
      <c r="N1351" s="163" t="s">
        <v>2112</v>
      </c>
    </row>
    <row r="1352" spans="1:16" s="159" customFormat="1" ht="18.75" hidden="1" customHeight="1" x14ac:dyDescent="0.2">
      <c r="A1352" s="153" t="s">
        <v>2476</v>
      </c>
      <c r="B1352" s="160" t="s">
        <v>3073</v>
      </c>
      <c r="C1352" s="161" t="s">
        <v>3074</v>
      </c>
      <c r="D1352" s="162" t="s">
        <v>98</v>
      </c>
      <c r="E1352" s="161" t="s">
        <v>2371</v>
      </c>
      <c r="F1352" s="163">
        <v>1</v>
      </c>
      <c r="G1352" s="163" t="s">
        <v>2111</v>
      </c>
      <c r="H1352" s="163">
        <v>2</v>
      </c>
      <c r="I1352" s="163">
        <v>3</v>
      </c>
      <c r="J1352" s="164">
        <f t="shared" si="34"/>
        <v>6</v>
      </c>
      <c r="K1352" s="163" t="s">
        <v>1372</v>
      </c>
      <c r="L1352" s="174" t="s">
        <v>1579</v>
      </c>
      <c r="M1352" s="163" t="s">
        <v>1372</v>
      </c>
      <c r="N1352" s="163" t="s">
        <v>2112</v>
      </c>
    </row>
    <row r="1353" spans="1:16" s="159" customFormat="1" ht="18.75" hidden="1" customHeight="1" thickBot="1" x14ac:dyDescent="0.25">
      <c r="A1353" s="153" t="s">
        <v>2476</v>
      </c>
      <c r="B1353" s="165" t="s">
        <v>3073</v>
      </c>
      <c r="C1353" s="161" t="s">
        <v>3074</v>
      </c>
      <c r="D1353" s="167" t="s">
        <v>1050</v>
      </c>
      <c r="E1353" s="161" t="s">
        <v>2371</v>
      </c>
      <c r="F1353" s="168">
        <v>3</v>
      </c>
      <c r="G1353" s="168" t="s">
        <v>2111</v>
      </c>
      <c r="H1353" s="168">
        <v>2</v>
      </c>
      <c r="I1353" s="168">
        <v>0.5</v>
      </c>
      <c r="J1353" s="164">
        <f t="shared" si="34"/>
        <v>3</v>
      </c>
      <c r="K1353" s="168" t="s">
        <v>1372</v>
      </c>
      <c r="L1353" s="174" t="s">
        <v>1579</v>
      </c>
      <c r="M1353" s="168" t="s">
        <v>1372</v>
      </c>
      <c r="N1353" s="168" t="s">
        <v>2112</v>
      </c>
    </row>
    <row r="1354" spans="1:16" s="159" customFormat="1" ht="18.75" hidden="1" customHeight="1" x14ac:dyDescent="0.2">
      <c r="A1354" s="153" t="s">
        <v>2476</v>
      </c>
      <c r="B1354" s="154" t="s">
        <v>3075</v>
      </c>
      <c r="C1354" s="155" t="s">
        <v>3076</v>
      </c>
      <c r="D1354" s="156" t="s">
        <v>4420</v>
      </c>
      <c r="E1354" s="155" t="s">
        <v>2371</v>
      </c>
      <c r="F1354" s="157">
        <v>2</v>
      </c>
      <c r="G1354" s="157" t="s">
        <v>2111</v>
      </c>
      <c r="H1354" s="157">
        <v>1</v>
      </c>
      <c r="I1354" s="157">
        <v>0.1</v>
      </c>
      <c r="J1354" s="158">
        <f t="shared" si="34"/>
        <v>0.2</v>
      </c>
      <c r="K1354" s="157" t="s">
        <v>1372</v>
      </c>
      <c r="L1354" s="175" t="s">
        <v>1579</v>
      </c>
      <c r="M1354" s="157" t="s">
        <v>1372</v>
      </c>
      <c r="N1354" s="157" t="s">
        <v>2112</v>
      </c>
    </row>
    <row r="1355" spans="1:16" s="159" customFormat="1" ht="18.75" hidden="1" customHeight="1" x14ac:dyDescent="0.2">
      <c r="A1355" s="153" t="s">
        <v>2476</v>
      </c>
      <c r="B1355" s="160" t="s">
        <v>3075</v>
      </c>
      <c r="C1355" s="161" t="s">
        <v>3076</v>
      </c>
      <c r="D1355" s="162" t="s">
        <v>2538</v>
      </c>
      <c r="E1355" s="161" t="s">
        <v>2371</v>
      </c>
      <c r="F1355" s="163">
        <v>4</v>
      </c>
      <c r="G1355" s="163" t="s">
        <v>2111</v>
      </c>
      <c r="H1355" s="163">
        <v>2</v>
      </c>
      <c r="I1355" s="163">
        <v>0.5</v>
      </c>
      <c r="J1355" s="164">
        <f t="shared" si="34"/>
        <v>4</v>
      </c>
      <c r="K1355" s="163" t="s">
        <v>1372</v>
      </c>
      <c r="L1355" s="174" t="s">
        <v>1579</v>
      </c>
      <c r="M1355" s="163" t="s">
        <v>1372</v>
      </c>
      <c r="N1355" s="163" t="s">
        <v>2112</v>
      </c>
    </row>
    <row r="1356" spans="1:16" s="159" customFormat="1" ht="18.75" hidden="1" customHeight="1" x14ac:dyDescent="0.2">
      <c r="A1356" s="153" t="s">
        <v>2476</v>
      </c>
      <c r="B1356" s="160" t="s">
        <v>3075</v>
      </c>
      <c r="C1356" s="161" t="s">
        <v>3076</v>
      </c>
      <c r="D1356" s="162" t="s">
        <v>98</v>
      </c>
      <c r="E1356" s="161" t="s">
        <v>2371</v>
      </c>
      <c r="F1356" s="163">
        <v>2</v>
      </c>
      <c r="G1356" s="163" t="s">
        <v>2111</v>
      </c>
      <c r="H1356" s="163">
        <v>1</v>
      </c>
      <c r="I1356" s="163">
        <v>0.5</v>
      </c>
      <c r="J1356" s="164">
        <f t="shared" si="34"/>
        <v>1</v>
      </c>
      <c r="K1356" s="163" t="s">
        <v>1372</v>
      </c>
      <c r="L1356" s="174" t="s">
        <v>1579</v>
      </c>
      <c r="M1356" s="163" t="s">
        <v>1372</v>
      </c>
      <c r="N1356" s="163" t="s">
        <v>2112</v>
      </c>
    </row>
    <row r="1357" spans="1:16" s="159" customFormat="1" ht="18.75" hidden="1" customHeight="1" thickBot="1" x14ac:dyDescent="0.25">
      <c r="A1357" s="153" t="s">
        <v>2476</v>
      </c>
      <c r="B1357" s="165" t="s">
        <v>3075</v>
      </c>
      <c r="C1357" s="161" t="s">
        <v>3076</v>
      </c>
      <c r="D1357" s="167" t="s">
        <v>1050</v>
      </c>
      <c r="E1357" s="161" t="s">
        <v>2371</v>
      </c>
      <c r="F1357" s="168">
        <v>1</v>
      </c>
      <c r="G1357" s="168" t="s">
        <v>2111</v>
      </c>
      <c r="H1357" s="168">
        <v>2</v>
      </c>
      <c r="I1357" s="168">
        <v>3</v>
      </c>
      <c r="J1357" s="164">
        <f t="shared" si="34"/>
        <v>6</v>
      </c>
      <c r="K1357" s="168" t="s">
        <v>1372</v>
      </c>
      <c r="L1357" s="174" t="s">
        <v>1579</v>
      </c>
      <c r="M1357" s="168" t="s">
        <v>1372</v>
      </c>
      <c r="N1357" s="168" t="s">
        <v>2112</v>
      </c>
    </row>
    <row r="1358" spans="1:16" s="159" customFormat="1" ht="18.75" hidden="1" customHeight="1" x14ac:dyDescent="0.2">
      <c r="A1358" s="153"/>
      <c r="B1358" s="154" t="s">
        <v>3077</v>
      </c>
      <c r="C1358" s="155" t="s">
        <v>3078</v>
      </c>
      <c r="D1358" s="156" t="s">
        <v>4420</v>
      </c>
      <c r="E1358" s="155" t="s">
        <v>2371</v>
      </c>
      <c r="F1358" s="157">
        <v>2</v>
      </c>
      <c r="G1358" s="157" t="s">
        <v>2111</v>
      </c>
      <c r="H1358" s="157">
        <v>2</v>
      </c>
      <c r="I1358" s="157">
        <v>0.2</v>
      </c>
      <c r="J1358" s="158">
        <f t="shared" si="34"/>
        <v>0.8</v>
      </c>
      <c r="K1358" s="157" t="s">
        <v>1372</v>
      </c>
      <c r="L1358" s="389" t="s">
        <v>1489</v>
      </c>
      <c r="M1358" s="390" t="s">
        <v>6085</v>
      </c>
      <c r="N1358" s="157" t="s">
        <v>2112</v>
      </c>
    </row>
    <row r="1359" spans="1:16" s="159" customFormat="1" ht="18.75" hidden="1" customHeight="1" x14ac:dyDescent="0.2">
      <c r="A1359" s="153"/>
      <c r="B1359" s="160" t="s">
        <v>3077</v>
      </c>
      <c r="C1359" s="161" t="s">
        <v>3078</v>
      </c>
      <c r="D1359" s="162" t="s">
        <v>2436</v>
      </c>
      <c r="E1359" s="161" t="s">
        <v>2371</v>
      </c>
      <c r="F1359" s="163">
        <v>3</v>
      </c>
      <c r="G1359" s="163" t="s">
        <v>2111</v>
      </c>
      <c r="H1359" s="163">
        <v>2</v>
      </c>
      <c r="I1359" s="163">
        <v>0.25</v>
      </c>
      <c r="J1359" s="164">
        <f t="shared" si="34"/>
        <v>1.5</v>
      </c>
      <c r="K1359" s="163" t="s">
        <v>1372</v>
      </c>
      <c r="L1359" s="402" t="s">
        <v>1489</v>
      </c>
      <c r="M1359" s="391" t="s">
        <v>6085</v>
      </c>
      <c r="N1359" s="163" t="s">
        <v>2112</v>
      </c>
    </row>
    <row r="1360" spans="1:16" s="159" customFormat="1" ht="18.75" hidden="1" customHeight="1" x14ac:dyDescent="0.2">
      <c r="A1360" s="153"/>
      <c r="B1360" s="160" t="s">
        <v>3077</v>
      </c>
      <c r="C1360" s="161" t="s">
        <v>3078</v>
      </c>
      <c r="D1360" s="162" t="s">
        <v>1050</v>
      </c>
      <c r="E1360" s="161" t="s">
        <v>2371</v>
      </c>
      <c r="F1360" s="163">
        <v>1</v>
      </c>
      <c r="G1360" s="163" t="s">
        <v>2111</v>
      </c>
      <c r="H1360" s="163">
        <v>2</v>
      </c>
      <c r="I1360" s="163">
        <v>3</v>
      </c>
      <c r="J1360" s="164">
        <f t="shared" si="34"/>
        <v>6</v>
      </c>
      <c r="K1360" s="163" t="s">
        <v>1372</v>
      </c>
      <c r="L1360" s="402" t="s">
        <v>1489</v>
      </c>
      <c r="M1360" s="391" t="s">
        <v>6085</v>
      </c>
      <c r="N1360" s="163" t="s">
        <v>2112</v>
      </c>
    </row>
    <row r="1361" spans="1:14" s="159" customFormat="1" ht="18.75" hidden="1" customHeight="1" thickBot="1" x14ac:dyDescent="0.25">
      <c r="A1361" s="153"/>
      <c r="B1361" s="165" t="s">
        <v>3077</v>
      </c>
      <c r="C1361" s="161" t="s">
        <v>3078</v>
      </c>
      <c r="D1361" s="167" t="s">
        <v>98</v>
      </c>
      <c r="E1361" s="161" t="s">
        <v>2371</v>
      </c>
      <c r="F1361" s="168">
        <v>3</v>
      </c>
      <c r="G1361" s="168" t="s">
        <v>2111</v>
      </c>
      <c r="H1361" s="168">
        <v>2</v>
      </c>
      <c r="I1361" s="168">
        <v>0.5</v>
      </c>
      <c r="J1361" s="185">
        <f t="shared" si="34"/>
        <v>3</v>
      </c>
      <c r="K1361" s="168" t="s">
        <v>1372</v>
      </c>
      <c r="L1361" s="402" t="s">
        <v>1489</v>
      </c>
      <c r="M1361" s="401" t="s">
        <v>6085</v>
      </c>
      <c r="N1361" s="168" t="s">
        <v>2112</v>
      </c>
    </row>
    <row r="1362" spans="1:14" s="159" customFormat="1" ht="18.75" hidden="1" customHeight="1" x14ac:dyDescent="0.2">
      <c r="A1362" s="153"/>
      <c r="B1362" s="154" t="s">
        <v>3079</v>
      </c>
      <c r="C1362" s="155" t="s">
        <v>3078</v>
      </c>
      <c r="D1362" s="156" t="s">
        <v>4420</v>
      </c>
      <c r="E1362" s="155" t="s">
        <v>2371</v>
      </c>
      <c r="F1362" s="157">
        <v>2</v>
      </c>
      <c r="G1362" s="157" t="s">
        <v>2111</v>
      </c>
      <c r="H1362" s="157">
        <v>2</v>
      </c>
      <c r="I1362" s="157">
        <v>0.2</v>
      </c>
      <c r="J1362" s="158">
        <f t="shared" si="34"/>
        <v>0.8</v>
      </c>
      <c r="K1362" s="157" t="s">
        <v>1372</v>
      </c>
      <c r="L1362" s="389" t="s">
        <v>1489</v>
      </c>
      <c r="M1362" s="390" t="s">
        <v>6085</v>
      </c>
      <c r="N1362" s="157" t="s">
        <v>2112</v>
      </c>
    </row>
    <row r="1363" spans="1:14" s="159" customFormat="1" ht="18.75" hidden="1" customHeight="1" x14ac:dyDescent="0.2">
      <c r="A1363" s="153"/>
      <c r="B1363" s="160" t="s">
        <v>3079</v>
      </c>
      <c r="C1363" s="161" t="s">
        <v>3078</v>
      </c>
      <c r="D1363" s="162" t="s">
        <v>2436</v>
      </c>
      <c r="E1363" s="161" t="s">
        <v>2371</v>
      </c>
      <c r="F1363" s="163">
        <v>3</v>
      </c>
      <c r="G1363" s="163" t="s">
        <v>2111</v>
      </c>
      <c r="H1363" s="163">
        <v>2</v>
      </c>
      <c r="I1363" s="163">
        <v>0.25</v>
      </c>
      <c r="J1363" s="164">
        <f t="shared" si="34"/>
        <v>1.5</v>
      </c>
      <c r="K1363" s="163" t="s">
        <v>1372</v>
      </c>
      <c r="L1363" s="402" t="s">
        <v>1489</v>
      </c>
      <c r="M1363" s="391" t="s">
        <v>6085</v>
      </c>
      <c r="N1363" s="163" t="s">
        <v>2112</v>
      </c>
    </row>
    <row r="1364" spans="1:14" s="159" customFormat="1" ht="18.75" hidden="1" customHeight="1" x14ac:dyDescent="0.2">
      <c r="A1364" s="153"/>
      <c r="B1364" s="160" t="s">
        <v>3079</v>
      </c>
      <c r="C1364" s="161" t="s">
        <v>3078</v>
      </c>
      <c r="D1364" s="162" t="s">
        <v>1050</v>
      </c>
      <c r="E1364" s="161" t="s">
        <v>2371</v>
      </c>
      <c r="F1364" s="163">
        <v>1</v>
      </c>
      <c r="G1364" s="163" t="s">
        <v>2111</v>
      </c>
      <c r="H1364" s="163">
        <v>2</v>
      </c>
      <c r="I1364" s="163">
        <v>3</v>
      </c>
      <c r="J1364" s="164">
        <f t="shared" si="34"/>
        <v>6</v>
      </c>
      <c r="K1364" s="163" t="s">
        <v>1372</v>
      </c>
      <c r="L1364" s="402" t="s">
        <v>1489</v>
      </c>
      <c r="M1364" s="391" t="s">
        <v>6085</v>
      </c>
      <c r="N1364" s="163" t="s">
        <v>2112</v>
      </c>
    </row>
    <row r="1365" spans="1:14" s="159" customFormat="1" ht="18.75" hidden="1" customHeight="1" thickBot="1" x14ac:dyDescent="0.25">
      <c r="A1365" s="153"/>
      <c r="B1365" s="165" t="s">
        <v>3079</v>
      </c>
      <c r="C1365" s="161" t="s">
        <v>3078</v>
      </c>
      <c r="D1365" s="167" t="s">
        <v>98</v>
      </c>
      <c r="E1365" s="161" t="s">
        <v>2371</v>
      </c>
      <c r="F1365" s="168">
        <v>3</v>
      </c>
      <c r="G1365" s="168" t="s">
        <v>2111</v>
      </c>
      <c r="H1365" s="168">
        <v>2</v>
      </c>
      <c r="I1365" s="168">
        <v>0.5</v>
      </c>
      <c r="J1365" s="185">
        <f t="shared" si="34"/>
        <v>3</v>
      </c>
      <c r="K1365" s="168" t="s">
        <v>1372</v>
      </c>
      <c r="L1365" s="402" t="s">
        <v>1489</v>
      </c>
      <c r="M1365" s="401" t="s">
        <v>6085</v>
      </c>
      <c r="N1365" s="168" t="s">
        <v>2112</v>
      </c>
    </row>
    <row r="1366" spans="1:14" s="159" customFormat="1" ht="18.75" hidden="1" customHeight="1" x14ac:dyDescent="0.2">
      <c r="A1366" s="153"/>
      <c r="B1366" s="154" t="s">
        <v>3080</v>
      </c>
      <c r="C1366" s="155" t="s">
        <v>3078</v>
      </c>
      <c r="D1366" s="156" t="s">
        <v>4420</v>
      </c>
      <c r="E1366" s="155" t="s">
        <v>2371</v>
      </c>
      <c r="F1366" s="157">
        <v>2</v>
      </c>
      <c r="G1366" s="157" t="s">
        <v>2111</v>
      </c>
      <c r="H1366" s="157">
        <v>2</v>
      </c>
      <c r="I1366" s="157">
        <v>0.2</v>
      </c>
      <c r="J1366" s="158">
        <f t="shared" si="34"/>
        <v>0.8</v>
      </c>
      <c r="K1366" s="157" t="s">
        <v>1372</v>
      </c>
      <c r="L1366" s="389" t="s">
        <v>1489</v>
      </c>
      <c r="M1366" s="390" t="s">
        <v>6085</v>
      </c>
      <c r="N1366" s="157" t="s">
        <v>2112</v>
      </c>
    </row>
    <row r="1367" spans="1:14" s="159" customFormat="1" ht="18.75" hidden="1" customHeight="1" x14ac:dyDescent="0.2">
      <c r="A1367" s="153"/>
      <c r="B1367" s="160" t="s">
        <v>3080</v>
      </c>
      <c r="C1367" s="161" t="s">
        <v>3078</v>
      </c>
      <c r="D1367" s="162" t="s">
        <v>2436</v>
      </c>
      <c r="E1367" s="161" t="s">
        <v>2371</v>
      </c>
      <c r="F1367" s="163">
        <v>3</v>
      </c>
      <c r="G1367" s="163" t="s">
        <v>2111</v>
      </c>
      <c r="H1367" s="163">
        <v>2</v>
      </c>
      <c r="I1367" s="163">
        <v>0.25</v>
      </c>
      <c r="J1367" s="164">
        <f t="shared" si="34"/>
        <v>1.5</v>
      </c>
      <c r="K1367" s="163" t="s">
        <v>1372</v>
      </c>
      <c r="L1367" s="402" t="s">
        <v>1489</v>
      </c>
      <c r="M1367" s="391" t="s">
        <v>6085</v>
      </c>
      <c r="N1367" s="163" t="s">
        <v>2112</v>
      </c>
    </row>
    <row r="1368" spans="1:14" s="159" customFormat="1" ht="18.75" hidden="1" customHeight="1" x14ac:dyDescent="0.2">
      <c r="A1368" s="153"/>
      <c r="B1368" s="160" t="s">
        <v>3080</v>
      </c>
      <c r="C1368" s="161" t="s">
        <v>3078</v>
      </c>
      <c r="D1368" s="162" t="s">
        <v>1050</v>
      </c>
      <c r="E1368" s="161" t="s">
        <v>2371</v>
      </c>
      <c r="F1368" s="163">
        <v>1</v>
      </c>
      <c r="G1368" s="163" t="s">
        <v>2111</v>
      </c>
      <c r="H1368" s="163">
        <v>2</v>
      </c>
      <c r="I1368" s="163">
        <v>3</v>
      </c>
      <c r="J1368" s="164">
        <f t="shared" si="34"/>
        <v>6</v>
      </c>
      <c r="K1368" s="163" t="s">
        <v>1372</v>
      </c>
      <c r="L1368" s="402" t="s">
        <v>1489</v>
      </c>
      <c r="M1368" s="391" t="s">
        <v>6085</v>
      </c>
      <c r="N1368" s="163" t="s">
        <v>2112</v>
      </c>
    </row>
    <row r="1369" spans="1:14" s="159" customFormat="1" ht="18.75" hidden="1" customHeight="1" thickBot="1" x14ac:dyDescent="0.25">
      <c r="A1369" s="153"/>
      <c r="B1369" s="165" t="s">
        <v>3080</v>
      </c>
      <c r="C1369" s="161" t="s">
        <v>3078</v>
      </c>
      <c r="D1369" s="167" t="s">
        <v>98</v>
      </c>
      <c r="E1369" s="161" t="s">
        <v>2371</v>
      </c>
      <c r="F1369" s="168">
        <v>3</v>
      </c>
      <c r="G1369" s="168" t="s">
        <v>2111</v>
      </c>
      <c r="H1369" s="168">
        <v>2</v>
      </c>
      <c r="I1369" s="168">
        <v>0.5</v>
      </c>
      <c r="J1369" s="185">
        <f t="shared" si="34"/>
        <v>3</v>
      </c>
      <c r="K1369" s="168" t="s">
        <v>1372</v>
      </c>
      <c r="L1369" s="402" t="s">
        <v>1489</v>
      </c>
      <c r="M1369" s="401" t="s">
        <v>6085</v>
      </c>
      <c r="N1369" s="168" t="s">
        <v>2112</v>
      </c>
    </row>
    <row r="1370" spans="1:14" s="159" customFormat="1" ht="18.75" hidden="1" customHeight="1" x14ac:dyDescent="0.2">
      <c r="A1370" s="153"/>
      <c r="B1370" s="154" t="s">
        <v>3081</v>
      </c>
      <c r="C1370" s="155" t="s">
        <v>3082</v>
      </c>
      <c r="D1370" s="156" t="s">
        <v>4420</v>
      </c>
      <c r="E1370" s="155" t="s">
        <v>2371</v>
      </c>
      <c r="F1370" s="157">
        <v>2</v>
      </c>
      <c r="G1370" s="157" t="s">
        <v>2111</v>
      </c>
      <c r="H1370" s="157">
        <v>2</v>
      </c>
      <c r="I1370" s="157">
        <v>0.2</v>
      </c>
      <c r="J1370" s="158">
        <f t="shared" si="34"/>
        <v>0.8</v>
      </c>
      <c r="K1370" s="157" t="s">
        <v>1372</v>
      </c>
      <c r="L1370" s="389" t="s">
        <v>1489</v>
      </c>
      <c r="M1370" s="390" t="s">
        <v>6085</v>
      </c>
      <c r="N1370" s="157" t="s">
        <v>2112</v>
      </c>
    </row>
    <row r="1371" spans="1:14" s="159" customFormat="1" ht="18.75" hidden="1" customHeight="1" x14ac:dyDescent="0.2">
      <c r="A1371" s="153"/>
      <c r="B1371" s="160" t="s">
        <v>3081</v>
      </c>
      <c r="C1371" s="161" t="s">
        <v>3082</v>
      </c>
      <c r="D1371" s="162" t="s">
        <v>2436</v>
      </c>
      <c r="E1371" s="161" t="s">
        <v>2371</v>
      </c>
      <c r="F1371" s="163">
        <v>3</v>
      </c>
      <c r="G1371" s="163" t="s">
        <v>2111</v>
      </c>
      <c r="H1371" s="163">
        <v>2</v>
      </c>
      <c r="I1371" s="163">
        <v>0.25</v>
      </c>
      <c r="J1371" s="164">
        <f t="shared" si="34"/>
        <v>1.5</v>
      </c>
      <c r="K1371" s="163" t="s">
        <v>1372</v>
      </c>
      <c r="L1371" s="402" t="s">
        <v>1489</v>
      </c>
      <c r="M1371" s="391" t="s">
        <v>6085</v>
      </c>
      <c r="N1371" s="163" t="s">
        <v>2112</v>
      </c>
    </row>
    <row r="1372" spans="1:14" s="159" customFormat="1" ht="18.75" hidden="1" customHeight="1" x14ac:dyDescent="0.2">
      <c r="A1372" s="153"/>
      <c r="B1372" s="160" t="s">
        <v>3081</v>
      </c>
      <c r="C1372" s="161" t="s">
        <v>3082</v>
      </c>
      <c r="D1372" s="162" t="s">
        <v>1050</v>
      </c>
      <c r="E1372" s="161" t="s">
        <v>2371</v>
      </c>
      <c r="F1372" s="163">
        <v>1</v>
      </c>
      <c r="G1372" s="163" t="s">
        <v>2111</v>
      </c>
      <c r="H1372" s="163">
        <v>2</v>
      </c>
      <c r="I1372" s="163">
        <v>3</v>
      </c>
      <c r="J1372" s="164">
        <f t="shared" si="34"/>
        <v>6</v>
      </c>
      <c r="K1372" s="163" t="s">
        <v>1372</v>
      </c>
      <c r="L1372" s="402" t="s">
        <v>1489</v>
      </c>
      <c r="M1372" s="391" t="s">
        <v>6085</v>
      </c>
      <c r="N1372" s="163" t="s">
        <v>2112</v>
      </c>
    </row>
    <row r="1373" spans="1:14" s="159" customFormat="1" ht="18.75" hidden="1" customHeight="1" thickBot="1" x14ac:dyDescent="0.25">
      <c r="A1373" s="153"/>
      <c r="B1373" s="165" t="s">
        <v>3081</v>
      </c>
      <c r="C1373" s="161" t="s">
        <v>3082</v>
      </c>
      <c r="D1373" s="167" t="s">
        <v>98</v>
      </c>
      <c r="E1373" s="161" t="s">
        <v>2371</v>
      </c>
      <c r="F1373" s="168">
        <v>3</v>
      </c>
      <c r="G1373" s="168" t="s">
        <v>2111</v>
      </c>
      <c r="H1373" s="168">
        <v>2</v>
      </c>
      <c r="I1373" s="168">
        <v>0.5</v>
      </c>
      <c r="J1373" s="185">
        <f t="shared" si="34"/>
        <v>3</v>
      </c>
      <c r="K1373" s="168" t="s">
        <v>1372</v>
      </c>
      <c r="L1373" s="402" t="s">
        <v>1489</v>
      </c>
      <c r="M1373" s="401" t="s">
        <v>6085</v>
      </c>
      <c r="N1373" s="168" t="s">
        <v>2112</v>
      </c>
    </row>
    <row r="1374" spans="1:14" s="159" customFormat="1" ht="18.75" hidden="1" customHeight="1" x14ac:dyDescent="0.2">
      <c r="A1374" s="153"/>
      <c r="B1374" s="154" t="s">
        <v>3083</v>
      </c>
      <c r="C1374" s="155" t="s">
        <v>3082</v>
      </c>
      <c r="D1374" s="156" t="s">
        <v>4420</v>
      </c>
      <c r="E1374" s="155" t="s">
        <v>2371</v>
      </c>
      <c r="F1374" s="157">
        <v>2</v>
      </c>
      <c r="G1374" s="157" t="s">
        <v>2111</v>
      </c>
      <c r="H1374" s="157">
        <v>2</v>
      </c>
      <c r="I1374" s="157">
        <v>0.2</v>
      </c>
      <c r="J1374" s="158">
        <f t="shared" si="34"/>
        <v>0.8</v>
      </c>
      <c r="K1374" s="157" t="s">
        <v>1372</v>
      </c>
      <c r="L1374" s="389" t="s">
        <v>1489</v>
      </c>
      <c r="M1374" s="390" t="s">
        <v>6085</v>
      </c>
      <c r="N1374" s="157" t="s">
        <v>2112</v>
      </c>
    </row>
    <row r="1375" spans="1:14" s="159" customFormat="1" ht="18.75" hidden="1" customHeight="1" x14ac:dyDescent="0.2">
      <c r="A1375" s="153"/>
      <c r="B1375" s="160" t="s">
        <v>3083</v>
      </c>
      <c r="C1375" s="161" t="s">
        <v>3082</v>
      </c>
      <c r="D1375" s="162" t="s">
        <v>2436</v>
      </c>
      <c r="E1375" s="161" t="s">
        <v>2371</v>
      </c>
      <c r="F1375" s="163">
        <v>3</v>
      </c>
      <c r="G1375" s="163" t="s">
        <v>2111</v>
      </c>
      <c r="H1375" s="163">
        <v>2</v>
      </c>
      <c r="I1375" s="163">
        <v>0.25</v>
      </c>
      <c r="J1375" s="164">
        <f t="shared" si="34"/>
        <v>1.5</v>
      </c>
      <c r="K1375" s="163" t="s">
        <v>1372</v>
      </c>
      <c r="L1375" s="402" t="s">
        <v>1489</v>
      </c>
      <c r="M1375" s="391" t="s">
        <v>6085</v>
      </c>
      <c r="N1375" s="163" t="s">
        <v>2112</v>
      </c>
    </row>
    <row r="1376" spans="1:14" s="159" customFormat="1" ht="18.75" hidden="1" customHeight="1" x14ac:dyDescent="0.2">
      <c r="A1376" s="153"/>
      <c r="B1376" s="160" t="s">
        <v>3083</v>
      </c>
      <c r="C1376" s="161" t="s">
        <v>3082</v>
      </c>
      <c r="D1376" s="162" t="s">
        <v>1050</v>
      </c>
      <c r="E1376" s="161" t="s">
        <v>2371</v>
      </c>
      <c r="F1376" s="163">
        <v>1</v>
      </c>
      <c r="G1376" s="163" t="s">
        <v>2111</v>
      </c>
      <c r="H1376" s="163">
        <v>2</v>
      </c>
      <c r="I1376" s="163">
        <v>3</v>
      </c>
      <c r="J1376" s="164">
        <f t="shared" si="34"/>
        <v>6</v>
      </c>
      <c r="K1376" s="163" t="s">
        <v>1372</v>
      </c>
      <c r="L1376" s="402" t="s">
        <v>1489</v>
      </c>
      <c r="M1376" s="391" t="s">
        <v>6085</v>
      </c>
      <c r="N1376" s="163" t="s">
        <v>2112</v>
      </c>
    </row>
    <row r="1377" spans="1:16" s="159" customFormat="1" ht="18.75" hidden="1" customHeight="1" thickBot="1" x14ac:dyDescent="0.25">
      <c r="A1377" s="153"/>
      <c r="B1377" s="165" t="s">
        <v>3083</v>
      </c>
      <c r="C1377" s="161" t="s">
        <v>3082</v>
      </c>
      <c r="D1377" s="167" t="s">
        <v>98</v>
      </c>
      <c r="E1377" s="161" t="s">
        <v>2371</v>
      </c>
      <c r="F1377" s="168">
        <v>3</v>
      </c>
      <c r="G1377" s="168" t="s">
        <v>2111</v>
      </c>
      <c r="H1377" s="168">
        <v>2</v>
      </c>
      <c r="I1377" s="168">
        <v>0.5</v>
      </c>
      <c r="J1377" s="185">
        <f t="shared" si="34"/>
        <v>3</v>
      </c>
      <c r="K1377" s="168" t="s">
        <v>1372</v>
      </c>
      <c r="L1377" s="402" t="s">
        <v>1489</v>
      </c>
      <c r="M1377" s="401" t="s">
        <v>6085</v>
      </c>
      <c r="N1377" s="168" t="s">
        <v>2112</v>
      </c>
    </row>
    <row r="1378" spans="1:16" s="159" customFormat="1" ht="18.75" hidden="1" customHeight="1" x14ac:dyDescent="0.2">
      <c r="A1378" s="153"/>
      <c r="B1378" s="154" t="s">
        <v>3084</v>
      </c>
      <c r="C1378" s="155" t="s">
        <v>3082</v>
      </c>
      <c r="D1378" s="156" t="s">
        <v>4420</v>
      </c>
      <c r="E1378" s="155" t="s">
        <v>2371</v>
      </c>
      <c r="F1378" s="157">
        <v>2</v>
      </c>
      <c r="G1378" s="157" t="s">
        <v>2111</v>
      </c>
      <c r="H1378" s="157">
        <v>2</v>
      </c>
      <c r="I1378" s="157">
        <v>0.2</v>
      </c>
      <c r="J1378" s="158">
        <f t="shared" si="34"/>
        <v>0.8</v>
      </c>
      <c r="K1378" s="157" t="s">
        <v>1372</v>
      </c>
      <c r="L1378" s="389" t="s">
        <v>1489</v>
      </c>
      <c r="M1378" s="390" t="s">
        <v>6085</v>
      </c>
      <c r="N1378" s="157" t="s">
        <v>2112</v>
      </c>
    </row>
    <row r="1379" spans="1:16" s="159" customFormat="1" ht="18.75" hidden="1" customHeight="1" x14ac:dyDescent="0.2">
      <c r="A1379" s="153"/>
      <c r="B1379" s="160" t="s">
        <v>3084</v>
      </c>
      <c r="C1379" s="161" t="s">
        <v>3082</v>
      </c>
      <c r="D1379" s="162" t="s">
        <v>2436</v>
      </c>
      <c r="E1379" s="161" t="s">
        <v>2371</v>
      </c>
      <c r="F1379" s="163">
        <v>3</v>
      </c>
      <c r="G1379" s="163" t="s">
        <v>2111</v>
      </c>
      <c r="H1379" s="163">
        <v>2</v>
      </c>
      <c r="I1379" s="163">
        <v>0.25</v>
      </c>
      <c r="J1379" s="164">
        <f t="shared" si="34"/>
        <v>1.5</v>
      </c>
      <c r="K1379" s="163" t="s">
        <v>1372</v>
      </c>
      <c r="L1379" s="402" t="s">
        <v>1489</v>
      </c>
      <c r="M1379" s="391" t="s">
        <v>6085</v>
      </c>
      <c r="N1379" s="163" t="s">
        <v>2112</v>
      </c>
    </row>
    <row r="1380" spans="1:16" s="159" customFormat="1" ht="18.75" hidden="1" customHeight="1" x14ac:dyDescent="0.2">
      <c r="A1380" s="153"/>
      <c r="B1380" s="160" t="s">
        <v>3084</v>
      </c>
      <c r="C1380" s="161" t="s">
        <v>3082</v>
      </c>
      <c r="D1380" s="162" t="s">
        <v>1050</v>
      </c>
      <c r="E1380" s="161" t="s">
        <v>2371</v>
      </c>
      <c r="F1380" s="163">
        <v>1</v>
      </c>
      <c r="G1380" s="163" t="s">
        <v>2111</v>
      </c>
      <c r="H1380" s="163">
        <v>2</v>
      </c>
      <c r="I1380" s="163">
        <v>3</v>
      </c>
      <c r="J1380" s="164">
        <f t="shared" ref="J1380:J1443" si="35">+H1380*I1380*F1380</f>
        <v>6</v>
      </c>
      <c r="K1380" s="163" t="s">
        <v>1372</v>
      </c>
      <c r="L1380" s="402" t="s">
        <v>1489</v>
      </c>
      <c r="M1380" s="391" t="s">
        <v>6085</v>
      </c>
      <c r="N1380" s="163" t="s">
        <v>2112</v>
      </c>
    </row>
    <row r="1381" spans="1:16" s="159" customFormat="1" ht="18.75" hidden="1" customHeight="1" thickBot="1" x14ac:dyDescent="0.25">
      <c r="A1381" s="153"/>
      <c r="B1381" s="165" t="s">
        <v>3084</v>
      </c>
      <c r="C1381" s="161" t="s">
        <v>3082</v>
      </c>
      <c r="D1381" s="167" t="s">
        <v>98</v>
      </c>
      <c r="E1381" s="161" t="s">
        <v>2371</v>
      </c>
      <c r="F1381" s="168">
        <v>3</v>
      </c>
      <c r="G1381" s="168" t="s">
        <v>2111</v>
      </c>
      <c r="H1381" s="168">
        <v>2</v>
      </c>
      <c r="I1381" s="168">
        <v>0.5</v>
      </c>
      <c r="J1381" s="185">
        <f t="shared" si="35"/>
        <v>3</v>
      </c>
      <c r="K1381" s="168" t="s">
        <v>1372</v>
      </c>
      <c r="L1381" s="402" t="s">
        <v>1489</v>
      </c>
      <c r="M1381" s="401" t="s">
        <v>6085</v>
      </c>
      <c r="N1381" s="168" t="s">
        <v>2112</v>
      </c>
    </row>
    <row r="1382" spans="1:16" s="159" customFormat="1" ht="18.75" hidden="1" customHeight="1" x14ac:dyDescent="0.2">
      <c r="A1382" s="153" t="s">
        <v>2476</v>
      </c>
      <c r="B1382" s="154" t="s">
        <v>3085</v>
      </c>
      <c r="C1382" s="155" t="s">
        <v>3086</v>
      </c>
      <c r="D1382" s="156" t="s">
        <v>4420</v>
      </c>
      <c r="E1382" s="155" t="s">
        <v>2371</v>
      </c>
      <c r="F1382" s="157">
        <v>1</v>
      </c>
      <c r="G1382" s="157" t="s">
        <v>2111</v>
      </c>
      <c r="H1382" s="157">
        <v>1</v>
      </c>
      <c r="I1382" s="157">
        <v>0.1</v>
      </c>
      <c r="J1382" s="158">
        <f t="shared" si="35"/>
        <v>0.1</v>
      </c>
      <c r="K1382" s="157" t="s">
        <v>1369</v>
      </c>
      <c r="L1382" s="389" t="s">
        <v>6051</v>
      </c>
      <c r="M1382" s="390" t="s">
        <v>6072</v>
      </c>
      <c r="N1382" s="157" t="s">
        <v>2112</v>
      </c>
      <c r="O1382" s="153"/>
      <c r="P1382" s="153"/>
    </row>
    <row r="1383" spans="1:16" s="159" customFormat="1" ht="18.75" hidden="1" customHeight="1" thickBot="1" x14ac:dyDescent="0.25">
      <c r="A1383" s="153" t="s">
        <v>2476</v>
      </c>
      <c r="B1383" s="165" t="s">
        <v>3085</v>
      </c>
      <c r="C1383" s="161" t="s">
        <v>3086</v>
      </c>
      <c r="D1383" s="167" t="s">
        <v>2601</v>
      </c>
      <c r="E1383" s="161" t="s">
        <v>2371</v>
      </c>
      <c r="F1383" s="163">
        <v>1</v>
      </c>
      <c r="G1383" s="168" t="s">
        <v>2111</v>
      </c>
      <c r="H1383" s="163">
        <v>2</v>
      </c>
      <c r="I1383" s="163">
        <v>3</v>
      </c>
      <c r="J1383" s="164">
        <f t="shared" si="35"/>
        <v>6</v>
      </c>
      <c r="K1383" s="168" t="s">
        <v>1369</v>
      </c>
      <c r="L1383" s="402" t="s">
        <v>6051</v>
      </c>
      <c r="M1383" s="391" t="s">
        <v>6072</v>
      </c>
      <c r="N1383" s="163" t="s">
        <v>2112</v>
      </c>
      <c r="O1383" s="153"/>
      <c r="P1383" s="153"/>
    </row>
    <row r="1384" spans="1:16" s="159" customFormat="1" ht="18.75" hidden="1" customHeight="1" x14ac:dyDescent="0.2">
      <c r="A1384" s="153" t="s">
        <v>2476</v>
      </c>
      <c r="B1384" s="154" t="s">
        <v>3087</v>
      </c>
      <c r="C1384" s="155" t="s">
        <v>3088</v>
      </c>
      <c r="D1384" s="156" t="s">
        <v>4420</v>
      </c>
      <c r="E1384" s="157"/>
      <c r="F1384" s="157">
        <v>1</v>
      </c>
      <c r="G1384" s="157" t="s">
        <v>2111</v>
      </c>
      <c r="H1384" s="157">
        <v>1</v>
      </c>
      <c r="I1384" s="157">
        <v>0.1</v>
      </c>
      <c r="J1384" s="158">
        <f t="shared" si="35"/>
        <v>0.1</v>
      </c>
      <c r="K1384" s="157" t="s">
        <v>1369</v>
      </c>
      <c r="L1384" s="157" t="s">
        <v>97</v>
      </c>
      <c r="M1384" s="157" t="s">
        <v>1369</v>
      </c>
      <c r="N1384" s="157" t="s">
        <v>2112</v>
      </c>
      <c r="O1384" s="153"/>
      <c r="P1384" s="153"/>
    </row>
    <row r="1385" spans="1:16" s="159" customFormat="1" ht="18.75" hidden="1" customHeight="1" thickBot="1" x14ac:dyDescent="0.25">
      <c r="A1385" s="153" t="s">
        <v>2476</v>
      </c>
      <c r="B1385" s="165" t="s">
        <v>3087</v>
      </c>
      <c r="C1385" s="161" t="s">
        <v>3088</v>
      </c>
      <c r="D1385" s="167" t="s">
        <v>1050</v>
      </c>
      <c r="E1385" s="163"/>
      <c r="F1385" s="163">
        <v>1</v>
      </c>
      <c r="G1385" s="168" t="s">
        <v>2111</v>
      </c>
      <c r="H1385" s="163">
        <v>2</v>
      </c>
      <c r="I1385" s="163">
        <v>3</v>
      </c>
      <c r="J1385" s="164">
        <f t="shared" si="35"/>
        <v>6</v>
      </c>
      <c r="K1385" s="168" t="s">
        <v>1369</v>
      </c>
      <c r="L1385" s="163" t="s">
        <v>97</v>
      </c>
      <c r="M1385" s="163" t="s">
        <v>1369</v>
      </c>
      <c r="N1385" s="163" t="s">
        <v>2112</v>
      </c>
      <c r="O1385" s="153"/>
      <c r="P1385" s="153"/>
    </row>
    <row r="1386" spans="1:16" s="159" customFormat="1" ht="18.75" hidden="1" customHeight="1" x14ac:dyDescent="0.2">
      <c r="A1386" s="153"/>
      <c r="B1386" s="154" t="s">
        <v>3089</v>
      </c>
      <c r="C1386" s="155" t="s">
        <v>1367</v>
      </c>
      <c r="D1386" s="156" t="s">
        <v>4420</v>
      </c>
      <c r="E1386" s="157" t="s">
        <v>2358</v>
      </c>
      <c r="F1386" s="157">
        <v>2</v>
      </c>
      <c r="G1386" s="157" t="s">
        <v>2111</v>
      </c>
      <c r="H1386" s="157">
        <v>2</v>
      </c>
      <c r="I1386" s="157">
        <v>0.1</v>
      </c>
      <c r="J1386" s="158">
        <f t="shared" si="35"/>
        <v>0.4</v>
      </c>
      <c r="K1386" s="157" t="s">
        <v>1372</v>
      </c>
      <c r="L1386" s="157" t="s">
        <v>92</v>
      </c>
      <c r="M1386" s="157" t="s">
        <v>1372</v>
      </c>
      <c r="N1386" s="157" t="s">
        <v>2112</v>
      </c>
      <c r="O1386" s="153"/>
      <c r="P1386" s="153"/>
    </row>
    <row r="1387" spans="1:16" s="159" customFormat="1" ht="18.75" hidden="1" customHeight="1" x14ac:dyDescent="0.2">
      <c r="A1387" s="153"/>
      <c r="B1387" s="160" t="s">
        <v>3089</v>
      </c>
      <c r="C1387" s="161" t="s">
        <v>1367</v>
      </c>
      <c r="D1387" s="162" t="s">
        <v>1050</v>
      </c>
      <c r="E1387" s="163" t="s">
        <v>2358</v>
      </c>
      <c r="F1387" s="163">
        <v>1</v>
      </c>
      <c r="G1387" s="163" t="s">
        <v>2111</v>
      </c>
      <c r="H1387" s="163">
        <v>2</v>
      </c>
      <c r="I1387" s="163">
        <v>1</v>
      </c>
      <c r="J1387" s="164">
        <f t="shared" si="35"/>
        <v>2</v>
      </c>
      <c r="K1387" s="163" t="s">
        <v>1372</v>
      </c>
      <c r="L1387" s="163" t="s">
        <v>92</v>
      </c>
      <c r="M1387" s="163" t="s">
        <v>1372</v>
      </c>
      <c r="N1387" s="163" t="s">
        <v>2112</v>
      </c>
      <c r="O1387" s="153"/>
      <c r="P1387" s="153"/>
    </row>
    <row r="1388" spans="1:16" s="159" customFormat="1" ht="18.75" hidden="1" customHeight="1" thickBot="1" x14ac:dyDescent="0.25">
      <c r="A1388" s="153"/>
      <c r="B1388" s="165" t="s">
        <v>3089</v>
      </c>
      <c r="C1388" s="161" t="s">
        <v>1367</v>
      </c>
      <c r="D1388" s="167" t="s">
        <v>2433</v>
      </c>
      <c r="E1388" s="163" t="s">
        <v>2358</v>
      </c>
      <c r="F1388" s="168">
        <v>2</v>
      </c>
      <c r="G1388" s="168" t="s">
        <v>2111</v>
      </c>
      <c r="H1388" s="168">
        <v>2</v>
      </c>
      <c r="I1388" s="168">
        <v>0.5</v>
      </c>
      <c r="J1388" s="164">
        <f t="shared" si="35"/>
        <v>2</v>
      </c>
      <c r="K1388" s="168" t="s">
        <v>1372</v>
      </c>
      <c r="L1388" s="163" t="s">
        <v>92</v>
      </c>
      <c r="M1388" s="168" t="s">
        <v>1372</v>
      </c>
      <c r="N1388" s="168" t="s">
        <v>2112</v>
      </c>
      <c r="O1388" s="153"/>
      <c r="P1388" s="153"/>
    </row>
    <row r="1389" spans="1:16" s="159" customFormat="1" ht="18.75" hidden="1" customHeight="1" x14ac:dyDescent="0.2">
      <c r="A1389" s="153"/>
      <c r="B1389" s="154" t="s">
        <v>3090</v>
      </c>
      <c r="C1389" s="155" t="s">
        <v>1367</v>
      </c>
      <c r="D1389" s="156" t="s">
        <v>4420</v>
      </c>
      <c r="E1389" s="157" t="s">
        <v>2358</v>
      </c>
      <c r="F1389" s="157">
        <v>2</v>
      </c>
      <c r="G1389" s="157" t="s">
        <v>2111</v>
      </c>
      <c r="H1389" s="157">
        <v>2</v>
      </c>
      <c r="I1389" s="157">
        <v>0.1</v>
      </c>
      <c r="J1389" s="158">
        <f t="shared" si="35"/>
        <v>0.4</v>
      </c>
      <c r="K1389" s="157" t="s">
        <v>1372</v>
      </c>
      <c r="L1389" s="157" t="s">
        <v>92</v>
      </c>
      <c r="M1389" s="157" t="s">
        <v>1372</v>
      </c>
      <c r="N1389" s="157" t="s">
        <v>2112</v>
      </c>
      <c r="O1389" s="153"/>
      <c r="P1389" s="153"/>
    </row>
    <row r="1390" spans="1:16" s="159" customFormat="1" ht="18.75" hidden="1" customHeight="1" x14ac:dyDescent="0.2">
      <c r="A1390" s="153"/>
      <c r="B1390" s="160" t="s">
        <v>3090</v>
      </c>
      <c r="C1390" s="161" t="s">
        <v>1367</v>
      </c>
      <c r="D1390" s="162" t="s">
        <v>1050</v>
      </c>
      <c r="E1390" s="163" t="s">
        <v>2358</v>
      </c>
      <c r="F1390" s="163">
        <v>1</v>
      </c>
      <c r="G1390" s="163" t="s">
        <v>2111</v>
      </c>
      <c r="H1390" s="163">
        <v>2</v>
      </c>
      <c r="I1390" s="163">
        <v>1</v>
      </c>
      <c r="J1390" s="164">
        <f t="shared" si="35"/>
        <v>2</v>
      </c>
      <c r="K1390" s="163" t="s">
        <v>1372</v>
      </c>
      <c r="L1390" s="163" t="s">
        <v>92</v>
      </c>
      <c r="M1390" s="163" t="s">
        <v>1372</v>
      </c>
      <c r="N1390" s="163" t="s">
        <v>2112</v>
      </c>
      <c r="O1390" s="153"/>
      <c r="P1390" s="153"/>
    </row>
    <row r="1391" spans="1:16" s="159" customFormat="1" ht="18.75" hidden="1" customHeight="1" thickBot="1" x14ac:dyDescent="0.25">
      <c r="A1391" s="153"/>
      <c r="B1391" s="165" t="s">
        <v>3090</v>
      </c>
      <c r="C1391" s="166" t="s">
        <v>1367</v>
      </c>
      <c r="D1391" s="167" t="s">
        <v>2433</v>
      </c>
      <c r="E1391" s="163" t="s">
        <v>2358</v>
      </c>
      <c r="F1391" s="168">
        <v>2</v>
      </c>
      <c r="G1391" s="168" t="s">
        <v>2111</v>
      </c>
      <c r="H1391" s="168">
        <v>2</v>
      </c>
      <c r="I1391" s="168">
        <v>0.5</v>
      </c>
      <c r="J1391" s="185">
        <f t="shared" si="35"/>
        <v>2</v>
      </c>
      <c r="K1391" s="168" t="s">
        <v>1372</v>
      </c>
      <c r="L1391" s="163" t="s">
        <v>92</v>
      </c>
      <c r="M1391" s="168" t="s">
        <v>1372</v>
      </c>
      <c r="N1391" s="168" t="s">
        <v>2112</v>
      </c>
      <c r="O1391" s="153"/>
      <c r="P1391" s="153"/>
    </row>
    <row r="1392" spans="1:16" s="159" customFormat="1" ht="18.75" hidden="1" customHeight="1" x14ac:dyDescent="0.2">
      <c r="A1392" s="153"/>
      <c r="B1392" s="154" t="s">
        <v>3091</v>
      </c>
      <c r="C1392" s="155" t="s">
        <v>3092</v>
      </c>
      <c r="D1392" s="156" t="s">
        <v>4420</v>
      </c>
      <c r="E1392" s="157"/>
      <c r="F1392" s="157">
        <v>0</v>
      </c>
      <c r="G1392" s="157" t="s">
        <v>2111</v>
      </c>
      <c r="H1392" s="157">
        <v>0</v>
      </c>
      <c r="I1392" s="157">
        <v>0</v>
      </c>
      <c r="J1392" s="158">
        <f t="shared" si="35"/>
        <v>0</v>
      </c>
      <c r="K1392" s="157" t="s">
        <v>81</v>
      </c>
      <c r="L1392" s="157" t="s">
        <v>1374</v>
      </c>
      <c r="M1392" s="157" t="s">
        <v>81</v>
      </c>
      <c r="N1392" s="157" t="s">
        <v>2112</v>
      </c>
    </row>
    <row r="1393" spans="1:16" s="159" customFormat="1" ht="18.75" hidden="1" customHeight="1" thickBot="1" x14ac:dyDescent="0.25">
      <c r="A1393" s="153"/>
      <c r="B1393" s="165" t="s">
        <v>3091</v>
      </c>
      <c r="C1393" s="161" t="s">
        <v>3092</v>
      </c>
      <c r="D1393" s="167" t="s">
        <v>2601</v>
      </c>
      <c r="E1393" s="163"/>
      <c r="F1393" s="163">
        <v>0</v>
      </c>
      <c r="G1393" s="168" t="s">
        <v>2111</v>
      </c>
      <c r="H1393" s="163">
        <v>0</v>
      </c>
      <c r="I1393" s="163">
        <v>0</v>
      </c>
      <c r="J1393" s="164">
        <f t="shared" si="35"/>
        <v>0</v>
      </c>
      <c r="K1393" s="168" t="s">
        <v>81</v>
      </c>
      <c r="L1393" s="163" t="s">
        <v>1374</v>
      </c>
      <c r="M1393" s="163" t="s">
        <v>81</v>
      </c>
      <c r="N1393" s="163" t="s">
        <v>2112</v>
      </c>
    </row>
    <row r="1394" spans="1:16" s="159" customFormat="1" ht="18.75" hidden="1" customHeight="1" thickBot="1" x14ac:dyDescent="0.25">
      <c r="A1394" s="153" t="s">
        <v>2476</v>
      </c>
      <c r="B1394" s="179" t="s">
        <v>3093</v>
      </c>
      <c r="C1394" s="155"/>
      <c r="D1394" s="181" t="s">
        <v>4420</v>
      </c>
      <c r="E1394" s="155" t="s">
        <v>2371</v>
      </c>
      <c r="F1394" s="157">
        <v>4</v>
      </c>
      <c r="G1394" s="157" t="s">
        <v>2111</v>
      </c>
      <c r="H1394" s="157">
        <v>2</v>
      </c>
      <c r="I1394" s="157">
        <v>0.1</v>
      </c>
      <c r="J1394" s="182">
        <f t="shared" si="35"/>
        <v>0.8</v>
      </c>
      <c r="K1394" s="183" t="s">
        <v>1372</v>
      </c>
      <c r="L1394" s="175" t="s">
        <v>3094</v>
      </c>
      <c r="M1394" s="157" t="s">
        <v>1372</v>
      </c>
      <c r="N1394" s="157" t="s">
        <v>2112</v>
      </c>
      <c r="O1394" s="153"/>
      <c r="P1394" s="153"/>
    </row>
    <row r="1395" spans="1:16" s="159" customFormat="1" ht="18.75" hidden="1" customHeight="1" thickBot="1" x14ac:dyDescent="0.25">
      <c r="A1395" s="153" t="s">
        <v>2476</v>
      </c>
      <c r="B1395" s="179" t="s">
        <v>2802</v>
      </c>
      <c r="C1395" s="155"/>
      <c r="D1395" s="181" t="s">
        <v>4420</v>
      </c>
      <c r="E1395" s="155" t="s">
        <v>2371</v>
      </c>
      <c r="F1395" s="157">
        <v>4</v>
      </c>
      <c r="G1395" s="157" t="s">
        <v>2111</v>
      </c>
      <c r="H1395" s="157">
        <v>2</v>
      </c>
      <c r="I1395" s="157">
        <v>0.1</v>
      </c>
      <c r="J1395" s="164">
        <f t="shared" si="35"/>
        <v>0.8</v>
      </c>
      <c r="K1395" s="183" t="s">
        <v>1372</v>
      </c>
      <c r="L1395" s="175" t="s">
        <v>3095</v>
      </c>
      <c r="M1395" s="157" t="s">
        <v>1372</v>
      </c>
      <c r="N1395" s="157" t="s">
        <v>2112</v>
      </c>
      <c r="O1395" s="153"/>
      <c r="P1395" s="153"/>
    </row>
    <row r="1396" spans="1:16" s="159" customFormat="1" ht="18.75" hidden="1" customHeight="1" thickBot="1" x14ac:dyDescent="0.25">
      <c r="A1396" s="153" t="s">
        <v>2476</v>
      </c>
      <c r="B1396" s="179" t="s">
        <v>3096</v>
      </c>
      <c r="C1396" s="155"/>
      <c r="D1396" s="181" t="s">
        <v>4420</v>
      </c>
      <c r="E1396" s="155" t="s">
        <v>2371</v>
      </c>
      <c r="F1396" s="157">
        <v>1</v>
      </c>
      <c r="G1396" s="157" t="s">
        <v>2111</v>
      </c>
      <c r="H1396" s="157">
        <v>2</v>
      </c>
      <c r="I1396" s="157">
        <v>0.1</v>
      </c>
      <c r="J1396" s="182">
        <f t="shared" si="35"/>
        <v>0.2</v>
      </c>
      <c r="K1396" s="183" t="s">
        <v>1372</v>
      </c>
      <c r="L1396" s="175" t="s">
        <v>92</v>
      </c>
      <c r="M1396" s="157" t="s">
        <v>1372</v>
      </c>
      <c r="N1396" s="157" t="s">
        <v>2112</v>
      </c>
      <c r="O1396" s="153"/>
      <c r="P1396" s="153"/>
    </row>
    <row r="1397" spans="1:16" s="159" customFormat="1" ht="18.75" hidden="1" customHeight="1" thickBot="1" x14ac:dyDescent="0.25">
      <c r="A1397" s="153" t="s">
        <v>2476</v>
      </c>
      <c r="B1397" s="179" t="s">
        <v>3097</v>
      </c>
      <c r="C1397" s="155"/>
      <c r="D1397" s="181" t="s">
        <v>4420</v>
      </c>
      <c r="E1397" s="155" t="s">
        <v>2371</v>
      </c>
      <c r="F1397" s="157">
        <v>1</v>
      </c>
      <c r="G1397" s="157" t="s">
        <v>2111</v>
      </c>
      <c r="H1397" s="157">
        <v>2</v>
      </c>
      <c r="I1397" s="157">
        <v>0.1</v>
      </c>
      <c r="J1397" s="164">
        <f t="shared" si="35"/>
        <v>0.2</v>
      </c>
      <c r="K1397" s="183" t="s">
        <v>1372</v>
      </c>
      <c r="L1397" s="175" t="s">
        <v>1378</v>
      </c>
      <c r="M1397" s="157" t="s">
        <v>1372</v>
      </c>
      <c r="N1397" s="157" t="s">
        <v>2112</v>
      </c>
      <c r="O1397" s="153"/>
      <c r="P1397" s="153"/>
    </row>
    <row r="1398" spans="1:16" s="159" customFormat="1" ht="18.75" hidden="1" customHeight="1" thickBot="1" x14ac:dyDescent="0.25">
      <c r="A1398" s="153" t="s">
        <v>2476</v>
      </c>
      <c r="B1398" s="179" t="s">
        <v>2806</v>
      </c>
      <c r="C1398" s="155"/>
      <c r="D1398" s="181" t="s">
        <v>4420</v>
      </c>
      <c r="E1398" s="155" t="s">
        <v>2371</v>
      </c>
      <c r="F1398" s="157">
        <v>1</v>
      </c>
      <c r="G1398" s="157" t="s">
        <v>2111</v>
      </c>
      <c r="H1398" s="157">
        <v>2</v>
      </c>
      <c r="I1398" s="157">
        <v>0.1</v>
      </c>
      <c r="J1398" s="182">
        <f t="shared" si="35"/>
        <v>0.2</v>
      </c>
      <c r="K1398" s="183" t="s">
        <v>1372</v>
      </c>
      <c r="L1398" s="175" t="s">
        <v>1378</v>
      </c>
      <c r="M1398" s="157" t="s">
        <v>1372</v>
      </c>
      <c r="N1398" s="157" t="s">
        <v>2112</v>
      </c>
      <c r="O1398" s="153"/>
      <c r="P1398" s="153"/>
    </row>
    <row r="1399" spans="1:16" s="159" customFormat="1" ht="18.75" hidden="1" customHeight="1" x14ac:dyDescent="0.2">
      <c r="A1399" s="153"/>
      <c r="B1399" s="154" t="s">
        <v>3098</v>
      </c>
      <c r="C1399" s="155" t="s">
        <v>3099</v>
      </c>
      <c r="D1399" s="156" t="s">
        <v>4420</v>
      </c>
      <c r="E1399" s="157" t="s">
        <v>2369</v>
      </c>
      <c r="F1399" s="157">
        <v>4</v>
      </c>
      <c r="G1399" s="157" t="s">
        <v>2111</v>
      </c>
      <c r="H1399" s="157">
        <v>2</v>
      </c>
      <c r="I1399" s="157">
        <v>0.25</v>
      </c>
      <c r="J1399" s="158">
        <f t="shared" si="35"/>
        <v>2</v>
      </c>
      <c r="K1399" s="157" t="s">
        <v>1369</v>
      </c>
      <c r="L1399" s="390" t="s">
        <v>6051</v>
      </c>
      <c r="M1399" s="390" t="s">
        <v>6074</v>
      </c>
      <c r="N1399" s="157" t="s">
        <v>2112</v>
      </c>
      <c r="O1399" s="153"/>
      <c r="P1399" s="153"/>
    </row>
    <row r="1400" spans="1:16" s="159" customFormat="1" ht="18.75" hidden="1" customHeight="1" x14ac:dyDescent="0.2">
      <c r="A1400" s="153"/>
      <c r="B1400" s="160" t="s">
        <v>3098</v>
      </c>
      <c r="C1400" s="161" t="s">
        <v>3099</v>
      </c>
      <c r="D1400" s="162" t="s">
        <v>2521</v>
      </c>
      <c r="E1400" s="163" t="s">
        <v>2369</v>
      </c>
      <c r="F1400" s="163">
        <v>4</v>
      </c>
      <c r="G1400" s="163" t="s">
        <v>2111</v>
      </c>
      <c r="H1400" s="163">
        <v>2</v>
      </c>
      <c r="I1400" s="163">
        <v>0.25</v>
      </c>
      <c r="J1400" s="164">
        <f t="shared" si="35"/>
        <v>2</v>
      </c>
      <c r="K1400" s="163" t="s">
        <v>1369</v>
      </c>
      <c r="L1400" s="391" t="s">
        <v>6051</v>
      </c>
      <c r="M1400" s="391" t="s">
        <v>6074</v>
      </c>
      <c r="N1400" s="163" t="s">
        <v>2112</v>
      </c>
      <c r="O1400" s="153"/>
      <c r="P1400" s="153"/>
    </row>
    <row r="1401" spans="1:16" s="159" customFormat="1" ht="18.75" hidden="1" customHeight="1" x14ac:dyDescent="0.2">
      <c r="A1401" s="153"/>
      <c r="B1401" s="160" t="s">
        <v>3098</v>
      </c>
      <c r="C1401" s="161" t="s">
        <v>3100</v>
      </c>
      <c r="D1401" s="162" t="s">
        <v>2522</v>
      </c>
      <c r="E1401" s="163" t="s">
        <v>2369</v>
      </c>
      <c r="F1401" s="163">
        <v>4</v>
      </c>
      <c r="G1401" s="163" t="s">
        <v>2111</v>
      </c>
      <c r="H1401" s="163">
        <v>2</v>
      </c>
      <c r="I1401" s="163">
        <v>0.25</v>
      </c>
      <c r="J1401" s="164">
        <f t="shared" si="35"/>
        <v>2</v>
      </c>
      <c r="K1401" s="163" t="s">
        <v>1369</v>
      </c>
      <c r="L1401" s="391" t="s">
        <v>6051</v>
      </c>
      <c r="M1401" s="391" t="s">
        <v>6074</v>
      </c>
      <c r="N1401" s="163" t="s">
        <v>2112</v>
      </c>
      <c r="O1401" s="153"/>
      <c r="P1401" s="153"/>
    </row>
    <row r="1402" spans="1:16" s="159" customFormat="1" ht="18.75" hidden="1" customHeight="1" x14ac:dyDescent="0.2">
      <c r="A1402" s="153"/>
      <c r="B1402" s="160" t="s">
        <v>3098</v>
      </c>
      <c r="C1402" s="161" t="s">
        <v>3100</v>
      </c>
      <c r="D1402" s="162" t="s">
        <v>2436</v>
      </c>
      <c r="E1402" s="163" t="s">
        <v>2369</v>
      </c>
      <c r="F1402" s="163">
        <v>4</v>
      </c>
      <c r="G1402" s="163" t="s">
        <v>2111</v>
      </c>
      <c r="H1402" s="163">
        <v>2</v>
      </c>
      <c r="I1402" s="163">
        <v>1</v>
      </c>
      <c r="J1402" s="164">
        <f t="shared" si="35"/>
        <v>8</v>
      </c>
      <c r="K1402" s="163" t="s">
        <v>1369</v>
      </c>
      <c r="L1402" s="391" t="s">
        <v>6051</v>
      </c>
      <c r="M1402" s="391" t="s">
        <v>6074</v>
      </c>
      <c r="N1402" s="163" t="s">
        <v>2112</v>
      </c>
      <c r="O1402" s="153"/>
      <c r="P1402" s="153"/>
    </row>
    <row r="1403" spans="1:16" s="159" customFormat="1" ht="18.75" hidden="1" customHeight="1" x14ac:dyDescent="0.2">
      <c r="A1403" s="153"/>
      <c r="B1403" s="160" t="s">
        <v>3098</v>
      </c>
      <c r="C1403" s="161" t="s">
        <v>3100</v>
      </c>
      <c r="D1403" s="162" t="s">
        <v>1050</v>
      </c>
      <c r="E1403" s="163" t="s">
        <v>2369</v>
      </c>
      <c r="F1403" s="163">
        <v>1</v>
      </c>
      <c r="G1403" s="163" t="s">
        <v>2111</v>
      </c>
      <c r="H1403" s="163">
        <v>2</v>
      </c>
      <c r="I1403" s="163">
        <v>5</v>
      </c>
      <c r="J1403" s="164">
        <f t="shared" si="35"/>
        <v>10</v>
      </c>
      <c r="K1403" s="163" t="s">
        <v>1369</v>
      </c>
      <c r="L1403" s="391" t="s">
        <v>6051</v>
      </c>
      <c r="M1403" s="391" t="s">
        <v>6074</v>
      </c>
      <c r="N1403" s="163" t="s">
        <v>2112</v>
      </c>
      <c r="O1403" s="153"/>
      <c r="P1403" s="153"/>
    </row>
    <row r="1404" spans="1:16" s="159" customFormat="1" ht="18.75" hidden="1" customHeight="1" thickBot="1" x14ac:dyDescent="0.25">
      <c r="A1404" s="153"/>
      <c r="B1404" s="165" t="s">
        <v>3098</v>
      </c>
      <c r="C1404" s="161" t="s">
        <v>3100</v>
      </c>
      <c r="D1404" s="167" t="s">
        <v>98</v>
      </c>
      <c r="E1404" s="163" t="s">
        <v>2369</v>
      </c>
      <c r="F1404" s="168">
        <v>4</v>
      </c>
      <c r="G1404" s="168" t="s">
        <v>2111</v>
      </c>
      <c r="H1404" s="168">
        <v>2</v>
      </c>
      <c r="I1404" s="168">
        <v>0.5</v>
      </c>
      <c r="J1404" s="185">
        <f t="shared" si="35"/>
        <v>4</v>
      </c>
      <c r="K1404" s="168" t="s">
        <v>1369</v>
      </c>
      <c r="L1404" s="391" t="s">
        <v>6051</v>
      </c>
      <c r="M1404" s="401" t="s">
        <v>6074</v>
      </c>
      <c r="N1404" s="168" t="s">
        <v>2112</v>
      </c>
      <c r="O1404" s="153"/>
      <c r="P1404" s="153"/>
    </row>
    <row r="1405" spans="1:16" s="159" customFormat="1" ht="18.75" hidden="1" customHeight="1" x14ac:dyDescent="0.2">
      <c r="A1405" s="153"/>
      <c r="B1405" s="154" t="s">
        <v>3101</v>
      </c>
      <c r="C1405" s="155" t="s">
        <v>3102</v>
      </c>
      <c r="D1405" s="156" t="s">
        <v>4420</v>
      </c>
      <c r="E1405" s="157" t="s">
        <v>2369</v>
      </c>
      <c r="F1405" s="157">
        <v>4</v>
      </c>
      <c r="G1405" s="157" t="s">
        <v>2111</v>
      </c>
      <c r="H1405" s="157">
        <v>2</v>
      </c>
      <c r="I1405" s="157">
        <v>0.25</v>
      </c>
      <c r="J1405" s="158">
        <f t="shared" si="35"/>
        <v>2</v>
      </c>
      <c r="K1405" s="157" t="s">
        <v>1369</v>
      </c>
      <c r="L1405" s="157" t="s">
        <v>2077</v>
      </c>
      <c r="M1405" s="157" t="s">
        <v>1369</v>
      </c>
      <c r="N1405" s="157" t="s">
        <v>2112</v>
      </c>
      <c r="O1405" s="153"/>
      <c r="P1405" s="153"/>
    </row>
    <row r="1406" spans="1:16" s="159" customFormat="1" ht="18.75" hidden="1" customHeight="1" x14ac:dyDescent="0.2">
      <c r="A1406" s="153"/>
      <c r="B1406" s="160" t="s">
        <v>3101</v>
      </c>
      <c r="C1406" s="161" t="s">
        <v>3102</v>
      </c>
      <c r="D1406" s="162" t="s">
        <v>2521</v>
      </c>
      <c r="E1406" s="163" t="s">
        <v>2369</v>
      </c>
      <c r="F1406" s="163">
        <v>4</v>
      </c>
      <c r="G1406" s="163" t="s">
        <v>2111</v>
      </c>
      <c r="H1406" s="163">
        <v>2</v>
      </c>
      <c r="I1406" s="163">
        <v>0.25</v>
      </c>
      <c r="J1406" s="164">
        <f t="shared" si="35"/>
        <v>2</v>
      </c>
      <c r="K1406" s="163" t="s">
        <v>1369</v>
      </c>
      <c r="L1406" s="163" t="s">
        <v>2078</v>
      </c>
      <c r="M1406" s="163" t="s">
        <v>1369</v>
      </c>
      <c r="N1406" s="163" t="s">
        <v>2112</v>
      </c>
      <c r="O1406" s="153"/>
      <c r="P1406" s="153"/>
    </row>
    <row r="1407" spans="1:16" s="159" customFormat="1" ht="18.75" hidden="1" customHeight="1" x14ac:dyDescent="0.2">
      <c r="A1407" s="153"/>
      <c r="B1407" s="160" t="s">
        <v>3101</v>
      </c>
      <c r="C1407" s="161" t="s">
        <v>3103</v>
      </c>
      <c r="D1407" s="162" t="s">
        <v>2522</v>
      </c>
      <c r="E1407" s="163" t="s">
        <v>2369</v>
      </c>
      <c r="F1407" s="163">
        <v>4</v>
      </c>
      <c r="G1407" s="163" t="s">
        <v>2111</v>
      </c>
      <c r="H1407" s="163">
        <v>2</v>
      </c>
      <c r="I1407" s="163">
        <v>0.25</v>
      </c>
      <c r="J1407" s="164">
        <f t="shared" si="35"/>
        <v>2</v>
      </c>
      <c r="K1407" s="163" t="s">
        <v>1369</v>
      </c>
      <c r="L1407" s="163" t="s">
        <v>2079</v>
      </c>
      <c r="M1407" s="163" t="s">
        <v>1369</v>
      </c>
      <c r="N1407" s="163" t="s">
        <v>2112</v>
      </c>
      <c r="O1407" s="153"/>
      <c r="P1407" s="153"/>
    </row>
    <row r="1408" spans="1:16" s="159" customFormat="1" ht="18.75" hidden="1" customHeight="1" x14ac:dyDescent="0.2">
      <c r="A1408" s="153"/>
      <c r="B1408" s="160" t="s">
        <v>3101</v>
      </c>
      <c r="C1408" s="161" t="s">
        <v>3103</v>
      </c>
      <c r="D1408" s="162" t="s">
        <v>2436</v>
      </c>
      <c r="E1408" s="163" t="s">
        <v>2369</v>
      </c>
      <c r="F1408" s="163">
        <v>4</v>
      </c>
      <c r="G1408" s="163" t="s">
        <v>2111</v>
      </c>
      <c r="H1408" s="163">
        <v>2</v>
      </c>
      <c r="I1408" s="163">
        <v>1</v>
      </c>
      <c r="J1408" s="164">
        <f t="shared" si="35"/>
        <v>8</v>
      </c>
      <c r="K1408" s="163" t="s">
        <v>1369</v>
      </c>
      <c r="L1408" s="163" t="s">
        <v>2080</v>
      </c>
      <c r="M1408" s="163" t="s">
        <v>1369</v>
      </c>
      <c r="N1408" s="163" t="s">
        <v>2112</v>
      </c>
      <c r="O1408" s="153"/>
      <c r="P1408" s="153"/>
    </row>
    <row r="1409" spans="1:16" s="159" customFormat="1" ht="18.75" hidden="1" customHeight="1" x14ac:dyDescent="0.2">
      <c r="A1409" s="153"/>
      <c r="B1409" s="160" t="s">
        <v>3101</v>
      </c>
      <c r="C1409" s="161" t="s">
        <v>3103</v>
      </c>
      <c r="D1409" s="162" t="s">
        <v>1050</v>
      </c>
      <c r="E1409" s="163" t="s">
        <v>2369</v>
      </c>
      <c r="F1409" s="163">
        <v>1</v>
      </c>
      <c r="G1409" s="163" t="s">
        <v>2111</v>
      </c>
      <c r="H1409" s="163">
        <v>2</v>
      </c>
      <c r="I1409" s="163">
        <v>5</v>
      </c>
      <c r="J1409" s="164">
        <f t="shared" si="35"/>
        <v>10</v>
      </c>
      <c r="K1409" s="163" t="s">
        <v>1369</v>
      </c>
      <c r="L1409" s="163" t="s">
        <v>2081</v>
      </c>
      <c r="M1409" s="163" t="s">
        <v>1369</v>
      </c>
      <c r="N1409" s="163" t="s">
        <v>2112</v>
      </c>
      <c r="O1409" s="153"/>
      <c r="P1409" s="153"/>
    </row>
    <row r="1410" spans="1:16" s="159" customFormat="1" ht="18.75" hidden="1" customHeight="1" thickBot="1" x14ac:dyDescent="0.25">
      <c r="A1410" s="153"/>
      <c r="B1410" s="165" t="s">
        <v>3101</v>
      </c>
      <c r="C1410" s="161" t="s">
        <v>3103</v>
      </c>
      <c r="D1410" s="167" t="s">
        <v>98</v>
      </c>
      <c r="E1410" s="163" t="s">
        <v>2369</v>
      </c>
      <c r="F1410" s="168">
        <v>4</v>
      </c>
      <c r="G1410" s="168" t="s">
        <v>2111</v>
      </c>
      <c r="H1410" s="168">
        <v>2</v>
      </c>
      <c r="I1410" s="168">
        <v>0.5</v>
      </c>
      <c r="J1410" s="185">
        <f t="shared" si="35"/>
        <v>4</v>
      </c>
      <c r="K1410" s="168" t="s">
        <v>1369</v>
      </c>
      <c r="L1410" s="163" t="s">
        <v>2082</v>
      </c>
      <c r="M1410" s="168" t="s">
        <v>1369</v>
      </c>
      <c r="N1410" s="168" t="s">
        <v>2112</v>
      </c>
      <c r="O1410" s="153"/>
      <c r="P1410" s="153"/>
    </row>
    <row r="1411" spans="1:16" s="159" customFormat="1" ht="18.75" hidden="1" customHeight="1" x14ac:dyDescent="0.2">
      <c r="A1411" s="153" t="s">
        <v>2476</v>
      </c>
      <c r="B1411" s="154" t="s">
        <v>3104</v>
      </c>
      <c r="C1411" s="155" t="s">
        <v>3105</v>
      </c>
      <c r="D1411" s="156" t="s">
        <v>4420</v>
      </c>
      <c r="E1411" s="155" t="s">
        <v>2371</v>
      </c>
      <c r="F1411" s="157">
        <v>1</v>
      </c>
      <c r="G1411" s="157" t="s">
        <v>2111</v>
      </c>
      <c r="H1411" s="157">
        <v>1</v>
      </c>
      <c r="I1411" s="157">
        <v>0.1</v>
      </c>
      <c r="J1411" s="158">
        <f t="shared" si="35"/>
        <v>0.1</v>
      </c>
      <c r="K1411" s="157" t="s">
        <v>1372</v>
      </c>
      <c r="L1411" s="389" t="s">
        <v>1489</v>
      </c>
      <c r="M1411" s="390" t="s">
        <v>6083</v>
      </c>
      <c r="N1411" s="157" t="s">
        <v>2112</v>
      </c>
      <c r="O1411" s="153"/>
      <c r="P1411" s="153"/>
    </row>
    <row r="1412" spans="1:16" s="159" customFormat="1" ht="18.75" hidden="1" customHeight="1" x14ac:dyDescent="0.2">
      <c r="A1412" s="153" t="s">
        <v>2476</v>
      </c>
      <c r="B1412" s="160" t="s">
        <v>3104</v>
      </c>
      <c r="C1412" s="161" t="s">
        <v>3105</v>
      </c>
      <c r="D1412" s="162" t="s">
        <v>2533</v>
      </c>
      <c r="E1412" s="161" t="s">
        <v>2371</v>
      </c>
      <c r="F1412" s="163">
        <v>52</v>
      </c>
      <c r="G1412" s="163" t="s">
        <v>2111</v>
      </c>
      <c r="H1412" s="163">
        <v>1</v>
      </c>
      <c r="I1412" s="163">
        <v>0.1</v>
      </c>
      <c r="J1412" s="164">
        <f t="shared" si="35"/>
        <v>5.2</v>
      </c>
      <c r="K1412" s="163" t="s">
        <v>1372</v>
      </c>
      <c r="L1412" s="402" t="s">
        <v>1489</v>
      </c>
      <c r="M1412" s="391" t="s">
        <v>6083</v>
      </c>
      <c r="N1412" s="163" t="s">
        <v>2112</v>
      </c>
      <c r="O1412" s="153"/>
      <c r="P1412" s="153"/>
    </row>
    <row r="1413" spans="1:16" s="159" customFormat="1" ht="18.75" hidden="1" customHeight="1" x14ac:dyDescent="0.2">
      <c r="A1413" s="153" t="s">
        <v>2476</v>
      </c>
      <c r="B1413" s="160" t="s">
        <v>3104</v>
      </c>
      <c r="C1413" s="161" t="s">
        <v>3106</v>
      </c>
      <c r="D1413" s="162" t="s">
        <v>2535</v>
      </c>
      <c r="E1413" s="161" t="s">
        <v>2371</v>
      </c>
      <c r="F1413" s="163">
        <v>4</v>
      </c>
      <c r="G1413" s="163" t="s">
        <v>2111</v>
      </c>
      <c r="H1413" s="163">
        <v>2</v>
      </c>
      <c r="I1413" s="163">
        <v>0.5</v>
      </c>
      <c r="J1413" s="164">
        <f t="shared" si="35"/>
        <v>4</v>
      </c>
      <c r="K1413" s="163" t="s">
        <v>1372</v>
      </c>
      <c r="L1413" s="402" t="s">
        <v>1489</v>
      </c>
      <c r="M1413" s="391" t="s">
        <v>6083</v>
      </c>
      <c r="N1413" s="163" t="s">
        <v>2112</v>
      </c>
      <c r="O1413" s="153"/>
      <c r="P1413" s="153"/>
    </row>
    <row r="1414" spans="1:16" s="159" customFormat="1" ht="18.75" hidden="1" customHeight="1" x14ac:dyDescent="0.2">
      <c r="A1414" s="153" t="s">
        <v>2476</v>
      </c>
      <c r="B1414" s="160" t="s">
        <v>3104</v>
      </c>
      <c r="C1414" s="161" t="s">
        <v>3106</v>
      </c>
      <c r="D1414" s="162" t="s">
        <v>1050</v>
      </c>
      <c r="E1414" s="161" t="s">
        <v>2371</v>
      </c>
      <c r="F1414" s="163">
        <v>1</v>
      </c>
      <c r="G1414" s="163" t="s">
        <v>2111</v>
      </c>
      <c r="H1414" s="163">
        <v>2</v>
      </c>
      <c r="I1414" s="163">
        <v>3</v>
      </c>
      <c r="J1414" s="164">
        <f t="shared" si="35"/>
        <v>6</v>
      </c>
      <c r="K1414" s="163" t="s">
        <v>1372</v>
      </c>
      <c r="L1414" s="402" t="s">
        <v>1489</v>
      </c>
      <c r="M1414" s="391" t="s">
        <v>6083</v>
      </c>
      <c r="N1414" s="163" t="s">
        <v>2112</v>
      </c>
      <c r="O1414" s="153"/>
      <c r="P1414" s="153"/>
    </row>
    <row r="1415" spans="1:16" s="159" customFormat="1" ht="18.75" hidden="1" customHeight="1" thickBot="1" x14ac:dyDescent="0.25">
      <c r="A1415" s="153" t="s">
        <v>2476</v>
      </c>
      <c r="B1415" s="165" t="s">
        <v>3104</v>
      </c>
      <c r="C1415" s="161" t="s">
        <v>3106</v>
      </c>
      <c r="D1415" s="167" t="s">
        <v>2538</v>
      </c>
      <c r="E1415" s="161" t="s">
        <v>2371</v>
      </c>
      <c r="F1415" s="168">
        <v>4</v>
      </c>
      <c r="G1415" s="168" t="s">
        <v>2111</v>
      </c>
      <c r="H1415" s="168">
        <v>2</v>
      </c>
      <c r="I1415" s="168">
        <v>0.5</v>
      </c>
      <c r="J1415" s="164">
        <f t="shared" si="35"/>
        <v>4</v>
      </c>
      <c r="K1415" s="168" t="s">
        <v>1372</v>
      </c>
      <c r="L1415" s="402" t="s">
        <v>1489</v>
      </c>
      <c r="M1415" s="401" t="s">
        <v>6083</v>
      </c>
      <c r="N1415" s="168" t="s">
        <v>2112</v>
      </c>
      <c r="O1415" s="153"/>
      <c r="P1415" s="153"/>
    </row>
    <row r="1416" spans="1:16" s="159" customFormat="1" ht="18.75" hidden="1" customHeight="1" x14ac:dyDescent="0.2">
      <c r="A1416" s="153"/>
      <c r="B1416" s="154" t="s">
        <v>3107</v>
      </c>
      <c r="C1416" s="155" t="s">
        <v>3108</v>
      </c>
      <c r="D1416" s="156" t="s">
        <v>4420</v>
      </c>
      <c r="E1416" s="155" t="s">
        <v>2371</v>
      </c>
      <c r="F1416" s="157">
        <v>2</v>
      </c>
      <c r="G1416" s="157" t="s">
        <v>2111</v>
      </c>
      <c r="H1416" s="157">
        <v>2</v>
      </c>
      <c r="I1416" s="157">
        <v>0.2</v>
      </c>
      <c r="J1416" s="158">
        <f t="shared" si="35"/>
        <v>0.8</v>
      </c>
      <c r="K1416" s="157" t="s">
        <v>1372</v>
      </c>
      <c r="L1416" s="175" t="s">
        <v>1378</v>
      </c>
      <c r="M1416" s="157" t="s">
        <v>1372</v>
      </c>
      <c r="N1416" s="157" t="s">
        <v>2112</v>
      </c>
      <c r="O1416" s="153"/>
      <c r="P1416" s="153"/>
    </row>
    <row r="1417" spans="1:16" s="159" customFormat="1" ht="18.75" hidden="1" customHeight="1" x14ac:dyDescent="0.2">
      <c r="A1417" s="153"/>
      <c r="B1417" s="160" t="s">
        <v>3107</v>
      </c>
      <c r="C1417" s="161" t="s">
        <v>3108</v>
      </c>
      <c r="D1417" s="162" t="s">
        <v>2436</v>
      </c>
      <c r="E1417" s="161" t="s">
        <v>2371</v>
      </c>
      <c r="F1417" s="163">
        <v>3</v>
      </c>
      <c r="G1417" s="163" t="s">
        <v>2111</v>
      </c>
      <c r="H1417" s="163">
        <v>2</v>
      </c>
      <c r="I1417" s="163">
        <v>0.25</v>
      </c>
      <c r="J1417" s="164">
        <f t="shared" si="35"/>
        <v>1.5</v>
      </c>
      <c r="K1417" s="163" t="s">
        <v>1372</v>
      </c>
      <c r="L1417" s="174" t="s">
        <v>1378</v>
      </c>
      <c r="M1417" s="163" t="s">
        <v>1372</v>
      </c>
      <c r="N1417" s="163" t="s">
        <v>2112</v>
      </c>
      <c r="O1417" s="153"/>
      <c r="P1417" s="153"/>
    </row>
    <row r="1418" spans="1:16" s="159" customFormat="1" ht="18.75" hidden="1" customHeight="1" x14ac:dyDescent="0.2">
      <c r="A1418" s="153"/>
      <c r="B1418" s="160" t="s">
        <v>3107</v>
      </c>
      <c r="C1418" s="161" t="s">
        <v>3108</v>
      </c>
      <c r="D1418" s="162" t="s">
        <v>1050</v>
      </c>
      <c r="E1418" s="161" t="s">
        <v>2371</v>
      </c>
      <c r="F1418" s="163">
        <v>1</v>
      </c>
      <c r="G1418" s="163" t="s">
        <v>2111</v>
      </c>
      <c r="H1418" s="163">
        <v>2</v>
      </c>
      <c r="I1418" s="163">
        <v>3</v>
      </c>
      <c r="J1418" s="164">
        <f t="shared" si="35"/>
        <v>6</v>
      </c>
      <c r="K1418" s="163" t="s">
        <v>1372</v>
      </c>
      <c r="L1418" s="174" t="s">
        <v>1378</v>
      </c>
      <c r="M1418" s="163" t="s">
        <v>1372</v>
      </c>
      <c r="N1418" s="163" t="s">
        <v>2112</v>
      </c>
      <c r="O1418" s="153"/>
      <c r="P1418" s="153"/>
    </row>
    <row r="1419" spans="1:16" s="159" customFormat="1" ht="18.75" hidden="1" customHeight="1" thickBot="1" x14ac:dyDescent="0.25">
      <c r="A1419" s="153"/>
      <c r="B1419" s="165" t="s">
        <v>3107</v>
      </c>
      <c r="C1419" s="161" t="s">
        <v>3108</v>
      </c>
      <c r="D1419" s="167" t="s">
        <v>98</v>
      </c>
      <c r="E1419" s="161" t="s">
        <v>2371</v>
      </c>
      <c r="F1419" s="168">
        <v>3</v>
      </c>
      <c r="G1419" s="168" t="s">
        <v>2111</v>
      </c>
      <c r="H1419" s="168">
        <v>2</v>
      </c>
      <c r="I1419" s="168">
        <v>0.5</v>
      </c>
      <c r="J1419" s="185">
        <f t="shared" si="35"/>
        <v>3</v>
      </c>
      <c r="K1419" s="168" t="s">
        <v>1372</v>
      </c>
      <c r="L1419" s="174" t="s">
        <v>1378</v>
      </c>
      <c r="M1419" s="168" t="s">
        <v>1372</v>
      </c>
      <c r="N1419" s="168" t="s">
        <v>2112</v>
      </c>
      <c r="O1419" s="153"/>
      <c r="P1419" s="153"/>
    </row>
    <row r="1420" spans="1:16" s="159" customFormat="1" ht="18.75" hidden="1" customHeight="1" x14ac:dyDescent="0.2">
      <c r="A1420" s="153"/>
      <c r="B1420" s="154" t="s">
        <v>3109</v>
      </c>
      <c r="C1420" s="155" t="s">
        <v>3110</v>
      </c>
      <c r="D1420" s="156" t="s">
        <v>4420</v>
      </c>
      <c r="E1420" s="155" t="s">
        <v>2371</v>
      </c>
      <c r="F1420" s="157">
        <v>2</v>
      </c>
      <c r="G1420" s="157" t="s">
        <v>2111</v>
      </c>
      <c r="H1420" s="157">
        <v>2</v>
      </c>
      <c r="I1420" s="157">
        <v>0.2</v>
      </c>
      <c r="J1420" s="158">
        <f t="shared" si="35"/>
        <v>0.8</v>
      </c>
      <c r="K1420" s="157" t="s">
        <v>1372</v>
      </c>
      <c r="L1420" s="175" t="s">
        <v>1378</v>
      </c>
      <c r="M1420" s="157" t="s">
        <v>1372</v>
      </c>
      <c r="N1420" s="157" t="s">
        <v>2112</v>
      </c>
      <c r="O1420" s="153"/>
      <c r="P1420" s="153"/>
    </row>
    <row r="1421" spans="1:16" s="159" customFormat="1" ht="18.75" hidden="1" customHeight="1" x14ac:dyDescent="0.2">
      <c r="A1421" s="153"/>
      <c r="B1421" s="160" t="s">
        <v>3109</v>
      </c>
      <c r="C1421" s="161" t="s">
        <v>3110</v>
      </c>
      <c r="D1421" s="162" t="s">
        <v>2436</v>
      </c>
      <c r="E1421" s="161" t="s">
        <v>2371</v>
      </c>
      <c r="F1421" s="163">
        <v>3</v>
      </c>
      <c r="G1421" s="163" t="s">
        <v>2111</v>
      </c>
      <c r="H1421" s="163">
        <v>2</v>
      </c>
      <c r="I1421" s="163">
        <v>0.25</v>
      </c>
      <c r="J1421" s="164">
        <f t="shared" si="35"/>
        <v>1.5</v>
      </c>
      <c r="K1421" s="163" t="s">
        <v>1372</v>
      </c>
      <c r="L1421" s="174" t="s">
        <v>1378</v>
      </c>
      <c r="M1421" s="163" t="s">
        <v>1372</v>
      </c>
      <c r="N1421" s="163" t="s">
        <v>2112</v>
      </c>
      <c r="O1421" s="153"/>
      <c r="P1421" s="153"/>
    </row>
    <row r="1422" spans="1:16" s="159" customFormat="1" ht="18.75" hidden="1" customHeight="1" x14ac:dyDescent="0.2">
      <c r="A1422" s="153"/>
      <c r="B1422" s="160" t="s">
        <v>3109</v>
      </c>
      <c r="C1422" s="161" t="s">
        <v>3110</v>
      </c>
      <c r="D1422" s="162" t="s">
        <v>1050</v>
      </c>
      <c r="E1422" s="161" t="s">
        <v>2371</v>
      </c>
      <c r="F1422" s="163">
        <v>1</v>
      </c>
      <c r="G1422" s="163" t="s">
        <v>2111</v>
      </c>
      <c r="H1422" s="163">
        <v>2</v>
      </c>
      <c r="I1422" s="163">
        <v>3</v>
      </c>
      <c r="J1422" s="164">
        <f t="shared" si="35"/>
        <v>6</v>
      </c>
      <c r="K1422" s="163" t="s">
        <v>1372</v>
      </c>
      <c r="L1422" s="174" t="s">
        <v>1378</v>
      </c>
      <c r="M1422" s="163" t="s">
        <v>1372</v>
      </c>
      <c r="N1422" s="163" t="s">
        <v>2112</v>
      </c>
      <c r="O1422" s="153"/>
      <c r="P1422" s="153"/>
    </row>
    <row r="1423" spans="1:16" s="159" customFormat="1" ht="18.75" hidden="1" customHeight="1" thickBot="1" x14ac:dyDescent="0.25">
      <c r="A1423" s="153"/>
      <c r="B1423" s="165" t="s">
        <v>3109</v>
      </c>
      <c r="C1423" s="161" t="s">
        <v>3110</v>
      </c>
      <c r="D1423" s="167" t="s">
        <v>98</v>
      </c>
      <c r="E1423" s="161" t="s">
        <v>2371</v>
      </c>
      <c r="F1423" s="168">
        <v>3</v>
      </c>
      <c r="G1423" s="168" t="s">
        <v>2111</v>
      </c>
      <c r="H1423" s="168">
        <v>2</v>
      </c>
      <c r="I1423" s="168">
        <v>0.5</v>
      </c>
      <c r="J1423" s="164">
        <f t="shared" si="35"/>
        <v>3</v>
      </c>
      <c r="K1423" s="168" t="s">
        <v>1372</v>
      </c>
      <c r="L1423" s="174" t="s">
        <v>1378</v>
      </c>
      <c r="M1423" s="168" t="s">
        <v>1372</v>
      </c>
      <c r="N1423" s="168" t="s">
        <v>2112</v>
      </c>
      <c r="O1423" s="153"/>
      <c r="P1423" s="153"/>
    </row>
    <row r="1424" spans="1:16" s="159" customFormat="1" ht="18.75" hidden="1" customHeight="1" x14ac:dyDescent="0.2">
      <c r="A1424" s="153"/>
      <c r="B1424" s="154" t="s">
        <v>3111</v>
      </c>
      <c r="C1424" s="155" t="s">
        <v>3110</v>
      </c>
      <c r="D1424" s="156" t="s">
        <v>4420</v>
      </c>
      <c r="E1424" s="155" t="s">
        <v>2371</v>
      </c>
      <c r="F1424" s="157">
        <v>2</v>
      </c>
      <c r="G1424" s="157" t="s">
        <v>2111</v>
      </c>
      <c r="H1424" s="157">
        <v>2</v>
      </c>
      <c r="I1424" s="157">
        <v>0.2</v>
      </c>
      <c r="J1424" s="158">
        <f t="shared" si="35"/>
        <v>0.8</v>
      </c>
      <c r="K1424" s="157" t="s">
        <v>1372</v>
      </c>
      <c r="L1424" s="175" t="s">
        <v>1378</v>
      </c>
      <c r="M1424" s="157" t="s">
        <v>1372</v>
      </c>
      <c r="N1424" s="157" t="s">
        <v>2112</v>
      </c>
      <c r="O1424" s="153"/>
      <c r="P1424" s="153"/>
    </row>
    <row r="1425" spans="1:16" s="159" customFormat="1" ht="18.75" hidden="1" customHeight="1" x14ac:dyDescent="0.2">
      <c r="A1425" s="153"/>
      <c r="B1425" s="160" t="s">
        <v>3111</v>
      </c>
      <c r="C1425" s="161" t="s">
        <v>3110</v>
      </c>
      <c r="D1425" s="162" t="s">
        <v>2436</v>
      </c>
      <c r="E1425" s="161" t="s">
        <v>2371</v>
      </c>
      <c r="F1425" s="163">
        <v>3</v>
      </c>
      <c r="G1425" s="163" t="s">
        <v>2111</v>
      </c>
      <c r="H1425" s="163">
        <v>2</v>
      </c>
      <c r="I1425" s="163">
        <v>0.25</v>
      </c>
      <c r="J1425" s="164">
        <f t="shared" si="35"/>
        <v>1.5</v>
      </c>
      <c r="K1425" s="163" t="s">
        <v>1372</v>
      </c>
      <c r="L1425" s="174" t="s">
        <v>1378</v>
      </c>
      <c r="M1425" s="163" t="s">
        <v>1372</v>
      </c>
      <c r="N1425" s="163" t="s">
        <v>2112</v>
      </c>
      <c r="O1425" s="153"/>
      <c r="P1425" s="153"/>
    </row>
    <row r="1426" spans="1:16" s="159" customFormat="1" ht="18.75" hidden="1" customHeight="1" x14ac:dyDescent="0.2">
      <c r="A1426" s="153"/>
      <c r="B1426" s="160" t="s">
        <v>3111</v>
      </c>
      <c r="C1426" s="161" t="s">
        <v>3110</v>
      </c>
      <c r="D1426" s="162" t="s">
        <v>1050</v>
      </c>
      <c r="E1426" s="161" t="s">
        <v>2371</v>
      </c>
      <c r="F1426" s="163">
        <v>1</v>
      </c>
      <c r="G1426" s="163" t="s">
        <v>2111</v>
      </c>
      <c r="H1426" s="163">
        <v>2</v>
      </c>
      <c r="I1426" s="163">
        <v>3</v>
      </c>
      <c r="J1426" s="164">
        <f t="shared" si="35"/>
        <v>6</v>
      </c>
      <c r="K1426" s="163" t="s">
        <v>1372</v>
      </c>
      <c r="L1426" s="174" t="s">
        <v>1378</v>
      </c>
      <c r="M1426" s="163" t="s">
        <v>1372</v>
      </c>
      <c r="N1426" s="163" t="s">
        <v>2112</v>
      </c>
      <c r="O1426" s="153"/>
      <c r="P1426" s="153"/>
    </row>
    <row r="1427" spans="1:16" s="159" customFormat="1" ht="18.75" hidden="1" customHeight="1" thickBot="1" x14ac:dyDescent="0.25">
      <c r="A1427" s="153"/>
      <c r="B1427" s="165" t="s">
        <v>3111</v>
      </c>
      <c r="C1427" s="161" t="s">
        <v>3110</v>
      </c>
      <c r="D1427" s="167" t="s">
        <v>98</v>
      </c>
      <c r="E1427" s="161" t="s">
        <v>2371</v>
      </c>
      <c r="F1427" s="168">
        <v>3</v>
      </c>
      <c r="G1427" s="168" t="s">
        <v>2111</v>
      </c>
      <c r="H1427" s="168">
        <v>2</v>
      </c>
      <c r="I1427" s="168">
        <v>0.5</v>
      </c>
      <c r="J1427" s="164">
        <f t="shared" si="35"/>
        <v>3</v>
      </c>
      <c r="K1427" s="168" t="s">
        <v>1372</v>
      </c>
      <c r="L1427" s="174" t="s">
        <v>1378</v>
      </c>
      <c r="M1427" s="168" t="s">
        <v>1372</v>
      </c>
      <c r="N1427" s="168" t="s">
        <v>2112</v>
      </c>
      <c r="O1427" s="153"/>
      <c r="P1427" s="153"/>
    </row>
    <row r="1428" spans="1:16" s="159" customFormat="1" ht="18.75" hidden="1" customHeight="1" x14ac:dyDescent="0.2">
      <c r="A1428" s="153"/>
      <c r="B1428" s="154" t="s">
        <v>3112</v>
      </c>
      <c r="C1428" s="155" t="s">
        <v>3113</v>
      </c>
      <c r="D1428" s="156" t="s">
        <v>4420</v>
      </c>
      <c r="E1428" s="155" t="s">
        <v>2371</v>
      </c>
      <c r="F1428" s="157">
        <v>2</v>
      </c>
      <c r="G1428" s="157" t="s">
        <v>2111</v>
      </c>
      <c r="H1428" s="157">
        <v>2</v>
      </c>
      <c r="I1428" s="157">
        <v>0.2</v>
      </c>
      <c r="J1428" s="158">
        <f t="shared" si="35"/>
        <v>0.8</v>
      </c>
      <c r="K1428" s="157" t="s">
        <v>1372</v>
      </c>
      <c r="L1428" s="175" t="s">
        <v>1378</v>
      </c>
      <c r="M1428" s="157" t="s">
        <v>1372</v>
      </c>
      <c r="N1428" s="157" t="s">
        <v>2112</v>
      </c>
      <c r="O1428" s="153"/>
      <c r="P1428" s="153"/>
    </row>
    <row r="1429" spans="1:16" s="159" customFormat="1" ht="18.75" hidden="1" customHeight="1" x14ac:dyDescent="0.2">
      <c r="A1429" s="153"/>
      <c r="B1429" s="160" t="s">
        <v>3112</v>
      </c>
      <c r="C1429" s="161" t="s">
        <v>3113</v>
      </c>
      <c r="D1429" s="162" t="s">
        <v>2436</v>
      </c>
      <c r="E1429" s="161" t="s">
        <v>2371</v>
      </c>
      <c r="F1429" s="163">
        <v>3</v>
      </c>
      <c r="G1429" s="163" t="s">
        <v>2111</v>
      </c>
      <c r="H1429" s="163">
        <v>2</v>
      </c>
      <c r="I1429" s="163">
        <v>0.25</v>
      </c>
      <c r="J1429" s="164">
        <f t="shared" si="35"/>
        <v>1.5</v>
      </c>
      <c r="K1429" s="163" t="s">
        <v>1372</v>
      </c>
      <c r="L1429" s="174" t="s">
        <v>1378</v>
      </c>
      <c r="M1429" s="163" t="s">
        <v>1372</v>
      </c>
      <c r="N1429" s="163" t="s">
        <v>2112</v>
      </c>
      <c r="O1429" s="153"/>
      <c r="P1429" s="153"/>
    </row>
    <row r="1430" spans="1:16" s="159" customFormat="1" ht="18.75" hidden="1" customHeight="1" x14ac:dyDescent="0.2">
      <c r="A1430" s="153"/>
      <c r="B1430" s="160" t="s">
        <v>3112</v>
      </c>
      <c r="C1430" s="161" t="s">
        <v>3113</v>
      </c>
      <c r="D1430" s="162" t="s">
        <v>1050</v>
      </c>
      <c r="E1430" s="161" t="s">
        <v>2371</v>
      </c>
      <c r="F1430" s="163">
        <v>1</v>
      </c>
      <c r="G1430" s="163" t="s">
        <v>2111</v>
      </c>
      <c r="H1430" s="163">
        <v>2</v>
      </c>
      <c r="I1430" s="163">
        <v>3</v>
      </c>
      <c r="J1430" s="164">
        <f t="shared" si="35"/>
        <v>6</v>
      </c>
      <c r="K1430" s="163" t="s">
        <v>1372</v>
      </c>
      <c r="L1430" s="174" t="s">
        <v>1378</v>
      </c>
      <c r="M1430" s="163" t="s">
        <v>1372</v>
      </c>
      <c r="N1430" s="163" t="s">
        <v>2112</v>
      </c>
      <c r="O1430" s="153"/>
      <c r="P1430" s="153"/>
    </row>
    <row r="1431" spans="1:16" s="159" customFormat="1" ht="18.75" hidden="1" customHeight="1" thickBot="1" x14ac:dyDescent="0.25">
      <c r="A1431" s="153"/>
      <c r="B1431" s="165" t="s">
        <v>3112</v>
      </c>
      <c r="C1431" s="161" t="s">
        <v>3113</v>
      </c>
      <c r="D1431" s="167" t="s">
        <v>98</v>
      </c>
      <c r="E1431" s="161" t="s">
        <v>2371</v>
      </c>
      <c r="F1431" s="168">
        <v>3</v>
      </c>
      <c r="G1431" s="168" t="s">
        <v>2111</v>
      </c>
      <c r="H1431" s="168">
        <v>2</v>
      </c>
      <c r="I1431" s="168">
        <v>0.5</v>
      </c>
      <c r="J1431" s="164">
        <f t="shared" si="35"/>
        <v>3</v>
      </c>
      <c r="K1431" s="168" t="s">
        <v>1372</v>
      </c>
      <c r="L1431" s="174" t="s">
        <v>1378</v>
      </c>
      <c r="M1431" s="168" t="s">
        <v>1372</v>
      </c>
      <c r="N1431" s="168" t="s">
        <v>2112</v>
      </c>
      <c r="O1431" s="153"/>
      <c r="P1431" s="153"/>
    </row>
    <row r="1432" spans="1:16" s="159" customFormat="1" ht="18.75" hidden="1" customHeight="1" x14ac:dyDescent="0.2">
      <c r="A1432" s="153" t="s">
        <v>2476</v>
      </c>
      <c r="B1432" s="154" t="s">
        <v>3114</v>
      </c>
      <c r="C1432" s="155" t="s">
        <v>3115</v>
      </c>
      <c r="D1432" s="156" t="s">
        <v>4420</v>
      </c>
      <c r="E1432" s="155" t="s">
        <v>2371</v>
      </c>
      <c r="F1432" s="157">
        <v>2</v>
      </c>
      <c r="G1432" s="157" t="s">
        <v>2111</v>
      </c>
      <c r="H1432" s="157">
        <v>1</v>
      </c>
      <c r="I1432" s="157">
        <v>0.1</v>
      </c>
      <c r="J1432" s="158">
        <f t="shared" si="35"/>
        <v>0.2</v>
      </c>
      <c r="K1432" s="157" t="s">
        <v>1372</v>
      </c>
      <c r="L1432" s="175" t="s">
        <v>1374</v>
      </c>
      <c r="M1432" s="157" t="s">
        <v>1372</v>
      </c>
      <c r="N1432" s="157" t="s">
        <v>2113</v>
      </c>
      <c r="O1432" s="153"/>
      <c r="P1432" s="153"/>
    </row>
    <row r="1433" spans="1:16" s="159" customFormat="1" ht="18.75" hidden="1" customHeight="1" x14ac:dyDescent="0.2">
      <c r="A1433" s="153" t="s">
        <v>2476</v>
      </c>
      <c r="B1433" s="160" t="s">
        <v>3114</v>
      </c>
      <c r="C1433" s="161" t="s">
        <v>3115</v>
      </c>
      <c r="D1433" s="162" t="s">
        <v>2533</v>
      </c>
      <c r="E1433" s="161" t="s">
        <v>2371</v>
      </c>
      <c r="F1433" s="163">
        <v>52</v>
      </c>
      <c r="G1433" s="163" t="s">
        <v>2111</v>
      </c>
      <c r="H1433" s="163">
        <v>1</v>
      </c>
      <c r="I1433" s="163">
        <v>0.1</v>
      </c>
      <c r="J1433" s="164">
        <f t="shared" si="35"/>
        <v>5.2</v>
      </c>
      <c r="K1433" s="163" t="s">
        <v>1372</v>
      </c>
      <c r="L1433" s="174" t="s">
        <v>1374</v>
      </c>
      <c r="M1433" s="163" t="s">
        <v>1372</v>
      </c>
      <c r="N1433" s="163" t="s">
        <v>2113</v>
      </c>
      <c r="O1433" s="153"/>
      <c r="P1433" s="153"/>
    </row>
    <row r="1434" spans="1:16" s="159" customFormat="1" ht="18.75" hidden="1" customHeight="1" x14ac:dyDescent="0.2">
      <c r="A1434" s="153" t="s">
        <v>2476</v>
      </c>
      <c r="B1434" s="160" t="s">
        <v>3114</v>
      </c>
      <c r="C1434" s="161" t="s">
        <v>3116</v>
      </c>
      <c r="D1434" s="162" t="s">
        <v>2535</v>
      </c>
      <c r="E1434" s="161" t="s">
        <v>2371</v>
      </c>
      <c r="F1434" s="163">
        <v>4</v>
      </c>
      <c r="G1434" s="163" t="s">
        <v>2111</v>
      </c>
      <c r="H1434" s="163">
        <v>2</v>
      </c>
      <c r="I1434" s="163">
        <v>0.5</v>
      </c>
      <c r="J1434" s="164">
        <f t="shared" si="35"/>
        <v>4</v>
      </c>
      <c r="K1434" s="163" t="s">
        <v>1372</v>
      </c>
      <c r="L1434" s="174" t="s">
        <v>1374</v>
      </c>
      <c r="M1434" s="163" t="s">
        <v>1372</v>
      </c>
      <c r="N1434" s="163" t="s">
        <v>2113</v>
      </c>
      <c r="O1434" s="153"/>
      <c r="P1434" s="153"/>
    </row>
    <row r="1435" spans="1:16" s="159" customFormat="1" ht="18.75" hidden="1" customHeight="1" x14ac:dyDescent="0.2">
      <c r="A1435" s="153" t="s">
        <v>2476</v>
      </c>
      <c r="B1435" s="160" t="s">
        <v>3114</v>
      </c>
      <c r="C1435" s="161" t="s">
        <v>3116</v>
      </c>
      <c r="D1435" s="162" t="s">
        <v>1050</v>
      </c>
      <c r="E1435" s="161" t="s">
        <v>2371</v>
      </c>
      <c r="F1435" s="163">
        <v>1</v>
      </c>
      <c r="G1435" s="163" t="s">
        <v>2111</v>
      </c>
      <c r="H1435" s="163">
        <v>2</v>
      </c>
      <c r="I1435" s="163">
        <v>3</v>
      </c>
      <c r="J1435" s="164">
        <f t="shared" si="35"/>
        <v>6</v>
      </c>
      <c r="K1435" s="163" t="s">
        <v>1372</v>
      </c>
      <c r="L1435" s="174" t="s">
        <v>1374</v>
      </c>
      <c r="M1435" s="163" t="s">
        <v>1372</v>
      </c>
      <c r="N1435" s="163" t="s">
        <v>2113</v>
      </c>
      <c r="O1435" s="153"/>
      <c r="P1435" s="153"/>
    </row>
    <row r="1436" spans="1:16" s="159" customFormat="1" ht="18.75" hidden="1" customHeight="1" thickBot="1" x14ac:dyDescent="0.25">
      <c r="A1436" s="153" t="s">
        <v>2476</v>
      </c>
      <c r="B1436" s="165" t="s">
        <v>3114</v>
      </c>
      <c r="C1436" s="161" t="s">
        <v>3116</v>
      </c>
      <c r="D1436" s="167" t="s">
        <v>2538</v>
      </c>
      <c r="E1436" s="161" t="s">
        <v>2371</v>
      </c>
      <c r="F1436" s="168">
        <v>4</v>
      </c>
      <c r="G1436" s="168" t="s">
        <v>2111</v>
      </c>
      <c r="H1436" s="168">
        <v>2</v>
      </c>
      <c r="I1436" s="168">
        <v>0.5</v>
      </c>
      <c r="J1436" s="164">
        <f t="shared" si="35"/>
        <v>4</v>
      </c>
      <c r="K1436" s="168" t="s">
        <v>1372</v>
      </c>
      <c r="L1436" s="174" t="s">
        <v>1374</v>
      </c>
      <c r="M1436" s="168" t="s">
        <v>1372</v>
      </c>
      <c r="N1436" s="168" t="s">
        <v>2113</v>
      </c>
      <c r="O1436" s="153"/>
      <c r="P1436" s="153"/>
    </row>
    <row r="1437" spans="1:16" s="159" customFormat="1" ht="18.75" hidden="1" customHeight="1" x14ac:dyDescent="0.2">
      <c r="A1437" s="153"/>
      <c r="B1437" s="154" t="s">
        <v>3117</v>
      </c>
      <c r="C1437" s="155" t="s">
        <v>3118</v>
      </c>
      <c r="D1437" s="156" t="s">
        <v>4420</v>
      </c>
      <c r="E1437" s="155" t="s">
        <v>2371</v>
      </c>
      <c r="F1437" s="157">
        <v>2</v>
      </c>
      <c r="G1437" s="157" t="s">
        <v>2111</v>
      </c>
      <c r="H1437" s="157">
        <v>2</v>
      </c>
      <c r="I1437" s="157">
        <v>0.2</v>
      </c>
      <c r="J1437" s="158">
        <f t="shared" si="35"/>
        <v>0.8</v>
      </c>
      <c r="K1437" s="157" t="s">
        <v>1372</v>
      </c>
      <c r="L1437" s="175" t="s">
        <v>1374</v>
      </c>
      <c r="M1437" s="157" t="s">
        <v>1372</v>
      </c>
      <c r="N1437" s="157" t="s">
        <v>2113</v>
      </c>
      <c r="O1437" s="153"/>
      <c r="P1437" s="153"/>
    </row>
    <row r="1438" spans="1:16" s="159" customFormat="1" ht="18.75" hidden="1" customHeight="1" x14ac:dyDescent="0.2">
      <c r="A1438" s="153"/>
      <c r="B1438" s="160" t="s">
        <v>3117</v>
      </c>
      <c r="C1438" s="161" t="s">
        <v>3118</v>
      </c>
      <c r="D1438" s="162" t="s">
        <v>2436</v>
      </c>
      <c r="E1438" s="161" t="s">
        <v>2371</v>
      </c>
      <c r="F1438" s="163">
        <v>3</v>
      </c>
      <c r="G1438" s="163" t="s">
        <v>2111</v>
      </c>
      <c r="H1438" s="163">
        <v>2</v>
      </c>
      <c r="I1438" s="163">
        <v>0.25</v>
      </c>
      <c r="J1438" s="164">
        <f t="shared" si="35"/>
        <v>1.5</v>
      </c>
      <c r="K1438" s="163" t="s">
        <v>1372</v>
      </c>
      <c r="L1438" s="174" t="s">
        <v>1374</v>
      </c>
      <c r="M1438" s="163" t="s">
        <v>1372</v>
      </c>
      <c r="N1438" s="163" t="s">
        <v>2113</v>
      </c>
      <c r="O1438" s="153"/>
      <c r="P1438" s="153"/>
    </row>
    <row r="1439" spans="1:16" s="159" customFormat="1" ht="18.75" hidden="1" customHeight="1" x14ac:dyDescent="0.2">
      <c r="A1439" s="153"/>
      <c r="B1439" s="160" t="s">
        <v>3117</v>
      </c>
      <c r="C1439" s="161" t="s">
        <v>3118</v>
      </c>
      <c r="D1439" s="162" t="s">
        <v>1050</v>
      </c>
      <c r="E1439" s="161" t="s">
        <v>2371</v>
      </c>
      <c r="F1439" s="163">
        <v>1</v>
      </c>
      <c r="G1439" s="163" t="s">
        <v>2111</v>
      </c>
      <c r="H1439" s="163">
        <v>2</v>
      </c>
      <c r="I1439" s="163">
        <v>3</v>
      </c>
      <c r="J1439" s="164">
        <f t="shared" si="35"/>
        <v>6</v>
      </c>
      <c r="K1439" s="163" t="s">
        <v>1372</v>
      </c>
      <c r="L1439" s="174" t="s">
        <v>1374</v>
      </c>
      <c r="M1439" s="163" t="s">
        <v>1372</v>
      </c>
      <c r="N1439" s="163" t="s">
        <v>2113</v>
      </c>
      <c r="O1439" s="153"/>
      <c r="P1439" s="153"/>
    </row>
    <row r="1440" spans="1:16" s="159" customFormat="1" ht="18.75" hidden="1" customHeight="1" thickBot="1" x14ac:dyDescent="0.25">
      <c r="A1440" s="153"/>
      <c r="B1440" s="165" t="s">
        <v>3117</v>
      </c>
      <c r="C1440" s="161" t="s">
        <v>3118</v>
      </c>
      <c r="D1440" s="167" t="s">
        <v>98</v>
      </c>
      <c r="E1440" s="161" t="s">
        <v>2371</v>
      </c>
      <c r="F1440" s="168">
        <v>3</v>
      </c>
      <c r="G1440" s="168" t="s">
        <v>2111</v>
      </c>
      <c r="H1440" s="168">
        <v>2</v>
      </c>
      <c r="I1440" s="168">
        <v>0.5</v>
      </c>
      <c r="J1440" s="185">
        <f t="shared" si="35"/>
        <v>3</v>
      </c>
      <c r="K1440" s="168" t="s">
        <v>1372</v>
      </c>
      <c r="L1440" s="174" t="s">
        <v>1374</v>
      </c>
      <c r="M1440" s="168" t="s">
        <v>1372</v>
      </c>
      <c r="N1440" s="168" t="s">
        <v>2113</v>
      </c>
      <c r="O1440" s="153"/>
      <c r="P1440" s="153"/>
    </row>
    <row r="1441" spans="1:16" s="159" customFormat="1" ht="18.75" hidden="1" customHeight="1" x14ac:dyDescent="0.2">
      <c r="A1441" s="153"/>
      <c r="B1441" s="154" t="s">
        <v>3119</v>
      </c>
      <c r="C1441" s="155" t="s">
        <v>3118</v>
      </c>
      <c r="D1441" s="156" t="s">
        <v>4420</v>
      </c>
      <c r="E1441" s="155" t="s">
        <v>2371</v>
      </c>
      <c r="F1441" s="157">
        <v>2</v>
      </c>
      <c r="G1441" s="157" t="s">
        <v>2111</v>
      </c>
      <c r="H1441" s="157">
        <v>2</v>
      </c>
      <c r="I1441" s="157">
        <v>0.2</v>
      </c>
      <c r="J1441" s="158">
        <f t="shared" si="35"/>
        <v>0.8</v>
      </c>
      <c r="K1441" s="157" t="s">
        <v>1372</v>
      </c>
      <c r="L1441" s="175" t="s">
        <v>1374</v>
      </c>
      <c r="M1441" s="157" t="s">
        <v>1372</v>
      </c>
      <c r="N1441" s="157" t="s">
        <v>2113</v>
      </c>
      <c r="O1441" s="153"/>
      <c r="P1441" s="153"/>
    </row>
    <row r="1442" spans="1:16" s="159" customFormat="1" ht="18.75" hidden="1" customHeight="1" x14ac:dyDescent="0.2">
      <c r="A1442" s="153"/>
      <c r="B1442" s="160" t="s">
        <v>3119</v>
      </c>
      <c r="C1442" s="161" t="s">
        <v>3118</v>
      </c>
      <c r="D1442" s="162" t="s">
        <v>2436</v>
      </c>
      <c r="E1442" s="161" t="s">
        <v>2371</v>
      </c>
      <c r="F1442" s="163">
        <v>3</v>
      </c>
      <c r="G1442" s="163" t="s">
        <v>2111</v>
      </c>
      <c r="H1442" s="163">
        <v>2</v>
      </c>
      <c r="I1442" s="163">
        <v>0.25</v>
      </c>
      <c r="J1442" s="164">
        <f t="shared" si="35"/>
        <v>1.5</v>
      </c>
      <c r="K1442" s="163" t="s">
        <v>1372</v>
      </c>
      <c r="L1442" s="174" t="s">
        <v>1374</v>
      </c>
      <c r="M1442" s="163" t="s">
        <v>1372</v>
      </c>
      <c r="N1442" s="163" t="s">
        <v>2113</v>
      </c>
      <c r="O1442" s="153"/>
      <c r="P1442" s="153"/>
    </row>
    <row r="1443" spans="1:16" s="159" customFormat="1" ht="18.75" hidden="1" customHeight="1" x14ac:dyDescent="0.2">
      <c r="A1443" s="153"/>
      <c r="B1443" s="160" t="s">
        <v>3119</v>
      </c>
      <c r="C1443" s="161" t="s">
        <v>3118</v>
      </c>
      <c r="D1443" s="162" t="s">
        <v>1050</v>
      </c>
      <c r="E1443" s="161" t="s">
        <v>2371</v>
      </c>
      <c r="F1443" s="163">
        <v>1</v>
      </c>
      <c r="G1443" s="163" t="s">
        <v>2111</v>
      </c>
      <c r="H1443" s="163">
        <v>2</v>
      </c>
      <c r="I1443" s="163">
        <v>3</v>
      </c>
      <c r="J1443" s="164">
        <f t="shared" si="35"/>
        <v>6</v>
      </c>
      <c r="K1443" s="163" t="s">
        <v>1372</v>
      </c>
      <c r="L1443" s="174" t="s">
        <v>1374</v>
      </c>
      <c r="M1443" s="163" t="s">
        <v>1372</v>
      </c>
      <c r="N1443" s="163" t="s">
        <v>2113</v>
      </c>
      <c r="O1443" s="153"/>
      <c r="P1443" s="153"/>
    </row>
    <row r="1444" spans="1:16" s="159" customFormat="1" ht="18.75" hidden="1" customHeight="1" thickBot="1" x14ac:dyDescent="0.25">
      <c r="A1444" s="153"/>
      <c r="B1444" s="165" t="s">
        <v>3119</v>
      </c>
      <c r="C1444" s="161" t="s">
        <v>3118</v>
      </c>
      <c r="D1444" s="167" t="s">
        <v>98</v>
      </c>
      <c r="E1444" s="161" t="s">
        <v>2371</v>
      </c>
      <c r="F1444" s="168">
        <v>3</v>
      </c>
      <c r="G1444" s="168" t="s">
        <v>2111</v>
      </c>
      <c r="H1444" s="168">
        <v>2</v>
      </c>
      <c r="I1444" s="168">
        <v>0.5</v>
      </c>
      <c r="J1444" s="185">
        <f t="shared" ref="J1444:J1507" si="36">+H1444*I1444*F1444</f>
        <v>3</v>
      </c>
      <c r="K1444" s="168" t="s">
        <v>1372</v>
      </c>
      <c r="L1444" s="174" t="s">
        <v>1374</v>
      </c>
      <c r="M1444" s="168" t="s">
        <v>1372</v>
      </c>
      <c r="N1444" s="168" t="s">
        <v>2113</v>
      </c>
      <c r="O1444" s="153"/>
      <c r="P1444" s="153"/>
    </row>
    <row r="1445" spans="1:16" s="159" customFormat="1" ht="18.75" hidden="1" customHeight="1" x14ac:dyDescent="0.2">
      <c r="A1445" s="153"/>
      <c r="B1445" s="154" t="s">
        <v>3120</v>
      </c>
      <c r="C1445" s="155" t="s">
        <v>3118</v>
      </c>
      <c r="D1445" s="156" t="s">
        <v>4420</v>
      </c>
      <c r="E1445" s="155" t="s">
        <v>2371</v>
      </c>
      <c r="F1445" s="157">
        <v>2</v>
      </c>
      <c r="G1445" s="157" t="s">
        <v>2111</v>
      </c>
      <c r="H1445" s="157">
        <v>2</v>
      </c>
      <c r="I1445" s="157">
        <v>0.2</v>
      </c>
      <c r="J1445" s="158">
        <f t="shared" si="36"/>
        <v>0.8</v>
      </c>
      <c r="K1445" s="157" t="s">
        <v>1372</v>
      </c>
      <c r="L1445" s="175" t="s">
        <v>1374</v>
      </c>
      <c r="M1445" s="157" t="s">
        <v>1372</v>
      </c>
      <c r="N1445" s="157" t="s">
        <v>2113</v>
      </c>
      <c r="O1445" s="153"/>
      <c r="P1445" s="153"/>
    </row>
    <row r="1446" spans="1:16" s="159" customFormat="1" ht="18.75" hidden="1" customHeight="1" x14ac:dyDescent="0.2">
      <c r="A1446" s="153"/>
      <c r="B1446" s="160" t="s">
        <v>3120</v>
      </c>
      <c r="C1446" s="161" t="s">
        <v>3118</v>
      </c>
      <c r="D1446" s="162" t="s">
        <v>2436</v>
      </c>
      <c r="E1446" s="161" t="s">
        <v>2371</v>
      </c>
      <c r="F1446" s="163">
        <v>3</v>
      </c>
      <c r="G1446" s="163" t="s">
        <v>2111</v>
      </c>
      <c r="H1446" s="163">
        <v>2</v>
      </c>
      <c r="I1446" s="163">
        <v>0.25</v>
      </c>
      <c r="J1446" s="164">
        <f t="shared" si="36"/>
        <v>1.5</v>
      </c>
      <c r="K1446" s="163" t="s">
        <v>1372</v>
      </c>
      <c r="L1446" s="174" t="s">
        <v>1374</v>
      </c>
      <c r="M1446" s="163" t="s">
        <v>1372</v>
      </c>
      <c r="N1446" s="163" t="s">
        <v>2113</v>
      </c>
      <c r="O1446" s="153"/>
      <c r="P1446" s="153"/>
    </row>
    <row r="1447" spans="1:16" s="159" customFormat="1" ht="18.75" hidden="1" customHeight="1" x14ac:dyDescent="0.2">
      <c r="A1447" s="153"/>
      <c r="B1447" s="160" t="s">
        <v>3120</v>
      </c>
      <c r="C1447" s="161" t="s">
        <v>3118</v>
      </c>
      <c r="D1447" s="162" t="s">
        <v>1050</v>
      </c>
      <c r="E1447" s="161" t="s">
        <v>2371</v>
      </c>
      <c r="F1447" s="163">
        <v>1</v>
      </c>
      <c r="G1447" s="163" t="s">
        <v>2111</v>
      </c>
      <c r="H1447" s="163">
        <v>2</v>
      </c>
      <c r="I1447" s="163">
        <v>3</v>
      </c>
      <c r="J1447" s="164">
        <f t="shared" si="36"/>
        <v>6</v>
      </c>
      <c r="K1447" s="163" t="s">
        <v>1372</v>
      </c>
      <c r="L1447" s="174" t="s">
        <v>1374</v>
      </c>
      <c r="M1447" s="163" t="s">
        <v>1372</v>
      </c>
      <c r="N1447" s="163" t="s">
        <v>2113</v>
      </c>
      <c r="O1447" s="153"/>
      <c r="P1447" s="153"/>
    </row>
    <row r="1448" spans="1:16" s="159" customFormat="1" ht="18.75" hidden="1" customHeight="1" thickBot="1" x14ac:dyDescent="0.25">
      <c r="A1448" s="153"/>
      <c r="B1448" s="165" t="s">
        <v>3120</v>
      </c>
      <c r="C1448" s="161" t="s">
        <v>3118</v>
      </c>
      <c r="D1448" s="167" t="s">
        <v>98</v>
      </c>
      <c r="E1448" s="161" t="s">
        <v>2371</v>
      </c>
      <c r="F1448" s="168">
        <v>3</v>
      </c>
      <c r="G1448" s="168" t="s">
        <v>2111</v>
      </c>
      <c r="H1448" s="168">
        <v>2</v>
      </c>
      <c r="I1448" s="168">
        <v>0.5</v>
      </c>
      <c r="J1448" s="185">
        <f t="shared" si="36"/>
        <v>3</v>
      </c>
      <c r="K1448" s="168" t="s">
        <v>1372</v>
      </c>
      <c r="L1448" s="174" t="s">
        <v>1374</v>
      </c>
      <c r="M1448" s="168" t="s">
        <v>1372</v>
      </c>
      <c r="N1448" s="168" t="s">
        <v>2113</v>
      </c>
      <c r="O1448" s="153"/>
      <c r="P1448" s="153"/>
    </row>
    <row r="1449" spans="1:16" s="159" customFormat="1" ht="18.75" hidden="1" customHeight="1" x14ac:dyDescent="0.2">
      <c r="A1449" s="153"/>
      <c r="B1449" s="154" t="s">
        <v>3121</v>
      </c>
      <c r="C1449" s="155" t="s">
        <v>3118</v>
      </c>
      <c r="D1449" s="156" t="s">
        <v>4420</v>
      </c>
      <c r="E1449" s="155" t="s">
        <v>2371</v>
      </c>
      <c r="F1449" s="157">
        <v>2</v>
      </c>
      <c r="G1449" s="157" t="s">
        <v>2111</v>
      </c>
      <c r="H1449" s="157">
        <v>2</v>
      </c>
      <c r="I1449" s="157">
        <v>0.2</v>
      </c>
      <c r="J1449" s="158">
        <f t="shared" si="36"/>
        <v>0.8</v>
      </c>
      <c r="K1449" s="157" t="s">
        <v>1372</v>
      </c>
      <c r="L1449" s="175" t="s">
        <v>1374</v>
      </c>
      <c r="M1449" s="157" t="s">
        <v>1372</v>
      </c>
      <c r="N1449" s="157" t="s">
        <v>2113</v>
      </c>
      <c r="O1449" s="153"/>
      <c r="P1449" s="153"/>
    </row>
    <row r="1450" spans="1:16" s="159" customFormat="1" ht="18.75" hidden="1" customHeight="1" x14ac:dyDescent="0.2">
      <c r="A1450" s="153"/>
      <c r="B1450" s="160" t="s">
        <v>3121</v>
      </c>
      <c r="C1450" s="161" t="s">
        <v>3118</v>
      </c>
      <c r="D1450" s="162" t="s">
        <v>2436</v>
      </c>
      <c r="E1450" s="161" t="s">
        <v>2371</v>
      </c>
      <c r="F1450" s="163">
        <v>3</v>
      </c>
      <c r="G1450" s="163" t="s">
        <v>2111</v>
      </c>
      <c r="H1450" s="163">
        <v>2</v>
      </c>
      <c r="I1450" s="163">
        <v>0.25</v>
      </c>
      <c r="J1450" s="164">
        <f t="shared" si="36"/>
        <v>1.5</v>
      </c>
      <c r="K1450" s="163" t="s">
        <v>1372</v>
      </c>
      <c r="L1450" s="174" t="s">
        <v>1374</v>
      </c>
      <c r="M1450" s="163" t="s">
        <v>1372</v>
      </c>
      <c r="N1450" s="163" t="s">
        <v>2113</v>
      </c>
      <c r="O1450" s="153"/>
      <c r="P1450" s="153"/>
    </row>
    <row r="1451" spans="1:16" s="159" customFormat="1" ht="18.75" hidden="1" customHeight="1" x14ac:dyDescent="0.2">
      <c r="A1451" s="153"/>
      <c r="B1451" s="160" t="s">
        <v>3121</v>
      </c>
      <c r="C1451" s="161" t="s">
        <v>3118</v>
      </c>
      <c r="D1451" s="162" t="s">
        <v>1050</v>
      </c>
      <c r="E1451" s="161" t="s">
        <v>2371</v>
      </c>
      <c r="F1451" s="163">
        <v>1</v>
      </c>
      <c r="G1451" s="163" t="s">
        <v>2111</v>
      </c>
      <c r="H1451" s="163">
        <v>2</v>
      </c>
      <c r="I1451" s="163">
        <v>3</v>
      </c>
      <c r="J1451" s="164">
        <f t="shared" si="36"/>
        <v>6</v>
      </c>
      <c r="K1451" s="163" t="s">
        <v>1372</v>
      </c>
      <c r="L1451" s="174" t="s">
        <v>1374</v>
      </c>
      <c r="M1451" s="163" t="s">
        <v>1372</v>
      </c>
      <c r="N1451" s="163" t="s">
        <v>2113</v>
      </c>
      <c r="O1451" s="153"/>
      <c r="P1451" s="153"/>
    </row>
    <row r="1452" spans="1:16" s="159" customFormat="1" ht="18.75" hidden="1" customHeight="1" thickBot="1" x14ac:dyDescent="0.25">
      <c r="A1452" s="153"/>
      <c r="B1452" s="165" t="s">
        <v>3121</v>
      </c>
      <c r="C1452" s="161" t="s">
        <v>3118</v>
      </c>
      <c r="D1452" s="167" t="s">
        <v>98</v>
      </c>
      <c r="E1452" s="161" t="s">
        <v>2371</v>
      </c>
      <c r="F1452" s="168">
        <v>3</v>
      </c>
      <c r="G1452" s="168" t="s">
        <v>2111</v>
      </c>
      <c r="H1452" s="168">
        <v>2</v>
      </c>
      <c r="I1452" s="168">
        <v>0.5</v>
      </c>
      <c r="J1452" s="185">
        <f t="shared" si="36"/>
        <v>3</v>
      </c>
      <c r="K1452" s="168" t="s">
        <v>1372</v>
      </c>
      <c r="L1452" s="174" t="s">
        <v>1374</v>
      </c>
      <c r="M1452" s="168" t="s">
        <v>1372</v>
      </c>
      <c r="N1452" s="168" t="s">
        <v>2113</v>
      </c>
      <c r="O1452" s="153"/>
      <c r="P1452" s="153"/>
    </row>
    <row r="1453" spans="1:16" s="159" customFormat="1" ht="18.75" hidden="1" customHeight="1" x14ac:dyDescent="0.2">
      <c r="A1453" s="153"/>
      <c r="B1453" s="154" t="s">
        <v>3122</v>
      </c>
      <c r="C1453" s="155" t="s">
        <v>3123</v>
      </c>
      <c r="D1453" s="156" t="s">
        <v>4420</v>
      </c>
      <c r="E1453" s="155" t="s">
        <v>2371</v>
      </c>
      <c r="F1453" s="157">
        <v>2</v>
      </c>
      <c r="G1453" s="157" t="s">
        <v>2111</v>
      </c>
      <c r="H1453" s="157">
        <v>2</v>
      </c>
      <c r="I1453" s="157">
        <v>0.2</v>
      </c>
      <c r="J1453" s="158">
        <f t="shared" si="36"/>
        <v>0.8</v>
      </c>
      <c r="K1453" s="157" t="s">
        <v>1372</v>
      </c>
      <c r="L1453" s="175" t="s">
        <v>1374</v>
      </c>
      <c r="M1453" s="157" t="s">
        <v>1372</v>
      </c>
      <c r="N1453" s="157" t="s">
        <v>2113</v>
      </c>
      <c r="O1453" s="153"/>
      <c r="P1453" s="153"/>
    </row>
    <row r="1454" spans="1:16" s="159" customFormat="1" ht="18.75" hidden="1" customHeight="1" x14ac:dyDescent="0.2">
      <c r="A1454" s="153"/>
      <c r="B1454" s="160" t="s">
        <v>3122</v>
      </c>
      <c r="C1454" s="161" t="s">
        <v>3123</v>
      </c>
      <c r="D1454" s="162" t="s">
        <v>2436</v>
      </c>
      <c r="E1454" s="161" t="s">
        <v>2371</v>
      </c>
      <c r="F1454" s="163">
        <v>3</v>
      </c>
      <c r="G1454" s="163" t="s">
        <v>2111</v>
      </c>
      <c r="H1454" s="163">
        <v>2</v>
      </c>
      <c r="I1454" s="163">
        <v>0.25</v>
      </c>
      <c r="J1454" s="164">
        <f t="shared" si="36"/>
        <v>1.5</v>
      </c>
      <c r="K1454" s="163" t="s">
        <v>1372</v>
      </c>
      <c r="L1454" s="174" t="s">
        <v>1374</v>
      </c>
      <c r="M1454" s="163" t="s">
        <v>1372</v>
      </c>
      <c r="N1454" s="163" t="s">
        <v>2113</v>
      </c>
      <c r="O1454" s="153"/>
      <c r="P1454" s="153"/>
    </row>
    <row r="1455" spans="1:16" s="159" customFormat="1" ht="18.75" hidden="1" customHeight="1" x14ac:dyDescent="0.2">
      <c r="A1455" s="153"/>
      <c r="B1455" s="160" t="s">
        <v>3122</v>
      </c>
      <c r="C1455" s="161" t="s">
        <v>3123</v>
      </c>
      <c r="D1455" s="162" t="s">
        <v>1050</v>
      </c>
      <c r="E1455" s="161" t="s">
        <v>2371</v>
      </c>
      <c r="F1455" s="163">
        <v>1</v>
      </c>
      <c r="G1455" s="163" t="s">
        <v>2111</v>
      </c>
      <c r="H1455" s="163">
        <v>2</v>
      </c>
      <c r="I1455" s="163">
        <v>3</v>
      </c>
      <c r="J1455" s="164">
        <f t="shared" si="36"/>
        <v>6</v>
      </c>
      <c r="K1455" s="163" t="s">
        <v>1372</v>
      </c>
      <c r="L1455" s="174" t="s">
        <v>1374</v>
      </c>
      <c r="M1455" s="163" t="s">
        <v>1372</v>
      </c>
      <c r="N1455" s="163" t="s">
        <v>2113</v>
      </c>
      <c r="O1455" s="153"/>
      <c r="P1455" s="153"/>
    </row>
    <row r="1456" spans="1:16" s="159" customFormat="1" ht="18.75" hidden="1" customHeight="1" thickBot="1" x14ac:dyDescent="0.25">
      <c r="A1456" s="153"/>
      <c r="B1456" s="165" t="s">
        <v>3122</v>
      </c>
      <c r="C1456" s="161" t="s">
        <v>3123</v>
      </c>
      <c r="D1456" s="167" t="s">
        <v>98</v>
      </c>
      <c r="E1456" s="161" t="s">
        <v>2371</v>
      </c>
      <c r="F1456" s="168">
        <v>3</v>
      </c>
      <c r="G1456" s="168" t="s">
        <v>2111</v>
      </c>
      <c r="H1456" s="168">
        <v>2</v>
      </c>
      <c r="I1456" s="168">
        <v>0.5</v>
      </c>
      <c r="J1456" s="164">
        <f t="shared" si="36"/>
        <v>3</v>
      </c>
      <c r="K1456" s="168" t="s">
        <v>1372</v>
      </c>
      <c r="L1456" s="174" t="s">
        <v>1374</v>
      </c>
      <c r="M1456" s="168" t="s">
        <v>1372</v>
      </c>
      <c r="N1456" s="168" t="s">
        <v>2113</v>
      </c>
      <c r="O1456" s="153"/>
      <c r="P1456" s="153"/>
    </row>
    <row r="1457" spans="1:16" s="159" customFormat="1" ht="18.75" hidden="1" customHeight="1" x14ac:dyDescent="0.2">
      <c r="A1457" s="153"/>
      <c r="B1457" s="154" t="s">
        <v>3124</v>
      </c>
      <c r="C1457" s="155" t="s">
        <v>3123</v>
      </c>
      <c r="D1457" s="156" t="s">
        <v>4420</v>
      </c>
      <c r="E1457" s="155" t="s">
        <v>2371</v>
      </c>
      <c r="F1457" s="157">
        <v>2</v>
      </c>
      <c r="G1457" s="157" t="s">
        <v>2111</v>
      </c>
      <c r="H1457" s="157">
        <v>2</v>
      </c>
      <c r="I1457" s="157">
        <v>0.2</v>
      </c>
      <c r="J1457" s="158">
        <f t="shared" si="36"/>
        <v>0.8</v>
      </c>
      <c r="K1457" s="157" t="s">
        <v>1372</v>
      </c>
      <c r="L1457" s="175" t="s">
        <v>1374</v>
      </c>
      <c r="M1457" s="157" t="s">
        <v>1372</v>
      </c>
      <c r="N1457" s="157" t="s">
        <v>2113</v>
      </c>
      <c r="O1457" s="153"/>
      <c r="P1457" s="153"/>
    </row>
    <row r="1458" spans="1:16" s="159" customFormat="1" ht="18.75" hidden="1" customHeight="1" x14ac:dyDescent="0.2">
      <c r="A1458" s="153"/>
      <c r="B1458" s="160" t="s">
        <v>3124</v>
      </c>
      <c r="C1458" s="161" t="s">
        <v>3123</v>
      </c>
      <c r="D1458" s="162" t="s">
        <v>2436</v>
      </c>
      <c r="E1458" s="161" t="s">
        <v>2371</v>
      </c>
      <c r="F1458" s="163">
        <v>3</v>
      </c>
      <c r="G1458" s="163" t="s">
        <v>2111</v>
      </c>
      <c r="H1458" s="163">
        <v>2</v>
      </c>
      <c r="I1458" s="163">
        <v>0.25</v>
      </c>
      <c r="J1458" s="164">
        <f t="shared" si="36"/>
        <v>1.5</v>
      </c>
      <c r="K1458" s="163" t="s">
        <v>1372</v>
      </c>
      <c r="L1458" s="174" t="s">
        <v>1374</v>
      </c>
      <c r="M1458" s="163" t="s">
        <v>1372</v>
      </c>
      <c r="N1458" s="163" t="s">
        <v>2113</v>
      </c>
      <c r="O1458" s="153"/>
      <c r="P1458" s="153"/>
    </row>
    <row r="1459" spans="1:16" s="159" customFormat="1" ht="18.75" hidden="1" customHeight="1" x14ac:dyDescent="0.2">
      <c r="A1459" s="153"/>
      <c r="B1459" s="160" t="s">
        <v>3124</v>
      </c>
      <c r="C1459" s="161" t="s">
        <v>3123</v>
      </c>
      <c r="D1459" s="162" t="s">
        <v>1050</v>
      </c>
      <c r="E1459" s="161" t="s">
        <v>2371</v>
      </c>
      <c r="F1459" s="163">
        <v>1</v>
      </c>
      <c r="G1459" s="163" t="s">
        <v>2111</v>
      </c>
      <c r="H1459" s="163">
        <v>2</v>
      </c>
      <c r="I1459" s="163">
        <v>3</v>
      </c>
      <c r="J1459" s="164">
        <f t="shared" si="36"/>
        <v>6</v>
      </c>
      <c r="K1459" s="163" t="s">
        <v>1372</v>
      </c>
      <c r="L1459" s="174" t="s">
        <v>1374</v>
      </c>
      <c r="M1459" s="163" t="s">
        <v>1372</v>
      </c>
      <c r="N1459" s="163" t="s">
        <v>2113</v>
      </c>
      <c r="O1459" s="153"/>
      <c r="P1459" s="153"/>
    </row>
    <row r="1460" spans="1:16" s="159" customFormat="1" ht="18.75" hidden="1" customHeight="1" thickBot="1" x14ac:dyDescent="0.25">
      <c r="A1460" s="153"/>
      <c r="B1460" s="165" t="s">
        <v>3124</v>
      </c>
      <c r="C1460" s="161" t="s">
        <v>3123</v>
      </c>
      <c r="D1460" s="167" t="s">
        <v>98</v>
      </c>
      <c r="E1460" s="161" t="s">
        <v>2371</v>
      </c>
      <c r="F1460" s="168">
        <v>3</v>
      </c>
      <c r="G1460" s="168" t="s">
        <v>2111</v>
      </c>
      <c r="H1460" s="168">
        <v>2</v>
      </c>
      <c r="I1460" s="168">
        <v>0.5</v>
      </c>
      <c r="J1460" s="164">
        <f t="shared" si="36"/>
        <v>3</v>
      </c>
      <c r="K1460" s="168" t="s">
        <v>1372</v>
      </c>
      <c r="L1460" s="174" t="s">
        <v>1374</v>
      </c>
      <c r="M1460" s="168" t="s">
        <v>1372</v>
      </c>
      <c r="N1460" s="168" t="s">
        <v>2113</v>
      </c>
      <c r="O1460" s="153"/>
      <c r="P1460" s="153"/>
    </row>
    <row r="1461" spans="1:16" s="159" customFormat="1" ht="18.75" hidden="1" customHeight="1" x14ac:dyDescent="0.2">
      <c r="A1461" s="153" t="s">
        <v>2476</v>
      </c>
      <c r="B1461" s="154" t="s">
        <v>3125</v>
      </c>
      <c r="C1461" s="155" t="s">
        <v>3126</v>
      </c>
      <c r="D1461" s="156" t="s">
        <v>4420</v>
      </c>
      <c r="E1461" s="155" t="s">
        <v>2371</v>
      </c>
      <c r="F1461" s="157">
        <v>2</v>
      </c>
      <c r="G1461" s="157" t="s">
        <v>2111</v>
      </c>
      <c r="H1461" s="157">
        <v>1</v>
      </c>
      <c r="I1461" s="157">
        <v>0.1</v>
      </c>
      <c r="J1461" s="158">
        <f t="shared" si="36"/>
        <v>0.2</v>
      </c>
      <c r="K1461" s="157" t="s">
        <v>1372</v>
      </c>
      <c r="L1461" s="389" t="s">
        <v>1489</v>
      </c>
      <c r="M1461" s="390" t="s">
        <v>6083</v>
      </c>
      <c r="N1461" s="157" t="s">
        <v>2112</v>
      </c>
      <c r="O1461" s="153"/>
      <c r="P1461" s="153"/>
    </row>
    <row r="1462" spans="1:16" s="159" customFormat="1" ht="18.75" hidden="1" customHeight="1" x14ac:dyDescent="0.2">
      <c r="A1462" s="153" t="s">
        <v>2476</v>
      </c>
      <c r="B1462" s="160" t="s">
        <v>3125</v>
      </c>
      <c r="C1462" s="161" t="s">
        <v>3126</v>
      </c>
      <c r="D1462" s="162" t="s">
        <v>2533</v>
      </c>
      <c r="E1462" s="161" t="s">
        <v>2371</v>
      </c>
      <c r="F1462" s="163">
        <v>52</v>
      </c>
      <c r="G1462" s="163" t="s">
        <v>2111</v>
      </c>
      <c r="H1462" s="163">
        <v>1</v>
      </c>
      <c r="I1462" s="163">
        <v>0.1</v>
      </c>
      <c r="J1462" s="164">
        <f t="shared" si="36"/>
        <v>5.2</v>
      </c>
      <c r="K1462" s="163" t="s">
        <v>1372</v>
      </c>
      <c r="L1462" s="402" t="s">
        <v>1489</v>
      </c>
      <c r="M1462" s="391" t="s">
        <v>6083</v>
      </c>
      <c r="N1462" s="163" t="s">
        <v>2112</v>
      </c>
      <c r="O1462" s="153"/>
      <c r="P1462" s="153"/>
    </row>
    <row r="1463" spans="1:16" s="159" customFormat="1" ht="18.75" hidden="1" customHeight="1" x14ac:dyDescent="0.2">
      <c r="A1463" s="153" t="s">
        <v>2476</v>
      </c>
      <c r="B1463" s="160" t="s">
        <v>3125</v>
      </c>
      <c r="C1463" s="161" t="s">
        <v>3127</v>
      </c>
      <c r="D1463" s="162" t="s">
        <v>2535</v>
      </c>
      <c r="E1463" s="161" t="s">
        <v>2371</v>
      </c>
      <c r="F1463" s="163">
        <v>4</v>
      </c>
      <c r="G1463" s="163" t="s">
        <v>2111</v>
      </c>
      <c r="H1463" s="163">
        <v>2</v>
      </c>
      <c r="I1463" s="163">
        <v>0.5</v>
      </c>
      <c r="J1463" s="164">
        <f t="shared" si="36"/>
        <v>4</v>
      </c>
      <c r="K1463" s="163" t="s">
        <v>1372</v>
      </c>
      <c r="L1463" s="402" t="s">
        <v>1489</v>
      </c>
      <c r="M1463" s="391" t="s">
        <v>6083</v>
      </c>
      <c r="N1463" s="163" t="s">
        <v>2112</v>
      </c>
      <c r="O1463" s="153"/>
      <c r="P1463" s="153"/>
    </row>
    <row r="1464" spans="1:16" s="159" customFormat="1" ht="18.75" hidden="1" customHeight="1" x14ac:dyDescent="0.2">
      <c r="A1464" s="153" t="s">
        <v>2476</v>
      </c>
      <c r="B1464" s="160" t="s">
        <v>3125</v>
      </c>
      <c r="C1464" s="161" t="s">
        <v>3127</v>
      </c>
      <c r="D1464" s="162" t="s">
        <v>1050</v>
      </c>
      <c r="E1464" s="161" t="s">
        <v>2371</v>
      </c>
      <c r="F1464" s="163">
        <v>1</v>
      </c>
      <c r="G1464" s="163" t="s">
        <v>2111</v>
      </c>
      <c r="H1464" s="163">
        <v>2</v>
      </c>
      <c r="I1464" s="163">
        <v>3</v>
      </c>
      <c r="J1464" s="164">
        <f t="shared" si="36"/>
        <v>6</v>
      </c>
      <c r="K1464" s="163" t="s">
        <v>1372</v>
      </c>
      <c r="L1464" s="402" t="s">
        <v>1489</v>
      </c>
      <c r="M1464" s="391" t="s">
        <v>6083</v>
      </c>
      <c r="N1464" s="163" t="s">
        <v>2112</v>
      </c>
      <c r="O1464" s="153"/>
      <c r="P1464" s="153"/>
    </row>
    <row r="1465" spans="1:16" s="159" customFormat="1" ht="18.75" hidden="1" customHeight="1" thickBot="1" x14ac:dyDescent="0.25">
      <c r="A1465" s="153" t="s">
        <v>2476</v>
      </c>
      <c r="B1465" s="165" t="s">
        <v>3125</v>
      </c>
      <c r="C1465" s="161" t="s">
        <v>3127</v>
      </c>
      <c r="D1465" s="167" t="s">
        <v>2538</v>
      </c>
      <c r="E1465" s="161" t="s">
        <v>2371</v>
      </c>
      <c r="F1465" s="168">
        <v>4</v>
      </c>
      <c r="G1465" s="168" t="s">
        <v>2111</v>
      </c>
      <c r="H1465" s="168">
        <v>2</v>
      </c>
      <c r="I1465" s="168">
        <v>0.5</v>
      </c>
      <c r="J1465" s="164">
        <f t="shared" si="36"/>
        <v>4</v>
      </c>
      <c r="K1465" s="168" t="s">
        <v>1372</v>
      </c>
      <c r="L1465" s="402" t="s">
        <v>1489</v>
      </c>
      <c r="M1465" s="401" t="s">
        <v>6083</v>
      </c>
      <c r="N1465" s="168" t="s">
        <v>2112</v>
      </c>
      <c r="O1465" s="153"/>
      <c r="P1465" s="153"/>
    </row>
    <row r="1466" spans="1:16" s="159" customFormat="1" ht="18.75" hidden="1" customHeight="1" x14ac:dyDescent="0.2">
      <c r="A1466" s="153"/>
      <c r="B1466" s="154" t="s">
        <v>3128</v>
      </c>
      <c r="C1466" s="155" t="s">
        <v>3129</v>
      </c>
      <c r="D1466" s="156" t="s">
        <v>4420</v>
      </c>
      <c r="E1466" s="155" t="s">
        <v>2371</v>
      </c>
      <c r="F1466" s="157">
        <v>2</v>
      </c>
      <c r="G1466" s="157" t="s">
        <v>2111</v>
      </c>
      <c r="H1466" s="157">
        <v>2</v>
      </c>
      <c r="I1466" s="157">
        <v>0.2</v>
      </c>
      <c r="J1466" s="158">
        <f t="shared" si="36"/>
        <v>0.8</v>
      </c>
      <c r="K1466" s="157" t="s">
        <v>1372</v>
      </c>
      <c r="L1466" s="175" t="s">
        <v>1378</v>
      </c>
      <c r="M1466" s="157" t="s">
        <v>1372</v>
      </c>
      <c r="N1466" s="157" t="s">
        <v>2112</v>
      </c>
      <c r="O1466" s="153"/>
      <c r="P1466" s="153"/>
    </row>
    <row r="1467" spans="1:16" s="159" customFormat="1" ht="18.75" hidden="1" customHeight="1" x14ac:dyDescent="0.2">
      <c r="A1467" s="153"/>
      <c r="B1467" s="160" t="s">
        <v>3128</v>
      </c>
      <c r="C1467" s="161" t="s">
        <v>3129</v>
      </c>
      <c r="D1467" s="162" t="s">
        <v>2436</v>
      </c>
      <c r="E1467" s="161" t="s">
        <v>2371</v>
      </c>
      <c r="F1467" s="163">
        <v>3</v>
      </c>
      <c r="G1467" s="163" t="s">
        <v>2111</v>
      </c>
      <c r="H1467" s="163">
        <v>2</v>
      </c>
      <c r="I1467" s="163">
        <v>0.25</v>
      </c>
      <c r="J1467" s="164">
        <f t="shared" si="36"/>
        <v>1.5</v>
      </c>
      <c r="K1467" s="163" t="s">
        <v>1372</v>
      </c>
      <c r="L1467" s="174" t="s">
        <v>1378</v>
      </c>
      <c r="M1467" s="163" t="s">
        <v>1372</v>
      </c>
      <c r="N1467" s="163" t="s">
        <v>2112</v>
      </c>
      <c r="O1467" s="153"/>
      <c r="P1467" s="153"/>
    </row>
    <row r="1468" spans="1:16" s="159" customFormat="1" ht="18.75" hidden="1" customHeight="1" x14ac:dyDescent="0.2">
      <c r="A1468" s="153"/>
      <c r="B1468" s="160" t="s">
        <v>3128</v>
      </c>
      <c r="C1468" s="161" t="s">
        <v>3129</v>
      </c>
      <c r="D1468" s="162" t="s">
        <v>1050</v>
      </c>
      <c r="E1468" s="161" t="s">
        <v>2371</v>
      </c>
      <c r="F1468" s="163">
        <v>1</v>
      </c>
      <c r="G1468" s="163" t="s">
        <v>2111</v>
      </c>
      <c r="H1468" s="163">
        <v>2</v>
      </c>
      <c r="I1468" s="163">
        <v>3</v>
      </c>
      <c r="J1468" s="164">
        <f t="shared" si="36"/>
        <v>6</v>
      </c>
      <c r="K1468" s="163" t="s">
        <v>1372</v>
      </c>
      <c r="L1468" s="174" t="s">
        <v>1378</v>
      </c>
      <c r="M1468" s="163" t="s">
        <v>1372</v>
      </c>
      <c r="N1468" s="163" t="s">
        <v>2112</v>
      </c>
      <c r="O1468" s="153"/>
      <c r="P1468" s="153"/>
    </row>
    <row r="1469" spans="1:16" s="159" customFormat="1" ht="18.75" hidden="1" customHeight="1" thickBot="1" x14ac:dyDescent="0.25">
      <c r="A1469" s="153"/>
      <c r="B1469" s="165" t="s">
        <v>3128</v>
      </c>
      <c r="C1469" s="161" t="s">
        <v>3129</v>
      </c>
      <c r="D1469" s="167" t="s">
        <v>98</v>
      </c>
      <c r="E1469" s="161" t="s">
        <v>2371</v>
      </c>
      <c r="F1469" s="168">
        <v>3</v>
      </c>
      <c r="G1469" s="168" t="s">
        <v>2111</v>
      </c>
      <c r="H1469" s="168">
        <v>2</v>
      </c>
      <c r="I1469" s="168">
        <v>0.5</v>
      </c>
      <c r="J1469" s="185">
        <f t="shared" si="36"/>
        <v>3</v>
      </c>
      <c r="K1469" s="168" t="s">
        <v>1372</v>
      </c>
      <c r="L1469" s="174" t="s">
        <v>1378</v>
      </c>
      <c r="M1469" s="168" t="s">
        <v>1372</v>
      </c>
      <c r="N1469" s="168" t="s">
        <v>2112</v>
      </c>
      <c r="O1469" s="153"/>
      <c r="P1469" s="153"/>
    </row>
    <row r="1470" spans="1:16" s="159" customFormat="1" ht="18.75" hidden="1" customHeight="1" x14ac:dyDescent="0.2">
      <c r="A1470" s="153"/>
      <c r="B1470" s="154" t="s">
        <v>3130</v>
      </c>
      <c r="C1470" s="155" t="s">
        <v>3131</v>
      </c>
      <c r="D1470" s="156" t="s">
        <v>4420</v>
      </c>
      <c r="E1470" s="155" t="s">
        <v>2371</v>
      </c>
      <c r="F1470" s="157">
        <v>2</v>
      </c>
      <c r="G1470" s="157" t="s">
        <v>2111</v>
      </c>
      <c r="H1470" s="157">
        <v>2</v>
      </c>
      <c r="I1470" s="157">
        <v>0.2</v>
      </c>
      <c r="J1470" s="158">
        <f t="shared" si="36"/>
        <v>0.8</v>
      </c>
      <c r="K1470" s="157" t="s">
        <v>1372</v>
      </c>
      <c r="L1470" s="175" t="s">
        <v>1378</v>
      </c>
      <c r="M1470" s="157" t="s">
        <v>1372</v>
      </c>
      <c r="N1470" s="157" t="s">
        <v>2112</v>
      </c>
      <c r="O1470" s="153"/>
      <c r="P1470" s="153"/>
    </row>
    <row r="1471" spans="1:16" s="159" customFormat="1" ht="18.75" hidden="1" customHeight="1" x14ac:dyDescent="0.2">
      <c r="A1471" s="153"/>
      <c r="B1471" s="160" t="s">
        <v>3130</v>
      </c>
      <c r="C1471" s="161" t="s">
        <v>3131</v>
      </c>
      <c r="D1471" s="162" t="s">
        <v>2436</v>
      </c>
      <c r="E1471" s="161" t="s">
        <v>2371</v>
      </c>
      <c r="F1471" s="163">
        <v>3</v>
      </c>
      <c r="G1471" s="163" t="s">
        <v>2111</v>
      </c>
      <c r="H1471" s="163">
        <v>2</v>
      </c>
      <c r="I1471" s="163">
        <v>0.25</v>
      </c>
      <c r="J1471" s="164">
        <f t="shared" si="36"/>
        <v>1.5</v>
      </c>
      <c r="K1471" s="163" t="s">
        <v>1372</v>
      </c>
      <c r="L1471" s="174" t="s">
        <v>1378</v>
      </c>
      <c r="M1471" s="163" t="s">
        <v>1372</v>
      </c>
      <c r="N1471" s="163" t="s">
        <v>2112</v>
      </c>
      <c r="O1471" s="153"/>
      <c r="P1471" s="153"/>
    </row>
    <row r="1472" spans="1:16" s="159" customFormat="1" ht="18.75" hidden="1" customHeight="1" x14ac:dyDescent="0.2">
      <c r="A1472" s="153"/>
      <c r="B1472" s="160" t="s">
        <v>3130</v>
      </c>
      <c r="C1472" s="161" t="s">
        <v>3131</v>
      </c>
      <c r="D1472" s="162" t="s">
        <v>1050</v>
      </c>
      <c r="E1472" s="161" t="s">
        <v>2371</v>
      </c>
      <c r="F1472" s="163">
        <v>1</v>
      </c>
      <c r="G1472" s="163" t="s">
        <v>2111</v>
      </c>
      <c r="H1472" s="163">
        <v>2</v>
      </c>
      <c r="I1472" s="163">
        <v>3</v>
      </c>
      <c r="J1472" s="164">
        <f t="shared" si="36"/>
        <v>6</v>
      </c>
      <c r="K1472" s="163" t="s">
        <v>1372</v>
      </c>
      <c r="L1472" s="174" t="s">
        <v>1378</v>
      </c>
      <c r="M1472" s="163" t="s">
        <v>1372</v>
      </c>
      <c r="N1472" s="163" t="s">
        <v>2112</v>
      </c>
      <c r="O1472" s="153"/>
      <c r="P1472" s="153"/>
    </row>
    <row r="1473" spans="1:16" s="159" customFormat="1" ht="18.75" hidden="1" customHeight="1" thickBot="1" x14ac:dyDescent="0.25">
      <c r="A1473" s="153"/>
      <c r="B1473" s="165" t="s">
        <v>3130</v>
      </c>
      <c r="C1473" s="161" t="s">
        <v>3131</v>
      </c>
      <c r="D1473" s="167" t="s">
        <v>98</v>
      </c>
      <c r="E1473" s="161" t="s">
        <v>2371</v>
      </c>
      <c r="F1473" s="168">
        <v>3</v>
      </c>
      <c r="G1473" s="168" t="s">
        <v>2111</v>
      </c>
      <c r="H1473" s="168">
        <v>2</v>
      </c>
      <c r="I1473" s="168">
        <v>0.5</v>
      </c>
      <c r="J1473" s="164">
        <f t="shared" si="36"/>
        <v>3</v>
      </c>
      <c r="K1473" s="168" t="s">
        <v>1372</v>
      </c>
      <c r="L1473" s="174" t="s">
        <v>1378</v>
      </c>
      <c r="M1473" s="168" t="s">
        <v>1372</v>
      </c>
      <c r="N1473" s="168" t="s">
        <v>2112</v>
      </c>
      <c r="O1473" s="153"/>
      <c r="P1473" s="153"/>
    </row>
    <row r="1474" spans="1:16" s="159" customFormat="1" ht="18.75" hidden="1" customHeight="1" x14ac:dyDescent="0.2">
      <c r="A1474" s="153"/>
      <c r="B1474" s="154" t="s">
        <v>3132</v>
      </c>
      <c r="C1474" s="155" t="s">
        <v>3131</v>
      </c>
      <c r="D1474" s="156" t="s">
        <v>4420</v>
      </c>
      <c r="E1474" s="155" t="s">
        <v>2371</v>
      </c>
      <c r="F1474" s="157">
        <v>2</v>
      </c>
      <c r="G1474" s="157" t="s">
        <v>2111</v>
      </c>
      <c r="H1474" s="157">
        <v>2</v>
      </c>
      <c r="I1474" s="157">
        <v>0.2</v>
      </c>
      <c r="J1474" s="158">
        <f t="shared" si="36"/>
        <v>0.8</v>
      </c>
      <c r="K1474" s="157" t="s">
        <v>1372</v>
      </c>
      <c r="L1474" s="175" t="s">
        <v>1378</v>
      </c>
      <c r="M1474" s="157" t="s">
        <v>1372</v>
      </c>
      <c r="N1474" s="157" t="s">
        <v>2112</v>
      </c>
      <c r="O1474" s="153"/>
      <c r="P1474" s="153"/>
    </row>
    <row r="1475" spans="1:16" s="159" customFormat="1" ht="18.75" hidden="1" customHeight="1" x14ac:dyDescent="0.2">
      <c r="A1475" s="153"/>
      <c r="B1475" s="160" t="s">
        <v>3132</v>
      </c>
      <c r="C1475" s="161" t="s">
        <v>3131</v>
      </c>
      <c r="D1475" s="162" t="s">
        <v>2436</v>
      </c>
      <c r="E1475" s="161" t="s">
        <v>2371</v>
      </c>
      <c r="F1475" s="163">
        <v>3</v>
      </c>
      <c r="G1475" s="163" t="s">
        <v>2111</v>
      </c>
      <c r="H1475" s="163">
        <v>2</v>
      </c>
      <c r="I1475" s="163">
        <v>0.25</v>
      </c>
      <c r="J1475" s="164">
        <f t="shared" si="36"/>
        <v>1.5</v>
      </c>
      <c r="K1475" s="163" t="s">
        <v>1372</v>
      </c>
      <c r="L1475" s="174" t="s">
        <v>1378</v>
      </c>
      <c r="M1475" s="163" t="s">
        <v>1372</v>
      </c>
      <c r="N1475" s="163" t="s">
        <v>2112</v>
      </c>
      <c r="O1475" s="153"/>
      <c r="P1475" s="153"/>
    </row>
    <row r="1476" spans="1:16" s="159" customFormat="1" ht="18.75" hidden="1" customHeight="1" x14ac:dyDescent="0.2">
      <c r="A1476" s="153"/>
      <c r="B1476" s="160" t="s">
        <v>3132</v>
      </c>
      <c r="C1476" s="161" t="s">
        <v>3131</v>
      </c>
      <c r="D1476" s="162" t="s">
        <v>1050</v>
      </c>
      <c r="E1476" s="161" t="s">
        <v>2371</v>
      </c>
      <c r="F1476" s="163">
        <v>1</v>
      </c>
      <c r="G1476" s="163" t="s">
        <v>2111</v>
      </c>
      <c r="H1476" s="163">
        <v>2</v>
      </c>
      <c r="I1476" s="163">
        <v>3</v>
      </c>
      <c r="J1476" s="164">
        <f t="shared" si="36"/>
        <v>6</v>
      </c>
      <c r="K1476" s="163" t="s">
        <v>1372</v>
      </c>
      <c r="L1476" s="174" t="s">
        <v>1378</v>
      </c>
      <c r="M1476" s="163" t="s">
        <v>1372</v>
      </c>
      <c r="N1476" s="163" t="s">
        <v>2112</v>
      </c>
      <c r="O1476" s="153"/>
      <c r="P1476" s="153"/>
    </row>
    <row r="1477" spans="1:16" s="159" customFormat="1" ht="18.75" hidden="1" customHeight="1" thickBot="1" x14ac:dyDescent="0.25">
      <c r="A1477" s="153"/>
      <c r="B1477" s="165" t="s">
        <v>3132</v>
      </c>
      <c r="C1477" s="161" t="s">
        <v>3131</v>
      </c>
      <c r="D1477" s="167" t="s">
        <v>98</v>
      </c>
      <c r="E1477" s="161" t="s">
        <v>2371</v>
      </c>
      <c r="F1477" s="168">
        <v>3</v>
      </c>
      <c r="G1477" s="168" t="s">
        <v>2111</v>
      </c>
      <c r="H1477" s="168">
        <v>2</v>
      </c>
      <c r="I1477" s="168">
        <v>0.5</v>
      </c>
      <c r="J1477" s="164">
        <f t="shared" si="36"/>
        <v>3</v>
      </c>
      <c r="K1477" s="168" t="s">
        <v>1372</v>
      </c>
      <c r="L1477" s="174" t="s">
        <v>1378</v>
      </c>
      <c r="M1477" s="168" t="s">
        <v>1372</v>
      </c>
      <c r="N1477" s="168" t="s">
        <v>2112</v>
      </c>
      <c r="O1477" s="153"/>
      <c r="P1477" s="153"/>
    </row>
    <row r="1478" spans="1:16" s="159" customFormat="1" ht="18.75" hidden="1" customHeight="1" x14ac:dyDescent="0.2">
      <c r="A1478" s="153"/>
      <c r="B1478" s="154" t="s">
        <v>3133</v>
      </c>
      <c r="C1478" s="155" t="s">
        <v>3134</v>
      </c>
      <c r="D1478" s="156" t="s">
        <v>4420</v>
      </c>
      <c r="E1478" s="155" t="s">
        <v>2371</v>
      </c>
      <c r="F1478" s="157">
        <v>2</v>
      </c>
      <c r="G1478" s="157" t="s">
        <v>2111</v>
      </c>
      <c r="H1478" s="157">
        <v>2</v>
      </c>
      <c r="I1478" s="157">
        <v>0.2</v>
      </c>
      <c r="J1478" s="158">
        <f t="shared" si="36"/>
        <v>0.8</v>
      </c>
      <c r="K1478" s="157" t="s">
        <v>1372</v>
      </c>
      <c r="L1478" s="175" t="s">
        <v>1378</v>
      </c>
      <c r="M1478" s="157" t="s">
        <v>1372</v>
      </c>
      <c r="N1478" s="157" t="s">
        <v>2112</v>
      </c>
      <c r="O1478" s="153"/>
      <c r="P1478" s="153"/>
    </row>
    <row r="1479" spans="1:16" s="159" customFormat="1" ht="18.75" hidden="1" customHeight="1" x14ac:dyDescent="0.2">
      <c r="A1479" s="153"/>
      <c r="B1479" s="160" t="s">
        <v>3133</v>
      </c>
      <c r="C1479" s="161" t="s">
        <v>3134</v>
      </c>
      <c r="D1479" s="162" t="s">
        <v>2436</v>
      </c>
      <c r="E1479" s="161" t="s">
        <v>2371</v>
      </c>
      <c r="F1479" s="163">
        <v>3</v>
      </c>
      <c r="G1479" s="163" t="s">
        <v>2111</v>
      </c>
      <c r="H1479" s="163">
        <v>2</v>
      </c>
      <c r="I1479" s="163">
        <v>0.25</v>
      </c>
      <c r="J1479" s="164">
        <f t="shared" si="36"/>
        <v>1.5</v>
      </c>
      <c r="K1479" s="163" t="s">
        <v>1372</v>
      </c>
      <c r="L1479" s="174" t="s">
        <v>1378</v>
      </c>
      <c r="M1479" s="163" t="s">
        <v>1372</v>
      </c>
      <c r="N1479" s="163" t="s">
        <v>2112</v>
      </c>
      <c r="O1479" s="153"/>
      <c r="P1479" s="153"/>
    </row>
    <row r="1480" spans="1:16" s="159" customFormat="1" ht="18.75" hidden="1" customHeight="1" x14ac:dyDescent="0.2">
      <c r="A1480" s="153"/>
      <c r="B1480" s="160" t="s">
        <v>3133</v>
      </c>
      <c r="C1480" s="161" t="s">
        <v>3134</v>
      </c>
      <c r="D1480" s="162" t="s">
        <v>1050</v>
      </c>
      <c r="E1480" s="161" t="s">
        <v>2371</v>
      </c>
      <c r="F1480" s="163">
        <v>1</v>
      </c>
      <c r="G1480" s="163" t="s">
        <v>2111</v>
      </c>
      <c r="H1480" s="163">
        <v>2</v>
      </c>
      <c r="I1480" s="163">
        <v>3</v>
      </c>
      <c r="J1480" s="164">
        <f t="shared" si="36"/>
        <v>6</v>
      </c>
      <c r="K1480" s="163" t="s">
        <v>1372</v>
      </c>
      <c r="L1480" s="174" t="s">
        <v>1378</v>
      </c>
      <c r="M1480" s="163" t="s">
        <v>1372</v>
      </c>
      <c r="N1480" s="163" t="s">
        <v>2112</v>
      </c>
      <c r="O1480" s="153"/>
      <c r="P1480" s="153"/>
    </row>
    <row r="1481" spans="1:16" s="159" customFormat="1" ht="18.75" hidden="1" customHeight="1" thickBot="1" x14ac:dyDescent="0.25">
      <c r="A1481" s="153"/>
      <c r="B1481" s="165" t="s">
        <v>3133</v>
      </c>
      <c r="C1481" s="161" t="s">
        <v>3134</v>
      </c>
      <c r="D1481" s="167" t="s">
        <v>98</v>
      </c>
      <c r="E1481" s="161" t="s">
        <v>2371</v>
      </c>
      <c r="F1481" s="168">
        <v>3</v>
      </c>
      <c r="G1481" s="168" t="s">
        <v>2111</v>
      </c>
      <c r="H1481" s="168">
        <v>2</v>
      </c>
      <c r="I1481" s="168">
        <v>0.5</v>
      </c>
      <c r="J1481" s="164">
        <f t="shared" si="36"/>
        <v>3</v>
      </c>
      <c r="K1481" s="168" t="s">
        <v>1372</v>
      </c>
      <c r="L1481" s="174" t="s">
        <v>1378</v>
      </c>
      <c r="M1481" s="168" t="s">
        <v>1372</v>
      </c>
      <c r="N1481" s="168" t="s">
        <v>2112</v>
      </c>
      <c r="O1481" s="153"/>
      <c r="P1481" s="153"/>
    </row>
    <row r="1482" spans="1:16" s="159" customFormat="1" ht="18.75" hidden="1" customHeight="1" x14ac:dyDescent="0.2">
      <c r="A1482" s="153" t="s">
        <v>2476</v>
      </c>
      <c r="B1482" s="154" t="s">
        <v>3135</v>
      </c>
      <c r="C1482" s="155" t="s">
        <v>3136</v>
      </c>
      <c r="D1482" s="156" t="s">
        <v>4420</v>
      </c>
      <c r="E1482" s="155" t="s">
        <v>2371</v>
      </c>
      <c r="F1482" s="157">
        <v>2</v>
      </c>
      <c r="G1482" s="157" t="s">
        <v>2111</v>
      </c>
      <c r="H1482" s="157">
        <v>1</v>
      </c>
      <c r="I1482" s="157">
        <v>0.1</v>
      </c>
      <c r="J1482" s="158">
        <f t="shared" si="36"/>
        <v>0.2</v>
      </c>
      <c r="K1482" s="157" t="s">
        <v>1372</v>
      </c>
      <c r="L1482" s="175" t="s">
        <v>1374</v>
      </c>
      <c r="M1482" s="157" t="s">
        <v>1372</v>
      </c>
      <c r="N1482" s="157" t="s">
        <v>2113</v>
      </c>
      <c r="O1482" s="153"/>
      <c r="P1482" s="153"/>
    </row>
    <row r="1483" spans="1:16" s="159" customFormat="1" ht="18.75" hidden="1" customHeight="1" x14ac:dyDescent="0.2">
      <c r="A1483" s="153" t="s">
        <v>2476</v>
      </c>
      <c r="B1483" s="160" t="s">
        <v>3135</v>
      </c>
      <c r="C1483" s="161" t="s">
        <v>3136</v>
      </c>
      <c r="D1483" s="162" t="s">
        <v>2533</v>
      </c>
      <c r="E1483" s="161" t="s">
        <v>2371</v>
      </c>
      <c r="F1483" s="163">
        <v>52</v>
      </c>
      <c r="G1483" s="163" t="s">
        <v>2111</v>
      </c>
      <c r="H1483" s="163">
        <v>1</v>
      </c>
      <c r="I1483" s="163">
        <v>0.1</v>
      </c>
      <c r="J1483" s="164">
        <f t="shared" si="36"/>
        <v>5.2</v>
      </c>
      <c r="K1483" s="163" t="s">
        <v>1372</v>
      </c>
      <c r="L1483" s="174" t="s">
        <v>1374</v>
      </c>
      <c r="M1483" s="163" t="s">
        <v>1372</v>
      </c>
      <c r="N1483" s="163" t="s">
        <v>2113</v>
      </c>
      <c r="O1483" s="153"/>
      <c r="P1483" s="153"/>
    </row>
    <row r="1484" spans="1:16" s="159" customFormat="1" ht="18.75" hidden="1" customHeight="1" x14ac:dyDescent="0.2">
      <c r="A1484" s="153" t="s">
        <v>2476</v>
      </c>
      <c r="B1484" s="160" t="s">
        <v>3135</v>
      </c>
      <c r="C1484" s="161" t="s">
        <v>3137</v>
      </c>
      <c r="D1484" s="162" t="s">
        <v>2535</v>
      </c>
      <c r="E1484" s="161" t="s">
        <v>2371</v>
      </c>
      <c r="F1484" s="163">
        <v>4</v>
      </c>
      <c r="G1484" s="163" t="s">
        <v>2111</v>
      </c>
      <c r="H1484" s="163">
        <v>2</v>
      </c>
      <c r="I1484" s="163">
        <v>0.5</v>
      </c>
      <c r="J1484" s="164">
        <f t="shared" si="36"/>
        <v>4</v>
      </c>
      <c r="K1484" s="163" t="s">
        <v>1372</v>
      </c>
      <c r="L1484" s="174" t="s">
        <v>1374</v>
      </c>
      <c r="M1484" s="163" t="s">
        <v>1372</v>
      </c>
      <c r="N1484" s="163" t="s">
        <v>2113</v>
      </c>
      <c r="O1484" s="153"/>
      <c r="P1484" s="153"/>
    </row>
    <row r="1485" spans="1:16" s="159" customFormat="1" ht="18.75" hidden="1" customHeight="1" x14ac:dyDescent="0.2">
      <c r="A1485" s="153" t="s">
        <v>2476</v>
      </c>
      <c r="B1485" s="160" t="s">
        <v>3135</v>
      </c>
      <c r="C1485" s="161" t="s">
        <v>3137</v>
      </c>
      <c r="D1485" s="162" t="s">
        <v>1050</v>
      </c>
      <c r="E1485" s="161" t="s">
        <v>2371</v>
      </c>
      <c r="F1485" s="163">
        <v>1</v>
      </c>
      <c r="G1485" s="163" t="s">
        <v>2111</v>
      </c>
      <c r="H1485" s="163">
        <v>2</v>
      </c>
      <c r="I1485" s="163">
        <v>3</v>
      </c>
      <c r="J1485" s="164">
        <f t="shared" si="36"/>
        <v>6</v>
      </c>
      <c r="K1485" s="163" t="s">
        <v>1372</v>
      </c>
      <c r="L1485" s="174" t="s">
        <v>1374</v>
      </c>
      <c r="M1485" s="163" t="s">
        <v>1372</v>
      </c>
      <c r="N1485" s="163" t="s">
        <v>2113</v>
      </c>
      <c r="O1485" s="153"/>
      <c r="P1485" s="153"/>
    </row>
    <row r="1486" spans="1:16" s="159" customFormat="1" ht="18.75" hidden="1" customHeight="1" thickBot="1" x14ac:dyDescent="0.25">
      <c r="A1486" s="153" t="s">
        <v>2476</v>
      </c>
      <c r="B1486" s="165" t="s">
        <v>3135</v>
      </c>
      <c r="C1486" s="161" t="s">
        <v>3137</v>
      </c>
      <c r="D1486" s="167" t="s">
        <v>2538</v>
      </c>
      <c r="E1486" s="161" t="s">
        <v>2371</v>
      </c>
      <c r="F1486" s="168">
        <v>4</v>
      </c>
      <c r="G1486" s="168" t="s">
        <v>2111</v>
      </c>
      <c r="H1486" s="168">
        <v>2</v>
      </c>
      <c r="I1486" s="168">
        <v>0.5</v>
      </c>
      <c r="J1486" s="164">
        <f t="shared" si="36"/>
        <v>4</v>
      </c>
      <c r="K1486" s="168" t="s">
        <v>1372</v>
      </c>
      <c r="L1486" s="174" t="s">
        <v>1374</v>
      </c>
      <c r="M1486" s="168" t="s">
        <v>1372</v>
      </c>
      <c r="N1486" s="168" t="s">
        <v>2113</v>
      </c>
      <c r="O1486" s="153"/>
      <c r="P1486" s="153"/>
    </row>
    <row r="1487" spans="1:16" s="159" customFormat="1" ht="18.75" hidden="1" customHeight="1" x14ac:dyDescent="0.2">
      <c r="A1487" s="153"/>
      <c r="B1487" s="154" t="s">
        <v>3138</v>
      </c>
      <c r="C1487" s="155" t="s">
        <v>3139</v>
      </c>
      <c r="D1487" s="156" t="s">
        <v>4420</v>
      </c>
      <c r="E1487" s="155" t="s">
        <v>2371</v>
      </c>
      <c r="F1487" s="157">
        <v>2</v>
      </c>
      <c r="G1487" s="157" t="s">
        <v>2111</v>
      </c>
      <c r="H1487" s="157">
        <v>2</v>
      </c>
      <c r="I1487" s="157">
        <v>0.2</v>
      </c>
      <c r="J1487" s="158">
        <f t="shared" si="36"/>
        <v>0.8</v>
      </c>
      <c r="K1487" s="157" t="s">
        <v>1372</v>
      </c>
      <c r="L1487" s="175" t="s">
        <v>1374</v>
      </c>
      <c r="M1487" s="157" t="s">
        <v>1372</v>
      </c>
      <c r="N1487" s="157" t="s">
        <v>2113</v>
      </c>
      <c r="O1487" s="153"/>
      <c r="P1487" s="153"/>
    </row>
    <row r="1488" spans="1:16" s="159" customFormat="1" ht="18.75" hidden="1" customHeight="1" x14ac:dyDescent="0.2">
      <c r="A1488" s="153"/>
      <c r="B1488" s="160" t="s">
        <v>3138</v>
      </c>
      <c r="C1488" s="161" t="s">
        <v>3139</v>
      </c>
      <c r="D1488" s="162" t="s">
        <v>2436</v>
      </c>
      <c r="E1488" s="161" t="s">
        <v>2371</v>
      </c>
      <c r="F1488" s="163">
        <v>3</v>
      </c>
      <c r="G1488" s="163" t="s">
        <v>2111</v>
      </c>
      <c r="H1488" s="163">
        <v>2</v>
      </c>
      <c r="I1488" s="163">
        <v>0.25</v>
      </c>
      <c r="J1488" s="164">
        <f t="shared" si="36"/>
        <v>1.5</v>
      </c>
      <c r="K1488" s="163" t="s">
        <v>1372</v>
      </c>
      <c r="L1488" s="174" t="s">
        <v>1374</v>
      </c>
      <c r="M1488" s="163" t="s">
        <v>1372</v>
      </c>
      <c r="N1488" s="163" t="s">
        <v>2113</v>
      </c>
      <c r="O1488" s="153"/>
      <c r="P1488" s="153"/>
    </row>
    <row r="1489" spans="1:16" s="159" customFormat="1" ht="18.75" hidden="1" customHeight="1" x14ac:dyDescent="0.2">
      <c r="A1489" s="153"/>
      <c r="B1489" s="160" t="s">
        <v>3138</v>
      </c>
      <c r="C1489" s="161" t="s">
        <v>3139</v>
      </c>
      <c r="D1489" s="162" t="s">
        <v>1050</v>
      </c>
      <c r="E1489" s="161" t="s">
        <v>2371</v>
      </c>
      <c r="F1489" s="163">
        <v>1</v>
      </c>
      <c r="G1489" s="163" t="s">
        <v>2111</v>
      </c>
      <c r="H1489" s="163">
        <v>2</v>
      </c>
      <c r="I1489" s="163">
        <v>3</v>
      </c>
      <c r="J1489" s="164">
        <f t="shared" si="36"/>
        <v>6</v>
      </c>
      <c r="K1489" s="163" t="s">
        <v>1372</v>
      </c>
      <c r="L1489" s="174" t="s">
        <v>1374</v>
      </c>
      <c r="M1489" s="163" t="s">
        <v>1372</v>
      </c>
      <c r="N1489" s="163" t="s">
        <v>2113</v>
      </c>
      <c r="O1489" s="153"/>
      <c r="P1489" s="153"/>
    </row>
    <row r="1490" spans="1:16" s="159" customFormat="1" ht="18.75" hidden="1" customHeight="1" thickBot="1" x14ac:dyDescent="0.25">
      <c r="A1490" s="153"/>
      <c r="B1490" s="165" t="s">
        <v>3138</v>
      </c>
      <c r="C1490" s="161" t="s">
        <v>3139</v>
      </c>
      <c r="D1490" s="167" t="s">
        <v>98</v>
      </c>
      <c r="E1490" s="161" t="s">
        <v>2371</v>
      </c>
      <c r="F1490" s="168">
        <v>3</v>
      </c>
      <c r="G1490" s="168" t="s">
        <v>2111</v>
      </c>
      <c r="H1490" s="168">
        <v>2</v>
      </c>
      <c r="I1490" s="168">
        <v>0.5</v>
      </c>
      <c r="J1490" s="185">
        <f t="shared" si="36"/>
        <v>3</v>
      </c>
      <c r="K1490" s="168" t="s">
        <v>1372</v>
      </c>
      <c r="L1490" s="174" t="s">
        <v>1374</v>
      </c>
      <c r="M1490" s="168" t="s">
        <v>1372</v>
      </c>
      <c r="N1490" s="168" t="s">
        <v>2113</v>
      </c>
      <c r="O1490" s="153"/>
      <c r="P1490" s="153"/>
    </row>
    <row r="1491" spans="1:16" s="159" customFormat="1" ht="18.75" hidden="1" customHeight="1" x14ac:dyDescent="0.2">
      <c r="A1491" s="153"/>
      <c r="B1491" s="154" t="s">
        <v>3140</v>
      </c>
      <c r="C1491" s="155" t="s">
        <v>3139</v>
      </c>
      <c r="D1491" s="156" t="s">
        <v>4420</v>
      </c>
      <c r="E1491" s="155" t="s">
        <v>2371</v>
      </c>
      <c r="F1491" s="157">
        <v>2</v>
      </c>
      <c r="G1491" s="157" t="s">
        <v>2111</v>
      </c>
      <c r="H1491" s="157">
        <v>2</v>
      </c>
      <c r="I1491" s="157">
        <v>0.2</v>
      </c>
      <c r="J1491" s="158">
        <f t="shared" si="36"/>
        <v>0.8</v>
      </c>
      <c r="K1491" s="157" t="s">
        <v>1372</v>
      </c>
      <c r="L1491" s="175" t="s">
        <v>1374</v>
      </c>
      <c r="M1491" s="157" t="s">
        <v>1372</v>
      </c>
      <c r="N1491" s="157" t="s">
        <v>2113</v>
      </c>
      <c r="O1491" s="153"/>
      <c r="P1491" s="153"/>
    </row>
    <row r="1492" spans="1:16" s="159" customFormat="1" ht="18.75" hidden="1" customHeight="1" x14ac:dyDescent="0.2">
      <c r="A1492" s="153"/>
      <c r="B1492" s="160" t="s">
        <v>3140</v>
      </c>
      <c r="C1492" s="161" t="s">
        <v>3139</v>
      </c>
      <c r="D1492" s="162" t="s">
        <v>2436</v>
      </c>
      <c r="E1492" s="161" t="s">
        <v>2371</v>
      </c>
      <c r="F1492" s="163">
        <v>3</v>
      </c>
      <c r="G1492" s="163" t="s">
        <v>2111</v>
      </c>
      <c r="H1492" s="163">
        <v>2</v>
      </c>
      <c r="I1492" s="163">
        <v>0.25</v>
      </c>
      <c r="J1492" s="164">
        <f t="shared" si="36"/>
        <v>1.5</v>
      </c>
      <c r="K1492" s="163" t="s">
        <v>1372</v>
      </c>
      <c r="L1492" s="174" t="s">
        <v>1374</v>
      </c>
      <c r="M1492" s="163" t="s">
        <v>1372</v>
      </c>
      <c r="N1492" s="163" t="s">
        <v>2113</v>
      </c>
      <c r="O1492" s="153"/>
      <c r="P1492" s="153"/>
    </row>
    <row r="1493" spans="1:16" s="159" customFormat="1" ht="18.75" hidden="1" customHeight="1" x14ac:dyDescent="0.2">
      <c r="A1493" s="153"/>
      <c r="B1493" s="160" t="s">
        <v>3140</v>
      </c>
      <c r="C1493" s="161" t="s">
        <v>3139</v>
      </c>
      <c r="D1493" s="162" t="s">
        <v>1050</v>
      </c>
      <c r="E1493" s="161" t="s">
        <v>2371</v>
      </c>
      <c r="F1493" s="163">
        <v>1</v>
      </c>
      <c r="G1493" s="163" t="s">
        <v>2111</v>
      </c>
      <c r="H1493" s="163">
        <v>2</v>
      </c>
      <c r="I1493" s="163">
        <v>3</v>
      </c>
      <c r="J1493" s="164">
        <f t="shared" si="36"/>
        <v>6</v>
      </c>
      <c r="K1493" s="163" t="s">
        <v>1372</v>
      </c>
      <c r="L1493" s="174" t="s">
        <v>1374</v>
      </c>
      <c r="M1493" s="163" t="s">
        <v>1372</v>
      </c>
      <c r="N1493" s="163" t="s">
        <v>2113</v>
      </c>
      <c r="O1493" s="153"/>
      <c r="P1493" s="153"/>
    </row>
    <row r="1494" spans="1:16" s="159" customFormat="1" ht="18.75" hidden="1" customHeight="1" thickBot="1" x14ac:dyDescent="0.25">
      <c r="A1494" s="153"/>
      <c r="B1494" s="165" t="s">
        <v>3140</v>
      </c>
      <c r="C1494" s="161" t="s">
        <v>3139</v>
      </c>
      <c r="D1494" s="167" t="s">
        <v>98</v>
      </c>
      <c r="E1494" s="161" t="s">
        <v>2371</v>
      </c>
      <c r="F1494" s="168">
        <v>3</v>
      </c>
      <c r="G1494" s="168" t="s">
        <v>2111</v>
      </c>
      <c r="H1494" s="168">
        <v>2</v>
      </c>
      <c r="I1494" s="168">
        <v>0.5</v>
      </c>
      <c r="J1494" s="185">
        <f t="shared" si="36"/>
        <v>3</v>
      </c>
      <c r="K1494" s="168" t="s">
        <v>1372</v>
      </c>
      <c r="L1494" s="174" t="s">
        <v>1374</v>
      </c>
      <c r="M1494" s="168" t="s">
        <v>1372</v>
      </c>
      <c r="N1494" s="168" t="s">
        <v>2113</v>
      </c>
      <c r="O1494" s="153"/>
      <c r="P1494" s="153"/>
    </row>
    <row r="1495" spans="1:16" s="159" customFormat="1" ht="18.75" hidden="1" customHeight="1" x14ac:dyDescent="0.2">
      <c r="A1495" s="153"/>
      <c r="B1495" s="154" t="s">
        <v>3141</v>
      </c>
      <c r="C1495" s="155" t="s">
        <v>3139</v>
      </c>
      <c r="D1495" s="156" t="s">
        <v>4420</v>
      </c>
      <c r="E1495" s="155" t="s">
        <v>2371</v>
      </c>
      <c r="F1495" s="157">
        <v>2</v>
      </c>
      <c r="G1495" s="157" t="s">
        <v>2111</v>
      </c>
      <c r="H1495" s="157">
        <v>2</v>
      </c>
      <c r="I1495" s="157">
        <v>0.2</v>
      </c>
      <c r="J1495" s="158">
        <f t="shared" si="36"/>
        <v>0.8</v>
      </c>
      <c r="K1495" s="157" t="s">
        <v>1372</v>
      </c>
      <c r="L1495" s="175" t="s">
        <v>1374</v>
      </c>
      <c r="M1495" s="157" t="s">
        <v>1372</v>
      </c>
      <c r="N1495" s="157" t="s">
        <v>2113</v>
      </c>
      <c r="O1495" s="153"/>
      <c r="P1495" s="153"/>
    </row>
    <row r="1496" spans="1:16" s="159" customFormat="1" ht="18.75" hidden="1" customHeight="1" x14ac:dyDescent="0.2">
      <c r="A1496" s="153"/>
      <c r="B1496" s="160" t="s">
        <v>3141</v>
      </c>
      <c r="C1496" s="161" t="s">
        <v>3139</v>
      </c>
      <c r="D1496" s="162" t="s">
        <v>2436</v>
      </c>
      <c r="E1496" s="161" t="s">
        <v>2371</v>
      </c>
      <c r="F1496" s="163">
        <v>3</v>
      </c>
      <c r="G1496" s="163" t="s">
        <v>2111</v>
      </c>
      <c r="H1496" s="163">
        <v>2</v>
      </c>
      <c r="I1496" s="163">
        <v>0.25</v>
      </c>
      <c r="J1496" s="164">
        <f t="shared" si="36"/>
        <v>1.5</v>
      </c>
      <c r="K1496" s="163" t="s">
        <v>1372</v>
      </c>
      <c r="L1496" s="174" t="s">
        <v>1374</v>
      </c>
      <c r="M1496" s="163" t="s">
        <v>1372</v>
      </c>
      <c r="N1496" s="163" t="s">
        <v>2113</v>
      </c>
      <c r="O1496" s="153"/>
      <c r="P1496" s="153"/>
    </row>
    <row r="1497" spans="1:16" s="159" customFormat="1" ht="18.75" hidden="1" customHeight="1" x14ac:dyDescent="0.2">
      <c r="A1497" s="153"/>
      <c r="B1497" s="160" t="s">
        <v>3141</v>
      </c>
      <c r="C1497" s="161" t="s">
        <v>3139</v>
      </c>
      <c r="D1497" s="162" t="s">
        <v>1050</v>
      </c>
      <c r="E1497" s="161" t="s">
        <v>2371</v>
      </c>
      <c r="F1497" s="163">
        <v>1</v>
      </c>
      <c r="G1497" s="163" t="s">
        <v>2111</v>
      </c>
      <c r="H1497" s="163">
        <v>2</v>
      </c>
      <c r="I1497" s="163">
        <v>3</v>
      </c>
      <c r="J1497" s="164">
        <f t="shared" si="36"/>
        <v>6</v>
      </c>
      <c r="K1497" s="163" t="s">
        <v>1372</v>
      </c>
      <c r="L1497" s="174" t="s">
        <v>1374</v>
      </c>
      <c r="M1497" s="163" t="s">
        <v>1372</v>
      </c>
      <c r="N1497" s="163" t="s">
        <v>2113</v>
      </c>
      <c r="O1497" s="153"/>
      <c r="P1497" s="153"/>
    </row>
    <row r="1498" spans="1:16" s="159" customFormat="1" ht="18.75" hidden="1" customHeight="1" thickBot="1" x14ac:dyDescent="0.25">
      <c r="A1498" s="153"/>
      <c r="B1498" s="165" t="s">
        <v>3141</v>
      </c>
      <c r="C1498" s="161" t="s">
        <v>3139</v>
      </c>
      <c r="D1498" s="167" t="s">
        <v>98</v>
      </c>
      <c r="E1498" s="161" t="s">
        <v>2371</v>
      </c>
      <c r="F1498" s="168">
        <v>3</v>
      </c>
      <c r="G1498" s="168" t="s">
        <v>2111</v>
      </c>
      <c r="H1498" s="168">
        <v>2</v>
      </c>
      <c r="I1498" s="168">
        <v>0.5</v>
      </c>
      <c r="J1498" s="185">
        <f t="shared" si="36"/>
        <v>3</v>
      </c>
      <c r="K1498" s="168" t="s">
        <v>1372</v>
      </c>
      <c r="L1498" s="174" t="s">
        <v>1374</v>
      </c>
      <c r="M1498" s="168" t="s">
        <v>1372</v>
      </c>
      <c r="N1498" s="168" t="s">
        <v>2113</v>
      </c>
      <c r="O1498" s="153"/>
      <c r="P1498" s="153"/>
    </row>
    <row r="1499" spans="1:16" s="159" customFormat="1" ht="18.75" hidden="1" customHeight="1" x14ac:dyDescent="0.2">
      <c r="A1499" s="153"/>
      <c r="B1499" s="154" t="s">
        <v>3142</v>
      </c>
      <c r="C1499" s="155" t="s">
        <v>3139</v>
      </c>
      <c r="D1499" s="156" t="s">
        <v>4420</v>
      </c>
      <c r="E1499" s="155" t="s">
        <v>2371</v>
      </c>
      <c r="F1499" s="157">
        <v>2</v>
      </c>
      <c r="G1499" s="157" t="s">
        <v>2111</v>
      </c>
      <c r="H1499" s="157">
        <v>2</v>
      </c>
      <c r="I1499" s="157">
        <v>0.2</v>
      </c>
      <c r="J1499" s="158">
        <f t="shared" si="36"/>
        <v>0.8</v>
      </c>
      <c r="K1499" s="157" t="s">
        <v>1372</v>
      </c>
      <c r="L1499" s="175" t="s">
        <v>1374</v>
      </c>
      <c r="M1499" s="157" t="s">
        <v>1372</v>
      </c>
      <c r="N1499" s="157" t="s">
        <v>2113</v>
      </c>
      <c r="O1499" s="153"/>
      <c r="P1499" s="153"/>
    </row>
    <row r="1500" spans="1:16" s="159" customFormat="1" ht="18.75" hidden="1" customHeight="1" x14ac:dyDescent="0.2">
      <c r="A1500" s="153"/>
      <c r="B1500" s="160" t="s">
        <v>3142</v>
      </c>
      <c r="C1500" s="161" t="s">
        <v>3139</v>
      </c>
      <c r="D1500" s="162" t="s">
        <v>2436</v>
      </c>
      <c r="E1500" s="161" t="s">
        <v>2371</v>
      </c>
      <c r="F1500" s="163">
        <v>3</v>
      </c>
      <c r="G1500" s="163" t="s">
        <v>2111</v>
      </c>
      <c r="H1500" s="163">
        <v>2</v>
      </c>
      <c r="I1500" s="163">
        <v>0.25</v>
      </c>
      <c r="J1500" s="164">
        <f t="shared" si="36"/>
        <v>1.5</v>
      </c>
      <c r="K1500" s="163" t="s">
        <v>1372</v>
      </c>
      <c r="L1500" s="174" t="s">
        <v>1374</v>
      </c>
      <c r="M1500" s="163" t="s">
        <v>1372</v>
      </c>
      <c r="N1500" s="163" t="s">
        <v>2113</v>
      </c>
      <c r="O1500" s="153"/>
      <c r="P1500" s="153"/>
    </row>
    <row r="1501" spans="1:16" s="159" customFormat="1" ht="18.75" hidden="1" customHeight="1" x14ac:dyDescent="0.2">
      <c r="A1501" s="153"/>
      <c r="B1501" s="160" t="s">
        <v>3142</v>
      </c>
      <c r="C1501" s="161" t="s">
        <v>3139</v>
      </c>
      <c r="D1501" s="162" t="s">
        <v>1050</v>
      </c>
      <c r="E1501" s="161" t="s">
        <v>2371</v>
      </c>
      <c r="F1501" s="163">
        <v>1</v>
      </c>
      <c r="G1501" s="163" t="s">
        <v>2111</v>
      </c>
      <c r="H1501" s="163">
        <v>2</v>
      </c>
      <c r="I1501" s="163">
        <v>3</v>
      </c>
      <c r="J1501" s="164">
        <f t="shared" si="36"/>
        <v>6</v>
      </c>
      <c r="K1501" s="163" t="s">
        <v>1372</v>
      </c>
      <c r="L1501" s="174" t="s">
        <v>1374</v>
      </c>
      <c r="M1501" s="163" t="s">
        <v>1372</v>
      </c>
      <c r="N1501" s="163" t="s">
        <v>2113</v>
      </c>
      <c r="O1501" s="153"/>
      <c r="P1501" s="153"/>
    </row>
    <row r="1502" spans="1:16" s="159" customFormat="1" ht="18.75" hidden="1" customHeight="1" thickBot="1" x14ac:dyDescent="0.25">
      <c r="A1502" s="153"/>
      <c r="B1502" s="165" t="s">
        <v>3142</v>
      </c>
      <c r="C1502" s="161" t="s">
        <v>3139</v>
      </c>
      <c r="D1502" s="167" t="s">
        <v>98</v>
      </c>
      <c r="E1502" s="161" t="s">
        <v>2371</v>
      </c>
      <c r="F1502" s="168">
        <v>3</v>
      </c>
      <c r="G1502" s="168" t="s">
        <v>2111</v>
      </c>
      <c r="H1502" s="168">
        <v>2</v>
      </c>
      <c r="I1502" s="168">
        <v>0.5</v>
      </c>
      <c r="J1502" s="185">
        <f t="shared" si="36"/>
        <v>3</v>
      </c>
      <c r="K1502" s="168" t="s">
        <v>1372</v>
      </c>
      <c r="L1502" s="174" t="s">
        <v>1374</v>
      </c>
      <c r="M1502" s="168" t="s">
        <v>1372</v>
      </c>
      <c r="N1502" s="168" t="s">
        <v>2113</v>
      </c>
      <c r="O1502" s="153"/>
      <c r="P1502" s="153"/>
    </row>
    <row r="1503" spans="1:16" s="159" customFormat="1" ht="18.75" hidden="1" customHeight="1" x14ac:dyDescent="0.2">
      <c r="A1503" s="153"/>
      <c r="B1503" s="154" t="s">
        <v>3143</v>
      </c>
      <c r="C1503" s="155" t="s">
        <v>3144</v>
      </c>
      <c r="D1503" s="156" t="s">
        <v>4420</v>
      </c>
      <c r="E1503" s="155" t="s">
        <v>2371</v>
      </c>
      <c r="F1503" s="157">
        <v>2</v>
      </c>
      <c r="G1503" s="157" t="s">
        <v>2111</v>
      </c>
      <c r="H1503" s="157">
        <v>2</v>
      </c>
      <c r="I1503" s="157">
        <v>0.2</v>
      </c>
      <c r="J1503" s="158">
        <f t="shared" si="36"/>
        <v>0.8</v>
      </c>
      <c r="K1503" s="157" t="s">
        <v>1372</v>
      </c>
      <c r="L1503" s="175" t="s">
        <v>1374</v>
      </c>
      <c r="M1503" s="157" t="s">
        <v>1372</v>
      </c>
      <c r="N1503" s="157" t="s">
        <v>2113</v>
      </c>
      <c r="O1503" s="153"/>
      <c r="P1503" s="153"/>
    </row>
    <row r="1504" spans="1:16" s="159" customFormat="1" ht="18.75" hidden="1" customHeight="1" x14ac:dyDescent="0.2">
      <c r="A1504" s="153"/>
      <c r="B1504" s="160" t="s">
        <v>3143</v>
      </c>
      <c r="C1504" s="161" t="s">
        <v>3144</v>
      </c>
      <c r="D1504" s="162" t="s">
        <v>2436</v>
      </c>
      <c r="E1504" s="161" t="s">
        <v>2371</v>
      </c>
      <c r="F1504" s="163">
        <v>3</v>
      </c>
      <c r="G1504" s="163" t="s">
        <v>2111</v>
      </c>
      <c r="H1504" s="163">
        <v>2</v>
      </c>
      <c r="I1504" s="163">
        <v>0.25</v>
      </c>
      <c r="J1504" s="164">
        <f t="shared" si="36"/>
        <v>1.5</v>
      </c>
      <c r="K1504" s="163" t="s">
        <v>1372</v>
      </c>
      <c r="L1504" s="174" t="s">
        <v>1374</v>
      </c>
      <c r="M1504" s="163" t="s">
        <v>1372</v>
      </c>
      <c r="N1504" s="163" t="s">
        <v>2113</v>
      </c>
      <c r="O1504" s="153"/>
      <c r="P1504" s="153"/>
    </row>
    <row r="1505" spans="1:16" s="159" customFormat="1" ht="18.75" hidden="1" customHeight="1" x14ac:dyDescent="0.2">
      <c r="A1505" s="153"/>
      <c r="B1505" s="160" t="s">
        <v>3143</v>
      </c>
      <c r="C1505" s="161" t="s">
        <v>3144</v>
      </c>
      <c r="D1505" s="162" t="s">
        <v>1050</v>
      </c>
      <c r="E1505" s="161" t="s">
        <v>2371</v>
      </c>
      <c r="F1505" s="163">
        <v>1</v>
      </c>
      <c r="G1505" s="163" t="s">
        <v>2111</v>
      </c>
      <c r="H1505" s="163">
        <v>2</v>
      </c>
      <c r="I1505" s="163">
        <v>3</v>
      </c>
      <c r="J1505" s="164">
        <f t="shared" si="36"/>
        <v>6</v>
      </c>
      <c r="K1505" s="163" t="s">
        <v>1372</v>
      </c>
      <c r="L1505" s="174" t="s">
        <v>1374</v>
      </c>
      <c r="M1505" s="163" t="s">
        <v>1372</v>
      </c>
      <c r="N1505" s="163" t="s">
        <v>2113</v>
      </c>
      <c r="O1505" s="153"/>
      <c r="P1505" s="153"/>
    </row>
    <row r="1506" spans="1:16" s="159" customFormat="1" ht="18.75" hidden="1" customHeight="1" thickBot="1" x14ac:dyDescent="0.25">
      <c r="A1506" s="153"/>
      <c r="B1506" s="165" t="s">
        <v>3143</v>
      </c>
      <c r="C1506" s="161" t="s">
        <v>3144</v>
      </c>
      <c r="D1506" s="167" t="s">
        <v>98</v>
      </c>
      <c r="E1506" s="161" t="s">
        <v>2371</v>
      </c>
      <c r="F1506" s="168">
        <v>3</v>
      </c>
      <c r="G1506" s="168" t="s">
        <v>2111</v>
      </c>
      <c r="H1506" s="168">
        <v>2</v>
      </c>
      <c r="I1506" s="168">
        <v>0.5</v>
      </c>
      <c r="J1506" s="164">
        <f t="shared" si="36"/>
        <v>3</v>
      </c>
      <c r="K1506" s="168" t="s">
        <v>1372</v>
      </c>
      <c r="L1506" s="174" t="s">
        <v>1374</v>
      </c>
      <c r="M1506" s="168" t="s">
        <v>1372</v>
      </c>
      <c r="N1506" s="168" t="s">
        <v>2113</v>
      </c>
      <c r="O1506" s="153"/>
      <c r="P1506" s="153"/>
    </row>
    <row r="1507" spans="1:16" s="159" customFormat="1" ht="18.75" hidden="1" customHeight="1" x14ac:dyDescent="0.2">
      <c r="A1507" s="153"/>
      <c r="B1507" s="154" t="s">
        <v>3145</v>
      </c>
      <c r="C1507" s="155" t="s">
        <v>3144</v>
      </c>
      <c r="D1507" s="156" t="s">
        <v>4420</v>
      </c>
      <c r="E1507" s="155" t="s">
        <v>2371</v>
      </c>
      <c r="F1507" s="157">
        <v>2</v>
      </c>
      <c r="G1507" s="157" t="s">
        <v>2111</v>
      </c>
      <c r="H1507" s="157">
        <v>2</v>
      </c>
      <c r="I1507" s="157">
        <v>0.2</v>
      </c>
      <c r="J1507" s="158">
        <f t="shared" si="36"/>
        <v>0.8</v>
      </c>
      <c r="K1507" s="157" t="s">
        <v>1372</v>
      </c>
      <c r="L1507" s="175" t="s">
        <v>1374</v>
      </c>
      <c r="M1507" s="157" t="s">
        <v>1372</v>
      </c>
      <c r="N1507" s="157" t="s">
        <v>2113</v>
      </c>
      <c r="O1507" s="153"/>
      <c r="P1507" s="153"/>
    </row>
    <row r="1508" spans="1:16" s="159" customFormat="1" ht="18.75" hidden="1" customHeight="1" x14ac:dyDescent="0.2">
      <c r="A1508" s="153"/>
      <c r="B1508" s="160" t="s">
        <v>3145</v>
      </c>
      <c r="C1508" s="161" t="s">
        <v>3144</v>
      </c>
      <c r="D1508" s="162" t="s">
        <v>2436</v>
      </c>
      <c r="E1508" s="161" t="s">
        <v>2371</v>
      </c>
      <c r="F1508" s="163">
        <v>3</v>
      </c>
      <c r="G1508" s="163" t="s">
        <v>2111</v>
      </c>
      <c r="H1508" s="163">
        <v>2</v>
      </c>
      <c r="I1508" s="163">
        <v>0.25</v>
      </c>
      <c r="J1508" s="164">
        <f t="shared" ref="J1508:J1571" si="37">+H1508*I1508*F1508</f>
        <v>1.5</v>
      </c>
      <c r="K1508" s="163" t="s">
        <v>1372</v>
      </c>
      <c r="L1508" s="174" t="s">
        <v>1374</v>
      </c>
      <c r="M1508" s="163" t="s">
        <v>1372</v>
      </c>
      <c r="N1508" s="163" t="s">
        <v>2113</v>
      </c>
      <c r="O1508" s="153"/>
      <c r="P1508" s="153"/>
    </row>
    <row r="1509" spans="1:16" s="159" customFormat="1" ht="18.75" hidden="1" customHeight="1" x14ac:dyDescent="0.2">
      <c r="A1509" s="153"/>
      <c r="B1509" s="160" t="s">
        <v>3145</v>
      </c>
      <c r="C1509" s="161" t="s">
        <v>3144</v>
      </c>
      <c r="D1509" s="162" t="s">
        <v>1050</v>
      </c>
      <c r="E1509" s="161" t="s">
        <v>2371</v>
      </c>
      <c r="F1509" s="163">
        <v>1</v>
      </c>
      <c r="G1509" s="163" t="s">
        <v>2111</v>
      </c>
      <c r="H1509" s="163">
        <v>2</v>
      </c>
      <c r="I1509" s="163">
        <v>3</v>
      </c>
      <c r="J1509" s="164">
        <f t="shared" si="37"/>
        <v>6</v>
      </c>
      <c r="K1509" s="163" t="s">
        <v>1372</v>
      </c>
      <c r="L1509" s="174" t="s">
        <v>1374</v>
      </c>
      <c r="M1509" s="163" t="s">
        <v>1372</v>
      </c>
      <c r="N1509" s="163" t="s">
        <v>2113</v>
      </c>
      <c r="O1509" s="153"/>
      <c r="P1509" s="153"/>
    </row>
    <row r="1510" spans="1:16" s="159" customFormat="1" ht="18.75" hidden="1" customHeight="1" thickBot="1" x14ac:dyDescent="0.25">
      <c r="A1510" s="153"/>
      <c r="B1510" s="165" t="s">
        <v>3145</v>
      </c>
      <c r="C1510" s="161" t="s">
        <v>3144</v>
      </c>
      <c r="D1510" s="167" t="s">
        <v>98</v>
      </c>
      <c r="E1510" s="161" t="s">
        <v>2371</v>
      </c>
      <c r="F1510" s="168">
        <v>3</v>
      </c>
      <c r="G1510" s="168" t="s">
        <v>2111</v>
      </c>
      <c r="H1510" s="168">
        <v>2</v>
      </c>
      <c r="I1510" s="168">
        <v>0.5</v>
      </c>
      <c r="J1510" s="164">
        <f t="shared" si="37"/>
        <v>3</v>
      </c>
      <c r="K1510" s="168" t="s">
        <v>1372</v>
      </c>
      <c r="L1510" s="174" t="s">
        <v>1374</v>
      </c>
      <c r="M1510" s="168" t="s">
        <v>1372</v>
      </c>
      <c r="N1510" s="168" t="s">
        <v>2113</v>
      </c>
      <c r="O1510" s="153"/>
      <c r="P1510" s="153"/>
    </row>
    <row r="1511" spans="1:16" s="159" customFormat="1" ht="18.75" hidden="1" customHeight="1" x14ac:dyDescent="0.2">
      <c r="A1511" s="153" t="s">
        <v>2476</v>
      </c>
      <c r="B1511" s="154" t="s">
        <v>3146</v>
      </c>
      <c r="C1511" s="155" t="s">
        <v>3147</v>
      </c>
      <c r="D1511" s="156" t="s">
        <v>4420</v>
      </c>
      <c r="E1511" s="155" t="s">
        <v>2371</v>
      </c>
      <c r="F1511" s="157">
        <v>2</v>
      </c>
      <c r="G1511" s="157" t="s">
        <v>2111</v>
      </c>
      <c r="H1511" s="157">
        <v>1</v>
      </c>
      <c r="I1511" s="157">
        <v>0.1</v>
      </c>
      <c r="J1511" s="158">
        <f t="shared" si="37"/>
        <v>0.2</v>
      </c>
      <c r="K1511" s="157" t="s">
        <v>1372</v>
      </c>
      <c r="L1511" s="175" t="s">
        <v>1374</v>
      </c>
      <c r="M1511" s="157" t="s">
        <v>1372</v>
      </c>
      <c r="N1511" s="157" t="s">
        <v>2113</v>
      </c>
      <c r="O1511" s="153"/>
      <c r="P1511" s="153"/>
    </row>
    <row r="1512" spans="1:16" s="159" customFormat="1" ht="18.75" hidden="1" customHeight="1" x14ac:dyDescent="0.2">
      <c r="A1512" s="153" t="s">
        <v>2476</v>
      </c>
      <c r="B1512" s="160" t="s">
        <v>3146</v>
      </c>
      <c r="C1512" s="161" t="s">
        <v>3147</v>
      </c>
      <c r="D1512" s="162" t="s">
        <v>2851</v>
      </c>
      <c r="E1512" s="161" t="s">
        <v>2371</v>
      </c>
      <c r="F1512" s="163">
        <v>6</v>
      </c>
      <c r="G1512" s="163" t="s">
        <v>2111</v>
      </c>
      <c r="H1512" s="163">
        <v>2</v>
      </c>
      <c r="I1512" s="163">
        <v>0.5</v>
      </c>
      <c r="J1512" s="164">
        <f t="shared" si="37"/>
        <v>6</v>
      </c>
      <c r="K1512" s="163" t="s">
        <v>1372</v>
      </c>
      <c r="L1512" s="174" t="s">
        <v>1374</v>
      </c>
      <c r="M1512" s="163" t="s">
        <v>1372</v>
      </c>
      <c r="N1512" s="163" t="s">
        <v>2113</v>
      </c>
      <c r="O1512" s="153"/>
      <c r="P1512" s="153"/>
    </row>
    <row r="1513" spans="1:16" s="159" customFormat="1" ht="18.75" hidden="1" customHeight="1" x14ac:dyDescent="0.2">
      <c r="A1513" s="153" t="s">
        <v>2476</v>
      </c>
      <c r="B1513" s="160" t="s">
        <v>3146</v>
      </c>
      <c r="C1513" s="161" t="s">
        <v>3147</v>
      </c>
      <c r="D1513" s="162" t="s">
        <v>2533</v>
      </c>
      <c r="E1513" s="161" t="s">
        <v>2371</v>
      </c>
      <c r="F1513" s="163">
        <v>52</v>
      </c>
      <c r="G1513" s="163" t="s">
        <v>2111</v>
      </c>
      <c r="H1513" s="163">
        <v>1</v>
      </c>
      <c r="I1513" s="163">
        <v>0.1</v>
      </c>
      <c r="J1513" s="164">
        <f t="shared" si="37"/>
        <v>5.2</v>
      </c>
      <c r="K1513" s="163" t="s">
        <v>1372</v>
      </c>
      <c r="L1513" s="174" t="s">
        <v>1374</v>
      </c>
      <c r="M1513" s="163" t="s">
        <v>1372</v>
      </c>
      <c r="N1513" s="163" t="s">
        <v>2113</v>
      </c>
      <c r="O1513" s="153"/>
      <c r="P1513" s="153"/>
    </row>
    <row r="1514" spans="1:16" s="159" customFormat="1" ht="18.75" hidden="1" customHeight="1" x14ac:dyDescent="0.2">
      <c r="A1514" s="153" t="s">
        <v>2476</v>
      </c>
      <c r="B1514" s="160" t="s">
        <v>3146</v>
      </c>
      <c r="C1514" s="161" t="s">
        <v>3147</v>
      </c>
      <c r="D1514" s="162" t="s">
        <v>2535</v>
      </c>
      <c r="E1514" s="161" t="s">
        <v>2371</v>
      </c>
      <c r="F1514" s="163">
        <v>6</v>
      </c>
      <c r="G1514" s="163" t="s">
        <v>2111</v>
      </c>
      <c r="H1514" s="163">
        <v>2</v>
      </c>
      <c r="I1514" s="163">
        <v>0.5</v>
      </c>
      <c r="J1514" s="164">
        <f t="shared" si="37"/>
        <v>6</v>
      </c>
      <c r="K1514" s="163" t="s">
        <v>1372</v>
      </c>
      <c r="L1514" s="174" t="s">
        <v>1374</v>
      </c>
      <c r="M1514" s="163" t="s">
        <v>1372</v>
      </c>
      <c r="N1514" s="163" t="s">
        <v>2113</v>
      </c>
      <c r="O1514" s="153"/>
      <c r="P1514" s="153"/>
    </row>
    <row r="1515" spans="1:16" s="159" customFormat="1" ht="18.75" hidden="1" customHeight="1" x14ac:dyDescent="0.2">
      <c r="A1515" s="153" t="s">
        <v>2476</v>
      </c>
      <c r="B1515" s="160" t="s">
        <v>3146</v>
      </c>
      <c r="C1515" s="161" t="s">
        <v>3147</v>
      </c>
      <c r="D1515" s="162" t="s">
        <v>1050</v>
      </c>
      <c r="E1515" s="161" t="s">
        <v>2371</v>
      </c>
      <c r="F1515" s="163">
        <v>1</v>
      </c>
      <c r="G1515" s="163" t="s">
        <v>2111</v>
      </c>
      <c r="H1515" s="163">
        <v>2</v>
      </c>
      <c r="I1515" s="163">
        <v>3</v>
      </c>
      <c r="J1515" s="164">
        <f t="shared" si="37"/>
        <v>6</v>
      </c>
      <c r="K1515" s="163" t="s">
        <v>1372</v>
      </c>
      <c r="L1515" s="174" t="s">
        <v>1374</v>
      </c>
      <c r="M1515" s="163" t="s">
        <v>1372</v>
      </c>
      <c r="N1515" s="163" t="s">
        <v>2113</v>
      </c>
      <c r="O1515" s="153"/>
      <c r="P1515" s="153"/>
    </row>
    <row r="1516" spans="1:16" s="159" customFormat="1" ht="18.75" hidden="1" customHeight="1" thickBot="1" x14ac:dyDescent="0.25">
      <c r="A1516" s="153" t="s">
        <v>2476</v>
      </c>
      <c r="B1516" s="165" t="s">
        <v>3146</v>
      </c>
      <c r="C1516" s="161" t="s">
        <v>3147</v>
      </c>
      <c r="D1516" s="167" t="s">
        <v>2538</v>
      </c>
      <c r="E1516" s="161" t="s">
        <v>2371</v>
      </c>
      <c r="F1516" s="168">
        <v>4</v>
      </c>
      <c r="G1516" s="168" t="s">
        <v>2111</v>
      </c>
      <c r="H1516" s="168">
        <v>2</v>
      </c>
      <c r="I1516" s="168">
        <v>0.5</v>
      </c>
      <c r="J1516" s="164">
        <f t="shared" si="37"/>
        <v>4</v>
      </c>
      <c r="K1516" s="168" t="s">
        <v>1372</v>
      </c>
      <c r="L1516" s="174" t="s">
        <v>1374</v>
      </c>
      <c r="M1516" s="168" t="s">
        <v>1372</v>
      </c>
      <c r="N1516" s="168" t="s">
        <v>2113</v>
      </c>
      <c r="O1516" s="153"/>
      <c r="P1516" s="153"/>
    </row>
    <row r="1517" spans="1:16" s="159" customFormat="1" ht="18.75" hidden="1" customHeight="1" x14ac:dyDescent="0.2">
      <c r="A1517" s="153"/>
      <c r="B1517" s="154" t="s">
        <v>3148</v>
      </c>
      <c r="C1517" s="155" t="s">
        <v>3149</v>
      </c>
      <c r="D1517" s="156" t="s">
        <v>4420</v>
      </c>
      <c r="E1517" s="155" t="s">
        <v>2371</v>
      </c>
      <c r="F1517" s="157">
        <v>2</v>
      </c>
      <c r="G1517" s="157" t="s">
        <v>2111</v>
      </c>
      <c r="H1517" s="157">
        <v>2</v>
      </c>
      <c r="I1517" s="157">
        <v>0.2</v>
      </c>
      <c r="J1517" s="158">
        <f t="shared" si="37"/>
        <v>0.8</v>
      </c>
      <c r="K1517" s="157" t="s">
        <v>1372</v>
      </c>
      <c r="L1517" s="175" t="s">
        <v>1374</v>
      </c>
      <c r="M1517" s="157" t="s">
        <v>1372</v>
      </c>
      <c r="N1517" s="157" t="s">
        <v>2113</v>
      </c>
      <c r="O1517" s="153"/>
      <c r="P1517" s="153"/>
    </row>
    <row r="1518" spans="1:16" s="159" customFormat="1" ht="18.75" hidden="1" customHeight="1" x14ac:dyDescent="0.2">
      <c r="A1518" s="153"/>
      <c r="B1518" s="160" t="s">
        <v>3148</v>
      </c>
      <c r="C1518" s="161" t="s">
        <v>3149</v>
      </c>
      <c r="D1518" s="162" t="s">
        <v>2436</v>
      </c>
      <c r="E1518" s="161" t="s">
        <v>2371</v>
      </c>
      <c r="F1518" s="163">
        <v>3</v>
      </c>
      <c r="G1518" s="163" t="s">
        <v>2111</v>
      </c>
      <c r="H1518" s="163">
        <v>2</v>
      </c>
      <c r="I1518" s="163">
        <v>0.25</v>
      </c>
      <c r="J1518" s="164">
        <f t="shared" si="37"/>
        <v>1.5</v>
      </c>
      <c r="K1518" s="163" t="s">
        <v>1372</v>
      </c>
      <c r="L1518" s="174" t="s">
        <v>1374</v>
      </c>
      <c r="M1518" s="163" t="s">
        <v>1372</v>
      </c>
      <c r="N1518" s="163" t="s">
        <v>2113</v>
      </c>
      <c r="O1518" s="153"/>
      <c r="P1518" s="153"/>
    </row>
    <row r="1519" spans="1:16" s="159" customFormat="1" ht="18.75" hidden="1" customHeight="1" x14ac:dyDescent="0.2">
      <c r="A1519" s="153"/>
      <c r="B1519" s="160" t="s">
        <v>3148</v>
      </c>
      <c r="C1519" s="161" t="s">
        <v>3149</v>
      </c>
      <c r="D1519" s="162" t="s">
        <v>1050</v>
      </c>
      <c r="E1519" s="161" t="s">
        <v>2371</v>
      </c>
      <c r="F1519" s="163">
        <v>1</v>
      </c>
      <c r="G1519" s="163" t="s">
        <v>2111</v>
      </c>
      <c r="H1519" s="163">
        <v>2</v>
      </c>
      <c r="I1519" s="163">
        <v>3</v>
      </c>
      <c r="J1519" s="164">
        <f t="shared" si="37"/>
        <v>6</v>
      </c>
      <c r="K1519" s="163" t="s">
        <v>1372</v>
      </c>
      <c r="L1519" s="174" t="s">
        <v>1374</v>
      </c>
      <c r="M1519" s="163" t="s">
        <v>1372</v>
      </c>
      <c r="N1519" s="163" t="s">
        <v>2113</v>
      </c>
      <c r="O1519" s="153"/>
      <c r="P1519" s="153"/>
    </row>
    <row r="1520" spans="1:16" s="159" customFormat="1" ht="18.75" hidden="1" customHeight="1" thickBot="1" x14ac:dyDescent="0.25">
      <c r="A1520" s="153"/>
      <c r="B1520" s="165" t="s">
        <v>3148</v>
      </c>
      <c r="C1520" s="161" t="s">
        <v>3149</v>
      </c>
      <c r="D1520" s="167" t="s">
        <v>98</v>
      </c>
      <c r="E1520" s="161" t="s">
        <v>2371</v>
      </c>
      <c r="F1520" s="168">
        <v>3</v>
      </c>
      <c r="G1520" s="168" t="s">
        <v>2111</v>
      </c>
      <c r="H1520" s="168">
        <v>2</v>
      </c>
      <c r="I1520" s="168">
        <v>0.5</v>
      </c>
      <c r="J1520" s="185">
        <f t="shared" si="37"/>
        <v>3</v>
      </c>
      <c r="K1520" s="168" t="s">
        <v>1372</v>
      </c>
      <c r="L1520" s="174" t="s">
        <v>1374</v>
      </c>
      <c r="M1520" s="168" t="s">
        <v>1372</v>
      </c>
      <c r="N1520" s="168" t="s">
        <v>2113</v>
      </c>
      <c r="O1520" s="153"/>
      <c r="P1520" s="153"/>
    </row>
    <row r="1521" spans="1:16" s="159" customFormat="1" ht="18.75" hidden="1" customHeight="1" x14ac:dyDescent="0.2">
      <c r="A1521" s="153"/>
      <c r="B1521" s="154" t="s">
        <v>3150</v>
      </c>
      <c r="C1521" s="155" t="s">
        <v>3149</v>
      </c>
      <c r="D1521" s="156" t="s">
        <v>4420</v>
      </c>
      <c r="E1521" s="155" t="s">
        <v>2371</v>
      </c>
      <c r="F1521" s="157">
        <v>2</v>
      </c>
      <c r="G1521" s="157" t="s">
        <v>2111</v>
      </c>
      <c r="H1521" s="157">
        <v>2</v>
      </c>
      <c r="I1521" s="157">
        <v>0.2</v>
      </c>
      <c r="J1521" s="158">
        <f t="shared" si="37"/>
        <v>0.8</v>
      </c>
      <c r="K1521" s="157" t="s">
        <v>1372</v>
      </c>
      <c r="L1521" s="175" t="s">
        <v>1374</v>
      </c>
      <c r="M1521" s="157" t="s">
        <v>1372</v>
      </c>
      <c r="N1521" s="157" t="s">
        <v>2113</v>
      </c>
      <c r="O1521" s="153"/>
      <c r="P1521" s="153"/>
    </row>
    <row r="1522" spans="1:16" s="159" customFormat="1" ht="18.75" hidden="1" customHeight="1" x14ac:dyDescent="0.2">
      <c r="A1522" s="153"/>
      <c r="B1522" s="160" t="s">
        <v>3150</v>
      </c>
      <c r="C1522" s="161" t="s">
        <v>3149</v>
      </c>
      <c r="D1522" s="162" t="s">
        <v>2436</v>
      </c>
      <c r="E1522" s="161" t="s">
        <v>2371</v>
      </c>
      <c r="F1522" s="163">
        <v>3</v>
      </c>
      <c r="G1522" s="163" t="s">
        <v>2111</v>
      </c>
      <c r="H1522" s="163">
        <v>2</v>
      </c>
      <c r="I1522" s="163">
        <v>0.25</v>
      </c>
      <c r="J1522" s="164">
        <f t="shared" si="37"/>
        <v>1.5</v>
      </c>
      <c r="K1522" s="163" t="s">
        <v>1372</v>
      </c>
      <c r="L1522" s="174" t="s">
        <v>1374</v>
      </c>
      <c r="M1522" s="163" t="s">
        <v>1372</v>
      </c>
      <c r="N1522" s="163" t="s">
        <v>2113</v>
      </c>
      <c r="O1522" s="153"/>
      <c r="P1522" s="153"/>
    </row>
    <row r="1523" spans="1:16" s="159" customFormat="1" ht="18.75" hidden="1" customHeight="1" x14ac:dyDescent="0.2">
      <c r="A1523" s="153"/>
      <c r="B1523" s="160" t="s">
        <v>3150</v>
      </c>
      <c r="C1523" s="161" t="s">
        <v>3149</v>
      </c>
      <c r="D1523" s="162" t="s">
        <v>1050</v>
      </c>
      <c r="E1523" s="161" t="s">
        <v>2371</v>
      </c>
      <c r="F1523" s="163">
        <v>1</v>
      </c>
      <c r="G1523" s="163" t="s">
        <v>2111</v>
      </c>
      <c r="H1523" s="163">
        <v>2</v>
      </c>
      <c r="I1523" s="163">
        <v>3</v>
      </c>
      <c r="J1523" s="164">
        <f t="shared" si="37"/>
        <v>6</v>
      </c>
      <c r="K1523" s="163" t="s">
        <v>1372</v>
      </c>
      <c r="L1523" s="174" t="s">
        <v>1374</v>
      </c>
      <c r="M1523" s="163" t="s">
        <v>1372</v>
      </c>
      <c r="N1523" s="163" t="s">
        <v>2113</v>
      </c>
      <c r="O1523" s="153"/>
      <c r="P1523" s="153"/>
    </row>
    <row r="1524" spans="1:16" s="159" customFormat="1" ht="18.75" hidden="1" customHeight="1" thickBot="1" x14ac:dyDescent="0.25">
      <c r="A1524" s="153"/>
      <c r="B1524" s="165" t="s">
        <v>3150</v>
      </c>
      <c r="C1524" s="161" t="s">
        <v>3149</v>
      </c>
      <c r="D1524" s="167" t="s">
        <v>98</v>
      </c>
      <c r="E1524" s="161" t="s">
        <v>2371</v>
      </c>
      <c r="F1524" s="168">
        <v>3</v>
      </c>
      <c r="G1524" s="168" t="s">
        <v>2111</v>
      </c>
      <c r="H1524" s="168">
        <v>2</v>
      </c>
      <c r="I1524" s="168">
        <v>0.5</v>
      </c>
      <c r="J1524" s="185">
        <f t="shared" si="37"/>
        <v>3</v>
      </c>
      <c r="K1524" s="168" t="s">
        <v>1372</v>
      </c>
      <c r="L1524" s="174" t="s">
        <v>1374</v>
      </c>
      <c r="M1524" s="168" t="s">
        <v>1372</v>
      </c>
      <c r="N1524" s="168" t="s">
        <v>2113</v>
      </c>
      <c r="O1524" s="153"/>
      <c r="P1524" s="153"/>
    </row>
    <row r="1525" spans="1:16" s="159" customFormat="1" ht="18.75" hidden="1" customHeight="1" x14ac:dyDescent="0.2">
      <c r="A1525" s="153"/>
      <c r="B1525" s="154" t="s">
        <v>3151</v>
      </c>
      <c r="C1525" s="155" t="s">
        <v>3152</v>
      </c>
      <c r="D1525" s="156" t="s">
        <v>4420</v>
      </c>
      <c r="E1525" s="155" t="s">
        <v>2371</v>
      </c>
      <c r="F1525" s="157">
        <v>2</v>
      </c>
      <c r="G1525" s="157" t="s">
        <v>2111</v>
      </c>
      <c r="H1525" s="157">
        <v>2</v>
      </c>
      <c r="I1525" s="157">
        <v>0.2</v>
      </c>
      <c r="J1525" s="158">
        <f t="shared" si="37"/>
        <v>0.8</v>
      </c>
      <c r="K1525" s="157" t="s">
        <v>1372</v>
      </c>
      <c r="L1525" s="175" t="s">
        <v>1374</v>
      </c>
      <c r="M1525" s="157" t="s">
        <v>1372</v>
      </c>
      <c r="N1525" s="157" t="s">
        <v>2113</v>
      </c>
      <c r="O1525" s="153"/>
      <c r="P1525" s="153"/>
    </row>
    <row r="1526" spans="1:16" s="159" customFormat="1" ht="18.75" hidden="1" customHeight="1" x14ac:dyDescent="0.2">
      <c r="A1526" s="153"/>
      <c r="B1526" s="160" t="s">
        <v>3151</v>
      </c>
      <c r="C1526" s="161" t="s">
        <v>3152</v>
      </c>
      <c r="D1526" s="162" t="s">
        <v>2436</v>
      </c>
      <c r="E1526" s="161" t="s">
        <v>2371</v>
      </c>
      <c r="F1526" s="163">
        <v>3</v>
      </c>
      <c r="G1526" s="163" t="s">
        <v>2111</v>
      </c>
      <c r="H1526" s="163">
        <v>2</v>
      </c>
      <c r="I1526" s="163">
        <v>0.25</v>
      </c>
      <c r="J1526" s="164">
        <f t="shared" si="37"/>
        <v>1.5</v>
      </c>
      <c r="K1526" s="163" t="s">
        <v>1372</v>
      </c>
      <c r="L1526" s="174" t="s">
        <v>1374</v>
      </c>
      <c r="M1526" s="163" t="s">
        <v>1372</v>
      </c>
      <c r="N1526" s="163" t="s">
        <v>2113</v>
      </c>
      <c r="O1526" s="153"/>
      <c r="P1526" s="153"/>
    </row>
    <row r="1527" spans="1:16" s="159" customFormat="1" ht="18.75" hidden="1" customHeight="1" x14ac:dyDescent="0.2">
      <c r="A1527" s="153"/>
      <c r="B1527" s="160" t="s">
        <v>3151</v>
      </c>
      <c r="C1527" s="161" t="s">
        <v>3152</v>
      </c>
      <c r="D1527" s="162" t="s">
        <v>1050</v>
      </c>
      <c r="E1527" s="161" t="s">
        <v>2371</v>
      </c>
      <c r="F1527" s="163">
        <v>1</v>
      </c>
      <c r="G1527" s="163" t="s">
        <v>2111</v>
      </c>
      <c r="H1527" s="163">
        <v>2</v>
      </c>
      <c r="I1527" s="163">
        <v>3</v>
      </c>
      <c r="J1527" s="164">
        <f t="shared" si="37"/>
        <v>6</v>
      </c>
      <c r="K1527" s="163" t="s">
        <v>1372</v>
      </c>
      <c r="L1527" s="174" t="s">
        <v>1374</v>
      </c>
      <c r="M1527" s="163" t="s">
        <v>1372</v>
      </c>
      <c r="N1527" s="163" t="s">
        <v>2113</v>
      </c>
      <c r="O1527" s="153"/>
      <c r="P1527" s="153"/>
    </row>
    <row r="1528" spans="1:16" s="159" customFormat="1" ht="18.75" hidden="1" customHeight="1" thickBot="1" x14ac:dyDescent="0.25">
      <c r="A1528" s="153"/>
      <c r="B1528" s="165" t="s">
        <v>3151</v>
      </c>
      <c r="C1528" s="161" t="s">
        <v>3152</v>
      </c>
      <c r="D1528" s="167" t="s">
        <v>98</v>
      </c>
      <c r="E1528" s="161" t="s">
        <v>2371</v>
      </c>
      <c r="F1528" s="168">
        <v>3</v>
      </c>
      <c r="G1528" s="168" t="s">
        <v>2111</v>
      </c>
      <c r="H1528" s="168">
        <v>2</v>
      </c>
      <c r="I1528" s="168">
        <v>0.5</v>
      </c>
      <c r="J1528" s="164">
        <f t="shared" si="37"/>
        <v>3</v>
      </c>
      <c r="K1528" s="168" t="s">
        <v>1372</v>
      </c>
      <c r="L1528" s="174" t="s">
        <v>1374</v>
      </c>
      <c r="M1528" s="168" t="s">
        <v>1372</v>
      </c>
      <c r="N1528" s="168" t="s">
        <v>2113</v>
      </c>
      <c r="O1528" s="153"/>
      <c r="P1528" s="153"/>
    </row>
    <row r="1529" spans="1:16" s="159" customFormat="1" ht="18.75" hidden="1" customHeight="1" x14ac:dyDescent="0.2">
      <c r="A1529" s="153"/>
      <c r="B1529" s="154" t="s">
        <v>3153</v>
      </c>
      <c r="C1529" s="155" t="s">
        <v>3152</v>
      </c>
      <c r="D1529" s="156" t="s">
        <v>4420</v>
      </c>
      <c r="E1529" s="155" t="s">
        <v>2371</v>
      </c>
      <c r="F1529" s="157">
        <v>2</v>
      </c>
      <c r="G1529" s="157" t="s">
        <v>2111</v>
      </c>
      <c r="H1529" s="157">
        <v>2</v>
      </c>
      <c r="I1529" s="157">
        <v>0.2</v>
      </c>
      <c r="J1529" s="158">
        <f t="shared" si="37"/>
        <v>0.8</v>
      </c>
      <c r="K1529" s="157" t="s">
        <v>1372</v>
      </c>
      <c r="L1529" s="175" t="s">
        <v>1374</v>
      </c>
      <c r="M1529" s="157" t="s">
        <v>1372</v>
      </c>
      <c r="N1529" s="157" t="s">
        <v>2113</v>
      </c>
      <c r="O1529" s="153"/>
      <c r="P1529" s="153"/>
    </row>
    <row r="1530" spans="1:16" s="159" customFormat="1" ht="18.75" hidden="1" customHeight="1" x14ac:dyDescent="0.2">
      <c r="A1530" s="153"/>
      <c r="B1530" s="160" t="s">
        <v>3153</v>
      </c>
      <c r="C1530" s="161" t="s">
        <v>3152</v>
      </c>
      <c r="D1530" s="162" t="s">
        <v>2436</v>
      </c>
      <c r="E1530" s="161" t="s">
        <v>2371</v>
      </c>
      <c r="F1530" s="163">
        <v>3</v>
      </c>
      <c r="G1530" s="163" t="s">
        <v>2111</v>
      </c>
      <c r="H1530" s="163">
        <v>2</v>
      </c>
      <c r="I1530" s="163">
        <v>0.25</v>
      </c>
      <c r="J1530" s="164">
        <f t="shared" si="37"/>
        <v>1.5</v>
      </c>
      <c r="K1530" s="163" t="s">
        <v>1372</v>
      </c>
      <c r="L1530" s="174" t="s">
        <v>1374</v>
      </c>
      <c r="M1530" s="163" t="s">
        <v>1372</v>
      </c>
      <c r="N1530" s="163" t="s">
        <v>2113</v>
      </c>
      <c r="O1530" s="153"/>
      <c r="P1530" s="153"/>
    </row>
    <row r="1531" spans="1:16" s="159" customFormat="1" ht="18.75" hidden="1" customHeight="1" x14ac:dyDescent="0.2">
      <c r="A1531" s="153"/>
      <c r="B1531" s="160" t="s">
        <v>3153</v>
      </c>
      <c r="C1531" s="161" t="s">
        <v>3152</v>
      </c>
      <c r="D1531" s="162" t="s">
        <v>1050</v>
      </c>
      <c r="E1531" s="161" t="s">
        <v>2371</v>
      </c>
      <c r="F1531" s="163">
        <v>1</v>
      </c>
      <c r="G1531" s="163" t="s">
        <v>2111</v>
      </c>
      <c r="H1531" s="163">
        <v>2</v>
      </c>
      <c r="I1531" s="163">
        <v>3</v>
      </c>
      <c r="J1531" s="164">
        <f t="shared" si="37"/>
        <v>6</v>
      </c>
      <c r="K1531" s="163" t="s">
        <v>1372</v>
      </c>
      <c r="L1531" s="174" t="s">
        <v>1374</v>
      </c>
      <c r="M1531" s="163" t="s">
        <v>1372</v>
      </c>
      <c r="N1531" s="163" t="s">
        <v>2113</v>
      </c>
      <c r="O1531" s="153"/>
      <c r="P1531" s="153"/>
    </row>
    <row r="1532" spans="1:16" s="159" customFormat="1" ht="18.75" hidden="1" customHeight="1" thickBot="1" x14ac:dyDescent="0.25">
      <c r="A1532" s="153"/>
      <c r="B1532" s="165" t="s">
        <v>3153</v>
      </c>
      <c r="C1532" s="161" t="s">
        <v>3152</v>
      </c>
      <c r="D1532" s="167" t="s">
        <v>98</v>
      </c>
      <c r="E1532" s="161" t="s">
        <v>2371</v>
      </c>
      <c r="F1532" s="168">
        <v>3</v>
      </c>
      <c r="G1532" s="168" t="s">
        <v>2111</v>
      </c>
      <c r="H1532" s="168">
        <v>2</v>
      </c>
      <c r="I1532" s="168">
        <v>0.5</v>
      </c>
      <c r="J1532" s="164">
        <f t="shared" si="37"/>
        <v>3</v>
      </c>
      <c r="K1532" s="168" t="s">
        <v>1372</v>
      </c>
      <c r="L1532" s="174" t="s">
        <v>1374</v>
      </c>
      <c r="M1532" s="168" t="s">
        <v>1372</v>
      </c>
      <c r="N1532" s="168" t="s">
        <v>2113</v>
      </c>
      <c r="O1532" s="153"/>
      <c r="P1532" s="153"/>
    </row>
    <row r="1533" spans="1:16" s="159" customFormat="1" ht="18.75" hidden="1" customHeight="1" x14ac:dyDescent="0.2">
      <c r="A1533" s="153"/>
      <c r="B1533" s="154" t="s">
        <v>3154</v>
      </c>
      <c r="C1533" s="155" t="s">
        <v>3155</v>
      </c>
      <c r="D1533" s="156" t="s">
        <v>4420</v>
      </c>
      <c r="E1533" s="155" t="s">
        <v>2371</v>
      </c>
      <c r="F1533" s="157">
        <v>2</v>
      </c>
      <c r="G1533" s="157" t="s">
        <v>2111</v>
      </c>
      <c r="H1533" s="157">
        <v>2</v>
      </c>
      <c r="I1533" s="157">
        <v>0.2</v>
      </c>
      <c r="J1533" s="158">
        <f t="shared" si="37"/>
        <v>0.8</v>
      </c>
      <c r="K1533" s="157" t="s">
        <v>1372</v>
      </c>
      <c r="L1533" s="175" t="s">
        <v>1374</v>
      </c>
      <c r="M1533" s="157" t="s">
        <v>1372</v>
      </c>
      <c r="N1533" s="157" t="s">
        <v>2113</v>
      </c>
      <c r="O1533" s="153"/>
      <c r="P1533" s="153"/>
    </row>
    <row r="1534" spans="1:16" s="159" customFormat="1" ht="18.75" hidden="1" customHeight="1" x14ac:dyDescent="0.2">
      <c r="A1534" s="153"/>
      <c r="B1534" s="160" t="s">
        <v>3154</v>
      </c>
      <c r="C1534" s="161" t="s">
        <v>3155</v>
      </c>
      <c r="D1534" s="162" t="s">
        <v>2436</v>
      </c>
      <c r="E1534" s="161" t="s">
        <v>2371</v>
      </c>
      <c r="F1534" s="163">
        <v>3</v>
      </c>
      <c r="G1534" s="163" t="s">
        <v>2111</v>
      </c>
      <c r="H1534" s="163">
        <v>2</v>
      </c>
      <c r="I1534" s="163">
        <v>0.25</v>
      </c>
      <c r="J1534" s="164">
        <f t="shared" si="37"/>
        <v>1.5</v>
      </c>
      <c r="K1534" s="163" t="s">
        <v>1372</v>
      </c>
      <c r="L1534" s="174" t="s">
        <v>1374</v>
      </c>
      <c r="M1534" s="163" t="s">
        <v>1372</v>
      </c>
      <c r="N1534" s="163" t="s">
        <v>2113</v>
      </c>
      <c r="O1534" s="153"/>
      <c r="P1534" s="153"/>
    </row>
    <row r="1535" spans="1:16" s="159" customFormat="1" ht="18.75" hidden="1" customHeight="1" x14ac:dyDescent="0.2">
      <c r="A1535" s="153"/>
      <c r="B1535" s="160" t="s">
        <v>3154</v>
      </c>
      <c r="C1535" s="161" t="s">
        <v>3155</v>
      </c>
      <c r="D1535" s="162" t="s">
        <v>1050</v>
      </c>
      <c r="E1535" s="161" t="s">
        <v>2371</v>
      </c>
      <c r="F1535" s="163">
        <v>1</v>
      </c>
      <c r="G1535" s="163" t="s">
        <v>2111</v>
      </c>
      <c r="H1535" s="163">
        <v>2</v>
      </c>
      <c r="I1535" s="163">
        <v>3</v>
      </c>
      <c r="J1535" s="164">
        <f t="shared" si="37"/>
        <v>6</v>
      </c>
      <c r="K1535" s="163" t="s">
        <v>1372</v>
      </c>
      <c r="L1535" s="174" t="s">
        <v>1374</v>
      </c>
      <c r="M1535" s="163" t="s">
        <v>1372</v>
      </c>
      <c r="N1535" s="163" t="s">
        <v>2113</v>
      </c>
      <c r="O1535" s="153"/>
      <c r="P1535" s="153"/>
    </row>
    <row r="1536" spans="1:16" s="159" customFormat="1" ht="18.75" hidden="1" customHeight="1" thickBot="1" x14ac:dyDescent="0.25">
      <c r="A1536" s="153"/>
      <c r="B1536" s="165" t="s">
        <v>3154</v>
      </c>
      <c r="C1536" s="161" t="s">
        <v>3155</v>
      </c>
      <c r="D1536" s="167" t="s">
        <v>98</v>
      </c>
      <c r="E1536" s="161" t="s">
        <v>2371</v>
      </c>
      <c r="F1536" s="168">
        <v>3</v>
      </c>
      <c r="G1536" s="168" t="s">
        <v>2111</v>
      </c>
      <c r="H1536" s="168">
        <v>2</v>
      </c>
      <c r="I1536" s="168">
        <v>0.5</v>
      </c>
      <c r="J1536" s="164">
        <f t="shared" si="37"/>
        <v>3</v>
      </c>
      <c r="K1536" s="168" t="s">
        <v>1372</v>
      </c>
      <c r="L1536" s="174" t="s">
        <v>1374</v>
      </c>
      <c r="M1536" s="168" t="s">
        <v>1372</v>
      </c>
      <c r="N1536" s="168" t="s">
        <v>2113</v>
      </c>
      <c r="O1536" s="153"/>
      <c r="P1536" s="153"/>
    </row>
    <row r="1537" spans="1:16" s="159" customFormat="1" ht="18.75" hidden="1" customHeight="1" x14ac:dyDescent="0.2">
      <c r="A1537" s="153"/>
      <c r="B1537" s="154" t="s">
        <v>3156</v>
      </c>
      <c r="C1537" s="155" t="s">
        <v>3157</v>
      </c>
      <c r="D1537" s="156" t="s">
        <v>4420</v>
      </c>
      <c r="E1537" s="155" t="s">
        <v>2371</v>
      </c>
      <c r="F1537" s="157">
        <v>2</v>
      </c>
      <c r="G1537" s="157" t="s">
        <v>2111</v>
      </c>
      <c r="H1537" s="157">
        <v>2</v>
      </c>
      <c r="I1537" s="157">
        <v>0.2</v>
      </c>
      <c r="J1537" s="158">
        <f t="shared" si="37"/>
        <v>0.8</v>
      </c>
      <c r="K1537" s="157" t="s">
        <v>1372</v>
      </c>
      <c r="L1537" s="175" t="s">
        <v>1374</v>
      </c>
      <c r="M1537" s="157" t="s">
        <v>1372</v>
      </c>
      <c r="N1537" s="157" t="s">
        <v>2113</v>
      </c>
      <c r="O1537" s="153"/>
      <c r="P1537" s="153"/>
    </row>
    <row r="1538" spans="1:16" s="159" customFormat="1" ht="18.75" hidden="1" customHeight="1" x14ac:dyDescent="0.2">
      <c r="A1538" s="153"/>
      <c r="B1538" s="160" t="s">
        <v>3156</v>
      </c>
      <c r="C1538" s="161" t="s">
        <v>3157</v>
      </c>
      <c r="D1538" s="162" t="s">
        <v>2436</v>
      </c>
      <c r="E1538" s="161" t="s">
        <v>2371</v>
      </c>
      <c r="F1538" s="163">
        <v>3</v>
      </c>
      <c r="G1538" s="163" t="s">
        <v>2111</v>
      </c>
      <c r="H1538" s="163">
        <v>2</v>
      </c>
      <c r="I1538" s="163">
        <v>0.25</v>
      </c>
      <c r="J1538" s="164">
        <f t="shared" si="37"/>
        <v>1.5</v>
      </c>
      <c r="K1538" s="163" t="s">
        <v>1372</v>
      </c>
      <c r="L1538" s="174" t="s">
        <v>1374</v>
      </c>
      <c r="M1538" s="163" t="s">
        <v>1372</v>
      </c>
      <c r="N1538" s="163" t="s">
        <v>2113</v>
      </c>
      <c r="O1538" s="153"/>
      <c r="P1538" s="153"/>
    </row>
    <row r="1539" spans="1:16" s="159" customFormat="1" ht="18.75" hidden="1" customHeight="1" x14ac:dyDescent="0.2">
      <c r="A1539" s="153"/>
      <c r="B1539" s="160" t="s">
        <v>3156</v>
      </c>
      <c r="C1539" s="161" t="s">
        <v>3157</v>
      </c>
      <c r="D1539" s="162" t="s">
        <v>1050</v>
      </c>
      <c r="E1539" s="161" t="s">
        <v>2371</v>
      </c>
      <c r="F1539" s="163">
        <v>1</v>
      </c>
      <c r="G1539" s="163" t="s">
        <v>2111</v>
      </c>
      <c r="H1539" s="163">
        <v>2</v>
      </c>
      <c r="I1539" s="163">
        <v>3</v>
      </c>
      <c r="J1539" s="164">
        <f t="shared" si="37"/>
        <v>6</v>
      </c>
      <c r="K1539" s="163" t="s">
        <v>1372</v>
      </c>
      <c r="L1539" s="174" t="s">
        <v>1374</v>
      </c>
      <c r="M1539" s="163" t="s">
        <v>1372</v>
      </c>
      <c r="N1539" s="163" t="s">
        <v>2113</v>
      </c>
      <c r="O1539" s="153"/>
      <c r="P1539" s="153"/>
    </row>
    <row r="1540" spans="1:16" s="159" customFormat="1" ht="18.75" hidden="1" customHeight="1" thickBot="1" x14ac:dyDescent="0.25">
      <c r="A1540" s="153"/>
      <c r="B1540" s="165" t="s">
        <v>3156</v>
      </c>
      <c r="C1540" s="161" t="s">
        <v>3157</v>
      </c>
      <c r="D1540" s="167" t="s">
        <v>98</v>
      </c>
      <c r="E1540" s="161" t="s">
        <v>2371</v>
      </c>
      <c r="F1540" s="168">
        <v>3</v>
      </c>
      <c r="G1540" s="168" t="s">
        <v>2111</v>
      </c>
      <c r="H1540" s="168">
        <v>2</v>
      </c>
      <c r="I1540" s="168">
        <v>0.5</v>
      </c>
      <c r="J1540" s="164">
        <f t="shared" si="37"/>
        <v>3</v>
      </c>
      <c r="K1540" s="168" t="s">
        <v>1372</v>
      </c>
      <c r="L1540" s="174" t="s">
        <v>1374</v>
      </c>
      <c r="M1540" s="168" t="s">
        <v>1372</v>
      </c>
      <c r="N1540" s="168" t="s">
        <v>2113</v>
      </c>
      <c r="O1540" s="153"/>
      <c r="P1540" s="153"/>
    </row>
    <row r="1541" spans="1:16" s="159" customFormat="1" ht="18.75" hidden="1" customHeight="1" x14ac:dyDescent="0.2">
      <c r="A1541" s="153"/>
      <c r="B1541" s="154" t="s">
        <v>3158</v>
      </c>
      <c r="C1541" s="155" t="s">
        <v>3159</v>
      </c>
      <c r="D1541" s="156" t="s">
        <v>4420</v>
      </c>
      <c r="E1541" s="155" t="s">
        <v>2371</v>
      </c>
      <c r="F1541" s="157">
        <v>2</v>
      </c>
      <c r="G1541" s="157" t="s">
        <v>2111</v>
      </c>
      <c r="H1541" s="157">
        <v>2</v>
      </c>
      <c r="I1541" s="157">
        <v>0.2</v>
      </c>
      <c r="J1541" s="158">
        <f t="shared" si="37"/>
        <v>0.8</v>
      </c>
      <c r="K1541" s="157" t="s">
        <v>1372</v>
      </c>
      <c r="L1541" s="175" t="s">
        <v>1374</v>
      </c>
      <c r="M1541" s="157" t="s">
        <v>1372</v>
      </c>
      <c r="N1541" s="157" t="s">
        <v>2113</v>
      </c>
      <c r="O1541" s="153"/>
      <c r="P1541" s="153"/>
    </row>
    <row r="1542" spans="1:16" s="159" customFormat="1" ht="18.75" hidden="1" customHeight="1" x14ac:dyDescent="0.2">
      <c r="A1542" s="153"/>
      <c r="B1542" s="160" t="s">
        <v>3158</v>
      </c>
      <c r="C1542" s="161" t="s">
        <v>3159</v>
      </c>
      <c r="D1542" s="162" t="s">
        <v>2436</v>
      </c>
      <c r="E1542" s="161" t="s">
        <v>2371</v>
      </c>
      <c r="F1542" s="163">
        <v>3</v>
      </c>
      <c r="G1542" s="163" t="s">
        <v>2111</v>
      </c>
      <c r="H1542" s="163">
        <v>2</v>
      </c>
      <c r="I1542" s="163">
        <v>0.25</v>
      </c>
      <c r="J1542" s="164">
        <f t="shared" si="37"/>
        <v>1.5</v>
      </c>
      <c r="K1542" s="163" t="s">
        <v>1372</v>
      </c>
      <c r="L1542" s="174" t="s">
        <v>1374</v>
      </c>
      <c r="M1542" s="163" t="s">
        <v>1372</v>
      </c>
      <c r="N1542" s="163" t="s">
        <v>2113</v>
      </c>
      <c r="O1542" s="153"/>
      <c r="P1542" s="153"/>
    </row>
    <row r="1543" spans="1:16" s="159" customFormat="1" ht="18.75" hidden="1" customHeight="1" x14ac:dyDescent="0.2">
      <c r="A1543" s="153"/>
      <c r="B1543" s="160" t="s">
        <v>3158</v>
      </c>
      <c r="C1543" s="161" t="s">
        <v>3159</v>
      </c>
      <c r="D1543" s="162" t="s">
        <v>1050</v>
      </c>
      <c r="E1543" s="161" t="s">
        <v>2371</v>
      </c>
      <c r="F1543" s="163">
        <v>1</v>
      </c>
      <c r="G1543" s="163" t="s">
        <v>2111</v>
      </c>
      <c r="H1543" s="163">
        <v>2</v>
      </c>
      <c r="I1543" s="163">
        <v>3</v>
      </c>
      <c r="J1543" s="164">
        <f t="shared" si="37"/>
        <v>6</v>
      </c>
      <c r="K1543" s="163" t="s">
        <v>1372</v>
      </c>
      <c r="L1543" s="174" t="s">
        <v>1374</v>
      </c>
      <c r="M1543" s="163" t="s">
        <v>1372</v>
      </c>
      <c r="N1543" s="163" t="s">
        <v>2113</v>
      </c>
      <c r="O1543" s="153"/>
      <c r="P1543" s="153"/>
    </row>
    <row r="1544" spans="1:16" s="159" customFormat="1" ht="18.75" hidden="1" customHeight="1" thickBot="1" x14ac:dyDescent="0.25">
      <c r="A1544" s="153"/>
      <c r="B1544" s="165" t="s">
        <v>3158</v>
      </c>
      <c r="C1544" s="161" t="s">
        <v>3159</v>
      </c>
      <c r="D1544" s="167" t="s">
        <v>98</v>
      </c>
      <c r="E1544" s="161" t="s">
        <v>2371</v>
      </c>
      <c r="F1544" s="168">
        <v>3</v>
      </c>
      <c r="G1544" s="168" t="s">
        <v>2111</v>
      </c>
      <c r="H1544" s="168">
        <v>2</v>
      </c>
      <c r="I1544" s="168">
        <v>0.5</v>
      </c>
      <c r="J1544" s="164">
        <f t="shared" si="37"/>
        <v>3</v>
      </c>
      <c r="K1544" s="168" t="s">
        <v>1372</v>
      </c>
      <c r="L1544" s="174" t="s">
        <v>1374</v>
      </c>
      <c r="M1544" s="168" t="s">
        <v>1372</v>
      </c>
      <c r="N1544" s="168" t="s">
        <v>2113</v>
      </c>
      <c r="O1544" s="153"/>
      <c r="P1544" s="153"/>
    </row>
    <row r="1545" spans="1:16" s="159" customFormat="1" ht="18.75" hidden="1" customHeight="1" x14ac:dyDescent="0.2">
      <c r="A1545" s="153"/>
      <c r="B1545" s="154" t="s">
        <v>3160</v>
      </c>
      <c r="C1545" s="155" t="s">
        <v>3159</v>
      </c>
      <c r="D1545" s="156" t="s">
        <v>4420</v>
      </c>
      <c r="E1545" s="155" t="s">
        <v>2371</v>
      </c>
      <c r="F1545" s="157">
        <v>2</v>
      </c>
      <c r="G1545" s="157" t="s">
        <v>2111</v>
      </c>
      <c r="H1545" s="157">
        <v>2</v>
      </c>
      <c r="I1545" s="157">
        <v>0.2</v>
      </c>
      <c r="J1545" s="158">
        <f t="shared" si="37"/>
        <v>0.8</v>
      </c>
      <c r="K1545" s="157" t="s">
        <v>1372</v>
      </c>
      <c r="L1545" s="175" t="s">
        <v>1374</v>
      </c>
      <c r="M1545" s="157" t="s">
        <v>1372</v>
      </c>
      <c r="N1545" s="157" t="s">
        <v>2113</v>
      </c>
      <c r="O1545" s="153"/>
      <c r="P1545" s="153"/>
    </row>
    <row r="1546" spans="1:16" s="159" customFormat="1" ht="18.75" hidden="1" customHeight="1" x14ac:dyDescent="0.2">
      <c r="A1546" s="153"/>
      <c r="B1546" s="160" t="s">
        <v>3160</v>
      </c>
      <c r="C1546" s="161" t="s">
        <v>3159</v>
      </c>
      <c r="D1546" s="162" t="s">
        <v>2436</v>
      </c>
      <c r="E1546" s="161" t="s">
        <v>2371</v>
      </c>
      <c r="F1546" s="163">
        <v>3</v>
      </c>
      <c r="G1546" s="163" t="s">
        <v>2111</v>
      </c>
      <c r="H1546" s="163">
        <v>2</v>
      </c>
      <c r="I1546" s="163">
        <v>0.25</v>
      </c>
      <c r="J1546" s="164">
        <f t="shared" si="37"/>
        <v>1.5</v>
      </c>
      <c r="K1546" s="163" t="s">
        <v>1372</v>
      </c>
      <c r="L1546" s="174" t="s">
        <v>1374</v>
      </c>
      <c r="M1546" s="163" t="s">
        <v>1372</v>
      </c>
      <c r="N1546" s="163" t="s">
        <v>2113</v>
      </c>
      <c r="O1546" s="153"/>
      <c r="P1546" s="153"/>
    </row>
    <row r="1547" spans="1:16" s="159" customFormat="1" ht="18.75" hidden="1" customHeight="1" x14ac:dyDescent="0.2">
      <c r="A1547" s="153"/>
      <c r="B1547" s="160" t="s">
        <v>3160</v>
      </c>
      <c r="C1547" s="161" t="s">
        <v>3159</v>
      </c>
      <c r="D1547" s="162" t="s">
        <v>1050</v>
      </c>
      <c r="E1547" s="161" t="s">
        <v>2371</v>
      </c>
      <c r="F1547" s="163">
        <v>1</v>
      </c>
      <c r="G1547" s="163" t="s">
        <v>2111</v>
      </c>
      <c r="H1547" s="163">
        <v>2</v>
      </c>
      <c r="I1547" s="163">
        <v>3</v>
      </c>
      <c r="J1547" s="164">
        <f t="shared" si="37"/>
        <v>6</v>
      </c>
      <c r="K1547" s="163" t="s">
        <v>1372</v>
      </c>
      <c r="L1547" s="174" t="s">
        <v>1374</v>
      </c>
      <c r="M1547" s="163" t="s">
        <v>1372</v>
      </c>
      <c r="N1547" s="163" t="s">
        <v>2113</v>
      </c>
      <c r="O1547" s="153"/>
      <c r="P1547" s="153"/>
    </row>
    <row r="1548" spans="1:16" s="159" customFormat="1" ht="18.75" hidden="1" customHeight="1" thickBot="1" x14ac:dyDescent="0.25">
      <c r="A1548" s="153"/>
      <c r="B1548" s="165" t="s">
        <v>3160</v>
      </c>
      <c r="C1548" s="161" t="s">
        <v>3159</v>
      </c>
      <c r="D1548" s="167" t="s">
        <v>98</v>
      </c>
      <c r="E1548" s="161" t="s">
        <v>2371</v>
      </c>
      <c r="F1548" s="168">
        <v>3</v>
      </c>
      <c r="G1548" s="168" t="s">
        <v>2111</v>
      </c>
      <c r="H1548" s="168">
        <v>2</v>
      </c>
      <c r="I1548" s="168">
        <v>0.5</v>
      </c>
      <c r="J1548" s="164">
        <f t="shared" si="37"/>
        <v>3</v>
      </c>
      <c r="K1548" s="168" t="s">
        <v>1372</v>
      </c>
      <c r="L1548" s="174" t="s">
        <v>1374</v>
      </c>
      <c r="M1548" s="168" t="s">
        <v>1372</v>
      </c>
      <c r="N1548" s="168" t="s">
        <v>2113</v>
      </c>
      <c r="O1548" s="153"/>
      <c r="P1548" s="153"/>
    </row>
    <row r="1549" spans="1:16" s="159" customFormat="1" ht="18.75" hidden="1" customHeight="1" x14ac:dyDescent="0.2">
      <c r="A1549" s="153" t="s">
        <v>2476</v>
      </c>
      <c r="B1549" s="154" t="s">
        <v>3161</v>
      </c>
      <c r="C1549" s="155" t="s">
        <v>3162</v>
      </c>
      <c r="D1549" s="156" t="s">
        <v>4420</v>
      </c>
      <c r="E1549" s="155" t="s">
        <v>2371</v>
      </c>
      <c r="F1549" s="157">
        <v>2</v>
      </c>
      <c r="G1549" s="157" t="s">
        <v>2111</v>
      </c>
      <c r="H1549" s="157">
        <v>1</v>
      </c>
      <c r="I1549" s="157">
        <v>0.1</v>
      </c>
      <c r="J1549" s="158">
        <f t="shared" si="37"/>
        <v>0.2</v>
      </c>
      <c r="K1549" s="157" t="s">
        <v>81</v>
      </c>
      <c r="L1549" s="175" t="s">
        <v>1579</v>
      </c>
      <c r="M1549" s="157" t="s">
        <v>81</v>
      </c>
      <c r="N1549" s="157" t="s">
        <v>2112</v>
      </c>
    </row>
    <row r="1550" spans="1:16" s="159" customFormat="1" ht="18.75" hidden="1" customHeight="1" x14ac:dyDescent="0.2">
      <c r="A1550" s="153" t="s">
        <v>2476</v>
      </c>
      <c r="B1550" s="160" t="s">
        <v>3161</v>
      </c>
      <c r="C1550" s="161" t="s">
        <v>3162</v>
      </c>
      <c r="D1550" s="162" t="s">
        <v>2538</v>
      </c>
      <c r="E1550" s="161" t="s">
        <v>2371</v>
      </c>
      <c r="F1550" s="163">
        <v>3</v>
      </c>
      <c r="G1550" s="163" t="s">
        <v>2111</v>
      </c>
      <c r="H1550" s="163">
        <v>2</v>
      </c>
      <c r="I1550" s="163">
        <v>0.5</v>
      </c>
      <c r="J1550" s="164">
        <f t="shared" si="37"/>
        <v>3</v>
      </c>
      <c r="K1550" s="163" t="s">
        <v>81</v>
      </c>
      <c r="L1550" s="174" t="s">
        <v>1579</v>
      </c>
      <c r="M1550" s="163" t="s">
        <v>81</v>
      </c>
      <c r="N1550" s="163" t="s">
        <v>2112</v>
      </c>
    </row>
    <row r="1551" spans="1:16" s="159" customFormat="1" ht="18.75" hidden="1" customHeight="1" x14ac:dyDescent="0.2">
      <c r="A1551" s="153" t="s">
        <v>2476</v>
      </c>
      <c r="B1551" s="160" t="s">
        <v>3161</v>
      </c>
      <c r="C1551" s="161" t="s">
        <v>3162</v>
      </c>
      <c r="D1551" s="162" t="s">
        <v>98</v>
      </c>
      <c r="E1551" s="161" t="s">
        <v>2371</v>
      </c>
      <c r="F1551" s="163">
        <v>1</v>
      </c>
      <c r="G1551" s="163" t="s">
        <v>2111</v>
      </c>
      <c r="H1551" s="163">
        <v>1</v>
      </c>
      <c r="I1551" s="163">
        <v>0.5</v>
      </c>
      <c r="J1551" s="164">
        <f t="shared" si="37"/>
        <v>0.5</v>
      </c>
      <c r="K1551" s="163" t="s">
        <v>81</v>
      </c>
      <c r="L1551" s="174" t="s">
        <v>1579</v>
      </c>
      <c r="M1551" s="163" t="s">
        <v>81</v>
      </c>
      <c r="N1551" s="163" t="s">
        <v>2112</v>
      </c>
    </row>
    <row r="1552" spans="1:16" s="159" customFormat="1" ht="18.75" hidden="1" customHeight="1" thickBot="1" x14ac:dyDescent="0.25">
      <c r="A1552" s="153" t="s">
        <v>2476</v>
      </c>
      <c r="B1552" s="165" t="s">
        <v>3161</v>
      </c>
      <c r="C1552" s="161" t="s">
        <v>3162</v>
      </c>
      <c r="D1552" s="167" t="s">
        <v>1050</v>
      </c>
      <c r="E1552" s="161" t="s">
        <v>2371</v>
      </c>
      <c r="F1552" s="168">
        <v>3</v>
      </c>
      <c r="G1552" s="168" t="s">
        <v>2111</v>
      </c>
      <c r="H1552" s="168">
        <v>2</v>
      </c>
      <c r="I1552" s="168">
        <v>3</v>
      </c>
      <c r="J1552" s="164">
        <f t="shared" si="37"/>
        <v>18</v>
      </c>
      <c r="K1552" s="168" t="s">
        <v>81</v>
      </c>
      <c r="L1552" s="174" t="s">
        <v>1579</v>
      </c>
      <c r="M1552" s="168" t="s">
        <v>81</v>
      </c>
      <c r="N1552" s="168" t="s">
        <v>2112</v>
      </c>
    </row>
    <row r="1553" spans="1:14" s="159" customFormat="1" ht="18.75" hidden="1" customHeight="1" x14ac:dyDescent="0.2">
      <c r="A1553" s="153" t="s">
        <v>2476</v>
      </c>
      <c r="B1553" s="154" t="s">
        <v>3163</v>
      </c>
      <c r="C1553" s="155" t="s">
        <v>3164</v>
      </c>
      <c r="D1553" s="156" t="s">
        <v>4420</v>
      </c>
      <c r="E1553" s="155" t="s">
        <v>2371</v>
      </c>
      <c r="F1553" s="157">
        <v>1</v>
      </c>
      <c r="G1553" s="157" t="s">
        <v>2111</v>
      </c>
      <c r="H1553" s="157">
        <v>1</v>
      </c>
      <c r="I1553" s="157">
        <v>0.1</v>
      </c>
      <c r="J1553" s="158">
        <f t="shared" si="37"/>
        <v>0.1</v>
      </c>
      <c r="K1553" s="157" t="s">
        <v>81</v>
      </c>
      <c r="L1553" s="175" t="s">
        <v>1579</v>
      </c>
      <c r="M1553" s="157" t="s">
        <v>81</v>
      </c>
      <c r="N1553" s="157" t="s">
        <v>2112</v>
      </c>
    </row>
    <row r="1554" spans="1:14" s="159" customFormat="1" ht="18.75" hidden="1" customHeight="1" x14ac:dyDescent="0.2">
      <c r="A1554" s="153" t="s">
        <v>2476</v>
      </c>
      <c r="B1554" s="160" t="s">
        <v>3163</v>
      </c>
      <c r="C1554" s="161" t="s">
        <v>3164</v>
      </c>
      <c r="D1554" s="162" t="s">
        <v>2538</v>
      </c>
      <c r="E1554" s="161" t="s">
        <v>2371</v>
      </c>
      <c r="F1554" s="163">
        <v>4</v>
      </c>
      <c r="G1554" s="163" t="s">
        <v>2111</v>
      </c>
      <c r="H1554" s="163">
        <v>2</v>
      </c>
      <c r="I1554" s="163">
        <v>0.5</v>
      </c>
      <c r="J1554" s="164">
        <f t="shared" si="37"/>
        <v>4</v>
      </c>
      <c r="K1554" s="163" t="s">
        <v>81</v>
      </c>
      <c r="L1554" s="174" t="s">
        <v>1579</v>
      </c>
      <c r="M1554" s="163" t="s">
        <v>81</v>
      </c>
      <c r="N1554" s="163" t="s">
        <v>2112</v>
      </c>
    </row>
    <row r="1555" spans="1:14" s="159" customFormat="1" ht="18.75" hidden="1" customHeight="1" x14ac:dyDescent="0.2">
      <c r="A1555" s="153" t="s">
        <v>2476</v>
      </c>
      <c r="B1555" s="160" t="s">
        <v>3163</v>
      </c>
      <c r="C1555" s="161" t="s">
        <v>3164</v>
      </c>
      <c r="D1555" s="162" t="s">
        <v>98</v>
      </c>
      <c r="E1555" s="161" t="s">
        <v>2371</v>
      </c>
      <c r="F1555" s="163">
        <v>2</v>
      </c>
      <c r="G1555" s="163" t="s">
        <v>2111</v>
      </c>
      <c r="H1555" s="163">
        <v>1</v>
      </c>
      <c r="I1555" s="163">
        <v>0.5</v>
      </c>
      <c r="J1555" s="164">
        <f t="shared" si="37"/>
        <v>1</v>
      </c>
      <c r="K1555" s="163" t="s">
        <v>81</v>
      </c>
      <c r="L1555" s="174" t="s">
        <v>1579</v>
      </c>
      <c r="M1555" s="163" t="s">
        <v>81</v>
      </c>
      <c r="N1555" s="163" t="s">
        <v>2112</v>
      </c>
    </row>
    <row r="1556" spans="1:14" s="159" customFormat="1" ht="18.75" hidden="1" customHeight="1" thickBot="1" x14ac:dyDescent="0.25">
      <c r="A1556" s="153" t="s">
        <v>2476</v>
      </c>
      <c r="B1556" s="165" t="s">
        <v>3163</v>
      </c>
      <c r="C1556" s="161" t="s">
        <v>3164</v>
      </c>
      <c r="D1556" s="167" t="s">
        <v>1050</v>
      </c>
      <c r="E1556" s="161" t="s">
        <v>2371</v>
      </c>
      <c r="F1556" s="168">
        <v>1</v>
      </c>
      <c r="G1556" s="168" t="s">
        <v>2111</v>
      </c>
      <c r="H1556" s="168">
        <v>2</v>
      </c>
      <c r="I1556" s="168">
        <v>3</v>
      </c>
      <c r="J1556" s="164">
        <f t="shared" si="37"/>
        <v>6</v>
      </c>
      <c r="K1556" s="168" t="s">
        <v>81</v>
      </c>
      <c r="L1556" s="174" t="s">
        <v>1579</v>
      </c>
      <c r="M1556" s="168" t="s">
        <v>81</v>
      </c>
      <c r="N1556" s="168" t="s">
        <v>2112</v>
      </c>
    </row>
    <row r="1557" spans="1:14" s="159" customFormat="1" ht="18.75" hidden="1" customHeight="1" x14ac:dyDescent="0.2">
      <c r="A1557" s="153" t="s">
        <v>2476</v>
      </c>
      <c r="B1557" s="154" t="s">
        <v>3165</v>
      </c>
      <c r="C1557" s="155" t="s">
        <v>3166</v>
      </c>
      <c r="D1557" s="156" t="s">
        <v>4420</v>
      </c>
      <c r="E1557" s="155" t="s">
        <v>2371</v>
      </c>
      <c r="F1557" s="157">
        <v>1</v>
      </c>
      <c r="G1557" s="157" t="s">
        <v>2111</v>
      </c>
      <c r="H1557" s="157">
        <v>1</v>
      </c>
      <c r="I1557" s="157">
        <v>0.1</v>
      </c>
      <c r="J1557" s="158">
        <f t="shared" si="37"/>
        <v>0.1</v>
      </c>
      <c r="K1557" s="157" t="s">
        <v>81</v>
      </c>
      <c r="L1557" s="175" t="s">
        <v>1579</v>
      </c>
      <c r="M1557" s="157" t="s">
        <v>81</v>
      </c>
      <c r="N1557" s="157" t="s">
        <v>2112</v>
      </c>
    </row>
    <row r="1558" spans="1:14" s="159" customFormat="1" ht="18.75" hidden="1" customHeight="1" x14ac:dyDescent="0.2">
      <c r="A1558" s="153" t="s">
        <v>2476</v>
      </c>
      <c r="B1558" s="160" t="s">
        <v>3165</v>
      </c>
      <c r="C1558" s="161" t="s">
        <v>3166</v>
      </c>
      <c r="D1558" s="162" t="s">
        <v>2538</v>
      </c>
      <c r="E1558" s="161" t="s">
        <v>2371</v>
      </c>
      <c r="F1558" s="163">
        <v>4</v>
      </c>
      <c r="G1558" s="163" t="s">
        <v>2111</v>
      </c>
      <c r="H1558" s="163">
        <v>2</v>
      </c>
      <c r="I1558" s="163">
        <v>0.5</v>
      </c>
      <c r="J1558" s="164">
        <f t="shared" si="37"/>
        <v>4</v>
      </c>
      <c r="K1558" s="163" t="s">
        <v>81</v>
      </c>
      <c r="L1558" s="174" t="s">
        <v>1579</v>
      </c>
      <c r="M1558" s="163" t="s">
        <v>81</v>
      </c>
      <c r="N1558" s="163" t="s">
        <v>2112</v>
      </c>
    </row>
    <row r="1559" spans="1:14" s="159" customFormat="1" ht="18.75" hidden="1" customHeight="1" x14ac:dyDescent="0.2">
      <c r="A1559" s="153" t="s">
        <v>2476</v>
      </c>
      <c r="B1559" s="160" t="s">
        <v>3165</v>
      </c>
      <c r="C1559" s="161" t="s">
        <v>3166</v>
      </c>
      <c r="D1559" s="162" t="s">
        <v>98</v>
      </c>
      <c r="E1559" s="161" t="s">
        <v>2371</v>
      </c>
      <c r="F1559" s="163">
        <v>2</v>
      </c>
      <c r="G1559" s="163" t="s">
        <v>2111</v>
      </c>
      <c r="H1559" s="163">
        <v>1</v>
      </c>
      <c r="I1559" s="163">
        <v>0.5</v>
      </c>
      <c r="J1559" s="164">
        <f t="shared" si="37"/>
        <v>1</v>
      </c>
      <c r="K1559" s="163" t="s">
        <v>81</v>
      </c>
      <c r="L1559" s="174" t="s">
        <v>1579</v>
      </c>
      <c r="M1559" s="163" t="s">
        <v>81</v>
      </c>
      <c r="N1559" s="163" t="s">
        <v>2112</v>
      </c>
    </row>
    <row r="1560" spans="1:14" s="159" customFormat="1" ht="18.75" hidden="1" customHeight="1" thickBot="1" x14ac:dyDescent="0.25">
      <c r="A1560" s="153" t="s">
        <v>2476</v>
      </c>
      <c r="B1560" s="165" t="s">
        <v>3165</v>
      </c>
      <c r="C1560" s="161" t="s">
        <v>3166</v>
      </c>
      <c r="D1560" s="167" t="s">
        <v>1050</v>
      </c>
      <c r="E1560" s="161" t="s">
        <v>2371</v>
      </c>
      <c r="F1560" s="168">
        <v>1</v>
      </c>
      <c r="G1560" s="168" t="s">
        <v>2111</v>
      </c>
      <c r="H1560" s="168">
        <v>2</v>
      </c>
      <c r="I1560" s="168">
        <v>3</v>
      </c>
      <c r="J1560" s="164">
        <f t="shared" si="37"/>
        <v>6</v>
      </c>
      <c r="K1560" s="168" t="s">
        <v>81</v>
      </c>
      <c r="L1560" s="174" t="s">
        <v>1579</v>
      </c>
      <c r="M1560" s="168" t="s">
        <v>81</v>
      </c>
      <c r="N1560" s="168" t="s">
        <v>2112</v>
      </c>
    </row>
    <row r="1561" spans="1:14" s="159" customFormat="1" ht="18.75" hidden="1" customHeight="1" x14ac:dyDescent="0.2">
      <c r="A1561" s="153"/>
      <c r="B1561" s="154" t="s">
        <v>3167</v>
      </c>
      <c r="C1561" s="155" t="s">
        <v>3168</v>
      </c>
      <c r="D1561" s="156" t="s">
        <v>4420</v>
      </c>
      <c r="E1561" s="155" t="s">
        <v>2371</v>
      </c>
      <c r="F1561" s="157">
        <v>2</v>
      </c>
      <c r="G1561" s="157" t="s">
        <v>2111</v>
      </c>
      <c r="H1561" s="157">
        <v>2</v>
      </c>
      <c r="I1561" s="157">
        <v>0.2</v>
      </c>
      <c r="J1561" s="158">
        <f t="shared" si="37"/>
        <v>0.8</v>
      </c>
      <c r="K1561" s="157" t="s">
        <v>81</v>
      </c>
      <c r="L1561" s="389" t="s">
        <v>1489</v>
      </c>
      <c r="M1561" s="390" t="s">
        <v>6085</v>
      </c>
      <c r="N1561" s="157" t="s">
        <v>2112</v>
      </c>
    </row>
    <row r="1562" spans="1:14" s="159" customFormat="1" ht="18.75" hidden="1" customHeight="1" x14ac:dyDescent="0.2">
      <c r="A1562" s="153"/>
      <c r="B1562" s="160" t="s">
        <v>3167</v>
      </c>
      <c r="C1562" s="161" t="s">
        <v>3168</v>
      </c>
      <c r="D1562" s="162" t="s">
        <v>2436</v>
      </c>
      <c r="E1562" s="161" t="s">
        <v>2371</v>
      </c>
      <c r="F1562" s="163">
        <v>3</v>
      </c>
      <c r="G1562" s="163" t="s">
        <v>2111</v>
      </c>
      <c r="H1562" s="163">
        <v>2</v>
      </c>
      <c r="I1562" s="163">
        <v>0.25</v>
      </c>
      <c r="J1562" s="164">
        <f t="shared" si="37"/>
        <v>1.5</v>
      </c>
      <c r="K1562" s="163" t="s">
        <v>81</v>
      </c>
      <c r="L1562" s="402" t="s">
        <v>1489</v>
      </c>
      <c r="M1562" s="391" t="s">
        <v>6085</v>
      </c>
      <c r="N1562" s="163" t="s">
        <v>2112</v>
      </c>
    </row>
    <row r="1563" spans="1:14" s="159" customFormat="1" ht="18.75" hidden="1" customHeight="1" x14ac:dyDescent="0.2">
      <c r="A1563" s="153"/>
      <c r="B1563" s="160" t="s">
        <v>3167</v>
      </c>
      <c r="C1563" s="161" t="s">
        <v>3168</v>
      </c>
      <c r="D1563" s="162" t="s">
        <v>1050</v>
      </c>
      <c r="E1563" s="161" t="s">
        <v>2371</v>
      </c>
      <c r="F1563" s="163">
        <v>1</v>
      </c>
      <c r="G1563" s="163" t="s">
        <v>2111</v>
      </c>
      <c r="H1563" s="163">
        <v>2</v>
      </c>
      <c r="I1563" s="163">
        <v>3</v>
      </c>
      <c r="J1563" s="164">
        <f t="shared" si="37"/>
        <v>6</v>
      </c>
      <c r="K1563" s="163" t="s">
        <v>81</v>
      </c>
      <c r="L1563" s="402" t="s">
        <v>1489</v>
      </c>
      <c r="M1563" s="391" t="s">
        <v>6085</v>
      </c>
      <c r="N1563" s="163" t="s">
        <v>2112</v>
      </c>
    </row>
    <row r="1564" spans="1:14" s="159" customFormat="1" ht="18.75" hidden="1" customHeight="1" thickBot="1" x14ac:dyDescent="0.25">
      <c r="A1564" s="153"/>
      <c r="B1564" s="165" t="s">
        <v>3167</v>
      </c>
      <c r="C1564" s="161" t="s">
        <v>3168</v>
      </c>
      <c r="D1564" s="167" t="s">
        <v>98</v>
      </c>
      <c r="E1564" s="161" t="s">
        <v>2371</v>
      </c>
      <c r="F1564" s="168">
        <v>3</v>
      </c>
      <c r="G1564" s="168" t="s">
        <v>2111</v>
      </c>
      <c r="H1564" s="168">
        <v>2</v>
      </c>
      <c r="I1564" s="168">
        <v>0.5</v>
      </c>
      <c r="J1564" s="185">
        <f t="shared" si="37"/>
        <v>3</v>
      </c>
      <c r="K1564" s="168" t="s">
        <v>81</v>
      </c>
      <c r="L1564" s="402" t="s">
        <v>1489</v>
      </c>
      <c r="M1564" s="401" t="s">
        <v>6085</v>
      </c>
      <c r="N1564" s="168" t="s">
        <v>2112</v>
      </c>
    </row>
    <row r="1565" spans="1:14" s="159" customFormat="1" ht="18.75" hidden="1" customHeight="1" x14ac:dyDescent="0.2">
      <c r="A1565" s="153"/>
      <c r="B1565" s="154" t="s">
        <v>3169</v>
      </c>
      <c r="C1565" s="155" t="s">
        <v>3168</v>
      </c>
      <c r="D1565" s="156" t="s">
        <v>4420</v>
      </c>
      <c r="E1565" s="155" t="s">
        <v>2371</v>
      </c>
      <c r="F1565" s="157">
        <v>2</v>
      </c>
      <c r="G1565" s="157" t="s">
        <v>2111</v>
      </c>
      <c r="H1565" s="157">
        <v>2</v>
      </c>
      <c r="I1565" s="157">
        <v>0.2</v>
      </c>
      <c r="J1565" s="158">
        <f t="shared" si="37"/>
        <v>0.8</v>
      </c>
      <c r="K1565" s="157" t="s">
        <v>81</v>
      </c>
      <c r="L1565" s="389" t="s">
        <v>1489</v>
      </c>
      <c r="M1565" s="390" t="s">
        <v>6085</v>
      </c>
      <c r="N1565" s="157" t="s">
        <v>2112</v>
      </c>
    </row>
    <row r="1566" spans="1:14" s="159" customFormat="1" ht="18.75" hidden="1" customHeight="1" x14ac:dyDescent="0.2">
      <c r="A1566" s="153"/>
      <c r="B1566" s="160" t="s">
        <v>3169</v>
      </c>
      <c r="C1566" s="161" t="s">
        <v>3168</v>
      </c>
      <c r="D1566" s="162" t="s">
        <v>2436</v>
      </c>
      <c r="E1566" s="161" t="s">
        <v>2371</v>
      </c>
      <c r="F1566" s="163">
        <v>3</v>
      </c>
      <c r="G1566" s="163" t="s">
        <v>2111</v>
      </c>
      <c r="H1566" s="163">
        <v>2</v>
      </c>
      <c r="I1566" s="163">
        <v>0.25</v>
      </c>
      <c r="J1566" s="164">
        <f t="shared" si="37"/>
        <v>1.5</v>
      </c>
      <c r="K1566" s="163" t="s">
        <v>81</v>
      </c>
      <c r="L1566" s="402" t="s">
        <v>1489</v>
      </c>
      <c r="M1566" s="391" t="s">
        <v>6085</v>
      </c>
      <c r="N1566" s="163" t="s">
        <v>2112</v>
      </c>
    </row>
    <row r="1567" spans="1:14" s="159" customFormat="1" ht="18.75" hidden="1" customHeight="1" x14ac:dyDescent="0.2">
      <c r="A1567" s="153"/>
      <c r="B1567" s="160" t="s">
        <v>3169</v>
      </c>
      <c r="C1567" s="161" t="s">
        <v>3168</v>
      </c>
      <c r="D1567" s="162" t="s">
        <v>1050</v>
      </c>
      <c r="E1567" s="161" t="s">
        <v>2371</v>
      </c>
      <c r="F1567" s="163">
        <v>1</v>
      </c>
      <c r="G1567" s="163" t="s">
        <v>2111</v>
      </c>
      <c r="H1567" s="163">
        <v>2</v>
      </c>
      <c r="I1567" s="163">
        <v>3</v>
      </c>
      <c r="J1567" s="164">
        <f t="shared" si="37"/>
        <v>6</v>
      </c>
      <c r="K1567" s="163" t="s">
        <v>81</v>
      </c>
      <c r="L1567" s="402" t="s">
        <v>1489</v>
      </c>
      <c r="M1567" s="391" t="s">
        <v>6085</v>
      </c>
      <c r="N1567" s="163" t="s">
        <v>2112</v>
      </c>
    </row>
    <row r="1568" spans="1:14" s="159" customFormat="1" ht="18.75" hidden="1" customHeight="1" thickBot="1" x14ac:dyDescent="0.25">
      <c r="A1568" s="153"/>
      <c r="B1568" s="165" t="s">
        <v>3169</v>
      </c>
      <c r="C1568" s="161" t="s">
        <v>3168</v>
      </c>
      <c r="D1568" s="167" t="s">
        <v>98</v>
      </c>
      <c r="E1568" s="161" t="s">
        <v>2371</v>
      </c>
      <c r="F1568" s="168">
        <v>3</v>
      </c>
      <c r="G1568" s="168" t="s">
        <v>2111</v>
      </c>
      <c r="H1568" s="168">
        <v>2</v>
      </c>
      <c r="I1568" s="168">
        <v>0.5</v>
      </c>
      <c r="J1568" s="185">
        <f t="shared" si="37"/>
        <v>3</v>
      </c>
      <c r="K1568" s="168" t="s">
        <v>81</v>
      </c>
      <c r="L1568" s="402" t="s">
        <v>1489</v>
      </c>
      <c r="M1568" s="401" t="s">
        <v>6085</v>
      </c>
      <c r="N1568" s="168" t="s">
        <v>2112</v>
      </c>
    </row>
    <row r="1569" spans="1:14" s="159" customFormat="1" ht="18.75" hidden="1" customHeight="1" x14ac:dyDescent="0.2">
      <c r="A1569" s="153"/>
      <c r="B1569" s="154" t="s">
        <v>3170</v>
      </c>
      <c r="C1569" s="155" t="s">
        <v>3168</v>
      </c>
      <c r="D1569" s="156" t="s">
        <v>4420</v>
      </c>
      <c r="E1569" s="155" t="s">
        <v>2371</v>
      </c>
      <c r="F1569" s="157">
        <v>2</v>
      </c>
      <c r="G1569" s="157" t="s">
        <v>2111</v>
      </c>
      <c r="H1569" s="157">
        <v>2</v>
      </c>
      <c r="I1569" s="157">
        <v>0.2</v>
      </c>
      <c r="J1569" s="158">
        <f t="shared" si="37"/>
        <v>0.8</v>
      </c>
      <c r="K1569" s="157" t="s">
        <v>81</v>
      </c>
      <c r="L1569" s="389" t="s">
        <v>1489</v>
      </c>
      <c r="M1569" s="390" t="s">
        <v>6085</v>
      </c>
      <c r="N1569" s="157" t="s">
        <v>2112</v>
      </c>
    </row>
    <row r="1570" spans="1:14" s="159" customFormat="1" ht="18.75" hidden="1" customHeight="1" x14ac:dyDescent="0.2">
      <c r="A1570" s="153"/>
      <c r="B1570" s="160" t="s">
        <v>3170</v>
      </c>
      <c r="C1570" s="161" t="s">
        <v>3168</v>
      </c>
      <c r="D1570" s="162" t="s">
        <v>2436</v>
      </c>
      <c r="E1570" s="161" t="s">
        <v>2371</v>
      </c>
      <c r="F1570" s="163">
        <v>3</v>
      </c>
      <c r="G1570" s="163" t="s">
        <v>2111</v>
      </c>
      <c r="H1570" s="163">
        <v>2</v>
      </c>
      <c r="I1570" s="163">
        <v>0.25</v>
      </c>
      <c r="J1570" s="164">
        <f t="shared" si="37"/>
        <v>1.5</v>
      </c>
      <c r="K1570" s="163" t="s">
        <v>81</v>
      </c>
      <c r="L1570" s="402" t="s">
        <v>1489</v>
      </c>
      <c r="M1570" s="391" t="s">
        <v>6085</v>
      </c>
      <c r="N1570" s="163" t="s">
        <v>2112</v>
      </c>
    </row>
    <row r="1571" spans="1:14" s="159" customFormat="1" ht="18.75" hidden="1" customHeight="1" x14ac:dyDescent="0.2">
      <c r="A1571" s="153"/>
      <c r="B1571" s="160" t="s">
        <v>3170</v>
      </c>
      <c r="C1571" s="161" t="s">
        <v>3168</v>
      </c>
      <c r="D1571" s="162" t="s">
        <v>1050</v>
      </c>
      <c r="E1571" s="161" t="s">
        <v>2371</v>
      </c>
      <c r="F1571" s="163">
        <v>1</v>
      </c>
      <c r="G1571" s="163" t="s">
        <v>2111</v>
      </c>
      <c r="H1571" s="163">
        <v>2</v>
      </c>
      <c r="I1571" s="163">
        <v>3</v>
      </c>
      <c r="J1571" s="164">
        <f t="shared" si="37"/>
        <v>6</v>
      </c>
      <c r="K1571" s="163" t="s">
        <v>81</v>
      </c>
      <c r="L1571" s="402" t="s">
        <v>1489</v>
      </c>
      <c r="M1571" s="391" t="s">
        <v>6085</v>
      </c>
      <c r="N1571" s="163" t="s">
        <v>2112</v>
      </c>
    </row>
    <row r="1572" spans="1:14" s="159" customFormat="1" ht="18.75" hidden="1" customHeight="1" thickBot="1" x14ac:dyDescent="0.25">
      <c r="A1572" s="153"/>
      <c r="B1572" s="165" t="s">
        <v>3170</v>
      </c>
      <c r="C1572" s="161" t="s">
        <v>3168</v>
      </c>
      <c r="D1572" s="167" t="s">
        <v>98</v>
      </c>
      <c r="E1572" s="161" t="s">
        <v>2371</v>
      </c>
      <c r="F1572" s="168">
        <v>3</v>
      </c>
      <c r="G1572" s="168" t="s">
        <v>2111</v>
      </c>
      <c r="H1572" s="168">
        <v>2</v>
      </c>
      <c r="I1572" s="168">
        <v>0.5</v>
      </c>
      <c r="J1572" s="185">
        <f t="shared" ref="J1572:J1635" si="38">+H1572*I1572*F1572</f>
        <v>3</v>
      </c>
      <c r="K1572" s="168" t="s">
        <v>81</v>
      </c>
      <c r="L1572" s="402" t="s">
        <v>1489</v>
      </c>
      <c r="M1572" s="401" t="s">
        <v>6085</v>
      </c>
      <c r="N1572" s="168" t="s">
        <v>2112</v>
      </c>
    </row>
    <row r="1573" spans="1:14" s="159" customFormat="1" ht="18.75" hidden="1" customHeight="1" x14ac:dyDescent="0.2">
      <c r="A1573" s="153"/>
      <c r="B1573" s="154" t="s">
        <v>3171</v>
      </c>
      <c r="C1573" s="155" t="s">
        <v>3172</v>
      </c>
      <c r="D1573" s="156" t="s">
        <v>4420</v>
      </c>
      <c r="E1573" s="155" t="s">
        <v>2371</v>
      </c>
      <c r="F1573" s="157">
        <v>2</v>
      </c>
      <c r="G1573" s="157" t="s">
        <v>2111</v>
      </c>
      <c r="H1573" s="157">
        <v>2</v>
      </c>
      <c r="I1573" s="157">
        <v>0.2</v>
      </c>
      <c r="J1573" s="158">
        <f t="shared" si="38"/>
        <v>0.8</v>
      </c>
      <c r="K1573" s="157" t="s">
        <v>81</v>
      </c>
      <c r="L1573" s="389" t="s">
        <v>1489</v>
      </c>
      <c r="M1573" s="390" t="s">
        <v>6085</v>
      </c>
      <c r="N1573" s="157" t="s">
        <v>2112</v>
      </c>
    </row>
    <row r="1574" spans="1:14" s="159" customFormat="1" ht="18.75" hidden="1" customHeight="1" x14ac:dyDescent="0.2">
      <c r="A1574" s="153"/>
      <c r="B1574" s="160" t="s">
        <v>3171</v>
      </c>
      <c r="C1574" s="161" t="s">
        <v>3172</v>
      </c>
      <c r="D1574" s="162" t="s">
        <v>2436</v>
      </c>
      <c r="E1574" s="161" t="s">
        <v>2371</v>
      </c>
      <c r="F1574" s="163">
        <v>3</v>
      </c>
      <c r="G1574" s="163" t="s">
        <v>2111</v>
      </c>
      <c r="H1574" s="163">
        <v>2</v>
      </c>
      <c r="I1574" s="163">
        <v>0.25</v>
      </c>
      <c r="J1574" s="164">
        <f t="shared" si="38"/>
        <v>1.5</v>
      </c>
      <c r="K1574" s="163" t="s">
        <v>81</v>
      </c>
      <c r="L1574" s="402" t="s">
        <v>1489</v>
      </c>
      <c r="M1574" s="391" t="s">
        <v>6085</v>
      </c>
      <c r="N1574" s="163" t="s">
        <v>2112</v>
      </c>
    </row>
    <row r="1575" spans="1:14" s="159" customFormat="1" ht="18.75" hidden="1" customHeight="1" x14ac:dyDescent="0.2">
      <c r="A1575" s="153"/>
      <c r="B1575" s="160" t="s">
        <v>3171</v>
      </c>
      <c r="C1575" s="161" t="s">
        <v>3172</v>
      </c>
      <c r="D1575" s="162" t="s">
        <v>1050</v>
      </c>
      <c r="E1575" s="161" t="s">
        <v>2371</v>
      </c>
      <c r="F1575" s="163">
        <v>1</v>
      </c>
      <c r="G1575" s="163" t="s">
        <v>2111</v>
      </c>
      <c r="H1575" s="163">
        <v>2</v>
      </c>
      <c r="I1575" s="163">
        <v>3</v>
      </c>
      <c r="J1575" s="164">
        <f t="shared" si="38"/>
        <v>6</v>
      </c>
      <c r="K1575" s="163" t="s">
        <v>81</v>
      </c>
      <c r="L1575" s="402" t="s">
        <v>1489</v>
      </c>
      <c r="M1575" s="391" t="s">
        <v>6085</v>
      </c>
      <c r="N1575" s="163" t="s">
        <v>2112</v>
      </c>
    </row>
    <row r="1576" spans="1:14" s="159" customFormat="1" ht="18.75" hidden="1" customHeight="1" thickBot="1" x14ac:dyDescent="0.25">
      <c r="A1576" s="153"/>
      <c r="B1576" s="165" t="s">
        <v>3171</v>
      </c>
      <c r="C1576" s="161" t="s">
        <v>3172</v>
      </c>
      <c r="D1576" s="167" t="s">
        <v>98</v>
      </c>
      <c r="E1576" s="161" t="s">
        <v>2371</v>
      </c>
      <c r="F1576" s="168">
        <v>3</v>
      </c>
      <c r="G1576" s="168" t="s">
        <v>2111</v>
      </c>
      <c r="H1576" s="168">
        <v>2</v>
      </c>
      <c r="I1576" s="168">
        <v>0.5</v>
      </c>
      <c r="J1576" s="185">
        <f t="shared" si="38"/>
        <v>3</v>
      </c>
      <c r="K1576" s="168" t="s">
        <v>81</v>
      </c>
      <c r="L1576" s="402" t="s">
        <v>1489</v>
      </c>
      <c r="M1576" s="401" t="s">
        <v>6085</v>
      </c>
      <c r="N1576" s="168" t="s">
        <v>2112</v>
      </c>
    </row>
    <row r="1577" spans="1:14" s="159" customFormat="1" ht="18.75" hidden="1" customHeight="1" x14ac:dyDescent="0.2">
      <c r="A1577" s="153"/>
      <c r="B1577" s="154" t="s">
        <v>3173</v>
      </c>
      <c r="C1577" s="155" t="s">
        <v>3172</v>
      </c>
      <c r="D1577" s="156" t="s">
        <v>4420</v>
      </c>
      <c r="E1577" s="155" t="s">
        <v>2371</v>
      </c>
      <c r="F1577" s="157">
        <v>2</v>
      </c>
      <c r="G1577" s="157" t="s">
        <v>2111</v>
      </c>
      <c r="H1577" s="157">
        <v>2</v>
      </c>
      <c r="I1577" s="157">
        <v>0.2</v>
      </c>
      <c r="J1577" s="158">
        <f t="shared" si="38"/>
        <v>0.8</v>
      </c>
      <c r="K1577" s="157" t="s">
        <v>81</v>
      </c>
      <c r="L1577" s="389" t="s">
        <v>1489</v>
      </c>
      <c r="M1577" s="390" t="s">
        <v>6085</v>
      </c>
      <c r="N1577" s="157" t="s">
        <v>2112</v>
      </c>
    </row>
    <row r="1578" spans="1:14" s="159" customFormat="1" ht="18.75" hidden="1" customHeight="1" x14ac:dyDescent="0.2">
      <c r="A1578" s="153"/>
      <c r="B1578" s="160" t="s">
        <v>3173</v>
      </c>
      <c r="C1578" s="161" t="s">
        <v>3172</v>
      </c>
      <c r="D1578" s="162" t="s">
        <v>2436</v>
      </c>
      <c r="E1578" s="161" t="s">
        <v>2371</v>
      </c>
      <c r="F1578" s="163">
        <v>3</v>
      </c>
      <c r="G1578" s="163" t="s">
        <v>2111</v>
      </c>
      <c r="H1578" s="163">
        <v>2</v>
      </c>
      <c r="I1578" s="163">
        <v>0.25</v>
      </c>
      <c r="J1578" s="164">
        <f t="shared" si="38"/>
        <v>1.5</v>
      </c>
      <c r="K1578" s="163" t="s">
        <v>81</v>
      </c>
      <c r="L1578" s="402" t="s">
        <v>1489</v>
      </c>
      <c r="M1578" s="391" t="s">
        <v>6085</v>
      </c>
      <c r="N1578" s="163" t="s">
        <v>2112</v>
      </c>
    </row>
    <row r="1579" spans="1:14" s="159" customFormat="1" ht="18.75" hidden="1" customHeight="1" x14ac:dyDescent="0.2">
      <c r="A1579" s="153"/>
      <c r="B1579" s="160" t="s">
        <v>3173</v>
      </c>
      <c r="C1579" s="161" t="s">
        <v>3172</v>
      </c>
      <c r="D1579" s="162" t="s">
        <v>1050</v>
      </c>
      <c r="E1579" s="161" t="s">
        <v>2371</v>
      </c>
      <c r="F1579" s="163">
        <v>1</v>
      </c>
      <c r="G1579" s="163" t="s">
        <v>2111</v>
      </c>
      <c r="H1579" s="163">
        <v>2</v>
      </c>
      <c r="I1579" s="163">
        <v>3</v>
      </c>
      <c r="J1579" s="164">
        <f t="shared" si="38"/>
        <v>6</v>
      </c>
      <c r="K1579" s="163" t="s">
        <v>81</v>
      </c>
      <c r="L1579" s="402" t="s">
        <v>1489</v>
      </c>
      <c r="M1579" s="391" t="s">
        <v>6085</v>
      </c>
      <c r="N1579" s="163" t="s">
        <v>2112</v>
      </c>
    </row>
    <row r="1580" spans="1:14" s="159" customFormat="1" ht="18.75" hidden="1" customHeight="1" thickBot="1" x14ac:dyDescent="0.25">
      <c r="A1580" s="153"/>
      <c r="B1580" s="165" t="s">
        <v>3173</v>
      </c>
      <c r="C1580" s="161" t="s">
        <v>3172</v>
      </c>
      <c r="D1580" s="167" t="s">
        <v>98</v>
      </c>
      <c r="E1580" s="161" t="s">
        <v>2371</v>
      </c>
      <c r="F1580" s="168">
        <v>3</v>
      </c>
      <c r="G1580" s="168" t="s">
        <v>2111</v>
      </c>
      <c r="H1580" s="168">
        <v>2</v>
      </c>
      <c r="I1580" s="168">
        <v>0.5</v>
      </c>
      <c r="J1580" s="185">
        <f t="shared" si="38"/>
        <v>3</v>
      </c>
      <c r="K1580" s="168" t="s">
        <v>81</v>
      </c>
      <c r="L1580" s="402" t="s">
        <v>1489</v>
      </c>
      <c r="M1580" s="401" t="s">
        <v>6085</v>
      </c>
      <c r="N1580" s="168" t="s">
        <v>2112</v>
      </c>
    </row>
    <row r="1581" spans="1:14" s="159" customFormat="1" ht="18.75" hidden="1" customHeight="1" x14ac:dyDescent="0.2">
      <c r="A1581" s="153"/>
      <c r="B1581" s="154" t="s">
        <v>3174</v>
      </c>
      <c r="C1581" s="155" t="s">
        <v>3172</v>
      </c>
      <c r="D1581" s="156" t="s">
        <v>4420</v>
      </c>
      <c r="E1581" s="155" t="s">
        <v>2371</v>
      </c>
      <c r="F1581" s="157">
        <v>2</v>
      </c>
      <c r="G1581" s="157" t="s">
        <v>2111</v>
      </c>
      <c r="H1581" s="157">
        <v>2</v>
      </c>
      <c r="I1581" s="157">
        <v>0.2</v>
      </c>
      <c r="J1581" s="158">
        <f t="shared" si="38"/>
        <v>0.8</v>
      </c>
      <c r="K1581" s="157" t="s">
        <v>81</v>
      </c>
      <c r="L1581" s="389" t="s">
        <v>1489</v>
      </c>
      <c r="M1581" s="390" t="s">
        <v>6085</v>
      </c>
      <c r="N1581" s="157" t="s">
        <v>2112</v>
      </c>
    </row>
    <row r="1582" spans="1:14" s="159" customFormat="1" ht="18.75" hidden="1" customHeight="1" x14ac:dyDescent="0.2">
      <c r="A1582" s="153"/>
      <c r="B1582" s="160" t="s">
        <v>3174</v>
      </c>
      <c r="C1582" s="161" t="s">
        <v>3172</v>
      </c>
      <c r="D1582" s="162" t="s">
        <v>2436</v>
      </c>
      <c r="E1582" s="161" t="s">
        <v>2371</v>
      </c>
      <c r="F1582" s="163">
        <v>3</v>
      </c>
      <c r="G1582" s="163" t="s">
        <v>2111</v>
      </c>
      <c r="H1582" s="163">
        <v>2</v>
      </c>
      <c r="I1582" s="163">
        <v>0.25</v>
      </c>
      <c r="J1582" s="164">
        <f t="shared" si="38"/>
        <v>1.5</v>
      </c>
      <c r="K1582" s="163" t="s">
        <v>81</v>
      </c>
      <c r="L1582" s="402" t="s">
        <v>1489</v>
      </c>
      <c r="M1582" s="391" t="s">
        <v>6085</v>
      </c>
      <c r="N1582" s="163" t="s">
        <v>2112</v>
      </c>
    </row>
    <row r="1583" spans="1:14" s="159" customFormat="1" ht="18.75" hidden="1" customHeight="1" x14ac:dyDescent="0.2">
      <c r="A1583" s="153"/>
      <c r="B1583" s="160" t="s">
        <v>3174</v>
      </c>
      <c r="C1583" s="161" t="s">
        <v>3172</v>
      </c>
      <c r="D1583" s="162" t="s">
        <v>1050</v>
      </c>
      <c r="E1583" s="161" t="s">
        <v>2371</v>
      </c>
      <c r="F1583" s="163">
        <v>1</v>
      </c>
      <c r="G1583" s="163" t="s">
        <v>2111</v>
      </c>
      <c r="H1583" s="163">
        <v>2</v>
      </c>
      <c r="I1583" s="163">
        <v>3</v>
      </c>
      <c r="J1583" s="164">
        <f t="shared" si="38"/>
        <v>6</v>
      </c>
      <c r="K1583" s="163" t="s">
        <v>81</v>
      </c>
      <c r="L1583" s="402" t="s">
        <v>1489</v>
      </c>
      <c r="M1583" s="391" t="s">
        <v>6085</v>
      </c>
      <c r="N1583" s="163" t="s">
        <v>2112</v>
      </c>
    </row>
    <row r="1584" spans="1:14" s="159" customFormat="1" ht="18.75" hidden="1" customHeight="1" thickBot="1" x14ac:dyDescent="0.25">
      <c r="A1584" s="153"/>
      <c r="B1584" s="165" t="s">
        <v>3174</v>
      </c>
      <c r="C1584" s="161" t="s">
        <v>3172</v>
      </c>
      <c r="D1584" s="167" t="s">
        <v>98</v>
      </c>
      <c r="E1584" s="161" t="s">
        <v>2371</v>
      </c>
      <c r="F1584" s="168">
        <v>3</v>
      </c>
      <c r="G1584" s="168" t="s">
        <v>2111</v>
      </c>
      <c r="H1584" s="168">
        <v>2</v>
      </c>
      <c r="I1584" s="168">
        <v>0.5</v>
      </c>
      <c r="J1584" s="185">
        <f t="shared" si="38"/>
        <v>3</v>
      </c>
      <c r="K1584" s="168" t="s">
        <v>81</v>
      </c>
      <c r="L1584" s="402" t="s">
        <v>1489</v>
      </c>
      <c r="M1584" s="401" t="s">
        <v>6085</v>
      </c>
      <c r="N1584" s="168" t="s">
        <v>2112</v>
      </c>
    </row>
    <row r="1585" spans="1:16" s="159" customFormat="1" ht="18.75" hidden="1" customHeight="1" x14ac:dyDescent="0.2">
      <c r="A1585" s="153" t="s">
        <v>2476</v>
      </c>
      <c r="B1585" s="154" t="s">
        <v>3175</v>
      </c>
      <c r="C1585" s="155" t="s">
        <v>3176</v>
      </c>
      <c r="D1585" s="156" t="s">
        <v>4420</v>
      </c>
      <c r="E1585" s="155" t="s">
        <v>2371</v>
      </c>
      <c r="F1585" s="157">
        <v>1</v>
      </c>
      <c r="G1585" s="157" t="s">
        <v>2111</v>
      </c>
      <c r="H1585" s="157">
        <v>1</v>
      </c>
      <c r="I1585" s="157">
        <v>0.1</v>
      </c>
      <c r="J1585" s="158">
        <f t="shared" si="38"/>
        <v>0.1</v>
      </c>
      <c r="K1585" s="157" t="s">
        <v>1369</v>
      </c>
      <c r="L1585" s="175" t="s">
        <v>91</v>
      </c>
      <c r="M1585" s="157" t="s">
        <v>1369</v>
      </c>
      <c r="N1585" s="157" t="s">
        <v>2112</v>
      </c>
      <c r="O1585" s="153"/>
      <c r="P1585" s="153"/>
    </row>
    <row r="1586" spans="1:16" s="159" customFormat="1" ht="18.75" hidden="1" customHeight="1" thickBot="1" x14ac:dyDescent="0.25">
      <c r="A1586" s="153" t="s">
        <v>2476</v>
      </c>
      <c r="B1586" s="165" t="s">
        <v>3175</v>
      </c>
      <c r="C1586" s="161" t="s">
        <v>3176</v>
      </c>
      <c r="D1586" s="167" t="s">
        <v>2601</v>
      </c>
      <c r="E1586" s="161" t="s">
        <v>2371</v>
      </c>
      <c r="F1586" s="163">
        <v>1</v>
      </c>
      <c r="G1586" s="168" t="s">
        <v>2111</v>
      </c>
      <c r="H1586" s="163">
        <v>2</v>
      </c>
      <c r="I1586" s="163">
        <v>3</v>
      </c>
      <c r="J1586" s="164">
        <f t="shared" si="38"/>
        <v>6</v>
      </c>
      <c r="K1586" s="168" t="s">
        <v>1369</v>
      </c>
      <c r="L1586" s="174" t="s">
        <v>2072</v>
      </c>
      <c r="M1586" s="163" t="s">
        <v>1369</v>
      </c>
      <c r="N1586" s="163" t="s">
        <v>2112</v>
      </c>
      <c r="O1586" s="153"/>
      <c r="P1586" s="153"/>
    </row>
    <row r="1587" spans="1:16" s="159" customFormat="1" ht="18.75" hidden="1" customHeight="1" x14ac:dyDescent="0.2">
      <c r="A1587" s="153" t="s">
        <v>2476</v>
      </c>
      <c r="B1587" s="154" t="s">
        <v>3177</v>
      </c>
      <c r="C1587" s="155" t="s">
        <v>3178</v>
      </c>
      <c r="D1587" s="156" t="s">
        <v>4420</v>
      </c>
      <c r="E1587" s="157"/>
      <c r="F1587" s="157">
        <v>0</v>
      </c>
      <c r="G1587" s="157" t="s">
        <v>2111</v>
      </c>
      <c r="H1587" s="157">
        <v>1</v>
      </c>
      <c r="I1587" s="157">
        <v>0.1</v>
      </c>
      <c r="J1587" s="158">
        <f t="shared" si="38"/>
        <v>0</v>
      </c>
      <c r="K1587" s="157" t="s">
        <v>1372</v>
      </c>
      <c r="L1587" s="157" t="s">
        <v>1374</v>
      </c>
      <c r="M1587" s="157" t="s">
        <v>1372</v>
      </c>
      <c r="N1587" s="157" t="s">
        <v>2112</v>
      </c>
      <c r="O1587" s="153"/>
      <c r="P1587" s="153"/>
    </row>
    <row r="1588" spans="1:16" s="159" customFormat="1" ht="18.75" hidden="1" customHeight="1" thickBot="1" x14ac:dyDescent="0.25">
      <c r="A1588" s="153" t="s">
        <v>2476</v>
      </c>
      <c r="B1588" s="165" t="s">
        <v>3177</v>
      </c>
      <c r="C1588" s="161" t="s">
        <v>3178</v>
      </c>
      <c r="D1588" s="167" t="s">
        <v>1050</v>
      </c>
      <c r="E1588" s="163"/>
      <c r="F1588" s="163">
        <v>0</v>
      </c>
      <c r="G1588" s="168" t="s">
        <v>2111</v>
      </c>
      <c r="H1588" s="163">
        <v>2</v>
      </c>
      <c r="I1588" s="163">
        <v>3</v>
      </c>
      <c r="J1588" s="164">
        <f t="shared" si="38"/>
        <v>0</v>
      </c>
      <c r="K1588" s="168" t="s">
        <v>1372</v>
      </c>
      <c r="L1588" s="163" t="s">
        <v>1374</v>
      </c>
      <c r="M1588" s="163" t="s">
        <v>1372</v>
      </c>
      <c r="N1588" s="163" t="s">
        <v>2112</v>
      </c>
      <c r="O1588" s="153"/>
      <c r="P1588" s="153"/>
    </row>
    <row r="1589" spans="1:16" s="159" customFormat="1" ht="18.75" hidden="1" customHeight="1" x14ac:dyDescent="0.2">
      <c r="A1589" s="153"/>
      <c r="B1589" s="154" t="s">
        <v>3179</v>
      </c>
      <c r="C1589" s="155" t="s">
        <v>766</v>
      </c>
      <c r="D1589" s="156" t="s">
        <v>4420</v>
      </c>
      <c r="E1589" s="157" t="s">
        <v>2358</v>
      </c>
      <c r="F1589" s="157">
        <v>2</v>
      </c>
      <c r="G1589" s="157" t="s">
        <v>2111</v>
      </c>
      <c r="H1589" s="157">
        <v>2</v>
      </c>
      <c r="I1589" s="157">
        <v>0.1</v>
      </c>
      <c r="J1589" s="158">
        <f t="shared" si="38"/>
        <v>0.4</v>
      </c>
      <c r="K1589" s="157" t="s">
        <v>1372</v>
      </c>
      <c r="L1589" s="157" t="s">
        <v>92</v>
      </c>
      <c r="M1589" s="157" t="s">
        <v>1372</v>
      </c>
      <c r="N1589" s="157" t="s">
        <v>2112</v>
      </c>
      <c r="O1589" s="153"/>
      <c r="P1589" s="153"/>
    </row>
    <row r="1590" spans="1:16" s="159" customFormat="1" ht="18.75" hidden="1" customHeight="1" x14ac:dyDescent="0.2">
      <c r="A1590" s="153"/>
      <c r="B1590" s="160" t="s">
        <v>3179</v>
      </c>
      <c r="C1590" s="161" t="s">
        <v>766</v>
      </c>
      <c r="D1590" s="162" t="s">
        <v>1050</v>
      </c>
      <c r="E1590" s="163" t="s">
        <v>2358</v>
      </c>
      <c r="F1590" s="163">
        <v>1</v>
      </c>
      <c r="G1590" s="163" t="s">
        <v>2111</v>
      </c>
      <c r="H1590" s="163">
        <v>2</v>
      </c>
      <c r="I1590" s="163">
        <v>1</v>
      </c>
      <c r="J1590" s="164">
        <f t="shared" si="38"/>
        <v>2</v>
      </c>
      <c r="K1590" s="163" t="s">
        <v>1372</v>
      </c>
      <c r="L1590" s="163" t="s">
        <v>92</v>
      </c>
      <c r="M1590" s="163" t="s">
        <v>1372</v>
      </c>
      <c r="N1590" s="163" t="s">
        <v>2112</v>
      </c>
      <c r="O1590" s="153"/>
      <c r="P1590" s="153"/>
    </row>
    <row r="1591" spans="1:16" s="159" customFormat="1" ht="18.75" hidden="1" customHeight="1" thickBot="1" x14ac:dyDescent="0.25">
      <c r="A1591" s="153"/>
      <c r="B1591" s="165" t="s">
        <v>3179</v>
      </c>
      <c r="C1591" s="161" t="s">
        <v>766</v>
      </c>
      <c r="D1591" s="167" t="s">
        <v>2433</v>
      </c>
      <c r="E1591" s="163" t="s">
        <v>2358</v>
      </c>
      <c r="F1591" s="168">
        <v>2</v>
      </c>
      <c r="G1591" s="168" t="s">
        <v>2111</v>
      </c>
      <c r="H1591" s="168">
        <v>2</v>
      </c>
      <c r="I1591" s="168">
        <v>0.5</v>
      </c>
      <c r="J1591" s="185">
        <f t="shared" si="38"/>
        <v>2</v>
      </c>
      <c r="K1591" s="168" t="s">
        <v>1372</v>
      </c>
      <c r="L1591" s="163" t="s">
        <v>92</v>
      </c>
      <c r="M1591" s="168" t="s">
        <v>1372</v>
      </c>
      <c r="N1591" s="168" t="s">
        <v>2112</v>
      </c>
      <c r="O1591" s="153"/>
      <c r="P1591" s="153"/>
    </row>
    <row r="1592" spans="1:16" s="159" customFormat="1" ht="18.75" hidden="1" customHeight="1" x14ac:dyDescent="0.2">
      <c r="A1592" s="153" t="s">
        <v>2476</v>
      </c>
      <c r="B1592" s="154" t="s">
        <v>3180</v>
      </c>
      <c r="C1592" s="155" t="s">
        <v>3181</v>
      </c>
      <c r="D1592" s="156" t="s">
        <v>1050</v>
      </c>
      <c r="E1592" s="157"/>
      <c r="F1592" s="163">
        <v>0</v>
      </c>
      <c r="G1592" s="157" t="s">
        <v>2111</v>
      </c>
      <c r="H1592" s="163">
        <v>2</v>
      </c>
      <c r="I1592" s="163">
        <v>3</v>
      </c>
      <c r="J1592" s="158">
        <f t="shared" si="38"/>
        <v>0</v>
      </c>
      <c r="K1592" s="157" t="s">
        <v>1372</v>
      </c>
      <c r="L1592" s="157" t="s">
        <v>88</v>
      </c>
      <c r="M1592" s="163" t="s">
        <v>1372</v>
      </c>
      <c r="N1592" s="163" t="s">
        <v>2112</v>
      </c>
      <c r="O1592" s="153"/>
      <c r="P1592" s="153"/>
    </row>
    <row r="1593" spans="1:16" s="159" customFormat="1" ht="18.75" hidden="1" customHeight="1" thickBot="1" x14ac:dyDescent="0.25">
      <c r="A1593" s="153" t="s">
        <v>2476</v>
      </c>
      <c r="B1593" s="165" t="s">
        <v>3180</v>
      </c>
      <c r="C1593" s="161" t="s">
        <v>3181</v>
      </c>
      <c r="D1593" s="167" t="s">
        <v>4420</v>
      </c>
      <c r="E1593" s="163"/>
      <c r="F1593" s="168">
        <v>0</v>
      </c>
      <c r="G1593" s="168" t="s">
        <v>2111</v>
      </c>
      <c r="H1593" s="168">
        <v>1</v>
      </c>
      <c r="I1593" s="168">
        <v>0.1</v>
      </c>
      <c r="J1593" s="185">
        <f t="shared" si="38"/>
        <v>0</v>
      </c>
      <c r="K1593" s="168" t="s">
        <v>1372</v>
      </c>
      <c r="L1593" s="163" t="s">
        <v>88</v>
      </c>
      <c r="M1593" s="168" t="s">
        <v>1372</v>
      </c>
      <c r="N1593" s="168" t="s">
        <v>2112</v>
      </c>
      <c r="O1593" s="153"/>
      <c r="P1593" s="153"/>
    </row>
    <row r="1594" spans="1:16" s="159" customFormat="1" ht="18.75" hidden="1" customHeight="1" x14ac:dyDescent="0.2">
      <c r="A1594" s="153" t="s">
        <v>2476</v>
      </c>
      <c r="B1594" s="154" t="s">
        <v>3182</v>
      </c>
      <c r="C1594" s="155" t="s">
        <v>3183</v>
      </c>
      <c r="D1594" s="156" t="s">
        <v>4420</v>
      </c>
      <c r="E1594" s="175" t="s">
        <v>2375</v>
      </c>
      <c r="F1594" s="157">
        <v>0</v>
      </c>
      <c r="G1594" s="157" t="s">
        <v>2111</v>
      </c>
      <c r="H1594" s="157">
        <v>1</v>
      </c>
      <c r="I1594" s="157">
        <v>0.1</v>
      </c>
      <c r="J1594" s="158">
        <f t="shared" si="38"/>
        <v>0</v>
      </c>
      <c r="K1594" s="157" t="s">
        <v>1372</v>
      </c>
      <c r="L1594" s="175" t="s">
        <v>1374</v>
      </c>
      <c r="M1594" s="157" t="s">
        <v>1372</v>
      </c>
      <c r="N1594" s="157" t="s">
        <v>2112</v>
      </c>
      <c r="O1594" s="153"/>
      <c r="P1594" s="153"/>
    </row>
    <row r="1595" spans="1:16" s="159" customFormat="1" ht="18.75" hidden="1" customHeight="1" thickBot="1" x14ac:dyDescent="0.25">
      <c r="A1595" s="153" t="s">
        <v>2476</v>
      </c>
      <c r="B1595" s="165" t="s">
        <v>3182</v>
      </c>
      <c r="C1595" s="161" t="s">
        <v>3183</v>
      </c>
      <c r="D1595" s="167" t="s">
        <v>1050</v>
      </c>
      <c r="E1595" s="174" t="s">
        <v>2375</v>
      </c>
      <c r="F1595" s="163">
        <v>4</v>
      </c>
      <c r="G1595" s="168" t="s">
        <v>2111</v>
      </c>
      <c r="H1595" s="163">
        <v>2</v>
      </c>
      <c r="I1595" s="163">
        <v>3</v>
      </c>
      <c r="J1595" s="164">
        <f t="shared" si="38"/>
        <v>24</v>
      </c>
      <c r="K1595" s="168" t="s">
        <v>1372</v>
      </c>
      <c r="L1595" s="174" t="s">
        <v>1374</v>
      </c>
      <c r="M1595" s="163" t="s">
        <v>1372</v>
      </c>
      <c r="N1595" s="163" t="s">
        <v>2112</v>
      </c>
      <c r="O1595" s="153"/>
      <c r="P1595" s="153"/>
    </row>
    <row r="1596" spans="1:16" s="159" customFormat="1" ht="18.75" hidden="1" customHeight="1" x14ac:dyDescent="0.2">
      <c r="A1596" s="153"/>
      <c r="B1596" s="154" t="s">
        <v>3184</v>
      </c>
      <c r="C1596" s="155" t="s">
        <v>1051</v>
      </c>
      <c r="D1596" s="156" t="s">
        <v>4420</v>
      </c>
      <c r="E1596" s="157" t="s">
        <v>2358</v>
      </c>
      <c r="F1596" s="157">
        <v>2</v>
      </c>
      <c r="G1596" s="157" t="s">
        <v>2111</v>
      </c>
      <c r="H1596" s="157">
        <v>2</v>
      </c>
      <c r="I1596" s="157">
        <v>0.1</v>
      </c>
      <c r="J1596" s="158">
        <f t="shared" si="38"/>
        <v>0.4</v>
      </c>
      <c r="K1596" s="157" t="s">
        <v>1372</v>
      </c>
      <c r="L1596" s="390" t="s">
        <v>6051</v>
      </c>
      <c r="M1596" s="390" t="s">
        <v>6075</v>
      </c>
      <c r="N1596" s="157" t="s">
        <v>2112</v>
      </c>
      <c r="O1596" s="153"/>
      <c r="P1596" s="153"/>
    </row>
    <row r="1597" spans="1:16" s="159" customFormat="1" ht="18.75" hidden="1" customHeight="1" x14ac:dyDescent="0.2">
      <c r="A1597" s="153"/>
      <c r="B1597" s="160" t="s">
        <v>3184</v>
      </c>
      <c r="C1597" s="161" t="s">
        <v>1051</v>
      </c>
      <c r="D1597" s="162" t="s">
        <v>1050</v>
      </c>
      <c r="E1597" s="163" t="s">
        <v>2358</v>
      </c>
      <c r="F1597" s="163">
        <v>1</v>
      </c>
      <c r="G1597" s="163" t="s">
        <v>2111</v>
      </c>
      <c r="H1597" s="163">
        <v>2</v>
      </c>
      <c r="I1597" s="163">
        <v>1</v>
      </c>
      <c r="J1597" s="164">
        <f t="shared" si="38"/>
        <v>2</v>
      </c>
      <c r="K1597" s="163" t="s">
        <v>1372</v>
      </c>
      <c r="L1597" s="391" t="s">
        <v>6051</v>
      </c>
      <c r="M1597" s="391" t="s">
        <v>6075</v>
      </c>
      <c r="N1597" s="163" t="s">
        <v>2112</v>
      </c>
      <c r="O1597" s="153"/>
      <c r="P1597" s="153"/>
    </row>
    <row r="1598" spans="1:16" s="159" customFormat="1" ht="18.75" hidden="1" customHeight="1" thickBot="1" x14ac:dyDescent="0.25">
      <c r="A1598" s="153"/>
      <c r="B1598" s="165" t="s">
        <v>3184</v>
      </c>
      <c r="C1598" s="161" t="s">
        <v>1051</v>
      </c>
      <c r="D1598" s="167" t="s">
        <v>2433</v>
      </c>
      <c r="E1598" s="163" t="s">
        <v>2358</v>
      </c>
      <c r="F1598" s="168">
        <v>2</v>
      </c>
      <c r="G1598" s="168" t="s">
        <v>2111</v>
      </c>
      <c r="H1598" s="168">
        <v>2</v>
      </c>
      <c r="I1598" s="168">
        <v>0.5</v>
      </c>
      <c r="J1598" s="164">
        <f t="shared" si="38"/>
        <v>2</v>
      </c>
      <c r="K1598" s="168" t="s">
        <v>1372</v>
      </c>
      <c r="L1598" s="391" t="s">
        <v>6051</v>
      </c>
      <c r="M1598" s="401" t="s">
        <v>6075</v>
      </c>
      <c r="N1598" s="168" t="s">
        <v>2112</v>
      </c>
      <c r="O1598" s="153"/>
      <c r="P1598" s="153"/>
    </row>
    <row r="1599" spans="1:16" s="159" customFormat="1" ht="18.75" hidden="1" customHeight="1" x14ac:dyDescent="0.2">
      <c r="A1599" s="153"/>
      <c r="B1599" s="154" t="s">
        <v>3185</v>
      </c>
      <c r="C1599" s="155" t="s">
        <v>3186</v>
      </c>
      <c r="D1599" s="156" t="s">
        <v>4420</v>
      </c>
      <c r="E1599" s="175" t="s">
        <v>2367</v>
      </c>
      <c r="F1599" s="157">
        <v>4</v>
      </c>
      <c r="G1599" s="163" t="s">
        <v>2111</v>
      </c>
      <c r="H1599" s="157">
        <v>2</v>
      </c>
      <c r="I1599" s="157">
        <v>0.2</v>
      </c>
      <c r="J1599" s="158">
        <f t="shared" si="38"/>
        <v>1.6</v>
      </c>
      <c r="K1599" s="157" t="s">
        <v>96</v>
      </c>
      <c r="L1599" s="175" t="s">
        <v>94</v>
      </c>
      <c r="M1599" s="157" t="s">
        <v>96</v>
      </c>
      <c r="N1599" s="157" t="s">
        <v>2112</v>
      </c>
      <c r="O1599" s="153"/>
      <c r="P1599" s="153"/>
    </row>
    <row r="1600" spans="1:16" s="159" customFormat="1" ht="18.75" hidden="1" customHeight="1" x14ac:dyDescent="0.2">
      <c r="A1600" s="153"/>
      <c r="B1600" s="160" t="s">
        <v>3185</v>
      </c>
      <c r="C1600" s="161" t="s">
        <v>3186</v>
      </c>
      <c r="D1600" s="162" t="s">
        <v>2436</v>
      </c>
      <c r="E1600" s="174" t="s">
        <v>2367</v>
      </c>
      <c r="F1600" s="163">
        <v>4</v>
      </c>
      <c r="G1600" s="163" t="s">
        <v>2111</v>
      </c>
      <c r="H1600" s="163">
        <v>2</v>
      </c>
      <c r="I1600" s="163">
        <v>0.25</v>
      </c>
      <c r="J1600" s="164">
        <f t="shared" si="38"/>
        <v>2</v>
      </c>
      <c r="K1600" s="163" t="s">
        <v>96</v>
      </c>
      <c r="L1600" s="174" t="s">
        <v>2051</v>
      </c>
      <c r="M1600" s="163" t="s">
        <v>96</v>
      </c>
      <c r="N1600" s="163" t="s">
        <v>2112</v>
      </c>
      <c r="O1600" s="153"/>
      <c r="P1600" s="153"/>
    </row>
    <row r="1601" spans="1:16" s="159" customFormat="1" ht="18.75" hidden="1" customHeight="1" x14ac:dyDescent="0.2">
      <c r="A1601" s="153"/>
      <c r="B1601" s="160" t="s">
        <v>3185</v>
      </c>
      <c r="C1601" s="161" t="s">
        <v>3186</v>
      </c>
      <c r="D1601" s="162" t="s">
        <v>1050</v>
      </c>
      <c r="E1601" s="174" t="s">
        <v>2367</v>
      </c>
      <c r="F1601" s="163">
        <v>1</v>
      </c>
      <c r="G1601" s="163" t="s">
        <v>2111</v>
      </c>
      <c r="H1601" s="163">
        <v>2</v>
      </c>
      <c r="I1601" s="163">
        <v>3</v>
      </c>
      <c r="J1601" s="164">
        <f t="shared" si="38"/>
        <v>6</v>
      </c>
      <c r="K1601" s="163" t="s">
        <v>96</v>
      </c>
      <c r="L1601" s="174" t="s">
        <v>97</v>
      </c>
      <c r="M1601" s="163" t="s">
        <v>96</v>
      </c>
      <c r="N1601" s="163" t="s">
        <v>2112</v>
      </c>
      <c r="O1601" s="153"/>
      <c r="P1601" s="153"/>
    </row>
    <row r="1602" spans="1:16" s="159" customFormat="1" ht="18.75" hidden="1" customHeight="1" thickBot="1" x14ac:dyDescent="0.25">
      <c r="A1602" s="153"/>
      <c r="B1602" s="165" t="s">
        <v>3185</v>
      </c>
      <c r="C1602" s="161" t="s">
        <v>3186</v>
      </c>
      <c r="D1602" s="167" t="s">
        <v>98</v>
      </c>
      <c r="E1602" s="174" t="s">
        <v>2367</v>
      </c>
      <c r="F1602" s="168">
        <v>2</v>
      </c>
      <c r="G1602" s="163" t="s">
        <v>2111</v>
      </c>
      <c r="H1602" s="168">
        <v>2</v>
      </c>
      <c r="I1602" s="163">
        <v>4</v>
      </c>
      <c r="J1602" s="164">
        <f t="shared" si="38"/>
        <v>16</v>
      </c>
      <c r="K1602" s="168" t="s">
        <v>96</v>
      </c>
      <c r="L1602" s="174" t="s">
        <v>2052</v>
      </c>
      <c r="M1602" s="168" t="s">
        <v>96</v>
      </c>
      <c r="N1602" s="168" t="s">
        <v>2112</v>
      </c>
      <c r="O1602" s="153"/>
      <c r="P1602" s="153"/>
    </row>
    <row r="1603" spans="1:16" s="159" customFormat="1" ht="18.75" hidden="1" customHeight="1" x14ac:dyDescent="0.2">
      <c r="A1603" s="153"/>
      <c r="B1603" s="154" t="s">
        <v>3187</v>
      </c>
      <c r="C1603" s="155" t="s">
        <v>3188</v>
      </c>
      <c r="D1603" s="156" t="s">
        <v>4420</v>
      </c>
      <c r="E1603" s="157" t="s">
        <v>2369</v>
      </c>
      <c r="F1603" s="157">
        <v>4</v>
      </c>
      <c r="G1603" s="157" t="s">
        <v>2111</v>
      </c>
      <c r="H1603" s="157">
        <v>2</v>
      </c>
      <c r="I1603" s="157">
        <v>0.1</v>
      </c>
      <c r="J1603" s="158">
        <f t="shared" si="38"/>
        <v>0.8</v>
      </c>
      <c r="K1603" s="157" t="s">
        <v>96</v>
      </c>
      <c r="L1603" s="157" t="s">
        <v>2053</v>
      </c>
      <c r="M1603" s="157" t="s">
        <v>96</v>
      </c>
      <c r="N1603" s="157" t="s">
        <v>2112</v>
      </c>
      <c r="O1603" s="153"/>
      <c r="P1603" s="153"/>
    </row>
    <row r="1604" spans="1:16" s="159" customFormat="1" ht="18.75" hidden="1" customHeight="1" x14ac:dyDescent="0.2">
      <c r="A1604" s="153"/>
      <c r="B1604" s="160" t="s">
        <v>3187</v>
      </c>
      <c r="C1604" s="161" t="s">
        <v>3188</v>
      </c>
      <c r="D1604" s="162" t="s">
        <v>2521</v>
      </c>
      <c r="E1604" s="163" t="s">
        <v>2369</v>
      </c>
      <c r="F1604" s="163">
        <v>4</v>
      </c>
      <c r="G1604" s="163" t="s">
        <v>2111</v>
      </c>
      <c r="H1604" s="163">
        <v>2</v>
      </c>
      <c r="I1604" s="163">
        <v>0.2</v>
      </c>
      <c r="J1604" s="164">
        <f t="shared" si="38"/>
        <v>1.6</v>
      </c>
      <c r="K1604" s="163" t="s">
        <v>96</v>
      </c>
      <c r="L1604" s="163" t="s">
        <v>2054</v>
      </c>
      <c r="M1604" s="163" t="s">
        <v>96</v>
      </c>
      <c r="N1604" s="163" t="s">
        <v>2112</v>
      </c>
      <c r="O1604" s="153"/>
      <c r="P1604" s="153"/>
    </row>
    <row r="1605" spans="1:16" s="159" customFormat="1" ht="18.75" hidden="1" customHeight="1" x14ac:dyDescent="0.2">
      <c r="A1605" s="153"/>
      <c r="B1605" s="160" t="s">
        <v>3187</v>
      </c>
      <c r="C1605" s="161" t="s">
        <v>3188</v>
      </c>
      <c r="D1605" s="162" t="s">
        <v>2522</v>
      </c>
      <c r="E1605" s="163" t="s">
        <v>2369</v>
      </c>
      <c r="F1605" s="163">
        <v>4</v>
      </c>
      <c r="G1605" s="163" t="s">
        <v>2111</v>
      </c>
      <c r="H1605" s="163">
        <v>2</v>
      </c>
      <c r="I1605" s="163">
        <v>0.1</v>
      </c>
      <c r="J1605" s="164">
        <f t="shared" si="38"/>
        <v>0.8</v>
      </c>
      <c r="K1605" s="163" t="s">
        <v>96</v>
      </c>
      <c r="L1605" s="163" t="s">
        <v>2055</v>
      </c>
      <c r="M1605" s="163" t="s">
        <v>96</v>
      </c>
      <c r="N1605" s="163" t="s">
        <v>2112</v>
      </c>
      <c r="O1605" s="153"/>
      <c r="P1605" s="153"/>
    </row>
    <row r="1606" spans="1:16" s="159" customFormat="1" ht="18.75" hidden="1" customHeight="1" x14ac:dyDescent="0.2">
      <c r="A1606" s="153"/>
      <c r="B1606" s="160" t="s">
        <v>3187</v>
      </c>
      <c r="C1606" s="161" t="s">
        <v>3188</v>
      </c>
      <c r="D1606" s="162" t="s">
        <v>2436</v>
      </c>
      <c r="E1606" s="163" t="s">
        <v>2369</v>
      </c>
      <c r="F1606" s="163">
        <v>4</v>
      </c>
      <c r="G1606" s="163" t="s">
        <v>2111</v>
      </c>
      <c r="H1606" s="163">
        <v>2</v>
      </c>
      <c r="I1606" s="163">
        <v>0.5</v>
      </c>
      <c r="J1606" s="164">
        <f t="shared" si="38"/>
        <v>4</v>
      </c>
      <c r="K1606" s="163" t="s">
        <v>96</v>
      </c>
      <c r="L1606" s="163" t="s">
        <v>2056</v>
      </c>
      <c r="M1606" s="163" t="s">
        <v>96</v>
      </c>
      <c r="N1606" s="163" t="s">
        <v>2112</v>
      </c>
      <c r="O1606" s="153"/>
      <c r="P1606" s="153"/>
    </row>
    <row r="1607" spans="1:16" s="159" customFormat="1" ht="18.75" hidden="1" customHeight="1" x14ac:dyDescent="0.2">
      <c r="A1607" s="153"/>
      <c r="B1607" s="160" t="s">
        <v>3187</v>
      </c>
      <c r="C1607" s="161" t="s">
        <v>3188</v>
      </c>
      <c r="D1607" s="162" t="s">
        <v>1050</v>
      </c>
      <c r="E1607" s="163" t="s">
        <v>2369</v>
      </c>
      <c r="F1607" s="163">
        <v>1</v>
      </c>
      <c r="G1607" s="163" t="s">
        <v>2111</v>
      </c>
      <c r="H1607" s="163">
        <v>2</v>
      </c>
      <c r="I1607" s="163">
        <v>3</v>
      </c>
      <c r="J1607" s="164">
        <f t="shared" si="38"/>
        <v>6</v>
      </c>
      <c r="K1607" s="163" t="s">
        <v>96</v>
      </c>
      <c r="L1607" s="163" t="s">
        <v>2057</v>
      </c>
      <c r="M1607" s="163" t="s">
        <v>96</v>
      </c>
      <c r="N1607" s="163" t="s">
        <v>2112</v>
      </c>
      <c r="O1607" s="153"/>
      <c r="P1607" s="153"/>
    </row>
    <row r="1608" spans="1:16" s="159" customFormat="1" ht="18.75" hidden="1" customHeight="1" thickBot="1" x14ac:dyDescent="0.25">
      <c r="A1608" s="153"/>
      <c r="B1608" s="165" t="s">
        <v>3187</v>
      </c>
      <c r="C1608" s="161" t="s">
        <v>3188</v>
      </c>
      <c r="D1608" s="167" t="s">
        <v>98</v>
      </c>
      <c r="E1608" s="163" t="s">
        <v>2369</v>
      </c>
      <c r="F1608" s="168">
        <v>4</v>
      </c>
      <c r="G1608" s="168" t="s">
        <v>2111</v>
      </c>
      <c r="H1608" s="168">
        <v>2</v>
      </c>
      <c r="I1608" s="168">
        <v>0.5</v>
      </c>
      <c r="J1608" s="164">
        <f t="shared" si="38"/>
        <v>4</v>
      </c>
      <c r="K1608" s="168" t="s">
        <v>96</v>
      </c>
      <c r="L1608" s="163" t="s">
        <v>2058</v>
      </c>
      <c r="M1608" s="168" t="s">
        <v>96</v>
      </c>
      <c r="N1608" s="168" t="s">
        <v>2112</v>
      </c>
      <c r="O1608" s="153"/>
      <c r="P1608" s="153"/>
    </row>
    <row r="1609" spans="1:16" s="159" customFormat="1" ht="18.75" hidden="1" customHeight="1" x14ac:dyDescent="0.2">
      <c r="A1609" s="153"/>
      <c r="B1609" s="154" t="s">
        <v>3189</v>
      </c>
      <c r="C1609" s="155" t="s">
        <v>3186</v>
      </c>
      <c r="D1609" s="156" t="s">
        <v>4420</v>
      </c>
      <c r="E1609" s="157" t="s">
        <v>2367</v>
      </c>
      <c r="F1609" s="157">
        <v>4</v>
      </c>
      <c r="G1609" s="163" t="s">
        <v>2111</v>
      </c>
      <c r="H1609" s="157">
        <v>2</v>
      </c>
      <c r="I1609" s="157">
        <v>0.2</v>
      </c>
      <c r="J1609" s="158">
        <f t="shared" si="38"/>
        <v>1.6</v>
      </c>
      <c r="K1609" s="157" t="s">
        <v>96</v>
      </c>
      <c r="L1609" s="157" t="s">
        <v>2059</v>
      </c>
      <c r="M1609" s="157" t="s">
        <v>96</v>
      </c>
      <c r="N1609" s="157" t="s">
        <v>2112</v>
      </c>
      <c r="O1609" s="153"/>
      <c r="P1609" s="153"/>
    </row>
    <row r="1610" spans="1:16" s="159" customFormat="1" ht="18.75" hidden="1" customHeight="1" x14ac:dyDescent="0.2">
      <c r="A1610" s="153"/>
      <c r="B1610" s="160" t="s">
        <v>3189</v>
      </c>
      <c r="C1610" s="161" t="s">
        <v>3186</v>
      </c>
      <c r="D1610" s="162" t="s">
        <v>2436</v>
      </c>
      <c r="E1610" s="163" t="s">
        <v>2367</v>
      </c>
      <c r="F1610" s="163">
        <v>4</v>
      </c>
      <c r="G1610" s="163" t="s">
        <v>2111</v>
      </c>
      <c r="H1610" s="163">
        <v>2</v>
      </c>
      <c r="I1610" s="163">
        <v>0.25</v>
      </c>
      <c r="J1610" s="164">
        <f t="shared" si="38"/>
        <v>2</v>
      </c>
      <c r="K1610" s="163" t="s">
        <v>96</v>
      </c>
      <c r="L1610" s="163" t="s">
        <v>3190</v>
      </c>
      <c r="M1610" s="163" t="s">
        <v>96</v>
      </c>
      <c r="N1610" s="163" t="s">
        <v>2112</v>
      </c>
      <c r="O1610" s="153"/>
      <c r="P1610" s="153"/>
    </row>
    <row r="1611" spans="1:16" s="159" customFormat="1" ht="18.75" hidden="1" customHeight="1" x14ac:dyDescent="0.2">
      <c r="A1611" s="153"/>
      <c r="B1611" s="160" t="s">
        <v>3189</v>
      </c>
      <c r="C1611" s="161" t="s">
        <v>3186</v>
      </c>
      <c r="D1611" s="162" t="s">
        <v>1050</v>
      </c>
      <c r="E1611" s="163" t="s">
        <v>2367</v>
      </c>
      <c r="F1611" s="163">
        <v>1</v>
      </c>
      <c r="G1611" s="163" t="s">
        <v>2111</v>
      </c>
      <c r="H1611" s="163">
        <v>2</v>
      </c>
      <c r="I1611" s="163">
        <v>3</v>
      </c>
      <c r="J1611" s="164">
        <f t="shared" si="38"/>
        <v>6</v>
      </c>
      <c r="K1611" s="163" t="s">
        <v>96</v>
      </c>
      <c r="L1611" s="163" t="s">
        <v>3191</v>
      </c>
      <c r="M1611" s="163" t="s">
        <v>96</v>
      </c>
      <c r="N1611" s="163" t="s">
        <v>2112</v>
      </c>
      <c r="O1611" s="153"/>
      <c r="P1611" s="153"/>
    </row>
    <row r="1612" spans="1:16" s="159" customFormat="1" ht="18.75" hidden="1" customHeight="1" thickBot="1" x14ac:dyDescent="0.25">
      <c r="A1612" s="153"/>
      <c r="B1612" s="165" t="s">
        <v>3189</v>
      </c>
      <c r="C1612" s="161" t="s">
        <v>3186</v>
      </c>
      <c r="D1612" s="167" t="s">
        <v>98</v>
      </c>
      <c r="E1612" s="163" t="s">
        <v>2367</v>
      </c>
      <c r="F1612" s="168">
        <v>2</v>
      </c>
      <c r="G1612" s="163" t="s">
        <v>2111</v>
      </c>
      <c r="H1612" s="168">
        <v>2</v>
      </c>
      <c r="I1612" s="163">
        <v>4</v>
      </c>
      <c r="J1612" s="164">
        <f t="shared" si="38"/>
        <v>16</v>
      </c>
      <c r="K1612" s="168" t="s">
        <v>96</v>
      </c>
      <c r="L1612" s="163" t="s">
        <v>3192</v>
      </c>
      <c r="M1612" s="168" t="s">
        <v>96</v>
      </c>
      <c r="N1612" s="168" t="s">
        <v>2112</v>
      </c>
      <c r="O1612" s="153"/>
      <c r="P1612" s="153"/>
    </row>
    <row r="1613" spans="1:16" s="159" customFormat="1" ht="18.75" hidden="1" customHeight="1" x14ac:dyDescent="0.2">
      <c r="A1613" s="153"/>
      <c r="B1613" s="154" t="s">
        <v>3193</v>
      </c>
      <c r="C1613" s="155" t="s">
        <v>3188</v>
      </c>
      <c r="D1613" s="156" t="s">
        <v>4420</v>
      </c>
      <c r="E1613" s="157" t="s">
        <v>2369</v>
      </c>
      <c r="F1613" s="157">
        <v>4</v>
      </c>
      <c r="G1613" s="157" t="s">
        <v>2111</v>
      </c>
      <c r="H1613" s="157">
        <v>2</v>
      </c>
      <c r="I1613" s="157">
        <v>0.1</v>
      </c>
      <c r="J1613" s="158">
        <f t="shared" si="38"/>
        <v>0.8</v>
      </c>
      <c r="K1613" s="157" t="s">
        <v>96</v>
      </c>
      <c r="L1613" s="157" t="s">
        <v>3194</v>
      </c>
      <c r="M1613" s="157" t="s">
        <v>96</v>
      </c>
      <c r="N1613" s="157" t="s">
        <v>2112</v>
      </c>
      <c r="O1613" s="153"/>
      <c r="P1613" s="153"/>
    </row>
    <row r="1614" spans="1:16" s="159" customFormat="1" ht="18.75" hidden="1" customHeight="1" x14ac:dyDescent="0.2">
      <c r="A1614" s="153"/>
      <c r="B1614" s="160" t="s">
        <v>3193</v>
      </c>
      <c r="C1614" s="161" t="s">
        <v>3188</v>
      </c>
      <c r="D1614" s="162" t="s">
        <v>2521</v>
      </c>
      <c r="E1614" s="163" t="s">
        <v>2369</v>
      </c>
      <c r="F1614" s="163">
        <v>4</v>
      </c>
      <c r="G1614" s="163" t="s">
        <v>2111</v>
      </c>
      <c r="H1614" s="163">
        <v>2</v>
      </c>
      <c r="I1614" s="163">
        <v>0.2</v>
      </c>
      <c r="J1614" s="164">
        <f t="shared" si="38"/>
        <v>1.6</v>
      </c>
      <c r="K1614" s="163" t="s">
        <v>96</v>
      </c>
      <c r="L1614" s="163" t="s">
        <v>3195</v>
      </c>
      <c r="M1614" s="163" t="s">
        <v>96</v>
      </c>
      <c r="N1614" s="163" t="s">
        <v>2112</v>
      </c>
      <c r="O1614" s="153"/>
      <c r="P1614" s="153"/>
    </row>
    <row r="1615" spans="1:16" s="159" customFormat="1" ht="18.75" hidden="1" customHeight="1" x14ac:dyDescent="0.2">
      <c r="A1615" s="153"/>
      <c r="B1615" s="160" t="s">
        <v>3193</v>
      </c>
      <c r="C1615" s="161" t="s">
        <v>3188</v>
      </c>
      <c r="D1615" s="162" t="s">
        <v>2522</v>
      </c>
      <c r="E1615" s="163" t="s">
        <v>2369</v>
      </c>
      <c r="F1615" s="163">
        <v>4</v>
      </c>
      <c r="G1615" s="163" t="s">
        <v>2111</v>
      </c>
      <c r="H1615" s="163">
        <v>2</v>
      </c>
      <c r="I1615" s="163">
        <v>0.1</v>
      </c>
      <c r="J1615" s="164">
        <f t="shared" si="38"/>
        <v>0.8</v>
      </c>
      <c r="K1615" s="163" t="s">
        <v>96</v>
      </c>
      <c r="L1615" s="163" t="s">
        <v>3196</v>
      </c>
      <c r="M1615" s="163" t="s">
        <v>96</v>
      </c>
      <c r="N1615" s="163" t="s">
        <v>2112</v>
      </c>
      <c r="O1615" s="153"/>
      <c r="P1615" s="153"/>
    </row>
    <row r="1616" spans="1:16" s="159" customFormat="1" ht="18.75" hidden="1" customHeight="1" x14ac:dyDescent="0.2">
      <c r="A1616" s="153"/>
      <c r="B1616" s="160" t="s">
        <v>3193</v>
      </c>
      <c r="C1616" s="161" t="s">
        <v>3188</v>
      </c>
      <c r="D1616" s="162" t="s">
        <v>2436</v>
      </c>
      <c r="E1616" s="163" t="s">
        <v>2369</v>
      </c>
      <c r="F1616" s="163">
        <v>4</v>
      </c>
      <c r="G1616" s="163" t="s">
        <v>2111</v>
      </c>
      <c r="H1616" s="163">
        <v>2</v>
      </c>
      <c r="I1616" s="163">
        <v>0.5</v>
      </c>
      <c r="J1616" s="164">
        <f t="shared" si="38"/>
        <v>4</v>
      </c>
      <c r="K1616" s="163" t="s">
        <v>96</v>
      </c>
      <c r="L1616" s="163" t="s">
        <v>3197</v>
      </c>
      <c r="M1616" s="163" t="s">
        <v>96</v>
      </c>
      <c r="N1616" s="163" t="s">
        <v>2112</v>
      </c>
      <c r="O1616" s="153"/>
      <c r="P1616" s="153"/>
    </row>
    <row r="1617" spans="1:16" s="159" customFormat="1" ht="18.75" hidden="1" customHeight="1" x14ac:dyDescent="0.2">
      <c r="A1617" s="153"/>
      <c r="B1617" s="160" t="s">
        <v>3193</v>
      </c>
      <c r="C1617" s="161" t="s">
        <v>3188</v>
      </c>
      <c r="D1617" s="162" t="s">
        <v>1050</v>
      </c>
      <c r="E1617" s="163" t="s">
        <v>2369</v>
      </c>
      <c r="F1617" s="163">
        <v>1</v>
      </c>
      <c r="G1617" s="163" t="s">
        <v>2111</v>
      </c>
      <c r="H1617" s="163">
        <v>2</v>
      </c>
      <c r="I1617" s="163">
        <v>3</v>
      </c>
      <c r="J1617" s="164">
        <f t="shared" si="38"/>
        <v>6</v>
      </c>
      <c r="K1617" s="163" t="s">
        <v>96</v>
      </c>
      <c r="L1617" s="163" t="s">
        <v>3198</v>
      </c>
      <c r="M1617" s="163" t="s">
        <v>96</v>
      </c>
      <c r="N1617" s="163" t="s">
        <v>2112</v>
      </c>
      <c r="O1617" s="153"/>
      <c r="P1617" s="153"/>
    </row>
    <row r="1618" spans="1:16" s="159" customFormat="1" ht="18.75" hidden="1" customHeight="1" thickBot="1" x14ac:dyDescent="0.25">
      <c r="A1618" s="153"/>
      <c r="B1618" s="165" t="s">
        <v>3193</v>
      </c>
      <c r="C1618" s="161" t="s">
        <v>3188</v>
      </c>
      <c r="D1618" s="167" t="s">
        <v>98</v>
      </c>
      <c r="E1618" s="163" t="s">
        <v>2369</v>
      </c>
      <c r="F1618" s="168">
        <v>4</v>
      </c>
      <c r="G1618" s="168" t="s">
        <v>2111</v>
      </c>
      <c r="H1618" s="168">
        <v>2</v>
      </c>
      <c r="I1618" s="168">
        <v>0.5</v>
      </c>
      <c r="J1618" s="164">
        <f t="shared" si="38"/>
        <v>4</v>
      </c>
      <c r="K1618" s="168" t="s">
        <v>96</v>
      </c>
      <c r="L1618" s="163" t="s">
        <v>3199</v>
      </c>
      <c r="M1618" s="168" t="s">
        <v>96</v>
      </c>
      <c r="N1618" s="168" t="s">
        <v>2112</v>
      </c>
      <c r="O1618" s="153"/>
      <c r="P1618" s="153"/>
    </row>
    <row r="1619" spans="1:16" s="159" customFormat="1" ht="18.75" hidden="1" customHeight="1" x14ac:dyDescent="0.2">
      <c r="A1619" s="153"/>
      <c r="B1619" s="154" t="s">
        <v>3200</v>
      </c>
      <c r="C1619" s="155" t="s">
        <v>3186</v>
      </c>
      <c r="D1619" s="156" t="s">
        <v>4420</v>
      </c>
      <c r="E1619" s="157" t="s">
        <v>2367</v>
      </c>
      <c r="F1619" s="157">
        <v>4</v>
      </c>
      <c r="G1619" s="163" t="s">
        <v>2111</v>
      </c>
      <c r="H1619" s="157">
        <v>2</v>
      </c>
      <c r="I1619" s="157">
        <v>0.2</v>
      </c>
      <c r="J1619" s="158">
        <f t="shared" si="38"/>
        <v>1.6</v>
      </c>
      <c r="K1619" s="157" t="s">
        <v>96</v>
      </c>
      <c r="L1619" s="157" t="s">
        <v>3201</v>
      </c>
      <c r="M1619" s="157" t="s">
        <v>96</v>
      </c>
      <c r="N1619" s="157" t="s">
        <v>2112</v>
      </c>
      <c r="O1619" s="153"/>
      <c r="P1619" s="153"/>
    </row>
    <row r="1620" spans="1:16" s="159" customFormat="1" ht="18.75" hidden="1" customHeight="1" x14ac:dyDescent="0.2">
      <c r="A1620" s="153"/>
      <c r="B1620" s="160" t="s">
        <v>3200</v>
      </c>
      <c r="C1620" s="161" t="s">
        <v>3186</v>
      </c>
      <c r="D1620" s="162" t="s">
        <v>2436</v>
      </c>
      <c r="E1620" s="163" t="s">
        <v>2367</v>
      </c>
      <c r="F1620" s="163">
        <v>4</v>
      </c>
      <c r="G1620" s="163" t="s">
        <v>2111</v>
      </c>
      <c r="H1620" s="163">
        <v>2</v>
      </c>
      <c r="I1620" s="163">
        <v>0.25</v>
      </c>
      <c r="J1620" s="164">
        <f t="shared" si="38"/>
        <v>2</v>
      </c>
      <c r="K1620" s="163" t="s">
        <v>96</v>
      </c>
      <c r="L1620" s="163" t="s">
        <v>3202</v>
      </c>
      <c r="M1620" s="163" t="s">
        <v>96</v>
      </c>
      <c r="N1620" s="163" t="s">
        <v>2112</v>
      </c>
      <c r="O1620" s="153"/>
      <c r="P1620" s="153"/>
    </row>
    <row r="1621" spans="1:16" s="159" customFormat="1" ht="18.75" hidden="1" customHeight="1" x14ac:dyDescent="0.2">
      <c r="A1621" s="153"/>
      <c r="B1621" s="160" t="s">
        <v>3200</v>
      </c>
      <c r="C1621" s="161" t="s">
        <v>3186</v>
      </c>
      <c r="D1621" s="162" t="s">
        <v>1050</v>
      </c>
      <c r="E1621" s="163" t="s">
        <v>2367</v>
      </c>
      <c r="F1621" s="163">
        <v>1</v>
      </c>
      <c r="G1621" s="163" t="s">
        <v>2111</v>
      </c>
      <c r="H1621" s="163">
        <v>2</v>
      </c>
      <c r="I1621" s="163">
        <v>3</v>
      </c>
      <c r="J1621" s="164">
        <f t="shared" si="38"/>
        <v>6</v>
      </c>
      <c r="K1621" s="163" t="s">
        <v>96</v>
      </c>
      <c r="L1621" s="163" t="s">
        <v>3203</v>
      </c>
      <c r="M1621" s="163" t="s">
        <v>96</v>
      </c>
      <c r="N1621" s="163" t="s">
        <v>2112</v>
      </c>
      <c r="O1621" s="153"/>
      <c r="P1621" s="153"/>
    </row>
    <row r="1622" spans="1:16" s="159" customFormat="1" ht="18.75" hidden="1" customHeight="1" thickBot="1" x14ac:dyDescent="0.25">
      <c r="A1622" s="153"/>
      <c r="B1622" s="165" t="s">
        <v>3200</v>
      </c>
      <c r="C1622" s="161" t="s">
        <v>3186</v>
      </c>
      <c r="D1622" s="167" t="s">
        <v>98</v>
      </c>
      <c r="E1622" s="163" t="s">
        <v>2367</v>
      </c>
      <c r="F1622" s="168">
        <v>2</v>
      </c>
      <c r="G1622" s="163" t="s">
        <v>2111</v>
      </c>
      <c r="H1622" s="168">
        <v>2</v>
      </c>
      <c r="I1622" s="163">
        <v>4</v>
      </c>
      <c r="J1622" s="164">
        <f t="shared" si="38"/>
        <v>16</v>
      </c>
      <c r="K1622" s="168" t="s">
        <v>96</v>
      </c>
      <c r="L1622" s="163" t="s">
        <v>3204</v>
      </c>
      <c r="M1622" s="168" t="s">
        <v>96</v>
      </c>
      <c r="N1622" s="168" t="s">
        <v>2112</v>
      </c>
      <c r="O1622" s="153"/>
      <c r="P1622" s="153"/>
    </row>
    <row r="1623" spans="1:16" s="159" customFormat="1" ht="18.75" hidden="1" customHeight="1" x14ac:dyDescent="0.2">
      <c r="A1623" s="153"/>
      <c r="B1623" s="154" t="s">
        <v>3205</v>
      </c>
      <c r="C1623" s="155" t="s">
        <v>3188</v>
      </c>
      <c r="D1623" s="156" t="s">
        <v>4420</v>
      </c>
      <c r="E1623" s="157" t="s">
        <v>2369</v>
      </c>
      <c r="F1623" s="157">
        <v>4</v>
      </c>
      <c r="G1623" s="157" t="s">
        <v>2111</v>
      </c>
      <c r="H1623" s="157">
        <v>2</v>
      </c>
      <c r="I1623" s="157">
        <v>0.1</v>
      </c>
      <c r="J1623" s="158">
        <f t="shared" si="38"/>
        <v>0.8</v>
      </c>
      <c r="K1623" s="157" t="s">
        <v>96</v>
      </c>
      <c r="L1623" s="157" t="s">
        <v>3206</v>
      </c>
      <c r="M1623" s="157" t="s">
        <v>96</v>
      </c>
      <c r="N1623" s="157" t="s">
        <v>2112</v>
      </c>
      <c r="O1623" s="153"/>
      <c r="P1623" s="153"/>
    </row>
    <row r="1624" spans="1:16" s="159" customFormat="1" ht="18.75" hidden="1" customHeight="1" x14ac:dyDescent="0.2">
      <c r="A1624" s="153"/>
      <c r="B1624" s="160" t="s">
        <v>3205</v>
      </c>
      <c r="C1624" s="161" t="s">
        <v>3188</v>
      </c>
      <c r="D1624" s="162" t="s">
        <v>2521</v>
      </c>
      <c r="E1624" s="163" t="s">
        <v>2369</v>
      </c>
      <c r="F1624" s="163">
        <v>4</v>
      </c>
      <c r="G1624" s="163" t="s">
        <v>2111</v>
      </c>
      <c r="H1624" s="163">
        <v>2</v>
      </c>
      <c r="I1624" s="163">
        <v>0.2</v>
      </c>
      <c r="J1624" s="164">
        <f t="shared" si="38"/>
        <v>1.6</v>
      </c>
      <c r="K1624" s="163" t="s">
        <v>96</v>
      </c>
      <c r="L1624" s="163" t="s">
        <v>3207</v>
      </c>
      <c r="M1624" s="163" t="s">
        <v>96</v>
      </c>
      <c r="N1624" s="163" t="s">
        <v>2112</v>
      </c>
      <c r="O1624" s="153"/>
      <c r="P1624" s="153"/>
    </row>
    <row r="1625" spans="1:16" s="159" customFormat="1" ht="18.75" hidden="1" customHeight="1" x14ac:dyDescent="0.2">
      <c r="A1625" s="153"/>
      <c r="B1625" s="160" t="s">
        <v>3205</v>
      </c>
      <c r="C1625" s="161" t="s">
        <v>3188</v>
      </c>
      <c r="D1625" s="162" t="s">
        <v>2522</v>
      </c>
      <c r="E1625" s="163" t="s">
        <v>2369</v>
      </c>
      <c r="F1625" s="163">
        <v>4</v>
      </c>
      <c r="G1625" s="163" t="s">
        <v>2111</v>
      </c>
      <c r="H1625" s="163">
        <v>2</v>
      </c>
      <c r="I1625" s="163">
        <v>0.1</v>
      </c>
      <c r="J1625" s="164">
        <f t="shared" si="38"/>
        <v>0.8</v>
      </c>
      <c r="K1625" s="163" t="s">
        <v>96</v>
      </c>
      <c r="L1625" s="163" t="s">
        <v>3208</v>
      </c>
      <c r="M1625" s="163" t="s">
        <v>96</v>
      </c>
      <c r="N1625" s="163" t="s">
        <v>2112</v>
      </c>
      <c r="O1625" s="153"/>
      <c r="P1625" s="153"/>
    </row>
    <row r="1626" spans="1:16" s="159" customFormat="1" ht="18.75" hidden="1" customHeight="1" x14ac:dyDescent="0.2">
      <c r="A1626" s="153"/>
      <c r="B1626" s="160" t="s">
        <v>3205</v>
      </c>
      <c r="C1626" s="161" t="s">
        <v>3188</v>
      </c>
      <c r="D1626" s="162" t="s">
        <v>2436</v>
      </c>
      <c r="E1626" s="163" t="s">
        <v>2369</v>
      </c>
      <c r="F1626" s="163">
        <v>4</v>
      </c>
      <c r="G1626" s="163" t="s">
        <v>2111</v>
      </c>
      <c r="H1626" s="163">
        <v>2</v>
      </c>
      <c r="I1626" s="163">
        <v>0.5</v>
      </c>
      <c r="J1626" s="164">
        <f t="shared" si="38"/>
        <v>4</v>
      </c>
      <c r="K1626" s="163" t="s">
        <v>96</v>
      </c>
      <c r="L1626" s="163" t="s">
        <v>3209</v>
      </c>
      <c r="M1626" s="163" t="s">
        <v>96</v>
      </c>
      <c r="N1626" s="163" t="s">
        <v>2112</v>
      </c>
      <c r="O1626" s="153"/>
      <c r="P1626" s="153"/>
    </row>
    <row r="1627" spans="1:16" s="159" customFormat="1" ht="18.75" hidden="1" customHeight="1" x14ac:dyDescent="0.2">
      <c r="A1627" s="153"/>
      <c r="B1627" s="160" t="s">
        <v>3205</v>
      </c>
      <c r="C1627" s="161" t="s">
        <v>3188</v>
      </c>
      <c r="D1627" s="162" t="s">
        <v>1050</v>
      </c>
      <c r="E1627" s="163" t="s">
        <v>2369</v>
      </c>
      <c r="F1627" s="163">
        <v>1</v>
      </c>
      <c r="G1627" s="163" t="s">
        <v>2111</v>
      </c>
      <c r="H1627" s="163">
        <v>2</v>
      </c>
      <c r="I1627" s="163">
        <v>3</v>
      </c>
      <c r="J1627" s="164">
        <f t="shared" si="38"/>
        <v>6</v>
      </c>
      <c r="K1627" s="163" t="s">
        <v>96</v>
      </c>
      <c r="L1627" s="163" t="s">
        <v>3210</v>
      </c>
      <c r="M1627" s="163" t="s">
        <v>96</v>
      </c>
      <c r="N1627" s="163" t="s">
        <v>2112</v>
      </c>
      <c r="O1627" s="153"/>
      <c r="P1627" s="153"/>
    </row>
    <row r="1628" spans="1:16" s="159" customFormat="1" ht="18.75" hidden="1" customHeight="1" thickBot="1" x14ac:dyDescent="0.25">
      <c r="A1628" s="153"/>
      <c r="B1628" s="165" t="s">
        <v>3205</v>
      </c>
      <c r="C1628" s="161" t="s">
        <v>3188</v>
      </c>
      <c r="D1628" s="167" t="s">
        <v>98</v>
      </c>
      <c r="E1628" s="163" t="s">
        <v>2369</v>
      </c>
      <c r="F1628" s="168">
        <v>4</v>
      </c>
      <c r="G1628" s="168" t="s">
        <v>2111</v>
      </c>
      <c r="H1628" s="168">
        <v>2</v>
      </c>
      <c r="I1628" s="168">
        <v>0.5</v>
      </c>
      <c r="J1628" s="164">
        <f t="shared" si="38"/>
        <v>4</v>
      </c>
      <c r="K1628" s="168" t="s">
        <v>96</v>
      </c>
      <c r="L1628" s="163" t="s">
        <v>3211</v>
      </c>
      <c r="M1628" s="168" t="s">
        <v>96</v>
      </c>
      <c r="N1628" s="168" t="s">
        <v>2112</v>
      </c>
      <c r="O1628" s="153"/>
      <c r="P1628" s="153"/>
    </row>
    <row r="1629" spans="1:16" s="159" customFormat="1" ht="18.75" hidden="1" customHeight="1" x14ac:dyDescent="0.2">
      <c r="A1629" s="153"/>
      <c r="B1629" s="154" t="s">
        <v>3184</v>
      </c>
      <c r="C1629" s="155" t="s">
        <v>1051</v>
      </c>
      <c r="D1629" s="156" t="s">
        <v>4420</v>
      </c>
      <c r="E1629" s="157" t="s">
        <v>2358</v>
      </c>
      <c r="F1629" s="157">
        <v>2</v>
      </c>
      <c r="G1629" s="157" t="s">
        <v>2111</v>
      </c>
      <c r="H1629" s="157">
        <v>2</v>
      </c>
      <c r="I1629" s="157">
        <v>0.1</v>
      </c>
      <c r="J1629" s="158">
        <f t="shared" si="38"/>
        <v>0.4</v>
      </c>
      <c r="K1629" s="157" t="s">
        <v>1372</v>
      </c>
      <c r="L1629" s="390" t="s">
        <v>6051</v>
      </c>
      <c r="M1629" s="390" t="s">
        <v>6075</v>
      </c>
      <c r="N1629" s="157" t="s">
        <v>2112</v>
      </c>
      <c r="O1629" s="153"/>
      <c r="P1629" s="153"/>
    </row>
    <row r="1630" spans="1:16" s="159" customFormat="1" ht="18.75" hidden="1" customHeight="1" x14ac:dyDescent="0.2">
      <c r="A1630" s="153"/>
      <c r="B1630" s="160" t="s">
        <v>3184</v>
      </c>
      <c r="C1630" s="161" t="s">
        <v>1051</v>
      </c>
      <c r="D1630" s="162" t="s">
        <v>1050</v>
      </c>
      <c r="E1630" s="163" t="s">
        <v>2358</v>
      </c>
      <c r="F1630" s="163">
        <v>1</v>
      </c>
      <c r="G1630" s="163" t="s">
        <v>2111</v>
      </c>
      <c r="H1630" s="163">
        <v>2</v>
      </c>
      <c r="I1630" s="163">
        <v>1</v>
      </c>
      <c r="J1630" s="164">
        <f t="shared" si="38"/>
        <v>2</v>
      </c>
      <c r="K1630" s="163" t="s">
        <v>1372</v>
      </c>
      <c r="L1630" s="391" t="s">
        <v>6051</v>
      </c>
      <c r="M1630" s="391" t="s">
        <v>6075</v>
      </c>
      <c r="N1630" s="163" t="s">
        <v>2112</v>
      </c>
      <c r="O1630" s="153"/>
      <c r="P1630" s="153"/>
    </row>
    <row r="1631" spans="1:16" s="159" customFormat="1" ht="18.75" hidden="1" customHeight="1" thickBot="1" x14ac:dyDescent="0.25">
      <c r="A1631" s="153"/>
      <c r="B1631" s="165" t="s">
        <v>3184</v>
      </c>
      <c r="C1631" s="161" t="s">
        <v>1051</v>
      </c>
      <c r="D1631" s="167" t="s">
        <v>2433</v>
      </c>
      <c r="E1631" s="163" t="s">
        <v>2358</v>
      </c>
      <c r="F1631" s="168">
        <v>2</v>
      </c>
      <c r="G1631" s="168" t="s">
        <v>2111</v>
      </c>
      <c r="H1631" s="168">
        <v>2</v>
      </c>
      <c r="I1631" s="168">
        <v>0.5</v>
      </c>
      <c r="J1631" s="164">
        <f t="shared" si="38"/>
        <v>2</v>
      </c>
      <c r="K1631" s="168" t="s">
        <v>1372</v>
      </c>
      <c r="L1631" s="391" t="s">
        <v>6051</v>
      </c>
      <c r="M1631" s="401" t="s">
        <v>6075</v>
      </c>
      <c r="N1631" s="168" t="s">
        <v>2112</v>
      </c>
      <c r="O1631" s="153"/>
      <c r="P1631" s="153"/>
    </row>
    <row r="1632" spans="1:16" s="159" customFormat="1" ht="18.75" hidden="1" customHeight="1" x14ac:dyDescent="0.2">
      <c r="A1632" s="153" t="s">
        <v>2476</v>
      </c>
      <c r="B1632" s="154" t="s">
        <v>3212</v>
      </c>
      <c r="C1632" s="155" t="s">
        <v>3213</v>
      </c>
      <c r="D1632" s="162" t="s">
        <v>4420</v>
      </c>
      <c r="E1632" s="157" t="s">
        <v>2363</v>
      </c>
      <c r="F1632" s="157">
        <v>0</v>
      </c>
      <c r="G1632" s="163" t="s">
        <v>2111</v>
      </c>
      <c r="H1632" s="157">
        <v>1</v>
      </c>
      <c r="I1632" s="157">
        <v>0.1</v>
      </c>
      <c r="J1632" s="158">
        <f t="shared" si="38"/>
        <v>0</v>
      </c>
      <c r="K1632" s="163" t="s">
        <v>81</v>
      </c>
      <c r="L1632" s="157" t="s">
        <v>86</v>
      </c>
      <c r="M1632" s="157" t="s">
        <v>81</v>
      </c>
      <c r="N1632" s="157" t="s">
        <v>2113</v>
      </c>
      <c r="O1632" s="153"/>
      <c r="P1632" s="153"/>
    </row>
    <row r="1633" spans="1:16" s="159" customFormat="1" ht="18.75" hidden="1" customHeight="1" x14ac:dyDescent="0.2">
      <c r="A1633" s="153" t="s">
        <v>2476</v>
      </c>
      <c r="B1633" s="160" t="s">
        <v>3212</v>
      </c>
      <c r="C1633" s="161" t="s">
        <v>3213</v>
      </c>
      <c r="D1633" s="162" t="s">
        <v>3214</v>
      </c>
      <c r="E1633" s="163" t="s">
        <v>2363</v>
      </c>
      <c r="F1633" s="163">
        <v>4</v>
      </c>
      <c r="G1633" s="163" t="s">
        <v>2111</v>
      </c>
      <c r="H1633" s="163">
        <v>2</v>
      </c>
      <c r="I1633" s="163">
        <v>2</v>
      </c>
      <c r="J1633" s="164">
        <f t="shared" si="38"/>
        <v>16</v>
      </c>
      <c r="K1633" s="163" t="s">
        <v>81</v>
      </c>
      <c r="L1633" s="163" t="s">
        <v>86</v>
      </c>
      <c r="M1633" s="163" t="s">
        <v>81</v>
      </c>
      <c r="N1633" s="163" t="s">
        <v>2113</v>
      </c>
      <c r="O1633" s="153"/>
      <c r="P1633" s="153"/>
    </row>
    <row r="1634" spans="1:16" s="159" customFormat="1" ht="18.75" hidden="1" customHeight="1" x14ac:dyDescent="0.2">
      <c r="A1634" s="153" t="s">
        <v>2476</v>
      </c>
      <c r="B1634" s="160" t="s">
        <v>3212</v>
      </c>
      <c r="C1634" s="161" t="s">
        <v>3213</v>
      </c>
      <c r="D1634" s="162" t="s">
        <v>3215</v>
      </c>
      <c r="E1634" s="163" t="s">
        <v>2363</v>
      </c>
      <c r="F1634" s="163">
        <v>12</v>
      </c>
      <c r="G1634" s="163" t="s">
        <v>2111</v>
      </c>
      <c r="H1634" s="163">
        <v>1</v>
      </c>
      <c r="I1634" s="163">
        <v>0.2</v>
      </c>
      <c r="J1634" s="164">
        <f t="shared" si="38"/>
        <v>2.4000000000000004</v>
      </c>
      <c r="K1634" s="163" t="s">
        <v>81</v>
      </c>
      <c r="L1634" s="163" t="s">
        <v>86</v>
      </c>
      <c r="M1634" s="163" t="s">
        <v>81</v>
      </c>
      <c r="N1634" s="163" t="s">
        <v>2113</v>
      </c>
      <c r="O1634" s="153"/>
      <c r="P1634" s="153"/>
    </row>
    <row r="1635" spans="1:16" s="159" customFormat="1" ht="18.75" hidden="1" customHeight="1" x14ac:dyDescent="0.2">
      <c r="A1635" s="153" t="s">
        <v>2476</v>
      </c>
      <c r="B1635" s="160" t="s">
        <v>3212</v>
      </c>
      <c r="C1635" s="161" t="s">
        <v>3213</v>
      </c>
      <c r="D1635" s="162" t="s">
        <v>3216</v>
      </c>
      <c r="E1635" s="163" t="s">
        <v>2363</v>
      </c>
      <c r="F1635" s="163">
        <v>4</v>
      </c>
      <c r="G1635" s="163" t="s">
        <v>2111</v>
      </c>
      <c r="H1635" s="163">
        <v>1</v>
      </c>
      <c r="I1635" s="163">
        <v>0.2</v>
      </c>
      <c r="J1635" s="164">
        <f t="shared" si="38"/>
        <v>0.8</v>
      </c>
      <c r="K1635" s="163" t="s">
        <v>81</v>
      </c>
      <c r="L1635" s="163" t="s">
        <v>86</v>
      </c>
      <c r="M1635" s="163" t="s">
        <v>81</v>
      </c>
      <c r="N1635" s="163" t="s">
        <v>2113</v>
      </c>
      <c r="O1635" s="153"/>
      <c r="P1635" s="153"/>
    </row>
    <row r="1636" spans="1:16" s="159" customFormat="1" ht="18.75" hidden="1" customHeight="1" x14ac:dyDescent="0.2">
      <c r="A1636" s="153" t="s">
        <v>2476</v>
      </c>
      <c r="B1636" s="160" t="s">
        <v>3212</v>
      </c>
      <c r="C1636" s="161" t="s">
        <v>3213</v>
      </c>
      <c r="D1636" s="162" t="s">
        <v>3217</v>
      </c>
      <c r="E1636" s="163" t="s">
        <v>2363</v>
      </c>
      <c r="F1636" s="163">
        <v>24</v>
      </c>
      <c r="G1636" s="163" t="s">
        <v>2111</v>
      </c>
      <c r="H1636" s="163">
        <v>2</v>
      </c>
      <c r="I1636" s="163">
        <v>1</v>
      </c>
      <c r="J1636" s="164">
        <f t="shared" ref="J1636:J1701" si="39">+H1636*I1636*F1636</f>
        <v>48</v>
      </c>
      <c r="K1636" s="163" t="s">
        <v>81</v>
      </c>
      <c r="L1636" s="163" t="s">
        <v>86</v>
      </c>
      <c r="M1636" s="163" t="s">
        <v>81</v>
      </c>
      <c r="N1636" s="163" t="s">
        <v>2113</v>
      </c>
      <c r="O1636" s="153"/>
      <c r="P1636" s="153"/>
    </row>
    <row r="1637" spans="1:16" s="159" customFormat="1" ht="18.75" hidden="1" customHeight="1" x14ac:dyDescent="0.2">
      <c r="A1637" s="153" t="s">
        <v>2476</v>
      </c>
      <c r="B1637" s="160" t="s">
        <v>3212</v>
      </c>
      <c r="C1637" s="161" t="s">
        <v>3213</v>
      </c>
      <c r="D1637" s="162" t="s">
        <v>5678</v>
      </c>
      <c r="E1637" s="163" t="s">
        <v>2363</v>
      </c>
      <c r="F1637" s="163">
        <v>4</v>
      </c>
      <c r="G1637" s="163" t="s">
        <v>2111</v>
      </c>
      <c r="H1637" s="163">
        <v>1</v>
      </c>
      <c r="I1637" s="163">
        <v>0.2</v>
      </c>
      <c r="J1637" s="164">
        <f t="shared" si="39"/>
        <v>0.8</v>
      </c>
      <c r="K1637" s="163" t="s">
        <v>81</v>
      </c>
      <c r="L1637" s="163" t="s">
        <v>86</v>
      </c>
      <c r="M1637" s="163" t="s">
        <v>81</v>
      </c>
      <c r="N1637" s="163" t="s">
        <v>2113</v>
      </c>
      <c r="O1637" s="153"/>
      <c r="P1637" s="153"/>
    </row>
    <row r="1638" spans="1:16" s="159" customFormat="1" ht="18.75" hidden="1" customHeight="1" x14ac:dyDescent="0.2">
      <c r="A1638" s="153" t="s">
        <v>2476</v>
      </c>
      <c r="B1638" s="160" t="s">
        <v>3212</v>
      </c>
      <c r="C1638" s="161" t="s">
        <v>3213</v>
      </c>
      <c r="D1638" s="162" t="s">
        <v>3218</v>
      </c>
      <c r="E1638" s="163" t="s">
        <v>2363</v>
      </c>
      <c r="F1638" s="163">
        <v>24</v>
      </c>
      <c r="G1638" s="163" t="s">
        <v>2111</v>
      </c>
      <c r="H1638" s="163">
        <v>2</v>
      </c>
      <c r="I1638" s="163">
        <v>1</v>
      </c>
      <c r="J1638" s="164">
        <f t="shared" si="39"/>
        <v>48</v>
      </c>
      <c r="K1638" s="163" t="s">
        <v>81</v>
      </c>
      <c r="L1638" s="163" t="s">
        <v>86</v>
      </c>
      <c r="M1638" s="163" t="s">
        <v>81</v>
      </c>
      <c r="N1638" s="163" t="s">
        <v>2113</v>
      </c>
      <c r="O1638" s="153"/>
      <c r="P1638" s="153"/>
    </row>
    <row r="1639" spans="1:16" s="159" customFormat="1" ht="18.75" hidden="1" customHeight="1" x14ac:dyDescent="0.2">
      <c r="A1639" s="153" t="s">
        <v>2476</v>
      </c>
      <c r="B1639" s="160" t="s">
        <v>3212</v>
      </c>
      <c r="C1639" s="161" t="s">
        <v>3213</v>
      </c>
      <c r="D1639" s="162" t="s">
        <v>3219</v>
      </c>
      <c r="E1639" s="163" t="s">
        <v>2363</v>
      </c>
      <c r="F1639" s="163">
        <v>4</v>
      </c>
      <c r="G1639" s="163" t="s">
        <v>2111</v>
      </c>
      <c r="H1639" s="163">
        <v>1</v>
      </c>
      <c r="I1639" s="163">
        <v>0.2</v>
      </c>
      <c r="J1639" s="164">
        <f t="shared" si="39"/>
        <v>0.8</v>
      </c>
      <c r="K1639" s="163" t="s">
        <v>81</v>
      </c>
      <c r="L1639" s="163" t="s">
        <v>86</v>
      </c>
      <c r="M1639" s="163" t="s">
        <v>81</v>
      </c>
      <c r="N1639" s="163" t="s">
        <v>2113</v>
      </c>
      <c r="O1639" s="153"/>
      <c r="P1639" s="153"/>
    </row>
    <row r="1640" spans="1:16" s="159" customFormat="1" ht="18.75" hidden="1" customHeight="1" thickBot="1" x14ac:dyDescent="0.25">
      <c r="A1640" s="153" t="s">
        <v>2476</v>
      </c>
      <c r="B1640" s="160" t="s">
        <v>3212</v>
      </c>
      <c r="C1640" s="161" t="s">
        <v>3213</v>
      </c>
      <c r="D1640" s="162" t="s">
        <v>3220</v>
      </c>
      <c r="E1640" s="163" t="s">
        <v>2363</v>
      </c>
      <c r="F1640" s="163">
        <v>2</v>
      </c>
      <c r="G1640" s="163" t="s">
        <v>2111</v>
      </c>
      <c r="H1640" s="163">
        <v>1</v>
      </c>
      <c r="I1640" s="163">
        <v>0.2</v>
      </c>
      <c r="J1640" s="185">
        <f t="shared" si="39"/>
        <v>0.4</v>
      </c>
      <c r="K1640" s="163" t="s">
        <v>81</v>
      </c>
      <c r="L1640" s="163" t="s">
        <v>86</v>
      </c>
      <c r="M1640" s="163" t="s">
        <v>81</v>
      </c>
      <c r="N1640" s="163" t="s">
        <v>2113</v>
      </c>
      <c r="O1640" s="153"/>
      <c r="P1640" s="153"/>
    </row>
    <row r="1641" spans="1:16" s="159" customFormat="1" ht="18.75" hidden="1" customHeight="1" x14ac:dyDescent="0.2">
      <c r="A1641" s="153"/>
      <c r="B1641" s="154" t="s">
        <v>3221</v>
      </c>
      <c r="C1641" s="155" t="s">
        <v>3222</v>
      </c>
      <c r="D1641" s="156" t="s">
        <v>4420</v>
      </c>
      <c r="E1641" s="157"/>
      <c r="F1641" s="157">
        <v>2</v>
      </c>
      <c r="G1641" s="157" t="s">
        <v>2111</v>
      </c>
      <c r="H1641" s="157">
        <v>2</v>
      </c>
      <c r="I1641" s="157">
        <v>0.2</v>
      </c>
      <c r="J1641" s="158">
        <f t="shared" si="39"/>
        <v>0.8</v>
      </c>
      <c r="K1641" s="157" t="s">
        <v>81</v>
      </c>
      <c r="L1641" s="157" t="s">
        <v>86</v>
      </c>
      <c r="M1641" s="157" t="s">
        <v>81</v>
      </c>
      <c r="N1641" s="157" t="s">
        <v>2113</v>
      </c>
      <c r="O1641" s="153"/>
      <c r="P1641" s="153"/>
    </row>
    <row r="1642" spans="1:16" s="159" customFormat="1" ht="18.75" hidden="1" customHeight="1" x14ac:dyDescent="0.2">
      <c r="A1642" s="153"/>
      <c r="B1642" s="160" t="s">
        <v>3221</v>
      </c>
      <c r="C1642" s="161" t="s">
        <v>3222</v>
      </c>
      <c r="D1642" s="162" t="s">
        <v>2436</v>
      </c>
      <c r="E1642" s="163"/>
      <c r="F1642" s="163">
        <v>3</v>
      </c>
      <c r="G1642" s="163" t="s">
        <v>2111</v>
      </c>
      <c r="H1642" s="163">
        <v>2</v>
      </c>
      <c r="I1642" s="163">
        <v>0.25</v>
      </c>
      <c r="J1642" s="164">
        <f t="shared" si="39"/>
        <v>1.5</v>
      </c>
      <c r="K1642" s="163" t="s">
        <v>81</v>
      </c>
      <c r="L1642" s="163" t="s">
        <v>86</v>
      </c>
      <c r="M1642" s="163" t="s">
        <v>81</v>
      </c>
      <c r="N1642" s="163" t="s">
        <v>2113</v>
      </c>
      <c r="O1642" s="153"/>
      <c r="P1642" s="153"/>
    </row>
    <row r="1643" spans="1:16" s="159" customFormat="1" ht="18.75" hidden="1" customHeight="1" x14ac:dyDescent="0.2">
      <c r="A1643" s="153"/>
      <c r="B1643" s="160" t="s">
        <v>3221</v>
      </c>
      <c r="C1643" s="161" t="s">
        <v>3222</v>
      </c>
      <c r="D1643" s="162" t="s">
        <v>1050</v>
      </c>
      <c r="E1643" s="163"/>
      <c r="F1643" s="163">
        <v>1</v>
      </c>
      <c r="G1643" s="163" t="s">
        <v>2111</v>
      </c>
      <c r="H1643" s="163">
        <v>2</v>
      </c>
      <c r="I1643" s="163">
        <v>3</v>
      </c>
      <c r="J1643" s="164">
        <f t="shared" si="39"/>
        <v>6</v>
      </c>
      <c r="K1643" s="163" t="s">
        <v>81</v>
      </c>
      <c r="L1643" s="163" t="s">
        <v>86</v>
      </c>
      <c r="M1643" s="163" t="s">
        <v>81</v>
      </c>
      <c r="N1643" s="163" t="s">
        <v>2113</v>
      </c>
      <c r="O1643" s="153"/>
      <c r="P1643" s="153"/>
    </row>
    <row r="1644" spans="1:16" s="159" customFormat="1" ht="18.75" hidden="1" customHeight="1" thickBot="1" x14ac:dyDescent="0.25">
      <c r="A1644" s="153"/>
      <c r="B1644" s="165" t="s">
        <v>3221</v>
      </c>
      <c r="C1644" s="161" t="s">
        <v>3222</v>
      </c>
      <c r="D1644" s="167" t="s">
        <v>98</v>
      </c>
      <c r="E1644" s="163"/>
      <c r="F1644" s="168">
        <v>3</v>
      </c>
      <c r="G1644" s="168" t="s">
        <v>2111</v>
      </c>
      <c r="H1644" s="168">
        <v>2</v>
      </c>
      <c r="I1644" s="168">
        <v>0.5</v>
      </c>
      <c r="J1644" s="185">
        <f t="shared" si="39"/>
        <v>3</v>
      </c>
      <c r="K1644" s="168" t="s">
        <v>81</v>
      </c>
      <c r="L1644" s="163" t="s">
        <v>86</v>
      </c>
      <c r="M1644" s="168" t="s">
        <v>81</v>
      </c>
      <c r="N1644" s="168" t="s">
        <v>2113</v>
      </c>
      <c r="O1644" s="153"/>
      <c r="P1644" s="153"/>
    </row>
    <row r="1645" spans="1:16" s="159" customFormat="1" ht="18.75" hidden="1" customHeight="1" x14ac:dyDescent="0.2">
      <c r="A1645" s="153"/>
      <c r="B1645" s="154" t="s">
        <v>3223</v>
      </c>
      <c r="C1645" s="155" t="s">
        <v>3222</v>
      </c>
      <c r="D1645" s="156" t="s">
        <v>4420</v>
      </c>
      <c r="E1645" s="157"/>
      <c r="F1645" s="157">
        <v>2</v>
      </c>
      <c r="G1645" s="157" t="s">
        <v>2111</v>
      </c>
      <c r="H1645" s="157">
        <v>2</v>
      </c>
      <c r="I1645" s="157">
        <v>0.2</v>
      </c>
      <c r="J1645" s="158">
        <f t="shared" si="39"/>
        <v>0.8</v>
      </c>
      <c r="K1645" s="157" t="s">
        <v>81</v>
      </c>
      <c r="L1645" s="157" t="s">
        <v>86</v>
      </c>
      <c r="M1645" s="157" t="s">
        <v>81</v>
      </c>
      <c r="N1645" s="157" t="s">
        <v>2113</v>
      </c>
      <c r="O1645" s="153"/>
      <c r="P1645" s="153"/>
    </row>
    <row r="1646" spans="1:16" s="159" customFormat="1" ht="18.75" hidden="1" customHeight="1" x14ac:dyDescent="0.2">
      <c r="A1646" s="153"/>
      <c r="B1646" s="160" t="s">
        <v>3223</v>
      </c>
      <c r="C1646" s="161" t="s">
        <v>3222</v>
      </c>
      <c r="D1646" s="162" t="s">
        <v>2436</v>
      </c>
      <c r="E1646" s="163"/>
      <c r="F1646" s="163">
        <v>3</v>
      </c>
      <c r="G1646" s="163" t="s">
        <v>2111</v>
      </c>
      <c r="H1646" s="163">
        <v>2</v>
      </c>
      <c r="I1646" s="163">
        <v>0.25</v>
      </c>
      <c r="J1646" s="164">
        <f t="shared" si="39"/>
        <v>1.5</v>
      </c>
      <c r="K1646" s="163" t="s">
        <v>81</v>
      </c>
      <c r="L1646" s="163" t="s">
        <v>86</v>
      </c>
      <c r="M1646" s="163" t="s">
        <v>81</v>
      </c>
      <c r="N1646" s="163" t="s">
        <v>2113</v>
      </c>
      <c r="O1646" s="153"/>
      <c r="P1646" s="153"/>
    </row>
    <row r="1647" spans="1:16" s="159" customFormat="1" ht="18.75" hidden="1" customHeight="1" x14ac:dyDescent="0.2">
      <c r="A1647" s="153"/>
      <c r="B1647" s="160" t="s">
        <v>3223</v>
      </c>
      <c r="C1647" s="161" t="s">
        <v>3222</v>
      </c>
      <c r="D1647" s="162" t="s">
        <v>1050</v>
      </c>
      <c r="E1647" s="163"/>
      <c r="F1647" s="163">
        <v>1</v>
      </c>
      <c r="G1647" s="163" t="s">
        <v>2111</v>
      </c>
      <c r="H1647" s="163">
        <v>2</v>
      </c>
      <c r="I1647" s="163">
        <v>3</v>
      </c>
      <c r="J1647" s="164">
        <f t="shared" si="39"/>
        <v>6</v>
      </c>
      <c r="K1647" s="163" t="s">
        <v>81</v>
      </c>
      <c r="L1647" s="163" t="s">
        <v>86</v>
      </c>
      <c r="M1647" s="163" t="s">
        <v>81</v>
      </c>
      <c r="N1647" s="163" t="s">
        <v>2113</v>
      </c>
      <c r="O1647" s="153"/>
      <c r="P1647" s="153"/>
    </row>
    <row r="1648" spans="1:16" s="159" customFormat="1" ht="18.75" hidden="1" customHeight="1" thickBot="1" x14ac:dyDescent="0.25">
      <c r="A1648" s="153"/>
      <c r="B1648" s="165" t="s">
        <v>3223</v>
      </c>
      <c r="C1648" s="161" t="s">
        <v>3222</v>
      </c>
      <c r="D1648" s="167" t="s">
        <v>98</v>
      </c>
      <c r="E1648" s="163"/>
      <c r="F1648" s="168">
        <v>3</v>
      </c>
      <c r="G1648" s="168" t="s">
        <v>2111</v>
      </c>
      <c r="H1648" s="168">
        <v>2</v>
      </c>
      <c r="I1648" s="168">
        <v>0.5</v>
      </c>
      <c r="J1648" s="185">
        <f t="shared" si="39"/>
        <v>3</v>
      </c>
      <c r="K1648" s="168" t="s">
        <v>81</v>
      </c>
      <c r="L1648" s="163" t="s">
        <v>86</v>
      </c>
      <c r="M1648" s="168" t="s">
        <v>81</v>
      </c>
      <c r="N1648" s="168" t="s">
        <v>2113</v>
      </c>
      <c r="O1648" s="153"/>
      <c r="P1648" s="153"/>
    </row>
    <row r="1649" spans="1:16" s="159" customFormat="1" ht="18.75" hidden="1" customHeight="1" x14ac:dyDescent="0.2">
      <c r="A1649" s="153" t="s">
        <v>2476</v>
      </c>
      <c r="B1649" s="154" t="s">
        <v>3224</v>
      </c>
      <c r="C1649" s="155" t="s">
        <v>3225</v>
      </c>
      <c r="D1649" s="156" t="s">
        <v>4420</v>
      </c>
      <c r="E1649" s="157" t="s">
        <v>2363</v>
      </c>
      <c r="F1649" s="157">
        <v>2</v>
      </c>
      <c r="G1649" s="157" t="s">
        <v>2111</v>
      </c>
      <c r="H1649" s="157">
        <v>1</v>
      </c>
      <c r="I1649" s="157">
        <v>0.1</v>
      </c>
      <c r="J1649" s="158">
        <f t="shared" si="39"/>
        <v>0.2</v>
      </c>
      <c r="K1649" s="157" t="s">
        <v>81</v>
      </c>
      <c r="L1649" s="157" t="s">
        <v>86</v>
      </c>
      <c r="M1649" s="157" t="s">
        <v>81</v>
      </c>
      <c r="N1649" s="157" t="s">
        <v>2113</v>
      </c>
      <c r="O1649" s="153"/>
      <c r="P1649" s="153"/>
    </row>
    <row r="1650" spans="1:16" s="159" customFormat="1" ht="18.75" hidden="1" customHeight="1" x14ac:dyDescent="0.2">
      <c r="A1650" s="153" t="s">
        <v>2476</v>
      </c>
      <c r="B1650" s="160" t="s">
        <v>3224</v>
      </c>
      <c r="C1650" s="161" t="s">
        <v>3225</v>
      </c>
      <c r="D1650" s="162" t="s">
        <v>3226</v>
      </c>
      <c r="E1650" s="163" t="s">
        <v>2363</v>
      </c>
      <c r="F1650" s="163">
        <v>4</v>
      </c>
      <c r="G1650" s="163" t="s">
        <v>2111</v>
      </c>
      <c r="H1650" s="163">
        <v>2</v>
      </c>
      <c r="I1650" s="163">
        <v>1</v>
      </c>
      <c r="J1650" s="164">
        <f t="shared" si="39"/>
        <v>8</v>
      </c>
      <c r="K1650" s="163" t="s">
        <v>81</v>
      </c>
      <c r="L1650" s="163" t="s">
        <v>86</v>
      </c>
      <c r="M1650" s="163" t="s">
        <v>81</v>
      </c>
      <c r="N1650" s="163" t="s">
        <v>2113</v>
      </c>
      <c r="O1650" s="153"/>
      <c r="P1650" s="153"/>
    </row>
    <row r="1651" spans="1:16" s="159" customFormat="1" ht="18.75" hidden="1" customHeight="1" thickBot="1" x14ac:dyDescent="0.25">
      <c r="A1651" s="153" t="s">
        <v>2476</v>
      </c>
      <c r="B1651" s="165" t="s">
        <v>3224</v>
      </c>
      <c r="C1651" s="161" t="s">
        <v>3225</v>
      </c>
      <c r="D1651" s="167" t="s">
        <v>3227</v>
      </c>
      <c r="E1651" s="163" t="s">
        <v>2363</v>
      </c>
      <c r="F1651" s="168">
        <v>12</v>
      </c>
      <c r="G1651" s="168" t="s">
        <v>2111</v>
      </c>
      <c r="H1651" s="168">
        <v>1</v>
      </c>
      <c r="I1651" s="168">
        <v>0.2</v>
      </c>
      <c r="J1651" s="185">
        <f t="shared" si="39"/>
        <v>2.4000000000000004</v>
      </c>
      <c r="K1651" s="168" t="s">
        <v>81</v>
      </c>
      <c r="L1651" s="163" t="s">
        <v>86</v>
      </c>
      <c r="M1651" s="168" t="s">
        <v>81</v>
      </c>
      <c r="N1651" s="168" t="s">
        <v>2113</v>
      </c>
      <c r="O1651" s="153"/>
      <c r="P1651" s="153"/>
    </row>
    <row r="1652" spans="1:16" s="159" customFormat="1" ht="18.75" hidden="1" customHeight="1" x14ac:dyDescent="0.2">
      <c r="A1652" s="153"/>
      <c r="B1652" s="154" t="s">
        <v>3228</v>
      </c>
      <c r="C1652" s="155" t="s">
        <v>3229</v>
      </c>
      <c r="D1652" s="156" t="s">
        <v>4420</v>
      </c>
      <c r="E1652" s="157"/>
      <c r="F1652" s="157">
        <v>2</v>
      </c>
      <c r="G1652" s="157" t="s">
        <v>2111</v>
      </c>
      <c r="H1652" s="157">
        <v>2</v>
      </c>
      <c r="I1652" s="157">
        <v>0.2</v>
      </c>
      <c r="J1652" s="158">
        <f t="shared" si="39"/>
        <v>0.8</v>
      </c>
      <c r="K1652" s="157" t="s">
        <v>81</v>
      </c>
      <c r="L1652" s="157" t="s">
        <v>86</v>
      </c>
      <c r="M1652" s="157" t="s">
        <v>81</v>
      </c>
      <c r="N1652" s="157" t="s">
        <v>2113</v>
      </c>
      <c r="O1652" s="153"/>
      <c r="P1652" s="153"/>
    </row>
    <row r="1653" spans="1:16" s="159" customFormat="1" ht="18.75" hidden="1" customHeight="1" x14ac:dyDescent="0.2">
      <c r="A1653" s="153"/>
      <c r="B1653" s="160" t="s">
        <v>3228</v>
      </c>
      <c r="C1653" s="161" t="s">
        <v>3229</v>
      </c>
      <c r="D1653" s="162" t="s">
        <v>2436</v>
      </c>
      <c r="E1653" s="163"/>
      <c r="F1653" s="163">
        <v>3</v>
      </c>
      <c r="G1653" s="163" t="s">
        <v>2111</v>
      </c>
      <c r="H1653" s="163">
        <v>2</v>
      </c>
      <c r="I1653" s="163">
        <v>0.25</v>
      </c>
      <c r="J1653" s="164">
        <f t="shared" si="39"/>
        <v>1.5</v>
      </c>
      <c r="K1653" s="163" t="s">
        <v>81</v>
      </c>
      <c r="L1653" s="163" t="s">
        <v>86</v>
      </c>
      <c r="M1653" s="163" t="s">
        <v>81</v>
      </c>
      <c r="N1653" s="163" t="s">
        <v>2113</v>
      </c>
      <c r="O1653" s="153"/>
      <c r="P1653" s="153"/>
    </row>
    <row r="1654" spans="1:16" s="159" customFormat="1" ht="18.75" hidden="1" customHeight="1" x14ac:dyDescent="0.2">
      <c r="A1654" s="153"/>
      <c r="B1654" s="160" t="s">
        <v>3228</v>
      </c>
      <c r="C1654" s="161" t="s">
        <v>3229</v>
      </c>
      <c r="D1654" s="162" t="s">
        <v>1050</v>
      </c>
      <c r="E1654" s="163"/>
      <c r="F1654" s="163">
        <v>1</v>
      </c>
      <c r="G1654" s="163" t="s">
        <v>2111</v>
      </c>
      <c r="H1654" s="163">
        <v>2</v>
      </c>
      <c r="I1654" s="163">
        <v>3</v>
      </c>
      <c r="J1654" s="164">
        <f t="shared" si="39"/>
        <v>6</v>
      </c>
      <c r="K1654" s="163" t="s">
        <v>81</v>
      </c>
      <c r="L1654" s="163" t="s">
        <v>86</v>
      </c>
      <c r="M1654" s="163" t="s">
        <v>81</v>
      </c>
      <c r="N1654" s="163" t="s">
        <v>2113</v>
      </c>
      <c r="O1654" s="153"/>
      <c r="P1654" s="153"/>
    </row>
    <row r="1655" spans="1:16" s="159" customFormat="1" ht="18.75" hidden="1" customHeight="1" thickBot="1" x14ac:dyDescent="0.25">
      <c r="A1655" s="153"/>
      <c r="B1655" s="165" t="s">
        <v>3228</v>
      </c>
      <c r="C1655" s="161" t="s">
        <v>3229</v>
      </c>
      <c r="D1655" s="167" t="s">
        <v>98</v>
      </c>
      <c r="E1655" s="163"/>
      <c r="F1655" s="168">
        <v>3</v>
      </c>
      <c r="G1655" s="168" t="s">
        <v>2111</v>
      </c>
      <c r="H1655" s="168">
        <v>2</v>
      </c>
      <c r="I1655" s="168">
        <v>0.5</v>
      </c>
      <c r="J1655" s="185">
        <f t="shared" si="39"/>
        <v>3</v>
      </c>
      <c r="K1655" s="168" t="s">
        <v>81</v>
      </c>
      <c r="L1655" s="163" t="s">
        <v>86</v>
      </c>
      <c r="M1655" s="168" t="s">
        <v>81</v>
      </c>
      <c r="N1655" s="168" t="s">
        <v>2113</v>
      </c>
      <c r="O1655" s="153"/>
      <c r="P1655" s="153"/>
    </row>
    <row r="1656" spans="1:16" s="159" customFormat="1" ht="18.75" hidden="1" customHeight="1" x14ac:dyDescent="0.2">
      <c r="A1656" s="153"/>
      <c r="B1656" s="154" t="s">
        <v>3230</v>
      </c>
      <c r="C1656" s="155" t="s">
        <v>3229</v>
      </c>
      <c r="D1656" s="156" t="s">
        <v>4420</v>
      </c>
      <c r="E1656" s="157"/>
      <c r="F1656" s="157">
        <v>2</v>
      </c>
      <c r="G1656" s="157" t="s">
        <v>2111</v>
      </c>
      <c r="H1656" s="157">
        <v>2</v>
      </c>
      <c r="I1656" s="157">
        <v>0.2</v>
      </c>
      <c r="J1656" s="158">
        <f t="shared" si="39"/>
        <v>0.8</v>
      </c>
      <c r="K1656" s="157" t="s">
        <v>81</v>
      </c>
      <c r="L1656" s="157" t="s">
        <v>86</v>
      </c>
      <c r="M1656" s="157" t="s">
        <v>81</v>
      </c>
      <c r="N1656" s="157" t="s">
        <v>2113</v>
      </c>
      <c r="O1656" s="153"/>
      <c r="P1656" s="153"/>
    </row>
    <row r="1657" spans="1:16" s="159" customFormat="1" ht="18.75" hidden="1" customHeight="1" x14ac:dyDescent="0.2">
      <c r="A1657" s="153"/>
      <c r="B1657" s="160" t="s">
        <v>3230</v>
      </c>
      <c r="C1657" s="161" t="s">
        <v>3229</v>
      </c>
      <c r="D1657" s="162" t="s">
        <v>2436</v>
      </c>
      <c r="E1657" s="163"/>
      <c r="F1657" s="163">
        <v>3</v>
      </c>
      <c r="G1657" s="163" t="s">
        <v>2111</v>
      </c>
      <c r="H1657" s="163">
        <v>2</v>
      </c>
      <c r="I1657" s="163">
        <v>0.25</v>
      </c>
      <c r="J1657" s="164">
        <f t="shared" si="39"/>
        <v>1.5</v>
      </c>
      <c r="K1657" s="163" t="s">
        <v>81</v>
      </c>
      <c r="L1657" s="163" t="s">
        <v>86</v>
      </c>
      <c r="M1657" s="163" t="s">
        <v>81</v>
      </c>
      <c r="N1657" s="163" t="s">
        <v>2113</v>
      </c>
      <c r="O1657" s="153"/>
      <c r="P1657" s="153"/>
    </row>
    <row r="1658" spans="1:16" s="159" customFormat="1" ht="18.75" hidden="1" customHeight="1" x14ac:dyDescent="0.2">
      <c r="A1658" s="153"/>
      <c r="B1658" s="160" t="s">
        <v>3230</v>
      </c>
      <c r="C1658" s="161" t="s">
        <v>3229</v>
      </c>
      <c r="D1658" s="162" t="s">
        <v>1050</v>
      </c>
      <c r="E1658" s="163"/>
      <c r="F1658" s="163">
        <v>1</v>
      </c>
      <c r="G1658" s="163" t="s">
        <v>2111</v>
      </c>
      <c r="H1658" s="163">
        <v>2</v>
      </c>
      <c r="I1658" s="163">
        <v>3</v>
      </c>
      <c r="J1658" s="164">
        <f t="shared" si="39"/>
        <v>6</v>
      </c>
      <c r="K1658" s="163" t="s">
        <v>81</v>
      </c>
      <c r="L1658" s="163" t="s">
        <v>86</v>
      </c>
      <c r="M1658" s="163" t="s">
        <v>81</v>
      </c>
      <c r="N1658" s="163" t="s">
        <v>2113</v>
      </c>
      <c r="O1658" s="153"/>
      <c r="P1658" s="153"/>
    </row>
    <row r="1659" spans="1:16" s="159" customFormat="1" ht="18.75" hidden="1" customHeight="1" thickBot="1" x14ac:dyDescent="0.25">
      <c r="A1659" s="153"/>
      <c r="B1659" s="165" t="s">
        <v>3230</v>
      </c>
      <c r="C1659" s="161" t="s">
        <v>3229</v>
      </c>
      <c r="D1659" s="167" t="s">
        <v>98</v>
      </c>
      <c r="E1659" s="163"/>
      <c r="F1659" s="168">
        <v>3</v>
      </c>
      <c r="G1659" s="168" t="s">
        <v>2111</v>
      </c>
      <c r="H1659" s="168">
        <v>2</v>
      </c>
      <c r="I1659" s="168">
        <v>0.5</v>
      </c>
      <c r="J1659" s="185">
        <f t="shared" si="39"/>
        <v>3</v>
      </c>
      <c r="K1659" s="168" t="s">
        <v>81</v>
      </c>
      <c r="L1659" s="163" t="s">
        <v>86</v>
      </c>
      <c r="M1659" s="168" t="s">
        <v>81</v>
      </c>
      <c r="N1659" s="168" t="s">
        <v>2113</v>
      </c>
      <c r="O1659" s="153"/>
      <c r="P1659" s="153"/>
    </row>
    <row r="1660" spans="1:16" s="159" customFormat="1" ht="18.75" hidden="1" customHeight="1" x14ac:dyDescent="0.2">
      <c r="A1660" s="153"/>
      <c r="B1660" s="154" t="s">
        <v>3231</v>
      </c>
      <c r="C1660" s="155" t="s">
        <v>1107</v>
      </c>
      <c r="D1660" s="156" t="s">
        <v>4420</v>
      </c>
      <c r="E1660" s="157"/>
      <c r="F1660" s="157">
        <v>2</v>
      </c>
      <c r="G1660" s="157" t="s">
        <v>2111</v>
      </c>
      <c r="H1660" s="157">
        <v>2</v>
      </c>
      <c r="I1660" s="157">
        <v>0.2</v>
      </c>
      <c r="J1660" s="158">
        <f t="shared" si="39"/>
        <v>0.8</v>
      </c>
      <c r="K1660" s="157" t="s">
        <v>81</v>
      </c>
      <c r="L1660" s="157" t="s">
        <v>86</v>
      </c>
      <c r="M1660" s="157" t="s">
        <v>81</v>
      </c>
      <c r="N1660" s="157" t="s">
        <v>2113</v>
      </c>
      <c r="O1660" s="153"/>
      <c r="P1660" s="153"/>
    </row>
    <row r="1661" spans="1:16" s="159" customFormat="1" ht="18.75" hidden="1" customHeight="1" x14ac:dyDescent="0.2">
      <c r="A1661" s="153"/>
      <c r="B1661" s="160" t="s">
        <v>3231</v>
      </c>
      <c r="C1661" s="161" t="s">
        <v>1107</v>
      </c>
      <c r="D1661" s="162" t="s">
        <v>2436</v>
      </c>
      <c r="E1661" s="163"/>
      <c r="F1661" s="163">
        <v>3</v>
      </c>
      <c r="G1661" s="163" t="s">
        <v>2111</v>
      </c>
      <c r="H1661" s="163">
        <v>2</v>
      </c>
      <c r="I1661" s="163">
        <v>0.25</v>
      </c>
      <c r="J1661" s="164">
        <f t="shared" si="39"/>
        <v>1.5</v>
      </c>
      <c r="K1661" s="163" t="s">
        <v>81</v>
      </c>
      <c r="L1661" s="163" t="s">
        <v>86</v>
      </c>
      <c r="M1661" s="163" t="s">
        <v>81</v>
      </c>
      <c r="N1661" s="163" t="s">
        <v>2113</v>
      </c>
      <c r="O1661" s="153"/>
      <c r="P1661" s="153"/>
    </row>
    <row r="1662" spans="1:16" s="159" customFormat="1" ht="18.75" hidden="1" customHeight="1" x14ac:dyDescent="0.2">
      <c r="A1662" s="153"/>
      <c r="B1662" s="160" t="s">
        <v>3231</v>
      </c>
      <c r="C1662" s="161" t="s">
        <v>1107</v>
      </c>
      <c r="D1662" s="162" t="s">
        <v>1050</v>
      </c>
      <c r="E1662" s="163"/>
      <c r="F1662" s="163">
        <v>1</v>
      </c>
      <c r="G1662" s="163" t="s">
        <v>2111</v>
      </c>
      <c r="H1662" s="163">
        <v>2</v>
      </c>
      <c r="I1662" s="163">
        <v>3</v>
      </c>
      <c r="J1662" s="164">
        <f t="shared" si="39"/>
        <v>6</v>
      </c>
      <c r="K1662" s="163" t="s">
        <v>81</v>
      </c>
      <c r="L1662" s="163" t="s">
        <v>86</v>
      </c>
      <c r="M1662" s="163" t="s">
        <v>81</v>
      </c>
      <c r="N1662" s="163" t="s">
        <v>2113</v>
      </c>
      <c r="O1662" s="153"/>
      <c r="P1662" s="153"/>
    </row>
    <row r="1663" spans="1:16" s="159" customFormat="1" ht="18.75" hidden="1" customHeight="1" thickBot="1" x14ac:dyDescent="0.25">
      <c r="A1663" s="153"/>
      <c r="B1663" s="160" t="s">
        <v>3231</v>
      </c>
      <c r="C1663" s="161" t="s">
        <v>1107</v>
      </c>
      <c r="D1663" s="167" t="s">
        <v>98</v>
      </c>
      <c r="E1663" s="163"/>
      <c r="F1663" s="168">
        <v>3</v>
      </c>
      <c r="G1663" s="168" t="s">
        <v>2111</v>
      </c>
      <c r="H1663" s="168">
        <v>2</v>
      </c>
      <c r="I1663" s="168">
        <v>0.5</v>
      </c>
      <c r="J1663" s="185">
        <f t="shared" si="39"/>
        <v>3</v>
      </c>
      <c r="K1663" s="168" t="s">
        <v>81</v>
      </c>
      <c r="L1663" s="163" t="s">
        <v>86</v>
      </c>
      <c r="M1663" s="168" t="s">
        <v>81</v>
      </c>
      <c r="N1663" s="168" t="s">
        <v>2113</v>
      </c>
      <c r="O1663" s="153"/>
      <c r="P1663" s="153"/>
    </row>
    <row r="1664" spans="1:16" s="159" customFormat="1" ht="18.75" hidden="1" customHeight="1" x14ac:dyDescent="0.2">
      <c r="A1664" s="153"/>
      <c r="B1664" s="154" t="s">
        <v>3232</v>
      </c>
      <c r="C1664" s="155" t="s">
        <v>3233</v>
      </c>
      <c r="D1664" s="156" t="s">
        <v>4420</v>
      </c>
      <c r="E1664" s="157" t="s">
        <v>2363</v>
      </c>
      <c r="F1664" s="157">
        <v>2</v>
      </c>
      <c r="G1664" s="157" t="s">
        <v>2111</v>
      </c>
      <c r="H1664" s="157">
        <v>2</v>
      </c>
      <c r="I1664" s="157">
        <v>0.2</v>
      </c>
      <c r="J1664" s="158">
        <f t="shared" si="39"/>
        <v>0.8</v>
      </c>
      <c r="K1664" s="157" t="s">
        <v>81</v>
      </c>
      <c r="L1664" s="157" t="s">
        <v>86</v>
      </c>
      <c r="M1664" s="157" t="s">
        <v>81</v>
      </c>
      <c r="N1664" s="157" t="s">
        <v>2113</v>
      </c>
      <c r="O1664" s="153"/>
      <c r="P1664" s="153"/>
    </row>
    <row r="1665" spans="1:16" s="159" customFormat="1" ht="18.75" hidden="1" customHeight="1" x14ac:dyDescent="0.2">
      <c r="A1665" s="153"/>
      <c r="B1665" s="160" t="s">
        <v>3232</v>
      </c>
      <c r="C1665" s="161" t="s">
        <v>3233</v>
      </c>
      <c r="D1665" s="162" t="s">
        <v>2436</v>
      </c>
      <c r="E1665" s="163" t="s">
        <v>2363</v>
      </c>
      <c r="F1665" s="163">
        <v>3</v>
      </c>
      <c r="G1665" s="163" t="s">
        <v>2111</v>
      </c>
      <c r="H1665" s="163">
        <v>2</v>
      </c>
      <c r="I1665" s="163">
        <v>0.25</v>
      </c>
      <c r="J1665" s="164">
        <f t="shared" si="39"/>
        <v>1.5</v>
      </c>
      <c r="K1665" s="163" t="s">
        <v>81</v>
      </c>
      <c r="L1665" s="163" t="s">
        <v>86</v>
      </c>
      <c r="M1665" s="163" t="s">
        <v>81</v>
      </c>
      <c r="N1665" s="163" t="s">
        <v>2113</v>
      </c>
      <c r="O1665" s="153"/>
      <c r="P1665" s="153"/>
    </row>
    <row r="1666" spans="1:16" s="159" customFormat="1" ht="18.75" hidden="1" customHeight="1" x14ac:dyDescent="0.2">
      <c r="A1666" s="153"/>
      <c r="B1666" s="160" t="s">
        <v>3232</v>
      </c>
      <c r="C1666" s="161" t="s">
        <v>3233</v>
      </c>
      <c r="D1666" s="162" t="s">
        <v>1050</v>
      </c>
      <c r="E1666" s="163" t="s">
        <v>2363</v>
      </c>
      <c r="F1666" s="163">
        <v>1</v>
      </c>
      <c r="G1666" s="163" t="s">
        <v>2111</v>
      </c>
      <c r="H1666" s="163">
        <v>2</v>
      </c>
      <c r="I1666" s="163">
        <v>3</v>
      </c>
      <c r="J1666" s="164">
        <f t="shared" si="39"/>
        <v>6</v>
      </c>
      <c r="K1666" s="163" t="s">
        <v>81</v>
      </c>
      <c r="L1666" s="163" t="s">
        <v>86</v>
      </c>
      <c r="M1666" s="163" t="s">
        <v>81</v>
      </c>
      <c r="N1666" s="163" t="s">
        <v>2113</v>
      </c>
      <c r="O1666" s="153"/>
      <c r="P1666" s="153"/>
    </row>
    <row r="1667" spans="1:16" s="159" customFormat="1" ht="18.75" hidden="1" customHeight="1" thickBot="1" x14ac:dyDescent="0.25">
      <c r="A1667" s="153"/>
      <c r="B1667" s="165" t="s">
        <v>3232</v>
      </c>
      <c r="C1667" s="161" t="s">
        <v>3233</v>
      </c>
      <c r="D1667" s="167" t="s">
        <v>98</v>
      </c>
      <c r="E1667" s="163" t="s">
        <v>2363</v>
      </c>
      <c r="F1667" s="168">
        <v>3</v>
      </c>
      <c r="G1667" s="168" t="s">
        <v>2111</v>
      </c>
      <c r="H1667" s="168">
        <v>2</v>
      </c>
      <c r="I1667" s="168">
        <v>0.5</v>
      </c>
      <c r="J1667" s="164">
        <f t="shared" si="39"/>
        <v>3</v>
      </c>
      <c r="K1667" s="168" t="s">
        <v>81</v>
      </c>
      <c r="L1667" s="163" t="s">
        <v>86</v>
      </c>
      <c r="M1667" s="168" t="s">
        <v>81</v>
      </c>
      <c r="N1667" s="168" t="s">
        <v>2113</v>
      </c>
      <c r="O1667" s="153"/>
      <c r="P1667" s="153"/>
    </row>
    <row r="1668" spans="1:16" s="159" customFormat="1" ht="18.75" hidden="1" customHeight="1" x14ac:dyDescent="0.2">
      <c r="A1668" s="153"/>
      <c r="B1668" s="154" t="s">
        <v>3234</v>
      </c>
      <c r="C1668" s="155" t="s">
        <v>3233</v>
      </c>
      <c r="D1668" s="156" t="s">
        <v>4420</v>
      </c>
      <c r="E1668" s="157" t="s">
        <v>2363</v>
      </c>
      <c r="F1668" s="157">
        <v>2</v>
      </c>
      <c r="G1668" s="157" t="s">
        <v>2111</v>
      </c>
      <c r="H1668" s="157">
        <v>2</v>
      </c>
      <c r="I1668" s="157">
        <v>0.2</v>
      </c>
      <c r="J1668" s="158">
        <f t="shared" si="39"/>
        <v>0.8</v>
      </c>
      <c r="K1668" s="157" t="s">
        <v>81</v>
      </c>
      <c r="L1668" s="157" t="s">
        <v>86</v>
      </c>
      <c r="M1668" s="157" t="s">
        <v>81</v>
      </c>
      <c r="N1668" s="157" t="s">
        <v>2113</v>
      </c>
      <c r="O1668" s="153"/>
      <c r="P1668" s="153"/>
    </row>
    <row r="1669" spans="1:16" s="159" customFormat="1" ht="18.75" hidden="1" customHeight="1" x14ac:dyDescent="0.2">
      <c r="A1669" s="153"/>
      <c r="B1669" s="160" t="s">
        <v>3234</v>
      </c>
      <c r="C1669" s="161" t="s">
        <v>3233</v>
      </c>
      <c r="D1669" s="162" t="s">
        <v>2436</v>
      </c>
      <c r="E1669" s="163" t="s">
        <v>2363</v>
      </c>
      <c r="F1669" s="163">
        <v>3</v>
      </c>
      <c r="G1669" s="163" t="s">
        <v>2111</v>
      </c>
      <c r="H1669" s="163">
        <v>2</v>
      </c>
      <c r="I1669" s="163">
        <v>0.25</v>
      </c>
      <c r="J1669" s="164">
        <f t="shared" si="39"/>
        <v>1.5</v>
      </c>
      <c r="K1669" s="163" t="s">
        <v>81</v>
      </c>
      <c r="L1669" s="163" t="s">
        <v>86</v>
      </c>
      <c r="M1669" s="163" t="s">
        <v>81</v>
      </c>
      <c r="N1669" s="163" t="s">
        <v>2113</v>
      </c>
      <c r="O1669" s="153"/>
      <c r="P1669" s="153"/>
    </row>
    <row r="1670" spans="1:16" s="159" customFormat="1" ht="18.75" hidden="1" customHeight="1" x14ac:dyDescent="0.2">
      <c r="A1670" s="153"/>
      <c r="B1670" s="160" t="s">
        <v>3234</v>
      </c>
      <c r="C1670" s="161" t="s">
        <v>3233</v>
      </c>
      <c r="D1670" s="162" t="s">
        <v>1050</v>
      </c>
      <c r="E1670" s="163" t="s">
        <v>2363</v>
      </c>
      <c r="F1670" s="163">
        <v>1</v>
      </c>
      <c r="G1670" s="163" t="s">
        <v>2111</v>
      </c>
      <c r="H1670" s="163">
        <v>2</v>
      </c>
      <c r="I1670" s="163">
        <v>3</v>
      </c>
      <c r="J1670" s="164">
        <f t="shared" si="39"/>
        <v>6</v>
      </c>
      <c r="K1670" s="163" t="s">
        <v>81</v>
      </c>
      <c r="L1670" s="163" t="s">
        <v>86</v>
      </c>
      <c r="M1670" s="163" t="s">
        <v>81</v>
      </c>
      <c r="N1670" s="163" t="s">
        <v>2113</v>
      </c>
      <c r="O1670" s="153"/>
      <c r="P1670" s="153"/>
    </row>
    <row r="1671" spans="1:16" s="159" customFormat="1" ht="18.75" hidden="1" customHeight="1" thickBot="1" x14ac:dyDescent="0.25">
      <c r="A1671" s="153"/>
      <c r="B1671" s="165" t="s">
        <v>3234</v>
      </c>
      <c r="C1671" s="161" t="s">
        <v>3233</v>
      </c>
      <c r="D1671" s="167" t="s">
        <v>98</v>
      </c>
      <c r="E1671" s="163" t="s">
        <v>2363</v>
      </c>
      <c r="F1671" s="168">
        <v>3</v>
      </c>
      <c r="G1671" s="168" t="s">
        <v>2111</v>
      </c>
      <c r="H1671" s="168">
        <v>2</v>
      </c>
      <c r="I1671" s="168">
        <v>0.5</v>
      </c>
      <c r="J1671" s="164">
        <f t="shared" si="39"/>
        <v>3</v>
      </c>
      <c r="K1671" s="168" t="s">
        <v>81</v>
      </c>
      <c r="L1671" s="163" t="s">
        <v>86</v>
      </c>
      <c r="M1671" s="168" t="s">
        <v>81</v>
      </c>
      <c r="N1671" s="168" t="s">
        <v>2113</v>
      </c>
      <c r="O1671" s="153"/>
      <c r="P1671" s="153"/>
    </row>
    <row r="1672" spans="1:16" s="159" customFormat="1" ht="18.75" hidden="1" customHeight="1" x14ac:dyDescent="0.2">
      <c r="A1672" s="153"/>
      <c r="B1672" s="154" t="s">
        <v>3235</v>
      </c>
      <c r="C1672" s="155" t="s">
        <v>3236</v>
      </c>
      <c r="D1672" s="156" t="s">
        <v>4420</v>
      </c>
      <c r="E1672" s="157" t="s">
        <v>2363</v>
      </c>
      <c r="F1672" s="157">
        <v>2</v>
      </c>
      <c r="G1672" s="157" t="s">
        <v>2111</v>
      </c>
      <c r="H1672" s="157">
        <v>2</v>
      </c>
      <c r="I1672" s="157">
        <v>0.2</v>
      </c>
      <c r="J1672" s="158">
        <f t="shared" si="39"/>
        <v>0.8</v>
      </c>
      <c r="K1672" s="157" t="s">
        <v>81</v>
      </c>
      <c r="L1672" s="157" t="s">
        <v>86</v>
      </c>
      <c r="M1672" s="157" t="s">
        <v>81</v>
      </c>
      <c r="N1672" s="157" t="s">
        <v>2113</v>
      </c>
      <c r="O1672" s="153"/>
      <c r="P1672" s="153"/>
    </row>
    <row r="1673" spans="1:16" s="159" customFormat="1" ht="18.75" hidden="1" customHeight="1" x14ac:dyDescent="0.2">
      <c r="A1673" s="153"/>
      <c r="B1673" s="160" t="s">
        <v>3235</v>
      </c>
      <c r="C1673" s="161" t="s">
        <v>3236</v>
      </c>
      <c r="D1673" s="162" t="s">
        <v>2436</v>
      </c>
      <c r="E1673" s="163" t="s">
        <v>2363</v>
      </c>
      <c r="F1673" s="163">
        <v>3</v>
      </c>
      <c r="G1673" s="163" t="s">
        <v>2111</v>
      </c>
      <c r="H1673" s="163">
        <v>2</v>
      </c>
      <c r="I1673" s="163">
        <v>0.25</v>
      </c>
      <c r="J1673" s="164">
        <f t="shared" si="39"/>
        <v>1.5</v>
      </c>
      <c r="K1673" s="163" t="s">
        <v>81</v>
      </c>
      <c r="L1673" s="163" t="s">
        <v>86</v>
      </c>
      <c r="M1673" s="163" t="s">
        <v>81</v>
      </c>
      <c r="N1673" s="163" t="s">
        <v>2113</v>
      </c>
      <c r="O1673" s="153"/>
      <c r="P1673" s="153"/>
    </row>
    <row r="1674" spans="1:16" s="159" customFormat="1" ht="18.75" hidden="1" customHeight="1" x14ac:dyDescent="0.2">
      <c r="A1674" s="153"/>
      <c r="B1674" s="160" t="s">
        <v>3235</v>
      </c>
      <c r="C1674" s="161" t="s">
        <v>3236</v>
      </c>
      <c r="D1674" s="162" t="s">
        <v>1050</v>
      </c>
      <c r="E1674" s="163" t="s">
        <v>2363</v>
      </c>
      <c r="F1674" s="163">
        <v>1</v>
      </c>
      <c r="G1674" s="163" t="s">
        <v>2111</v>
      </c>
      <c r="H1674" s="163">
        <v>2</v>
      </c>
      <c r="I1674" s="163">
        <v>3</v>
      </c>
      <c r="J1674" s="164">
        <f t="shared" si="39"/>
        <v>6</v>
      </c>
      <c r="K1674" s="163" t="s">
        <v>81</v>
      </c>
      <c r="L1674" s="163" t="s">
        <v>86</v>
      </c>
      <c r="M1674" s="163" t="s">
        <v>81</v>
      </c>
      <c r="N1674" s="163" t="s">
        <v>2113</v>
      </c>
      <c r="O1674" s="153"/>
      <c r="P1674" s="153"/>
    </row>
    <row r="1675" spans="1:16" s="159" customFormat="1" ht="18.75" hidden="1" customHeight="1" thickBot="1" x14ac:dyDescent="0.25">
      <c r="A1675" s="153"/>
      <c r="B1675" s="165" t="s">
        <v>3235</v>
      </c>
      <c r="C1675" s="161" t="s">
        <v>3236</v>
      </c>
      <c r="D1675" s="167" t="s">
        <v>98</v>
      </c>
      <c r="E1675" s="163" t="s">
        <v>2363</v>
      </c>
      <c r="F1675" s="168">
        <v>3</v>
      </c>
      <c r="G1675" s="168" t="s">
        <v>2111</v>
      </c>
      <c r="H1675" s="168">
        <v>2</v>
      </c>
      <c r="I1675" s="168">
        <v>0.5</v>
      </c>
      <c r="J1675" s="164">
        <f t="shared" si="39"/>
        <v>3</v>
      </c>
      <c r="K1675" s="168" t="s">
        <v>81</v>
      </c>
      <c r="L1675" s="163" t="s">
        <v>86</v>
      </c>
      <c r="M1675" s="168" t="s">
        <v>81</v>
      </c>
      <c r="N1675" s="168" t="s">
        <v>2113</v>
      </c>
      <c r="O1675" s="153"/>
      <c r="P1675" s="153"/>
    </row>
    <row r="1676" spans="1:16" s="159" customFormat="1" ht="18.75" hidden="1" customHeight="1" x14ac:dyDescent="0.2">
      <c r="A1676" s="153"/>
      <c r="B1676" s="154" t="s">
        <v>3237</v>
      </c>
      <c r="C1676" s="155" t="s">
        <v>3238</v>
      </c>
      <c r="D1676" s="156" t="s">
        <v>4420</v>
      </c>
      <c r="E1676" s="157" t="s">
        <v>2363</v>
      </c>
      <c r="F1676" s="157">
        <v>2</v>
      </c>
      <c r="G1676" s="157" t="s">
        <v>2111</v>
      </c>
      <c r="H1676" s="157">
        <v>2</v>
      </c>
      <c r="I1676" s="157">
        <v>0.2</v>
      </c>
      <c r="J1676" s="158">
        <f t="shared" si="39"/>
        <v>0.8</v>
      </c>
      <c r="K1676" s="157" t="s">
        <v>81</v>
      </c>
      <c r="L1676" s="157" t="s">
        <v>86</v>
      </c>
      <c r="M1676" s="157" t="s">
        <v>81</v>
      </c>
      <c r="N1676" s="157" t="s">
        <v>2113</v>
      </c>
      <c r="O1676" s="153"/>
      <c r="P1676" s="153"/>
    </row>
    <row r="1677" spans="1:16" s="159" customFormat="1" ht="18.75" hidden="1" customHeight="1" x14ac:dyDescent="0.2">
      <c r="A1677" s="153"/>
      <c r="B1677" s="160" t="s">
        <v>3237</v>
      </c>
      <c r="C1677" s="161" t="s">
        <v>3238</v>
      </c>
      <c r="D1677" s="162" t="s">
        <v>2436</v>
      </c>
      <c r="E1677" s="163" t="s">
        <v>2363</v>
      </c>
      <c r="F1677" s="163">
        <v>3</v>
      </c>
      <c r="G1677" s="163" t="s">
        <v>2111</v>
      </c>
      <c r="H1677" s="163">
        <v>2</v>
      </c>
      <c r="I1677" s="163">
        <v>0.25</v>
      </c>
      <c r="J1677" s="164">
        <f t="shared" si="39"/>
        <v>1.5</v>
      </c>
      <c r="K1677" s="163" t="s">
        <v>81</v>
      </c>
      <c r="L1677" s="163" t="s">
        <v>86</v>
      </c>
      <c r="M1677" s="163" t="s">
        <v>81</v>
      </c>
      <c r="N1677" s="163" t="s">
        <v>2113</v>
      </c>
      <c r="O1677" s="153"/>
      <c r="P1677" s="153"/>
    </row>
    <row r="1678" spans="1:16" s="159" customFormat="1" ht="18.75" hidden="1" customHeight="1" x14ac:dyDescent="0.2">
      <c r="A1678" s="153"/>
      <c r="B1678" s="160" t="s">
        <v>3237</v>
      </c>
      <c r="C1678" s="161" t="s">
        <v>3238</v>
      </c>
      <c r="D1678" s="162" t="s">
        <v>1050</v>
      </c>
      <c r="E1678" s="163" t="s">
        <v>2363</v>
      </c>
      <c r="F1678" s="163">
        <v>1</v>
      </c>
      <c r="G1678" s="163" t="s">
        <v>2111</v>
      </c>
      <c r="H1678" s="163">
        <v>2</v>
      </c>
      <c r="I1678" s="163">
        <v>3</v>
      </c>
      <c r="J1678" s="164">
        <f t="shared" si="39"/>
        <v>6</v>
      </c>
      <c r="K1678" s="163" t="s">
        <v>81</v>
      </c>
      <c r="L1678" s="163" t="s">
        <v>86</v>
      </c>
      <c r="M1678" s="163" t="s">
        <v>81</v>
      </c>
      <c r="N1678" s="163" t="s">
        <v>2113</v>
      </c>
      <c r="O1678" s="153"/>
      <c r="P1678" s="153"/>
    </row>
    <row r="1679" spans="1:16" s="159" customFormat="1" ht="18.75" hidden="1" customHeight="1" thickBot="1" x14ac:dyDescent="0.25">
      <c r="A1679" s="153"/>
      <c r="B1679" s="165" t="s">
        <v>3237</v>
      </c>
      <c r="C1679" s="161" t="s">
        <v>3238</v>
      </c>
      <c r="D1679" s="167" t="s">
        <v>98</v>
      </c>
      <c r="E1679" s="163" t="s">
        <v>2363</v>
      </c>
      <c r="F1679" s="168">
        <v>3</v>
      </c>
      <c r="G1679" s="168" t="s">
        <v>2111</v>
      </c>
      <c r="H1679" s="168">
        <v>2</v>
      </c>
      <c r="I1679" s="168">
        <v>0.5</v>
      </c>
      <c r="J1679" s="164">
        <f t="shared" si="39"/>
        <v>3</v>
      </c>
      <c r="K1679" s="168" t="s">
        <v>81</v>
      </c>
      <c r="L1679" s="163" t="s">
        <v>86</v>
      </c>
      <c r="M1679" s="168" t="s">
        <v>81</v>
      </c>
      <c r="N1679" s="168" t="s">
        <v>2113</v>
      </c>
      <c r="O1679" s="153"/>
      <c r="P1679" s="153"/>
    </row>
    <row r="1680" spans="1:16" s="159" customFormat="1" ht="18.75" hidden="1" customHeight="1" x14ac:dyDescent="0.2">
      <c r="A1680" s="153" t="s">
        <v>2476</v>
      </c>
      <c r="B1680" s="154" t="s">
        <v>3239</v>
      </c>
      <c r="C1680" s="155" t="s">
        <v>3213</v>
      </c>
      <c r="D1680" s="162" t="s">
        <v>4420</v>
      </c>
      <c r="E1680" s="157" t="s">
        <v>2363</v>
      </c>
      <c r="F1680" s="157">
        <v>0</v>
      </c>
      <c r="G1680" s="163" t="s">
        <v>2111</v>
      </c>
      <c r="H1680" s="157">
        <v>1</v>
      </c>
      <c r="I1680" s="157">
        <v>0.1</v>
      </c>
      <c r="J1680" s="158">
        <f t="shared" si="39"/>
        <v>0</v>
      </c>
      <c r="K1680" s="163" t="s">
        <v>81</v>
      </c>
      <c r="L1680" s="157" t="s">
        <v>86</v>
      </c>
      <c r="M1680" s="157" t="s">
        <v>81</v>
      </c>
      <c r="N1680" s="157" t="s">
        <v>2113</v>
      </c>
      <c r="O1680" s="153"/>
      <c r="P1680" s="153"/>
    </row>
    <row r="1681" spans="1:16" s="159" customFormat="1" ht="18.75" hidden="1" customHeight="1" x14ac:dyDescent="0.2">
      <c r="A1681" s="153" t="s">
        <v>2476</v>
      </c>
      <c r="B1681" s="160" t="s">
        <v>3239</v>
      </c>
      <c r="C1681" s="161" t="s">
        <v>3213</v>
      </c>
      <c r="D1681" s="162" t="s">
        <v>3214</v>
      </c>
      <c r="E1681" s="163" t="s">
        <v>2363</v>
      </c>
      <c r="F1681" s="163">
        <v>4</v>
      </c>
      <c r="G1681" s="163" t="s">
        <v>2111</v>
      </c>
      <c r="H1681" s="163">
        <v>2</v>
      </c>
      <c r="I1681" s="163">
        <v>2</v>
      </c>
      <c r="J1681" s="164">
        <f t="shared" si="39"/>
        <v>16</v>
      </c>
      <c r="K1681" s="163" t="s">
        <v>81</v>
      </c>
      <c r="L1681" s="163" t="s">
        <v>86</v>
      </c>
      <c r="M1681" s="163" t="s">
        <v>81</v>
      </c>
      <c r="N1681" s="163" t="s">
        <v>2113</v>
      </c>
      <c r="O1681" s="153"/>
      <c r="P1681" s="153"/>
    </row>
    <row r="1682" spans="1:16" s="159" customFormat="1" ht="18.75" hidden="1" customHeight="1" x14ac:dyDescent="0.2">
      <c r="A1682" s="153" t="s">
        <v>2476</v>
      </c>
      <c r="B1682" s="160" t="s">
        <v>3239</v>
      </c>
      <c r="C1682" s="161" t="s">
        <v>3213</v>
      </c>
      <c r="D1682" s="162" t="s">
        <v>3215</v>
      </c>
      <c r="E1682" s="163" t="s">
        <v>2363</v>
      </c>
      <c r="F1682" s="163">
        <v>12</v>
      </c>
      <c r="G1682" s="163" t="s">
        <v>2111</v>
      </c>
      <c r="H1682" s="163">
        <v>1</v>
      </c>
      <c r="I1682" s="163">
        <v>0.2</v>
      </c>
      <c r="J1682" s="164">
        <f t="shared" si="39"/>
        <v>2.4000000000000004</v>
      </c>
      <c r="K1682" s="163" t="s">
        <v>81</v>
      </c>
      <c r="L1682" s="163" t="s">
        <v>86</v>
      </c>
      <c r="M1682" s="163" t="s">
        <v>81</v>
      </c>
      <c r="N1682" s="163" t="s">
        <v>2113</v>
      </c>
      <c r="O1682" s="153"/>
      <c r="P1682" s="153"/>
    </row>
    <row r="1683" spans="1:16" s="159" customFormat="1" ht="18.75" hidden="1" customHeight="1" x14ac:dyDescent="0.2">
      <c r="A1683" s="153" t="s">
        <v>2476</v>
      </c>
      <c r="B1683" s="160" t="s">
        <v>3239</v>
      </c>
      <c r="C1683" s="161" t="s">
        <v>3213</v>
      </c>
      <c r="D1683" s="162" t="s">
        <v>3216</v>
      </c>
      <c r="E1683" s="163" t="s">
        <v>2363</v>
      </c>
      <c r="F1683" s="163">
        <v>4</v>
      </c>
      <c r="G1683" s="163" t="s">
        <v>2111</v>
      </c>
      <c r="H1683" s="163">
        <v>1</v>
      </c>
      <c r="I1683" s="163">
        <v>0.2</v>
      </c>
      <c r="J1683" s="164">
        <f t="shared" si="39"/>
        <v>0.8</v>
      </c>
      <c r="K1683" s="163" t="s">
        <v>81</v>
      </c>
      <c r="L1683" s="163" t="s">
        <v>86</v>
      </c>
      <c r="M1683" s="163" t="s">
        <v>81</v>
      </c>
      <c r="N1683" s="163" t="s">
        <v>2113</v>
      </c>
      <c r="O1683" s="153"/>
      <c r="P1683" s="153"/>
    </row>
    <row r="1684" spans="1:16" s="159" customFormat="1" ht="18.75" hidden="1" customHeight="1" x14ac:dyDescent="0.2">
      <c r="A1684" s="153" t="s">
        <v>2476</v>
      </c>
      <c r="B1684" s="160" t="s">
        <v>3239</v>
      </c>
      <c r="C1684" s="161" t="s">
        <v>3213</v>
      </c>
      <c r="D1684" s="162" t="s">
        <v>3217</v>
      </c>
      <c r="E1684" s="163" t="s">
        <v>2363</v>
      </c>
      <c r="F1684" s="163">
        <v>24</v>
      </c>
      <c r="G1684" s="163" t="s">
        <v>2111</v>
      </c>
      <c r="H1684" s="163">
        <v>2</v>
      </c>
      <c r="I1684" s="163">
        <v>1</v>
      </c>
      <c r="J1684" s="164">
        <f t="shared" si="39"/>
        <v>48</v>
      </c>
      <c r="K1684" s="163" t="s">
        <v>81</v>
      </c>
      <c r="L1684" s="163" t="s">
        <v>86</v>
      </c>
      <c r="M1684" s="163" t="s">
        <v>81</v>
      </c>
      <c r="N1684" s="163" t="s">
        <v>2113</v>
      </c>
      <c r="O1684" s="153"/>
      <c r="P1684" s="153"/>
    </row>
    <row r="1685" spans="1:16" s="159" customFormat="1" ht="18.75" hidden="1" customHeight="1" x14ac:dyDescent="0.2">
      <c r="A1685" s="153" t="s">
        <v>2476</v>
      </c>
      <c r="B1685" s="160" t="s">
        <v>3239</v>
      </c>
      <c r="C1685" s="161" t="s">
        <v>3213</v>
      </c>
      <c r="D1685" s="162" t="s">
        <v>5678</v>
      </c>
      <c r="E1685" s="163" t="s">
        <v>2363</v>
      </c>
      <c r="F1685" s="163">
        <v>4</v>
      </c>
      <c r="G1685" s="163" t="s">
        <v>2111</v>
      </c>
      <c r="H1685" s="163">
        <v>1</v>
      </c>
      <c r="I1685" s="163">
        <v>0.2</v>
      </c>
      <c r="J1685" s="164">
        <f t="shared" si="39"/>
        <v>0.8</v>
      </c>
      <c r="K1685" s="163" t="s">
        <v>81</v>
      </c>
      <c r="L1685" s="163" t="s">
        <v>86</v>
      </c>
      <c r="M1685" s="163" t="s">
        <v>81</v>
      </c>
      <c r="N1685" s="163" t="s">
        <v>2113</v>
      </c>
      <c r="O1685" s="153"/>
      <c r="P1685" s="153"/>
    </row>
    <row r="1686" spans="1:16" s="159" customFormat="1" ht="18.75" hidden="1" customHeight="1" x14ac:dyDescent="0.2">
      <c r="A1686" s="153" t="s">
        <v>2476</v>
      </c>
      <c r="B1686" s="160" t="s">
        <v>3239</v>
      </c>
      <c r="C1686" s="161" t="s">
        <v>3213</v>
      </c>
      <c r="D1686" s="162" t="s">
        <v>3218</v>
      </c>
      <c r="E1686" s="163" t="s">
        <v>2363</v>
      </c>
      <c r="F1686" s="163">
        <v>24</v>
      </c>
      <c r="G1686" s="163" t="s">
        <v>2111</v>
      </c>
      <c r="H1686" s="163">
        <v>2</v>
      </c>
      <c r="I1686" s="163">
        <v>1</v>
      </c>
      <c r="J1686" s="164">
        <f t="shared" si="39"/>
        <v>48</v>
      </c>
      <c r="K1686" s="163" t="s">
        <v>81</v>
      </c>
      <c r="L1686" s="163" t="s">
        <v>86</v>
      </c>
      <c r="M1686" s="163" t="s">
        <v>81</v>
      </c>
      <c r="N1686" s="163" t="s">
        <v>2113</v>
      </c>
      <c r="O1686" s="153"/>
      <c r="P1686" s="153"/>
    </row>
    <row r="1687" spans="1:16" s="159" customFormat="1" ht="18.75" hidden="1" customHeight="1" x14ac:dyDescent="0.2">
      <c r="A1687" s="153" t="s">
        <v>2476</v>
      </c>
      <c r="B1687" s="160" t="s">
        <v>3239</v>
      </c>
      <c r="C1687" s="161" t="s">
        <v>3213</v>
      </c>
      <c r="D1687" s="162" t="s">
        <v>3219</v>
      </c>
      <c r="E1687" s="163" t="s">
        <v>2363</v>
      </c>
      <c r="F1687" s="163">
        <v>4</v>
      </c>
      <c r="G1687" s="163" t="s">
        <v>2111</v>
      </c>
      <c r="H1687" s="163">
        <v>1</v>
      </c>
      <c r="I1687" s="163">
        <v>0.2</v>
      </c>
      <c r="J1687" s="164">
        <f t="shared" si="39"/>
        <v>0.8</v>
      </c>
      <c r="K1687" s="163" t="s">
        <v>81</v>
      </c>
      <c r="L1687" s="163" t="s">
        <v>86</v>
      </c>
      <c r="M1687" s="163" t="s">
        <v>81</v>
      </c>
      <c r="N1687" s="163" t="s">
        <v>2113</v>
      </c>
      <c r="O1687" s="153"/>
      <c r="P1687" s="153"/>
    </row>
    <row r="1688" spans="1:16" s="159" customFormat="1" ht="18.75" hidden="1" customHeight="1" thickBot="1" x14ac:dyDescent="0.25">
      <c r="A1688" s="153" t="s">
        <v>2476</v>
      </c>
      <c r="B1688" s="165" t="s">
        <v>3239</v>
      </c>
      <c r="C1688" s="161" t="s">
        <v>3213</v>
      </c>
      <c r="D1688" s="162" t="s">
        <v>3220</v>
      </c>
      <c r="E1688" s="163" t="s">
        <v>2363</v>
      </c>
      <c r="F1688" s="163">
        <v>2</v>
      </c>
      <c r="G1688" s="163" t="s">
        <v>2111</v>
      </c>
      <c r="H1688" s="163">
        <v>1</v>
      </c>
      <c r="I1688" s="163">
        <v>0.2</v>
      </c>
      <c r="J1688" s="185">
        <f t="shared" si="39"/>
        <v>0.4</v>
      </c>
      <c r="K1688" s="163" t="s">
        <v>81</v>
      </c>
      <c r="L1688" s="163" t="s">
        <v>86</v>
      </c>
      <c r="M1688" s="163" t="s">
        <v>81</v>
      </c>
      <c r="N1688" s="163" t="s">
        <v>2113</v>
      </c>
      <c r="O1688" s="153"/>
      <c r="P1688" s="153"/>
    </row>
    <row r="1689" spans="1:16" s="159" customFormat="1" ht="18.75" hidden="1" customHeight="1" x14ac:dyDescent="0.2">
      <c r="A1689" s="153"/>
      <c r="B1689" s="154" t="s">
        <v>3240</v>
      </c>
      <c r="C1689" s="155" t="s">
        <v>3241</v>
      </c>
      <c r="D1689" s="156" t="s">
        <v>4420</v>
      </c>
      <c r="E1689" s="157"/>
      <c r="F1689" s="157">
        <v>2</v>
      </c>
      <c r="G1689" s="157" t="s">
        <v>2111</v>
      </c>
      <c r="H1689" s="157">
        <v>2</v>
      </c>
      <c r="I1689" s="157">
        <v>0.2</v>
      </c>
      <c r="J1689" s="158">
        <f t="shared" si="39"/>
        <v>0.8</v>
      </c>
      <c r="K1689" s="157" t="s">
        <v>81</v>
      </c>
      <c r="L1689" s="157" t="s">
        <v>86</v>
      </c>
      <c r="M1689" s="157" t="s">
        <v>81</v>
      </c>
      <c r="N1689" s="157" t="s">
        <v>2113</v>
      </c>
      <c r="O1689" s="153"/>
      <c r="P1689" s="153"/>
    </row>
    <row r="1690" spans="1:16" s="159" customFormat="1" ht="18.75" hidden="1" customHeight="1" x14ac:dyDescent="0.2">
      <c r="A1690" s="153"/>
      <c r="B1690" s="160" t="s">
        <v>3240</v>
      </c>
      <c r="C1690" s="161" t="s">
        <v>3241</v>
      </c>
      <c r="D1690" s="162" t="s">
        <v>2436</v>
      </c>
      <c r="E1690" s="163"/>
      <c r="F1690" s="163">
        <v>3</v>
      </c>
      <c r="G1690" s="163" t="s">
        <v>2111</v>
      </c>
      <c r="H1690" s="163">
        <v>2</v>
      </c>
      <c r="I1690" s="163">
        <v>0.25</v>
      </c>
      <c r="J1690" s="164">
        <f t="shared" si="39"/>
        <v>1.5</v>
      </c>
      <c r="K1690" s="163" t="s">
        <v>81</v>
      </c>
      <c r="L1690" s="163" t="s">
        <v>86</v>
      </c>
      <c r="M1690" s="163" t="s">
        <v>81</v>
      </c>
      <c r="N1690" s="163" t="s">
        <v>2113</v>
      </c>
      <c r="O1690" s="153"/>
      <c r="P1690" s="153"/>
    </row>
    <row r="1691" spans="1:16" s="159" customFormat="1" ht="18.75" hidden="1" customHeight="1" x14ac:dyDescent="0.2">
      <c r="A1691" s="153"/>
      <c r="B1691" s="160" t="s">
        <v>3240</v>
      </c>
      <c r="C1691" s="161" t="s">
        <v>3241</v>
      </c>
      <c r="D1691" s="162" t="s">
        <v>1050</v>
      </c>
      <c r="E1691" s="163"/>
      <c r="F1691" s="163">
        <v>1</v>
      </c>
      <c r="G1691" s="163" t="s">
        <v>2111</v>
      </c>
      <c r="H1691" s="163">
        <v>2</v>
      </c>
      <c r="I1691" s="163">
        <v>3</v>
      </c>
      <c r="J1691" s="164">
        <f t="shared" si="39"/>
        <v>6</v>
      </c>
      <c r="K1691" s="163" t="s">
        <v>81</v>
      </c>
      <c r="L1691" s="163" t="s">
        <v>86</v>
      </c>
      <c r="M1691" s="163" t="s">
        <v>81</v>
      </c>
      <c r="N1691" s="163" t="s">
        <v>2113</v>
      </c>
      <c r="O1691" s="153"/>
      <c r="P1691" s="153"/>
    </row>
    <row r="1692" spans="1:16" s="159" customFormat="1" ht="18.75" hidden="1" customHeight="1" thickBot="1" x14ac:dyDescent="0.25">
      <c r="A1692" s="153"/>
      <c r="B1692" s="165" t="s">
        <v>3240</v>
      </c>
      <c r="C1692" s="161" t="s">
        <v>3241</v>
      </c>
      <c r="D1692" s="167" t="s">
        <v>98</v>
      </c>
      <c r="E1692" s="163"/>
      <c r="F1692" s="168">
        <v>3</v>
      </c>
      <c r="G1692" s="168" t="s">
        <v>2111</v>
      </c>
      <c r="H1692" s="168">
        <v>2</v>
      </c>
      <c r="I1692" s="168">
        <v>0.5</v>
      </c>
      <c r="J1692" s="185">
        <f t="shared" si="39"/>
        <v>3</v>
      </c>
      <c r="K1692" s="168" t="s">
        <v>81</v>
      </c>
      <c r="L1692" s="163" t="s">
        <v>86</v>
      </c>
      <c r="M1692" s="168" t="s">
        <v>81</v>
      </c>
      <c r="N1692" s="168" t="s">
        <v>2113</v>
      </c>
      <c r="O1692" s="153"/>
      <c r="P1692" s="153"/>
    </row>
    <row r="1693" spans="1:16" s="159" customFormat="1" ht="18.75" hidden="1" customHeight="1" x14ac:dyDescent="0.2">
      <c r="A1693" s="153"/>
      <c r="B1693" s="154" t="s">
        <v>3242</v>
      </c>
      <c r="C1693" s="155" t="s">
        <v>3243</v>
      </c>
      <c r="D1693" s="156" t="s">
        <v>4420</v>
      </c>
      <c r="E1693" s="157"/>
      <c r="F1693" s="157">
        <v>2</v>
      </c>
      <c r="G1693" s="157" t="s">
        <v>2111</v>
      </c>
      <c r="H1693" s="157">
        <v>2</v>
      </c>
      <c r="I1693" s="157">
        <v>0.2</v>
      </c>
      <c r="J1693" s="158">
        <f t="shared" si="39"/>
        <v>0.8</v>
      </c>
      <c r="K1693" s="157" t="s">
        <v>81</v>
      </c>
      <c r="L1693" s="157" t="s">
        <v>86</v>
      </c>
      <c r="M1693" s="157" t="s">
        <v>81</v>
      </c>
      <c r="N1693" s="157" t="s">
        <v>2113</v>
      </c>
      <c r="O1693" s="153"/>
      <c r="P1693" s="153"/>
    </row>
    <row r="1694" spans="1:16" s="159" customFormat="1" ht="18.75" hidden="1" customHeight="1" x14ac:dyDescent="0.2">
      <c r="A1694" s="153"/>
      <c r="B1694" s="160" t="s">
        <v>3242</v>
      </c>
      <c r="C1694" s="161" t="s">
        <v>3243</v>
      </c>
      <c r="D1694" s="162" t="s">
        <v>2436</v>
      </c>
      <c r="E1694" s="163"/>
      <c r="F1694" s="163">
        <v>3</v>
      </c>
      <c r="G1694" s="163" t="s">
        <v>2111</v>
      </c>
      <c r="H1694" s="163">
        <v>2</v>
      </c>
      <c r="I1694" s="163">
        <v>0.25</v>
      </c>
      <c r="J1694" s="164">
        <f t="shared" si="39"/>
        <v>1.5</v>
      </c>
      <c r="K1694" s="163" t="s">
        <v>81</v>
      </c>
      <c r="L1694" s="163" t="s">
        <v>86</v>
      </c>
      <c r="M1694" s="163" t="s">
        <v>81</v>
      </c>
      <c r="N1694" s="163" t="s">
        <v>2113</v>
      </c>
      <c r="O1694" s="153"/>
      <c r="P1694" s="153"/>
    </row>
    <row r="1695" spans="1:16" s="159" customFormat="1" ht="18.75" hidden="1" customHeight="1" x14ac:dyDescent="0.2">
      <c r="A1695" s="153"/>
      <c r="B1695" s="160" t="s">
        <v>3242</v>
      </c>
      <c r="C1695" s="161" t="s">
        <v>3243</v>
      </c>
      <c r="D1695" s="162" t="s">
        <v>1050</v>
      </c>
      <c r="E1695" s="163"/>
      <c r="F1695" s="163">
        <v>1</v>
      </c>
      <c r="G1695" s="163" t="s">
        <v>2111</v>
      </c>
      <c r="H1695" s="163">
        <v>2</v>
      </c>
      <c r="I1695" s="163">
        <v>3</v>
      </c>
      <c r="J1695" s="164">
        <f t="shared" si="39"/>
        <v>6</v>
      </c>
      <c r="K1695" s="163" t="s">
        <v>81</v>
      </c>
      <c r="L1695" s="163" t="s">
        <v>86</v>
      </c>
      <c r="M1695" s="163" t="s">
        <v>81</v>
      </c>
      <c r="N1695" s="163" t="s">
        <v>2113</v>
      </c>
      <c r="O1695" s="153"/>
      <c r="P1695" s="153"/>
    </row>
    <row r="1696" spans="1:16" s="159" customFormat="1" ht="18.75" hidden="1" customHeight="1" thickBot="1" x14ac:dyDescent="0.25">
      <c r="A1696" s="153"/>
      <c r="B1696" s="165" t="s">
        <v>3242</v>
      </c>
      <c r="C1696" s="161" t="s">
        <v>3243</v>
      </c>
      <c r="D1696" s="167" t="s">
        <v>98</v>
      </c>
      <c r="E1696" s="163"/>
      <c r="F1696" s="168">
        <v>3</v>
      </c>
      <c r="G1696" s="168" t="s">
        <v>2111</v>
      </c>
      <c r="H1696" s="168">
        <v>2</v>
      </c>
      <c r="I1696" s="168">
        <v>0.5</v>
      </c>
      <c r="J1696" s="185">
        <f t="shared" si="39"/>
        <v>3</v>
      </c>
      <c r="K1696" s="168" t="s">
        <v>81</v>
      </c>
      <c r="L1696" s="163" t="s">
        <v>86</v>
      </c>
      <c r="M1696" s="168" t="s">
        <v>81</v>
      </c>
      <c r="N1696" s="168" t="s">
        <v>2113</v>
      </c>
      <c r="O1696" s="153"/>
      <c r="P1696" s="153"/>
    </row>
    <row r="1697" spans="1:16" s="159" customFormat="1" ht="18.75" hidden="1" customHeight="1" x14ac:dyDescent="0.2">
      <c r="A1697" s="153" t="s">
        <v>2476</v>
      </c>
      <c r="B1697" s="154" t="s">
        <v>3244</v>
      </c>
      <c r="C1697" s="155" t="s">
        <v>3225</v>
      </c>
      <c r="D1697" s="156" t="s">
        <v>4420</v>
      </c>
      <c r="E1697" s="157" t="s">
        <v>2363</v>
      </c>
      <c r="F1697" s="157">
        <v>2</v>
      </c>
      <c r="G1697" s="157" t="s">
        <v>2111</v>
      </c>
      <c r="H1697" s="157">
        <v>1</v>
      </c>
      <c r="I1697" s="157">
        <v>0.1</v>
      </c>
      <c r="J1697" s="164">
        <f t="shared" si="39"/>
        <v>0.2</v>
      </c>
      <c r="K1697" s="157" t="s">
        <v>81</v>
      </c>
      <c r="L1697" s="157" t="s">
        <v>86</v>
      </c>
      <c r="M1697" s="157" t="s">
        <v>81</v>
      </c>
      <c r="N1697" s="157" t="s">
        <v>2113</v>
      </c>
      <c r="O1697" s="153"/>
      <c r="P1697" s="153"/>
    </row>
    <row r="1698" spans="1:16" s="159" customFormat="1" ht="18.75" hidden="1" customHeight="1" x14ac:dyDescent="0.2">
      <c r="A1698" s="153" t="s">
        <v>2476</v>
      </c>
      <c r="B1698" s="160" t="s">
        <v>3244</v>
      </c>
      <c r="C1698" s="161" t="s">
        <v>3225</v>
      </c>
      <c r="D1698" s="162" t="s">
        <v>3226</v>
      </c>
      <c r="E1698" s="163" t="s">
        <v>2363</v>
      </c>
      <c r="F1698" s="163">
        <v>4</v>
      </c>
      <c r="G1698" s="163" t="s">
        <v>2111</v>
      </c>
      <c r="H1698" s="163">
        <v>2</v>
      </c>
      <c r="I1698" s="163">
        <v>1</v>
      </c>
      <c r="J1698" s="164">
        <f t="shared" si="39"/>
        <v>8</v>
      </c>
      <c r="K1698" s="163" t="s">
        <v>81</v>
      </c>
      <c r="L1698" s="163" t="s">
        <v>86</v>
      </c>
      <c r="M1698" s="163" t="s">
        <v>81</v>
      </c>
      <c r="N1698" s="163" t="s">
        <v>2113</v>
      </c>
      <c r="O1698" s="153"/>
      <c r="P1698" s="153"/>
    </row>
    <row r="1699" spans="1:16" s="159" customFormat="1" ht="18.75" hidden="1" customHeight="1" thickBot="1" x14ac:dyDescent="0.25">
      <c r="A1699" s="153" t="s">
        <v>2476</v>
      </c>
      <c r="B1699" s="160" t="s">
        <v>3244</v>
      </c>
      <c r="C1699" s="161" t="s">
        <v>3225</v>
      </c>
      <c r="D1699" s="167" t="s">
        <v>3227</v>
      </c>
      <c r="E1699" s="163" t="s">
        <v>2363</v>
      </c>
      <c r="F1699" s="168">
        <v>12</v>
      </c>
      <c r="G1699" s="168" t="s">
        <v>2111</v>
      </c>
      <c r="H1699" s="168">
        <v>1</v>
      </c>
      <c r="I1699" s="168">
        <v>0.2</v>
      </c>
      <c r="J1699" s="164">
        <f t="shared" si="39"/>
        <v>2.4000000000000004</v>
      </c>
      <c r="K1699" s="168" t="s">
        <v>81</v>
      </c>
      <c r="L1699" s="163" t="s">
        <v>86</v>
      </c>
      <c r="M1699" s="168" t="s">
        <v>81</v>
      </c>
      <c r="N1699" s="168" t="s">
        <v>2113</v>
      </c>
      <c r="O1699" s="153"/>
      <c r="P1699" s="153"/>
    </row>
    <row r="1700" spans="1:16" s="159" customFormat="1" ht="18.75" hidden="1" customHeight="1" x14ac:dyDescent="0.2">
      <c r="A1700" s="153"/>
      <c r="B1700" s="154" t="s">
        <v>3245</v>
      </c>
      <c r="C1700" s="155" t="s">
        <v>3229</v>
      </c>
      <c r="D1700" s="156" t="s">
        <v>4420</v>
      </c>
      <c r="E1700" s="157"/>
      <c r="F1700" s="157">
        <v>2</v>
      </c>
      <c r="G1700" s="157" t="s">
        <v>2111</v>
      </c>
      <c r="H1700" s="157">
        <v>2</v>
      </c>
      <c r="I1700" s="157">
        <v>0.2</v>
      </c>
      <c r="J1700" s="158">
        <f t="shared" si="39"/>
        <v>0.8</v>
      </c>
      <c r="K1700" s="157" t="s">
        <v>81</v>
      </c>
      <c r="L1700" s="157" t="s">
        <v>86</v>
      </c>
      <c r="M1700" s="157" t="s">
        <v>81</v>
      </c>
      <c r="N1700" s="157" t="s">
        <v>2113</v>
      </c>
      <c r="O1700" s="153"/>
      <c r="P1700" s="153"/>
    </row>
    <row r="1701" spans="1:16" s="159" customFormat="1" ht="18.75" hidden="1" customHeight="1" x14ac:dyDescent="0.2">
      <c r="A1701" s="153"/>
      <c r="B1701" s="160" t="s">
        <v>3245</v>
      </c>
      <c r="C1701" s="161" t="s">
        <v>3229</v>
      </c>
      <c r="D1701" s="162" t="s">
        <v>2436</v>
      </c>
      <c r="E1701" s="163"/>
      <c r="F1701" s="163">
        <v>3</v>
      </c>
      <c r="G1701" s="163" t="s">
        <v>2111</v>
      </c>
      <c r="H1701" s="163">
        <v>2</v>
      </c>
      <c r="I1701" s="163">
        <v>0.25</v>
      </c>
      <c r="J1701" s="164">
        <f t="shared" si="39"/>
        <v>1.5</v>
      </c>
      <c r="K1701" s="163" t="s">
        <v>81</v>
      </c>
      <c r="L1701" s="163" t="s">
        <v>86</v>
      </c>
      <c r="M1701" s="163" t="s">
        <v>81</v>
      </c>
      <c r="N1701" s="163" t="s">
        <v>2113</v>
      </c>
      <c r="O1701" s="153"/>
      <c r="P1701" s="153"/>
    </row>
    <row r="1702" spans="1:16" s="159" customFormat="1" ht="18.75" hidden="1" customHeight="1" x14ac:dyDescent="0.2">
      <c r="A1702" s="153"/>
      <c r="B1702" s="160" t="s">
        <v>3245</v>
      </c>
      <c r="C1702" s="161" t="s">
        <v>3229</v>
      </c>
      <c r="D1702" s="162" t="s">
        <v>1050</v>
      </c>
      <c r="E1702" s="163"/>
      <c r="F1702" s="163">
        <v>1</v>
      </c>
      <c r="G1702" s="163" t="s">
        <v>2111</v>
      </c>
      <c r="H1702" s="163">
        <v>2</v>
      </c>
      <c r="I1702" s="163">
        <v>3</v>
      </c>
      <c r="J1702" s="164">
        <f t="shared" ref="J1702:J1765" si="40">+H1702*I1702*F1702</f>
        <v>6</v>
      </c>
      <c r="K1702" s="163" t="s">
        <v>81</v>
      </c>
      <c r="L1702" s="163" t="s">
        <v>86</v>
      </c>
      <c r="M1702" s="163" t="s">
        <v>81</v>
      </c>
      <c r="N1702" s="163" t="s">
        <v>2113</v>
      </c>
      <c r="O1702" s="153"/>
      <c r="P1702" s="153"/>
    </row>
    <row r="1703" spans="1:16" s="159" customFormat="1" ht="18.75" hidden="1" customHeight="1" thickBot="1" x14ac:dyDescent="0.25">
      <c r="A1703" s="153"/>
      <c r="B1703" s="160" t="s">
        <v>3245</v>
      </c>
      <c r="C1703" s="161" t="s">
        <v>3229</v>
      </c>
      <c r="D1703" s="167" t="s">
        <v>98</v>
      </c>
      <c r="E1703" s="163"/>
      <c r="F1703" s="168">
        <v>3</v>
      </c>
      <c r="G1703" s="168" t="s">
        <v>2111</v>
      </c>
      <c r="H1703" s="168">
        <v>2</v>
      </c>
      <c r="I1703" s="168">
        <v>0.5</v>
      </c>
      <c r="J1703" s="185">
        <f t="shared" si="40"/>
        <v>3</v>
      </c>
      <c r="K1703" s="168" t="s">
        <v>81</v>
      </c>
      <c r="L1703" s="163" t="s">
        <v>86</v>
      </c>
      <c r="M1703" s="168" t="s">
        <v>81</v>
      </c>
      <c r="N1703" s="168" t="s">
        <v>2113</v>
      </c>
      <c r="O1703" s="153"/>
      <c r="P1703" s="153"/>
    </row>
    <row r="1704" spans="1:16" s="159" customFormat="1" ht="18.75" hidden="1" customHeight="1" x14ac:dyDescent="0.2">
      <c r="A1704" s="153"/>
      <c r="B1704" s="154" t="s">
        <v>3246</v>
      </c>
      <c r="C1704" s="155" t="s">
        <v>3229</v>
      </c>
      <c r="D1704" s="156" t="s">
        <v>4420</v>
      </c>
      <c r="E1704" s="157"/>
      <c r="F1704" s="157">
        <v>2</v>
      </c>
      <c r="G1704" s="157" t="s">
        <v>2111</v>
      </c>
      <c r="H1704" s="157">
        <v>2</v>
      </c>
      <c r="I1704" s="157">
        <v>0.2</v>
      </c>
      <c r="J1704" s="158">
        <f t="shared" si="40"/>
        <v>0.8</v>
      </c>
      <c r="K1704" s="157" t="s">
        <v>81</v>
      </c>
      <c r="L1704" s="157" t="s">
        <v>86</v>
      </c>
      <c r="M1704" s="157" t="s">
        <v>81</v>
      </c>
      <c r="N1704" s="157" t="s">
        <v>2113</v>
      </c>
      <c r="O1704" s="153"/>
      <c r="P1704" s="153"/>
    </row>
    <row r="1705" spans="1:16" s="159" customFormat="1" ht="18.75" hidden="1" customHeight="1" x14ac:dyDescent="0.2">
      <c r="A1705" s="153"/>
      <c r="B1705" s="160" t="s">
        <v>3246</v>
      </c>
      <c r="C1705" s="161" t="s">
        <v>3229</v>
      </c>
      <c r="D1705" s="162" t="s">
        <v>2436</v>
      </c>
      <c r="E1705" s="163"/>
      <c r="F1705" s="163">
        <v>3</v>
      </c>
      <c r="G1705" s="163" t="s">
        <v>2111</v>
      </c>
      <c r="H1705" s="163">
        <v>2</v>
      </c>
      <c r="I1705" s="163">
        <v>0.25</v>
      </c>
      <c r="J1705" s="164">
        <f t="shared" si="40"/>
        <v>1.5</v>
      </c>
      <c r="K1705" s="163" t="s">
        <v>81</v>
      </c>
      <c r="L1705" s="163" t="s">
        <v>86</v>
      </c>
      <c r="M1705" s="163" t="s">
        <v>81</v>
      </c>
      <c r="N1705" s="163" t="s">
        <v>2113</v>
      </c>
      <c r="O1705" s="153"/>
      <c r="P1705" s="153"/>
    </row>
    <row r="1706" spans="1:16" s="159" customFormat="1" ht="18.75" hidden="1" customHeight="1" x14ac:dyDescent="0.2">
      <c r="A1706" s="153"/>
      <c r="B1706" s="160" t="s">
        <v>3246</v>
      </c>
      <c r="C1706" s="161" t="s">
        <v>3229</v>
      </c>
      <c r="D1706" s="162" t="s">
        <v>1050</v>
      </c>
      <c r="E1706" s="163"/>
      <c r="F1706" s="163">
        <v>1</v>
      </c>
      <c r="G1706" s="163" t="s">
        <v>2111</v>
      </c>
      <c r="H1706" s="163">
        <v>2</v>
      </c>
      <c r="I1706" s="163">
        <v>3</v>
      </c>
      <c r="J1706" s="164">
        <f t="shared" si="40"/>
        <v>6</v>
      </c>
      <c r="K1706" s="163" t="s">
        <v>81</v>
      </c>
      <c r="L1706" s="163" t="s">
        <v>86</v>
      </c>
      <c r="M1706" s="163" t="s">
        <v>81</v>
      </c>
      <c r="N1706" s="163" t="s">
        <v>2113</v>
      </c>
      <c r="O1706" s="153"/>
      <c r="P1706" s="153"/>
    </row>
    <row r="1707" spans="1:16" s="159" customFormat="1" ht="18.75" hidden="1" customHeight="1" thickBot="1" x14ac:dyDescent="0.25">
      <c r="A1707" s="153"/>
      <c r="B1707" s="165" t="s">
        <v>3246</v>
      </c>
      <c r="C1707" s="161" t="s">
        <v>3229</v>
      </c>
      <c r="D1707" s="167" t="s">
        <v>98</v>
      </c>
      <c r="E1707" s="163"/>
      <c r="F1707" s="168">
        <v>3</v>
      </c>
      <c r="G1707" s="168" t="s">
        <v>2111</v>
      </c>
      <c r="H1707" s="168">
        <v>2</v>
      </c>
      <c r="I1707" s="168">
        <v>0.5</v>
      </c>
      <c r="J1707" s="185">
        <f t="shared" si="40"/>
        <v>3</v>
      </c>
      <c r="K1707" s="168" t="s">
        <v>81</v>
      </c>
      <c r="L1707" s="163" t="s">
        <v>86</v>
      </c>
      <c r="M1707" s="168" t="s">
        <v>81</v>
      </c>
      <c r="N1707" s="168" t="s">
        <v>2113</v>
      </c>
      <c r="O1707" s="153"/>
      <c r="P1707" s="153"/>
    </row>
    <row r="1708" spans="1:16" s="159" customFormat="1" ht="18.75" hidden="1" customHeight="1" x14ac:dyDescent="0.2">
      <c r="A1708" s="153"/>
      <c r="B1708" s="154" t="s">
        <v>3247</v>
      </c>
      <c r="C1708" s="155" t="s">
        <v>3233</v>
      </c>
      <c r="D1708" s="156" t="s">
        <v>4420</v>
      </c>
      <c r="E1708" s="157" t="s">
        <v>2363</v>
      </c>
      <c r="F1708" s="157">
        <v>2</v>
      </c>
      <c r="G1708" s="157" t="s">
        <v>2111</v>
      </c>
      <c r="H1708" s="157">
        <v>2</v>
      </c>
      <c r="I1708" s="157">
        <v>0.2</v>
      </c>
      <c r="J1708" s="158">
        <f t="shared" si="40"/>
        <v>0.8</v>
      </c>
      <c r="K1708" s="157" t="s">
        <v>81</v>
      </c>
      <c r="L1708" s="157" t="s">
        <v>86</v>
      </c>
      <c r="M1708" s="157" t="s">
        <v>81</v>
      </c>
      <c r="N1708" s="157" t="s">
        <v>2113</v>
      </c>
      <c r="O1708" s="153"/>
      <c r="P1708" s="153"/>
    </row>
    <row r="1709" spans="1:16" s="159" customFormat="1" ht="18.75" hidden="1" customHeight="1" x14ac:dyDescent="0.2">
      <c r="A1709" s="153"/>
      <c r="B1709" s="160" t="s">
        <v>3247</v>
      </c>
      <c r="C1709" s="161" t="s">
        <v>3233</v>
      </c>
      <c r="D1709" s="162" t="s">
        <v>2436</v>
      </c>
      <c r="E1709" s="163" t="s">
        <v>2363</v>
      </c>
      <c r="F1709" s="163">
        <v>3</v>
      </c>
      <c r="G1709" s="163" t="s">
        <v>2111</v>
      </c>
      <c r="H1709" s="163">
        <v>2</v>
      </c>
      <c r="I1709" s="163">
        <v>0.25</v>
      </c>
      <c r="J1709" s="164">
        <f t="shared" si="40"/>
        <v>1.5</v>
      </c>
      <c r="K1709" s="163" t="s">
        <v>81</v>
      </c>
      <c r="L1709" s="163" t="s">
        <v>86</v>
      </c>
      <c r="M1709" s="163" t="s">
        <v>81</v>
      </c>
      <c r="N1709" s="163" t="s">
        <v>2113</v>
      </c>
      <c r="O1709" s="153"/>
      <c r="P1709" s="153"/>
    </row>
    <row r="1710" spans="1:16" s="159" customFormat="1" ht="18.75" hidden="1" customHeight="1" x14ac:dyDescent="0.2">
      <c r="A1710" s="153"/>
      <c r="B1710" s="160" t="s">
        <v>3247</v>
      </c>
      <c r="C1710" s="161" t="s">
        <v>3233</v>
      </c>
      <c r="D1710" s="162" t="s">
        <v>1050</v>
      </c>
      <c r="E1710" s="163" t="s">
        <v>2363</v>
      </c>
      <c r="F1710" s="163">
        <v>1</v>
      </c>
      <c r="G1710" s="163" t="s">
        <v>2111</v>
      </c>
      <c r="H1710" s="163">
        <v>2</v>
      </c>
      <c r="I1710" s="163">
        <v>3</v>
      </c>
      <c r="J1710" s="164">
        <f t="shared" si="40"/>
        <v>6</v>
      </c>
      <c r="K1710" s="163" t="s">
        <v>81</v>
      </c>
      <c r="L1710" s="163" t="s">
        <v>86</v>
      </c>
      <c r="M1710" s="163" t="s">
        <v>81</v>
      </c>
      <c r="N1710" s="163" t="s">
        <v>2113</v>
      </c>
      <c r="O1710" s="153"/>
      <c r="P1710" s="153"/>
    </row>
    <row r="1711" spans="1:16" s="159" customFormat="1" ht="18.75" hidden="1" customHeight="1" thickBot="1" x14ac:dyDescent="0.25">
      <c r="A1711" s="153"/>
      <c r="B1711" s="165" t="s">
        <v>3247</v>
      </c>
      <c r="C1711" s="161" t="s">
        <v>3233</v>
      </c>
      <c r="D1711" s="167" t="s">
        <v>98</v>
      </c>
      <c r="E1711" s="163" t="s">
        <v>2363</v>
      </c>
      <c r="F1711" s="168">
        <v>3</v>
      </c>
      <c r="G1711" s="168" t="s">
        <v>2111</v>
      </c>
      <c r="H1711" s="168">
        <v>2</v>
      </c>
      <c r="I1711" s="168">
        <v>0.5</v>
      </c>
      <c r="J1711" s="164">
        <f t="shared" si="40"/>
        <v>3</v>
      </c>
      <c r="K1711" s="168" t="s">
        <v>81</v>
      </c>
      <c r="L1711" s="163" t="s">
        <v>86</v>
      </c>
      <c r="M1711" s="168" t="s">
        <v>81</v>
      </c>
      <c r="N1711" s="168" t="s">
        <v>2113</v>
      </c>
      <c r="O1711" s="153"/>
      <c r="P1711" s="153"/>
    </row>
    <row r="1712" spans="1:16" s="159" customFormat="1" ht="18.75" hidden="1" customHeight="1" x14ac:dyDescent="0.2">
      <c r="A1712" s="153"/>
      <c r="B1712" s="154" t="s">
        <v>3248</v>
      </c>
      <c r="C1712" s="155" t="s">
        <v>3233</v>
      </c>
      <c r="D1712" s="156" t="s">
        <v>4420</v>
      </c>
      <c r="E1712" s="157" t="s">
        <v>2363</v>
      </c>
      <c r="F1712" s="157">
        <v>2</v>
      </c>
      <c r="G1712" s="157" t="s">
        <v>2111</v>
      </c>
      <c r="H1712" s="157">
        <v>2</v>
      </c>
      <c r="I1712" s="157">
        <v>0.2</v>
      </c>
      <c r="J1712" s="158">
        <f t="shared" si="40"/>
        <v>0.8</v>
      </c>
      <c r="K1712" s="157" t="s">
        <v>81</v>
      </c>
      <c r="L1712" s="157" t="s">
        <v>86</v>
      </c>
      <c r="M1712" s="157" t="s">
        <v>81</v>
      </c>
      <c r="N1712" s="157" t="s">
        <v>2113</v>
      </c>
      <c r="O1712" s="153"/>
      <c r="P1712" s="153"/>
    </row>
    <row r="1713" spans="1:16" s="159" customFormat="1" ht="18.75" hidden="1" customHeight="1" x14ac:dyDescent="0.2">
      <c r="A1713" s="153"/>
      <c r="B1713" s="160" t="s">
        <v>3248</v>
      </c>
      <c r="C1713" s="161" t="s">
        <v>3233</v>
      </c>
      <c r="D1713" s="162" t="s">
        <v>2436</v>
      </c>
      <c r="E1713" s="163" t="s">
        <v>2363</v>
      </c>
      <c r="F1713" s="163">
        <v>3</v>
      </c>
      <c r="G1713" s="163" t="s">
        <v>2111</v>
      </c>
      <c r="H1713" s="163">
        <v>2</v>
      </c>
      <c r="I1713" s="163">
        <v>0.25</v>
      </c>
      <c r="J1713" s="164">
        <f t="shared" si="40"/>
        <v>1.5</v>
      </c>
      <c r="K1713" s="163" t="s">
        <v>81</v>
      </c>
      <c r="L1713" s="163" t="s">
        <v>86</v>
      </c>
      <c r="M1713" s="163" t="s">
        <v>81</v>
      </c>
      <c r="N1713" s="163" t="s">
        <v>2113</v>
      </c>
      <c r="O1713" s="153"/>
      <c r="P1713" s="153"/>
    </row>
    <row r="1714" spans="1:16" s="159" customFormat="1" ht="18.75" hidden="1" customHeight="1" x14ac:dyDescent="0.2">
      <c r="A1714" s="153"/>
      <c r="B1714" s="160" t="s">
        <v>3248</v>
      </c>
      <c r="C1714" s="161" t="s">
        <v>3233</v>
      </c>
      <c r="D1714" s="162" t="s">
        <v>1050</v>
      </c>
      <c r="E1714" s="163" t="s">
        <v>2363</v>
      </c>
      <c r="F1714" s="163">
        <v>1</v>
      </c>
      <c r="G1714" s="163" t="s">
        <v>2111</v>
      </c>
      <c r="H1714" s="163">
        <v>2</v>
      </c>
      <c r="I1714" s="163">
        <v>3</v>
      </c>
      <c r="J1714" s="164">
        <f t="shared" si="40"/>
        <v>6</v>
      </c>
      <c r="K1714" s="163" t="s">
        <v>81</v>
      </c>
      <c r="L1714" s="163" t="s">
        <v>86</v>
      </c>
      <c r="M1714" s="163" t="s">
        <v>81</v>
      </c>
      <c r="N1714" s="163" t="s">
        <v>2113</v>
      </c>
      <c r="O1714" s="153"/>
      <c r="P1714" s="153"/>
    </row>
    <row r="1715" spans="1:16" s="159" customFormat="1" ht="18.75" hidden="1" customHeight="1" thickBot="1" x14ac:dyDescent="0.25">
      <c r="A1715" s="153"/>
      <c r="B1715" s="165" t="s">
        <v>3248</v>
      </c>
      <c r="C1715" s="161" t="s">
        <v>3233</v>
      </c>
      <c r="D1715" s="167" t="s">
        <v>98</v>
      </c>
      <c r="E1715" s="163" t="s">
        <v>2363</v>
      </c>
      <c r="F1715" s="168">
        <v>3</v>
      </c>
      <c r="G1715" s="168" t="s">
        <v>2111</v>
      </c>
      <c r="H1715" s="168">
        <v>2</v>
      </c>
      <c r="I1715" s="168">
        <v>0.5</v>
      </c>
      <c r="J1715" s="164">
        <f t="shared" si="40"/>
        <v>3</v>
      </c>
      <c r="K1715" s="168" t="s">
        <v>81</v>
      </c>
      <c r="L1715" s="163" t="s">
        <v>86</v>
      </c>
      <c r="M1715" s="168" t="s">
        <v>81</v>
      </c>
      <c r="N1715" s="168" t="s">
        <v>2113</v>
      </c>
      <c r="O1715" s="153"/>
      <c r="P1715" s="153"/>
    </row>
    <row r="1716" spans="1:16" s="159" customFormat="1" ht="18.75" hidden="1" customHeight="1" x14ac:dyDescent="0.2">
      <c r="A1716" s="153"/>
      <c r="B1716" s="160" t="s">
        <v>3249</v>
      </c>
      <c r="C1716" s="155" t="s">
        <v>3236</v>
      </c>
      <c r="D1716" s="156" t="s">
        <v>4420</v>
      </c>
      <c r="E1716" s="157" t="s">
        <v>2363</v>
      </c>
      <c r="F1716" s="157">
        <v>2</v>
      </c>
      <c r="G1716" s="157" t="s">
        <v>2111</v>
      </c>
      <c r="H1716" s="157">
        <v>2</v>
      </c>
      <c r="I1716" s="157">
        <v>0.2</v>
      </c>
      <c r="J1716" s="158">
        <f t="shared" si="40"/>
        <v>0.8</v>
      </c>
      <c r="K1716" s="157" t="s">
        <v>81</v>
      </c>
      <c r="L1716" s="157" t="s">
        <v>86</v>
      </c>
      <c r="M1716" s="157" t="s">
        <v>81</v>
      </c>
      <c r="N1716" s="157" t="s">
        <v>2113</v>
      </c>
      <c r="O1716" s="153"/>
      <c r="P1716" s="153"/>
    </row>
    <row r="1717" spans="1:16" s="159" customFormat="1" ht="18.75" hidden="1" customHeight="1" x14ac:dyDescent="0.2">
      <c r="A1717" s="153"/>
      <c r="B1717" s="160" t="s">
        <v>3249</v>
      </c>
      <c r="C1717" s="161" t="s">
        <v>3236</v>
      </c>
      <c r="D1717" s="162" t="s">
        <v>2436</v>
      </c>
      <c r="E1717" s="163" t="s">
        <v>2363</v>
      </c>
      <c r="F1717" s="163">
        <v>3</v>
      </c>
      <c r="G1717" s="163" t="s">
        <v>2111</v>
      </c>
      <c r="H1717" s="163">
        <v>2</v>
      </c>
      <c r="I1717" s="163">
        <v>0.25</v>
      </c>
      <c r="J1717" s="164">
        <f t="shared" si="40"/>
        <v>1.5</v>
      </c>
      <c r="K1717" s="163" t="s">
        <v>81</v>
      </c>
      <c r="L1717" s="163" t="s">
        <v>86</v>
      </c>
      <c r="M1717" s="163" t="s">
        <v>81</v>
      </c>
      <c r="N1717" s="163" t="s">
        <v>2113</v>
      </c>
      <c r="O1717" s="153"/>
      <c r="P1717" s="153"/>
    </row>
    <row r="1718" spans="1:16" s="159" customFormat="1" ht="18.75" hidden="1" customHeight="1" x14ac:dyDescent="0.2">
      <c r="A1718" s="153"/>
      <c r="B1718" s="160" t="s">
        <v>3249</v>
      </c>
      <c r="C1718" s="161" t="s">
        <v>3236</v>
      </c>
      <c r="D1718" s="162" t="s">
        <v>1050</v>
      </c>
      <c r="E1718" s="163" t="s">
        <v>2363</v>
      </c>
      <c r="F1718" s="163">
        <v>1</v>
      </c>
      <c r="G1718" s="163" t="s">
        <v>2111</v>
      </c>
      <c r="H1718" s="163">
        <v>2</v>
      </c>
      <c r="I1718" s="163">
        <v>3</v>
      </c>
      <c r="J1718" s="164">
        <f t="shared" si="40"/>
        <v>6</v>
      </c>
      <c r="K1718" s="163" t="s">
        <v>81</v>
      </c>
      <c r="L1718" s="163" t="s">
        <v>86</v>
      </c>
      <c r="M1718" s="163" t="s">
        <v>81</v>
      </c>
      <c r="N1718" s="163" t="s">
        <v>2113</v>
      </c>
      <c r="O1718" s="153"/>
      <c r="P1718" s="153"/>
    </row>
    <row r="1719" spans="1:16" s="159" customFormat="1" ht="18.75" hidden="1" customHeight="1" thickBot="1" x14ac:dyDescent="0.25">
      <c r="A1719" s="153"/>
      <c r="B1719" s="160" t="s">
        <v>3249</v>
      </c>
      <c r="C1719" s="161" t="s">
        <v>3236</v>
      </c>
      <c r="D1719" s="167" t="s">
        <v>98</v>
      </c>
      <c r="E1719" s="163" t="s">
        <v>2363</v>
      </c>
      <c r="F1719" s="168">
        <v>3</v>
      </c>
      <c r="G1719" s="168" t="s">
        <v>2111</v>
      </c>
      <c r="H1719" s="168">
        <v>2</v>
      </c>
      <c r="I1719" s="168">
        <v>0.5</v>
      </c>
      <c r="J1719" s="164">
        <f t="shared" si="40"/>
        <v>3</v>
      </c>
      <c r="K1719" s="168" t="s">
        <v>81</v>
      </c>
      <c r="L1719" s="163" t="s">
        <v>86</v>
      </c>
      <c r="M1719" s="168" t="s">
        <v>81</v>
      </c>
      <c r="N1719" s="168" t="s">
        <v>2113</v>
      </c>
      <c r="O1719" s="153"/>
      <c r="P1719" s="153"/>
    </row>
    <row r="1720" spans="1:16" s="159" customFormat="1" ht="18.75" hidden="1" customHeight="1" x14ac:dyDescent="0.2">
      <c r="A1720" s="153"/>
      <c r="B1720" s="154" t="s">
        <v>3250</v>
      </c>
      <c r="C1720" s="155" t="s">
        <v>3238</v>
      </c>
      <c r="D1720" s="156" t="s">
        <v>4420</v>
      </c>
      <c r="E1720" s="157" t="s">
        <v>2363</v>
      </c>
      <c r="F1720" s="157">
        <v>2</v>
      </c>
      <c r="G1720" s="157" t="s">
        <v>2111</v>
      </c>
      <c r="H1720" s="157">
        <v>2</v>
      </c>
      <c r="I1720" s="157">
        <v>0.2</v>
      </c>
      <c r="J1720" s="158">
        <f t="shared" si="40"/>
        <v>0.8</v>
      </c>
      <c r="K1720" s="157" t="s">
        <v>81</v>
      </c>
      <c r="L1720" s="157" t="s">
        <v>86</v>
      </c>
      <c r="M1720" s="157" t="s">
        <v>81</v>
      </c>
      <c r="N1720" s="157" t="s">
        <v>2113</v>
      </c>
      <c r="O1720" s="153"/>
      <c r="P1720" s="153"/>
    </row>
    <row r="1721" spans="1:16" s="159" customFormat="1" ht="18.75" hidden="1" customHeight="1" x14ac:dyDescent="0.2">
      <c r="A1721" s="153"/>
      <c r="B1721" s="160" t="s">
        <v>3250</v>
      </c>
      <c r="C1721" s="161" t="s">
        <v>3238</v>
      </c>
      <c r="D1721" s="162" t="s">
        <v>2436</v>
      </c>
      <c r="E1721" s="163" t="s">
        <v>2363</v>
      </c>
      <c r="F1721" s="163">
        <v>3</v>
      </c>
      <c r="G1721" s="163" t="s">
        <v>2111</v>
      </c>
      <c r="H1721" s="163">
        <v>2</v>
      </c>
      <c r="I1721" s="163">
        <v>0.25</v>
      </c>
      <c r="J1721" s="164">
        <f t="shared" si="40"/>
        <v>1.5</v>
      </c>
      <c r="K1721" s="163" t="s">
        <v>81</v>
      </c>
      <c r="L1721" s="163" t="s">
        <v>86</v>
      </c>
      <c r="M1721" s="163" t="s">
        <v>81</v>
      </c>
      <c r="N1721" s="163" t="s">
        <v>2113</v>
      </c>
      <c r="O1721" s="153"/>
      <c r="P1721" s="153"/>
    </row>
    <row r="1722" spans="1:16" s="159" customFormat="1" ht="18.75" hidden="1" customHeight="1" x14ac:dyDescent="0.2">
      <c r="A1722" s="153"/>
      <c r="B1722" s="160" t="s">
        <v>3250</v>
      </c>
      <c r="C1722" s="161" t="s">
        <v>3238</v>
      </c>
      <c r="D1722" s="162" t="s">
        <v>1050</v>
      </c>
      <c r="E1722" s="163" t="s">
        <v>2363</v>
      </c>
      <c r="F1722" s="163">
        <v>1</v>
      </c>
      <c r="G1722" s="163" t="s">
        <v>2111</v>
      </c>
      <c r="H1722" s="163">
        <v>2</v>
      </c>
      <c r="I1722" s="163">
        <v>3</v>
      </c>
      <c r="J1722" s="164">
        <f t="shared" si="40"/>
        <v>6</v>
      </c>
      <c r="K1722" s="163" t="s">
        <v>81</v>
      </c>
      <c r="L1722" s="163" t="s">
        <v>86</v>
      </c>
      <c r="M1722" s="163" t="s">
        <v>81</v>
      </c>
      <c r="N1722" s="163" t="s">
        <v>2113</v>
      </c>
      <c r="O1722" s="153"/>
      <c r="P1722" s="153"/>
    </row>
    <row r="1723" spans="1:16" s="159" customFormat="1" ht="18.75" hidden="1" customHeight="1" thickBot="1" x14ac:dyDescent="0.25">
      <c r="A1723" s="153"/>
      <c r="B1723" s="165" t="s">
        <v>3250</v>
      </c>
      <c r="C1723" s="161" t="s">
        <v>3238</v>
      </c>
      <c r="D1723" s="167" t="s">
        <v>98</v>
      </c>
      <c r="E1723" s="163" t="s">
        <v>2363</v>
      </c>
      <c r="F1723" s="168">
        <v>3</v>
      </c>
      <c r="G1723" s="168" t="s">
        <v>2111</v>
      </c>
      <c r="H1723" s="168">
        <v>2</v>
      </c>
      <c r="I1723" s="168">
        <v>0.5</v>
      </c>
      <c r="J1723" s="164">
        <f t="shared" si="40"/>
        <v>3</v>
      </c>
      <c r="K1723" s="168" t="s">
        <v>81</v>
      </c>
      <c r="L1723" s="163" t="s">
        <v>86</v>
      </c>
      <c r="M1723" s="168" t="s">
        <v>81</v>
      </c>
      <c r="N1723" s="168" t="s">
        <v>2113</v>
      </c>
      <c r="O1723" s="153"/>
      <c r="P1723" s="153"/>
    </row>
    <row r="1724" spans="1:16" s="159" customFormat="1" ht="18.75" hidden="1" customHeight="1" x14ac:dyDescent="0.2">
      <c r="A1724" s="153" t="s">
        <v>2476</v>
      </c>
      <c r="B1724" s="154" t="s">
        <v>3251</v>
      </c>
      <c r="C1724" s="155" t="s">
        <v>3213</v>
      </c>
      <c r="D1724" s="162" t="s">
        <v>4420</v>
      </c>
      <c r="E1724" s="157" t="s">
        <v>2363</v>
      </c>
      <c r="F1724" s="157">
        <v>0</v>
      </c>
      <c r="G1724" s="163" t="s">
        <v>2111</v>
      </c>
      <c r="H1724" s="157">
        <v>1</v>
      </c>
      <c r="I1724" s="157">
        <v>0.1</v>
      </c>
      <c r="J1724" s="158">
        <f t="shared" si="40"/>
        <v>0</v>
      </c>
      <c r="K1724" s="163" t="s">
        <v>81</v>
      </c>
      <c r="L1724" s="157" t="s">
        <v>86</v>
      </c>
      <c r="M1724" s="157" t="s">
        <v>81</v>
      </c>
      <c r="N1724" s="157" t="s">
        <v>2113</v>
      </c>
      <c r="O1724" s="153"/>
      <c r="P1724" s="153"/>
    </row>
    <row r="1725" spans="1:16" s="159" customFormat="1" ht="18.75" hidden="1" customHeight="1" x14ac:dyDescent="0.2">
      <c r="A1725" s="153" t="s">
        <v>2476</v>
      </c>
      <c r="B1725" s="160" t="s">
        <v>3251</v>
      </c>
      <c r="C1725" s="161" t="s">
        <v>3213</v>
      </c>
      <c r="D1725" s="162" t="s">
        <v>3214</v>
      </c>
      <c r="E1725" s="163" t="s">
        <v>2363</v>
      </c>
      <c r="F1725" s="163">
        <v>4</v>
      </c>
      <c r="G1725" s="163" t="s">
        <v>2111</v>
      </c>
      <c r="H1725" s="163">
        <v>2</v>
      </c>
      <c r="I1725" s="163">
        <v>2</v>
      </c>
      <c r="J1725" s="164">
        <f t="shared" si="40"/>
        <v>16</v>
      </c>
      <c r="K1725" s="163" t="s">
        <v>81</v>
      </c>
      <c r="L1725" s="163" t="s">
        <v>86</v>
      </c>
      <c r="M1725" s="163" t="s">
        <v>81</v>
      </c>
      <c r="N1725" s="163" t="s">
        <v>2113</v>
      </c>
      <c r="O1725" s="153"/>
      <c r="P1725" s="153"/>
    </row>
    <row r="1726" spans="1:16" s="159" customFormat="1" ht="18.75" hidden="1" customHeight="1" x14ac:dyDescent="0.2">
      <c r="A1726" s="153" t="s">
        <v>2476</v>
      </c>
      <c r="B1726" s="160" t="s">
        <v>3251</v>
      </c>
      <c r="C1726" s="161" t="s">
        <v>3213</v>
      </c>
      <c r="D1726" s="162" t="s">
        <v>3215</v>
      </c>
      <c r="E1726" s="163" t="s">
        <v>2363</v>
      </c>
      <c r="F1726" s="163">
        <v>12</v>
      </c>
      <c r="G1726" s="163" t="s">
        <v>2111</v>
      </c>
      <c r="H1726" s="163">
        <v>1</v>
      </c>
      <c r="I1726" s="163">
        <v>0.2</v>
      </c>
      <c r="J1726" s="164">
        <f t="shared" si="40"/>
        <v>2.4000000000000004</v>
      </c>
      <c r="K1726" s="163" t="s">
        <v>81</v>
      </c>
      <c r="L1726" s="163" t="s">
        <v>86</v>
      </c>
      <c r="M1726" s="163" t="s">
        <v>81</v>
      </c>
      <c r="N1726" s="163" t="s">
        <v>2113</v>
      </c>
      <c r="O1726" s="153"/>
      <c r="P1726" s="153"/>
    </row>
    <row r="1727" spans="1:16" s="159" customFormat="1" ht="18.75" hidden="1" customHeight="1" x14ac:dyDescent="0.2">
      <c r="A1727" s="153" t="s">
        <v>2476</v>
      </c>
      <c r="B1727" s="160" t="s">
        <v>3251</v>
      </c>
      <c r="C1727" s="161" t="s">
        <v>3213</v>
      </c>
      <c r="D1727" s="162" t="s">
        <v>3216</v>
      </c>
      <c r="E1727" s="163" t="s">
        <v>2363</v>
      </c>
      <c r="F1727" s="163">
        <v>4</v>
      </c>
      <c r="G1727" s="163" t="s">
        <v>2111</v>
      </c>
      <c r="H1727" s="163">
        <v>1</v>
      </c>
      <c r="I1727" s="163">
        <v>0.2</v>
      </c>
      <c r="J1727" s="164">
        <f t="shared" si="40"/>
        <v>0.8</v>
      </c>
      <c r="K1727" s="163" t="s">
        <v>81</v>
      </c>
      <c r="L1727" s="163" t="s">
        <v>86</v>
      </c>
      <c r="M1727" s="163" t="s">
        <v>81</v>
      </c>
      <c r="N1727" s="163" t="s">
        <v>2113</v>
      </c>
      <c r="O1727" s="153"/>
      <c r="P1727" s="153"/>
    </row>
    <row r="1728" spans="1:16" s="159" customFormat="1" ht="18.75" hidden="1" customHeight="1" x14ac:dyDescent="0.2">
      <c r="A1728" s="153" t="s">
        <v>2476</v>
      </c>
      <c r="B1728" s="160" t="s">
        <v>3251</v>
      </c>
      <c r="C1728" s="161" t="s">
        <v>3213</v>
      </c>
      <c r="D1728" s="162" t="s">
        <v>3217</v>
      </c>
      <c r="E1728" s="163" t="s">
        <v>2363</v>
      </c>
      <c r="F1728" s="163">
        <v>24</v>
      </c>
      <c r="G1728" s="163" t="s">
        <v>2111</v>
      </c>
      <c r="H1728" s="163">
        <v>2</v>
      </c>
      <c r="I1728" s="163">
        <v>1</v>
      </c>
      <c r="J1728" s="164">
        <f t="shared" si="40"/>
        <v>48</v>
      </c>
      <c r="K1728" s="163" t="s">
        <v>81</v>
      </c>
      <c r="L1728" s="163" t="s">
        <v>86</v>
      </c>
      <c r="M1728" s="163" t="s">
        <v>81</v>
      </c>
      <c r="N1728" s="163" t="s">
        <v>2113</v>
      </c>
      <c r="O1728" s="153"/>
      <c r="P1728" s="153"/>
    </row>
    <row r="1729" spans="1:16" s="159" customFormat="1" ht="18.75" hidden="1" customHeight="1" x14ac:dyDescent="0.2">
      <c r="A1729" s="153" t="s">
        <v>2476</v>
      </c>
      <c r="B1729" s="160" t="s">
        <v>3251</v>
      </c>
      <c r="C1729" s="161" t="s">
        <v>3213</v>
      </c>
      <c r="D1729" s="162" t="s">
        <v>5678</v>
      </c>
      <c r="E1729" s="163" t="s">
        <v>2363</v>
      </c>
      <c r="F1729" s="163">
        <v>4</v>
      </c>
      <c r="G1729" s="163" t="s">
        <v>2111</v>
      </c>
      <c r="H1729" s="163">
        <v>1</v>
      </c>
      <c r="I1729" s="163">
        <v>0.2</v>
      </c>
      <c r="J1729" s="164">
        <f t="shared" si="40"/>
        <v>0.8</v>
      </c>
      <c r="K1729" s="163" t="s">
        <v>81</v>
      </c>
      <c r="L1729" s="163" t="s">
        <v>86</v>
      </c>
      <c r="M1729" s="163" t="s">
        <v>81</v>
      </c>
      <c r="N1729" s="163" t="s">
        <v>2113</v>
      </c>
      <c r="O1729" s="153"/>
      <c r="P1729" s="153"/>
    </row>
    <row r="1730" spans="1:16" s="159" customFormat="1" ht="18.75" hidden="1" customHeight="1" x14ac:dyDescent="0.2">
      <c r="A1730" s="153" t="s">
        <v>2476</v>
      </c>
      <c r="B1730" s="160" t="s">
        <v>3251</v>
      </c>
      <c r="C1730" s="161" t="s">
        <v>3213</v>
      </c>
      <c r="D1730" s="162" t="s">
        <v>3218</v>
      </c>
      <c r="E1730" s="163" t="s">
        <v>2363</v>
      </c>
      <c r="F1730" s="163">
        <v>24</v>
      </c>
      <c r="G1730" s="163" t="s">
        <v>2111</v>
      </c>
      <c r="H1730" s="163">
        <v>2</v>
      </c>
      <c r="I1730" s="163">
        <v>1</v>
      </c>
      <c r="J1730" s="164">
        <f t="shared" si="40"/>
        <v>48</v>
      </c>
      <c r="K1730" s="163" t="s">
        <v>81</v>
      </c>
      <c r="L1730" s="163" t="s">
        <v>86</v>
      </c>
      <c r="M1730" s="163" t="s">
        <v>81</v>
      </c>
      <c r="N1730" s="163" t="s">
        <v>2113</v>
      </c>
      <c r="O1730" s="153"/>
      <c r="P1730" s="153"/>
    </row>
    <row r="1731" spans="1:16" s="159" customFormat="1" ht="18.75" hidden="1" customHeight="1" x14ac:dyDescent="0.2">
      <c r="A1731" s="153" t="s">
        <v>2476</v>
      </c>
      <c r="B1731" s="160" t="s">
        <v>3251</v>
      </c>
      <c r="C1731" s="161" t="s">
        <v>3213</v>
      </c>
      <c r="D1731" s="162" t="s">
        <v>3219</v>
      </c>
      <c r="E1731" s="163" t="s">
        <v>2363</v>
      </c>
      <c r="F1731" s="163">
        <v>4</v>
      </c>
      <c r="G1731" s="163" t="s">
        <v>2111</v>
      </c>
      <c r="H1731" s="163">
        <v>1</v>
      </c>
      <c r="I1731" s="163">
        <v>0.2</v>
      </c>
      <c r="J1731" s="164">
        <f t="shared" si="40"/>
        <v>0.8</v>
      </c>
      <c r="K1731" s="163" t="s">
        <v>81</v>
      </c>
      <c r="L1731" s="163" t="s">
        <v>86</v>
      </c>
      <c r="M1731" s="163" t="s">
        <v>81</v>
      </c>
      <c r="N1731" s="163" t="s">
        <v>2113</v>
      </c>
      <c r="O1731" s="153"/>
      <c r="P1731" s="153"/>
    </row>
    <row r="1732" spans="1:16" s="159" customFormat="1" ht="18.75" hidden="1" customHeight="1" thickBot="1" x14ac:dyDescent="0.25">
      <c r="A1732" s="153" t="s">
        <v>2476</v>
      </c>
      <c r="B1732" s="165" t="s">
        <v>3251</v>
      </c>
      <c r="C1732" s="161" t="s">
        <v>3213</v>
      </c>
      <c r="D1732" s="162" t="s">
        <v>3220</v>
      </c>
      <c r="E1732" s="163" t="s">
        <v>2363</v>
      </c>
      <c r="F1732" s="163">
        <v>2</v>
      </c>
      <c r="G1732" s="163" t="s">
        <v>2111</v>
      </c>
      <c r="H1732" s="163">
        <v>1</v>
      </c>
      <c r="I1732" s="163">
        <v>0.2</v>
      </c>
      <c r="J1732" s="185">
        <f t="shared" si="40"/>
        <v>0.4</v>
      </c>
      <c r="K1732" s="163" t="s">
        <v>81</v>
      </c>
      <c r="L1732" s="163" t="s">
        <v>86</v>
      </c>
      <c r="M1732" s="163" t="s">
        <v>81</v>
      </c>
      <c r="N1732" s="163" t="s">
        <v>2113</v>
      </c>
      <c r="O1732" s="153"/>
      <c r="P1732" s="153"/>
    </row>
    <row r="1733" spans="1:16" s="159" customFormat="1" ht="18.75" hidden="1" customHeight="1" x14ac:dyDescent="0.2">
      <c r="A1733" s="153"/>
      <c r="B1733" s="154" t="s">
        <v>3252</v>
      </c>
      <c r="C1733" s="155" t="s">
        <v>3253</v>
      </c>
      <c r="D1733" s="156" t="s">
        <v>4420</v>
      </c>
      <c r="E1733" s="157"/>
      <c r="F1733" s="157">
        <v>2</v>
      </c>
      <c r="G1733" s="157" t="s">
        <v>2111</v>
      </c>
      <c r="H1733" s="157">
        <v>2</v>
      </c>
      <c r="I1733" s="157">
        <v>0.2</v>
      </c>
      <c r="J1733" s="158">
        <f t="shared" si="40"/>
        <v>0.8</v>
      </c>
      <c r="K1733" s="157" t="s">
        <v>81</v>
      </c>
      <c r="L1733" s="157" t="s">
        <v>86</v>
      </c>
      <c r="M1733" s="157" t="s">
        <v>81</v>
      </c>
      <c r="N1733" s="157" t="s">
        <v>2113</v>
      </c>
      <c r="O1733" s="153"/>
      <c r="P1733" s="153"/>
    </row>
    <row r="1734" spans="1:16" s="159" customFormat="1" ht="18.75" hidden="1" customHeight="1" x14ac:dyDescent="0.2">
      <c r="A1734" s="153"/>
      <c r="B1734" s="160" t="s">
        <v>3252</v>
      </c>
      <c r="C1734" s="161" t="s">
        <v>3253</v>
      </c>
      <c r="D1734" s="162" t="s">
        <v>2436</v>
      </c>
      <c r="E1734" s="163"/>
      <c r="F1734" s="163">
        <v>3</v>
      </c>
      <c r="G1734" s="163" t="s">
        <v>2111</v>
      </c>
      <c r="H1734" s="163">
        <v>2</v>
      </c>
      <c r="I1734" s="163">
        <v>0.25</v>
      </c>
      <c r="J1734" s="164">
        <f t="shared" si="40"/>
        <v>1.5</v>
      </c>
      <c r="K1734" s="163" t="s">
        <v>81</v>
      </c>
      <c r="L1734" s="163" t="s">
        <v>86</v>
      </c>
      <c r="M1734" s="163" t="s">
        <v>81</v>
      </c>
      <c r="N1734" s="163" t="s">
        <v>2113</v>
      </c>
      <c r="O1734" s="153"/>
      <c r="P1734" s="153"/>
    </row>
    <row r="1735" spans="1:16" s="159" customFormat="1" ht="18.75" hidden="1" customHeight="1" x14ac:dyDescent="0.2">
      <c r="A1735" s="153"/>
      <c r="B1735" s="160" t="s">
        <v>3252</v>
      </c>
      <c r="C1735" s="161" t="s">
        <v>3253</v>
      </c>
      <c r="D1735" s="162" t="s">
        <v>1050</v>
      </c>
      <c r="E1735" s="163"/>
      <c r="F1735" s="163">
        <v>1</v>
      </c>
      <c r="G1735" s="163" t="s">
        <v>2111</v>
      </c>
      <c r="H1735" s="163">
        <v>2</v>
      </c>
      <c r="I1735" s="163">
        <v>3</v>
      </c>
      <c r="J1735" s="164">
        <f t="shared" si="40"/>
        <v>6</v>
      </c>
      <c r="K1735" s="163" t="s">
        <v>81</v>
      </c>
      <c r="L1735" s="163" t="s">
        <v>86</v>
      </c>
      <c r="M1735" s="163" t="s">
        <v>81</v>
      </c>
      <c r="N1735" s="163" t="s">
        <v>2113</v>
      </c>
      <c r="O1735" s="153"/>
      <c r="P1735" s="153"/>
    </row>
    <row r="1736" spans="1:16" s="159" customFormat="1" ht="18.75" hidden="1" customHeight="1" thickBot="1" x14ac:dyDescent="0.25">
      <c r="A1736" s="153"/>
      <c r="B1736" s="165" t="s">
        <v>3252</v>
      </c>
      <c r="C1736" s="161" t="s">
        <v>3253</v>
      </c>
      <c r="D1736" s="167" t="s">
        <v>98</v>
      </c>
      <c r="E1736" s="163"/>
      <c r="F1736" s="168">
        <v>3</v>
      </c>
      <c r="G1736" s="168" t="s">
        <v>2111</v>
      </c>
      <c r="H1736" s="168">
        <v>2</v>
      </c>
      <c r="I1736" s="168">
        <v>0.5</v>
      </c>
      <c r="J1736" s="185">
        <f t="shared" si="40"/>
        <v>3</v>
      </c>
      <c r="K1736" s="168" t="s">
        <v>81</v>
      </c>
      <c r="L1736" s="163" t="s">
        <v>86</v>
      </c>
      <c r="M1736" s="168" t="s">
        <v>81</v>
      </c>
      <c r="N1736" s="168" t="s">
        <v>2113</v>
      </c>
      <c r="O1736" s="153"/>
      <c r="P1736" s="153"/>
    </row>
    <row r="1737" spans="1:16" s="159" customFormat="1" ht="18.75" hidden="1" customHeight="1" x14ac:dyDescent="0.2">
      <c r="A1737" s="153"/>
      <c r="B1737" s="154" t="s">
        <v>3254</v>
      </c>
      <c r="C1737" s="155" t="s">
        <v>3253</v>
      </c>
      <c r="D1737" s="156" t="s">
        <v>4420</v>
      </c>
      <c r="E1737" s="157"/>
      <c r="F1737" s="157">
        <v>2</v>
      </c>
      <c r="G1737" s="157" t="s">
        <v>2111</v>
      </c>
      <c r="H1737" s="157">
        <v>2</v>
      </c>
      <c r="I1737" s="157">
        <v>0.2</v>
      </c>
      <c r="J1737" s="158">
        <f t="shared" si="40"/>
        <v>0.8</v>
      </c>
      <c r="K1737" s="157" t="s">
        <v>81</v>
      </c>
      <c r="L1737" s="157" t="s">
        <v>86</v>
      </c>
      <c r="M1737" s="157" t="s">
        <v>81</v>
      </c>
      <c r="N1737" s="157" t="s">
        <v>2113</v>
      </c>
      <c r="O1737" s="153"/>
      <c r="P1737" s="153"/>
    </row>
    <row r="1738" spans="1:16" s="159" customFormat="1" ht="18.75" hidden="1" customHeight="1" x14ac:dyDescent="0.2">
      <c r="A1738" s="153"/>
      <c r="B1738" s="160" t="s">
        <v>3254</v>
      </c>
      <c r="C1738" s="161" t="s">
        <v>3253</v>
      </c>
      <c r="D1738" s="162" t="s">
        <v>2436</v>
      </c>
      <c r="E1738" s="163"/>
      <c r="F1738" s="163">
        <v>3</v>
      </c>
      <c r="G1738" s="163" t="s">
        <v>2111</v>
      </c>
      <c r="H1738" s="163">
        <v>2</v>
      </c>
      <c r="I1738" s="163">
        <v>0.25</v>
      </c>
      <c r="J1738" s="164">
        <f t="shared" si="40"/>
        <v>1.5</v>
      </c>
      <c r="K1738" s="163" t="s">
        <v>81</v>
      </c>
      <c r="L1738" s="163" t="s">
        <v>86</v>
      </c>
      <c r="M1738" s="163" t="s">
        <v>81</v>
      </c>
      <c r="N1738" s="163" t="s">
        <v>2113</v>
      </c>
      <c r="O1738" s="153"/>
      <c r="P1738" s="153"/>
    </row>
    <row r="1739" spans="1:16" s="159" customFormat="1" ht="18.75" hidden="1" customHeight="1" x14ac:dyDescent="0.2">
      <c r="A1739" s="153"/>
      <c r="B1739" s="160" t="s">
        <v>3254</v>
      </c>
      <c r="C1739" s="161" t="s">
        <v>3253</v>
      </c>
      <c r="D1739" s="162" t="s">
        <v>1050</v>
      </c>
      <c r="E1739" s="163"/>
      <c r="F1739" s="163">
        <v>1</v>
      </c>
      <c r="G1739" s="163" t="s">
        <v>2111</v>
      </c>
      <c r="H1739" s="163">
        <v>2</v>
      </c>
      <c r="I1739" s="163">
        <v>3</v>
      </c>
      <c r="J1739" s="164">
        <f t="shared" si="40"/>
        <v>6</v>
      </c>
      <c r="K1739" s="163" t="s">
        <v>81</v>
      </c>
      <c r="L1739" s="163" t="s">
        <v>86</v>
      </c>
      <c r="M1739" s="163" t="s">
        <v>81</v>
      </c>
      <c r="N1739" s="163" t="s">
        <v>2113</v>
      </c>
      <c r="O1739" s="153"/>
      <c r="P1739" s="153"/>
    </row>
    <row r="1740" spans="1:16" s="159" customFormat="1" ht="18.75" hidden="1" customHeight="1" thickBot="1" x14ac:dyDescent="0.25">
      <c r="A1740" s="153"/>
      <c r="B1740" s="165" t="s">
        <v>3254</v>
      </c>
      <c r="C1740" s="161" t="s">
        <v>3253</v>
      </c>
      <c r="D1740" s="167" t="s">
        <v>98</v>
      </c>
      <c r="E1740" s="163"/>
      <c r="F1740" s="168">
        <v>3</v>
      </c>
      <c r="G1740" s="168" t="s">
        <v>2111</v>
      </c>
      <c r="H1740" s="168">
        <v>2</v>
      </c>
      <c r="I1740" s="168">
        <v>0.5</v>
      </c>
      <c r="J1740" s="185">
        <f t="shared" si="40"/>
        <v>3</v>
      </c>
      <c r="K1740" s="168" t="s">
        <v>81</v>
      </c>
      <c r="L1740" s="163" t="s">
        <v>86</v>
      </c>
      <c r="M1740" s="168" t="s">
        <v>81</v>
      </c>
      <c r="N1740" s="168" t="s">
        <v>2113</v>
      </c>
      <c r="O1740" s="153"/>
      <c r="P1740" s="153"/>
    </row>
    <row r="1741" spans="1:16" s="159" customFormat="1" ht="18.75" hidden="1" customHeight="1" x14ac:dyDescent="0.2">
      <c r="A1741" s="153" t="s">
        <v>2476</v>
      </c>
      <c r="B1741" s="160" t="s">
        <v>3255</v>
      </c>
      <c r="C1741" s="155" t="s">
        <v>3225</v>
      </c>
      <c r="D1741" s="156" t="s">
        <v>4420</v>
      </c>
      <c r="E1741" s="157" t="s">
        <v>2363</v>
      </c>
      <c r="F1741" s="157">
        <v>2</v>
      </c>
      <c r="G1741" s="157" t="s">
        <v>2111</v>
      </c>
      <c r="H1741" s="157">
        <v>1</v>
      </c>
      <c r="I1741" s="157">
        <v>0.1</v>
      </c>
      <c r="J1741" s="158">
        <f t="shared" si="40"/>
        <v>0.2</v>
      </c>
      <c r="K1741" s="157" t="s">
        <v>81</v>
      </c>
      <c r="L1741" s="157" t="s">
        <v>86</v>
      </c>
      <c r="M1741" s="157" t="s">
        <v>81</v>
      </c>
      <c r="N1741" s="157" t="s">
        <v>2113</v>
      </c>
      <c r="O1741" s="153"/>
      <c r="P1741" s="153"/>
    </row>
    <row r="1742" spans="1:16" s="159" customFormat="1" ht="18.75" hidden="1" customHeight="1" x14ac:dyDescent="0.2">
      <c r="A1742" s="153" t="s">
        <v>2476</v>
      </c>
      <c r="B1742" s="160" t="s">
        <v>3255</v>
      </c>
      <c r="C1742" s="161" t="s">
        <v>3225</v>
      </c>
      <c r="D1742" s="162" t="s">
        <v>3226</v>
      </c>
      <c r="E1742" s="163" t="s">
        <v>2363</v>
      </c>
      <c r="F1742" s="163">
        <v>4</v>
      </c>
      <c r="G1742" s="163" t="s">
        <v>2111</v>
      </c>
      <c r="H1742" s="163">
        <v>2</v>
      </c>
      <c r="I1742" s="163">
        <v>1</v>
      </c>
      <c r="J1742" s="164">
        <f t="shared" si="40"/>
        <v>8</v>
      </c>
      <c r="K1742" s="163" t="s">
        <v>81</v>
      </c>
      <c r="L1742" s="163" t="s">
        <v>86</v>
      </c>
      <c r="M1742" s="163" t="s">
        <v>81</v>
      </c>
      <c r="N1742" s="163" t="s">
        <v>2113</v>
      </c>
      <c r="O1742" s="153"/>
      <c r="P1742" s="153"/>
    </row>
    <row r="1743" spans="1:16" s="159" customFormat="1" ht="18.75" hidden="1" customHeight="1" thickBot="1" x14ac:dyDescent="0.25">
      <c r="A1743" s="153" t="s">
        <v>2476</v>
      </c>
      <c r="B1743" s="160" t="s">
        <v>3255</v>
      </c>
      <c r="C1743" s="161" t="s">
        <v>3225</v>
      </c>
      <c r="D1743" s="167" t="s">
        <v>3227</v>
      </c>
      <c r="E1743" s="163" t="s">
        <v>2363</v>
      </c>
      <c r="F1743" s="168">
        <v>12</v>
      </c>
      <c r="G1743" s="168" t="s">
        <v>2111</v>
      </c>
      <c r="H1743" s="168">
        <v>1</v>
      </c>
      <c r="I1743" s="168">
        <v>0.2</v>
      </c>
      <c r="J1743" s="185">
        <f t="shared" si="40"/>
        <v>2.4000000000000004</v>
      </c>
      <c r="K1743" s="168" t="s">
        <v>81</v>
      </c>
      <c r="L1743" s="163" t="s">
        <v>86</v>
      </c>
      <c r="M1743" s="168" t="s">
        <v>81</v>
      </c>
      <c r="N1743" s="168" t="s">
        <v>2113</v>
      </c>
      <c r="O1743" s="153"/>
      <c r="P1743" s="153"/>
    </row>
    <row r="1744" spans="1:16" s="159" customFormat="1" ht="18.75" hidden="1" customHeight="1" x14ac:dyDescent="0.2">
      <c r="A1744" s="153"/>
      <c r="B1744" s="154" t="s">
        <v>3256</v>
      </c>
      <c r="C1744" s="155" t="s">
        <v>3229</v>
      </c>
      <c r="D1744" s="156" t="s">
        <v>4420</v>
      </c>
      <c r="E1744" s="157"/>
      <c r="F1744" s="157">
        <v>2</v>
      </c>
      <c r="G1744" s="157" t="s">
        <v>2111</v>
      </c>
      <c r="H1744" s="157">
        <v>2</v>
      </c>
      <c r="I1744" s="157">
        <v>0.2</v>
      </c>
      <c r="J1744" s="158">
        <f t="shared" si="40"/>
        <v>0.8</v>
      </c>
      <c r="K1744" s="157" t="s">
        <v>81</v>
      </c>
      <c r="L1744" s="157" t="s">
        <v>86</v>
      </c>
      <c r="M1744" s="157" t="s">
        <v>81</v>
      </c>
      <c r="N1744" s="157" t="s">
        <v>2113</v>
      </c>
      <c r="O1744" s="153"/>
      <c r="P1744" s="153"/>
    </row>
    <row r="1745" spans="1:16" s="159" customFormat="1" ht="18.75" hidden="1" customHeight="1" x14ac:dyDescent="0.2">
      <c r="A1745" s="153"/>
      <c r="B1745" s="160" t="s">
        <v>3256</v>
      </c>
      <c r="C1745" s="161" t="s">
        <v>3229</v>
      </c>
      <c r="D1745" s="162" t="s">
        <v>2436</v>
      </c>
      <c r="E1745" s="163"/>
      <c r="F1745" s="163">
        <v>3</v>
      </c>
      <c r="G1745" s="163" t="s">
        <v>2111</v>
      </c>
      <c r="H1745" s="163">
        <v>2</v>
      </c>
      <c r="I1745" s="163">
        <v>0.25</v>
      </c>
      <c r="J1745" s="164">
        <f t="shared" si="40"/>
        <v>1.5</v>
      </c>
      <c r="K1745" s="163" t="s">
        <v>81</v>
      </c>
      <c r="L1745" s="163" t="s">
        <v>86</v>
      </c>
      <c r="M1745" s="163" t="s">
        <v>81</v>
      </c>
      <c r="N1745" s="163" t="s">
        <v>2113</v>
      </c>
      <c r="O1745" s="153"/>
      <c r="P1745" s="153"/>
    </row>
    <row r="1746" spans="1:16" s="159" customFormat="1" ht="18.75" hidden="1" customHeight="1" x14ac:dyDescent="0.2">
      <c r="A1746" s="153"/>
      <c r="B1746" s="160" t="s">
        <v>3256</v>
      </c>
      <c r="C1746" s="161" t="s">
        <v>3229</v>
      </c>
      <c r="D1746" s="162" t="s">
        <v>1050</v>
      </c>
      <c r="E1746" s="163"/>
      <c r="F1746" s="163">
        <v>1</v>
      </c>
      <c r="G1746" s="163" t="s">
        <v>2111</v>
      </c>
      <c r="H1746" s="163">
        <v>2</v>
      </c>
      <c r="I1746" s="163">
        <v>3</v>
      </c>
      <c r="J1746" s="164">
        <f t="shared" si="40"/>
        <v>6</v>
      </c>
      <c r="K1746" s="163" t="s">
        <v>81</v>
      </c>
      <c r="L1746" s="163" t="s">
        <v>86</v>
      </c>
      <c r="M1746" s="163" t="s">
        <v>81</v>
      </c>
      <c r="N1746" s="163" t="s">
        <v>2113</v>
      </c>
      <c r="O1746" s="153"/>
      <c r="P1746" s="153"/>
    </row>
    <row r="1747" spans="1:16" s="159" customFormat="1" ht="18.75" hidden="1" customHeight="1" thickBot="1" x14ac:dyDescent="0.25">
      <c r="A1747" s="153"/>
      <c r="B1747" s="165" t="s">
        <v>3256</v>
      </c>
      <c r="C1747" s="161" t="s">
        <v>3229</v>
      </c>
      <c r="D1747" s="167" t="s">
        <v>98</v>
      </c>
      <c r="E1747" s="163"/>
      <c r="F1747" s="168">
        <v>3</v>
      </c>
      <c r="G1747" s="168" t="s">
        <v>2111</v>
      </c>
      <c r="H1747" s="168">
        <v>2</v>
      </c>
      <c r="I1747" s="168">
        <v>0.5</v>
      </c>
      <c r="J1747" s="185">
        <f t="shared" si="40"/>
        <v>3</v>
      </c>
      <c r="K1747" s="168" t="s">
        <v>81</v>
      </c>
      <c r="L1747" s="163" t="s">
        <v>86</v>
      </c>
      <c r="M1747" s="168" t="s">
        <v>81</v>
      </c>
      <c r="N1747" s="168" t="s">
        <v>2113</v>
      </c>
      <c r="O1747" s="153"/>
      <c r="P1747" s="153"/>
    </row>
    <row r="1748" spans="1:16" s="159" customFormat="1" ht="18.75" hidden="1" customHeight="1" x14ac:dyDescent="0.2">
      <c r="A1748" s="153"/>
      <c r="B1748" s="154" t="s">
        <v>3257</v>
      </c>
      <c r="C1748" s="155" t="s">
        <v>3229</v>
      </c>
      <c r="D1748" s="156" t="s">
        <v>4420</v>
      </c>
      <c r="E1748" s="157"/>
      <c r="F1748" s="157">
        <v>2</v>
      </c>
      <c r="G1748" s="157" t="s">
        <v>2111</v>
      </c>
      <c r="H1748" s="157">
        <v>2</v>
      </c>
      <c r="I1748" s="157">
        <v>0.2</v>
      </c>
      <c r="J1748" s="158">
        <f t="shared" si="40"/>
        <v>0.8</v>
      </c>
      <c r="K1748" s="157" t="s">
        <v>81</v>
      </c>
      <c r="L1748" s="157" t="s">
        <v>86</v>
      </c>
      <c r="M1748" s="157" t="s">
        <v>81</v>
      </c>
      <c r="N1748" s="157" t="s">
        <v>2113</v>
      </c>
      <c r="O1748" s="153"/>
      <c r="P1748" s="153"/>
    </row>
    <row r="1749" spans="1:16" s="159" customFormat="1" ht="18.75" hidden="1" customHeight="1" x14ac:dyDescent="0.2">
      <c r="A1749" s="153"/>
      <c r="B1749" s="160" t="s">
        <v>3257</v>
      </c>
      <c r="C1749" s="161" t="s">
        <v>3229</v>
      </c>
      <c r="D1749" s="162" t="s">
        <v>2436</v>
      </c>
      <c r="E1749" s="163"/>
      <c r="F1749" s="163">
        <v>3</v>
      </c>
      <c r="G1749" s="163" t="s">
        <v>2111</v>
      </c>
      <c r="H1749" s="163">
        <v>2</v>
      </c>
      <c r="I1749" s="163">
        <v>0.25</v>
      </c>
      <c r="J1749" s="164">
        <f t="shared" si="40"/>
        <v>1.5</v>
      </c>
      <c r="K1749" s="163" t="s">
        <v>81</v>
      </c>
      <c r="L1749" s="163" t="s">
        <v>86</v>
      </c>
      <c r="M1749" s="163" t="s">
        <v>81</v>
      </c>
      <c r="N1749" s="163" t="s">
        <v>2113</v>
      </c>
      <c r="O1749" s="153"/>
      <c r="P1749" s="153"/>
    </row>
    <row r="1750" spans="1:16" s="159" customFormat="1" ht="18.75" hidden="1" customHeight="1" x14ac:dyDescent="0.2">
      <c r="A1750" s="153"/>
      <c r="B1750" s="160" t="s">
        <v>3257</v>
      </c>
      <c r="C1750" s="161" t="s">
        <v>3229</v>
      </c>
      <c r="D1750" s="162" t="s">
        <v>1050</v>
      </c>
      <c r="E1750" s="163"/>
      <c r="F1750" s="163">
        <v>1</v>
      </c>
      <c r="G1750" s="163" t="s">
        <v>2111</v>
      </c>
      <c r="H1750" s="163">
        <v>2</v>
      </c>
      <c r="I1750" s="163">
        <v>3</v>
      </c>
      <c r="J1750" s="164">
        <f t="shared" si="40"/>
        <v>6</v>
      </c>
      <c r="K1750" s="163" t="s">
        <v>81</v>
      </c>
      <c r="L1750" s="163" t="s">
        <v>86</v>
      </c>
      <c r="M1750" s="163" t="s">
        <v>81</v>
      </c>
      <c r="N1750" s="163" t="s">
        <v>2113</v>
      </c>
      <c r="O1750" s="153"/>
      <c r="P1750" s="153"/>
    </row>
    <row r="1751" spans="1:16" s="159" customFormat="1" ht="18.75" hidden="1" customHeight="1" thickBot="1" x14ac:dyDescent="0.25">
      <c r="A1751" s="153"/>
      <c r="B1751" s="165" t="s">
        <v>3257</v>
      </c>
      <c r="C1751" s="161" t="s">
        <v>3229</v>
      </c>
      <c r="D1751" s="167" t="s">
        <v>98</v>
      </c>
      <c r="E1751" s="163"/>
      <c r="F1751" s="168">
        <v>3</v>
      </c>
      <c r="G1751" s="168" t="s">
        <v>2111</v>
      </c>
      <c r="H1751" s="168">
        <v>2</v>
      </c>
      <c r="I1751" s="168">
        <v>0.5</v>
      </c>
      <c r="J1751" s="185">
        <f t="shared" si="40"/>
        <v>3</v>
      </c>
      <c r="K1751" s="168" t="s">
        <v>81</v>
      </c>
      <c r="L1751" s="163" t="s">
        <v>86</v>
      </c>
      <c r="M1751" s="168" t="s">
        <v>81</v>
      </c>
      <c r="N1751" s="168" t="s">
        <v>2113</v>
      </c>
      <c r="O1751" s="153"/>
      <c r="P1751" s="153"/>
    </row>
    <row r="1752" spans="1:16" s="159" customFormat="1" ht="18.75" hidden="1" customHeight="1" x14ac:dyDescent="0.2">
      <c r="A1752" s="153"/>
      <c r="B1752" s="154" t="s">
        <v>3258</v>
      </c>
      <c r="C1752" s="155" t="s">
        <v>3233</v>
      </c>
      <c r="D1752" s="156" t="s">
        <v>4420</v>
      </c>
      <c r="E1752" s="157" t="s">
        <v>2363</v>
      </c>
      <c r="F1752" s="157">
        <v>2</v>
      </c>
      <c r="G1752" s="157" t="s">
        <v>2111</v>
      </c>
      <c r="H1752" s="157">
        <v>2</v>
      </c>
      <c r="I1752" s="157">
        <v>0.2</v>
      </c>
      <c r="J1752" s="158">
        <f t="shared" si="40"/>
        <v>0.8</v>
      </c>
      <c r="K1752" s="157" t="s">
        <v>81</v>
      </c>
      <c r="L1752" s="157" t="s">
        <v>86</v>
      </c>
      <c r="M1752" s="157" t="s">
        <v>81</v>
      </c>
      <c r="N1752" s="157" t="s">
        <v>2113</v>
      </c>
      <c r="O1752" s="153"/>
      <c r="P1752" s="153"/>
    </row>
    <row r="1753" spans="1:16" s="159" customFormat="1" ht="18.75" hidden="1" customHeight="1" x14ac:dyDescent="0.2">
      <c r="A1753" s="153"/>
      <c r="B1753" s="160" t="s">
        <v>3258</v>
      </c>
      <c r="C1753" s="161" t="s">
        <v>3233</v>
      </c>
      <c r="D1753" s="162" t="s">
        <v>2436</v>
      </c>
      <c r="E1753" s="163" t="s">
        <v>2363</v>
      </c>
      <c r="F1753" s="163">
        <v>3</v>
      </c>
      <c r="G1753" s="163" t="s">
        <v>2111</v>
      </c>
      <c r="H1753" s="163">
        <v>2</v>
      </c>
      <c r="I1753" s="163">
        <v>0.25</v>
      </c>
      <c r="J1753" s="164">
        <f t="shared" si="40"/>
        <v>1.5</v>
      </c>
      <c r="K1753" s="163" t="s">
        <v>81</v>
      </c>
      <c r="L1753" s="163" t="s">
        <v>86</v>
      </c>
      <c r="M1753" s="163" t="s">
        <v>81</v>
      </c>
      <c r="N1753" s="163" t="s">
        <v>2113</v>
      </c>
      <c r="O1753" s="153"/>
      <c r="P1753" s="153"/>
    </row>
    <row r="1754" spans="1:16" s="159" customFormat="1" ht="18.75" hidden="1" customHeight="1" x14ac:dyDescent="0.2">
      <c r="A1754" s="153"/>
      <c r="B1754" s="160" t="s">
        <v>3258</v>
      </c>
      <c r="C1754" s="161" t="s">
        <v>3233</v>
      </c>
      <c r="D1754" s="162" t="s">
        <v>1050</v>
      </c>
      <c r="E1754" s="163" t="s">
        <v>2363</v>
      </c>
      <c r="F1754" s="163">
        <v>1</v>
      </c>
      <c r="G1754" s="163" t="s">
        <v>2111</v>
      </c>
      <c r="H1754" s="163">
        <v>2</v>
      </c>
      <c r="I1754" s="163">
        <v>3</v>
      </c>
      <c r="J1754" s="164">
        <f t="shared" si="40"/>
        <v>6</v>
      </c>
      <c r="K1754" s="163" t="s">
        <v>81</v>
      </c>
      <c r="L1754" s="163" t="s">
        <v>86</v>
      </c>
      <c r="M1754" s="163" t="s">
        <v>81</v>
      </c>
      <c r="N1754" s="163" t="s">
        <v>2113</v>
      </c>
      <c r="O1754" s="153"/>
      <c r="P1754" s="153"/>
    </row>
    <row r="1755" spans="1:16" s="159" customFormat="1" ht="18.75" hidden="1" customHeight="1" thickBot="1" x14ac:dyDescent="0.25">
      <c r="A1755" s="153"/>
      <c r="B1755" s="165" t="s">
        <v>3258</v>
      </c>
      <c r="C1755" s="161" t="s">
        <v>3233</v>
      </c>
      <c r="D1755" s="167" t="s">
        <v>98</v>
      </c>
      <c r="E1755" s="163" t="s">
        <v>2363</v>
      </c>
      <c r="F1755" s="168">
        <v>3</v>
      </c>
      <c r="G1755" s="168" t="s">
        <v>2111</v>
      </c>
      <c r="H1755" s="168">
        <v>2</v>
      </c>
      <c r="I1755" s="168">
        <v>0.5</v>
      </c>
      <c r="J1755" s="164">
        <f t="shared" si="40"/>
        <v>3</v>
      </c>
      <c r="K1755" s="168" t="s">
        <v>81</v>
      </c>
      <c r="L1755" s="163" t="s">
        <v>86</v>
      </c>
      <c r="M1755" s="168" t="s">
        <v>81</v>
      </c>
      <c r="N1755" s="168" t="s">
        <v>2113</v>
      </c>
      <c r="O1755" s="153"/>
      <c r="P1755" s="153"/>
    </row>
    <row r="1756" spans="1:16" s="159" customFormat="1" ht="18.75" hidden="1" customHeight="1" x14ac:dyDescent="0.2">
      <c r="A1756" s="153"/>
      <c r="B1756" s="160" t="s">
        <v>3259</v>
      </c>
      <c r="C1756" s="155" t="s">
        <v>3233</v>
      </c>
      <c r="D1756" s="156" t="s">
        <v>4420</v>
      </c>
      <c r="E1756" s="157" t="s">
        <v>2363</v>
      </c>
      <c r="F1756" s="157">
        <v>2</v>
      </c>
      <c r="G1756" s="157" t="s">
        <v>2111</v>
      </c>
      <c r="H1756" s="157">
        <v>2</v>
      </c>
      <c r="I1756" s="157">
        <v>0.2</v>
      </c>
      <c r="J1756" s="158">
        <f t="shared" si="40"/>
        <v>0.8</v>
      </c>
      <c r="K1756" s="157" t="s">
        <v>81</v>
      </c>
      <c r="L1756" s="157" t="s">
        <v>86</v>
      </c>
      <c r="M1756" s="157" t="s">
        <v>81</v>
      </c>
      <c r="N1756" s="157" t="s">
        <v>2113</v>
      </c>
      <c r="O1756" s="153"/>
      <c r="P1756" s="153"/>
    </row>
    <row r="1757" spans="1:16" s="159" customFormat="1" ht="18.75" hidden="1" customHeight="1" x14ac:dyDescent="0.2">
      <c r="A1757" s="153"/>
      <c r="B1757" s="160" t="s">
        <v>3259</v>
      </c>
      <c r="C1757" s="161" t="s">
        <v>3233</v>
      </c>
      <c r="D1757" s="162" t="s">
        <v>2436</v>
      </c>
      <c r="E1757" s="163" t="s">
        <v>2363</v>
      </c>
      <c r="F1757" s="163">
        <v>3</v>
      </c>
      <c r="G1757" s="163" t="s">
        <v>2111</v>
      </c>
      <c r="H1757" s="163">
        <v>2</v>
      </c>
      <c r="I1757" s="163">
        <v>0.25</v>
      </c>
      <c r="J1757" s="164">
        <f t="shared" si="40"/>
        <v>1.5</v>
      </c>
      <c r="K1757" s="163" t="s">
        <v>81</v>
      </c>
      <c r="L1757" s="163" t="s">
        <v>86</v>
      </c>
      <c r="M1757" s="163" t="s">
        <v>81</v>
      </c>
      <c r="N1757" s="163" t="s">
        <v>2113</v>
      </c>
      <c r="O1757" s="153"/>
      <c r="P1757" s="153"/>
    </row>
    <row r="1758" spans="1:16" s="159" customFormat="1" ht="18.75" hidden="1" customHeight="1" x14ac:dyDescent="0.2">
      <c r="A1758" s="153"/>
      <c r="B1758" s="160" t="s">
        <v>3259</v>
      </c>
      <c r="C1758" s="161" t="s">
        <v>3233</v>
      </c>
      <c r="D1758" s="162" t="s">
        <v>1050</v>
      </c>
      <c r="E1758" s="163" t="s">
        <v>2363</v>
      </c>
      <c r="F1758" s="163">
        <v>1</v>
      </c>
      <c r="G1758" s="163" t="s">
        <v>2111</v>
      </c>
      <c r="H1758" s="163">
        <v>2</v>
      </c>
      <c r="I1758" s="163">
        <v>3</v>
      </c>
      <c r="J1758" s="164">
        <f t="shared" si="40"/>
        <v>6</v>
      </c>
      <c r="K1758" s="163" t="s">
        <v>81</v>
      </c>
      <c r="L1758" s="163" t="s">
        <v>86</v>
      </c>
      <c r="M1758" s="163" t="s">
        <v>81</v>
      </c>
      <c r="N1758" s="163" t="s">
        <v>2113</v>
      </c>
      <c r="O1758" s="153"/>
      <c r="P1758" s="153"/>
    </row>
    <row r="1759" spans="1:16" s="159" customFormat="1" ht="18.75" hidden="1" customHeight="1" thickBot="1" x14ac:dyDescent="0.25">
      <c r="A1759" s="153"/>
      <c r="B1759" s="160" t="s">
        <v>3259</v>
      </c>
      <c r="C1759" s="161" t="s">
        <v>3233</v>
      </c>
      <c r="D1759" s="167" t="s">
        <v>98</v>
      </c>
      <c r="E1759" s="163" t="s">
        <v>2363</v>
      </c>
      <c r="F1759" s="168">
        <v>3</v>
      </c>
      <c r="G1759" s="168" t="s">
        <v>2111</v>
      </c>
      <c r="H1759" s="168">
        <v>2</v>
      </c>
      <c r="I1759" s="168">
        <v>0.5</v>
      </c>
      <c r="J1759" s="164">
        <f t="shared" si="40"/>
        <v>3</v>
      </c>
      <c r="K1759" s="168" t="s">
        <v>81</v>
      </c>
      <c r="L1759" s="163" t="s">
        <v>86</v>
      </c>
      <c r="M1759" s="168" t="s">
        <v>81</v>
      </c>
      <c r="N1759" s="168" t="s">
        <v>2113</v>
      </c>
      <c r="O1759" s="153"/>
      <c r="P1759" s="153"/>
    </row>
    <row r="1760" spans="1:16" s="159" customFormat="1" ht="18.75" hidden="1" customHeight="1" x14ac:dyDescent="0.2">
      <c r="A1760" s="153"/>
      <c r="B1760" s="154" t="s">
        <v>3260</v>
      </c>
      <c r="C1760" s="155" t="s">
        <v>3236</v>
      </c>
      <c r="D1760" s="156" t="s">
        <v>4420</v>
      </c>
      <c r="E1760" s="157" t="s">
        <v>2363</v>
      </c>
      <c r="F1760" s="157">
        <v>2</v>
      </c>
      <c r="G1760" s="157" t="s">
        <v>2111</v>
      </c>
      <c r="H1760" s="157">
        <v>2</v>
      </c>
      <c r="I1760" s="157">
        <v>0.2</v>
      </c>
      <c r="J1760" s="158">
        <f t="shared" si="40"/>
        <v>0.8</v>
      </c>
      <c r="K1760" s="157" t="s">
        <v>81</v>
      </c>
      <c r="L1760" s="157" t="s">
        <v>86</v>
      </c>
      <c r="M1760" s="157" t="s">
        <v>81</v>
      </c>
      <c r="N1760" s="157" t="s">
        <v>2113</v>
      </c>
      <c r="O1760" s="153"/>
      <c r="P1760" s="153"/>
    </row>
    <row r="1761" spans="1:16" s="159" customFormat="1" ht="18.75" hidden="1" customHeight="1" x14ac:dyDescent="0.2">
      <c r="A1761" s="153"/>
      <c r="B1761" s="160" t="s">
        <v>3260</v>
      </c>
      <c r="C1761" s="161" t="s">
        <v>3236</v>
      </c>
      <c r="D1761" s="162" t="s">
        <v>2436</v>
      </c>
      <c r="E1761" s="163" t="s">
        <v>2363</v>
      </c>
      <c r="F1761" s="163">
        <v>3</v>
      </c>
      <c r="G1761" s="163" t="s">
        <v>2111</v>
      </c>
      <c r="H1761" s="163">
        <v>2</v>
      </c>
      <c r="I1761" s="163">
        <v>0.25</v>
      </c>
      <c r="J1761" s="164">
        <f t="shared" si="40"/>
        <v>1.5</v>
      </c>
      <c r="K1761" s="163" t="s">
        <v>81</v>
      </c>
      <c r="L1761" s="163" t="s">
        <v>86</v>
      </c>
      <c r="M1761" s="163" t="s">
        <v>81</v>
      </c>
      <c r="N1761" s="163" t="s">
        <v>2113</v>
      </c>
      <c r="O1761" s="153"/>
      <c r="P1761" s="153"/>
    </row>
    <row r="1762" spans="1:16" s="159" customFormat="1" ht="18.75" hidden="1" customHeight="1" x14ac:dyDescent="0.2">
      <c r="A1762" s="153"/>
      <c r="B1762" s="160" t="s">
        <v>3260</v>
      </c>
      <c r="C1762" s="161" t="s">
        <v>3236</v>
      </c>
      <c r="D1762" s="162" t="s">
        <v>1050</v>
      </c>
      <c r="E1762" s="163" t="s">
        <v>2363</v>
      </c>
      <c r="F1762" s="163">
        <v>1</v>
      </c>
      <c r="G1762" s="163" t="s">
        <v>2111</v>
      </c>
      <c r="H1762" s="163">
        <v>2</v>
      </c>
      <c r="I1762" s="163">
        <v>3</v>
      </c>
      <c r="J1762" s="164">
        <f t="shared" si="40"/>
        <v>6</v>
      </c>
      <c r="K1762" s="163" t="s">
        <v>81</v>
      </c>
      <c r="L1762" s="163" t="s">
        <v>86</v>
      </c>
      <c r="M1762" s="163" t="s">
        <v>81</v>
      </c>
      <c r="N1762" s="163" t="s">
        <v>2113</v>
      </c>
      <c r="O1762" s="153"/>
      <c r="P1762" s="153"/>
    </row>
    <row r="1763" spans="1:16" s="159" customFormat="1" ht="18.75" hidden="1" customHeight="1" thickBot="1" x14ac:dyDescent="0.25">
      <c r="A1763" s="153"/>
      <c r="B1763" s="165" t="s">
        <v>3260</v>
      </c>
      <c r="C1763" s="161" t="s">
        <v>3236</v>
      </c>
      <c r="D1763" s="167" t="s">
        <v>98</v>
      </c>
      <c r="E1763" s="163" t="s">
        <v>2363</v>
      </c>
      <c r="F1763" s="168">
        <v>3</v>
      </c>
      <c r="G1763" s="168" t="s">
        <v>2111</v>
      </c>
      <c r="H1763" s="168">
        <v>2</v>
      </c>
      <c r="I1763" s="168">
        <v>0.5</v>
      </c>
      <c r="J1763" s="164">
        <f t="shared" si="40"/>
        <v>3</v>
      </c>
      <c r="K1763" s="168" t="s">
        <v>81</v>
      </c>
      <c r="L1763" s="163" t="s">
        <v>86</v>
      </c>
      <c r="M1763" s="168" t="s">
        <v>81</v>
      </c>
      <c r="N1763" s="168" t="s">
        <v>2113</v>
      </c>
      <c r="O1763" s="153"/>
      <c r="P1763" s="153"/>
    </row>
    <row r="1764" spans="1:16" s="159" customFormat="1" ht="18.75" hidden="1" customHeight="1" x14ac:dyDescent="0.2">
      <c r="A1764" s="153"/>
      <c r="B1764" s="154" t="s">
        <v>3261</v>
      </c>
      <c r="C1764" s="155" t="s">
        <v>3238</v>
      </c>
      <c r="D1764" s="156" t="s">
        <v>4420</v>
      </c>
      <c r="E1764" s="157" t="s">
        <v>2363</v>
      </c>
      <c r="F1764" s="157">
        <v>2</v>
      </c>
      <c r="G1764" s="157" t="s">
        <v>2111</v>
      </c>
      <c r="H1764" s="157">
        <v>2</v>
      </c>
      <c r="I1764" s="157">
        <v>0.2</v>
      </c>
      <c r="J1764" s="158">
        <f t="shared" si="40"/>
        <v>0.8</v>
      </c>
      <c r="K1764" s="157" t="s">
        <v>81</v>
      </c>
      <c r="L1764" s="157" t="s">
        <v>86</v>
      </c>
      <c r="M1764" s="157" t="s">
        <v>81</v>
      </c>
      <c r="N1764" s="157" t="s">
        <v>2113</v>
      </c>
      <c r="O1764" s="153"/>
      <c r="P1764" s="153"/>
    </row>
    <row r="1765" spans="1:16" s="159" customFormat="1" ht="18.75" hidden="1" customHeight="1" x14ac:dyDescent="0.2">
      <c r="A1765" s="153"/>
      <c r="B1765" s="160" t="s">
        <v>3261</v>
      </c>
      <c r="C1765" s="161" t="s">
        <v>3238</v>
      </c>
      <c r="D1765" s="162" t="s">
        <v>2436</v>
      </c>
      <c r="E1765" s="163" t="s">
        <v>2363</v>
      </c>
      <c r="F1765" s="163">
        <v>3</v>
      </c>
      <c r="G1765" s="163" t="s">
        <v>2111</v>
      </c>
      <c r="H1765" s="163">
        <v>2</v>
      </c>
      <c r="I1765" s="163">
        <v>0.25</v>
      </c>
      <c r="J1765" s="164">
        <f t="shared" si="40"/>
        <v>1.5</v>
      </c>
      <c r="K1765" s="163" t="s">
        <v>81</v>
      </c>
      <c r="L1765" s="163" t="s">
        <v>86</v>
      </c>
      <c r="M1765" s="163" t="s">
        <v>81</v>
      </c>
      <c r="N1765" s="163" t="s">
        <v>2113</v>
      </c>
      <c r="O1765" s="153"/>
      <c r="P1765" s="153"/>
    </row>
    <row r="1766" spans="1:16" s="159" customFormat="1" ht="18.75" hidden="1" customHeight="1" x14ac:dyDescent="0.2">
      <c r="A1766" s="153"/>
      <c r="B1766" s="160" t="s">
        <v>3261</v>
      </c>
      <c r="C1766" s="161" t="s">
        <v>3238</v>
      </c>
      <c r="D1766" s="162" t="s">
        <v>1050</v>
      </c>
      <c r="E1766" s="163" t="s">
        <v>2363</v>
      </c>
      <c r="F1766" s="163">
        <v>1</v>
      </c>
      <c r="G1766" s="163" t="s">
        <v>2111</v>
      </c>
      <c r="H1766" s="163">
        <v>2</v>
      </c>
      <c r="I1766" s="163">
        <v>3</v>
      </c>
      <c r="J1766" s="164">
        <f t="shared" ref="J1766:J1829" si="41">+H1766*I1766*F1766</f>
        <v>6</v>
      </c>
      <c r="K1766" s="163" t="s">
        <v>81</v>
      </c>
      <c r="L1766" s="163" t="s">
        <v>86</v>
      </c>
      <c r="M1766" s="163" t="s">
        <v>81</v>
      </c>
      <c r="N1766" s="163" t="s">
        <v>2113</v>
      </c>
      <c r="O1766" s="153"/>
      <c r="P1766" s="153"/>
    </row>
    <row r="1767" spans="1:16" s="159" customFormat="1" ht="18.75" hidden="1" customHeight="1" thickBot="1" x14ac:dyDescent="0.25">
      <c r="A1767" s="153"/>
      <c r="B1767" s="165" t="s">
        <v>3261</v>
      </c>
      <c r="C1767" s="161" t="s">
        <v>3238</v>
      </c>
      <c r="D1767" s="167" t="s">
        <v>98</v>
      </c>
      <c r="E1767" s="163" t="s">
        <v>2363</v>
      </c>
      <c r="F1767" s="168">
        <v>3</v>
      </c>
      <c r="G1767" s="168" t="s">
        <v>2111</v>
      </c>
      <c r="H1767" s="168">
        <v>2</v>
      </c>
      <c r="I1767" s="168">
        <v>0.5</v>
      </c>
      <c r="J1767" s="164">
        <f t="shared" si="41"/>
        <v>3</v>
      </c>
      <c r="K1767" s="168" t="s">
        <v>81</v>
      </c>
      <c r="L1767" s="163" t="s">
        <v>86</v>
      </c>
      <c r="M1767" s="168" t="s">
        <v>81</v>
      </c>
      <c r="N1767" s="168" t="s">
        <v>2113</v>
      </c>
      <c r="O1767" s="153"/>
      <c r="P1767" s="153"/>
    </row>
    <row r="1768" spans="1:16" s="159" customFormat="1" ht="18.75" hidden="1" customHeight="1" x14ac:dyDescent="0.2">
      <c r="A1768" s="153"/>
      <c r="B1768" s="154" t="s">
        <v>3262</v>
      </c>
      <c r="C1768" s="155" t="s">
        <v>3263</v>
      </c>
      <c r="D1768" s="156" t="s">
        <v>4420</v>
      </c>
      <c r="E1768" s="157" t="s">
        <v>2373</v>
      </c>
      <c r="F1768" s="157">
        <v>4</v>
      </c>
      <c r="G1768" s="157" t="s">
        <v>2111</v>
      </c>
      <c r="H1768" s="157">
        <v>2</v>
      </c>
      <c r="I1768" s="157">
        <v>0.1</v>
      </c>
      <c r="J1768" s="158">
        <f t="shared" si="41"/>
        <v>0.8</v>
      </c>
      <c r="K1768" s="157" t="s">
        <v>81</v>
      </c>
      <c r="L1768" s="157" t="s">
        <v>82</v>
      </c>
      <c r="M1768" s="157" t="s">
        <v>81</v>
      </c>
      <c r="N1768" s="157" t="s">
        <v>2112</v>
      </c>
      <c r="O1768" s="153"/>
      <c r="P1768" s="153"/>
    </row>
    <row r="1769" spans="1:16" s="159" customFormat="1" ht="18.75" hidden="1" customHeight="1" x14ac:dyDescent="0.2">
      <c r="A1769" s="153"/>
      <c r="B1769" s="160" t="s">
        <v>3262</v>
      </c>
      <c r="C1769" s="161" t="s">
        <v>3263</v>
      </c>
      <c r="D1769" s="162" t="s">
        <v>2483</v>
      </c>
      <c r="E1769" s="163" t="s">
        <v>2373</v>
      </c>
      <c r="F1769" s="163">
        <v>4</v>
      </c>
      <c r="G1769" s="163" t="s">
        <v>2111</v>
      </c>
      <c r="H1769" s="163">
        <v>2</v>
      </c>
      <c r="I1769" s="163">
        <v>0.2</v>
      </c>
      <c r="J1769" s="164">
        <f t="shared" si="41"/>
        <v>1.6</v>
      </c>
      <c r="K1769" s="163" t="s">
        <v>81</v>
      </c>
      <c r="L1769" s="163" t="s">
        <v>82</v>
      </c>
      <c r="M1769" s="163" t="s">
        <v>81</v>
      </c>
      <c r="N1769" s="163" t="s">
        <v>2112</v>
      </c>
      <c r="O1769" s="153"/>
      <c r="P1769" s="153"/>
    </row>
    <row r="1770" spans="1:16" s="159" customFormat="1" ht="18.75" hidden="1" customHeight="1" x14ac:dyDescent="0.2">
      <c r="A1770" s="153"/>
      <c r="B1770" s="160" t="s">
        <v>3262</v>
      </c>
      <c r="C1770" s="161" t="s">
        <v>3263</v>
      </c>
      <c r="D1770" s="162" t="s">
        <v>2484</v>
      </c>
      <c r="E1770" s="163" t="s">
        <v>2373</v>
      </c>
      <c r="F1770" s="163">
        <v>4</v>
      </c>
      <c r="G1770" s="163" t="s">
        <v>2111</v>
      </c>
      <c r="H1770" s="163">
        <v>2</v>
      </c>
      <c r="I1770" s="163">
        <v>0.2</v>
      </c>
      <c r="J1770" s="164">
        <f t="shared" si="41"/>
        <v>1.6</v>
      </c>
      <c r="K1770" s="163" t="s">
        <v>81</v>
      </c>
      <c r="L1770" s="163" t="s">
        <v>82</v>
      </c>
      <c r="M1770" s="163" t="s">
        <v>81</v>
      </c>
      <c r="N1770" s="163" t="s">
        <v>2112</v>
      </c>
      <c r="O1770" s="153"/>
      <c r="P1770" s="153"/>
    </row>
    <row r="1771" spans="1:16" s="159" customFormat="1" ht="18.75" hidden="1" customHeight="1" x14ac:dyDescent="0.2">
      <c r="A1771" s="153"/>
      <c r="B1771" s="160" t="s">
        <v>3262</v>
      </c>
      <c r="C1771" s="161" t="s">
        <v>3263</v>
      </c>
      <c r="D1771" s="162" t="s">
        <v>2485</v>
      </c>
      <c r="E1771" s="163" t="s">
        <v>2373</v>
      </c>
      <c r="F1771" s="163">
        <v>4</v>
      </c>
      <c r="G1771" s="163" t="s">
        <v>2111</v>
      </c>
      <c r="H1771" s="163">
        <v>2</v>
      </c>
      <c r="I1771" s="163">
        <v>0.4</v>
      </c>
      <c r="J1771" s="164">
        <f t="shared" si="41"/>
        <v>3.2</v>
      </c>
      <c r="K1771" s="163" t="s">
        <v>81</v>
      </c>
      <c r="L1771" s="163" t="s">
        <v>82</v>
      </c>
      <c r="M1771" s="163" t="s">
        <v>81</v>
      </c>
      <c r="N1771" s="163" t="s">
        <v>2112</v>
      </c>
      <c r="O1771" s="153"/>
      <c r="P1771" s="153"/>
    </row>
    <row r="1772" spans="1:16" s="159" customFormat="1" ht="18.75" hidden="1" customHeight="1" x14ac:dyDescent="0.2">
      <c r="A1772" s="153"/>
      <c r="B1772" s="160" t="s">
        <v>3262</v>
      </c>
      <c r="C1772" s="161" t="s">
        <v>3263</v>
      </c>
      <c r="D1772" s="162" t="s">
        <v>1050</v>
      </c>
      <c r="E1772" s="163" t="s">
        <v>2373</v>
      </c>
      <c r="F1772" s="163">
        <v>1</v>
      </c>
      <c r="G1772" s="163" t="s">
        <v>2111</v>
      </c>
      <c r="H1772" s="163">
        <v>2</v>
      </c>
      <c r="I1772" s="163">
        <v>1</v>
      </c>
      <c r="J1772" s="164">
        <f t="shared" si="41"/>
        <v>2</v>
      </c>
      <c r="K1772" s="163" t="s">
        <v>81</v>
      </c>
      <c r="L1772" s="163" t="s">
        <v>82</v>
      </c>
      <c r="M1772" s="163" t="s">
        <v>81</v>
      </c>
      <c r="N1772" s="163" t="s">
        <v>2112</v>
      </c>
      <c r="O1772" s="153"/>
      <c r="P1772" s="153"/>
    </row>
    <row r="1773" spans="1:16" s="159" customFormat="1" ht="18.75" hidden="1" customHeight="1" x14ac:dyDescent="0.2">
      <c r="A1773" s="153"/>
      <c r="B1773" s="160" t="s">
        <v>3262</v>
      </c>
      <c r="C1773" s="161" t="s">
        <v>3263</v>
      </c>
      <c r="D1773" s="162" t="s">
        <v>98</v>
      </c>
      <c r="E1773" s="163" t="s">
        <v>2373</v>
      </c>
      <c r="F1773" s="163">
        <v>4</v>
      </c>
      <c r="G1773" s="163" t="s">
        <v>2111</v>
      </c>
      <c r="H1773" s="163">
        <v>2</v>
      </c>
      <c r="I1773" s="163">
        <v>3</v>
      </c>
      <c r="J1773" s="164">
        <f t="shared" si="41"/>
        <v>24</v>
      </c>
      <c r="K1773" s="163" t="s">
        <v>81</v>
      </c>
      <c r="L1773" s="163" t="s">
        <v>82</v>
      </c>
      <c r="M1773" s="163" t="s">
        <v>81</v>
      </c>
      <c r="N1773" s="163" t="s">
        <v>2112</v>
      </c>
      <c r="O1773" s="153"/>
      <c r="P1773" s="153"/>
    </row>
    <row r="1774" spans="1:16" s="159" customFormat="1" ht="18.75" hidden="1" customHeight="1" x14ac:dyDescent="0.2">
      <c r="A1774" s="153"/>
      <c r="B1774" s="160" t="s">
        <v>3262</v>
      </c>
      <c r="C1774" s="161" t="s">
        <v>3263</v>
      </c>
      <c r="D1774" s="162" t="s">
        <v>439</v>
      </c>
      <c r="E1774" s="163" t="s">
        <v>2373</v>
      </c>
      <c r="F1774" s="163">
        <v>4</v>
      </c>
      <c r="G1774" s="163" t="s">
        <v>2111</v>
      </c>
      <c r="H1774" s="163">
        <v>2</v>
      </c>
      <c r="I1774" s="163">
        <v>0.3</v>
      </c>
      <c r="J1774" s="164">
        <f t="shared" si="41"/>
        <v>2.4</v>
      </c>
      <c r="K1774" s="163" t="s">
        <v>81</v>
      </c>
      <c r="L1774" s="163" t="s">
        <v>82</v>
      </c>
      <c r="M1774" s="163" t="s">
        <v>81</v>
      </c>
      <c r="N1774" s="163" t="s">
        <v>2112</v>
      </c>
      <c r="O1774" s="153"/>
      <c r="P1774" s="153"/>
    </row>
    <row r="1775" spans="1:16" s="159" customFormat="1" ht="18.75" hidden="1" customHeight="1" x14ac:dyDescent="0.2">
      <c r="A1775" s="153"/>
      <c r="B1775" s="160" t="s">
        <v>3262</v>
      </c>
      <c r="C1775" s="161" t="s">
        <v>3263</v>
      </c>
      <c r="D1775" s="162" t="s">
        <v>2486</v>
      </c>
      <c r="E1775" s="163" t="s">
        <v>2373</v>
      </c>
      <c r="F1775" s="163">
        <v>4</v>
      </c>
      <c r="G1775" s="163" t="s">
        <v>2111</v>
      </c>
      <c r="H1775" s="163">
        <v>2</v>
      </c>
      <c r="I1775" s="163">
        <v>0.1</v>
      </c>
      <c r="J1775" s="164">
        <f t="shared" si="41"/>
        <v>0.8</v>
      </c>
      <c r="K1775" s="163" t="s">
        <v>81</v>
      </c>
      <c r="L1775" s="163" t="s">
        <v>82</v>
      </c>
      <c r="M1775" s="163" t="s">
        <v>81</v>
      </c>
      <c r="N1775" s="163" t="s">
        <v>2112</v>
      </c>
      <c r="O1775" s="153"/>
      <c r="P1775" s="153"/>
    </row>
    <row r="1776" spans="1:16" s="159" customFormat="1" ht="18.75" hidden="1" customHeight="1" thickBot="1" x14ac:dyDescent="0.25">
      <c r="A1776" s="153"/>
      <c r="B1776" s="165" t="s">
        <v>3262</v>
      </c>
      <c r="C1776" s="161" t="s">
        <v>3263</v>
      </c>
      <c r="D1776" s="167" t="s">
        <v>771</v>
      </c>
      <c r="E1776" s="163" t="s">
        <v>2373</v>
      </c>
      <c r="F1776" s="168">
        <v>4</v>
      </c>
      <c r="G1776" s="168" t="s">
        <v>2111</v>
      </c>
      <c r="H1776" s="168">
        <v>2</v>
      </c>
      <c r="I1776" s="168">
        <v>0.1</v>
      </c>
      <c r="J1776" s="164">
        <f t="shared" si="41"/>
        <v>0.8</v>
      </c>
      <c r="K1776" s="168" t="s">
        <v>81</v>
      </c>
      <c r="L1776" s="163" t="s">
        <v>82</v>
      </c>
      <c r="M1776" s="168" t="s">
        <v>81</v>
      </c>
      <c r="N1776" s="168" t="s">
        <v>2112</v>
      </c>
      <c r="O1776" s="153"/>
      <c r="P1776" s="153"/>
    </row>
    <row r="1777" spans="1:16" s="159" customFormat="1" ht="18.75" hidden="1" customHeight="1" x14ac:dyDescent="0.2">
      <c r="A1777" s="153"/>
      <c r="B1777" s="154" t="s">
        <v>3264</v>
      </c>
      <c r="C1777" s="155" t="s">
        <v>3263</v>
      </c>
      <c r="D1777" s="156" t="s">
        <v>4420</v>
      </c>
      <c r="E1777" s="157" t="s">
        <v>2373</v>
      </c>
      <c r="F1777" s="157">
        <v>4</v>
      </c>
      <c r="G1777" s="157" t="s">
        <v>2111</v>
      </c>
      <c r="H1777" s="157">
        <v>2</v>
      </c>
      <c r="I1777" s="157">
        <v>0.1</v>
      </c>
      <c r="J1777" s="158">
        <f t="shared" si="41"/>
        <v>0.8</v>
      </c>
      <c r="K1777" s="157" t="s">
        <v>81</v>
      </c>
      <c r="L1777" s="157" t="s">
        <v>82</v>
      </c>
      <c r="M1777" s="157" t="s">
        <v>81</v>
      </c>
      <c r="N1777" s="157" t="s">
        <v>2112</v>
      </c>
      <c r="O1777" s="153"/>
      <c r="P1777" s="153"/>
    </row>
    <row r="1778" spans="1:16" s="159" customFormat="1" ht="18.75" hidden="1" customHeight="1" x14ac:dyDescent="0.2">
      <c r="A1778" s="153"/>
      <c r="B1778" s="160" t="s">
        <v>3264</v>
      </c>
      <c r="C1778" s="161" t="s">
        <v>3263</v>
      </c>
      <c r="D1778" s="162" t="s">
        <v>2483</v>
      </c>
      <c r="E1778" s="163" t="s">
        <v>2373</v>
      </c>
      <c r="F1778" s="163">
        <v>4</v>
      </c>
      <c r="G1778" s="163" t="s">
        <v>2111</v>
      </c>
      <c r="H1778" s="163">
        <v>2</v>
      </c>
      <c r="I1778" s="163">
        <v>0.2</v>
      </c>
      <c r="J1778" s="164">
        <f t="shared" si="41"/>
        <v>1.6</v>
      </c>
      <c r="K1778" s="163" t="s">
        <v>81</v>
      </c>
      <c r="L1778" s="163" t="s">
        <v>82</v>
      </c>
      <c r="M1778" s="163" t="s">
        <v>81</v>
      </c>
      <c r="N1778" s="163" t="s">
        <v>2112</v>
      </c>
      <c r="O1778" s="153"/>
      <c r="P1778" s="153"/>
    </row>
    <row r="1779" spans="1:16" s="159" customFormat="1" ht="18.75" hidden="1" customHeight="1" x14ac:dyDescent="0.2">
      <c r="A1779" s="153"/>
      <c r="B1779" s="160" t="s">
        <v>3264</v>
      </c>
      <c r="C1779" s="161" t="s">
        <v>3263</v>
      </c>
      <c r="D1779" s="162" t="s">
        <v>2484</v>
      </c>
      <c r="E1779" s="163" t="s">
        <v>2373</v>
      </c>
      <c r="F1779" s="163">
        <v>4</v>
      </c>
      <c r="G1779" s="163" t="s">
        <v>2111</v>
      </c>
      <c r="H1779" s="163">
        <v>2</v>
      </c>
      <c r="I1779" s="163">
        <v>0.2</v>
      </c>
      <c r="J1779" s="164">
        <f t="shared" si="41"/>
        <v>1.6</v>
      </c>
      <c r="K1779" s="163" t="s">
        <v>81</v>
      </c>
      <c r="L1779" s="163" t="s">
        <v>82</v>
      </c>
      <c r="M1779" s="163" t="s">
        <v>81</v>
      </c>
      <c r="N1779" s="163" t="s">
        <v>2112</v>
      </c>
      <c r="O1779" s="153"/>
      <c r="P1779" s="153"/>
    </row>
    <row r="1780" spans="1:16" s="159" customFormat="1" ht="18.75" hidden="1" customHeight="1" x14ac:dyDescent="0.2">
      <c r="A1780" s="153"/>
      <c r="B1780" s="160" t="s">
        <v>3264</v>
      </c>
      <c r="C1780" s="161" t="s">
        <v>3263</v>
      </c>
      <c r="D1780" s="162" t="s">
        <v>2485</v>
      </c>
      <c r="E1780" s="163" t="s">
        <v>2373</v>
      </c>
      <c r="F1780" s="163">
        <v>4</v>
      </c>
      <c r="G1780" s="163" t="s">
        <v>2111</v>
      </c>
      <c r="H1780" s="163">
        <v>2</v>
      </c>
      <c r="I1780" s="163">
        <v>0.4</v>
      </c>
      <c r="J1780" s="164">
        <f t="shared" si="41"/>
        <v>3.2</v>
      </c>
      <c r="K1780" s="163" t="s">
        <v>81</v>
      </c>
      <c r="L1780" s="163" t="s">
        <v>82</v>
      </c>
      <c r="M1780" s="163" t="s">
        <v>81</v>
      </c>
      <c r="N1780" s="163" t="s">
        <v>2112</v>
      </c>
      <c r="O1780" s="153"/>
      <c r="P1780" s="153"/>
    </row>
    <row r="1781" spans="1:16" s="159" customFormat="1" ht="18.75" hidden="1" customHeight="1" x14ac:dyDescent="0.2">
      <c r="A1781" s="153"/>
      <c r="B1781" s="160" t="s">
        <v>3264</v>
      </c>
      <c r="C1781" s="161" t="s">
        <v>3263</v>
      </c>
      <c r="D1781" s="162" t="s">
        <v>1050</v>
      </c>
      <c r="E1781" s="163" t="s">
        <v>2373</v>
      </c>
      <c r="F1781" s="163">
        <v>1</v>
      </c>
      <c r="G1781" s="163" t="s">
        <v>2111</v>
      </c>
      <c r="H1781" s="163">
        <v>2</v>
      </c>
      <c r="I1781" s="163">
        <v>1</v>
      </c>
      <c r="J1781" s="164">
        <f t="shared" si="41"/>
        <v>2</v>
      </c>
      <c r="K1781" s="163" t="s">
        <v>81</v>
      </c>
      <c r="L1781" s="163" t="s">
        <v>82</v>
      </c>
      <c r="M1781" s="163" t="s">
        <v>81</v>
      </c>
      <c r="N1781" s="163" t="s">
        <v>2112</v>
      </c>
      <c r="O1781" s="153"/>
      <c r="P1781" s="153"/>
    </row>
    <row r="1782" spans="1:16" s="159" customFormat="1" ht="18.75" hidden="1" customHeight="1" x14ac:dyDescent="0.2">
      <c r="A1782" s="153"/>
      <c r="B1782" s="160" t="s">
        <v>3264</v>
      </c>
      <c r="C1782" s="161" t="s">
        <v>3263</v>
      </c>
      <c r="D1782" s="162" t="s">
        <v>98</v>
      </c>
      <c r="E1782" s="163" t="s">
        <v>2373</v>
      </c>
      <c r="F1782" s="163">
        <v>4</v>
      </c>
      <c r="G1782" s="163" t="s">
        <v>2111</v>
      </c>
      <c r="H1782" s="163">
        <v>2</v>
      </c>
      <c r="I1782" s="163">
        <v>3</v>
      </c>
      <c r="J1782" s="164">
        <f t="shared" si="41"/>
        <v>24</v>
      </c>
      <c r="K1782" s="163" t="s">
        <v>81</v>
      </c>
      <c r="L1782" s="163" t="s">
        <v>82</v>
      </c>
      <c r="M1782" s="163" t="s">
        <v>81</v>
      </c>
      <c r="N1782" s="163" t="s">
        <v>2112</v>
      </c>
      <c r="O1782" s="153"/>
      <c r="P1782" s="153"/>
    </row>
    <row r="1783" spans="1:16" s="159" customFormat="1" ht="18.75" hidden="1" customHeight="1" x14ac:dyDescent="0.2">
      <c r="A1783" s="153"/>
      <c r="B1783" s="160" t="s">
        <v>3264</v>
      </c>
      <c r="C1783" s="161" t="s">
        <v>3263</v>
      </c>
      <c r="D1783" s="162" t="s">
        <v>439</v>
      </c>
      <c r="E1783" s="163" t="s">
        <v>2373</v>
      </c>
      <c r="F1783" s="163">
        <v>4</v>
      </c>
      <c r="G1783" s="163" t="s">
        <v>2111</v>
      </c>
      <c r="H1783" s="163">
        <v>2</v>
      </c>
      <c r="I1783" s="163">
        <v>0.3</v>
      </c>
      <c r="J1783" s="164">
        <f t="shared" si="41"/>
        <v>2.4</v>
      </c>
      <c r="K1783" s="163" t="s">
        <v>81</v>
      </c>
      <c r="L1783" s="163" t="s">
        <v>82</v>
      </c>
      <c r="M1783" s="163" t="s">
        <v>81</v>
      </c>
      <c r="N1783" s="163" t="s">
        <v>2112</v>
      </c>
      <c r="O1783" s="153"/>
      <c r="P1783" s="153"/>
    </row>
    <row r="1784" spans="1:16" s="159" customFormat="1" ht="18.75" hidden="1" customHeight="1" x14ac:dyDescent="0.2">
      <c r="A1784" s="153"/>
      <c r="B1784" s="160" t="s">
        <v>3264</v>
      </c>
      <c r="C1784" s="161" t="s">
        <v>3263</v>
      </c>
      <c r="D1784" s="162" t="s">
        <v>2486</v>
      </c>
      <c r="E1784" s="163" t="s">
        <v>2373</v>
      </c>
      <c r="F1784" s="163">
        <v>4</v>
      </c>
      <c r="G1784" s="163" t="s">
        <v>2111</v>
      </c>
      <c r="H1784" s="163">
        <v>2</v>
      </c>
      <c r="I1784" s="163">
        <v>0.1</v>
      </c>
      <c r="J1784" s="164">
        <f t="shared" si="41"/>
        <v>0.8</v>
      </c>
      <c r="K1784" s="163" t="s">
        <v>81</v>
      </c>
      <c r="L1784" s="163" t="s">
        <v>82</v>
      </c>
      <c r="M1784" s="163" t="s">
        <v>81</v>
      </c>
      <c r="N1784" s="163" t="s">
        <v>2112</v>
      </c>
      <c r="O1784" s="153"/>
      <c r="P1784" s="153"/>
    </row>
    <row r="1785" spans="1:16" s="159" customFormat="1" ht="18.75" hidden="1" customHeight="1" thickBot="1" x14ac:dyDescent="0.25">
      <c r="A1785" s="153"/>
      <c r="B1785" s="165" t="s">
        <v>3264</v>
      </c>
      <c r="C1785" s="161" t="s">
        <v>3263</v>
      </c>
      <c r="D1785" s="167" t="s">
        <v>771</v>
      </c>
      <c r="E1785" s="163" t="s">
        <v>2373</v>
      </c>
      <c r="F1785" s="168">
        <v>4</v>
      </c>
      <c r="G1785" s="168" t="s">
        <v>2111</v>
      </c>
      <c r="H1785" s="168">
        <v>2</v>
      </c>
      <c r="I1785" s="168">
        <v>0.1</v>
      </c>
      <c r="J1785" s="164">
        <f t="shared" si="41"/>
        <v>0.8</v>
      </c>
      <c r="K1785" s="168" t="s">
        <v>81</v>
      </c>
      <c r="L1785" s="163" t="s">
        <v>82</v>
      </c>
      <c r="M1785" s="168" t="s">
        <v>81</v>
      </c>
      <c r="N1785" s="168" t="s">
        <v>2112</v>
      </c>
      <c r="O1785" s="153"/>
      <c r="P1785" s="153"/>
    </row>
    <row r="1786" spans="1:16" s="159" customFormat="1" ht="18.75" hidden="1" customHeight="1" x14ac:dyDescent="0.2">
      <c r="A1786" s="153"/>
      <c r="B1786" s="154" t="s">
        <v>3265</v>
      </c>
      <c r="C1786" s="155" t="s">
        <v>3266</v>
      </c>
      <c r="D1786" s="156" t="s">
        <v>4420</v>
      </c>
      <c r="E1786" s="157" t="s">
        <v>2373</v>
      </c>
      <c r="F1786" s="157">
        <v>4</v>
      </c>
      <c r="G1786" s="157" t="s">
        <v>2111</v>
      </c>
      <c r="H1786" s="157">
        <v>2</v>
      </c>
      <c r="I1786" s="157">
        <v>0.1</v>
      </c>
      <c r="J1786" s="158">
        <f t="shared" si="41"/>
        <v>0.8</v>
      </c>
      <c r="K1786" s="157" t="s">
        <v>81</v>
      </c>
      <c r="L1786" s="157" t="s">
        <v>82</v>
      </c>
      <c r="M1786" s="157" t="s">
        <v>81</v>
      </c>
      <c r="N1786" s="157" t="s">
        <v>2112</v>
      </c>
      <c r="O1786" s="153"/>
      <c r="P1786" s="153"/>
    </row>
    <row r="1787" spans="1:16" s="159" customFormat="1" ht="18.75" hidden="1" customHeight="1" x14ac:dyDescent="0.2">
      <c r="A1787" s="153"/>
      <c r="B1787" s="160" t="s">
        <v>3265</v>
      </c>
      <c r="C1787" s="161" t="s">
        <v>3266</v>
      </c>
      <c r="D1787" s="162" t="s">
        <v>2483</v>
      </c>
      <c r="E1787" s="163" t="s">
        <v>2373</v>
      </c>
      <c r="F1787" s="163">
        <v>4</v>
      </c>
      <c r="G1787" s="163" t="s">
        <v>2111</v>
      </c>
      <c r="H1787" s="163">
        <v>2</v>
      </c>
      <c r="I1787" s="163">
        <v>0.2</v>
      </c>
      <c r="J1787" s="164">
        <f t="shared" si="41"/>
        <v>1.6</v>
      </c>
      <c r="K1787" s="163" t="s">
        <v>81</v>
      </c>
      <c r="L1787" s="163" t="s">
        <v>82</v>
      </c>
      <c r="M1787" s="163" t="s">
        <v>81</v>
      </c>
      <c r="N1787" s="163" t="s">
        <v>2112</v>
      </c>
      <c r="O1787" s="153"/>
      <c r="P1787" s="153"/>
    </row>
    <row r="1788" spans="1:16" s="159" customFormat="1" ht="18.75" hidden="1" customHeight="1" x14ac:dyDescent="0.2">
      <c r="A1788" s="153"/>
      <c r="B1788" s="160" t="s">
        <v>3265</v>
      </c>
      <c r="C1788" s="161" t="s">
        <v>3266</v>
      </c>
      <c r="D1788" s="162" t="s">
        <v>2484</v>
      </c>
      <c r="E1788" s="163" t="s">
        <v>2373</v>
      </c>
      <c r="F1788" s="163">
        <v>4</v>
      </c>
      <c r="G1788" s="163" t="s">
        <v>2111</v>
      </c>
      <c r="H1788" s="163">
        <v>2</v>
      </c>
      <c r="I1788" s="163">
        <v>0.2</v>
      </c>
      <c r="J1788" s="164">
        <f t="shared" si="41"/>
        <v>1.6</v>
      </c>
      <c r="K1788" s="163" t="s">
        <v>81</v>
      </c>
      <c r="L1788" s="163" t="s">
        <v>82</v>
      </c>
      <c r="M1788" s="163" t="s">
        <v>81</v>
      </c>
      <c r="N1788" s="163" t="s">
        <v>2112</v>
      </c>
      <c r="O1788" s="153"/>
      <c r="P1788" s="153"/>
    </row>
    <row r="1789" spans="1:16" s="159" customFormat="1" ht="18.75" hidden="1" customHeight="1" x14ac:dyDescent="0.2">
      <c r="A1789" s="153"/>
      <c r="B1789" s="160" t="s">
        <v>3265</v>
      </c>
      <c r="C1789" s="161" t="s">
        <v>3266</v>
      </c>
      <c r="D1789" s="162" t="s">
        <v>2485</v>
      </c>
      <c r="E1789" s="163" t="s">
        <v>2373</v>
      </c>
      <c r="F1789" s="163">
        <v>4</v>
      </c>
      <c r="G1789" s="163" t="s">
        <v>2111</v>
      </c>
      <c r="H1789" s="163">
        <v>2</v>
      </c>
      <c r="I1789" s="163">
        <v>0.4</v>
      </c>
      <c r="J1789" s="164">
        <f t="shared" si="41"/>
        <v>3.2</v>
      </c>
      <c r="K1789" s="163" t="s">
        <v>81</v>
      </c>
      <c r="L1789" s="163" t="s">
        <v>82</v>
      </c>
      <c r="M1789" s="163" t="s">
        <v>81</v>
      </c>
      <c r="N1789" s="163" t="s">
        <v>2112</v>
      </c>
      <c r="O1789" s="153"/>
      <c r="P1789" s="153"/>
    </row>
    <row r="1790" spans="1:16" s="159" customFormat="1" ht="18.75" hidden="1" customHeight="1" x14ac:dyDescent="0.2">
      <c r="A1790" s="153"/>
      <c r="B1790" s="160" t="s">
        <v>3265</v>
      </c>
      <c r="C1790" s="161" t="s">
        <v>3266</v>
      </c>
      <c r="D1790" s="162" t="s">
        <v>1050</v>
      </c>
      <c r="E1790" s="163" t="s">
        <v>2373</v>
      </c>
      <c r="F1790" s="163">
        <v>1</v>
      </c>
      <c r="G1790" s="163" t="s">
        <v>2111</v>
      </c>
      <c r="H1790" s="163">
        <v>2</v>
      </c>
      <c r="I1790" s="163">
        <v>1</v>
      </c>
      <c r="J1790" s="164">
        <f t="shared" si="41"/>
        <v>2</v>
      </c>
      <c r="K1790" s="163" t="s">
        <v>81</v>
      </c>
      <c r="L1790" s="163" t="s">
        <v>82</v>
      </c>
      <c r="M1790" s="163" t="s">
        <v>81</v>
      </c>
      <c r="N1790" s="163" t="s">
        <v>2112</v>
      </c>
      <c r="O1790" s="153"/>
      <c r="P1790" s="153"/>
    </row>
    <row r="1791" spans="1:16" s="159" customFormat="1" ht="18.75" hidden="1" customHeight="1" x14ac:dyDescent="0.2">
      <c r="A1791" s="153"/>
      <c r="B1791" s="160" t="s">
        <v>3265</v>
      </c>
      <c r="C1791" s="161" t="s">
        <v>3266</v>
      </c>
      <c r="D1791" s="162" t="s">
        <v>98</v>
      </c>
      <c r="E1791" s="163" t="s">
        <v>2373</v>
      </c>
      <c r="F1791" s="163">
        <v>4</v>
      </c>
      <c r="G1791" s="163" t="s">
        <v>2111</v>
      </c>
      <c r="H1791" s="163">
        <v>2</v>
      </c>
      <c r="I1791" s="163">
        <v>3</v>
      </c>
      <c r="J1791" s="164">
        <f t="shared" si="41"/>
        <v>24</v>
      </c>
      <c r="K1791" s="163" t="s">
        <v>81</v>
      </c>
      <c r="L1791" s="163" t="s">
        <v>82</v>
      </c>
      <c r="M1791" s="163" t="s">
        <v>81</v>
      </c>
      <c r="N1791" s="163" t="s">
        <v>2112</v>
      </c>
      <c r="O1791" s="153"/>
      <c r="P1791" s="153"/>
    </row>
    <row r="1792" spans="1:16" s="159" customFormat="1" ht="18.75" hidden="1" customHeight="1" x14ac:dyDescent="0.2">
      <c r="A1792" s="153"/>
      <c r="B1792" s="160" t="s">
        <v>3265</v>
      </c>
      <c r="C1792" s="161" t="s">
        <v>3266</v>
      </c>
      <c r="D1792" s="162" t="s">
        <v>439</v>
      </c>
      <c r="E1792" s="163" t="s">
        <v>2373</v>
      </c>
      <c r="F1792" s="163">
        <v>4</v>
      </c>
      <c r="G1792" s="163" t="s">
        <v>2111</v>
      </c>
      <c r="H1792" s="163">
        <v>2</v>
      </c>
      <c r="I1792" s="163">
        <v>0.3</v>
      </c>
      <c r="J1792" s="164">
        <f t="shared" si="41"/>
        <v>2.4</v>
      </c>
      <c r="K1792" s="163" t="s">
        <v>81</v>
      </c>
      <c r="L1792" s="163" t="s">
        <v>82</v>
      </c>
      <c r="M1792" s="163" t="s">
        <v>81</v>
      </c>
      <c r="N1792" s="163" t="s">
        <v>2112</v>
      </c>
      <c r="O1792" s="153"/>
      <c r="P1792" s="153"/>
    </row>
    <row r="1793" spans="1:16" s="159" customFormat="1" ht="18.75" hidden="1" customHeight="1" x14ac:dyDescent="0.2">
      <c r="A1793" s="153"/>
      <c r="B1793" s="160" t="s">
        <v>3265</v>
      </c>
      <c r="C1793" s="161" t="s">
        <v>3266</v>
      </c>
      <c r="D1793" s="162" t="s">
        <v>2486</v>
      </c>
      <c r="E1793" s="163" t="s">
        <v>2373</v>
      </c>
      <c r="F1793" s="163">
        <v>4</v>
      </c>
      <c r="G1793" s="163" t="s">
        <v>2111</v>
      </c>
      <c r="H1793" s="163">
        <v>2</v>
      </c>
      <c r="I1793" s="163">
        <v>0.1</v>
      </c>
      <c r="J1793" s="164">
        <f t="shared" si="41"/>
        <v>0.8</v>
      </c>
      <c r="K1793" s="163" t="s">
        <v>81</v>
      </c>
      <c r="L1793" s="163" t="s">
        <v>82</v>
      </c>
      <c r="M1793" s="163" t="s">
        <v>81</v>
      </c>
      <c r="N1793" s="163" t="s">
        <v>2112</v>
      </c>
      <c r="O1793" s="153"/>
      <c r="P1793" s="153"/>
    </row>
    <row r="1794" spans="1:16" s="159" customFormat="1" ht="18.75" hidden="1" customHeight="1" thickBot="1" x14ac:dyDescent="0.25">
      <c r="A1794" s="153"/>
      <c r="B1794" s="165" t="s">
        <v>3265</v>
      </c>
      <c r="C1794" s="161" t="s">
        <v>3266</v>
      </c>
      <c r="D1794" s="167" t="s">
        <v>771</v>
      </c>
      <c r="E1794" s="163" t="s">
        <v>2373</v>
      </c>
      <c r="F1794" s="168">
        <v>4</v>
      </c>
      <c r="G1794" s="168" t="s">
        <v>2111</v>
      </c>
      <c r="H1794" s="168">
        <v>2</v>
      </c>
      <c r="I1794" s="168">
        <v>0.1</v>
      </c>
      <c r="J1794" s="164">
        <f t="shared" si="41"/>
        <v>0.8</v>
      </c>
      <c r="K1794" s="168" t="s">
        <v>81</v>
      </c>
      <c r="L1794" s="163" t="s">
        <v>82</v>
      </c>
      <c r="M1794" s="168" t="s">
        <v>81</v>
      </c>
      <c r="N1794" s="168" t="s">
        <v>2112</v>
      </c>
      <c r="O1794" s="153"/>
      <c r="P1794" s="153"/>
    </row>
    <row r="1795" spans="1:16" s="159" customFormat="1" ht="18.75" hidden="1" customHeight="1" x14ac:dyDescent="0.2">
      <c r="A1795" s="153"/>
      <c r="B1795" s="154" t="s">
        <v>3267</v>
      </c>
      <c r="C1795" s="155" t="s">
        <v>3268</v>
      </c>
      <c r="D1795" s="156" t="s">
        <v>4420</v>
      </c>
      <c r="E1795" s="157" t="s">
        <v>2373</v>
      </c>
      <c r="F1795" s="157">
        <v>4</v>
      </c>
      <c r="G1795" s="157" t="s">
        <v>2111</v>
      </c>
      <c r="H1795" s="157">
        <v>2</v>
      </c>
      <c r="I1795" s="157">
        <v>0.1</v>
      </c>
      <c r="J1795" s="158">
        <f t="shared" si="41"/>
        <v>0.8</v>
      </c>
      <c r="K1795" s="157" t="s">
        <v>81</v>
      </c>
      <c r="L1795" s="157" t="s">
        <v>82</v>
      </c>
      <c r="M1795" s="157" t="s">
        <v>81</v>
      </c>
      <c r="N1795" s="157" t="s">
        <v>2112</v>
      </c>
      <c r="O1795" s="153"/>
      <c r="P1795" s="153"/>
    </row>
    <row r="1796" spans="1:16" s="159" customFormat="1" ht="18.75" hidden="1" customHeight="1" x14ac:dyDescent="0.2">
      <c r="A1796" s="153"/>
      <c r="B1796" s="160" t="s">
        <v>3267</v>
      </c>
      <c r="C1796" s="161" t="s">
        <v>3268</v>
      </c>
      <c r="D1796" s="162" t="s">
        <v>2483</v>
      </c>
      <c r="E1796" s="163" t="s">
        <v>2373</v>
      </c>
      <c r="F1796" s="163">
        <v>4</v>
      </c>
      <c r="G1796" s="163" t="s">
        <v>2111</v>
      </c>
      <c r="H1796" s="163">
        <v>2</v>
      </c>
      <c r="I1796" s="163">
        <v>0.2</v>
      </c>
      <c r="J1796" s="164">
        <f t="shared" si="41"/>
        <v>1.6</v>
      </c>
      <c r="K1796" s="163" t="s">
        <v>81</v>
      </c>
      <c r="L1796" s="163" t="s">
        <v>82</v>
      </c>
      <c r="M1796" s="163" t="s">
        <v>81</v>
      </c>
      <c r="N1796" s="163" t="s">
        <v>2112</v>
      </c>
      <c r="O1796" s="153"/>
      <c r="P1796" s="153"/>
    </row>
    <row r="1797" spans="1:16" s="159" customFormat="1" ht="18.75" hidden="1" customHeight="1" x14ac:dyDescent="0.2">
      <c r="A1797" s="153"/>
      <c r="B1797" s="160" t="s">
        <v>3267</v>
      </c>
      <c r="C1797" s="161" t="s">
        <v>3268</v>
      </c>
      <c r="D1797" s="162" t="s">
        <v>2484</v>
      </c>
      <c r="E1797" s="163" t="s">
        <v>2373</v>
      </c>
      <c r="F1797" s="163">
        <v>4</v>
      </c>
      <c r="G1797" s="163" t="s">
        <v>2111</v>
      </c>
      <c r="H1797" s="163">
        <v>2</v>
      </c>
      <c r="I1797" s="163">
        <v>0.2</v>
      </c>
      <c r="J1797" s="164">
        <f t="shared" si="41"/>
        <v>1.6</v>
      </c>
      <c r="K1797" s="163" t="s">
        <v>81</v>
      </c>
      <c r="L1797" s="163" t="s">
        <v>82</v>
      </c>
      <c r="M1797" s="163" t="s">
        <v>81</v>
      </c>
      <c r="N1797" s="163" t="s">
        <v>2112</v>
      </c>
      <c r="O1797" s="153"/>
      <c r="P1797" s="153"/>
    </row>
    <row r="1798" spans="1:16" s="159" customFormat="1" ht="18.75" hidden="1" customHeight="1" x14ac:dyDescent="0.2">
      <c r="A1798" s="153"/>
      <c r="B1798" s="160" t="s">
        <v>3267</v>
      </c>
      <c r="C1798" s="161" t="s">
        <v>3268</v>
      </c>
      <c r="D1798" s="162" t="s">
        <v>2485</v>
      </c>
      <c r="E1798" s="163" t="s">
        <v>2373</v>
      </c>
      <c r="F1798" s="163">
        <v>4</v>
      </c>
      <c r="G1798" s="163" t="s">
        <v>2111</v>
      </c>
      <c r="H1798" s="163">
        <v>2</v>
      </c>
      <c r="I1798" s="163">
        <v>0.4</v>
      </c>
      <c r="J1798" s="164">
        <f t="shared" si="41"/>
        <v>3.2</v>
      </c>
      <c r="K1798" s="163" t="s">
        <v>81</v>
      </c>
      <c r="L1798" s="163" t="s">
        <v>82</v>
      </c>
      <c r="M1798" s="163" t="s">
        <v>81</v>
      </c>
      <c r="N1798" s="163" t="s">
        <v>2112</v>
      </c>
      <c r="O1798" s="153"/>
      <c r="P1798" s="153"/>
    </row>
    <row r="1799" spans="1:16" s="159" customFormat="1" ht="18.75" hidden="1" customHeight="1" x14ac:dyDescent="0.2">
      <c r="A1799" s="153"/>
      <c r="B1799" s="160" t="s">
        <v>3267</v>
      </c>
      <c r="C1799" s="161" t="s">
        <v>3268</v>
      </c>
      <c r="D1799" s="162" t="s">
        <v>1050</v>
      </c>
      <c r="E1799" s="163" t="s">
        <v>2373</v>
      </c>
      <c r="F1799" s="163">
        <v>1</v>
      </c>
      <c r="G1799" s="163" t="s">
        <v>2111</v>
      </c>
      <c r="H1799" s="163">
        <v>2</v>
      </c>
      <c r="I1799" s="163">
        <v>1</v>
      </c>
      <c r="J1799" s="164">
        <f t="shared" si="41"/>
        <v>2</v>
      </c>
      <c r="K1799" s="163" t="s">
        <v>81</v>
      </c>
      <c r="L1799" s="163" t="s">
        <v>82</v>
      </c>
      <c r="M1799" s="163" t="s">
        <v>81</v>
      </c>
      <c r="N1799" s="163" t="s">
        <v>2112</v>
      </c>
      <c r="O1799" s="153"/>
      <c r="P1799" s="153"/>
    </row>
    <row r="1800" spans="1:16" s="159" customFormat="1" ht="18.75" hidden="1" customHeight="1" x14ac:dyDescent="0.2">
      <c r="A1800" s="153"/>
      <c r="B1800" s="160" t="s">
        <v>3267</v>
      </c>
      <c r="C1800" s="161" t="s">
        <v>3268</v>
      </c>
      <c r="D1800" s="162" t="s">
        <v>98</v>
      </c>
      <c r="E1800" s="163" t="s">
        <v>2373</v>
      </c>
      <c r="F1800" s="163">
        <v>4</v>
      </c>
      <c r="G1800" s="163" t="s">
        <v>2111</v>
      </c>
      <c r="H1800" s="163">
        <v>2</v>
      </c>
      <c r="I1800" s="163">
        <v>3</v>
      </c>
      <c r="J1800" s="164">
        <f t="shared" si="41"/>
        <v>24</v>
      </c>
      <c r="K1800" s="163" t="s">
        <v>81</v>
      </c>
      <c r="L1800" s="163" t="s">
        <v>82</v>
      </c>
      <c r="M1800" s="163" t="s">
        <v>81</v>
      </c>
      <c r="N1800" s="163" t="s">
        <v>2112</v>
      </c>
      <c r="O1800" s="153"/>
      <c r="P1800" s="153"/>
    </row>
    <row r="1801" spans="1:16" s="159" customFormat="1" ht="18.75" hidden="1" customHeight="1" x14ac:dyDescent="0.2">
      <c r="A1801" s="153"/>
      <c r="B1801" s="160" t="s">
        <v>3267</v>
      </c>
      <c r="C1801" s="161" t="s">
        <v>3268</v>
      </c>
      <c r="D1801" s="162" t="s">
        <v>439</v>
      </c>
      <c r="E1801" s="163" t="s">
        <v>2373</v>
      </c>
      <c r="F1801" s="163">
        <v>4</v>
      </c>
      <c r="G1801" s="163" t="s">
        <v>2111</v>
      </c>
      <c r="H1801" s="163">
        <v>2</v>
      </c>
      <c r="I1801" s="163">
        <v>0.3</v>
      </c>
      <c r="J1801" s="164">
        <f t="shared" si="41"/>
        <v>2.4</v>
      </c>
      <c r="K1801" s="163" t="s">
        <v>81</v>
      </c>
      <c r="L1801" s="163" t="s">
        <v>82</v>
      </c>
      <c r="M1801" s="163" t="s">
        <v>81</v>
      </c>
      <c r="N1801" s="163" t="s">
        <v>2112</v>
      </c>
      <c r="O1801" s="153"/>
      <c r="P1801" s="153"/>
    </row>
    <row r="1802" spans="1:16" s="159" customFormat="1" ht="18.75" hidden="1" customHeight="1" x14ac:dyDescent="0.2">
      <c r="A1802" s="153"/>
      <c r="B1802" s="160" t="s">
        <v>3267</v>
      </c>
      <c r="C1802" s="161" t="s">
        <v>3268</v>
      </c>
      <c r="D1802" s="162" t="s">
        <v>2486</v>
      </c>
      <c r="E1802" s="163" t="s">
        <v>2373</v>
      </c>
      <c r="F1802" s="163">
        <v>4</v>
      </c>
      <c r="G1802" s="163" t="s">
        <v>2111</v>
      </c>
      <c r="H1802" s="163">
        <v>2</v>
      </c>
      <c r="I1802" s="163">
        <v>0.1</v>
      </c>
      <c r="J1802" s="164">
        <f t="shared" si="41"/>
        <v>0.8</v>
      </c>
      <c r="K1802" s="163" t="s">
        <v>81</v>
      </c>
      <c r="L1802" s="163" t="s">
        <v>82</v>
      </c>
      <c r="M1802" s="163" t="s">
        <v>81</v>
      </c>
      <c r="N1802" s="163" t="s">
        <v>2112</v>
      </c>
      <c r="O1802" s="153"/>
      <c r="P1802" s="153"/>
    </row>
    <row r="1803" spans="1:16" s="159" customFormat="1" ht="18.75" hidden="1" customHeight="1" thickBot="1" x14ac:dyDescent="0.25">
      <c r="A1803" s="153"/>
      <c r="B1803" s="165" t="s">
        <v>3267</v>
      </c>
      <c r="C1803" s="161" t="s">
        <v>3268</v>
      </c>
      <c r="D1803" s="167" t="s">
        <v>771</v>
      </c>
      <c r="E1803" s="163" t="s">
        <v>2373</v>
      </c>
      <c r="F1803" s="168">
        <v>4</v>
      </c>
      <c r="G1803" s="168" t="s">
        <v>2111</v>
      </c>
      <c r="H1803" s="168">
        <v>2</v>
      </c>
      <c r="I1803" s="168">
        <v>0.1</v>
      </c>
      <c r="J1803" s="164">
        <f t="shared" si="41"/>
        <v>0.8</v>
      </c>
      <c r="K1803" s="168" t="s">
        <v>81</v>
      </c>
      <c r="L1803" s="163" t="s">
        <v>82</v>
      </c>
      <c r="M1803" s="168" t="s">
        <v>81</v>
      </c>
      <c r="N1803" s="168" t="s">
        <v>2112</v>
      </c>
      <c r="O1803" s="153"/>
      <c r="P1803" s="153"/>
    </row>
    <row r="1804" spans="1:16" s="159" customFormat="1" ht="18.75" hidden="1" customHeight="1" x14ac:dyDescent="0.2">
      <c r="A1804" s="153"/>
      <c r="B1804" s="154" t="s">
        <v>3269</v>
      </c>
      <c r="C1804" s="155" t="s">
        <v>3268</v>
      </c>
      <c r="D1804" s="156" t="s">
        <v>4420</v>
      </c>
      <c r="E1804" s="157" t="s">
        <v>2373</v>
      </c>
      <c r="F1804" s="157">
        <v>4</v>
      </c>
      <c r="G1804" s="157" t="s">
        <v>2111</v>
      </c>
      <c r="H1804" s="157">
        <v>2</v>
      </c>
      <c r="I1804" s="157">
        <v>0.1</v>
      </c>
      <c r="J1804" s="158">
        <f t="shared" si="41"/>
        <v>0.8</v>
      </c>
      <c r="K1804" s="157" t="s">
        <v>81</v>
      </c>
      <c r="L1804" s="157" t="s">
        <v>87</v>
      </c>
      <c r="M1804" s="157" t="s">
        <v>81</v>
      </c>
      <c r="N1804" s="157" t="s">
        <v>2112</v>
      </c>
      <c r="O1804" s="153"/>
      <c r="P1804" s="153"/>
    </row>
    <row r="1805" spans="1:16" s="159" customFormat="1" ht="18.75" hidden="1" customHeight="1" x14ac:dyDescent="0.2">
      <c r="A1805" s="153"/>
      <c r="B1805" s="160" t="s">
        <v>3269</v>
      </c>
      <c r="C1805" s="161" t="s">
        <v>3268</v>
      </c>
      <c r="D1805" s="162" t="s">
        <v>2483</v>
      </c>
      <c r="E1805" s="163" t="s">
        <v>2373</v>
      </c>
      <c r="F1805" s="163">
        <v>4</v>
      </c>
      <c r="G1805" s="163" t="s">
        <v>2111</v>
      </c>
      <c r="H1805" s="163">
        <v>2</v>
      </c>
      <c r="I1805" s="163">
        <v>0.2</v>
      </c>
      <c r="J1805" s="164">
        <f t="shared" si="41"/>
        <v>1.6</v>
      </c>
      <c r="K1805" s="163" t="s">
        <v>81</v>
      </c>
      <c r="L1805" s="163" t="s">
        <v>87</v>
      </c>
      <c r="M1805" s="163" t="s">
        <v>81</v>
      </c>
      <c r="N1805" s="163" t="s">
        <v>2112</v>
      </c>
      <c r="O1805" s="153"/>
      <c r="P1805" s="153"/>
    </row>
    <row r="1806" spans="1:16" s="159" customFormat="1" ht="18.75" hidden="1" customHeight="1" x14ac:dyDescent="0.2">
      <c r="A1806" s="153"/>
      <c r="B1806" s="160" t="s">
        <v>3269</v>
      </c>
      <c r="C1806" s="161" t="s">
        <v>3268</v>
      </c>
      <c r="D1806" s="162" t="s">
        <v>2484</v>
      </c>
      <c r="E1806" s="163" t="s">
        <v>2373</v>
      </c>
      <c r="F1806" s="163">
        <v>4</v>
      </c>
      <c r="G1806" s="163" t="s">
        <v>2111</v>
      </c>
      <c r="H1806" s="163">
        <v>2</v>
      </c>
      <c r="I1806" s="163">
        <v>0.2</v>
      </c>
      <c r="J1806" s="164">
        <f t="shared" si="41"/>
        <v>1.6</v>
      </c>
      <c r="K1806" s="163" t="s">
        <v>81</v>
      </c>
      <c r="L1806" s="163" t="s">
        <v>87</v>
      </c>
      <c r="M1806" s="163" t="s">
        <v>81</v>
      </c>
      <c r="N1806" s="163" t="s">
        <v>2112</v>
      </c>
      <c r="O1806" s="153"/>
      <c r="P1806" s="153"/>
    </row>
    <row r="1807" spans="1:16" s="159" customFormat="1" ht="18.75" hidden="1" customHeight="1" x14ac:dyDescent="0.2">
      <c r="A1807" s="153"/>
      <c r="B1807" s="160" t="s">
        <v>3269</v>
      </c>
      <c r="C1807" s="161" t="s">
        <v>3268</v>
      </c>
      <c r="D1807" s="162" t="s">
        <v>2485</v>
      </c>
      <c r="E1807" s="163" t="s">
        <v>2373</v>
      </c>
      <c r="F1807" s="163">
        <v>4</v>
      </c>
      <c r="G1807" s="163" t="s">
        <v>2111</v>
      </c>
      <c r="H1807" s="163">
        <v>2</v>
      </c>
      <c r="I1807" s="163">
        <v>0.4</v>
      </c>
      <c r="J1807" s="164">
        <f t="shared" si="41"/>
        <v>3.2</v>
      </c>
      <c r="K1807" s="163" t="s">
        <v>81</v>
      </c>
      <c r="L1807" s="163" t="s">
        <v>87</v>
      </c>
      <c r="M1807" s="163" t="s">
        <v>81</v>
      </c>
      <c r="N1807" s="163" t="s">
        <v>2112</v>
      </c>
      <c r="O1807" s="153"/>
      <c r="P1807" s="153"/>
    </row>
    <row r="1808" spans="1:16" s="159" customFormat="1" ht="18.75" hidden="1" customHeight="1" x14ac:dyDescent="0.2">
      <c r="A1808" s="153"/>
      <c r="B1808" s="160" t="s">
        <v>3269</v>
      </c>
      <c r="C1808" s="161" t="s">
        <v>3268</v>
      </c>
      <c r="D1808" s="162" t="s">
        <v>1050</v>
      </c>
      <c r="E1808" s="163" t="s">
        <v>2373</v>
      </c>
      <c r="F1808" s="163">
        <v>1</v>
      </c>
      <c r="G1808" s="163" t="s">
        <v>2111</v>
      </c>
      <c r="H1808" s="163">
        <v>2</v>
      </c>
      <c r="I1808" s="163">
        <v>1</v>
      </c>
      <c r="J1808" s="164">
        <f t="shared" si="41"/>
        <v>2</v>
      </c>
      <c r="K1808" s="163" t="s">
        <v>81</v>
      </c>
      <c r="L1808" s="163" t="s">
        <v>87</v>
      </c>
      <c r="M1808" s="163" t="s">
        <v>81</v>
      </c>
      <c r="N1808" s="163" t="s">
        <v>2112</v>
      </c>
      <c r="O1808" s="153"/>
      <c r="P1808" s="153"/>
    </row>
    <row r="1809" spans="1:16" s="159" customFormat="1" ht="18.75" hidden="1" customHeight="1" x14ac:dyDescent="0.2">
      <c r="A1809" s="153"/>
      <c r="B1809" s="160" t="s">
        <v>3269</v>
      </c>
      <c r="C1809" s="161" t="s">
        <v>3268</v>
      </c>
      <c r="D1809" s="162" t="s">
        <v>98</v>
      </c>
      <c r="E1809" s="163" t="s">
        <v>2373</v>
      </c>
      <c r="F1809" s="163">
        <v>4</v>
      </c>
      <c r="G1809" s="163" t="s">
        <v>2111</v>
      </c>
      <c r="H1809" s="163">
        <v>2</v>
      </c>
      <c r="I1809" s="163">
        <v>3</v>
      </c>
      <c r="J1809" s="164">
        <f t="shared" si="41"/>
        <v>24</v>
      </c>
      <c r="K1809" s="163" t="s">
        <v>81</v>
      </c>
      <c r="L1809" s="163" t="s">
        <v>87</v>
      </c>
      <c r="M1809" s="163" t="s">
        <v>81</v>
      </c>
      <c r="N1809" s="163" t="s">
        <v>2112</v>
      </c>
      <c r="O1809" s="153"/>
      <c r="P1809" s="153"/>
    </row>
    <row r="1810" spans="1:16" s="159" customFormat="1" ht="18.75" hidden="1" customHeight="1" x14ac:dyDescent="0.2">
      <c r="A1810" s="153"/>
      <c r="B1810" s="160" t="s">
        <v>3269</v>
      </c>
      <c r="C1810" s="161" t="s">
        <v>3268</v>
      </c>
      <c r="D1810" s="162" t="s">
        <v>439</v>
      </c>
      <c r="E1810" s="163" t="s">
        <v>2373</v>
      </c>
      <c r="F1810" s="163">
        <v>4</v>
      </c>
      <c r="G1810" s="163" t="s">
        <v>2111</v>
      </c>
      <c r="H1810" s="163">
        <v>2</v>
      </c>
      <c r="I1810" s="163">
        <v>0.3</v>
      </c>
      <c r="J1810" s="164">
        <f t="shared" si="41"/>
        <v>2.4</v>
      </c>
      <c r="K1810" s="163" t="s">
        <v>81</v>
      </c>
      <c r="L1810" s="163" t="s">
        <v>87</v>
      </c>
      <c r="M1810" s="163" t="s">
        <v>81</v>
      </c>
      <c r="N1810" s="163" t="s">
        <v>2112</v>
      </c>
      <c r="O1810" s="153"/>
      <c r="P1810" s="153"/>
    </row>
    <row r="1811" spans="1:16" s="159" customFormat="1" ht="18.75" hidden="1" customHeight="1" x14ac:dyDescent="0.2">
      <c r="A1811" s="153"/>
      <c r="B1811" s="160" t="s">
        <v>3269</v>
      </c>
      <c r="C1811" s="161" t="s">
        <v>3268</v>
      </c>
      <c r="D1811" s="162" t="s">
        <v>2486</v>
      </c>
      <c r="E1811" s="163" t="s">
        <v>2373</v>
      </c>
      <c r="F1811" s="163">
        <v>4</v>
      </c>
      <c r="G1811" s="163" t="s">
        <v>2111</v>
      </c>
      <c r="H1811" s="163">
        <v>2</v>
      </c>
      <c r="I1811" s="163">
        <v>0.1</v>
      </c>
      <c r="J1811" s="164">
        <f t="shared" si="41"/>
        <v>0.8</v>
      </c>
      <c r="K1811" s="163" t="s">
        <v>81</v>
      </c>
      <c r="L1811" s="163" t="s">
        <v>87</v>
      </c>
      <c r="M1811" s="163" t="s">
        <v>81</v>
      </c>
      <c r="N1811" s="163" t="s">
        <v>2112</v>
      </c>
      <c r="O1811" s="153"/>
      <c r="P1811" s="153"/>
    </row>
    <row r="1812" spans="1:16" s="159" customFormat="1" ht="18.75" hidden="1" customHeight="1" thickBot="1" x14ac:dyDescent="0.25">
      <c r="A1812" s="153"/>
      <c r="B1812" s="165" t="s">
        <v>3269</v>
      </c>
      <c r="C1812" s="161" t="s">
        <v>3268</v>
      </c>
      <c r="D1812" s="167" t="s">
        <v>771</v>
      </c>
      <c r="E1812" s="163" t="s">
        <v>2373</v>
      </c>
      <c r="F1812" s="168">
        <v>4</v>
      </c>
      <c r="G1812" s="168" t="s">
        <v>2111</v>
      </c>
      <c r="H1812" s="168">
        <v>2</v>
      </c>
      <c r="I1812" s="168">
        <v>0.1</v>
      </c>
      <c r="J1812" s="164">
        <f t="shared" si="41"/>
        <v>0.8</v>
      </c>
      <c r="K1812" s="168" t="s">
        <v>81</v>
      </c>
      <c r="L1812" s="163" t="s">
        <v>87</v>
      </c>
      <c r="M1812" s="168" t="s">
        <v>81</v>
      </c>
      <c r="N1812" s="168" t="s">
        <v>2112</v>
      </c>
      <c r="O1812" s="153"/>
      <c r="P1812" s="153"/>
    </row>
    <row r="1813" spans="1:16" s="159" customFormat="1" ht="18.75" hidden="1" customHeight="1" x14ac:dyDescent="0.2">
      <c r="A1813" s="153"/>
      <c r="B1813" s="154" t="s">
        <v>3270</v>
      </c>
      <c r="C1813" s="155" t="s">
        <v>3271</v>
      </c>
      <c r="D1813" s="156" t="s">
        <v>4420</v>
      </c>
      <c r="E1813" s="157" t="s">
        <v>2373</v>
      </c>
      <c r="F1813" s="157">
        <v>4</v>
      </c>
      <c r="G1813" s="157" t="s">
        <v>2111</v>
      </c>
      <c r="H1813" s="157">
        <v>2</v>
      </c>
      <c r="I1813" s="157">
        <v>0.1</v>
      </c>
      <c r="J1813" s="158">
        <f t="shared" si="41"/>
        <v>0.8</v>
      </c>
      <c r="K1813" s="157" t="s">
        <v>81</v>
      </c>
      <c r="L1813" s="157" t="s">
        <v>92</v>
      </c>
      <c r="M1813" s="157" t="s">
        <v>81</v>
      </c>
      <c r="N1813" s="157" t="s">
        <v>2112</v>
      </c>
      <c r="O1813" s="153"/>
      <c r="P1813" s="153"/>
    </row>
    <row r="1814" spans="1:16" s="159" customFormat="1" ht="18.75" hidden="1" customHeight="1" x14ac:dyDescent="0.2">
      <c r="A1814" s="153"/>
      <c r="B1814" s="160" t="s">
        <v>3270</v>
      </c>
      <c r="C1814" s="161" t="s">
        <v>3271</v>
      </c>
      <c r="D1814" s="162" t="s">
        <v>2483</v>
      </c>
      <c r="E1814" s="163" t="s">
        <v>2373</v>
      </c>
      <c r="F1814" s="163">
        <v>4</v>
      </c>
      <c r="G1814" s="163" t="s">
        <v>2111</v>
      </c>
      <c r="H1814" s="163">
        <v>2</v>
      </c>
      <c r="I1814" s="163">
        <v>0.2</v>
      </c>
      <c r="J1814" s="164">
        <f t="shared" si="41"/>
        <v>1.6</v>
      </c>
      <c r="K1814" s="163" t="s">
        <v>81</v>
      </c>
      <c r="L1814" s="163" t="s">
        <v>92</v>
      </c>
      <c r="M1814" s="163" t="s">
        <v>81</v>
      </c>
      <c r="N1814" s="163" t="s">
        <v>2112</v>
      </c>
      <c r="O1814" s="153"/>
      <c r="P1814" s="153"/>
    </row>
    <row r="1815" spans="1:16" s="159" customFormat="1" ht="18.75" hidden="1" customHeight="1" x14ac:dyDescent="0.2">
      <c r="A1815" s="153"/>
      <c r="B1815" s="160" t="s">
        <v>3270</v>
      </c>
      <c r="C1815" s="161" t="s">
        <v>3271</v>
      </c>
      <c r="D1815" s="162" t="s">
        <v>2484</v>
      </c>
      <c r="E1815" s="163" t="s">
        <v>2373</v>
      </c>
      <c r="F1815" s="163">
        <v>4</v>
      </c>
      <c r="G1815" s="163" t="s">
        <v>2111</v>
      </c>
      <c r="H1815" s="163">
        <v>2</v>
      </c>
      <c r="I1815" s="163">
        <v>0.2</v>
      </c>
      <c r="J1815" s="164">
        <f t="shared" si="41"/>
        <v>1.6</v>
      </c>
      <c r="K1815" s="163" t="s">
        <v>81</v>
      </c>
      <c r="L1815" s="163" t="s">
        <v>92</v>
      </c>
      <c r="M1815" s="163" t="s">
        <v>81</v>
      </c>
      <c r="N1815" s="163" t="s">
        <v>2112</v>
      </c>
      <c r="O1815" s="153"/>
      <c r="P1815" s="153"/>
    </row>
    <row r="1816" spans="1:16" s="159" customFormat="1" ht="18.75" hidden="1" customHeight="1" x14ac:dyDescent="0.2">
      <c r="A1816" s="153"/>
      <c r="B1816" s="160" t="s">
        <v>3270</v>
      </c>
      <c r="C1816" s="161" t="s">
        <v>3271</v>
      </c>
      <c r="D1816" s="162" t="s">
        <v>2485</v>
      </c>
      <c r="E1816" s="163" t="s">
        <v>2373</v>
      </c>
      <c r="F1816" s="163">
        <v>4</v>
      </c>
      <c r="G1816" s="163" t="s">
        <v>2111</v>
      </c>
      <c r="H1816" s="163">
        <v>2</v>
      </c>
      <c r="I1816" s="163">
        <v>0.4</v>
      </c>
      <c r="J1816" s="164">
        <f t="shared" si="41"/>
        <v>3.2</v>
      </c>
      <c r="K1816" s="163" t="s">
        <v>81</v>
      </c>
      <c r="L1816" s="163" t="s">
        <v>92</v>
      </c>
      <c r="M1816" s="163" t="s">
        <v>81</v>
      </c>
      <c r="N1816" s="163" t="s">
        <v>2112</v>
      </c>
      <c r="O1816" s="153"/>
      <c r="P1816" s="153"/>
    </row>
    <row r="1817" spans="1:16" s="159" customFormat="1" ht="18.75" hidden="1" customHeight="1" x14ac:dyDescent="0.2">
      <c r="A1817" s="153"/>
      <c r="B1817" s="160" t="s">
        <v>3270</v>
      </c>
      <c r="C1817" s="161" t="s">
        <v>3271</v>
      </c>
      <c r="D1817" s="162" t="s">
        <v>1050</v>
      </c>
      <c r="E1817" s="163" t="s">
        <v>2373</v>
      </c>
      <c r="F1817" s="163">
        <v>1</v>
      </c>
      <c r="G1817" s="163" t="s">
        <v>2111</v>
      </c>
      <c r="H1817" s="163">
        <v>2</v>
      </c>
      <c r="I1817" s="163">
        <v>1</v>
      </c>
      <c r="J1817" s="164">
        <f t="shared" si="41"/>
        <v>2</v>
      </c>
      <c r="K1817" s="163" t="s">
        <v>81</v>
      </c>
      <c r="L1817" s="163" t="s">
        <v>92</v>
      </c>
      <c r="M1817" s="163" t="s">
        <v>81</v>
      </c>
      <c r="N1817" s="163" t="s">
        <v>2112</v>
      </c>
      <c r="O1817" s="153"/>
      <c r="P1817" s="153"/>
    </row>
    <row r="1818" spans="1:16" s="159" customFormat="1" ht="18.75" hidden="1" customHeight="1" x14ac:dyDescent="0.2">
      <c r="A1818" s="153"/>
      <c r="B1818" s="160" t="s">
        <v>3270</v>
      </c>
      <c r="C1818" s="161" t="s">
        <v>3271</v>
      </c>
      <c r="D1818" s="162" t="s">
        <v>98</v>
      </c>
      <c r="E1818" s="163" t="s">
        <v>2373</v>
      </c>
      <c r="F1818" s="163">
        <v>4</v>
      </c>
      <c r="G1818" s="163" t="s">
        <v>2111</v>
      </c>
      <c r="H1818" s="163">
        <v>2</v>
      </c>
      <c r="I1818" s="163">
        <v>3</v>
      </c>
      <c r="J1818" s="164">
        <f t="shared" si="41"/>
        <v>24</v>
      </c>
      <c r="K1818" s="163" t="s">
        <v>81</v>
      </c>
      <c r="L1818" s="163" t="s">
        <v>92</v>
      </c>
      <c r="M1818" s="163" t="s">
        <v>81</v>
      </c>
      <c r="N1818" s="163" t="s">
        <v>2112</v>
      </c>
      <c r="O1818" s="153"/>
      <c r="P1818" s="153"/>
    </row>
    <row r="1819" spans="1:16" s="159" customFormat="1" ht="18.75" hidden="1" customHeight="1" x14ac:dyDescent="0.2">
      <c r="A1819" s="153"/>
      <c r="B1819" s="160" t="s">
        <v>3270</v>
      </c>
      <c r="C1819" s="161" t="s">
        <v>3271</v>
      </c>
      <c r="D1819" s="162" t="s">
        <v>439</v>
      </c>
      <c r="E1819" s="163" t="s">
        <v>2373</v>
      </c>
      <c r="F1819" s="163">
        <v>4</v>
      </c>
      <c r="G1819" s="163" t="s">
        <v>2111</v>
      </c>
      <c r="H1819" s="163">
        <v>2</v>
      </c>
      <c r="I1819" s="163">
        <v>0.3</v>
      </c>
      <c r="J1819" s="164">
        <f t="shared" si="41"/>
        <v>2.4</v>
      </c>
      <c r="K1819" s="163" t="s">
        <v>81</v>
      </c>
      <c r="L1819" s="163" t="s">
        <v>92</v>
      </c>
      <c r="M1819" s="163" t="s">
        <v>81</v>
      </c>
      <c r="N1819" s="163" t="s">
        <v>2112</v>
      </c>
      <c r="O1819" s="153"/>
      <c r="P1819" s="153"/>
    </row>
    <row r="1820" spans="1:16" s="159" customFormat="1" ht="18.75" hidden="1" customHeight="1" x14ac:dyDescent="0.2">
      <c r="A1820" s="153"/>
      <c r="B1820" s="160" t="s">
        <v>3270</v>
      </c>
      <c r="C1820" s="161" t="s">
        <v>3271</v>
      </c>
      <c r="D1820" s="162" t="s">
        <v>2486</v>
      </c>
      <c r="E1820" s="163" t="s">
        <v>2373</v>
      </c>
      <c r="F1820" s="163">
        <v>4</v>
      </c>
      <c r="G1820" s="163" t="s">
        <v>2111</v>
      </c>
      <c r="H1820" s="163">
        <v>2</v>
      </c>
      <c r="I1820" s="163">
        <v>0.1</v>
      </c>
      <c r="J1820" s="164">
        <f t="shared" si="41"/>
        <v>0.8</v>
      </c>
      <c r="K1820" s="163" t="s">
        <v>81</v>
      </c>
      <c r="L1820" s="163" t="s">
        <v>92</v>
      </c>
      <c r="M1820" s="163" t="s">
        <v>81</v>
      </c>
      <c r="N1820" s="163" t="s">
        <v>2112</v>
      </c>
      <c r="O1820" s="153"/>
      <c r="P1820" s="153"/>
    </row>
    <row r="1821" spans="1:16" s="159" customFormat="1" ht="18.75" hidden="1" customHeight="1" thickBot="1" x14ac:dyDescent="0.25">
      <c r="A1821" s="153"/>
      <c r="B1821" s="165" t="s">
        <v>3270</v>
      </c>
      <c r="C1821" s="161" t="s">
        <v>3271</v>
      </c>
      <c r="D1821" s="167" t="s">
        <v>771</v>
      </c>
      <c r="E1821" s="163" t="s">
        <v>2373</v>
      </c>
      <c r="F1821" s="168">
        <v>4</v>
      </c>
      <c r="G1821" s="168" t="s">
        <v>2111</v>
      </c>
      <c r="H1821" s="168">
        <v>2</v>
      </c>
      <c r="I1821" s="168">
        <v>0.1</v>
      </c>
      <c r="J1821" s="164">
        <f t="shared" si="41"/>
        <v>0.8</v>
      </c>
      <c r="K1821" s="168" t="s">
        <v>81</v>
      </c>
      <c r="L1821" s="163" t="s">
        <v>92</v>
      </c>
      <c r="M1821" s="168" t="s">
        <v>81</v>
      </c>
      <c r="N1821" s="168" t="s">
        <v>2112</v>
      </c>
      <c r="O1821" s="153"/>
      <c r="P1821" s="153"/>
    </row>
    <row r="1822" spans="1:16" s="159" customFormat="1" ht="18.75" hidden="1" customHeight="1" x14ac:dyDescent="0.2">
      <c r="A1822" s="153"/>
      <c r="B1822" s="154" t="s">
        <v>3272</v>
      </c>
      <c r="C1822" s="155" t="s">
        <v>3273</v>
      </c>
      <c r="D1822" s="156" t="s">
        <v>4420</v>
      </c>
      <c r="E1822" s="157" t="s">
        <v>2373</v>
      </c>
      <c r="F1822" s="157">
        <v>4</v>
      </c>
      <c r="G1822" s="157" t="s">
        <v>2111</v>
      </c>
      <c r="H1822" s="157">
        <v>2</v>
      </c>
      <c r="I1822" s="157">
        <v>0.1</v>
      </c>
      <c r="J1822" s="158">
        <f t="shared" si="41"/>
        <v>0.8</v>
      </c>
      <c r="K1822" s="157" t="s">
        <v>81</v>
      </c>
      <c r="L1822" s="157" t="s">
        <v>87</v>
      </c>
      <c r="M1822" s="157" t="s">
        <v>81</v>
      </c>
      <c r="N1822" s="157" t="s">
        <v>2112</v>
      </c>
      <c r="O1822" s="153"/>
      <c r="P1822" s="153"/>
    </row>
    <row r="1823" spans="1:16" s="159" customFormat="1" ht="18.75" hidden="1" customHeight="1" x14ac:dyDescent="0.2">
      <c r="A1823" s="153"/>
      <c r="B1823" s="160" t="s">
        <v>3272</v>
      </c>
      <c r="C1823" s="161" t="s">
        <v>3273</v>
      </c>
      <c r="D1823" s="162" t="s">
        <v>2483</v>
      </c>
      <c r="E1823" s="163" t="s">
        <v>2373</v>
      </c>
      <c r="F1823" s="163">
        <v>4</v>
      </c>
      <c r="G1823" s="163" t="s">
        <v>2111</v>
      </c>
      <c r="H1823" s="163">
        <v>2</v>
      </c>
      <c r="I1823" s="163">
        <v>0.2</v>
      </c>
      <c r="J1823" s="164">
        <f t="shared" si="41"/>
        <v>1.6</v>
      </c>
      <c r="K1823" s="163" t="s">
        <v>81</v>
      </c>
      <c r="L1823" s="163" t="s">
        <v>87</v>
      </c>
      <c r="M1823" s="163" t="s">
        <v>81</v>
      </c>
      <c r="N1823" s="163" t="s">
        <v>2112</v>
      </c>
      <c r="O1823" s="153"/>
      <c r="P1823" s="153"/>
    </row>
    <row r="1824" spans="1:16" s="159" customFormat="1" ht="18.75" hidden="1" customHeight="1" x14ac:dyDescent="0.2">
      <c r="A1824" s="153"/>
      <c r="B1824" s="160" t="s">
        <v>3274</v>
      </c>
      <c r="C1824" s="161" t="s">
        <v>3273</v>
      </c>
      <c r="D1824" s="162" t="s">
        <v>2484</v>
      </c>
      <c r="E1824" s="163" t="s">
        <v>2373</v>
      </c>
      <c r="F1824" s="163">
        <v>4</v>
      </c>
      <c r="G1824" s="163" t="s">
        <v>2111</v>
      </c>
      <c r="H1824" s="163">
        <v>2</v>
      </c>
      <c r="I1824" s="163">
        <v>0.2</v>
      </c>
      <c r="J1824" s="164">
        <f t="shared" si="41"/>
        <v>1.6</v>
      </c>
      <c r="K1824" s="163" t="s">
        <v>81</v>
      </c>
      <c r="L1824" s="163" t="s">
        <v>87</v>
      </c>
      <c r="M1824" s="163" t="s">
        <v>81</v>
      </c>
      <c r="N1824" s="163" t="s">
        <v>2112</v>
      </c>
      <c r="O1824" s="153"/>
      <c r="P1824" s="153"/>
    </row>
    <row r="1825" spans="1:16" s="159" customFormat="1" ht="18.75" hidden="1" customHeight="1" x14ac:dyDescent="0.2">
      <c r="A1825" s="153"/>
      <c r="B1825" s="160" t="s">
        <v>3274</v>
      </c>
      <c r="C1825" s="161" t="s">
        <v>3273</v>
      </c>
      <c r="D1825" s="162" t="s">
        <v>2485</v>
      </c>
      <c r="E1825" s="163" t="s">
        <v>2373</v>
      </c>
      <c r="F1825" s="163">
        <v>4</v>
      </c>
      <c r="G1825" s="163" t="s">
        <v>2111</v>
      </c>
      <c r="H1825" s="163">
        <v>2</v>
      </c>
      <c r="I1825" s="163">
        <v>0.4</v>
      </c>
      <c r="J1825" s="164">
        <f t="shared" si="41"/>
        <v>3.2</v>
      </c>
      <c r="K1825" s="163" t="s">
        <v>81</v>
      </c>
      <c r="L1825" s="163" t="s">
        <v>87</v>
      </c>
      <c r="M1825" s="163" t="s">
        <v>81</v>
      </c>
      <c r="N1825" s="163" t="s">
        <v>2112</v>
      </c>
      <c r="O1825" s="153"/>
      <c r="P1825" s="153"/>
    </row>
    <row r="1826" spans="1:16" s="159" customFormat="1" ht="18.75" hidden="1" customHeight="1" x14ac:dyDescent="0.2">
      <c r="A1826" s="153"/>
      <c r="B1826" s="160" t="s">
        <v>3274</v>
      </c>
      <c r="C1826" s="161" t="s">
        <v>3273</v>
      </c>
      <c r="D1826" s="162" t="s">
        <v>1050</v>
      </c>
      <c r="E1826" s="163" t="s">
        <v>2373</v>
      </c>
      <c r="F1826" s="163">
        <v>1</v>
      </c>
      <c r="G1826" s="163" t="s">
        <v>2111</v>
      </c>
      <c r="H1826" s="163">
        <v>2</v>
      </c>
      <c r="I1826" s="163">
        <v>1</v>
      </c>
      <c r="J1826" s="164">
        <f t="shared" si="41"/>
        <v>2</v>
      </c>
      <c r="K1826" s="163" t="s">
        <v>81</v>
      </c>
      <c r="L1826" s="163" t="s">
        <v>87</v>
      </c>
      <c r="M1826" s="163" t="s">
        <v>81</v>
      </c>
      <c r="N1826" s="163" t="s">
        <v>2112</v>
      </c>
      <c r="O1826" s="153"/>
      <c r="P1826" s="153"/>
    </row>
    <row r="1827" spans="1:16" s="159" customFormat="1" ht="18.75" hidden="1" customHeight="1" x14ac:dyDescent="0.2">
      <c r="A1827" s="153"/>
      <c r="B1827" s="160" t="s">
        <v>3274</v>
      </c>
      <c r="C1827" s="161" t="s">
        <v>3273</v>
      </c>
      <c r="D1827" s="162" t="s">
        <v>98</v>
      </c>
      <c r="E1827" s="163" t="s">
        <v>2373</v>
      </c>
      <c r="F1827" s="163">
        <v>4</v>
      </c>
      <c r="G1827" s="163" t="s">
        <v>2111</v>
      </c>
      <c r="H1827" s="163">
        <v>2</v>
      </c>
      <c r="I1827" s="163">
        <v>3</v>
      </c>
      <c r="J1827" s="164">
        <f t="shared" si="41"/>
        <v>24</v>
      </c>
      <c r="K1827" s="163" t="s">
        <v>81</v>
      </c>
      <c r="L1827" s="163" t="s">
        <v>87</v>
      </c>
      <c r="M1827" s="163" t="s">
        <v>81</v>
      </c>
      <c r="N1827" s="163" t="s">
        <v>2112</v>
      </c>
      <c r="O1827" s="153"/>
      <c r="P1827" s="153"/>
    </row>
    <row r="1828" spans="1:16" s="159" customFormat="1" ht="18.75" hidden="1" customHeight="1" x14ac:dyDescent="0.2">
      <c r="A1828" s="153"/>
      <c r="B1828" s="160" t="s">
        <v>3274</v>
      </c>
      <c r="C1828" s="161" t="s">
        <v>3273</v>
      </c>
      <c r="D1828" s="162" t="s">
        <v>439</v>
      </c>
      <c r="E1828" s="163" t="s">
        <v>2373</v>
      </c>
      <c r="F1828" s="163">
        <v>4</v>
      </c>
      <c r="G1828" s="163" t="s">
        <v>2111</v>
      </c>
      <c r="H1828" s="163">
        <v>2</v>
      </c>
      <c r="I1828" s="163">
        <v>0.3</v>
      </c>
      <c r="J1828" s="164">
        <f t="shared" si="41"/>
        <v>2.4</v>
      </c>
      <c r="K1828" s="163" t="s">
        <v>81</v>
      </c>
      <c r="L1828" s="163" t="s">
        <v>87</v>
      </c>
      <c r="M1828" s="163" t="s">
        <v>81</v>
      </c>
      <c r="N1828" s="163" t="s">
        <v>2112</v>
      </c>
      <c r="O1828" s="153"/>
      <c r="P1828" s="153"/>
    </row>
    <row r="1829" spans="1:16" s="159" customFormat="1" ht="18.75" hidden="1" customHeight="1" x14ac:dyDescent="0.2">
      <c r="A1829" s="153"/>
      <c r="B1829" s="160" t="s">
        <v>3274</v>
      </c>
      <c r="C1829" s="161" t="s">
        <v>3273</v>
      </c>
      <c r="D1829" s="162" t="s">
        <v>2486</v>
      </c>
      <c r="E1829" s="163" t="s">
        <v>2373</v>
      </c>
      <c r="F1829" s="163">
        <v>4</v>
      </c>
      <c r="G1829" s="163" t="s">
        <v>2111</v>
      </c>
      <c r="H1829" s="163">
        <v>2</v>
      </c>
      <c r="I1829" s="163">
        <v>0.1</v>
      </c>
      <c r="J1829" s="164">
        <f t="shared" si="41"/>
        <v>0.8</v>
      </c>
      <c r="K1829" s="163" t="s">
        <v>81</v>
      </c>
      <c r="L1829" s="163" t="s">
        <v>87</v>
      </c>
      <c r="M1829" s="163" t="s">
        <v>81</v>
      </c>
      <c r="N1829" s="163" t="s">
        <v>2112</v>
      </c>
      <c r="O1829" s="153"/>
      <c r="P1829" s="153"/>
    </row>
    <row r="1830" spans="1:16" s="159" customFormat="1" ht="18.75" hidden="1" customHeight="1" thickBot="1" x14ac:dyDescent="0.25">
      <c r="A1830" s="153"/>
      <c r="B1830" s="165" t="s">
        <v>3274</v>
      </c>
      <c r="C1830" s="161" t="s">
        <v>3273</v>
      </c>
      <c r="D1830" s="167" t="s">
        <v>771</v>
      </c>
      <c r="E1830" s="163" t="s">
        <v>2373</v>
      </c>
      <c r="F1830" s="168">
        <v>4</v>
      </c>
      <c r="G1830" s="168" t="s">
        <v>2111</v>
      </c>
      <c r="H1830" s="168">
        <v>2</v>
      </c>
      <c r="I1830" s="168">
        <v>0.1</v>
      </c>
      <c r="J1830" s="164">
        <f t="shared" ref="J1830:J1893" si="42">+H1830*I1830*F1830</f>
        <v>0.8</v>
      </c>
      <c r="K1830" s="168" t="s">
        <v>81</v>
      </c>
      <c r="L1830" s="163" t="s">
        <v>87</v>
      </c>
      <c r="M1830" s="168" t="s">
        <v>81</v>
      </c>
      <c r="N1830" s="168" t="s">
        <v>2112</v>
      </c>
      <c r="O1830" s="153"/>
      <c r="P1830" s="153"/>
    </row>
    <row r="1831" spans="1:16" s="159" customFormat="1" ht="18.75" hidden="1" customHeight="1" x14ac:dyDescent="0.2">
      <c r="A1831" s="153"/>
      <c r="B1831" s="154" t="s">
        <v>3275</v>
      </c>
      <c r="C1831" s="155" t="s">
        <v>3276</v>
      </c>
      <c r="D1831" s="156" t="s">
        <v>4420</v>
      </c>
      <c r="E1831" s="157" t="s">
        <v>2373</v>
      </c>
      <c r="F1831" s="157">
        <v>4</v>
      </c>
      <c r="G1831" s="157" t="s">
        <v>2111</v>
      </c>
      <c r="H1831" s="157">
        <v>2</v>
      </c>
      <c r="I1831" s="157">
        <v>0.1</v>
      </c>
      <c r="J1831" s="158">
        <f t="shared" si="42"/>
        <v>0.8</v>
      </c>
      <c r="K1831" s="157" t="s">
        <v>81</v>
      </c>
      <c r="L1831" s="157" t="s">
        <v>87</v>
      </c>
      <c r="M1831" s="157" t="s">
        <v>81</v>
      </c>
      <c r="N1831" s="157" t="s">
        <v>2112</v>
      </c>
      <c r="O1831" s="153"/>
      <c r="P1831" s="153"/>
    </row>
    <row r="1832" spans="1:16" s="159" customFormat="1" ht="18.75" hidden="1" customHeight="1" x14ac:dyDescent="0.2">
      <c r="A1832" s="153"/>
      <c r="B1832" s="160" t="s">
        <v>3275</v>
      </c>
      <c r="C1832" s="161" t="s">
        <v>3276</v>
      </c>
      <c r="D1832" s="162" t="s">
        <v>2483</v>
      </c>
      <c r="E1832" s="163" t="s">
        <v>2373</v>
      </c>
      <c r="F1832" s="163">
        <v>4</v>
      </c>
      <c r="G1832" s="163" t="s">
        <v>2111</v>
      </c>
      <c r="H1832" s="163">
        <v>2</v>
      </c>
      <c r="I1832" s="163">
        <v>0.2</v>
      </c>
      <c r="J1832" s="164">
        <f t="shared" si="42"/>
        <v>1.6</v>
      </c>
      <c r="K1832" s="163" t="s">
        <v>81</v>
      </c>
      <c r="L1832" s="163" t="s">
        <v>87</v>
      </c>
      <c r="M1832" s="163" t="s">
        <v>81</v>
      </c>
      <c r="N1832" s="163" t="s">
        <v>2112</v>
      </c>
      <c r="O1832" s="153"/>
      <c r="P1832" s="153"/>
    </row>
    <row r="1833" spans="1:16" s="159" customFormat="1" ht="18.75" hidden="1" customHeight="1" x14ac:dyDescent="0.2">
      <c r="A1833" s="153"/>
      <c r="B1833" s="160" t="s">
        <v>3275</v>
      </c>
      <c r="C1833" s="161" t="s">
        <v>3276</v>
      </c>
      <c r="D1833" s="162" t="s">
        <v>2484</v>
      </c>
      <c r="E1833" s="163" t="s">
        <v>2373</v>
      </c>
      <c r="F1833" s="163">
        <v>4</v>
      </c>
      <c r="G1833" s="163" t="s">
        <v>2111</v>
      </c>
      <c r="H1833" s="163">
        <v>2</v>
      </c>
      <c r="I1833" s="163">
        <v>0.2</v>
      </c>
      <c r="J1833" s="164">
        <f t="shared" si="42"/>
        <v>1.6</v>
      </c>
      <c r="K1833" s="163" t="s">
        <v>81</v>
      </c>
      <c r="L1833" s="163" t="s">
        <v>87</v>
      </c>
      <c r="M1833" s="163" t="s">
        <v>81</v>
      </c>
      <c r="N1833" s="163" t="s">
        <v>2112</v>
      </c>
      <c r="O1833" s="153"/>
      <c r="P1833" s="153"/>
    </row>
    <row r="1834" spans="1:16" s="159" customFormat="1" ht="18.75" hidden="1" customHeight="1" x14ac:dyDescent="0.2">
      <c r="A1834" s="153"/>
      <c r="B1834" s="160" t="s">
        <v>3275</v>
      </c>
      <c r="C1834" s="161" t="s">
        <v>3276</v>
      </c>
      <c r="D1834" s="162" t="s">
        <v>2485</v>
      </c>
      <c r="E1834" s="163" t="s">
        <v>2373</v>
      </c>
      <c r="F1834" s="163">
        <v>4</v>
      </c>
      <c r="G1834" s="163" t="s">
        <v>2111</v>
      </c>
      <c r="H1834" s="163">
        <v>2</v>
      </c>
      <c r="I1834" s="163">
        <v>0.4</v>
      </c>
      <c r="J1834" s="164">
        <f t="shared" si="42"/>
        <v>3.2</v>
      </c>
      <c r="K1834" s="163" t="s">
        <v>81</v>
      </c>
      <c r="L1834" s="163" t="s">
        <v>87</v>
      </c>
      <c r="M1834" s="163" t="s">
        <v>81</v>
      </c>
      <c r="N1834" s="163" t="s">
        <v>2112</v>
      </c>
      <c r="O1834" s="153"/>
      <c r="P1834" s="153"/>
    </row>
    <row r="1835" spans="1:16" s="159" customFormat="1" ht="18.75" hidden="1" customHeight="1" x14ac:dyDescent="0.2">
      <c r="A1835" s="153"/>
      <c r="B1835" s="160" t="s">
        <v>3275</v>
      </c>
      <c r="C1835" s="161" t="s">
        <v>3276</v>
      </c>
      <c r="D1835" s="162" t="s">
        <v>1050</v>
      </c>
      <c r="E1835" s="163" t="s">
        <v>2373</v>
      </c>
      <c r="F1835" s="163">
        <v>1</v>
      </c>
      <c r="G1835" s="163" t="s">
        <v>2111</v>
      </c>
      <c r="H1835" s="163">
        <v>2</v>
      </c>
      <c r="I1835" s="163">
        <v>1</v>
      </c>
      <c r="J1835" s="164">
        <f t="shared" si="42"/>
        <v>2</v>
      </c>
      <c r="K1835" s="163" t="s">
        <v>81</v>
      </c>
      <c r="L1835" s="163" t="s">
        <v>87</v>
      </c>
      <c r="M1835" s="163" t="s">
        <v>81</v>
      </c>
      <c r="N1835" s="163" t="s">
        <v>2112</v>
      </c>
      <c r="O1835" s="153"/>
      <c r="P1835" s="153"/>
    </row>
    <row r="1836" spans="1:16" s="159" customFormat="1" ht="18.75" hidden="1" customHeight="1" x14ac:dyDescent="0.2">
      <c r="A1836" s="153"/>
      <c r="B1836" s="160" t="s">
        <v>3275</v>
      </c>
      <c r="C1836" s="161" t="s">
        <v>3276</v>
      </c>
      <c r="D1836" s="162" t="s">
        <v>98</v>
      </c>
      <c r="E1836" s="163" t="s">
        <v>2373</v>
      </c>
      <c r="F1836" s="163">
        <v>4</v>
      </c>
      <c r="G1836" s="163" t="s">
        <v>2111</v>
      </c>
      <c r="H1836" s="163">
        <v>2</v>
      </c>
      <c r="I1836" s="163">
        <v>3</v>
      </c>
      <c r="J1836" s="164">
        <f t="shared" si="42"/>
        <v>24</v>
      </c>
      <c r="K1836" s="163" t="s">
        <v>81</v>
      </c>
      <c r="L1836" s="163" t="s">
        <v>87</v>
      </c>
      <c r="M1836" s="163" t="s">
        <v>81</v>
      </c>
      <c r="N1836" s="163" t="s">
        <v>2112</v>
      </c>
      <c r="O1836" s="153"/>
      <c r="P1836" s="153"/>
    </row>
    <row r="1837" spans="1:16" s="159" customFormat="1" ht="18.75" hidden="1" customHeight="1" x14ac:dyDescent="0.2">
      <c r="A1837" s="153"/>
      <c r="B1837" s="160" t="s">
        <v>3275</v>
      </c>
      <c r="C1837" s="161" t="s">
        <v>3276</v>
      </c>
      <c r="D1837" s="162" t="s">
        <v>439</v>
      </c>
      <c r="E1837" s="163" t="s">
        <v>2373</v>
      </c>
      <c r="F1837" s="163">
        <v>4</v>
      </c>
      <c r="G1837" s="163" t="s">
        <v>2111</v>
      </c>
      <c r="H1837" s="163">
        <v>2</v>
      </c>
      <c r="I1837" s="163">
        <v>0.3</v>
      </c>
      <c r="J1837" s="164">
        <f t="shared" si="42"/>
        <v>2.4</v>
      </c>
      <c r="K1837" s="163" t="s">
        <v>81</v>
      </c>
      <c r="L1837" s="163" t="s">
        <v>87</v>
      </c>
      <c r="M1837" s="163" t="s">
        <v>81</v>
      </c>
      <c r="N1837" s="163" t="s">
        <v>2112</v>
      </c>
      <c r="O1837" s="153"/>
      <c r="P1837" s="153"/>
    </row>
    <row r="1838" spans="1:16" s="159" customFormat="1" ht="18.75" hidden="1" customHeight="1" x14ac:dyDescent="0.2">
      <c r="A1838" s="153"/>
      <c r="B1838" s="160" t="s">
        <v>3275</v>
      </c>
      <c r="C1838" s="161" t="s">
        <v>3276</v>
      </c>
      <c r="D1838" s="162" t="s">
        <v>2486</v>
      </c>
      <c r="E1838" s="163" t="s">
        <v>2373</v>
      </c>
      <c r="F1838" s="163">
        <v>4</v>
      </c>
      <c r="G1838" s="163" t="s">
        <v>2111</v>
      </c>
      <c r="H1838" s="163">
        <v>2</v>
      </c>
      <c r="I1838" s="163">
        <v>0.1</v>
      </c>
      <c r="J1838" s="164">
        <f t="shared" si="42"/>
        <v>0.8</v>
      </c>
      <c r="K1838" s="163" t="s">
        <v>81</v>
      </c>
      <c r="L1838" s="163" t="s">
        <v>87</v>
      </c>
      <c r="M1838" s="163" t="s">
        <v>81</v>
      </c>
      <c r="N1838" s="163" t="s">
        <v>2112</v>
      </c>
      <c r="O1838" s="153"/>
      <c r="P1838" s="153"/>
    </row>
    <row r="1839" spans="1:16" s="159" customFormat="1" ht="18.75" hidden="1" customHeight="1" thickBot="1" x14ac:dyDescent="0.25">
      <c r="A1839" s="153"/>
      <c r="B1839" s="165" t="s">
        <v>3275</v>
      </c>
      <c r="C1839" s="161" t="s">
        <v>3276</v>
      </c>
      <c r="D1839" s="167" t="s">
        <v>771</v>
      </c>
      <c r="E1839" s="163" t="s">
        <v>2373</v>
      </c>
      <c r="F1839" s="168">
        <v>4</v>
      </c>
      <c r="G1839" s="168" t="s">
        <v>2111</v>
      </c>
      <c r="H1839" s="168">
        <v>2</v>
      </c>
      <c r="I1839" s="168">
        <v>0.1</v>
      </c>
      <c r="J1839" s="164">
        <f t="shared" si="42"/>
        <v>0.8</v>
      </c>
      <c r="K1839" s="168" t="s">
        <v>81</v>
      </c>
      <c r="L1839" s="163" t="s">
        <v>87</v>
      </c>
      <c r="M1839" s="168" t="s">
        <v>81</v>
      </c>
      <c r="N1839" s="168" t="s">
        <v>2112</v>
      </c>
      <c r="O1839" s="153"/>
      <c r="P1839" s="153"/>
    </row>
    <row r="1840" spans="1:16" s="159" customFormat="1" ht="18.75" hidden="1" customHeight="1" x14ac:dyDescent="0.2">
      <c r="A1840" s="153"/>
      <c r="B1840" s="154" t="s">
        <v>3277</v>
      </c>
      <c r="C1840" s="155" t="s">
        <v>3278</v>
      </c>
      <c r="D1840" s="156" t="s">
        <v>4420</v>
      </c>
      <c r="E1840" s="157" t="s">
        <v>2373</v>
      </c>
      <c r="F1840" s="157">
        <v>4</v>
      </c>
      <c r="G1840" s="157" t="s">
        <v>2111</v>
      </c>
      <c r="H1840" s="157">
        <v>2</v>
      </c>
      <c r="I1840" s="157">
        <v>0.1</v>
      </c>
      <c r="J1840" s="158">
        <f t="shared" si="42"/>
        <v>0.8</v>
      </c>
      <c r="K1840" s="157" t="s">
        <v>81</v>
      </c>
      <c r="L1840" s="157" t="s">
        <v>82</v>
      </c>
      <c r="M1840" s="157" t="s">
        <v>81</v>
      </c>
      <c r="N1840" s="157" t="s">
        <v>2112</v>
      </c>
      <c r="O1840" s="153"/>
      <c r="P1840" s="153"/>
    </row>
    <row r="1841" spans="1:16" s="159" customFormat="1" ht="18.75" hidden="1" customHeight="1" x14ac:dyDescent="0.2">
      <c r="A1841" s="153"/>
      <c r="B1841" s="160" t="s">
        <v>3277</v>
      </c>
      <c r="C1841" s="161" t="s">
        <v>3278</v>
      </c>
      <c r="D1841" s="162" t="s">
        <v>2483</v>
      </c>
      <c r="E1841" s="163" t="s">
        <v>2373</v>
      </c>
      <c r="F1841" s="163">
        <v>4</v>
      </c>
      <c r="G1841" s="163" t="s">
        <v>2111</v>
      </c>
      <c r="H1841" s="163">
        <v>2</v>
      </c>
      <c r="I1841" s="163">
        <v>0.2</v>
      </c>
      <c r="J1841" s="164">
        <f t="shared" si="42"/>
        <v>1.6</v>
      </c>
      <c r="K1841" s="163" t="s">
        <v>81</v>
      </c>
      <c r="L1841" s="163" t="s">
        <v>82</v>
      </c>
      <c r="M1841" s="163" t="s">
        <v>81</v>
      </c>
      <c r="N1841" s="163" t="s">
        <v>2112</v>
      </c>
      <c r="O1841" s="153"/>
      <c r="P1841" s="153"/>
    </row>
    <row r="1842" spans="1:16" s="159" customFormat="1" ht="18.75" hidden="1" customHeight="1" x14ac:dyDescent="0.2">
      <c r="A1842" s="153"/>
      <c r="B1842" s="160" t="s">
        <v>3277</v>
      </c>
      <c r="C1842" s="161" t="s">
        <v>3278</v>
      </c>
      <c r="D1842" s="162" t="s">
        <v>2484</v>
      </c>
      <c r="E1842" s="163" t="s">
        <v>2373</v>
      </c>
      <c r="F1842" s="163">
        <v>4</v>
      </c>
      <c r="G1842" s="163" t="s">
        <v>2111</v>
      </c>
      <c r="H1842" s="163">
        <v>2</v>
      </c>
      <c r="I1842" s="163">
        <v>0.2</v>
      </c>
      <c r="J1842" s="164">
        <f t="shared" si="42"/>
        <v>1.6</v>
      </c>
      <c r="K1842" s="163" t="s">
        <v>81</v>
      </c>
      <c r="L1842" s="163" t="s">
        <v>82</v>
      </c>
      <c r="M1842" s="163" t="s">
        <v>81</v>
      </c>
      <c r="N1842" s="163" t="s">
        <v>2112</v>
      </c>
      <c r="O1842" s="153"/>
      <c r="P1842" s="153"/>
    </row>
    <row r="1843" spans="1:16" s="159" customFormat="1" ht="18.75" hidden="1" customHeight="1" x14ac:dyDescent="0.2">
      <c r="A1843" s="153"/>
      <c r="B1843" s="160" t="s">
        <v>3277</v>
      </c>
      <c r="C1843" s="161" t="s">
        <v>3278</v>
      </c>
      <c r="D1843" s="162" t="s">
        <v>2485</v>
      </c>
      <c r="E1843" s="163" t="s">
        <v>2373</v>
      </c>
      <c r="F1843" s="163">
        <v>4</v>
      </c>
      <c r="G1843" s="163" t="s">
        <v>2111</v>
      </c>
      <c r="H1843" s="163">
        <v>2</v>
      </c>
      <c r="I1843" s="163">
        <v>0.4</v>
      </c>
      <c r="J1843" s="164">
        <f t="shared" si="42"/>
        <v>3.2</v>
      </c>
      <c r="K1843" s="163" t="s">
        <v>81</v>
      </c>
      <c r="L1843" s="163" t="s">
        <v>82</v>
      </c>
      <c r="M1843" s="163" t="s">
        <v>81</v>
      </c>
      <c r="N1843" s="163" t="s">
        <v>2112</v>
      </c>
      <c r="O1843" s="153"/>
      <c r="P1843" s="153"/>
    </row>
    <row r="1844" spans="1:16" s="159" customFormat="1" ht="18.75" hidden="1" customHeight="1" x14ac:dyDescent="0.2">
      <c r="A1844" s="153"/>
      <c r="B1844" s="160" t="s">
        <v>3277</v>
      </c>
      <c r="C1844" s="161" t="s">
        <v>3278</v>
      </c>
      <c r="D1844" s="162" t="s">
        <v>1050</v>
      </c>
      <c r="E1844" s="163" t="s">
        <v>2373</v>
      </c>
      <c r="F1844" s="163">
        <v>1</v>
      </c>
      <c r="G1844" s="163" t="s">
        <v>2111</v>
      </c>
      <c r="H1844" s="163">
        <v>2</v>
      </c>
      <c r="I1844" s="163">
        <v>1</v>
      </c>
      <c r="J1844" s="164">
        <f t="shared" si="42"/>
        <v>2</v>
      </c>
      <c r="K1844" s="163" t="s">
        <v>81</v>
      </c>
      <c r="L1844" s="163" t="s">
        <v>82</v>
      </c>
      <c r="M1844" s="163" t="s">
        <v>81</v>
      </c>
      <c r="N1844" s="163" t="s">
        <v>2112</v>
      </c>
      <c r="O1844" s="153"/>
      <c r="P1844" s="153"/>
    </row>
    <row r="1845" spans="1:16" s="159" customFormat="1" ht="18.75" hidden="1" customHeight="1" x14ac:dyDescent="0.2">
      <c r="A1845" s="153"/>
      <c r="B1845" s="160" t="s">
        <v>3277</v>
      </c>
      <c r="C1845" s="161" t="s">
        <v>3278</v>
      </c>
      <c r="D1845" s="162" t="s">
        <v>98</v>
      </c>
      <c r="E1845" s="163" t="s">
        <v>2373</v>
      </c>
      <c r="F1845" s="163">
        <v>4</v>
      </c>
      <c r="G1845" s="163" t="s">
        <v>2111</v>
      </c>
      <c r="H1845" s="163">
        <v>2</v>
      </c>
      <c r="I1845" s="163">
        <v>3</v>
      </c>
      <c r="J1845" s="164">
        <f t="shared" si="42"/>
        <v>24</v>
      </c>
      <c r="K1845" s="163" t="s">
        <v>81</v>
      </c>
      <c r="L1845" s="163" t="s">
        <v>82</v>
      </c>
      <c r="M1845" s="163" t="s">
        <v>81</v>
      </c>
      <c r="N1845" s="163" t="s">
        <v>2112</v>
      </c>
      <c r="O1845" s="153"/>
      <c r="P1845" s="153"/>
    </row>
    <row r="1846" spans="1:16" s="159" customFormat="1" ht="18.75" hidden="1" customHeight="1" x14ac:dyDescent="0.2">
      <c r="A1846" s="153"/>
      <c r="B1846" s="160" t="s">
        <v>3277</v>
      </c>
      <c r="C1846" s="161" t="s">
        <v>3278</v>
      </c>
      <c r="D1846" s="162" t="s">
        <v>439</v>
      </c>
      <c r="E1846" s="163" t="s">
        <v>2373</v>
      </c>
      <c r="F1846" s="163">
        <v>4</v>
      </c>
      <c r="G1846" s="163" t="s">
        <v>2111</v>
      </c>
      <c r="H1846" s="163">
        <v>2</v>
      </c>
      <c r="I1846" s="163">
        <v>0.3</v>
      </c>
      <c r="J1846" s="164">
        <f t="shared" si="42"/>
        <v>2.4</v>
      </c>
      <c r="K1846" s="163" t="s">
        <v>81</v>
      </c>
      <c r="L1846" s="163" t="s">
        <v>82</v>
      </c>
      <c r="M1846" s="163" t="s">
        <v>81</v>
      </c>
      <c r="N1846" s="163" t="s">
        <v>2112</v>
      </c>
      <c r="O1846" s="153"/>
      <c r="P1846" s="153"/>
    </row>
    <row r="1847" spans="1:16" s="159" customFormat="1" ht="18.75" hidden="1" customHeight="1" x14ac:dyDescent="0.2">
      <c r="A1847" s="153"/>
      <c r="B1847" s="160" t="s">
        <v>3277</v>
      </c>
      <c r="C1847" s="161" t="s">
        <v>3278</v>
      </c>
      <c r="D1847" s="162" t="s">
        <v>2486</v>
      </c>
      <c r="E1847" s="163" t="s">
        <v>2373</v>
      </c>
      <c r="F1847" s="163">
        <v>4</v>
      </c>
      <c r="G1847" s="163" t="s">
        <v>2111</v>
      </c>
      <c r="H1847" s="163">
        <v>2</v>
      </c>
      <c r="I1847" s="163">
        <v>0.1</v>
      </c>
      <c r="J1847" s="164">
        <f t="shared" si="42"/>
        <v>0.8</v>
      </c>
      <c r="K1847" s="163" t="s">
        <v>81</v>
      </c>
      <c r="L1847" s="163" t="s">
        <v>82</v>
      </c>
      <c r="M1847" s="163" t="s">
        <v>81</v>
      </c>
      <c r="N1847" s="163" t="s">
        <v>2112</v>
      </c>
      <c r="O1847" s="153"/>
      <c r="P1847" s="153"/>
    </row>
    <row r="1848" spans="1:16" s="159" customFormat="1" ht="18.75" hidden="1" customHeight="1" thickBot="1" x14ac:dyDescent="0.25">
      <c r="A1848" s="153"/>
      <c r="B1848" s="165" t="s">
        <v>3277</v>
      </c>
      <c r="C1848" s="161" t="s">
        <v>3278</v>
      </c>
      <c r="D1848" s="167" t="s">
        <v>771</v>
      </c>
      <c r="E1848" s="163" t="s">
        <v>2373</v>
      </c>
      <c r="F1848" s="168">
        <v>4</v>
      </c>
      <c r="G1848" s="168" t="s">
        <v>2111</v>
      </c>
      <c r="H1848" s="168">
        <v>2</v>
      </c>
      <c r="I1848" s="168">
        <v>0.1</v>
      </c>
      <c r="J1848" s="164">
        <f t="shared" si="42"/>
        <v>0.8</v>
      </c>
      <c r="K1848" s="168" t="s">
        <v>81</v>
      </c>
      <c r="L1848" s="163" t="s">
        <v>82</v>
      </c>
      <c r="M1848" s="168" t="s">
        <v>81</v>
      </c>
      <c r="N1848" s="168" t="s">
        <v>2112</v>
      </c>
      <c r="O1848" s="153"/>
      <c r="P1848" s="153"/>
    </row>
    <row r="1849" spans="1:16" s="159" customFormat="1" ht="18.75" hidden="1" customHeight="1" x14ac:dyDescent="0.2">
      <c r="A1849" s="153"/>
      <c r="B1849" s="154" t="s">
        <v>3279</v>
      </c>
      <c r="C1849" s="155" t="s">
        <v>3280</v>
      </c>
      <c r="D1849" s="156" t="s">
        <v>4420</v>
      </c>
      <c r="E1849" s="157" t="s">
        <v>2373</v>
      </c>
      <c r="F1849" s="157">
        <v>4</v>
      </c>
      <c r="G1849" s="157" t="s">
        <v>2111</v>
      </c>
      <c r="H1849" s="157">
        <v>2</v>
      </c>
      <c r="I1849" s="157">
        <v>0.1</v>
      </c>
      <c r="J1849" s="158">
        <f t="shared" si="42"/>
        <v>0.8</v>
      </c>
      <c r="K1849" s="157" t="s">
        <v>81</v>
      </c>
      <c r="L1849" s="157" t="s">
        <v>86</v>
      </c>
      <c r="M1849" s="157" t="s">
        <v>81</v>
      </c>
      <c r="N1849" s="157" t="s">
        <v>2113</v>
      </c>
      <c r="O1849" s="153"/>
      <c r="P1849" s="153"/>
    </row>
    <row r="1850" spans="1:16" s="159" customFormat="1" ht="18.75" hidden="1" customHeight="1" x14ac:dyDescent="0.2">
      <c r="A1850" s="153"/>
      <c r="B1850" s="160" t="s">
        <v>3279</v>
      </c>
      <c r="C1850" s="161" t="s">
        <v>3280</v>
      </c>
      <c r="D1850" s="162" t="s">
        <v>2483</v>
      </c>
      <c r="E1850" s="163" t="s">
        <v>2373</v>
      </c>
      <c r="F1850" s="163">
        <v>4</v>
      </c>
      <c r="G1850" s="163" t="s">
        <v>2111</v>
      </c>
      <c r="H1850" s="163">
        <v>2</v>
      </c>
      <c r="I1850" s="163">
        <v>0.2</v>
      </c>
      <c r="J1850" s="164">
        <f t="shared" si="42"/>
        <v>1.6</v>
      </c>
      <c r="K1850" s="163" t="s">
        <v>81</v>
      </c>
      <c r="L1850" s="163" t="s">
        <v>86</v>
      </c>
      <c r="M1850" s="163" t="s">
        <v>81</v>
      </c>
      <c r="N1850" s="163" t="s">
        <v>2113</v>
      </c>
      <c r="O1850" s="153"/>
      <c r="P1850" s="153"/>
    </row>
    <row r="1851" spans="1:16" s="159" customFormat="1" ht="18.75" hidden="1" customHeight="1" x14ac:dyDescent="0.2">
      <c r="A1851" s="153"/>
      <c r="B1851" s="160" t="s">
        <v>3279</v>
      </c>
      <c r="C1851" s="161" t="s">
        <v>3280</v>
      </c>
      <c r="D1851" s="162" t="s">
        <v>2484</v>
      </c>
      <c r="E1851" s="163" t="s">
        <v>2373</v>
      </c>
      <c r="F1851" s="163">
        <v>4</v>
      </c>
      <c r="G1851" s="163" t="s">
        <v>2111</v>
      </c>
      <c r="H1851" s="163">
        <v>2</v>
      </c>
      <c r="I1851" s="163">
        <v>0.2</v>
      </c>
      <c r="J1851" s="164">
        <f t="shared" si="42"/>
        <v>1.6</v>
      </c>
      <c r="K1851" s="163" t="s">
        <v>81</v>
      </c>
      <c r="L1851" s="163" t="s">
        <v>86</v>
      </c>
      <c r="M1851" s="163" t="s">
        <v>81</v>
      </c>
      <c r="N1851" s="163" t="s">
        <v>2113</v>
      </c>
      <c r="O1851" s="153"/>
      <c r="P1851" s="153"/>
    </row>
    <row r="1852" spans="1:16" s="159" customFormat="1" ht="18.75" hidden="1" customHeight="1" x14ac:dyDescent="0.2">
      <c r="A1852" s="153"/>
      <c r="B1852" s="160" t="s">
        <v>3279</v>
      </c>
      <c r="C1852" s="161" t="s">
        <v>3280</v>
      </c>
      <c r="D1852" s="162" t="s">
        <v>2485</v>
      </c>
      <c r="E1852" s="163" t="s">
        <v>2373</v>
      </c>
      <c r="F1852" s="163">
        <v>4</v>
      </c>
      <c r="G1852" s="163" t="s">
        <v>2111</v>
      </c>
      <c r="H1852" s="163">
        <v>2</v>
      </c>
      <c r="I1852" s="163">
        <v>0.4</v>
      </c>
      <c r="J1852" s="164">
        <f t="shared" si="42"/>
        <v>3.2</v>
      </c>
      <c r="K1852" s="163" t="s">
        <v>81</v>
      </c>
      <c r="L1852" s="163" t="s">
        <v>86</v>
      </c>
      <c r="M1852" s="163" t="s">
        <v>81</v>
      </c>
      <c r="N1852" s="163" t="s">
        <v>2113</v>
      </c>
      <c r="O1852" s="153"/>
      <c r="P1852" s="153"/>
    </row>
    <row r="1853" spans="1:16" s="159" customFormat="1" ht="18.75" hidden="1" customHeight="1" x14ac:dyDescent="0.2">
      <c r="A1853" s="153"/>
      <c r="B1853" s="160" t="s">
        <v>3279</v>
      </c>
      <c r="C1853" s="161" t="s">
        <v>3280</v>
      </c>
      <c r="D1853" s="162" t="s">
        <v>1050</v>
      </c>
      <c r="E1853" s="163" t="s">
        <v>2373</v>
      </c>
      <c r="F1853" s="163">
        <v>1</v>
      </c>
      <c r="G1853" s="163" t="s">
        <v>2111</v>
      </c>
      <c r="H1853" s="163">
        <v>2</v>
      </c>
      <c r="I1853" s="163">
        <v>1</v>
      </c>
      <c r="J1853" s="164">
        <f t="shared" si="42"/>
        <v>2</v>
      </c>
      <c r="K1853" s="163" t="s">
        <v>81</v>
      </c>
      <c r="L1853" s="163" t="s">
        <v>86</v>
      </c>
      <c r="M1853" s="163" t="s">
        <v>81</v>
      </c>
      <c r="N1853" s="163" t="s">
        <v>2113</v>
      </c>
      <c r="O1853" s="153"/>
      <c r="P1853" s="153"/>
    </row>
    <row r="1854" spans="1:16" s="159" customFormat="1" ht="18.75" hidden="1" customHeight="1" x14ac:dyDescent="0.2">
      <c r="A1854" s="153"/>
      <c r="B1854" s="160" t="s">
        <v>3279</v>
      </c>
      <c r="C1854" s="161" t="s">
        <v>3280</v>
      </c>
      <c r="D1854" s="162" t="s">
        <v>98</v>
      </c>
      <c r="E1854" s="163" t="s">
        <v>2373</v>
      </c>
      <c r="F1854" s="163">
        <v>4</v>
      </c>
      <c r="G1854" s="163" t="s">
        <v>2111</v>
      </c>
      <c r="H1854" s="163">
        <v>2</v>
      </c>
      <c r="I1854" s="163">
        <v>3</v>
      </c>
      <c r="J1854" s="164">
        <f t="shared" si="42"/>
        <v>24</v>
      </c>
      <c r="K1854" s="163" t="s">
        <v>81</v>
      </c>
      <c r="L1854" s="163" t="s">
        <v>86</v>
      </c>
      <c r="M1854" s="163" t="s">
        <v>81</v>
      </c>
      <c r="N1854" s="163" t="s">
        <v>2113</v>
      </c>
      <c r="O1854" s="153"/>
      <c r="P1854" s="153"/>
    </row>
    <row r="1855" spans="1:16" s="159" customFormat="1" ht="18.75" hidden="1" customHeight="1" x14ac:dyDescent="0.2">
      <c r="A1855" s="153"/>
      <c r="B1855" s="160" t="s">
        <v>3279</v>
      </c>
      <c r="C1855" s="161" t="s">
        <v>3280</v>
      </c>
      <c r="D1855" s="162" t="s">
        <v>439</v>
      </c>
      <c r="E1855" s="163" t="s">
        <v>2373</v>
      </c>
      <c r="F1855" s="163">
        <v>4</v>
      </c>
      <c r="G1855" s="163" t="s">
        <v>2111</v>
      </c>
      <c r="H1855" s="163">
        <v>2</v>
      </c>
      <c r="I1855" s="163">
        <v>0.3</v>
      </c>
      <c r="J1855" s="164">
        <f t="shared" si="42"/>
        <v>2.4</v>
      </c>
      <c r="K1855" s="163" t="s">
        <v>81</v>
      </c>
      <c r="L1855" s="163" t="s">
        <v>86</v>
      </c>
      <c r="M1855" s="163" t="s">
        <v>81</v>
      </c>
      <c r="N1855" s="163" t="s">
        <v>2113</v>
      </c>
      <c r="O1855" s="153"/>
      <c r="P1855" s="153"/>
    </row>
    <row r="1856" spans="1:16" s="159" customFormat="1" ht="18.75" hidden="1" customHeight="1" x14ac:dyDescent="0.2">
      <c r="A1856" s="153"/>
      <c r="B1856" s="160" t="s">
        <v>3279</v>
      </c>
      <c r="C1856" s="161" t="s">
        <v>3280</v>
      </c>
      <c r="D1856" s="162" t="s">
        <v>2486</v>
      </c>
      <c r="E1856" s="163" t="s">
        <v>2373</v>
      </c>
      <c r="F1856" s="163">
        <v>4</v>
      </c>
      <c r="G1856" s="163" t="s">
        <v>2111</v>
      </c>
      <c r="H1856" s="163">
        <v>2</v>
      </c>
      <c r="I1856" s="163">
        <v>0.1</v>
      </c>
      <c r="J1856" s="164">
        <f t="shared" si="42"/>
        <v>0.8</v>
      </c>
      <c r="K1856" s="163" t="s">
        <v>81</v>
      </c>
      <c r="L1856" s="163" t="s">
        <v>86</v>
      </c>
      <c r="M1856" s="163" t="s">
        <v>81</v>
      </c>
      <c r="N1856" s="163" t="s">
        <v>2113</v>
      </c>
      <c r="O1856" s="153"/>
      <c r="P1856" s="153"/>
    </row>
    <row r="1857" spans="1:16" s="159" customFormat="1" ht="18.75" hidden="1" customHeight="1" thickBot="1" x14ac:dyDescent="0.25">
      <c r="A1857" s="153"/>
      <c r="B1857" s="165" t="s">
        <v>3279</v>
      </c>
      <c r="C1857" s="161" t="s">
        <v>3280</v>
      </c>
      <c r="D1857" s="167" t="s">
        <v>771</v>
      </c>
      <c r="E1857" s="163" t="s">
        <v>2373</v>
      </c>
      <c r="F1857" s="168">
        <v>4</v>
      </c>
      <c r="G1857" s="168" t="s">
        <v>2111</v>
      </c>
      <c r="H1857" s="168">
        <v>2</v>
      </c>
      <c r="I1857" s="168">
        <v>0.1</v>
      </c>
      <c r="J1857" s="164">
        <f t="shared" si="42"/>
        <v>0.8</v>
      </c>
      <c r="K1857" s="168" t="s">
        <v>81</v>
      </c>
      <c r="L1857" s="163" t="s">
        <v>86</v>
      </c>
      <c r="M1857" s="168" t="s">
        <v>81</v>
      </c>
      <c r="N1857" s="168" t="s">
        <v>2113</v>
      </c>
      <c r="O1857" s="153"/>
      <c r="P1857" s="153"/>
    </row>
    <row r="1858" spans="1:16" s="159" customFormat="1" ht="18.75" hidden="1" customHeight="1" x14ac:dyDescent="0.2">
      <c r="A1858" s="153"/>
      <c r="B1858" s="154" t="s">
        <v>3281</v>
      </c>
      <c r="C1858" s="155" t="s">
        <v>3282</v>
      </c>
      <c r="D1858" s="156" t="s">
        <v>4420</v>
      </c>
      <c r="E1858" s="157" t="s">
        <v>2373</v>
      </c>
      <c r="F1858" s="157">
        <v>4</v>
      </c>
      <c r="G1858" s="157" t="s">
        <v>2111</v>
      </c>
      <c r="H1858" s="157">
        <v>2</v>
      </c>
      <c r="I1858" s="157">
        <v>0.1</v>
      </c>
      <c r="J1858" s="158">
        <f t="shared" si="42"/>
        <v>0.8</v>
      </c>
      <c r="K1858" s="157" t="s">
        <v>81</v>
      </c>
      <c r="L1858" s="157" t="s">
        <v>86</v>
      </c>
      <c r="M1858" s="157" t="s">
        <v>81</v>
      </c>
      <c r="N1858" s="157" t="s">
        <v>2113</v>
      </c>
      <c r="O1858" s="153"/>
      <c r="P1858" s="153"/>
    </row>
    <row r="1859" spans="1:16" s="159" customFormat="1" ht="18.75" hidden="1" customHeight="1" x14ac:dyDescent="0.2">
      <c r="A1859" s="153"/>
      <c r="B1859" s="160" t="s">
        <v>3281</v>
      </c>
      <c r="C1859" s="161" t="s">
        <v>3282</v>
      </c>
      <c r="D1859" s="162" t="s">
        <v>2483</v>
      </c>
      <c r="E1859" s="163" t="s">
        <v>2373</v>
      </c>
      <c r="F1859" s="163">
        <v>4</v>
      </c>
      <c r="G1859" s="163" t="s">
        <v>2111</v>
      </c>
      <c r="H1859" s="163">
        <v>2</v>
      </c>
      <c r="I1859" s="163">
        <v>0.2</v>
      </c>
      <c r="J1859" s="164">
        <f t="shared" si="42"/>
        <v>1.6</v>
      </c>
      <c r="K1859" s="163" t="s">
        <v>81</v>
      </c>
      <c r="L1859" s="163" t="s">
        <v>86</v>
      </c>
      <c r="M1859" s="163" t="s">
        <v>81</v>
      </c>
      <c r="N1859" s="163" t="s">
        <v>2113</v>
      </c>
      <c r="O1859" s="153"/>
      <c r="P1859" s="153"/>
    </row>
    <row r="1860" spans="1:16" s="159" customFormat="1" ht="18.75" hidden="1" customHeight="1" x14ac:dyDescent="0.2">
      <c r="A1860" s="153"/>
      <c r="B1860" s="160" t="s">
        <v>3281</v>
      </c>
      <c r="C1860" s="161" t="s">
        <v>3282</v>
      </c>
      <c r="D1860" s="162" t="s">
        <v>2484</v>
      </c>
      <c r="E1860" s="163" t="s">
        <v>2373</v>
      </c>
      <c r="F1860" s="163">
        <v>4</v>
      </c>
      <c r="G1860" s="163" t="s">
        <v>2111</v>
      </c>
      <c r="H1860" s="163">
        <v>2</v>
      </c>
      <c r="I1860" s="163">
        <v>0.2</v>
      </c>
      <c r="J1860" s="164">
        <f t="shared" si="42"/>
        <v>1.6</v>
      </c>
      <c r="K1860" s="163" t="s">
        <v>81</v>
      </c>
      <c r="L1860" s="163" t="s">
        <v>86</v>
      </c>
      <c r="M1860" s="163" t="s">
        <v>81</v>
      </c>
      <c r="N1860" s="163" t="s">
        <v>2113</v>
      </c>
      <c r="O1860" s="153"/>
      <c r="P1860" s="153"/>
    </row>
    <row r="1861" spans="1:16" s="159" customFormat="1" ht="18.75" hidden="1" customHeight="1" x14ac:dyDescent="0.2">
      <c r="A1861" s="153"/>
      <c r="B1861" s="160" t="s">
        <v>3281</v>
      </c>
      <c r="C1861" s="161" t="s">
        <v>3282</v>
      </c>
      <c r="D1861" s="162" t="s">
        <v>2485</v>
      </c>
      <c r="E1861" s="163" t="s">
        <v>2373</v>
      </c>
      <c r="F1861" s="163">
        <v>4</v>
      </c>
      <c r="G1861" s="163" t="s">
        <v>2111</v>
      </c>
      <c r="H1861" s="163">
        <v>2</v>
      </c>
      <c r="I1861" s="163">
        <v>0.4</v>
      </c>
      <c r="J1861" s="164">
        <f t="shared" si="42"/>
        <v>3.2</v>
      </c>
      <c r="K1861" s="163" t="s">
        <v>81</v>
      </c>
      <c r="L1861" s="163" t="s">
        <v>86</v>
      </c>
      <c r="M1861" s="163" t="s">
        <v>81</v>
      </c>
      <c r="N1861" s="163" t="s">
        <v>2113</v>
      </c>
      <c r="O1861" s="153"/>
      <c r="P1861" s="153"/>
    </row>
    <row r="1862" spans="1:16" s="159" customFormat="1" ht="18.75" hidden="1" customHeight="1" x14ac:dyDescent="0.2">
      <c r="A1862" s="153"/>
      <c r="B1862" s="160" t="s">
        <v>3281</v>
      </c>
      <c r="C1862" s="161" t="s">
        <v>3282</v>
      </c>
      <c r="D1862" s="162" t="s">
        <v>1050</v>
      </c>
      <c r="E1862" s="163" t="s">
        <v>2373</v>
      </c>
      <c r="F1862" s="163">
        <v>1</v>
      </c>
      <c r="G1862" s="163" t="s">
        <v>2111</v>
      </c>
      <c r="H1862" s="163">
        <v>2</v>
      </c>
      <c r="I1862" s="163">
        <v>1</v>
      </c>
      <c r="J1862" s="164">
        <f t="shared" si="42"/>
        <v>2</v>
      </c>
      <c r="K1862" s="163" t="s">
        <v>81</v>
      </c>
      <c r="L1862" s="163" t="s">
        <v>86</v>
      </c>
      <c r="M1862" s="163" t="s">
        <v>81</v>
      </c>
      <c r="N1862" s="163" t="s">
        <v>2113</v>
      </c>
      <c r="O1862" s="153"/>
      <c r="P1862" s="153"/>
    </row>
    <row r="1863" spans="1:16" s="159" customFormat="1" ht="18.75" hidden="1" customHeight="1" x14ac:dyDescent="0.2">
      <c r="A1863" s="153"/>
      <c r="B1863" s="160" t="s">
        <v>3281</v>
      </c>
      <c r="C1863" s="161" t="s">
        <v>3282</v>
      </c>
      <c r="D1863" s="162" t="s">
        <v>98</v>
      </c>
      <c r="E1863" s="163" t="s">
        <v>2373</v>
      </c>
      <c r="F1863" s="163">
        <v>4</v>
      </c>
      <c r="G1863" s="163" t="s">
        <v>2111</v>
      </c>
      <c r="H1863" s="163">
        <v>2</v>
      </c>
      <c r="I1863" s="163">
        <v>3</v>
      </c>
      <c r="J1863" s="164">
        <f t="shared" si="42"/>
        <v>24</v>
      </c>
      <c r="K1863" s="163" t="s">
        <v>81</v>
      </c>
      <c r="L1863" s="163" t="s">
        <v>86</v>
      </c>
      <c r="M1863" s="163" t="s">
        <v>81</v>
      </c>
      <c r="N1863" s="163" t="s">
        <v>2113</v>
      </c>
      <c r="O1863" s="153"/>
      <c r="P1863" s="153"/>
    </row>
    <row r="1864" spans="1:16" s="159" customFormat="1" ht="18.75" hidden="1" customHeight="1" x14ac:dyDescent="0.2">
      <c r="A1864" s="153"/>
      <c r="B1864" s="160" t="s">
        <v>3281</v>
      </c>
      <c r="C1864" s="161" t="s">
        <v>3282</v>
      </c>
      <c r="D1864" s="162" t="s">
        <v>439</v>
      </c>
      <c r="E1864" s="163" t="s">
        <v>2373</v>
      </c>
      <c r="F1864" s="163">
        <v>4</v>
      </c>
      <c r="G1864" s="163" t="s">
        <v>2111</v>
      </c>
      <c r="H1864" s="163">
        <v>2</v>
      </c>
      <c r="I1864" s="163">
        <v>0.3</v>
      </c>
      <c r="J1864" s="164">
        <f t="shared" si="42"/>
        <v>2.4</v>
      </c>
      <c r="K1864" s="163" t="s">
        <v>81</v>
      </c>
      <c r="L1864" s="163" t="s">
        <v>86</v>
      </c>
      <c r="M1864" s="163" t="s">
        <v>81</v>
      </c>
      <c r="N1864" s="163" t="s">
        <v>2113</v>
      </c>
      <c r="O1864" s="153"/>
      <c r="P1864" s="153"/>
    </row>
    <row r="1865" spans="1:16" s="159" customFormat="1" ht="18.75" hidden="1" customHeight="1" x14ac:dyDescent="0.2">
      <c r="A1865" s="153"/>
      <c r="B1865" s="160" t="s">
        <v>3281</v>
      </c>
      <c r="C1865" s="161" t="s">
        <v>3282</v>
      </c>
      <c r="D1865" s="162" t="s">
        <v>2486</v>
      </c>
      <c r="E1865" s="163" t="s">
        <v>2373</v>
      </c>
      <c r="F1865" s="163">
        <v>4</v>
      </c>
      <c r="G1865" s="163" t="s">
        <v>2111</v>
      </c>
      <c r="H1865" s="163">
        <v>2</v>
      </c>
      <c r="I1865" s="163">
        <v>0.1</v>
      </c>
      <c r="J1865" s="164">
        <f t="shared" si="42"/>
        <v>0.8</v>
      </c>
      <c r="K1865" s="163" t="s">
        <v>81</v>
      </c>
      <c r="L1865" s="163" t="s">
        <v>86</v>
      </c>
      <c r="M1865" s="163" t="s">
        <v>81</v>
      </c>
      <c r="N1865" s="163" t="s">
        <v>2113</v>
      </c>
      <c r="O1865" s="153"/>
      <c r="P1865" s="153"/>
    </row>
    <row r="1866" spans="1:16" s="159" customFormat="1" ht="18.75" hidden="1" customHeight="1" thickBot="1" x14ac:dyDescent="0.25">
      <c r="A1866" s="153"/>
      <c r="B1866" s="165" t="s">
        <v>3281</v>
      </c>
      <c r="C1866" s="161" t="s">
        <v>3282</v>
      </c>
      <c r="D1866" s="167" t="s">
        <v>771</v>
      </c>
      <c r="E1866" s="163" t="s">
        <v>2373</v>
      </c>
      <c r="F1866" s="168">
        <v>4</v>
      </c>
      <c r="G1866" s="168" t="s">
        <v>2111</v>
      </c>
      <c r="H1866" s="168">
        <v>2</v>
      </c>
      <c r="I1866" s="168">
        <v>0.1</v>
      </c>
      <c r="J1866" s="164">
        <f t="shared" si="42"/>
        <v>0.8</v>
      </c>
      <c r="K1866" s="168" t="s">
        <v>81</v>
      </c>
      <c r="L1866" s="163" t="s">
        <v>86</v>
      </c>
      <c r="M1866" s="168" t="s">
        <v>81</v>
      </c>
      <c r="N1866" s="168" t="s">
        <v>2113</v>
      </c>
      <c r="O1866" s="153"/>
      <c r="P1866" s="153"/>
    </row>
    <row r="1867" spans="1:16" s="159" customFormat="1" ht="18.75" hidden="1" customHeight="1" x14ac:dyDescent="0.2">
      <c r="A1867" s="153"/>
      <c r="B1867" s="154" t="s">
        <v>3283</v>
      </c>
      <c r="C1867" s="155" t="s">
        <v>3284</v>
      </c>
      <c r="D1867" s="156" t="s">
        <v>4420</v>
      </c>
      <c r="E1867" s="157" t="s">
        <v>2373</v>
      </c>
      <c r="F1867" s="157">
        <v>4</v>
      </c>
      <c r="G1867" s="157" t="s">
        <v>2111</v>
      </c>
      <c r="H1867" s="157">
        <v>2</v>
      </c>
      <c r="I1867" s="157">
        <v>0.1</v>
      </c>
      <c r="J1867" s="158">
        <f t="shared" si="42"/>
        <v>0.8</v>
      </c>
      <c r="K1867" s="157" t="s">
        <v>81</v>
      </c>
      <c r="L1867" s="157" t="s">
        <v>86</v>
      </c>
      <c r="M1867" s="157" t="s">
        <v>81</v>
      </c>
      <c r="N1867" s="157" t="s">
        <v>2113</v>
      </c>
      <c r="O1867" s="153"/>
      <c r="P1867" s="153"/>
    </row>
    <row r="1868" spans="1:16" s="159" customFormat="1" ht="18.75" hidden="1" customHeight="1" x14ac:dyDescent="0.2">
      <c r="A1868" s="153"/>
      <c r="B1868" s="160" t="s">
        <v>3283</v>
      </c>
      <c r="C1868" s="161" t="s">
        <v>3284</v>
      </c>
      <c r="D1868" s="162" t="s">
        <v>2483</v>
      </c>
      <c r="E1868" s="163" t="s">
        <v>2373</v>
      </c>
      <c r="F1868" s="163">
        <v>4</v>
      </c>
      <c r="G1868" s="163" t="s">
        <v>2111</v>
      </c>
      <c r="H1868" s="163">
        <v>2</v>
      </c>
      <c r="I1868" s="163">
        <v>0.2</v>
      </c>
      <c r="J1868" s="164">
        <f t="shared" si="42"/>
        <v>1.6</v>
      </c>
      <c r="K1868" s="163" t="s">
        <v>81</v>
      </c>
      <c r="L1868" s="163" t="s">
        <v>86</v>
      </c>
      <c r="M1868" s="163" t="s">
        <v>81</v>
      </c>
      <c r="N1868" s="163" t="s">
        <v>2113</v>
      </c>
      <c r="O1868" s="153"/>
      <c r="P1868" s="153"/>
    </row>
    <row r="1869" spans="1:16" s="159" customFormat="1" ht="18.75" hidden="1" customHeight="1" x14ac:dyDescent="0.2">
      <c r="A1869" s="153"/>
      <c r="B1869" s="160" t="s">
        <v>3283</v>
      </c>
      <c r="C1869" s="161" t="s">
        <v>3284</v>
      </c>
      <c r="D1869" s="162" t="s">
        <v>2484</v>
      </c>
      <c r="E1869" s="163" t="s">
        <v>2373</v>
      </c>
      <c r="F1869" s="163">
        <v>4</v>
      </c>
      <c r="G1869" s="163" t="s">
        <v>2111</v>
      </c>
      <c r="H1869" s="163">
        <v>2</v>
      </c>
      <c r="I1869" s="163">
        <v>0.2</v>
      </c>
      <c r="J1869" s="164">
        <f t="shared" si="42"/>
        <v>1.6</v>
      </c>
      <c r="K1869" s="163" t="s">
        <v>81</v>
      </c>
      <c r="L1869" s="163" t="s">
        <v>86</v>
      </c>
      <c r="M1869" s="163" t="s">
        <v>81</v>
      </c>
      <c r="N1869" s="163" t="s">
        <v>2113</v>
      </c>
      <c r="O1869" s="153"/>
      <c r="P1869" s="153"/>
    </row>
    <row r="1870" spans="1:16" s="159" customFormat="1" ht="18.75" hidden="1" customHeight="1" x14ac:dyDescent="0.2">
      <c r="A1870" s="153"/>
      <c r="B1870" s="160" t="s">
        <v>3283</v>
      </c>
      <c r="C1870" s="161" t="s">
        <v>3284</v>
      </c>
      <c r="D1870" s="162" t="s">
        <v>2485</v>
      </c>
      <c r="E1870" s="163" t="s">
        <v>2373</v>
      </c>
      <c r="F1870" s="163">
        <v>4</v>
      </c>
      <c r="G1870" s="163" t="s">
        <v>2111</v>
      </c>
      <c r="H1870" s="163">
        <v>2</v>
      </c>
      <c r="I1870" s="163">
        <v>0.4</v>
      </c>
      <c r="J1870" s="164">
        <f t="shared" si="42"/>
        <v>3.2</v>
      </c>
      <c r="K1870" s="163" t="s">
        <v>81</v>
      </c>
      <c r="L1870" s="163" t="s">
        <v>86</v>
      </c>
      <c r="M1870" s="163" t="s">
        <v>81</v>
      </c>
      <c r="N1870" s="163" t="s">
        <v>2113</v>
      </c>
      <c r="O1870" s="153"/>
      <c r="P1870" s="153"/>
    </row>
    <row r="1871" spans="1:16" s="159" customFormat="1" ht="18.75" hidden="1" customHeight="1" x14ac:dyDescent="0.2">
      <c r="A1871" s="153"/>
      <c r="B1871" s="160" t="s">
        <v>3283</v>
      </c>
      <c r="C1871" s="161" t="s">
        <v>3284</v>
      </c>
      <c r="D1871" s="162" t="s">
        <v>1050</v>
      </c>
      <c r="E1871" s="163" t="s">
        <v>2373</v>
      </c>
      <c r="F1871" s="163">
        <v>1</v>
      </c>
      <c r="G1871" s="163" t="s">
        <v>2111</v>
      </c>
      <c r="H1871" s="163">
        <v>2</v>
      </c>
      <c r="I1871" s="163">
        <v>1</v>
      </c>
      <c r="J1871" s="164">
        <f t="shared" si="42"/>
        <v>2</v>
      </c>
      <c r="K1871" s="163" t="s">
        <v>81</v>
      </c>
      <c r="L1871" s="163" t="s">
        <v>86</v>
      </c>
      <c r="M1871" s="163" t="s">
        <v>81</v>
      </c>
      <c r="N1871" s="163" t="s">
        <v>2113</v>
      </c>
      <c r="O1871" s="153"/>
      <c r="P1871" s="153"/>
    </row>
    <row r="1872" spans="1:16" s="159" customFormat="1" ht="18.75" hidden="1" customHeight="1" x14ac:dyDescent="0.2">
      <c r="A1872" s="153"/>
      <c r="B1872" s="160" t="s">
        <v>3283</v>
      </c>
      <c r="C1872" s="161" t="s">
        <v>3284</v>
      </c>
      <c r="D1872" s="162" t="s">
        <v>98</v>
      </c>
      <c r="E1872" s="163" t="s">
        <v>2373</v>
      </c>
      <c r="F1872" s="163">
        <v>4</v>
      </c>
      <c r="G1872" s="163" t="s">
        <v>2111</v>
      </c>
      <c r="H1872" s="163">
        <v>2</v>
      </c>
      <c r="I1872" s="163">
        <v>3</v>
      </c>
      <c r="J1872" s="164">
        <f t="shared" si="42"/>
        <v>24</v>
      </c>
      <c r="K1872" s="163" t="s">
        <v>81</v>
      </c>
      <c r="L1872" s="163" t="s">
        <v>86</v>
      </c>
      <c r="M1872" s="163" t="s">
        <v>81</v>
      </c>
      <c r="N1872" s="163" t="s">
        <v>2113</v>
      </c>
      <c r="O1872" s="153"/>
      <c r="P1872" s="153"/>
    </row>
    <row r="1873" spans="1:16" s="159" customFormat="1" ht="18.75" hidden="1" customHeight="1" x14ac:dyDescent="0.2">
      <c r="A1873" s="153"/>
      <c r="B1873" s="160" t="s">
        <v>3283</v>
      </c>
      <c r="C1873" s="161" t="s">
        <v>3284</v>
      </c>
      <c r="D1873" s="162" t="s">
        <v>439</v>
      </c>
      <c r="E1873" s="163" t="s">
        <v>2373</v>
      </c>
      <c r="F1873" s="163">
        <v>4</v>
      </c>
      <c r="G1873" s="163" t="s">
        <v>2111</v>
      </c>
      <c r="H1873" s="163">
        <v>2</v>
      </c>
      <c r="I1873" s="163">
        <v>0.3</v>
      </c>
      <c r="J1873" s="164">
        <f t="shared" si="42"/>
        <v>2.4</v>
      </c>
      <c r="K1873" s="163" t="s">
        <v>81</v>
      </c>
      <c r="L1873" s="163" t="s">
        <v>86</v>
      </c>
      <c r="M1873" s="163" t="s">
        <v>81</v>
      </c>
      <c r="N1873" s="163" t="s">
        <v>2113</v>
      </c>
      <c r="O1873" s="153"/>
      <c r="P1873" s="153"/>
    </row>
    <row r="1874" spans="1:16" s="159" customFormat="1" ht="18.75" hidden="1" customHeight="1" x14ac:dyDescent="0.2">
      <c r="A1874" s="153"/>
      <c r="B1874" s="160" t="s">
        <v>3283</v>
      </c>
      <c r="C1874" s="161" t="s">
        <v>3284</v>
      </c>
      <c r="D1874" s="162" t="s">
        <v>2486</v>
      </c>
      <c r="E1874" s="163" t="s">
        <v>2373</v>
      </c>
      <c r="F1874" s="163">
        <v>4</v>
      </c>
      <c r="G1874" s="163" t="s">
        <v>2111</v>
      </c>
      <c r="H1874" s="163">
        <v>2</v>
      </c>
      <c r="I1874" s="163">
        <v>0.1</v>
      </c>
      <c r="J1874" s="164">
        <f t="shared" si="42"/>
        <v>0.8</v>
      </c>
      <c r="K1874" s="163" t="s">
        <v>81</v>
      </c>
      <c r="L1874" s="163" t="s">
        <v>86</v>
      </c>
      <c r="M1874" s="163" t="s">
        <v>81</v>
      </c>
      <c r="N1874" s="163" t="s">
        <v>2113</v>
      </c>
      <c r="O1874" s="153"/>
      <c r="P1874" s="153"/>
    </row>
    <row r="1875" spans="1:16" s="159" customFormat="1" ht="18.75" hidden="1" customHeight="1" thickBot="1" x14ac:dyDescent="0.25">
      <c r="A1875" s="153"/>
      <c r="B1875" s="165" t="s">
        <v>3283</v>
      </c>
      <c r="C1875" s="161" t="s">
        <v>3284</v>
      </c>
      <c r="D1875" s="167" t="s">
        <v>771</v>
      </c>
      <c r="E1875" s="163" t="s">
        <v>2373</v>
      </c>
      <c r="F1875" s="168">
        <v>4</v>
      </c>
      <c r="G1875" s="168" t="s">
        <v>2111</v>
      </c>
      <c r="H1875" s="168">
        <v>2</v>
      </c>
      <c r="I1875" s="168">
        <v>0.1</v>
      </c>
      <c r="J1875" s="164">
        <f t="shared" si="42"/>
        <v>0.8</v>
      </c>
      <c r="K1875" s="168" t="s">
        <v>81</v>
      </c>
      <c r="L1875" s="163" t="s">
        <v>86</v>
      </c>
      <c r="M1875" s="168" t="s">
        <v>81</v>
      </c>
      <c r="N1875" s="168" t="s">
        <v>2113</v>
      </c>
      <c r="O1875" s="153"/>
      <c r="P1875" s="153"/>
    </row>
    <row r="1876" spans="1:16" s="159" customFormat="1" ht="18.75" hidden="1" customHeight="1" x14ac:dyDescent="0.2">
      <c r="A1876" s="153"/>
      <c r="B1876" s="154" t="s">
        <v>3285</v>
      </c>
      <c r="C1876" s="155" t="s">
        <v>3286</v>
      </c>
      <c r="D1876" s="156" t="s">
        <v>4420</v>
      </c>
      <c r="E1876" s="157" t="s">
        <v>2373</v>
      </c>
      <c r="F1876" s="157">
        <v>4</v>
      </c>
      <c r="G1876" s="157" t="s">
        <v>2111</v>
      </c>
      <c r="H1876" s="157">
        <v>2</v>
      </c>
      <c r="I1876" s="157">
        <v>0.1</v>
      </c>
      <c r="J1876" s="158">
        <f t="shared" si="42"/>
        <v>0.8</v>
      </c>
      <c r="K1876" s="157" t="s">
        <v>81</v>
      </c>
      <c r="L1876" s="390" t="s">
        <v>6051</v>
      </c>
      <c r="M1876" s="390" t="s">
        <v>6072</v>
      </c>
      <c r="N1876" s="157" t="s">
        <v>2112</v>
      </c>
      <c r="O1876" s="153"/>
      <c r="P1876" s="153"/>
    </row>
    <row r="1877" spans="1:16" s="159" customFormat="1" ht="18.75" hidden="1" customHeight="1" x14ac:dyDescent="0.2">
      <c r="A1877" s="153"/>
      <c r="B1877" s="160" t="s">
        <v>3285</v>
      </c>
      <c r="C1877" s="161" t="s">
        <v>3286</v>
      </c>
      <c r="D1877" s="162" t="s">
        <v>2483</v>
      </c>
      <c r="E1877" s="163" t="s">
        <v>2373</v>
      </c>
      <c r="F1877" s="163">
        <v>4</v>
      </c>
      <c r="G1877" s="163" t="s">
        <v>2111</v>
      </c>
      <c r="H1877" s="163">
        <v>2</v>
      </c>
      <c r="I1877" s="163">
        <v>0.2</v>
      </c>
      <c r="J1877" s="164">
        <f t="shared" si="42"/>
        <v>1.6</v>
      </c>
      <c r="K1877" s="163" t="s">
        <v>81</v>
      </c>
      <c r="L1877" s="391" t="s">
        <v>6051</v>
      </c>
      <c r="M1877" s="391" t="s">
        <v>6072</v>
      </c>
      <c r="N1877" s="163" t="s">
        <v>2112</v>
      </c>
      <c r="O1877" s="153"/>
      <c r="P1877" s="153"/>
    </row>
    <row r="1878" spans="1:16" s="159" customFormat="1" ht="18.75" hidden="1" customHeight="1" x14ac:dyDescent="0.2">
      <c r="A1878" s="153"/>
      <c r="B1878" s="160" t="s">
        <v>3285</v>
      </c>
      <c r="C1878" s="161" t="s">
        <v>3286</v>
      </c>
      <c r="D1878" s="162" t="s">
        <v>2484</v>
      </c>
      <c r="E1878" s="163" t="s">
        <v>2373</v>
      </c>
      <c r="F1878" s="163">
        <v>4</v>
      </c>
      <c r="G1878" s="163" t="s">
        <v>2111</v>
      </c>
      <c r="H1878" s="163">
        <v>2</v>
      </c>
      <c r="I1878" s="163">
        <v>0.2</v>
      </c>
      <c r="J1878" s="164">
        <f t="shared" si="42"/>
        <v>1.6</v>
      </c>
      <c r="K1878" s="163" t="s">
        <v>81</v>
      </c>
      <c r="L1878" s="391" t="s">
        <v>6051</v>
      </c>
      <c r="M1878" s="391" t="s">
        <v>6072</v>
      </c>
      <c r="N1878" s="163" t="s">
        <v>2112</v>
      </c>
      <c r="O1878" s="153"/>
      <c r="P1878" s="153"/>
    </row>
    <row r="1879" spans="1:16" s="159" customFormat="1" ht="18.75" hidden="1" customHeight="1" x14ac:dyDescent="0.2">
      <c r="A1879" s="153"/>
      <c r="B1879" s="160" t="s">
        <v>3285</v>
      </c>
      <c r="C1879" s="161" t="s">
        <v>3286</v>
      </c>
      <c r="D1879" s="162" t="s">
        <v>2485</v>
      </c>
      <c r="E1879" s="163" t="s">
        <v>2373</v>
      </c>
      <c r="F1879" s="163">
        <v>4</v>
      </c>
      <c r="G1879" s="163" t="s">
        <v>2111</v>
      </c>
      <c r="H1879" s="163">
        <v>2</v>
      </c>
      <c r="I1879" s="163">
        <v>0.4</v>
      </c>
      <c r="J1879" s="164">
        <f t="shared" si="42"/>
        <v>3.2</v>
      </c>
      <c r="K1879" s="163" t="s">
        <v>81</v>
      </c>
      <c r="L1879" s="391" t="s">
        <v>6051</v>
      </c>
      <c r="M1879" s="391" t="s">
        <v>6072</v>
      </c>
      <c r="N1879" s="163" t="s">
        <v>2112</v>
      </c>
      <c r="O1879" s="153"/>
      <c r="P1879" s="153"/>
    </row>
    <row r="1880" spans="1:16" s="159" customFormat="1" ht="18.75" hidden="1" customHeight="1" x14ac:dyDescent="0.2">
      <c r="A1880" s="153"/>
      <c r="B1880" s="160" t="s">
        <v>3285</v>
      </c>
      <c r="C1880" s="161" t="s">
        <v>3286</v>
      </c>
      <c r="D1880" s="162" t="s">
        <v>1050</v>
      </c>
      <c r="E1880" s="163" t="s">
        <v>2373</v>
      </c>
      <c r="F1880" s="163">
        <v>1</v>
      </c>
      <c r="G1880" s="163" t="s">
        <v>2111</v>
      </c>
      <c r="H1880" s="163">
        <v>2</v>
      </c>
      <c r="I1880" s="163">
        <v>1</v>
      </c>
      <c r="J1880" s="164">
        <f t="shared" si="42"/>
        <v>2</v>
      </c>
      <c r="K1880" s="163" t="s">
        <v>81</v>
      </c>
      <c r="L1880" s="391" t="s">
        <v>6051</v>
      </c>
      <c r="M1880" s="391" t="s">
        <v>6072</v>
      </c>
      <c r="N1880" s="163" t="s">
        <v>2112</v>
      </c>
      <c r="O1880" s="153"/>
      <c r="P1880" s="153"/>
    </row>
    <row r="1881" spans="1:16" s="159" customFormat="1" ht="18.75" hidden="1" customHeight="1" x14ac:dyDescent="0.2">
      <c r="A1881" s="153"/>
      <c r="B1881" s="160" t="s">
        <v>3285</v>
      </c>
      <c r="C1881" s="161" t="s">
        <v>3286</v>
      </c>
      <c r="D1881" s="162" t="s">
        <v>98</v>
      </c>
      <c r="E1881" s="163" t="s">
        <v>2373</v>
      </c>
      <c r="F1881" s="163">
        <v>4</v>
      </c>
      <c r="G1881" s="163" t="s">
        <v>2111</v>
      </c>
      <c r="H1881" s="163">
        <v>2</v>
      </c>
      <c r="I1881" s="163">
        <v>3</v>
      </c>
      <c r="J1881" s="164">
        <f t="shared" si="42"/>
        <v>24</v>
      </c>
      <c r="K1881" s="163" t="s">
        <v>81</v>
      </c>
      <c r="L1881" s="391" t="s">
        <v>6051</v>
      </c>
      <c r="M1881" s="391" t="s">
        <v>6072</v>
      </c>
      <c r="N1881" s="163" t="s">
        <v>2112</v>
      </c>
      <c r="O1881" s="153"/>
      <c r="P1881" s="153"/>
    </row>
    <row r="1882" spans="1:16" s="159" customFormat="1" ht="18.75" hidden="1" customHeight="1" x14ac:dyDescent="0.2">
      <c r="A1882" s="153"/>
      <c r="B1882" s="160" t="s">
        <v>3285</v>
      </c>
      <c r="C1882" s="161" t="s">
        <v>3286</v>
      </c>
      <c r="D1882" s="162" t="s">
        <v>439</v>
      </c>
      <c r="E1882" s="163" t="s">
        <v>2373</v>
      </c>
      <c r="F1882" s="163">
        <v>4</v>
      </c>
      <c r="G1882" s="163" t="s">
        <v>2111</v>
      </c>
      <c r="H1882" s="163">
        <v>2</v>
      </c>
      <c r="I1882" s="163">
        <v>0.3</v>
      </c>
      <c r="J1882" s="164">
        <f t="shared" si="42"/>
        <v>2.4</v>
      </c>
      <c r="K1882" s="163" t="s">
        <v>81</v>
      </c>
      <c r="L1882" s="391" t="s">
        <v>6051</v>
      </c>
      <c r="M1882" s="391" t="s">
        <v>6072</v>
      </c>
      <c r="N1882" s="163" t="s">
        <v>2112</v>
      </c>
      <c r="O1882" s="153"/>
      <c r="P1882" s="153"/>
    </row>
    <row r="1883" spans="1:16" s="159" customFormat="1" ht="18.75" hidden="1" customHeight="1" x14ac:dyDescent="0.2">
      <c r="A1883" s="153"/>
      <c r="B1883" s="160" t="s">
        <v>3285</v>
      </c>
      <c r="C1883" s="161" t="s">
        <v>3286</v>
      </c>
      <c r="D1883" s="162" t="s">
        <v>2486</v>
      </c>
      <c r="E1883" s="163" t="s">
        <v>2373</v>
      </c>
      <c r="F1883" s="163">
        <v>4</v>
      </c>
      <c r="G1883" s="163" t="s">
        <v>2111</v>
      </c>
      <c r="H1883" s="163">
        <v>2</v>
      </c>
      <c r="I1883" s="163">
        <v>0.1</v>
      </c>
      <c r="J1883" s="164">
        <f t="shared" si="42"/>
        <v>0.8</v>
      </c>
      <c r="K1883" s="163" t="s">
        <v>81</v>
      </c>
      <c r="L1883" s="391" t="s">
        <v>6051</v>
      </c>
      <c r="M1883" s="391" t="s">
        <v>6072</v>
      </c>
      <c r="N1883" s="163" t="s">
        <v>2112</v>
      </c>
      <c r="O1883" s="153"/>
      <c r="P1883" s="153"/>
    </row>
    <row r="1884" spans="1:16" s="159" customFormat="1" ht="18.75" hidden="1" customHeight="1" thickBot="1" x14ac:dyDescent="0.25">
      <c r="A1884" s="153"/>
      <c r="B1884" s="165" t="s">
        <v>3285</v>
      </c>
      <c r="C1884" s="161" t="s">
        <v>3286</v>
      </c>
      <c r="D1884" s="167" t="s">
        <v>771</v>
      </c>
      <c r="E1884" s="163" t="s">
        <v>2373</v>
      </c>
      <c r="F1884" s="168">
        <v>4</v>
      </c>
      <c r="G1884" s="168" t="s">
        <v>2111</v>
      </c>
      <c r="H1884" s="168">
        <v>2</v>
      </c>
      <c r="I1884" s="168">
        <v>0.1</v>
      </c>
      <c r="J1884" s="164">
        <f t="shared" si="42"/>
        <v>0.8</v>
      </c>
      <c r="K1884" s="168" t="s">
        <v>81</v>
      </c>
      <c r="L1884" s="391" t="s">
        <v>6051</v>
      </c>
      <c r="M1884" s="401" t="s">
        <v>6072</v>
      </c>
      <c r="N1884" s="168" t="s">
        <v>2112</v>
      </c>
      <c r="O1884" s="153"/>
      <c r="P1884" s="153"/>
    </row>
    <row r="1885" spans="1:16" s="159" customFormat="1" ht="18.75" hidden="1" customHeight="1" x14ac:dyDescent="0.2">
      <c r="A1885" s="153"/>
      <c r="B1885" s="154" t="s">
        <v>3287</v>
      </c>
      <c r="C1885" s="155" t="s">
        <v>3286</v>
      </c>
      <c r="D1885" s="156" t="s">
        <v>4420</v>
      </c>
      <c r="E1885" s="157" t="s">
        <v>2373</v>
      </c>
      <c r="F1885" s="157">
        <v>4</v>
      </c>
      <c r="G1885" s="157" t="s">
        <v>2111</v>
      </c>
      <c r="H1885" s="157">
        <v>2</v>
      </c>
      <c r="I1885" s="157">
        <v>0.1</v>
      </c>
      <c r="J1885" s="158">
        <f t="shared" si="42"/>
        <v>0.8</v>
      </c>
      <c r="K1885" s="157" t="s">
        <v>81</v>
      </c>
      <c r="L1885" s="157" t="s">
        <v>92</v>
      </c>
      <c r="M1885" s="157" t="s">
        <v>81</v>
      </c>
      <c r="N1885" s="157" t="s">
        <v>2112</v>
      </c>
      <c r="O1885" s="153"/>
      <c r="P1885" s="153"/>
    </row>
    <row r="1886" spans="1:16" s="159" customFormat="1" ht="18.75" hidden="1" customHeight="1" x14ac:dyDescent="0.2">
      <c r="A1886" s="153"/>
      <c r="B1886" s="160" t="s">
        <v>3287</v>
      </c>
      <c r="C1886" s="161" t="s">
        <v>3286</v>
      </c>
      <c r="D1886" s="162" t="s">
        <v>2483</v>
      </c>
      <c r="E1886" s="163" t="s">
        <v>2373</v>
      </c>
      <c r="F1886" s="163">
        <v>4</v>
      </c>
      <c r="G1886" s="163" t="s">
        <v>2111</v>
      </c>
      <c r="H1886" s="163">
        <v>2</v>
      </c>
      <c r="I1886" s="163">
        <v>0.2</v>
      </c>
      <c r="J1886" s="164">
        <f t="shared" si="42"/>
        <v>1.6</v>
      </c>
      <c r="K1886" s="163" t="s">
        <v>81</v>
      </c>
      <c r="L1886" s="163" t="s">
        <v>92</v>
      </c>
      <c r="M1886" s="163" t="s">
        <v>81</v>
      </c>
      <c r="N1886" s="163" t="s">
        <v>2112</v>
      </c>
      <c r="O1886" s="153"/>
      <c r="P1886" s="153"/>
    </row>
    <row r="1887" spans="1:16" s="159" customFormat="1" ht="18.75" hidden="1" customHeight="1" x14ac:dyDescent="0.2">
      <c r="A1887" s="153"/>
      <c r="B1887" s="160" t="s">
        <v>3287</v>
      </c>
      <c r="C1887" s="161" t="s">
        <v>3286</v>
      </c>
      <c r="D1887" s="162" t="s">
        <v>2484</v>
      </c>
      <c r="E1887" s="163" t="s">
        <v>2373</v>
      </c>
      <c r="F1887" s="163">
        <v>4</v>
      </c>
      <c r="G1887" s="163" t="s">
        <v>2111</v>
      </c>
      <c r="H1887" s="163">
        <v>2</v>
      </c>
      <c r="I1887" s="163">
        <v>0.2</v>
      </c>
      <c r="J1887" s="164">
        <f t="shared" si="42"/>
        <v>1.6</v>
      </c>
      <c r="K1887" s="163" t="s">
        <v>81</v>
      </c>
      <c r="L1887" s="163" t="s">
        <v>92</v>
      </c>
      <c r="M1887" s="163" t="s">
        <v>81</v>
      </c>
      <c r="N1887" s="163" t="s">
        <v>2112</v>
      </c>
      <c r="O1887" s="153"/>
      <c r="P1887" s="153"/>
    </row>
    <row r="1888" spans="1:16" s="159" customFormat="1" ht="18.75" hidden="1" customHeight="1" x14ac:dyDescent="0.2">
      <c r="A1888" s="153"/>
      <c r="B1888" s="160" t="s">
        <v>3287</v>
      </c>
      <c r="C1888" s="161" t="s">
        <v>3286</v>
      </c>
      <c r="D1888" s="162" t="s">
        <v>2485</v>
      </c>
      <c r="E1888" s="163" t="s">
        <v>2373</v>
      </c>
      <c r="F1888" s="163">
        <v>4</v>
      </c>
      <c r="G1888" s="163" t="s">
        <v>2111</v>
      </c>
      <c r="H1888" s="163">
        <v>2</v>
      </c>
      <c r="I1888" s="163">
        <v>0.4</v>
      </c>
      <c r="J1888" s="164">
        <f t="shared" si="42"/>
        <v>3.2</v>
      </c>
      <c r="K1888" s="163" t="s">
        <v>81</v>
      </c>
      <c r="L1888" s="163" t="s">
        <v>92</v>
      </c>
      <c r="M1888" s="163" t="s">
        <v>81</v>
      </c>
      <c r="N1888" s="163" t="s">
        <v>2112</v>
      </c>
      <c r="O1888" s="153"/>
      <c r="P1888" s="153"/>
    </row>
    <row r="1889" spans="1:16" s="159" customFormat="1" ht="18.75" hidden="1" customHeight="1" x14ac:dyDescent="0.2">
      <c r="A1889" s="153"/>
      <c r="B1889" s="160" t="s">
        <v>3287</v>
      </c>
      <c r="C1889" s="161" t="s">
        <v>3286</v>
      </c>
      <c r="D1889" s="162" t="s">
        <v>1050</v>
      </c>
      <c r="E1889" s="163" t="s">
        <v>2373</v>
      </c>
      <c r="F1889" s="163">
        <v>1</v>
      </c>
      <c r="G1889" s="163" t="s">
        <v>2111</v>
      </c>
      <c r="H1889" s="163">
        <v>2</v>
      </c>
      <c r="I1889" s="163">
        <v>1</v>
      </c>
      <c r="J1889" s="164">
        <f t="shared" si="42"/>
        <v>2</v>
      </c>
      <c r="K1889" s="163" t="s">
        <v>81</v>
      </c>
      <c r="L1889" s="163" t="s">
        <v>92</v>
      </c>
      <c r="M1889" s="163" t="s">
        <v>81</v>
      </c>
      <c r="N1889" s="163" t="s">
        <v>2112</v>
      </c>
      <c r="O1889" s="153"/>
      <c r="P1889" s="153"/>
    </row>
    <row r="1890" spans="1:16" s="159" customFormat="1" ht="18.75" hidden="1" customHeight="1" x14ac:dyDescent="0.2">
      <c r="A1890" s="153"/>
      <c r="B1890" s="160" t="s">
        <v>3287</v>
      </c>
      <c r="C1890" s="161" t="s">
        <v>3286</v>
      </c>
      <c r="D1890" s="162" t="s">
        <v>98</v>
      </c>
      <c r="E1890" s="163" t="s">
        <v>2373</v>
      </c>
      <c r="F1890" s="163">
        <v>4</v>
      </c>
      <c r="G1890" s="163" t="s">
        <v>2111</v>
      </c>
      <c r="H1890" s="163">
        <v>2</v>
      </c>
      <c r="I1890" s="163">
        <v>3</v>
      </c>
      <c r="J1890" s="164">
        <f t="shared" si="42"/>
        <v>24</v>
      </c>
      <c r="K1890" s="163" t="s">
        <v>81</v>
      </c>
      <c r="L1890" s="163" t="s">
        <v>92</v>
      </c>
      <c r="M1890" s="163" t="s">
        <v>81</v>
      </c>
      <c r="N1890" s="163" t="s">
        <v>2112</v>
      </c>
      <c r="O1890" s="153"/>
      <c r="P1890" s="153"/>
    </row>
    <row r="1891" spans="1:16" s="159" customFormat="1" ht="18.75" hidden="1" customHeight="1" x14ac:dyDescent="0.2">
      <c r="A1891" s="153"/>
      <c r="B1891" s="160" t="s">
        <v>3287</v>
      </c>
      <c r="C1891" s="161" t="s">
        <v>3286</v>
      </c>
      <c r="D1891" s="162" t="s">
        <v>439</v>
      </c>
      <c r="E1891" s="163" t="s">
        <v>2373</v>
      </c>
      <c r="F1891" s="163">
        <v>4</v>
      </c>
      <c r="G1891" s="163" t="s">
        <v>2111</v>
      </c>
      <c r="H1891" s="163">
        <v>2</v>
      </c>
      <c r="I1891" s="163">
        <v>0.3</v>
      </c>
      <c r="J1891" s="164">
        <f t="shared" si="42"/>
        <v>2.4</v>
      </c>
      <c r="K1891" s="163" t="s">
        <v>81</v>
      </c>
      <c r="L1891" s="163" t="s">
        <v>92</v>
      </c>
      <c r="M1891" s="163" t="s">
        <v>81</v>
      </c>
      <c r="N1891" s="163" t="s">
        <v>2112</v>
      </c>
      <c r="O1891" s="153"/>
      <c r="P1891" s="153"/>
    </row>
    <row r="1892" spans="1:16" s="159" customFormat="1" ht="18.75" hidden="1" customHeight="1" x14ac:dyDescent="0.2">
      <c r="A1892" s="153"/>
      <c r="B1892" s="160" t="s">
        <v>3287</v>
      </c>
      <c r="C1892" s="161" t="s">
        <v>3286</v>
      </c>
      <c r="D1892" s="162" t="s">
        <v>2486</v>
      </c>
      <c r="E1892" s="163" t="s">
        <v>2373</v>
      </c>
      <c r="F1892" s="163">
        <v>4</v>
      </c>
      <c r="G1892" s="163" t="s">
        <v>2111</v>
      </c>
      <c r="H1892" s="163">
        <v>2</v>
      </c>
      <c r="I1892" s="163">
        <v>0.1</v>
      </c>
      <c r="J1892" s="164">
        <f t="shared" si="42"/>
        <v>0.8</v>
      </c>
      <c r="K1892" s="163" t="s">
        <v>81</v>
      </c>
      <c r="L1892" s="163" t="s">
        <v>92</v>
      </c>
      <c r="M1892" s="163" t="s">
        <v>81</v>
      </c>
      <c r="N1892" s="163" t="s">
        <v>2112</v>
      </c>
      <c r="O1892" s="153"/>
      <c r="P1892" s="153"/>
    </row>
    <row r="1893" spans="1:16" s="159" customFormat="1" ht="18.75" hidden="1" customHeight="1" thickBot="1" x14ac:dyDescent="0.25">
      <c r="A1893" s="153"/>
      <c r="B1893" s="165" t="s">
        <v>3287</v>
      </c>
      <c r="C1893" s="161" t="s">
        <v>3286</v>
      </c>
      <c r="D1893" s="167" t="s">
        <v>771</v>
      </c>
      <c r="E1893" s="163" t="s">
        <v>2373</v>
      </c>
      <c r="F1893" s="168">
        <v>4</v>
      </c>
      <c r="G1893" s="168" t="s">
        <v>2111</v>
      </c>
      <c r="H1893" s="168">
        <v>2</v>
      </c>
      <c r="I1893" s="168">
        <v>0.1</v>
      </c>
      <c r="J1893" s="164">
        <f t="shared" si="42"/>
        <v>0.8</v>
      </c>
      <c r="K1893" s="168" t="s">
        <v>81</v>
      </c>
      <c r="L1893" s="163" t="s">
        <v>92</v>
      </c>
      <c r="M1893" s="168" t="s">
        <v>81</v>
      </c>
      <c r="N1893" s="168" t="s">
        <v>2112</v>
      </c>
      <c r="O1893" s="153"/>
      <c r="P1893" s="153"/>
    </row>
    <row r="1894" spans="1:16" s="159" customFormat="1" ht="18.75" hidden="1" customHeight="1" x14ac:dyDescent="0.2">
      <c r="A1894" s="153"/>
      <c r="B1894" s="154" t="s">
        <v>3288</v>
      </c>
      <c r="C1894" s="155" t="s">
        <v>3289</v>
      </c>
      <c r="D1894" s="156" t="s">
        <v>4420</v>
      </c>
      <c r="E1894" s="157" t="s">
        <v>2373</v>
      </c>
      <c r="F1894" s="157">
        <v>4</v>
      </c>
      <c r="G1894" s="157" t="s">
        <v>2111</v>
      </c>
      <c r="H1894" s="157">
        <v>2</v>
      </c>
      <c r="I1894" s="157">
        <v>0.1</v>
      </c>
      <c r="J1894" s="158">
        <f t="shared" ref="J1894:J1957" si="43">+H1894*I1894*F1894</f>
        <v>0.8</v>
      </c>
      <c r="K1894" s="157" t="s">
        <v>81</v>
      </c>
      <c r="L1894" s="157" t="s">
        <v>82</v>
      </c>
      <c r="M1894" s="157" t="s">
        <v>81</v>
      </c>
      <c r="N1894" s="157" t="s">
        <v>2112</v>
      </c>
      <c r="O1894" s="153"/>
      <c r="P1894" s="153"/>
    </row>
    <row r="1895" spans="1:16" s="159" customFormat="1" ht="18.75" hidden="1" customHeight="1" x14ac:dyDescent="0.2">
      <c r="A1895" s="153"/>
      <c r="B1895" s="160" t="s">
        <v>3288</v>
      </c>
      <c r="C1895" s="161" t="s">
        <v>3289</v>
      </c>
      <c r="D1895" s="162" t="s">
        <v>2483</v>
      </c>
      <c r="E1895" s="163" t="s">
        <v>2373</v>
      </c>
      <c r="F1895" s="163">
        <v>4</v>
      </c>
      <c r="G1895" s="163" t="s">
        <v>2111</v>
      </c>
      <c r="H1895" s="163">
        <v>2</v>
      </c>
      <c r="I1895" s="163">
        <v>0.2</v>
      </c>
      <c r="J1895" s="164">
        <f t="shared" si="43"/>
        <v>1.6</v>
      </c>
      <c r="K1895" s="163" t="s">
        <v>81</v>
      </c>
      <c r="L1895" s="163" t="s">
        <v>82</v>
      </c>
      <c r="M1895" s="163" t="s">
        <v>81</v>
      </c>
      <c r="N1895" s="163" t="s">
        <v>2112</v>
      </c>
      <c r="O1895" s="153"/>
      <c r="P1895" s="153"/>
    </row>
    <row r="1896" spans="1:16" s="159" customFormat="1" ht="18.75" hidden="1" customHeight="1" x14ac:dyDescent="0.2">
      <c r="A1896" s="153"/>
      <c r="B1896" s="160" t="s">
        <v>3288</v>
      </c>
      <c r="C1896" s="161" t="s">
        <v>3289</v>
      </c>
      <c r="D1896" s="162" t="s">
        <v>2484</v>
      </c>
      <c r="E1896" s="163" t="s">
        <v>2373</v>
      </c>
      <c r="F1896" s="163">
        <v>4</v>
      </c>
      <c r="G1896" s="163" t="s">
        <v>2111</v>
      </c>
      <c r="H1896" s="163">
        <v>2</v>
      </c>
      <c r="I1896" s="163">
        <v>0.2</v>
      </c>
      <c r="J1896" s="164">
        <f t="shared" si="43"/>
        <v>1.6</v>
      </c>
      <c r="K1896" s="163" t="s">
        <v>81</v>
      </c>
      <c r="L1896" s="163" t="s">
        <v>82</v>
      </c>
      <c r="M1896" s="163" t="s">
        <v>81</v>
      </c>
      <c r="N1896" s="163" t="s">
        <v>2112</v>
      </c>
      <c r="O1896" s="153"/>
      <c r="P1896" s="153"/>
    </row>
    <row r="1897" spans="1:16" s="159" customFormat="1" ht="18.75" hidden="1" customHeight="1" x14ac:dyDescent="0.2">
      <c r="A1897" s="153"/>
      <c r="B1897" s="160" t="s">
        <v>3288</v>
      </c>
      <c r="C1897" s="161" t="s">
        <v>3289</v>
      </c>
      <c r="D1897" s="162" t="s">
        <v>2485</v>
      </c>
      <c r="E1897" s="163" t="s">
        <v>2373</v>
      </c>
      <c r="F1897" s="163">
        <v>4</v>
      </c>
      <c r="G1897" s="163" t="s">
        <v>2111</v>
      </c>
      <c r="H1897" s="163">
        <v>2</v>
      </c>
      <c r="I1897" s="163">
        <v>0.4</v>
      </c>
      <c r="J1897" s="164">
        <f t="shared" si="43"/>
        <v>3.2</v>
      </c>
      <c r="K1897" s="163" t="s">
        <v>81</v>
      </c>
      <c r="L1897" s="163" t="s">
        <v>82</v>
      </c>
      <c r="M1897" s="163" t="s">
        <v>81</v>
      </c>
      <c r="N1897" s="163" t="s">
        <v>2112</v>
      </c>
      <c r="O1897" s="153"/>
      <c r="P1897" s="153"/>
    </row>
    <row r="1898" spans="1:16" s="159" customFormat="1" ht="18.75" hidden="1" customHeight="1" x14ac:dyDescent="0.2">
      <c r="A1898" s="153"/>
      <c r="B1898" s="160" t="s">
        <v>3288</v>
      </c>
      <c r="C1898" s="161" t="s">
        <v>3289</v>
      </c>
      <c r="D1898" s="162" t="s">
        <v>1050</v>
      </c>
      <c r="E1898" s="163" t="s">
        <v>2373</v>
      </c>
      <c r="F1898" s="163">
        <v>1</v>
      </c>
      <c r="G1898" s="163" t="s">
        <v>2111</v>
      </c>
      <c r="H1898" s="163">
        <v>2</v>
      </c>
      <c r="I1898" s="163">
        <v>1</v>
      </c>
      <c r="J1898" s="164">
        <f t="shared" si="43"/>
        <v>2</v>
      </c>
      <c r="K1898" s="163" t="s">
        <v>81</v>
      </c>
      <c r="L1898" s="163" t="s">
        <v>82</v>
      </c>
      <c r="M1898" s="163" t="s">
        <v>81</v>
      </c>
      <c r="N1898" s="163" t="s">
        <v>2112</v>
      </c>
      <c r="O1898" s="153"/>
      <c r="P1898" s="153"/>
    </row>
    <row r="1899" spans="1:16" s="159" customFormat="1" ht="18.75" hidden="1" customHeight="1" x14ac:dyDescent="0.2">
      <c r="A1899" s="153"/>
      <c r="B1899" s="160" t="s">
        <v>3288</v>
      </c>
      <c r="C1899" s="161" t="s">
        <v>3289</v>
      </c>
      <c r="D1899" s="162" t="s">
        <v>98</v>
      </c>
      <c r="E1899" s="163" t="s">
        <v>2373</v>
      </c>
      <c r="F1899" s="163">
        <v>4</v>
      </c>
      <c r="G1899" s="163" t="s">
        <v>2111</v>
      </c>
      <c r="H1899" s="163">
        <v>2</v>
      </c>
      <c r="I1899" s="163">
        <v>3</v>
      </c>
      <c r="J1899" s="164">
        <f t="shared" si="43"/>
        <v>24</v>
      </c>
      <c r="K1899" s="163" t="s">
        <v>81</v>
      </c>
      <c r="L1899" s="163" t="s">
        <v>82</v>
      </c>
      <c r="M1899" s="163" t="s">
        <v>81</v>
      </c>
      <c r="N1899" s="163" t="s">
        <v>2112</v>
      </c>
      <c r="O1899" s="153"/>
      <c r="P1899" s="153"/>
    </row>
    <row r="1900" spans="1:16" s="159" customFormat="1" ht="18.75" hidden="1" customHeight="1" x14ac:dyDescent="0.2">
      <c r="A1900" s="153"/>
      <c r="B1900" s="160" t="s">
        <v>3288</v>
      </c>
      <c r="C1900" s="161" t="s">
        <v>3289</v>
      </c>
      <c r="D1900" s="162" t="s">
        <v>439</v>
      </c>
      <c r="E1900" s="163" t="s">
        <v>2373</v>
      </c>
      <c r="F1900" s="163">
        <v>4</v>
      </c>
      <c r="G1900" s="163" t="s">
        <v>2111</v>
      </c>
      <c r="H1900" s="163">
        <v>2</v>
      </c>
      <c r="I1900" s="163">
        <v>0.3</v>
      </c>
      <c r="J1900" s="164">
        <f t="shared" si="43"/>
        <v>2.4</v>
      </c>
      <c r="K1900" s="163" t="s">
        <v>81</v>
      </c>
      <c r="L1900" s="163" t="s">
        <v>82</v>
      </c>
      <c r="M1900" s="163" t="s">
        <v>81</v>
      </c>
      <c r="N1900" s="163" t="s">
        <v>2112</v>
      </c>
      <c r="O1900" s="153"/>
      <c r="P1900" s="153"/>
    </row>
    <row r="1901" spans="1:16" s="159" customFormat="1" ht="18.75" hidden="1" customHeight="1" x14ac:dyDescent="0.2">
      <c r="A1901" s="153"/>
      <c r="B1901" s="160" t="s">
        <v>3288</v>
      </c>
      <c r="C1901" s="161" t="s">
        <v>3289</v>
      </c>
      <c r="D1901" s="162" t="s">
        <v>2486</v>
      </c>
      <c r="E1901" s="163" t="s">
        <v>2373</v>
      </c>
      <c r="F1901" s="163">
        <v>4</v>
      </c>
      <c r="G1901" s="163" t="s">
        <v>2111</v>
      </c>
      <c r="H1901" s="163">
        <v>2</v>
      </c>
      <c r="I1901" s="163">
        <v>0.1</v>
      </c>
      <c r="J1901" s="164">
        <f t="shared" si="43"/>
        <v>0.8</v>
      </c>
      <c r="K1901" s="163" t="s">
        <v>81</v>
      </c>
      <c r="L1901" s="163" t="s">
        <v>82</v>
      </c>
      <c r="M1901" s="163" t="s">
        <v>81</v>
      </c>
      <c r="N1901" s="163" t="s">
        <v>2112</v>
      </c>
      <c r="O1901" s="153"/>
      <c r="P1901" s="153"/>
    </row>
    <row r="1902" spans="1:16" s="159" customFormat="1" ht="18.75" hidden="1" customHeight="1" thickBot="1" x14ac:dyDescent="0.25">
      <c r="A1902" s="153"/>
      <c r="B1902" s="165" t="s">
        <v>3288</v>
      </c>
      <c r="C1902" s="161" t="s">
        <v>3289</v>
      </c>
      <c r="D1902" s="167" t="s">
        <v>771</v>
      </c>
      <c r="E1902" s="163" t="s">
        <v>2373</v>
      </c>
      <c r="F1902" s="168">
        <v>4</v>
      </c>
      <c r="G1902" s="168" t="s">
        <v>2111</v>
      </c>
      <c r="H1902" s="168">
        <v>2</v>
      </c>
      <c r="I1902" s="168">
        <v>0.1</v>
      </c>
      <c r="J1902" s="164">
        <f t="shared" si="43"/>
        <v>0.8</v>
      </c>
      <c r="K1902" s="168" t="s">
        <v>81</v>
      </c>
      <c r="L1902" s="163" t="s">
        <v>82</v>
      </c>
      <c r="M1902" s="168" t="s">
        <v>81</v>
      </c>
      <c r="N1902" s="168" t="s">
        <v>2112</v>
      </c>
      <c r="O1902" s="153"/>
      <c r="P1902" s="153"/>
    </row>
    <row r="1903" spans="1:16" s="159" customFormat="1" ht="18.75" hidden="1" customHeight="1" x14ac:dyDescent="0.2">
      <c r="A1903" s="153"/>
      <c r="B1903" s="154" t="s">
        <v>3290</v>
      </c>
      <c r="C1903" s="155" t="s">
        <v>3289</v>
      </c>
      <c r="D1903" s="156" t="s">
        <v>4420</v>
      </c>
      <c r="E1903" s="157" t="s">
        <v>2373</v>
      </c>
      <c r="F1903" s="157">
        <v>4</v>
      </c>
      <c r="G1903" s="157" t="s">
        <v>2111</v>
      </c>
      <c r="H1903" s="157">
        <v>2</v>
      </c>
      <c r="I1903" s="157">
        <v>0.1</v>
      </c>
      <c r="J1903" s="158">
        <f t="shared" si="43"/>
        <v>0.8</v>
      </c>
      <c r="K1903" s="157" t="s">
        <v>81</v>
      </c>
      <c r="L1903" s="157" t="s">
        <v>82</v>
      </c>
      <c r="M1903" s="157" t="s">
        <v>81</v>
      </c>
      <c r="N1903" s="157" t="s">
        <v>2112</v>
      </c>
      <c r="O1903" s="153"/>
      <c r="P1903" s="153"/>
    </row>
    <row r="1904" spans="1:16" s="159" customFormat="1" ht="18.75" hidden="1" customHeight="1" x14ac:dyDescent="0.2">
      <c r="A1904" s="153"/>
      <c r="B1904" s="160" t="s">
        <v>3290</v>
      </c>
      <c r="C1904" s="161" t="s">
        <v>3289</v>
      </c>
      <c r="D1904" s="162" t="s">
        <v>2483</v>
      </c>
      <c r="E1904" s="163" t="s">
        <v>2373</v>
      </c>
      <c r="F1904" s="163">
        <v>4</v>
      </c>
      <c r="G1904" s="163" t="s">
        <v>2111</v>
      </c>
      <c r="H1904" s="163">
        <v>2</v>
      </c>
      <c r="I1904" s="163">
        <v>0.2</v>
      </c>
      <c r="J1904" s="164">
        <f t="shared" si="43"/>
        <v>1.6</v>
      </c>
      <c r="K1904" s="163" t="s">
        <v>81</v>
      </c>
      <c r="L1904" s="163" t="s">
        <v>82</v>
      </c>
      <c r="M1904" s="163" t="s">
        <v>81</v>
      </c>
      <c r="N1904" s="163" t="s">
        <v>2112</v>
      </c>
      <c r="O1904" s="153"/>
      <c r="P1904" s="153"/>
    </row>
    <row r="1905" spans="1:16" s="159" customFormat="1" ht="18.75" hidden="1" customHeight="1" x14ac:dyDescent="0.2">
      <c r="A1905" s="153"/>
      <c r="B1905" s="160" t="s">
        <v>3290</v>
      </c>
      <c r="C1905" s="161" t="s">
        <v>3289</v>
      </c>
      <c r="D1905" s="162" t="s">
        <v>2484</v>
      </c>
      <c r="E1905" s="163" t="s">
        <v>2373</v>
      </c>
      <c r="F1905" s="163">
        <v>4</v>
      </c>
      <c r="G1905" s="163" t="s">
        <v>2111</v>
      </c>
      <c r="H1905" s="163">
        <v>2</v>
      </c>
      <c r="I1905" s="163">
        <v>0.2</v>
      </c>
      <c r="J1905" s="164">
        <f t="shared" si="43"/>
        <v>1.6</v>
      </c>
      <c r="K1905" s="163" t="s">
        <v>81</v>
      </c>
      <c r="L1905" s="163" t="s">
        <v>82</v>
      </c>
      <c r="M1905" s="163" t="s">
        <v>81</v>
      </c>
      <c r="N1905" s="163" t="s">
        <v>2112</v>
      </c>
      <c r="O1905" s="153"/>
      <c r="P1905" s="153"/>
    </row>
    <row r="1906" spans="1:16" s="159" customFormat="1" ht="18.75" hidden="1" customHeight="1" x14ac:dyDescent="0.2">
      <c r="A1906" s="153"/>
      <c r="B1906" s="160" t="s">
        <v>3290</v>
      </c>
      <c r="C1906" s="161" t="s">
        <v>3289</v>
      </c>
      <c r="D1906" s="162" t="s">
        <v>2485</v>
      </c>
      <c r="E1906" s="163" t="s">
        <v>2373</v>
      </c>
      <c r="F1906" s="163">
        <v>4</v>
      </c>
      <c r="G1906" s="163" t="s">
        <v>2111</v>
      </c>
      <c r="H1906" s="163">
        <v>2</v>
      </c>
      <c r="I1906" s="163">
        <v>0.4</v>
      </c>
      <c r="J1906" s="164">
        <f t="shared" si="43"/>
        <v>3.2</v>
      </c>
      <c r="K1906" s="163" t="s">
        <v>81</v>
      </c>
      <c r="L1906" s="163" t="s">
        <v>82</v>
      </c>
      <c r="M1906" s="163" t="s">
        <v>81</v>
      </c>
      <c r="N1906" s="163" t="s">
        <v>2112</v>
      </c>
      <c r="O1906" s="153"/>
      <c r="P1906" s="153"/>
    </row>
    <row r="1907" spans="1:16" s="159" customFormat="1" ht="18.75" hidden="1" customHeight="1" x14ac:dyDescent="0.2">
      <c r="A1907" s="153"/>
      <c r="B1907" s="160" t="s">
        <v>3290</v>
      </c>
      <c r="C1907" s="161" t="s">
        <v>3289</v>
      </c>
      <c r="D1907" s="162" t="s">
        <v>1050</v>
      </c>
      <c r="E1907" s="163" t="s">
        <v>2373</v>
      </c>
      <c r="F1907" s="163">
        <v>1</v>
      </c>
      <c r="G1907" s="163" t="s">
        <v>2111</v>
      </c>
      <c r="H1907" s="163">
        <v>2</v>
      </c>
      <c r="I1907" s="163">
        <v>1</v>
      </c>
      <c r="J1907" s="164">
        <f t="shared" si="43"/>
        <v>2</v>
      </c>
      <c r="K1907" s="163" t="s">
        <v>81</v>
      </c>
      <c r="L1907" s="163" t="s">
        <v>82</v>
      </c>
      <c r="M1907" s="163" t="s">
        <v>81</v>
      </c>
      <c r="N1907" s="163" t="s">
        <v>2112</v>
      </c>
      <c r="O1907" s="153"/>
      <c r="P1907" s="153"/>
    </row>
    <row r="1908" spans="1:16" s="159" customFormat="1" ht="18.75" hidden="1" customHeight="1" x14ac:dyDescent="0.2">
      <c r="A1908" s="153"/>
      <c r="B1908" s="160" t="s">
        <v>3290</v>
      </c>
      <c r="C1908" s="161" t="s">
        <v>3289</v>
      </c>
      <c r="D1908" s="162" t="s">
        <v>98</v>
      </c>
      <c r="E1908" s="163" t="s">
        <v>2373</v>
      </c>
      <c r="F1908" s="163">
        <v>4</v>
      </c>
      <c r="G1908" s="163" t="s">
        <v>2111</v>
      </c>
      <c r="H1908" s="163">
        <v>2</v>
      </c>
      <c r="I1908" s="163">
        <v>3</v>
      </c>
      <c r="J1908" s="164">
        <f t="shared" si="43"/>
        <v>24</v>
      </c>
      <c r="K1908" s="163" t="s">
        <v>81</v>
      </c>
      <c r="L1908" s="163" t="s">
        <v>82</v>
      </c>
      <c r="M1908" s="163" t="s">
        <v>81</v>
      </c>
      <c r="N1908" s="163" t="s">
        <v>2112</v>
      </c>
      <c r="O1908" s="153"/>
      <c r="P1908" s="153"/>
    </row>
    <row r="1909" spans="1:16" s="159" customFormat="1" ht="18.75" hidden="1" customHeight="1" x14ac:dyDescent="0.2">
      <c r="A1909" s="153"/>
      <c r="B1909" s="160" t="s">
        <v>3290</v>
      </c>
      <c r="C1909" s="161" t="s">
        <v>3289</v>
      </c>
      <c r="D1909" s="162" t="s">
        <v>439</v>
      </c>
      <c r="E1909" s="163" t="s">
        <v>2373</v>
      </c>
      <c r="F1909" s="163">
        <v>4</v>
      </c>
      <c r="G1909" s="163" t="s">
        <v>2111</v>
      </c>
      <c r="H1909" s="163">
        <v>2</v>
      </c>
      <c r="I1909" s="163">
        <v>0.3</v>
      </c>
      <c r="J1909" s="164">
        <f t="shared" si="43"/>
        <v>2.4</v>
      </c>
      <c r="K1909" s="163" t="s">
        <v>81</v>
      </c>
      <c r="L1909" s="163" t="s">
        <v>82</v>
      </c>
      <c r="M1909" s="163" t="s">
        <v>81</v>
      </c>
      <c r="N1909" s="163" t="s">
        <v>2112</v>
      </c>
      <c r="O1909" s="153"/>
      <c r="P1909" s="153"/>
    </row>
    <row r="1910" spans="1:16" s="159" customFormat="1" ht="18.75" hidden="1" customHeight="1" x14ac:dyDescent="0.2">
      <c r="A1910" s="153"/>
      <c r="B1910" s="160" t="s">
        <v>3290</v>
      </c>
      <c r="C1910" s="161" t="s">
        <v>3289</v>
      </c>
      <c r="D1910" s="162" t="s">
        <v>2486</v>
      </c>
      <c r="E1910" s="163" t="s">
        <v>2373</v>
      </c>
      <c r="F1910" s="163">
        <v>4</v>
      </c>
      <c r="G1910" s="163" t="s">
        <v>2111</v>
      </c>
      <c r="H1910" s="163">
        <v>2</v>
      </c>
      <c r="I1910" s="163">
        <v>0.1</v>
      </c>
      <c r="J1910" s="164">
        <f t="shared" si="43"/>
        <v>0.8</v>
      </c>
      <c r="K1910" s="163" t="s">
        <v>81</v>
      </c>
      <c r="L1910" s="163" t="s">
        <v>82</v>
      </c>
      <c r="M1910" s="163" t="s">
        <v>81</v>
      </c>
      <c r="N1910" s="163" t="s">
        <v>2112</v>
      </c>
      <c r="O1910" s="153"/>
      <c r="P1910" s="153"/>
    </row>
    <row r="1911" spans="1:16" s="159" customFormat="1" ht="18.75" hidden="1" customHeight="1" thickBot="1" x14ac:dyDescent="0.25">
      <c r="A1911" s="153"/>
      <c r="B1911" s="165" t="s">
        <v>3290</v>
      </c>
      <c r="C1911" s="161" t="s">
        <v>3289</v>
      </c>
      <c r="D1911" s="167" t="s">
        <v>771</v>
      </c>
      <c r="E1911" s="163" t="s">
        <v>2373</v>
      </c>
      <c r="F1911" s="168">
        <v>4</v>
      </c>
      <c r="G1911" s="168" t="s">
        <v>2111</v>
      </c>
      <c r="H1911" s="168">
        <v>2</v>
      </c>
      <c r="I1911" s="168">
        <v>0.1</v>
      </c>
      <c r="J1911" s="164">
        <f t="shared" si="43"/>
        <v>0.8</v>
      </c>
      <c r="K1911" s="168" t="s">
        <v>81</v>
      </c>
      <c r="L1911" s="163" t="s">
        <v>82</v>
      </c>
      <c r="M1911" s="168" t="s">
        <v>81</v>
      </c>
      <c r="N1911" s="168" t="s">
        <v>2112</v>
      </c>
      <c r="O1911" s="153"/>
      <c r="P1911" s="153"/>
    </row>
    <row r="1912" spans="1:16" s="159" customFormat="1" ht="18.75" hidden="1" customHeight="1" thickBot="1" x14ac:dyDescent="0.25">
      <c r="A1912" s="153" t="s">
        <v>2476</v>
      </c>
      <c r="B1912" s="154" t="s">
        <v>3291</v>
      </c>
      <c r="C1912" s="161" t="s">
        <v>3292</v>
      </c>
      <c r="D1912" s="156" t="s">
        <v>4420</v>
      </c>
      <c r="E1912" s="157" t="s">
        <v>2379</v>
      </c>
      <c r="F1912" s="157">
        <v>0</v>
      </c>
      <c r="G1912" s="157" t="s">
        <v>2111</v>
      </c>
      <c r="H1912" s="157">
        <v>1</v>
      </c>
      <c r="I1912" s="157">
        <v>0.1</v>
      </c>
      <c r="J1912" s="158">
        <f t="shared" si="43"/>
        <v>0</v>
      </c>
      <c r="K1912" s="157" t="s">
        <v>81</v>
      </c>
      <c r="L1912" s="157" t="s">
        <v>86</v>
      </c>
      <c r="M1912" s="157" t="s">
        <v>81</v>
      </c>
      <c r="N1912" s="157" t="s">
        <v>2113</v>
      </c>
      <c r="O1912" s="153"/>
      <c r="P1912" s="153"/>
    </row>
    <row r="1913" spans="1:16" s="159" customFormat="1" ht="18.75" hidden="1" customHeight="1" x14ac:dyDescent="0.2">
      <c r="A1913" s="153" t="s">
        <v>2476</v>
      </c>
      <c r="B1913" s="160" t="s">
        <v>3291</v>
      </c>
      <c r="C1913" s="155" t="s">
        <v>3292</v>
      </c>
      <c r="D1913" s="162" t="s">
        <v>3293</v>
      </c>
      <c r="E1913" s="163" t="s">
        <v>2379</v>
      </c>
      <c r="F1913" s="163">
        <v>12</v>
      </c>
      <c r="G1913" s="163" t="s">
        <v>2111</v>
      </c>
      <c r="H1913" s="163">
        <v>2</v>
      </c>
      <c r="I1913" s="163">
        <v>1</v>
      </c>
      <c r="J1913" s="164">
        <f t="shared" si="43"/>
        <v>24</v>
      </c>
      <c r="K1913" s="163" t="s">
        <v>81</v>
      </c>
      <c r="L1913" s="163" t="s">
        <v>86</v>
      </c>
      <c r="M1913" s="163" t="s">
        <v>81</v>
      </c>
      <c r="N1913" s="163" t="s">
        <v>2113</v>
      </c>
      <c r="O1913" s="153"/>
      <c r="P1913" s="153"/>
    </row>
    <row r="1914" spans="1:16" s="159" customFormat="1" ht="18.75" hidden="1" customHeight="1" x14ac:dyDescent="0.2">
      <c r="A1914" s="153" t="s">
        <v>2476</v>
      </c>
      <c r="B1914" s="160" t="s">
        <v>3291</v>
      </c>
      <c r="C1914" s="161" t="s">
        <v>3292</v>
      </c>
      <c r="D1914" s="162" t="s">
        <v>3294</v>
      </c>
      <c r="E1914" s="163" t="s">
        <v>2379</v>
      </c>
      <c r="F1914" s="163">
        <v>12</v>
      </c>
      <c r="G1914" s="163" t="s">
        <v>2111</v>
      </c>
      <c r="H1914" s="163">
        <v>2</v>
      </c>
      <c r="I1914" s="163">
        <v>1</v>
      </c>
      <c r="J1914" s="164">
        <f t="shared" si="43"/>
        <v>24</v>
      </c>
      <c r="K1914" s="163" t="s">
        <v>81</v>
      </c>
      <c r="L1914" s="163" t="s">
        <v>86</v>
      </c>
      <c r="M1914" s="163" t="s">
        <v>81</v>
      </c>
      <c r="N1914" s="163" t="s">
        <v>2113</v>
      </c>
      <c r="O1914" s="153"/>
      <c r="P1914" s="153"/>
    </row>
    <row r="1915" spans="1:16" s="159" customFormat="1" ht="18.75" hidden="1" customHeight="1" x14ac:dyDescent="0.2">
      <c r="A1915" s="153" t="s">
        <v>2476</v>
      </c>
      <c r="B1915" s="160" t="s">
        <v>3291</v>
      </c>
      <c r="C1915" s="161" t="s">
        <v>3292</v>
      </c>
      <c r="D1915" s="162" t="s">
        <v>3295</v>
      </c>
      <c r="E1915" s="163" t="s">
        <v>2379</v>
      </c>
      <c r="F1915" s="163">
        <v>12</v>
      </c>
      <c r="G1915" s="163" t="s">
        <v>2111</v>
      </c>
      <c r="H1915" s="163">
        <v>2</v>
      </c>
      <c r="I1915" s="163">
        <v>1</v>
      </c>
      <c r="J1915" s="164">
        <f t="shared" si="43"/>
        <v>24</v>
      </c>
      <c r="K1915" s="163" t="s">
        <v>81</v>
      </c>
      <c r="L1915" s="163" t="s">
        <v>86</v>
      </c>
      <c r="M1915" s="163" t="s">
        <v>81</v>
      </c>
      <c r="N1915" s="163" t="s">
        <v>2113</v>
      </c>
      <c r="O1915" s="153"/>
      <c r="P1915" s="153"/>
    </row>
    <row r="1916" spans="1:16" s="159" customFormat="1" ht="18.75" hidden="1" customHeight="1" x14ac:dyDescent="0.2">
      <c r="A1916" s="153" t="s">
        <v>2476</v>
      </c>
      <c r="B1916" s="160" t="s">
        <v>3291</v>
      </c>
      <c r="C1916" s="161" t="s">
        <v>3292</v>
      </c>
      <c r="D1916" s="162" t="s">
        <v>3296</v>
      </c>
      <c r="E1916" s="163" t="s">
        <v>2379</v>
      </c>
      <c r="F1916" s="163">
        <v>12</v>
      </c>
      <c r="G1916" s="163" t="s">
        <v>2111</v>
      </c>
      <c r="H1916" s="163">
        <v>2</v>
      </c>
      <c r="I1916" s="163">
        <v>1</v>
      </c>
      <c r="J1916" s="164">
        <f t="shared" si="43"/>
        <v>24</v>
      </c>
      <c r="K1916" s="163" t="s">
        <v>81</v>
      </c>
      <c r="L1916" s="163" t="s">
        <v>86</v>
      </c>
      <c r="M1916" s="163" t="s">
        <v>81</v>
      </c>
      <c r="N1916" s="163" t="s">
        <v>2113</v>
      </c>
      <c r="O1916" s="153"/>
      <c r="P1916" s="153"/>
    </row>
    <row r="1917" spans="1:16" s="159" customFormat="1" ht="18.75" hidden="1" customHeight="1" x14ac:dyDescent="0.2">
      <c r="A1917" s="153" t="s">
        <v>2476</v>
      </c>
      <c r="B1917" s="160" t="s">
        <v>3291</v>
      </c>
      <c r="C1917" s="161" t="s">
        <v>3292</v>
      </c>
      <c r="D1917" s="162" t="s">
        <v>3297</v>
      </c>
      <c r="E1917" s="163" t="s">
        <v>2379</v>
      </c>
      <c r="F1917" s="163">
        <v>12</v>
      </c>
      <c r="G1917" s="163" t="s">
        <v>2111</v>
      </c>
      <c r="H1917" s="163">
        <v>2</v>
      </c>
      <c r="I1917" s="163">
        <v>1</v>
      </c>
      <c r="J1917" s="164">
        <f t="shared" si="43"/>
        <v>24</v>
      </c>
      <c r="K1917" s="163" t="s">
        <v>81</v>
      </c>
      <c r="L1917" s="163" t="s">
        <v>86</v>
      </c>
      <c r="M1917" s="163" t="s">
        <v>81</v>
      </c>
      <c r="N1917" s="163" t="s">
        <v>2113</v>
      </c>
      <c r="O1917" s="153"/>
      <c r="P1917" s="153"/>
    </row>
    <row r="1918" spans="1:16" s="159" customFormat="1" ht="18.75" hidden="1" customHeight="1" thickBot="1" x14ac:dyDescent="0.25">
      <c r="A1918" s="153" t="s">
        <v>2476</v>
      </c>
      <c r="B1918" s="165" t="s">
        <v>3291</v>
      </c>
      <c r="C1918" s="161" t="s">
        <v>3292</v>
      </c>
      <c r="D1918" s="167" t="s">
        <v>3298</v>
      </c>
      <c r="E1918" s="163" t="s">
        <v>2379</v>
      </c>
      <c r="F1918" s="163">
        <v>12</v>
      </c>
      <c r="G1918" s="168" t="s">
        <v>2111</v>
      </c>
      <c r="H1918" s="168">
        <v>2</v>
      </c>
      <c r="I1918" s="168">
        <v>1</v>
      </c>
      <c r="J1918" s="164">
        <f t="shared" si="43"/>
        <v>24</v>
      </c>
      <c r="K1918" s="168" t="s">
        <v>81</v>
      </c>
      <c r="L1918" s="163" t="s">
        <v>86</v>
      </c>
      <c r="M1918" s="163" t="s">
        <v>81</v>
      </c>
      <c r="N1918" s="168" t="s">
        <v>2113</v>
      </c>
      <c r="O1918" s="153"/>
      <c r="P1918" s="153"/>
    </row>
    <row r="1919" spans="1:16" s="159" customFormat="1" ht="18.75" hidden="1" customHeight="1" x14ac:dyDescent="0.2">
      <c r="A1919" s="153" t="s">
        <v>2476</v>
      </c>
      <c r="B1919" s="160" t="s">
        <v>3299</v>
      </c>
      <c r="C1919" s="155" t="s">
        <v>3300</v>
      </c>
      <c r="D1919" s="156" t="s">
        <v>4420</v>
      </c>
      <c r="E1919" s="157" t="s">
        <v>2379</v>
      </c>
      <c r="F1919" s="157">
        <v>0</v>
      </c>
      <c r="G1919" s="157" t="s">
        <v>2111</v>
      </c>
      <c r="H1919" s="157">
        <v>2</v>
      </c>
      <c r="I1919" s="157">
        <v>0.1</v>
      </c>
      <c r="J1919" s="158">
        <f t="shared" si="43"/>
        <v>0</v>
      </c>
      <c r="K1919" s="157" t="s">
        <v>81</v>
      </c>
      <c r="L1919" s="157" t="s">
        <v>1374</v>
      </c>
      <c r="M1919" s="157" t="s">
        <v>81</v>
      </c>
      <c r="N1919" s="157" t="s">
        <v>2113</v>
      </c>
    </row>
    <row r="1920" spans="1:16" s="159" customFormat="1" ht="18.75" hidden="1" customHeight="1" thickBot="1" x14ac:dyDescent="0.25">
      <c r="A1920" s="153" t="s">
        <v>2476</v>
      </c>
      <c r="B1920" s="160" t="s">
        <v>3299</v>
      </c>
      <c r="C1920" s="161" t="s">
        <v>3300</v>
      </c>
      <c r="D1920" s="167" t="s">
        <v>2601</v>
      </c>
      <c r="E1920" s="163" t="s">
        <v>2379</v>
      </c>
      <c r="F1920" s="163">
        <v>4</v>
      </c>
      <c r="G1920" s="168" t="s">
        <v>2111</v>
      </c>
      <c r="H1920" s="163">
        <v>2</v>
      </c>
      <c r="I1920" s="163">
        <v>3</v>
      </c>
      <c r="J1920" s="164">
        <f t="shared" si="43"/>
        <v>24</v>
      </c>
      <c r="K1920" s="168" t="s">
        <v>81</v>
      </c>
      <c r="L1920" s="163" t="s">
        <v>1374</v>
      </c>
      <c r="M1920" s="163" t="s">
        <v>81</v>
      </c>
      <c r="N1920" s="163" t="s">
        <v>2113</v>
      </c>
    </row>
    <row r="1921" spans="1:16" s="159" customFormat="1" ht="18.75" hidden="1" customHeight="1" x14ac:dyDescent="0.2">
      <c r="A1921" s="153" t="s">
        <v>2476</v>
      </c>
      <c r="B1921" s="154" t="s">
        <v>3301</v>
      </c>
      <c r="C1921" s="155" t="s">
        <v>3292</v>
      </c>
      <c r="D1921" s="156" t="s">
        <v>4420</v>
      </c>
      <c r="E1921" s="157" t="s">
        <v>2379</v>
      </c>
      <c r="F1921" s="157">
        <v>0</v>
      </c>
      <c r="G1921" s="157" t="s">
        <v>2111</v>
      </c>
      <c r="H1921" s="157">
        <v>1</v>
      </c>
      <c r="I1921" s="157">
        <v>0.1</v>
      </c>
      <c r="J1921" s="158">
        <f t="shared" si="43"/>
        <v>0</v>
      </c>
      <c r="K1921" s="157" t="s">
        <v>81</v>
      </c>
      <c r="L1921" s="157" t="s">
        <v>86</v>
      </c>
      <c r="M1921" s="157" t="s">
        <v>81</v>
      </c>
      <c r="N1921" s="157" t="s">
        <v>2113</v>
      </c>
      <c r="O1921" s="153"/>
      <c r="P1921" s="153"/>
    </row>
    <row r="1922" spans="1:16" s="159" customFormat="1" ht="18.75" hidden="1" customHeight="1" x14ac:dyDescent="0.2">
      <c r="A1922" s="153" t="s">
        <v>2476</v>
      </c>
      <c r="B1922" s="160" t="s">
        <v>3301</v>
      </c>
      <c r="C1922" s="161" t="s">
        <v>3292</v>
      </c>
      <c r="D1922" s="162" t="s">
        <v>3293</v>
      </c>
      <c r="E1922" s="163" t="s">
        <v>2379</v>
      </c>
      <c r="F1922" s="163">
        <v>12</v>
      </c>
      <c r="G1922" s="163" t="s">
        <v>2111</v>
      </c>
      <c r="H1922" s="163">
        <v>2</v>
      </c>
      <c r="I1922" s="163">
        <v>1</v>
      </c>
      <c r="J1922" s="164">
        <f t="shared" si="43"/>
        <v>24</v>
      </c>
      <c r="K1922" s="163" t="s">
        <v>81</v>
      </c>
      <c r="L1922" s="163" t="s">
        <v>86</v>
      </c>
      <c r="M1922" s="163" t="s">
        <v>81</v>
      </c>
      <c r="N1922" s="163" t="s">
        <v>2113</v>
      </c>
      <c r="O1922" s="153"/>
      <c r="P1922" s="153"/>
    </row>
    <row r="1923" spans="1:16" s="159" customFormat="1" ht="18.75" hidden="1" customHeight="1" x14ac:dyDescent="0.2">
      <c r="A1923" s="153" t="s">
        <v>2476</v>
      </c>
      <c r="B1923" s="160" t="s">
        <v>3301</v>
      </c>
      <c r="C1923" s="161" t="s">
        <v>3292</v>
      </c>
      <c r="D1923" s="162" t="s">
        <v>3294</v>
      </c>
      <c r="E1923" s="163" t="s">
        <v>2379</v>
      </c>
      <c r="F1923" s="163">
        <v>12</v>
      </c>
      <c r="G1923" s="163" t="s">
        <v>2111</v>
      </c>
      <c r="H1923" s="163">
        <v>2</v>
      </c>
      <c r="I1923" s="163">
        <v>1</v>
      </c>
      <c r="J1923" s="164">
        <f t="shared" si="43"/>
        <v>24</v>
      </c>
      <c r="K1923" s="163" t="s">
        <v>81</v>
      </c>
      <c r="L1923" s="163" t="s">
        <v>86</v>
      </c>
      <c r="M1923" s="163" t="s">
        <v>81</v>
      </c>
      <c r="N1923" s="163" t="s">
        <v>2113</v>
      </c>
      <c r="O1923" s="153"/>
      <c r="P1923" s="153"/>
    </row>
    <row r="1924" spans="1:16" s="159" customFormat="1" ht="18.75" hidden="1" customHeight="1" x14ac:dyDescent="0.2">
      <c r="A1924" s="153" t="s">
        <v>2476</v>
      </c>
      <c r="B1924" s="160" t="s">
        <v>3301</v>
      </c>
      <c r="C1924" s="161" t="s">
        <v>3292</v>
      </c>
      <c r="D1924" s="162" t="s">
        <v>3295</v>
      </c>
      <c r="E1924" s="163" t="s">
        <v>2379</v>
      </c>
      <c r="F1924" s="163">
        <v>12</v>
      </c>
      <c r="G1924" s="163" t="s">
        <v>2111</v>
      </c>
      <c r="H1924" s="163">
        <v>2</v>
      </c>
      <c r="I1924" s="163">
        <v>1</v>
      </c>
      <c r="J1924" s="164">
        <f t="shared" si="43"/>
        <v>24</v>
      </c>
      <c r="K1924" s="163" t="s">
        <v>81</v>
      </c>
      <c r="L1924" s="163" t="s">
        <v>86</v>
      </c>
      <c r="M1924" s="163" t="s">
        <v>81</v>
      </c>
      <c r="N1924" s="163" t="s">
        <v>2113</v>
      </c>
      <c r="O1924" s="153"/>
      <c r="P1924" s="153"/>
    </row>
    <row r="1925" spans="1:16" s="159" customFormat="1" ht="18.75" hidden="1" customHeight="1" x14ac:dyDescent="0.2">
      <c r="A1925" s="153" t="s">
        <v>2476</v>
      </c>
      <c r="B1925" s="160" t="s">
        <v>3301</v>
      </c>
      <c r="C1925" s="161" t="s">
        <v>3292</v>
      </c>
      <c r="D1925" s="162" t="s">
        <v>3296</v>
      </c>
      <c r="E1925" s="163" t="s">
        <v>2379</v>
      </c>
      <c r="F1925" s="163">
        <v>12</v>
      </c>
      <c r="G1925" s="163" t="s">
        <v>2111</v>
      </c>
      <c r="H1925" s="163">
        <v>2</v>
      </c>
      <c r="I1925" s="163">
        <v>1</v>
      </c>
      <c r="J1925" s="164">
        <f t="shared" si="43"/>
        <v>24</v>
      </c>
      <c r="K1925" s="163" t="s">
        <v>81</v>
      </c>
      <c r="L1925" s="163" t="s">
        <v>86</v>
      </c>
      <c r="M1925" s="163" t="s">
        <v>81</v>
      </c>
      <c r="N1925" s="163" t="s">
        <v>2113</v>
      </c>
      <c r="O1925" s="153"/>
      <c r="P1925" s="153"/>
    </row>
    <row r="1926" spans="1:16" s="159" customFormat="1" ht="18.75" hidden="1" customHeight="1" x14ac:dyDescent="0.2">
      <c r="A1926" s="153" t="s">
        <v>2476</v>
      </c>
      <c r="B1926" s="160" t="s">
        <v>3301</v>
      </c>
      <c r="C1926" s="161" t="s">
        <v>3292</v>
      </c>
      <c r="D1926" s="162" t="s">
        <v>3297</v>
      </c>
      <c r="E1926" s="163" t="s">
        <v>2379</v>
      </c>
      <c r="F1926" s="163">
        <v>12</v>
      </c>
      <c r="G1926" s="163" t="s">
        <v>2111</v>
      </c>
      <c r="H1926" s="163">
        <v>2</v>
      </c>
      <c r="I1926" s="163">
        <v>1</v>
      </c>
      <c r="J1926" s="164">
        <f t="shared" si="43"/>
        <v>24</v>
      </c>
      <c r="K1926" s="163" t="s">
        <v>81</v>
      </c>
      <c r="L1926" s="163" t="s">
        <v>86</v>
      </c>
      <c r="M1926" s="163" t="s">
        <v>81</v>
      </c>
      <c r="N1926" s="163" t="s">
        <v>2113</v>
      </c>
      <c r="O1926" s="153"/>
      <c r="P1926" s="153"/>
    </row>
    <row r="1927" spans="1:16" s="159" customFormat="1" ht="18.75" hidden="1" customHeight="1" thickBot="1" x14ac:dyDescent="0.25">
      <c r="A1927" s="153" t="s">
        <v>2476</v>
      </c>
      <c r="B1927" s="165" t="s">
        <v>3301</v>
      </c>
      <c r="C1927" s="161" t="s">
        <v>3292</v>
      </c>
      <c r="D1927" s="167" t="s">
        <v>3298</v>
      </c>
      <c r="E1927" s="163" t="s">
        <v>2379</v>
      </c>
      <c r="F1927" s="168">
        <v>12</v>
      </c>
      <c r="G1927" s="168" t="s">
        <v>2111</v>
      </c>
      <c r="H1927" s="168">
        <v>2</v>
      </c>
      <c r="I1927" s="168">
        <v>1</v>
      </c>
      <c r="J1927" s="185">
        <f t="shared" si="43"/>
        <v>24</v>
      </c>
      <c r="K1927" s="168" t="s">
        <v>81</v>
      </c>
      <c r="L1927" s="163" t="s">
        <v>86</v>
      </c>
      <c r="M1927" s="168" t="s">
        <v>81</v>
      </c>
      <c r="N1927" s="168" t="s">
        <v>2113</v>
      </c>
      <c r="O1927" s="153"/>
      <c r="P1927" s="153"/>
    </row>
    <row r="1928" spans="1:16" s="159" customFormat="1" ht="18.75" hidden="1" customHeight="1" x14ac:dyDescent="0.2">
      <c r="A1928" s="153" t="s">
        <v>2476</v>
      </c>
      <c r="B1928" s="154" t="s">
        <v>3302</v>
      </c>
      <c r="C1928" s="155" t="s">
        <v>3303</v>
      </c>
      <c r="D1928" s="156" t="s">
        <v>4420</v>
      </c>
      <c r="E1928" s="157"/>
      <c r="F1928" s="157">
        <v>1</v>
      </c>
      <c r="G1928" s="157" t="s">
        <v>2111</v>
      </c>
      <c r="H1928" s="157">
        <v>1</v>
      </c>
      <c r="I1928" s="157">
        <v>0.1</v>
      </c>
      <c r="J1928" s="158">
        <f t="shared" si="43"/>
        <v>0.1</v>
      </c>
      <c r="K1928" s="157" t="s">
        <v>81</v>
      </c>
      <c r="L1928" s="157" t="s">
        <v>1374</v>
      </c>
      <c r="M1928" s="157" t="s">
        <v>81</v>
      </c>
      <c r="N1928" s="157" t="s">
        <v>2113</v>
      </c>
      <c r="O1928" s="153"/>
      <c r="P1928" s="153"/>
    </row>
    <row r="1929" spans="1:16" s="159" customFormat="1" ht="18.75" hidden="1" customHeight="1" x14ac:dyDescent="0.2">
      <c r="A1929" s="153" t="s">
        <v>2476</v>
      </c>
      <c r="B1929" s="160" t="s">
        <v>3302</v>
      </c>
      <c r="C1929" s="161" t="s">
        <v>3303</v>
      </c>
      <c r="D1929" s="162" t="s">
        <v>2436</v>
      </c>
      <c r="E1929" s="163"/>
      <c r="F1929" s="163">
        <v>12</v>
      </c>
      <c r="G1929" s="163" t="s">
        <v>2111</v>
      </c>
      <c r="H1929" s="163">
        <v>2</v>
      </c>
      <c r="I1929" s="163">
        <v>0.25</v>
      </c>
      <c r="J1929" s="164">
        <f t="shared" si="43"/>
        <v>6</v>
      </c>
      <c r="K1929" s="163" t="s">
        <v>81</v>
      </c>
      <c r="L1929" s="163" t="s">
        <v>1374</v>
      </c>
      <c r="M1929" s="163" t="s">
        <v>81</v>
      </c>
      <c r="N1929" s="163" t="s">
        <v>2113</v>
      </c>
      <c r="O1929" s="153"/>
      <c r="P1929" s="153"/>
    </row>
    <row r="1930" spans="1:16" s="159" customFormat="1" ht="18.75" hidden="1" customHeight="1" x14ac:dyDescent="0.2">
      <c r="A1930" s="153" t="s">
        <v>2476</v>
      </c>
      <c r="B1930" s="160" t="s">
        <v>3302</v>
      </c>
      <c r="C1930" s="161" t="s">
        <v>3303</v>
      </c>
      <c r="D1930" s="162" t="s">
        <v>1050</v>
      </c>
      <c r="E1930" s="163"/>
      <c r="F1930" s="163">
        <v>1</v>
      </c>
      <c r="G1930" s="163" t="s">
        <v>2111</v>
      </c>
      <c r="H1930" s="163">
        <v>2</v>
      </c>
      <c r="I1930" s="163">
        <v>3</v>
      </c>
      <c r="J1930" s="164">
        <f t="shared" si="43"/>
        <v>6</v>
      </c>
      <c r="K1930" s="163" t="s">
        <v>81</v>
      </c>
      <c r="L1930" s="163" t="s">
        <v>1374</v>
      </c>
      <c r="M1930" s="163" t="s">
        <v>81</v>
      </c>
      <c r="N1930" s="163" t="s">
        <v>2113</v>
      </c>
      <c r="O1930" s="153"/>
      <c r="P1930" s="153"/>
    </row>
    <row r="1931" spans="1:16" s="159" customFormat="1" ht="18.75" hidden="1" customHeight="1" thickBot="1" x14ac:dyDescent="0.25">
      <c r="A1931" s="153" t="s">
        <v>2476</v>
      </c>
      <c r="B1931" s="165" t="s">
        <v>3302</v>
      </c>
      <c r="C1931" s="161" t="s">
        <v>3303</v>
      </c>
      <c r="D1931" s="167" t="s">
        <v>98</v>
      </c>
      <c r="E1931" s="163"/>
      <c r="F1931" s="168">
        <v>2</v>
      </c>
      <c r="G1931" s="168" t="s">
        <v>2111</v>
      </c>
      <c r="H1931" s="168">
        <v>1</v>
      </c>
      <c r="I1931" s="168">
        <v>0.5</v>
      </c>
      <c r="J1931" s="164">
        <f t="shared" si="43"/>
        <v>1</v>
      </c>
      <c r="K1931" s="168" t="s">
        <v>81</v>
      </c>
      <c r="L1931" s="163" t="s">
        <v>1374</v>
      </c>
      <c r="M1931" s="168" t="s">
        <v>81</v>
      </c>
      <c r="N1931" s="168" t="s">
        <v>2113</v>
      </c>
      <c r="O1931" s="153"/>
      <c r="P1931" s="153"/>
    </row>
    <row r="1932" spans="1:16" s="159" customFormat="1" ht="18.75" hidden="1" customHeight="1" x14ac:dyDescent="0.2">
      <c r="A1932" s="153" t="s">
        <v>2476</v>
      </c>
      <c r="B1932" s="154" t="s">
        <v>3304</v>
      </c>
      <c r="C1932" s="155" t="s">
        <v>3305</v>
      </c>
      <c r="D1932" s="156" t="s">
        <v>4420</v>
      </c>
      <c r="E1932" s="157"/>
      <c r="F1932" s="157">
        <v>1</v>
      </c>
      <c r="G1932" s="157" t="s">
        <v>2111</v>
      </c>
      <c r="H1932" s="157">
        <v>1</v>
      </c>
      <c r="I1932" s="157">
        <v>0.1</v>
      </c>
      <c r="J1932" s="158">
        <f t="shared" si="43"/>
        <v>0.1</v>
      </c>
      <c r="K1932" s="157" t="s">
        <v>81</v>
      </c>
      <c r="L1932" s="157" t="s">
        <v>1374</v>
      </c>
      <c r="M1932" s="157" t="s">
        <v>81</v>
      </c>
      <c r="N1932" s="157" t="s">
        <v>2113</v>
      </c>
      <c r="O1932" s="153"/>
      <c r="P1932" s="153"/>
    </row>
    <row r="1933" spans="1:16" s="159" customFormat="1" ht="18.75" hidden="1" customHeight="1" x14ac:dyDescent="0.2">
      <c r="A1933" s="153" t="s">
        <v>2476</v>
      </c>
      <c r="B1933" s="160" t="s">
        <v>3304</v>
      </c>
      <c r="C1933" s="161" t="s">
        <v>3305</v>
      </c>
      <c r="D1933" s="162" t="s">
        <v>2436</v>
      </c>
      <c r="E1933" s="163"/>
      <c r="F1933" s="163">
        <v>12</v>
      </c>
      <c r="G1933" s="163" t="s">
        <v>2111</v>
      </c>
      <c r="H1933" s="163">
        <v>2</v>
      </c>
      <c r="I1933" s="163">
        <v>0.25</v>
      </c>
      <c r="J1933" s="164">
        <f t="shared" si="43"/>
        <v>6</v>
      </c>
      <c r="K1933" s="163" t="s">
        <v>81</v>
      </c>
      <c r="L1933" s="163" t="s">
        <v>1374</v>
      </c>
      <c r="M1933" s="163" t="s">
        <v>81</v>
      </c>
      <c r="N1933" s="163" t="s">
        <v>2113</v>
      </c>
      <c r="O1933" s="153"/>
      <c r="P1933" s="153"/>
    </row>
    <row r="1934" spans="1:16" s="159" customFormat="1" ht="18.75" hidden="1" customHeight="1" x14ac:dyDescent="0.2">
      <c r="A1934" s="153" t="s">
        <v>2476</v>
      </c>
      <c r="B1934" s="160" t="s">
        <v>3304</v>
      </c>
      <c r="C1934" s="161" t="s">
        <v>3305</v>
      </c>
      <c r="D1934" s="162" t="s">
        <v>1050</v>
      </c>
      <c r="E1934" s="163"/>
      <c r="F1934" s="163">
        <v>1</v>
      </c>
      <c r="G1934" s="163" t="s">
        <v>2111</v>
      </c>
      <c r="H1934" s="163">
        <v>2</v>
      </c>
      <c r="I1934" s="163">
        <v>3</v>
      </c>
      <c r="J1934" s="164">
        <f t="shared" si="43"/>
        <v>6</v>
      </c>
      <c r="K1934" s="163" t="s">
        <v>81</v>
      </c>
      <c r="L1934" s="163" t="s">
        <v>1374</v>
      </c>
      <c r="M1934" s="163" t="s">
        <v>81</v>
      </c>
      <c r="N1934" s="163" t="s">
        <v>2113</v>
      </c>
      <c r="O1934" s="153"/>
      <c r="P1934" s="153"/>
    </row>
    <row r="1935" spans="1:16" s="159" customFormat="1" ht="18.75" hidden="1" customHeight="1" thickBot="1" x14ac:dyDescent="0.25">
      <c r="A1935" s="153" t="s">
        <v>2476</v>
      </c>
      <c r="B1935" s="165" t="s">
        <v>3304</v>
      </c>
      <c r="C1935" s="161" t="s">
        <v>3305</v>
      </c>
      <c r="D1935" s="167" t="s">
        <v>98</v>
      </c>
      <c r="E1935" s="163"/>
      <c r="F1935" s="168">
        <v>2</v>
      </c>
      <c r="G1935" s="168" t="s">
        <v>2111</v>
      </c>
      <c r="H1935" s="168">
        <v>1</v>
      </c>
      <c r="I1935" s="168">
        <v>0.5</v>
      </c>
      <c r="J1935" s="164">
        <f t="shared" si="43"/>
        <v>1</v>
      </c>
      <c r="K1935" s="168" t="s">
        <v>81</v>
      </c>
      <c r="L1935" s="163" t="s">
        <v>1374</v>
      </c>
      <c r="M1935" s="168" t="s">
        <v>81</v>
      </c>
      <c r="N1935" s="168" t="s">
        <v>2113</v>
      </c>
      <c r="O1935" s="153"/>
      <c r="P1935" s="153"/>
    </row>
    <row r="1936" spans="1:16" s="159" customFormat="1" ht="18.75" hidden="1" customHeight="1" x14ac:dyDescent="0.2">
      <c r="A1936" s="153"/>
      <c r="B1936" s="154" t="s">
        <v>3306</v>
      </c>
      <c r="C1936" s="155" t="s">
        <v>3307</v>
      </c>
      <c r="D1936" s="156" t="s">
        <v>4420</v>
      </c>
      <c r="E1936" s="157" t="s">
        <v>2367</v>
      </c>
      <c r="F1936" s="157">
        <v>4</v>
      </c>
      <c r="G1936" s="157" t="s">
        <v>2111</v>
      </c>
      <c r="H1936" s="157">
        <v>2</v>
      </c>
      <c r="I1936" s="157">
        <v>0.2</v>
      </c>
      <c r="J1936" s="158">
        <f t="shared" si="43"/>
        <v>1.6</v>
      </c>
      <c r="K1936" s="157" t="s">
        <v>81</v>
      </c>
      <c r="L1936" s="157" t="s">
        <v>92</v>
      </c>
      <c r="M1936" s="157" t="s">
        <v>81</v>
      </c>
      <c r="N1936" s="157" t="s">
        <v>2112</v>
      </c>
      <c r="O1936" s="153"/>
      <c r="P1936" s="153"/>
    </row>
    <row r="1937" spans="1:16" s="159" customFormat="1" ht="18.75" hidden="1" customHeight="1" x14ac:dyDescent="0.2">
      <c r="A1937" s="153"/>
      <c r="B1937" s="160" t="s">
        <v>3306</v>
      </c>
      <c r="C1937" s="161" t="s">
        <v>3307</v>
      </c>
      <c r="D1937" s="162" t="s">
        <v>2436</v>
      </c>
      <c r="E1937" s="163" t="s">
        <v>2367</v>
      </c>
      <c r="F1937" s="163">
        <v>4</v>
      </c>
      <c r="G1937" s="163" t="s">
        <v>2111</v>
      </c>
      <c r="H1937" s="163">
        <v>2</v>
      </c>
      <c r="I1937" s="163">
        <v>2</v>
      </c>
      <c r="J1937" s="164">
        <f t="shared" si="43"/>
        <v>16</v>
      </c>
      <c r="K1937" s="163" t="s">
        <v>81</v>
      </c>
      <c r="L1937" s="163" t="s">
        <v>92</v>
      </c>
      <c r="M1937" s="163" t="s">
        <v>81</v>
      </c>
      <c r="N1937" s="163" t="s">
        <v>2112</v>
      </c>
      <c r="O1937" s="153"/>
      <c r="P1937" s="153"/>
    </row>
    <row r="1938" spans="1:16" s="159" customFormat="1" ht="18.75" hidden="1" customHeight="1" x14ac:dyDescent="0.2">
      <c r="A1938" s="153"/>
      <c r="B1938" s="160" t="s">
        <v>3306</v>
      </c>
      <c r="C1938" s="161" t="s">
        <v>3307</v>
      </c>
      <c r="D1938" s="162" t="s">
        <v>1050</v>
      </c>
      <c r="E1938" s="163" t="s">
        <v>2367</v>
      </c>
      <c r="F1938" s="163">
        <v>1</v>
      </c>
      <c r="G1938" s="163" t="s">
        <v>2111</v>
      </c>
      <c r="H1938" s="163">
        <v>2</v>
      </c>
      <c r="I1938" s="163">
        <v>6</v>
      </c>
      <c r="J1938" s="164">
        <f t="shared" si="43"/>
        <v>12</v>
      </c>
      <c r="K1938" s="163" t="s">
        <v>81</v>
      </c>
      <c r="L1938" s="163" t="s">
        <v>92</v>
      </c>
      <c r="M1938" s="163" t="s">
        <v>81</v>
      </c>
      <c r="N1938" s="163" t="s">
        <v>2112</v>
      </c>
      <c r="O1938" s="153"/>
      <c r="P1938" s="153"/>
    </row>
    <row r="1939" spans="1:16" s="159" customFormat="1" ht="18.75" hidden="1" customHeight="1" thickBot="1" x14ac:dyDescent="0.25">
      <c r="A1939" s="153"/>
      <c r="B1939" s="165" t="s">
        <v>3306</v>
      </c>
      <c r="C1939" s="161" t="s">
        <v>3307</v>
      </c>
      <c r="D1939" s="167" t="s">
        <v>98</v>
      </c>
      <c r="E1939" s="163" t="s">
        <v>2367</v>
      </c>
      <c r="F1939" s="168">
        <v>2</v>
      </c>
      <c r="G1939" s="168" t="s">
        <v>2111</v>
      </c>
      <c r="H1939" s="168">
        <v>2</v>
      </c>
      <c r="I1939" s="163">
        <v>4</v>
      </c>
      <c r="J1939" s="164">
        <f t="shared" si="43"/>
        <v>16</v>
      </c>
      <c r="K1939" s="168" t="s">
        <v>81</v>
      </c>
      <c r="L1939" s="163" t="s">
        <v>92</v>
      </c>
      <c r="M1939" s="168" t="s">
        <v>81</v>
      </c>
      <c r="N1939" s="168" t="s">
        <v>2112</v>
      </c>
      <c r="O1939" s="153"/>
      <c r="P1939" s="153"/>
    </row>
    <row r="1940" spans="1:16" s="159" customFormat="1" ht="18.75" hidden="1" customHeight="1" x14ac:dyDescent="0.2">
      <c r="A1940" s="153" t="s">
        <v>2476</v>
      </c>
      <c r="B1940" s="160" t="s">
        <v>3308</v>
      </c>
      <c r="C1940" s="155" t="s">
        <v>3309</v>
      </c>
      <c r="D1940" s="156" t="s">
        <v>4420</v>
      </c>
      <c r="E1940" s="157"/>
      <c r="F1940" s="157">
        <v>1</v>
      </c>
      <c r="G1940" s="157" t="s">
        <v>2111</v>
      </c>
      <c r="H1940" s="157">
        <v>1</v>
      </c>
      <c r="I1940" s="157">
        <v>0.1</v>
      </c>
      <c r="J1940" s="158">
        <f t="shared" si="43"/>
        <v>0.1</v>
      </c>
      <c r="K1940" s="157" t="s">
        <v>1369</v>
      </c>
      <c r="L1940" s="157" t="s">
        <v>97</v>
      </c>
      <c r="M1940" s="157" t="s">
        <v>1369</v>
      </c>
      <c r="N1940" s="157" t="s">
        <v>2112</v>
      </c>
      <c r="O1940" s="153"/>
      <c r="P1940" s="153"/>
    </row>
    <row r="1941" spans="1:16" s="159" customFormat="1" ht="18.75" hidden="1" customHeight="1" thickBot="1" x14ac:dyDescent="0.25">
      <c r="A1941" s="153" t="s">
        <v>2476</v>
      </c>
      <c r="B1941" s="160" t="s">
        <v>3308</v>
      </c>
      <c r="C1941" s="161" t="s">
        <v>3309</v>
      </c>
      <c r="D1941" s="167" t="s">
        <v>1050</v>
      </c>
      <c r="E1941" s="163"/>
      <c r="F1941" s="163">
        <v>1</v>
      </c>
      <c r="G1941" s="168" t="s">
        <v>2111</v>
      </c>
      <c r="H1941" s="163">
        <v>2</v>
      </c>
      <c r="I1941" s="163">
        <v>3</v>
      </c>
      <c r="J1941" s="164">
        <f t="shared" si="43"/>
        <v>6</v>
      </c>
      <c r="K1941" s="168" t="s">
        <v>1369</v>
      </c>
      <c r="L1941" s="163" t="s">
        <v>97</v>
      </c>
      <c r="M1941" s="163" t="s">
        <v>1369</v>
      </c>
      <c r="N1941" s="163" t="s">
        <v>2112</v>
      </c>
      <c r="O1941" s="153"/>
      <c r="P1941" s="153"/>
    </row>
    <row r="1942" spans="1:16" s="159" customFormat="1" ht="18.75" hidden="1" customHeight="1" x14ac:dyDescent="0.2">
      <c r="A1942" s="153" t="s">
        <v>2476</v>
      </c>
      <c r="B1942" s="154" t="s">
        <v>3310</v>
      </c>
      <c r="C1942" s="155" t="s">
        <v>3311</v>
      </c>
      <c r="D1942" s="156" t="s">
        <v>4420</v>
      </c>
      <c r="E1942" s="157"/>
      <c r="F1942" s="157">
        <v>12</v>
      </c>
      <c r="G1942" s="157" t="s">
        <v>2111</v>
      </c>
      <c r="H1942" s="157">
        <v>1</v>
      </c>
      <c r="I1942" s="157">
        <v>0.1</v>
      </c>
      <c r="J1942" s="158">
        <f t="shared" si="43"/>
        <v>1.2000000000000002</v>
      </c>
      <c r="K1942" s="157" t="s">
        <v>81</v>
      </c>
      <c r="L1942" s="157" t="s">
        <v>92</v>
      </c>
      <c r="M1942" s="157" t="s">
        <v>81</v>
      </c>
      <c r="N1942" s="157" t="s">
        <v>2112</v>
      </c>
      <c r="O1942" s="153"/>
      <c r="P1942" s="153"/>
    </row>
    <row r="1943" spans="1:16" s="159" customFormat="1" ht="18.75" hidden="1" customHeight="1" x14ac:dyDescent="0.2">
      <c r="A1943" s="153" t="s">
        <v>2476</v>
      </c>
      <c r="B1943" s="160" t="s">
        <v>3310</v>
      </c>
      <c r="C1943" s="161" t="s">
        <v>3311</v>
      </c>
      <c r="D1943" s="162" t="s">
        <v>2522</v>
      </c>
      <c r="E1943" s="163"/>
      <c r="F1943" s="163">
        <v>4</v>
      </c>
      <c r="G1943" s="163" t="s">
        <v>2111</v>
      </c>
      <c r="H1943" s="163">
        <v>1</v>
      </c>
      <c r="I1943" s="163">
        <v>0.1</v>
      </c>
      <c r="J1943" s="164">
        <f t="shared" si="43"/>
        <v>0.4</v>
      </c>
      <c r="K1943" s="163" t="s">
        <v>81</v>
      </c>
      <c r="L1943" s="163" t="s">
        <v>92</v>
      </c>
      <c r="M1943" s="163" t="s">
        <v>81</v>
      </c>
      <c r="N1943" s="163" t="s">
        <v>2112</v>
      </c>
      <c r="O1943" s="153"/>
      <c r="P1943" s="153"/>
    </row>
    <row r="1944" spans="1:16" s="159" customFormat="1" ht="18.75" hidden="1" customHeight="1" x14ac:dyDescent="0.2">
      <c r="A1944" s="153" t="s">
        <v>2476</v>
      </c>
      <c r="B1944" s="160" t="s">
        <v>3310</v>
      </c>
      <c r="C1944" s="161" t="s">
        <v>3311</v>
      </c>
      <c r="D1944" s="162" t="s">
        <v>2436</v>
      </c>
      <c r="E1944" s="163"/>
      <c r="F1944" s="163">
        <v>12</v>
      </c>
      <c r="G1944" s="163" t="s">
        <v>2111</v>
      </c>
      <c r="H1944" s="163">
        <v>2</v>
      </c>
      <c r="I1944" s="163">
        <v>0.25</v>
      </c>
      <c r="J1944" s="164">
        <f t="shared" si="43"/>
        <v>6</v>
      </c>
      <c r="K1944" s="163" t="s">
        <v>81</v>
      </c>
      <c r="L1944" s="163" t="s">
        <v>92</v>
      </c>
      <c r="M1944" s="163" t="s">
        <v>81</v>
      </c>
      <c r="N1944" s="163" t="s">
        <v>2112</v>
      </c>
      <c r="O1944" s="153"/>
      <c r="P1944" s="153"/>
    </row>
    <row r="1945" spans="1:16" s="159" customFormat="1" ht="18.75" hidden="1" customHeight="1" x14ac:dyDescent="0.2">
      <c r="A1945" s="153" t="s">
        <v>2476</v>
      </c>
      <c r="B1945" s="160" t="s">
        <v>3310</v>
      </c>
      <c r="C1945" s="161" t="s">
        <v>3311</v>
      </c>
      <c r="D1945" s="162" t="s">
        <v>1050</v>
      </c>
      <c r="E1945" s="163"/>
      <c r="F1945" s="163">
        <v>4</v>
      </c>
      <c r="G1945" s="163" t="s">
        <v>2111</v>
      </c>
      <c r="H1945" s="163">
        <v>2</v>
      </c>
      <c r="I1945" s="163">
        <v>3</v>
      </c>
      <c r="J1945" s="164">
        <f t="shared" si="43"/>
        <v>24</v>
      </c>
      <c r="K1945" s="163" t="s">
        <v>81</v>
      </c>
      <c r="L1945" s="163" t="s">
        <v>92</v>
      </c>
      <c r="M1945" s="163" t="s">
        <v>81</v>
      </c>
      <c r="N1945" s="163" t="s">
        <v>2112</v>
      </c>
      <c r="O1945" s="153"/>
      <c r="P1945" s="153"/>
    </row>
    <row r="1946" spans="1:16" s="159" customFormat="1" ht="18.75" hidden="1" customHeight="1" thickBot="1" x14ac:dyDescent="0.25">
      <c r="A1946" s="153" t="s">
        <v>2476</v>
      </c>
      <c r="B1946" s="165" t="s">
        <v>3310</v>
      </c>
      <c r="C1946" s="161" t="s">
        <v>3311</v>
      </c>
      <c r="D1946" s="167" t="s">
        <v>98</v>
      </c>
      <c r="E1946" s="163"/>
      <c r="F1946" s="168">
        <v>4</v>
      </c>
      <c r="G1946" s="168" t="s">
        <v>2111</v>
      </c>
      <c r="H1946" s="168">
        <v>1</v>
      </c>
      <c r="I1946" s="168">
        <v>0.5</v>
      </c>
      <c r="J1946" s="164">
        <f t="shared" si="43"/>
        <v>2</v>
      </c>
      <c r="K1946" s="168" t="s">
        <v>81</v>
      </c>
      <c r="L1946" s="163" t="s">
        <v>92</v>
      </c>
      <c r="M1946" s="168" t="s">
        <v>81</v>
      </c>
      <c r="N1946" s="168" t="s">
        <v>2112</v>
      </c>
      <c r="O1946" s="153"/>
      <c r="P1946" s="153"/>
    </row>
    <row r="1947" spans="1:16" s="159" customFormat="1" ht="18.75" hidden="1" customHeight="1" x14ac:dyDescent="0.2">
      <c r="A1947" s="153" t="s">
        <v>2476</v>
      </c>
      <c r="B1947" s="154" t="s">
        <v>3312</v>
      </c>
      <c r="C1947" s="155" t="s">
        <v>3311</v>
      </c>
      <c r="D1947" s="156" t="s">
        <v>4420</v>
      </c>
      <c r="E1947" s="157"/>
      <c r="F1947" s="157">
        <v>12</v>
      </c>
      <c r="G1947" s="157" t="s">
        <v>2111</v>
      </c>
      <c r="H1947" s="157">
        <v>1</v>
      </c>
      <c r="I1947" s="157">
        <v>0.1</v>
      </c>
      <c r="J1947" s="158">
        <f t="shared" si="43"/>
        <v>1.2000000000000002</v>
      </c>
      <c r="K1947" s="157" t="s">
        <v>81</v>
      </c>
      <c r="L1947" s="157" t="s">
        <v>92</v>
      </c>
      <c r="M1947" s="157" t="s">
        <v>81</v>
      </c>
      <c r="N1947" s="157" t="s">
        <v>2112</v>
      </c>
      <c r="O1947" s="153"/>
      <c r="P1947" s="153"/>
    </row>
    <row r="1948" spans="1:16" s="159" customFormat="1" ht="18.75" hidden="1" customHeight="1" x14ac:dyDescent="0.2">
      <c r="A1948" s="153" t="s">
        <v>2476</v>
      </c>
      <c r="B1948" s="160" t="s">
        <v>3312</v>
      </c>
      <c r="C1948" s="161" t="s">
        <v>3311</v>
      </c>
      <c r="D1948" s="162" t="s">
        <v>2522</v>
      </c>
      <c r="E1948" s="163"/>
      <c r="F1948" s="163">
        <v>4</v>
      </c>
      <c r="G1948" s="163" t="s">
        <v>2111</v>
      </c>
      <c r="H1948" s="163"/>
      <c r="I1948" s="163">
        <v>0.1</v>
      </c>
      <c r="J1948" s="164">
        <f t="shared" si="43"/>
        <v>0</v>
      </c>
      <c r="K1948" s="163" t="s">
        <v>81</v>
      </c>
      <c r="L1948" s="163" t="s">
        <v>92</v>
      </c>
      <c r="M1948" s="163" t="s">
        <v>81</v>
      </c>
      <c r="N1948" s="163" t="s">
        <v>2112</v>
      </c>
      <c r="O1948" s="153"/>
      <c r="P1948" s="153"/>
    </row>
    <row r="1949" spans="1:16" s="159" customFormat="1" ht="18.75" hidden="1" customHeight="1" x14ac:dyDescent="0.2">
      <c r="A1949" s="153" t="s">
        <v>2476</v>
      </c>
      <c r="B1949" s="160" t="s">
        <v>3312</v>
      </c>
      <c r="C1949" s="161" t="s">
        <v>3311</v>
      </c>
      <c r="D1949" s="162" t="s">
        <v>2436</v>
      </c>
      <c r="E1949" s="163"/>
      <c r="F1949" s="163">
        <v>12</v>
      </c>
      <c r="G1949" s="163" t="s">
        <v>2111</v>
      </c>
      <c r="H1949" s="163">
        <v>2</v>
      </c>
      <c r="I1949" s="163">
        <v>0.25</v>
      </c>
      <c r="J1949" s="164">
        <f t="shared" si="43"/>
        <v>6</v>
      </c>
      <c r="K1949" s="163" t="s">
        <v>81</v>
      </c>
      <c r="L1949" s="163" t="s">
        <v>92</v>
      </c>
      <c r="M1949" s="163" t="s">
        <v>81</v>
      </c>
      <c r="N1949" s="163" t="s">
        <v>2112</v>
      </c>
      <c r="O1949" s="153"/>
      <c r="P1949" s="153"/>
    </row>
    <row r="1950" spans="1:16" s="159" customFormat="1" ht="18.75" hidden="1" customHeight="1" x14ac:dyDescent="0.2">
      <c r="A1950" s="153" t="s">
        <v>2476</v>
      </c>
      <c r="B1950" s="160" t="s">
        <v>3312</v>
      </c>
      <c r="C1950" s="161" t="s">
        <v>3311</v>
      </c>
      <c r="D1950" s="162" t="s">
        <v>1050</v>
      </c>
      <c r="E1950" s="163"/>
      <c r="F1950" s="163">
        <v>4</v>
      </c>
      <c r="G1950" s="163" t="s">
        <v>2111</v>
      </c>
      <c r="H1950" s="163">
        <v>2</v>
      </c>
      <c r="I1950" s="163">
        <v>3</v>
      </c>
      <c r="J1950" s="164">
        <f t="shared" si="43"/>
        <v>24</v>
      </c>
      <c r="K1950" s="163" t="s">
        <v>81</v>
      </c>
      <c r="L1950" s="163" t="s">
        <v>92</v>
      </c>
      <c r="M1950" s="163" t="s">
        <v>81</v>
      </c>
      <c r="N1950" s="163" t="s">
        <v>2112</v>
      </c>
      <c r="O1950" s="153"/>
      <c r="P1950" s="153"/>
    </row>
    <row r="1951" spans="1:16" s="159" customFormat="1" ht="18.75" hidden="1" customHeight="1" thickBot="1" x14ac:dyDescent="0.25">
      <c r="A1951" s="153" t="s">
        <v>2476</v>
      </c>
      <c r="B1951" s="165" t="s">
        <v>3312</v>
      </c>
      <c r="C1951" s="161" t="s">
        <v>3311</v>
      </c>
      <c r="D1951" s="167" t="s">
        <v>98</v>
      </c>
      <c r="E1951" s="163"/>
      <c r="F1951" s="168">
        <v>4</v>
      </c>
      <c r="G1951" s="168" t="s">
        <v>2111</v>
      </c>
      <c r="H1951" s="168">
        <v>1</v>
      </c>
      <c r="I1951" s="168">
        <v>0.5</v>
      </c>
      <c r="J1951" s="164">
        <f t="shared" si="43"/>
        <v>2</v>
      </c>
      <c r="K1951" s="168" t="s">
        <v>81</v>
      </c>
      <c r="L1951" s="163" t="s">
        <v>92</v>
      </c>
      <c r="M1951" s="168" t="s">
        <v>81</v>
      </c>
      <c r="N1951" s="168" t="s">
        <v>2112</v>
      </c>
      <c r="O1951" s="153"/>
      <c r="P1951" s="153"/>
    </row>
    <row r="1952" spans="1:16" s="159" customFormat="1" ht="18.75" hidden="1" customHeight="1" x14ac:dyDescent="0.2">
      <c r="A1952" s="153" t="s">
        <v>2476</v>
      </c>
      <c r="B1952" s="154" t="s">
        <v>3313</v>
      </c>
      <c r="C1952" s="155" t="s">
        <v>3311</v>
      </c>
      <c r="D1952" s="156" t="s">
        <v>4420</v>
      </c>
      <c r="E1952" s="157"/>
      <c r="F1952" s="157">
        <v>12</v>
      </c>
      <c r="G1952" s="157" t="s">
        <v>2111</v>
      </c>
      <c r="H1952" s="157">
        <v>1</v>
      </c>
      <c r="I1952" s="157">
        <v>0.1</v>
      </c>
      <c r="J1952" s="158">
        <f t="shared" si="43"/>
        <v>1.2000000000000002</v>
      </c>
      <c r="K1952" s="157" t="s">
        <v>81</v>
      </c>
      <c r="L1952" s="157" t="s">
        <v>92</v>
      </c>
      <c r="M1952" s="157" t="s">
        <v>81</v>
      </c>
      <c r="N1952" s="157" t="s">
        <v>2112</v>
      </c>
      <c r="O1952" s="153"/>
      <c r="P1952" s="153"/>
    </row>
    <row r="1953" spans="1:16" s="159" customFormat="1" ht="18.75" hidden="1" customHeight="1" x14ac:dyDescent="0.2">
      <c r="A1953" s="153" t="s">
        <v>2476</v>
      </c>
      <c r="B1953" s="160" t="s">
        <v>3313</v>
      </c>
      <c r="C1953" s="161" t="s">
        <v>3311</v>
      </c>
      <c r="D1953" s="162" t="s">
        <v>2522</v>
      </c>
      <c r="E1953" s="163"/>
      <c r="F1953" s="163">
        <v>4</v>
      </c>
      <c r="G1953" s="163" t="s">
        <v>2111</v>
      </c>
      <c r="H1953" s="163">
        <v>1</v>
      </c>
      <c r="I1953" s="163">
        <v>0.1</v>
      </c>
      <c r="J1953" s="164">
        <f t="shared" si="43"/>
        <v>0.4</v>
      </c>
      <c r="K1953" s="163" t="s">
        <v>81</v>
      </c>
      <c r="L1953" s="163" t="s">
        <v>92</v>
      </c>
      <c r="M1953" s="163" t="s">
        <v>81</v>
      </c>
      <c r="N1953" s="163" t="s">
        <v>2112</v>
      </c>
      <c r="O1953" s="153"/>
      <c r="P1953" s="153"/>
    </row>
    <row r="1954" spans="1:16" s="159" customFormat="1" ht="18.75" hidden="1" customHeight="1" x14ac:dyDescent="0.2">
      <c r="A1954" s="153" t="s">
        <v>2476</v>
      </c>
      <c r="B1954" s="160" t="s">
        <v>3313</v>
      </c>
      <c r="C1954" s="161" t="s">
        <v>3311</v>
      </c>
      <c r="D1954" s="162" t="s">
        <v>2436</v>
      </c>
      <c r="E1954" s="163"/>
      <c r="F1954" s="163">
        <v>12</v>
      </c>
      <c r="G1954" s="163" t="s">
        <v>2111</v>
      </c>
      <c r="H1954" s="163">
        <v>2</v>
      </c>
      <c r="I1954" s="163">
        <v>0.25</v>
      </c>
      <c r="J1954" s="164">
        <f t="shared" si="43"/>
        <v>6</v>
      </c>
      <c r="K1954" s="163" t="s">
        <v>81</v>
      </c>
      <c r="L1954" s="163" t="s">
        <v>92</v>
      </c>
      <c r="M1954" s="163" t="s">
        <v>81</v>
      </c>
      <c r="N1954" s="163" t="s">
        <v>2112</v>
      </c>
      <c r="O1954" s="153"/>
      <c r="P1954" s="153"/>
    </row>
    <row r="1955" spans="1:16" s="159" customFormat="1" ht="18.75" hidden="1" customHeight="1" x14ac:dyDescent="0.2">
      <c r="A1955" s="153" t="s">
        <v>2476</v>
      </c>
      <c r="B1955" s="160" t="s">
        <v>3313</v>
      </c>
      <c r="C1955" s="161" t="s">
        <v>3311</v>
      </c>
      <c r="D1955" s="162" t="s">
        <v>1050</v>
      </c>
      <c r="E1955" s="163"/>
      <c r="F1955" s="163">
        <v>4</v>
      </c>
      <c r="G1955" s="163" t="s">
        <v>2111</v>
      </c>
      <c r="H1955" s="163">
        <v>2</v>
      </c>
      <c r="I1955" s="163">
        <v>3</v>
      </c>
      <c r="J1955" s="164">
        <f t="shared" si="43"/>
        <v>24</v>
      </c>
      <c r="K1955" s="163" t="s">
        <v>81</v>
      </c>
      <c r="L1955" s="163" t="s">
        <v>92</v>
      </c>
      <c r="M1955" s="163" t="s">
        <v>81</v>
      </c>
      <c r="N1955" s="163" t="s">
        <v>2112</v>
      </c>
      <c r="O1955" s="153"/>
      <c r="P1955" s="153"/>
    </row>
    <row r="1956" spans="1:16" s="159" customFormat="1" ht="18.75" hidden="1" customHeight="1" thickBot="1" x14ac:dyDescent="0.25">
      <c r="A1956" s="153" t="s">
        <v>2476</v>
      </c>
      <c r="B1956" s="165" t="s">
        <v>3313</v>
      </c>
      <c r="C1956" s="161" t="s">
        <v>3311</v>
      </c>
      <c r="D1956" s="167" t="s">
        <v>98</v>
      </c>
      <c r="E1956" s="163"/>
      <c r="F1956" s="168">
        <v>4</v>
      </c>
      <c r="G1956" s="168" t="s">
        <v>2111</v>
      </c>
      <c r="H1956" s="168">
        <v>1</v>
      </c>
      <c r="I1956" s="168">
        <v>0.5</v>
      </c>
      <c r="J1956" s="164">
        <f t="shared" si="43"/>
        <v>2</v>
      </c>
      <c r="K1956" s="168" t="s">
        <v>81</v>
      </c>
      <c r="L1956" s="163" t="s">
        <v>92</v>
      </c>
      <c r="M1956" s="168" t="s">
        <v>81</v>
      </c>
      <c r="N1956" s="168" t="s">
        <v>2112</v>
      </c>
      <c r="O1956" s="153"/>
      <c r="P1956" s="153"/>
    </row>
    <row r="1957" spans="1:16" s="159" customFormat="1" ht="18.75" hidden="1" customHeight="1" x14ac:dyDescent="0.2">
      <c r="A1957" s="153" t="s">
        <v>2476</v>
      </c>
      <c r="B1957" s="154" t="s">
        <v>3314</v>
      </c>
      <c r="C1957" s="155" t="s">
        <v>3315</v>
      </c>
      <c r="D1957" s="156" t="s">
        <v>4420</v>
      </c>
      <c r="E1957" s="157"/>
      <c r="F1957" s="157">
        <v>12</v>
      </c>
      <c r="G1957" s="157" t="s">
        <v>2111</v>
      </c>
      <c r="H1957" s="157">
        <v>1</v>
      </c>
      <c r="I1957" s="157">
        <v>0.1</v>
      </c>
      <c r="J1957" s="158">
        <f t="shared" si="43"/>
        <v>1.2000000000000002</v>
      </c>
      <c r="K1957" s="157" t="s">
        <v>81</v>
      </c>
      <c r="L1957" s="157" t="s">
        <v>92</v>
      </c>
      <c r="M1957" s="157" t="s">
        <v>81</v>
      </c>
      <c r="N1957" s="157" t="s">
        <v>2112</v>
      </c>
      <c r="O1957" s="153"/>
      <c r="P1957" s="153"/>
    </row>
    <row r="1958" spans="1:16" s="159" customFormat="1" ht="18.75" hidden="1" customHeight="1" x14ac:dyDescent="0.2">
      <c r="A1958" s="153" t="s">
        <v>2476</v>
      </c>
      <c r="B1958" s="160" t="s">
        <v>3314</v>
      </c>
      <c r="C1958" s="161" t="s">
        <v>3315</v>
      </c>
      <c r="D1958" s="162" t="s">
        <v>2522</v>
      </c>
      <c r="E1958" s="163"/>
      <c r="F1958" s="163">
        <v>4</v>
      </c>
      <c r="G1958" s="163" t="s">
        <v>2111</v>
      </c>
      <c r="H1958" s="163">
        <v>1</v>
      </c>
      <c r="I1958" s="163">
        <v>0.1</v>
      </c>
      <c r="J1958" s="164">
        <f t="shared" ref="J1958:J2021" si="44">+H1958*I1958*F1958</f>
        <v>0.4</v>
      </c>
      <c r="K1958" s="163" t="s">
        <v>81</v>
      </c>
      <c r="L1958" s="163" t="s">
        <v>92</v>
      </c>
      <c r="M1958" s="163" t="s">
        <v>81</v>
      </c>
      <c r="N1958" s="163" t="s">
        <v>2112</v>
      </c>
      <c r="O1958" s="153"/>
      <c r="P1958" s="153"/>
    </row>
    <row r="1959" spans="1:16" s="159" customFormat="1" ht="18.75" hidden="1" customHeight="1" x14ac:dyDescent="0.2">
      <c r="A1959" s="153" t="s">
        <v>2476</v>
      </c>
      <c r="B1959" s="160" t="s">
        <v>3314</v>
      </c>
      <c r="C1959" s="161" t="s">
        <v>3315</v>
      </c>
      <c r="D1959" s="162" t="s">
        <v>2436</v>
      </c>
      <c r="E1959" s="163"/>
      <c r="F1959" s="163">
        <v>12</v>
      </c>
      <c r="G1959" s="163" t="s">
        <v>2111</v>
      </c>
      <c r="H1959" s="163">
        <v>2</v>
      </c>
      <c r="I1959" s="163">
        <v>0.25</v>
      </c>
      <c r="J1959" s="164">
        <f t="shared" si="44"/>
        <v>6</v>
      </c>
      <c r="K1959" s="163" t="s">
        <v>81</v>
      </c>
      <c r="L1959" s="163" t="s">
        <v>92</v>
      </c>
      <c r="M1959" s="163" t="s">
        <v>81</v>
      </c>
      <c r="N1959" s="163" t="s">
        <v>2112</v>
      </c>
      <c r="O1959" s="153"/>
      <c r="P1959" s="153"/>
    </row>
    <row r="1960" spans="1:16" s="159" customFormat="1" ht="18.75" hidden="1" customHeight="1" x14ac:dyDescent="0.2">
      <c r="A1960" s="153" t="s">
        <v>2476</v>
      </c>
      <c r="B1960" s="160" t="s">
        <v>3314</v>
      </c>
      <c r="C1960" s="161" t="s">
        <v>3315</v>
      </c>
      <c r="D1960" s="162" t="s">
        <v>1050</v>
      </c>
      <c r="E1960" s="163"/>
      <c r="F1960" s="163">
        <v>4</v>
      </c>
      <c r="G1960" s="163" t="s">
        <v>2111</v>
      </c>
      <c r="H1960" s="163">
        <v>2</v>
      </c>
      <c r="I1960" s="163">
        <v>3</v>
      </c>
      <c r="J1960" s="164">
        <f t="shared" si="44"/>
        <v>24</v>
      </c>
      <c r="K1960" s="163" t="s">
        <v>81</v>
      </c>
      <c r="L1960" s="163" t="s">
        <v>92</v>
      </c>
      <c r="M1960" s="163" t="s">
        <v>81</v>
      </c>
      <c r="N1960" s="163" t="s">
        <v>2112</v>
      </c>
      <c r="O1960" s="153"/>
      <c r="P1960" s="153"/>
    </row>
    <row r="1961" spans="1:16" s="159" customFormat="1" ht="18.75" hidden="1" customHeight="1" thickBot="1" x14ac:dyDescent="0.25">
      <c r="A1961" s="153" t="s">
        <v>2476</v>
      </c>
      <c r="B1961" s="165" t="s">
        <v>3314</v>
      </c>
      <c r="C1961" s="161" t="s">
        <v>3315</v>
      </c>
      <c r="D1961" s="167" t="s">
        <v>98</v>
      </c>
      <c r="E1961" s="163"/>
      <c r="F1961" s="168">
        <v>4</v>
      </c>
      <c r="G1961" s="168" t="s">
        <v>2111</v>
      </c>
      <c r="H1961" s="168">
        <v>1</v>
      </c>
      <c r="I1961" s="168">
        <v>0.5</v>
      </c>
      <c r="J1961" s="164">
        <f t="shared" si="44"/>
        <v>2</v>
      </c>
      <c r="K1961" s="168" t="s">
        <v>81</v>
      </c>
      <c r="L1961" s="163" t="s">
        <v>92</v>
      </c>
      <c r="M1961" s="168" t="s">
        <v>81</v>
      </c>
      <c r="N1961" s="168" t="s">
        <v>2112</v>
      </c>
      <c r="O1961" s="153"/>
      <c r="P1961" s="153"/>
    </row>
    <row r="1962" spans="1:16" s="159" customFormat="1" ht="18.75" hidden="1" customHeight="1" x14ac:dyDescent="0.2">
      <c r="A1962" s="153" t="s">
        <v>2476</v>
      </c>
      <c r="B1962" s="154" t="s">
        <v>3316</v>
      </c>
      <c r="C1962" s="155" t="s">
        <v>3315</v>
      </c>
      <c r="D1962" s="156" t="s">
        <v>4420</v>
      </c>
      <c r="E1962" s="157"/>
      <c r="F1962" s="157">
        <v>12</v>
      </c>
      <c r="G1962" s="157" t="s">
        <v>2111</v>
      </c>
      <c r="H1962" s="157">
        <v>1</v>
      </c>
      <c r="I1962" s="157">
        <v>0.1</v>
      </c>
      <c r="J1962" s="158">
        <f t="shared" si="44"/>
        <v>1.2000000000000002</v>
      </c>
      <c r="K1962" s="157" t="s">
        <v>81</v>
      </c>
      <c r="L1962" s="157" t="s">
        <v>92</v>
      </c>
      <c r="M1962" s="157" t="s">
        <v>81</v>
      </c>
      <c r="N1962" s="157" t="s">
        <v>2112</v>
      </c>
      <c r="O1962" s="153"/>
      <c r="P1962" s="153"/>
    </row>
    <row r="1963" spans="1:16" s="159" customFormat="1" ht="18.75" hidden="1" customHeight="1" x14ac:dyDescent="0.2">
      <c r="A1963" s="153" t="s">
        <v>2476</v>
      </c>
      <c r="B1963" s="160" t="s">
        <v>3316</v>
      </c>
      <c r="C1963" s="161" t="s">
        <v>3315</v>
      </c>
      <c r="D1963" s="162" t="s">
        <v>2522</v>
      </c>
      <c r="E1963" s="163"/>
      <c r="F1963" s="163">
        <v>4</v>
      </c>
      <c r="G1963" s="163" t="s">
        <v>2111</v>
      </c>
      <c r="H1963" s="163">
        <v>1</v>
      </c>
      <c r="I1963" s="163">
        <v>0.1</v>
      </c>
      <c r="J1963" s="164">
        <f t="shared" si="44"/>
        <v>0.4</v>
      </c>
      <c r="K1963" s="163" t="s">
        <v>81</v>
      </c>
      <c r="L1963" s="163" t="s">
        <v>92</v>
      </c>
      <c r="M1963" s="163" t="s">
        <v>81</v>
      </c>
      <c r="N1963" s="163" t="s">
        <v>2112</v>
      </c>
      <c r="O1963" s="153"/>
      <c r="P1963" s="153"/>
    </row>
    <row r="1964" spans="1:16" s="159" customFormat="1" ht="18.75" hidden="1" customHeight="1" x14ac:dyDescent="0.2">
      <c r="A1964" s="153" t="s">
        <v>2476</v>
      </c>
      <c r="B1964" s="160" t="s">
        <v>3316</v>
      </c>
      <c r="C1964" s="161" t="s">
        <v>3315</v>
      </c>
      <c r="D1964" s="162" t="s">
        <v>2436</v>
      </c>
      <c r="E1964" s="163"/>
      <c r="F1964" s="163">
        <v>12</v>
      </c>
      <c r="G1964" s="163" t="s">
        <v>2111</v>
      </c>
      <c r="H1964" s="163">
        <v>2</v>
      </c>
      <c r="I1964" s="163">
        <v>0.25</v>
      </c>
      <c r="J1964" s="164">
        <f t="shared" si="44"/>
        <v>6</v>
      </c>
      <c r="K1964" s="163" t="s">
        <v>81</v>
      </c>
      <c r="L1964" s="163" t="s">
        <v>92</v>
      </c>
      <c r="M1964" s="163" t="s">
        <v>81</v>
      </c>
      <c r="N1964" s="163" t="s">
        <v>2112</v>
      </c>
      <c r="O1964" s="153"/>
      <c r="P1964" s="153"/>
    </row>
    <row r="1965" spans="1:16" s="159" customFormat="1" ht="18.75" hidden="1" customHeight="1" x14ac:dyDescent="0.2">
      <c r="A1965" s="153" t="s">
        <v>2476</v>
      </c>
      <c r="B1965" s="160" t="s">
        <v>3316</v>
      </c>
      <c r="C1965" s="161" t="s">
        <v>3315</v>
      </c>
      <c r="D1965" s="162" t="s">
        <v>1050</v>
      </c>
      <c r="E1965" s="163"/>
      <c r="F1965" s="163">
        <v>4</v>
      </c>
      <c r="G1965" s="163" t="s">
        <v>2111</v>
      </c>
      <c r="H1965" s="163">
        <v>2</v>
      </c>
      <c r="I1965" s="163">
        <v>3</v>
      </c>
      <c r="J1965" s="164">
        <f t="shared" si="44"/>
        <v>24</v>
      </c>
      <c r="K1965" s="163" t="s">
        <v>81</v>
      </c>
      <c r="L1965" s="163" t="s">
        <v>92</v>
      </c>
      <c r="M1965" s="163" t="s">
        <v>81</v>
      </c>
      <c r="N1965" s="163" t="s">
        <v>2112</v>
      </c>
      <c r="O1965" s="153"/>
      <c r="P1965" s="153"/>
    </row>
    <row r="1966" spans="1:16" s="159" customFormat="1" ht="18.75" hidden="1" customHeight="1" thickBot="1" x14ac:dyDescent="0.25">
      <c r="A1966" s="153" t="s">
        <v>2476</v>
      </c>
      <c r="B1966" s="165" t="s">
        <v>3316</v>
      </c>
      <c r="C1966" s="161" t="s">
        <v>3315</v>
      </c>
      <c r="D1966" s="167" t="s">
        <v>98</v>
      </c>
      <c r="E1966" s="163"/>
      <c r="F1966" s="168">
        <v>4</v>
      </c>
      <c r="G1966" s="168" t="s">
        <v>2111</v>
      </c>
      <c r="H1966" s="168">
        <v>1</v>
      </c>
      <c r="I1966" s="168">
        <v>0.5</v>
      </c>
      <c r="J1966" s="164">
        <f t="shared" si="44"/>
        <v>2</v>
      </c>
      <c r="K1966" s="168" t="s">
        <v>81</v>
      </c>
      <c r="L1966" s="163" t="s">
        <v>92</v>
      </c>
      <c r="M1966" s="168" t="s">
        <v>81</v>
      </c>
      <c r="N1966" s="168" t="s">
        <v>2112</v>
      </c>
      <c r="O1966" s="153"/>
      <c r="P1966" s="153"/>
    </row>
    <row r="1967" spans="1:16" s="159" customFormat="1" ht="18.75" hidden="1" customHeight="1" x14ac:dyDescent="0.2">
      <c r="A1967" s="153" t="s">
        <v>2476</v>
      </c>
      <c r="B1967" s="154" t="s">
        <v>3317</v>
      </c>
      <c r="C1967" s="155" t="s">
        <v>3318</v>
      </c>
      <c r="D1967" s="156" t="s">
        <v>4420</v>
      </c>
      <c r="E1967" s="157"/>
      <c r="F1967" s="157">
        <v>1</v>
      </c>
      <c r="G1967" s="157" t="s">
        <v>2111</v>
      </c>
      <c r="H1967" s="157">
        <v>1</v>
      </c>
      <c r="I1967" s="157">
        <v>0.1</v>
      </c>
      <c r="J1967" s="158">
        <f t="shared" si="44"/>
        <v>0.1</v>
      </c>
      <c r="K1967" s="157" t="s">
        <v>1372</v>
      </c>
      <c r="L1967" s="157" t="s">
        <v>1867</v>
      </c>
      <c r="M1967" s="157" t="s">
        <v>1372</v>
      </c>
      <c r="N1967" s="157" t="s">
        <v>2112</v>
      </c>
      <c r="O1967" s="153"/>
      <c r="P1967" s="153"/>
    </row>
    <row r="1968" spans="1:16" s="159" customFormat="1" ht="18.75" hidden="1" customHeight="1" thickBot="1" x14ac:dyDescent="0.25">
      <c r="A1968" s="153" t="s">
        <v>2476</v>
      </c>
      <c r="B1968" s="165" t="s">
        <v>3317</v>
      </c>
      <c r="C1968" s="161" t="s">
        <v>3318</v>
      </c>
      <c r="D1968" s="167" t="s">
        <v>1050</v>
      </c>
      <c r="E1968" s="163"/>
      <c r="F1968" s="163">
        <v>1</v>
      </c>
      <c r="G1968" s="163" t="s">
        <v>2111</v>
      </c>
      <c r="H1968" s="163">
        <v>2</v>
      </c>
      <c r="I1968" s="163">
        <v>3</v>
      </c>
      <c r="J1968" s="164">
        <f t="shared" si="44"/>
        <v>6</v>
      </c>
      <c r="K1968" s="168" t="s">
        <v>1372</v>
      </c>
      <c r="L1968" s="163" t="s">
        <v>1867</v>
      </c>
      <c r="M1968" s="163" t="s">
        <v>1372</v>
      </c>
      <c r="N1968" s="163" t="s">
        <v>2112</v>
      </c>
      <c r="O1968" s="153"/>
      <c r="P1968" s="153"/>
    </row>
    <row r="1969" spans="1:16" s="159" customFormat="1" ht="18.75" hidden="1" customHeight="1" x14ac:dyDescent="0.2">
      <c r="A1969" s="153" t="s">
        <v>2476</v>
      </c>
      <c r="B1969" s="154" t="s">
        <v>3319</v>
      </c>
      <c r="C1969" s="155" t="s">
        <v>3320</v>
      </c>
      <c r="D1969" s="156" t="s">
        <v>4420</v>
      </c>
      <c r="E1969" s="157"/>
      <c r="F1969" s="157">
        <v>1</v>
      </c>
      <c r="G1969" s="157" t="s">
        <v>2111</v>
      </c>
      <c r="H1969" s="157">
        <v>1</v>
      </c>
      <c r="I1969" s="157">
        <v>0.1</v>
      </c>
      <c r="J1969" s="158">
        <f t="shared" si="44"/>
        <v>0.1</v>
      </c>
      <c r="K1969" s="157" t="s">
        <v>1372</v>
      </c>
      <c r="L1969" s="157" t="s">
        <v>1867</v>
      </c>
      <c r="M1969" s="157" t="s">
        <v>1372</v>
      </c>
      <c r="N1969" s="157" t="s">
        <v>2112</v>
      </c>
      <c r="O1969" s="153"/>
      <c r="P1969" s="153"/>
    </row>
    <row r="1970" spans="1:16" s="159" customFormat="1" ht="18.75" hidden="1" customHeight="1" thickBot="1" x14ac:dyDescent="0.25">
      <c r="A1970" s="153" t="s">
        <v>2476</v>
      </c>
      <c r="B1970" s="165" t="s">
        <v>3319</v>
      </c>
      <c r="C1970" s="161" t="s">
        <v>3320</v>
      </c>
      <c r="D1970" s="167" t="s">
        <v>1050</v>
      </c>
      <c r="E1970" s="163"/>
      <c r="F1970" s="163">
        <v>1</v>
      </c>
      <c r="G1970" s="163" t="s">
        <v>2111</v>
      </c>
      <c r="H1970" s="163">
        <v>2</v>
      </c>
      <c r="I1970" s="163">
        <v>3</v>
      </c>
      <c r="J1970" s="164">
        <f t="shared" si="44"/>
        <v>6</v>
      </c>
      <c r="K1970" s="168" t="s">
        <v>1372</v>
      </c>
      <c r="L1970" s="163" t="s">
        <v>1867</v>
      </c>
      <c r="M1970" s="163" t="s">
        <v>1372</v>
      </c>
      <c r="N1970" s="163" t="s">
        <v>2112</v>
      </c>
      <c r="O1970" s="153"/>
      <c r="P1970" s="153"/>
    </row>
    <row r="1971" spans="1:16" s="159" customFormat="1" ht="18.75" hidden="1" customHeight="1" x14ac:dyDescent="0.2">
      <c r="A1971" s="153" t="s">
        <v>2476</v>
      </c>
      <c r="B1971" s="154" t="s">
        <v>3321</v>
      </c>
      <c r="C1971" s="155" t="s">
        <v>3322</v>
      </c>
      <c r="D1971" s="156" t="s">
        <v>4420</v>
      </c>
      <c r="E1971" s="157"/>
      <c r="F1971" s="157">
        <v>1</v>
      </c>
      <c r="G1971" s="157" t="s">
        <v>2111</v>
      </c>
      <c r="H1971" s="157">
        <v>1</v>
      </c>
      <c r="I1971" s="157">
        <v>0.1</v>
      </c>
      <c r="J1971" s="158">
        <f t="shared" si="44"/>
        <v>0.1</v>
      </c>
      <c r="K1971" s="157" t="s">
        <v>1372</v>
      </c>
      <c r="L1971" s="157" t="s">
        <v>1867</v>
      </c>
      <c r="M1971" s="157" t="s">
        <v>1372</v>
      </c>
      <c r="N1971" s="157" t="s">
        <v>2112</v>
      </c>
      <c r="O1971" s="153"/>
      <c r="P1971" s="153"/>
    </row>
    <row r="1972" spans="1:16" s="159" customFormat="1" ht="18.75" hidden="1" customHeight="1" thickBot="1" x14ac:dyDescent="0.25">
      <c r="A1972" s="153" t="s">
        <v>2476</v>
      </c>
      <c r="B1972" s="165" t="s">
        <v>3321</v>
      </c>
      <c r="C1972" s="161" t="s">
        <v>3322</v>
      </c>
      <c r="D1972" s="167" t="s">
        <v>1050</v>
      </c>
      <c r="E1972" s="163"/>
      <c r="F1972" s="163">
        <v>1</v>
      </c>
      <c r="G1972" s="163" t="s">
        <v>2111</v>
      </c>
      <c r="H1972" s="163">
        <v>2</v>
      </c>
      <c r="I1972" s="163">
        <v>3</v>
      </c>
      <c r="J1972" s="164">
        <f t="shared" si="44"/>
        <v>6</v>
      </c>
      <c r="K1972" s="168" t="s">
        <v>1372</v>
      </c>
      <c r="L1972" s="163" t="s">
        <v>1867</v>
      </c>
      <c r="M1972" s="163" t="s">
        <v>1372</v>
      </c>
      <c r="N1972" s="163" t="s">
        <v>2112</v>
      </c>
      <c r="O1972" s="153"/>
      <c r="P1972" s="153"/>
    </row>
    <row r="1973" spans="1:16" s="159" customFormat="1" ht="18.75" hidden="1" customHeight="1" x14ac:dyDescent="0.2">
      <c r="A1973" s="153"/>
      <c r="B1973" s="154" t="s">
        <v>3323</v>
      </c>
      <c r="C1973" s="155" t="s">
        <v>3324</v>
      </c>
      <c r="D1973" s="156" t="s">
        <v>4420</v>
      </c>
      <c r="E1973" s="157" t="s">
        <v>2367</v>
      </c>
      <c r="F1973" s="157">
        <v>4</v>
      </c>
      <c r="G1973" s="157" t="s">
        <v>2111</v>
      </c>
      <c r="H1973" s="157">
        <v>2</v>
      </c>
      <c r="I1973" s="157">
        <v>0.2</v>
      </c>
      <c r="J1973" s="158">
        <f t="shared" si="44"/>
        <v>1.6</v>
      </c>
      <c r="K1973" s="157" t="s">
        <v>1369</v>
      </c>
      <c r="L1973" s="157" t="s">
        <v>1370</v>
      </c>
      <c r="M1973" s="157" t="s">
        <v>1369</v>
      </c>
      <c r="N1973" s="157" t="s">
        <v>2112</v>
      </c>
      <c r="O1973" s="153"/>
      <c r="P1973" s="153"/>
    </row>
    <row r="1974" spans="1:16" s="159" customFormat="1" ht="18.75" hidden="1" customHeight="1" x14ac:dyDescent="0.2">
      <c r="A1974" s="153"/>
      <c r="B1974" s="160" t="s">
        <v>3323</v>
      </c>
      <c r="C1974" s="161" t="s">
        <v>3324</v>
      </c>
      <c r="D1974" s="162" t="s">
        <v>2436</v>
      </c>
      <c r="E1974" s="163" t="s">
        <v>2367</v>
      </c>
      <c r="F1974" s="163">
        <v>4</v>
      </c>
      <c r="G1974" s="163" t="s">
        <v>2111</v>
      </c>
      <c r="H1974" s="163">
        <v>2</v>
      </c>
      <c r="I1974" s="163">
        <v>0.5</v>
      </c>
      <c r="J1974" s="164">
        <f t="shared" si="44"/>
        <v>4</v>
      </c>
      <c r="K1974" s="163" t="s">
        <v>1369</v>
      </c>
      <c r="L1974" s="163" t="s">
        <v>1370</v>
      </c>
      <c r="M1974" s="163" t="s">
        <v>1369</v>
      </c>
      <c r="N1974" s="163" t="s">
        <v>2112</v>
      </c>
      <c r="O1974" s="153"/>
      <c r="P1974" s="153"/>
    </row>
    <row r="1975" spans="1:16" s="159" customFormat="1" ht="18.75" hidden="1" customHeight="1" x14ac:dyDescent="0.2">
      <c r="A1975" s="153"/>
      <c r="B1975" s="160" t="s">
        <v>3323</v>
      </c>
      <c r="C1975" s="161" t="s">
        <v>3324</v>
      </c>
      <c r="D1975" s="162" t="s">
        <v>1050</v>
      </c>
      <c r="E1975" s="163" t="s">
        <v>2367</v>
      </c>
      <c r="F1975" s="163">
        <v>1</v>
      </c>
      <c r="G1975" s="163" t="s">
        <v>2111</v>
      </c>
      <c r="H1975" s="163">
        <v>2</v>
      </c>
      <c r="I1975" s="163">
        <v>3</v>
      </c>
      <c r="J1975" s="164">
        <f t="shared" si="44"/>
        <v>6</v>
      </c>
      <c r="K1975" s="163" t="s">
        <v>1369</v>
      </c>
      <c r="L1975" s="163" t="s">
        <v>1370</v>
      </c>
      <c r="M1975" s="163" t="s">
        <v>1369</v>
      </c>
      <c r="N1975" s="163" t="s">
        <v>2112</v>
      </c>
      <c r="O1975" s="153"/>
      <c r="P1975" s="153"/>
    </row>
    <row r="1976" spans="1:16" s="159" customFormat="1" ht="18.75" hidden="1" customHeight="1" thickBot="1" x14ac:dyDescent="0.25">
      <c r="A1976" s="153"/>
      <c r="B1976" s="165" t="s">
        <v>3323</v>
      </c>
      <c r="C1976" s="161" t="s">
        <v>3324</v>
      </c>
      <c r="D1976" s="167" t="s">
        <v>98</v>
      </c>
      <c r="E1976" s="163" t="s">
        <v>2367</v>
      </c>
      <c r="F1976" s="168">
        <v>2</v>
      </c>
      <c r="G1976" s="163" t="s">
        <v>2111</v>
      </c>
      <c r="H1976" s="163">
        <v>2</v>
      </c>
      <c r="I1976" s="163">
        <v>0.5</v>
      </c>
      <c r="J1976" s="164">
        <f t="shared" si="44"/>
        <v>2</v>
      </c>
      <c r="K1976" s="168" t="s">
        <v>1369</v>
      </c>
      <c r="L1976" s="163" t="s">
        <v>1370</v>
      </c>
      <c r="M1976" s="168" t="s">
        <v>1369</v>
      </c>
      <c r="N1976" s="163" t="s">
        <v>2112</v>
      </c>
      <c r="O1976" s="153"/>
      <c r="P1976" s="153"/>
    </row>
    <row r="1977" spans="1:16" s="159" customFormat="1" ht="18.75" hidden="1" customHeight="1" x14ac:dyDescent="0.2">
      <c r="A1977" s="153"/>
      <c r="B1977" s="154" t="s">
        <v>3325</v>
      </c>
      <c r="C1977" s="155" t="s">
        <v>3326</v>
      </c>
      <c r="D1977" s="156" t="s">
        <v>4420</v>
      </c>
      <c r="E1977" s="157" t="s">
        <v>2367</v>
      </c>
      <c r="F1977" s="157">
        <v>4</v>
      </c>
      <c r="G1977" s="157" t="s">
        <v>2111</v>
      </c>
      <c r="H1977" s="157">
        <v>2</v>
      </c>
      <c r="I1977" s="157">
        <v>0.2</v>
      </c>
      <c r="J1977" s="158">
        <f t="shared" si="44"/>
        <v>1.6</v>
      </c>
      <c r="K1977" s="157" t="s">
        <v>1369</v>
      </c>
      <c r="L1977" s="157" t="s">
        <v>1370</v>
      </c>
      <c r="M1977" s="157" t="s">
        <v>1369</v>
      </c>
      <c r="N1977" s="157" t="s">
        <v>2112</v>
      </c>
      <c r="O1977" s="153"/>
      <c r="P1977" s="153"/>
    </row>
    <row r="1978" spans="1:16" s="159" customFormat="1" ht="18.75" hidden="1" customHeight="1" x14ac:dyDescent="0.2">
      <c r="A1978" s="153"/>
      <c r="B1978" s="160" t="s">
        <v>3325</v>
      </c>
      <c r="C1978" s="161" t="s">
        <v>3326</v>
      </c>
      <c r="D1978" s="162" t="s">
        <v>2436</v>
      </c>
      <c r="E1978" s="163" t="s">
        <v>2367</v>
      </c>
      <c r="F1978" s="163">
        <v>4</v>
      </c>
      <c r="G1978" s="163" t="s">
        <v>2111</v>
      </c>
      <c r="H1978" s="163">
        <v>2</v>
      </c>
      <c r="I1978" s="163">
        <v>0.5</v>
      </c>
      <c r="J1978" s="164">
        <f t="shared" si="44"/>
        <v>4</v>
      </c>
      <c r="K1978" s="163" t="s">
        <v>1369</v>
      </c>
      <c r="L1978" s="163" t="s">
        <v>1370</v>
      </c>
      <c r="M1978" s="163" t="s">
        <v>1369</v>
      </c>
      <c r="N1978" s="163" t="s">
        <v>2112</v>
      </c>
      <c r="O1978" s="153"/>
      <c r="P1978" s="153"/>
    </row>
    <row r="1979" spans="1:16" s="159" customFormat="1" ht="18.75" hidden="1" customHeight="1" x14ac:dyDescent="0.2">
      <c r="A1979" s="153"/>
      <c r="B1979" s="160" t="s">
        <v>3325</v>
      </c>
      <c r="C1979" s="161" t="s">
        <v>3326</v>
      </c>
      <c r="D1979" s="162" t="s">
        <v>1050</v>
      </c>
      <c r="E1979" s="163" t="s">
        <v>2367</v>
      </c>
      <c r="F1979" s="163">
        <v>1</v>
      </c>
      <c r="G1979" s="163" t="s">
        <v>2111</v>
      </c>
      <c r="H1979" s="163">
        <v>2</v>
      </c>
      <c r="I1979" s="163">
        <v>3</v>
      </c>
      <c r="J1979" s="164">
        <f t="shared" si="44"/>
        <v>6</v>
      </c>
      <c r="K1979" s="163" t="s">
        <v>1369</v>
      </c>
      <c r="L1979" s="163" t="s">
        <v>1370</v>
      </c>
      <c r="M1979" s="163" t="s">
        <v>1369</v>
      </c>
      <c r="N1979" s="163" t="s">
        <v>2112</v>
      </c>
      <c r="O1979" s="153"/>
      <c r="P1979" s="153"/>
    </row>
    <row r="1980" spans="1:16" s="159" customFormat="1" ht="18.75" hidden="1" customHeight="1" thickBot="1" x14ac:dyDescent="0.25">
      <c r="A1980" s="153"/>
      <c r="B1980" s="165" t="s">
        <v>3325</v>
      </c>
      <c r="C1980" s="161" t="s">
        <v>3326</v>
      </c>
      <c r="D1980" s="167" t="s">
        <v>98</v>
      </c>
      <c r="E1980" s="163" t="s">
        <v>2367</v>
      </c>
      <c r="F1980" s="168">
        <v>2</v>
      </c>
      <c r="G1980" s="163" t="s">
        <v>2111</v>
      </c>
      <c r="H1980" s="163">
        <v>2</v>
      </c>
      <c r="I1980" s="163">
        <v>0.5</v>
      </c>
      <c r="J1980" s="164">
        <f t="shared" si="44"/>
        <v>2</v>
      </c>
      <c r="K1980" s="168" t="s">
        <v>1369</v>
      </c>
      <c r="L1980" s="163" t="s">
        <v>1370</v>
      </c>
      <c r="M1980" s="168" t="s">
        <v>1369</v>
      </c>
      <c r="N1980" s="163" t="s">
        <v>2112</v>
      </c>
      <c r="O1980" s="153"/>
      <c r="P1980" s="153"/>
    </row>
    <row r="1981" spans="1:16" s="159" customFormat="1" ht="18.75" hidden="1" customHeight="1" x14ac:dyDescent="0.2">
      <c r="A1981" s="153"/>
      <c r="B1981" s="154" t="s">
        <v>3327</v>
      </c>
      <c r="C1981" s="155" t="s">
        <v>3328</v>
      </c>
      <c r="D1981" s="156" t="s">
        <v>4420</v>
      </c>
      <c r="E1981" s="157" t="s">
        <v>2369</v>
      </c>
      <c r="F1981" s="157">
        <v>4</v>
      </c>
      <c r="G1981" s="157" t="s">
        <v>2111</v>
      </c>
      <c r="H1981" s="157">
        <v>2</v>
      </c>
      <c r="I1981" s="157">
        <v>0.1</v>
      </c>
      <c r="J1981" s="158">
        <f t="shared" si="44"/>
        <v>0.8</v>
      </c>
      <c r="K1981" s="157" t="s">
        <v>1369</v>
      </c>
      <c r="L1981" s="157" t="s">
        <v>1370</v>
      </c>
      <c r="M1981" s="157" t="s">
        <v>1369</v>
      </c>
      <c r="N1981" s="157" t="s">
        <v>2112</v>
      </c>
      <c r="O1981" s="153"/>
      <c r="P1981" s="153"/>
    </row>
    <row r="1982" spans="1:16" s="159" customFormat="1" ht="18.75" hidden="1" customHeight="1" x14ac:dyDescent="0.2">
      <c r="A1982" s="153"/>
      <c r="B1982" s="160" t="s">
        <v>3327</v>
      </c>
      <c r="C1982" s="161" t="s">
        <v>3328</v>
      </c>
      <c r="D1982" s="162" t="s">
        <v>2521</v>
      </c>
      <c r="E1982" s="163" t="s">
        <v>2369</v>
      </c>
      <c r="F1982" s="163">
        <v>4</v>
      </c>
      <c r="G1982" s="163" t="s">
        <v>2111</v>
      </c>
      <c r="H1982" s="163">
        <v>2</v>
      </c>
      <c r="I1982" s="163">
        <v>0.2</v>
      </c>
      <c r="J1982" s="164">
        <f t="shared" si="44"/>
        <v>1.6</v>
      </c>
      <c r="K1982" s="163" t="s">
        <v>1369</v>
      </c>
      <c r="L1982" s="163" t="s">
        <v>1370</v>
      </c>
      <c r="M1982" s="163" t="s">
        <v>1369</v>
      </c>
      <c r="N1982" s="163" t="s">
        <v>2112</v>
      </c>
      <c r="O1982" s="153"/>
      <c r="P1982" s="153"/>
    </row>
    <row r="1983" spans="1:16" s="159" customFormat="1" ht="18.75" hidden="1" customHeight="1" x14ac:dyDescent="0.2">
      <c r="A1983" s="153"/>
      <c r="B1983" s="160" t="s">
        <v>3327</v>
      </c>
      <c r="C1983" s="161" t="s">
        <v>3328</v>
      </c>
      <c r="D1983" s="162" t="s">
        <v>2522</v>
      </c>
      <c r="E1983" s="163" t="s">
        <v>2369</v>
      </c>
      <c r="F1983" s="163">
        <v>4</v>
      </c>
      <c r="G1983" s="163" t="s">
        <v>2111</v>
      </c>
      <c r="H1983" s="163">
        <v>2</v>
      </c>
      <c r="I1983" s="163">
        <v>0.1</v>
      </c>
      <c r="J1983" s="164">
        <f t="shared" si="44"/>
        <v>0.8</v>
      </c>
      <c r="K1983" s="163" t="s">
        <v>1369</v>
      </c>
      <c r="L1983" s="163" t="s">
        <v>1370</v>
      </c>
      <c r="M1983" s="163" t="s">
        <v>1369</v>
      </c>
      <c r="N1983" s="163" t="s">
        <v>2112</v>
      </c>
      <c r="O1983" s="153"/>
      <c r="P1983" s="153"/>
    </row>
    <row r="1984" spans="1:16" s="159" customFormat="1" ht="18.75" hidden="1" customHeight="1" x14ac:dyDescent="0.2">
      <c r="A1984" s="153"/>
      <c r="B1984" s="160" t="s">
        <v>3327</v>
      </c>
      <c r="C1984" s="161" t="s">
        <v>3328</v>
      </c>
      <c r="D1984" s="162" t="s">
        <v>2436</v>
      </c>
      <c r="E1984" s="163" t="s">
        <v>2369</v>
      </c>
      <c r="F1984" s="163">
        <v>4</v>
      </c>
      <c r="G1984" s="163" t="s">
        <v>2111</v>
      </c>
      <c r="H1984" s="163">
        <v>2</v>
      </c>
      <c r="I1984" s="163">
        <v>0.5</v>
      </c>
      <c r="J1984" s="164">
        <f t="shared" si="44"/>
        <v>4</v>
      </c>
      <c r="K1984" s="163" t="s">
        <v>1369</v>
      </c>
      <c r="L1984" s="163" t="s">
        <v>1370</v>
      </c>
      <c r="M1984" s="163" t="s">
        <v>1369</v>
      </c>
      <c r="N1984" s="163" t="s">
        <v>2112</v>
      </c>
      <c r="O1984" s="153"/>
      <c r="P1984" s="153"/>
    </row>
    <row r="1985" spans="1:16" s="159" customFormat="1" ht="18.75" hidden="1" customHeight="1" x14ac:dyDescent="0.2">
      <c r="A1985" s="153"/>
      <c r="B1985" s="160" t="s">
        <v>3327</v>
      </c>
      <c r="C1985" s="161" t="s">
        <v>3328</v>
      </c>
      <c r="D1985" s="162" t="s">
        <v>1050</v>
      </c>
      <c r="E1985" s="163" t="s">
        <v>2369</v>
      </c>
      <c r="F1985" s="163">
        <v>1</v>
      </c>
      <c r="G1985" s="163" t="s">
        <v>2111</v>
      </c>
      <c r="H1985" s="163">
        <v>2</v>
      </c>
      <c r="I1985" s="163">
        <v>3</v>
      </c>
      <c r="J1985" s="164">
        <f t="shared" si="44"/>
        <v>6</v>
      </c>
      <c r="K1985" s="163" t="s">
        <v>1369</v>
      </c>
      <c r="L1985" s="163" t="s">
        <v>1370</v>
      </c>
      <c r="M1985" s="163" t="s">
        <v>1369</v>
      </c>
      <c r="N1985" s="163" t="s">
        <v>2112</v>
      </c>
      <c r="O1985" s="153"/>
      <c r="P1985" s="153"/>
    </row>
    <row r="1986" spans="1:16" s="159" customFormat="1" ht="18.75" hidden="1" customHeight="1" thickBot="1" x14ac:dyDescent="0.25">
      <c r="A1986" s="153"/>
      <c r="B1986" s="165" t="s">
        <v>3327</v>
      </c>
      <c r="C1986" s="161" t="s">
        <v>3328</v>
      </c>
      <c r="D1986" s="167" t="s">
        <v>98</v>
      </c>
      <c r="E1986" s="163" t="s">
        <v>2369</v>
      </c>
      <c r="F1986" s="168">
        <v>4</v>
      </c>
      <c r="G1986" s="168" t="s">
        <v>2111</v>
      </c>
      <c r="H1986" s="168">
        <v>2</v>
      </c>
      <c r="I1986" s="168">
        <v>0.5</v>
      </c>
      <c r="J1986" s="164">
        <f t="shared" si="44"/>
        <v>4</v>
      </c>
      <c r="K1986" s="168" t="s">
        <v>1369</v>
      </c>
      <c r="L1986" s="163" t="s">
        <v>1370</v>
      </c>
      <c r="M1986" s="168" t="s">
        <v>1369</v>
      </c>
      <c r="N1986" s="168" t="s">
        <v>2112</v>
      </c>
      <c r="O1986" s="153"/>
      <c r="P1986" s="153"/>
    </row>
    <row r="1987" spans="1:16" s="159" customFormat="1" ht="18.75" hidden="1" customHeight="1" x14ac:dyDescent="0.2">
      <c r="A1987" s="153"/>
      <c r="B1987" s="154" t="s">
        <v>3329</v>
      </c>
      <c r="C1987" s="155" t="s">
        <v>3330</v>
      </c>
      <c r="D1987" s="156" t="s">
        <v>4420</v>
      </c>
      <c r="E1987" s="157" t="s">
        <v>2367</v>
      </c>
      <c r="F1987" s="157">
        <v>4</v>
      </c>
      <c r="G1987" s="157" t="s">
        <v>2111</v>
      </c>
      <c r="H1987" s="157">
        <v>2</v>
      </c>
      <c r="I1987" s="157">
        <v>0.2</v>
      </c>
      <c r="J1987" s="158">
        <f t="shared" si="44"/>
        <v>1.6</v>
      </c>
      <c r="K1987" s="157" t="s">
        <v>1369</v>
      </c>
      <c r="L1987" s="157" t="s">
        <v>1370</v>
      </c>
      <c r="M1987" s="157" t="s">
        <v>1369</v>
      </c>
      <c r="N1987" s="157" t="s">
        <v>2112</v>
      </c>
      <c r="O1987" s="153"/>
      <c r="P1987" s="153"/>
    </row>
    <row r="1988" spans="1:16" s="159" customFormat="1" ht="18.75" hidden="1" customHeight="1" x14ac:dyDescent="0.2">
      <c r="A1988" s="153"/>
      <c r="B1988" s="160" t="s">
        <v>3329</v>
      </c>
      <c r="C1988" s="161" t="s">
        <v>3330</v>
      </c>
      <c r="D1988" s="162" t="s">
        <v>2436</v>
      </c>
      <c r="E1988" s="163" t="s">
        <v>2367</v>
      </c>
      <c r="F1988" s="163">
        <v>4</v>
      </c>
      <c r="G1988" s="163" t="s">
        <v>2111</v>
      </c>
      <c r="H1988" s="163">
        <v>2</v>
      </c>
      <c r="I1988" s="163">
        <v>0.5</v>
      </c>
      <c r="J1988" s="164">
        <f t="shared" si="44"/>
        <v>4</v>
      </c>
      <c r="K1988" s="163" t="s">
        <v>1369</v>
      </c>
      <c r="L1988" s="163" t="s">
        <v>1370</v>
      </c>
      <c r="M1988" s="163" t="s">
        <v>1369</v>
      </c>
      <c r="N1988" s="163" t="s">
        <v>2112</v>
      </c>
      <c r="O1988" s="153"/>
      <c r="P1988" s="153"/>
    </row>
    <row r="1989" spans="1:16" s="159" customFormat="1" ht="18.75" hidden="1" customHeight="1" x14ac:dyDescent="0.2">
      <c r="A1989" s="153"/>
      <c r="B1989" s="160" t="s">
        <v>3329</v>
      </c>
      <c r="C1989" s="161" t="s">
        <v>3330</v>
      </c>
      <c r="D1989" s="162" t="s">
        <v>1050</v>
      </c>
      <c r="E1989" s="163" t="s">
        <v>2367</v>
      </c>
      <c r="F1989" s="163">
        <v>1</v>
      </c>
      <c r="G1989" s="163" t="s">
        <v>2111</v>
      </c>
      <c r="H1989" s="163">
        <v>2</v>
      </c>
      <c r="I1989" s="163">
        <v>3</v>
      </c>
      <c r="J1989" s="164">
        <f t="shared" si="44"/>
        <v>6</v>
      </c>
      <c r="K1989" s="163" t="s">
        <v>1369</v>
      </c>
      <c r="L1989" s="163" t="s">
        <v>1370</v>
      </c>
      <c r="M1989" s="163" t="s">
        <v>1369</v>
      </c>
      <c r="N1989" s="163" t="s">
        <v>2112</v>
      </c>
      <c r="O1989" s="153"/>
      <c r="P1989" s="153"/>
    </row>
    <row r="1990" spans="1:16" s="159" customFormat="1" ht="18.75" hidden="1" customHeight="1" thickBot="1" x14ac:dyDescent="0.25">
      <c r="A1990" s="153"/>
      <c r="B1990" s="165" t="s">
        <v>3329</v>
      </c>
      <c r="C1990" s="161" t="s">
        <v>3330</v>
      </c>
      <c r="D1990" s="167" t="s">
        <v>98</v>
      </c>
      <c r="E1990" s="163" t="s">
        <v>2367</v>
      </c>
      <c r="F1990" s="168">
        <v>2</v>
      </c>
      <c r="G1990" s="168" t="s">
        <v>2111</v>
      </c>
      <c r="H1990" s="163">
        <v>2</v>
      </c>
      <c r="I1990" s="163">
        <v>0.5</v>
      </c>
      <c r="J1990" s="164">
        <f t="shared" si="44"/>
        <v>2</v>
      </c>
      <c r="K1990" s="168" t="s">
        <v>1369</v>
      </c>
      <c r="L1990" s="163" t="s">
        <v>1370</v>
      </c>
      <c r="M1990" s="168" t="s">
        <v>1369</v>
      </c>
      <c r="N1990" s="163" t="s">
        <v>2112</v>
      </c>
      <c r="O1990" s="153"/>
      <c r="P1990" s="153"/>
    </row>
    <row r="1991" spans="1:16" s="159" customFormat="1" ht="18.75" hidden="1" customHeight="1" x14ac:dyDescent="0.2">
      <c r="A1991" s="153"/>
      <c r="B1991" s="154" t="s">
        <v>3331</v>
      </c>
      <c r="C1991" s="155" t="s">
        <v>3332</v>
      </c>
      <c r="D1991" s="156" t="s">
        <v>4420</v>
      </c>
      <c r="E1991" s="157" t="s">
        <v>2367</v>
      </c>
      <c r="F1991" s="157">
        <v>4</v>
      </c>
      <c r="G1991" s="157" t="s">
        <v>2111</v>
      </c>
      <c r="H1991" s="157">
        <v>2</v>
      </c>
      <c r="I1991" s="157">
        <v>0.2</v>
      </c>
      <c r="J1991" s="158">
        <f t="shared" si="44"/>
        <v>1.6</v>
      </c>
      <c r="K1991" s="157" t="s">
        <v>1369</v>
      </c>
      <c r="L1991" s="157" t="s">
        <v>1370</v>
      </c>
      <c r="M1991" s="157" t="s">
        <v>1369</v>
      </c>
      <c r="N1991" s="157" t="s">
        <v>2112</v>
      </c>
      <c r="O1991" s="153"/>
      <c r="P1991" s="153"/>
    </row>
    <row r="1992" spans="1:16" s="159" customFormat="1" ht="18.75" hidden="1" customHeight="1" x14ac:dyDescent="0.2">
      <c r="A1992" s="153"/>
      <c r="B1992" s="160" t="s">
        <v>3331</v>
      </c>
      <c r="C1992" s="161" t="s">
        <v>3332</v>
      </c>
      <c r="D1992" s="162" t="s">
        <v>2436</v>
      </c>
      <c r="E1992" s="163" t="s">
        <v>2367</v>
      </c>
      <c r="F1992" s="163">
        <v>4</v>
      </c>
      <c r="G1992" s="163" t="s">
        <v>2111</v>
      </c>
      <c r="H1992" s="163">
        <v>2</v>
      </c>
      <c r="I1992" s="163">
        <v>0.5</v>
      </c>
      <c r="J1992" s="164">
        <f t="shared" si="44"/>
        <v>4</v>
      </c>
      <c r="K1992" s="163" t="s">
        <v>1369</v>
      </c>
      <c r="L1992" s="163" t="s">
        <v>1370</v>
      </c>
      <c r="M1992" s="163" t="s">
        <v>1369</v>
      </c>
      <c r="N1992" s="163" t="s">
        <v>2112</v>
      </c>
      <c r="O1992" s="153"/>
      <c r="P1992" s="153"/>
    </row>
    <row r="1993" spans="1:16" s="159" customFormat="1" ht="18.75" hidden="1" customHeight="1" x14ac:dyDescent="0.2">
      <c r="A1993" s="153"/>
      <c r="B1993" s="160" t="s">
        <v>3331</v>
      </c>
      <c r="C1993" s="161" t="s">
        <v>3332</v>
      </c>
      <c r="D1993" s="162" t="s">
        <v>1050</v>
      </c>
      <c r="E1993" s="163" t="s">
        <v>2367</v>
      </c>
      <c r="F1993" s="163">
        <v>1</v>
      </c>
      <c r="G1993" s="163" t="s">
        <v>2111</v>
      </c>
      <c r="H1993" s="163">
        <v>2</v>
      </c>
      <c r="I1993" s="163">
        <v>3</v>
      </c>
      <c r="J1993" s="164">
        <f t="shared" si="44"/>
        <v>6</v>
      </c>
      <c r="K1993" s="163" t="s">
        <v>1369</v>
      </c>
      <c r="L1993" s="163" t="s">
        <v>1370</v>
      </c>
      <c r="M1993" s="163" t="s">
        <v>1369</v>
      </c>
      <c r="N1993" s="163" t="s">
        <v>2112</v>
      </c>
      <c r="O1993" s="153"/>
      <c r="P1993" s="153"/>
    </row>
    <row r="1994" spans="1:16" s="159" customFormat="1" ht="18.75" hidden="1" customHeight="1" thickBot="1" x14ac:dyDescent="0.25">
      <c r="A1994" s="153"/>
      <c r="B1994" s="160" t="s">
        <v>3331</v>
      </c>
      <c r="C1994" s="161" t="s">
        <v>3332</v>
      </c>
      <c r="D1994" s="167" t="s">
        <v>98</v>
      </c>
      <c r="E1994" s="163" t="s">
        <v>2367</v>
      </c>
      <c r="F1994" s="168">
        <v>2</v>
      </c>
      <c r="G1994" s="168" t="s">
        <v>2111</v>
      </c>
      <c r="H1994" s="163">
        <v>2</v>
      </c>
      <c r="I1994" s="163">
        <v>0.5</v>
      </c>
      <c r="J1994" s="164">
        <f t="shared" si="44"/>
        <v>2</v>
      </c>
      <c r="K1994" s="168" t="s">
        <v>1369</v>
      </c>
      <c r="L1994" s="163" t="s">
        <v>1370</v>
      </c>
      <c r="M1994" s="168" t="s">
        <v>1369</v>
      </c>
      <c r="N1994" s="163" t="s">
        <v>2112</v>
      </c>
      <c r="O1994" s="153"/>
      <c r="P1994" s="153"/>
    </row>
    <row r="1995" spans="1:16" s="159" customFormat="1" ht="18.75" hidden="1" customHeight="1" x14ac:dyDescent="0.2">
      <c r="A1995" s="153"/>
      <c r="B1995" s="154" t="s">
        <v>3333</v>
      </c>
      <c r="C1995" s="155" t="s">
        <v>3334</v>
      </c>
      <c r="D1995" s="156" t="s">
        <v>4420</v>
      </c>
      <c r="E1995" s="157" t="s">
        <v>2367</v>
      </c>
      <c r="F1995" s="157">
        <v>4</v>
      </c>
      <c r="G1995" s="157" t="s">
        <v>2111</v>
      </c>
      <c r="H1995" s="157">
        <v>2</v>
      </c>
      <c r="I1995" s="157">
        <v>0.2</v>
      </c>
      <c r="J1995" s="158">
        <f t="shared" si="44"/>
        <v>1.6</v>
      </c>
      <c r="K1995" s="157" t="s">
        <v>1369</v>
      </c>
      <c r="L1995" s="157" t="s">
        <v>1370</v>
      </c>
      <c r="M1995" s="157" t="s">
        <v>1369</v>
      </c>
      <c r="N1995" s="157" t="s">
        <v>2112</v>
      </c>
      <c r="O1995" s="153"/>
      <c r="P1995" s="153"/>
    </row>
    <row r="1996" spans="1:16" s="159" customFormat="1" ht="18.75" hidden="1" customHeight="1" x14ac:dyDescent="0.2">
      <c r="A1996" s="153"/>
      <c r="B1996" s="160" t="s">
        <v>3333</v>
      </c>
      <c r="C1996" s="161" t="s">
        <v>3334</v>
      </c>
      <c r="D1996" s="162" t="s">
        <v>2436</v>
      </c>
      <c r="E1996" s="163" t="s">
        <v>2367</v>
      </c>
      <c r="F1996" s="163">
        <v>4</v>
      </c>
      <c r="G1996" s="163" t="s">
        <v>2111</v>
      </c>
      <c r="H1996" s="163">
        <v>2</v>
      </c>
      <c r="I1996" s="163">
        <v>0.5</v>
      </c>
      <c r="J1996" s="164">
        <f t="shared" si="44"/>
        <v>4</v>
      </c>
      <c r="K1996" s="163" t="s">
        <v>1369</v>
      </c>
      <c r="L1996" s="163" t="s">
        <v>1370</v>
      </c>
      <c r="M1996" s="163" t="s">
        <v>1369</v>
      </c>
      <c r="N1996" s="163" t="s">
        <v>2112</v>
      </c>
      <c r="O1996" s="153"/>
      <c r="P1996" s="153"/>
    </row>
    <row r="1997" spans="1:16" s="159" customFormat="1" ht="18.75" hidden="1" customHeight="1" x14ac:dyDescent="0.2">
      <c r="A1997" s="153"/>
      <c r="B1997" s="160" t="s">
        <v>3333</v>
      </c>
      <c r="C1997" s="161" t="s">
        <v>3334</v>
      </c>
      <c r="D1997" s="162" t="s">
        <v>1050</v>
      </c>
      <c r="E1997" s="163" t="s">
        <v>2367</v>
      </c>
      <c r="F1997" s="163">
        <v>1</v>
      </c>
      <c r="G1997" s="163" t="s">
        <v>2111</v>
      </c>
      <c r="H1997" s="163">
        <v>2</v>
      </c>
      <c r="I1997" s="163">
        <v>3</v>
      </c>
      <c r="J1997" s="164">
        <f t="shared" si="44"/>
        <v>6</v>
      </c>
      <c r="K1997" s="163" t="s">
        <v>1369</v>
      </c>
      <c r="L1997" s="163" t="s">
        <v>1370</v>
      </c>
      <c r="M1997" s="163" t="s">
        <v>1369</v>
      </c>
      <c r="N1997" s="163" t="s">
        <v>2112</v>
      </c>
      <c r="O1997" s="153"/>
      <c r="P1997" s="153"/>
    </row>
    <row r="1998" spans="1:16" s="159" customFormat="1" ht="18.75" hidden="1" customHeight="1" thickBot="1" x14ac:dyDescent="0.25">
      <c r="A1998" s="153"/>
      <c r="B1998" s="165" t="s">
        <v>3333</v>
      </c>
      <c r="C1998" s="161" t="s">
        <v>3334</v>
      </c>
      <c r="D1998" s="167" t="s">
        <v>98</v>
      </c>
      <c r="E1998" s="163" t="s">
        <v>2367</v>
      </c>
      <c r="F1998" s="168">
        <v>2</v>
      </c>
      <c r="G1998" s="163" t="s">
        <v>2111</v>
      </c>
      <c r="H1998" s="163">
        <v>2</v>
      </c>
      <c r="I1998" s="163">
        <v>0.5</v>
      </c>
      <c r="J1998" s="164">
        <f t="shared" si="44"/>
        <v>2</v>
      </c>
      <c r="K1998" s="168" t="s">
        <v>1369</v>
      </c>
      <c r="L1998" s="163" t="s">
        <v>1370</v>
      </c>
      <c r="M1998" s="168" t="s">
        <v>1369</v>
      </c>
      <c r="N1998" s="163" t="s">
        <v>2112</v>
      </c>
      <c r="O1998" s="153"/>
      <c r="P1998" s="153"/>
    </row>
    <row r="1999" spans="1:16" s="159" customFormat="1" ht="18.75" hidden="1" customHeight="1" x14ac:dyDescent="0.2">
      <c r="A1999" s="153"/>
      <c r="B1999" s="154" t="s">
        <v>3335</v>
      </c>
      <c r="C1999" s="155" t="s">
        <v>3336</v>
      </c>
      <c r="D1999" s="156" t="s">
        <v>4420</v>
      </c>
      <c r="E1999" s="157" t="s">
        <v>2367</v>
      </c>
      <c r="F1999" s="157">
        <v>4</v>
      </c>
      <c r="G1999" s="157" t="s">
        <v>2111</v>
      </c>
      <c r="H1999" s="157">
        <v>2</v>
      </c>
      <c r="I1999" s="157">
        <v>0.2</v>
      </c>
      <c r="J1999" s="158">
        <f t="shared" si="44"/>
        <v>1.6</v>
      </c>
      <c r="K1999" s="157" t="s">
        <v>1369</v>
      </c>
      <c r="L1999" s="157" t="s">
        <v>1370</v>
      </c>
      <c r="M1999" s="157" t="s">
        <v>1369</v>
      </c>
      <c r="N1999" s="157" t="s">
        <v>2112</v>
      </c>
      <c r="O1999" s="153"/>
      <c r="P1999" s="153"/>
    </row>
    <row r="2000" spans="1:16" s="159" customFormat="1" ht="18.75" hidden="1" customHeight="1" x14ac:dyDescent="0.2">
      <c r="A2000" s="153"/>
      <c r="B2000" s="160" t="s">
        <v>3335</v>
      </c>
      <c r="C2000" s="161" t="s">
        <v>3336</v>
      </c>
      <c r="D2000" s="162" t="s">
        <v>2436</v>
      </c>
      <c r="E2000" s="163" t="s">
        <v>2367</v>
      </c>
      <c r="F2000" s="163">
        <v>4</v>
      </c>
      <c r="G2000" s="163" t="s">
        <v>2111</v>
      </c>
      <c r="H2000" s="163">
        <v>2</v>
      </c>
      <c r="I2000" s="163">
        <v>0.5</v>
      </c>
      <c r="J2000" s="164">
        <f t="shared" si="44"/>
        <v>4</v>
      </c>
      <c r="K2000" s="163" t="s">
        <v>1369</v>
      </c>
      <c r="L2000" s="163" t="s">
        <v>1370</v>
      </c>
      <c r="M2000" s="163" t="s">
        <v>1369</v>
      </c>
      <c r="N2000" s="163" t="s">
        <v>2112</v>
      </c>
      <c r="O2000" s="153"/>
      <c r="P2000" s="153"/>
    </row>
    <row r="2001" spans="1:16" s="159" customFormat="1" ht="18.75" hidden="1" customHeight="1" x14ac:dyDescent="0.2">
      <c r="A2001" s="153"/>
      <c r="B2001" s="160" t="s">
        <v>3335</v>
      </c>
      <c r="C2001" s="161" t="s">
        <v>3336</v>
      </c>
      <c r="D2001" s="162" t="s">
        <v>1050</v>
      </c>
      <c r="E2001" s="163" t="s">
        <v>2367</v>
      </c>
      <c r="F2001" s="163">
        <v>1</v>
      </c>
      <c r="G2001" s="163" t="s">
        <v>2111</v>
      </c>
      <c r="H2001" s="163">
        <v>2</v>
      </c>
      <c r="I2001" s="163">
        <v>3</v>
      </c>
      <c r="J2001" s="164">
        <f t="shared" si="44"/>
        <v>6</v>
      </c>
      <c r="K2001" s="163" t="s">
        <v>1369</v>
      </c>
      <c r="L2001" s="163" t="s">
        <v>1370</v>
      </c>
      <c r="M2001" s="163" t="s">
        <v>1369</v>
      </c>
      <c r="N2001" s="163" t="s">
        <v>2112</v>
      </c>
      <c r="O2001" s="153"/>
      <c r="P2001" s="153"/>
    </row>
    <row r="2002" spans="1:16" s="159" customFormat="1" ht="18.75" hidden="1" customHeight="1" thickBot="1" x14ac:dyDescent="0.25">
      <c r="A2002" s="153"/>
      <c r="B2002" s="165" t="s">
        <v>3335</v>
      </c>
      <c r="C2002" s="161" t="s">
        <v>3336</v>
      </c>
      <c r="D2002" s="167" t="s">
        <v>98</v>
      </c>
      <c r="E2002" s="163" t="s">
        <v>2367</v>
      </c>
      <c r="F2002" s="168">
        <v>2</v>
      </c>
      <c r="G2002" s="163" t="s">
        <v>2111</v>
      </c>
      <c r="H2002" s="163">
        <v>2</v>
      </c>
      <c r="I2002" s="163">
        <v>0.5</v>
      </c>
      <c r="J2002" s="164">
        <f t="shared" si="44"/>
        <v>2</v>
      </c>
      <c r="K2002" s="168" t="s">
        <v>1369</v>
      </c>
      <c r="L2002" s="163" t="s">
        <v>1370</v>
      </c>
      <c r="M2002" s="168" t="s">
        <v>1369</v>
      </c>
      <c r="N2002" s="163" t="s">
        <v>2112</v>
      </c>
      <c r="O2002" s="153"/>
      <c r="P2002" s="153"/>
    </row>
    <row r="2003" spans="1:16" s="159" customFormat="1" ht="18.75" hidden="1" customHeight="1" x14ac:dyDescent="0.2">
      <c r="A2003" s="153"/>
      <c r="B2003" s="154" t="s">
        <v>3337</v>
      </c>
      <c r="C2003" s="155" t="s">
        <v>3338</v>
      </c>
      <c r="D2003" s="156" t="s">
        <v>4420</v>
      </c>
      <c r="E2003" s="157" t="s">
        <v>2367</v>
      </c>
      <c r="F2003" s="157">
        <v>4</v>
      </c>
      <c r="G2003" s="157" t="s">
        <v>2111</v>
      </c>
      <c r="H2003" s="157">
        <v>2</v>
      </c>
      <c r="I2003" s="157">
        <v>0.2</v>
      </c>
      <c r="J2003" s="158">
        <f t="shared" si="44"/>
        <v>1.6</v>
      </c>
      <c r="K2003" s="157" t="s">
        <v>1369</v>
      </c>
      <c r="L2003" s="157" t="s">
        <v>1370</v>
      </c>
      <c r="M2003" s="157" t="s">
        <v>1369</v>
      </c>
      <c r="N2003" s="157" t="s">
        <v>2112</v>
      </c>
      <c r="O2003" s="153"/>
      <c r="P2003" s="153"/>
    </row>
    <row r="2004" spans="1:16" s="159" customFormat="1" ht="18.75" hidden="1" customHeight="1" x14ac:dyDescent="0.2">
      <c r="A2004" s="153"/>
      <c r="B2004" s="160" t="s">
        <v>3337</v>
      </c>
      <c r="C2004" s="161" t="s">
        <v>3338</v>
      </c>
      <c r="D2004" s="162" t="s">
        <v>2436</v>
      </c>
      <c r="E2004" s="163" t="s">
        <v>2367</v>
      </c>
      <c r="F2004" s="163">
        <v>4</v>
      </c>
      <c r="G2004" s="163" t="s">
        <v>2111</v>
      </c>
      <c r="H2004" s="163">
        <v>2</v>
      </c>
      <c r="I2004" s="163">
        <v>0.5</v>
      </c>
      <c r="J2004" s="164">
        <f t="shared" si="44"/>
        <v>4</v>
      </c>
      <c r="K2004" s="163" t="s">
        <v>1369</v>
      </c>
      <c r="L2004" s="163" t="s">
        <v>1370</v>
      </c>
      <c r="M2004" s="163" t="s">
        <v>1369</v>
      </c>
      <c r="N2004" s="163" t="s">
        <v>2112</v>
      </c>
      <c r="O2004" s="153"/>
      <c r="P2004" s="153"/>
    </row>
    <row r="2005" spans="1:16" s="159" customFormat="1" ht="18.75" hidden="1" customHeight="1" x14ac:dyDescent="0.2">
      <c r="A2005" s="153"/>
      <c r="B2005" s="160" t="s">
        <v>3337</v>
      </c>
      <c r="C2005" s="161" t="s">
        <v>3338</v>
      </c>
      <c r="D2005" s="162" t="s">
        <v>1050</v>
      </c>
      <c r="E2005" s="163" t="s">
        <v>2367</v>
      </c>
      <c r="F2005" s="163">
        <v>1</v>
      </c>
      <c r="G2005" s="163" t="s">
        <v>2111</v>
      </c>
      <c r="H2005" s="163">
        <v>2</v>
      </c>
      <c r="I2005" s="163">
        <v>3</v>
      </c>
      <c r="J2005" s="164">
        <f t="shared" si="44"/>
        <v>6</v>
      </c>
      <c r="K2005" s="163" t="s">
        <v>1369</v>
      </c>
      <c r="L2005" s="163" t="s">
        <v>1370</v>
      </c>
      <c r="M2005" s="163" t="s">
        <v>1369</v>
      </c>
      <c r="N2005" s="163" t="s">
        <v>2112</v>
      </c>
      <c r="O2005" s="153"/>
      <c r="P2005" s="153"/>
    </row>
    <row r="2006" spans="1:16" s="159" customFormat="1" ht="18.75" hidden="1" customHeight="1" thickBot="1" x14ac:dyDescent="0.25">
      <c r="A2006" s="153"/>
      <c r="B2006" s="165" t="s">
        <v>3337</v>
      </c>
      <c r="C2006" s="161" t="s">
        <v>3338</v>
      </c>
      <c r="D2006" s="167" t="s">
        <v>98</v>
      </c>
      <c r="E2006" s="163" t="s">
        <v>2367</v>
      </c>
      <c r="F2006" s="168">
        <v>2</v>
      </c>
      <c r="G2006" s="163" t="s">
        <v>2111</v>
      </c>
      <c r="H2006" s="163">
        <v>2</v>
      </c>
      <c r="I2006" s="163">
        <v>0.5</v>
      </c>
      <c r="J2006" s="164">
        <f t="shared" si="44"/>
        <v>2</v>
      </c>
      <c r="K2006" s="168" t="s">
        <v>1369</v>
      </c>
      <c r="L2006" s="163" t="s">
        <v>1370</v>
      </c>
      <c r="M2006" s="168" t="s">
        <v>1369</v>
      </c>
      <c r="N2006" s="163" t="s">
        <v>2112</v>
      </c>
      <c r="O2006" s="153"/>
      <c r="P2006" s="153"/>
    </row>
    <row r="2007" spans="1:16" s="159" customFormat="1" ht="18.75" hidden="1" customHeight="1" x14ac:dyDescent="0.2">
      <c r="A2007" s="153"/>
      <c r="B2007" s="154" t="s">
        <v>3339</v>
      </c>
      <c r="C2007" s="155" t="s">
        <v>3340</v>
      </c>
      <c r="D2007" s="156" t="s">
        <v>4420</v>
      </c>
      <c r="E2007" s="157" t="s">
        <v>2367</v>
      </c>
      <c r="F2007" s="157">
        <v>4</v>
      </c>
      <c r="G2007" s="157" t="s">
        <v>2111</v>
      </c>
      <c r="H2007" s="157">
        <v>2</v>
      </c>
      <c r="I2007" s="157">
        <v>0.2</v>
      </c>
      <c r="J2007" s="158">
        <f t="shared" si="44"/>
        <v>1.6</v>
      </c>
      <c r="K2007" s="157" t="s">
        <v>1369</v>
      </c>
      <c r="L2007" s="157" t="s">
        <v>1370</v>
      </c>
      <c r="M2007" s="157" t="s">
        <v>1369</v>
      </c>
      <c r="N2007" s="157" t="s">
        <v>2112</v>
      </c>
      <c r="O2007" s="153"/>
      <c r="P2007" s="153"/>
    </row>
    <row r="2008" spans="1:16" s="159" customFormat="1" ht="18.75" hidden="1" customHeight="1" x14ac:dyDescent="0.2">
      <c r="A2008" s="153"/>
      <c r="B2008" s="160" t="s">
        <v>3339</v>
      </c>
      <c r="C2008" s="161" t="s">
        <v>3340</v>
      </c>
      <c r="D2008" s="162" t="s">
        <v>2436</v>
      </c>
      <c r="E2008" s="163" t="s">
        <v>2367</v>
      </c>
      <c r="F2008" s="163">
        <v>4</v>
      </c>
      <c r="G2008" s="163" t="s">
        <v>2111</v>
      </c>
      <c r="H2008" s="163">
        <v>2</v>
      </c>
      <c r="I2008" s="163">
        <v>0.5</v>
      </c>
      <c r="J2008" s="164">
        <f t="shared" si="44"/>
        <v>4</v>
      </c>
      <c r="K2008" s="163" t="s">
        <v>1369</v>
      </c>
      <c r="L2008" s="163" t="s">
        <v>1370</v>
      </c>
      <c r="M2008" s="163" t="s">
        <v>1369</v>
      </c>
      <c r="N2008" s="163" t="s">
        <v>2112</v>
      </c>
      <c r="O2008" s="153"/>
      <c r="P2008" s="153"/>
    </row>
    <row r="2009" spans="1:16" s="159" customFormat="1" ht="18.75" hidden="1" customHeight="1" x14ac:dyDescent="0.2">
      <c r="A2009" s="153"/>
      <c r="B2009" s="160" t="s">
        <v>3339</v>
      </c>
      <c r="C2009" s="161" t="s">
        <v>3340</v>
      </c>
      <c r="D2009" s="162" t="s">
        <v>1050</v>
      </c>
      <c r="E2009" s="163" t="s">
        <v>2367</v>
      </c>
      <c r="F2009" s="163">
        <v>1</v>
      </c>
      <c r="G2009" s="163" t="s">
        <v>2111</v>
      </c>
      <c r="H2009" s="163">
        <v>2</v>
      </c>
      <c r="I2009" s="163">
        <v>3</v>
      </c>
      <c r="J2009" s="164">
        <f t="shared" si="44"/>
        <v>6</v>
      </c>
      <c r="K2009" s="163" t="s">
        <v>1369</v>
      </c>
      <c r="L2009" s="163" t="s">
        <v>1370</v>
      </c>
      <c r="M2009" s="163" t="s">
        <v>1369</v>
      </c>
      <c r="N2009" s="163" t="s">
        <v>2112</v>
      </c>
      <c r="O2009" s="153"/>
      <c r="P2009" s="153"/>
    </row>
    <row r="2010" spans="1:16" s="159" customFormat="1" ht="18.75" hidden="1" customHeight="1" thickBot="1" x14ac:dyDescent="0.25">
      <c r="A2010" s="153"/>
      <c r="B2010" s="165" t="s">
        <v>3339</v>
      </c>
      <c r="C2010" s="161" t="s">
        <v>3340</v>
      </c>
      <c r="D2010" s="167" t="s">
        <v>98</v>
      </c>
      <c r="E2010" s="163" t="s">
        <v>2367</v>
      </c>
      <c r="F2010" s="168">
        <v>2</v>
      </c>
      <c r="G2010" s="163" t="s">
        <v>2111</v>
      </c>
      <c r="H2010" s="163">
        <v>2</v>
      </c>
      <c r="I2010" s="163">
        <v>0.5</v>
      </c>
      <c r="J2010" s="164">
        <f t="shared" si="44"/>
        <v>2</v>
      </c>
      <c r="K2010" s="168" t="s">
        <v>1369</v>
      </c>
      <c r="L2010" s="163" t="s">
        <v>1370</v>
      </c>
      <c r="M2010" s="168" t="s">
        <v>1369</v>
      </c>
      <c r="N2010" s="163" t="s">
        <v>2112</v>
      </c>
      <c r="O2010" s="153"/>
      <c r="P2010" s="153"/>
    </row>
    <row r="2011" spans="1:16" s="159" customFormat="1" ht="18.75" hidden="1" customHeight="1" x14ac:dyDescent="0.2">
      <c r="A2011" s="153"/>
      <c r="B2011" s="154" t="s">
        <v>3341</v>
      </c>
      <c r="C2011" s="155" t="s">
        <v>3342</v>
      </c>
      <c r="D2011" s="156" t="s">
        <v>4420</v>
      </c>
      <c r="E2011" s="157" t="s">
        <v>2367</v>
      </c>
      <c r="F2011" s="157">
        <v>4</v>
      </c>
      <c r="G2011" s="157" t="s">
        <v>2111</v>
      </c>
      <c r="H2011" s="157">
        <v>2</v>
      </c>
      <c r="I2011" s="157">
        <v>0.2</v>
      </c>
      <c r="J2011" s="158">
        <f t="shared" si="44"/>
        <v>1.6</v>
      </c>
      <c r="K2011" s="157" t="s">
        <v>1369</v>
      </c>
      <c r="L2011" s="157" t="s">
        <v>1370</v>
      </c>
      <c r="M2011" s="157" t="s">
        <v>1369</v>
      </c>
      <c r="N2011" s="157" t="s">
        <v>2112</v>
      </c>
      <c r="O2011" s="153"/>
      <c r="P2011" s="153"/>
    </row>
    <row r="2012" spans="1:16" s="159" customFormat="1" ht="18.75" hidden="1" customHeight="1" x14ac:dyDescent="0.2">
      <c r="A2012" s="153"/>
      <c r="B2012" s="160" t="s">
        <v>3341</v>
      </c>
      <c r="C2012" s="161" t="s">
        <v>3342</v>
      </c>
      <c r="D2012" s="162" t="s">
        <v>2436</v>
      </c>
      <c r="E2012" s="163" t="s">
        <v>2367</v>
      </c>
      <c r="F2012" s="163">
        <v>4</v>
      </c>
      <c r="G2012" s="163" t="s">
        <v>2111</v>
      </c>
      <c r="H2012" s="163">
        <v>2</v>
      </c>
      <c r="I2012" s="163">
        <v>0.5</v>
      </c>
      <c r="J2012" s="164">
        <f t="shared" si="44"/>
        <v>4</v>
      </c>
      <c r="K2012" s="163" t="s">
        <v>1369</v>
      </c>
      <c r="L2012" s="163" t="s">
        <v>1370</v>
      </c>
      <c r="M2012" s="163" t="s">
        <v>1369</v>
      </c>
      <c r="N2012" s="163" t="s">
        <v>2112</v>
      </c>
      <c r="O2012" s="153"/>
      <c r="P2012" s="153"/>
    </row>
    <row r="2013" spans="1:16" s="159" customFormat="1" ht="18.75" hidden="1" customHeight="1" x14ac:dyDescent="0.2">
      <c r="A2013" s="153"/>
      <c r="B2013" s="160" t="s">
        <v>3341</v>
      </c>
      <c r="C2013" s="161" t="s">
        <v>3342</v>
      </c>
      <c r="D2013" s="162" t="s">
        <v>1050</v>
      </c>
      <c r="E2013" s="163" t="s">
        <v>2367</v>
      </c>
      <c r="F2013" s="163">
        <v>1</v>
      </c>
      <c r="G2013" s="163" t="s">
        <v>2111</v>
      </c>
      <c r="H2013" s="163">
        <v>2</v>
      </c>
      <c r="I2013" s="163">
        <v>3</v>
      </c>
      <c r="J2013" s="164">
        <f t="shared" si="44"/>
        <v>6</v>
      </c>
      <c r="K2013" s="163" t="s">
        <v>1369</v>
      </c>
      <c r="L2013" s="163" t="s">
        <v>1370</v>
      </c>
      <c r="M2013" s="163" t="s">
        <v>1369</v>
      </c>
      <c r="N2013" s="163" t="s">
        <v>2112</v>
      </c>
      <c r="O2013" s="153"/>
      <c r="P2013" s="153"/>
    </row>
    <row r="2014" spans="1:16" s="159" customFormat="1" ht="18.75" hidden="1" customHeight="1" thickBot="1" x14ac:dyDescent="0.25">
      <c r="A2014" s="153"/>
      <c r="B2014" s="165" t="s">
        <v>3341</v>
      </c>
      <c r="C2014" s="161" t="s">
        <v>3342</v>
      </c>
      <c r="D2014" s="167" t="s">
        <v>98</v>
      </c>
      <c r="E2014" s="163" t="s">
        <v>2367</v>
      </c>
      <c r="F2014" s="168">
        <v>2</v>
      </c>
      <c r="G2014" s="163" t="s">
        <v>2111</v>
      </c>
      <c r="H2014" s="163">
        <v>2</v>
      </c>
      <c r="I2014" s="163">
        <v>0.5</v>
      </c>
      <c r="J2014" s="164">
        <f t="shared" si="44"/>
        <v>2</v>
      </c>
      <c r="K2014" s="168" t="s">
        <v>1369</v>
      </c>
      <c r="L2014" s="163" t="s">
        <v>1370</v>
      </c>
      <c r="M2014" s="168" t="s">
        <v>1369</v>
      </c>
      <c r="N2014" s="163" t="s">
        <v>2112</v>
      </c>
      <c r="O2014" s="153"/>
      <c r="P2014" s="153"/>
    </row>
    <row r="2015" spans="1:16" s="159" customFormat="1" ht="18.75" hidden="1" customHeight="1" x14ac:dyDescent="0.2">
      <c r="A2015" s="153"/>
      <c r="B2015" s="154" t="s">
        <v>3343</v>
      </c>
      <c r="C2015" s="155" t="s">
        <v>3344</v>
      </c>
      <c r="D2015" s="156" t="s">
        <v>4420</v>
      </c>
      <c r="E2015" s="157" t="s">
        <v>2367</v>
      </c>
      <c r="F2015" s="157">
        <v>4</v>
      </c>
      <c r="G2015" s="157" t="s">
        <v>2111</v>
      </c>
      <c r="H2015" s="157">
        <v>2</v>
      </c>
      <c r="I2015" s="157">
        <v>0.2</v>
      </c>
      <c r="J2015" s="158">
        <f t="shared" si="44"/>
        <v>1.6</v>
      </c>
      <c r="K2015" s="157" t="s">
        <v>1369</v>
      </c>
      <c r="L2015" s="157" t="s">
        <v>1370</v>
      </c>
      <c r="M2015" s="157" t="s">
        <v>1369</v>
      </c>
      <c r="N2015" s="157" t="s">
        <v>2112</v>
      </c>
      <c r="O2015" s="153"/>
      <c r="P2015" s="153"/>
    </row>
    <row r="2016" spans="1:16" s="159" customFormat="1" ht="18.75" hidden="1" customHeight="1" x14ac:dyDescent="0.2">
      <c r="A2016" s="153"/>
      <c r="B2016" s="160" t="s">
        <v>3343</v>
      </c>
      <c r="C2016" s="161" t="s">
        <v>3344</v>
      </c>
      <c r="D2016" s="162" t="s">
        <v>2436</v>
      </c>
      <c r="E2016" s="163" t="s">
        <v>2367</v>
      </c>
      <c r="F2016" s="163">
        <v>4</v>
      </c>
      <c r="G2016" s="163" t="s">
        <v>2111</v>
      </c>
      <c r="H2016" s="163">
        <v>2</v>
      </c>
      <c r="I2016" s="163">
        <v>0.5</v>
      </c>
      <c r="J2016" s="164">
        <f t="shared" si="44"/>
        <v>4</v>
      </c>
      <c r="K2016" s="163" t="s">
        <v>1369</v>
      </c>
      <c r="L2016" s="163" t="s">
        <v>1370</v>
      </c>
      <c r="M2016" s="163" t="s">
        <v>1369</v>
      </c>
      <c r="N2016" s="163" t="s">
        <v>2112</v>
      </c>
      <c r="O2016" s="153"/>
      <c r="P2016" s="153"/>
    </row>
    <row r="2017" spans="1:16" s="159" customFormat="1" ht="18.75" hidden="1" customHeight="1" x14ac:dyDescent="0.2">
      <c r="A2017" s="153"/>
      <c r="B2017" s="160" t="s">
        <v>3343</v>
      </c>
      <c r="C2017" s="161" t="s">
        <v>3344</v>
      </c>
      <c r="D2017" s="162" t="s">
        <v>1050</v>
      </c>
      <c r="E2017" s="163" t="s">
        <v>2367</v>
      </c>
      <c r="F2017" s="163">
        <v>1</v>
      </c>
      <c r="G2017" s="163" t="s">
        <v>2111</v>
      </c>
      <c r="H2017" s="163">
        <v>2</v>
      </c>
      <c r="I2017" s="163">
        <v>3</v>
      </c>
      <c r="J2017" s="164">
        <f t="shared" si="44"/>
        <v>6</v>
      </c>
      <c r="K2017" s="163" t="s">
        <v>1369</v>
      </c>
      <c r="L2017" s="163" t="s">
        <v>1370</v>
      </c>
      <c r="M2017" s="163" t="s">
        <v>1369</v>
      </c>
      <c r="N2017" s="163" t="s">
        <v>2112</v>
      </c>
      <c r="O2017" s="153"/>
      <c r="P2017" s="153"/>
    </row>
    <row r="2018" spans="1:16" s="159" customFormat="1" ht="18.75" hidden="1" customHeight="1" thickBot="1" x14ac:dyDescent="0.25">
      <c r="A2018" s="153"/>
      <c r="B2018" s="165" t="s">
        <v>3343</v>
      </c>
      <c r="C2018" s="161" t="s">
        <v>3344</v>
      </c>
      <c r="D2018" s="167" t="s">
        <v>98</v>
      </c>
      <c r="E2018" s="163" t="s">
        <v>2367</v>
      </c>
      <c r="F2018" s="168">
        <v>2</v>
      </c>
      <c r="G2018" s="163" t="s">
        <v>2111</v>
      </c>
      <c r="H2018" s="163">
        <v>2</v>
      </c>
      <c r="I2018" s="163">
        <v>0.5</v>
      </c>
      <c r="J2018" s="164">
        <f t="shared" si="44"/>
        <v>2</v>
      </c>
      <c r="K2018" s="168" t="s">
        <v>1369</v>
      </c>
      <c r="L2018" s="163" t="s">
        <v>1370</v>
      </c>
      <c r="M2018" s="168" t="s">
        <v>1369</v>
      </c>
      <c r="N2018" s="163" t="s">
        <v>2112</v>
      </c>
      <c r="O2018" s="153"/>
      <c r="P2018" s="153"/>
    </row>
    <row r="2019" spans="1:16" s="159" customFormat="1" ht="18.75" hidden="1" customHeight="1" x14ac:dyDescent="0.2">
      <c r="A2019" s="153"/>
      <c r="B2019" s="154" t="s">
        <v>3345</v>
      </c>
      <c r="C2019" s="155" t="s">
        <v>3346</v>
      </c>
      <c r="D2019" s="156" t="s">
        <v>4420</v>
      </c>
      <c r="E2019" s="157" t="s">
        <v>2367</v>
      </c>
      <c r="F2019" s="157">
        <v>4</v>
      </c>
      <c r="G2019" s="157" t="s">
        <v>2111</v>
      </c>
      <c r="H2019" s="157">
        <v>2</v>
      </c>
      <c r="I2019" s="157">
        <v>0.2</v>
      </c>
      <c r="J2019" s="158">
        <f t="shared" si="44"/>
        <v>1.6</v>
      </c>
      <c r="K2019" s="157" t="s">
        <v>1369</v>
      </c>
      <c r="L2019" s="157" t="s">
        <v>1370</v>
      </c>
      <c r="M2019" s="157" t="s">
        <v>1369</v>
      </c>
      <c r="N2019" s="157" t="s">
        <v>2112</v>
      </c>
      <c r="O2019" s="153"/>
      <c r="P2019" s="153"/>
    </row>
    <row r="2020" spans="1:16" s="159" customFormat="1" ht="18.75" hidden="1" customHeight="1" x14ac:dyDescent="0.2">
      <c r="A2020" s="153"/>
      <c r="B2020" s="160" t="s">
        <v>3345</v>
      </c>
      <c r="C2020" s="161" t="s">
        <v>3346</v>
      </c>
      <c r="D2020" s="162" t="s">
        <v>2436</v>
      </c>
      <c r="E2020" s="163" t="s">
        <v>2367</v>
      </c>
      <c r="F2020" s="163">
        <v>4</v>
      </c>
      <c r="G2020" s="163" t="s">
        <v>2111</v>
      </c>
      <c r="H2020" s="163">
        <v>2</v>
      </c>
      <c r="I2020" s="163">
        <v>0.5</v>
      </c>
      <c r="J2020" s="164">
        <f t="shared" si="44"/>
        <v>4</v>
      </c>
      <c r="K2020" s="163" t="s">
        <v>1369</v>
      </c>
      <c r="L2020" s="163" t="s">
        <v>1370</v>
      </c>
      <c r="M2020" s="163" t="s">
        <v>1369</v>
      </c>
      <c r="N2020" s="163" t="s">
        <v>2112</v>
      </c>
      <c r="O2020" s="153"/>
      <c r="P2020" s="153"/>
    </row>
    <row r="2021" spans="1:16" s="159" customFormat="1" ht="18.75" hidden="1" customHeight="1" x14ac:dyDescent="0.2">
      <c r="A2021" s="153"/>
      <c r="B2021" s="160" t="s">
        <v>3345</v>
      </c>
      <c r="C2021" s="161" t="s">
        <v>3346</v>
      </c>
      <c r="D2021" s="162" t="s">
        <v>1050</v>
      </c>
      <c r="E2021" s="163" t="s">
        <v>2367</v>
      </c>
      <c r="F2021" s="163">
        <v>1</v>
      </c>
      <c r="G2021" s="163" t="s">
        <v>2111</v>
      </c>
      <c r="H2021" s="163">
        <v>2</v>
      </c>
      <c r="I2021" s="163">
        <v>3</v>
      </c>
      <c r="J2021" s="164">
        <f t="shared" si="44"/>
        <v>6</v>
      </c>
      <c r="K2021" s="163" t="s">
        <v>1369</v>
      </c>
      <c r="L2021" s="163" t="s">
        <v>1370</v>
      </c>
      <c r="M2021" s="163" t="s">
        <v>1369</v>
      </c>
      <c r="N2021" s="163" t="s">
        <v>2112</v>
      </c>
      <c r="O2021" s="153"/>
      <c r="P2021" s="153"/>
    </row>
    <row r="2022" spans="1:16" s="159" customFormat="1" ht="18.75" hidden="1" customHeight="1" thickBot="1" x14ac:dyDescent="0.25">
      <c r="A2022" s="153"/>
      <c r="B2022" s="165" t="s">
        <v>3345</v>
      </c>
      <c r="C2022" s="161" t="s">
        <v>3346</v>
      </c>
      <c r="D2022" s="167" t="s">
        <v>98</v>
      </c>
      <c r="E2022" s="163" t="s">
        <v>2367</v>
      </c>
      <c r="F2022" s="168">
        <v>2</v>
      </c>
      <c r="G2022" s="163" t="s">
        <v>2111</v>
      </c>
      <c r="H2022" s="163">
        <v>2</v>
      </c>
      <c r="I2022" s="163">
        <v>0.5</v>
      </c>
      <c r="J2022" s="164">
        <f t="shared" ref="J2022:J2085" si="45">+H2022*I2022*F2022</f>
        <v>2</v>
      </c>
      <c r="K2022" s="168" t="s">
        <v>1369</v>
      </c>
      <c r="L2022" s="163" t="s">
        <v>1370</v>
      </c>
      <c r="M2022" s="168" t="s">
        <v>1369</v>
      </c>
      <c r="N2022" s="163" t="s">
        <v>2112</v>
      </c>
      <c r="O2022" s="153"/>
      <c r="P2022" s="153"/>
    </row>
    <row r="2023" spans="1:16" s="159" customFormat="1" ht="18.75" hidden="1" customHeight="1" x14ac:dyDescent="0.2">
      <c r="A2023" s="153"/>
      <c r="B2023" s="154" t="s">
        <v>3347</v>
      </c>
      <c r="C2023" s="155" t="s">
        <v>3348</v>
      </c>
      <c r="D2023" s="156" t="s">
        <v>4420</v>
      </c>
      <c r="E2023" s="157" t="s">
        <v>2367</v>
      </c>
      <c r="F2023" s="157">
        <v>4</v>
      </c>
      <c r="G2023" s="157" t="s">
        <v>2111</v>
      </c>
      <c r="H2023" s="157">
        <v>2</v>
      </c>
      <c r="I2023" s="157">
        <v>0.2</v>
      </c>
      <c r="J2023" s="158">
        <f t="shared" si="45"/>
        <v>1.6</v>
      </c>
      <c r="K2023" s="157" t="s">
        <v>1369</v>
      </c>
      <c r="L2023" s="157" t="s">
        <v>1370</v>
      </c>
      <c r="M2023" s="157" t="s">
        <v>1369</v>
      </c>
      <c r="N2023" s="157" t="s">
        <v>2112</v>
      </c>
      <c r="O2023" s="153"/>
      <c r="P2023" s="153"/>
    </row>
    <row r="2024" spans="1:16" s="159" customFormat="1" ht="18.75" hidden="1" customHeight="1" x14ac:dyDescent="0.2">
      <c r="A2024" s="153"/>
      <c r="B2024" s="160" t="s">
        <v>3347</v>
      </c>
      <c r="C2024" s="161" t="s">
        <v>3348</v>
      </c>
      <c r="D2024" s="162" t="s">
        <v>2436</v>
      </c>
      <c r="E2024" s="163" t="s">
        <v>2367</v>
      </c>
      <c r="F2024" s="163">
        <v>4</v>
      </c>
      <c r="G2024" s="163" t="s">
        <v>2111</v>
      </c>
      <c r="H2024" s="163">
        <v>2</v>
      </c>
      <c r="I2024" s="163">
        <v>0.5</v>
      </c>
      <c r="J2024" s="164">
        <f t="shared" si="45"/>
        <v>4</v>
      </c>
      <c r="K2024" s="163" t="s">
        <v>1369</v>
      </c>
      <c r="L2024" s="163" t="s">
        <v>1370</v>
      </c>
      <c r="M2024" s="163" t="s">
        <v>1369</v>
      </c>
      <c r="N2024" s="163" t="s">
        <v>2112</v>
      </c>
      <c r="O2024" s="153"/>
      <c r="P2024" s="153"/>
    </row>
    <row r="2025" spans="1:16" s="159" customFormat="1" ht="18.75" hidden="1" customHeight="1" x14ac:dyDescent="0.2">
      <c r="A2025" s="153"/>
      <c r="B2025" s="160" t="s">
        <v>3347</v>
      </c>
      <c r="C2025" s="161" t="s">
        <v>3348</v>
      </c>
      <c r="D2025" s="162" t="s">
        <v>1050</v>
      </c>
      <c r="E2025" s="163" t="s">
        <v>2367</v>
      </c>
      <c r="F2025" s="163">
        <v>1</v>
      </c>
      <c r="G2025" s="163" t="s">
        <v>2111</v>
      </c>
      <c r="H2025" s="163">
        <v>2</v>
      </c>
      <c r="I2025" s="163">
        <v>3</v>
      </c>
      <c r="J2025" s="164">
        <f t="shared" si="45"/>
        <v>6</v>
      </c>
      <c r="K2025" s="163" t="s">
        <v>1369</v>
      </c>
      <c r="L2025" s="163" t="s">
        <v>1370</v>
      </c>
      <c r="M2025" s="163" t="s">
        <v>1369</v>
      </c>
      <c r="N2025" s="163" t="s">
        <v>2112</v>
      </c>
      <c r="O2025" s="153"/>
      <c r="P2025" s="153"/>
    </row>
    <row r="2026" spans="1:16" s="159" customFormat="1" ht="18.75" hidden="1" customHeight="1" thickBot="1" x14ac:dyDescent="0.25">
      <c r="A2026" s="153"/>
      <c r="B2026" s="165" t="s">
        <v>3347</v>
      </c>
      <c r="C2026" s="161" t="s">
        <v>3348</v>
      </c>
      <c r="D2026" s="167" t="s">
        <v>98</v>
      </c>
      <c r="E2026" s="163" t="s">
        <v>2367</v>
      </c>
      <c r="F2026" s="168">
        <v>2</v>
      </c>
      <c r="G2026" s="163" t="s">
        <v>2111</v>
      </c>
      <c r="H2026" s="163">
        <v>2</v>
      </c>
      <c r="I2026" s="163">
        <v>0.5</v>
      </c>
      <c r="J2026" s="164">
        <f t="shared" si="45"/>
        <v>2</v>
      </c>
      <c r="K2026" s="168" t="s">
        <v>1369</v>
      </c>
      <c r="L2026" s="163" t="s">
        <v>1370</v>
      </c>
      <c r="M2026" s="168" t="s">
        <v>1369</v>
      </c>
      <c r="N2026" s="163" t="s">
        <v>2112</v>
      </c>
      <c r="O2026" s="153"/>
      <c r="P2026" s="153"/>
    </row>
    <row r="2027" spans="1:16" s="159" customFormat="1" ht="18.75" hidden="1" customHeight="1" thickBot="1" x14ac:dyDescent="0.25">
      <c r="A2027" s="153" t="s">
        <v>2476</v>
      </c>
      <c r="B2027" s="187" t="s">
        <v>3349</v>
      </c>
      <c r="C2027" s="155" t="s">
        <v>3350</v>
      </c>
      <c r="D2027" s="181" t="s">
        <v>4420</v>
      </c>
      <c r="E2027" s="157"/>
      <c r="F2027" s="157">
        <v>1</v>
      </c>
      <c r="G2027" s="157" t="s">
        <v>2111</v>
      </c>
      <c r="H2027" s="157">
        <v>1</v>
      </c>
      <c r="I2027" s="157">
        <v>0.1</v>
      </c>
      <c r="J2027" s="158">
        <f t="shared" si="45"/>
        <v>0.1</v>
      </c>
      <c r="K2027" s="183" t="s">
        <v>1369</v>
      </c>
      <c r="L2027" s="157" t="s">
        <v>1370</v>
      </c>
      <c r="M2027" s="157" t="s">
        <v>1369</v>
      </c>
      <c r="N2027" s="157" t="s">
        <v>2112</v>
      </c>
      <c r="O2027" s="153"/>
      <c r="P2027" s="153"/>
    </row>
    <row r="2028" spans="1:16" s="159" customFormat="1" ht="18.75" hidden="1" customHeight="1" thickBot="1" x14ac:dyDescent="0.25">
      <c r="A2028" s="153" t="s">
        <v>2476</v>
      </c>
      <c r="B2028" s="160" t="s">
        <v>3351</v>
      </c>
      <c r="C2028" s="155" t="s">
        <v>3350</v>
      </c>
      <c r="D2028" s="181" t="s">
        <v>4420</v>
      </c>
      <c r="E2028" s="157"/>
      <c r="F2028" s="157">
        <v>1</v>
      </c>
      <c r="G2028" s="157" t="s">
        <v>2111</v>
      </c>
      <c r="H2028" s="157">
        <v>1</v>
      </c>
      <c r="I2028" s="157">
        <v>0.1</v>
      </c>
      <c r="J2028" s="158">
        <f t="shared" si="45"/>
        <v>0.1</v>
      </c>
      <c r="K2028" s="183" t="s">
        <v>1369</v>
      </c>
      <c r="L2028" s="157" t="s">
        <v>1370</v>
      </c>
      <c r="M2028" s="157" t="s">
        <v>1369</v>
      </c>
      <c r="N2028" s="157" t="s">
        <v>2112</v>
      </c>
      <c r="O2028" s="153"/>
      <c r="P2028" s="153"/>
    </row>
    <row r="2029" spans="1:16" s="159" customFormat="1" ht="18.75" hidden="1" customHeight="1" x14ac:dyDescent="0.2">
      <c r="A2029" s="153"/>
      <c r="B2029" s="154" t="s">
        <v>3352</v>
      </c>
      <c r="C2029" s="155" t="s">
        <v>3353</v>
      </c>
      <c r="D2029" s="156" t="s">
        <v>4420</v>
      </c>
      <c r="E2029" s="157"/>
      <c r="F2029" s="157">
        <v>4</v>
      </c>
      <c r="G2029" s="157" t="s">
        <v>2111</v>
      </c>
      <c r="H2029" s="157">
        <v>2</v>
      </c>
      <c r="I2029" s="157">
        <v>0.2</v>
      </c>
      <c r="J2029" s="164">
        <f t="shared" si="45"/>
        <v>1.6</v>
      </c>
      <c r="K2029" s="157" t="s">
        <v>1372</v>
      </c>
      <c r="L2029" s="157" t="s">
        <v>2432</v>
      </c>
      <c r="M2029" s="157" t="s">
        <v>1372</v>
      </c>
      <c r="N2029" s="157" t="s">
        <v>2113</v>
      </c>
      <c r="O2029" s="153"/>
      <c r="P2029" s="153"/>
    </row>
    <row r="2030" spans="1:16" s="159" customFormat="1" ht="18.75" hidden="1" customHeight="1" x14ac:dyDescent="0.2">
      <c r="A2030" s="153"/>
      <c r="B2030" s="160" t="s">
        <v>3352</v>
      </c>
      <c r="C2030" s="161" t="s">
        <v>3353</v>
      </c>
      <c r="D2030" s="162" t="s">
        <v>98</v>
      </c>
      <c r="E2030" s="163"/>
      <c r="F2030" s="163">
        <v>4</v>
      </c>
      <c r="G2030" s="163" t="s">
        <v>2111</v>
      </c>
      <c r="H2030" s="163">
        <v>2</v>
      </c>
      <c r="I2030" s="163">
        <v>0.5</v>
      </c>
      <c r="J2030" s="164">
        <f t="shared" si="45"/>
        <v>4</v>
      </c>
      <c r="K2030" s="163" t="s">
        <v>1372</v>
      </c>
      <c r="L2030" s="163" t="s">
        <v>2432</v>
      </c>
      <c r="M2030" s="163" t="s">
        <v>1372</v>
      </c>
      <c r="N2030" s="163" t="s">
        <v>2113</v>
      </c>
      <c r="O2030" s="153"/>
      <c r="P2030" s="153"/>
    </row>
    <row r="2031" spans="1:16" s="159" customFormat="1" ht="18.75" hidden="1" customHeight="1" thickBot="1" x14ac:dyDescent="0.25">
      <c r="A2031" s="153"/>
      <c r="B2031" s="165" t="s">
        <v>3352</v>
      </c>
      <c r="C2031" s="161" t="s">
        <v>3353</v>
      </c>
      <c r="D2031" s="167" t="s">
        <v>1050</v>
      </c>
      <c r="E2031" s="163"/>
      <c r="F2031" s="163">
        <v>1</v>
      </c>
      <c r="G2031" s="163" t="s">
        <v>2111</v>
      </c>
      <c r="H2031" s="163">
        <v>2</v>
      </c>
      <c r="I2031" s="163">
        <v>4</v>
      </c>
      <c r="J2031" s="164">
        <f t="shared" si="45"/>
        <v>8</v>
      </c>
      <c r="K2031" s="168" t="s">
        <v>1372</v>
      </c>
      <c r="L2031" s="163" t="s">
        <v>2432</v>
      </c>
      <c r="M2031" s="163" t="s">
        <v>1372</v>
      </c>
      <c r="N2031" s="163" t="s">
        <v>2113</v>
      </c>
      <c r="O2031" s="153"/>
      <c r="P2031" s="153"/>
    </row>
    <row r="2032" spans="1:16" s="159" customFormat="1" ht="18.75" hidden="1" customHeight="1" x14ac:dyDescent="0.2">
      <c r="A2032" s="153"/>
      <c r="B2032" s="154" t="s">
        <v>3354</v>
      </c>
      <c r="C2032" s="155" t="s">
        <v>3355</v>
      </c>
      <c r="D2032" s="156" t="s">
        <v>4420</v>
      </c>
      <c r="E2032" s="157"/>
      <c r="F2032" s="157">
        <v>2</v>
      </c>
      <c r="G2032" s="157" t="s">
        <v>2111</v>
      </c>
      <c r="H2032" s="157">
        <v>2</v>
      </c>
      <c r="I2032" s="157">
        <v>0.2</v>
      </c>
      <c r="J2032" s="158">
        <f t="shared" si="45"/>
        <v>0.8</v>
      </c>
      <c r="K2032" s="157" t="s">
        <v>1372</v>
      </c>
      <c r="L2032" s="157" t="s">
        <v>84</v>
      </c>
      <c r="M2032" s="157" t="s">
        <v>1372</v>
      </c>
      <c r="N2032" s="157" t="s">
        <v>2112</v>
      </c>
      <c r="O2032" s="153"/>
      <c r="P2032" s="153"/>
    </row>
    <row r="2033" spans="1:16" s="159" customFormat="1" ht="18.75" hidden="1" customHeight="1" thickBot="1" x14ac:dyDescent="0.25">
      <c r="A2033" s="153"/>
      <c r="B2033" s="165" t="s">
        <v>3354</v>
      </c>
      <c r="C2033" s="161" t="s">
        <v>3355</v>
      </c>
      <c r="D2033" s="167" t="s">
        <v>1050</v>
      </c>
      <c r="E2033" s="163"/>
      <c r="F2033" s="163">
        <v>1</v>
      </c>
      <c r="G2033" s="163" t="s">
        <v>2111</v>
      </c>
      <c r="H2033" s="163">
        <v>2</v>
      </c>
      <c r="I2033" s="163">
        <v>3</v>
      </c>
      <c r="J2033" s="185">
        <f t="shared" si="45"/>
        <v>6</v>
      </c>
      <c r="K2033" s="168" t="s">
        <v>1372</v>
      </c>
      <c r="L2033" s="163" t="s">
        <v>84</v>
      </c>
      <c r="M2033" s="163" t="s">
        <v>1372</v>
      </c>
      <c r="N2033" s="163" t="s">
        <v>2112</v>
      </c>
      <c r="O2033" s="153"/>
      <c r="P2033" s="153"/>
    </row>
    <row r="2034" spans="1:16" s="159" customFormat="1" ht="18.75" hidden="1" customHeight="1" x14ac:dyDescent="0.2">
      <c r="A2034" s="153"/>
      <c r="B2034" s="154" t="s">
        <v>3356</v>
      </c>
      <c r="C2034" s="155" t="s">
        <v>3357</v>
      </c>
      <c r="D2034" s="156" t="s">
        <v>4420</v>
      </c>
      <c r="E2034" s="157"/>
      <c r="F2034" s="157">
        <v>2</v>
      </c>
      <c r="G2034" s="157" t="s">
        <v>2111</v>
      </c>
      <c r="H2034" s="157">
        <v>2</v>
      </c>
      <c r="I2034" s="157">
        <v>0.1</v>
      </c>
      <c r="J2034" s="158">
        <f t="shared" si="45"/>
        <v>0.4</v>
      </c>
      <c r="K2034" s="157" t="s">
        <v>1372</v>
      </c>
      <c r="L2034" s="157" t="s">
        <v>84</v>
      </c>
      <c r="M2034" s="157" t="s">
        <v>1372</v>
      </c>
      <c r="N2034" s="157" t="s">
        <v>2112</v>
      </c>
      <c r="O2034" s="153"/>
      <c r="P2034" s="153"/>
    </row>
    <row r="2035" spans="1:16" s="159" customFormat="1" ht="18.75" hidden="1" customHeight="1" x14ac:dyDescent="0.2">
      <c r="A2035" s="153"/>
      <c r="B2035" s="160" t="s">
        <v>3356</v>
      </c>
      <c r="C2035" s="161" t="s">
        <v>3357</v>
      </c>
      <c r="D2035" s="162" t="s">
        <v>1050</v>
      </c>
      <c r="E2035" s="163"/>
      <c r="F2035" s="163">
        <v>1</v>
      </c>
      <c r="G2035" s="163" t="s">
        <v>2111</v>
      </c>
      <c r="H2035" s="163">
        <v>2</v>
      </c>
      <c r="I2035" s="163">
        <v>3</v>
      </c>
      <c r="J2035" s="164">
        <f t="shared" si="45"/>
        <v>6</v>
      </c>
      <c r="K2035" s="163" t="s">
        <v>1372</v>
      </c>
      <c r="L2035" s="163" t="s">
        <v>84</v>
      </c>
      <c r="M2035" s="163" t="s">
        <v>1372</v>
      </c>
      <c r="N2035" s="163" t="s">
        <v>2112</v>
      </c>
      <c r="O2035" s="153"/>
      <c r="P2035" s="153"/>
    </row>
    <row r="2036" spans="1:16" s="159" customFormat="1" ht="18.75" hidden="1" customHeight="1" thickBot="1" x14ac:dyDescent="0.25">
      <c r="A2036" s="153"/>
      <c r="B2036" s="165" t="s">
        <v>3356</v>
      </c>
      <c r="C2036" s="161" t="s">
        <v>3357</v>
      </c>
      <c r="D2036" s="167" t="s">
        <v>3358</v>
      </c>
      <c r="E2036" s="163"/>
      <c r="F2036" s="168">
        <v>1</v>
      </c>
      <c r="G2036" s="163" t="s">
        <v>2111</v>
      </c>
      <c r="H2036" s="168">
        <v>2</v>
      </c>
      <c r="I2036" s="168">
        <v>0.5</v>
      </c>
      <c r="J2036" s="164">
        <f t="shared" si="45"/>
        <v>1</v>
      </c>
      <c r="K2036" s="168" t="s">
        <v>1372</v>
      </c>
      <c r="L2036" s="163" t="s">
        <v>84</v>
      </c>
      <c r="M2036" s="168" t="s">
        <v>1372</v>
      </c>
      <c r="N2036" s="168" t="s">
        <v>2112</v>
      </c>
      <c r="O2036" s="153"/>
      <c r="P2036" s="153"/>
    </row>
    <row r="2037" spans="1:16" s="159" customFormat="1" ht="18.75" hidden="1" customHeight="1" x14ac:dyDescent="0.2">
      <c r="A2037" s="153"/>
      <c r="B2037" s="154" t="s">
        <v>3359</v>
      </c>
      <c r="C2037" s="155" t="s">
        <v>3360</v>
      </c>
      <c r="D2037" s="156" t="s">
        <v>4420</v>
      </c>
      <c r="E2037" s="157"/>
      <c r="F2037" s="157">
        <v>2</v>
      </c>
      <c r="G2037" s="157" t="s">
        <v>2111</v>
      </c>
      <c r="H2037" s="157">
        <v>2</v>
      </c>
      <c r="I2037" s="157">
        <v>0.1</v>
      </c>
      <c r="J2037" s="158">
        <f t="shared" si="45"/>
        <v>0.4</v>
      </c>
      <c r="K2037" s="157" t="s">
        <v>1372</v>
      </c>
      <c r="L2037" s="157" t="s">
        <v>84</v>
      </c>
      <c r="M2037" s="157" t="s">
        <v>1372</v>
      </c>
      <c r="N2037" s="157" t="s">
        <v>2112</v>
      </c>
      <c r="O2037" s="153"/>
      <c r="P2037" s="153"/>
    </row>
    <row r="2038" spans="1:16" s="159" customFormat="1" ht="18.75" hidden="1" customHeight="1" x14ac:dyDescent="0.2">
      <c r="A2038" s="153"/>
      <c r="B2038" s="160" t="s">
        <v>3359</v>
      </c>
      <c r="C2038" s="161" t="s">
        <v>3360</v>
      </c>
      <c r="D2038" s="162" t="s">
        <v>1050</v>
      </c>
      <c r="E2038" s="163"/>
      <c r="F2038" s="163">
        <v>1</v>
      </c>
      <c r="G2038" s="163" t="s">
        <v>2111</v>
      </c>
      <c r="H2038" s="163">
        <v>2</v>
      </c>
      <c r="I2038" s="163">
        <v>3</v>
      </c>
      <c r="J2038" s="164">
        <f t="shared" si="45"/>
        <v>6</v>
      </c>
      <c r="K2038" s="163" t="s">
        <v>1372</v>
      </c>
      <c r="L2038" s="163" t="s">
        <v>84</v>
      </c>
      <c r="M2038" s="163" t="s">
        <v>1372</v>
      </c>
      <c r="N2038" s="163" t="s">
        <v>2112</v>
      </c>
      <c r="O2038" s="153"/>
      <c r="P2038" s="153"/>
    </row>
    <row r="2039" spans="1:16" s="159" customFormat="1" ht="18.75" hidden="1" customHeight="1" thickBot="1" x14ac:dyDescent="0.25">
      <c r="A2039" s="153"/>
      <c r="B2039" s="160" t="s">
        <v>3359</v>
      </c>
      <c r="C2039" s="161" t="s">
        <v>3360</v>
      </c>
      <c r="D2039" s="167" t="s">
        <v>3358</v>
      </c>
      <c r="E2039" s="163"/>
      <c r="F2039" s="168">
        <v>1</v>
      </c>
      <c r="G2039" s="163" t="s">
        <v>2111</v>
      </c>
      <c r="H2039" s="168">
        <v>2</v>
      </c>
      <c r="I2039" s="168">
        <v>0.5</v>
      </c>
      <c r="J2039" s="164">
        <f t="shared" si="45"/>
        <v>1</v>
      </c>
      <c r="K2039" s="168" t="s">
        <v>1372</v>
      </c>
      <c r="L2039" s="163" t="s">
        <v>84</v>
      </c>
      <c r="M2039" s="168" t="s">
        <v>1372</v>
      </c>
      <c r="N2039" s="168" t="s">
        <v>2112</v>
      </c>
      <c r="O2039" s="153"/>
      <c r="P2039" s="153"/>
    </row>
    <row r="2040" spans="1:16" s="159" customFormat="1" ht="18.75" hidden="1" customHeight="1" x14ac:dyDescent="0.2">
      <c r="A2040" s="153"/>
      <c r="B2040" s="154" t="s">
        <v>3361</v>
      </c>
      <c r="C2040" s="155" t="s">
        <v>3362</v>
      </c>
      <c r="D2040" s="156" t="s">
        <v>4420</v>
      </c>
      <c r="E2040" s="157"/>
      <c r="F2040" s="157">
        <v>4</v>
      </c>
      <c r="G2040" s="157" t="s">
        <v>2111</v>
      </c>
      <c r="H2040" s="157">
        <v>2</v>
      </c>
      <c r="I2040" s="157">
        <v>0.2</v>
      </c>
      <c r="J2040" s="158">
        <f t="shared" si="45"/>
        <v>1.6</v>
      </c>
      <c r="K2040" s="157" t="s">
        <v>2356</v>
      </c>
      <c r="L2040" s="157" t="s">
        <v>3363</v>
      </c>
      <c r="M2040" s="157" t="s">
        <v>2356</v>
      </c>
      <c r="N2040" s="157" t="s">
        <v>2112</v>
      </c>
      <c r="O2040" s="153"/>
      <c r="P2040" s="153"/>
    </row>
    <row r="2041" spans="1:16" s="159" customFormat="1" ht="18.75" hidden="1" customHeight="1" x14ac:dyDescent="0.2">
      <c r="A2041" s="153"/>
      <c r="B2041" s="160" t="s">
        <v>3361</v>
      </c>
      <c r="C2041" s="161" t="s">
        <v>3362</v>
      </c>
      <c r="D2041" s="162" t="s">
        <v>98</v>
      </c>
      <c r="E2041" s="163"/>
      <c r="F2041" s="163">
        <v>4</v>
      </c>
      <c r="G2041" s="163" t="s">
        <v>2111</v>
      </c>
      <c r="H2041" s="163">
        <v>2</v>
      </c>
      <c r="I2041" s="163">
        <v>0.5</v>
      </c>
      <c r="J2041" s="164">
        <f t="shared" si="45"/>
        <v>4</v>
      </c>
      <c r="K2041" s="163" t="s">
        <v>2356</v>
      </c>
      <c r="L2041" s="163" t="s">
        <v>3363</v>
      </c>
      <c r="M2041" s="163" t="s">
        <v>2356</v>
      </c>
      <c r="N2041" s="163" t="s">
        <v>2112</v>
      </c>
      <c r="O2041" s="153"/>
      <c r="P2041" s="153"/>
    </row>
    <row r="2042" spans="1:16" s="159" customFormat="1" ht="18.75" hidden="1" customHeight="1" thickBot="1" x14ac:dyDescent="0.25">
      <c r="A2042" s="153"/>
      <c r="B2042" s="165" t="s">
        <v>3361</v>
      </c>
      <c r="C2042" s="161" t="s">
        <v>3362</v>
      </c>
      <c r="D2042" s="167" t="s">
        <v>1050</v>
      </c>
      <c r="E2042" s="163"/>
      <c r="F2042" s="163">
        <v>1</v>
      </c>
      <c r="G2042" s="163" t="s">
        <v>2111</v>
      </c>
      <c r="H2042" s="163">
        <v>2</v>
      </c>
      <c r="I2042" s="163">
        <v>4</v>
      </c>
      <c r="J2042" s="164">
        <f t="shared" si="45"/>
        <v>8</v>
      </c>
      <c r="K2042" s="168" t="s">
        <v>2356</v>
      </c>
      <c r="L2042" s="163" t="s">
        <v>3363</v>
      </c>
      <c r="M2042" s="163" t="s">
        <v>2356</v>
      </c>
      <c r="N2042" s="163" t="s">
        <v>2112</v>
      </c>
      <c r="O2042" s="153"/>
      <c r="P2042" s="153"/>
    </row>
    <row r="2043" spans="1:16" s="159" customFormat="1" ht="18.75" hidden="1" customHeight="1" x14ac:dyDescent="0.2">
      <c r="A2043" s="153"/>
      <c r="B2043" s="154" t="s">
        <v>3364</v>
      </c>
      <c r="C2043" s="155" t="s">
        <v>3365</v>
      </c>
      <c r="D2043" s="156" t="s">
        <v>4420</v>
      </c>
      <c r="E2043" s="157"/>
      <c r="F2043" s="157">
        <v>2</v>
      </c>
      <c r="G2043" s="157" t="s">
        <v>2111</v>
      </c>
      <c r="H2043" s="157">
        <v>2</v>
      </c>
      <c r="I2043" s="157">
        <v>0.2</v>
      </c>
      <c r="J2043" s="158">
        <f t="shared" si="45"/>
        <v>0.8</v>
      </c>
      <c r="K2043" s="157" t="s">
        <v>2356</v>
      </c>
      <c r="L2043" s="390" t="s">
        <v>2117</v>
      </c>
      <c r="M2043" s="390" t="s">
        <v>6068</v>
      </c>
      <c r="N2043" s="157" t="s">
        <v>2112</v>
      </c>
      <c r="O2043" s="153"/>
      <c r="P2043" s="153"/>
    </row>
    <row r="2044" spans="1:16" s="159" customFormat="1" ht="18.75" hidden="1" customHeight="1" thickBot="1" x14ac:dyDescent="0.25">
      <c r="A2044" s="153"/>
      <c r="B2044" s="165" t="s">
        <v>3364</v>
      </c>
      <c r="C2044" s="161" t="s">
        <v>3365</v>
      </c>
      <c r="D2044" s="167" t="s">
        <v>1050</v>
      </c>
      <c r="E2044" s="163"/>
      <c r="F2044" s="163">
        <v>1</v>
      </c>
      <c r="G2044" s="163" t="s">
        <v>2111</v>
      </c>
      <c r="H2044" s="163">
        <v>2</v>
      </c>
      <c r="I2044" s="163">
        <v>3</v>
      </c>
      <c r="J2044" s="185">
        <f t="shared" si="45"/>
        <v>6</v>
      </c>
      <c r="K2044" s="168" t="s">
        <v>2356</v>
      </c>
      <c r="L2044" s="391" t="s">
        <v>2117</v>
      </c>
      <c r="M2044" s="391" t="s">
        <v>6068</v>
      </c>
      <c r="N2044" s="163" t="s">
        <v>2112</v>
      </c>
      <c r="O2044" s="153"/>
      <c r="P2044" s="153"/>
    </row>
    <row r="2045" spans="1:16" s="159" customFormat="1" ht="18.75" hidden="1" customHeight="1" x14ac:dyDescent="0.2">
      <c r="A2045" s="153"/>
      <c r="B2045" s="154" t="s">
        <v>3366</v>
      </c>
      <c r="C2045" s="155" t="s">
        <v>3367</v>
      </c>
      <c r="D2045" s="156" t="s">
        <v>4420</v>
      </c>
      <c r="E2045" s="157"/>
      <c r="F2045" s="157">
        <v>2</v>
      </c>
      <c r="G2045" s="157" t="s">
        <v>2111</v>
      </c>
      <c r="H2045" s="157">
        <v>2</v>
      </c>
      <c r="I2045" s="157">
        <v>0.1</v>
      </c>
      <c r="J2045" s="158">
        <f t="shared" si="45"/>
        <v>0.4</v>
      </c>
      <c r="K2045" s="157" t="s">
        <v>2356</v>
      </c>
      <c r="L2045" s="390" t="s">
        <v>2117</v>
      </c>
      <c r="M2045" s="390" t="s">
        <v>6068</v>
      </c>
      <c r="N2045" s="157" t="s">
        <v>2112</v>
      </c>
      <c r="O2045" s="153"/>
      <c r="P2045" s="153"/>
    </row>
    <row r="2046" spans="1:16" s="159" customFormat="1" ht="18.75" hidden="1" customHeight="1" x14ac:dyDescent="0.2">
      <c r="A2046" s="153"/>
      <c r="B2046" s="160" t="s">
        <v>3366</v>
      </c>
      <c r="C2046" s="161" t="s">
        <v>3367</v>
      </c>
      <c r="D2046" s="162" t="s">
        <v>1050</v>
      </c>
      <c r="E2046" s="163"/>
      <c r="F2046" s="163">
        <v>1</v>
      </c>
      <c r="G2046" s="163" t="s">
        <v>2111</v>
      </c>
      <c r="H2046" s="163">
        <v>2</v>
      </c>
      <c r="I2046" s="163">
        <v>3</v>
      </c>
      <c r="J2046" s="164">
        <f t="shared" si="45"/>
        <v>6</v>
      </c>
      <c r="K2046" s="163" t="s">
        <v>2356</v>
      </c>
      <c r="L2046" s="391" t="s">
        <v>2117</v>
      </c>
      <c r="M2046" s="391" t="s">
        <v>6068</v>
      </c>
      <c r="N2046" s="163" t="s">
        <v>2112</v>
      </c>
      <c r="O2046" s="153"/>
      <c r="P2046" s="153"/>
    </row>
    <row r="2047" spans="1:16" s="159" customFormat="1" ht="18.75" hidden="1" customHeight="1" thickBot="1" x14ac:dyDescent="0.25">
      <c r="A2047" s="153"/>
      <c r="B2047" s="160" t="s">
        <v>3366</v>
      </c>
      <c r="C2047" s="161" t="s">
        <v>3367</v>
      </c>
      <c r="D2047" s="167" t="s">
        <v>3358</v>
      </c>
      <c r="E2047" s="163"/>
      <c r="F2047" s="168">
        <v>1</v>
      </c>
      <c r="G2047" s="163" t="s">
        <v>2111</v>
      </c>
      <c r="H2047" s="168">
        <v>2</v>
      </c>
      <c r="I2047" s="168">
        <v>0.5</v>
      </c>
      <c r="J2047" s="164">
        <f t="shared" si="45"/>
        <v>1</v>
      </c>
      <c r="K2047" s="168" t="s">
        <v>2356</v>
      </c>
      <c r="L2047" s="391" t="s">
        <v>2117</v>
      </c>
      <c r="M2047" s="401" t="s">
        <v>6068</v>
      </c>
      <c r="N2047" s="168" t="s">
        <v>2112</v>
      </c>
      <c r="O2047" s="153"/>
      <c r="P2047" s="153"/>
    </row>
    <row r="2048" spans="1:16" s="159" customFormat="1" ht="18.75" hidden="1" customHeight="1" x14ac:dyDescent="0.2">
      <c r="A2048" s="153"/>
      <c r="B2048" s="154" t="s">
        <v>3368</v>
      </c>
      <c r="C2048" s="155" t="s">
        <v>3369</v>
      </c>
      <c r="D2048" s="156" t="s">
        <v>4420</v>
      </c>
      <c r="E2048" s="157"/>
      <c r="F2048" s="157">
        <v>2</v>
      </c>
      <c r="G2048" s="157" t="s">
        <v>2111</v>
      </c>
      <c r="H2048" s="157">
        <v>2</v>
      </c>
      <c r="I2048" s="157">
        <v>0.1</v>
      </c>
      <c r="J2048" s="158">
        <f t="shared" si="45"/>
        <v>0.4</v>
      </c>
      <c r="K2048" s="157" t="s">
        <v>2356</v>
      </c>
      <c r="L2048" s="390" t="s">
        <v>2117</v>
      </c>
      <c r="M2048" s="390" t="s">
        <v>6068</v>
      </c>
      <c r="N2048" s="157" t="s">
        <v>2112</v>
      </c>
      <c r="O2048" s="153"/>
      <c r="P2048" s="153"/>
    </row>
    <row r="2049" spans="1:16" s="159" customFormat="1" ht="18.75" hidden="1" customHeight="1" x14ac:dyDescent="0.2">
      <c r="A2049" s="153"/>
      <c r="B2049" s="160" t="s">
        <v>3368</v>
      </c>
      <c r="C2049" s="161" t="s">
        <v>3369</v>
      </c>
      <c r="D2049" s="162" t="s">
        <v>1050</v>
      </c>
      <c r="E2049" s="163"/>
      <c r="F2049" s="163">
        <v>1</v>
      </c>
      <c r="G2049" s="163" t="s">
        <v>2111</v>
      </c>
      <c r="H2049" s="163">
        <v>2</v>
      </c>
      <c r="I2049" s="163">
        <v>3</v>
      </c>
      <c r="J2049" s="164">
        <f t="shared" si="45"/>
        <v>6</v>
      </c>
      <c r="K2049" s="163" t="s">
        <v>2356</v>
      </c>
      <c r="L2049" s="391" t="s">
        <v>2117</v>
      </c>
      <c r="M2049" s="391" t="s">
        <v>6068</v>
      </c>
      <c r="N2049" s="163" t="s">
        <v>2112</v>
      </c>
      <c r="O2049" s="153"/>
      <c r="P2049" s="153"/>
    </row>
    <row r="2050" spans="1:16" s="159" customFormat="1" ht="18.75" hidden="1" customHeight="1" thickBot="1" x14ac:dyDescent="0.25">
      <c r="A2050" s="153"/>
      <c r="B2050" s="160" t="s">
        <v>3368</v>
      </c>
      <c r="C2050" s="161" t="s">
        <v>3369</v>
      </c>
      <c r="D2050" s="167" t="s">
        <v>3358</v>
      </c>
      <c r="E2050" s="163"/>
      <c r="F2050" s="168">
        <v>1</v>
      </c>
      <c r="G2050" s="163" t="s">
        <v>2111</v>
      </c>
      <c r="H2050" s="168">
        <v>2</v>
      </c>
      <c r="I2050" s="168">
        <v>0.5</v>
      </c>
      <c r="J2050" s="185">
        <f t="shared" si="45"/>
        <v>1</v>
      </c>
      <c r="K2050" s="168" t="s">
        <v>2356</v>
      </c>
      <c r="L2050" s="391" t="s">
        <v>2117</v>
      </c>
      <c r="M2050" s="401" t="s">
        <v>6068</v>
      </c>
      <c r="N2050" s="168" t="s">
        <v>2112</v>
      </c>
      <c r="O2050" s="153"/>
      <c r="P2050" s="153"/>
    </row>
    <row r="2051" spans="1:16" s="159" customFormat="1" ht="18.75" hidden="1" customHeight="1" x14ac:dyDescent="0.2">
      <c r="A2051" s="153"/>
      <c r="B2051" s="154" t="s">
        <v>3370</v>
      </c>
      <c r="C2051" s="155" t="s">
        <v>3371</v>
      </c>
      <c r="D2051" s="156" t="s">
        <v>4420</v>
      </c>
      <c r="E2051" s="157"/>
      <c r="F2051" s="157">
        <v>4</v>
      </c>
      <c r="G2051" s="157" t="s">
        <v>2111</v>
      </c>
      <c r="H2051" s="157">
        <v>2</v>
      </c>
      <c r="I2051" s="157">
        <v>0.2</v>
      </c>
      <c r="J2051" s="164">
        <f t="shared" si="45"/>
        <v>1.6</v>
      </c>
      <c r="K2051" s="157" t="s">
        <v>1372</v>
      </c>
      <c r="L2051" s="157" t="s">
        <v>2432</v>
      </c>
      <c r="M2051" s="157" t="s">
        <v>1372</v>
      </c>
      <c r="N2051" s="157" t="s">
        <v>2113</v>
      </c>
      <c r="O2051" s="153"/>
      <c r="P2051" s="153"/>
    </row>
    <row r="2052" spans="1:16" s="159" customFormat="1" ht="18.75" hidden="1" customHeight="1" x14ac:dyDescent="0.2">
      <c r="A2052" s="153"/>
      <c r="B2052" s="160" t="s">
        <v>3370</v>
      </c>
      <c r="C2052" s="161" t="s">
        <v>3371</v>
      </c>
      <c r="D2052" s="162" t="s">
        <v>98</v>
      </c>
      <c r="E2052" s="163"/>
      <c r="F2052" s="163">
        <v>4</v>
      </c>
      <c r="G2052" s="163" t="s">
        <v>2111</v>
      </c>
      <c r="H2052" s="163">
        <v>2</v>
      </c>
      <c r="I2052" s="163">
        <v>0.5</v>
      </c>
      <c r="J2052" s="164">
        <f t="shared" si="45"/>
        <v>4</v>
      </c>
      <c r="K2052" s="163" t="s">
        <v>1372</v>
      </c>
      <c r="L2052" s="163" t="s">
        <v>2432</v>
      </c>
      <c r="M2052" s="163" t="s">
        <v>1372</v>
      </c>
      <c r="N2052" s="163" t="s">
        <v>2113</v>
      </c>
      <c r="O2052" s="153"/>
      <c r="P2052" s="153"/>
    </row>
    <row r="2053" spans="1:16" s="159" customFormat="1" ht="18.75" hidden="1" customHeight="1" thickBot="1" x14ac:dyDescent="0.25">
      <c r="A2053" s="153"/>
      <c r="B2053" s="165" t="s">
        <v>3370</v>
      </c>
      <c r="C2053" s="161" t="s">
        <v>3371</v>
      </c>
      <c r="D2053" s="167" t="s">
        <v>1050</v>
      </c>
      <c r="E2053" s="163"/>
      <c r="F2053" s="163">
        <v>1</v>
      </c>
      <c r="G2053" s="163" t="s">
        <v>2111</v>
      </c>
      <c r="H2053" s="163">
        <v>2</v>
      </c>
      <c r="I2053" s="163">
        <v>4</v>
      </c>
      <c r="J2053" s="164">
        <f t="shared" si="45"/>
        <v>8</v>
      </c>
      <c r="K2053" s="168" t="s">
        <v>1372</v>
      </c>
      <c r="L2053" s="163" t="s">
        <v>2432</v>
      </c>
      <c r="M2053" s="163" t="s">
        <v>1372</v>
      </c>
      <c r="N2053" s="163" t="s">
        <v>2113</v>
      </c>
      <c r="O2053" s="153"/>
      <c r="P2053" s="153"/>
    </row>
    <row r="2054" spans="1:16" s="159" customFormat="1" ht="18.75" hidden="1" customHeight="1" x14ac:dyDescent="0.2">
      <c r="A2054" s="153"/>
      <c r="B2054" s="154" t="s">
        <v>3372</v>
      </c>
      <c r="C2054" s="155" t="s">
        <v>3373</v>
      </c>
      <c r="D2054" s="156" t="s">
        <v>4420</v>
      </c>
      <c r="E2054" s="157"/>
      <c r="F2054" s="157">
        <v>2</v>
      </c>
      <c r="G2054" s="157" t="s">
        <v>2111</v>
      </c>
      <c r="H2054" s="157">
        <v>2</v>
      </c>
      <c r="I2054" s="157">
        <v>0.2</v>
      </c>
      <c r="J2054" s="158">
        <f t="shared" si="45"/>
        <v>0.8</v>
      </c>
      <c r="K2054" s="157" t="s">
        <v>1372</v>
      </c>
      <c r="L2054" s="157" t="s">
        <v>84</v>
      </c>
      <c r="M2054" s="157" t="s">
        <v>1372</v>
      </c>
      <c r="N2054" s="157" t="s">
        <v>2112</v>
      </c>
      <c r="O2054" s="153"/>
      <c r="P2054" s="153"/>
    </row>
    <row r="2055" spans="1:16" s="159" customFormat="1" ht="18.75" hidden="1" customHeight="1" thickBot="1" x14ac:dyDescent="0.25">
      <c r="A2055" s="153"/>
      <c r="B2055" s="165" t="s">
        <v>3372</v>
      </c>
      <c r="C2055" s="161" t="s">
        <v>3373</v>
      </c>
      <c r="D2055" s="167" t="s">
        <v>1050</v>
      </c>
      <c r="E2055" s="163"/>
      <c r="F2055" s="163">
        <v>1</v>
      </c>
      <c r="G2055" s="163" t="s">
        <v>2111</v>
      </c>
      <c r="H2055" s="163">
        <v>2</v>
      </c>
      <c r="I2055" s="163">
        <v>3</v>
      </c>
      <c r="J2055" s="185">
        <f t="shared" si="45"/>
        <v>6</v>
      </c>
      <c r="K2055" s="168" t="s">
        <v>1372</v>
      </c>
      <c r="L2055" s="163" t="s">
        <v>84</v>
      </c>
      <c r="M2055" s="163" t="s">
        <v>1372</v>
      </c>
      <c r="N2055" s="163" t="s">
        <v>2112</v>
      </c>
      <c r="O2055" s="153"/>
      <c r="P2055" s="153"/>
    </row>
    <row r="2056" spans="1:16" s="159" customFormat="1" ht="18.75" hidden="1" customHeight="1" x14ac:dyDescent="0.2">
      <c r="A2056" s="153"/>
      <c r="B2056" s="154" t="s">
        <v>3374</v>
      </c>
      <c r="C2056" s="155" t="s">
        <v>3375</v>
      </c>
      <c r="D2056" s="156" t="s">
        <v>4420</v>
      </c>
      <c r="E2056" s="157"/>
      <c r="F2056" s="157">
        <v>2</v>
      </c>
      <c r="G2056" s="157" t="s">
        <v>2111</v>
      </c>
      <c r="H2056" s="157">
        <v>2</v>
      </c>
      <c r="I2056" s="157">
        <v>0.1</v>
      </c>
      <c r="J2056" s="158">
        <f t="shared" si="45"/>
        <v>0.4</v>
      </c>
      <c r="K2056" s="157" t="s">
        <v>1372</v>
      </c>
      <c r="L2056" s="157" t="s">
        <v>84</v>
      </c>
      <c r="M2056" s="157" t="s">
        <v>1372</v>
      </c>
      <c r="N2056" s="157" t="s">
        <v>2112</v>
      </c>
      <c r="O2056" s="153"/>
      <c r="P2056" s="153"/>
    </row>
    <row r="2057" spans="1:16" s="159" customFormat="1" ht="18.75" hidden="1" customHeight="1" x14ac:dyDescent="0.2">
      <c r="A2057" s="153"/>
      <c r="B2057" s="160" t="s">
        <v>3374</v>
      </c>
      <c r="C2057" s="161" t="s">
        <v>3375</v>
      </c>
      <c r="D2057" s="162" t="s">
        <v>1050</v>
      </c>
      <c r="E2057" s="163"/>
      <c r="F2057" s="163">
        <v>1</v>
      </c>
      <c r="G2057" s="163" t="s">
        <v>2111</v>
      </c>
      <c r="H2057" s="163">
        <v>2</v>
      </c>
      <c r="I2057" s="163">
        <v>3</v>
      </c>
      <c r="J2057" s="164">
        <f t="shared" si="45"/>
        <v>6</v>
      </c>
      <c r="K2057" s="163" t="s">
        <v>1372</v>
      </c>
      <c r="L2057" s="163" t="s">
        <v>84</v>
      </c>
      <c r="M2057" s="163" t="s">
        <v>1372</v>
      </c>
      <c r="N2057" s="163" t="s">
        <v>2112</v>
      </c>
      <c r="O2057" s="153"/>
      <c r="P2057" s="153"/>
    </row>
    <row r="2058" spans="1:16" s="159" customFormat="1" ht="18.75" hidden="1" customHeight="1" thickBot="1" x14ac:dyDescent="0.25">
      <c r="A2058" s="153"/>
      <c r="B2058" s="160" t="s">
        <v>3374</v>
      </c>
      <c r="C2058" s="161" t="s">
        <v>3375</v>
      </c>
      <c r="D2058" s="167" t="s">
        <v>3358</v>
      </c>
      <c r="E2058" s="163"/>
      <c r="F2058" s="168">
        <v>1</v>
      </c>
      <c r="G2058" s="163" t="s">
        <v>2111</v>
      </c>
      <c r="H2058" s="168">
        <v>2</v>
      </c>
      <c r="I2058" s="168">
        <v>0.5</v>
      </c>
      <c r="J2058" s="185">
        <f t="shared" si="45"/>
        <v>1</v>
      </c>
      <c r="K2058" s="168" t="s">
        <v>1372</v>
      </c>
      <c r="L2058" s="163" t="s">
        <v>84</v>
      </c>
      <c r="M2058" s="168" t="s">
        <v>1372</v>
      </c>
      <c r="N2058" s="168" t="s">
        <v>2112</v>
      </c>
      <c r="O2058" s="153"/>
      <c r="P2058" s="153"/>
    </row>
    <row r="2059" spans="1:16" s="159" customFormat="1" ht="18.75" hidden="1" customHeight="1" x14ac:dyDescent="0.2">
      <c r="A2059" s="153"/>
      <c r="B2059" s="154" t="s">
        <v>3376</v>
      </c>
      <c r="C2059" s="155" t="s">
        <v>3377</v>
      </c>
      <c r="D2059" s="156" t="s">
        <v>4420</v>
      </c>
      <c r="E2059" s="157"/>
      <c r="F2059" s="157">
        <v>2</v>
      </c>
      <c r="G2059" s="157" t="s">
        <v>2111</v>
      </c>
      <c r="H2059" s="157">
        <v>2</v>
      </c>
      <c r="I2059" s="157">
        <v>0.1</v>
      </c>
      <c r="J2059" s="158">
        <f t="shared" si="45"/>
        <v>0.4</v>
      </c>
      <c r="K2059" s="157" t="s">
        <v>1372</v>
      </c>
      <c r="L2059" s="157" t="s">
        <v>84</v>
      </c>
      <c r="M2059" s="157" t="s">
        <v>1372</v>
      </c>
      <c r="N2059" s="157" t="s">
        <v>2112</v>
      </c>
      <c r="O2059" s="153"/>
      <c r="P2059" s="153"/>
    </row>
    <row r="2060" spans="1:16" s="159" customFormat="1" ht="18.75" hidden="1" customHeight="1" x14ac:dyDescent="0.2">
      <c r="A2060" s="153"/>
      <c r="B2060" s="160" t="s">
        <v>3376</v>
      </c>
      <c r="C2060" s="161" t="s">
        <v>3377</v>
      </c>
      <c r="D2060" s="162" t="s">
        <v>1050</v>
      </c>
      <c r="E2060" s="163"/>
      <c r="F2060" s="163">
        <v>1</v>
      </c>
      <c r="G2060" s="163" t="s">
        <v>2111</v>
      </c>
      <c r="H2060" s="163">
        <v>2</v>
      </c>
      <c r="I2060" s="163">
        <v>3</v>
      </c>
      <c r="J2060" s="164">
        <f t="shared" si="45"/>
        <v>6</v>
      </c>
      <c r="K2060" s="163" t="s">
        <v>1372</v>
      </c>
      <c r="L2060" s="163" t="s">
        <v>84</v>
      </c>
      <c r="M2060" s="163" t="s">
        <v>1372</v>
      </c>
      <c r="N2060" s="163" t="s">
        <v>2112</v>
      </c>
      <c r="O2060" s="153"/>
      <c r="P2060" s="153"/>
    </row>
    <row r="2061" spans="1:16" s="159" customFormat="1" ht="18.75" hidden="1" customHeight="1" thickBot="1" x14ac:dyDescent="0.25">
      <c r="A2061" s="153"/>
      <c r="B2061" s="160" t="s">
        <v>3376</v>
      </c>
      <c r="C2061" s="161" t="s">
        <v>3377</v>
      </c>
      <c r="D2061" s="167" t="s">
        <v>3358</v>
      </c>
      <c r="E2061" s="163"/>
      <c r="F2061" s="168">
        <v>1</v>
      </c>
      <c r="G2061" s="163" t="s">
        <v>2111</v>
      </c>
      <c r="H2061" s="168">
        <v>2</v>
      </c>
      <c r="I2061" s="168">
        <v>0.5</v>
      </c>
      <c r="J2061" s="185">
        <f t="shared" si="45"/>
        <v>1</v>
      </c>
      <c r="K2061" s="168" t="s">
        <v>1372</v>
      </c>
      <c r="L2061" s="163" t="s">
        <v>84</v>
      </c>
      <c r="M2061" s="168" t="s">
        <v>1372</v>
      </c>
      <c r="N2061" s="168" t="s">
        <v>2112</v>
      </c>
      <c r="O2061" s="153"/>
      <c r="P2061" s="153"/>
    </row>
    <row r="2062" spans="1:16" s="159" customFormat="1" ht="18.75" hidden="1" customHeight="1" x14ac:dyDescent="0.2">
      <c r="A2062" s="153"/>
      <c r="B2062" s="154" t="s">
        <v>3378</v>
      </c>
      <c r="C2062" s="155" t="s">
        <v>3379</v>
      </c>
      <c r="D2062" s="156" t="s">
        <v>4420</v>
      </c>
      <c r="E2062" s="157"/>
      <c r="F2062" s="157">
        <v>4</v>
      </c>
      <c r="G2062" s="157" t="s">
        <v>2111</v>
      </c>
      <c r="H2062" s="157">
        <v>2</v>
      </c>
      <c r="I2062" s="157">
        <v>0.2</v>
      </c>
      <c r="J2062" s="158">
        <f t="shared" si="45"/>
        <v>1.6</v>
      </c>
      <c r="K2062" s="157" t="s">
        <v>1372</v>
      </c>
      <c r="L2062" s="157" t="s">
        <v>2432</v>
      </c>
      <c r="M2062" s="157" t="s">
        <v>1372</v>
      </c>
      <c r="N2062" s="157" t="s">
        <v>2112</v>
      </c>
      <c r="O2062" s="153"/>
      <c r="P2062" s="153"/>
    </row>
    <row r="2063" spans="1:16" s="159" customFormat="1" ht="18.75" hidden="1" customHeight="1" x14ac:dyDescent="0.2">
      <c r="A2063" s="153"/>
      <c r="B2063" s="160" t="s">
        <v>3378</v>
      </c>
      <c r="C2063" s="161" t="s">
        <v>3379</v>
      </c>
      <c r="D2063" s="162" t="s">
        <v>98</v>
      </c>
      <c r="E2063" s="163"/>
      <c r="F2063" s="163">
        <v>4</v>
      </c>
      <c r="G2063" s="163" t="s">
        <v>2111</v>
      </c>
      <c r="H2063" s="163">
        <v>2</v>
      </c>
      <c r="I2063" s="163">
        <v>0.5</v>
      </c>
      <c r="J2063" s="164">
        <f t="shared" si="45"/>
        <v>4</v>
      </c>
      <c r="K2063" s="163" t="s">
        <v>1372</v>
      </c>
      <c r="L2063" s="163" t="s">
        <v>2432</v>
      </c>
      <c r="M2063" s="163" t="s">
        <v>1372</v>
      </c>
      <c r="N2063" s="163" t="s">
        <v>2112</v>
      </c>
      <c r="O2063" s="153"/>
      <c r="P2063" s="153"/>
    </row>
    <row r="2064" spans="1:16" s="159" customFormat="1" ht="18.75" hidden="1" customHeight="1" thickBot="1" x14ac:dyDescent="0.25">
      <c r="A2064" s="153"/>
      <c r="B2064" s="165" t="s">
        <v>3378</v>
      </c>
      <c r="C2064" s="161" t="s">
        <v>3379</v>
      </c>
      <c r="D2064" s="167" t="s">
        <v>1050</v>
      </c>
      <c r="E2064" s="163"/>
      <c r="F2064" s="163">
        <v>1</v>
      </c>
      <c r="G2064" s="163" t="s">
        <v>2111</v>
      </c>
      <c r="H2064" s="163">
        <v>2</v>
      </c>
      <c r="I2064" s="163">
        <v>4</v>
      </c>
      <c r="J2064" s="164">
        <f t="shared" si="45"/>
        <v>8</v>
      </c>
      <c r="K2064" s="168" t="s">
        <v>1372</v>
      </c>
      <c r="L2064" s="163" t="s">
        <v>2432</v>
      </c>
      <c r="M2064" s="163" t="s">
        <v>1372</v>
      </c>
      <c r="N2064" s="163" t="s">
        <v>2112</v>
      </c>
      <c r="O2064" s="153"/>
      <c r="P2064" s="153"/>
    </row>
    <row r="2065" spans="1:16" s="159" customFormat="1" ht="18.75" hidden="1" customHeight="1" x14ac:dyDescent="0.2">
      <c r="A2065" s="153"/>
      <c r="B2065" s="154" t="s">
        <v>3380</v>
      </c>
      <c r="C2065" s="155" t="s">
        <v>3381</v>
      </c>
      <c r="D2065" s="156" t="s">
        <v>4420</v>
      </c>
      <c r="E2065" s="157"/>
      <c r="F2065" s="157">
        <v>2</v>
      </c>
      <c r="G2065" s="157" t="s">
        <v>2111</v>
      </c>
      <c r="H2065" s="157">
        <v>2</v>
      </c>
      <c r="I2065" s="157">
        <v>0.2</v>
      </c>
      <c r="J2065" s="158">
        <f t="shared" si="45"/>
        <v>0.8</v>
      </c>
      <c r="K2065" s="157" t="s">
        <v>1372</v>
      </c>
      <c r="L2065" s="390" t="s">
        <v>2117</v>
      </c>
      <c r="M2065" s="390" t="s">
        <v>6069</v>
      </c>
      <c r="N2065" s="157" t="s">
        <v>2112</v>
      </c>
      <c r="O2065" s="153"/>
      <c r="P2065" s="153"/>
    </row>
    <row r="2066" spans="1:16" s="159" customFormat="1" ht="18.75" hidden="1" customHeight="1" thickBot="1" x14ac:dyDescent="0.25">
      <c r="A2066" s="153"/>
      <c r="B2066" s="165" t="s">
        <v>3380</v>
      </c>
      <c r="C2066" s="161" t="s">
        <v>3381</v>
      </c>
      <c r="D2066" s="167" t="s">
        <v>1050</v>
      </c>
      <c r="E2066" s="163"/>
      <c r="F2066" s="163">
        <v>1</v>
      </c>
      <c r="G2066" s="163" t="s">
        <v>2111</v>
      </c>
      <c r="H2066" s="163">
        <v>2</v>
      </c>
      <c r="I2066" s="163">
        <v>3</v>
      </c>
      <c r="J2066" s="185">
        <f t="shared" si="45"/>
        <v>6</v>
      </c>
      <c r="K2066" s="168" t="s">
        <v>1372</v>
      </c>
      <c r="L2066" s="391" t="s">
        <v>2117</v>
      </c>
      <c r="M2066" s="391" t="s">
        <v>6069</v>
      </c>
      <c r="N2066" s="163" t="s">
        <v>2112</v>
      </c>
      <c r="O2066" s="153"/>
      <c r="P2066" s="153"/>
    </row>
    <row r="2067" spans="1:16" s="159" customFormat="1" ht="18.75" hidden="1" customHeight="1" x14ac:dyDescent="0.2">
      <c r="A2067" s="153"/>
      <c r="B2067" s="154" t="s">
        <v>3382</v>
      </c>
      <c r="C2067" s="155" t="s">
        <v>3383</v>
      </c>
      <c r="D2067" s="156" t="s">
        <v>4420</v>
      </c>
      <c r="E2067" s="157"/>
      <c r="F2067" s="157">
        <v>2</v>
      </c>
      <c r="G2067" s="157" t="s">
        <v>2111</v>
      </c>
      <c r="H2067" s="157">
        <v>2</v>
      </c>
      <c r="I2067" s="157">
        <v>0.1</v>
      </c>
      <c r="J2067" s="158">
        <f t="shared" si="45"/>
        <v>0.4</v>
      </c>
      <c r="K2067" s="157" t="s">
        <v>1372</v>
      </c>
      <c r="L2067" s="390" t="s">
        <v>2117</v>
      </c>
      <c r="M2067" s="390" t="s">
        <v>6069</v>
      </c>
      <c r="N2067" s="157" t="s">
        <v>2112</v>
      </c>
      <c r="O2067" s="153"/>
      <c r="P2067" s="153"/>
    </row>
    <row r="2068" spans="1:16" s="159" customFormat="1" ht="18.75" hidden="1" customHeight="1" x14ac:dyDescent="0.2">
      <c r="A2068" s="153"/>
      <c r="B2068" s="160" t="s">
        <v>3382</v>
      </c>
      <c r="C2068" s="161" t="s">
        <v>3383</v>
      </c>
      <c r="D2068" s="162" t="s">
        <v>1050</v>
      </c>
      <c r="E2068" s="163"/>
      <c r="F2068" s="163">
        <v>1</v>
      </c>
      <c r="G2068" s="163" t="s">
        <v>2111</v>
      </c>
      <c r="H2068" s="163">
        <v>2</v>
      </c>
      <c r="I2068" s="163">
        <v>3</v>
      </c>
      <c r="J2068" s="164">
        <f t="shared" si="45"/>
        <v>6</v>
      </c>
      <c r="K2068" s="163" t="s">
        <v>1372</v>
      </c>
      <c r="L2068" s="391" t="s">
        <v>2117</v>
      </c>
      <c r="M2068" s="391" t="s">
        <v>6069</v>
      </c>
      <c r="N2068" s="163" t="s">
        <v>2112</v>
      </c>
      <c r="O2068" s="153"/>
      <c r="P2068" s="153"/>
    </row>
    <row r="2069" spans="1:16" s="159" customFormat="1" ht="18.75" hidden="1" customHeight="1" thickBot="1" x14ac:dyDescent="0.25">
      <c r="A2069" s="153"/>
      <c r="B2069" s="160" t="s">
        <v>3382</v>
      </c>
      <c r="C2069" s="161" t="s">
        <v>3383</v>
      </c>
      <c r="D2069" s="167" t="s">
        <v>3358</v>
      </c>
      <c r="E2069" s="163"/>
      <c r="F2069" s="168">
        <v>1</v>
      </c>
      <c r="G2069" s="163" t="s">
        <v>2111</v>
      </c>
      <c r="H2069" s="168">
        <v>2</v>
      </c>
      <c r="I2069" s="168">
        <v>0.5</v>
      </c>
      <c r="J2069" s="185">
        <f t="shared" si="45"/>
        <v>1</v>
      </c>
      <c r="K2069" s="168" t="s">
        <v>1372</v>
      </c>
      <c r="L2069" s="391" t="s">
        <v>2117</v>
      </c>
      <c r="M2069" s="401" t="s">
        <v>6069</v>
      </c>
      <c r="N2069" s="168" t="s">
        <v>2112</v>
      </c>
      <c r="O2069" s="153"/>
      <c r="P2069" s="153"/>
    </row>
    <row r="2070" spans="1:16" s="159" customFormat="1" ht="18.75" hidden="1" customHeight="1" x14ac:dyDescent="0.2">
      <c r="A2070" s="153"/>
      <c r="B2070" s="154" t="s">
        <v>3384</v>
      </c>
      <c r="C2070" s="155" t="s">
        <v>3385</v>
      </c>
      <c r="D2070" s="156" t="s">
        <v>4420</v>
      </c>
      <c r="E2070" s="157"/>
      <c r="F2070" s="157">
        <v>2</v>
      </c>
      <c r="G2070" s="157" t="s">
        <v>2111</v>
      </c>
      <c r="H2070" s="157">
        <v>2</v>
      </c>
      <c r="I2070" s="157">
        <v>0.1</v>
      </c>
      <c r="J2070" s="158">
        <f t="shared" si="45"/>
        <v>0.4</v>
      </c>
      <c r="K2070" s="157" t="s">
        <v>1372</v>
      </c>
      <c r="L2070" s="390" t="s">
        <v>2117</v>
      </c>
      <c r="M2070" s="390" t="s">
        <v>6069</v>
      </c>
      <c r="N2070" s="157" t="s">
        <v>2112</v>
      </c>
      <c r="O2070" s="153"/>
      <c r="P2070" s="153"/>
    </row>
    <row r="2071" spans="1:16" s="159" customFormat="1" ht="18.75" hidden="1" customHeight="1" x14ac:dyDescent="0.2">
      <c r="A2071" s="153"/>
      <c r="B2071" s="160" t="s">
        <v>3384</v>
      </c>
      <c r="C2071" s="161" t="s">
        <v>3385</v>
      </c>
      <c r="D2071" s="162" t="s">
        <v>1050</v>
      </c>
      <c r="E2071" s="163"/>
      <c r="F2071" s="163">
        <v>1</v>
      </c>
      <c r="G2071" s="163" t="s">
        <v>2111</v>
      </c>
      <c r="H2071" s="163">
        <v>2</v>
      </c>
      <c r="I2071" s="163">
        <v>3</v>
      </c>
      <c r="J2071" s="164">
        <f t="shared" si="45"/>
        <v>6</v>
      </c>
      <c r="K2071" s="163" t="s">
        <v>1372</v>
      </c>
      <c r="L2071" s="391" t="s">
        <v>2117</v>
      </c>
      <c r="M2071" s="391" t="s">
        <v>6069</v>
      </c>
      <c r="N2071" s="163" t="s">
        <v>2112</v>
      </c>
      <c r="O2071" s="153"/>
      <c r="P2071" s="153"/>
    </row>
    <row r="2072" spans="1:16" s="159" customFormat="1" ht="18.75" hidden="1" customHeight="1" thickBot="1" x14ac:dyDescent="0.25">
      <c r="A2072" s="153"/>
      <c r="B2072" s="160" t="s">
        <v>3384</v>
      </c>
      <c r="C2072" s="161" t="s">
        <v>3385</v>
      </c>
      <c r="D2072" s="167" t="s">
        <v>3358</v>
      </c>
      <c r="E2072" s="163"/>
      <c r="F2072" s="168">
        <v>1</v>
      </c>
      <c r="G2072" s="163" t="s">
        <v>2111</v>
      </c>
      <c r="H2072" s="168">
        <v>2</v>
      </c>
      <c r="I2072" s="168">
        <v>0.5</v>
      </c>
      <c r="J2072" s="185">
        <f t="shared" si="45"/>
        <v>1</v>
      </c>
      <c r="K2072" s="168" t="s">
        <v>1372</v>
      </c>
      <c r="L2072" s="391" t="s">
        <v>2117</v>
      </c>
      <c r="M2072" s="401" t="s">
        <v>6069</v>
      </c>
      <c r="N2072" s="168" t="s">
        <v>2112</v>
      </c>
      <c r="O2072" s="153"/>
      <c r="P2072" s="153"/>
    </row>
    <row r="2073" spans="1:16" s="159" customFormat="1" ht="18.75" hidden="1" customHeight="1" x14ac:dyDescent="0.2">
      <c r="A2073" s="153"/>
      <c r="B2073" s="154" t="s">
        <v>3386</v>
      </c>
      <c r="C2073" s="155" t="s">
        <v>3387</v>
      </c>
      <c r="D2073" s="156" t="s">
        <v>4420</v>
      </c>
      <c r="E2073" s="157"/>
      <c r="F2073" s="157">
        <v>4</v>
      </c>
      <c r="G2073" s="157" t="s">
        <v>2111</v>
      </c>
      <c r="H2073" s="157">
        <v>2</v>
      </c>
      <c r="I2073" s="157">
        <v>0.2</v>
      </c>
      <c r="J2073" s="158">
        <f t="shared" si="45"/>
        <v>1.6</v>
      </c>
      <c r="K2073" s="157" t="s">
        <v>1372</v>
      </c>
      <c r="L2073" s="157" t="s">
        <v>1867</v>
      </c>
      <c r="M2073" s="157" t="s">
        <v>1372</v>
      </c>
      <c r="N2073" s="157" t="s">
        <v>2112</v>
      </c>
      <c r="O2073" s="153"/>
      <c r="P2073" s="153"/>
    </row>
    <row r="2074" spans="1:16" s="159" customFormat="1" ht="18.75" hidden="1" customHeight="1" x14ac:dyDescent="0.2">
      <c r="A2074" s="153"/>
      <c r="B2074" s="160" t="s">
        <v>3386</v>
      </c>
      <c r="C2074" s="161" t="s">
        <v>3387</v>
      </c>
      <c r="D2074" s="162" t="s">
        <v>98</v>
      </c>
      <c r="E2074" s="163"/>
      <c r="F2074" s="163">
        <v>4</v>
      </c>
      <c r="G2074" s="163" t="s">
        <v>2111</v>
      </c>
      <c r="H2074" s="163">
        <v>2</v>
      </c>
      <c r="I2074" s="163">
        <v>0.5</v>
      </c>
      <c r="J2074" s="164">
        <f t="shared" si="45"/>
        <v>4</v>
      </c>
      <c r="K2074" s="163" t="s">
        <v>1372</v>
      </c>
      <c r="L2074" s="163" t="s">
        <v>1867</v>
      </c>
      <c r="M2074" s="163" t="s">
        <v>1372</v>
      </c>
      <c r="N2074" s="163" t="s">
        <v>2112</v>
      </c>
      <c r="O2074" s="153"/>
      <c r="P2074" s="153"/>
    </row>
    <row r="2075" spans="1:16" s="159" customFormat="1" ht="18.75" hidden="1" customHeight="1" thickBot="1" x14ac:dyDescent="0.25">
      <c r="A2075" s="153"/>
      <c r="B2075" s="165" t="s">
        <v>3386</v>
      </c>
      <c r="C2075" s="161" t="s">
        <v>3387</v>
      </c>
      <c r="D2075" s="167" t="s">
        <v>1050</v>
      </c>
      <c r="E2075" s="163"/>
      <c r="F2075" s="163">
        <v>1</v>
      </c>
      <c r="G2075" s="163" t="s">
        <v>2111</v>
      </c>
      <c r="H2075" s="163">
        <v>2</v>
      </c>
      <c r="I2075" s="163">
        <v>4</v>
      </c>
      <c r="J2075" s="164">
        <f t="shared" si="45"/>
        <v>8</v>
      </c>
      <c r="K2075" s="168" t="s">
        <v>1372</v>
      </c>
      <c r="L2075" s="163" t="s">
        <v>1867</v>
      </c>
      <c r="M2075" s="163" t="s">
        <v>1372</v>
      </c>
      <c r="N2075" s="163" t="s">
        <v>2112</v>
      </c>
      <c r="O2075" s="153"/>
      <c r="P2075" s="153"/>
    </row>
    <row r="2076" spans="1:16" s="159" customFormat="1" ht="18.75" hidden="1" customHeight="1" x14ac:dyDescent="0.2">
      <c r="A2076" s="153"/>
      <c r="B2076" s="154" t="s">
        <v>3388</v>
      </c>
      <c r="C2076" s="155" t="s">
        <v>3389</v>
      </c>
      <c r="D2076" s="156" t="s">
        <v>4420</v>
      </c>
      <c r="E2076" s="157"/>
      <c r="F2076" s="157">
        <v>2</v>
      </c>
      <c r="G2076" s="157" t="s">
        <v>2111</v>
      </c>
      <c r="H2076" s="157">
        <v>2</v>
      </c>
      <c r="I2076" s="157">
        <v>0.2</v>
      </c>
      <c r="J2076" s="158">
        <f t="shared" si="45"/>
        <v>0.8</v>
      </c>
      <c r="K2076" s="157" t="s">
        <v>1372</v>
      </c>
      <c r="L2076" s="390" t="s">
        <v>2117</v>
      </c>
      <c r="M2076" s="390" t="s">
        <v>6069</v>
      </c>
      <c r="N2076" s="157" t="s">
        <v>2112</v>
      </c>
      <c r="O2076" s="153"/>
      <c r="P2076" s="153"/>
    </row>
    <row r="2077" spans="1:16" s="159" customFormat="1" ht="18.75" hidden="1" customHeight="1" thickBot="1" x14ac:dyDescent="0.25">
      <c r="A2077" s="153"/>
      <c r="B2077" s="165" t="s">
        <v>3388</v>
      </c>
      <c r="C2077" s="161" t="s">
        <v>3389</v>
      </c>
      <c r="D2077" s="167" t="s">
        <v>1050</v>
      </c>
      <c r="E2077" s="163"/>
      <c r="F2077" s="163">
        <v>1</v>
      </c>
      <c r="G2077" s="163" t="s">
        <v>2111</v>
      </c>
      <c r="H2077" s="163">
        <v>2</v>
      </c>
      <c r="I2077" s="163">
        <v>3</v>
      </c>
      <c r="J2077" s="185">
        <f t="shared" si="45"/>
        <v>6</v>
      </c>
      <c r="K2077" s="168" t="s">
        <v>1372</v>
      </c>
      <c r="L2077" s="391" t="s">
        <v>2117</v>
      </c>
      <c r="M2077" s="391" t="s">
        <v>6069</v>
      </c>
      <c r="N2077" s="163" t="s">
        <v>2112</v>
      </c>
      <c r="O2077" s="153"/>
      <c r="P2077" s="153"/>
    </row>
    <row r="2078" spans="1:16" s="159" customFormat="1" ht="18.75" hidden="1" customHeight="1" x14ac:dyDescent="0.2">
      <c r="A2078" s="153"/>
      <c r="B2078" s="154" t="s">
        <v>3390</v>
      </c>
      <c r="C2078" s="155" t="s">
        <v>3391</v>
      </c>
      <c r="D2078" s="156" t="s">
        <v>4420</v>
      </c>
      <c r="E2078" s="157"/>
      <c r="F2078" s="157">
        <v>2</v>
      </c>
      <c r="G2078" s="157" t="s">
        <v>2111</v>
      </c>
      <c r="H2078" s="157">
        <v>2</v>
      </c>
      <c r="I2078" s="157">
        <v>0.1</v>
      </c>
      <c r="J2078" s="158">
        <f t="shared" si="45"/>
        <v>0.4</v>
      </c>
      <c r="K2078" s="157" t="s">
        <v>1372</v>
      </c>
      <c r="L2078" s="390" t="s">
        <v>2117</v>
      </c>
      <c r="M2078" s="390" t="s">
        <v>6069</v>
      </c>
      <c r="N2078" s="157" t="s">
        <v>2112</v>
      </c>
      <c r="O2078" s="153"/>
      <c r="P2078" s="153"/>
    </row>
    <row r="2079" spans="1:16" s="159" customFormat="1" ht="18.75" hidden="1" customHeight="1" x14ac:dyDescent="0.2">
      <c r="A2079" s="153"/>
      <c r="B2079" s="160" t="s">
        <v>3390</v>
      </c>
      <c r="C2079" s="161" t="s">
        <v>3391</v>
      </c>
      <c r="D2079" s="162" t="s">
        <v>1050</v>
      </c>
      <c r="E2079" s="163"/>
      <c r="F2079" s="163">
        <v>1</v>
      </c>
      <c r="G2079" s="163" t="s">
        <v>2111</v>
      </c>
      <c r="H2079" s="163">
        <v>2</v>
      </c>
      <c r="I2079" s="163">
        <v>3</v>
      </c>
      <c r="J2079" s="164">
        <f t="shared" si="45"/>
        <v>6</v>
      </c>
      <c r="K2079" s="163" t="s">
        <v>1372</v>
      </c>
      <c r="L2079" s="391" t="s">
        <v>2117</v>
      </c>
      <c r="M2079" s="391" t="s">
        <v>6069</v>
      </c>
      <c r="N2079" s="163" t="s">
        <v>2112</v>
      </c>
      <c r="O2079" s="153"/>
      <c r="P2079" s="153"/>
    </row>
    <row r="2080" spans="1:16" s="159" customFormat="1" ht="18.75" hidden="1" customHeight="1" thickBot="1" x14ac:dyDescent="0.25">
      <c r="A2080" s="153"/>
      <c r="B2080" s="160" t="s">
        <v>3390</v>
      </c>
      <c r="C2080" s="161" t="s">
        <v>3391</v>
      </c>
      <c r="D2080" s="167" t="s">
        <v>3358</v>
      </c>
      <c r="E2080" s="163"/>
      <c r="F2080" s="168">
        <v>1</v>
      </c>
      <c r="G2080" s="163" t="s">
        <v>2111</v>
      </c>
      <c r="H2080" s="168">
        <v>2</v>
      </c>
      <c r="I2080" s="168">
        <v>0.5</v>
      </c>
      <c r="J2080" s="185">
        <f t="shared" si="45"/>
        <v>1</v>
      </c>
      <c r="K2080" s="168" t="s">
        <v>1372</v>
      </c>
      <c r="L2080" s="391" t="s">
        <v>2117</v>
      </c>
      <c r="M2080" s="401" t="s">
        <v>6069</v>
      </c>
      <c r="N2080" s="168" t="s">
        <v>2112</v>
      </c>
      <c r="O2080" s="153"/>
      <c r="P2080" s="153"/>
    </row>
    <row r="2081" spans="1:16" s="159" customFormat="1" ht="18.75" hidden="1" customHeight="1" x14ac:dyDescent="0.2">
      <c r="A2081" s="153"/>
      <c r="B2081" s="154" t="s">
        <v>3392</v>
      </c>
      <c r="C2081" s="155" t="s">
        <v>3393</v>
      </c>
      <c r="D2081" s="156" t="s">
        <v>4420</v>
      </c>
      <c r="E2081" s="157"/>
      <c r="F2081" s="157">
        <v>2</v>
      </c>
      <c r="G2081" s="157" t="s">
        <v>2111</v>
      </c>
      <c r="H2081" s="157">
        <v>2</v>
      </c>
      <c r="I2081" s="157">
        <v>0.1</v>
      </c>
      <c r="J2081" s="158">
        <f t="shared" si="45"/>
        <v>0.4</v>
      </c>
      <c r="K2081" s="157" t="s">
        <v>1372</v>
      </c>
      <c r="L2081" s="390" t="s">
        <v>2117</v>
      </c>
      <c r="M2081" s="390" t="s">
        <v>6069</v>
      </c>
      <c r="N2081" s="157" t="s">
        <v>2112</v>
      </c>
      <c r="O2081" s="153"/>
      <c r="P2081" s="153"/>
    </row>
    <row r="2082" spans="1:16" s="159" customFormat="1" ht="18.75" hidden="1" customHeight="1" x14ac:dyDescent="0.2">
      <c r="A2082" s="153"/>
      <c r="B2082" s="160" t="s">
        <v>3392</v>
      </c>
      <c r="C2082" s="161" t="s">
        <v>3393</v>
      </c>
      <c r="D2082" s="162" t="s">
        <v>1050</v>
      </c>
      <c r="E2082" s="163"/>
      <c r="F2082" s="163">
        <v>1</v>
      </c>
      <c r="G2082" s="163" t="s">
        <v>2111</v>
      </c>
      <c r="H2082" s="163">
        <v>2</v>
      </c>
      <c r="I2082" s="163">
        <v>3</v>
      </c>
      <c r="J2082" s="164">
        <f t="shared" si="45"/>
        <v>6</v>
      </c>
      <c r="K2082" s="163" t="s">
        <v>1372</v>
      </c>
      <c r="L2082" s="391" t="s">
        <v>2117</v>
      </c>
      <c r="M2082" s="391" t="s">
        <v>6069</v>
      </c>
      <c r="N2082" s="163" t="s">
        <v>2112</v>
      </c>
      <c r="O2082" s="153"/>
      <c r="P2082" s="153"/>
    </row>
    <row r="2083" spans="1:16" s="159" customFormat="1" ht="18.75" hidden="1" customHeight="1" thickBot="1" x14ac:dyDescent="0.25">
      <c r="A2083" s="153"/>
      <c r="B2083" s="160" t="s">
        <v>3392</v>
      </c>
      <c r="C2083" s="161" t="s">
        <v>3393</v>
      </c>
      <c r="D2083" s="167" t="s">
        <v>3358</v>
      </c>
      <c r="E2083" s="163"/>
      <c r="F2083" s="168">
        <v>1</v>
      </c>
      <c r="G2083" s="163" t="s">
        <v>2111</v>
      </c>
      <c r="H2083" s="168">
        <v>2</v>
      </c>
      <c r="I2083" s="168">
        <v>0.5</v>
      </c>
      <c r="J2083" s="185">
        <f t="shared" si="45"/>
        <v>1</v>
      </c>
      <c r="K2083" s="168" t="s">
        <v>1372</v>
      </c>
      <c r="L2083" s="391" t="s">
        <v>2117</v>
      </c>
      <c r="M2083" s="401" t="s">
        <v>6069</v>
      </c>
      <c r="N2083" s="168" t="s">
        <v>2112</v>
      </c>
      <c r="O2083" s="153"/>
      <c r="P2083" s="153"/>
    </row>
    <row r="2084" spans="1:16" s="159" customFormat="1" ht="18.75" hidden="1" customHeight="1" x14ac:dyDescent="0.2">
      <c r="A2084" s="153"/>
      <c r="B2084" s="154" t="s">
        <v>3394</v>
      </c>
      <c r="C2084" s="155" t="s">
        <v>3395</v>
      </c>
      <c r="D2084" s="156" t="s">
        <v>4420</v>
      </c>
      <c r="E2084" s="157"/>
      <c r="F2084" s="157">
        <v>4</v>
      </c>
      <c r="G2084" s="157" t="s">
        <v>2111</v>
      </c>
      <c r="H2084" s="157">
        <v>2</v>
      </c>
      <c r="I2084" s="157">
        <v>0.2</v>
      </c>
      <c r="J2084" s="158">
        <f t="shared" si="45"/>
        <v>1.6</v>
      </c>
      <c r="K2084" s="157" t="s">
        <v>1372</v>
      </c>
      <c r="L2084" s="157" t="s">
        <v>1867</v>
      </c>
      <c r="M2084" s="157" t="s">
        <v>1372</v>
      </c>
      <c r="N2084" s="157" t="s">
        <v>2112</v>
      </c>
      <c r="O2084" s="153"/>
      <c r="P2084" s="153"/>
    </row>
    <row r="2085" spans="1:16" s="159" customFormat="1" ht="18.75" hidden="1" customHeight="1" x14ac:dyDescent="0.2">
      <c r="A2085" s="153"/>
      <c r="B2085" s="160" t="s">
        <v>3394</v>
      </c>
      <c r="C2085" s="161" t="s">
        <v>3395</v>
      </c>
      <c r="D2085" s="162" t="s">
        <v>98</v>
      </c>
      <c r="E2085" s="163"/>
      <c r="F2085" s="163">
        <v>4</v>
      </c>
      <c r="G2085" s="163" t="s">
        <v>2111</v>
      </c>
      <c r="H2085" s="163">
        <v>2</v>
      </c>
      <c r="I2085" s="163">
        <v>0.5</v>
      </c>
      <c r="J2085" s="164">
        <f t="shared" si="45"/>
        <v>4</v>
      </c>
      <c r="K2085" s="163" t="s">
        <v>1372</v>
      </c>
      <c r="L2085" s="163" t="s">
        <v>1867</v>
      </c>
      <c r="M2085" s="163" t="s">
        <v>1372</v>
      </c>
      <c r="N2085" s="163" t="s">
        <v>2112</v>
      </c>
      <c r="O2085" s="153"/>
      <c r="P2085" s="153"/>
    </row>
    <row r="2086" spans="1:16" s="159" customFormat="1" ht="18.75" hidden="1" customHeight="1" thickBot="1" x14ac:dyDescent="0.25">
      <c r="A2086" s="153"/>
      <c r="B2086" s="165" t="s">
        <v>3394</v>
      </c>
      <c r="C2086" s="161" t="s">
        <v>3395</v>
      </c>
      <c r="D2086" s="167" t="s">
        <v>1050</v>
      </c>
      <c r="E2086" s="163"/>
      <c r="F2086" s="163">
        <v>1</v>
      </c>
      <c r="G2086" s="163" t="s">
        <v>2111</v>
      </c>
      <c r="H2086" s="163">
        <v>2</v>
      </c>
      <c r="I2086" s="163">
        <v>4</v>
      </c>
      <c r="J2086" s="164">
        <f t="shared" ref="J2086:J2149" si="46">+H2086*I2086*F2086</f>
        <v>8</v>
      </c>
      <c r="K2086" s="168" t="s">
        <v>1372</v>
      </c>
      <c r="L2086" s="163" t="s">
        <v>1867</v>
      </c>
      <c r="M2086" s="163" t="s">
        <v>1372</v>
      </c>
      <c r="N2086" s="163" t="s">
        <v>2112</v>
      </c>
      <c r="O2086" s="153"/>
      <c r="P2086" s="153"/>
    </row>
    <row r="2087" spans="1:16" s="159" customFormat="1" ht="18.75" hidden="1" customHeight="1" x14ac:dyDescent="0.2">
      <c r="A2087" s="153"/>
      <c r="B2087" s="154" t="s">
        <v>3396</v>
      </c>
      <c r="C2087" s="155" t="s">
        <v>3397</v>
      </c>
      <c r="D2087" s="156" t="s">
        <v>4420</v>
      </c>
      <c r="E2087" s="157"/>
      <c r="F2087" s="157">
        <v>2</v>
      </c>
      <c r="G2087" s="157" t="s">
        <v>2111</v>
      </c>
      <c r="H2087" s="157">
        <v>2</v>
      </c>
      <c r="I2087" s="157">
        <v>0.2</v>
      </c>
      <c r="J2087" s="158">
        <f t="shared" si="46"/>
        <v>0.8</v>
      </c>
      <c r="K2087" s="157" t="s">
        <v>1372</v>
      </c>
      <c r="L2087" s="390" t="s">
        <v>2117</v>
      </c>
      <c r="M2087" s="390" t="s">
        <v>6069</v>
      </c>
      <c r="N2087" s="157" t="s">
        <v>2112</v>
      </c>
      <c r="O2087" s="153"/>
      <c r="P2087" s="153"/>
    </row>
    <row r="2088" spans="1:16" s="159" customFormat="1" ht="18.75" hidden="1" customHeight="1" thickBot="1" x14ac:dyDescent="0.25">
      <c r="A2088" s="153"/>
      <c r="B2088" s="165" t="s">
        <v>3396</v>
      </c>
      <c r="C2088" s="161" t="s">
        <v>3397</v>
      </c>
      <c r="D2088" s="167" t="s">
        <v>1050</v>
      </c>
      <c r="E2088" s="163"/>
      <c r="F2088" s="163">
        <v>1</v>
      </c>
      <c r="G2088" s="163" t="s">
        <v>2111</v>
      </c>
      <c r="H2088" s="163">
        <v>2</v>
      </c>
      <c r="I2088" s="163">
        <v>3</v>
      </c>
      <c r="J2088" s="185">
        <f t="shared" si="46"/>
        <v>6</v>
      </c>
      <c r="K2088" s="168" t="s">
        <v>1372</v>
      </c>
      <c r="L2088" s="391" t="s">
        <v>2117</v>
      </c>
      <c r="M2088" s="391" t="s">
        <v>6069</v>
      </c>
      <c r="N2088" s="163" t="s">
        <v>2112</v>
      </c>
      <c r="O2088" s="153"/>
      <c r="P2088" s="153"/>
    </row>
    <row r="2089" spans="1:16" s="159" customFormat="1" ht="18.75" hidden="1" customHeight="1" x14ac:dyDescent="0.2">
      <c r="A2089" s="153"/>
      <c r="B2089" s="154" t="s">
        <v>3398</v>
      </c>
      <c r="C2089" s="155" t="s">
        <v>3399</v>
      </c>
      <c r="D2089" s="156" t="s">
        <v>4420</v>
      </c>
      <c r="E2089" s="157"/>
      <c r="F2089" s="157">
        <v>2</v>
      </c>
      <c r="G2089" s="157" t="s">
        <v>2111</v>
      </c>
      <c r="H2089" s="157">
        <v>2</v>
      </c>
      <c r="I2089" s="157">
        <v>0.1</v>
      </c>
      <c r="J2089" s="158">
        <f t="shared" si="46"/>
        <v>0.4</v>
      </c>
      <c r="K2089" s="157" t="s">
        <v>1372</v>
      </c>
      <c r="L2089" s="390" t="s">
        <v>2117</v>
      </c>
      <c r="M2089" s="390" t="s">
        <v>6069</v>
      </c>
      <c r="N2089" s="157" t="s">
        <v>2112</v>
      </c>
      <c r="O2089" s="153"/>
      <c r="P2089" s="153"/>
    </row>
    <row r="2090" spans="1:16" s="159" customFormat="1" ht="18.75" hidden="1" customHeight="1" x14ac:dyDescent="0.2">
      <c r="A2090" s="153"/>
      <c r="B2090" s="160" t="s">
        <v>3398</v>
      </c>
      <c r="C2090" s="161" t="s">
        <v>3399</v>
      </c>
      <c r="D2090" s="162" t="s">
        <v>1050</v>
      </c>
      <c r="E2090" s="163"/>
      <c r="F2090" s="163">
        <v>1</v>
      </c>
      <c r="G2090" s="163" t="s">
        <v>2111</v>
      </c>
      <c r="H2090" s="163">
        <v>2</v>
      </c>
      <c r="I2090" s="163">
        <v>3</v>
      </c>
      <c r="J2090" s="164">
        <f t="shared" si="46"/>
        <v>6</v>
      </c>
      <c r="K2090" s="163" t="s">
        <v>1372</v>
      </c>
      <c r="L2090" s="391" t="s">
        <v>2117</v>
      </c>
      <c r="M2090" s="391" t="s">
        <v>6069</v>
      </c>
      <c r="N2090" s="163" t="s">
        <v>2112</v>
      </c>
      <c r="O2090" s="153"/>
      <c r="P2090" s="153"/>
    </row>
    <row r="2091" spans="1:16" s="159" customFormat="1" ht="18.75" hidden="1" customHeight="1" thickBot="1" x14ac:dyDescent="0.25">
      <c r="A2091" s="153"/>
      <c r="B2091" s="160" t="s">
        <v>3398</v>
      </c>
      <c r="C2091" s="161" t="s">
        <v>3399</v>
      </c>
      <c r="D2091" s="167" t="s">
        <v>3358</v>
      </c>
      <c r="E2091" s="163"/>
      <c r="F2091" s="168">
        <v>1</v>
      </c>
      <c r="G2091" s="163" t="s">
        <v>2111</v>
      </c>
      <c r="H2091" s="168">
        <v>2</v>
      </c>
      <c r="I2091" s="168">
        <v>0.5</v>
      </c>
      <c r="J2091" s="185">
        <f t="shared" si="46"/>
        <v>1</v>
      </c>
      <c r="K2091" s="168" t="s">
        <v>1372</v>
      </c>
      <c r="L2091" s="391" t="s">
        <v>2117</v>
      </c>
      <c r="M2091" s="401" t="s">
        <v>6069</v>
      </c>
      <c r="N2091" s="168" t="s">
        <v>2112</v>
      </c>
      <c r="O2091" s="153"/>
      <c r="P2091" s="153"/>
    </row>
    <row r="2092" spans="1:16" s="159" customFormat="1" ht="18.75" hidden="1" customHeight="1" x14ac:dyDescent="0.2">
      <c r="A2092" s="153"/>
      <c r="B2092" s="154" t="s">
        <v>3400</v>
      </c>
      <c r="C2092" s="155" t="s">
        <v>3401</v>
      </c>
      <c r="D2092" s="156" t="s">
        <v>4420</v>
      </c>
      <c r="E2092" s="157"/>
      <c r="F2092" s="157">
        <v>2</v>
      </c>
      <c r="G2092" s="157" t="s">
        <v>2111</v>
      </c>
      <c r="H2092" s="157">
        <v>2</v>
      </c>
      <c r="I2092" s="157">
        <v>0.1</v>
      </c>
      <c r="J2092" s="158">
        <f t="shared" si="46"/>
        <v>0.4</v>
      </c>
      <c r="K2092" s="157" t="s">
        <v>1372</v>
      </c>
      <c r="L2092" s="390" t="s">
        <v>2117</v>
      </c>
      <c r="M2092" s="390" t="s">
        <v>6069</v>
      </c>
      <c r="N2092" s="157" t="s">
        <v>2112</v>
      </c>
      <c r="O2092" s="153"/>
      <c r="P2092" s="153"/>
    </row>
    <row r="2093" spans="1:16" s="159" customFormat="1" ht="18.75" hidden="1" customHeight="1" x14ac:dyDescent="0.2">
      <c r="A2093" s="153"/>
      <c r="B2093" s="160" t="s">
        <v>3400</v>
      </c>
      <c r="C2093" s="161" t="s">
        <v>3401</v>
      </c>
      <c r="D2093" s="162" t="s">
        <v>1050</v>
      </c>
      <c r="E2093" s="163"/>
      <c r="F2093" s="163">
        <v>1</v>
      </c>
      <c r="G2093" s="163" t="s">
        <v>2111</v>
      </c>
      <c r="H2093" s="163">
        <v>2</v>
      </c>
      <c r="I2093" s="163">
        <v>3</v>
      </c>
      <c r="J2093" s="164">
        <f t="shared" si="46"/>
        <v>6</v>
      </c>
      <c r="K2093" s="163" t="s">
        <v>1372</v>
      </c>
      <c r="L2093" s="391" t="s">
        <v>2117</v>
      </c>
      <c r="M2093" s="391" t="s">
        <v>6069</v>
      </c>
      <c r="N2093" s="163" t="s">
        <v>2112</v>
      </c>
      <c r="O2093" s="153"/>
      <c r="P2093" s="153"/>
    </row>
    <row r="2094" spans="1:16" s="159" customFormat="1" ht="18.75" hidden="1" customHeight="1" thickBot="1" x14ac:dyDescent="0.25">
      <c r="A2094" s="153"/>
      <c r="B2094" s="160" t="s">
        <v>3400</v>
      </c>
      <c r="C2094" s="161" t="s">
        <v>3401</v>
      </c>
      <c r="D2094" s="167" t="s">
        <v>3358</v>
      </c>
      <c r="E2094" s="163"/>
      <c r="F2094" s="168">
        <v>1</v>
      </c>
      <c r="G2094" s="163" t="s">
        <v>2111</v>
      </c>
      <c r="H2094" s="168">
        <v>2</v>
      </c>
      <c r="I2094" s="168">
        <v>0.5</v>
      </c>
      <c r="J2094" s="185">
        <f t="shared" si="46"/>
        <v>1</v>
      </c>
      <c r="K2094" s="168" t="s">
        <v>1372</v>
      </c>
      <c r="L2094" s="391" t="s">
        <v>2117</v>
      </c>
      <c r="M2094" s="401" t="s">
        <v>6069</v>
      </c>
      <c r="N2094" s="168" t="s">
        <v>2112</v>
      </c>
      <c r="O2094" s="153"/>
      <c r="P2094" s="153"/>
    </row>
    <row r="2095" spans="1:16" s="159" customFormat="1" ht="18.75" hidden="1" customHeight="1" thickBot="1" x14ac:dyDescent="0.25">
      <c r="A2095" s="153"/>
      <c r="B2095" s="187" t="s">
        <v>3402</v>
      </c>
      <c r="C2095" s="155" t="s">
        <v>3403</v>
      </c>
      <c r="D2095" s="181" t="s">
        <v>4420</v>
      </c>
      <c r="E2095" s="157" t="s">
        <v>2381</v>
      </c>
      <c r="F2095" s="157">
        <v>1</v>
      </c>
      <c r="G2095" s="157" t="s">
        <v>2111</v>
      </c>
      <c r="H2095" s="157">
        <v>2</v>
      </c>
      <c r="I2095" s="157">
        <v>0.5</v>
      </c>
      <c r="J2095" s="158">
        <f t="shared" si="46"/>
        <v>1</v>
      </c>
      <c r="K2095" s="183" t="s">
        <v>1372</v>
      </c>
      <c r="L2095" s="157" t="s">
        <v>1495</v>
      </c>
      <c r="M2095" s="157" t="s">
        <v>1372</v>
      </c>
      <c r="N2095" s="157" t="s">
        <v>2112</v>
      </c>
      <c r="O2095" s="153"/>
      <c r="P2095" s="153"/>
    </row>
    <row r="2096" spans="1:16" s="159" customFormat="1" ht="18.75" hidden="1" customHeight="1" x14ac:dyDescent="0.2">
      <c r="A2096" s="153"/>
      <c r="B2096" s="154" t="s">
        <v>3404</v>
      </c>
      <c r="C2096" s="155" t="s">
        <v>3405</v>
      </c>
      <c r="D2096" s="156" t="s">
        <v>4420</v>
      </c>
      <c r="E2096" s="157" t="s">
        <v>2369</v>
      </c>
      <c r="F2096" s="157">
        <v>4</v>
      </c>
      <c r="G2096" s="157" t="s">
        <v>2111</v>
      </c>
      <c r="H2096" s="157">
        <v>2</v>
      </c>
      <c r="I2096" s="157">
        <v>0.1</v>
      </c>
      <c r="J2096" s="158">
        <f t="shared" si="46"/>
        <v>0.8</v>
      </c>
      <c r="K2096" s="157" t="s">
        <v>1372</v>
      </c>
      <c r="L2096" s="390" t="s">
        <v>1489</v>
      </c>
      <c r="M2096" s="390" t="s">
        <v>6086</v>
      </c>
      <c r="N2096" s="157" t="s">
        <v>2112</v>
      </c>
      <c r="O2096" s="153"/>
      <c r="P2096" s="153"/>
    </row>
    <row r="2097" spans="1:16" s="159" customFormat="1" ht="18.75" hidden="1" customHeight="1" x14ac:dyDescent="0.2">
      <c r="A2097" s="153"/>
      <c r="B2097" s="160" t="s">
        <v>3404</v>
      </c>
      <c r="C2097" s="161" t="s">
        <v>3405</v>
      </c>
      <c r="D2097" s="162" t="s">
        <v>2522</v>
      </c>
      <c r="E2097" s="163" t="s">
        <v>2369</v>
      </c>
      <c r="F2097" s="163">
        <v>4</v>
      </c>
      <c r="G2097" s="163" t="s">
        <v>2111</v>
      </c>
      <c r="H2097" s="163">
        <v>2</v>
      </c>
      <c r="I2097" s="163">
        <v>0.2</v>
      </c>
      <c r="J2097" s="164">
        <f t="shared" si="46"/>
        <v>1.6</v>
      </c>
      <c r="K2097" s="163" t="s">
        <v>1372</v>
      </c>
      <c r="L2097" s="391" t="s">
        <v>1489</v>
      </c>
      <c r="M2097" s="391" t="s">
        <v>6086</v>
      </c>
      <c r="N2097" s="163" t="s">
        <v>2112</v>
      </c>
      <c r="O2097" s="153"/>
      <c r="P2097" s="153"/>
    </row>
    <row r="2098" spans="1:16" s="159" customFormat="1" ht="18.75" hidden="1" customHeight="1" x14ac:dyDescent="0.2">
      <c r="A2098" s="153"/>
      <c r="B2098" s="160" t="s">
        <v>3404</v>
      </c>
      <c r="C2098" s="161" t="s">
        <v>3405</v>
      </c>
      <c r="D2098" s="162" t="s">
        <v>2436</v>
      </c>
      <c r="E2098" s="163" t="s">
        <v>2369</v>
      </c>
      <c r="F2098" s="163">
        <v>4</v>
      </c>
      <c r="G2098" s="163" t="s">
        <v>2111</v>
      </c>
      <c r="H2098" s="163">
        <v>2</v>
      </c>
      <c r="I2098" s="163">
        <v>0.5</v>
      </c>
      <c r="J2098" s="164">
        <f t="shared" si="46"/>
        <v>4</v>
      </c>
      <c r="K2098" s="163" t="s">
        <v>1372</v>
      </c>
      <c r="L2098" s="391" t="s">
        <v>1489</v>
      </c>
      <c r="M2098" s="391" t="s">
        <v>6086</v>
      </c>
      <c r="N2098" s="163" t="s">
        <v>2112</v>
      </c>
      <c r="O2098" s="153"/>
      <c r="P2098" s="153"/>
    </row>
    <row r="2099" spans="1:16" s="159" customFormat="1" ht="18.75" hidden="1" customHeight="1" x14ac:dyDescent="0.2">
      <c r="A2099" s="153"/>
      <c r="B2099" s="160" t="s">
        <v>3404</v>
      </c>
      <c r="C2099" s="161" t="s">
        <v>3405</v>
      </c>
      <c r="D2099" s="162" t="s">
        <v>1050</v>
      </c>
      <c r="E2099" s="163" t="s">
        <v>2369</v>
      </c>
      <c r="F2099" s="163">
        <v>1</v>
      </c>
      <c r="G2099" s="163" t="s">
        <v>2111</v>
      </c>
      <c r="H2099" s="163">
        <v>2</v>
      </c>
      <c r="I2099" s="163">
        <v>3</v>
      </c>
      <c r="J2099" s="164">
        <f t="shared" si="46"/>
        <v>6</v>
      </c>
      <c r="K2099" s="163" t="s">
        <v>1372</v>
      </c>
      <c r="L2099" s="391" t="s">
        <v>1489</v>
      </c>
      <c r="M2099" s="391" t="s">
        <v>6086</v>
      </c>
      <c r="N2099" s="163" t="s">
        <v>2112</v>
      </c>
      <c r="O2099" s="153"/>
      <c r="P2099" s="153"/>
    </row>
    <row r="2100" spans="1:16" s="159" customFormat="1" ht="18.75" hidden="1" customHeight="1" thickBot="1" x14ac:dyDescent="0.25">
      <c r="A2100" s="153"/>
      <c r="B2100" s="165" t="s">
        <v>3404</v>
      </c>
      <c r="C2100" s="161" t="s">
        <v>3405</v>
      </c>
      <c r="D2100" s="167" t="s">
        <v>98</v>
      </c>
      <c r="E2100" s="163" t="s">
        <v>2369</v>
      </c>
      <c r="F2100" s="168">
        <v>4</v>
      </c>
      <c r="G2100" s="163" t="s">
        <v>2111</v>
      </c>
      <c r="H2100" s="168">
        <v>2</v>
      </c>
      <c r="I2100" s="168">
        <v>0.5</v>
      </c>
      <c r="J2100" s="164">
        <f t="shared" si="46"/>
        <v>4</v>
      </c>
      <c r="K2100" s="168" t="s">
        <v>1372</v>
      </c>
      <c r="L2100" s="391" t="s">
        <v>1489</v>
      </c>
      <c r="M2100" s="401" t="s">
        <v>6086</v>
      </c>
      <c r="N2100" s="168" t="s">
        <v>2112</v>
      </c>
      <c r="O2100" s="153"/>
      <c r="P2100" s="153"/>
    </row>
    <row r="2101" spans="1:16" s="159" customFormat="1" ht="18.75" hidden="1" customHeight="1" x14ac:dyDescent="0.2">
      <c r="A2101" s="153"/>
      <c r="B2101" s="154" t="s">
        <v>3406</v>
      </c>
      <c r="C2101" s="155" t="s">
        <v>3407</v>
      </c>
      <c r="D2101" s="156" t="s">
        <v>4420</v>
      </c>
      <c r="E2101" s="157" t="s">
        <v>2369</v>
      </c>
      <c r="F2101" s="157">
        <v>2</v>
      </c>
      <c r="G2101" s="157" t="s">
        <v>2111</v>
      </c>
      <c r="H2101" s="157">
        <v>2</v>
      </c>
      <c r="I2101" s="157">
        <v>0.2</v>
      </c>
      <c r="J2101" s="158">
        <f t="shared" si="46"/>
        <v>0.8</v>
      </c>
      <c r="K2101" s="157" t="s">
        <v>1372</v>
      </c>
      <c r="L2101" s="390" t="s">
        <v>1489</v>
      </c>
      <c r="M2101" s="390" t="s">
        <v>6086</v>
      </c>
      <c r="N2101" s="157" t="s">
        <v>2112</v>
      </c>
      <c r="O2101" s="153"/>
      <c r="P2101" s="153"/>
    </row>
    <row r="2102" spans="1:16" s="159" customFormat="1" ht="18.75" hidden="1" customHeight="1" thickBot="1" x14ac:dyDescent="0.25">
      <c r="A2102" s="153"/>
      <c r="B2102" s="165" t="s">
        <v>3406</v>
      </c>
      <c r="C2102" s="161" t="s">
        <v>3407</v>
      </c>
      <c r="D2102" s="167" t="s">
        <v>2436</v>
      </c>
      <c r="E2102" s="163" t="s">
        <v>2369</v>
      </c>
      <c r="F2102" s="163">
        <v>2</v>
      </c>
      <c r="G2102" s="163" t="s">
        <v>2111</v>
      </c>
      <c r="H2102" s="163">
        <v>2</v>
      </c>
      <c r="I2102" s="163">
        <v>0.25</v>
      </c>
      <c r="J2102" s="164">
        <f t="shared" si="46"/>
        <v>1</v>
      </c>
      <c r="K2102" s="168" t="s">
        <v>1372</v>
      </c>
      <c r="L2102" s="391" t="s">
        <v>1489</v>
      </c>
      <c r="M2102" s="391" t="s">
        <v>6086</v>
      </c>
      <c r="N2102" s="163" t="s">
        <v>2112</v>
      </c>
      <c r="O2102" s="153"/>
      <c r="P2102" s="153"/>
    </row>
    <row r="2103" spans="1:16" s="159" customFormat="1" ht="18.75" hidden="1" customHeight="1" x14ac:dyDescent="0.2">
      <c r="A2103" s="153"/>
      <c r="B2103" s="154" t="s">
        <v>3408</v>
      </c>
      <c r="C2103" s="155" t="s">
        <v>3409</v>
      </c>
      <c r="D2103" s="156" t="s">
        <v>4420</v>
      </c>
      <c r="E2103" s="157" t="s">
        <v>2369</v>
      </c>
      <c r="F2103" s="157">
        <v>4</v>
      </c>
      <c r="G2103" s="157" t="s">
        <v>2111</v>
      </c>
      <c r="H2103" s="157">
        <v>2</v>
      </c>
      <c r="I2103" s="157">
        <v>0.2</v>
      </c>
      <c r="J2103" s="158">
        <f t="shared" si="46"/>
        <v>1.6</v>
      </c>
      <c r="K2103" s="157" t="s">
        <v>1372</v>
      </c>
      <c r="L2103" s="390" t="s">
        <v>1489</v>
      </c>
      <c r="M2103" s="390" t="s">
        <v>6086</v>
      </c>
      <c r="N2103" s="157" t="s">
        <v>2112</v>
      </c>
      <c r="O2103" s="153"/>
      <c r="P2103" s="153"/>
    </row>
    <row r="2104" spans="1:16" s="159" customFormat="1" ht="18.75" hidden="1" customHeight="1" x14ac:dyDescent="0.2">
      <c r="A2104" s="153"/>
      <c r="B2104" s="160" t="s">
        <v>3408</v>
      </c>
      <c r="C2104" s="161" t="s">
        <v>3409</v>
      </c>
      <c r="D2104" s="162" t="s">
        <v>1050</v>
      </c>
      <c r="E2104" s="163" t="s">
        <v>2369</v>
      </c>
      <c r="F2104" s="163">
        <v>1</v>
      </c>
      <c r="G2104" s="163" t="s">
        <v>2111</v>
      </c>
      <c r="H2104" s="163">
        <v>2</v>
      </c>
      <c r="I2104" s="163">
        <v>2</v>
      </c>
      <c r="J2104" s="164">
        <f t="shared" si="46"/>
        <v>4</v>
      </c>
      <c r="K2104" s="163" t="s">
        <v>1372</v>
      </c>
      <c r="L2104" s="391" t="s">
        <v>1489</v>
      </c>
      <c r="M2104" s="391" t="s">
        <v>6086</v>
      </c>
      <c r="N2104" s="163" t="s">
        <v>2112</v>
      </c>
      <c r="O2104" s="153"/>
      <c r="P2104" s="153"/>
    </row>
    <row r="2105" spans="1:16" s="159" customFormat="1" ht="18.75" hidden="1" customHeight="1" thickBot="1" x14ac:dyDescent="0.25">
      <c r="A2105" s="153"/>
      <c r="B2105" s="165" t="s">
        <v>3408</v>
      </c>
      <c r="C2105" s="161" t="s">
        <v>3409</v>
      </c>
      <c r="D2105" s="167" t="s">
        <v>2538</v>
      </c>
      <c r="E2105" s="163" t="s">
        <v>2369</v>
      </c>
      <c r="F2105" s="163">
        <v>1</v>
      </c>
      <c r="G2105" s="163" t="s">
        <v>2111</v>
      </c>
      <c r="H2105" s="163">
        <v>2</v>
      </c>
      <c r="I2105" s="163">
        <v>0.2</v>
      </c>
      <c r="J2105" s="164">
        <f t="shared" si="46"/>
        <v>0.4</v>
      </c>
      <c r="K2105" s="168" t="s">
        <v>1372</v>
      </c>
      <c r="L2105" s="391" t="s">
        <v>1489</v>
      </c>
      <c r="M2105" s="391" t="s">
        <v>6086</v>
      </c>
      <c r="N2105" s="163" t="s">
        <v>2112</v>
      </c>
      <c r="O2105" s="153"/>
      <c r="P2105" s="153"/>
    </row>
    <row r="2106" spans="1:16" s="159" customFormat="1" ht="18.75" hidden="1" customHeight="1" x14ac:dyDescent="0.2">
      <c r="A2106" s="153"/>
      <c r="B2106" s="154" t="s">
        <v>3410</v>
      </c>
      <c r="C2106" s="155" t="s">
        <v>3411</v>
      </c>
      <c r="D2106" s="156" t="s">
        <v>4420</v>
      </c>
      <c r="E2106" s="157" t="s">
        <v>2369</v>
      </c>
      <c r="F2106" s="157">
        <v>4</v>
      </c>
      <c r="G2106" s="157" t="s">
        <v>2111</v>
      </c>
      <c r="H2106" s="157">
        <v>2</v>
      </c>
      <c r="I2106" s="157">
        <v>0.2</v>
      </c>
      <c r="J2106" s="158">
        <f t="shared" si="46"/>
        <v>1.6</v>
      </c>
      <c r="K2106" s="157" t="s">
        <v>1372</v>
      </c>
      <c r="L2106" s="390" t="s">
        <v>1489</v>
      </c>
      <c r="M2106" s="390" t="s">
        <v>6086</v>
      </c>
      <c r="N2106" s="157" t="s">
        <v>2112</v>
      </c>
      <c r="O2106" s="153"/>
      <c r="P2106" s="153"/>
    </row>
    <row r="2107" spans="1:16" s="159" customFormat="1" ht="18.75" hidden="1" customHeight="1" x14ac:dyDescent="0.2">
      <c r="A2107" s="153"/>
      <c r="B2107" s="160" t="s">
        <v>3410</v>
      </c>
      <c r="C2107" s="161" t="s">
        <v>3411</v>
      </c>
      <c r="D2107" s="162" t="s">
        <v>2436</v>
      </c>
      <c r="E2107" s="163" t="s">
        <v>2369</v>
      </c>
      <c r="F2107" s="163">
        <v>4</v>
      </c>
      <c r="G2107" s="163" t="s">
        <v>2111</v>
      </c>
      <c r="H2107" s="163">
        <v>2</v>
      </c>
      <c r="I2107" s="163">
        <v>0.5</v>
      </c>
      <c r="J2107" s="164">
        <f t="shared" si="46"/>
        <v>4</v>
      </c>
      <c r="K2107" s="163" t="s">
        <v>1372</v>
      </c>
      <c r="L2107" s="391" t="s">
        <v>1489</v>
      </c>
      <c r="M2107" s="391" t="s">
        <v>6086</v>
      </c>
      <c r="N2107" s="163" t="s">
        <v>2112</v>
      </c>
      <c r="O2107" s="153"/>
      <c r="P2107" s="153"/>
    </row>
    <row r="2108" spans="1:16" s="159" customFormat="1" ht="18.75" hidden="1" customHeight="1" x14ac:dyDescent="0.2">
      <c r="A2108" s="153"/>
      <c r="B2108" s="160" t="s">
        <v>3410</v>
      </c>
      <c r="C2108" s="161" t="s">
        <v>3411</v>
      </c>
      <c r="D2108" s="162" t="s">
        <v>1050</v>
      </c>
      <c r="E2108" s="163" t="s">
        <v>2369</v>
      </c>
      <c r="F2108" s="163">
        <v>1</v>
      </c>
      <c r="G2108" s="163" t="s">
        <v>2111</v>
      </c>
      <c r="H2108" s="163">
        <v>2</v>
      </c>
      <c r="I2108" s="163">
        <v>3</v>
      </c>
      <c r="J2108" s="164">
        <f t="shared" si="46"/>
        <v>6</v>
      </c>
      <c r="K2108" s="163" t="s">
        <v>1372</v>
      </c>
      <c r="L2108" s="391" t="s">
        <v>1489</v>
      </c>
      <c r="M2108" s="391" t="s">
        <v>6086</v>
      </c>
      <c r="N2108" s="163" t="s">
        <v>2112</v>
      </c>
      <c r="O2108" s="153"/>
      <c r="P2108" s="153"/>
    </row>
    <row r="2109" spans="1:16" s="159" customFormat="1" ht="18.75" hidden="1" customHeight="1" thickBot="1" x14ac:dyDescent="0.25">
      <c r="A2109" s="153"/>
      <c r="B2109" s="165" t="s">
        <v>3410</v>
      </c>
      <c r="C2109" s="161" t="s">
        <v>3411</v>
      </c>
      <c r="D2109" s="167" t="s">
        <v>98</v>
      </c>
      <c r="E2109" s="163" t="s">
        <v>2369</v>
      </c>
      <c r="F2109" s="168">
        <v>2</v>
      </c>
      <c r="G2109" s="163" t="s">
        <v>2111</v>
      </c>
      <c r="H2109" s="163">
        <v>2</v>
      </c>
      <c r="I2109" s="163">
        <v>0.5</v>
      </c>
      <c r="J2109" s="164">
        <f t="shared" si="46"/>
        <v>2</v>
      </c>
      <c r="K2109" s="168" t="s">
        <v>1372</v>
      </c>
      <c r="L2109" s="391" t="s">
        <v>1489</v>
      </c>
      <c r="M2109" s="401" t="s">
        <v>6086</v>
      </c>
      <c r="N2109" s="163" t="s">
        <v>2112</v>
      </c>
      <c r="O2109" s="153"/>
      <c r="P2109" s="153"/>
    </row>
    <row r="2110" spans="1:16" s="159" customFormat="1" ht="18.75" hidden="1" customHeight="1" thickBot="1" x14ac:dyDescent="0.25">
      <c r="A2110" s="153"/>
      <c r="B2110" s="187" t="s">
        <v>3412</v>
      </c>
      <c r="C2110" s="155" t="s">
        <v>3403</v>
      </c>
      <c r="D2110" s="181" t="s">
        <v>4420</v>
      </c>
      <c r="E2110" s="157" t="s">
        <v>2381</v>
      </c>
      <c r="F2110" s="157">
        <v>1</v>
      </c>
      <c r="G2110" s="157" t="s">
        <v>2111</v>
      </c>
      <c r="H2110" s="157">
        <v>2</v>
      </c>
      <c r="I2110" s="157">
        <v>0.5</v>
      </c>
      <c r="J2110" s="158">
        <f t="shared" si="46"/>
        <v>1</v>
      </c>
      <c r="K2110" s="183" t="s">
        <v>1372</v>
      </c>
      <c r="L2110" s="157" t="s">
        <v>1495</v>
      </c>
      <c r="M2110" s="157" t="s">
        <v>1372</v>
      </c>
      <c r="N2110" s="157" t="s">
        <v>2112</v>
      </c>
      <c r="O2110" s="153"/>
      <c r="P2110" s="153"/>
    </row>
    <row r="2111" spans="1:16" s="159" customFormat="1" ht="18.75" hidden="1" customHeight="1" x14ac:dyDescent="0.2">
      <c r="A2111" s="153"/>
      <c r="B2111" s="154" t="s">
        <v>3413</v>
      </c>
      <c r="C2111" s="155" t="s">
        <v>3405</v>
      </c>
      <c r="D2111" s="156" t="s">
        <v>4420</v>
      </c>
      <c r="E2111" s="157" t="s">
        <v>2369</v>
      </c>
      <c r="F2111" s="157">
        <v>4</v>
      </c>
      <c r="G2111" s="157" t="s">
        <v>2111</v>
      </c>
      <c r="H2111" s="157">
        <v>2</v>
      </c>
      <c r="I2111" s="157">
        <v>0.1</v>
      </c>
      <c r="J2111" s="158">
        <f t="shared" si="46"/>
        <v>0.8</v>
      </c>
      <c r="K2111" s="157" t="s">
        <v>1372</v>
      </c>
      <c r="L2111" s="390" t="s">
        <v>1489</v>
      </c>
      <c r="M2111" s="390" t="s">
        <v>6086</v>
      </c>
      <c r="N2111" s="157" t="s">
        <v>2112</v>
      </c>
      <c r="O2111" s="153"/>
      <c r="P2111" s="153"/>
    </row>
    <row r="2112" spans="1:16" s="159" customFormat="1" ht="18.75" hidden="1" customHeight="1" x14ac:dyDescent="0.2">
      <c r="A2112" s="153"/>
      <c r="B2112" s="160" t="s">
        <v>3413</v>
      </c>
      <c r="C2112" s="161" t="s">
        <v>3405</v>
      </c>
      <c r="D2112" s="162" t="s">
        <v>2522</v>
      </c>
      <c r="E2112" s="163" t="s">
        <v>2369</v>
      </c>
      <c r="F2112" s="163">
        <v>4</v>
      </c>
      <c r="G2112" s="163" t="s">
        <v>2111</v>
      </c>
      <c r="H2112" s="163">
        <v>2</v>
      </c>
      <c r="I2112" s="163">
        <v>0.2</v>
      </c>
      <c r="J2112" s="164">
        <f t="shared" si="46"/>
        <v>1.6</v>
      </c>
      <c r="K2112" s="163" t="s">
        <v>1372</v>
      </c>
      <c r="L2112" s="391" t="s">
        <v>1489</v>
      </c>
      <c r="M2112" s="391" t="s">
        <v>6086</v>
      </c>
      <c r="N2112" s="163" t="s">
        <v>2112</v>
      </c>
      <c r="O2112" s="153"/>
      <c r="P2112" s="153"/>
    </row>
    <row r="2113" spans="1:16" s="159" customFormat="1" ht="18.75" hidden="1" customHeight="1" x14ac:dyDescent="0.2">
      <c r="A2113" s="153"/>
      <c r="B2113" s="160" t="s">
        <v>3413</v>
      </c>
      <c r="C2113" s="161" t="s">
        <v>3405</v>
      </c>
      <c r="D2113" s="162" t="s">
        <v>2436</v>
      </c>
      <c r="E2113" s="163" t="s">
        <v>2369</v>
      </c>
      <c r="F2113" s="163">
        <v>4</v>
      </c>
      <c r="G2113" s="163" t="s">
        <v>2111</v>
      </c>
      <c r="H2113" s="163">
        <v>2</v>
      </c>
      <c r="I2113" s="163">
        <v>0.5</v>
      </c>
      <c r="J2113" s="164">
        <f t="shared" si="46"/>
        <v>4</v>
      </c>
      <c r="K2113" s="163" t="s">
        <v>1372</v>
      </c>
      <c r="L2113" s="391" t="s">
        <v>1489</v>
      </c>
      <c r="M2113" s="391" t="s">
        <v>6086</v>
      </c>
      <c r="N2113" s="163" t="s">
        <v>2112</v>
      </c>
      <c r="O2113" s="153"/>
      <c r="P2113" s="153"/>
    </row>
    <row r="2114" spans="1:16" s="159" customFormat="1" ht="18.75" hidden="1" customHeight="1" x14ac:dyDescent="0.2">
      <c r="A2114" s="153"/>
      <c r="B2114" s="160" t="s">
        <v>3413</v>
      </c>
      <c r="C2114" s="161" t="s">
        <v>3405</v>
      </c>
      <c r="D2114" s="162" t="s">
        <v>1050</v>
      </c>
      <c r="E2114" s="163" t="s">
        <v>2369</v>
      </c>
      <c r="F2114" s="163">
        <v>1</v>
      </c>
      <c r="G2114" s="163" t="s">
        <v>2111</v>
      </c>
      <c r="H2114" s="163">
        <v>2</v>
      </c>
      <c r="I2114" s="163">
        <v>3</v>
      </c>
      <c r="J2114" s="164">
        <f t="shared" si="46"/>
        <v>6</v>
      </c>
      <c r="K2114" s="163" t="s">
        <v>1372</v>
      </c>
      <c r="L2114" s="391" t="s">
        <v>1489</v>
      </c>
      <c r="M2114" s="391" t="s">
        <v>6086</v>
      </c>
      <c r="N2114" s="163" t="s">
        <v>2112</v>
      </c>
      <c r="O2114" s="153"/>
      <c r="P2114" s="153"/>
    </row>
    <row r="2115" spans="1:16" s="159" customFormat="1" ht="18.75" hidden="1" customHeight="1" thickBot="1" x14ac:dyDescent="0.25">
      <c r="A2115" s="153"/>
      <c r="B2115" s="165" t="s">
        <v>3413</v>
      </c>
      <c r="C2115" s="161" t="s">
        <v>3405</v>
      </c>
      <c r="D2115" s="167" t="s">
        <v>98</v>
      </c>
      <c r="E2115" s="163" t="s">
        <v>2369</v>
      </c>
      <c r="F2115" s="168">
        <v>4</v>
      </c>
      <c r="G2115" s="163" t="s">
        <v>2111</v>
      </c>
      <c r="H2115" s="168">
        <v>2</v>
      </c>
      <c r="I2115" s="168">
        <v>0.5</v>
      </c>
      <c r="J2115" s="164">
        <f t="shared" si="46"/>
        <v>4</v>
      </c>
      <c r="K2115" s="168" t="s">
        <v>1372</v>
      </c>
      <c r="L2115" s="391" t="s">
        <v>1489</v>
      </c>
      <c r="M2115" s="401" t="s">
        <v>6086</v>
      </c>
      <c r="N2115" s="168" t="s">
        <v>2112</v>
      </c>
      <c r="O2115" s="153"/>
      <c r="P2115" s="153"/>
    </row>
    <row r="2116" spans="1:16" s="159" customFormat="1" ht="18.75" hidden="1" customHeight="1" x14ac:dyDescent="0.2">
      <c r="A2116" s="153"/>
      <c r="B2116" s="154" t="s">
        <v>3414</v>
      </c>
      <c r="C2116" s="155" t="s">
        <v>3407</v>
      </c>
      <c r="D2116" s="156" t="s">
        <v>4420</v>
      </c>
      <c r="E2116" s="157" t="s">
        <v>2369</v>
      </c>
      <c r="F2116" s="157">
        <v>2</v>
      </c>
      <c r="G2116" s="157" t="s">
        <v>2111</v>
      </c>
      <c r="H2116" s="157">
        <v>2</v>
      </c>
      <c r="I2116" s="157">
        <v>0.2</v>
      </c>
      <c r="J2116" s="158">
        <f t="shared" si="46"/>
        <v>0.8</v>
      </c>
      <c r="K2116" s="157" t="s">
        <v>1372</v>
      </c>
      <c r="L2116" s="390" t="s">
        <v>1489</v>
      </c>
      <c r="M2116" s="390" t="s">
        <v>6086</v>
      </c>
      <c r="N2116" s="157" t="s">
        <v>2112</v>
      </c>
      <c r="O2116" s="153"/>
      <c r="P2116" s="153"/>
    </row>
    <row r="2117" spans="1:16" s="159" customFormat="1" ht="18.75" hidden="1" customHeight="1" thickBot="1" x14ac:dyDescent="0.25">
      <c r="A2117" s="153"/>
      <c r="B2117" s="165" t="s">
        <v>3414</v>
      </c>
      <c r="C2117" s="161" t="s">
        <v>3407</v>
      </c>
      <c r="D2117" s="167" t="s">
        <v>2436</v>
      </c>
      <c r="E2117" s="163" t="s">
        <v>2369</v>
      </c>
      <c r="F2117" s="163">
        <v>2</v>
      </c>
      <c r="G2117" s="163" t="s">
        <v>2111</v>
      </c>
      <c r="H2117" s="163">
        <v>2</v>
      </c>
      <c r="I2117" s="163">
        <v>0.25</v>
      </c>
      <c r="J2117" s="164">
        <f t="shared" si="46"/>
        <v>1</v>
      </c>
      <c r="K2117" s="168" t="s">
        <v>1372</v>
      </c>
      <c r="L2117" s="391" t="s">
        <v>1489</v>
      </c>
      <c r="M2117" s="391" t="s">
        <v>6086</v>
      </c>
      <c r="N2117" s="163" t="s">
        <v>2112</v>
      </c>
      <c r="O2117" s="153"/>
      <c r="P2117" s="153"/>
    </row>
    <row r="2118" spans="1:16" s="159" customFormat="1" ht="18.75" hidden="1" customHeight="1" x14ac:dyDescent="0.2">
      <c r="A2118" s="153"/>
      <c r="B2118" s="154" t="s">
        <v>3415</v>
      </c>
      <c r="C2118" s="155" t="s">
        <v>3409</v>
      </c>
      <c r="D2118" s="156" t="s">
        <v>4420</v>
      </c>
      <c r="E2118" s="157" t="s">
        <v>2369</v>
      </c>
      <c r="F2118" s="157">
        <v>4</v>
      </c>
      <c r="G2118" s="157" t="s">
        <v>2111</v>
      </c>
      <c r="H2118" s="157">
        <v>2</v>
      </c>
      <c r="I2118" s="157">
        <v>0.2</v>
      </c>
      <c r="J2118" s="158">
        <f t="shared" si="46"/>
        <v>1.6</v>
      </c>
      <c r="K2118" s="157" t="s">
        <v>1372</v>
      </c>
      <c r="L2118" s="390" t="s">
        <v>1489</v>
      </c>
      <c r="M2118" s="390" t="s">
        <v>6086</v>
      </c>
      <c r="N2118" s="157" t="s">
        <v>2112</v>
      </c>
      <c r="O2118" s="153"/>
      <c r="P2118" s="153"/>
    </row>
    <row r="2119" spans="1:16" s="159" customFormat="1" ht="18.75" hidden="1" customHeight="1" x14ac:dyDescent="0.2">
      <c r="A2119" s="153"/>
      <c r="B2119" s="160" t="s">
        <v>3415</v>
      </c>
      <c r="C2119" s="161" t="s">
        <v>3409</v>
      </c>
      <c r="D2119" s="162" t="s">
        <v>1050</v>
      </c>
      <c r="E2119" s="163" t="s">
        <v>2369</v>
      </c>
      <c r="F2119" s="163">
        <v>1</v>
      </c>
      <c r="G2119" s="163" t="s">
        <v>2111</v>
      </c>
      <c r="H2119" s="163">
        <v>2</v>
      </c>
      <c r="I2119" s="163">
        <v>2</v>
      </c>
      <c r="J2119" s="164">
        <f t="shared" si="46"/>
        <v>4</v>
      </c>
      <c r="K2119" s="163" t="s">
        <v>1372</v>
      </c>
      <c r="L2119" s="391" t="s">
        <v>1489</v>
      </c>
      <c r="M2119" s="391" t="s">
        <v>6086</v>
      </c>
      <c r="N2119" s="163" t="s">
        <v>2112</v>
      </c>
      <c r="O2119" s="153"/>
      <c r="P2119" s="153"/>
    </row>
    <row r="2120" spans="1:16" s="159" customFormat="1" ht="18.75" hidden="1" customHeight="1" thickBot="1" x14ac:dyDescent="0.25">
      <c r="A2120" s="153"/>
      <c r="B2120" s="160" t="s">
        <v>3415</v>
      </c>
      <c r="C2120" s="161" t="s">
        <v>3409</v>
      </c>
      <c r="D2120" s="167" t="s">
        <v>2538</v>
      </c>
      <c r="E2120" s="163" t="s">
        <v>2369</v>
      </c>
      <c r="F2120" s="163">
        <v>1</v>
      </c>
      <c r="G2120" s="163" t="s">
        <v>2111</v>
      </c>
      <c r="H2120" s="163">
        <v>2</v>
      </c>
      <c r="I2120" s="163">
        <v>0.2</v>
      </c>
      <c r="J2120" s="164">
        <f t="shared" si="46"/>
        <v>0.4</v>
      </c>
      <c r="K2120" s="168" t="s">
        <v>1372</v>
      </c>
      <c r="L2120" s="391" t="s">
        <v>1489</v>
      </c>
      <c r="M2120" s="391" t="s">
        <v>6086</v>
      </c>
      <c r="N2120" s="163" t="s">
        <v>2112</v>
      </c>
      <c r="O2120" s="153"/>
      <c r="P2120" s="153"/>
    </row>
    <row r="2121" spans="1:16" s="159" customFormat="1" ht="18.75" hidden="1" customHeight="1" x14ac:dyDescent="0.2">
      <c r="A2121" s="153"/>
      <c r="B2121" s="154" t="s">
        <v>3416</v>
      </c>
      <c r="C2121" s="155" t="s">
        <v>3411</v>
      </c>
      <c r="D2121" s="156" t="s">
        <v>4420</v>
      </c>
      <c r="E2121" s="157" t="s">
        <v>2369</v>
      </c>
      <c r="F2121" s="157">
        <v>4</v>
      </c>
      <c r="G2121" s="157" t="s">
        <v>2111</v>
      </c>
      <c r="H2121" s="157">
        <v>2</v>
      </c>
      <c r="I2121" s="157">
        <v>0.2</v>
      </c>
      <c r="J2121" s="158">
        <f t="shared" si="46"/>
        <v>1.6</v>
      </c>
      <c r="K2121" s="157" t="s">
        <v>1372</v>
      </c>
      <c r="L2121" s="390" t="s">
        <v>1489</v>
      </c>
      <c r="M2121" s="390" t="s">
        <v>6086</v>
      </c>
      <c r="N2121" s="157" t="s">
        <v>2112</v>
      </c>
      <c r="O2121" s="153"/>
      <c r="P2121" s="153"/>
    </row>
    <row r="2122" spans="1:16" s="159" customFormat="1" ht="18.75" hidden="1" customHeight="1" x14ac:dyDescent="0.2">
      <c r="A2122" s="153"/>
      <c r="B2122" s="160" t="s">
        <v>3416</v>
      </c>
      <c r="C2122" s="161" t="s">
        <v>3411</v>
      </c>
      <c r="D2122" s="162" t="s">
        <v>2436</v>
      </c>
      <c r="E2122" s="163" t="s">
        <v>2369</v>
      </c>
      <c r="F2122" s="163">
        <v>4</v>
      </c>
      <c r="G2122" s="163" t="s">
        <v>2111</v>
      </c>
      <c r="H2122" s="163">
        <v>2</v>
      </c>
      <c r="I2122" s="163">
        <v>0.5</v>
      </c>
      <c r="J2122" s="164">
        <f t="shared" si="46"/>
        <v>4</v>
      </c>
      <c r="K2122" s="163" t="s">
        <v>1372</v>
      </c>
      <c r="L2122" s="391" t="s">
        <v>1489</v>
      </c>
      <c r="M2122" s="391" t="s">
        <v>6086</v>
      </c>
      <c r="N2122" s="163" t="s">
        <v>2112</v>
      </c>
      <c r="O2122" s="153"/>
      <c r="P2122" s="153"/>
    </row>
    <row r="2123" spans="1:16" s="159" customFormat="1" ht="18.75" hidden="1" customHeight="1" x14ac:dyDescent="0.2">
      <c r="A2123" s="153"/>
      <c r="B2123" s="160" t="s">
        <v>3416</v>
      </c>
      <c r="C2123" s="161" t="s">
        <v>3411</v>
      </c>
      <c r="D2123" s="162" t="s">
        <v>1050</v>
      </c>
      <c r="E2123" s="163" t="s">
        <v>2369</v>
      </c>
      <c r="F2123" s="163">
        <v>1</v>
      </c>
      <c r="G2123" s="163" t="s">
        <v>2111</v>
      </c>
      <c r="H2123" s="163">
        <v>2</v>
      </c>
      <c r="I2123" s="163">
        <v>3</v>
      </c>
      <c r="J2123" s="164">
        <f t="shared" si="46"/>
        <v>6</v>
      </c>
      <c r="K2123" s="163" t="s">
        <v>1372</v>
      </c>
      <c r="L2123" s="391" t="s">
        <v>1489</v>
      </c>
      <c r="M2123" s="391" t="s">
        <v>6086</v>
      </c>
      <c r="N2123" s="163" t="s">
        <v>2112</v>
      </c>
      <c r="O2123" s="153"/>
      <c r="P2123" s="153"/>
    </row>
    <row r="2124" spans="1:16" s="159" customFormat="1" ht="18.75" hidden="1" customHeight="1" thickBot="1" x14ac:dyDescent="0.25">
      <c r="A2124" s="153"/>
      <c r="B2124" s="165" t="s">
        <v>3416</v>
      </c>
      <c r="C2124" s="161" t="s">
        <v>3411</v>
      </c>
      <c r="D2124" s="167" t="s">
        <v>98</v>
      </c>
      <c r="E2124" s="163" t="s">
        <v>2369</v>
      </c>
      <c r="F2124" s="168">
        <v>2</v>
      </c>
      <c r="G2124" s="163" t="s">
        <v>2111</v>
      </c>
      <c r="H2124" s="163">
        <v>2</v>
      </c>
      <c r="I2124" s="163">
        <v>0.5</v>
      </c>
      <c r="J2124" s="164">
        <f t="shared" si="46"/>
        <v>2</v>
      </c>
      <c r="K2124" s="168" t="s">
        <v>1372</v>
      </c>
      <c r="L2124" s="391" t="s">
        <v>1489</v>
      </c>
      <c r="M2124" s="401" t="s">
        <v>6086</v>
      </c>
      <c r="N2124" s="163" t="s">
        <v>2112</v>
      </c>
      <c r="O2124" s="153"/>
      <c r="P2124" s="153"/>
    </row>
    <row r="2125" spans="1:16" s="159" customFormat="1" ht="18.75" hidden="1" customHeight="1" thickBot="1" x14ac:dyDescent="0.25">
      <c r="A2125" s="153"/>
      <c r="B2125" s="187" t="s">
        <v>3417</v>
      </c>
      <c r="C2125" s="155" t="s">
        <v>3403</v>
      </c>
      <c r="D2125" s="181" t="s">
        <v>4420</v>
      </c>
      <c r="E2125" s="157" t="s">
        <v>2381</v>
      </c>
      <c r="F2125" s="157">
        <v>1</v>
      </c>
      <c r="G2125" s="157" t="s">
        <v>2111</v>
      </c>
      <c r="H2125" s="157">
        <v>2</v>
      </c>
      <c r="I2125" s="157">
        <v>0.5</v>
      </c>
      <c r="J2125" s="158">
        <f t="shared" si="46"/>
        <v>1</v>
      </c>
      <c r="K2125" s="183" t="s">
        <v>1372</v>
      </c>
      <c r="L2125" s="157" t="s">
        <v>1495</v>
      </c>
      <c r="M2125" s="157" t="s">
        <v>1372</v>
      </c>
      <c r="N2125" s="157" t="s">
        <v>2112</v>
      </c>
      <c r="O2125" s="153"/>
      <c r="P2125" s="153"/>
    </row>
    <row r="2126" spans="1:16" s="159" customFormat="1" ht="18.75" hidden="1" customHeight="1" x14ac:dyDescent="0.2">
      <c r="A2126" s="153"/>
      <c r="B2126" s="154" t="s">
        <v>3418</v>
      </c>
      <c r="C2126" s="155" t="s">
        <v>3405</v>
      </c>
      <c r="D2126" s="156" t="s">
        <v>4420</v>
      </c>
      <c r="E2126" s="157" t="s">
        <v>2369</v>
      </c>
      <c r="F2126" s="157">
        <v>4</v>
      </c>
      <c r="G2126" s="157" t="s">
        <v>2111</v>
      </c>
      <c r="H2126" s="157">
        <v>2</v>
      </c>
      <c r="I2126" s="157">
        <v>0.1</v>
      </c>
      <c r="J2126" s="158">
        <f t="shared" si="46"/>
        <v>0.8</v>
      </c>
      <c r="K2126" s="157" t="s">
        <v>1372</v>
      </c>
      <c r="L2126" s="390" t="s">
        <v>1489</v>
      </c>
      <c r="M2126" s="390" t="s">
        <v>6086</v>
      </c>
      <c r="N2126" s="157" t="s">
        <v>2112</v>
      </c>
      <c r="O2126" s="153"/>
      <c r="P2126" s="153"/>
    </row>
    <row r="2127" spans="1:16" s="159" customFormat="1" ht="18.75" hidden="1" customHeight="1" x14ac:dyDescent="0.2">
      <c r="A2127" s="153"/>
      <c r="B2127" s="160" t="s">
        <v>3418</v>
      </c>
      <c r="C2127" s="161" t="s">
        <v>3405</v>
      </c>
      <c r="D2127" s="162" t="s">
        <v>2522</v>
      </c>
      <c r="E2127" s="163" t="s">
        <v>2369</v>
      </c>
      <c r="F2127" s="163">
        <v>4</v>
      </c>
      <c r="G2127" s="163" t="s">
        <v>2111</v>
      </c>
      <c r="H2127" s="163">
        <v>2</v>
      </c>
      <c r="I2127" s="163">
        <v>0.2</v>
      </c>
      <c r="J2127" s="164">
        <f t="shared" si="46"/>
        <v>1.6</v>
      </c>
      <c r="K2127" s="163" t="s">
        <v>1372</v>
      </c>
      <c r="L2127" s="391" t="s">
        <v>1489</v>
      </c>
      <c r="M2127" s="391" t="s">
        <v>6086</v>
      </c>
      <c r="N2127" s="163" t="s">
        <v>2112</v>
      </c>
      <c r="O2127" s="153"/>
      <c r="P2127" s="153"/>
    </row>
    <row r="2128" spans="1:16" s="159" customFormat="1" ht="18.75" hidden="1" customHeight="1" x14ac:dyDescent="0.2">
      <c r="A2128" s="153"/>
      <c r="B2128" s="160" t="s">
        <v>3418</v>
      </c>
      <c r="C2128" s="161" t="s">
        <v>3405</v>
      </c>
      <c r="D2128" s="162" t="s">
        <v>2436</v>
      </c>
      <c r="E2128" s="163" t="s">
        <v>2369</v>
      </c>
      <c r="F2128" s="163">
        <v>4</v>
      </c>
      <c r="G2128" s="163" t="s">
        <v>2111</v>
      </c>
      <c r="H2128" s="163">
        <v>2</v>
      </c>
      <c r="I2128" s="163">
        <v>0.5</v>
      </c>
      <c r="J2128" s="164">
        <f t="shared" si="46"/>
        <v>4</v>
      </c>
      <c r="K2128" s="163" t="s">
        <v>1372</v>
      </c>
      <c r="L2128" s="391" t="s">
        <v>1489</v>
      </c>
      <c r="M2128" s="391" t="s">
        <v>6086</v>
      </c>
      <c r="N2128" s="163" t="s">
        <v>2112</v>
      </c>
      <c r="O2128" s="153"/>
      <c r="P2128" s="153"/>
    </row>
    <row r="2129" spans="1:16" s="159" customFormat="1" ht="18.75" hidden="1" customHeight="1" x14ac:dyDescent="0.2">
      <c r="A2129" s="153"/>
      <c r="B2129" s="160" t="s">
        <v>3418</v>
      </c>
      <c r="C2129" s="161" t="s">
        <v>3405</v>
      </c>
      <c r="D2129" s="162" t="s">
        <v>1050</v>
      </c>
      <c r="E2129" s="163" t="s">
        <v>2369</v>
      </c>
      <c r="F2129" s="163">
        <v>1</v>
      </c>
      <c r="G2129" s="163" t="s">
        <v>2111</v>
      </c>
      <c r="H2129" s="163">
        <v>2</v>
      </c>
      <c r="I2129" s="163">
        <v>3</v>
      </c>
      <c r="J2129" s="164">
        <f t="shared" si="46"/>
        <v>6</v>
      </c>
      <c r="K2129" s="163" t="s">
        <v>1372</v>
      </c>
      <c r="L2129" s="391" t="s">
        <v>1489</v>
      </c>
      <c r="M2129" s="391" t="s">
        <v>6086</v>
      </c>
      <c r="N2129" s="163" t="s">
        <v>2112</v>
      </c>
      <c r="O2129" s="153"/>
      <c r="P2129" s="153"/>
    </row>
    <row r="2130" spans="1:16" s="159" customFormat="1" ht="18.75" hidden="1" customHeight="1" thickBot="1" x14ac:dyDescent="0.25">
      <c r="A2130" s="153"/>
      <c r="B2130" s="165" t="s">
        <v>3418</v>
      </c>
      <c r="C2130" s="161" t="s">
        <v>3405</v>
      </c>
      <c r="D2130" s="167" t="s">
        <v>98</v>
      </c>
      <c r="E2130" s="163" t="s">
        <v>2369</v>
      </c>
      <c r="F2130" s="168">
        <v>4</v>
      </c>
      <c r="G2130" s="163" t="s">
        <v>2111</v>
      </c>
      <c r="H2130" s="168">
        <v>2</v>
      </c>
      <c r="I2130" s="168">
        <v>0.5</v>
      </c>
      <c r="J2130" s="164">
        <f t="shared" si="46"/>
        <v>4</v>
      </c>
      <c r="K2130" s="168" t="s">
        <v>1372</v>
      </c>
      <c r="L2130" s="391" t="s">
        <v>1489</v>
      </c>
      <c r="M2130" s="391" t="s">
        <v>6086</v>
      </c>
      <c r="N2130" s="168" t="s">
        <v>2112</v>
      </c>
      <c r="O2130" s="153"/>
      <c r="P2130" s="153"/>
    </row>
    <row r="2131" spans="1:16" s="159" customFormat="1" ht="18.75" hidden="1" customHeight="1" x14ac:dyDescent="0.2">
      <c r="A2131" s="153"/>
      <c r="B2131" s="154" t="s">
        <v>3419</v>
      </c>
      <c r="C2131" s="155" t="s">
        <v>3407</v>
      </c>
      <c r="D2131" s="156" t="s">
        <v>4420</v>
      </c>
      <c r="E2131" s="157" t="s">
        <v>2369</v>
      </c>
      <c r="F2131" s="157">
        <v>2</v>
      </c>
      <c r="G2131" s="157" t="s">
        <v>2111</v>
      </c>
      <c r="H2131" s="157">
        <v>2</v>
      </c>
      <c r="I2131" s="157">
        <v>0.2</v>
      </c>
      <c r="J2131" s="158">
        <f t="shared" si="46"/>
        <v>0.8</v>
      </c>
      <c r="K2131" s="157" t="s">
        <v>1372</v>
      </c>
      <c r="L2131" s="390" t="s">
        <v>1489</v>
      </c>
      <c r="M2131" s="390" t="s">
        <v>6086</v>
      </c>
      <c r="N2131" s="157" t="s">
        <v>2112</v>
      </c>
      <c r="O2131" s="153"/>
      <c r="P2131" s="153"/>
    </row>
    <row r="2132" spans="1:16" s="159" customFormat="1" ht="18.75" hidden="1" customHeight="1" thickBot="1" x14ac:dyDescent="0.25">
      <c r="A2132" s="153"/>
      <c r="B2132" s="165" t="s">
        <v>3419</v>
      </c>
      <c r="C2132" s="161" t="s">
        <v>3407</v>
      </c>
      <c r="D2132" s="167" t="s">
        <v>2436</v>
      </c>
      <c r="E2132" s="163" t="s">
        <v>2369</v>
      </c>
      <c r="F2132" s="163">
        <v>2</v>
      </c>
      <c r="G2132" s="163" t="s">
        <v>2111</v>
      </c>
      <c r="H2132" s="163">
        <v>2</v>
      </c>
      <c r="I2132" s="163">
        <v>0.25</v>
      </c>
      <c r="J2132" s="164">
        <f t="shared" si="46"/>
        <v>1</v>
      </c>
      <c r="K2132" s="168" t="s">
        <v>1372</v>
      </c>
      <c r="L2132" s="391" t="s">
        <v>1489</v>
      </c>
      <c r="M2132" s="391" t="s">
        <v>6086</v>
      </c>
      <c r="N2132" s="163" t="s">
        <v>2112</v>
      </c>
      <c r="O2132" s="153"/>
      <c r="P2132" s="153"/>
    </row>
    <row r="2133" spans="1:16" s="159" customFormat="1" ht="18.75" hidden="1" customHeight="1" x14ac:dyDescent="0.2">
      <c r="A2133" s="153"/>
      <c r="B2133" s="154" t="s">
        <v>3420</v>
      </c>
      <c r="C2133" s="155" t="s">
        <v>3409</v>
      </c>
      <c r="D2133" s="156" t="s">
        <v>4420</v>
      </c>
      <c r="E2133" s="157" t="s">
        <v>2369</v>
      </c>
      <c r="F2133" s="157">
        <v>4</v>
      </c>
      <c r="G2133" s="157" t="s">
        <v>2111</v>
      </c>
      <c r="H2133" s="157">
        <v>2</v>
      </c>
      <c r="I2133" s="157">
        <v>0.2</v>
      </c>
      <c r="J2133" s="158">
        <f t="shared" si="46"/>
        <v>1.6</v>
      </c>
      <c r="K2133" s="157" t="s">
        <v>1372</v>
      </c>
      <c r="L2133" s="390" t="s">
        <v>1489</v>
      </c>
      <c r="M2133" s="390" t="s">
        <v>6086</v>
      </c>
      <c r="N2133" s="157" t="s">
        <v>2112</v>
      </c>
      <c r="O2133" s="153"/>
      <c r="P2133" s="153"/>
    </row>
    <row r="2134" spans="1:16" s="159" customFormat="1" ht="18.75" hidden="1" customHeight="1" x14ac:dyDescent="0.2">
      <c r="A2134" s="153"/>
      <c r="B2134" s="160" t="s">
        <v>3420</v>
      </c>
      <c r="C2134" s="161" t="s">
        <v>3409</v>
      </c>
      <c r="D2134" s="162" t="s">
        <v>1050</v>
      </c>
      <c r="E2134" s="163" t="s">
        <v>2369</v>
      </c>
      <c r="F2134" s="163">
        <v>1</v>
      </c>
      <c r="G2134" s="163" t="s">
        <v>2111</v>
      </c>
      <c r="H2134" s="163">
        <v>2</v>
      </c>
      <c r="I2134" s="163">
        <v>2</v>
      </c>
      <c r="J2134" s="164">
        <f t="shared" si="46"/>
        <v>4</v>
      </c>
      <c r="K2134" s="163" t="s">
        <v>1372</v>
      </c>
      <c r="L2134" s="391" t="s">
        <v>1489</v>
      </c>
      <c r="M2134" s="391" t="s">
        <v>6086</v>
      </c>
      <c r="N2134" s="163" t="s">
        <v>2112</v>
      </c>
      <c r="O2134" s="153"/>
      <c r="P2134" s="153"/>
    </row>
    <row r="2135" spans="1:16" s="159" customFormat="1" ht="18.75" hidden="1" customHeight="1" thickBot="1" x14ac:dyDescent="0.25">
      <c r="A2135" s="153"/>
      <c r="B2135" s="160" t="s">
        <v>3420</v>
      </c>
      <c r="C2135" s="161" t="s">
        <v>3409</v>
      </c>
      <c r="D2135" s="167" t="s">
        <v>2538</v>
      </c>
      <c r="E2135" s="163" t="s">
        <v>2369</v>
      </c>
      <c r="F2135" s="163">
        <v>1</v>
      </c>
      <c r="G2135" s="163" t="s">
        <v>2111</v>
      </c>
      <c r="H2135" s="163">
        <v>2</v>
      </c>
      <c r="I2135" s="163">
        <v>0.2</v>
      </c>
      <c r="J2135" s="164">
        <f t="shared" si="46"/>
        <v>0.4</v>
      </c>
      <c r="K2135" s="168" t="s">
        <v>1372</v>
      </c>
      <c r="L2135" s="391" t="s">
        <v>1489</v>
      </c>
      <c r="M2135" s="391" t="s">
        <v>6086</v>
      </c>
      <c r="N2135" s="163" t="s">
        <v>2112</v>
      </c>
      <c r="O2135" s="153"/>
      <c r="P2135" s="153"/>
    </row>
    <row r="2136" spans="1:16" s="159" customFormat="1" ht="18.75" hidden="1" customHeight="1" x14ac:dyDescent="0.2">
      <c r="A2136" s="153"/>
      <c r="B2136" s="154" t="s">
        <v>3421</v>
      </c>
      <c r="C2136" s="155" t="s">
        <v>3411</v>
      </c>
      <c r="D2136" s="156" t="s">
        <v>4420</v>
      </c>
      <c r="E2136" s="157" t="s">
        <v>2369</v>
      </c>
      <c r="F2136" s="157">
        <v>4</v>
      </c>
      <c r="G2136" s="157" t="s">
        <v>2111</v>
      </c>
      <c r="H2136" s="157">
        <v>2</v>
      </c>
      <c r="I2136" s="157">
        <v>0.2</v>
      </c>
      <c r="J2136" s="158">
        <f t="shared" si="46"/>
        <v>1.6</v>
      </c>
      <c r="K2136" s="157" t="s">
        <v>1372</v>
      </c>
      <c r="L2136" s="390" t="s">
        <v>1489</v>
      </c>
      <c r="M2136" s="390" t="s">
        <v>6086</v>
      </c>
      <c r="N2136" s="157" t="s">
        <v>2112</v>
      </c>
      <c r="O2136" s="153"/>
      <c r="P2136" s="153"/>
    </row>
    <row r="2137" spans="1:16" s="159" customFormat="1" ht="18.75" hidden="1" customHeight="1" x14ac:dyDescent="0.2">
      <c r="A2137" s="153"/>
      <c r="B2137" s="160" t="s">
        <v>3421</v>
      </c>
      <c r="C2137" s="161" t="s">
        <v>3411</v>
      </c>
      <c r="D2137" s="162" t="s">
        <v>2436</v>
      </c>
      <c r="E2137" s="163" t="s">
        <v>2369</v>
      </c>
      <c r="F2137" s="163">
        <v>4</v>
      </c>
      <c r="G2137" s="163" t="s">
        <v>2111</v>
      </c>
      <c r="H2137" s="163">
        <v>2</v>
      </c>
      <c r="I2137" s="163">
        <v>0.5</v>
      </c>
      <c r="J2137" s="164">
        <f t="shared" si="46"/>
        <v>4</v>
      </c>
      <c r="K2137" s="163" t="s">
        <v>1372</v>
      </c>
      <c r="L2137" s="391" t="s">
        <v>1489</v>
      </c>
      <c r="M2137" s="391" t="s">
        <v>6086</v>
      </c>
      <c r="N2137" s="163" t="s">
        <v>2112</v>
      </c>
      <c r="O2137" s="153"/>
      <c r="P2137" s="153"/>
    </row>
    <row r="2138" spans="1:16" s="159" customFormat="1" ht="18.75" hidden="1" customHeight="1" x14ac:dyDescent="0.2">
      <c r="A2138" s="153"/>
      <c r="B2138" s="160" t="s">
        <v>3421</v>
      </c>
      <c r="C2138" s="161" t="s">
        <v>3411</v>
      </c>
      <c r="D2138" s="162" t="s">
        <v>1050</v>
      </c>
      <c r="E2138" s="163" t="s">
        <v>2369</v>
      </c>
      <c r="F2138" s="163">
        <v>1</v>
      </c>
      <c r="G2138" s="163" t="s">
        <v>2111</v>
      </c>
      <c r="H2138" s="163">
        <v>2</v>
      </c>
      <c r="I2138" s="163">
        <v>3</v>
      </c>
      <c r="J2138" s="164">
        <f t="shared" si="46"/>
        <v>6</v>
      </c>
      <c r="K2138" s="163" t="s">
        <v>1372</v>
      </c>
      <c r="L2138" s="391" t="s">
        <v>1489</v>
      </c>
      <c r="M2138" s="391" t="s">
        <v>6086</v>
      </c>
      <c r="N2138" s="163" t="s">
        <v>2112</v>
      </c>
      <c r="O2138" s="153"/>
      <c r="P2138" s="153"/>
    </row>
    <row r="2139" spans="1:16" s="159" customFormat="1" ht="18.75" hidden="1" customHeight="1" thickBot="1" x14ac:dyDescent="0.25">
      <c r="A2139" s="153"/>
      <c r="B2139" s="165" t="s">
        <v>3421</v>
      </c>
      <c r="C2139" s="161" t="s">
        <v>3411</v>
      </c>
      <c r="D2139" s="167" t="s">
        <v>98</v>
      </c>
      <c r="E2139" s="163" t="s">
        <v>2369</v>
      </c>
      <c r="F2139" s="168">
        <v>2</v>
      </c>
      <c r="G2139" s="163" t="s">
        <v>2111</v>
      </c>
      <c r="H2139" s="163">
        <v>2</v>
      </c>
      <c r="I2139" s="163">
        <v>0.5</v>
      </c>
      <c r="J2139" s="164">
        <f t="shared" si="46"/>
        <v>2</v>
      </c>
      <c r="K2139" s="168" t="s">
        <v>1372</v>
      </c>
      <c r="L2139" s="391" t="s">
        <v>1489</v>
      </c>
      <c r="M2139" s="401" t="s">
        <v>6086</v>
      </c>
      <c r="N2139" s="163" t="s">
        <v>2112</v>
      </c>
      <c r="O2139" s="153"/>
      <c r="P2139" s="153"/>
    </row>
    <row r="2140" spans="1:16" s="159" customFormat="1" ht="18.75" hidden="1" customHeight="1" thickBot="1" x14ac:dyDescent="0.25">
      <c r="A2140" s="153"/>
      <c r="B2140" s="187" t="s">
        <v>3422</v>
      </c>
      <c r="C2140" s="155" t="s">
        <v>3403</v>
      </c>
      <c r="D2140" s="181" t="s">
        <v>4420</v>
      </c>
      <c r="E2140" s="157" t="s">
        <v>2381</v>
      </c>
      <c r="F2140" s="157">
        <v>1</v>
      </c>
      <c r="G2140" s="157" t="s">
        <v>2111</v>
      </c>
      <c r="H2140" s="157">
        <v>2</v>
      </c>
      <c r="I2140" s="157">
        <v>0.5</v>
      </c>
      <c r="J2140" s="158">
        <f t="shared" si="46"/>
        <v>1</v>
      </c>
      <c r="K2140" s="183" t="s">
        <v>1372</v>
      </c>
      <c r="L2140" s="157" t="s">
        <v>1495</v>
      </c>
      <c r="M2140" s="157" t="s">
        <v>1372</v>
      </c>
      <c r="N2140" s="157" t="s">
        <v>2112</v>
      </c>
    </row>
    <row r="2141" spans="1:16" s="159" customFormat="1" ht="18.75" hidden="1" customHeight="1" x14ac:dyDescent="0.2">
      <c r="A2141" s="153"/>
      <c r="B2141" s="154" t="s">
        <v>3423</v>
      </c>
      <c r="C2141" s="155" t="s">
        <v>3405</v>
      </c>
      <c r="D2141" s="156" t="s">
        <v>4420</v>
      </c>
      <c r="E2141" s="157" t="s">
        <v>2369</v>
      </c>
      <c r="F2141" s="157">
        <v>4</v>
      </c>
      <c r="G2141" s="157" t="s">
        <v>2111</v>
      </c>
      <c r="H2141" s="157">
        <v>2</v>
      </c>
      <c r="I2141" s="157">
        <v>0.1</v>
      </c>
      <c r="J2141" s="158">
        <f t="shared" si="46"/>
        <v>0.8</v>
      </c>
      <c r="K2141" s="157" t="s">
        <v>1372</v>
      </c>
      <c r="L2141" s="390" t="s">
        <v>1489</v>
      </c>
      <c r="M2141" s="390" t="s">
        <v>6086</v>
      </c>
      <c r="N2141" s="157" t="s">
        <v>2112</v>
      </c>
    </row>
    <row r="2142" spans="1:16" s="159" customFormat="1" ht="18.75" hidden="1" customHeight="1" x14ac:dyDescent="0.2">
      <c r="A2142" s="153"/>
      <c r="B2142" s="160" t="s">
        <v>3423</v>
      </c>
      <c r="C2142" s="161" t="s">
        <v>3405</v>
      </c>
      <c r="D2142" s="162" t="s">
        <v>2522</v>
      </c>
      <c r="E2142" s="163" t="s">
        <v>2369</v>
      </c>
      <c r="F2142" s="163">
        <v>4</v>
      </c>
      <c r="G2142" s="163" t="s">
        <v>2111</v>
      </c>
      <c r="H2142" s="163">
        <v>2</v>
      </c>
      <c r="I2142" s="163">
        <v>0.2</v>
      </c>
      <c r="J2142" s="164">
        <f t="shared" si="46"/>
        <v>1.6</v>
      </c>
      <c r="K2142" s="163" t="s">
        <v>1372</v>
      </c>
      <c r="L2142" s="391" t="s">
        <v>1489</v>
      </c>
      <c r="M2142" s="391" t="s">
        <v>6086</v>
      </c>
      <c r="N2142" s="163" t="s">
        <v>2112</v>
      </c>
    </row>
    <row r="2143" spans="1:16" s="159" customFormat="1" ht="18.75" hidden="1" customHeight="1" x14ac:dyDescent="0.2">
      <c r="A2143" s="153"/>
      <c r="B2143" s="160" t="s">
        <v>3423</v>
      </c>
      <c r="C2143" s="161" t="s">
        <v>3405</v>
      </c>
      <c r="D2143" s="162" t="s">
        <v>2436</v>
      </c>
      <c r="E2143" s="163" t="s">
        <v>2369</v>
      </c>
      <c r="F2143" s="163">
        <v>4</v>
      </c>
      <c r="G2143" s="163" t="s">
        <v>2111</v>
      </c>
      <c r="H2143" s="163">
        <v>2</v>
      </c>
      <c r="I2143" s="163">
        <v>0.5</v>
      </c>
      <c r="J2143" s="164">
        <f t="shared" si="46"/>
        <v>4</v>
      </c>
      <c r="K2143" s="163" t="s">
        <v>1372</v>
      </c>
      <c r="L2143" s="391" t="s">
        <v>1489</v>
      </c>
      <c r="M2143" s="391" t="s">
        <v>6086</v>
      </c>
      <c r="N2143" s="163" t="s">
        <v>2112</v>
      </c>
    </row>
    <row r="2144" spans="1:16" s="159" customFormat="1" ht="18.75" hidden="1" customHeight="1" x14ac:dyDescent="0.2">
      <c r="A2144" s="153"/>
      <c r="B2144" s="160" t="s">
        <v>3423</v>
      </c>
      <c r="C2144" s="161" t="s">
        <v>3405</v>
      </c>
      <c r="D2144" s="162" t="s">
        <v>1050</v>
      </c>
      <c r="E2144" s="163" t="s">
        <v>2369</v>
      </c>
      <c r="F2144" s="163">
        <v>1</v>
      </c>
      <c r="G2144" s="163" t="s">
        <v>2111</v>
      </c>
      <c r="H2144" s="163">
        <v>2</v>
      </c>
      <c r="I2144" s="163">
        <v>3</v>
      </c>
      <c r="J2144" s="164">
        <f t="shared" si="46"/>
        <v>6</v>
      </c>
      <c r="K2144" s="163" t="s">
        <v>1372</v>
      </c>
      <c r="L2144" s="391" t="s">
        <v>1489</v>
      </c>
      <c r="M2144" s="391" t="s">
        <v>6086</v>
      </c>
      <c r="N2144" s="163" t="s">
        <v>2112</v>
      </c>
    </row>
    <row r="2145" spans="1:14" s="159" customFormat="1" ht="18.75" hidden="1" customHeight="1" thickBot="1" x14ac:dyDescent="0.25">
      <c r="A2145" s="153"/>
      <c r="B2145" s="165" t="s">
        <v>3423</v>
      </c>
      <c r="C2145" s="161" t="s">
        <v>3405</v>
      </c>
      <c r="D2145" s="167" t="s">
        <v>98</v>
      </c>
      <c r="E2145" s="163" t="s">
        <v>2369</v>
      </c>
      <c r="F2145" s="168">
        <v>4</v>
      </c>
      <c r="G2145" s="163" t="s">
        <v>2111</v>
      </c>
      <c r="H2145" s="168">
        <v>2</v>
      </c>
      <c r="I2145" s="168">
        <v>0.5</v>
      </c>
      <c r="J2145" s="164">
        <f t="shared" si="46"/>
        <v>4</v>
      </c>
      <c r="K2145" s="168" t="s">
        <v>1372</v>
      </c>
      <c r="L2145" s="391" t="s">
        <v>1489</v>
      </c>
      <c r="M2145" s="401" t="s">
        <v>6086</v>
      </c>
      <c r="N2145" s="168" t="s">
        <v>2112</v>
      </c>
    </row>
    <row r="2146" spans="1:14" s="159" customFormat="1" ht="18.75" hidden="1" customHeight="1" x14ac:dyDescent="0.2">
      <c r="A2146" s="153"/>
      <c r="B2146" s="154" t="s">
        <v>3424</v>
      </c>
      <c r="C2146" s="155" t="s">
        <v>3407</v>
      </c>
      <c r="D2146" s="156" t="s">
        <v>4420</v>
      </c>
      <c r="E2146" s="157" t="s">
        <v>2369</v>
      </c>
      <c r="F2146" s="157">
        <v>2</v>
      </c>
      <c r="G2146" s="157" t="s">
        <v>2111</v>
      </c>
      <c r="H2146" s="157">
        <v>2</v>
      </c>
      <c r="I2146" s="157">
        <v>0.2</v>
      </c>
      <c r="J2146" s="158">
        <f t="shared" si="46"/>
        <v>0.8</v>
      </c>
      <c r="K2146" s="157" t="s">
        <v>1372</v>
      </c>
      <c r="L2146" s="390" t="s">
        <v>1489</v>
      </c>
      <c r="M2146" s="390" t="s">
        <v>6086</v>
      </c>
      <c r="N2146" s="157" t="s">
        <v>2112</v>
      </c>
    </row>
    <row r="2147" spans="1:14" s="159" customFormat="1" ht="18.75" hidden="1" customHeight="1" thickBot="1" x14ac:dyDescent="0.25">
      <c r="A2147" s="153"/>
      <c r="B2147" s="165" t="s">
        <v>3424</v>
      </c>
      <c r="C2147" s="161" t="s">
        <v>3407</v>
      </c>
      <c r="D2147" s="167" t="s">
        <v>2436</v>
      </c>
      <c r="E2147" s="163" t="s">
        <v>2369</v>
      </c>
      <c r="F2147" s="163">
        <v>2</v>
      </c>
      <c r="G2147" s="163" t="s">
        <v>2111</v>
      </c>
      <c r="H2147" s="163">
        <v>2</v>
      </c>
      <c r="I2147" s="163">
        <v>0.25</v>
      </c>
      <c r="J2147" s="164">
        <f t="shared" si="46"/>
        <v>1</v>
      </c>
      <c r="K2147" s="168" t="s">
        <v>1372</v>
      </c>
      <c r="L2147" s="391" t="s">
        <v>1489</v>
      </c>
      <c r="M2147" s="391" t="s">
        <v>6086</v>
      </c>
      <c r="N2147" s="163" t="s">
        <v>2112</v>
      </c>
    </row>
    <row r="2148" spans="1:14" s="159" customFormat="1" ht="18.75" hidden="1" customHeight="1" x14ac:dyDescent="0.2">
      <c r="A2148" s="153"/>
      <c r="B2148" s="154" t="s">
        <v>3425</v>
      </c>
      <c r="C2148" s="155" t="s">
        <v>3409</v>
      </c>
      <c r="D2148" s="156" t="s">
        <v>4420</v>
      </c>
      <c r="E2148" s="157" t="s">
        <v>2369</v>
      </c>
      <c r="F2148" s="157">
        <v>4</v>
      </c>
      <c r="G2148" s="157" t="s">
        <v>2111</v>
      </c>
      <c r="H2148" s="157">
        <v>2</v>
      </c>
      <c r="I2148" s="157">
        <v>0.2</v>
      </c>
      <c r="J2148" s="158">
        <f t="shared" si="46"/>
        <v>1.6</v>
      </c>
      <c r="K2148" s="157" t="s">
        <v>1372</v>
      </c>
      <c r="L2148" s="390" t="s">
        <v>1489</v>
      </c>
      <c r="M2148" s="390" t="s">
        <v>6086</v>
      </c>
      <c r="N2148" s="157" t="s">
        <v>2112</v>
      </c>
    </row>
    <row r="2149" spans="1:14" s="159" customFormat="1" ht="18.75" hidden="1" customHeight="1" x14ac:dyDescent="0.2">
      <c r="A2149" s="153"/>
      <c r="B2149" s="160" t="s">
        <v>3425</v>
      </c>
      <c r="C2149" s="161" t="s">
        <v>3409</v>
      </c>
      <c r="D2149" s="162" t="s">
        <v>1050</v>
      </c>
      <c r="E2149" s="163" t="s">
        <v>2369</v>
      </c>
      <c r="F2149" s="163">
        <v>1</v>
      </c>
      <c r="G2149" s="163" t="s">
        <v>2111</v>
      </c>
      <c r="H2149" s="163">
        <v>2</v>
      </c>
      <c r="I2149" s="163">
        <v>2</v>
      </c>
      <c r="J2149" s="164">
        <f t="shared" si="46"/>
        <v>4</v>
      </c>
      <c r="K2149" s="163" t="s">
        <v>1372</v>
      </c>
      <c r="L2149" s="391" t="s">
        <v>1489</v>
      </c>
      <c r="M2149" s="391" t="s">
        <v>6086</v>
      </c>
      <c r="N2149" s="163" t="s">
        <v>2112</v>
      </c>
    </row>
    <row r="2150" spans="1:14" s="159" customFormat="1" ht="18.75" hidden="1" customHeight="1" thickBot="1" x14ac:dyDescent="0.25">
      <c r="A2150" s="153"/>
      <c r="B2150" s="160" t="s">
        <v>3425</v>
      </c>
      <c r="C2150" s="161" t="s">
        <v>3409</v>
      </c>
      <c r="D2150" s="167" t="s">
        <v>2538</v>
      </c>
      <c r="E2150" s="163" t="s">
        <v>2369</v>
      </c>
      <c r="F2150" s="163">
        <v>1</v>
      </c>
      <c r="G2150" s="163" t="s">
        <v>2111</v>
      </c>
      <c r="H2150" s="163">
        <v>2</v>
      </c>
      <c r="I2150" s="163">
        <v>0.2</v>
      </c>
      <c r="J2150" s="164">
        <f t="shared" ref="J2150:J2213" si="47">+H2150*I2150*F2150</f>
        <v>0.4</v>
      </c>
      <c r="K2150" s="168" t="s">
        <v>1372</v>
      </c>
      <c r="L2150" s="391" t="s">
        <v>1489</v>
      </c>
      <c r="M2150" s="391" t="s">
        <v>6086</v>
      </c>
      <c r="N2150" s="163" t="s">
        <v>2112</v>
      </c>
    </row>
    <row r="2151" spans="1:14" s="159" customFormat="1" ht="18.75" hidden="1" customHeight="1" x14ac:dyDescent="0.2">
      <c r="A2151" s="153"/>
      <c r="B2151" s="154" t="s">
        <v>3426</v>
      </c>
      <c r="C2151" s="155" t="s">
        <v>3411</v>
      </c>
      <c r="D2151" s="156" t="s">
        <v>4420</v>
      </c>
      <c r="E2151" s="157" t="s">
        <v>2369</v>
      </c>
      <c r="F2151" s="157">
        <v>4</v>
      </c>
      <c r="G2151" s="157" t="s">
        <v>2111</v>
      </c>
      <c r="H2151" s="157">
        <v>2</v>
      </c>
      <c r="I2151" s="157">
        <v>0.2</v>
      </c>
      <c r="J2151" s="158">
        <f t="shared" si="47"/>
        <v>1.6</v>
      </c>
      <c r="K2151" s="157" t="s">
        <v>1372</v>
      </c>
      <c r="L2151" s="390" t="s">
        <v>1489</v>
      </c>
      <c r="M2151" s="390" t="s">
        <v>6086</v>
      </c>
      <c r="N2151" s="157" t="s">
        <v>2112</v>
      </c>
    </row>
    <row r="2152" spans="1:14" s="159" customFormat="1" ht="18.75" hidden="1" customHeight="1" x14ac:dyDescent="0.2">
      <c r="A2152" s="153"/>
      <c r="B2152" s="160" t="s">
        <v>3426</v>
      </c>
      <c r="C2152" s="161" t="s">
        <v>3411</v>
      </c>
      <c r="D2152" s="162" t="s">
        <v>2436</v>
      </c>
      <c r="E2152" s="163" t="s">
        <v>2369</v>
      </c>
      <c r="F2152" s="163">
        <v>4</v>
      </c>
      <c r="G2152" s="163" t="s">
        <v>2111</v>
      </c>
      <c r="H2152" s="163">
        <v>2</v>
      </c>
      <c r="I2152" s="163">
        <v>0.5</v>
      </c>
      <c r="J2152" s="164">
        <f t="shared" si="47"/>
        <v>4</v>
      </c>
      <c r="K2152" s="163" t="s">
        <v>1372</v>
      </c>
      <c r="L2152" s="391" t="s">
        <v>1489</v>
      </c>
      <c r="M2152" s="391" t="s">
        <v>6086</v>
      </c>
      <c r="N2152" s="163" t="s">
        <v>2112</v>
      </c>
    </row>
    <row r="2153" spans="1:14" s="159" customFormat="1" ht="18.75" hidden="1" customHeight="1" x14ac:dyDescent="0.2">
      <c r="A2153" s="153"/>
      <c r="B2153" s="160" t="s">
        <v>3426</v>
      </c>
      <c r="C2153" s="161" t="s">
        <v>3411</v>
      </c>
      <c r="D2153" s="162" t="s">
        <v>1050</v>
      </c>
      <c r="E2153" s="163" t="s">
        <v>2369</v>
      </c>
      <c r="F2153" s="163">
        <v>1</v>
      </c>
      <c r="G2153" s="163" t="s">
        <v>2111</v>
      </c>
      <c r="H2153" s="163">
        <v>2</v>
      </c>
      <c r="I2153" s="163">
        <v>3</v>
      </c>
      <c r="J2153" s="164">
        <f t="shared" si="47"/>
        <v>6</v>
      </c>
      <c r="K2153" s="163" t="s">
        <v>1372</v>
      </c>
      <c r="L2153" s="391" t="s">
        <v>1489</v>
      </c>
      <c r="M2153" s="391" t="s">
        <v>6086</v>
      </c>
      <c r="N2153" s="163" t="s">
        <v>2112</v>
      </c>
    </row>
    <row r="2154" spans="1:14" s="159" customFormat="1" ht="18.75" hidden="1" customHeight="1" thickBot="1" x14ac:dyDescent="0.25">
      <c r="A2154" s="153"/>
      <c r="B2154" s="165" t="s">
        <v>3426</v>
      </c>
      <c r="C2154" s="161" t="s">
        <v>3411</v>
      </c>
      <c r="D2154" s="167" t="s">
        <v>98</v>
      </c>
      <c r="E2154" s="163" t="s">
        <v>2369</v>
      </c>
      <c r="F2154" s="168">
        <v>2</v>
      </c>
      <c r="G2154" s="163" t="s">
        <v>2111</v>
      </c>
      <c r="H2154" s="163">
        <v>2</v>
      </c>
      <c r="I2154" s="163">
        <v>0.5</v>
      </c>
      <c r="J2154" s="164">
        <f t="shared" si="47"/>
        <v>2</v>
      </c>
      <c r="K2154" s="168" t="s">
        <v>1372</v>
      </c>
      <c r="L2154" s="391" t="s">
        <v>1489</v>
      </c>
      <c r="M2154" s="401" t="s">
        <v>6086</v>
      </c>
      <c r="N2154" s="163" t="s">
        <v>2112</v>
      </c>
    </row>
    <row r="2155" spans="1:14" s="159" customFormat="1" ht="18.75" hidden="1" customHeight="1" x14ac:dyDescent="0.2">
      <c r="A2155" s="153" t="s">
        <v>2476</v>
      </c>
      <c r="B2155" s="154" t="s">
        <v>3427</v>
      </c>
      <c r="C2155" s="155" t="s">
        <v>3428</v>
      </c>
      <c r="D2155" s="156" t="s">
        <v>4420</v>
      </c>
      <c r="E2155" s="157"/>
      <c r="F2155" s="157">
        <v>0</v>
      </c>
      <c r="G2155" s="157" t="s">
        <v>2111</v>
      </c>
      <c r="H2155" s="157">
        <v>1</v>
      </c>
      <c r="I2155" s="157">
        <v>0.1</v>
      </c>
      <c r="J2155" s="158">
        <f t="shared" si="47"/>
        <v>0</v>
      </c>
      <c r="K2155" s="157" t="s">
        <v>1372</v>
      </c>
      <c r="L2155" s="157" t="s">
        <v>3429</v>
      </c>
      <c r="M2155" s="157" t="s">
        <v>1372</v>
      </c>
      <c r="N2155" s="157" t="s">
        <v>2112</v>
      </c>
    </row>
    <row r="2156" spans="1:14" s="159" customFormat="1" ht="18.75" hidden="1" customHeight="1" thickBot="1" x14ac:dyDescent="0.25">
      <c r="A2156" s="153" t="s">
        <v>2476</v>
      </c>
      <c r="B2156" s="165" t="s">
        <v>3427</v>
      </c>
      <c r="C2156" s="161" t="s">
        <v>3428</v>
      </c>
      <c r="D2156" s="167" t="s">
        <v>1050</v>
      </c>
      <c r="E2156" s="163"/>
      <c r="F2156" s="163">
        <v>0</v>
      </c>
      <c r="G2156" s="163" t="s">
        <v>2111</v>
      </c>
      <c r="H2156" s="163">
        <v>2</v>
      </c>
      <c r="I2156" s="163">
        <v>3</v>
      </c>
      <c r="J2156" s="164">
        <f t="shared" si="47"/>
        <v>0</v>
      </c>
      <c r="K2156" s="168" t="s">
        <v>1372</v>
      </c>
      <c r="L2156" s="163" t="s">
        <v>3429</v>
      </c>
      <c r="M2156" s="163" t="s">
        <v>1372</v>
      </c>
      <c r="N2156" s="163" t="s">
        <v>2112</v>
      </c>
    </row>
    <row r="2157" spans="1:14" s="159" customFormat="1" ht="18.75" hidden="1" customHeight="1" x14ac:dyDescent="0.2">
      <c r="A2157" s="153" t="s">
        <v>2476</v>
      </c>
      <c r="B2157" s="154" t="s">
        <v>3430</v>
      </c>
      <c r="C2157" s="155" t="s">
        <v>3431</v>
      </c>
      <c r="D2157" s="156" t="s">
        <v>4420</v>
      </c>
      <c r="E2157" s="157"/>
      <c r="F2157" s="157">
        <v>1</v>
      </c>
      <c r="G2157" s="157" t="s">
        <v>2111</v>
      </c>
      <c r="H2157" s="157">
        <v>1</v>
      </c>
      <c r="I2157" s="157">
        <v>0.1</v>
      </c>
      <c r="J2157" s="158">
        <f t="shared" si="47"/>
        <v>0.1</v>
      </c>
      <c r="K2157" s="157" t="s">
        <v>1372</v>
      </c>
      <c r="L2157" s="157" t="s">
        <v>84</v>
      </c>
      <c r="M2157" s="157" t="s">
        <v>1372</v>
      </c>
      <c r="N2157" s="157" t="s">
        <v>2112</v>
      </c>
    </row>
    <row r="2158" spans="1:14" s="159" customFormat="1" ht="18.75" hidden="1" customHeight="1" thickBot="1" x14ac:dyDescent="0.25">
      <c r="A2158" s="153" t="s">
        <v>2476</v>
      </c>
      <c r="B2158" s="165" t="s">
        <v>3430</v>
      </c>
      <c r="C2158" s="161" t="s">
        <v>3431</v>
      </c>
      <c r="D2158" s="167" t="s">
        <v>2436</v>
      </c>
      <c r="E2158" s="163"/>
      <c r="F2158" s="163">
        <v>12</v>
      </c>
      <c r="G2158" s="163" t="s">
        <v>2111</v>
      </c>
      <c r="H2158" s="163">
        <v>2</v>
      </c>
      <c r="I2158" s="163">
        <v>0.25</v>
      </c>
      <c r="J2158" s="164">
        <f t="shared" si="47"/>
        <v>6</v>
      </c>
      <c r="K2158" s="168" t="s">
        <v>1372</v>
      </c>
      <c r="L2158" s="163" t="s">
        <v>84</v>
      </c>
      <c r="M2158" s="163" t="s">
        <v>1372</v>
      </c>
      <c r="N2158" s="163" t="s">
        <v>2112</v>
      </c>
    </row>
    <row r="2159" spans="1:14" s="159" customFormat="1" ht="18.75" hidden="1" customHeight="1" x14ac:dyDescent="0.2">
      <c r="A2159" s="153"/>
      <c r="B2159" s="154" t="s">
        <v>3432</v>
      </c>
      <c r="C2159" s="155" t="s">
        <v>3433</v>
      </c>
      <c r="D2159" s="156" t="s">
        <v>4420</v>
      </c>
      <c r="E2159" s="157" t="s">
        <v>2367</v>
      </c>
      <c r="F2159" s="157">
        <v>4</v>
      </c>
      <c r="G2159" s="157" t="s">
        <v>2111</v>
      </c>
      <c r="H2159" s="157">
        <v>2</v>
      </c>
      <c r="I2159" s="157">
        <v>0.2</v>
      </c>
      <c r="J2159" s="158">
        <f t="shared" si="47"/>
        <v>1.6</v>
      </c>
      <c r="K2159" s="157" t="s">
        <v>1372</v>
      </c>
      <c r="L2159" s="157" t="s">
        <v>84</v>
      </c>
      <c r="M2159" s="157" t="s">
        <v>1372</v>
      </c>
      <c r="N2159" s="157" t="s">
        <v>2112</v>
      </c>
    </row>
    <row r="2160" spans="1:14" s="159" customFormat="1" ht="18.75" hidden="1" customHeight="1" x14ac:dyDescent="0.2">
      <c r="A2160" s="153"/>
      <c r="B2160" s="160" t="s">
        <v>3432</v>
      </c>
      <c r="C2160" s="161" t="s">
        <v>3433</v>
      </c>
      <c r="D2160" s="162" t="s">
        <v>2436</v>
      </c>
      <c r="E2160" s="163" t="s">
        <v>2367</v>
      </c>
      <c r="F2160" s="163">
        <v>4</v>
      </c>
      <c r="G2160" s="163" t="s">
        <v>2111</v>
      </c>
      <c r="H2160" s="163">
        <v>2</v>
      </c>
      <c r="I2160" s="163">
        <v>0.5</v>
      </c>
      <c r="J2160" s="164">
        <f t="shared" si="47"/>
        <v>4</v>
      </c>
      <c r="K2160" s="163" t="s">
        <v>1372</v>
      </c>
      <c r="L2160" s="163" t="s">
        <v>84</v>
      </c>
      <c r="M2160" s="163" t="s">
        <v>1372</v>
      </c>
      <c r="N2160" s="163" t="s">
        <v>2112</v>
      </c>
    </row>
    <row r="2161" spans="1:14" s="159" customFormat="1" ht="18.75" hidden="1" customHeight="1" x14ac:dyDescent="0.2">
      <c r="A2161" s="153"/>
      <c r="B2161" s="160" t="s">
        <v>3432</v>
      </c>
      <c r="C2161" s="161" t="s">
        <v>3433</v>
      </c>
      <c r="D2161" s="162" t="s">
        <v>1050</v>
      </c>
      <c r="E2161" s="163" t="s">
        <v>2367</v>
      </c>
      <c r="F2161" s="163">
        <v>1</v>
      </c>
      <c r="G2161" s="163" t="s">
        <v>2111</v>
      </c>
      <c r="H2161" s="163">
        <v>2</v>
      </c>
      <c r="I2161" s="163">
        <v>3</v>
      </c>
      <c r="J2161" s="164">
        <f t="shared" si="47"/>
        <v>6</v>
      </c>
      <c r="K2161" s="163" t="s">
        <v>1372</v>
      </c>
      <c r="L2161" s="163" t="s">
        <v>84</v>
      </c>
      <c r="M2161" s="163" t="s">
        <v>1372</v>
      </c>
      <c r="N2161" s="163" t="s">
        <v>2112</v>
      </c>
    </row>
    <row r="2162" spans="1:14" s="159" customFormat="1" ht="18.75" hidden="1" customHeight="1" thickBot="1" x14ac:dyDescent="0.25">
      <c r="A2162" s="153"/>
      <c r="B2162" s="165" t="s">
        <v>3432</v>
      </c>
      <c r="C2162" s="161" t="s">
        <v>3433</v>
      </c>
      <c r="D2162" s="167" t="s">
        <v>98</v>
      </c>
      <c r="E2162" s="168" t="s">
        <v>2367</v>
      </c>
      <c r="F2162" s="168">
        <v>2</v>
      </c>
      <c r="G2162" s="163" t="s">
        <v>2111</v>
      </c>
      <c r="H2162" s="163">
        <v>2</v>
      </c>
      <c r="I2162" s="163">
        <v>0.5</v>
      </c>
      <c r="J2162" s="164">
        <f t="shared" si="47"/>
        <v>2</v>
      </c>
      <c r="K2162" s="168" t="s">
        <v>1372</v>
      </c>
      <c r="L2162" s="168" t="s">
        <v>84</v>
      </c>
      <c r="M2162" s="168" t="s">
        <v>1372</v>
      </c>
      <c r="N2162" s="163" t="s">
        <v>2112</v>
      </c>
    </row>
    <row r="2163" spans="1:14" s="159" customFormat="1" ht="18.75" hidden="1" customHeight="1" x14ac:dyDescent="0.2">
      <c r="A2163" s="153"/>
      <c r="B2163" s="154" t="s">
        <v>3434</v>
      </c>
      <c r="C2163" s="155" t="s">
        <v>3435</v>
      </c>
      <c r="D2163" s="156" t="s">
        <v>4420</v>
      </c>
      <c r="E2163" s="163" t="s">
        <v>2367</v>
      </c>
      <c r="F2163" s="157">
        <v>4</v>
      </c>
      <c r="G2163" s="157" t="s">
        <v>2111</v>
      </c>
      <c r="H2163" s="157">
        <v>2</v>
      </c>
      <c r="I2163" s="157">
        <v>0.2</v>
      </c>
      <c r="J2163" s="158">
        <f t="shared" si="47"/>
        <v>1.6</v>
      </c>
      <c r="K2163" s="157" t="s">
        <v>1369</v>
      </c>
      <c r="L2163" s="163" t="s">
        <v>1370</v>
      </c>
      <c r="M2163" s="157" t="s">
        <v>1369</v>
      </c>
      <c r="N2163" s="157" t="s">
        <v>2112</v>
      </c>
    </row>
    <row r="2164" spans="1:14" s="159" customFormat="1" ht="18.75" hidden="1" customHeight="1" x14ac:dyDescent="0.2">
      <c r="A2164" s="153"/>
      <c r="B2164" s="160" t="s">
        <v>3434</v>
      </c>
      <c r="C2164" s="161" t="s">
        <v>3435</v>
      </c>
      <c r="D2164" s="162" t="s">
        <v>2436</v>
      </c>
      <c r="E2164" s="163" t="s">
        <v>2367</v>
      </c>
      <c r="F2164" s="163">
        <v>4</v>
      </c>
      <c r="G2164" s="163" t="s">
        <v>2111</v>
      </c>
      <c r="H2164" s="163">
        <v>2</v>
      </c>
      <c r="I2164" s="163">
        <v>0.5</v>
      </c>
      <c r="J2164" s="164">
        <f t="shared" si="47"/>
        <v>4</v>
      </c>
      <c r="K2164" s="163" t="s">
        <v>1369</v>
      </c>
      <c r="L2164" s="163" t="s">
        <v>1370</v>
      </c>
      <c r="M2164" s="163" t="s">
        <v>1369</v>
      </c>
      <c r="N2164" s="163" t="s">
        <v>2112</v>
      </c>
    </row>
    <row r="2165" spans="1:14" s="159" customFormat="1" ht="18.75" hidden="1" customHeight="1" x14ac:dyDescent="0.2">
      <c r="A2165" s="153"/>
      <c r="B2165" s="160" t="s">
        <v>3434</v>
      </c>
      <c r="C2165" s="161" t="s">
        <v>3435</v>
      </c>
      <c r="D2165" s="162" t="s">
        <v>1050</v>
      </c>
      <c r="E2165" s="163" t="s">
        <v>2367</v>
      </c>
      <c r="F2165" s="163">
        <v>1</v>
      </c>
      <c r="G2165" s="163" t="s">
        <v>2111</v>
      </c>
      <c r="H2165" s="163">
        <v>2</v>
      </c>
      <c r="I2165" s="163">
        <v>3</v>
      </c>
      <c r="J2165" s="164">
        <f t="shared" si="47"/>
        <v>6</v>
      </c>
      <c r="K2165" s="163" t="s">
        <v>1369</v>
      </c>
      <c r="L2165" s="163" t="s">
        <v>1370</v>
      </c>
      <c r="M2165" s="163" t="s">
        <v>1369</v>
      </c>
      <c r="N2165" s="163" t="s">
        <v>2112</v>
      </c>
    </row>
    <row r="2166" spans="1:14" s="159" customFormat="1" ht="18.75" hidden="1" customHeight="1" thickBot="1" x14ac:dyDescent="0.25">
      <c r="A2166" s="153"/>
      <c r="B2166" s="165" t="s">
        <v>3434</v>
      </c>
      <c r="C2166" s="161" t="s">
        <v>3435</v>
      </c>
      <c r="D2166" s="167" t="s">
        <v>98</v>
      </c>
      <c r="E2166" s="168" t="s">
        <v>2367</v>
      </c>
      <c r="F2166" s="168">
        <v>2</v>
      </c>
      <c r="G2166" s="163" t="s">
        <v>2111</v>
      </c>
      <c r="H2166" s="163">
        <v>2</v>
      </c>
      <c r="I2166" s="163">
        <v>0.5</v>
      </c>
      <c r="J2166" s="164">
        <f t="shared" si="47"/>
        <v>2</v>
      </c>
      <c r="K2166" s="168" t="s">
        <v>1369</v>
      </c>
      <c r="L2166" s="168" t="s">
        <v>1370</v>
      </c>
      <c r="M2166" s="168" t="s">
        <v>1369</v>
      </c>
      <c r="N2166" s="163" t="s">
        <v>2112</v>
      </c>
    </row>
    <row r="2167" spans="1:14" s="159" customFormat="1" ht="18.75" hidden="1" customHeight="1" x14ac:dyDescent="0.2">
      <c r="A2167" s="153"/>
      <c r="B2167" s="154" t="s">
        <v>3436</v>
      </c>
      <c r="C2167" s="155" t="s">
        <v>3437</v>
      </c>
      <c r="D2167" s="156" t="s">
        <v>4420</v>
      </c>
      <c r="E2167" s="163" t="s">
        <v>2367</v>
      </c>
      <c r="F2167" s="157">
        <v>4</v>
      </c>
      <c r="G2167" s="157" t="s">
        <v>2111</v>
      </c>
      <c r="H2167" s="157">
        <v>2</v>
      </c>
      <c r="I2167" s="157">
        <v>0.2</v>
      </c>
      <c r="J2167" s="158">
        <f t="shared" si="47"/>
        <v>1.6</v>
      </c>
      <c r="K2167" s="157" t="s">
        <v>1369</v>
      </c>
      <c r="L2167" s="163" t="s">
        <v>1370</v>
      </c>
      <c r="M2167" s="157" t="s">
        <v>1369</v>
      </c>
      <c r="N2167" s="157" t="s">
        <v>2112</v>
      </c>
    </row>
    <row r="2168" spans="1:14" s="159" customFormat="1" ht="18.75" hidden="1" customHeight="1" x14ac:dyDescent="0.2">
      <c r="A2168" s="153"/>
      <c r="B2168" s="160" t="s">
        <v>3436</v>
      </c>
      <c r="C2168" s="161" t="s">
        <v>3437</v>
      </c>
      <c r="D2168" s="162" t="s">
        <v>2436</v>
      </c>
      <c r="E2168" s="163" t="s">
        <v>2367</v>
      </c>
      <c r="F2168" s="163">
        <v>4</v>
      </c>
      <c r="G2168" s="163" t="s">
        <v>2111</v>
      </c>
      <c r="H2168" s="163">
        <v>2</v>
      </c>
      <c r="I2168" s="163">
        <v>0.5</v>
      </c>
      <c r="J2168" s="164">
        <f t="shared" si="47"/>
        <v>4</v>
      </c>
      <c r="K2168" s="163" t="s">
        <v>1369</v>
      </c>
      <c r="L2168" s="163" t="s">
        <v>1370</v>
      </c>
      <c r="M2168" s="163" t="s">
        <v>1369</v>
      </c>
      <c r="N2168" s="163" t="s">
        <v>2112</v>
      </c>
    </row>
    <row r="2169" spans="1:14" s="159" customFormat="1" ht="18.75" hidden="1" customHeight="1" x14ac:dyDescent="0.2">
      <c r="A2169" s="153"/>
      <c r="B2169" s="160" t="s">
        <v>3436</v>
      </c>
      <c r="C2169" s="161" t="s">
        <v>3437</v>
      </c>
      <c r="D2169" s="162" t="s">
        <v>1050</v>
      </c>
      <c r="E2169" s="163" t="s">
        <v>2367</v>
      </c>
      <c r="F2169" s="163">
        <v>1</v>
      </c>
      <c r="G2169" s="163" t="s">
        <v>2111</v>
      </c>
      <c r="H2169" s="163">
        <v>2</v>
      </c>
      <c r="I2169" s="163">
        <v>3</v>
      </c>
      <c r="J2169" s="164">
        <f t="shared" si="47"/>
        <v>6</v>
      </c>
      <c r="K2169" s="163" t="s">
        <v>1369</v>
      </c>
      <c r="L2169" s="163" t="s">
        <v>1370</v>
      </c>
      <c r="M2169" s="163" t="s">
        <v>1369</v>
      </c>
      <c r="N2169" s="163" t="s">
        <v>2112</v>
      </c>
    </row>
    <row r="2170" spans="1:14" s="159" customFormat="1" ht="18.75" hidden="1" customHeight="1" thickBot="1" x14ac:dyDescent="0.25">
      <c r="A2170" s="153"/>
      <c r="B2170" s="165" t="s">
        <v>3436</v>
      </c>
      <c r="C2170" s="161" t="s">
        <v>3437</v>
      </c>
      <c r="D2170" s="167" t="s">
        <v>98</v>
      </c>
      <c r="E2170" s="168" t="s">
        <v>2367</v>
      </c>
      <c r="F2170" s="168">
        <v>2</v>
      </c>
      <c r="G2170" s="163" t="s">
        <v>2111</v>
      </c>
      <c r="H2170" s="163">
        <v>2</v>
      </c>
      <c r="I2170" s="163">
        <v>0.5</v>
      </c>
      <c r="J2170" s="164">
        <f t="shared" si="47"/>
        <v>2</v>
      </c>
      <c r="K2170" s="168" t="s">
        <v>1369</v>
      </c>
      <c r="L2170" s="168" t="s">
        <v>1370</v>
      </c>
      <c r="M2170" s="168" t="s">
        <v>1369</v>
      </c>
      <c r="N2170" s="163" t="s">
        <v>2112</v>
      </c>
    </row>
    <row r="2171" spans="1:14" s="159" customFormat="1" ht="18.75" hidden="1" customHeight="1" x14ac:dyDescent="0.2">
      <c r="A2171" s="153"/>
      <c r="B2171" s="160" t="s">
        <v>3438</v>
      </c>
      <c r="C2171" s="155" t="s">
        <v>3437</v>
      </c>
      <c r="D2171" s="156" t="s">
        <v>4420</v>
      </c>
      <c r="E2171" s="163" t="s">
        <v>2367</v>
      </c>
      <c r="F2171" s="157">
        <v>4</v>
      </c>
      <c r="G2171" s="157" t="s">
        <v>2111</v>
      </c>
      <c r="H2171" s="157">
        <v>2</v>
      </c>
      <c r="I2171" s="157">
        <v>0.2</v>
      </c>
      <c r="J2171" s="158">
        <f t="shared" si="47"/>
        <v>1.6</v>
      </c>
      <c r="K2171" s="157" t="s">
        <v>1369</v>
      </c>
      <c r="L2171" s="163" t="s">
        <v>1370</v>
      </c>
      <c r="M2171" s="157" t="s">
        <v>1369</v>
      </c>
      <c r="N2171" s="157" t="s">
        <v>2112</v>
      </c>
    </row>
    <row r="2172" spans="1:14" s="159" customFormat="1" ht="18.75" hidden="1" customHeight="1" x14ac:dyDescent="0.2">
      <c r="A2172" s="153"/>
      <c r="B2172" s="160" t="s">
        <v>3438</v>
      </c>
      <c r="C2172" s="161" t="s">
        <v>3437</v>
      </c>
      <c r="D2172" s="162" t="s">
        <v>2436</v>
      </c>
      <c r="E2172" s="163" t="s">
        <v>2367</v>
      </c>
      <c r="F2172" s="163">
        <v>4</v>
      </c>
      <c r="G2172" s="163" t="s">
        <v>2111</v>
      </c>
      <c r="H2172" s="163">
        <v>2</v>
      </c>
      <c r="I2172" s="163">
        <v>0.5</v>
      </c>
      <c r="J2172" s="164">
        <f t="shared" si="47"/>
        <v>4</v>
      </c>
      <c r="K2172" s="163" t="s">
        <v>1369</v>
      </c>
      <c r="L2172" s="163" t="s">
        <v>1370</v>
      </c>
      <c r="M2172" s="163" t="s">
        <v>1369</v>
      </c>
      <c r="N2172" s="163" t="s">
        <v>2112</v>
      </c>
    </row>
    <row r="2173" spans="1:14" s="159" customFormat="1" ht="18.75" hidden="1" customHeight="1" x14ac:dyDescent="0.2">
      <c r="A2173" s="153"/>
      <c r="B2173" s="160" t="s">
        <v>3438</v>
      </c>
      <c r="C2173" s="161" t="s">
        <v>3437</v>
      </c>
      <c r="D2173" s="162" t="s">
        <v>1050</v>
      </c>
      <c r="E2173" s="163" t="s">
        <v>2367</v>
      </c>
      <c r="F2173" s="163">
        <v>1</v>
      </c>
      <c r="G2173" s="163" t="s">
        <v>2111</v>
      </c>
      <c r="H2173" s="163">
        <v>2</v>
      </c>
      <c r="I2173" s="163">
        <v>3</v>
      </c>
      <c r="J2173" s="164">
        <f t="shared" si="47"/>
        <v>6</v>
      </c>
      <c r="K2173" s="163" t="s">
        <v>1369</v>
      </c>
      <c r="L2173" s="163" t="s">
        <v>1370</v>
      </c>
      <c r="M2173" s="163" t="s">
        <v>1369</v>
      </c>
      <c r="N2173" s="163" t="s">
        <v>2112</v>
      </c>
    </row>
    <row r="2174" spans="1:14" s="159" customFormat="1" ht="18.75" hidden="1" customHeight="1" thickBot="1" x14ac:dyDescent="0.25">
      <c r="A2174" s="153"/>
      <c r="B2174" s="160" t="s">
        <v>3438</v>
      </c>
      <c r="C2174" s="161" t="s">
        <v>3437</v>
      </c>
      <c r="D2174" s="167" t="s">
        <v>98</v>
      </c>
      <c r="E2174" s="168" t="s">
        <v>2367</v>
      </c>
      <c r="F2174" s="168">
        <v>2</v>
      </c>
      <c r="G2174" s="163" t="s">
        <v>2111</v>
      </c>
      <c r="H2174" s="163">
        <v>2</v>
      </c>
      <c r="I2174" s="163">
        <v>0.5</v>
      </c>
      <c r="J2174" s="164">
        <f t="shared" si="47"/>
        <v>2</v>
      </c>
      <c r="K2174" s="168" t="s">
        <v>1369</v>
      </c>
      <c r="L2174" s="168" t="s">
        <v>1370</v>
      </c>
      <c r="M2174" s="168" t="s">
        <v>1369</v>
      </c>
      <c r="N2174" s="163" t="s">
        <v>2112</v>
      </c>
    </row>
    <row r="2175" spans="1:14" s="159" customFormat="1" ht="18.75" hidden="1" customHeight="1" x14ac:dyDescent="0.2">
      <c r="A2175" s="153"/>
      <c r="B2175" s="154" t="s">
        <v>3439</v>
      </c>
      <c r="C2175" s="155" t="s">
        <v>3437</v>
      </c>
      <c r="D2175" s="156" t="s">
        <v>4420</v>
      </c>
      <c r="E2175" s="163" t="s">
        <v>2367</v>
      </c>
      <c r="F2175" s="157">
        <v>4</v>
      </c>
      <c r="G2175" s="157" t="s">
        <v>2111</v>
      </c>
      <c r="H2175" s="157">
        <v>2</v>
      </c>
      <c r="I2175" s="157">
        <v>0.2</v>
      </c>
      <c r="J2175" s="158">
        <f t="shared" si="47"/>
        <v>1.6</v>
      </c>
      <c r="K2175" s="157" t="s">
        <v>1369</v>
      </c>
      <c r="L2175" s="163" t="s">
        <v>1370</v>
      </c>
      <c r="M2175" s="157" t="s">
        <v>1369</v>
      </c>
      <c r="N2175" s="157" t="s">
        <v>2112</v>
      </c>
    </row>
    <row r="2176" spans="1:14" s="159" customFormat="1" ht="18.75" hidden="1" customHeight="1" x14ac:dyDescent="0.2">
      <c r="A2176" s="153"/>
      <c r="B2176" s="160" t="s">
        <v>3439</v>
      </c>
      <c r="C2176" s="161" t="s">
        <v>3437</v>
      </c>
      <c r="D2176" s="162" t="s">
        <v>2436</v>
      </c>
      <c r="E2176" s="163" t="s">
        <v>2367</v>
      </c>
      <c r="F2176" s="163">
        <v>4</v>
      </c>
      <c r="G2176" s="163" t="s">
        <v>2111</v>
      </c>
      <c r="H2176" s="163">
        <v>2</v>
      </c>
      <c r="I2176" s="163">
        <v>0.5</v>
      </c>
      <c r="J2176" s="164">
        <f t="shared" si="47"/>
        <v>4</v>
      </c>
      <c r="K2176" s="163" t="s">
        <v>1369</v>
      </c>
      <c r="L2176" s="163" t="s">
        <v>1370</v>
      </c>
      <c r="M2176" s="163" t="s">
        <v>1369</v>
      </c>
      <c r="N2176" s="163" t="s">
        <v>2112</v>
      </c>
    </row>
    <row r="2177" spans="1:14" s="159" customFormat="1" ht="18.75" hidden="1" customHeight="1" x14ac:dyDescent="0.2">
      <c r="A2177" s="153"/>
      <c r="B2177" s="160" t="s">
        <v>3439</v>
      </c>
      <c r="C2177" s="161" t="s">
        <v>3437</v>
      </c>
      <c r="D2177" s="162" t="s">
        <v>1050</v>
      </c>
      <c r="E2177" s="163" t="s">
        <v>2367</v>
      </c>
      <c r="F2177" s="163">
        <v>1</v>
      </c>
      <c r="G2177" s="163" t="s">
        <v>2111</v>
      </c>
      <c r="H2177" s="163">
        <v>2</v>
      </c>
      <c r="I2177" s="163">
        <v>3</v>
      </c>
      <c r="J2177" s="164">
        <f t="shared" si="47"/>
        <v>6</v>
      </c>
      <c r="K2177" s="163" t="s">
        <v>1369</v>
      </c>
      <c r="L2177" s="163" t="s">
        <v>1370</v>
      </c>
      <c r="M2177" s="163" t="s">
        <v>1369</v>
      </c>
      <c r="N2177" s="163" t="s">
        <v>2112</v>
      </c>
    </row>
    <row r="2178" spans="1:14" s="159" customFormat="1" ht="18.75" hidden="1" customHeight="1" thickBot="1" x14ac:dyDescent="0.25">
      <c r="A2178" s="153"/>
      <c r="B2178" s="165" t="s">
        <v>3439</v>
      </c>
      <c r="C2178" s="161" t="s">
        <v>3437</v>
      </c>
      <c r="D2178" s="167" t="s">
        <v>98</v>
      </c>
      <c r="E2178" s="168" t="s">
        <v>2367</v>
      </c>
      <c r="F2178" s="168">
        <v>2</v>
      </c>
      <c r="G2178" s="163" t="s">
        <v>2111</v>
      </c>
      <c r="H2178" s="163">
        <v>2</v>
      </c>
      <c r="I2178" s="163">
        <v>0.5</v>
      </c>
      <c r="J2178" s="164">
        <f t="shared" si="47"/>
        <v>2</v>
      </c>
      <c r="K2178" s="168" t="s">
        <v>1369</v>
      </c>
      <c r="L2178" s="168" t="s">
        <v>1370</v>
      </c>
      <c r="M2178" s="168" t="s">
        <v>1369</v>
      </c>
      <c r="N2178" s="163" t="s">
        <v>2112</v>
      </c>
    </row>
    <row r="2179" spans="1:14" s="159" customFormat="1" ht="18.75" hidden="1" customHeight="1" x14ac:dyDescent="0.2">
      <c r="A2179" s="153"/>
      <c r="B2179" s="154" t="s">
        <v>3440</v>
      </c>
      <c r="C2179" s="155" t="s">
        <v>3441</v>
      </c>
      <c r="D2179" s="156" t="s">
        <v>4420</v>
      </c>
      <c r="E2179" s="163" t="s">
        <v>2367</v>
      </c>
      <c r="F2179" s="157">
        <v>4</v>
      </c>
      <c r="G2179" s="157" t="s">
        <v>2111</v>
      </c>
      <c r="H2179" s="157">
        <v>2</v>
      </c>
      <c r="I2179" s="157">
        <v>0.2</v>
      </c>
      <c r="J2179" s="158">
        <f t="shared" si="47"/>
        <v>1.6</v>
      </c>
      <c r="K2179" s="157" t="s">
        <v>1369</v>
      </c>
      <c r="L2179" s="163" t="s">
        <v>1370</v>
      </c>
      <c r="M2179" s="157" t="s">
        <v>1369</v>
      </c>
      <c r="N2179" s="157" t="s">
        <v>2112</v>
      </c>
    </row>
    <row r="2180" spans="1:14" s="159" customFormat="1" ht="18.75" hidden="1" customHeight="1" x14ac:dyDescent="0.2">
      <c r="A2180" s="153"/>
      <c r="B2180" s="160" t="s">
        <v>3440</v>
      </c>
      <c r="C2180" s="161" t="s">
        <v>3441</v>
      </c>
      <c r="D2180" s="162" t="s">
        <v>2436</v>
      </c>
      <c r="E2180" s="163" t="s">
        <v>2367</v>
      </c>
      <c r="F2180" s="163">
        <v>4</v>
      </c>
      <c r="G2180" s="163" t="s">
        <v>2111</v>
      </c>
      <c r="H2180" s="163">
        <v>2</v>
      </c>
      <c r="I2180" s="163">
        <v>0.5</v>
      </c>
      <c r="J2180" s="164">
        <f t="shared" si="47"/>
        <v>4</v>
      </c>
      <c r="K2180" s="163" t="s">
        <v>1369</v>
      </c>
      <c r="L2180" s="163" t="s">
        <v>1370</v>
      </c>
      <c r="M2180" s="163" t="s">
        <v>1369</v>
      </c>
      <c r="N2180" s="163" t="s">
        <v>2112</v>
      </c>
    </row>
    <row r="2181" spans="1:14" s="159" customFormat="1" ht="18.75" hidden="1" customHeight="1" x14ac:dyDescent="0.2">
      <c r="A2181" s="153"/>
      <c r="B2181" s="160" t="s">
        <v>3440</v>
      </c>
      <c r="C2181" s="161" t="s">
        <v>3441</v>
      </c>
      <c r="D2181" s="162" t="s">
        <v>1050</v>
      </c>
      <c r="E2181" s="163" t="s">
        <v>2367</v>
      </c>
      <c r="F2181" s="163">
        <v>1</v>
      </c>
      <c r="G2181" s="163" t="s">
        <v>2111</v>
      </c>
      <c r="H2181" s="163">
        <v>2</v>
      </c>
      <c r="I2181" s="163">
        <v>3</v>
      </c>
      <c r="J2181" s="164">
        <f t="shared" si="47"/>
        <v>6</v>
      </c>
      <c r="K2181" s="163" t="s">
        <v>1369</v>
      </c>
      <c r="L2181" s="163" t="s">
        <v>1370</v>
      </c>
      <c r="M2181" s="163" t="s">
        <v>1369</v>
      </c>
      <c r="N2181" s="163" t="s">
        <v>2112</v>
      </c>
    </row>
    <row r="2182" spans="1:14" s="159" customFormat="1" ht="18.75" hidden="1" customHeight="1" thickBot="1" x14ac:dyDescent="0.25">
      <c r="A2182" s="153"/>
      <c r="B2182" s="165" t="s">
        <v>3440</v>
      </c>
      <c r="C2182" s="161" t="s">
        <v>3441</v>
      </c>
      <c r="D2182" s="167" t="s">
        <v>98</v>
      </c>
      <c r="E2182" s="168" t="s">
        <v>2367</v>
      </c>
      <c r="F2182" s="168">
        <v>2</v>
      </c>
      <c r="G2182" s="163" t="s">
        <v>2111</v>
      </c>
      <c r="H2182" s="163">
        <v>2</v>
      </c>
      <c r="I2182" s="163">
        <v>0.5</v>
      </c>
      <c r="J2182" s="164">
        <f t="shared" si="47"/>
        <v>2</v>
      </c>
      <c r="K2182" s="168" t="s">
        <v>1369</v>
      </c>
      <c r="L2182" s="168" t="s">
        <v>1370</v>
      </c>
      <c r="M2182" s="168" t="s">
        <v>1369</v>
      </c>
      <c r="N2182" s="163" t="s">
        <v>2112</v>
      </c>
    </row>
    <row r="2183" spans="1:14" s="159" customFormat="1" ht="18.75" hidden="1" customHeight="1" x14ac:dyDescent="0.2">
      <c r="A2183" s="153"/>
      <c r="B2183" s="154" t="s">
        <v>3442</v>
      </c>
      <c r="C2183" s="155" t="s">
        <v>3443</v>
      </c>
      <c r="D2183" s="156" t="s">
        <v>4420</v>
      </c>
      <c r="E2183" s="163" t="s">
        <v>2367</v>
      </c>
      <c r="F2183" s="157">
        <v>4</v>
      </c>
      <c r="G2183" s="157" t="s">
        <v>2111</v>
      </c>
      <c r="H2183" s="157">
        <v>2</v>
      </c>
      <c r="I2183" s="157">
        <v>0.2</v>
      </c>
      <c r="J2183" s="158">
        <f t="shared" si="47"/>
        <v>1.6</v>
      </c>
      <c r="K2183" s="157" t="s">
        <v>1369</v>
      </c>
      <c r="L2183" s="163" t="s">
        <v>1370</v>
      </c>
      <c r="M2183" s="157" t="s">
        <v>1369</v>
      </c>
      <c r="N2183" s="157" t="s">
        <v>2112</v>
      </c>
    </row>
    <row r="2184" spans="1:14" s="159" customFormat="1" ht="18.75" hidden="1" customHeight="1" x14ac:dyDescent="0.2">
      <c r="A2184" s="153"/>
      <c r="B2184" s="160" t="s">
        <v>3442</v>
      </c>
      <c r="C2184" s="161" t="s">
        <v>3443</v>
      </c>
      <c r="D2184" s="162" t="s">
        <v>2436</v>
      </c>
      <c r="E2184" s="163" t="s">
        <v>2367</v>
      </c>
      <c r="F2184" s="163">
        <v>4</v>
      </c>
      <c r="G2184" s="163" t="s">
        <v>2111</v>
      </c>
      <c r="H2184" s="163">
        <v>2</v>
      </c>
      <c r="I2184" s="163">
        <v>0.5</v>
      </c>
      <c r="J2184" s="164">
        <f t="shared" si="47"/>
        <v>4</v>
      </c>
      <c r="K2184" s="163" t="s">
        <v>1369</v>
      </c>
      <c r="L2184" s="163" t="s">
        <v>1370</v>
      </c>
      <c r="M2184" s="163" t="s">
        <v>1369</v>
      </c>
      <c r="N2184" s="163" t="s">
        <v>2112</v>
      </c>
    </row>
    <row r="2185" spans="1:14" s="159" customFormat="1" ht="18.75" hidden="1" customHeight="1" x14ac:dyDescent="0.2">
      <c r="A2185" s="153"/>
      <c r="B2185" s="160" t="s">
        <v>3442</v>
      </c>
      <c r="C2185" s="161" t="s">
        <v>3443</v>
      </c>
      <c r="D2185" s="162" t="s">
        <v>1050</v>
      </c>
      <c r="E2185" s="163" t="s">
        <v>2367</v>
      </c>
      <c r="F2185" s="163">
        <v>1</v>
      </c>
      <c r="G2185" s="163" t="s">
        <v>2111</v>
      </c>
      <c r="H2185" s="163">
        <v>2</v>
      </c>
      <c r="I2185" s="163">
        <v>3</v>
      </c>
      <c r="J2185" s="164">
        <f t="shared" si="47"/>
        <v>6</v>
      </c>
      <c r="K2185" s="163" t="s">
        <v>1369</v>
      </c>
      <c r="L2185" s="163" t="s">
        <v>1370</v>
      </c>
      <c r="M2185" s="163" t="s">
        <v>1369</v>
      </c>
      <c r="N2185" s="163" t="s">
        <v>2112</v>
      </c>
    </row>
    <row r="2186" spans="1:14" s="159" customFormat="1" ht="18.75" hidden="1" customHeight="1" thickBot="1" x14ac:dyDescent="0.25">
      <c r="A2186" s="153"/>
      <c r="B2186" s="165" t="s">
        <v>3442</v>
      </c>
      <c r="C2186" s="161" t="s">
        <v>3443</v>
      </c>
      <c r="D2186" s="167" t="s">
        <v>98</v>
      </c>
      <c r="E2186" s="163" t="s">
        <v>2367</v>
      </c>
      <c r="F2186" s="168">
        <v>2</v>
      </c>
      <c r="G2186" s="163" t="s">
        <v>2111</v>
      </c>
      <c r="H2186" s="163">
        <v>2</v>
      </c>
      <c r="I2186" s="163">
        <v>0.5</v>
      </c>
      <c r="J2186" s="164">
        <f t="shared" si="47"/>
        <v>2</v>
      </c>
      <c r="K2186" s="168" t="s">
        <v>1369</v>
      </c>
      <c r="L2186" s="163" t="s">
        <v>1370</v>
      </c>
      <c r="M2186" s="168" t="s">
        <v>1369</v>
      </c>
      <c r="N2186" s="163" t="s">
        <v>2112</v>
      </c>
    </row>
    <row r="2187" spans="1:14" s="159" customFormat="1" ht="18.75" hidden="1" customHeight="1" thickBot="1" x14ac:dyDescent="0.25">
      <c r="A2187" s="153" t="s">
        <v>2476</v>
      </c>
      <c r="B2187" s="187" t="s">
        <v>3444</v>
      </c>
      <c r="C2187" s="155" t="s">
        <v>3445</v>
      </c>
      <c r="D2187" s="181" t="s">
        <v>4420</v>
      </c>
      <c r="E2187" s="157"/>
      <c r="F2187" s="157">
        <v>1</v>
      </c>
      <c r="G2187" s="157" t="s">
        <v>2111</v>
      </c>
      <c r="H2187" s="157">
        <v>1</v>
      </c>
      <c r="I2187" s="157">
        <v>0.1</v>
      </c>
      <c r="J2187" s="158">
        <f t="shared" si="47"/>
        <v>0.1</v>
      </c>
      <c r="K2187" s="183" t="s">
        <v>1369</v>
      </c>
      <c r="L2187" s="157" t="s">
        <v>1370</v>
      </c>
      <c r="M2187" s="157" t="s">
        <v>1369</v>
      </c>
      <c r="N2187" s="157" t="s">
        <v>2112</v>
      </c>
    </row>
    <row r="2188" spans="1:14" s="159" customFormat="1" ht="18.75" hidden="1" customHeight="1" x14ac:dyDescent="0.2">
      <c r="A2188" s="153"/>
      <c r="B2188" s="154" t="s">
        <v>3446</v>
      </c>
      <c r="C2188" s="155" t="s">
        <v>3447</v>
      </c>
      <c r="D2188" s="156" t="s">
        <v>4420</v>
      </c>
      <c r="E2188" s="157"/>
      <c r="F2188" s="157">
        <v>4</v>
      </c>
      <c r="G2188" s="157" t="s">
        <v>2111</v>
      </c>
      <c r="H2188" s="157">
        <v>2</v>
      </c>
      <c r="I2188" s="157">
        <v>0.2</v>
      </c>
      <c r="J2188" s="158">
        <f t="shared" si="47"/>
        <v>1.6</v>
      </c>
      <c r="K2188" s="157" t="s">
        <v>1372</v>
      </c>
      <c r="L2188" s="390" t="s">
        <v>2117</v>
      </c>
      <c r="M2188" s="409" t="s">
        <v>6068</v>
      </c>
      <c r="N2188" s="157" t="s">
        <v>2112</v>
      </c>
    </row>
    <row r="2189" spans="1:14" s="159" customFormat="1" ht="18.75" hidden="1" customHeight="1" x14ac:dyDescent="0.2">
      <c r="A2189" s="153"/>
      <c r="B2189" s="160" t="s">
        <v>3446</v>
      </c>
      <c r="C2189" s="161" t="s">
        <v>3447</v>
      </c>
      <c r="D2189" s="162" t="s">
        <v>98</v>
      </c>
      <c r="E2189" s="163"/>
      <c r="F2189" s="163">
        <v>4</v>
      </c>
      <c r="G2189" s="163" t="s">
        <v>2111</v>
      </c>
      <c r="H2189" s="163">
        <v>2</v>
      </c>
      <c r="I2189" s="163">
        <v>0.5</v>
      </c>
      <c r="J2189" s="164">
        <f t="shared" si="47"/>
        <v>4</v>
      </c>
      <c r="K2189" s="163" t="s">
        <v>1372</v>
      </c>
      <c r="L2189" s="391" t="s">
        <v>2117</v>
      </c>
      <c r="M2189" s="408" t="s">
        <v>6068</v>
      </c>
      <c r="N2189" s="163" t="s">
        <v>2112</v>
      </c>
    </row>
    <row r="2190" spans="1:14" s="159" customFormat="1" ht="18.75" hidden="1" customHeight="1" thickBot="1" x14ac:dyDescent="0.25">
      <c r="A2190" s="153"/>
      <c r="B2190" s="165" t="s">
        <v>3446</v>
      </c>
      <c r="C2190" s="161" t="s">
        <v>3447</v>
      </c>
      <c r="D2190" s="167" t="s">
        <v>1050</v>
      </c>
      <c r="E2190" s="163"/>
      <c r="F2190" s="163">
        <v>1</v>
      </c>
      <c r="G2190" s="163" t="s">
        <v>2111</v>
      </c>
      <c r="H2190" s="163">
        <v>2</v>
      </c>
      <c r="I2190" s="163">
        <v>4</v>
      </c>
      <c r="J2190" s="164">
        <f t="shared" si="47"/>
        <v>8</v>
      </c>
      <c r="K2190" s="168" t="s">
        <v>1372</v>
      </c>
      <c r="L2190" s="401" t="s">
        <v>2117</v>
      </c>
      <c r="M2190" s="410" t="s">
        <v>6068</v>
      </c>
      <c r="N2190" s="163" t="s">
        <v>2112</v>
      </c>
    </row>
    <row r="2191" spans="1:14" s="159" customFormat="1" ht="18.75" hidden="1" customHeight="1" x14ac:dyDescent="0.2">
      <c r="A2191" s="153"/>
      <c r="B2191" s="154" t="s">
        <v>3448</v>
      </c>
      <c r="C2191" s="155" t="s">
        <v>3449</v>
      </c>
      <c r="D2191" s="156" t="s">
        <v>4420</v>
      </c>
      <c r="E2191" s="157"/>
      <c r="F2191" s="157">
        <v>2</v>
      </c>
      <c r="G2191" s="157" t="s">
        <v>2111</v>
      </c>
      <c r="H2191" s="157">
        <v>2</v>
      </c>
      <c r="I2191" s="157">
        <v>0.2</v>
      </c>
      <c r="J2191" s="158">
        <f t="shared" si="47"/>
        <v>0.8</v>
      </c>
      <c r="K2191" s="157" t="s">
        <v>1372</v>
      </c>
      <c r="L2191" s="163" t="s">
        <v>1867</v>
      </c>
      <c r="M2191" s="163" t="s">
        <v>1372</v>
      </c>
      <c r="N2191" s="157" t="s">
        <v>2112</v>
      </c>
    </row>
    <row r="2192" spans="1:14" s="159" customFormat="1" ht="18.75" hidden="1" customHeight="1" thickBot="1" x14ac:dyDescent="0.25">
      <c r="A2192" s="153"/>
      <c r="B2192" s="165" t="s">
        <v>3448</v>
      </c>
      <c r="C2192" s="161" t="s">
        <v>3449</v>
      </c>
      <c r="D2192" s="167" t="s">
        <v>1050</v>
      </c>
      <c r="E2192" s="163"/>
      <c r="F2192" s="163">
        <v>1</v>
      </c>
      <c r="G2192" s="163" t="s">
        <v>2111</v>
      </c>
      <c r="H2192" s="163">
        <v>2</v>
      </c>
      <c r="I2192" s="163">
        <v>3</v>
      </c>
      <c r="J2192" s="185">
        <f t="shared" si="47"/>
        <v>6</v>
      </c>
      <c r="K2192" s="168" t="s">
        <v>1372</v>
      </c>
      <c r="L2192" s="163" t="s">
        <v>1867</v>
      </c>
      <c r="M2192" s="163" t="s">
        <v>1372</v>
      </c>
      <c r="N2192" s="163" t="s">
        <v>2112</v>
      </c>
    </row>
    <row r="2193" spans="1:14" s="159" customFormat="1" ht="18.75" hidden="1" customHeight="1" x14ac:dyDescent="0.2">
      <c r="A2193" s="153"/>
      <c r="B2193" s="154" t="s">
        <v>3450</v>
      </c>
      <c r="C2193" s="155" t="s">
        <v>3451</v>
      </c>
      <c r="D2193" s="156" t="s">
        <v>4420</v>
      </c>
      <c r="E2193" s="157"/>
      <c r="F2193" s="157">
        <v>2</v>
      </c>
      <c r="G2193" s="157" t="s">
        <v>2111</v>
      </c>
      <c r="H2193" s="157">
        <v>2</v>
      </c>
      <c r="I2193" s="157">
        <v>0.1</v>
      </c>
      <c r="J2193" s="158">
        <f t="shared" si="47"/>
        <v>0.4</v>
      </c>
      <c r="K2193" s="157" t="s">
        <v>1372</v>
      </c>
      <c r="L2193" s="157" t="s">
        <v>1867</v>
      </c>
      <c r="M2193" s="157" t="s">
        <v>1372</v>
      </c>
      <c r="N2193" s="157" t="s">
        <v>2112</v>
      </c>
    </row>
    <row r="2194" spans="1:14" s="159" customFormat="1" ht="18.75" hidden="1" customHeight="1" x14ac:dyDescent="0.2">
      <c r="A2194" s="153"/>
      <c r="B2194" s="160" t="s">
        <v>3450</v>
      </c>
      <c r="C2194" s="161" t="s">
        <v>3451</v>
      </c>
      <c r="D2194" s="162" t="s">
        <v>1050</v>
      </c>
      <c r="E2194" s="163"/>
      <c r="F2194" s="163">
        <v>1</v>
      </c>
      <c r="G2194" s="163" t="s">
        <v>2111</v>
      </c>
      <c r="H2194" s="163">
        <v>2</v>
      </c>
      <c r="I2194" s="163">
        <v>3</v>
      </c>
      <c r="J2194" s="164">
        <f t="shared" si="47"/>
        <v>6</v>
      </c>
      <c r="K2194" s="163" t="s">
        <v>1372</v>
      </c>
      <c r="L2194" s="163" t="s">
        <v>1867</v>
      </c>
      <c r="M2194" s="163" t="s">
        <v>1372</v>
      </c>
      <c r="N2194" s="163" t="s">
        <v>2112</v>
      </c>
    </row>
    <row r="2195" spans="1:14" s="159" customFormat="1" ht="18.75" hidden="1" customHeight="1" thickBot="1" x14ac:dyDescent="0.25">
      <c r="A2195" s="153"/>
      <c r="B2195" s="160" t="s">
        <v>3450</v>
      </c>
      <c r="C2195" s="161" t="s">
        <v>3451</v>
      </c>
      <c r="D2195" s="167" t="s">
        <v>3358</v>
      </c>
      <c r="E2195" s="163"/>
      <c r="F2195" s="168">
        <v>1</v>
      </c>
      <c r="G2195" s="163" t="s">
        <v>2111</v>
      </c>
      <c r="H2195" s="168">
        <v>2</v>
      </c>
      <c r="I2195" s="168">
        <v>0.5</v>
      </c>
      <c r="J2195" s="185">
        <f t="shared" si="47"/>
        <v>1</v>
      </c>
      <c r="K2195" s="168" t="s">
        <v>1372</v>
      </c>
      <c r="L2195" s="163" t="s">
        <v>1867</v>
      </c>
      <c r="M2195" s="168" t="s">
        <v>1372</v>
      </c>
      <c r="N2195" s="168" t="s">
        <v>2112</v>
      </c>
    </row>
    <row r="2196" spans="1:14" s="159" customFormat="1" ht="18.75" hidden="1" customHeight="1" x14ac:dyDescent="0.2">
      <c r="A2196" s="153"/>
      <c r="B2196" s="154" t="s">
        <v>3452</v>
      </c>
      <c r="C2196" s="155" t="s">
        <v>3453</v>
      </c>
      <c r="D2196" s="156" t="s">
        <v>4420</v>
      </c>
      <c r="E2196" s="157"/>
      <c r="F2196" s="157">
        <v>2</v>
      </c>
      <c r="G2196" s="157" t="s">
        <v>2111</v>
      </c>
      <c r="H2196" s="157">
        <v>2</v>
      </c>
      <c r="I2196" s="157">
        <v>0.1</v>
      </c>
      <c r="J2196" s="158">
        <f t="shared" si="47"/>
        <v>0.4</v>
      </c>
      <c r="K2196" s="157" t="s">
        <v>1372</v>
      </c>
      <c r="L2196" s="157" t="s">
        <v>1867</v>
      </c>
      <c r="M2196" s="157" t="s">
        <v>1372</v>
      </c>
      <c r="N2196" s="157" t="s">
        <v>2112</v>
      </c>
    </row>
    <row r="2197" spans="1:14" s="159" customFormat="1" ht="18.75" hidden="1" customHeight="1" x14ac:dyDescent="0.2">
      <c r="A2197" s="153"/>
      <c r="B2197" s="160" t="s">
        <v>3452</v>
      </c>
      <c r="C2197" s="161" t="s">
        <v>3453</v>
      </c>
      <c r="D2197" s="162" t="s">
        <v>1050</v>
      </c>
      <c r="E2197" s="163"/>
      <c r="F2197" s="163">
        <v>1</v>
      </c>
      <c r="G2197" s="163" t="s">
        <v>2111</v>
      </c>
      <c r="H2197" s="163">
        <v>2</v>
      </c>
      <c r="I2197" s="163">
        <v>3</v>
      </c>
      <c r="J2197" s="164">
        <f t="shared" si="47"/>
        <v>6</v>
      </c>
      <c r="K2197" s="163" t="s">
        <v>1372</v>
      </c>
      <c r="L2197" s="163" t="s">
        <v>1867</v>
      </c>
      <c r="M2197" s="163" t="s">
        <v>1372</v>
      </c>
      <c r="N2197" s="163" t="s">
        <v>2112</v>
      </c>
    </row>
    <row r="2198" spans="1:14" s="159" customFormat="1" ht="18.75" hidden="1" customHeight="1" thickBot="1" x14ac:dyDescent="0.25">
      <c r="A2198" s="153"/>
      <c r="B2198" s="165" t="s">
        <v>3452</v>
      </c>
      <c r="C2198" s="161" t="s">
        <v>3453</v>
      </c>
      <c r="D2198" s="167" t="s">
        <v>3358</v>
      </c>
      <c r="E2198" s="163"/>
      <c r="F2198" s="168">
        <v>1</v>
      </c>
      <c r="G2198" s="163" t="s">
        <v>2111</v>
      </c>
      <c r="H2198" s="168">
        <v>2</v>
      </c>
      <c r="I2198" s="168">
        <v>0.5</v>
      </c>
      <c r="J2198" s="185">
        <f t="shared" si="47"/>
        <v>1</v>
      </c>
      <c r="K2198" s="168" t="s">
        <v>1372</v>
      </c>
      <c r="L2198" s="163" t="s">
        <v>1867</v>
      </c>
      <c r="M2198" s="168" t="s">
        <v>1372</v>
      </c>
      <c r="N2198" s="168" t="s">
        <v>2112</v>
      </c>
    </row>
    <row r="2199" spans="1:14" s="159" customFormat="1" ht="18.75" hidden="1" customHeight="1" x14ac:dyDescent="0.2">
      <c r="A2199" s="153"/>
      <c r="B2199" s="154" t="s">
        <v>3454</v>
      </c>
      <c r="C2199" s="155" t="s">
        <v>3455</v>
      </c>
      <c r="D2199" s="156" t="s">
        <v>4420</v>
      </c>
      <c r="E2199" s="157"/>
      <c r="F2199" s="157">
        <v>4</v>
      </c>
      <c r="G2199" s="157" t="s">
        <v>2111</v>
      </c>
      <c r="H2199" s="157">
        <v>2</v>
      </c>
      <c r="I2199" s="157">
        <v>0.2</v>
      </c>
      <c r="J2199" s="158">
        <f t="shared" si="47"/>
        <v>1.6</v>
      </c>
      <c r="K2199" s="157" t="s">
        <v>1372</v>
      </c>
      <c r="L2199" s="390" t="s">
        <v>2117</v>
      </c>
      <c r="M2199" s="409" t="s">
        <v>6068</v>
      </c>
      <c r="N2199" s="157" t="s">
        <v>2112</v>
      </c>
    </row>
    <row r="2200" spans="1:14" s="159" customFormat="1" ht="18.75" hidden="1" customHeight="1" x14ac:dyDescent="0.2">
      <c r="A2200" s="153"/>
      <c r="B2200" s="160" t="s">
        <v>3454</v>
      </c>
      <c r="C2200" s="161" t="s">
        <v>3455</v>
      </c>
      <c r="D2200" s="162" t="s">
        <v>98</v>
      </c>
      <c r="E2200" s="163"/>
      <c r="F2200" s="163">
        <v>4</v>
      </c>
      <c r="G2200" s="163" t="s">
        <v>2111</v>
      </c>
      <c r="H2200" s="163">
        <v>2</v>
      </c>
      <c r="I2200" s="163">
        <v>0.5</v>
      </c>
      <c r="J2200" s="164">
        <f t="shared" si="47"/>
        <v>4</v>
      </c>
      <c r="K2200" s="163" t="s">
        <v>1372</v>
      </c>
      <c r="L2200" s="391" t="s">
        <v>2117</v>
      </c>
      <c r="M2200" s="408" t="s">
        <v>6068</v>
      </c>
      <c r="N2200" s="163" t="s">
        <v>2112</v>
      </c>
    </row>
    <row r="2201" spans="1:14" s="159" customFormat="1" ht="18.75" hidden="1" customHeight="1" thickBot="1" x14ac:dyDescent="0.25">
      <c r="A2201" s="153"/>
      <c r="B2201" s="165" t="s">
        <v>3454</v>
      </c>
      <c r="C2201" s="161" t="s">
        <v>3455</v>
      </c>
      <c r="D2201" s="167" t="s">
        <v>1050</v>
      </c>
      <c r="E2201" s="163"/>
      <c r="F2201" s="163">
        <v>1</v>
      </c>
      <c r="G2201" s="163" t="s">
        <v>2111</v>
      </c>
      <c r="H2201" s="163">
        <v>2</v>
      </c>
      <c r="I2201" s="163">
        <v>4</v>
      </c>
      <c r="J2201" s="164">
        <f t="shared" si="47"/>
        <v>8</v>
      </c>
      <c r="K2201" s="168" t="s">
        <v>1372</v>
      </c>
      <c r="L2201" s="401" t="s">
        <v>2117</v>
      </c>
      <c r="M2201" s="410" t="s">
        <v>6068</v>
      </c>
      <c r="N2201" s="163" t="s">
        <v>2112</v>
      </c>
    </row>
    <row r="2202" spans="1:14" s="159" customFormat="1" ht="18.75" hidden="1" customHeight="1" x14ac:dyDescent="0.2">
      <c r="A2202" s="153"/>
      <c r="B2202" s="160" t="s">
        <v>3456</v>
      </c>
      <c r="C2202" s="155" t="s">
        <v>3457</v>
      </c>
      <c r="D2202" s="156" t="s">
        <v>4420</v>
      </c>
      <c r="E2202" s="157"/>
      <c r="F2202" s="157">
        <v>2</v>
      </c>
      <c r="G2202" s="157" t="s">
        <v>2111</v>
      </c>
      <c r="H2202" s="157">
        <v>2</v>
      </c>
      <c r="I2202" s="157">
        <v>0.2</v>
      </c>
      <c r="J2202" s="158">
        <f t="shared" si="47"/>
        <v>0.8</v>
      </c>
      <c r="K2202" s="157" t="s">
        <v>1372</v>
      </c>
      <c r="L2202" s="157" t="s">
        <v>1867</v>
      </c>
      <c r="M2202" s="157" t="s">
        <v>1372</v>
      </c>
      <c r="N2202" s="157" t="s">
        <v>2112</v>
      </c>
    </row>
    <row r="2203" spans="1:14" s="159" customFormat="1" ht="18.75" hidden="1" customHeight="1" thickBot="1" x14ac:dyDescent="0.25">
      <c r="A2203" s="153"/>
      <c r="B2203" s="160" t="s">
        <v>3456</v>
      </c>
      <c r="C2203" s="161" t="s">
        <v>3457</v>
      </c>
      <c r="D2203" s="167" t="s">
        <v>1050</v>
      </c>
      <c r="E2203" s="163"/>
      <c r="F2203" s="163">
        <v>1</v>
      </c>
      <c r="G2203" s="163" t="s">
        <v>2111</v>
      </c>
      <c r="H2203" s="163">
        <v>2</v>
      </c>
      <c r="I2203" s="163">
        <v>3</v>
      </c>
      <c r="J2203" s="185">
        <f t="shared" si="47"/>
        <v>6</v>
      </c>
      <c r="K2203" s="168" t="s">
        <v>1372</v>
      </c>
      <c r="L2203" s="163" t="s">
        <v>1867</v>
      </c>
      <c r="M2203" s="163" t="s">
        <v>1372</v>
      </c>
      <c r="N2203" s="163" t="s">
        <v>2112</v>
      </c>
    </row>
    <row r="2204" spans="1:14" s="159" customFormat="1" ht="18.75" hidden="1" customHeight="1" x14ac:dyDescent="0.2">
      <c r="A2204" s="153"/>
      <c r="B2204" s="154" t="s">
        <v>3458</v>
      </c>
      <c r="C2204" s="155" t="s">
        <v>3459</v>
      </c>
      <c r="D2204" s="156" t="s">
        <v>4420</v>
      </c>
      <c r="E2204" s="157"/>
      <c r="F2204" s="157">
        <v>2</v>
      </c>
      <c r="G2204" s="157" t="s">
        <v>2111</v>
      </c>
      <c r="H2204" s="157">
        <v>2</v>
      </c>
      <c r="I2204" s="157">
        <v>0.1</v>
      </c>
      <c r="J2204" s="158">
        <f t="shared" si="47"/>
        <v>0.4</v>
      </c>
      <c r="K2204" s="157" t="s">
        <v>1372</v>
      </c>
      <c r="L2204" s="157" t="s">
        <v>1867</v>
      </c>
      <c r="M2204" s="157" t="s">
        <v>1372</v>
      </c>
      <c r="N2204" s="157" t="s">
        <v>2112</v>
      </c>
    </row>
    <row r="2205" spans="1:14" s="159" customFormat="1" ht="18.75" hidden="1" customHeight="1" x14ac:dyDescent="0.2">
      <c r="A2205" s="153"/>
      <c r="B2205" s="160" t="s">
        <v>3458</v>
      </c>
      <c r="C2205" s="161" t="s">
        <v>3459</v>
      </c>
      <c r="D2205" s="162" t="s">
        <v>1050</v>
      </c>
      <c r="E2205" s="163"/>
      <c r="F2205" s="163">
        <v>1</v>
      </c>
      <c r="G2205" s="163" t="s">
        <v>2111</v>
      </c>
      <c r="H2205" s="163">
        <v>2</v>
      </c>
      <c r="I2205" s="163">
        <v>3</v>
      </c>
      <c r="J2205" s="164">
        <f t="shared" si="47"/>
        <v>6</v>
      </c>
      <c r="K2205" s="163" t="s">
        <v>1372</v>
      </c>
      <c r="L2205" s="163" t="s">
        <v>1867</v>
      </c>
      <c r="M2205" s="163" t="s">
        <v>1372</v>
      </c>
      <c r="N2205" s="163" t="s">
        <v>2112</v>
      </c>
    </row>
    <row r="2206" spans="1:14" s="159" customFormat="1" ht="18.75" hidden="1" customHeight="1" thickBot="1" x14ac:dyDescent="0.25">
      <c r="A2206" s="153"/>
      <c r="B2206" s="160" t="s">
        <v>3458</v>
      </c>
      <c r="C2206" s="161" t="s">
        <v>3459</v>
      </c>
      <c r="D2206" s="167" t="s">
        <v>3358</v>
      </c>
      <c r="E2206" s="163"/>
      <c r="F2206" s="168">
        <v>1</v>
      </c>
      <c r="G2206" s="163" t="s">
        <v>2111</v>
      </c>
      <c r="H2206" s="168">
        <v>2</v>
      </c>
      <c r="I2206" s="168">
        <v>0.5</v>
      </c>
      <c r="J2206" s="185">
        <f t="shared" si="47"/>
        <v>1</v>
      </c>
      <c r="K2206" s="168" t="s">
        <v>1372</v>
      </c>
      <c r="L2206" s="163" t="s">
        <v>1867</v>
      </c>
      <c r="M2206" s="168" t="s">
        <v>1372</v>
      </c>
      <c r="N2206" s="168" t="s">
        <v>2112</v>
      </c>
    </row>
    <row r="2207" spans="1:14" s="159" customFormat="1" ht="18.75" hidden="1" customHeight="1" x14ac:dyDescent="0.2">
      <c r="A2207" s="153"/>
      <c r="B2207" s="154" t="s">
        <v>3460</v>
      </c>
      <c r="C2207" s="155" t="s">
        <v>3461</v>
      </c>
      <c r="D2207" s="156" t="s">
        <v>4420</v>
      </c>
      <c r="E2207" s="157"/>
      <c r="F2207" s="157">
        <v>2</v>
      </c>
      <c r="G2207" s="157" t="s">
        <v>2111</v>
      </c>
      <c r="H2207" s="157">
        <v>2</v>
      </c>
      <c r="I2207" s="157">
        <v>0.1</v>
      </c>
      <c r="J2207" s="158">
        <f t="shared" si="47"/>
        <v>0.4</v>
      </c>
      <c r="K2207" s="157" t="s">
        <v>1372</v>
      </c>
      <c r="L2207" s="157" t="s">
        <v>1867</v>
      </c>
      <c r="M2207" s="157" t="s">
        <v>1372</v>
      </c>
      <c r="N2207" s="157" t="s">
        <v>2112</v>
      </c>
    </row>
    <row r="2208" spans="1:14" s="159" customFormat="1" ht="18.75" hidden="1" customHeight="1" x14ac:dyDescent="0.2">
      <c r="A2208" s="153"/>
      <c r="B2208" s="160" t="s">
        <v>3460</v>
      </c>
      <c r="C2208" s="161" t="s">
        <v>3461</v>
      </c>
      <c r="D2208" s="162" t="s">
        <v>1050</v>
      </c>
      <c r="E2208" s="163"/>
      <c r="F2208" s="163">
        <v>1</v>
      </c>
      <c r="G2208" s="163" t="s">
        <v>2111</v>
      </c>
      <c r="H2208" s="163">
        <v>2</v>
      </c>
      <c r="I2208" s="163">
        <v>3</v>
      </c>
      <c r="J2208" s="164">
        <f t="shared" si="47"/>
        <v>6</v>
      </c>
      <c r="K2208" s="163" t="s">
        <v>1372</v>
      </c>
      <c r="L2208" s="163" t="s">
        <v>1867</v>
      </c>
      <c r="M2208" s="163" t="s">
        <v>1372</v>
      </c>
      <c r="N2208" s="163" t="s">
        <v>2112</v>
      </c>
    </row>
    <row r="2209" spans="1:15" s="159" customFormat="1" ht="18.75" hidden="1" customHeight="1" thickBot="1" x14ac:dyDescent="0.25">
      <c r="A2209" s="153"/>
      <c r="B2209" s="160" t="s">
        <v>3460</v>
      </c>
      <c r="C2209" s="161" t="s">
        <v>3461</v>
      </c>
      <c r="D2209" s="167" t="s">
        <v>3358</v>
      </c>
      <c r="E2209" s="163"/>
      <c r="F2209" s="168">
        <v>1</v>
      </c>
      <c r="G2209" s="163" t="s">
        <v>2111</v>
      </c>
      <c r="H2209" s="168">
        <v>2</v>
      </c>
      <c r="I2209" s="168">
        <v>0.5</v>
      </c>
      <c r="J2209" s="185">
        <f t="shared" si="47"/>
        <v>1</v>
      </c>
      <c r="K2209" s="168" t="s">
        <v>1372</v>
      </c>
      <c r="L2209" s="163" t="s">
        <v>1867</v>
      </c>
      <c r="M2209" s="168" t="s">
        <v>1372</v>
      </c>
      <c r="N2209" s="168" t="s">
        <v>2112</v>
      </c>
    </row>
    <row r="2210" spans="1:15" s="159" customFormat="1" ht="18.75" hidden="1" customHeight="1" x14ac:dyDescent="0.2">
      <c r="A2210" s="153"/>
      <c r="B2210" s="188" t="s">
        <v>3462</v>
      </c>
      <c r="C2210" s="189" t="s">
        <v>3463</v>
      </c>
      <c r="D2210" s="156" t="s">
        <v>4420</v>
      </c>
      <c r="E2210" s="157" t="s">
        <v>2381</v>
      </c>
      <c r="F2210" s="157">
        <v>2</v>
      </c>
      <c r="G2210" s="157" t="s">
        <v>2111</v>
      </c>
      <c r="H2210" s="157">
        <v>2</v>
      </c>
      <c r="I2210" s="157">
        <v>0.1</v>
      </c>
      <c r="J2210" s="158">
        <f t="shared" si="47"/>
        <v>0.4</v>
      </c>
      <c r="K2210" s="157" t="s">
        <v>1372</v>
      </c>
      <c r="L2210" s="157" t="s">
        <v>1495</v>
      </c>
      <c r="M2210" s="157" t="s">
        <v>1372</v>
      </c>
      <c r="N2210" s="157" t="s">
        <v>2112</v>
      </c>
      <c r="O2210" s="153"/>
    </row>
    <row r="2211" spans="1:15" s="159" customFormat="1" ht="18.75" hidden="1" customHeight="1" thickBot="1" x14ac:dyDescent="0.25">
      <c r="A2211" s="153"/>
      <c r="B2211" s="190" t="s">
        <v>3462</v>
      </c>
      <c r="C2211" s="189" t="s">
        <v>3463</v>
      </c>
      <c r="D2211" s="167" t="s">
        <v>1050</v>
      </c>
      <c r="E2211" s="163" t="s">
        <v>2381</v>
      </c>
      <c r="F2211" s="168">
        <v>1</v>
      </c>
      <c r="G2211" s="168" t="s">
        <v>2111</v>
      </c>
      <c r="H2211" s="168">
        <v>2</v>
      </c>
      <c r="I2211" s="168">
        <v>3</v>
      </c>
      <c r="J2211" s="185">
        <f t="shared" si="47"/>
        <v>6</v>
      </c>
      <c r="K2211" s="168" t="s">
        <v>1372</v>
      </c>
      <c r="L2211" s="163" t="s">
        <v>1495</v>
      </c>
      <c r="M2211" s="168" t="s">
        <v>1372</v>
      </c>
      <c r="N2211" s="168" t="s">
        <v>2112</v>
      </c>
      <c r="O2211" s="153"/>
    </row>
    <row r="2212" spans="1:15" s="159" customFormat="1" ht="18.75" hidden="1" customHeight="1" x14ac:dyDescent="0.2">
      <c r="A2212" s="153"/>
      <c r="B2212" s="191" t="s">
        <v>3464</v>
      </c>
      <c r="C2212" s="192" t="s">
        <v>3465</v>
      </c>
      <c r="D2212" s="156" t="s">
        <v>4422</v>
      </c>
      <c r="E2212" s="157" t="s">
        <v>2369</v>
      </c>
      <c r="F2212" s="157">
        <v>4</v>
      </c>
      <c r="G2212" s="157" t="s">
        <v>2111</v>
      </c>
      <c r="H2212" s="157">
        <v>2</v>
      </c>
      <c r="I2212" s="157">
        <v>1</v>
      </c>
      <c r="J2212" s="158">
        <f t="shared" si="47"/>
        <v>8</v>
      </c>
      <c r="K2212" s="157" t="s">
        <v>1372</v>
      </c>
      <c r="L2212" s="157" t="s">
        <v>1495</v>
      </c>
      <c r="M2212" s="157" t="s">
        <v>1372</v>
      </c>
      <c r="N2212" s="157" t="s">
        <v>2112</v>
      </c>
      <c r="O2212" s="153"/>
    </row>
    <row r="2213" spans="1:15" s="159" customFormat="1" ht="18.75" hidden="1" customHeight="1" x14ac:dyDescent="0.2">
      <c r="A2213" s="153"/>
      <c r="B2213" s="188" t="s">
        <v>3464</v>
      </c>
      <c r="C2213" s="189" t="s">
        <v>3465</v>
      </c>
      <c r="D2213" s="162" t="s">
        <v>2522</v>
      </c>
      <c r="E2213" s="163" t="s">
        <v>2369</v>
      </c>
      <c r="F2213" s="163">
        <v>4</v>
      </c>
      <c r="G2213" s="163" t="s">
        <v>2111</v>
      </c>
      <c r="H2213" s="163">
        <v>2</v>
      </c>
      <c r="I2213" s="163">
        <v>0.2</v>
      </c>
      <c r="J2213" s="164">
        <f t="shared" si="47"/>
        <v>1.6</v>
      </c>
      <c r="K2213" s="163" t="s">
        <v>1372</v>
      </c>
      <c r="L2213" s="163" t="s">
        <v>1495</v>
      </c>
      <c r="M2213" s="163" t="s">
        <v>1372</v>
      </c>
      <c r="N2213" s="163" t="s">
        <v>2112</v>
      </c>
      <c r="O2213" s="153"/>
    </row>
    <row r="2214" spans="1:15" s="159" customFormat="1" ht="18.75" hidden="1" customHeight="1" x14ac:dyDescent="0.2">
      <c r="A2214" s="153"/>
      <c r="B2214" s="188" t="s">
        <v>3464</v>
      </c>
      <c r="C2214" s="189" t="s">
        <v>3465</v>
      </c>
      <c r="D2214" s="162" t="s">
        <v>2436</v>
      </c>
      <c r="E2214" s="163" t="s">
        <v>2369</v>
      </c>
      <c r="F2214" s="163">
        <v>4</v>
      </c>
      <c r="G2214" s="163" t="s">
        <v>2111</v>
      </c>
      <c r="H2214" s="163">
        <v>2</v>
      </c>
      <c r="I2214" s="163">
        <v>0.5</v>
      </c>
      <c r="J2214" s="164">
        <f t="shared" ref="J2214:J2277" si="48">+H2214*I2214*F2214</f>
        <v>4</v>
      </c>
      <c r="K2214" s="163" t="s">
        <v>1372</v>
      </c>
      <c r="L2214" s="163" t="s">
        <v>1495</v>
      </c>
      <c r="M2214" s="163" t="s">
        <v>1372</v>
      </c>
      <c r="N2214" s="163" t="s">
        <v>2112</v>
      </c>
      <c r="O2214" s="153"/>
    </row>
    <row r="2215" spans="1:15" s="159" customFormat="1" ht="18.75" hidden="1" customHeight="1" x14ac:dyDescent="0.2">
      <c r="A2215" s="153"/>
      <c r="B2215" s="188" t="s">
        <v>3464</v>
      </c>
      <c r="C2215" s="189" t="s">
        <v>3465</v>
      </c>
      <c r="D2215" s="162" t="s">
        <v>1050</v>
      </c>
      <c r="E2215" s="163" t="s">
        <v>2369</v>
      </c>
      <c r="F2215" s="163">
        <v>1</v>
      </c>
      <c r="G2215" s="163" t="s">
        <v>2111</v>
      </c>
      <c r="H2215" s="163">
        <v>2</v>
      </c>
      <c r="I2215" s="163">
        <v>3</v>
      </c>
      <c r="J2215" s="164">
        <f t="shared" si="48"/>
        <v>6</v>
      </c>
      <c r="K2215" s="163" t="s">
        <v>1372</v>
      </c>
      <c r="L2215" s="163" t="s">
        <v>1495</v>
      </c>
      <c r="M2215" s="163" t="s">
        <v>1372</v>
      </c>
      <c r="N2215" s="163" t="s">
        <v>2112</v>
      </c>
      <c r="O2215" s="153"/>
    </row>
    <row r="2216" spans="1:15" s="159" customFormat="1" ht="18.75" hidden="1" customHeight="1" thickBot="1" x14ac:dyDescent="0.25">
      <c r="A2216" s="153"/>
      <c r="B2216" s="188" t="s">
        <v>3464</v>
      </c>
      <c r="C2216" s="189" t="s">
        <v>3465</v>
      </c>
      <c r="D2216" s="167" t="s">
        <v>98</v>
      </c>
      <c r="E2216" s="163" t="s">
        <v>2369</v>
      </c>
      <c r="F2216" s="168">
        <v>4</v>
      </c>
      <c r="G2216" s="163" t="s">
        <v>2111</v>
      </c>
      <c r="H2216" s="168">
        <v>2</v>
      </c>
      <c r="I2216" s="168">
        <v>0.5</v>
      </c>
      <c r="J2216" s="164">
        <f t="shared" si="48"/>
        <v>4</v>
      </c>
      <c r="K2216" s="168" t="s">
        <v>1372</v>
      </c>
      <c r="L2216" s="163" t="s">
        <v>1495</v>
      </c>
      <c r="M2216" s="168" t="s">
        <v>1372</v>
      </c>
      <c r="N2216" s="168" t="s">
        <v>2112</v>
      </c>
      <c r="O2216" s="153"/>
    </row>
    <row r="2217" spans="1:15" s="159" customFormat="1" ht="18.75" hidden="1" customHeight="1" x14ac:dyDescent="0.2">
      <c r="A2217" s="153"/>
      <c r="B2217" s="191" t="s">
        <v>3466</v>
      </c>
      <c r="C2217" s="192" t="s">
        <v>3467</v>
      </c>
      <c r="D2217" s="156" t="s">
        <v>4420</v>
      </c>
      <c r="E2217" s="157" t="s">
        <v>2369</v>
      </c>
      <c r="F2217" s="157">
        <v>4</v>
      </c>
      <c r="G2217" s="157" t="s">
        <v>2111</v>
      </c>
      <c r="H2217" s="157">
        <v>2</v>
      </c>
      <c r="I2217" s="157">
        <v>1</v>
      </c>
      <c r="J2217" s="158">
        <f t="shared" si="48"/>
        <v>8</v>
      </c>
      <c r="K2217" s="157" t="s">
        <v>1372</v>
      </c>
      <c r="L2217" s="157" t="s">
        <v>1495</v>
      </c>
      <c r="M2217" s="157" t="s">
        <v>1372</v>
      </c>
      <c r="N2217" s="157" t="s">
        <v>2112</v>
      </c>
      <c r="O2217" s="153"/>
    </row>
    <row r="2218" spans="1:15" s="159" customFormat="1" ht="18.75" hidden="1" customHeight="1" x14ac:dyDescent="0.2">
      <c r="A2218" s="153"/>
      <c r="B2218" s="188" t="s">
        <v>3466</v>
      </c>
      <c r="C2218" s="189" t="s">
        <v>3467</v>
      </c>
      <c r="D2218" s="162" t="s">
        <v>2522</v>
      </c>
      <c r="E2218" s="163" t="s">
        <v>2369</v>
      </c>
      <c r="F2218" s="163">
        <v>4</v>
      </c>
      <c r="G2218" s="163" t="s">
        <v>2111</v>
      </c>
      <c r="H2218" s="163">
        <v>2</v>
      </c>
      <c r="I2218" s="163">
        <v>0.2</v>
      </c>
      <c r="J2218" s="164">
        <f t="shared" si="48"/>
        <v>1.6</v>
      </c>
      <c r="K2218" s="163" t="s">
        <v>1372</v>
      </c>
      <c r="L2218" s="163" t="s">
        <v>1495</v>
      </c>
      <c r="M2218" s="163" t="s">
        <v>1372</v>
      </c>
      <c r="N2218" s="163" t="s">
        <v>2112</v>
      </c>
      <c r="O2218" s="153"/>
    </row>
    <row r="2219" spans="1:15" s="159" customFormat="1" ht="18.75" hidden="1" customHeight="1" x14ac:dyDescent="0.2">
      <c r="A2219" s="153"/>
      <c r="B2219" s="188" t="s">
        <v>3466</v>
      </c>
      <c r="C2219" s="189" t="s">
        <v>3467</v>
      </c>
      <c r="D2219" s="162" t="s">
        <v>2436</v>
      </c>
      <c r="E2219" s="163" t="s">
        <v>2369</v>
      </c>
      <c r="F2219" s="163">
        <v>4</v>
      </c>
      <c r="G2219" s="163" t="s">
        <v>2111</v>
      </c>
      <c r="H2219" s="163">
        <v>2</v>
      </c>
      <c r="I2219" s="163">
        <v>0.5</v>
      </c>
      <c r="J2219" s="164">
        <f t="shared" si="48"/>
        <v>4</v>
      </c>
      <c r="K2219" s="163" t="s">
        <v>1372</v>
      </c>
      <c r="L2219" s="163" t="s">
        <v>1495</v>
      </c>
      <c r="M2219" s="163" t="s">
        <v>1372</v>
      </c>
      <c r="N2219" s="163" t="s">
        <v>2112</v>
      </c>
      <c r="O2219" s="153"/>
    </row>
    <row r="2220" spans="1:15" s="159" customFormat="1" ht="18.75" hidden="1" customHeight="1" x14ac:dyDescent="0.2">
      <c r="A2220" s="153"/>
      <c r="B2220" s="188" t="s">
        <v>3466</v>
      </c>
      <c r="C2220" s="189" t="s">
        <v>3467</v>
      </c>
      <c r="D2220" s="162" t="s">
        <v>1050</v>
      </c>
      <c r="E2220" s="163" t="s">
        <v>2369</v>
      </c>
      <c r="F2220" s="163">
        <v>1</v>
      </c>
      <c r="G2220" s="163" t="s">
        <v>2111</v>
      </c>
      <c r="H2220" s="163">
        <v>2</v>
      </c>
      <c r="I2220" s="163">
        <v>3</v>
      </c>
      <c r="J2220" s="164">
        <f t="shared" si="48"/>
        <v>6</v>
      </c>
      <c r="K2220" s="163" t="s">
        <v>1372</v>
      </c>
      <c r="L2220" s="163" t="s">
        <v>1495</v>
      </c>
      <c r="M2220" s="163" t="s">
        <v>1372</v>
      </c>
      <c r="N2220" s="163" t="s">
        <v>2112</v>
      </c>
      <c r="O2220" s="153"/>
    </row>
    <row r="2221" spans="1:15" s="159" customFormat="1" ht="18.75" hidden="1" customHeight="1" thickBot="1" x14ac:dyDescent="0.25">
      <c r="A2221" s="153"/>
      <c r="B2221" s="190" t="s">
        <v>3466</v>
      </c>
      <c r="C2221" s="189" t="s">
        <v>3467</v>
      </c>
      <c r="D2221" s="167" t="s">
        <v>98</v>
      </c>
      <c r="E2221" s="163" t="s">
        <v>2369</v>
      </c>
      <c r="F2221" s="168">
        <v>4</v>
      </c>
      <c r="G2221" s="163" t="s">
        <v>2111</v>
      </c>
      <c r="H2221" s="168">
        <v>2</v>
      </c>
      <c r="I2221" s="168">
        <v>0.5</v>
      </c>
      <c r="J2221" s="164">
        <f t="shared" si="48"/>
        <v>4</v>
      </c>
      <c r="K2221" s="168" t="s">
        <v>1372</v>
      </c>
      <c r="L2221" s="163" t="s">
        <v>1495</v>
      </c>
      <c r="M2221" s="168" t="s">
        <v>1372</v>
      </c>
      <c r="N2221" s="168" t="s">
        <v>2112</v>
      </c>
      <c r="O2221" s="153"/>
    </row>
    <row r="2222" spans="1:15" s="159" customFormat="1" ht="18.75" hidden="1" customHeight="1" x14ac:dyDescent="0.2">
      <c r="A2222" s="153"/>
      <c r="B2222" s="191" t="s">
        <v>3468</v>
      </c>
      <c r="C2222" s="192" t="s">
        <v>3469</v>
      </c>
      <c r="D2222" s="156" t="s">
        <v>4420</v>
      </c>
      <c r="E2222" s="157" t="s">
        <v>2369</v>
      </c>
      <c r="F2222" s="157">
        <v>4</v>
      </c>
      <c r="G2222" s="157" t="s">
        <v>2111</v>
      </c>
      <c r="H2222" s="157">
        <v>2</v>
      </c>
      <c r="I2222" s="157">
        <v>0.2</v>
      </c>
      <c r="J2222" s="158">
        <f t="shared" si="48"/>
        <v>1.6</v>
      </c>
      <c r="K2222" s="157" t="s">
        <v>1372</v>
      </c>
      <c r="L2222" s="157" t="s">
        <v>1495</v>
      </c>
      <c r="M2222" s="157" t="s">
        <v>1372</v>
      </c>
      <c r="N2222" s="157" t="s">
        <v>2112</v>
      </c>
      <c r="O2222" s="153"/>
    </row>
    <row r="2223" spans="1:15" s="159" customFormat="1" ht="18.75" hidden="1" customHeight="1" x14ac:dyDescent="0.2">
      <c r="A2223" s="153"/>
      <c r="B2223" s="188" t="s">
        <v>3468</v>
      </c>
      <c r="C2223" s="189" t="s">
        <v>3469</v>
      </c>
      <c r="D2223" s="162" t="s">
        <v>1050</v>
      </c>
      <c r="E2223" s="163" t="s">
        <v>2369</v>
      </c>
      <c r="F2223" s="163">
        <v>1</v>
      </c>
      <c r="G2223" s="163" t="s">
        <v>2111</v>
      </c>
      <c r="H2223" s="163">
        <v>2</v>
      </c>
      <c r="I2223" s="163">
        <v>2</v>
      </c>
      <c r="J2223" s="164">
        <f t="shared" si="48"/>
        <v>4</v>
      </c>
      <c r="K2223" s="163" t="s">
        <v>1372</v>
      </c>
      <c r="L2223" s="163" t="s">
        <v>1495</v>
      </c>
      <c r="M2223" s="163" t="s">
        <v>1372</v>
      </c>
      <c r="N2223" s="163" t="s">
        <v>2112</v>
      </c>
      <c r="O2223" s="153"/>
    </row>
    <row r="2224" spans="1:15" s="159" customFormat="1" ht="18.75" hidden="1" customHeight="1" thickBot="1" x14ac:dyDescent="0.25">
      <c r="A2224" s="153"/>
      <c r="B2224" s="188" t="s">
        <v>3468</v>
      </c>
      <c r="C2224" s="189" t="s">
        <v>3469</v>
      </c>
      <c r="D2224" s="167" t="s">
        <v>2538</v>
      </c>
      <c r="E2224" s="163" t="s">
        <v>2369</v>
      </c>
      <c r="F2224" s="163">
        <v>1</v>
      </c>
      <c r="G2224" s="163" t="s">
        <v>2111</v>
      </c>
      <c r="H2224" s="163">
        <v>2</v>
      </c>
      <c r="I2224" s="163">
        <v>0.2</v>
      </c>
      <c r="J2224" s="164">
        <f t="shared" si="48"/>
        <v>0.4</v>
      </c>
      <c r="K2224" s="168" t="s">
        <v>1372</v>
      </c>
      <c r="L2224" s="163" t="s">
        <v>1495</v>
      </c>
      <c r="M2224" s="163" t="s">
        <v>1372</v>
      </c>
      <c r="N2224" s="163" t="s">
        <v>2112</v>
      </c>
      <c r="O2224" s="153"/>
    </row>
    <row r="2225" spans="1:15" s="159" customFormat="1" ht="18.75" hidden="1" customHeight="1" x14ac:dyDescent="0.2">
      <c r="A2225" s="153"/>
      <c r="B2225" s="191" t="s">
        <v>3470</v>
      </c>
      <c r="C2225" s="192" t="s">
        <v>3471</v>
      </c>
      <c r="D2225" s="156" t="s">
        <v>4420</v>
      </c>
      <c r="E2225" s="157" t="s">
        <v>2369</v>
      </c>
      <c r="F2225" s="157">
        <v>4</v>
      </c>
      <c r="G2225" s="157" t="s">
        <v>2111</v>
      </c>
      <c r="H2225" s="157">
        <v>2</v>
      </c>
      <c r="I2225" s="157">
        <v>0.2</v>
      </c>
      <c r="J2225" s="158">
        <f t="shared" si="48"/>
        <v>1.6</v>
      </c>
      <c r="K2225" s="157" t="s">
        <v>1372</v>
      </c>
      <c r="L2225" s="157" t="s">
        <v>1495</v>
      </c>
      <c r="M2225" s="157" t="s">
        <v>1372</v>
      </c>
      <c r="N2225" s="157" t="s">
        <v>2112</v>
      </c>
      <c r="O2225" s="153"/>
    </row>
    <row r="2226" spans="1:15" s="159" customFormat="1" ht="18.75" hidden="1" customHeight="1" x14ac:dyDescent="0.2">
      <c r="A2226" s="153"/>
      <c r="B2226" s="188" t="s">
        <v>3470</v>
      </c>
      <c r="C2226" s="189" t="s">
        <v>3471</v>
      </c>
      <c r="D2226" s="162" t="s">
        <v>2436</v>
      </c>
      <c r="E2226" s="163" t="s">
        <v>2369</v>
      </c>
      <c r="F2226" s="163">
        <v>4</v>
      </c>
      <c r="G2226" s="163" t="s">
        <v>2111</v>
      </c>
      <c r="H2226" s="163">
        <v>2</v>
      </c>
      <c r="I2226" s="163">
        <v>0.5</v>
      </c>
      <c r="J2226" s="164">
        <f t="shared" si="48"/>
        <v>4</v>
      </c>
      <c r="K2226" s="163" t="s">
        <v>1372</v>
      </c>
      <c r="L2226" s="163" t="s">
        <v>1495</v>
      </c>
      <c r="M2226" s="163" t="s">
        <v>1372</v>
      </c>
      <c r="N2226" s="163" t="s">
        <v>2112</v>
      </c>
      <c r="O2226" s="153"/>
    </row>
    <row r="2227" spans="1:15" s="159" customFormat="1" ht="18.75" hidden="1" customHeight="1" x14ac:dyDescent="0.2">
      <c r="A2227" s="153"/>
      <c r="B2227" s="188" t="s">
        <v>3470</v>
      </c>
      <c r="C2227" s="189" t="s">
        <v>3471</v>
      </c>
      <c r="D2227" s="162" t="s">
        <v>1050</v>
      </c>
      <c r="E2227" s="163" t="s">
        <v>2369</v>
      </c>
      <c r="F2227" s="163">
        <v>1</v>
      </c>
      <c r="G2227" s="163" t="s">
        <v>2111</v>
      </c>
      <c r="H2227" s="163">
        <v>2</v>
      </c>
      <c r="I2227" s="163">
        <v>3</v>
      </c>
      <c r="J2227" s="164">
        <f t="shared" si="48"/>
        <v>6</v>
      </c>
      <c r="K2227" s="163" t="s">
        <v>1372</v>
      </c>
      <c r="L2227" s="163" t="s">
        <v>1495</v>
      </c>
      <c r="M2227" s="163" t="s">
        <v>1372</v>
      </c>
      <c r="N2227" s="163" t="s">
        <v>2112</v>
      </c>
      <c r="O2227" s="153"/>
    </row>
    <row r="2228" spans="1:15" s="159" customFormat="1" ht="18.75" hidden="1" customHeight="1" thickBot="1" x14ac:dyDescent="0.25">
      <c r="A2228" s="153"/>
      <c r="B2228" s="190" t="s">
        <v>3470</v>
      </c>
      <c r="C2228" s="189" t="s">
        <v>3471</v>
      </c>
      <c r="D2228" s="167" t="s">
        <v>98</v>
      </c>
      <c r="E2228" s="163" t="s">
        <v>2369</v>
      </c>
      <c r="F2228" s="168">
        <v>2</v>
      </c>
      <c r="G2228" s="163" t="s">
        <v>2111</v>
      </c>
      <c r="H2228" s="163">
        <v>2</v>
      </c>
      <c r="I2228" s="163">
        <v>0.5</v>
      </c>
      <c r="J2228" s="164">
        <f t="shared" si="48"/>
        <v>2</v>
      </c>
      <c r="K2228" s="168" t="s">
        <v>1372</v>
      </c>
      <c r="L2228" s="163" t="s">
        <v>1495</v>
      </c>
      <c r="M2228" s="168" t="s">
        <v>1372</v>
      </c>
      <c r="N2228" s="163" t="s">
        <v>2112</v>
      </c>
      <c r="O2228" s="153"/>
    </row>
    <row r="2229" spans="1:15" s="159" customFormat="1" ht="18.75" hidden="1" customHeight="1" x14ac:dyDescent="0.2">
      <c r="A2229" s="153"/>
      <c r="B2229" s="191" t="s">
        <v>3472</v>
      </c>
      <c r="C2229" s="192" t="s">
        <v>3463</v>
      </c>
      <c r="D2229" s="156" t="s">
        <v>4420</v>
      </c>
      <c r="E2229" s="157" t="s">
        <v>2381</v>
      </c>
      <c r="F2229" s="157">
        <v>2</v>
      </c>
      <c r="G2229" s="157" t="s">
        <v>2111</v>
      </c>
      <c r="H2229" s="157">
        <v>2</v>
      </c>
      <c r="I2229" s="157">
        <v>0.1</v>
      </c>
      <c r="J2229" s="158">
        <f t="shared" si="48"/>
        <v>0.4</v>
      </c>
      <c r="K2229" s="157" t="s">
        <v>1372</v>
      </c>
      <c r="L2229" s="157" t="s">
        <v>1495</v>
      </c>
      <c r="M2229" s="157" t="s">
        <v>1372</v>
      </c>
      <c r="N2229" s="157" t="s">
        <v>2112</v>
      </c>
      <c r="O2229" s="153"/>
    </row>
    <row r="2230" spans="1:15" s="159" customFormat="1" ht="18.75" hidden="1" customHeight="1" thickBot="1" x14ac:dyDescent="0.25">
      <c r="A2230" s="153"/>
      <c r="B2230" s="190" t="s">
        <v>3472</v>
      </c>
      <c r="C2230" s="189" t="s">
        <v>3463</v>
      </c>
      <c r="D2230" s="167" t="s">
        <v>1050</v>
      </c>
      <c r="E2230" s="163" t="s">
        <v>2381</v>
      </c>
      <c r="F2230" s="168">
        <v>1</v>
      </c>
      <c r="G2230" s="168" t="s">
        <v>2111</v>
      </c>
      <c r="H2230" s="168">
        <v>2</v>
      </c>
      <c r="I2230" s="168">
        <v>3</v>
      </c>
      <c r="J2230" s="185">
        <f t="shared" si="48"/>
        <v>6</v>
      </c>
      <c r="K2230" s="168" t="s">
        <v>1372</v>
      </c>
      <c r="L2230" s="163" t="s">
        <v>1495</v>
      </c>
      <c r="M2230" s="168" t="s">
        <v>1372</v>
      </c>
      <c r="N2230" s="168" t="s">
        <v>2112</v>
      </c>
      <c r="O2230" s="153"/>
    </row>
    <row r="2231" spans="1:15" s="159" customFormat="1" ht="18.75" hidden="1" customHeight="1" x14ac:dyDescent="0.2">
      <c r="A2231" s="153"/>
      <c r="B2231" s="191" t="s">
        <v>3473</v>
      </c>
      <c r="C2231" s="192" t="s">
        <v>3465</v>
      </c>
      <c r="D2231" s="156" t="s">
        <v>4420</v>
      </c>
      <c r="E2231" s="157" t="s">
        <v>2369</v>
      </c>
      <c r="F2231" s="157">
        <v>4</v>
      </c>
      <c r="G2231" s="157" t="s">
        <v>2111</v>
      </c>
      <c r="H2231" s="157">
        <v>2</v>
      </c>
      <c r="I2231" s="157">
        <v>1</v>
      </c>
      <c r="J2231" s="158">
        <f t="shared" si="48"/>
        <v>8</v>
      </c>
      <c r="K2231" s="157" t="s">
        <v>1372</v>
      </c>
      <c r="L2231" s="390" t="s">
        <v>1489</v>
      </c>
      <c r="M2231" s="390" t="s">
        <v>6086</v>
      </c>
      <c r="N2231" s="157" t="s">
        <v>2112</v>
      </c>
      <c r="O2231" s="153"/>
    </row>
    <row r="2232" spans="1:15" s="159" customFormat="1" ht="18.75" hidden="1" customHeight="1" x14ac:dyDescent="0.2">
      <c r="A2232" s="153"/>
      <c r="B2232" s="188" t="s">
        <v>3473</v>
      </c>
      <c r="C2232" s="189" t="s">
        <v>3465</v>
      </c>
      <c r="D2232" s="162" t="s">
        <v>2522</v>
      </c>
      <c r="E2232" s="163" t="s">
        <v>2369</v>
      </c>
      <c r="F2232" s="163">
        <v>4</v>
      </c>
      <c r="G2232" s="163" t="s">
        <v>2111</v>
      </c>
      <c r="H2232" s="163">
        <v>2</v>
      </c>
      <c r="I2232" s="163">
        <v>0.2</v>
      </c>
      <c r="J2232" s="164">
        <f t="shared" si="48"/>
        <v>1.6</v>
      </c>
      <c r="K2232" s="163" t="s">
        <v>1372</v>
      </c>
      <c r="L2232" s="391" t="s">
        <v>1489</v>
      </c>
      <c r="M2232" s="391" t="s">
        <v>6086</v>
      </c>
      <c r="N2232" s="163" t="s">
        <v>2112</v>
      </c>
      <c r="O2232" s="153"/>
    </row>
    <row r="2233" spans="1:15" s="159" customFormat="1" ht="18.75" hidden="1" customHeight="1" x14ac:dyDescent="0.2">
      <c r="A2233" s="153"/>
      <c r="B2233" s="188" t="s">
        <v>3473</v>
      </c>
      <c r="C2233" s="189" t="s">
        <v>3465</v>
      </c>
      <c r="D2233" s="162" t="s">
        <v>2436</v>
      </c>
      <c r="E2233" s="163" t="s">
        <v>2369</v>
      </c>
      <c r="F2233" s="163">
        <v>4</v>
      </c>
      <c r="G2233" s="163" t="s">
        <v>2111</v>
      </c>
      <c r="H2233" s="163">
        <v>2</v>
      </c>
      <c r="I2233" s="163">
        <v>0.5</v>
      </c>
      <c r="J2233" s="164">
        <f t="shared" si="48"/>
        <v>4</v>
      </c>
      <c r="K2233" s="163" t="s">
        <v>1372</v>
      </c>
      <c r="L2233" s="391" t="s">
        <v>1489</v>
      </c>
      <c r="M2233" s="391" t="s">
        <v>6086</v>
      </c>
      <c r="N2233" s="163" t="s">
        <v>2112</v>
      </c>
      <c r="O2233" s="153"/>
    </row>
    <row r="2234" spans="1:15" s="159" customFormat="1" ht="18.75" hidden="1" customHeight="1" x14ac:dyDescent="0.2">
      <c r="A2234" s="153"/>
      <c r="B2234" s="188" t="s">
        <v>3473</v>
      </c>
      <c r="C2234" s="189" t="s">
        <v>3465</v>
      </c>
      <c r="D2234" s="162" t="s">
        <v>1050</v>
      </c>
      <c r="E2234" s="163" t="s">
        <v>2369</v>
      </c>
      <c r="F2234" s="163">
        <v>1</v>
      </c>
      <c r="G2234" s="163" t="s">
        <v>2111</v>
      </c>
      <c r="H2234" s="163">
        <v>2</v>
      </c>
      <c r="I2234" s="163">
        <v>3</v>
      </c>
      <c r="J2234" s="164">
        <f t="shared" si="48"/>
        <v>6</v>
      </c>
      <c r="K2234" s="163" t="s">
        <v>1372</v>
      </c>
      <c r="L2234" s="391" t="s">
        <v>1489</v>
      </c>
      <c r="M2234" s="391" t="s">
        <v>6086</v>
      </c>
      <c r="N2234" s="163" t="s">
        <v>2112</v>
      </c>
      <c r="O2234" s="153"/>
    </row>
    <row r="2235" spans="1:15" s="159" customFormat="1" ht="18.75" hidden="1" customHeight="1" thickBot="1" x14ac:dyDescent="0.25">
      <c r="A2235" s="153"/>
      <c r="B2235" s="188" t="s">
        <v>3473</v>
      </c>
      <c r="C2235" s="189" t="s">
        <v>3465</v>
      </c>
      <c r="D2235" s="167" t="s">
        <v>98</v>
      </c>
      <c r="E2235" s="163" t="s">
        <v>2369</v>
      </c>
      <c r="F2235" s="168">
        <v>4</v>
      </c>
      <c r="G2235" s="163" t="s">
        <v>2111</v>
      </c>
      <c r="H2235" s="168">
        <v>2</v>
      </c>
      <c r="I2235" s="168">
        <v>0.5</v>
      </c>
      <c r="J2235" s="164">
        <f t="shared" si="48"/>
        <v>4</v>
      </c>
      <c r="K2235" s="168" t="s">
        <v>1372</v>
      </c>
      <c r="L2235" s="391" t="s">
        <v>1489</v>
      </c>
      <c r="M2235" s="401" t="s">
        <v>6086</v>
      </c>
      <c r="N2235" s="168" t="s">
        <v>2112</v>
      </c>
      <c r="O2235" s="153"/>
    </row>
    <row r="2236" spans="1:15" s="159" customFormat="1" ht="18.75" hidden="1" customHeight="1" x14ac:dyDescent="0.2">
      <c r="A2236" s="153"/>
      <c r="B2236" s="191" t="s">
        <v>3474</v>
      </c>
      <c r="C2236" s="192" t="s">
        <v>3467</v>
      </c>
      <c r="D2236" s="156" t="s">
        <v>4420</v>
      </c>
      <c r="E2236" s="157" t="s">
        <v>2369</v>
      </c>
      <c r="F2236" s="157">
        <v>4</v>
      </c>
      <c r="G2236" s="157" t="s">
        <v>2111</v>
      </c>
      <c r="H2236" s="157">
        <v>2</v>
      </c>
      <c r="I2236" s="157">
        <v>1</v>
      </c>
      <c r="J2236" s="158">
        <f t="shared" si="48"/>
        <v>8</v>
      </c>
      <c r="K2236" s="157" t="s">
        <v>1372</v>
      </c>
      <c r="L2236" s="390" t="s">
        <v>1489</v>
      </c>
      <c r="M2236" s="390" t="s">
        <v>6086</v>
      </c>
      <c r="N2236" s="157" t="s">
        <v>2112</v>
      </c>
      <c r="O2236" s="153"/>
    </row>
    <row r="2237" spans="1:15" s="159" customFormat="1" ht="18.75" hidden="1" customHeight="1" x14ac:dyDescent="0.2">
      <c r="A2237" s="153"/>
      <c r="B2237" s="188" t="s">
        <v>3474</v>
      </c>
      <c r="C2237" s="189" t="s">
        <v>3467</v>
      </c>
      <c r="D2237" s="162" t="s">
        <v>2522</v>
      </c>
      <c r="E2237" s="163" t="s">
        <v>2369</v>
      </c>
      <c r="F2237" s="163">
        <v>4</v>
      </c>
      <c r="G2237" s="163" t="s">
        <v>2111</v>
      </c>
      <c r="H2237" s="163">
        <v>2</v>
      </c>
      <c r="I2237" s="163">
        <v>0.2</v>
      </c>
      <c r="J2237" s="164">
        <f t="shared" si="48"/>
        <v>1.6</v>
      </c>
      <c r="K2237" s="163" t="s">
        <v>1372</v>
      </c>
      <c r="L2237" s="391" t="s">
        <v>1489</v>
      </c>
      <c r="M2237" s="391" t="s">
        <v>6086</v>
      </c>
      <c r="N2237" s="163" t="s">
        <v>2112</v>
      </c>
      <c r="O2237" s="153"/>
    </row>
    <row r="2238" spans="1:15" s="159" customFormat="1" ht="18.75" hidden="1" customHeight="1" x14ac:dyDescent="0.2">
      <c r="A2238" s="153"/>
      <c r="B2238" s="188" t="s">
        <v>3474</v>
      </c>
      <c r="C2238" s="189" t="s">
        <v>3467</v>
      </c>
      <c r="D2238" s="162" t="s">
        <v>2436</v>
      </c>
      <c r="E2238" s="163" t="s">
        <v>2369</v>
      </c>
      <c r="F2238" s="163">
        <v>4</v>
      </c>
      <c r="G2238" s="163" t="s">
        <v>2111</v>
      </c>
      <c r="H2238" s="163">
        <v>2</v>
      </c>
      <c r="I2238" s="163">
        <v>0.5</v>
      </c>
      <c r="J2238" s="164">
        <f t="shared" si="48"/>
        <v>4</v>
      </c>
      <c r="K2238" s="163" t="s">
        <v>1372</v>
      </c>
      <c r="L2238" s="391" t="s">
        <v>1489</v>
      </c>
      <c r="M2238" s="391" t="s">
        <v>6086</v>
      </c>
      <c r="N2238" s="163" t="s">
        <v>2112</v>
      </c>
      <c r="O2238" s="153"/>
    </row>
    <row r="2239" spans="1:15" s="159" customFormat="1" ht="18.75" hidden="1" customHeight="1" x14ac:dyDescent="0.2">
      <c r="A2239" s="153"/>
      <c r="B2239" s="188" t="s">
        <v>3474</v>
      </c>
      <c r="C2239" s="189" t="s">
        <v>3467</v>
      </c>
      <c r="D2239" s="162" t="s">
        <v>1050</v>
      </c>
      <c r="E2239" s="163" t="s">
        <v>2369</v>
      </c>
      <c r="F2239" s="163">
        <v>1</v>
      </c>
      <c r="G2239" s="163" t="s">
        <v>2111</v>
      </c>
      <c r="H2239" s="163">
        <v>2</v>
      </c>
      <c r="I2239" s="163">
        <v>3</v>
      </c>
      <c r="J2239" s="164">
        <f t="shared" si="48"/>
        <v>6</v>
      </c>
      <c r="K2239" s="163" t="s">
        <v>1372</v>
      </c>
      <c r="L2239" s="391" t="s">
        <v>1489</v>
      </c>
      <c r="M2239" s="391" t="s">
        <v>6086</v>
      </c>
      <c r="N2239" s="163" t="s">
        <v>2112</v>
      </c>
      <c r="O2239" s="153"/>
    </row>
    <row r="2240" spans="1:15" s="159" customFormat="1" ht="18.75" hidden="1" customHeight="1" thickBot="1" x14ac:dyDescent="0.25">
      <c r="A2240" s="153"/>
      <c r="B2240" s="190" t="s">
        <v>3474</v>
      </c>
      <c r="C2240" s="189" t="s">
        <v>3467</v>
      </c>
      <c r="D2240" s="167" t="s">
        <v>98</v>
      </c>
      <c r="E2240" s="163" t="s">
        <v>2369</v>
      </c>
      <c r="F2240" s="168">
        <v>4</v>
      </c>
      <c r="G2240" s="163" t="s">
        <v>2111</v>
      </c>
      <c r="H2240" s="168">
        <v>2</v>
      </c>
      <c r="I2240" s="168">
        <v>0.5</v>
      </c>
      <c r="J2240" s="164">
        <f t="shared" si="48"/>
        <v>4</v>
      </c>
      <c r="K2240" s="168" t="s">
        <v>1372</v>
      </c>
      <c r="L2240" s="391" t="s">
        <v>1489</v>
      </c>
      <c r="M2240" s="401" t="s">
        <v>6086</v>
      </c>
      <c r="N2240" s="168" t="s">
        <v>2112</v>
      </c>
      <c r="O2240" s="153"/>
    </row>
    <row r="2241" spans="1:15" s="159" customFormat="1" ht="18.75" hidden="1" customHeight="1" x14ac:dyDescent="0.2">
      <c r="A2241" s="153"/>
      <c r="B2241" s="191" t="s">
        <v>3475</v>
      </c>
      <c r="C2241" s="192" t="s">
        <v>3469</v>
      </c>
      <c r="D2241" s="156" t="s">
        <v>4420</v>
      </c>
      <c r="E2241" s="157" t="s">
        <v>2369</v>
      </c>
      <c r="F2241" s="157">
        <v>4</v>
      </c>
      <c r="G2241" s="157" t="s">
        <v>2111</v>
      </c>
      <c r="H2241" s="157">
        <v>2</v>
      </c>
      <c r="I2241" s="157">
        <v>0.2</v>
      </c>
      <c r="J2241" s="158">
        <f t="shared" si="48"/>
        <v>1.6</v>
      </c>
      <c r="K2241" s="157" t="s">
        <v>1372</v>
      </c>
      <c r="L2241" s="390" t="s">
        <v>1489</v>
      </c>
      <c r="M2241" s="390" t="s">
        <v>6086</v>
      </c>
      <c r="N2241" s="157" t="s">
        <v>2112</v>
      </c>
      <c r="O2241" s="153"/>
    </row>
    <row r="2242" spans="1:15" s="159" customFormat="1" ht="18.75" hidden="1" customHeight="1" x14ac:dyDescent="0.2">
      <c r="A2242" s="153"/>
      <c r="B2242" s="188" t="s">
        <v>3475</v>
      </c>
      <c r="C2242" s="189" t="s">
        <v>3469</v>
      </c>
      <c r="D2242" s="162" t="s">
        <v>1050</v>
      </c>
      <c r="E2242" s="163" t="s">
        <v>2369</v>
      </c>
      <c r="F2242" s="163">
        <v>1</v>
      </c>
      <c r="G2242" s="163" t="s">
        <v>2111</v>
      </c>
      <c r="H2242" s="163">
        <v>2</v>
      </c>
      <c r="I2242" s="163">
        <v>2</v>
      </c>
      <c r="J2242" s="164">
        <f t="shared" si="48"/>
        <v>4</v>
      </c>
      <c r="K2242" s="163" t="s">
        <v>1372</v>
      </c>
      <c r="L2242" s="391" t="s">
        <v>1489</v>
      </c>
      <c r="M2242" s="391" t="s">
        <v>6086</v>
      </c>
      <c r="N2242" s="163" t="s">
        <v>2112</v>
      </c>
      <c r="O2242" s="153"/>
    </row>
    <row r="2243" spans="1:15" s="159" customFormat="1" ht="18.75" hidden="1" customHeight="1" thickBot="1" x14ac:dyDescent="0.25">
      <c r="A2243" s="153"/>
      <c r="B2243" s="188" t="s">
        <v>3475</v>
      </c>
      <c r="C2243" s="189" t="s">
        <v>3469</v>
      </c>
      <c r="D2243" s="167" t="s">
        <v>2538</v>
      </c>
      <c r="E2243" s="163" t="s">
        <v>2369</v>
      </c>
      <c r="F2243" s="163">
        <v>1</v>
      </c>
      <c r="G2243" s="163" t="s">
        <v>2111</v>
      </c>
      <c r="H2243" s="163">
        <v>2</v>
      </c>
      <c r="I2243" s="163">
        <v>0.2</v>
      </c>
      <c r="J2243" s="164">
        <f t="shared" si="48"/>
        <v>0.4</v>
      </c>
      <c r="K2243" s="168" t="s">
        <v>1372</v>
      </c>
      <c r="L2243" s="391" t="s">
        <v>1489</v>
      </c>
      <c r="M2243" s="391" t="s">
        <v>6086</v>
      </c>
      <c r="N2243" s="163" t="s">
        <v>2112</v>
      </c>
      <c r="O2243" s="153"/>
    </row>
    <row r="2244" spans="1:15" s="159" customFormat="1" ht="18.75" hidden="1" customHeight="1" x14ac:dyDescent="0.2">
      <c r="A2244" s="153"/>
      <c r="B2244" s="191" t="s">
        <v>3476</v>
      </c>
      <c r="C2244" s="192" t="s">
        <v>3471</v>
      </c>
      <c r="D2244" s="156" t="s">
        <v>4420</v>
      </c>
      <c r="E2244" s="157" t="s">
        <v>2369</v>
      </c>
      <c r="F2244" s="157">
        <v>4</v>
      </c>
      <c r="G2244" s="157" t="s">
        <v>2111</v>
      </c>
      <c r="H2244" s="157">
        <v>2</v>
      </c>
      <c r="I2244" s="157">
        <v>0.2</v>
      </c>
      <c r="J2244" s="158">
        <f t="shared" si="48"/>
        <v>1.6</v>
      </c>
      <c r="K2244" s="157" t="s">
        <v>1372</v>
      </c>
      <c r="L2244" s="390" t="s">
        <v>1489</v>
      </c>
      <c r="M2244" s="390" t="s">
        <v>6086</v>
      </c>
      <c r="N2244" s="157" t="s">
        <v>2112</v>
      </c>
      <c r="O2244" s="153"/>
    </row>
    <row r="2245" spans="1:15" s="159" customFormat="1" ht="18.75" hidden="1" customHeight="1" x14ac:dyDescent="0.2">
      <c r="A2245" s="153"/>
      <c r="B2245" s="188" t="s">
        <v>3476</v>
      </c>
      <c r="C2245" s="189" t="s">
        <v>3471</v>
      </c>
      <c r="D2245" s="162" t="s">
        <v>2436</v>
      </c>
      <c r="E2245" s="163" t="s">
        <v>2369</v>
      </c>
      <c r="F2245" s="163">
        <v>4</v>
      </c>
      <c r="G2245" s="163" t="s">
        <v>2111</v>
      </c>
      <c r="H2245" s="163">
        <v>2</v>
      </c>
      <c r="I2245" s="163">
        <v>0.5</v>
      </c>
      <c r="J2245" s="164">
        <f t="shared" si="48"/>
        <v>4</v>
      </c>
      <c r="K2245" s="163" t="s">
        <v>1372</v>
      </c>
      <c r="L2245" s="391" t="s">
        <v>1489</v>
      </c>
      <c r="M2245" s="391" t="s">
        <v>6086</v>
      </c>
      <c r="N2245" s="163" t="s">
        <v>2112</v>
      </c>
      <c r="O2245" s="153"/>
    </row>
    <row r="2246" spans="1:15" s="159" customFormat="1" ht="18.75" hidden="1" customHeight="1" x14ac:dyDescent="0.2">
      <c r="A2246" s="153"/>
      <c r="B2246" s="188" t="s">
        <v>3476</v>
      </c>
      <c r="C2246" s="189" t="s">
        <v>3471</v>
      </c>
      <c r="D2246" s="162" t="s">
        <v>1050</v>
      </c>
      <c r="E2246" s="163" t="s">
        <v>2369</v>
      </c>
      <c r="F2246" s="163">
        <v>1</v>
      </c>
      <c r="G2246" s="163" t="s">
        <v>2111</v>
      </c>
      <c r="H2246" s="163">
        <v>2</v>
      </c>
      <c r="I2246" s="163">
        <v>3</v>
      </c>
      <c r="J2246" s="164">
        <f t="shared" si="48"/>
        <v>6</v>
      </c>
      <c r="K2246" s="163" t="s">
        <v>1372</v>
      </c>
      <c r="L2246" s="391" t="s">
        <v>1489</v>
      </c>
      <c r="M2246" s="391" t="s">
        <v>6086</v>
      </c>
      <c r="N2246" s="163" t="s">
        <v>2112</v>
      </c>
      <c r="O2246" s="153"/>
    </row>
    <row r="2247" spans="1:15" s="159" customFormat="1" ht="18.75" hidden="1" customHeight="1" thickBot="1" x14ac:dyDescent="0.25">
      <c r="A2247" s="153"/>
      <c r="B2247" s="190" t="s">
        <v>3476</v>
      </c>
      <c r="C2247" s="189" t="s">
        <v>3471</v>
      </c>
      <c r="D2247" s="167" t="s">
        <v>98</v>
      </c>
      <c r="E2247" s="163" t="s">
        <v>2369</v>
      </c>
      <c r="F2247" s="168">
        <v>2</v>
      </c>
      <c r="G2247" s="163" t="s">
        <v>2111</v>
      </c>
      <c r="H2247" s="163">
        <v>2</v>
      </c>
      <c r="I2247" s="163">
        <v>0.5</v>
      </c>
      <c r="J2247" s="164">
        <f t="shared" si="48"/>
        <v>2</v>
      </c>
      <c r="K2247" s="168" t="s">
        <v>1372</v>
      </c>
      <c r="L2247" s="391" t="s">
        <v>1489</v>
      </c>
      <c r="M2247" s="401" t="s">
        <v>6086</v>
      </c>
      <c r="N2247" s="163" t="s">
        <v>2112</v>
      </c>
      <c r="O2247" s="153"/>
    </row>
    <row r="2248" spans="1:15" s="159" customFormat="1" ht="18.75" hidden="1" customHeight="1" x14ac:dyDescent="0.2">
      <c r="A2248" s="153"/>
      <c r="B2248" s="191" t="s">
        <v>3477</v>
      </c>
      <c r="C2248" s="192" t="s">
        <v>3463</v>
      </c>
      <c r="D2248" s="156" t="s">
        <v>4420</v>
      </c>
      <c r="E2248" s="157" t="s">
        <v>2381</v>
      </c>
      <c r="F2248" s="157">
        <v>2</v>
      </c>
      <c r="G2248" s="157" t="s">
        <v>2111</v>
      </c>
      <c r="H2248" s="157">
        <v>2</v>
      </c>
      <c r="I2248" s="157">
        <v>0.1</v>
      </c>
      <c r="J2248" s="158">
        <f t="shared" si="48"/>
        <v>0.4</v>
      </c>
      <c r="K2248" s="157" t="s">
        <v>1372</v>
      </c>
      <c r="L2248" s="157" t="s">
        <v>1495</v>
      </c>
      <c r="M2248" s="157" t="s">
        <v>1372</v>
      </c>
      <c r="N2248" s="157" t="s">
        <v>2112</v>
      </c>
      <c r="O2248" s="153"/>
    </row>
    <row r="2249" spans="1:15" s="159" customFormat="1" ht="18.75" hidden="1" customHeight="1" thickBot="1" x14ac:dyDescent="0.25">
      <c r="A2249" s="153"/>
      <c r="B2249" s="190" t="s">
        <v>3477</v>
      </c>
      <c r="C2249" s="189" t="s">
        <v>3463</v>
      </c>
      <c r="D2249" s="167" t="s">
        <v>1050</v>
      </c>
      <c r="E2249" s="163" t="s">
        <v>2381</v>
      </c>
      <c r="F2249" s="168">
        <v>1</v>
      </c>
      <c r="G2249" s="168" t="s">
        <v>2111</v>
      </c>
      <c r="H2249" s="168">
        <v>2</v>
      </c>
      <c r="I2249" s="168">
        <v>3</v>
      </c>
      <c r="J2249" s="185">
        <f t="shared" si="48"/>
        <v>6</v>
      </c>
      <c r="K2249" s="168" t="s">
        <v>1372</v>
      </c>
      <c r="L2249" s="163" t="s">
        <v>1495</v>
      </c>
      <c r="M2249" s="168" t="s">
        <v>1372</v>
      </c>
      <c r="N2249" s="168" t="s">
        <v>2112</v>
      </c>
      <c r="O2249" s="153"/>
    </row>
    <row r="2250" spans="1:15" s="159" customFormat="1" ht="18.75" hidden="1" customHeight="1" x14ac:dyDescent="0.2">
      <c r="A2250" s="153"/>
      <c r="B2250" s="191" t="s">
        <v>3478</v>
      </c>
      <c r="C2250" s="192" t="s">
        <v>3465</v>
      </c>
      <c r="D2250" s="156" t="s">
        <v>4420</v>
      </c>
      <c r="E2250" s="157" t="s">
        <v>2369</v>
      </c>
      <c r="F2250" s="157">
        <v>4</v>
      </c>
      <c r="G2250" s="157" t="s">
        <v>2111</v>
      </c>
      <c r="H2250" s="157">
        <v>2</v>
      </c>
      <c r="I2250" s="157">
        <v>1</v>
      </c>
      <c r="J2250" s="158">
        <f t="shared" si="48"/>
        <v>8</v>
      </c>
      <c r="K2250" s="157" t="s">
        <v>1372</v>
      </c>
      <c r="L2250" s="390" t="s">
        <v>1489</v>
      </c>
      <c r="M2250" s="390" t="s">
        <v>6086</v>
      </c>
      <c r="N2250" s="157" t="s">
        <v>2112</v>
      </c>
      <c r="O2250" s="153"/>
    </row>
    <row r="2251" spans="1:15" s="159" customFormat="1" ht="18.75" hidden="1" customHeight="1" x14ac:dyDescent="0.2">
      <c r="A2251" s="153"/>
      <c r="B2251" s="188" t="s">
        <v>3478</v>
      </c>
      <c r="C2251" s="189" t="s">
        <v>3465</v>
      </c>
      <c r="D2251" s="162" t="s">
        <v>2522</v>
      </c>
      <c r="E2251" s="163" t="s">
        <v>2369</v>
      </c>
      <c r="F2251" s="163">
        <v>4</v>
      </c>
      <c r="G2251" s="163" t="s">
        <v>2111</v>
      </c>
      <c r="H2251" s="163">
        <v>2</v>
      </c>
      <c r="I2251" s="163">
        <v>0.2</v>
      </c>
      <c r="J2251" s="164">
        <f t="shared" si="48"/>
        <v>1.6</v>
      </c>
      <c r="K2251" s="163" t="s">
        <v>1372</v>
      </c>
      <c r="L2251" s="391" t="s">
        <v>1489</v>
      </c>
      <c r="M2251" s="391" t="s">
        <v>6086</v>
      </c>
      <c r="N2251" s="163" t="s">
        <v>2112</v>
      </c>
      <c r="O2251" s="153"/>
    </row>
    <row r="2252" spans="1:15" s="159" customFormat="1" ht="18.75" hidden="1" customHeight="1" x14ac:dyDescent="0.2">
      <c r="A2252" s="153"/>
      <c r="B2252" s="188" t="s">
        <v>3478</v>
      </c>
      <c r="C2252" s="189" t="s">
        <v>3465</v>
      </c>
      <c r="D2252" s="162" t="s">
        <v>2436</v>
      </c>
      <c r="E2252" s="163" t="s">
        <v>2369</v>
      </c>
      <c r="F2252" s="163">
        <v>4</v>
      </c>
      <c r="G2252" s="163" t="s">
        <v>2111</v>
      </c>
      <c r="H2252" s="163">
        <v>2</v>
      </c>
      <c r="I2252" s="163">
        <v>0.5</v>
      </c>
      <c r="J2252" s="164">
        <f t="shared" si="48"/>
        <v>4</v>
      </c>
      <c r="K2252" s="163" t="s">
        <v>1372</v>
      </c>
      <c r="L2252" s="391" t="s">
        <v>1489</v>
      </c>
      <c r="M2252" s="391" t="s">
        <v>6086</v>
      </c>
      <c r="N2252" s="163" t="s">
        <v>2112</v>
      </c>
      <c r="O2252" s="153"/>
    </row>
    <row r="2253" spans="1:15" s="159" customFormat="1" ht="18.75" hidden="1" customHeight="1" x14ac:dyDescent="0.2">
      <c r="A2253" s="153"/>
      <c r="B2253" s="188" t="s">
        <v>3478</v>
      </c>
      <c r="C2253" s="189" t="s">
        <v>3465</v>
      </c>
      <c r="D2253" s="162" t="s">
        <v>1050</v>
      </c>
      <c r="E2253" s="163" t="s">
        <v>2369</v>
      </c>
      <c r="F2253" s="163">
        <v>1</v>
      </c>
      <c r="G2253" s="163" t="s">
        <v>2111</v>
      </c>
      <c r="H2253" s="163">
        <v>2</v>
      </c>
      <c r="I2253" s="163">
        <v>3</v>
      </c>
      <c r="J2253" s="164">
        <f t="shared" si="48"/>
        <v>6</v>
      </c>
      <c r="K2253" s="163" t="s">
        <v>1372</v>
      </c>
      <c r="L2253" s="391" t="s">
        <v>1489</v>
      </c>
      <c r="M2253" s="391" t="s">
        <v>6086</v>
      </c>
      <c r="N2253" s="163" t="s">
        <v>2112</v>
      </c>
      <c r="O2253" s="153"/>
    </row>
    <row r="2254" spans="1:15" s="159" customFormat="1" ht="18.75" hidden="1" customHeight="1" thickBot="1" x14ac:dyDescent="0.25">
      <c r="A2254" s="153"/>
      <c r="B2254" s="188" t="s">
        <v>3478</v>
      </c>
      <c r="C2254" s="189" t="s">
        <v>3465</v>
      </c>
      <c r="D2254" s="167" t="s">
        <v>98</v>
      </c>
      <c r="E2254" s="163" t="s">
        <v>2369</v>
      </c>
      <c r="F2254" s="168">
        <v>4</v>
      </c>
      <c r="G2254" s="163" t="s">
        <v>2111</v>
      </c>
      <c r="H2254" s="168">
        <v>2</v>
      </c>
      <c r="I2254" s="168">
        <v>0.5</v>
      </c>
      <c r="J2254" s="164">
        <f t="shared" si="48"/>
        <v>4</v>
      </c>
      <c r="K2254" s="168" t="s">
        <v>1372</v>
      </c>
      <c r="L2254" s="391" t="s">
        <v>1489</v>
      </c>
      <c r="M2254" s="401" t="s">
        <v>6086</v>
      </c>
      <c r="N2254" s="168" t="s">
        <v>2112</v>
      </c>
      <c r="O2254" s="153"/>
    </row>
    <row r="2255" spans="1:15" s="159" customFormat="1" ht="18.75" hidden="1" customHeight="1" x14ac:dyDescent="0.2">
      <c r="A2255" s="153"/>
      <c r="B2255" s="191" t="s">
        <v>3479</v>
      </c>
      <c r="C2255" s="192" t="s">
        <v>3467</v>
      </c>
      <c r="D2255" s="156" t="s">
        <v>4420</v>
      </c>
      <c r="E2255" s="157" t="s">
        <v>2369</v>
      </c>
      <c r="F2255" s="157">
        <v>2</v>
      </c>
      <c r="G2255" s="157" t="s">
        <v>2111</v>
      </c>
      <c r="H2255" s="157">
        <v>2</v>
      </c>
      <c r="I2255" s="157">
        <v>1</v>
      </c>
      <c r="J2255" s="158">
        <f t="shared" si="48"/>
        <v>4</v>
      </c>
      <c r="K2255" s="157" t="s">
        <v>1372</v>
      </c>
      <c r="L2255" s="390" t="s">
        <v>1489</v>
      </c>
      <c r="M2255" s="390" t="s">
        <v>6086</v>
      </c>
      <c r="N2255" s="157" t="s">
        <v>2112</v>
      </c>
      <c r="O2255" s="153"/>
    </row>
    <row r="2256" spans="1:15" s="159" customFormat="1" ht="18.75" hidden="1" customHeight="1" thickBot="1" x14ac:dyDescent="0.25">
      <c r="A2256" s="153"/>
      <c r="B2256" s="188" t="s">
        <v>3479</v>
      </c>
      <c r="C2256" s="189" t="s">
        <v>3467</v>
      </c>
      <c r="D2256" s="167" t="s">
        <v>2436</v>
      </c>
      <c r="E2256" s="163" t="s">
        <v>2369</v>
      </c>
      <c r="F2256" s="163">
        <v>2</v>
      </c>
      <c r="G2256" s="163" t="s">
        <v>2111</v>
      </c>
      <c r="H2256" s="163">
        <v>2</v>
      </c>
      <c r="I2256" s="163">
        <v>0.25</v>
      </c>
      <c r="J2256" s="164">
        <f t="shared" si="48"/>
        <v>1</v>
      </c>
      <c r="K2256" s="168" t="s">
        <v>1372</v>
      </c>
      <c r="L2256" s="391" t="s">
        <v>1489</v>
      </c>
      <c r="M2256" s="391" t="s">
        <v>6086</v>
      </c>
      <c r="N2256" s="163" t="s">
        <v>2112</v>
      </c>
      <c r="O2256" s="153"/>
    </row>
    <row r="2257" spans="1:15" s="159" customFormat="1" ht="18.75" hidden="1" customHeight="1" x14ac:dyDescent="0.2">
      <c r="A2257" s="153"/>
      <c r="B2257" s="191" t="s">
        <v>3480</v>
      </c>
      <c r="C2257" s="192" t="s">
        <v>3469</v>
      </c>
      <c r="D2257" s="156" t="s">
        <v>4420</v>
      </c>
      <c r="E2257" s="157" t="s">
        <v>2369</v>
      </c>
      <c r="F2257" s="157">
        <v>4</v>
      </c>
      <c r="G2257" s="157" t="s">
        <v>2111</v>
      </c>
      <c r="H2257" s="157">
        <v>2</v>
      </c>
      <c r="I2257" s="157">
        <v>0.2</v>
      </c>
      <c r="J2257" s="158">
        <f t="shared" si="48"/>
        <v>1.6</v>
      </c>
      <c r="K2257" s="157" t="s">
        <v>1372</v>
      </c>
      <c r="L2257" s="390" t="s">
        <v>1489</v>
      </c>
      <c r="M2257" s="390" t="s">
        <v>6086</v>
      </c>
      <c r="N2257" s="157" t="s">
        <v>2112</v>
      </c>
      <c r="O2257" s="153"/>
    </row>
    <row r="2258" spans="1:15" s="159" customFormat="1" ht="18.75" hidden="1" customHeight="1" x14ac:dyDescent="0.2">
      <c r="A2258" s="153"/>
      <c r="B2258" s="188" t="s">
        <v>3480</v>
      </c>
      <c r="C2258" s="189" t="s">
        <v>3469</v>
      </c>
      <c r="D2258" s="162" t="s">
        <v>1050</v>
      </c>
      <c r="E2258" s="163" t="s">
        <v>2369</v>
      </c>
      <c r="F2258" s="163">
        <v>1</v>
      </c>
      <c r="G2258" s="163" t="s">
        <v>2111</v>
      </c>
      <c r="H2258" s="163">
        <v>2</v>
      </c>
      <c r="I2258" s="163">
        <v>2</v>
      </c>
      <c r="J2258" s="164">
        <f t="shared" si="48"/>
        <v>4</v>
      </c>
      <c r="K2258" s="163" t="s">
        <v>1372</v>
      </c>
      <c r="L2258" s="391" t="s">
        <v>1489</v>
      </c>
      <c r="M2258" s="391" t="s">
        <v>6086</v>
      </c>
      <c r="N2258" s="163" t="s">
        <v>2112</v>
      </c>
      <c r="O2258" s="153"/>
    </row>
    <row r="2259" spans="1:15" s="159" customFormat="1" ht="18.75" hidden="1" customHeight="1" thickBot="1" x14ac:dyDescent="0.25">
      <c r="A2259" s="153"/>
      <c r="B2259" s="188" t="s">
        <v>3480</v>
      </c>
      <c r="C2259" s="189" t="s">
        <v>3469</v>
      </c>
      <c r="D2259" s="167" t="s">
        <v>2538</v>
      </c>
      <c r="E2259" s="163" t="s">
        <v>2369</v>
      </c>
      <c r="F2259" s="163">
        <v>1</v>
      </c>
      <c r="G2259" s="163" t="s">
        <v>2111</v>
      </c>
      <c r="H2259" s="163">
        <v>2</v>
      </c>
      <c r="I2259" s="163">
        <v>0.2</v>
      </c>
      <c r="J2259" s="164">
        <f t="shared" si="48"/>
        <v>0.4</v>
      </c>
      <c r="K2259" s="168" t="s">
        <v>1372</v>
      </c>
      <c r="L2259" s="391" t="s">
        <v>1489</v>
      </c>
      <c r="M2259" s="391" t="s">
        <v>6086</v>
      </c>
      <c r="N2259" s="163" t="s">
        <v>2112</v>
      </c>
      <c r="O2259" s="153"/>
    </row>
    <row r="2260" spans="1:15" s="159" customFormat="1" ht="18.75" hidden="1" customHeight="1" x14ac:dyDescent="0.2">
      <c r="A2260" s="153"/>
      <c r="B2260" s="191" t="s">
        <v>3481</v>
      </c>
      <c r="C2260" s="192" t="s">
        <v>3471</v>
      </c>
      <c r="D2260" s="156" t="s">
        <v>4420</v>
      </c>
      <c r="E2260" s="157" t="s">
        <v>2369</v>
      </c>
      <c r="F2260" s="157">
        <v>4</v>
      </c>
      <c r="G2260" s="157" t="s">
        <v>2111</v>
      </c>
      <c r="H2260" s="157">
        <v>2</v>
      </c>
      <c r="I2260" s="157">
        <v>0.2</v>
      </c>
      <c r="J2260" s="158">
        <f t="shared" si="48"/>
        <v>1.6</v>
      </c>
      <c r="K2260" s="157" t="s">
        <v>1372</v>
      </c>
      <c r="L2260" s="390" t="s">
        <v>1489</v>
      </c>
      <c r="M2260" s="390" t="s">
        <v>6086</v>
      </c>
      <c r="N2260" s="157" t="s">
        <v>2112</v>
      </c>
      <c r="O2260" s="153"/>
    </row>
    <row r="2261" spans="1:15" s="159" customFormat="1" ht="18.75" hidden="1" customHeight="1" x14ac:dyDescent="0.2">
      <c r="A2261" s="153"/>
      <c r="B2261" s="188" t="s">
        <v>3481</v>
      </c>
      <c r="C2261" s="189" t="s">
        <v>3471</v>
      </c>
      <c r="D2261" s="162" t="s">
        <v>2436</v>
      </c>
      <c r="E2261" s="163" t="s">
        <v>2369</v>
      </c>
      <c r="F2261" s="163">
        <v>4</v>
      </c>
      <c r="G2261" s="163" t="s">
        <v>2111</v>
      </c>
      <c r="H2261" s="163">
        <v>2</v>
      </c>
      <c r="I2261" s="163">
        <v>0.5</v>
      </c>
      <c r="J2261" s="164">
        <f t="shared" si="48"/>
        <v>4</v>
      </c>
      <c r="K2261" s="163" t="s">
        <v>1372</v>
      </c>
      <c r="L2261" s="391" t="s">
        <v>1489</v>
      </c>
      <c r="M2261" s="391" t="s">
        <v>6086</v>
      </c>
      <c r="N2261" s="163" t="s">
        <v>2112</v>
      </c>
      <c r="O2261" s="153"/>
    </row>
    <row r="2262" spans="1:15" s="159" customFormat="1" ht="18.75" hidden="1" customHeight="1" x14ac:dyDescent="0.2">
      <c r="A2262" s="153"/>
      <c r="B2262" s="188" t="s">
        <v>3481</v>
      </c>
      <c r="C2262" s="189" t="s">
        <v>3471</v>
      </c>
      <c r="D2262" s="162" t="s">
        <v>1050</v>
      </c>
      <c r="E2262" s="163" t="s">
        <v>2369</v>
      </c>
      <c r="F2262" s="163">
        <v>1</v>
      </c>
      <c r="G2262" s="163" t="s">
        <v>2111</v>
      </c>
      <c r="H2262" s="163">
        <v>2</v>
      </c>
      <c r="I2262" s="163">
        <v>3</v>
      </c>
      <c r="J2262" s="164">
        <f t="shared" si="48"/>
        <v>6</v>
      </c>
      <c r="K2262" s="163" t="s">
        <v>1372</v>
      </c>
      <c r="L2262" s="391" t="s">
        <v>1489</v>
      </c>
      <c r="M2262" s="391" t="s">
        <v>6086</v>
      </c>
      <c r="N2262" s="163" t="s">
        <v>2112</v>
      </c>
      <c r="O2262" s="153"/>
    </row>
    <row r="2263" spans="1:15" s="159" customFormat="1" ht="18.75" hidden="1" customHeight="1" thickBot="1" x14ac:dyDescent="0.25">
      <c r="A2263" s="153"/>
      <c r="B2263" s="188" t="s">
        <v>3481</v>
      </c>
      <c r="C2263" s="189" t="s">
        <v>3471</v>
      </c>
      <c r="D2263" s="167" t="s">
        <v>98</v>
      </c>
      <c r="E2263" s="163" t="s">
        <v>2369</v>
      </c>
      <c r="F2263" s="168">
        <v>2</v>
      </c>
      <c r="G2263" s="163" t="s">
        <v>2111</v>
      </c>
      <c r="H2263" s="163">
        <v>2</v>
      </c>
      <c r="I2263" s="163">
        <v>0.5</v>
      </c>
      <c r="J2263" s="164">
        <f t="shared" si="48"/>
        <v>2</v>
      </c>
      <c r="K2263" s="168" t="s">
        <v>1372</v>
      </c>
      <c r="L2263" s="391" t="s">
        <v>1489</v>
      </c>
      <c r="M2263" s="401" t="s">
        <v>6086</v>
      </c>
      <c r="N2263" s="163" t="s">
        <v>2112</v>
      </c>
      <c r="O2263" s="153"/>
    </row>
    <row r="2264" spans="1:15" s="159" customFormat="1" ht="18.75" hidden="1" customHeight="1" x14ac:dyDescent="0.2">
      <c r="A2264" s="153"/>
      <c r="B2264" s="191" t="s">
        <v>3482</v>
      </c>
      <c r="C2264" s="192" t="s">
        <v>3463</v>
      </c>
      <c r="D2264" s="156" t="s">
        <v>4420</v>
      </c>
      <c r="E2264" s="157" t="s">
        <v>2381</v>
      </c>
      <c r="F2264" s="157">
        <v>2</v>
      </c>
      <c r="G2264" s="157" t="s">
        <v>2111</v>
      </c>
      <c r="H2264" s="157">
        <v>2</v>
      </c>
      <c r="I2264" s="157">
        <v>0.1</v>
      </c>
      <c r="J2264" s="158">
        <f t="shared" si="48"/>
        <v>0.4</v>
      </c>
      <c r="K2264" s="157" t="s">
        <v>1372</v>
      </c>
      <c r="L2264" s="157" t="s">
        <v>1495</v>
      </c>
      <c r="M2264" s="157" t="s">
        <v>1372</v>
      </c>
      <c r="N2264" s="157" t="s">
        <v>2112</v>
      </c>
      <c r="O2264" s="153"/>
    </row>
    <row r="2265" spans="1:15" s="159" customFormat="1" ht="18.75" hidden="1" customHeight="1" thickBot="1" x14ac:dyDescent="0.25">
      <c r="A2265" s="153"/>
      <c r="B2265" s="190" t="s">
        <v>3482</v>
      </c>
      <c r="C2265" s="189" t="s">
        <v>3463</v>
      </c>
      <c r="D2265" s="167" t="s">
        <v>1050</v>
      </c>
      <c r="E2265" s="163" t="s">
        <v>2381</v>
      </c>
      <c r="F2265" s="168">
        <v>1</v>
      </c>
      <c r="G2265" s="168" t="s">
        <v>2111</v>
      </c>
      <c r="H2265" s="168">
        <v>2</v>
      </c>
      <c r="I2265" s="168">
        <v>3</v>
      </c>
      <c r="J2265" s="185">
        <f t="shared" si="48"/>
        <v>6</v>
      </c>
      <c r="K2265" s="168" t="s">
        <v>1372</v>
      </c>
      <c r="L2265" s="163" t="s">
        <v>1495</v>
      </c>
      <c r="M2265" s="168" t="s">
        <v>1372</v>
      </c>
      <c r="N2265" s="168" t="s">
        <v>2112</v>
      </c>
      <c r="O2265" s="153"/>
    </row>
    <row r="2266" spans="1:15" s="159" customFormat="1" ht="18.75" hidden="1" customHeight="1" x14ac:dyDescent="0.2">
      <c r="A2266" s="153"/>
      <c r="B2266" s="191" t="s">
        <v>3483</v>
      </c>
      <c r="C2266" s="192" t="s">
        <v>3465</v>
      </c>
      <c r="D2266" s="156" t="s">
        <v>4420</v>
      </c>
      <c r="E2266" s="157" t="s">
        <v>2369</v>
      </c>
      <c r="F2266" s="157">
        <v>4</v>
      </c>
      <c r="G2266" s="157" t="s">
        <v>2111</v>
      </c>
      <c r="H2266" s="157">
        <v>2</v>
      </c>
      <c r="I2266" s="157">
        <v>1</v>
      </c>
      <c r="J2266" s="158">
        <f t="shared" si="48"/>
        <v>8</v>
      </c>
      <c r="K2266" s="157" t="s">
        <v>1372</v>
      </c>
      <c r="L2266" s="157" t="s">
        <v>1495</v>
      </c>
      <c r="M2266" s="157" t="s">
        <v>1372</v>
      </c>
      <c r="N2266" s="157" t="s">
        <v>2112</v>
      </c>
      <c r="O2266" s="153"/>
    </row>
    <row r="2267" spans="1:15" s="159" customFormat="1" ht="18.75" hidden="1" customHeight="1" x14ac:dyDescent="0.2">
      <c r="A2267" s="153"/>
      <c r="B2267" s="188" t="s">
        <v>3483</v>
      </c>
      <c r="C2267" s="189" t="s">
        <v>3465</v>
      </c>
      <c r="D2267" s="162" t="s">
        <v>2522</v>
      </c>
      <c r="E2267" s="163" t="s">
        <v>2369</v>
      </c>
      <c r="F2267" s="163">
        <v>4</v>
      </c>
      <c r="G2267" s="163" t="s">
        <v>2111</v>
      </c>
      <c r="H2267" s="163">
        <v>2</v>
      </c>
      <c r="I2267" s="163">
        <v>0.2</v>
      </c>
      <c r="J2267" s="164">
        <f t="shared" si="48"/>
        <v>1.6</v>
      </c>
      <c r="K2267" s="163" t="s">
        <v>1372</v>
      </c>
      <c r="L2267" s="163" t="s">
        <v>1495</v>
      </c>
      <c r="M2267" s="163" t="s">
        <v>1372</v>
      </c>
      <c r="N2267" s="163" t="s">
        <v>2112</v>
      </c>
      <c r="O2267" s="153"/>
    </row>
    <row r="2268" spans="1:15" s="159" customFormat="1" ht="18.75" hidden="1" customHeight="1" x14ac:dyDescent="0.2">
      <c r="A2268" s="153"/>
      <c r="B2268" s="188" t="s">
        <v>3483</v>
      </c>
      <c r="C2268" s="189" t="s">
        <v>3465</v>
      </c>
      <c r="D2268" s="162" t="s">
        <v>2436</v>
      </c>
      <c r="E2268" s="163" t="s">
        <v>2369</v>
      </c>
      <c r="F2268" s="163">
        <v>4</v>
      </c>
      <c r="G2268" s="163" t="s">
        <v>2111</v>
      </c>
      <c r="H2268" s="163">
        <v>2</v>
      </c>
      <c r="I2268" s="163">
        <v>0.5</v>
      </c>
      <c r="J2268" s="164">
        <f t="shared" si="48"/>
        <v>4</v>
      </c>
      <c r="K2268" s="163" t="s">
        <v>1372</v>
      </c>
      <c r="L2268" s="163" t="s">
        <v>1495</v>
      </c>
      <c r="M2268" s="163" t="s">
        <v>1372</v>
      </c>
      <c r="N2268" s="163" t="s">
        <v>2112</v>
      </c>
      <c r="O2268" s="153"/>
    </row>
    <row r="2269" spans="1:15" s="159" customFormat="1" ht="18.75" hidden="1" customHeight="1" x14ac:dyDescent="0.2">
      <c r="A2269" s="153"/>
      <c r="B2269" s="188" t="s">
        <v>3483</v>
      </c>
      <c r="C2269" s="189" t="s">
        <v>3465</v>
      </c>
      <c r="D2269" s="162" t="s">
        <v>1050</v>
      </c>
      <c r="E2269" s="163" t="s">
        <v>2369</v>
      </c>
      <c r="F2269" s="163">
        <v>1</v>
      </c>
      <c r="G2269" s="163" t="s">
        <v>2111</v>
      </c>
      <c r="H2269" s="163">
        <v>2</v>
      </c>
      <c r="I2269" s="163">
        <v>3</v>
      </c>
      <c r="J2269" s="164">
        <f t="shared" si="48"/>
        <v>6</v>
      </c>
      <c r="K2269" s="163" t="s">
        <v>1372</v>
      </c>
      <c r="L2269" s="163" t="s">
        <v>1495</v>
      </c>
      <c r="M2269" s="163" t="s">
        <v>1372</v>
      </c>
      <c r="N2269" s="163" t="s">
        <v>2112</v>
      </c>
      <c r="O2269" s="153"/>
    </row>
    <row r="2270" spans="1:15" s="159" customFormat="1" ht="18.75" hidden="1" customHeight="1" thickBot="1" x14ac:dyDescent="0.25">
      <c r="A2270" s="153"/>
      <c r="B2270" s="188" t="s">
        <v>3483</v>
      </c>
      <c r="C2270" s="189" t="s">
        <v>3465</v>
      </c>
      <c r="D2270" s="167" t="s">
        <v>98</v>
      </c>
      <c r="E2270" s="163" t="s">
        <v>2369</v>
      </c>
      <c r="F2270" s="168">
        <v>4</v>
      </c>
      <c r="G2270" s="163" t="s">
        <v>2111</v>
      </c>
      <c r="H2270" s="168">
        <v>2</v>
      </c>
      <c r="I2270" s="168">
        <v>0.5</v>
      </c>
      <c r="J2270" s="164">
        <f t="shared" si="48"/>
        <v>4</v>
      </c>
      <c r="K2270" s="168" t="s">
        <v>1372</v>
      </c>
      <c r="L2270" s="163" t="s">
        <v>1495</v>
      </c>
      <c r="M2270" s="168" t="s">
        <v>1372</v>
      </c>
      <c r="N2270" s="168" t="s">
        <v>2112</v>
      </c>
      <c r="O2270" s="153"/>
    </row>
    <row r="2271" spans="1:15" s="159" customFormat="1" ht="18.75" hidden="1" customHeight="1" x14ac:dyDescent="0.2">
      <c r="A2271" s="153"/>
      <c r="B2271" s="191" t="s">
        <v>3484</v>
      </c>
      <c r="C2271" s="192" t="s">
        <v>3467</v>
      </c>
      <c r="D2271" s="156" t="s">
        <v>4420</v>
      </c>
      <c r="E2271" s="157" t="s">
        <v>2369</v>
      </c>
      <c r="F2271" s="157">
        <v>4</v>
      </c>
      <c r="G2271" s="157" t="s">
        <v>2111</v>
      </c>
      <c r="H2271" s="157">
        <v>2</v>
      </c>
      <c r="I2271" s="157">
        <v>1</v>
      </c>
      <c r="J2271" s="158">
        <f t="shared" si="48"/>
        <v>8</v>
      </c>
      <c r="K2271" s="157" t="s">
        <v>1372</v>
      </c>
      <c r="L2271" s="157" t="s">
        <v>1495</v>
      </c>
      <c r="M2271" s="157" t="s">
        <v>1372</v>
      </c>
      <c r="N2271" s="157" t="s">
        <v>2112</v>
      </c>
      <c r="O2271" s="153"/>
    </row>
    <row r="2272" spans="1:15" s="159" customFormat="1" ht="18.75" hidden="1" customHeight="1" x14ac:dyDescent="0.2">
      <c r="A2272" s="153"/>
      <c r="B2272" s="188" t="s">
        <v>3484</v>
      </c>
      <c r="C2272" s="189" t="s">
        <v>3467</v>
      </c>
      <c r="D2272" s="162" t="s">
        <v>2522</v>
      </c>
      <c r="E2272" s="163" t="s">
        <v>2369</v>
      </c>
      <c r="F2272" s="163">
        <v>4</v>
      </c>
      <c r="G2272" s="163" t="s">
        <v>2111</v>
      </c>
      <c r="H2272" s="163">
        <v>2</v>
      </c>
      <c r="I2272" s="163">
        <v>0.2</v>
      </c>
      <c r="J2272" s="164">
        <f t="shared" si="48"/>
        <v>1.6</v>
      </c>
      <c r="K2272" s="163" t="s">
        <v>1372</v>
      </c>
      <c r="L2272" s="163" t="s">
        <v>1495</v>
      </c>
      <c r="M2272" s="163" t="s">
        <v>1372</v>
      </c>
      <c r="N2272" s="163" t="s">
        <v>2112</v>
      </c>
      <c r="O2272" s="153"/>
    </row>
    <row r="2273" spans="1:15" s="159" customFormat="1" ht="18.75" hidden="1" customHeight="1" x14ac:dyDescent="0.2">
      <c r="A2273" s="153"/>
      <c r="B2273" s="188" t="s">
        <v>3484</v>
      </c>
      <c r="C2273" s="189" t="s">
        <v>3467</v>
      </c>
      <c r="D2273" s="162" t="s">
        <v>2436</v>
      </c>
      <c r="E2273" s="163" t="s">
        <v>2369</v>
      </c>
      <c r="F2273" s="163">
        <v>4</v>
      </c>
      <c r="G2273" s="163" t="s">
        <v>2111</v>
      </c>
      <c r="H2273" s="163">
        <v>2</v>
      </c>
      <c r="I2273" s="163">
        <v>0.5</v>
      </c>
      <c r="J2273" s="164">
        <f t="shared" si="48"/>
        <v>4</v>
      </c>
      <c r="K2273" s="163" t="s">
        <v>1372</v>
      </c>
      <c r="L2273" s="163" t="s">
        <v>1495</v>
      </c>
      <c r="M2273" s="163" t="s">
        <v>1372</v>
      </c>
      <c r="N2273" s="163" t="s">
        <v>2112</v>
      </c>
      <c r="O2273" s="153"/>
    </row>
    <row r="2274" spans="1:15" s="159" customFormat="1" ht="18.75" hidden="1" customHeight="1" x14ac:dyDescent="0.2">
      <c r="A2274" s="153"/>
      <c r="B2274" s="188" t="s">
        <v>3484</v>
      </c>
      <c r="C2274" s="189" t="s">
        <v>3467</v>
      </c>
      <c r="D2274" s="162" t="s">
        <v>1050</v>
      </c>
      <c r="E2274" s="163" t="s">
        <v>2369</v>
      </c>
      <c r="F2274" s="163">
        <v>1</v>
      </c>
      <c r="G2274" s="163" t="s">
        <v>2111</v>
      </c>
      <c r="H2274" s="163">
        <v>2</v>
      </c>
      <c r="I2274" s="163">
        <v>3</v>
      </c>
      <c r="J2274" s="164">
        <f t="shared" si="48"/>
        <v>6</v>
      </c>
      <c r="K2274" s="163" t="s">
        <v>1372</v>
      </c>
      <c r="L2274" s="163" t="s">
        <v>1495</v>
      </c>
      <c r="M2274" s="163" t="s">
        <v>1372</v>
      </c>
      <c r="N2274" s="163" t="s">
        <v>2112</v>
      </c>
      <c r="O2274" s="153"/>
    </row>
    <row r="2275" spans="1:15" s="159" customFormat="1" ht="18.75" hidden="1" customHeight="1" thickBot="1" x14ac:dyDescent="0.25">
      <c r="A2275" s="153"/>
      <c r="B2275" s="188" t="s">
        <v>3484</v>
      </c>
      <c r="C2275" s="189" t="s">
        <v>3467</v>
      </c>
      <c r="D2275" s="167" t="s">
        <v>98</v>
      </c>
      <c r="E2275" s="163" t="s">
        <v>2369</v>
      </c>
      <c r="F2275" s="168">
        <v>4</v>
      </c>
      <c r="G2275" s="163" t="s">
        <v>2111</v>
      </c>
      <c r="H2275" s="168">
        <v>2</v>
      </c>
      <c r="I2275" s="168">
        <v>0.5</v>
      </c>
      <c r="J2275" s="164">
        <f t="shared" si="48"/>
        <v>4</v>
      </c>
      <c r="K2275" s="168" t="s">
        <v>1372</v>
      </c>
      <c r="L2275" s="163" t="s">
        <v>1495</v>
      </c>
      <c r="M2275" s="168" t="s">
        <v>1372</v>
      </c>
      <c r="N2275" s="168" t="s">
        <v>2112</v>
      </c>
      <c r="O2275" s="153"/>
    </row>
    <row r="2276" spans="1:15" s="159" customFormat="1" ht="18.75" hidden="1" customHeight="1" x14ac:dyDescent="0.2">
      <c r="A2276" s="153"/>
      <c r="B2276" s="191" t="s">
        <v>3485</v>
      </c>
      <c r="C2276" s="192" t="s">
        <v>3469</v>
      </c>
      <c r="D2276" s="156" t="s">
        <v>4420</v>
      </c>
      <c r="E2276" s="157" t="s">
        <v>2369</v>
      </c>
      <c r="F2276" s="157">
        <v>4</v>
      </c>
      <c r="G2276" s="157" t="s">
        <v>2111</v>
      </c>
      <c r="H2276" s="157">
        <v>2</v>
      </c>
      <c r="I2276" s="157">
        <v>0.2</v>
      </c>
      <c r="J2276" s="158">
        <f t="shared" si="48"/>
        <v>1.6</v>
      </c>
      <c r="K2276" s="157" t="s">
        <v>1372</v>
      </c>
      <c r="L2276" s="157" t="s">
        <v>1495</v>
      </c>
      <c r="M2276" s="157" t="s">
        <v>1372</v>
      </c>
      <c r="N2276" s="157" t="s">
        <v>2112</v>
      </c>
      <c r="O2276" s="153"/>
    </row>
    <row r="2277" spans="1:15" s="159" customFormat="1" ht="18.75" hidden="1" customHeight="1" x14ac:dyDescent="0.2">
      <c r="A2277" s="153"/>
      <c r="B2277" s="188" t="s">
        <v>3485</v>
      </c>
      <c r="C2277" s="189" t="s">
        <v>3469</v>
      </c>
      <c r="D2277" s="162" t="s">
        <v>1050</v>
      </c>
      <c r="E2277" s="163" t="s">
        <v>2369</v>
      </c>
      <c r="F2277" s="163">
        <v>1</v>
      </c>
      <c r="G2277" s="163" t="s">
        <v>2111</v>
      </c>
      <c r="H2277" s="163">
        <v>2</v>
      </c>
      <c r="I2277" s="163">
        <v>2</v>
      </c>
      <c r="J2277" s="164">
        <f t="shared" si="48"/>
        <v>4</v>
      </c>
      <c r="K2277" s="163" t="s">
        <v>1372</v>
      </c>
      <c r="L2277" s="163" t="s">
        <v>1495</v>
      </c>
      <c r="M2277" s="163" t="s">
        <v>1372</v>
      </c>
      <c r="N2277" s="163" t="s">
        <v>2112</v>
      </c>
      <c r="O2277" s="153"/>
    </row>
    <row r="2278" spans="1:15" s="159" customFormat="1" ht="18.75" hidden="1" customHeight="1" thickBot="1" x14ac:dyDescent="0.25">
      <c r="A2278" s="153"/>
      <c r="B2278" s="188" t="s">
        <v>3485</v>
      </c>
      <c r="C2278" s="189" t="s">
        <v>3469</v>
      </c>
      <c r="D2278" s="167" t="s">
        <v>2538</v>
      </c>
      <c r="E2278" s="163" t="s">
        <v>2369</v>
      </c>
      <c r="F2278" s="163">
        <v>1</v>
      </c>
      <c r="G2278" s="163" t="s">
        <v>2111</v>
      </c>
      <c r="H2278" s="163">
        <v>2</v>
      </c>
      <c r="I2278" s="163">
        <v>0.2</v>
      </c>
      <c r="J2278" s="164">
        <f t="shared" ref="J2278:J2341" si="49">+H2278*I2278*F2278</f>
        <v>0.4</v>
      </c>
      <c r="K2278" s="168" t="s">
        <v>1372</v>
      </c>
      <c r="L2278" s="163" t="s">
        <v>1495</v>
      </c>
      <c r="M2278" s="163" t="s">
        <v>1372</v>
      </c>
      <c r="N2278" s="163" t="s">
        <v>2112</v>
      </c>
      <c r="O2278" s="153"/>
    </row>
    <row r="2279" spans="1:15" s="159" customFormat="1" ht="18.75" hidden="1" customHeight="1" x14ac:dyDescent="0.2">
      <c r="A2279" s="153"/>
      <c r="B2279" s="191" t="s">
        <v>3486</v>
      </c>
      <c r="C2279" s="192" t="s">
        <v>3471</v>
      </c>
      <c r="D2279" s="156" t="s">
        <v>4420</v>
      </c>
      <c r="E2279" s="157" t="s">
        <v>2369</v>
      </c>
      <c r="F2279" s="157">
        <v>4</v>
      </c>
      <c r="G2279" s="157" t="s">
        <v>2111</v>
      </c>
      <c r="H2279" s="157">
        <v>2</v>
      </c>
      <c r="I2279" s="157">
        <v>0.2</v>
      </c>
      <c r="J2279" s="158">
        <f t="shared" si="49"/>
        <v>1.6</v>
      </c>
      <c r="K2279" s="157" t="s">
        <v>1372</v>
      </c>
      <c r="L2279" s="157" t="s">
        <v>1495</v>
      </c>
      <c r="M2279" s="157" t="s">
        <v>1372</v>
      </c>
      <c r="N2279" s="157" t="s">
        <v>2112</v>
      </c>
      <c r="O2279" s="153"/>
    </row>
    <row r="2280" spans="1:15" s="159" customFormat="1" ht="18.75" hidden="1" customHeight="1" x14ac:dyDescent="0.2">
      <c r="A2280" s="153"/>
      <c r="B2280" s="188" t="s">
        <v>3486</v>
      </c>
      <c r="C2280" s="189" t="s">
        <v>3471</v>
      </c>
      <c r="D2280" s="162" t="s">
        <v>2436</v>
      </c>
      <c r="E2280" s="163" t="s">
        <v>2369</v>
      </c>
      <c r="F2280" s="163">
        <v>4</v>
      </c>
      <c r="G2280" s="163" t="s">
        <v>2111</v>
      </c>
      <c r="H2280" s="163">
        <v>2</v>
      </c>
      <c r="I2280" s="163">
        <v>0.5</v>
      </c>
      <c r="J2280" s="164">
        <f t="shared" si="49"/>
        <v>4</v>
      </c>
      <c r="K2280" s="163" t="s">
        <v>1372</v>
      </c>
      <c r="L2280" s="163" t="s">
        <v>1495</v>
      </c>
      <c r="M2280" s="163" t="s">
        <v>1372</v>
      </c>
      <c r="N2280" s="163" t="s">
        <v>2112</v>
      </c>
      <c r="O2280" s="153"/>
    </row>
    <row r="2281" spans="1:15" s="159" customFormat="1" ht="18.75" hidden="1" customHeight="1" x14ac:dyDescent="0.2">
      <c r="A2281" s="153"/>
      <c r="B2281" s="188" t="s">
        <v>3486</v>
      </c>
      <c r="C2281" s="189" t="s">
        <v>3471</v>
      </c>
      <c r="D2281" s="162" t="s">
        <v>1050</v>
      </c>
      <c r="E2281" s="163" t="s">
        <v>2369</v>
      </c>
      <c r="F2281" s="163">
        <v>1</v>
      </c>
      <c r="G2281" s="163" t="s">
        <v>2111</v>
      </c>
      <c r="H2281" s="163">
        <v>2</v>
      </c>
      <c r="I2281" s="163">
        <v>3</v>
      </c>
      <c r="J2281" s="164">
        <f t="shared" si="49"/>
        <v>6</v>
      </c>
      <c r="K2281" s="163" t="s">
        <v>1372</v>
      </c>
      <c r="L2281" s="163" t="s">
        <v>1495</v>
      </c>
      <c r="M2281" s="163" t="s">
        <v>1372</v>
      </c>
      <c r="N2281" s="163" t="s">
        <v>2112</v>
      </c>
      <c r="O2281" s="153"/>
    </row>
    <row r="2282" spans="1:15" s="159" customFormat="1" ht="18.75" hidden="1" customHeight="1" thickBot="1" x14ac:dyDescent="0.25">
      <c r="A2282" s="153"/>
      <c r="B2282" s="188" t="s">
        <v>3486</v>
      </c>
      <c r="C2282" s="189" t="s">
        <v>3471</v>
      </c>
      <c r="D2282" s="167" t="s">
        <v>98</v>
      </c>
      <c r="E2282" s="163" t="s">
        <v>2369</v>
      </c>
      <c r="F2282" s="168">
        <v>2</v>
      </c>
      <c r="G2282" s="163" t="s">
        <v>2111</v>
      </c>
      <c r="H2282" s="163">
        <v>2</v>
      </c>
      <c r="I2282" s="163">
        <v>0.5</v>
      </c>
      <c r="J2282" s="164">
        <f t="shared" si="49"/>
        <v>2</v>
      </c>
      <c r="K2282" s="168" t="s">
        <v>1372</v>
      </c>
      <c r="L2282" s="163" t="s">
        <v>1495</v>
      </c>
      <c r="M2282" s="168" t="s">
        <v>1372</v>
      </c>
      <c r="N2282" s="163" t="s">
        <v>2112</v>
      </c>
      <c r="O2282" s="153"/>
    </row>
    <row r="2283" spans="1:15" s="159" customFormat="1" ht="18.75" hidden="1" customHeight="1" x14ac:dyDescent="0.2">
      <c r="A2283" s="153"/>
      <c r="B2283" s="191" t="s">
        <v>3487</v>
      </c>
      <c r="C2283" s="192" t="s">
        <v>3463</v>
      </c>
      <c r="D2283" s="156" t="s">
        <v>4420</v>
      </c>
      <c r="E2283" s="157" t="s">
        <v>2381</v>
      </c>
      <c r="F2283" s="157">
        <v>2</v>
      </c>
      <c r="G2283" s="157" t="s">
        <v>2111</v>
      </c>
      <c r="H2283" s="157">
        <v>2</v>
      </c>
      <c r="I2283" s="157">
        <v>0.1</v>
      </c>
      <c r="J2283" s="158">
        <f t="shared" si="49"/>
        <v>0.4</v>
      </c>
      <c r="K2283" s="157" t="s">
        <v>1372</v>
      </c>
      <c r="L2283" s="157" t="s">
        <v>1495</v>
      </c>
      <c r="M2283" s="157" t="s">
        <v>1372</v>
      </c>
      <c r="N2283" s="157" t="s">
        <v>2112</v>
      </c>
      <c r="O2283" s="153"/>
    </row>
    <row r="2284" spans="1:15" s="159" customFormat="1" ht="18.75" hidden="1" customHeight="1" thickBot="1" x14ac:dyDescent="0.25">
      <c r="A2284" s="153"/>
      <c r="B2284" s="190" t="s">
        <v>3487</v>
      </c>
      <c r="C2284" s="189" t="s">
        <v>3463</v>
      </c>
      <c r="D2284" s="167" t="s">
        <v>1050</v>
      </c>
      <c r="E2284" s="163" t="s">
        <v>2381</v>
      </c>
      <c r="F2284" s="168">
        <v>1</v>
      </c>
      <c r="G2284" s="168" t="s">
        <v>2111</v>
      </c>
      <c r="H2284" s="168">
        <v>2</v>
      </c>
      <c r="I2284" s="168">
        <v>3</v>
      </c>
      <c r="J2284" s="185">
        <f t="shared" si="49"/>
        <v>6</v>
      </c>
      <c r="K2284" s="168" t="s">
        <v>1372</v>
      </c>
      <c r="L2284" s="163" t="s">
        <v>1495</v>
      </c>
      <c r="M2284" s="168" t="s">
        <v>1372</v>
      </c>
      <c r="N2284" s="168" t="s">
        <v>2112</v>
      </c>
      <c r="O2284" s="153"/>
    </row>
    <row r="2285" spans="1:15" s="159" customFormat="1" ht="18.75" hidden="1" customHeight="1" x14ac:dyDescent="0.2">
      <c r="A2285" s="153"/>
      <c r="B2285" s="191" t="s">
        <v>3488</v>
      </c>
      <c r="C2285" s="192" t="s">
        <v>3465</v>
      </c>
      <c r="D2285" s="156" t="s">
        <v>4420</v>
      </c>
      <c r="E2285" s="157" t="s">
        <v>2369</v>
      </c>
      <c r="F2285" s="157">
        <v>4</v>
      </c>
      <c r="G2285" s="157" t="s">
        <v>2111</v>
      </c>
      <c r="H2285" s="157">
        <v>2</v>
      </c>
      <c r="I2285" s="157">
        <v>1</v>
      </c>
      <c r="J2285" s="158">
        <f t="shared" si="49"/>
        <v>8</v>
      </c>
      <c r="K2285" s="157" t="s">
        <v>1372</v>
      </c>
      <c r="L2285" s="390" t="s">
        <v>1489</v>
      </c>
      <c r="M2285" s="390" t="s">
        <v>6086</v>
      </c>
      <c r="N2285" s="157" t="s">
        <v>2112</v>
      </c>
      <c r="O2285" s="153"/>
    </row>
    <row r="2286" spans="1:15" s="159" customFormat="1" ht="18.75" hidden="1" customHeight="1" x14ac:dyDescent="0.2">
      <c r="A2286" s="153"/>
      <c r="B2286" s="188" t="s">
        <v>3489</v>
      </c>
      <c r="C2286" s="189" t="s">
        <v>3465</v>
      </c>
      <c r="D2286" s="162" t="s">
        <v>2522</v>
      </c>
      <c r="E2286" s="163" t="s">
        <v>2369</v>
      </c>
      <c r="F2286" s="163">
        <v>4</v>
      </c>
      <c r="G2286" s="163" t="s">
        <v>2111</v>
      </c>
      <c r="H2286" s="163">
        <v>2</v>
      </c>
      <c r="I2286" s="163">
        <v>0.2</v>
      </c>
      <c r="J2286" s="164">
        <f t="shared" si="49"/>
        <v>1.6</v>
      </c>
      <c r="K2286" s="163" t="s">
        <v>1372</v>
      </c>
      <c r="L2286" s="163" t="s">
        <v>1495</v>
      </c>
      <c r="M2286" s="163" t="s">
        <v>1372</v>
      </c>
      <c r="N2286" s="163" t="s">
        <v>2112</v>
      </c>
      <c r="O2286" s="153"/>
    </row>
    <row r="2287" spans="1:15" s="159" customFormat="1" ht="18.75" hidden="1" customHeight="1" x14ac:dyDescent="0.2">
      <c r="A2287" s="153"/>
      <c r="B2287" s="188" t="s">
        <v>3490</v>
      </c>
      <c r="C2287" s="189" t="s">
        <v>3465</v>
      </c>
      <c r="D2287" s="162" t="s">
        <v>2436</v>
      </c>
      <c r="E2287" s="163" t="s">
        <v>2369</v>
      </c>
      <c r="F2287" s="163">
        <v>4</v>
      </c>
      <c r="G2287" s="163" t="s">
        <v>2111</v>
      </c>
      <c r="H2287" s="163">
        <v>2</v>
      </c>
      <c r="I2287" s="163">
        <v>0.5</v>
      </c>
      <c r="J2287" s="164">
        <f t="shared" si="49"/>
        <v>4</v>
      </c>
      <c r="K2287" s="163" t="s">
        <v>1372</v>
      </c>
      <c r="L2287" s="163" t="s">
        <v>1495</v>
      </c>
      <c r="M2287" s="163" t="s">
        <v>1372</v>
      </c>
      <c r="N2287" s="163" t="s">
        <v>2112</v>
      </c>
      <c r="O2287" s="153"/>
    </row>
    <row r="2288" spans="1:15" s="159" customFormat="1" ht="18.75" hidden="1" customHeight="1" x14ac:dyDescent="0.2">
      <c r="A2288" s="153"/>
      <c r="B2288" s="188" t="s">
        <v>3491</v>
      </c>
      <c r="C2288" s="189" t="s">
        <v>3465</v>
      </c>
      <c r="D2288" s="162" t="s">
        <v>1050</v>
      </c>
      <c r="E2288" s="163" t="s">
        <v>2369</v>
      </c>
      <c r="F2288" s="163">
        <v>1</v>
      </c>
      <c r="G2288" s="163" t="s">
        <v>2111</v>
      </c>
      <c r="H2288" s="163">
        <v>2</v>
      </c>
      <c r="I2288" s="163">
        <v>3</v>
      </c>
      <c r="J2288" s="164">
        <f t="shared" si="49"/>
        <v>6</v>
      </c>
      <c r="K2288" s="163" t="s">
        <v>1372</v>
      </c>
      <c r="L2288" s="163" t="s">
        <v>1495</v>
      </c>
      <c r="M2288" s="163" t="s">
        <v>1372</v>
      </c>
      <c r="N2288" s="163" t="s">
        <v>2112</v>
      </c>
      <c r="O2288" s="153"/>
    </row>
    <row r="2289" spans="1:15" s="159" customFormat="1" ht="18.75" hidden="1" customHeight="1" thickBot="1" x14ac:dyDescent="0.25">
      <c r="A2289" s="153"/>
      <c r="B2289" s="188" t="s">
        <v>3492</v>
      </c>
      <c r="C2289" s="189" t="s">
        <v>3465</v>
      </c>
      <c r="D2289" s="167" t="s">
        <v>98</v>
      </c>
      <c r="E2289" s="163" t="s">
        <v>2369</v>
      </c>
      <c r="F2289" s="168">
        <v>4</v>
      </c>
      <c r="G2289" s="163" t="s">
        <v>2111</v>
      </c>
      <c r="H2289" s="168">
        <v>2</v>
      </c>
      <c r="I2289" s="168">
        <v>0.5</v>
      </c>
      <c r="J2289" s="164">
        <f t="shared" si="49"/>
        <v>4</v>
      </c>
      <c r="K2289" s="168" t="s">
        <v>1372</v>
      </c>
      <c r="L2289" s="163" t="s">
        <v>1495</v>
      </c>
      <c r="M2289" s="168" t="s">
        <v>1372</v>
      </c>
      <c r="N2289" s="168" t="s">
        <v>2112</v>
      </c>
      <c r="O2289" s="153"/>
    </row>
    <row r="2290" spans="1:15" s="159" customFormat="1" ht="18.75" hidden="1" customHeight="1" x14ac:dyDescent="0.2">
      <c r="A2290" s="153"/>
      <c r="B2290" s="191" t="s">
        <v>3493</v>
      </c>
      <c r="C2290" s="192" t="s">
        <v>3467</v>
      </c>
      <c r="D2290" s="156" t="s">
        <v>4420</v>
      </c>
      <c r="E2290" s="157" t="s">
        <v>2369</v>
      </c>
      <c r="F2290" s="157">
        <v>4</v>
      </c>
      <c r="G2290" s="157" t="s">
        <v>2111</v>
      </c>
      <c r="H2290" s="157">
        <v>2</v>
      </c>
      <c r="I2290" s="157">
        <v>1</v>
      </c>
      <c r="J2290" s="158">
        <f t="shared" si="49"/>
        <v>8</v>
      </c>
      <c r="K2290" s="157" t="s">
        <v>1372</v>
      </c>
      <c r="L2290" s="390" t="s">
        <v>1489</v>
      </c>
      <c r="M2290" s="390" t="s">
        <v>6086</v>
      </c>
      <c r="N2290" s="157" t="s">
        <v>2112</v>
      </c>
      <c r="O2290" s="153"/>
    </row>
    <row r="2291" spans="1:15" s="159" customFormat="1" ht="18.75" hidden="1" customHeight="1" x14ac:dyDescent="0.2">
      <c r="A2291" s="153"/>
      <c r="B2291" s="188" t="s">
        <v>3493</v>
      </c>
      <c r="C2291" s="189" t="s">
        <v>3467</v>
      </c>
      <c r="D2291" s="162" t="s">
        <v>2522</v>
      </c>
      <c r="E2291" s="163" t="s">
        <v>2369</v>
      </c>
      <c r="F2291" s="163">
        <v>4</v>
      </c>
      <c r="G2291" s="163" t="s">
        <v>2111</v>
      </c>
      <c r="H2291" s="163">
        <v>2</v>
      </c>
      <c r="I2291" s="163">
        <v>0.2</v>
      </c>
      <c r="J2291" s="164">
        <f t="shared" si="49"/>
        <v>1.6</v>
      </c>
      <c r="K2291" s="163" t="s">
        <v>1372</v>
      </c>
      <c r="L2291" s="391" t="s">
        <v>1489</v>
      </c>
      <c r="M2291" s="391" t="s">
        <v>6086</v>
      </c>
      <c r="N2291" s="163" t="s">
        <v>2112</v>
      </c>
      <c r="O2291" s="153"/>
    </row>
    <row r="2292" spans="1:15" s="159" customFormat="1" ht="18.75" hidden="1" customHeight="1" x14ac:dyDescent="0.2">
      <c r="A2292" s="153"/>
      <c r="B2292" s="188" t="s">
        <v>3493</v>
      </c>
      <c r="C2292" s="189" t="s">
        <v>3467</v>
      </c>
      <c r="D2292" s="162" t="s">
        <v>2436</v>
      </c>
      <c r="E2292" s="163" t="s">
        <v>2369</v>
      </c>
      <c r="F2292" s="163">
        <v>4</v>
      </c>
      <c r="G2292" s="163" t="s">
        <v>2111</v>
      </c>
      <c r="H2292" s="163">
        <v>2</v>
      </c>
      <c r="I2292" s="163">
        <v>0.5</v>
      </c>
      <c r="J2292" s="164">
        <f t="shared" si="49"/>
        <v>4</v>
      </c>
      <c r="K2292" s="163" t="s">
        <v>1372</v>
      </c>
      <c r="L2292" s="391" t="s">
        <v>1489</v>
      </c>
      <c r="M2292" s="391" t="s">
        <v>6086</v>
      </c>
      <c r="N2292" s="163" t="s">
        <v>2112</v>
      </c>
      <c r="O2292" s="153"/>
    </row>
    <row r="2293" spans="1:15" s="159" customFormat="1" ht="18.75" hidden="1" customHeight="1" x14ac:dyDescent="0.2">
      <c r="A2293" s="153"/>
      <c r="B2293" s="188" t="s">
        <v>3493</v>
      </c>
      <c r="C2293" s="189" t="s">
        <v>3467</v>
      </c>
      <c r="D2293" s="162" t="s">
        <v>1050</v>
      </c>
      <c r="E2293" s="163" t="s">
        <v>2369</v>
      </c>
      <c r="F2293" s="163">
        <v>1</v>
      </c>
      <c r="G2293" s="163" t="s">
        <v>2111</v>
      </c>
      <c r="H2293" s="163">
        <v>2</v>
      </c>
      <c r="I2293" s="163">
        <v>3</v>
      </c>
      <c r="J2293" s="164">
        <f t="shared" si="49"/>
        <v>6</v>
      </c>
      <c r="K2293" s="163" t="s">
        <v>1372</v>
      </c>
      <c r="L2293" s="391" t="s">
        <v>1489</v>
      </c>
      <c r="M2293" s="391" t="s">
        <v>6086</v>
      </c>
      <c r="N2293" s="163" t="s">
        <v>2112</v>
      </c>
      <c r="O2293" s="153"/>
    </row>
    <row r="2294" spans="1:15" s="159" customFormat="1" ht="18.75" hidden="1" customHeight="1" thickBot="1" x14ac:dyDescent="0.25">
      <c r="A2294" s="153"/>
      <c r="B2294" s="188" t="s">
        <v>3493</v>
      </c>
      <c r="C2294" s="189" t="s">
        <v>3467</v>
      </c>
      <c r="D2294" s="167" t="s">
        <v>98</v>
      </c>
      <c r="E2294" s="163" t="s">
        <v>2369</v>
      </c>
      <c r="F2294" s="168">
        <v>4</v>
      </c>
      <c r="G2294" s="163" t="s">
        <v>2111</v>
      </c>
      <c r="H2294" s="168">
        <v>2</v>
      </c>
      <c r="I2294" s="168">
        <v>0.5</v>
      </c>
      <c r="J2294" s="164">
        <f t="shared" si="49"/>
        <v>4</v>
      </c>
      <c r="K2294" s="168" t="s">
        <v>1372</v>
      </c>
      <c r="L2294" s="391" t="s">
        <v>1489</v>
      </c>
      <c r="M2294" s="401" t="s">
        <v>6086</v>
      </c>
      <c r="N2294" s="168" t="s">
        <v>2112</v>
      </c>
      <c r="O2294" s="153"/>
    </row>
    <row r="2295" spans="1:15" s="159" customFormat="1" ht="18.75" hidden="1" customHeight="1" x14ac:dyDescent="0.2">
      <c r="A2295" s="153"/>
      <c r="B2295" s="191" t="s">
        <v>3494</v>
      </c>
      <c r="C2295" s="192" t="s">
        <v>3469</v>
      </c>
      <c r="D2295" s="156" t="s">
        <v>4420</v>
      </c>
      <c r="E2295" s="157" t="s">
        <v>2369</v>
      </c>
      <c r="F2295" s="157">
        <v>4</v>
      </c>
      <c r="G2295" s="157" t="s">
        <v>2111</v>
      </c>
      <c r="H2295" s="157">
        <v>2</v>
      </c>
      <c r="I2295" s="157">
        <v>0.2</v>
      </c>
      <c r="J2295" s="158">
        <f t="shared" si="49"/>
        <v>1.6</v>
      </c>
      <c r="K2295" s="157" t="s">
        <v>1372</v>
      </c>
      <c r="L2295" s="390" t="s">
        <v>1489</v>
      </c>
      <c r="M2295" s="390" t="s">
        <v>6086</v>
      </c>
      <c r="N2295" s="157" t="s">
        <v>2112</v>
      </c>
      <c r="O2295" s="153"/>
    </row>
    <row r="2296" spans="1:15" s="159" customFormat="1" ht="18.75" hidden="1" customHeight="1" x14ac:dyDescent="0.2">
      <c r="A2296" s="153"/>
      <c r="B2296" s="188" t="s">
        <v>3494</v>
      </c>
      <c r="C2296" s="189" t="s">
        <v>3469</v>
      </c>
      <c r="D2296" s="162" t="s">
        <v>1050</v>
      </c>
      <c r="E2296" s="163" t="s">
        <v>2369</v>
      </c>
      <c r="F2296" s="163">
        <v>1</v>
      </c>
      <c r="G2296" s="163" t="s">
        <v>2111</v>
      </c>
      <c r="H2296" s="163">
        <v>2</v>
      </c>
      <c r="I2296" s="163">
        <v>2</v>
      </c>
      <c r="J2296" s="164">
        <f t="shared" si="49"/>
        <v>4</v>
      </c>
      <c r="K2296" s="163" t="s">
        <v>1372</v>
      </c>
      <c r="L2296" s="391" t="s">
        <v>1489</v>
      </c>
      <c r="M2296" s="391" t="s">
        <v>6086</v>
      </c>
      <c r="N2296" s="163" t="s">
        <v>2112</v>
      </c>
      <c r="O2296" s="153"/>
    </row>
    <row r="2297" spans="1:15" s="159" customFormat="1" ht="18.75" hidden="1" customHeight="1" thickBot="1" x14ac:dyDescent="0.25">
      <c r="A2297" s="153"/>
      <c r="B2297" s="188" t="s">
        <v>3494</v>
      </c>
      <c r="C2297" s="189" t="s">
        <v>3469</v>
      </c>
      <c r="D2297" s="167" t="s">
        <v>2538</v>
      </c>
      <c r="E2297" s="163" t="s">
        <v>2369</v>
      </c>
      <c r="F2297" s="163">
        <v>1</v>
      </c>
      <c r="G2297" s="163" t="s">
        <v>2111</v>
      </c>
      <c r="H2297" s="163">
        <v>2</v>
      </c>
      <c r="I2297" s="163">
        <v>0.2</v>
      </c>
      <c r="J2297" s="164">
        <f t="shared" si="49"/>
        <v>0.4</v>
      </c>
      <c r="K2297" s="168" t="s">
        <v>1372</v>
      </c>
      <c r="L2297" s="391" t="s">
        <v>1489</v>
      </c>
      <c r="M2297" s="391" t="s">
        <v>6086</v>
      </c>
      <c r="N2297" s="163" t="s">
        <v>2112</v>
      </c>
      <c r="O2297" s="153"/>
    </row>
    <row r="2298" spans="1:15" s="159" customFormat="1" ht="18.75" hidden="1" customHeight="1" x14ac:dyDescent="0.2">
      <c r="A2298" s="153"/>
      <c r="B2298" s="191" t="s">
        <v>3495</v>
      </c>
      <c r="C2298" s="192" t="s">
        <v>3471</v>
      </c>
      <c r="D2298" s="156" t="s">
        <v>4420</v>
      </c>
      <c r="E2298" s="157" t="s">
        <v>2369</v>
      </c>
      <c r="F2298" s="157">
        <v>4</v>
      </c>
      <c r="G2298" s="157" t="s">
        <v>2111</v>
      </c>
      <c r="H2298" s="157">
        <v>2</v>
      </c>
      <c r="I2298" s="157">
        <v>0.2</v>
      </c>
      <c r="J2298" s="158">
        <f t="shared" si="49"/>
        <v>1.6</v>
      </c>
      <c r="K2298" s="157" t="s">
        <v>1372</v>
      </c>
      <c r="L2298" s="390" t="s">
        <v>1489</v>
      </c>
      <c r="M2298" s="390" t="s">
        <v>6086</v>
      </c>
      <c r="N2298" s="157" t="s">
        <v>2112</v>
      </c>
      <c r="O2298" s="153"/>
    </row>
    <row r="2299" spans="1:15" s="159" customFormat="1" ht="18.75" hidden="1" customHeight="1" x14ac:dyDescent="0.2">
      <c r="A2299" s="153"/>
      <c r="B2299" s="188" t="s">
        <v>3495</v>
      </c>
      <c r="C2299" s="189" t="s">
        <v>3471</v>
      </c>
      <c r="D2299" s="162" t="s">
        <v>2436</v>
      </c>
      <c r="E2299" s="163" t="s">
        <v>2369</v>
      </c>
      <c r="F2299" s="163">
        <v>4</v>
      </c>
      <c r="G2299" s="163" t="s">
        <v>2111</v>
      </c>
      <c r="H2299" s="163">
        <v>2</v>
      </c>
      <c r="I2299" s="163">
        <v>0.5</v>
      </c>
      <c r="J2299" s="164">
        <f t="shared" si="49"/>
        <v>4</v>
      </c>
      <c r="K2299" s="163" t="s">
        <v>1372</v>
      </c>
      <c r="L2299" s="391" t="s">
        <v>1489</v>
      </c>
      <c r="M2299" s="391" t="s">
        <v>6086</v>
      </c>
      <c r="N2299" s="163" t="s">
        <v>2112</v>
      </c>
      <c r="O2299" s="153"/>
    </row>
    <row r="2300" spans="1:15" s="159" customFormat="1" ht="18.75" hidden="1" customHeight="1" x14ac:dyDescent="0.2">
      <c r="A2300" s="153"/>
      <c r="B2300" s="188" t="s">
        <v>3495</v>
      </c>
      <c r="C2300" s="189" t="s">
        <v>3471</v>
      </c>
      <c r="D2300" s="162" t="s">
        <v>1050</v>
      </c>
      <c r="E2300" s="163" t="s">
        <v>2369</v>
      </c>
      <c r="F2300" s="163">
        <v>1</v>
      </c>
      <c r="G2300" s="163" t="s">
        <v>2111</v>
      </c>
      <c r="H2300" s="163">
        <v>2</v>
      </c>
      <c r="I2300" s="163">
        <v>3</v>
      </c>
      <c r="J2300" s="164">
        <f t="shared" si="49"/>
        <v>6</v>
      </c>
      <c r="K2300" s="163" t="s">
        <v>1372</v>
      </c>
      <c r="L2300" s="391" t="s">
        <v>1489</v>
      </c>
      <c r="M2300" s="391" t="s">
        <v>6086</v>
      </c>
      <c r="N2300" s="163" t="s">
        <v>2112</v>
      </c>
      <c r="O2300" s="153"/>
    </row>
    <row r="2301" spans="1:15" s="159" customFormat="1" ht="18.75" hidden="1" customHeight="1" thickBot="1" x14ac:dyDescent="0.25">
      <c r="A2301" s="153"/>
      <c r="B2301" s="188" t="s">
        <v>3495</v>
      </c>
      <c r="C2301" s="189" t="s">
        <v>3471</v>
      </c>
      <c r="D2301" s="167" t="s">
        <v>98</v>
      </c>
      <c r="E2301" s="163" t="s">
        <v>2369</v>
      </c>
      <c r="F2301" s="168">
        <v>2</v>
      </c>
      <c r="G2301" s="163" t="s">
        <v>2111</v>
      </c>
      <c r="H2301" s="163">
        <v>2</v>
      </c>
      <c r="I2301" s="163">
        <v>0.5</v>
      </c>
      <c r="J2301" s="164">
        <f t="shared" si="49"/>
        <v>2</v>
      </c>
      <c r="K2301" s="168" t="s">
        <v>1372</v>
      </c>
      <c r="L2301" s="391" t="s">
        <v>1489</v>
      </c>
      <c r="M2301" s="401" t="s">
        <v>6086</v>
      </c>
      <c r="N2301" s="163" t="s">
        <v>2112</v>
      </c>
      <c r="O2301" s="153"/>
    </row>
    <row r="2302" spans="1:15" s="159" customFormat="1" ht="18.75" hidden="1" customHeight="1" x14ac:dyDescent="0.2">
      <c r="A2302" s="153"/>
      <c r="B2302" s="191" t="s">
        <v>3496</v>
      </c>
      <c r="C2302" s="192" t="s">
        <v>3463</v>
      </c>
      <c r="D2302" s="156" t="s">
        <v>4420</v>
      </c>
      <c r="E2302" s="157" t="s">
        <v>2381</v>
      </c>
      <c r="F2302" s="157">
        <v>2</v>
      </c>
      <c r="G2302" s="157" t="s">
        <v>2111</v>
      </c>
      <c r="H2302" s="157">
        <v>2</v>
      </c>
      <c r="I2302" s="157">
        <v>0.1</v>
      </c>
      <c r="J2302" s="158">
        <f t="shared" si="49"/>
        <v>0.4</v>
      </c>
      <c r="K2302" s="157" t="s">
        <v>1372</v>
      </c>
      <c r="L2302" s="157" t="s">
        <v>1495</v>
      </c>
      <c r="M2302" s="157" t="s">
        <v>1372</v>
      </c>
      <c r="N2302" s="157" t="s">
        <v>2112</v>
      </c>
      <c r="O2302" s="153"/>
    </row>
    <row r="2303" spans="1:15" s="159" customFormat="1" ht="18.75" hidden="1" customHeight="1" thickBot="1" x14ac:dyDescent="0.25">
      <c r="A2303" s="153"/>
      <c r="B2303" s="188" t="s">
        <v>3496</v>
      </c>
      <c r="C2303" s="189" t="s">
        <v>3463</v>
      </c>
      <c r="D2303" s="167" t="s">
        <v>1050</v>
      </c>
      <c r="E2303" s="163" t="s">
        <v>2381</v>
      </c>
      <c r="F2303" s="168">
        <v>1</v>
      </c>
      <c r="G2303" s="168" t="s">
        <v>2111</v>
      </c>
      <c r="H2303" s="168">
        <v>2</v>
      </c>
      <c r="I2303" s="168">
        <v>3</v>
      </c>
      <c r="J2303" s="185">
        <f t="shared" si="49"/>
        <v>6</v>
      </c>
      <c r="K2303" s="168" t="s">
        <v>1372</v>
      </c>
      <c r="L2303" s="163" t="s">
        <v>1495</v>
      </c>
      <c r="M2303" s="168" t="s">
        <v>1372</v>
      </c>
      <c r="N2303" s="168" t="s">
        <v>2112</v>
      </c>
      <c r="O2303" s="153"/>
    </row>
    <row r="2304" spans="1:15" s="159" customFormat="1" ht="18.75" hidden="1" customHeight="1" x14ac:dyDescent="0.2">
      <c r="A2304" s="153"/>
      <c r="B2304" s="191" t="s">
        <v>3497</v>
      </c>
      <c r="C2304" s="192" t="s">
        <v>3465</v>
      </c>
      <c r="D2304" s="156" t="s">
        <v>4420</v>
      </c>
      <c r="E2304" s="157" t="s">
        <v>2369</v>
      </c>
      <c r="F2304" s="157">
        <v>4</v>
      </c>
      <c r="G2304" s="157" t="s">
        <v>2111</v>
      </c>
      <c r="H2304" s="157">
        <v>2</v>
      </c>
      <c r="I2304" s="157">
        <v>1</v>
      </c>
      <c r="J2304" s="158">
        <f t="shared" si="49"/>
        <v>8</v>
      </c>
      <c r="K2304" s="157" t="s">
        <v>1372</v>
      </c>
      <c r="L2304" s="390" t="s">
        <v>1489</v>
      </c>
      <c r="M2304" s="390" t="s">
        <v>6086</v>
      </c>
      <c r="N2304" s="157" t="s">
        <v>2112</v>
      </c>
      <c r="O2304" s="153"/>
    </row>
    <row r="2305" spans="1:15" s="159" customFormat="1" ht="18.75" hidden="1" customHeight="1" x14ac:dyDescent="0.2">
      <c r="A2305" s="153"/>
      <c r="B2305" s="188" t="s">
        <v>3497</v>
      </c>
      <c r="C2305" s="189" t="s">
        <v>3465</v>
      </c>
      <c r="D2305" s="162" t="s">
        <v>2522</v>
      </c>
      <c r="E2305" s="163" t="s">
        <v>2369</v>
      </c>
      <c r="F2305" s="163">
        <v>4</v>
      </c>
      <c r="G2305" s="163" t="s">
        <v>2111</v>
      </c>
      <c r="H2305" s="163">
        <v>2</v>
      </c>
      <c r="I2305" s="163">
        <v>0.2</v>
      </c>
      <c r="J2305" s="164">
        <f t="shared" si="49"/>
        <v>1.6</v>
      </c>
      <c r="K2305" s="163" t="s">
        <v>1372</v>
      </c>
      <c r="L2305" s="391" t="s">
        <v>1489</v>
      </c>
      <c r="M2305" s="391" t="s">
        <v>6086</v>
      </c>
      <c r="N2305" s="163" t="s">
        <v>2112</v>
      </c>
      <c r="O2305" s="153"/>
    </row>
    <row r="2306" spans="1:15" s="159" customFormat="1" ht="18.75" hidden="1" customHeight="1" x14ac:dyDescent="0.2">
      <c r="A2306" s="153"/>
      <c r="B2306" s="188" t="s">
        <v>3497</v>
      </c>
      <c r="C2306" s="189" t="s">
        <v>3465</v>
      </c>
      <c r="D2306" s="162" t="s">
        <v>2436</v>
      </c>
      <c r="E2306" s="163" t="s">
        <v>2369</v>
      </c>
      <c r="F2306" s="163">
        <v>4</v>
      </c>
      <c r="G2306" s="163" t="s">
        <v>2111</v>
      </c>
      <c r="H2306" s="163">
        <v>2</v>
      </c>
      <c r="I2306" s="163">
        <v>0.5</v>
      </c>
      <c r="J2306" s="164">
        <f t="shared" si="49"/>
        <v>4</v>
      </c>
      <c r="K2306" s="163" t="s">
        <v>1372</v>
      </c>
      <c r="L2306" s="391" t="s">
        <v>1489</v>
      </c>
      <c r="M2306" s="391" t="s">
        <v>6086</v>
      </c>
      <c r="N2306" s="163" t="s">
        <v>2112</v>
      </c>
      <c r="O2306" s="153"/>
    </row>
    <row r="2307" spans="1:15" s="159" customFormat="1" ht="18.75" hidden="1" customHeight="1" x14ac:dyDescent="0.2">
      <c r="A2307" s="153"/>
      <c r="B2307" s="188" t="s">
        <v>3497</v>
      </c>
      <c r="C2307" s="189" t="s">
        <v>3465</v>
      </c>
      <c r="D2307" s="162" t="s">
        <v>1050</v>
      </c>
      <c r="E2307" s="163" t="s">
        <v>2369</v>
      </c>
      <c r="F2307" s="163">
        <v>1</v>
      </c>
      <c r="G2307" s="163" t="s">
        <v>2111</v>
      </c>
      <c r="H2307" s="163">
        <v>2</v>
      </c>
      <c r="I2307" s="163">
        <v>3</v>
      </c>
      <c r="J2307" s="164">
        <f t="shared" si="49"/>
        <v>6</v>
      </c>
      <c r="K2307" s="163" t="s">
        <v>1372</v>
      </c>
      <c r="L2307" s="391" t="s">
        <v>1489</v>
      </c>
      <c r="M2307" s="391" t="s">
        <v>6086</v>
      </c>
      <c r="N2307" s="163" t="s">
        <v>2112</v>
      </c>
      <c r="O2307" s="153"/>
    </row>
    <row r="2308" spans="1:15" s="159" customFormat="1" ht="18.75" hidden="1" customHeight="1" thickBot="1" x14ac:dyDescent="0.25">
      <c r="A2308" s="153"/>
      <c r="B2308" s="188" t="s">
        <v>3497</v>
      </c>
      <c r="C2308" s="189" t="s">
        <v>3465</v>
      </c>
      <c r="D2308" s="167" t="s">
        <v>98</v>
      </c>
      <c r="E2308" s="163" t="s">
        <v>2369</v>
      </c>
      <c r="F2308" s="168">
        <v>4</v>
      </c>
      <c r="G2308" s="163" t="s">
        <v>2111</v>
      </c>
      <c r="H2308" s="168">
        <v>2</v>
      </c>
      <c r="I2308" s="168">
        <v>0.5</v>
      </c>
      <c r="J2308" s="164">
        <f t="shared" si="49"/>
        <v>4</v>
      </c>
      <c r="K2308" s="168" t="s">
        <v>1372</v>
      </c>
      <c r="L2308" s="391" t="s">
        <v>1489</v>
      </c>
      <c r="M2308" s="401" t="s">
        <v>6086</v>
      </c>
      <c r="N2308" s="168" t="s">
        <v>2112</v>
      </c>
      <c r="O2308" s="153"/>
    </row>
    <row r="2309" spans="1:15" s="159" customFormat="1" ht="18.75" hidden="1" customHeight="1" x14ac:dyDescent="0.2">
      <c r="A2309" s="153"/>
      <c r="B2309" s="191" t="s">
        <v>3498</v>
      </c>
      <c r="C2309" s="192" t="s">
        <v>3467</v>
      </c>
      <c r="D2309" s="156" t="s">
        <v>4420</v>
      </c>
      <c r="E2309" s="157" t="s">
        <v>2369</v>
      </c>
      <c r="F2309" s="157">
        <v>2</v>
      </c>
      <c r="G2309" s="157" t="s">
        <v>2111</v>
      </c>
      <c r="H2309" s="157">
        <v>2</v>
      </c>
      <c r="I2309" s="157">
        <v>1</v>
      </c>
      <c r="J2309" s="158">
        <f t="shared" si="49"/>
        <v>4</v>
      </c>
      <c r="K2309" s="157" t="s">
        <v>1372</v>
      </c>
      <c r="L2309" s="390" t="s">
        <v>1489</v>
      </c>
      <c r="M2309" s="390" t="s">
        <v>6086</v>
      </c>
      <c r="N2309" s="157" t="s">
        <v>2112</v>
      </c>
      <c r="O2309" s="153"/>
    </row>
    <row r="2310" spans="1:15" s="159" customFormat="1" ht="18.75" hidden="1" customHeight="1" thickBot="1" x14ac:dyDescent="0.25">
      <c r="A2310" s="153"/>
      <c r="B2310" s="188" t="s">
        <v>3498</v>
      </c>
      <c r="C2310" s="189" t="s">
        <v>3467</v>
      </c>
      <c r="D2310" s="167" t="s">
        <v>2436</v>
      </c>
      <c r="E2310" s="163" t="s">
        <v>2369</v>
      </c>
      <c r="F2310" s="163">
        <v>2</v>
      </c>
      <c r="G2310" s="163" t="s">
        <v>2111</v>
      </c>
      <c r="H2310" s="163">
        <v>2</v>
      </c>
      <c r="I2310" s="163">
        <v>0.25</v>
      </c>
      <c r="J2310" s="164">
        <f t="shared" si="49"/>
        <v>1</v>
      </c>
      <c r="K2310" s="168" t="s">
        <v>1372</v>
      </c>
      <c r="L2310" s="391" t="s">
        <v>1489</v>
      </c>
      <c r="M2310" s="391" t="s">
        <v>6086</v>
      </c>
      <c r="N2310" s="163" t="s">
        <v>2112</v>
      </c>
      <c r="O2310" s="153"/>
    </row>
    <row r="2311" spans="1:15" s="159" customFormat="1" ht="18.75" hidden="1" customHeight="1" x14ac:dyDescent="0.2">
      <c r="A2311" s="153"/>
      <c r="B2311" s="191" t="s">
        <v>3499</v>
      </c>
      <c r="C2311" s="192" t="s">
        <v>3469</v>
      </c>
      <c r="D2311" s="156" t="s">
        <v>4420</v>
      </c>
      <c r="E2311" s="157" t="s">
        <v>2369</v>
      </c>
      <c r="F2311" s="157">
        <v>4</v>
      </c>
      <c r="G2311" s="157" t="s">
        <v>2111</v>
      </c>
      <c r="H2311" s="157">
        <v>2</v>
      </c>
      <c r="I2311" s="157">
        <v>0.2</v>
      </c>
      <c r="J2311" s="158">
        <f t="shared" si="49"/>
        <v>1.6</v>
      </c>
      <c r="K2311" s="157" t="s">
        <v>1372</v>
      </c>
      <c r="L2311" s="390" t="s">
        <v>1489</v>
      </c>
      <c r="M2311" s="390" t="s">
        <v>6086</v>
      </c>
      <c r="N2311" s="157" t="s">
        <v>2112</v>
      </c>
      <c r="O2311" s="153"/>
    </row>
    <row r="2312" spans="1:15" s="159" customFormat="1" ht="18.75" hidden="1" customHeight="1" x14ac:dyDescent="0.2">
      <c r="A2312" s="153"/>
      <c r="B2312" s="188" t="s">
        <v>3499</v>
      </c>
      <c r="C2312" s="189" t="s">
        <v>3469</v>
      </c>
      <c r="D2312" s="162" t="s">
        <v>1050</v>
      </c>
      <c r="E2312" s="163" t="s">
        <v>2369</v>
      </c>
      <c r="F2312" s="163">
        <v>1</v>
      </c>
      <c r="G2312" s="163" t="s">
        <v>2111</v>
      </c>
      <c r="H2312" s="163">
        <v>2</v>
      </c>
      <c r="I2312" s="163">
        <v>2</v>
      </c>
      <c r="J2312" s="164">
        <f t="shared" si="49"/>
        <v>4</v>
      </c>
      <c r="K2312" s="163" t="s">
        <v>1372</v>
      </c>
      <c r="L2312" s="391" t="s">
        <v>1489</v>
      </c>
      <c r="M2312" s="391" t="s">
        <v>6086</v>
      </c>
      <c r="N2312" s="163" t="s">
        <v>2112</v>
      </c>
      <c r="O2312" s="153"/>
    </row>
    <row r="2313" spans="1:15" s="159" customFormat="1" ht="18.75" hidden="1" customHeight="1" thickBot="1" x14ac:dyDescent="0.25">
      <c r="A2313" s="153"/>
      <c r="B2313" s="188" t="s">
        <v>3499</v>
      </c>
      <c r="C2313" s="189" t="s">
        <v>3469</v>
      </c>
      <c r="D2313" s="167" t="s">
        <v>2538</v>
      </c>
      <c r="E2313" s="163" t="s">
        <v>2369</v>
      </c>
      <c r="F2313" s="163">
        <v>1</v>
      </c>
      <c r="G2313" s="163" t="s">
        <v>2111</v>
      </c>
      <c r="H2313" s="163">
        <v>2</v>
      </c>
      <c r="I2313" s="163">
        <v>0.2</v>
      </c>
      <c r="J2313" s="164">
        <f t="shared" si="49"/>
        <v>0.4</v>
      </c>
      <c r="K2313" s="168" t="s">
        <v>1372</v>
      </c>
      <c r="L2313" s="391" t="s">
        <v>1489</v>
      </c>
      <c r="M2313" s="391" t="s">
        <v>6086</v>
      </c>
      <c r="N2313" s="163" t="s">
        <v>2112</v>
      </c>
      <c r="O2313" s="153"/>
    </row>
    <row r="2314" spans="1:15" s="159" customFormat="1" ht="18.75" hidden="1" customHeight="1" x14ac:dyDescent="0.2">
      <c r="A2314" s="153"/>
      <c r="B2314" s="191" t="s">
        <v>3500</v>
      </c>
      <c r="C2314" s="192" t="s">
        <v>3471</v>
      </c>
      <c r="D2314" s="156" t="s">
        <v>4420</v>
      </c>
      <c r="E2314" s="157" t="s">
        <v>2369</v>
      </c>
      <c r="F2314" s="157">
        <v>4</v>
      </c>
      <c r="G2314" s="157" t="s">
        <v>2111</v>
      </c>
      <c r="H2314" s="157">
        <v>2</v>
      </c>
      <c r="I2314" s="157">
        <v>0.2</v>
      </c>
      <c r="J2314" s="158">
        <f t="shared" si="49"/>
        <v>1.6</v>
      </c>
      <c r="K2314" s="157" t="s">
        <v>1372</v>
      </c>
      <c r="L2314" s="390" t="s">
        <v>1489</v>
      </c>
      <c r="M2314" s="390" t="s">
        <v>6086</v>
      </c>
      <c r="N2314" s="157" t="s">
        <v>2112</v>
      </c>
      <c r="O2314" s="153"/>
    </row>
    <row r="2315" spans="1:15" s="159" customFormat="1" ht="18.75" hidden="1" customHeight="1" x14ac:dyDescent="0.2">
      <c r="A2315" s="153"/>
      <c r="B2315" s="188" t="s">
        <v>3500</v>
      </c>
      <c r="C2315" s="189" t="s">
        <v>3471</v>
      </c>
      <c r="D2315" s="162" t="s">
        <v>2436</v>
      </c>
      <c r="E2315" s="163" t="s">
        <v>2369</v>
      </c>
      <c r="F2315" s="163">
        <v>4</v>
      </c>
      <c r="G2315" s="163" t="s">
        <v>2111</v>
      </c>
      <c r="H2315" s="163">
        <v>2</v>
      </c>
      <c r="I2315" s="163">
        <v>0.5</v>
      </c>
      <c r="J2315" s="164">
        <f t="shared" si="49"/>
        <v>4</v>
      </c>
      <c r="K2315" s="163" t="s">
        <v>1372</v>
      </c>
      <c r="L2315" s="391" t="s">
        <v>1489</v>
      </c>
      <c r="M2315" s="391" t="s">
        <v>6086</v>
      </c>
      <c r="N2315" s="163" t="s">
        <v>2112</v>
      </c>
      <c r="O2315" s="153"/>
    </row>
    <row r="2316" spans="1:15" s="159" customFormat="1" ht="18.75" hidden="1" customHeight="1" x14ac:dyDescent="0.2">
      <c r="A2316" s="153"/>
      <c r="B2316" s="188" t="s">
        <v>3500</v>
      </c>
      <c r="C2316" s="189" t="s">
        <v>3471</v>
      </c>
      <c r="D2316" s="162" t="s">
        <v>1050</v>
      </c>
      <c r="E2316" s="163" t="s">
        <v>2369</v>
      </c>
      <c r="F2316" s="163">
        <v>1</v>
      </c>
      <c r="G2316" s="163" t="s">
        <v>2111</v>
      </c>
      <c r="H2316" s="163">
        <v>2</v>
      </c>
      <c r="I2316" s="163">
        <v>3</v>
      </c>
      <c r="J2316" s="164">
        <f t="shared" si="49"/>
        <v>6</v>
      </c>
      <c r="K2316" s="163" t="s">
        <v>1372</v>
      </c>
      <c r="L2316" s="391" t="s">
        <v>1489</v>
      </c>
      <c r="M2316" s="391" t="s">
        <v>6086</v>
      </c>
      <c r="N2316" s="163" t="s">
        <v>2112</v>
      </c>
      <c r="O2316" s="153"/>
    </row>
    <row r="2317" spans="1:15" s="159" customFormat="1" ht="18.75" hidden="1" customHeight="1" thickBot="1" x14ac:dyDescent="0.25">
      <c r="A2317" s="153"/>
      <c r="B2317" s="190" t="s">
        <v>3500</v>
      </c>
      <c r="C2317" s="193" t="s">
        <v>3471</v>
      </c>
      <c r="D2317" s="167" t="s">
        <v>98</v>
      </c>
      <c r="E2317" s="163" t="s">
        <v>2369</v>
      </c>
      <c r="F2317" s="168">
        <v>2</v>
      </c>
      <c r="G2317" s="163" t="s">
        <v>2111</v>
      </c>
      <c r="H2317" s="163">
        <v>2</v>
      </c>
      <c r="I2317" s="163">
        <v>0.5</v>
      </c>
      <c r="J2317" s="164">
        <f t="shared" si="49"/>
        <v>2</v>
      </c>
      <c r="K2317" s="168" t="s">
        <v>1372</v>
      </c>
      <c r="L2317" s="391" t="s">
        <v>1489</v>
      </c>
      <c r="M2317" s="401" t="s">
        <v>6086</v>
      </c>
      <c r="N2317" s="163" t="s">
        <v>2112</v>
      </c>
      <c r="O2317" s="153"/>
    </row>
    <row r="2318" spans="1:15" s="159" customFormat="1" ht="18.75" hidden="1" customHeight="1" x14ac:dyDescent="0.2">
      <c r="A2318" s="153"/>
      <c r="B2318" s="191" t="s">
        <v>3501</v>
      </c>
      <c r="C2318" s="192" t="s">
        <v>3463</v>
      </c>
      <c r="D2318" s="156" t="s">
        <v>4420</v>
      </c>
      <c r="E2318" s="157" t="s">
        <v>2381</v>
      </c>
      <c r="F2318" s="157">
        <v>2</v>
      </c>
      <c r="G2318" s="157" t="s">
        <v>2111</v>
      </c>
      <c r="H2318" s="157">
        <v>2</v>
      </c>
      <c r="I2318" s="157">
        <v>0.1</v>
      </c>
      <c r="J2318" s="158">
        <f t="shared" si="49"/>
        <v>0.4</v>
      </c>
      <c r="K2318" s="157" t="s">
        <v>1372</v>
      </c>
      <c r="L2318" s="157" t="s">
        <v>1495</v>
      </c>
      <c r="M2318" s="157" t="s">
        <v>1372</v>
      </c>
      <c r="N2318" s="157" t="s">
        <v>2112</v>
      </c>
      <c r="O2318" s="153"/>
    </row>
    <row r="2319" spans="1:15" s="159" customFormat="1" ht="18.75" hidden="1" customHeight="1" thickBot="1" x14ac:dyDescent="0.25">
      <c r="A2319" s="153"/>
      <c r="B2319" s="190" t="s">
        <v>3501</v>
      </c>
      <c r="C2319" s="189" t="s">
        <v>3463</v>
      </c>
      <c r="D2319" s="167" t="s">
        <v>1050</v>
      </c>
      <c r="E2319" s="163" t="s">
        <v>2381</v>
      </c>
      <c r="F2319" s="168">
        <v>1</v>
      </c>
      <c r="G2319" s="168" t="s">
        <v>2111</v>
      </c>
      <c r="H2319" s="168">
        <v>2</v>
      </c>
      <c r="I2319" s="168">
        <v>3</v>
      </c>
      <c r="J2319" s="185">
        <f t="shared" si="49"/>
        <v>6</v>
      </c>
      <c r="K2319" s="168" t="s">
        <v>1372</v>
      </c>
      <c r="L2319" s="163" t="s">
        <v>1495</v>
      </c>
      <c r="M2319" s="168" t="s">
        <v>1372</v>
      </c>
      <c r="N2319" s="168" t="s">
        <v>2112</v>
      </c>
      <c r="O2319" s="153"/>
    </row>
    <row r="2320" spans="1:15" s="159" customFormat="1" ht="18.75" hidden="1" customHeight="1" x14ac:dyDescent="0.2">
      <c r="A2320" s="153"/>
      <c r="B2320" s="191" t="s">
        <v>3502</v>
      </c>
      <c r="C2320" s="192" t="s">
        <v>3465</v>
      </c>
      <c r="D2320" s="156" t="s">
        <v>4420</v>
      </c>
      <c r="E2320" s="157" t="s">
        <v>2369</v>
      </c>
      <c r="F2320" s="157">
        <v>4</v>
      </c>
      <c r="G2320" s="157" t="s">
        <v>2111</v>
      </c>
      <c r="H2320" s="157">
        <v>2</v>
      </c>
      <c r="I2320" s="157">
        <v>1</v>
      </c>
      <c r="J2320" s="158">
        <f t="shared" si="49"/>
        <v>8</v>
      </c>
      <c r="K2320" s="157" t="s">
        <v>1372</v>
      </c>
      <c r="L2320" s="390" t="s">
        <v>1489</v>
      </c>
      <c r="M2320" s="390" t="s">
        <v>6086</v>
      </c>
      <c r="N2320" s="157" t="s">
        <v>2112</v>
      </c>
      <c r="O2320" s="153"/>
    </row>
    <row r="2321" spans="1:15" s="159" customFormat="1" ht="18.75" hidden="1" customHeight="1" x14ac:dyDescent="0.2">
      <c r="A2321" s="153"/>
      <c r="B2321" s="188" t="s">
        <v>3502</v>
      </c>
      <c r="C2321" s="189" t="s">
        <v>3465</v>
      </c>
      <c r="D2321" s="162" t="s">
        <v>2522</v>
      </c>
      <c r="E2321" s="163" t="s">
        <v>2369</v>
      </c>
      <c r="F2321" s="163">
        <v>4</v>
      </c>
      <c r="G2321" s="163" t="s">
        <v>2111</v>
      </c>
      <c r="H2321" s="163">
        <v>2</v>
      </c>
      <c r="I2321" s="163">
        <v>0.2</v>
      </c>
      <c r="J2321" s="164">
        <f t="shared" si="49"/>
        <v>1.6</v>
      </c>
      <c r="K2321" s="163" t="s">
        <v>1372</v>
      </c>
      <c r="L2321" s="391" t="s">
        <v>1489</v>
      </c>
      <c r="M2321" s="391" t="s">
        <v>6086</v>
      </c>
      <c r="N2321" s="163" t="s">
        <v>2112</v>
      </c>
      <c r="O2321" s="153"/>
    </row>
    <row r="2322" spans="1:15" s="159" customFormat="1" ht="18.75" hidden="1" customHeight="1" x14ac:dyDescent="0.2">
      <c r="A2322" s="153"/>
      <c r="B2322" s="188" t="s">
        <v>3502</v>
      </c>
      <c r="C2322" s="189" t="s">
        <v>3465</v>
      </c>
      <c r="D2322" s="162" t="s">
        <v>2436</v>
      </c>
      <c r="E2322" s="163" t="s">
        <v>2369</v>
      </c>
      <c r="F2322" s="163">
        <v>4</v>
      </c>
      <c r="G2322" s="163" t="s">
        <v>2111</v>
      </c>
      <c r="H2322" s="163">
        <v>2</v>
      </c>
      <c r="I2322" s="163">
        <v>0.5</v>
      </c>
      <c r="J2322" s="164">
        <f t="shared" si="49"/>
        <v>4</v>
      </c>
      <c r="K2322" s="163" t="s">
        <v>1372</v>
      </c>
      <c r="L2322" s="391" t="s">
        <v>1489</v>
      </c>
      <c r="M2322" s="391" t="s">
        <v>6086</v>
      </c>
      <c r="N2322" s="163" t="s">
        <v>2112</v>
      </c>
      <c r="O2322" s="153"/>
    </row>
    <row r="2323" spans="1:15" s="159" customFormat="1" ht="18.75" hidden="1" customHeight="1" x14ac:dyDescent="0.2">
      <c r="A2323" s="153"/>
      <c r="B2323" s="188" t="s">
        <v>3502</v>
      </c>
      <c r="C2323" s="189" t="s">
        <v>3465</v>
      </c>
      <c r="D2323" s="162" t="s">
        <v>1050</v>
      </c>
      <c r="E2323" s="163" t="s">
        <v>2369</v>
      </c>
      <c r="F2323" s="163">
        <v>1</v>
      </c>
      <c r="G2323" s="163" t="s">
        <v>2111</v>
      </c>
      <c r="H2323" s="163">
        <v>2</v>
      </c>
      <c r="I2323" s="163">
        <v>3</v>
      </c>
      <c r="J2323" s="164">
        <f t="shared" si="49"/>
        <v>6</v>
      </c>
      <c r="K2323" s="163" t="s">
        <v>1372</v>
      </c>
      <c r="L2323" s="391" t="s">
        <v>1489</v>
      </c>
      <c r="M2323" s="391" t="s">
        <v>6086</v>
      </c>
      <c r="N2323" s="163" t="s">
        <v>2112</v>
      </c>
      <c r="O2323" s="153"/>
    </row>
    <row r="2324" spans="1:15" s="159" customFormat="1" ht="18.75" hidden="1" customHeight="1" thickBot="1" x14ac:dyDescent="0.25">
      <c r="A2324" s="153"/>
      <c r="B2324" s="188" t="s">
        <v>3502</v>
      </c>
      <c r="C2324" s="189" t="s">
        <v>3465</v>
      </c>
      <c r="D2324" s="167" t="s">
        <v>98</v>
      </c>
      <c r="E2324" s="163" t="s">
        <v>2369</v>
      </c>
      <c r="F2324" s="168">
        <v>4</v>
      </c>
      <c r="G2324" s="163" t="s">
        <v>2111</v>
      </c>
      <c r="H2324" s="168">
        <v>2</v>
      </c>
      <c r="I2324" s="168">
        <v>0.5</v>
      </c>
      <c r="J2324" s="164">
        <f t="shared" si="49"/>
        <v>4</v>
      </c>
      <c r="K2324" s="168" t="s">
        <v>1372</v>
      </c>
      <c r="L2324" s="391" t="s">
        <v>1489</v>
      </c>
      <c r="M2324" s="401" t="s">
        <v>6086</v>
      </c>
      <c r="N2324" s="168" t="s">
        <v>2112</v>
      </c>
      <c r="O2324" s="153"/>
    </row>
    <row r="2325" spans="1:15" s="159" customFormat="1" ht="18.75" hidden="1" customHeight="1" x14ac:dyDescent="0.2">
      <c r="A2325" s="153"/>
      <c r="B2325" s="191" t="s">
        <v>3503</v>
      </c>
      <c r="C2325" s="192" t="s">
        <v>3467</v>
      </c>
      <c r="D2325" s="156" t="s">
        <v>4420</v>
      </c>
      <c r="E2325" s="157" t="s">
        <v>2369</v>
      </c>
      <c r="F2325" s="157">
        <v>2</v>
      </c>
      <c r="G2325" s="157" t="s">
        <v>2111</v>
      </c>
      <c r="H2325" s="157">
        <v>2</v>
      </c>
      <c r="I2325" s="157">
        <v>1</v>
      </c>
      <c r="J2325" s="158">
        <f t="shared" si="49"/>
        <v>4</v>
      </c>
      <c r="K2325" s="157" t="s">
        <v>1372</v>
      </c>
      <c r="L2325" s="390" t="s">
        <v>1489</v>
      </c>
      <c r="M2325" s="390" t="s">
        <v>6086</v>
      </c>
      <c r="N2325" s="157" t="s">
        <v>2112</v>
      </c>
      <c r="O2325" s="153"/>
    </row>
    <row r="2326" spans="1:15" s="159" customFormat="1" ht="18.75" hidden="1" customHeight="1" thickBot="1" x14ac:dyDescent="0.25">
      <c r="A2326" s="153"/>
      <c r="B2326" s="188" t="s">
        <v>3503</v>
      </c>
      <c r="C2326" s="189" t="s">
        <v>3467</v>
      </c>
      <c r="D2326" s="167" t="s">
        <v>2436</v>
      </c>
      <c r="E2326" s="163" t="s">
        <v>2369</v>
      </c>
      <c r="F2326" s="163">
        <v>2</v>
      </c>
      <c r="G2326" s="163" t="s">
        <v>2111</v>
      </c>
      <c r="H2326" s="163">
        <v>2</v>
      </c>
      <c r="I2326" s="163">
        <v>0.25</v>
      </c>
      <c r="J2326" s="164">
        <f t="shared" si="49"/>
        <v>1</v>
      </c>
      <c r="K2326" s="168" t="s">
        <v>1372</v>
      </c>
      <c r="L2326" s="391" t="s">
        <v>1489</v>
      </c>
      <c r="M2326" s="391" t="s">
        <v>6086</v>
      </c>
      <c r="N2326" s="163" t="s">
        <v>2112</v>
      </c>
      <c r="O2326" s="153"/>
    </row>
    <row r="2327" spans="1:15" s="159" customFormat="1" ht="18.75" hidden="1" customHeight="1" x14ac:dyDescent="0.2">
      <c r="A2327" s="153"/>
      <c r="B2327" s="191" t="s">
        <v>3504</v>
      </c>
      <c r="C2327" s="192" t="s">
        <v>3469</v>
      </c>
      <c r="D2327" s="156" t="s">
        <v>4420</v>
      </c>
      <c r="E2327" s="157" t="s">
        <v>2369</v>
      </c>
      <c r="F2327" s="157">
        <v>4</v>
      </c>
      <c r="G2327" s="157" t="s">
        <v>2111</v>
      </c>
      <c r="H2327" s="157">
        <v>2</v>
      </c>
      <c r="I2327" s="157">
        <v>0.2</v>
      </c>
      <c r="J2327" s="158">
        <f t="shared" si="49"/>
        <v>1.6</v>
      </c>
      <c r="K2327" s="157" t="s">
        <v>1372</v>
      </c>
      <c r="L2327" s="390" t="s">
        <v>1489</v>
      </c>
      <c r="M2327" s="390" t="s">
        <v>6086</v>
      </c>
      <c r="N2327" s="157" t="s">
        <v>2112</v>
      </c>
      <c r="O2327" s="153"/>
    </row>
    <row r="2328" spans="1:15" s="159" customFormat="1" ht="18.75" hidden="1" customHeight="1" x14ac:dyDescent="0.2">
      <c r="A2328" s="153"/>
      <c r="B2328" s="188" t="s">
        <v>3504</v>
      </c>
      <c r="C2328" s="189" t="s">
        <v>3469</v>
      </c>
      <c r="D2328" s="162" t="s">
        <v>1050</v>
      </c>
      <c r="E2328" s="163" t="s">
        <v>2369</v>
      </c>
      <c r="F2328" s="163">
        <v>1</v>
      </c>
      <c r="G2328" s="163" t="s">
        <v>2111</v>
      </c>
      <c r="H2328" s="163">
        <v>2</v>
      </c>
      <c r="I2328" s="163">
        <v>2</v>
      </c>
      <c r="J2328" s="164">
        <f t="shared" si="49"/>
        <v>4</v>
      </c>
      <c r="K2328" s="163" t="s">
        <v>1372</v>
      </c>
      <c r="L2328" s="391" t="s">
        <v>1489</v>
      </c>
      <c r="M2328" s="391" t="s">
        <v>6086</v>
      </c>
      <c r="N2328" s="163" t="s">
        <v>2112</v>
      </c>
      <c r="O2328" s="153"/>
    </row>
    <row r="2329" spans="1:15" s="159" customFormat="1" ht="18.75" hidden="1" customHeight="1" thickBot="1" x14ac:dyDescent="0.25">
      <c r="A2329" s="153"/>
      <c r="B2329" s="188" t="s">
        <v>3504</v>
      </c>
      <c r="C2329" s="193" t="s">
        <v>3469</v>
      </c>
      <c r="D2329" s="167" t="s">
        <v>2538</v>
      </c>
      <c r="E2329" s="163" t="s">
        <v>2369</v>
      </c>
      <c r="F2329" s="163">
        <v>1</v>
      </c>
      <c r="G2329" s="163" t="s">
        <v>2111</v>
      </c>
      <c r="H2329" s="163">
        <v>2</v>
      </c>
      <c r="I2329" s="163">
        <v>0.2</v>
      </c>
      <c r="J2329" s="164">
        <f t="shared" si="49"/>
        <v>0.4</v>
      </c>
      <c r="K2329" s="168" t="s">
        <v>1372</v>
      </c>
      <c r="L2329" s="391" t="s">
        <v>1489</v>
      </c>
      <c r="M2329" s="391" t="s">
        <v>6086</v>
      </c>
      <c r="N2329" s="163" t="s">
        <v>2112</v>
      </c>
      <c r="O2329" s="153"/>
    </row>
    <row r="2330" spans="1:15" s="159" customFormat="1" ht="18.75" hidden="1" customHeight="1" x14ac:dyDescent="0.2">
      <c r="A2330" s="153"/>
      <c r="B2330" s="191" t="s">
        <v>3505</v>
      </c>
      <c r="C2330" s="189" t="s">
        <v>3471</v>
      </c>
      <c r="D2330" s="156" t="s">
        <v>4420</v>
      </c>
      <c r="E2330" s="157" t="s">
        <v>2369</v>
      </c>
      <c r="F2330" s="157">
        <v>4</v>
      </c>
      <c r="G2330" s="157" t="s">
        <v>2111</v>
      </c>
      <c r="H2330" s="157">
        <v>2</v>
      </c>
      <c r="I2330" s="157">
        <v>0.2</v>
      </c>
      <c r="J2330" s="158">
        <f t="shared" si="49"/>
        <v>1.6</v>
      </c>
      <c r="K2330" s="157" t="s">
        <v>1372</v>
      </c>
      <c r="L2330" s="390" t="s">
        <v>1489</v>
      </c>
      <c r="M2330" s="390" t="s">
        <v>6086</v>
      </c>
      <c r="N2330" s="157" t="s">
        <v>2112</v>
      </c>
      <c r="O2330" s="153"/>
    </row>
    <row r="2331" spans="1:15" s="159" customFormat="1" ht="18.75" hidden="1" customHeight="1" x14ac:dyDescent="0.2">
      <c r="A2331" s="153"/>
      <c r="B2331" s="188" t="s">
        <v>3505</v>
      </c>
      <c r="C2331" s="189" t="s">
        <v>3471</v>
      </c>
      <c r="D2331" s="162" t="s">
        <v>2436</v>
      </c>
      <c r="E2331" s="163" t="s">
        <v>2369</v>
      </c>
      <c r="F2331" s="163">
        <v>4</v>
      </c>
      <c r="G2331" s="163" t="s">
        <v>2111</v>
      </c>
      <c r="H2331" s="163">
        <v>2</v>
      </c>
      <c r="I2331" s="163">
        <v>0.5</v>
      </c>
      <c r="J2331" s="164">
        <f t="shared" si="49"/>
        <v>4</v>
      </c>
      <c r="K2331" s="163" t="s">
        <v>1372</v>
      </c>
      <c r="L2331" s="391" t="s">
        <v>1489</v>
      </c>
      <c r="M2331" s="391" t="s">
        <v>6086</v>
      </c>
      <c r="N2331" s="163" t="s">
        <v>2112</v>
      </c>
      <c r="O2331" s="153"/>
    </row>
    <row r="2332" spans="1:15" s="159" customFormat="1" ht="18.75" hidden="1" customHeight="1" x14ac:dyDescent="0.2">
      <c r="A2332" s="153"/>
      <c r="B2332" s="188" t="s">
        <v>3505</v>
      </c>
      <c r="C2332" s="189" t="s">
        <v>3471</v>
      </c>
      <c r="D2332" s="162" t="s">
        <v>1050</v>
      </c>
      <c r="E2332" s="163" t="s">
        <v>2369</v>
      </c>
      <c r="F2332" s="163">
        <v>1</v>
      </c>
      <c r="G2332" s="163" t="s">
        <v>2111</v>
      </c>
      <c r="H2332" s="163">
        <v>2</v>
      </c>
      <c r="I2332" s="163">
        <v>3</v>
      </c>
      <c r="J2332" s="164">
        <f t="shared" si="49"/>
        <v>6</v>
      </c>
      <c r="K2332" s="163" t="s">
        <v>1372</v>
      </c>
      <c r="L2332" s="391" t="s">
        <v>1489</v>
      </c>
      <c r="M2332" s="391" t="s">
        <v>6086</v>
      </c>
      <c r="N2332" s="163" t="s">
        <v>2112</v>
      </c>
      <c r="O2332" s="153"/>
    </row>
    <row r="2333" spans="1:15" s="159" customFormat="1" ht="18.75" hidden="1" customHeight="1" thickBot="1" x14ac:dyDescent="0.25">
      <c r="A2333" s="153"/>
      <c r="B2333" s="190" t="s">
        <v>3505</v>
      </c>
      <c r="C2333" s="189" t="s">
        <v>3471</v>
      </c>
      <c r="D2333" s="167" t="s">
        <v>98</v>
      </c>
      <c r="E2333" s="163" t="s">
        <v>2369</v>
      </c>
      <c r="F2333" s="168">
        <v>2</v>
      </c>
      <c r="G2333" s="163" t="s">
        <v>2111</v>
      </c>
      <c r="H2333" s="163">
        <v>2</v>
      </c>
      <c r="I2333" s="163">
        <v>0.5</v>
      </c>
      <c r="J2333" s="164">
        <f t="shared" si="49"/>
        <v>2</v>
      </c>
      <c r="K2333" s="168" t="s">
        <v>1372</v>
      </c>
      <c r="L2333" s="391" t="s">
        <v>1489</v>
      </c>
      <c r="M2333" s="401" t="s">
        <v>6086</v>
      </c>
      <c r="N2333" s="163" t="s">
        <v>2112</v>
      </c>
      <c r="O2333" s="153"/>
    </row>
    <row r="2334" spans="1:15" s="159" customFormat="1" ht="18.75" hidden="1" customHeight="1" x14ac:dyDescent="0.2">
      <c r="A2334" s="153"/>
      <c r="B2334" s="191" t="s">
        <v>3506</v>
      </c>
      <c r="C2334" s="192" t="s">
        <v>3463</v>
      </c>
      <c r="D2334" s="156" t="s">
        <v>4420</v>
      </c>
      <c r="E2334" s="157" t="s">
        <v>2381</v>
      </c>
      <c r="F2334" s="157">
        <v>2</v>
      </c>
      <c r="G2334" s="157" t="s">
        <v>2111</v>
      </c>
      <c r="H2334" s="157">
        <v>2</v>
      </c>
      <c r="I2334" s="157">
        <v>0.1</v>
      </c>
      <c r="J2334" s="158">
        <f t="shared" si="49"/>
        <v>0.4</v>
      </c>
      <c r="K2334" s="157" t="s">
        <v>1372</v>
      </c>
      <c r="L2334" s="157" t="s">
        <v>1495</v>
      </c>
      <c r="M2334" s="157" t="s">
        <v>1372</v>
      </c>
      <c r="N2334" s="157" t="s">
        <v>2112</v>
      </c>
      <c r="O2334" s="153"/>
    </row>
    <row r="2335" spans="1:15" s="159" customFormat="1" ht="18.75" hidden="1" customHeight="1" thickBot="1" x14ac:dyDescent="0.25">
      <c r="A2335" s="153"/>
      <c r="B2335" s="190" t="s">
        <v>3506</v>
      </c>
      <c r="C2335" s="189" t="s">
        <v>3463</v>
      </c>
      <c r="D2335" s="167" t="s">
        <v>1050</v>
      </c>
      <c r="E2335" s="163" t="s">
        <v>2381</v>
      </c>
      <c r="F2335" s="168">
        <v>1</v>
      </c>
      <c r="G2335" s="168" t="s">
        <v>2111</v>
      </c>
      <c r="H2335" s="168">
        <v>2</v>
      </c>
      <c r="I2335" s="168">
        <v>3</v>
      </c>
      <c r="J2335" s="185">
        <f t="shared" si="49"/>
        <v>6</v>
      </c>
      <c r="K2335" s="168" t="s">
        <v>1372</v>
      </c>
      <c r="L2335" s="163" t="s">
        <v>1495</v>
      </c>
      <c r="M2335" s="168" t="s">
        <v>1372</v>
      </c>
      <c r="N2335" s="168" t="s">
        <v>2112</v>
      </c>
      <c r="O2335" s="153"/>
    </row>
    <row r="2336" spans="1:15" s="159" customFormat="1" ht="18.75" hidden="1" customHeight="1" x14ac:dyDescent="0.2">
      <c r="A2336" s="153"/>
      <c r="B2336" s="191" t="s">
        <v>3507</v>
      </c>
      <c r="C2336" s="192" t="s">
        <v>3465</v>
      </c>
      <c r="D2336" s="156" t="s">
        <v>4420</v>
      </c>
      <c r="E2336" s="157" t="s">
        <v>2369</v>
      </c>
      <c r="F2336" s="157">
        <v>4</v>
      </c>
      <c r="G2336" s="157" t="s">
        <v>2111</v>
      </c>
      <c r="H2336" s="157">
        <v>2</v>
      </c>
      <c r="I2336" s="157">
        <v>1</v>
      </c>
      <c r="J2336" s="158">
        <f t="shared" si="49"/>
        <v>8</v>
      </c>
      <c r="K2336" s="157" t="s">
        <v>1372</v>
      </c>
      <c r="L2336" s="390" t="s">
        <v>1489</v>
      </c>
      <c r="M2336" s="390" t="s">
        <v>6086</v>
      </c>
      <c r="N2336" s="157" t="s">
        <v>2112</v>
      </c>
      <c r="O2336" s="153"/>
    </row>
    <row r="2337" spans="1:15" s="159" customFormat="1" ht="18.75" hidden="1" customHeight="1" x14ac:dyDescent="0.2">
      <c r="A2337" s="153"/>
      <c r="B2337" s="188" t="s">
        <v>3507</v>
      </c>
      <c r="C2337" s="189" t="s">
        <v>3465</v>
      </c>
      <c r="D2337" s="162" t="s">
        <v>2522</v>
      </c>
      <c r="E2337" s="163" t="s">
        <v>2369</v>
      </c>
      <c r="F2337" s="163">
        <v>4</v>
      </c>
      <c r="G2337" s="163" t="s">
        <v>2111</v>
      </c>
      <c r="H2337" s="163">
        <v>2</v>
      </c>
      <c r="I2337" s="163">
        <v>0.2</v>
      </c>
      <c r="J2337" s="164">
        <f t="shared" si="49"/>
        <v>1.6</v>
      </c>
      <c r="K2337" s="163" t="s">
        <v>1372</v>
      </c>
      <c r="L2337" s="391" t="s">
        <v>1489</v>
      </c>
      <c r="M2337" s="391" t="s">
        <v>6086</v>
      </c>
      <c r="N2337" s="163" t="s">
        <v>2112</v>
      </c>
      <c r="O2337" s="153"/>
    </row>
    <row r="2338" spans="1:15" s="159" customFormat="1" ht="18.75" hidden="1" customHeight="1" x14ac:dyDescent="0.2">
      <c r="A2338" s="153"/>
      <c r="B2338" s="188" t="s">
        <v>3507</v>
      </c>
      <c r="C2338" s="189" t="s">
        <v>3465</v>
      </c>
      <c r="D2338" s="162" t="s">
        <v>2436</v>
      </c>
      <c r="E2338" s="163" t="s">
        <v>2369</v>
      </c>
      <c r="F2338" s="163">
        <v>4</v>
      </c>
      <c r="G2338" s="163" t="s">
        <v>2111</v>
      </c>
      <c r="H2338" s="163">
        <v>2</v>
      </c>
      <c r="I2338" s="163">
        <v>0.5</v>
      </c>
      <c r="J2338" s="164">
        <f t="shared" si="49"/>
        <v>4</v>
      </c>
      <c r="K2338" s="163" t="s">
        <v>1372</v>
      </c>
      <c r="L2338" s="391" t="s">
        <v>1489</v>
      </c>
      <c r="M2338" s="391" t="s">
        <v>6086</v>
      </c>
      <c r="N2338" s="163" t="s">
        <v>2112</v>
      </c>
      <c r="O2338" s="153"/>
    </row>
    <row r="2339" spans="1:15" s="159" customFormat="1" ht="18.75" hidden="1" customHeight="1" x14ac:dyDescent="0.2">
      <c r="A2339" s="153"/>
      <c r="B2339" s="188" t="s">
        <v>3507</v>
      </c>
      <c r="C2339" s="189" t="s">
        <v>3465</v>
      </c>
      <c r="D2339" s="162" t="s">
        <v>1050</v>
      </c>
      <c r="E2339" s="163" t="s">
        <v>2369</v>
      </c>
      <c r="F2339" s="163">
        <v>1</v>
      </c>
      <c r="G2339" s="163" t="s">
        <v>2111</v>
      </c>
      <c r="H2339" s="163">
        <v>2</v>
      </c>
      <c r="I2339" s="163">
        <v>3</v>
      </c>
      <c r="J2339" s="164">
        <f t="shared" si="49"/>
        <v>6</v>
      </c>
      <c r="K2339" s="163" t="s">
        <v>1372</v>
      </c>
      <c r="L2339" s="391" t="s">
        <v>1489</v>
      </c>
      <c r="M2339" s="391" t="s">
        <v>6086</v>
      </c>
      <c r="N2339" s="163" t="s">
        <v>2112</v>
      </c>
      <c r="O2339" s="153"/>
    </row>
    <row r="2340" spans="1:15" s="159" customFormat="1" ht="18.75" hidden="1" customHeight="1" thickBot="1" x14ac:dyDescent="0.25">
      <c r="A2340" s="153"/>
      <c r="B2340" s="188" t="s">
        <v>3507</v>
      </c>
      <c r="C2340" s="189" t="s">
        <v>3465</v>
      </c>
      <c r="D2340" s="167" t="s">
        <v>98</v>
      </c>
      <c r="E2340" s="163" t="s">
        <v>2369</v>
      </c>
      <c r="F2340" s="168">
        <v>4</v>
      </c>
      <c r="G2340" s="163" t="s">
        <v>2111</v>
      </c>
      <c r="H2340" s="168">
        <v>2</v>
      </c>
      <c r="I2340" s="168">
        <v>0.5</v>
      </c>
      <c r="J2340" s="164">
        <f t="shared" si="49"/>
        <v>4</v>
      </c>
      <c r="K2340" s="168" t="s">
        <v>1372</v>
      </c>
      <c r="L2340" s="391" t="s">
        <v>1489</v>
      </c>
      <c r="M2340" s="401" t="s">
        <v>6086</v>
      </c>
      <c r="N2340" s="168" t="s">
        <v>2112</v>
      </c>
      <c r="O2340" s="153"/>
    </row>
    <row r="2341" spans="1:15" s="159" customFormat="1" ht="18.75" hidden="1" customHeight="1" x14ac:dyDescent="0.2">
      <c r="A2341" s="153"/>
      <c r="B2341" s="191" t="s">
        <v>3508</v>
      </c>
      <c r="C2341" s="192" t="s">
        <v>3467</v>
      </c>
      <c r="D2341" s="156" t="s">
        <v>4420</v>
      </c>
      <c r="E2341" s="157" t="s">
        <v>2369</v>
      </c>
      <c r="F2341" s="157">
        <v>2</v>
      </c>
      <c r="G2341" s="157" t="s">
        <v>2111</v>
      </c>
      <c r="H2341" s="157">
        <v>2</v>
      </c>
      <c r="I2341" s="157">
        <v>1</v>
      </c>
      <c r="J2341" s="158">
        <f t="shared" si="49"/>
        <v>4</v>
      </c>
      <c r="K2341" s="157" t="s">
        <v>1372</v>
      </c>
      <c r="L2341" s="390" t="s">
        <v>1489</v>
      </c>
      <c r="M2341" s="390" t="s">
        <v>6086</v>
      </c>
      <c r="N2341" s="157" t="s">
        <v>2112</v>
      </c>
      <c r="O2341" s="153"/>
    </row>
    <row r="2342" spans="1:15" s="159" customFormat="1" ht="18.75" hidden="1" customHeight="1" thickBot="1" x14ac:dyDescent="0.25">
      <c r="A2342" s="153"/>
      <c r="B2342" s="188" t="s">
        <v>3508</v>
      </c>
      <c r="C2342" s="189" t="s">
        <v>3467</v>
      </c>
      <c r="D2342" s="167" t="s">
        <v>2436</v>
      </c>
      <c r="E2342" s="163" t="s">
        <v>2369</v>
      </c>
      <c r="F2342" s="163">
        <v>2</v>
      </c>
      <c r="G2342" s="163" t="s">
        <v>2111</v>
      </c>
      <c r="H2342" s="163">
        <v>2</v>
      </c>
      <c r="I2342" s="163">
        <v>0.25</v>
      </c>
      <c r="J2342" s="164">
        <f t="shared" ref="J2342:J2405" si="50">+H2342*I2342*F2342</f>
        <v>1</v>
      </c>
      <c r="K2342" s="168" t="s">
        <v>1372</v>
      </c>
      <c r="L2342" s="391" t="s">
        <v>1489</v>
      </c>
      <c r="M2342" s="391" t="s">
        <v>6086</v>
      </c>
      <c r="N2342" s="163" t="s">
        <v>2112</v>
      </c>
      <c r="O2342" s="153"/>
    </row>
    <row r="2343" spans="1:15" s="159" customFormat="1" ht="18.75" hidden="1" customHeight="1" x14ac:dyDescent="0.2">
      <c r="A2343" s="153"/>
      <c r="B2343" s="191" t="s">
        <v>3509</v>
      </c>
      <c r="C2343" s="192" t="s">
        <v>3469</v>
      </c>
      <c r="D2343" s="156" t="s">
        <v>4420</v>
      </c>
      <c r="E2343" s="157" t="s">
        <v>2369</v>
      </c>
      <c r="F2343" s="157">
        <v>4</v>
      </c>
      <c r="G2343" s="157" t="s">
        <v>2111</v>
      </c>
      <c r="H2343" s="157">
        <v>2</v>
      </c>
      <c r="I2343" s="157">
        <v>0.2</v>
      </c>
      <c r="J2343" s="158">
        <f t="shared" si="50"/>
        <v>1.6</v>
      </c>
      <c r="K2343" s="157" t="s">
        <v>1372</v>
      </c>
      <c r="L2343" s="390" t="s">
        <v>1489</v>
      </c>
      <c r="M2343" s="390" t="s">
        <v>6086</v>
      </c>
      <c r="N2343" s="157" t="s">
        <v>2112</v>
      </c>
      <c r="O2343" s="153"/>
    </row>
    <row r="2344" spans="1:15" s="159" customFormat="1" ht="18.75" hidden="1" customHeight="1" x14ac:dyDescent="0.2">
      <c r="A2344" s="153"/>
      <c r="B2344" s="188" t="s">
        <v>3509</v>
      </c>
      <c r="C2344" s="189" t="s">
        <v>3469</v>
      </c>
      <c r="D2344" s="162" t="s">
        <v>1050</v>
      </c>
      <c r="E2344" s="163" t="s">
        <v>2369</v>
      </c>
      <c r="F2344" s="163">
        <v>1</v>
      </c>
      <c r="G2344" s="163" t="s">
        <v>2111</v>
      </c>
      <c r="H2344" s="163">
        <v>2</v>
      </c>
      <c r="I2344" s="163">
        <v>2</v>
      </c>
      <c r="J2344" s="164">
        <f t="shared" si="50"/>
        <v>4</v>
      </c>
      <c r="K2344" s="163" t="s">
        <v>1372</v>
      </c>
      <c r="L2344" s="391" t="s">
        <v>1489</v>
      </c>
      <c r="M2344" s="391" t="s">
        <v>6086</v>
      </c>
      <c r="N2344" s="163" t="s">
        <v>2112</v>
      </c>
      <c r="O2344" s="153"/>
    </row>
    <row r="2345" spans="1:15" s="159" customFormat="1" ht="18.75" hidden="1" customHeight="1" thickBot="1" x14ac:dyDescent="0.25">
      <c r="A2345" s="153"/>
      <c r="B2345" s="188" t="s">
        <v>3509</v>
      </c>
      <c r="C2345" s="189" t="s">
        <v>3469</v>
      </c>
      <c r="D2345" s="167" t="s">
        <v>2538</v>
      </c>
      <c r="E2345" s="163" t="s">
        <v>2369</v>
      </c>
      <c r="F2345" s="163">
        <v>1</v>
      </c>
      <c r="G2345" s="163" t="s">
        <v>2111</v>
      </c>
      <c r="H2345" s="163">
        <v>2</v>
      </c>
      <c r="I2345" s="163">
        <v>0.2</v>
      </c>
      <c r="J2345" s="164">
        <f t="shared" si="50"/>
        <v>0.4</v>
      </c>
      <c r="K2345" s="168" t="s">
        <v>1372</v>
      </c>
      <c r="L2345" s="391" t="s">
        <v>1489</v>
      </c>
      <c r="M2345" s="391" t="s">
        <v>6086</v>
      </c>
      <c r="N2345" s="163" t="s">
        <v>2112</v>
      </c>
      <c r="O2345" s="153"/>
    </row>
    <row r="2346" spans="1:15" s="159" customFormat="1" ht="18.75" hidden="1" customHeight="1" x14ac:dyDescent="0.2">
      <c r="A2346" s="153"/>
      <c r="B2346" s="191" t="s">
        <v>3510</v>
      </c>
      <c r="C2346" s="192" t="s">
        <v>3471</v>
      </c>
      <c r="D2346" s="156" t="s">
        <v>4420</v>
      </c>
      <c r="E2346" s="157" t="s">
        <v>2369</v>
      </c>
      <c r="F2346" s="157">
        <v>4</v>
      </c>
      <c r="G2346" s="157" t="s">
        <v>2111</v>
      </c>
      <c r="H2346" s="157">
        <v>2</v>
      </c>
      <c r="I2346" s="157">
        <v>0.2</v>
      </c>
      <c r="J2346" s="158">
        <f t="shared" si="50"/>
        <v>1.6</v>
      </c>
      <c r="K2346" s="157" t="s">
        <v>1372</v>
      </c>
      <c r="L2346" s="390" t="s">
        <v>1489</v>
      </c>
      <c r="M2346" s="390" t="s">
        <v>6086</v>
      </c>
      <c r="N2346" s="157" t="s">
        <v>2112</v>
      </c>
      <c r="O2346" s="153"/>
    </row>
    <row r="2347" spans="1:15" s="159" customFormat="1" ht="18.75" hidden="1" customHeight="1" x14ac:dyDescent="0.2">
      <c r="A2347" s="153"/>
      <c r="B2347" s="188" t="s">
        <v>3510</v>
      </c>
      <c r="C2347" s="189" t="s">
        <v>3471</v>
      </c>
      <c r="D2347" s="162" t="s">
        <v>2436</v>
      </c>
      <c r="E2347" s="163" t="s">
        <v>2369</v>
      </c>
      <c r="F2347" s="163">
        <v>4</v>
      </c>
      <c r="G2347" s="163" t="s">
        <v>2111</v>
      </c>
      <c r="H2347" s="163">
        <v>2</v>
      </c>
      <c r="I2347" s="163">
        <v>0.5</v>
      </c>
      <c r="J2347" s="164">
        <f t="shared" si="50"/>
        <v>4</v>
      </c>
      <c r="K2347" s="163" t="s">
        <v>1372</v>
      </c>
      <c r="L2347" s="391" t="s">
        <v>1489</v>
      </c>
      <c r="M2347" s="391" t="s">
        <v>6086</v>
      </c>
      <c r="N2347" s="163" t="s">
        <v>2112</v>
      </c>
      <c r="O2347" s="153"/>
    </row>
    <row r="2348" spans="1:15" s="159" customFormat="1" ht="18.75" hidden="1" customHeight="1" x14ac:dyDescent="0.2">
      <c r="A2348" s="153"/>
      <c r="B2348" s="188" t="s">
        <v>3510</v>
      </c>
      <c r="C2348" s="189" t="s">
        <v>3471</v>
      </c>
      <c r="D2348" s="162" t="s">
        <v>1050</v>
      </c>
      <c r="E2348" s="163" t="s">
        <v>2369</v>
      </c>
      <c r="F2348" s="163">
        <v>1</v>
      </c>
      <c r="G2348" s="163" t="s">
        <v>2111</v>
      </c>
      <c r="H2348" s="163">
        <v>2</v>
      </c>
      <c r="I2348" s="163">
        <v>3</v>
      </c>
      <c r="J2348" s="164">
        <f t="shared" si="50"/>
        <v>6</v>
      </c>
      <c r="K2348" s="163" t="s">
        <v>1372</v>
      </c>
      <c r="L2348" s="391" t="s">
        <v>1489</v>
      </c>
      <c r="M2348" s="391" t="s">
        <v>6086</v>
      </c>
      <c r="N2348" s="163" t="s">
        <v>2112</v>
      </c>
      <c r="O2348" s="153"/>
    </row>
    <row r="2349" spans="1:15" s="159" customFormat="1" ht="18.75" hidden="1" customHeight="1" thickBot="1" x14ac:dyDescent="0.25">
      <c r="A2349" s="153"/>
      <c r="B2349" s="190" t="s">
        <v>3510</v>
      </c>
      <c r="C2349" s="189" t="s">
        <v>3471</v>
      </c>
      <c r="D2349" s="167" t="s">
        <v>98</v>
      </c>
      <c r="E2349" s="163" t="s">
        <v>2369</v>
      </c>
      <c r="F2349" s="168">
        <v>2</v>
      </c>
      <c r="G2349" s="163" t="s">
        <v>2111</v>
      </c>
      <c r="H2349" s="163">
        <v>2</v>
      </c>
      <c r="I2349" s="163">
        <v>0.5</v>
      </c>
      <c r="J2349" s="164">
        <f t="shared" si="50"/>
        <v>2</v>
      </c>
      <c r="K2349" s="168" t="s">
        <v>1372</v>
      </c>
      <c r="L2349" s="391" t="s">
        <v>1489</v>
      </c>
      <c r="M2349" s="401" t="s">
        <v>6086</v>
      </c>
      <c r="N2349" s="163" t="s">
        <v>2112</v>
      </c>
      <c r="O2349" s="153"/>
    </row>
    <row r="2350" spans="1:15" s="159" customFormat="1" ht="18.75" hidden="1" customHeight="1" x14ac:dyDescent="0.2">
      <c r="A2350" s="153"/>
      <c r="B2350" s="191" t="s">
        <v>3511</v>
      </c>
      <c r="C2350" s="192" t="s">
        <v>3463</v>
      </c>
      <c r="D2350" s="156" t="s">
        <v>4420</v>
      </c>
      <c r="E2350" s="157" t="s">
        <v>2381</v>
      </c>
      <c r="F2350" s="157">
        <v>2</v>
      </c>
      <c r="G2350" s="157" t="s">
        <v>2111</v>
      </c>
      <c r="H2350" s="157">
        <v>2</v>
      </c>
      <c r="I2350" s="157">
        <v>0.1</v>
      </c>
      <c r="J2350" s="158">
        <f t="shared" si="50"/>
        <v>0.4</v>
      </c>
      <c r="K2350" s="157" t="s">
        <v>1372</v>
      </c>
      <c r="L2350" s="157" t="s">
        <v>1495</v>
      </c>
      <c r="M2350" s="157" t="s">
        <v>1372</v>
      </c>
      <c r="N2350" s="157" t="s">
        <v>2112</v>
      </c>
      <c r="O2350" s="153"/>
    </row>
    <row r="2351" spans="1:15" s="159" customFormat="1" ht="18.75" hidden="1" customHeight="1" thickBot="1" x14ac:dyDescent="0.25">
      <c r="A2351" s="153"/>
      <c r="B2351" s="190" t="s">
        <v>3511</v>
      </c>
      <c r="C2351" s="189" t="s">
        <v>3463</v>
      </c>
      <c r="D2351" s="167" t="s">
        <v>1050</v>
      </c>
      <c r="E2351" s="163" t="s">
        <v>2381</v>
      </c>
      <c r="F2351" s="168">
        <v>1</v>
      </c>
      <c r="G2351" s="168" t="s">
        <v>2111</v>
      </c>
      <c r="H2351" s="168">
        <v>2</v>
      </c>
      <c r="I2351" s="168">
        <v>3</v>
      </c>
      <c r="J2351" s="185">
        <f t="shared" si="50"/>
        <v>6</v>
      </c>
      <c r="K2351" s="168" t="s">
        <v>1372</v>
      </c>
      <c r="L2351" s="163" t="s">
        <v>1495</v>
      </c>
      <c r="M2351" s="168" t="s">
        <v>1372</v>
      </c>
      <c r="N2351" s="168" t="s">
        <v>2112</v>
      </c>
      <c r="O2351" s="153"/>
    </row>
    <row r="2352" spans="1:15" s="159" customFormat="1" ht="18.75" hidden="1" customHeight="1" x14ac:dyDescent="0.2">
      <c r="A2352" s="153"/>
      <c r="B2352" s="191" t="s">
        <v>3512</v>
      </c>
      <c r="C2352" s="192" t="s">
        <v>3465</v>
      </c>
      <c r="D2352" s="156" t="s">
        <v>4420</v>
      </c>
      <c r="E2352" s="157" t="s">
        <v>2369</v>
      </c>
      <c r="F2352" s="157">
        <v>4</v>
      </c>
      <c r="G2352" s="157" t="s">
        <v>2111</v>
      </c>
      <c r="H2352" s="157">
        <v>2</v>
      </c>
      <c r="I2352" s="157">
        <v>1</v>
      </c>
      <c r="J2352" s="158">
        <f t="shared" si="50"/>
        <v>8</v>
      </c>
      <c r="K2352" s="157" t="s">
        <v>1372</v>
      </c>
      <c r="L2352" s="390" t="s">
        <v>1489</v>
      </c>
      <c r="M2352" s="390" t="s">
        <v>6086</v>
      </c>
      <c r="N2352" s="157" t="s">
        <v>2112</v>
      </c>
      <c r="O2352" s="153"/>
    </row>
    <row r="2353" spans="1:15" s="159" customFormat="1" ht="18.75" hidden="1" customHeight="1" x14ac:dyDescent="0.2">
      <c r="A2353" s="153"/>
      <c r="B2353" s="188" t="s">
        <v>3512</v>
      </c>
      <c r="C2353" s="189" t="s">
        <v>3465</v>
      </c>
      <c r="D2353" s="162" t="s">
        <v>2522</v>
      </c>
      <c r="E2353" s="163" t="s">
        <v>2369</v>
      </c>
      <c r="F2353" s="163">
        <v>4</v>
      </c>
      <c r="G2353" s="163" t="s">
        <v>2111</v>
      </c>
      <c r="H2353" s="163">
        <v>2</v>
      </c>
      <c r="I2353" s="163">
        <v>0.2</v>
      </c>
      <c r="J2353" s="164">
        <f t="shared" si="50"/>
        <v>1.6</v>
      </c>
      <c r="K2353" s="163" t="s">
        <v>1372</v>
      </c>
      <c r="L2353" s="391" t="s">
        <v>1489</v>
      </c>
      <c r="M2353" s="391" t="s">
        <v>6086</v>
      </c>
      <c r="N2353" s="163" t="s">
        <v>2112</v>
      </c>
      <c r="O2353" s="153"/>
    </row>
    <row r="2354" spans="1:15" s="159" customFormat="1" ht="18.75" hidden="1" customHeight="1" x14ac:dyDescent="0.2">
      <c r="A2354" s="153"/>
      <c r="B2354" s="188" t="s">
        <v>3512</v>
      </c>
      <c r="C2354" s="189" t="s">
        <v>3465</v>
      </c>
      <c r="D2354" s="162" t="s">
        <v>2436</v>
      </c>
      <c r="E2354" s="163" t="s">
        <v>2369</v>
      </c>
      <c r="F2354" s="163">
        <v>4</v>
      </c>
      <c r="G2354" s="163" t="s">
        <v>2111</v>
      </c>
      <c r="H2354" s="163">
        <v>2</v>
      </c>
      <c r="I2354" s="163">
        <v>0.5</v>
      </c>
      <c r="J2354" s="164">
        <f t="shared" si="50"/>
        <v>4</v>
      </c>
      <c r="K2354" s="163" t="s">
        <v>1372</v>
      </c>
      <c r="L2354" s="391" t="s">
        <v>1489</v>
      </c>
      <c r="M2354" s="391" t="s">
        <v>6086</v>
      </c>
      <c r="N2354" s="163" t="s">
        <v>2112</v>
      </c>
      <c r="O2354" s="153"/>
    </row>
    <row r="2355" spans="1:15" s="159" customFormat="1" ht="18.75" hidden="1" customHeight="1" x14ac:dyDescent="0.2">
      <c r="A2355" s="153"/>
      <c r="B2355" s="188" t="s">
        <v>3512</v>
      </c>
      <c r="C2355" s="189" t="s">
        <v>3465</v>
      </c>
      <c r="D2355" s="162" t="s">
        <v>1050</v>
      </c>
      <c r="E2355" s="163" t="s">
        <v>2369</v>
      </c>
      <c r="F2355" s="163">
        <v>1</v>
      </c>
      <c r="G2355" s="163" t="s">
        <v>2111</v>
      </c>
      <c r="H2355" s="163">
        <v>2</v>
      </c>
      <c r="I2355" s="163">
        <v>3</v>
      </c>
      <c r="J2355" s="164">
        <f t="shared" si="50"/>
        <v>6</v>
      </c>
      <c r="K2355" s="163" t="s">
        <v>1372</v>
      </c>
      <c r="L2355" s="391" t="s">
        <v>1489</v>
      </c>
      <c r="M2355" s="391" t="s">
        <v>6086</v>
      </c>
      <c r="N2355" s="163" t="s">
        <v>2112</v>
      </c>
      <c r="O2355" s="153"/>
    </row>
    <row r="2356" spans="1:15" s="159" customFormat="1" ht="18.75" hidden="1" customHeight="1" thickBot="1" x14ac:dyDescent="0.25">
      <c r="A2356" s="153"/>
      <c r="B2356" s="188" t="s">
        <v>3512</v>
      </c>
      <c r="C2356" s="189" t="s">
        <v>3465</v>
      </c>
      <c r="D2356" s="167" t="s">
        <v>98</v>
      </c>
      <c r="E2356" s="163" t="s">
        <v>2369</v>
      </c>
      <c r="F2356" s="168">
        <v>4</v>
      </c>
      <c r="G2356" s="163" t="s">
        <v>2111</v>
      </c>
      <c r="H2356" s="168">
        <v>2</v>
      </c>
      <c r="I2356" s="168">
        <v>0.5</v>
      </c>
      <c r="J2356" s="164">
        <f t="shared" si="50"/>
        <v>4</v>
      </c>
      <c r="K2356" s="168" t="s">
        <v>1372</v>
      </c>
      <c r="L2356" s="391" t="s">
        <v>1489</v>
      </c>
      <c r="M2356" s="401" t="s">
        <v>6086</v>
      </c>
      <c r="N2356" s="168" t="s">
        <v>2112</v>
      </c>
      <c r="O2356" s="153"/>
    </row>
    <row r="2357" spans="1:15" s="159" customFormat="1" ht="18.75" hidden="1" customHeight="1" x14ac:dyDescent="0.2">
      <c r="A2357" s="153"/>
      <c r="B2357" s="191" t="s">
        <v>3513</v>
      </c>
      <c r="C2357" s="192" t="s">
        <v>3467</v>
      </c>
      <c r="D2357" s="156" t="s">
        <v>4420</v>
      </c>
      <c r="E2357" s="157" t="s">
        <v>2369</v>
      </c>
      <c r="F2357" s="157">
        <v>2</v>
      </c>
      <c r="G2357" s="157" t="s">
        <v>2111</v>
      </c>
      <c r="H2357" s="157">
        <v>2</v>
      </c>
      <c r="I2357" s="157">
        <v>1</v>
      </c>
      <c r="J2357" s="158">
        <f t="shared" si="50"/>
        <v>4</v>
      </c>
      <c r="K2357" s="157" t="s">
        <v>1372</v>
      </c>
      <c r="L2357" s="390" t="s">
        <v>1489</v>
      </c>
      <c r="M2357" s="390" t="s">
        <v>6086</v>
      </c>
      <c r="N2357" s="157" t="s">
        <v>2112</v>
      </c>
      <c r="O2357" s="153"/>
    </row>
    <row r="2358" spans="1:15" s="159" customFormat="1" ht="18.75" hidden="1" customHeight="1" thickBot="1" x14ac:dyDescent="0.25">
      <c r="A2358" s="153"/>
      <c r="B2358" s="188" t="s">
        <v>3513</v>
      </c>
      <c r="C2358" s="189" t="s">
        <v>3467</v>
      </c>
      <c r="D2358" s="167" t="s">
        <v>2436</v>
      </c>
      <c r="E2358" s="163" t="s">
        <v>2369</v>
      </c>
      <c r="F2358" s="163">
        <v>2</v>
      </c>
      <c r="G2358" s="163" t="s">
        <v>2111</v>
      </c>
      <c r="H2358" s="163">
        <v>2</v>
      </c>
      <c r="I2358" s="163">
        <v>0.25</v>
      </c>
      <c r="J2358" s="164">
        <f t="shared" si="50"/>
        <v>1</v>
      </c>
      <c r="K2358" s="168" t="s">
        <v>1372</v>
      </c>
      <c r="L2358" s="391" t="s">
        <v>1489</v>
      </c>
      <c r="M2358" s="391" t="s">
        <v>6086</v>
      </c>
      <c r="N2358" s="163" t="s">
        <v>2112</v>
      </c>
      <c r="O2358" s="153"/>
    </row>
    <row r="2359" spans="1:15" s="159" customFormat="1" ht="18.75" hidden="1" customHeight="1" x14ac:dyDescent="0.2">
      <c r="A2359" s="153"/>
      <c r="B2359" s="191" t="s">
        <v>3514</v>
      </c>
      <c r="C2359" s="192" t="s">
        <v>3469</v>
      </c>
      <c r="D2359" s="156" t="s">
        <v>4420</v>
      </c>
      <c r="E2359" s="157" t="s">
        <v>2369</v>
      </c>
      <c r="F2359" s="157">
        <v>4</v>
      </c>
      <c r="G2359" s="157" t="s">
        <v>2111</v>
      </c>
      <c r="H2359" s="157">
        <v>2</v>
      </c>
      <c r="I2359" s="157">
        <v>0.2</v>
      </c>
      <c r="J2359" s="158">
        <f t="shared" si="50"/>
        <v>1.6</v>
      </c>
      <c r="K2359" s="157" t="s">
        <v>1372</v>
      </c>
      <c r="L2359" s="390" t="s">
        <v>1489</v>
      </c>
      <c r="M2359" s="390" t="s">
        <v>6086</v>
      </c>
      <c r="N2359" s="157" t="s">
        <v>2112</v>
      </c>
      <c r="O2359" s="153"/>
    </row>
    <row r="2360" spans="1:15" s="159" customFormat="1" ht="18.75" hidden="1" customHeight="1" x14ac:dyDescent="0.2">
      <c r="A2360" s="153"/>
      <c r="B2360" s="188" t="s">
        <v>3514</v>
      </c>
      <c r="C2360" s="189" t="s">
        <v>3469</v>
      </c>
      <c r="D2360" s="162" t="s">
        <v>1050</v>
      </c>
      <c r="E2360" s="163" t="s">
        <v>2369</v>
      </c>
      <c r="F2360" s="163">
        <v>1</v>
      </c>
      <c r="G2360" s="163" t="s">
        <v>2111</v>
      </c>
      <c r="H2360" s="163">
        <v>2</v>
      </c>
      <c r="I2360" s="163">
        <v>2</v>
      </c>
      <c r="J2360" s="164">
        <f t="shared" si="50"/>
        <v>4</v>
      </c>
      <c r="K2360" s="163" t="s">
        <v>1372</v>
      </c>
      <c r="L2360" s="391" t="s">
        <v>1489</v>
      </c>
      <c r="M2360" s="391" t="s">
        <v>6086</v>
      </c>
      <c r="N2360" s="163" t="s">
        <v>2112</v>
      </c>
      <c r="O2360" s="153"/>
    </row>
    <row r="2361" spans="1:15" s="159" customFormat="1" ht="18.75" hidden="1" customHeight="1" thickBot="1" x14ac:dyDescent="0.25">
      <c r="A2361" s="153"/>
      <c r="B2361" s="188" t="s">
        <v>3514</v>
      </c>
      <c r="C2361" s="189" t="s">
        <v>3469</v>
      </c>
      <c r="D2361" s="167" t="s">
        <v>2538</v>
      </c>
      <c r="E2361" s="163" t="s">
        <v>2369</v>
      </c>
      <c r="F2361" s="163">
        <v>1</v>
      </c>
      <c r="G2361" s="163" t="s">
        <v>2111</v>
      </c>
      <c r="H2361" s="163">
        <v>2</v>
      </c>
      <c r="I2361" s="163">
        <v>0.2</v>
      </c>
      <c r="J2361" s="164">
        <f t="shared" si="50"/>
        <v>0.4</v>
      </c>
      <c r="K2361" s="168" t="s">
        <v>1372</v>
      </c>
      <c r="L2361" s="391" t="s">
        <v>1489</v>
      </c>
      <c r="M2361" s="391" t="s">
        <v>6086</v>
      </c>
      <c r="N2361" s="163" t="s">
        <v>2112</v>
      </c>
      <c r="O2361" s="153"/>
    </row>
    <row r="2362" spans="1:15" s="159" customFormat="1" ht="18.75" hidden="1" customHeight="1" x14ac:dyDescent="0.2">
      <c r="A2362" s="153"/>
      <c r="B2362" s="191" t="s">
        <v>3515</v>
      </c>
      <c r="C2362" s="192" t="s">
        <v>3471</v>
      </c>
      <c r="D2362" s="156" t="s">
        <v>4420</v>
      </c>
      <c r="E2362" s="157" t="s">
        <v>2369</v>
      </c>
      <c r="F2362" s="157">
        <v>4</v>
      </c>
      <c r="G2362" s="157" t="s">
        <v>2111</v>
      </c>
      <c r="H2362" s="157">
        <v>2</v>
      </c>
      <c r="I2362" s="157">
        <v>0.2</v>
      </c>
      <c r="J2362" s="158">
        <f t="shared" si="50"/>
        <v>1.6</v>
      </c>
      <c r="K2362" s="157" t="s">
        <v>1372</v>
      </c>
      <c r="L2362" s="390" t="s">
        <v>1489</v>
      </c>
      <c r="M2362" s="390" t="s">
        <v>6086</v>
      </c>
      <c r="N2362" s="157" t="s">
        <v>2112</v>
      </c>
      <c r="O2362" s="153"/>
    </row>
    <row r="2363" spans="1:15" s="159" customFormat="1" ht="18.75" hidden="1" customHeight="1" x14ac:dyDescent="0.2">
      <c r="A2363" s="153"/>
      <c r="B2363" s="188" t="s">
        <v>3515</v>
      </c>
      <c r="C2363" s="189" t="s">
        <v>3471</v>
      </c>
      <c r="D2363" s="162" t="s">
        <v>2436</v>
      </c>
      <c r="E2363" s="163" t="s">
        <v>2369</v>
      </c>
      <c r="F2363" s="163">
        <v>4</v>
      </c>
      <c r="G2363" s="163" t="s">
        <v>2111</v>
      </c>
      <c r="H2363" s="163">
        <v>2</v>
      </c>
      <c r="I2363" s="163">
        <v>0.5</v>
      </c>
      <c r="J2363" s="164">
        <f t="shared" si="50"/>
        <v>4</v>
      </c>
      <c r="K2363" s="163" t="s">
        <v>1372</v>
      </c>
      <c r="L2363" s="391" t="s">
        <v>1489</v>
      </c>
      <c r="M2363" s="391" t="s">
        <v>6086</v>
      </c>
      <c r="N2363" s="163" t="s">
        <v>2112</v>
      </c>
      <c r="O2363" s="153"/>
    </row>
    <row r="2364" spans="1:15" s="159" customFormat="1" ht="18.75" hidden="1" customHeight="1" x14ac:dyDescent="0.2">
      <c r="A2364" s="153"/>
      <c r="B2364" s="188" t="s">
        <v>3515</v>
      </c>
      <c r="C2364" s="189" t="s">
        <v>3471</v>
      </c>
      <c r="D2364" s="162" t="s">
        <v>1050</v>
      </c>
      <c r="E2364" s="163" t="s">
        <v>2369</v>
      </c>
      <c r="F2364" s="163">
        <v>1</v>
      </c>
      <c r="G2364" s="163" t="s">
        <v>2111</v>
      </c>
      <c r="H2364" s="163">
        <v>2</v>
      </c>
      <c r="I2364" s="163">
        <v>3</v>
      </c>
      <c r="J2364" s="164">
        <f t="shared" si="50"/>
        <v>6</v>
      </c>
      <c r="K2364" s="163" t="s">
        <v>1372</v>
      </c>
      <c r="L2364" s="391" t="s">
        <v>1489</v>
      </c>
      <c r="M2364" s="391" t="s">
        <v>6086</v>
      </c>
      <c r="N2364" s="163" t="s">
        <v>2112</v>
      </c>
      <c r="O2364" s="153"/>
    </row>
    <row r="2365" spans="1:15" s="159" customFormat="1" ht="18.75" hidden="1" customHeight="1" thickBot="1" x14ac:dyDescent="0.25">
      <c r="A2365" s="153"/>
      <c r="B2365" s="190" t="s">
        <v>3515</v>
      </c>
      <c r="C2365" s="189" t="s">
        <v>3471</v>
      </c>
      <c r="D2365" s="167" t="s">
        <v>98</v>
      </c>
      <c r="E2365" s="163" t="s">
        <v>2369</v>
      </c>
      <c r="F2365" s="168">
        <v>2</v>
      </c>
      <c r="G2365" s="163" t="s">
        <v>2111</v>
      </c>
      <c r="H2365" s="163">
        <v>2</v>
      </c>
      <c r="I2365" s="163">
        <v>0.5</v>
      </c>
      <c r="J2365" s="164">
        <f t="shared" si="50"/>
        <v>2</v>
      </c>
      <c r="K2365" s="168" t="s">
        <v>1372</v>
      </c>
      <c r="L2365" s="391" t="s">
        <v>1489</v>
      </c>
      <c r="M2365" s="401" t="s">
        <v>6086</v>
      </c>
      <c r="N2365" s="163" t="s">
        <v>2112</v>
      </c>
      <c r="O2365" s="153"/>
    </row>
    <row r="2366" spans="1:15" s="159" customFormat="1" ht="18.75" hidden="1" customHeight="1" x14ac:dyDescent="0.2">
      <c r="A2366" s="153"/>
      <c r="B2366" s="191" t="s">
        <v>3516</v>
      </c>
      <c r="C2366" s="192" t="s">
        <v>3463</v>
      </c>
      <c r="D2366" s="156" t="s">
        <v>4420</v>
      </c>
      <c r="E2366" s="157" t="s">
        <v>2381</v>
      </c>
      <c r="F2366" s="157">
        <v>2</v>
      </c>
      <c r="G2366" s="157" t="s">
        <v>2111</v>
      </c>
      <c r="H2366" s="157">
        <v>2</v>
      </c>
      <c r="I2366" s="157">
        <v>0.1</v>
      </c>
      <c r="J2366" s="158">
        <f t="shared" si="50"/>
        <v>0.4</v>
      </c>
      <c r="K2366" s="157" t="s">
        <v>1372</v>
      </c>
      <c r="L2366" s="157" t="s">
        <v>1495</v>
      </c>
      <c r="M2366" s="157" t="s">
        <v>1372</v>
      </c>
      <c r="N2366" s="157" t="s">
        <v>2112</v>
      </c>
      <c r="O2366" s="153"/>
    </row>
    <row r="2367" spans="1:15" s="159" customFormat="1" ht="18.75" hidden="1" customHeight="1" thickBot="1" x14ac:dyDescent="0.25">
      <c r="A2367" s="153"/>
      <c r="B2367" s="190" t="s">
        <v>3516</v>
      </c>
      <c r="C2367" s="189" t="s">
        <v>3463</v>
      </c>
      <c r="D2367" s="167" t="s">
        <v>1050</v>
      </c>
      <c r="E2367" s="163" t="s">
        <v>2381</v>
      </c>
      <c r="F2367" s="168">
        <v>1</v>
      </c>
      <c r="G2367" s="168" t="s">
        <v>2111</v>
      </c>
      <c r="H2367" s="168">
        <v>2</v>
      </c>
      <c r="I2367" s="168">
        <v>3</v>
      </c>
      <c r="J2367" s="185">
        <f t="shared" si="50"/>
        <v>6</v>
      </c>
      <c r="K2367" s="168" t="s">
        <v>1372</v>
      </c>
      <c r="L2367" s="163" t="s">
        <v>1495</v>
      </c>
      <c r="M2367" s="168" t="s">
        <v>1372</v>
      </c>
      <c r="N2367" s="168" t="s">
        <v>2112</v>
      </c>
      <c r="O2367" s="153"/>
    </row>
    <row r="2368" spans="1:15" s="159" customFormat="1" ht="18.75" hidden="1" customHeight="1" x14ac:dyDescent="0.2">
      <c r="A2368" s="153"/>
      <c r="B2368" s="191" t="s">
        <v>3517</v>
      </c>
      <c r="C2368" s="192" t="s">
        <v>3465</v>
      </c>
      <c r="D2368" s="156" t="s">
        <v>4420</v>
      </c>
      <c r="E2368" s="157" t="s">
        <v>2369</v>
      </c>
      <c r="F2368" s="157">
        <v>4</v>
      </c>
      <c r="G2368" s="157" t="s">
        <v>2111</v>
      </c>
      <c r="H2368" s="157">
        <v>2</v>
      </c>
      <c r="I2368" s="157">
        <v>1</v>
      </c>
      <c r="J2368" s="158">
        <f t="shared" si="50"/>
        <v>8</v>
      </c>
      <c r="K2368" s="157" t="s">
        <v>1372</v>
      </c>
      <c r="L2368" s="157" t="s">
        <v>1495</v>
      </c>
      <c r="M2368" s="157" t="s">
        <v>1372</v>
      </c>
      <c r="N2368" s="157" t="s">
        <v>2112</v>
      </c>
      <c r="O2368" s="153"/>
    </row>
    <row r="2369" spans="1:15" s="159" customFormat="1" ht="18.75" hidden="1" customHeight="1" x14ac:dyDescent="0.2">
      <c r="A2369" s="153"/>
      <c r="B2369" s="188" t="s">
        <v>3517</v>
      </c>
      <c r="C2369" s="189" t="s">
        <v>3465</v>
      </c>
      <c r="D2369" s="162" t="s">
        <v>2522</v>
      </c>
      <c r="E2369" s="163" t="s">
        <v>2369</v>
      </c>
      <c r="F2369" s="163">
        <v>4</v>
      </c>
      <c r="G2369" s="163" t="s">
        <v>2111</v>
      </c>
      <c r="H2369" s="163">
        <v>2</v>
      </c>
      <c r="I2369" s="163">
        <v>0.2</v>
      </c>
      <c r="J2369" s="164">
        <f t="shared" si="50"/>
        <v>1.6</v>
      </c>
      <c r="K2369" s="163" t="s">
        <v>1372</v>
      </c>
      <c r="L2369" s="163" t="s">
        <v>1495</v>
      </c>
      <c r="M2369" s="163" t="s">
        <v>1372</v>
      </c>
      <c r="N2369" s="163" t="s">
        <v>2112</v>
      </c>
      <c r="O2369" s="153"/>
    </row>
    <row r="2370" spans="1:15" s="159" customFormat="1" ht="18.75" hidden="1" customHeight="1" x14ac:dyDescent="0.2">
      <c r="A2370" s="153"/>
      <c r="B2370" s="188" t="s">
        <v>3517</v>
      </c>
      <c r="C2370" s="189" t="s">
        <v>3465</v>
      </c>
      <c r="D2370" s="162" t="s">
        <v>2436</v>
      </c>
      <c r="E2370" s="163" t="s">
        <v>2369</v>
      </c>
      <c r="F2370" s="163">
        <v>4</v>
      </c>
      <c r="G2370" s="163" t="s">
        <v>2111</v>
      </c>
      <c r="H2370" s="163">
        <v>2</v>
      </c>
      <c r="I2370" s="163">
        <v>0.5</v>
      </c>
      <c r="J2370" s="164">
        <f t="shared" si="50"/>
        <v>4</v>
      </c>
      <c r="K2370" s="163" t="s">
        <v>1372</v>
      </c>
      <c r="L2370" s="163" t="s">
        <v>1495</v>
      </c>
      <c r="M2370" s="163" t="s">
        <v>1372</v>
      </c>
      <c r="N2370" s="163" t="s">
        <v>2112</v>
      </c>
      <c r="O2370" s="153"/>
    </row>
    <row r="2371" spans="1:15" s="159" customFormat="1" ht="18.75" hidden="1" customHeight="1" x14ac:dyDescent="0.2">
      <c r="A2371" s="153"/>
      <c r="B2371" s="188" t="s">
        <v>3517</v>
      </c>
      <c r="C2371" s="189" t="s">
        <v>3465</v>
      </c>
      <c r="D2371" s="162" t="s">
        <v>1050</v>
      </c>
      <c r="E2371" s="163" t="s">
        <v>2369</v>
      </c>
      <c r="F2371" s="163">
        <v>1</v>
      </c>
      <c r="G2371" s="163" t="s">
        <v>2111</v>
      </c>
      <c r="H2371" s="163">
        <v>2</v>
      </c>
      <c r="I2371" s="163">
        <v>3</v>
      </c>
      <c r="J2371" s="164">
        <f t="shared" si="50"/>
        <v>6</v>
      </c>
      <c r="K2371" s="163" t="s">
        <v>1372</v>
      </c>
      <c r="L2371" s="163" t="s">
        <v>1495</v>
      </c>
      <c r="M2371" s="163" t="s">
        <v>1372</v>
      </c>
      <c r="N2371" s="163" t="s">
        <v>2112</v>
      </c>
      <c r="O2371" s="153"/>
    </row>
    <row r="2372" spans="1:15" s="159" customFormat="1" ht="18.75" hidden="1" customHeight="1" thickBot="1" x14ac:dyDescent="0.25">
      <c r="A2372" s="153"/>
      <c r="B2372" s="188" t="s">
        <v>3517</v>
      </c>
      <c r="C2372" s="189" t="s">
        <v>3465</v>
      </c>
      <c r="D2372" s="167" t="s">
        <v>98</v>
      </c>
      <c r="E2372" s="163" t="s">
        <v>2369</v>
      </c>
      <c r="F2372" s="168">
        <v>4</v>
      </c>
      <c r="G2372" s="163" t="s">
        <v>2111</v>
      </c>
      <c r="H2372" s="168">
        <v>2</v>
      </c>
      <c r="I2372" s="168">
        <v>0.5</v>
      </c>
      <c r="J2372" s="164">
        <f t="shared" si="50"/>
        <v>4</v>
      </c>
      <c r="K2372" s="168" t="s">
        <v>1372</v>
      </c>
      <c r="L2372" s="163" t="s">
        <v>1495</v>
      </c>
      <c r="M2372" s="168" t="s">
        <v>1372</v>
      </c>
      <c r="N2372" s="168" t="s">
        <v>2112</v>
      </c>
      <c r="O2372" s="153"/>
    </row>
    <row r="2373" spans="1:15" s="159" customFormat="1" ht="18.75" hidden="1" customHeight="1" x14ac:dyDescent="0.2">
      <c r="A2373" s="153"/>
      <c r="B2373" s="191" t="s">
        <v>3518</v>
      </c>
      <c r="C2373" s="192" t="s">
        <v>3467</v>
      </c>
      <c r="D2373" s="156" t="s">
        <v>4420</v>
      </c>
      <c r="E2373" s="157" t="s">
        <v>2369</v>
      </c>
      <c r="F2373" s="157">
        <v>2</v>
      </c>
      <c r="G2373" s="157" t="s">
        <v>2111</v>
      </c>
      <c r="H2373" s="157">
        <v>2</v>
      </c>
      <c r="I2373" s="157">
        <v>1</v>
      </c>
      <c r="J2373" s="158">
        <f t="shared" si="50"/>
        <v>4</v>
      </c>
      <c r="K2373" s="157" t="s">
        <v>1372</v>
      </c>
      <c r="L2373" s="157" t="s">
        <v>1495</v>
      </c>
      <c r="M2373" s="157" t="s">
        <v>1372</v>
      </c>
      <c r="N2373" s="157" t="s">
        <v>2112</v>
      </c>
      <c r="O2373" s="153"/>
    </row>
    <row r="2374" spans="1:15" s="159" customFormat="1" ht="18.75" hidden="1" customHeight="1" thickBot="1" x14ac:dyDescent="0.25">
      <c r="A2374" s="153"/>
      <c r="B2374" s="188" t="s">
        <v>3518</v>
      </c>
      <c r="C2374" s="189" t="s">
        <v>3467</v>
      </c>
      <c r="D2374" s="167" t="s">
        <v>2436</v>
      </c>
      <c r="E2374" s="163" t="s">
        <v>2369</v>
      </c>
      <c r="F2374" s="163">
        <v>2</v>
      </c>
      <c r="G2374" s="163" t="s">
        <v>2111</v>
      </c>
      <c r="H2374" s="163">
        <v>2</v>
      </c>
      <c r="I2374" s="163">
        <v>0.25</v>
      </c>
      <c r="J2374" s="164">
        <f t="shared" si="50"/>
        <v>1</v>
      </c>
      <c r="K2374" s="168" t="s">
        <v>1372</v>
      </c>
      <c r="L2374" s="163" t="s">
        <v>1495</v>
      </c>
      <c r="M2374" s="163" t="s">
        <v>1372</v>
      </c>
      <c r="N2374" s="163" t="s">
        <v>2112</v>
      </c>
      <c r="O2374" s="153"/>
    </row>
    <row r="2375" spans="1:15" s="159" customFormat="1" ht="18.75" hidden="1" customHeight="1" x14ac:dyDescent="0.2">
      <c r="A2375" s="153"/>
      <c r="B2375" s="191" t="s">
        <v>3519</v>
      </c>
      <c r="C2375" s="192" t="s">
        <v>3469</v>
      </c>
      <c r="D2375" s="156" t="s">
        <v>4420</v>
      </c>
      <c r="E2375" s="157" t="s">
        <v>2369</v>
      </c>
      <c r="F2375" s="157">
        <v>4</v>
      </c>
      <c r="G2375" s="157" t="s">
        <v>2111</v>
      </c>
      <c r="H2375" s="157">
        <v>2</v>
      </c>
      <c r="I2375" s="157">
        <v>0.2</v>
      </c>
      <c r="J2375" s="158">
        <f t="shared" si="50"/>
        <v>1.6</v>
      </c>
      <c r="K2375" s="157" t="s">
        <v>1372</v>
      </c>
      <c r="L2375" s="157" t="s">
        <v>1495</v>
      </c>
      <c r="M2375" s="157" t="s">
        <v>1372</v>
      </c>
      <c r="N2375" s="157" t="s">
        <v>2112</v>
      </c>
      <c r="O2375" s="153"/>
    </row>
    <row r="2376" spans="1:15" s="159" customFormat="1" ht="18.75" hidden="1" customHeight="1" x14ac:dyDescent="0.2">
      <c r="A2376" s="153"/>
      <c r="B2376" s="188" t="s">
        <v>3519</v>
      </c>
      <c r="C2376" s="189" t="s">
        <v>3469</v>
      </c>
      <c r="D2376" s="162" t="s">
        <v>1050</v>
      </c>
      <c r="E2376" s="163" t="s">
        <v>2369</v>
      </c>
      <c r="F2376" s="163">
        <v>1</v>
      </c>
      <c r="G2376" s="163" t="s">
        <v>2111</v>
      </c>
      <c r="H2376" s="163">
        <v>2</v>
      </c>
      <c r="I2376" s="163">
        <v>2</v>
      </c>
      <c r="J2376" s="164">
        <f t="shared" si="50"/>
        <v>4</v>
      </c>
      <c r="K2376" s="163" t="s">
        <v>1372</v>
      </c>
      <c r="L2376" s="163" t="s">
        <v>1495</v>
      </c>
      <c r="M2376" s="163" t="s">
        <v>1372</v>
      </c>
      <c r="N2376" s="163" t="s">
        <v>2112</v>
      </c>
      <c r="O2376" s="153"/>
    </row>
    <row r="2377" spans="1:15" s="159" customFormat="1" ht="18.75" hidden="1" customHeight="1" thickBot="1" x14ac:dyDescent="0.25">
      <c r="A2377" s="153"/>
      <c r="B2377" s="188" t="s">
        <v>3519</v>
      </c>
      <c r="C2377" s="189" t="s">
        <v>3469</v>
      </c>
      <c r="D2377" s="167" t="s">
        <v>2538</v>
      </c>
      <c r="E2377" s="163" t="s">
        <v>2369</v>
      </c>
      <c r="F2377" s="163">
        <v>1</v>
      </c>
      <c r="G2377" s="163" t="s">
        <v>2111</v>
      </c>
      <c r="H2377" s="163">
        <v>2</v>
      </c>
      <c r="I2377" s="163">
        <v>0.2</v>
      </c>
      <c r="J2377" s="164">
        <f t="shared" si="50"/>
        <v>0.4</v>
      </c>
      <c r="K2377" s="168" t="s">
        <v>1372</v>
      </c>
      <c r="L2377" s="163" t="s">
        <v>1495</v>
      </c>
      <c r="M2377" s="163" t="s">
        <v>1372</v>
      </c>
      <c r="N2377" s="163" t="s">
        <v>2112</v>
      </c>
      <c r="O2377" s="153"/>
    </row>
    <row r="2378" spans="1:15" s="159" customFormat="1" ht="18.75" hidden="1" customHeight="1" x14ac:dyDescent="0.2">
      <c r="A2378" s="153"/>
      <c r="B2378" s="191" t="s">
        <v>3520</v>
      </c>
      <c r="C2378" s="192" t="s">
        <v>3471</v>
      </c>
      <c r="D2378" s="156" t="s">
        <v>4420</v>
      </c>
      <c r="E2378" s="157" t="s">
        <v>2369</v>
      </c>
      <c r="F2378" s="157">
        <v>4</v>
      </c>
      <c r="G2378" s="157" t="s">
        <v>2111</v>
      </c>
      <c r="H2378" s="157">
        <v>2</v>
      </c>
      <c r="I2378" s="157">
        <v>0.2</v>
      </c>
      <c r="J2378" s="158">
        <f t="shared" si="50"/>
        <v>1.6</v>
      </c>
      <c r="K2378" s="157" t="s">
        <v>1372</v>
      </c>
      <c r="L2378" s="157" t="s">
        <v>1495</v>
      </c>
      <c r="M2378" s="157" t="s">
        <v>1372</v>
      </c>
      <c r="N2378" s="157" t="s">
        <v>2112</v>
      </c>
      <c r="O2378" s="153"/>
    </row>
    <row r="2379" spans="1:15" s="159" customFormat="1" ht="18.75" hidden="1" customHeight="1" x14ac:dyDescent="0.2">
      <c r="A2379" s="153"/>
      <c r="B2379" s="188" t="s">
        <v>3520</v>
      </c>
      <c r="C2379" s="189" t="s">
        <v>3471</v>
      </c>
      <c r="D2379" s="162" t="s">
        <v>2436</v>
      </c>
      <c r="E2379" s="163" t="s">
        <v>2369</v>
      </c>
      <c r="F2379" s="163">
        <v>4</v>
      </c>
      <c r="G2379" s="163" t="s">
        <v>2111</v>
      </c>
      <c r="H2379" s="163">
        <v>2</v>
      </c>
      <c r="I2379" s="163">
        <v>0.5</v>
      </c>
      <c r="J2379" s="164">
        <f t="shared" si="50"/>
        <v>4</v>
      </c>
      <c r="K2379" s="163" t="s">
        <v>1372</v>
      </c>
      <c r="L2379" s="163" t="s">
        <v>1495</v>
      </c>
      <c r="M2379" s="163" t="s">
        <v>1372</v>
      </c>
      <c r="N2379" s="163" t="s">
        <v>2112</v>
      </c>
      <c r="O2379" s="153"/>
    </row>
    <row r="2380" spans="1:15" s="159" customFormat="1" ht="18.75" hidden="1" customHeight="1" x14ac:dyDescent="0.2">
      <c r="A2380" s="153"/>
      <c r="B2380" s="188" t="s">
        <v>3520</v>
      </c>
      <c r="C2380" s="189" t="s">
        <v>3471</v>
      </c>
      <c r="D2380" s="162" t="s">
        <v>1050</v>
      </c>
      <c r="E2380" s="163" t="s">
        <v>2369</v>
      </c>
      <c r="F2380" s="163">
        <v>1</v>
      </c>
      <c r="G2380" s="163" t="s">
        <v>2111</v>
      </c>
      <c r="H2380" s="163">
        <v>2</v>
      </c>
      <c r="I2380" s="163">
        <v>3</v>
      </c>
      <c r="J2380" s="164">
        <f t="shared" si="50"/>
        <v>6</v>
      </c>
      <c r="K2380" s="163" t="s">
        <v>1372</v>
      </c>
      <c r="L2380" s="163" t="s">
        <v>1495</v>
      </c>
      <c r="M2380" s="163" t="s">
        <v>1372</v>
      </c>
      <c r="N2380" s="163" t="s">
        <v>2112</v>
      </c>
      <c r="O2380" s="153"/>
    </row>
    <row r="2381" spans="1:15" s="159" customFormat="1" ht="18.75" hidden="1" customHeight="1" thickBot="1" x14ac:dyDescent="0.25">
      <c r="A2381" s="153"/>
      <c r="B2381" s="190" t="s">
        <v>3520</v>
      </c>
      <c r="C2381" s="189" t="s">
        <v>3471</v>
      </c>
      <c r="D2381" s="167" t="s">
        <v>98</v>
      </c>
      <c r="E2381" s="163" t="s">
        <v>2369</v>
      </c>
      <c r="F2381" s="168">
        <v>2</v>
      </c>
      <c r="G2381" s="163" t="s">
        <v>2111</v>
      </c>
      <c r="H2381" s="163">
        <v>2</v>
      </c>
      <c r="I2381" s="163">
        <v>0.5</v>
      </c>
      <c r="J2381" s="164">
        <f t="shared" si="50"/>
        <v>2</v>
      </c>
      <c r="K2381" s="168" t="s">
        <v>1372</v>
      </c>
      <c r="L2381" s="163" t="s">
        <v>1495</v>
      </c>
      <c r="M2381" s="168" t="s">
        <v>1372</v>
      </c>
      <c r="N2381" s="163" t="s">
        <v>2112</v>
      </c>
      <c r="O2381" s="153"/>
    </row>
    <row r="2382" spans="1:15" s="159" customFormat="1" ht="18.75" hidden="1" customHeight="1" x14ac:dyDescent="0.2">
      <c r="A2382" s="153"/>
      <c r="B2382" s="191" t="s">
        <v>3521</v>
      </c>
      <c r="C2382" s="192" t="s">
        <v>3463</v>
      </c>
      <c r="D2382" s="156" t="s">
        <v>4420</v>
      </c>
      <c r="E2382" s="157" t="s">
        <v>2381</v>
      </c>
      <c r="F2382" s="157">
        <v>2</v>
      </c>
      <c r="G2382" s="157" t="s">
        <v>2111</v>
      </c>
      <c r="H2382" s="157">
        <v>2</v>
      </c>
      <c r="I2382" s="157">
        <v>0.1</v>
      </c>
      <c r="J2382" s="158">
        <f t="shared" si="50"/>
        <v>0.4</v>
      </c>
      <c r="K2382" s="157" t="s">
        <v>1372</v>
      </c>
      <c r="L2382" s="157" t="s">
        <v>1495</v>
      </c>
      <c r="M2382" s="157" t="s">
        <v>1372</v>
      </c>
      <c r="N2382" s="157" t="s">
        <v>2112</v>
      </c>
      <c r="O2382" s="153"/>
    </row>
    <row r="2383" spans="1:15" s="159" customFormat="1" ht="18.75" hidden="1" customHeight="1" thickBot="1" x14ac:dyDescent="0.25">
      <c r="A2383" s="153"/>
      <c r="B2383" s="190" t="s">
        <v>3521</v>
      </c>
      <c r="C2383" s="189" t="s">
        <v>3463</v>
      </c>
      <c r="D2383" s="167" t="s">
        <v>1050</v>
      </c>
      <c r="E2383" s="163" t="s">
        <v>2381</v>
      </c>
      <c r="F2383" s="168">
        <v>1</v>
      </c>
      <c r="G2383" s="168" t="s">
        <v>2111</v>
      </c>
      <c r="H2383" s="168">
        <v>2</v>
      </c>
      <c r="I2383" s="168">
        <v>3</v>
      </c>
      <c r="J2383" s="185">
        <f t="shared" si="50"/>
        <v>6</v>
      </c>
      <c r="K2383" s="168" t="s">
        <v>1372</v>
      </c>
      <c r="L2383" s="163" t="s">
        <v>1495</v>
      </c>
      <c r="M2383" s="168" t="s">
        <v>1372</v>
      </c>
      <c r="N2383" s="168" t="s">
        <v>2112</v>
      </c>
      <c r="O2383" s="153"/>
    </row>
    <row r="2384" spans="1:15" s="159" customFormat="1" ht="18.75" hidden="1" customHeight="1" x14ac:dyDescent="0.2">
      <c r="A2384" s="153"/>
      <c r="B2384" s="191" t="s">
        <v>3522</v>
      </c>
      <c r="C2384" s="192" t="s">
        <v>3465</v>
      </c>
      <c r="D2384" s="156" t="s">
        <v>4420</v>
      </c>
      <c r="E2384" s="157" t="s">
        <v>2369</v>
      </c>
      <c r="F2384" s="157">
        <v>4</v>
      </c>
      <c r="G2384" s="157" t="s">
        <v>2111</v>
      </c>
      <c r="H2384" s="157">
        <v>2</v>
      </c>
      <c r="I2384" s="157">
        <v>1</v>
      </c>
      <c r="J2384" s="158">
        <f t="shared" si="50"/>
        <v>8</v>
      </c>
      <c r="K2384" s="157" t="s">
        <v>1372</v>
      </c>
      <c r="L2384" s="390" t="s">
        <v>1489</v>
      </c>
      <c r="M2384" s="390" t="s">
        <v>6086</v>
      </c>
      <c r="N2384" s="157" t="s">
        <v>2112</v>
      </c>
      <c r="O2384" s="153"/>
    </row>
    <row r="2385" spans="1:15" s="159" customFormat="1" ht="18.75" hidden="1" customHeight="1" x14ac:dyDescent="0.2">
      <c r="A2385" s="153"/>
      <c r="B2385" s="188" t="s">
        <v>3522</v>
      </c>
      <c r="C2385" s="189" t="s">
        <v>3465</v>
      </c>
      <c r="D2385" s="162" t="s">
        <v>2522</v>
      </c>
      <c r="E2385" s="163" t="s">
        <v>2369</v>
      </c>
      <c r="F2385" s="163">
        <v>4</v>
      </c>
      <c r="G2385" s="163" t="s">
        <v>2111</v>
      </c>
      <c r="H2385" s="163">
        <v>2</v>
      </c>
      <c r="I2385" s="163">
        <v>0.2</v>
      </c>
      <c r="J2385" s="164">
        <f t="shared" si="50"/>
        <v>1.6</v>
      </c>
      <c r="K2385" s="163" t="s">
        <v>1372</v>
      </c>
      <c r="L2385" s="391" t="s">
        <v>1489</v>
      </c>
      <c r="M2385" s="391" t="s">
        <v>6086</v>
      </c>
      <c r="N2385" s="163" t="s">
        <v>2112</v>
      </c>
      <c r="O2385" s="153"/>
    </row>
    <row r="2386" spans="1:15" s="159" customFormat="1" ht="18.75" hidden="1" customHeight="1" x14ac:dyDescent="0.2">
      <c r="A2386" s="153"/>
      <c r="B2386" s="188" t="s">
        <v>3522</v>
      </c>
      <c r="C2386" s="189" t="s">
        <v>3465</v>
      </c>
      <c r="D2386" s="162" t="s">
        <v>2436</v>
      </c>
      <c r="E2386" s="163" t="s">
        <v>2369</v>
      </c>
      <c r="F2386" s="163">
        <v>4</v>
      </c>
      <c r="G2386" s="163" t="s">
        <v>2111</v>
      </c>
      <c r="H2386" s="163">
        <v>2</v>
      </c>
      <c r="I2386" s="163">
        <v>0.5</v>
      </c>
      <c r="J2386" s="164">
        <f t="shared" si="50"/>
        <v>4</v>
      </c>
      <c r="K2386" s="163" t="s">
        <v>1372</v>
      </c>
      <c r="L2386" s="391" t="s">
        <v>1489</v>
      </c>
      <c r="M2386" s="391" t="s">
        <v>6086</v>
      </c>
      <c r="N2386" s="163" t="s">
        <v>2112</v>
      </c>
      <c r="O2386" s="153"/>
    </row>
    <row r="2387" spans="1:15" s="159" customFormat="1" ht="18.75" hidden="1" customHeight="1" x14ac:dyDescent="0.2">
      <c r="A2387" s="153"/>
      <c r="B2387" s="188" t="s">
        <v>3522</v>
      </c>
      <c r="C2387" s="189" t="s">
        <v>3465</v>
      </c>
      <c r="D2387" s="162" t="s">
        <v>1050</v>
      </c>
      <c r="E2387" s="163" t="s">
        <v>2369</v>
      </c>
      <c r="F2387" s="163">
        <v>1</v>
      </c>
      <c r="G2387" s="163" t="s">
        <v>2111</v>
      </c>
      <c r="H2387" s="163">
        <v>2</v>
      </c>
      <c r="I2387" s="163">
        <v>3</v>
      </c>
      <c r="J2387" s="164">
        <f t="shared" si="50"/>
        <v>6</v>
      </c>
      <c r="K2387" s="163" t="s">
        <v>1372</v>
      </c>
      <c r="L2387" s="391" t="s">
        <v>1489</v>
      </c>
      <c r="M2387" s="391" t="s">
        <v>6086</v>
      </c>
      <c r="N2387" s="163" t="s">
        <v>2112</v>
      </c>
      <c r="O2387" s="153"/>
    </row>
    <row r="2388" spans="1:15" s="159" customFormat="1" ht="18.75" hidden="1" customHeight="1" thickBot="1" x14ac:dyDescent="0.25">
      <c r="A2388" s="153"/>
      <c r="B2388" s="188" t="s">
        <v>3522</v>
      </c>
      <c r="C2388" s="189" t="s">
        <v>3465</v>
      </c>
      <c r="D2388" s="167" t="s">
        <v>98</v>
      </c>
      <c r="E2388" s="163" t="s">
        <v>2369</v>
      </c>
      <c r="F2388" s="168">
        <v>4</v>
      </c>
      <c r="G2388" s="163" t="s">
        <v>2111</v>
      </c>
      <c r="H2388" s="168">
        <v>2</v>
      </c>
      <c r="I2388" s="168">
        <v>0.5</v>
      </c>
      <c r="J2388" s="164">
        <f t="shared" si="50"/>
        <v>4</v>
      </c>
      <c r="K2388" s="168" t="s">
        <v>1372</v>
      </c>
      <c r="L2388" s="391" t="s">
        <v>1489</v>
      </c>
      <c r="M2388" s="401" t="s">
        <v>6086</v>
      </c>
      <c r="N2388" s="168" t="s">
        <v>2112</v>
      </c>
      <c r="O2388" s="153"/>
    </row>
    <row r="2389" spans="1:15" s="159" customFormat="1" ht="18.75" hidden="1" customHeight="1" x14ac:dyDescent="0.2">
      <c r="A2389" s="153"/>
      <c r="B2389" s="191" t="s">
        <v>3523</v>
      </c>
      <c r="C2389" s="192" t="s">
        <v>3467</v>
      </c>
      <c r="D2389" s="156" t="s">
        <v>4420</v>
      </c>
      <c r="E2389" s="157" t="s">
        <v>2369</v>
      </c>
      <c r="F2389" s="157">
        <v>2</v>
      </c>
      <c r="G2389" s="157" t="s">
        <v>2111</v>
      </c>
      <c r="H2389" s="157">
        <v>2</v>
      </c>
      <c r="I2389" s="157">
        <v>1</v>
      </c>
      <c r="J2389" s="158">
        <f t="shared" si="50"/>
        <v>4</v>
      </c>
      <c r="K2389" s="157" t="s">
        <v>1372</v>
      </c>
      <c r="L2389" s="390" t="s">
        <v>1489</v>
      </c>
      <c r="M2389" s="390" t="s">
        <v>6086</v>
      </c>
      <c r="N2389" s="157" t="s">
        <v>2112</v>
      </c>
      <c r="O2389" s="153"/>
    </row>
    <row r="2390" spans="1:15" s="159" customFormat="1" ht="18.75" hidden="1" customHeight="1" thickBot="1" x14ac:dyDescent="0.25">
      <c r="A2390" s="153"/>
      <c r="B2390" s="188" t="s">
        <v>3523</v>
      </c>
      <c r="C2390" s="189" t="s">
        <v>3467</v>
      </c>
      <c r="D2390" s="167" t="s">
        <v>2436</v>
      </c>
      <c r="E2390" s="163" t="s">
        <v>2369</v>
      </c>
      <c r="F2390" s="163">
        <v>2</v>
      </c>
      <c r="G2390" s="163" t="s">
        <v>2111</v>
      </c>
      <c r="H2390" s="163">
        <v>2</v>
      </c>
      <c r="I2390" s="163">
        <v>0.25</v>
      </c>
      <c r="J2390" s="164">
        <f t="shared" si="50"/>
        <v>1</v>
      </c>
      <c r="K2390" s="168" t="s">
        <v>1372</v>
      </c>
      <c r="L2390" s="391" t="s">
        <v>1489</v>
      </c>
      <c r="M2390" s="391" t="s">
        <v>6086</v>
      </c>
      <c r="N2390" s="163" t="s">
        <v>2112</v>
      </c>
      <c r="O2390" s="153"/>
    </row>
    <row r="2391" spans="1:15" s="159" customFormat="1" ht="18.75" hidden="1" customHeight="1" x14ac:dyDescent="0.2">
      <c r="A2391" s="153"/>
      <c r="B2391" s="191" t="s">
        <v>3524</v>
      </c>
      <c r="C2391" s="192" t="s">
        <v>3469</v>
      </c>
      <c r="D2391" s="156" t="s">
        <v>4420</v>
      </c>
      <c r="E2391" s="157" t="s">
        <v>2369</v>
      </c>
      <c r="F2391" s="157">
        <v>4</v>
      </c>
      <c r="G2391" s="157" t="s">
        <v>2111</v>
      </c>
      <c r="H2391" s="157">
        <v>2</v>
      </c>
      <c r="I2391" s="157">
        <v>0.2</v>
      </c>
      <c r="J2391" s="158">
        <f t="shared" si="50"/>
        <v>1.6</v>
      </c>
      <c r="K2391" s="157" t="s">
        <v>1372</v>
      </c>
      <c r="L2391" s="390" t="s">
        <v>1489</v>
      </c>
      <c r="M2391" s="390" t="s">
        <v>6086</v>
      </c>
      <c r="N2391" s="157" t="s">
        <v>2112</v>
      </c>
      <c r="O2391" s="153"/>
    </row>
    <row r="2392" spans="1:15" s="159" customFormat="1" ht="18.75" hidden="1" customHeight="1" x14ac:dyDescent="0.2">
      <c r="A2392" s="153"/>
      <c r="B2392" s="188" t="s">
        <v>3524</v>
      </c>
      <c r="C2392" s="189" t="s">
        <v>3469</v>
      </c>
      <c r="D2392" s="162" t="s">
        <v>1050</v>
      </c>
      <c r="E2392" s="163" t="s">
        <v>2369</v>
      </c>
      <c r="F2392" s="163">
        <v>1</v>
      </c>
      <c r="G2392" s="163" t="s">
        <v>2111</v>
      </c>
      <c r="H2392" s="163">
        <v>2</v>
      </c>
      <c r="I2392" s="163">
        <v>2</v>
      </c>
      <c r="J2392" s="164">
        <f t="shared" si="50"/>
        <v>4</v>
      </c>
      <c r="K2392" s="163" t="s">
        <v>1372</v>
      </c>
      <c r="L2392" s="391" t="s">
        <v>1489</v>
      </c>
      <c r="M2392" s="391" t="s">
        <v>6086</v>
      </c>
      <c r="N2392" s="163" t="s">
        <v>2112</v>
      </c>
      <c r="O2392" s="153"/>
    </row>
    <row r="2393" spans="1:15" s="159" customFormat="1" ht="18.75" hidden="1" customHeight="1" thickBot="1" x14ac:dyDescent="0.25">
      <c r="A2393" s="153"/>
      <c r="B2393" s="188" t="s">
        <v>3524</v>
      </c>
      <c r="C2393" s="189" t="s">
        <v>3469</v>
      </c>
      <c r="D2393" s="167" t="s">
        <v>2538</v>
      </c>
      <c r="E2393" s="163" t="s">
        <v>2369</v>
      </c>
      <c r="F2393" s="163">
        <v>1</v>
      </c>
      <c r="G2393" s="163" t="s">
        <v>2111</v>
      </c>
      <c r="H2393" s="163">
        <v>2</v>
      </c>
      <c r="I2393" s="163">
        <v>0.2</v>
      </c>
      <c r="J2393" s="164">
        <f t="shared" si="50"/>
        <v>0.4</v>
      </c>
      <c r="K2393" s="168" t="s">
        <v>1372</v>
      </c>
      <c r="L2393" s="391" t="s">
        <v>1489</v>
      </c>
      <c r="M2393" s="391" t="s">
        <v>6086</v>
      </c>
      <c r="N2393" s="163" t="s">
        <v>2112</v>
      </c>
      <c r="O2393" s="153"/>
    </row>
    <row r="2394" spans="1:15" s="159" customFormat="1" ht="18.75" hidden="1" customHeight="1" x14ac:dyDescent="0.2">
      <c r="A2394" s="153"/>
      <c r="B2394" s="191" t="s">
        <v>3525</v>
      </c>
      <c r="C2394" s="192" t="s">
        <v>3471</v>
      </c>
      <c r="D2394" s="156" t="s">
        <v>4420</v>
      </c>
      <c r="E2394" s="157" t="s">
        <v>2369</v>
      </c>
      <c r="F2394" s="157">
        <v>4</v>
      </c>
      <c r="G2394" s="157" t="s">
        <v>2111</v>
      </c>
      <c r="H2394" s="157">
        <v>2</v>
      </c>
      <c r="I2394" s="157">
        <v>0.2</v>
      </c>
      <c r="J2394" s="158">
        <f t="shared" si="50"/>
        <v>1.6</v>
      </c>
      <c r="K2394" s="157" t="s">
        <v>1372</v>
      </c>
      <c r="L2394" s="390" t="s">
        <v>1489</v>
      </c>
      <c r="M2394" s="390" t="s">
        <v>6086</v>
      </c>
      <c r="N2394" s="157" t="s">
        <v>2112</v>
      </c>
      <c r="O2394" s="153"/>
    </row>
    <row r="2395" spans="1:15" s="159" customFormat="1" ht="18.75" hidden="1" customHeight="1" x14ac:dyDescent="0.2">
      <c r="A2395" s="153"/>
      <c r="B2395" s="188" t="s">
        <v>3525</v>
      </c>
      <c r="C2395" s="189" t="s">
        <v>3471</v>
      </c>
      <c r="D2395" s="162" t="s">
        <v>2436</v>
      </c>
      <c r="E2395" s="163" t="s">
        <v>2369</v>
      </c>
      <c r="F2395" s="163">
        <v>4</v>
      </c>
      <c r="G2395" s="163" t="s">
        <v>2111</v>
      </c>
      <c r="H2395" s="163">
        <v>2</v>
      </c>
      <c r="I2395" s="163">
        <v>0.5</v>
      </c>
      <c r="J2395" s="164">
        <f t="shared" si="50"/>
        <v>4</v>
      </c>
      <c r="K2395" s="163" t="s">
        <v>1372</v>
      </c>
      <c r="L2395" s="391" t="s">
        <v>1489</v>
      </c>
      <c r="M2395" s="391" t="s">
        <v>6086</v>
      </c>
      <c r="N2395" s="163" t="s">
        <v>2112</v>
      </c>
      <c r="O2395" s="153"/>
    </row>
    <row r="2396" spans="1:15" s="159" customFormat="1" ht="18.75" hidden="1" customHeight="1" x14ac:dyDescent="0.2">
      <c r="A2396" s="153"/>
      <c r="B2396" s="188" t="s">
        <v>3525</v>
      </c>
      <c r="C2396" s="189" t="s">
        <v>3471</v>
      </c>
      <c r="D2396" s="162" t="s">
        <v>1050</v>
      </c>
      <c r="E2396" s="163" t="s">
        <v>2369</v>
      </c>
      <c r="F2396" s="163">
        <v>1</v>
      </c>
      <c r="G2396" s="163" t="s">
        <v>2111</v>
      </c>
      <c r="H2396" s="163">
        <v>2</v>
      </c>
      <c r="I2396" s="163">
        <v>3</v>
      </c>
      <c r="J2396" s="164">
        <f t="shared" si="50"/>
        <v>6</v>
      </c>
      <c r="K2396" s="163" t="s">
        <v>1372</v>
      </c>
      <c r="L2396" s="391" t="s">
        <v>1489</v>
      </c>
      <c r="M2396" s="391" t="s">
        <v>6086</v>
      </c>
      <c r="N2396" s="163" t="s">
        <v>2112</v>
      </c>
      <c r="O2396" s="153"/>
    </row>
    <row r="2397" spans="1:15" s="159" customFormat="1" ht="18.75" hidden="1" customHeight="1" thickBot="1" x14ac:dyDescent="0.25">
      <c r="A2397" s="153"/>
      <c r="B2397" s="190" t="s">
        <v>3525</v>
      </c>
      <c r="C2397" s="189" t="s">
        <v>3471</v>
      </c>
      <c r="D2397" s="167" t="s">
        <v>98</v>
      </c>
      <c r="E2397" s="163" t="s">
        <v>2369</v>
      </c>
      <c r="F2397" s="168">
        <v>2</v>
      </c>
      <c r="G2397" s="163" t="s">
        <v>2111</v>
      </c>
      <c r="H2397" s="163">
        <v>2</v>
      </c>
      <c r="I2397" s="163">
        <v>0.5</v>
      </c>
      <c r="J2397" s="164">
        <f t="shared" si="50"/>
        <v>2</v>
      </c>
      <c r="K2397" s="168" t="s">
        <v>1372</v>
      </c>
      <c r="L2397" s="391" t="s">
        <v>1489</v>
      </c>
      <c r="M2397" s="401" t="s">
        <v>6086</v>
      </c>
      <c r="N2397" s="163" t="s">
        <v>2112</v>
      </c>
      <c r="O2397" s="153"/>
    </row>
    <row r="2398" spans="1:15" s="159" customFormat="1" ht="18.75" hidden="1" customHeight="1" x14ac:dyDescent="0.2">
      <c r="A2398" s="153"/>
      <c r="B2398" s="191" t="s">
        <v>3526</v>
      </c>
      <c r="C2398" s="192" t="s">
        <v>3463</v>
      </c>
      <c r="D2398" s="156" t="s">
        <v>4420</v>
      </c>
      <c r="E2398" s="157" t="s">
        <v>2381</v>
      </c>
      <c r="F2398" s="157">
        <v>2</v>
      </c>
      <c r="G2398" s="157" t="s">
        <v>2111</v>
      </c>
      <c r="H2398" s="157">
        <v>2</v>
      </c>
      <c r="I2398" s="157">
        <v>0.1</v>
      </c>
      <c r="J2398" s="158">
        <f t="shared" si="50"/>
        <v>0.4</v>
      </c>
      <c r="K2398" s="157" t="s">
        <v>1372</v>
      </c>
      <c r="L2398" s="157" t="s">
        <v>1495</v>
      </c>
      <c r="M2398" s="157" t="s">
        <v>1372</v>
      </c>
      <c r="N2398" s="157" t="s">
        <v>2112</v>
      </c>
      <c r="O2398" s="153"/>
    </row>
    <row r="2399" spans="1:15" s="159" customFormat="1" ht="18.75" hidden="1" customHeight="1" thickBot="1" x14ac:dyDescent="0.25">
      <c r="A2399" s="153"/>
      <c r="B2399" s="190" t="s">
        <v>3526</v>
      </c>
      <c r="C2399" s="189" t="s">
        <v>3463</v>
      </c>
      <c r="D2399" s="167" t="s">
        <v>1050</v>
      </c>
      <c r="E2399" s="163" t="s">
        <v>2381</v>
      </c>
      <c r="F2399" s="168">
        <v>1</v>
      </c>
      <c r="G2399" s="168" t="s">
        <v>2111</v>
      </c>
      <c r="H2399" s="168">
        <v>2</v>
      </c>
      <c r="I2399" s="168">
        <v>3</v>
      </c>
      <c r="J2399" s="185">
        <f t="shared" si="50"/>
        <v>6</v>
      </c>
      <c r="K2399" s="168" t="s">
        <v>1372</v>
      </c>
      <c r="L2399" s="163" t="s">
        <v>1495</v>
      </c>
      <c r="M2399" s="168" t="s">
        <v>1372</v>
      </c>
      <c r="N2399" s="168" t="s">
        <v>2112</v>
      </c>
      <c r="O2399" s="153"/>
    </row>
    <row r="2400" spans="1:15" s="159" customFormat="1" ht="18.75" hidden="1" customHeight="1" x14ac:dyDescent="0.2">
      <c r="A2400" s="153"/>
      <c r="B2400" s="191" t="s">
        <v>3527</v>
      </c>
      <c r="C2400" s="192" t="s">
        <v>3465</v>
      </c>
      <c r="D2400" s="156" t="s">
        <v>4420</v>
      </c>
      <c r="E2400" s="157" t="s">
        <v>2369</v>
      </c>
      <c r="F2400" s="157">
        <v>4</v>
      </c>
      <c r="G2400" s="157" t="s">
        <v>2111</v>
      </c>
      <c r="H2400" s="157">
        <v>2</v>
      </c>
      <c r="I2400" s="157">
        <v>1</v>
      </c>
      <c r="J2400" s="158">
        <f t="shared" si="50"/>
        <v>8</v>
      </c>
      <c r="K2400" s="157" t="s">
        <v>1372</v>
      </c>
      <c r="L2400" s="390" t="s">
        <v>1489</v>
      </c>
      <c r="M2400" s="390" t="s">
        <v>6086</v>
      </c>
      <c r="N2400" s="157" t="s">
        <v>2112</v>
      </c>
      <c r="O2400" s="153"/>
    </row>
    <row r="2401" spans="1:15" s="159" customFormat="1" ht="18.75" hidden="1" customHeight="1" x14ac:dyDescent="0.2">
      <c r="A2401" s="153"/>
      <c r="B2401" s="188" t="s">
        <v>3527</v>
      </c>
      <c r="C2401" s="189" t="s">
        <v>3465</v>
      </c>
      <c r="D2401" s="162" t="s">
        <v>2522</v>
      </c>
      <c r="E2401" s="163" t="s">
        <v>2369</v>
      </c>
      <c r="F2401" s="163">
        <v>4</v>
      </c>
      <c r="G2401" s="163" t="s">
        <v>2111</v>
      </c>
      <c r="H2401" s="163">
        <v>2</v>
      </c>
      <c r="I2401" s="163">
        <v>0.2</v>
      </c>
      <c r="J2401" s="164">
        <f t="shared" si="50"/>
        <v>1.6</v>
      </c>
      <c r="K2401" s="163" t="s">
        <v>1372</v>
      </c>
      <c r="L2401" s="391" t="s">
        <v>1489</v>
      </c>
      <c r="M2401" s="391" t="s">
        <v>6086</v>
      </c>
      <c r="N2401" s="163" t="s">
        <v>2112</v>
      </c>
      <c r="O2401" s="153"/>
    </row>
    <row r="2402" spans="1:15" s="159" customFormat="1" ht="18.75" hidden="1" customHeight="1" x14ac:dyDescent="0.2">
      <c r="A2402" s="153"/>
      <c r="B2402" s="188" t="s">
        <v>3527</v>
      </c>
      <c r="C2402" s="189" t="s">
        <v>3465</v>
      </c>
      <c r="D2402" s="162" t="s">
        <v>2436</v>
      </c>
      <c r="E2402" s="163" t="s">
        <v>2369</v>
      </c>
      <c r="F2402" s="163">
        <v>4</v>
      </c>
      <c r="G2402" s="163" t="s">
        <v>2111</v>
      </c>
      <c r="H2402" s="163">
        <v>2</v>
      </c>
      <c r="I2402" s="163">
        <v>0.5</v>
      </c>
      <c r="J2402" s="164">
        <f t="shared" si="50"/>
        <v>4</v>
      </c>
      <c r="K2402" s="163" t="s">
        <v>1372</v>
      </c>
      <c r="L2402" s="391" t="s">
        <v>1489</v>
      </c>
      <c r="M2402" s="391" t="s">
        <v>6086</v>
      </c>
      <c r="N2402" s="163" t="s">
        <v>2112</v>
      </c>
      <c r="O2402" s="153"/>
    </row>
    <row r="2403" spans="1:15" s="159" customFormat="1" ht="18.75" hidden="1" customHeight="1" x14ac:dyDescent="0.2">
      <c r="A2403" s="153"/>
      <c r="B2403" s="188" t="s">
        <v>3527</v>
      </c>
      <c r="C2403" s="189" t="s">
        <v>3465</v>
      </c>
      <c r="D2403" s="162" t="s">
        <v>1050</v>
      </c>
      <c r="E2403" s="163" t="s">
        <v>2369</v>
      </c>
      <c r="F2403" s="163">
        <v>1</v>
      </c>
      <c r="G2403" s="163" t="s">
        <v>2111</v>
      </c>
      <c r="H2403" s="163">
        <v>2</v>
      </c>
      <c r="I2403" s="163">
        <v>3</v>
      </c>
      <c r="J2403" s="164">
        <f t="shared" si="50"/>
        <v>6</v>
      </c>
      <c r="K2403" s="163" t="s">
        <v>1372</v>
      </c>
      <c r="L2403" s="391" t="s">
        <v>1489</v>
      </c>
      <c r="M2403" s="391" t="s">
        <v>6086</v>
      </c>
      <c r="N2403" s="163" t="s">
        <v>2112</v>
      </c>
      <c r="O2403" s="153"/>
    </row>
    <row r="2404" spans="1:15" s="159" customFormat="1" ht="18.75" hidden="1" customHeight="1" thickBot="1" x14ac:dyDescent="0.25">
      <c r="A2404" s="153"/>
      <c r="B2404" s="188" t="s">
        <v>3527</v>
      </c>
      <c r="C2404" s="189" t="s">
        <v>3465</v>
      </c>
      <c r="D2404" s="167" t="s">
        <v>98</v>
      </c>
      <c r="E2404" s="163" t="s">
        <v>2369</v>
      </c>
      <c r="F2404" s="168">
        <v>4</v>
      </c>
      <c r="G2404" s="163" t="s">
        <v>2111</v>
      </c>
      <c r="H2404" s="168">
        <v>2</v>
      </c>
      <c r="I2404" s="168">
        <v>0.5</v>
      </c>
      <c r="J2404" s="164">
        <f t="shared" si="50"/>
        <v>4</v>
      </c>
      <c r="K2404" s="168" t="s">
        <v>1372</v>
      </c>
      <c r="L2404" s="391" t="s">
        <v>1489</v>
      </c>
      <c r="M2404" s="401" t="s">
        <v>6086</v>
      </c>
      <c r="N2404" s="168" t="s">
        <v>2112</v>
      </c>
      <c r="O2404" s="153"/>
    </row>
    <row r="2405" spans="1:15" s="159" customFormat="1" ht="18.75" hidden="1" customHeight="1" thickBot="1" x14ac:dyDescent="0.25">
      <c r="A2405" s="153"/>
      <c r="B2405" s="191" t="s">
        <v>3528</v>
      </c>
      <c r="C2405" s="192" t="s">
        <v>3467</v>
      </c>
      <c r="D2405" s="156" t="s">
        <v>4420</v>
      </c>
      <c r="E2405" s="157" t="s">
        <v>2369</v>
      </c>
      <c r="F2405" s="157">
        <v>2</v>
      </c>
      <c r="G2405" s="157" t="s">
        <v>2111</v>
      </c>
      <c r="H2405" s="157">
        <v>2</v>
      </c>
      <c r="I2405" s="157">
        <v>1</v>
      </c>
      <c r="J2405" s="158">
        <f t="shared" si="50"/>
        <v>4</v>
      </c>
      <c r="K2405" s="157" t="s">
        <v>1372</v>
      </c>
      <c r="L2405" s="390" t="s">
        <v>1489</v>
      </c>
      <c r="M2405" s="390" t="s">
        <v>6086</v>
      </c>
      <c r="N2405" s="157" t="s">
        <v>2112</v>
      </c>
      <c r="O2405" s="153"/>
    </row>
    <row r="2406" spans="1:15" s="159" customFormat="1" ht="18.75" hidden="1" customHeight="1" x14ac:dyDescent="0.2">
      <c r="A2406" s="153"/>
      <c r="B2406" s="191" t="s">
        <v>3529</v>
      </c>
      <c r="C2406" s="192" t="s">
        <v>3469</v>
      </c>
      <c r="D2406" s="156" t="s">
        <v>4420</v>
      </c>
      <c r="E2406" s="157" t="s">
        <v>2369</v>
      </c>
      <c r="F2406" s="157">
        <v>4</v>
      </c>
      <c r="G2406" s="157" t="s">
        <v>2111</v>
      </c>
      <c r="H2406" s="157">
        <v>2</v>
      </c>
      <c r="I2406" s="157">
        <v>0.2</v>
      </c>
      <c r="J2406" s="158">
        <f t="shared" ref="J2406:J2469" si="51">+H2406*I2406*F2406</f>
        <v>1.6</v>
      </c>
      <c r="K2406" s="157" t="s">
        <v>1372</v>
      </c>
      <c r="L2406" s="390" t="s">
        <v>1489</v>
      </c>
      <c r="M2406" s="390" t="s">
        <v>6086</v>
      </c>
      <c r="N2406" s="157" t="s">
        <v>2112</v>
      </c>
      <c r="O2406" s="153"/>
    </row>
    <row r="2407" spans="1:15" s="159" customFormat="1" ht="18.75" hidden="1" customHeight="1" x14ac:dyDescent="0.2">
      <c r="A2407" s="153"/>
      <c r="B2407" s="188" t="s">
        <v>3529</v>
      </c>
      <c r="C2407" s="189" t="s">
        <v>3469</v>
      </c>
      <c r="D2407" s="162" t="s">
        <v>1050</v>
      </c>
      <c r="E2407" s="163" t="s">
        <v>2369</v>
      </c>
      <c r="F2407" s="163">
        <v>1</v>
      </c>
      <c r="G2407" s="163" t="s">
        <v>2111</v>
      </c>
      <c r="H2407" s="163">
        <v>2</v>
      </c>
      <c r="I2407" s="163">
        <v>2</v>
      </c>
      <c r="J2407" s="164">
        <f t="shared" si="51"/>
        <v>4</v>
      </c>
      <c r="K2407" s="163" t="s">
        <v>1372</v>
      </c>
      <c r="L2407" s="391" t="s">
        <v>1489</v>
      </c>
      <c r="M2407" s="391" t="s">
        <v>6086</v>
      </c>
      <c r="N2407" s="163" t="s">
        <v>2112</v>
      </c>
      <c r="O2407" s="153"/>
    </row>
    <row r="2408" spans="1:15" s="159" customFormat="1" ht="18.75" hidden="1" customHeight="1" thickBot="1" x14ac:dyDescent="0.25">
      <c r="A2408" s="153"/>
      <c r="B2408" s="188" t="s">
        <v>3529</v>
      </c>
      <c r="C2408" s="189" t="s">
        <v>3469</v>
      </c>
      <c r="D2408" s="167" t="s">
        <v>2538</v>
      </c>
      <c r="E2408" s="163" t="s">
        <v>2369</v>
      </c>
      <c r="F2408" s="163">
        <v>1</v>
      </c>
      <c r="G2408" s="163" t="s">
        <v>2111</v>
      </c>
      <c r="H2408" s="163">
        <v>2</v>
      </c>
      <c r="I2408" s="163">
        <v>0.2</v>
      </c>
      <c r="J2408" s="164">
        <f t="shared" si="51"/>
        <v>0.4</v>
      </c>
      <c r="K2408" s="168" t="s">
        <v>1372</v>
      </c>
      <c r="L2408" s="391" t="s">
        <v>1489</v>
      </c>
      <c r="M2408" s="391" t="s">
        <v>6086</v>
      </c>
      <c r="N2408" s="163" t="s">
        <v>2112</v>
      </c>
      <c r="O2408" s="153"/>
    </row>
    <row r="2409" spans="1:15" s="159" customFormat="1" ht="18.75" hidden="1" customHeight="1" x14ac:dyDescent="0.2">
      <c r="A2409" s="153"/>
      <c r="B2409" s="191" t="s">
        <v>3530</v>
      </c>
      <c r="C2409" s="192" t="s">
        <v>3471</v>
      </c>
      <c r="D2409" s="156" t="s">
        <v>4420</v>
      </c>
      <c r="E2409" s="157" t="s">
        <v>2369</v>
      </c>
      <c r="F2409" s="157">
        <v>4</v>
      </c>
      <c r="G2409" s="157" t="s">
        <v>2111</v>
      </c>
      <c r="H2409" s="157">
        <v>2</v>
      </c>
      <c r="I2409" s="157">
        <v>0.2</v>
      </c>
      <c r="J2409" s="158">
        <f t="shared" si="51"/>
        <v>1.6</v>
      </c>
      <c r="K2409" s="157" t="s">
        <v>1372</v>
      </c>
      <c r="L2409" s="390" t="s">
        <v>1489</v>
      </c>
      <c r="M2409" s="390" t="s">
        <v>6086</v>
      </c>
      <c r="N2409" s="157" t="s">
        <v>2112</v>
      </c>
      <c r="O2409" s="153"/>
    </row>
    <row r="2410" spans="1:15" s="159" customFormat="1" ht="18.75" hidden="1" customHeight="1" x14ac:dyDescent="0.2">
      <c r="A2410" s="153"/>
      <c r="B2410" s="188" t="s">
        <v>3530</v>
      </c>
      <c r="C2410" s="189" t="s">
        <v>3471</v>
      </c>
      <c r="D2410" s="162" t="s">
        <v>2436</v>
      </c>
      <c r="E2410" s="163" t="s">
        <v>2369</v>
      </c>
      <c r="F2410" s="163">
        <v>4</v>
      </c>
      <c r="G2410" s="163" t="s">
        <v>2111</v>
      </c>
      <c r="H2410" s="163">
        <v>2</v>
      </c>
      <c r="I2410" s="163">
        <v>0.5</v>
      </c>
      <c r="J2410" s="164">
        <f t="shared" si="51"/>
        <v>4</v>
      </c>
      <c r="K2410" s="163" t="s">
        <v>1372</v>
      </c>
      <c r="L2410" s="391" t="s">
        <v>1489</v>
      </c>
      <c r="M2410" s="391" t="s">
        <v>6086</v>
      </c>
      <c r="N2410" s="163" t="s">
        <v>2112</v>
      </c>
      <c r="O2410" s="153"/>
    </row>
    <row r="2411" spans="1:15" s="159" customFormat="1" ht="18.75" hidden="1" customHeight="1" x14ac:dyDescent="0.2">
      <c r="A2411" s="153"/>
      <c r="B2411" s="188" t="s">
        <v>3530</v>
      </c>
      <c r="C2411" s="189" t="s">
        <v>3471</v>
      </c>
      <c r="D2411" s="162" t="s">
        <v>1050</v>
      </c>
      <c r="E2411" s="163" t="s">
        <v>2369</v>
      </c>
      <c r="F2411" s="163">
        <v>1</v>
      </c>
      <c r="G2411" s="163" t="s">
        <v>2111</v>
      </c>
      <c r="H2411" s="163">
        <v>2</v>
      </c>
      <c r="I2411" s="163">
        <v>3</v>
      </c>
      <c r="J2411" s="164">
        <f t="shared" si="51"/>
        <v>6</v>
      </c>
      <c r="K2411" s="163" t="s">
        <v>1372</v>
      </c>
      <c r="L2411" s="391" t="s">
        <v>1489</v>
      </c>
      <c r="M2411" s="391" t="s">
        <v>6086</v>
      </c>
      <c r="N2411" s="163" t="s">
        <v>2112</v>
      </c>
      <c r="O2411" s="153"/>
    </row>
    <row r="2412" spans="1:15" s="159" customFormat="1" ht="18.75" hidden="1" customHeight="1" thickBot="1" x14ac:dyDescent="0.25">
      <c r="A2412" s="153"/>
      <c r="B2412" s="190" t="s">
        <v>3530</v>
      </c>
      <c r="C2412" s="189" t="s">
        <v>3471</v>
      </c>
      <c r="D2412" s="167" t="s">
        <v>98</v>
      </c>
      <c r="E2412" s="163" t="s">
        <v>2369</v>
      </c>
      <c r="F2412" s="168">
        <v>2</v>
      </c>
      <c r="G2412" s="163" t="s">
        <v>2111</v>
      </c>
      <c r="H2412" s="163">
        <v>2</v>
      </c>
      <c r="I2412" s="163">
        <v>0.5</v>
      </c>
      <c r="J2412" s="164">
        <f t="shared" si="51"/>
        <v>2</v>
      </c>
      <c r="K2412" s="168" t="s">
        <v>1372</v>
      </c>
      <c r="L2412" s="391" t="s">
        <v>1489</v>
      </c>
      <c r="M2412" s="401" t="s">
        <v>6086</v>
      </c>
      <c r="N2412" s="163" t="s">
        <v>2112</v>
      </c>
      <c r="O2412" s="153"/>
    </row>
    <row r="2413" spans="1:15" s="159" customFormat="1" ht="18.75" hidden="1" customHeight="1" thickBot="1" x14ac:dyDescent="0.25">
      <c r="A2413" s="153"/>
      <c r="B2413" s="191" t="s">
        <v>3531</v>
      </c>
      <c r="C2413" s="192" t="s">
        <v>3463</v>
      </c>
      <c r="D2413" s="181" t="s">
        <v>4420</v>
      </c>
      <c r="E2413" s="157" t="s">
        <v>2381</v>
      </c>
      <c r="F2413" s="157">
        <v>1</v>
      </c>
      <c r="G2413" s="157" t="s">
        <v>2111</v>
      </c>
      <c r="H2413" s="157">
        <v>2</v>
      </c>
      <c r="I2413" s="157">
        <v>0.5</v>
      </c>
      <c r="J2413" s="158">
        <f t="shared" si="51"/>
        <v>1</v>
      </c>
      <c r="K2413" s="183" t="s">
        <v>1372</v>
      </c>
      <c r="L2413" s="157" t="s">
        <v>1495</v>
      </c>
      <c r="M2413" s="157" t="s">
        <v>1372</v>
      </c>
      <c r="N2413" s="157" t="s">
        <v>2112</v>
      </c>
      <c r="O2413" s="153"/>
    </row>
    <row r="2414" spans="1:15" s="159" customFormat="1" ht="18.75" hidden="1" customHeight="1" x14ac:dyDescent="0.2">
      <c r="A2414" s="153"/>
      <c r="B2414" s="191" t="s">
        <v>3532</v>
      </c>
      <c r="C2414" s="192" t="s">
        <v>3465</v>
      </c>
      <c r="D2414" s="156" t="s">
        <v>4420</v>
      </c>
      <c r="E2414" s="157" t="s">
        <v>2369</v>
      </c>
      <c r="F2414" s="157">
        <v>4</v>
      </c>
      <c r="G2414" s="157" t="s">
        <v>2111</v>
      </c>
      <c r="H2414" s="157">
        <v>2</v>
      </c>
      <c r="I2414" s="157">
        <v>1</v>
      </c>
      <c r="J2414" s="158">
        <f t="shared" si="51"/>
        <v>8</v>
      </c>
      <c r="K2414" s="157" t="s">
        <v>1372</v>
      </c>
      <c r="L2414" s="390" t="s">
        <v>1489</v>
      </c>
      <c r="M2414" s="390" t="s">
        <v>6086</v>
      </c>
      <c r="N2414" s="157" t="s">
        <v>2112</v>
      </c>
      <c r="O2414" s="153"/>
    </row>
    <row r="2415" spans="1:15" s="159" customFormat="1" ht="18.75" hidden="1" customHeight="1" x14ac:dyDescent="0.2">
      <c r="A2415" s="153"/>
      <c r="B2415" s="188" t="s">
        <v>3532</v>
      </c>
      <c r="C2415" s="189" t="s">
        <v>3465</v>
      </c>
      <c r="D2415" s="162" t="s">
        <v>2522</v>
      </c>
      <c r="E2415" s="163" t="s">
        <v>2369</v>
      </c>
      <c r="F2415" s="163">
        <v>4</v>
      </c>
      <c r="G2415" s="163" t="s">
        <v>2111</v>
      </c>
      <c r="H2415" s="163">
        <v>2</v>
      </c>
      <c r="I2415" s="163">
        <v>0.2</v>
      </c>
      <c r="J2415" s="164">
        <f t="shared" si="51"/>
        <v>1.6</v>
      </c>
      <c r="K2415" s="163" t="s">
        <v>1372</v>
      </c>
      <c r="L2415" s="391" t="s">
        <v>1489</v>
      </c>
      <c r="M2415" s="391" t="s">
        <v>6086</v>
      </c>
      <c r="N2415" s="163" t="s">
        <v>2112</v>
      </c>
      <c r="O2415" s="153"/>
    </row>
    <row r="2416" spans="1:15" s="159" customFormat="1" ht="18.75" hidden="1" customHeight="1" x14ac:dyDescent="0.2">
      <c r="A2416" s="153"/>
      <c r="B2416" s="188" t="s">
        <v>3532</v>
      </c>
      <c r="C2416" s="189" t="s">
        <v>3465</v>
      </c>
      <c r="D2416" s="162" t="s">
        <v>2436</v>
      </c>
      <c r="E2416" s="163" t="s">
        <v>2369</v>
      </c>
      <c r="F2416" s="163">
        <v>4</v>
      </c>
      <c r="G2416" s="163" t="s">
        <v>2111</v>
      </c>
      <c r="H2416" s="163">
        <v>2</v>
      </c>
      <c r="I2416" s="163">
        <v>0.5</v>
      </c>
      <c r="J2416" s="164">
        <f t="shared" si="51"/>
        <v>4</v>
      </c>
      <c r="K2416" s="163" t="s">
        <v>1372</v>
      </c>
      <c r="L2416" s="391" t="s">
        <v>1489</v>
      </c>
      <c r="M2416" s="391" t="s">
        <v>6086</v>
      </c>
      <c r="N2416" s="163" t="s">
        <v>2112</v>
      </c>
      <c r="O2416" s="153"/>
    </row>
    <row r="2417" spans="1:15" s="159" customFormat="1" ht="18.75" hidden="1" customHeight="1" x14ac:dyDescent="0.2">
      <c r="A2417" s="153"/>
      <c r="B2417" s="188" t="s">
        <v>3532</v>
      </c>
      <c r="C2417" s="189" t="s">
        <v>3465</v>
      </c>
      <c r="D2417" s="162" t="s">
        <v>1050</v>
      </c>
      <c r="E2417" s="163" t="s">
        <v>2369</v>
      </c>
      <c r="F2417" s="163">
        <v>1</v>
      </c>
      <c r="G2417" s="163" t="s">
        <v>2111</v>
      </c>
      <c r="H2417" s="163">
        <v>2</v>
      </c>
      <c r="I2417" s="163">
        <v>3</v>
      </c>
      <c r="J2417" s="164">
        <f t="shared" si="51"/>
        <v>6</v>
      </c>
      <c r="K2417" s="163" t="s">
        <v>1372</v>
      </c>
      <c r="L2417" s="391" t="s">
        <v>1489</v>
      </c>
      <c r="M2417" s="391" t="s">
        <v>6086</v>
      </c>
      <c r="N2417" s="163" t="s">
        <v>2112</v>
      </c>
      <c r="O2417" s="153"/>
    </row>
    <row r="2418" spans="1:15" s="159" customFormat="1" ht="18.75" hidden="1" customHeight="1" thickBot="1" x14ac:dyDescent="0.25">
      <c r="A2418" s="153"/>
      <c r="B2418" s="188" t="s">
        <v>3532</v>
      </c>
      <c r="C2418" s="189" t="s">
        <v>3465</v>
      </c>
      <c r="D2418" s="167" t="s">
        <v>98</v>
      </c>
      <c r="E2418" s="163" t="s">
        <v>2369</v>
      </c>
      <c r="F2418" s="168">
        <v>4</v>
      </c>
      <c r="G2418" s="163" t="s">
        <v>2111</v>
      </c>
      <c r="H2418" s="168">
        <v>2</v>
      </c>
      <c r="I2418" s="168">
        <v>0.5</v>
      </c>
      <c r="J2418" s="164">
        <f t="shared" si="51"/>
        <v>4</v>
      </c>
      <c r="K2418" s="168" t="s">
        <v>1372</v>
      </c>
      <c r="L2418" s="391" t="s">
        <v>1489</v>
      </c>
      <c r="M2418" s="401" t="s">
        <v>6086</v>
      </c>
      <c r="N2418" s="168" t="s">
        <v>2112</v>
      </c>
      <c r="O2418" s="153"/>
    </row>
    <row r="2419" spans="1:15" s="159" customFormat="1" ht="18.75" hidden="1" customHeight="1" x14ac:dyDescent="0.2">
      <c r="A2419" s="153"/>
      <c r="B2419" s="191" t="s">
        <v>3533</v>
      </c>
      <c r="C2419" s="192" t="s">
        <v>3467</v>
      </c>
      <c r="D2419" s="156" t="s">
        <v>4420</v>
      </c>
      <c r="E2419" s="157" t="s">
        <v>2369</v>
      </c>
      <c r="F2419" s="157">
        <v>2</v>
      </c>
      <c r="G2419" s="157" t="s">
        <v>2111</v>
      </c>
      <c r="H2419" s="157">
        <v>2</v>
      </c>
      <c r="I2419" s="157">
        <v>1</v>
      </c>
      <c r="J2419" s="158">
        <f t="shared" si="51"/>
        <v>4</v>
      </c>
      <c r="K2419" s="157" t="s">
        <v>1372</v>
      </c>
      <c r="L2419" s="390" t="s">
        <v>1489</v>
      </c>
      <c r="M2419" s="390" t="s">
        <v>6086</v>
      </c>
      <c r="N2419" s="157" t="s">
        <v>2112</v>
      </c>
      <c r="O2419" s="153"/>
    </row>
    <row r="2420" spans="1:15" s="159" customFormat="1" ht="18.75" hidden="1" customHeight="1" thickBot="1" x14ac:dyDescent="0.25">
      <c r="A2420" s="153"/>
      <c r="B2420" s="188" t="s">
        <v>3533</v>
      </c>
      <c r="C2420" s="189" t="s">
        <v>3467</v>
      </c>
      <c r="D2420" s="167" t="s">
        <v>2436</v>
      </c>
      <c r="E2420" s="163" t="s">
        <v>2369</v>
      </c>
      <c r="F2420" s="163">
        <v>2</v>
      </c>
      <c r="G2420" s="163" t="s">
        <v>2111</v>
      </c>
      <c r="H2420" s="163">
        <v>2</v>
      </c>
      <c r="I2420" s="163">
        <v>0.25</v>
      </c>
      <c r="J2420" s="164">
        <f t="shared" si="51"/>
        <v>1</v>
      </c>
      <c r="K2420" s="168" t="s">
        <v>1372</v>
      </c>
      <c r="L2420" s="391" t="s">
        <v>1489</v>
      </c>
      <c r="M2420" s="391" t="s">
        <v>6086</v>
      </c>
      <c r="N2420" s="163" t="s">
        <v>2112</v>
      </c>
      <c r="O2420" s="153"/>
    </row>
    <row r="2421" spans="1:15" s="159" customFormat="1" ht="18.75" hidden="1" customHeight="1" x14ac:dyDescent="0.2">
      <c r="A2421" s="153"/>
      <c r="B2421" s="191" t="s">
        <v>3534</v>
      </c>
      <c r="C2421" s="192" t="s">
        <v>3469</v>
      </c>
      <c r="D2421" s="156" t="s">
        <v>4420</v>
      </c>
      <c r="E2421" s="157" t="s">
        <v>2369</v>
      </c>
      <c r="F2421" s="157">
        <v>4</v>
      </c>
      <c r="G2421" s="157" t="s">
        <v>2111</v>
      </c>
      <c r="H2421" s="157">
        <v>2</v>
      </c>
      <c r="I2421" s="157">
        <v>0.2</v>
      </c>
      <c r="J2421" s="158">
        <f t="shared" si="51"/>
        <v>1.6</v>
      </c>
      <c r="K2421" s="157" t="s">
        <v>1372</v>
      </c>
      <c r="L2421" s="390" t="s">
        <v>1489</v>
      </c>
      <c r="M2421" s="390" t="s">
        <v>6086</v>
      </c>
      <c r="N2421" s="157" t="s">
        <v>2112</v>
      </c>
      <c r="O2421" s="153"/>
    </row>
    <row r="2422" spans="1:15" s="159" customFormat="1" ht="18.75" hidden="1" customHeight="1" x14ac:dyDescent="0.2">
      <c r="A2422" s="153"/>
      <c r="B2422" s="188" t="s">
        <v>3534</v>
      </c>
      <c r="C2422" s="189" t="s">
        <v>3469</v>
      </c>
      <c r="D2422" s="162" t="s">
        <v>1050</v>
      </c>
      <c r="E2422" s="163" t="s">
        <v>2369</v>
      </c>
      <c r="F2422" s="163">
        <v>1</v>
      </c>
      <c r="G2422" s="163" t="s">
        <v>2111</v>
      </c>
      <c r="H2422" s="163">
        <v>2</v>
      </c>
      <c r="I2422" s="163">
        <v>2</v>
      </c>
      <c r="J2422" s="164">
        <f t="shared" si="51"/>
        <v>4</v>
      </c>
      <c r="K2422" s="163" t="s">
        <v>1372</v>
      </c>
      <c r="L2422" s="391" t="s">
        <v>1489</v>
      </c>
      <c r="M2422" s="391" t="s">
        <v>6086</v>
      </c>
      <c r="N2422" s="163" t="s">
        <v>2112</v>
      </c>
      <c r="O2422" s="153"/>
    </row>
    <row r="2423" spans="1:15" s="159" customFormat="1" ht="18.75" hidden="1" customHeight="1" thickBot="1" x14ac:dyDescent="0.25">
      <c r="A2423" s="153"/>
      <c r="B2423" s="188" t="s">
        <v>3534</v>
      </c>
      <c r="C2423" s="189" t="s">
        <v>3469</v>
      </c>
      <c r="D2423" s="167" t="s">
        <v>2538</v>
      </c>
      <c r="E2423" s="163" t="s">
        <v>2369</v>
      </c>
      <c r="F2423" s="163">
        <v>1</v>
      </c>
      <c r="G2423" s="163" t="s">
        <v>2111</v>
      </c>
      <c r="H2423" s="163">
        <v>2</v>
      </c>
      <c r="I2423" s="163">
        <v>0.2</v>
      </c>
      <c r="J2423" s="164">
        <f t="shared" si="51"/>
        <v>0.4</v>
      </c>
      <c r="K2423" s="168" t="s">
        <v>1372</v>
      </c>
      <c r="L2423" s="391" t="s">
        <v>1489</v>
      </c>
      <c r="M2423" s="391" t="s">
        <v>6086</v>
      </c>
      <c r="N2423" s="163" t="s">
        <v>2112</v>
      </c>
      <c r="O2423" s="153"/>
    </row>
    <row r="2424" spans="1:15" s="159" customFormat="1" ht="18.75" hidden="1" customHeight="1" x14ac:dyDescent="0.2">
      <c r="A2424" s="153"/>
      <c r="B2424" s="191" t="s">
        <v>3535</v>
      </c>
      <c r="C2424" s="192" t="s">
        <v>3471</v>
      </c>
      <c r="D2424" s="156" t="s">
        <v>4420</v>
      </c>
      <c r="E2424" s="157" t="s">
        <v>2369</v>
      </c>
      <c r="F2424" s="157">
        <v>4</v>
      </c>
      <c r="G2424" s="157" t="s">
        <v>2111</v>
      </c>
      <c r="H2424" s="157">
        <v>2</v>
      </c>
      <c r="I2424" s="157">
        <v>0.2</v>
      </c>
      <c r="J2424" s="158">
        <f t="shared" si="51"/>
        <v>1.6</v>
      </c>
      <c r="K2424" s="157" t="s">
        <v>1372</v>
      </c>
      <c r="L2424" s="390" t="s">
        <v>1489</v>
      </c>
      <c r="M2424" s="390" t="s">
        <v>6086</v>
      </c>
      <c r="N2424" s="157" t="s">
        <v>2112</v>
      </c>
      <c r="O2424" s="153"/>
    </row>
    <row r="2425" spans="1:15" s="159" customFormat="1" ht="18.75" hidden="1" customHeight="1" x14ac:dyDescent="0.2">
      <c r="A2425" s="153"/>
      <c r="B2425" s="188" t="s">
        <v>3535</v>
      </c>
      <c r="C2425" s="189" t="s">
        <v>3471</v>
      </c>
      <c r="D2425" s="162" t="s">
        <v>2436</v>
      </c>
      <c r="E2425" s="163" t="s">
        <v>2369</v>
      </c>
      <c r="F2425" s="163">
        <v>4</v>
      </c>
      <c r="G2425" s="163" t="s">
        <v>2111</v>
      </c>
      <c r="H2425" s="163">
        <v>2</v>
      </c>
      <c r="I2425" s="163">
        <v>0.5</v>
      </c>
      <c r="J2425" s="164">
        <f t="shared" si="51"/>
        <v>4</v>
      </c>
      <c r="K2425" s="163" t="s">
        <v>1372</v>
      </c>
      <c r="L2425" s="391" t="s">
        <v>1489</v>
      </c>
      <c r="M2425" s="391" t="s">
        <v>6086</v>
      </c>
      <c r="N2425" s="163" t="s">
        <v>2112</v>
      </c>
      <c r="O2425" s="153"/>
    </row>
    <row r="2426" spans="1:15" s="159" customFormat="1" ht="18.75" hidden="1" customHeight="1" x14ac:dyDescent="0.2">
      <c r="A2426" s="153"/>
      <c r="B2426" s="188" t="s">
        <v>3535</v>
      </c>
      <c r="C2426" s="189" t="s">
        <v>3471</v>
      </c>
      <c r="D2426" s="162" t="s">
        <v>1050</v>
      </c>
      <c r="E2426" s="163" t="s">
        <v>2369</v>
      </c>
      <c r="F2426" s="163">
        <v>1</v>
      </c>
      <c r="G2426" s="163" t="s">
        <v>2111</v>
      </c>
      <c r="H2426" s="163">
        <v>2</v>
      </c>
      <c r="I2426" s="163">
        <v>3</v>
      </c>
      <c r="J2426" s="164">
        <f t="shared" si="51"/>
        <v>6</v>
      </c>
      <c r="K2426" s="163" t="s">
        <v>1372</v>
      </c>
      <c r="L2426" s="391" t="s">
        <v>1489</v>
      </c>
      <c r="M2426" s="391" t="s">
        <v>6086</v>
      </c>
      <c r="N2426" s="163" t="s">
        <v>2112</v>
      </c>
      <c r="O2426" s="153"/>
    </row>
    <row r="2427" spans="1:15" s="159" customFormat="1" ht="18.75" hidden="1" customHeight="1" thickBot="1" x14ac:dyDescent="0.25">
      <c r="A2427" s="153"/>
      <c r="B2427" s="190" t="s">
        <v>3535</v>
      </c>
      <c r="C2427" s="189" t="s">
        <v>3471</v>
      </c>
      <c r="D2427" s="167" t="s">
        <v>98</v>
      </c>
      <c r="E2427" s="163" t="s">
        <v>2369</v>
      </c>
      <c r="F2427" s="168">
        <v>2</v>
      </c>
      <c r="G2427" s="163" t="s">
        <v>2111</v>
      </c>
      <c r="H2427" s="163">
        <v>2</v>
      </c>
      <c r="I2427" s="163">
        <v>0.5</v>
      </c>
      <c r="J2427" s="164">
        <f t="shared" si="51"/>
        <v>2</v>
      </c>
      <c r="K2427" s="168" t="s">
        <v>1372</v>
      </c>
      <c r="L2427" s="391" t="s">
        <v>1489</v>
      </c>
      <c r="M2427" s="401" t="s">
        <v>6086</v>
      </c>
      <c r="N2427" s="163" t="s">
        <v>2112</v>
      </c>
      <c r="O2427" s="153"/>
    </row>
    <row r="2428" spans="1:15" s="159" customFormat="1" ht="18.75" hidden="1" customHeight="1" thickBot="1" x14ac:dyDescent="0.25">
      <c r="A2428" s="153"/>
      <c r="B2428" s="191" t="s">
        <v>3536</v>
      </c>
      <c r="C2428" s="192" t="s">
        <v>3463</v>
      </c>
      <c r="D2428" s="181" t="s">
        <v>4420</v>
      </c>
      <c r="E2428" s="157" t="s">
        <v>2381</v>
      </c>
      <c r="F2428" s="157">
        <v>1</v>
      </c>
      <c r="G2428" s="157" t="s">
        <v>2111</v>
      </c>
      <c r="H2428" s="157">
        <v>2</v>
      </c>
      <c r="I2428" s="157">
        <v>0.5</v>
      </c>
      <c r="J2428" s="158">
        <f t="shared" si="51"/>
        <v>1</v>
      </c>
      <c r="K2428" s="183" t="s">
        <v>1372</v>
      </c>
      <c r="L2428" s="157" t="s">
        <v>1495</v>
      </c>
      <c r="M2428" s="157" t="s">
        <v>1372</v>
      </c>
      <c r="N2428" s="157" t="s">
        <v>2112</v>
      </c>
      <c r="O2428" s="153"/>
    </row>
    <row r="2429" spans="1:15" s="159" customFormat="1" ht="18.75" hidden="1" customHeight="1" x14ac:dyDescent="0.2">
      <c r="A2429" s="153"/>
      <c r="B2429" s="191" t="s">
        <v>3537</v>
      </c>
      <c r="C2429" s="192" t="s">
        <v>3465</v>
      </c>
      <c r="D2429" s="156" t="s">
        <v>4420</v>
      </c>
      <c r="E2429" s="157" t="s">
        <v>2369</v>
      </c>
      <c r="F2429" s="157">
        <v>4</v>
      </c>
      <c r="G2429" s="157" t="s">
        <v>2111</v>
      </c>
      <c r="H2429" s="157">
        <v>2</v>
      </c>
      <c r="I2429" s="157">
        <v>1</v>
      </c>
      <c r="J2429" s="158">
        <f t="shared" si="51"/>
        <v>8</v>
      </c>
      <c r="K2429" s="157" t="s">
        <v>1372</v>
      </c>
      <c r="L2429" s="390" t="s">
        <v>1489</v>
      </c>
      <c r="M2429" s="390" t="s">
        <v>6086</v>
      </c>
      <c r="N2429" s="157" t="s">
        <v>2112</v>
      </c>
      <c r="O2429" s="153"/>
    </row>
    <row r="2430" spans="1:15" s="159" customFormat="1" ht="18.75" hidden="1" customHeight="1" x14ac:dyDescent="0.2">
      <c r="A2430" s="153"/>
      <c r="B2430" s="188" t="s">
        <v>3537</v>
      </c>
      <c r="C2430" s="189" t="s">
        <v>3465</v>
      </c>
      <c r="D2430" s="162" t="s">
        <v>2522</v>
      </c>
      <c r="E2430" s="163" t="s">
        <v>2369</v>
      </c>
      <c r="F2430" s="163">
        <v>4</v>
      </c>
      <c r="G2430" s="163" t="s">
        <v>2111</v>
      </c>
      <c r="H2430" s="163">
        <v>2</v>
      </c>
      <c r="I2430" s="163">
        <v>0.2</v>
      </c>
      <c r="J2430" s="164">
        <f t="shared" si="51"/>
        <v>1.6</v>
      </c>
      <c r="K2430" s="163" t="s">
        <v>1372</v>
      </c>
      <c r="L2430" s="391" t="s">
        <v>1489</v>
      </c>
      <c r="M2430" s="391" t="s">
        <v>6086</v>
      </c>
      <c r="N2430" s="163" t="s">
        <v>2112</v>
      </c>
      <c r="O2430" s="153"/>
    </row>
    <row r="2431" spans="1:15" s="159" customFormat="1" ht="18.75" hidden="1" customHeight="1" x14ac:dyDescent="0.2">
      <c r="A2431" s="153"/>
      <c r="B2431" s="188" t="s">
        <v>3537</v>
      </c>
      <c r="C2431" s="189" t="s">
        <v>3465</v>
      </c>
      <c r="D2431" s="162" t="s">
        <v>2436</v>
      </c>
      <c r="E2431" s="163" t="s">
        <v>2369</v>
      </c>
      <c r="F2431" s="163">
        <v>4</v>
      </c>
      <c r="G2431" s="163" t="s">
        <v>2111</v>
      </c>
      <c r="H2431" s="163">
        <v>2</v>
      </c>
      <c r="I2431" s="163">
        <v>0.5</v>
      </c>
      <c r="J2431" s="164">
        <f t="shared" si="51"/>
        <v>4</v>
      </c>
      <c r="K2431" s="163" t="s">
        <v>1372</v>
      </c>
      <c r="L2431" s="391" t="s">
        <v>1489</v>
      </c>
      <c r="M2431" s="391" t="s">
        <v>6086</v>
      </c>
      <c r="N2431" s="163" t="s">
        <v>2112</v>
      </c>
      <c r="O2431" s="153"/>
    </row>
    <row r="2432" spans="1:15" s="159" customFormat="1" ht="18.75" hidden="1" customHeight="1" x14ac:dyDescent="0.2">
      <c r="A2432" s="153"/>
      <c r="B2432" s="188" t="s">
        <v>3537</v>
      </c>
      <c r="C2432" s="189" t="s">
        <v>3465</v>
      </c>
      <c r="D2432" s="162" t="s">
        <v>1050</v>
      </c>
      <c r="E2432" s="163" t="s">
        <v>2369</v>
      </c>
      <c r="F2432" s="163">
        <v>1</v>
      </c>
      <c r="G2432" s="163" t="s">
        <v>2111</v>
      </c>
      <c r="H2432" s="163">
        <v>2</v>
      </c>
      <c r="I2432" s="163">
        <v>3</v>
      </c>
      <c r="J2432" s="164">
        <f t="shared" si="51"/>
        <v>6</v>
      </c>
      <c r="K2432" s="163" t="s">
        <v>1372</v>
      </c>
      <c r="L2432" s="391" t="s">
        <v>1489</v>
      </c>
      <c r="M2432" s="391" t="s">
        <v>6086</v>
      </c>
      <c r="N2432" s="163" t="s">
        <v>2112</v>
      </c>
      <c r="O2432" s="153"/>
    </row>
    <row r="2433" spans="1:15" s="159" customFormat="1" ht="18.75" hidden="1" customHeight="1" thickBot="1" x14ac:dyDescent="0.25">
      <c r="A2433" s="153"/>
      <c r="B2433" s="188" t="s">
        <v>3537</v>
      </c>
      <c r="C2433" s="189" t="s">
        <v>3465</v>
      </c>
      <c r="D2433" s="167" t="s">
        <v>98</v>
      </c>
      <c r="E2433" s="163" t="s">
        <v>2369</v>
      </c>
      <c r="F2433" s="168">
        <v>4</v>
      </c>
      <c r="G2433" s="163" t="s">
        <v>2111</v>
      </c>
      <c r="H2433" s="168">
        <v>2</v>
      </c>
      <c r="I2433" s="168">
        <v>0.5</v>
      </c>
      <c r="J2433" s="164">
        <f t="shared" si="51"/>
        <v>4</v>
      </c>
      <c r="K2433" s="168" t="s">
        <v>1372</v>
      </c>
      <c r="L2433" s="391" t="s">
        <v>1489</v>
      </c>
      <c r="M2433" s="401" t="s">
        <v>6086</v>
      </c>
      <c r="N2433" s="168" t="s">
        <v>2112</v>
      </c>
      <c r="O2433" s="153"/>
    </row>
    <row r="2434" spans="1:15" s="159" customFormat="1" ht="18.75" hidden="1" customHeight="1" x14ac:dyDescent="0.2">
      <c r="A2434" s="153"/>
      <c r="B2434" s="191" t="s">
        <v>3538</v>
      </c>
      <c r="C2434" s="192" t="s">
        <v>3467</v>
      </c>
      <c r="D2434" s="156" t="s">
        <v>4420</v>
      </c>
      <c r="E2434" s="157" t="s">
        <v>2369</v>
      </c>
      <c r="F2434" s="157">
        <v>2</v>
      </c>
      <c r="G2434" s="157" t="s">
        <v>2111</v>
      </c>
      <c r="H2434" s="157">
        <v>2</v>
      </c>
      <c r="I2434" s="157">
        <v>1</v>
      </c>
      <c r="J2434" s="158">
        <f t="shared" si="51"/>
        <v>4</v>
      </c>
      <c r="K2434" s="157" t="s">
        <v>1372</v>
      </c>
      <c r="L2434" s="390" t="s">
        <v>1489</v>
      </c>
      <c r="M2434" s="390" t="s">
        <v>6086</v>
      </c>
      <c r="N2434" s="157" t="s">
        <v>2112</v>
      </c>
      <c r="O2434" s="153"/>
    </row>
    <row r="2435" spans="1:15" s="159" customFormat="1" ht="18.75" hidden="1" customHeight="1" thickBot="1" x14ac:dyDescent="0.25">
      <c r="A2435" s="153"/>
      <c r="B2435" s="188" t="s">
        <v>3538</v>
      </c>
      <c r="C2435" s="189" t="s">
        <v>3467</v>
      </c>
      <c r="D2435" s="167" t="s">
        <v>2436</v>
      </c>
      <c r="E2435" s="163" t="s">
        <v>2369</v>
      </c>
      <c r="F2435" s="163">
        <v>2</v>
      </c>
      <c r="G2435" s="163" t="s">
        <v>2111</v>
      </c>
      <c r="H2435" s="163">
        <v>2</v>
      </c>
      <c r="I2435" s="163">
        <v>0.25</v>
      </c>
      <c r="J2435" s="164">
        <f t="shared" si="51"/>
        <v>1</v>
      </c>
      <c r="K2435" s="168" t="s">
        <v>1372</v>
      </c>
      <c r="L2435" s="391" t="s">
        <v>1489</v>
      </c>
      <c r="M2435" s="391" t="s">
        <v>6086</v>
      </c>
      <c r="N2435" s="163" t="s">
        <v>2112</v>
      </c>
      <c r="O2435" s="153"/>
    </row>
    <row r="2436" spans="1:15" s="159" customFormat="1" ht="18.75" hidden="1" customHeight="1" x14ac:dyDescent="0.2">
      <c r="A2436" s="153"/>
      <c r="B2436" s="191" t="s">
        <v>3539</v>
      </c>
      <c r="C2436" s="192" t="s">
        <v>3469</v>
      </c>
      <c r="D2436" s="156" t="s">
        <v>4420</v>
      </c>
      <c r="E2436" s="157" t="s">
        <v>2369</v>
      </c>
      <c r="F2436" s="157">
        <v>4</v>
      </c>
      <c r="G2436" s="157" t="s">
        <v>2111</v>
      </c>
      <c r="H2436" s="157">
        <v>2</v>
      </c>
      <c r="I2436" s="157">
        <v>0.2</v>
      </c>
      <c r="J2436" s="158">
        <f t="shared" si="51"/>
        <v>1.6</v>
      </c>
      <c r="K2436" s="157" t="s">
        <v>1372</v>
      </c>
      <c r="L2436" s="390" t="s">
        <v>1489</v>
      </c>
      <c r="M2436" s="390" t="s">
        <v>6086</v>
      </c>
      <c r="N2436" s="157" t="s">
        <v>2112</v>
      </c>
      <c r="O2436" s="153"/>
    </row>
    <row r="2437" spans="1:15" s="159" customFormat="1" ht="18.75" hidden="1" customHeight="1" x14ac:dyDescent="0.2">
      <c r="A2437" s="153"/>
      <c r="B2437" s="188" t="s">
        <v>3539</v>
      </c>
      <c r="C2437" s="189" t="s">
        <v>3469</v>
      </c>
      <c r="D2437" s="162" t="s">
        <v>1050</v>
      </c>
      <c r="E2437" s="163" t="s">
        <v>2369</v>
      </c>
      <c r="F2437" s="163">
        <v>1</v>
      </c>
      <c r="G2437" s="163" t="s">
        <v>2111</v>
      </c>
      <c r="H2437" s="163">
        <v>2</v>
      </c>
      <c r="I2437" s="163">
        <v>2</v>
      </c>
      <c r="J2437" s="164">
        <f t="shared" si="51"/>
        <v>4</v>
      </c>
      <c r="K2437" s="163" t="s">
        <v>1372</v>
      </c>
      <c r="L2437" s="391" t="s">
        <v>1489</v>
      </c>
      <c r="M2437" s="391" t="s">
        <v>6086</v>
      </c>
      <c r="N2437" s="163" t="s">
        <v>2112</v>
      </c>
      <c r="O2437" s="153"/>
    </row>
    <row r="2438" spans="1:15" s="159" customFormat="1" ht="18.75" hidden="1" customHeight="1" thickBot="1" x14ac:dyDescent="0.25">
      <c r="A2438" s="153"/>
      <c r="B2438" s="188" t="s">
        <v>3539</v>
      </c>
      <c r="C2438" s="189" t="s">
        <v>3469</v>
      </c>
      <c r="D2438" s="167" t="s">
        <v>2538</v>
      </c>
      <c r="E2438" s="163" t="s">
        <v>2369</v>
      </c>
      <c r="F2438" s="163">
        <v>1</v>
      </c>
      <c r="G2438" s="163" t="s">
        <v>2111</v>
      </c>
      <c r="H2438" s="163">
        <v>2</v>
      </c>
      <c r="I2438" s="163">
        <v>0.2</v>
      </c>
      <c r="J2438" s="164">
        <f t="shared" si="51"/>
        <v>0.4</v>
      </c>
      <c r="K2438" s="168" t="s">
        <v>1372</v>
      </c>
      <c r="L2438" s="391" t="s">
        <v>1489</v>
      </c>
      <c r="M2438" s="391" t="s">
        <v>6086</v>
      </c>
      <c r="N2438" s="163" t="s">
        <v>2112</v>
      </c>
      <c r="O2438" s="153"/>
    </row>
    <row r="2439" spans="1:15" s="159" customFormat="1" ht="18.75" hidden="1" customHeight="1" x14ac:dyDescent="0.2">
      <c r="A2439" s="153"/>
      <c r="B2439" s="191" t="s">
        <v>3540</v>
      </c>
      <c r="C2439" s="192" t="s">
        <v>3471</v>
      </c>
      <c r="D2439" s="156" t="s">
        <v>4420</v>
      </c>
      <c r="E2439" s="157" t="s">
        <v>2369</v>
      </c>
      <c r="F2439" s="157">
        <v>4</v>
      </c>
      <c r="G2439" s="157" t="s">
        <v>2111</v>
      </c>
      <c r="H2439" s="157">
        <v>2</v>
      </c>
      <c r="I2439" s="157">
        <v>0.2</v>
      </c>
      <c r="J2439" s="158">
        <f t="shared" si="51"/>
        <v>1.6</v>
      </c>
      <c r="K2439" s="157" t="s">
        <v>1372</v>
      </c>
      <c r="L2439" s="390" t="s">
        <v>1489</v>
      </c>
      <c r="M2439" s="390" t="s">
        <v>6086</v>
      </c>
      <c r="N2439" s="157" t="s">
        <v>2112</v>
      </c>
      <c r="O2439" s="153"/>
    </row>
    <row r="2440" spans="1:15" s="159" customFormat="1" ht="18.75" hidden="1" customHeight="1" x14ac:dyDescent="0.2">
      <c r="A2440" s="153"/>
      <c r="B2440" s="188" t="s">
        <v>3540</v>
      </c>
      <c r="C2440" s="189" t="s">
        <v>3471</v>
      </c>
      <c r="D2440" s="162" t="s">
        <v>2436</v>
      </c>
      <c r="E2440" s="163" t="s">
        <v>2369</v>
      </c>
      <c r="F2440" s="163">
        <v>4</v>
      </c>
      <c r="G2440" s="163" t="s">
        <v>2111</v>
      </c>
      <c r="H2440" s="163">
        <v>2</v>
      </c>
      <c r="I2440" s="163">
        <v>0.5</v>
      </c>
      <c r="J2440" s="164">
        <f t="shared" si="51"/>
        <v>4</v>
      </c>
      <c r="K2440" s="163" t="s">
        <v>1372</v>
      </c>
      <c r="L2440" s="391" t="s">
        <v>1489</v>
      </c>
      <c r="M2440" s="391" t="s">
        <v>6086</v>
      </c>
      <c r="N2440" s="163" t="s">
        <v>2112</v>
      </c>
      <c r="O2440" s="153"/>
    </row>
    <row r="2441" spans="1:15" s="159" customFormat="1" ht="18.75" hidden="1" customHeight="1" x14ac:dyDescent="0.2">
      <c r="A2441" s="153"/>
      <c r="B2441" s="188" t="s">
        <v>3540</v>
      </c>
      <c r="C2441" s="189" t="s">
        <v>3471</v>
      </c>
      <c r="D2441" s="162" t="s">
        <v>1050</v>
      </c>
      <c r="E2441" s="163" t="s">
        <v>2369</v>
      </c>
      <c r="F2441" s="163">
        <v>1</v>
      </c>
      <c r="G2441" s="163" t="s">
        <v>2111</v>
      </c>
      <c r="H2441" s="163">
        <v>2</v>
      </c>
      <c r="I2441" s="163">
        <v>3</v>
      </c>
      <c r="J2441" s="164">
        <f t="shared" si="51"/>
        <v>6</v>
      </c>
      <c r="K2441" s="163" t="s">
        <v>1372</v>
      </c>
      <c r="L2441" s="391" t="s">
        <v>1489</v>
      </c>
      <c r="M2441" s="391" t="s">
        <v>6086</v>
      </c>
      <c r="N2441" s="163" t="s">
        <v>2112</v>
      </c>
      <c r="O2441" s="153"/>
    </row>
    <row r="2442" spans="1:15" s="159" customFormat="1" ht="18.75" hidden="1" customHeight="1" thickBot="1" x14ac:dyDescent="0.25">
      <c r="A2442" s="153"/>
      <c r="B2442" s="190" t="s">
        <v>3540</v>
      </c>
      <c r="C2442" s="189" t="s">
        <v>3471</v>
      </c>
      <c r="D2442" s="167" t="s">
        <v>98</v>
      </c>
      <c r="E2442" s="163" t="s">
        <v>2369</v>
      </c>
      <c r="F2442" s="168">
        <v>2</v>
      </c>
      <c r="G2442" s="163" t="s">
        <v>2111</v>
      </c>
      <c r="H2442" s="163">
        <v>2</v>
      </c>
      <c r="I2442" s="163">
        <v>0.5</v>
      </c>
      <c r="J2442" s="164">
        <f t="shared" si="51"/>
        <v>2</v>
      </c>
      <c r="K2442" s="168" t="s">
        <v>1372</v>
      </c>
      <c r="L2442" s="391" t="s">
        <v>1489</v>
      </c>
      <c r="M2442" s="401" t="s">
        <v>6086</v>
      </c>
      <c r="N2442" s="163" t="s">
        <v>2112</v>
      </c>
      <c r="O2442" s="153"/>
    </row>
    <row r="2443" spans="1:15" s="159" customFormat="1" ht="18.75" hidden="1" customHeight="1" x14ac:dyDescent="0.2">
      <c r="A2443" s="153"/>
      <c r="B2443" s="191" t="s">
        <v>3541</v>
      </c>
      <c r="C2443" s="192" t="s">
        <v>3463</v>
      </c>
      <c r="D2443" s="156" t="s">
        <v>4420</v>
      </c>
      <c r="E2443" s="157" t="s">
        <v>2381</v>
      </c>
      <c r="F2443" s="157">
        <v>2</v>
      </c>
      <c r="G2443" s="157" t="s">
        <v>2111</v>
      </c>
      <c r="H2443" s="157">
        <v>2</v>
      </c>
      <c r="I2443" s="157">
        <v>0.1</v>
      </c>
      <c r="J2443" s="158">
        <f t="shared" si="51"/>
        <v>0.4</v>
      </c>
      <c r="K2443" s="157" t="s">
        <v>1372</v>
      </c>
      <c r="L2443" s="157" t="s">
        <v>1495</v>
      </c>
      <c r="M2443" s="157" t="s">
        <v>1372</v>
      </c>
      <c r="N2443" s="157" t="s">
        <v>2112</v>
      </c>
      <c r="O2443" s="153"/>
    </row>
    <row r="2444" spans="1:15" s="159" customFormat="1" ht="18.75" hidden="1" customHeight="1" thickBot="1" x14ac:dyDescent="0.25">
      <c r="A2444" s="153"/>
      <c r="B2444" s="190" t="s">
        <v>3541</v>
      </c>
      <c r="C2444" s="189" t="s">
        <v>3463</v>
      </c>
      <c r="D2444" s="167" t="s">
        <v>1050</v>
      </c>
      <c r="E2444" s="163" t="s">
        <v>2381</v>
      </c>
      <c r="F2444" s="168">
        <v>1</v>
      </c>
      <c r="G2444" s="168" t="s">
        <v>2111</v>
      </c>
      <c r="H2444" s="168">
        <v>2</v>
      </c>
      <c r="I2444" s="168">
        <v>3</v>
      </c>
      <c r="J2444" s="185">
        <f t="shared" si="51"/>
        <v>6</v>
      </c>
      <c r="K2444" s="168" t="s">
        <v>1372</v>
      </c>
      <c r="L2444" s="163" t="s">
        <v>1495</v>
      </c>
      <c r="M2444" s="168" t="s">
        <v>1372</v>
      </c>
      <c r="N2444" s="168" t="s">
        <v>2112</v>
      </c>
      <c r="O2444" s="153"/>
    </row>
    <row r="2445" spans="1:15" s="159" customFormat="1" ht="18.75" hidden="1" customHeight="1" x14ac:dyDescent="0.2">
      <c r="A2445" s="153"/>
      <c r="B2445" s="191" t="s">
        <v>3542</v>
      </c>
      <c r="C2445" s="192" t="s">
        <v>3465</v>
      </c>
      <c r="D2445" s="156" t="s">
        <v>4420</v>
      </c>
      <c r="E2445" s="157" t="s">
        <v>2369</v>
      </c>
      <c r="F2445" s="157">
        <v>4</v>
      </c>
      <c r="G2445" s="157" t="s">
        <v>2111</v>
      </c>
      <c r="H2445" s="157">
        <v>2</v>
      </c>
      <c r="I2445" s="157">
        <v>1</v>
      </c>
      <c r="J2445" s="158">
        <f t="shared" si="51"/>
        <v>8</v>
      </c>
      <c r="K2445" s="157" t="s">
        <v>1372</v>
      </c>
      <c r="L2445" s="390" t="s">
        <v>1489</v>
      </c>
      <c r="M2445" s="390" t="s">
        <v>6086</v>
      </c>
      <c r="N2445" s="157" t="s">
        <v>2112</v>
      </c>
      <c r="O2445" s="153"/>
    </row>
    <row r="2446" spans="1:15" s="159" customFormat="1" ht="18.75" hidden="1" customHeight="1" x14ac:dyDescent="0.2">
      <c r="A2446" s="153"/>
      <c r="B2446" s="188" t="s">
        <v>3542</v>
      </c>
      <c r="C2446" s="189" t="s">
        <v>3465</v>
      </c>
      <c r="D2446" s="162" t="s">
        <v>2522</v>
      </c>
      <c r="E2446" s="163" t="s">
        <v>2369</v>
      </c>
      <c r="F2446" s="163">
        <v>4</v>
      </c>
      <c r="G2446" s="163" t="s">
        <v>2111</v>
      </c>
      <c r="H2446" s="163">
        <v>2</v>
      </c>
      <c r="I2446" s="163">
        <v>0.2</v>
      </c>
      <c r="J2446" s="164">
        <f t="shared" si="51"/>
        <v>1.6</v>
      </c>
      <c r="K2446" s="163" t="s">
        <v>1372</v>
      </c>
      <c r="L2446" s="391" t="s">
        <v>1489</v>
      </c>
      <c r="M2446" s="391" t="s">
        <v>6086</v>
      </c>
      <c r="N2446" s="163" t="s">
        <v>2112</v>
      </c>
      <c r="O2446" s="153"/>
    </row>
    <row r="2447" spans="1:15" s="159" customFormat="1" ht="18.75" hidden="1" customHeight="1" x14ac:dyDescent="0.2">
      <c r="A2447" s="153"/>
      <c r="B2447" s="188" t="s">
        <v>3542</v>
      </c>
      <c r="C2447" s="189" t="s">
        <v>3465</v>
      </c>
      <c r="D2447" s="162" t="s">
        <v>2436</v>
      </c>
      <c r="E2447" s="163" t="s">
        <v>2369</v>
      </c>
      <c r="F2447" s="163">
        <v>4</v>
      </c>
      <c r="G2447" s="163" t="s">
        <v>2111</v>
      </c>
      <c r="H2447" s="163">
        <v>2</v>
      </c>
      <c r="I2447" s="163">
        <v>0.5</v>
      </c>
      <c r="J2447" s="164">
        <f t="shared" si="51"/>
        <v>4</v>
      </c>
      <c r="K2447" s="163" t="s">
        <v>1372</v>
      </c>
      <c r="L2447" s="391" t="s">
        <v>1489</v>
      </c>
      <c r="M2447" s="391" t="s">
        <v>6086</v>
      </c>
      <c r="N2447" s="163" t="s">
        <v>2112</v>
      </c>
      <c r="O2447" s="153"/>
    </row>
    <row r="2448" spans="1:15" s="159" customFormat="1" ht="18.75" hidden="1" customHeight="1" x14ac:dyDescent="0.2">
      <c r="A2448" s="153"/>
      <c r="B2448" s="188" t="s">
        <v>3542</v>
      </c>
      <c r="C2448" s="189" t="s">
        <v>3465</v>
      </c>
      <c r="D2448" s="162" t="s">
        <v>1050</v>
      </c>
      <c r="E2448" s="163" t="s">
        <v>2369</v>
      </c>
      <c r="F2448" s="163">
        <v>1</v>
      </c>
      <c r="G2448" s="163" t="s">
        <v>2111</v>
      </c>
      <c r="H2448" s="163">
        <v>2</v>
      </c>
      <c r="I2448" s="163">
        <v>3</v>
      </c>
      <c r="J2448" s="164">
        <f t="shared" si="51"/>
        <v>6</v>
      </c>
      <c r="K2448" s="163" t="s">
        <v>1372</v>
      </c>
      <c r="L2448" s="391" t="s">
        <v>1489</v>
      </c>
      <c r="M2448" s="391" t="s">
        <v>6086</v>
      </c>
      <c r="N2448" s="163" t="s">
        <v>2112</v>
      </c>
      <c r="O2448" s="153"/>
    </row>
    <row r="2449" spans="1:15" s="159" customFormat="1" ht="18.75" hidden="1" customHeight="1" thickBot="1" x14ac:dyDescent="0.25">
      <c r="A2449" s="153"/>
      <c r="B2449" s="188" t="s">
        <v>3542</v>
      </c>
      <c r="C2449" s="189" t="s">
        <v>3465</v>
      </c>
      <c r="D2449" s="167" t="s">
        <v>98</v>
      </c>
      <c r="E2449" s="163" t="s">
        <v>2369</v>
      </c>
      <c r="F2449" s="168">
        <v>4</v>
      </c>
      <c r="G2449" s="163" t="s">
        <v>2111</v>
      </c>
      <c r="H2449" s="168">
        <v>2</v>
      </c>
      <c r="I2449" s="168">
        <v>0.5</v>
      </c>
      <c r="J2449" s="164">
        <f t="shared" si="51"/>
        <v>4</v>
      </c>
      <c r="K2449" s="168" t="s">
        <v>1372</v>
      </c>
      <c r="L2449" s="391" t="s">
        <v>1489</v>
      </c>
      <c r="M2449" s="401" t="s">
        <v>6086</v>
      </c>
      <c r="N2449" s="168" t="s">
        <v>2112</v>
      </c>
      <c r="O2449" s="153"/>
    </row>
    <row r="2450" spans="1:15" s="159" customFormat="1" ht="18.75" hidden="1" customHeight="1" x14ac:dyDescent="0.2">
      <c r="A2450" s="153"/>
      <c r="B2450" s="191" t="s">
        <v>3543</v>
      </c>
      <c r="C2450" s="192" t="s">
        <v>3467</v>
      </c>
      <c r="D2450" s="156" t="s">
        <v>4420</v>
      </c>
      <c r="E2450" s="157" t="s">
        <v>2369</v>
      </c>
      <c r="F2450" s="157">
        <v>2</v>
      </c>
      <c r="G2450" s="157" t="s">
        <v>2111</v>
      </c>
      <c r="H2450" s="157">
        <v>2</v>
      </c>
      <c r="I2450" s="157">
        <v>1</v>
      </c>
      <c r="J2450" s="158">
        <f t="shared" si="51"/>
        <v>4</v>
      </c>
      <c r="K2450" s="157" t="s">
        <v>1372</v>
      </c>
      <c r="L2450" s="390" t="s">
        <v>1489</v>
      </c>
      <c r="M2450" s="390" t="s">
        <v>6086</v>
      </c>
      <c r="N2450" s="157" t="s">
        <v>2112</v>
      </c>
      <c r="O2450" s="153"/>
    </row>
    <row r="2451" spans="1:15" s="159" customFormat="1" ht="18.75" hidden="1" customHeight="1" thickBot="1" x14ac:dyDescent="0.25">
      <c r="A2451" s="153"/>
      <c r="B2451" s="188" t="s">
        <v>3543</v>
      </c>
      <c r="C2451" s="189" t="s">
        <v>3467</v>
      </c>
      <c r="D2451" s="167" t="s">
        <v>2436</v>
      </c>
      <c r="E2451" s="163" t="s">
        <v>2369</v>
      </c>
      <c r="F2451" s="163">
        <v>2</v>
      </c>
      <c r="G2451" s="163" t="s">
        <v>2111</v>
      </c>
      <c r="H2451" s="163">
        <v>2</v>
      </c>
      <c r="I2451" s="163">
        <v>0.25</v>
      </c>
      <c r="J2451" s="164">
        <f t="shared" si="51"/>
        <v>1</v>
      </c>
      <c r="K2451" s="168" t="s">
        <v>1372</v>
      </c>
      <c r="L2451" s="391" t="s">
        <v>1489</v>
      </c>
      <c r="M2451" s="391" t="s">
        <v>6086</v>
      </c>
      <c r="N2451" s="163" t="s">
        <v>2112</v>
      </c>
      <c r="O2451" s="153"/>
    </row>
    <row r="2452" spans="1:15" s="159" customFormat="1" ht="18.75" hidden="1" customHeight="1" x14ac:dyDescent="0.2">
      <c r="A2452" s="153"/>
      <c r="B2452" s="191" t="s">
        <v>3544</v>
      </c>
      <c r="C2452" s="192" t="s">
        <v>3469</v>
      </c>
      <c r="D2452" s="156" t="s">
        <v>4420</v>
      </c>
      <c r="E2452" s="157" t="s">
        <v>2369</v>
      </c>
      <c r="F2452" s="157">
        <v>4</v>
      </c>
      <c r="G2452" s="157" t="s">
        <v>2111</v>
      </c>
      <c r="H2452" s="157">
        <v>2</v>
      </c>
      <c r="I2452" s="157">
        <v>0.2</v>
      </c>
      <c r="J2452" s="158">
        <f t="shared" si="51"/>
        <v>1.6</v>
      </c>
      <c r="K2452" s="157" t="s">
        <v>1372</v>
      </c>
      <c r="L2452" s="390" t="s">
        <v>1489</v>
      </c>
      <c r="M2452" s="390" t="s">
        <v>6086</v>
      </c>
      <c r="N2452" s="157" t="s">
        <v>2112</v>
      </c>
      <c r="O2452" s="153"/>
    </row>
    <row r="2453" spans="1:15" s="159" customFormat="1" ht="18.75" hidden="1" customHeight="1" x14ac:dyDescent="0.2">
      <c r="A2453" s="153"/>
      <c r="B2453" s="188" t="s">
        <v>3544</v>
      </c>
      <c r="C2453" s="189" t="s">
        <v>3469</v>
      </c>
      <c r="D2453" s="162" t="s">
        <v>1050</v>
      </c>
      <c r="E2453" s="163" t="s">
        <v>2369</v>
      </c>
      <c r="F2453" s="163">
        <v>1</v>
      </c>
      <c r="G2453" s="163" t="s">
        <v>2111</v>
      </c>
      <c r="H2453" s="163">
        <v>2</v>
      </c>
      <c r="I2453" s="163">
        <v>2</v>
      </c>
      <c r="J2453" s="164">
        <f t="shared" si="51"/>
        <v>4</v>
      </c>
      <c r="K2453" s="163" t="s">
        <v>1372</v>
      </c>
      <c r="L2453" s="391" t="s">
        <v>1489</v>
      </c>
      <c r="M2453" s="391" t="s">
        <v>6086</v>
      </c>
      <c r="N2453" s="163" t="s">
        <v>2112</v>
      </c>
      <c r="O2453" s="153"/>
    </row>
    <row r="2454" spans="1:15" s="159" customFormat="1" ht="18.75" hidden="1" customHeight="1" thickBot="1" x14ac:dyDescent="0.25">
      <c r="A2454" s="153"/>
      <c r="B2454" s="188" t="s">
        <v>3544</v>
      </c>
      <c r="C2454" s="189" t="s">
        <v>3469</v>
      </c>
      <c r="D2454" s="167" t="s">
        <v>2538</v>
      </c>
      <c r="E2454" s="163" t="s">
        <v>2369</v>
      </c>
      <c r="F2454" s="163">
        <v>1</v>
      </c>
      <c r="G2454" s="163" t="s">
        <v>2111</v>
      </c>
      <c r="H2454" s="163">
        <v>2</v>
      </c>
      <c r="I2454" s="163">
        <v>0.2</v>
      </c>
      <c r="J2454" s="164">
        <f t="shared" si="51"/>
        <v>0.4</v>
      </c>
      <c r="K2454" s="168" t="s">
        <v>1372</v>
      </c>
      <c r="L2454" s="391" t="s">
        <v>1489</v>
      </c>
      <c r="M2454" s="391" t="s">
        <v>6086</v>
      </c>
      <c r="N2454" s="163" t="s">
        <v>2112</v>
      </c>
      <c r="O2454" s="153"/>
    </row>
    <row r="2455" spans="1:15" s="159" customFormat="1" ht="18.75" hidden="1" customHeight="1" x14ac:dyDescent="0.2">
      <c r="A2455" s="153"/>
      <c r="B2455" s="191" t="s">
        <v>3545</v>
      </c>
      <c r="C2455" s="192" t="s">
        <v>3471</v>
      </c>
      <c r="D2455" s="156" t="s">
        <v>4420</v>
      </c>
      <c r="E2455" s="157" t="s">
        <v>2369</v>
      </c>
      <c r="F2455" s="157">
        <v>4</v>
      </c>
      <c r="G2455" s="157" t="s">
        <v>2111</v>
      </c>
      <c r="H2455" s="157">
        <v>2</v>
      </c>
      <c r="I2455" s="157">
        <v>0.2</v>
      </c>
      <c r="J2455" s="158">
        <f t="shared" si="51"/>
        <v>1.6</v>
      </c>
      <c r="K2455" s="157" t="s">
        <v>1372</v>
      </c>
      <c r="L2455" s="390" t="s">
        <v>1489</v>
      </c>
      <c r="M2455" s="390" t="s">
        <v>6086</v>
      </c>
      <c r="N2455" s="157" t="s">
        <v>2112</v>
      </c>
      <c r="O2455" s="153"/>
    </row>
    <row r="2456" spans="1:15" s="159" customFormat="1" ht="18.75" hidden="1" customHeight="1" x14ac:dyDescent="0.2">
      <c r="A2456" s="153"/>
      <c r="B2456" s="188" t="s">
        <v>3545</v>
      </c>
      <c r="C2456" s="189" t="s">
        <v>3471</v>
      </c>
      <c r="D2456" s="162" t="s">
        <v>2436</v>
      </c>
      <c r="E2456" s="163" t="s">
        <v>2369</v>
      </c>
      <c r="F2456" s="163">
        <v>4</v>
      </c>
      <c r="G2456" s="163" t="s">
        <v>2111</v>
      </c>
      <c r="H2456" s="163">
        <v>2</v>
      </c>
      <c r="I2456" s="163">
        <v>0.5</v>
      </c>
      <c r="J2456" s="164">
        <f t="shared" si="51"/>
        <v>4</v>
      </c>
      <c r="K2456" s="163" t="s">
        <v>1372</v>
      </c>
      <c r="L2456" s="391" t="s">
        <v>1489</v>
      </c>
      <c r="M2456" s="391" t="s">
        <v>6086</v>
      </c>
      <c r="N2456" s="163" t="s">
        <v>2112</v>
      </c>
      <c r="O2456" s="153"/>
    </row>
    <row r="2457" spans="1:15" s="159" customFormat="1" ht="18.75" hidden="1" customHeight="1" x14ac:dyDescent="0.2">
      <c r="A2457" s="153"/>
      <c r="B2457" s="188" t="s">
        <v>3545</v>
      </c>
      <c r="C2457" s="189" t="s">
        <v>3471</v>
      </c>
      <c r="D2457" s="162" t="s">
        <v>1050</v>
      </c>
      <c r="E2457" s="163" t="s">
        <v>2369</v>
      </c>
      <c r="F2457" s="163">
        <v>1</v>
      </c>
      <c r="G2457" s="163" t="s">
        <v>2111</v>
      </c>
      <c r="H2457" s="163">
        <v>2</v>
      </c>
      <c r="I2457" s="163">
        <v>3</v>
      </c>
      <c r="J2457" s="164">
        <f t="shared" si="51"/>
        <v>6</v>
      </c>
      <c r="K2457" s="163" t="s">
        <v>1372</v>
      </c>
      <c r="L2457" s="391" t="s">
        <v>1489</v>
      </c>
      <c r="M2457" s="391" t="s">
        <v>6086</v>
      </c>
      <c r="N2457" s="163" t="s">
        <v>2112</v>
      </c>
      <c r="O2457" s="153"/>
    </row>
    <row r="2458" spans="1:15" s="159" customFormat="1" ht="18.75" hidden="1" customHeight="1" thickBot="1" x14ac:dyDescent="0.25">
      <c r="A2458" s="153"/>
      <c r="B2458" s="190" t="s">
        <v>3545</v>
      </c>
      <c r="C2458" s="189" t="s">
        <v>3471</v>
      </c>
      <c r="D2458" s="167" t="s">
        <v>98</v>
      </c>
      <c r="E2458" s="163" t="s">
        <v>2369</v>
      </c>
      <c r="F2458" s="168">
        <v>2</v>
      </c>
      <c r="G2458" s="163" t="s">
        <v>2111</v>
      </c>
      <c r="H2458" s="163">
        <v>2</v>
      </c>
      <c r="I2458" s="163">
        <v>0.5</v>
      </c>
      <c r="J2458" s="164">
        <f t="shared" si="51"/>
        <v>2</v>
      </c>
      <c r="K2458" s="168" t="s">
        <v>1372</v>
      </c>
      <c r="L2458" s="391" t="s">
        <v>1489</v>
      </c>
      <c r="M2458" s="401" t="s">
        <v>6086</v>
      </c>
      <c r="N2458" s="163" t="s">
        <v>2112</v>
      </c>
      <c r="O2458" s="153"/>
    </row>
    <row r="2459" spans="1:15" s="159" customFormat="1" ht="18.75" hidden="1" customHeight="1" x14ac:dyDescent="0.2">
      <c r="A2459" s="153"/>
      <c r="B2459" s="191" t="s">
        <v>3546</v>
      </c>
      <c r="C2459" s="192" t="s">
        <v>3463</v>
      </c>
      <c r="D2459" s="156" t="s">
        <v>4420</v>
      </c>
      <c r="E2459" s="157" t="s">
        <v>2381</v>
      </c>
      <c r="F2459" s="157">
        <v>2</v>
      </c>
      <c r="G2459" s="157" t="s">
        <v>2111</v>
      </c>
      <c r="H2459" s="157">
        <v>2</v>
      </c>
      <c r="I2459" s="157">
        <v>0.1</v>
      </c>
      <c r="J2459" s="158">
        <f t="shared" si="51"/>
        <v>0.4</v>
      </c>
      <c r="K2459" s="157" t="s">
        <v>1372</v>
      </c>
      <c r="L2459" s="157" t="s">
        <v>1495</v>
      </c>
      <c r="M2459" s="157" t="s">
        <v>1372</v>
      </c>
      <c r="N2459" s="157" t="s">
        <v>2112</v>
      </c>
      <c r="O2459" s="153"/>
    </row>
    <row r="2460" spans="1:15" s="159" customFormat="1" ht="18.75" hidden="1" customHeight="1" thickBot="1" x14ac:dyDescent="0.25">
      <c r="A2460" s="153"/>
      <c r="B2460" s="190" t="s">
        <v>3546</v>
      </c>
      <c r="C2460" s="189" t="s">
        <v>3463</v>
      </c>
      <c r="D2460" s="167" t="s">
        <v>1050</v>
      </c>
      <c r="E2460" s="163" t="s">
        <v>2381</v>
      </c>
      <c r="F2460" s="168">
        <v>1</v>
      </c>
      <c r="G2460" s="168" t="s">
        <v>2111</v>
      </c>
      <c r="H2460" s="168">
        <v>2</v>
      </c>
      <c r="I2460" s="168">
        <v>3</v>
      </c>
      <c r="J2460" s="185">
        <f t="shared" si="51"/>
        <v>6</v>
      </c>
      <c r="K2460" s="168" t="s">
        <v>1372</v>
      </c>
      <c r="L2460" s="163" t="s">
        <v>1495</v>
      </c>
      <c r="M2460" s="168" t="s">
        <v>1372</v>
      </c>
      <c r="N2460" s="168" t="s">
        <v>2112</v>
      </c>
      <c r="O2460" s="153"/>
    </row>
    <row r="2461" spans="1:15" s="159" customFormat="1" ht="18.75" hidden="1" customHeight="1" x14ac:dyDescent="0.2">
      <c r="A2461" s="153"/>
      <c r="B2461" s="191" t="s">
        <v>3547</v>
      </c>
      <c r="C2461" s="192" t="s">
        <v>3465</v>
      </c>
      <c r="D2461" s="156" t="s">
        <v>4420</v>
      </c>
      <c r="E2461" s="157" t="s">
        <v>2369</v>
      </c>
      <c r="F2461" s="157">
        <v>4</v>
      </c>
      <c r="G2461" s="157" t="s">
        <v>2111</v>
      </c>
      <c r="H2461" s="157">
        <v>2</v>
      </c>
      <c r="I2461" s="157">
        <v>1</v>
      </c>
      <c r="J2461" s="158">
        <f t="shared" si="51"/>
        <v>8</v>
      </c>
      <c r="K2461" s="157" t="s">
        <v>1372</v>
      </c>
      <c r="L2461" s="390" t="s">
        <v>1489</v>
      </c>
      <c r="M2461" s="390" t="s">
        <v>6086</v>
      </c>
      <c r="N2461" s="157" t="s">
        <v>2112</v>
      </c>
      <c r="O2461" s="153"/>
    </row>
    <row r="2462" spans="1:15" s="159" customFormat="1" ht="18.75" hidden="1" customHeight="1" x14ac:dyDescent="0.2">
      <c r="A2462" s="153"/>
      <c r="B2462" s="188" t="s">
        <v>3547</v>
      </c>
      <c r="C2462" s="189" t="s">
        <v>3465</v>
      </c>
      <c r="D2462" s="162" t="s">
        <v>2522</v>
      </c>
      <c r="E2462" s="163" t="s">
        <v>2369</v>
      </c>
      <c r="F2462" s="163">
        <v>4</v>
      </c>
      <c r="G2462" s="163" t="s">
        <v>2111</v>
      </c>
      <c r="H2462" s="163">
        <v>2</v>
      </c>
      <c r="I2462" s="163">
        <v>0.2</v>
      </c>
      <c r="J2462" s="164">
        <f t="shared" si="51"/>
        <v>1.6</v>
      </c>
      <c r="K2462" s="163" t="s">
        <v>1372</v>
      </c>
      <c r="L2462" s="391" t="s">
        <v>1489</v>
      </c>
      <c r="M2462" s="391" t="s">
        <v>6086</v>
      </c>
      <c r="N2462" s="163" t="s">
        <v>2112</v>
      </c>
      <c r="O2462" s="153"/>
    </row>
    <row r="2463" spans="1:15" s="159" customFormat="1" ht="18.75" hidden="1" customHeight="1" x14ac:dyDescent="0.2">
      <c r="A2463" s="153"/>
      <c r="B2463" s="188" t="s">
        <v>3547</v>
      </c>
      <c r="C2463" s="189" t="s">
        <v>3465</v>
      </c>
      <c r="D2463" s="162" t="s">
        <v>2436</v>
      </c>
      <c r="E2463" s="163" t="s">
        <v>2369</v>
      </c>
      <c r="F2463" s="163">
        <v>4</v>
      </c>
      <c r="G2463" s="163" t="s">
        <v>2111</v>
      </c>
      <c r="H2463" s="163">
        <v>2</v>
      </c>
      <c r="I2463" s="163">
        <v>0.5</v>
      </c>
      <c r="J2463" s="164">
        <f t="shared" si="51"/>
        <v>4</v>
      </c>
      <c r="K2463" s="163" t="s">
        <v>1372</v>
      </c>
      <c r="L2463" s="391" t="s">
        <v>1489</v>
      </c>
      <c r="M2463" s="391" t="s">
        <v>6086</v>
      </c>
      <c r="N2463" s="163" t="s">
        <v>2112</v>
      </c>
      <c r="O2463" s="153"/>
    </row>
    <row r="2464" spans="1:15" s="159" customFormat="1" ht="18.75" hidden="1" customHeight="1" x14ac:dyDescent="0.2">
      <c r="A2464" s="153"/>
      <c r="B2464" s="188" t="s">
        <v>3547</v>
      </c>
      <c r="C2464" s="189" t="s">
        <v>3465</v>
      </c>
      <c r="D2464" s="162" t="s">
        <v>1050</v>
      </c>
      <c r="E2464" s="163" t="s">
        <v>2369</v>
      </c>
      <c r="F2464" s="163">
        <v>1</v>
      </c>
      <c r="G2464" s="163" t="s">
        <v>2111</v>
      </c>
      <c r="H2464" s="163">
        <v>2</v>
      </c>
      <c r="I2464" s="163">
        <v>3</v>
      </c>
      <c r="J2464" s="164">
        <f t="shared" si="51"/>
        <v>6</v>
      </c>
      <c r="K2464" s="163" t="s">
        <v>1372</v>
      </c>
      <c r="L2464" s="391" t="s">
        <v>1489</v>
      </c>
      <c r="M2464" s="391" t="s">
        <v>6086</v>
      </c>
      <c r="N2464" s="163" t="s">
        <v>2112</v>
      </c>
      <c r="O2464" s="153"/>
    </row>
    <row r="2465" spans="1:15" s="159" customFormat="1" ht="18.75" hidden="1" customHeight="1" thickBot="1" x14ac:dyDescent="0.25">
      <c r="A2465" s="153"/>
      <c r="B2465" s="188" t="s">
        <v>3547</v>
      </c>
      <c r="C2465" s="189" t="s">
        <v>3465</v>
      </c>
      <c r="D2465" s="167" t="s">
        <v>98</v>
      </c>
      <c r="E2465" s="163" t="s">
        <v>2369</v>
      </c>
      <c r="F2465" s="168">
        <v>4</v>
      </c>
      <c r="G2465" s="163" t="s">
        <v>2111</v>
      </c>
      <c r="H2465" s="168">
        <v>2</v>
      </c>
      <c r="I2465" s="168">
        <v>0.5</v>
      </c>
      <c r="J2465" s="164">
        <f t="shared" si="51"/>
        <v>4</v>
      </c>
      <c r="K2465" s="168" t="s">
        <v>1372</v>
      </c>
      <c r="L2465" s="391" t="s">
        <v>1489</v>
      </c>
      <c r="M2465" s="401" t="s">
        <v>6086</v>
      </c>
      <c r="N2465" s="168" t="s">
        <v>2112</v>
      </c>
      <c r="O2465" s="153"/>
    </row>
    <row r="2466" spans="1:15" s="159" customFormat="1" ht="18.75" hidden="1" customHeight="1" x14ac:dyDescent="0.2">
      <c r="A2466" s="153"/>
      <c r="B2466" s="191" t="s">
        <v>3548</v>
      </c>
      <c r="C2466" s="192" t="s">
        <v>3467</v>
      </c>
      <c r="D2466" s="156" t="s">
        <v>4420</v>
      </c>
      <c r="E2466" s="157" t="s">
        <v>2369</v>
      </c>
      <c r="F2466" s="157">
        <v>2</v>
      </c>
      <c r="G2466" s="157" t="s">
        <v>2111</v>
      </c>
      <c r="H2466" s="157">
        <v>2</v>
      </c>
      <c r="I2466" s="157">
        <v>1</v>
      </c>
      <c r="J2466" s="158">
        <f t="shared" si="51"/>
        <v>4</v>
      </c>
      <c r="K2466" s="157" t="s">
        <v>1372</v>
      </c>
      <c r="L2466" s="390" t="s">
        <v>1489</v>
      </c>
      <c r="M2466" s="390" t="s">
        <v>6086</v>
      </c>
      <c r="N2466" s="157" t="s">
        <v>2112</v>
      </c>
      <c r="O2466" s="153"/>
    </row>
    <row r="2467" spans="1:15" s="159" customFormat="1" ht="18.75" hidden="1" customHeight="1" thickBot="1" x14ac:dyDescent="0.25">
      <c r="A2467" s="153"/>
      <c r="B2467" s="188" t="s">
        <v>3548</v>
      </c>
      <c r="C2467" s="189" t="s">
        <v>3467</v>
      </c>
      <c r="D2467" s="167" t="s">
        <v>2436</v>
      </c>
      <c r="E2467" s="163" t="s">
        <v>2369</v>
      </c>
      <c r="F2467" s="163">
        <v>2</v>
      </c>
      <c r="G2467" s="163" t="s">
        <v>2111</v>
      </c>
      <c r="H2467" s="163">
        <v>2</v>
      </c>
      <c r="I2467" s="163">
        <v>0.25</v>
      </c>
      <c r="J2467" s="164">
        <f t="shared" si="51"/>
        <v>1</v>
      </c>
      <c r="K2467" s="168" t="s">
        <v>1372</v>
      </c>
      <c r="L2467" s="391" t="s">
        <v>1489</v>
      </c>
      <c r="M2467" s="391" t="s">
        <v>6086</v>
      </c>
      <c r="N2467" s="163" t="s">
        <v>2112</v>
      </c>
      <c r="O2467" s="153"/>
    </row>
    <row r="2468" spans="1:15" s="159" customFormat="1" ht="18.75" hidden="1" customHeight="1" x14ac:dyDescent="0.2">
      <c r="A2468" s="153"/>
      <c r="B2468" s="191" t="s">
        <v>3549</v>
      </c>
      <c r="C2468" s="192" t="s">
        <v>3469</v>
      </c>
      <c r="D2468" s="156" t="s">
        <v>4420</v>
      </c>
      <c r="E2468" s="157" t="s">
        <v>2369</v>
      </c>
      <c r="F2468" s="157">
        <v>4</v>
      </c>
      <c r="G2468" s="157" t="s">
        <v>2111</v>
      </c>
      <c r="H2468" s="157">
        <v>2</v>
      </c>
      <c r="I2468" s="157">
        <v>0.2</v>
      </c>
      <c r="J2468" s="158">
        <f t="shared" si="51"/>
        <v>1.6</v>
      </c>
      <c r="K2468" s="157" t="s">
        <v>1372</v>
      </c>
      <c r="L2468" s="390" t="s">
        <v>1489</v>
      </c>
      <c r="M2468" s="390" t="s">
        <v>6086</v>
      </c>
      <c r="N2468" s="157" t="s">
        <v>2112</v>
      </c>
      <c r="O2468" s="153"/>
    </row>
    <row r="2469" spans="1:15" s="159" customFormat="1" ht="18.75" hidden="1" customHeight="1" x14ac:dyDescent="0.2">
      <c r="A2469" s="153"/>
      <c r="B2469" s="188" t="s">
        <v>3549</v>
      </c>
      <c r="C2469" s="189" t="s">
        <v>3469</v>
      </c>
      <c r="D2469" s="162" t="s">
        <v>1050</v>
      </c>
      <c r="E2469" s="163" t="s">
        <v>2369</v>
      </c>
      <c r="F2469" s="163">
        <v>1</v>
      </c>
      <c r="G2469" s="163" t="s">
        <v>2111</v>
      </c>
      <c r="H2469" s="163">
        <v>2</v>
      </c>
      <c r="I2469" s="163">
        <v>2</v>
      </c>
      <c r="J2469" s="164">
        <f t="shared" si="51"/>
        <v>4</v>
      </c>
      <c r="K2469" s="163" t="s">
        <v>1372</v>
      </c>
      <c r="L2469" s="391" t="s">
        <v>1489</v>
      </c>
      <c r="M2469" s="391" t="s">
        <v>6086</v>
      </c>
      <c r="N2469" s="163" t="s">
        <v>2112</v>
      </c>
      <c r="O2469" s="153"/>
    </row>
    <row r="2470" spans="1:15" s="159" customFormat="1" ht="18.75" hidden="1" customHeight="1" thickBot="1" x14ac:dyDescent="0.25">
      <c r="A2470" s="153"/>
      <c r="B2470" s="188" t="s">
        <v>3549</v>
      </c>
      <c r="C2470" s="189" t="s">
        <v>3469</v>
      </c>
      <c r="D2470" s="167" t="s">
        <v>2538</v>
      </c>
      <c r="E2470" s="163" t="s">
        <v>2369</v>
      </c>
      <c r="F2470" s="163">
        <v>1</v>
      </c>
      <c r="G2470" s="163" t="s">
        <v>2111</v>
      </c>
      <c r="H2470" s="163">
        <v>2</v>
      </c>
      <c r="I2470" s="163">
        <v>0.2</v>
      </c>
      <c r="J2470" s="164">
        <f t="shared" ref="J2470:J2533" si="52">+H2470*I2470*F2470</f>
        <v>0.4</v>
      </c>
      <c r="K2470" s="168" t="s">
        <v>1372</v>
      </c>
      <c r="L2470" s="391" t="s">
        <v>1489</v>
      </c>
      <c r="M2470" s="391" t="s">
        <v>6086</v>
      </c>
      <c r="N2470" s="163" t="s">
        <v>2112</v>
      </c>
      <c r="O2470" s="153"/>
    </row>
    <row r="2471" spans="1:15" s="159" customFormat="1" ht="18.75" hidden="1" customHeight="1" x14ac:dyDescent="0.2">
      <c r="A2471" s="153"/>
      <c r="B2471" s="191" t="s">
        <v>3550</v>
      </c>
      <c r="C2471" s="192" t="s">
        <v>3471</v>
      </c>
      <c r="D2471" s="156" t="s">
        <v>4420</v>
      </c>
      <c r="E2471" s="157" t="s">
        <v>2369</v>
      </c>
      <c r="F2471" s="157">
        <v>4</v>
      </c>
      <c r="G2471" s="157" t="s">
        <v>2111</v>
      </c>
      <c r="H2471" s="157">
        <v>2</v>
      </c>
      <c r="I2471" s="157">
        <v>0.2</v>
      </c>
      <c r="J2471" s="158">
        <f t="shared" si="52"/>
        <v>1.6</v>
      </c>
      <c r="K2471" s="157" t="s">
        <v>1372</v>
      </c>
      <c r="L2471" s="390" t="s">
        <v>1489</v>
      </c>
      <c r="M2471" s="390" t="s">
        <v>6086</v>
      </c>
      <c r="N2471" s="157" t="s">
        <v>2112</v>
      </c>
      <c r="O2471" s="153"/>
    </row>
    <row r="2472" spans="1:15" s="159" customFormat="1" ht="18.75" hidden="1" customHeight="1" x14ac:dyDescent="0.2">
      <c r="A2472" s="153"/>
      <c r="B2472" s="188" t="s">
        <v>3550</v>
      </c>
      <c r="C2472" s="189" t="s">
        <v>3471</v>
      </c>
      <c r="D2472" s="162" t="s">
        <v>2436</v>
      </c>
      <c r="E2472" s="163" t="s">
        <v>2369</v>
      </c>
      <c r="F2472" s="163">
        <v>4</v>
      </c>
      <c r="G2472" s="163" t="s">
        <v>2111</v>
      </c>
      <c r="H2472" s="163">
        <v>2</v>
      </c>
      <c r="I2472" s="163">
        <v>0.5</v>
      </c>
      <c r="J2472" s="164">
        <f t="shared" si="52"/>
        <v>4</v>
      </c>
      <c r="K2472" s="163" t="s">
        <v>1372</v>
      </c>
      <c r="L2472" s="391" t="s">
        <v>1489</v>
      </c>
      <c r="M2472" s="391" t="s">
        <v>6086</v>
      </c>
      <c r="N2472" s="163" t="s">
        <v>2112</v>
      </c>
      <c r="O2472" s="153"/>
    </row>
    <row r="2473" spans="1:15" s="159" customFormat="1" ht="18.75" hidden="1" customHeight="1" x14ac:dyDescent="0.2">
      <c r="A2473" s="153"/>
      <c r="B2473" s="188" t="s">
        <v>3550</v>
      </c>
      <c r="C2473" s="189" t="s">
        <v>3471</v>
      </c>
      <c r="D2473" s="162" t="s">
        <v>1050</v>
      </c>
      <c r="E2473" s="163" t="s">
        <v>2369</v>
      </c>
      <c r="F2473" s="163">
        <v>1</v>
      </c>
      <c r="G2473" s="163" t="s">
        <v>2111</v>
      </c>
      <c r="H2473" s="163">
        <v>2</v>
      </c>
      <c r="I2473" s="163">
        <v>3</v>
      </c>
      <c r="J2473" s="164">
        <f t="shared" si="52"/>
        <v>6</v>
      </c>
      <c r="K2473" s="163" t="s">
        <v>1372</v>
      </c>
      <c r="L2473" s="391" t="s">
        <v>1489</v>
      </c>
      <c r="M2473" s="391" t="s">
        <v>6086</v>
      </c>
      <c r="N2473" s="163" t="s">
        <v>2112</v>
      </c>
      <c r="O2473" s="153"/>
    </row>
    <row r="2474" spans="1:15" s="159" customFormat="1" ht="18.75" hidden="1" customHeight="1" thickBot="1" x14ac:dyDescent="0.25">
      <c r="A2474" s="153"/>
      <c r="B2474" s="190" t="s">
        <v>3550</v>
      </c>
      <c r="C2474" s="189" t="s">
        <v>3471</v>
      </c>
      <c r="D2474" s="167" t="s">
        <v>98</v>
      </c>
      <c r="E2474" s="163" t="s">
        <v>2369</v>
      </c>
      <c r="F2474" s="168">
        <v>2</v>
      </c>
      <c r="G2474" s="163" t="s">
        <v>2111</v>
      </c>
      <c r="H2474" s="163">
        <v>2</v>
      </c>
      <c r="I2474" s="163">
        <v>0.5</v>
      </c>
      <c r="J2474" s="164">
        <f t="shared" si="52"/>
        <v>2</v>
      </c>
      <c r="K2474" s="168" t="s">
        <v>1372</v>
      </c>
      <c r="L2474" s="391" t="s">
        <v>1489</v>
      </c>
      <c r="M2474" s="401" t="s">
        <v>6086</v>
      </c>
      <c r="N2474" s="163" t="s">
        <v>2112</v>
      </c>
      <c r="O2474" s="153"/>
    </row>
    <row r="2475" spans="1:15" s="159" customFormat="1" ht="18.75" hidden="1" customHeight="1" x14ac:dyDescent="0.2">
      <c r="A2475" s="153"/>
      <c r="B2475" s="191" t="s">
        <v>3551</v>
      </c>
      <c r="C2475" s="192" t="s">
        <v>3463</v>
      </c>
      <c r="D2475" s="156" t="s">
        <v>4420</v>
      </c>
      <c r="E2475" s="157" t="s">
        <v>2381</v>
      </c>
      <c r="F2475" s="157">
        <v>2</v>
      </c>
      <c r="G2475" s="157" t="s">
        <v>2111</v>
      </c>
      <c r="H2475" s="157">
        <v>2</v>
      </c>
      <c r="I2475" s="157">
        <v>0.1</v>
      </c>
      <c r="J2475" s="158">
        <f t="shared" si="52"/>
        <v>0.4</v>
      </c>
      <c r="K2475" s="157" t="s">
        <v>1372</v>
      </c>
      <c r="L2475" s="157" t="s">
        <v>1495</v>
      </c>
      <c r="M2475" s="157" t="s">
        <v>1372</v>
      </c>
      <c r="N2475" s="157" t="s">
        <v>2112</v>
      </c>
      <c r="O2475" s="153"/>
    </row>
    <row r="2476" spans="1:15" s="159" customFormat="1" ht="18.75" hidden="1" customHeight="1" thickBot="1" x14ac:dyDescent="0.25">
      <c r="A2476" s="153"/>
      <c r="B2476" s="190" t="s">
        <v>3551</v>
      </c>
      <c r="C2476" s="189" t="s">
        <v>3463</v>
      </c>
      <c r="D2476" s="167" t="s">
        <v>1050</v>
      </c>
      <c r="E2476" s="163" t="s">
        <v>2381</v>
      </c>
      <c r="F2476" s="168">
        <v>1</v>
      </c>
      <c r="G2476" s="168" t="s">
        <v>2111</v>
      </c>
      <c r="H2476" s="168">
        <v>2</v>
      </c>
      <c r="I2476" s="168">
        <v>3</v>
      </c>
      <c r="J2476" s="185">
        <f t="shared" si="52"/>
        <v>6</v>
      </c>
      <c r="K2476" s="168" t="s">
        <v>1372</v>
      </c>
      <c r="L2476" s="163" t="s">
        <v>1495</v>
      </c>
      <c r="M2476" s="168" t="s">
        <v>1372</v>
      </c>
      <c r="N2476" s="168" t="s">
        <v>2112</v>
      </c>
      <c r="O2476" s="153"/>
    </row>
    <row r="2477" spans="1:15" s="159" customFormat="1" ht="18.75" hidden="1" customHeight="1" x14ac:dyDescent="0.2">
      <c r="A2477" s="153"/>
      <c r="B2477" s="191" t="s">
        <v>3552</v>
      </c>
      <c r="C2477" s="192" t="s">
        <v>3465</v>
      </c>
      <c r="D2477" s="156" t="s">
        <v>4420</v>
      </c>
      <c r="E2477" s="157" t="s">
        <v>2369</v>
      </c>
      <c r="F2477" s="157">
        <v>4</v>
      </c>
      <c r="G2477" s="157" t="s">
        <v>2111</v>
      </c>
      <c r="H2477" s="157">
        <v>2</v>
      </c>
      <c r="I2477" s="157">
        <v>1</v>
      </c>
      <c r="J2477" s="158">
        <f t="shared" si="52"/>
        <v>8</v>
      </c>
      <c r="K2477" s="157" t="s">
        <v>1372</v>
      </c>
      <c r="L2477" s="390" t="s">
        <v>1489</v>
      </c>
      <c r="M2477" s="390" t="s">
        <v>6086</v>
      </c>
      <c r="N2477" s="157" t="s">
        <v>2112</v>
      </c>
      <c r="O2477" s="153"/>
    </row>
    <row r="2478" spans="1:15" s="159" customFormat="1" ht="18.75" hidden="1" customHeight="1" x14ac:dyDescent="0.2">
      <c r="A2478" s="153"/>
      <c r="B2478" s="188" t="s">
        <v>3552</v>
      </c>
      <c r="C2478" s="189" t="s">
        <v>3465</v>
      </c>
      <c r="D2478" s="162" t="s">
        <v>2522</v>
      </c>
      <c r="E2478" s="163" t="s">
        <v>2369</v>
      </c>
      <c r="F2478" s="163">
        <v>4</v>
      </c>
      <c r="G2478" s="163" t="s">
        <v>2111</v>
      </c>
      <c r="H2478" s="163">
        <v>2</v>
      </c>
      <c r="I2478" s="163">
        <v>0.2</v>
      </c>
      <c r="J2478" s="164">
        <f t="shared" si="52"/>
        <v>1.6</v>
      </c>
      <c r="K2478" s="163" t="s">
        <v>1372</v>
      </c>
      <c r="L2478" s="391" t="s">
        <v>1489</v>
      </c>
      <c r="M2478" s="391" t="s">
        <v>6086</v>
      </c>
      <c r="N2478" s="163" t="s">
        <v>2112</v>
      </c>
      <c r="O2478" s="153"/>
    </row>
    <row r="2479" spans="1:15" s="159" customFormat="1" ht="18.75" hidden="1" customHeight="1" x14ac:dyDescent="0.2">
      <c r="A2479" s="153"/>
      <c r="B2479" s="188" t="s">
        <v>3552</v>
      </c>
      <c r="C2479" s="189" t="s">
        <v>3465</v>
      </c>
      <c r="D2479" s="162" t="s">
        <v>2436</v>
      </c>
      <c r="E2479" s="163" t="s">
        <v>2369</v>
      </c>
      <c r="F2479" s="163">
        <v>4</v>
      </c>
      <c r="G2479" s="163" t="s">
        <v>2111</v>
      </c>
      <c r="H2479" s="163">
        <v>2</v>
      </c>
      <c r="I2479" s="163">
        <v>0.5</v>
      </c>
      <c r="J2479" s="164">
        <f t="shared" si="52"/>
        <v>4</v>
      </c>
      <c r="K2479" s="163" t="s">
        <v>1372</v>
      </c>
      <c r="L2479" s="391" t="s">
        <v>1489</v>
      </c>
      <c r="M2479" s="391" t="s">
        <v>6086</v>
      </c>
      <c r="N2479" s="163" t="s">
        <v>2112</v>
      </c>
      <c r="O2479" s="153"/>
    </row>
    <row r="2480" spans="1:15" s="159" customFormat="1" ht="18.75" hidden="1" customHeight="1" x14ac:dyDescent="0.2">
      <c r="A2480" s="153"/>
      <c r="B2480" s="188" t="s">
        <v>3552</v>
      </c>
      <c r="C2480" s="189" t="s">
        <v>3465</v>
      </c>
      <c r="D2480" s="162" t="s">
        <v>1050</v>
      </c>
      <c r="E2480" s="163" t="s">
        <v>2369</v>
      </c>
      <c r="F2480" s="163">
        <v>1</v>
      </c>
      <c r="G2480" s="163" t="s">
        <v>2111</v>
      </c>
      <c r="H2480" s="163">
        <v>2</v>
      </c>
      <c r="I2480" s="163">
        <v>3</v>
      </c>
      <c r="J2480" s="164">
        <f t="shared" si="52"/>
        <v>6</v>
      </c>
      <c r="K2480" s="163" t="s">
        <v>1372</v>
      </c>
      <c r="L2480" s="391" t="s">
        <v>1489</v>
      </c>
      <c r="M2480" s="391" t="s">
        <v>6086</v>
      </c>
      <c r="N2480" s="163" t="s">
        <v>2112</v>
      </c>
      <c r="O2480" s="153"/>
    </row>
    <row r="2481" spans="1:15" s="159" customFormat="1" ht="18.75" hidden="1" customHeight="1" thickBot="1" x14ac:dyDescent="0.25">
      <c r="A2481" s="153"/>
      <c r="B2481" s="188" t="s">
        <v>3552</v>
      </c>
      <c r="C2481" s="189" t="s">
        <v>3465</v>
      </c>
      <c r="D2481" s="167" t="s">
        <v>98</v>
      </c>
      <c r="E2481" s="163" t="s">
        <v>2369</v>
      </c>
      <c r="F2481" s="168">
        <v>4</v>
      </c>
      <c r="G2481" s="163" t="s">
        <v>2111</v>
      </c>
      <c r="H2481" s="168">
        <v>2</v>
      </c>
      <c r="I2481" s="168">
        <v>0.5</v>
      </c>
      <c r="J2481" s="164">
        <f t="shared" si="52"/>
        <v>4</v>
      </c>
      <c r="K2481" s="168" t="s">
        <v>1372</v>
      </c>
      <c r="L2481" s="391" t="s">
        <v>1489</v>
      </c>
      <c r="M2481" s="401" t="s">
        <v>6086</v>
      </c>
      <c r="N2481" s="168" t="s">
        <v>2112</v>
      </c>
      <c r="O2481" s="153"/>
    </row>
    <row r="2482" spans="1:15" s="159" customFormat="1" ht="18.75" hidden="1" customHeight="1" x14ac:dyDescent="0.2">
      <c r="A2482" s="153"/>
      <c r="B2482" s="191" t="s">
        <v>3553</v>
      </c>
      <c r="C2482" s="192" t="s">
        <v>3467</v>
      </c>
      <c r="D2482" s="156" t="s">
        <v>4420</v>
      </c>
      <c r="E2482" s="157" t="s">
        <v>2369</v>
      </c>
      <c r="F2482" s="157">
        <v>2</v>
      </c>
      <c r="G2482" s="157" t="s">
        <v>2111</v>
      </c>
      <c r="H2482" s="157">
        <v>2</v>
      </c>
      <c r="I2482" s="157">
        <v>1</v>
      </c>
      <c r="J2482" s="158">
        <f t="shared" si="52"/>
        <v>4</v>
      </c>
      <c r="K2482" s="157" t="s">
        <v>1372</v>
      </c>
      <c r="L2482" s="390" t="s">
        <v>1489</v>
      </c>
      <c r="M2482" s="390" t="s">
        <v>6086</v>
      </c>
      <c r="N2482" s="157" t="s">
        <v>2112</v>
      </c>
      <c r="O2482" s="153"/>
    </row>
    <row r="2483" spans="1:15" s="159" customFormat="1" ht="18.75" hidden="1" customHeight="1" thickBot="1" x14ac:dyDescent="0.25">
      <c r="A2483" s="153"/>
      <c r="B2483" s="188" t="s">
        <v>3553</v>
      </c>
      <c r="C2483" s="189" t="s">
        <v>3467</v>
      </c>
      <c r="D2483" s="167" t="s">
        <v>2436</v>
      </c>
      <c r="E2483" s="163" t="s">
        <v>2369</v>
      </c>
      <c r="F2483" s="163">
        <v>2</v>
      </c>
      <c r="G2483" s="163" t="s">
        <v>2111</v>
      </c>
      <c r="H2483" s="163">
        <v>2</v>
      </c>
      <c r="I2483" s="163">
        <v>0.25</v>
      </c>
      <c r="J2483" s="164">
        <f t="shared" si="52"/>
        <v>1</v>
      </c>
      <c r="K2483" s="168" t="s">
        <v>1372</v>
      </c>
      <c r="L2483" s="391" t="s">
        <v>1489</v>
      </c>
      <c r="M2483" s="391" t="s">
        <v>6086</v>
      </c>
      <c r="N2483" s="163" t="s">
        <v>2112</v>
      </c>
      <c r="O2483" s="153"/>
    </row>
    <row r="2484" spans="1:15" s="159" customFormat="1" ht="18.75" hidden="1" customHeight="1" x14ac:dyDescent="0.2">
      <c r="A2484" s="153"/>
      <c r="B2484" s="191" t="s">
        <v>3554</v>
      </c>
      <c r="C2484" s="192" t="s">
        <v>3469</v>
      </c>
      <c r="D2484" s="156" t="s">
        <v>4420</v>
      </c>
      <c r="E2484" s="157" t="s">
        <v>2369</v>
      </c>
      <c r="F2484" s="157">
        <v>4</v>
      </c>
      <c r="G2484" s="157" t="s">
        <v>2111</v>
      </c>
      <c r="H2484" s="157">
        <v>2</v>
      </c>
      <c r="I2484" s="157">
        <v>0.2</v>
      </c>
      <c r="J2484" s="158">
        <f t="shared" si="52"/>
        <v>1.6</v>
      </c>
      <c r="K2484" s="157" t="s">
        <v>1372</v>
      </c>
      <c r="L2484" s="390" t="s">
        <v>1489</v>
      </c>
      <c r="M2484" s="390" t="s">
        <v>6086</v>
      </c>
      <c r="N2484" s="157" t="s">
        <v>2112</v>
      </c>
      <c r="O2484" s="153"/>
    </row>
    <row r="2485" spans="1:15" s="159" customFormat="1" ht="18.75" hidden="1" customHeight="1" x14ac:dyDescent="0.2">
      <c r="A2485" s="153"/>
      <c r="B2485" s="188" t="s">
        <v>3554</v>
      </c>
      <c r="C2485" s="189" t="s">
        <v>3469</v>
      </c>
      <c r="D2485" s="162" t="s">
        <v>1050</v>
      </c>
      <c r="E2485" s="163" t="s">
        <v>2369</v>
      </c>
      <c r="F2485" s="163">
        <v>1</v>
      </c>
      <c r="G2485" s="163" t="s">
        <v>2111</v>
      </c>
      <c r="H2485" s="163">
        <v>2</v>
      </c>
      <c r="I2485" s="163">
        <v>2</v>
      </c>
      <c r="J2485" s="164">
        <f t="shared" si="52"/>
        <v>4</v>
      </c>
      <c r="K2485" s="163" t="s">
        <v>1372</v>
      </c>
      <c r="L2485" s="391" t="s">
        <v>1489</v>
      </c>
      <c r="M2485" s="391" t="s">
        <v>6086</v>
      </c>
      <c r="N2485" s="163" t="s">
        <v>2112</v>
      </c>
      <c r="O2485" s="153"/>
    </row>
    <row r="2486" spans="1:15" s="159" customFormat="1" ht="18.75" hidden="1" customHeight="1" thickBot="1" x14ac:dyDescent="0.25">
      <c r="A2486" s="153"/>
      <c r="B2486" s="188" t="s">
        <v>3554</v>
      </c>
      <c r="C2486" s="189" t="s">
        <v>3469</v>
      </c>
      <c r="D2486" s="167" t="s">
        <v>2538</v>
      </c>
      <c r="E2486" s="163" t="s">
        <v>2369</v>
      </c>
      <c r="F2486" s="163">
        <v>1</v>
      </c>
      <c r="G2486" s="163" t="s">
        <v>2111</v>
      </c>
      <c r="H2486" s="163">
        <v>2</v>
      </c>
      <c r="I2486" s="163">
        <v>0.2</v>
      </c>
      <c r="J2486" s="164">
        <f t="shared" si="52"/>
        <v>0.4</v>
      </c>
      <c r="K2486" s="168" t="s">
        <v>1372</v>
      </c>
      <c r="L2486" s="391" t="s">
        <v>1489</v>
      </c>
      <c r="M2486" s="391" t="s">
        <v>6086</v>
      </c>
      <c r="N2486" s="163" t="s">
        <v>2112</v>
      </c>
      <c r="O2486" s="153"/>
    </row>
    <row r="2487" spans="1:15" s="159" customFormat="1" ht="18.75" hidden="1" customHeight="1" x14ac:dyDescent="0.2">
      <c r="A2487" s="153"/>
      <c r="B2487" s="191" t="s">
        <v>3555</v>
      </c>
      <c r="C2487" s="192" t="s">
        <v>3471</v>
      </c>
      <c r="D2487" s="156" t="s">
        <v>4420</v>
      </c>
      <c r="E2487" s="157" t="s">
        <v>2369</v>
      </c>
      <c r="F2487" s="157">
        <v>4</v>
      </c>
      <c r="G2487" s="157" t="s">
        <v>2111</v>
      </c>
      <c r="H2487" s="157">
        <v>2</v>
      </c>
      <c r="I2487" s="157">
        <v>0.2</v>
      </c>
      <c r="J2487" s="158">
        <f t="shared" si="52"/>
        <v>1.6</v>
      </c>
      <c r="K2487" s="157" t="s">
        <v>1372</v>
      </c>
      <c r="L2487" s="390" t="s">
        <v>1489</v>
      </c>
      <c r="M2487" s="390" t="s">
        <v>6086</v>
      </c>
      <c r="N2487" s="157" t="s">
        <v>2112</v>
      </c>
      <c r="O2487" s="153"/>
    </row>
    <row r="2488" spans="1:15" s="159" customFormat="1" ht="18.75" hidden="1" customHeight="1" x14ac:dyDescent="0.2">
      <c r="A2488" s="153"/>
      <c r="B2488" s="188" t="s">
        <v>3555</v>
      </c>
      <c r="C2488" s="189" t="s">
        <v>3471</v>
      </c>
      <c r="D2488" s="162" t="s">
        <v>2436</v>
      </c>
      <c r="E2488" s="163" t="s">
        <v>2369</v>
      </c>
      <c r="F2488" s="163">
        <v>4</v>
      </c>
      <c r="G2488" s="163" t="s">
        <v>2111</v>
      </c>
      <c r="H2488" s="163">
        <v>2</v>
      </c>
      <c r="I2488" s="163">
        <v>0.5</v>
      </c>
      <c r="J2488" s="164">
        <f t="shared" si="52"/>
        <v>4</v>
      </c>
      <c r="K2488" s="163" t="s">
        <v>1372</v>
      </c>
      <c r="L2488" s="391" t="s">
        <v>1489</v>
      </c>
      <c r="M2488" s="391" t="s">
        <v>6086</v>
      </c>
      <c r="N2488" s="163" t="s">
        <v>2112</v>
      </c>
      <c r="O2488" s="153"/>
    </row>
    <row r="2489" spans="1:15" s="159" customFormat="1" ht="18.75" hidden="1" customHeight="1" x14ac:dyDescent="0.2">
      <c r="A2489" s="153"/>
      <c r="B2489" s="188" t="s">
        <v>3555</v>
      </c>
      <c r="C2489" s="189" t="s">
        <v>3471</v>
      </c>
      <c r="D2489" s="162" t="s">
        <v>1050</v>
      </c>
      <c r="E2489" s="163" t="s">
        <v>2369</v>
      </c>
      <c r="F2489" s="163">
        <v>1</v>
      </c>
      <c r="G2489" s="163" t="s">
        <v>2111</v>
      </c>
      <c r="H2489" s="163">
        <v>2</v>
      </c>
      <c r="I2489" s="163">
        <v>3</v>
      </c>
      <c r="J2489" s="164">
        <f t="shared" si="52"/>
        <v>6</v>
      </c>
      <c r="K2489" s="163" t="s">
        <v>1372</v>
      </c>
      <c r="L2489" s="391" t="s">
        <v>1489</v>
      </c>
      <c r="M2489" s="391" t="s">
        <v>6086</v>
      </c>
      <c r="N2489" s="163" t="s">
        <v>2112</v>
      </c>
      <c r="O2489" s="153"/>
    </row>
    <row r="2490" spans="1:15" s="159" customFormat="1" ht="18.75" hidden="1" customHeight="1" thickBot="1" x14ac:dyDescent="0.25">
      <c r="A2490" s="153"/>
      <c r="B2490" s="190" t="s">
        <v>3555</v>
      </c>
      <c r="C2490" s="189" t="s">
        <v>3471</v>
      </c>
      <c r="D2490" s="167" t="s">
        <v>98</v>
      </c>
      <c r="E2490" s="163" t="s">
        <v>2369</v>
      </c>
      <c r="F2490" s="168">
        <v>2</v>
      </c>
      <c r="G2490" s="163" t="s">
        <v>2111</v>
      </c>
      <c r="H2490" s="163">
        <v>2</v>
      </c>
      <c r="I2490" s="163">
        <v>0.5</v>
      </c>
      <c r="J2490" s="164">
        <f t="shared" si="52"/>
        <v>2</v>
      </c>
      <c r="K2490" s="168" t="s">
        <v>1372</v>
      </c>
      <c r="L2490" s="391" t="s">
        <v>1489</v>
      </c>
      <c r="M2490" s="401" t="s">
        <v>6086</v>
      </c>
      <c r="N2490" s="163" t="s">
        <v>2112</v>
      </c>
      <c r="O2490" s="153"/>
    </row>
    <row r="2491" spans="1:15" s="159" customFormat="1" ht="18.75" hidden="1" customHeight="1" x14ac:dyDescent="0.2">
      <c r="A2491" s="153"/>
      <c r="B2491" s="191" t="s">
        <v>3556</v>
      </c>
      <c r="C2491" s="192" t="s">
        <v>3463</v>
      </c>
      <c r="D2491" s="156" t="s">
        <v>4420</v>
      </c>
      <c r="E2491" s="157" t="s">
        <v>2381</v>
      </c>
      <c r="F2491" s="157">
        <v>2</v>
      </c>
      <c r="G2491" s="157" t="s">
        <v>2111</v>
      </c>
      <c r="H2491" s="157">
        <v>2</v>
      </c>
      <c r="I2491" s="157">
        <v>0.1</v>
      </c>
      <c r="J2491" s="158">
        <f t="shared" si="52"/>
        <v>0.4</v>
      </c>
      <c r="K2491" s="157" t="s">
        <v>1372</v>
      </c>
      <c r="L2491" s="157" t="s">
        <v>1495</v>
      </c>
      <c r="M2491" s="157" t="s">
        <v>1372</v>
      </c>
      <c r="N2491" s="157" t="s">
        <v>2112</v>
      </c>
      <c r="O2491" s="153"/>
    </row>
    <row r="2492" spans="1:15" s="159" customFormat="1" ht="18.75" hidden="1" customHeight="1" thickBot="1" x14ac:dyDescent="0.25">
      <c r="A2492" s="153"/>
      <c r="B2492" s="190" t="s">
        <v>3556</v>
      </c>
      <c r="C2492" s="189" t="s">
        <v>3463</v>
      </c>
      <c r="D2492" s="167" t="s">
        <v>1050</v>
      </c>
      <c r="E2492" s="163" t="s">
        <v>2381</v>
      </c>
      <c r="F2492" s="168">
        <v>1</v>
      </c>
      <c r="G2492" s="168" t="s">
        <v>2111</v>
      </c>
      <c r="H2492" s="168">
        <v>2</v>
      </c>
      <c r="I2492" s="168">
        <v>3</v>
      </c>
      <c r="J2492" s="185">
        <f t="shared" si="52"/>
        <v>6</v>
      </c>
      <c r="K2492" s="168" t="s">
        <v>1372</v>
      </c>
      <c r="L2492" s="163" t="s">
        <v>1495</v>
      </c>
      <c r="M2492" s="168" t="s">
        <v>1372</v>
      </c>
      <c r="N2492" s="168" t="s">
        <v>2112</v>
      </c>
      <c r="O2492" s="153"/>
    </row>
    <row r="2493" spans="1:15" s="159" customFormat="1" ht="18.75" hidden="1" customHeight="1" x14ac:dyDescent="0.2">
      <c r="A2493" s="153"/>
      <c r="B2493" s="191" t="s">
        <v>3557</v>
      </c>
      <c r="C2493" s="192" t="s">
        <v>3465</v>
      </c>
      <c r="D2493" s="156" t="s">
        <v>4420</v>
      </c>
      <c r="E2493" s="157" t="s">
        <v>2369</v>
      </c>
      <c r="F2493" s="157">
        <v>4</v>
      </c>
      <c r="G2493" s="157" t="s">
        <v>2111</v>
      </c>
      <c r="H2493" s="157">
        <v>2</v>
      </c>
      <c r="I2493" s="157">
        <v>1</v>
      </c>
      <c r="J2493" s="158">
        <f t="shared" si="52"/>
        <v>8</v>
      </c>
      <c r="K2493" s="157" t="s">
        <v>1372</v>
      </c>
      <c r="L2493" s="390" t="s">
        <v>1489</v>
      </c>
      <c r="M2493" s="390" t="s">
        <v>6086</v>
      </c>
      <c r="N2493" s="157" t="s">
        <v>2112</v>
      </c>
      <c r="O2493" s="153"/>
    </row>
    <row r="2494" spans="1:15" s="159" customFormat="1" ht="18.75" hidden="1" customHeight="1" x14ac:dyDescent="0.2">
      <c r="A2494" s="153"/>
      <c r="B2494" s="188" t="s">
        <v>3557</v>
      </c>
      <c r="C2494" s="189" t="s">
        <v>3465</v>
      </c>
      <c r="D2494" s="162" t="s">
        <v>2522</v>
      </c>
      <c r="E2494" s="163" t="s">
        <v>2369</v>
      </c>
      <c r="F2494" s="163">
        <v>4</v>
      </c>
      <c r="G2494" s="163" t="s">
        <v>2111</v>
      </c>
      <c r="H2494" s="163">
        <v>2</v>
      </c>
      <c r="I2494" s="163">
        <v>0.2</v>
      </c>
      <c r="J2494" s="164">
        <f t="shared" si="52"/>
        <v>1.6</v>
      </c>
      <c r="K2494" s="163" t="s">
        <v>1372</v>
      </c>
      <c r="L2494" s="391" t="s">
        <v>1489</v>
      </c>
      <c r="M2494" s="391" t="s">
        <v>6086</v>
      </c>
      <c r="N2494" s="163" t="s">
        <v>2112</v>
      </c>
      <c r="O2494" s="153"/>
    </row>
    <row r="2495" spans="1:15" s="159" customFormat="1" ht="18.75" hidden="1" customHeight="1" x14ac:dyDescent="0.2">
      <c r="A2495" s="153"/>
      <c r="B2495" s="188" t="s">
        <v>3557</v>
      </c>
      <c r="C2495" s="189" t="s">
        <v>3465</v>
      </c>
      <c r="D2495" s="162" t="s">
        <v>2436</v>
      </c>
      <c r="E2495" s="163" t="s">
        <v>2369</v>
      </c>
      <c r="F2495" s="163">
        <v>4</v>
      </c>
      <c r="G2495" s="163" t="s">
        <v>2111</v>
      </c>
      <c r="H2495" s="163">
        <v>2</v>
      </c>
      <c r="I2495" s="163">
        <v>0.5</v>
      </c>
      <c r="J2495" s="164">
        <f t="shared" si="52"/>
        <v>4</v>
      </c>
      <c r="K2495" s="163" t="s">
        <v>1372</v>
      </c>
      <c r="L2495" s="391" t="s">
        <v>1489</v>
      </c>
      <c r="M2495" s="391" t="s">
        <v>6086</v>
      </c>
      <c r="N2495" s="163" t="s">
        <v>2112</v>
      </c>
      <c r="O2495" s="153"/>
    </row>
    <row r="2496" spans="1:15" s="159" customFormat="1" ht="18.75" hidden="1" customHeight="1" x14ac:dyDescent="0.2">
      <c r="A2496" s="153"/>
      <c r="B2496" s="188" t="s">
        <v>3557</v>
      </c>
      <c r="C2496" s="189" t="s">
        <v>3465</v>
      </c>
      <c r="D2496" s="162" t="s">
        <v>1050</v>
      </c>
      <c r="E2496" s="163" t="s">
        <v>2369</v>
      </c>
      <c r="F2496" s="163">
        <v>1</v>
      </c>
      <c r="G2496" s="163" t="s">
        <v>2111</v>
      </c>
      <c r="H2496" s="163">
        <v>2</v>
      </c>
      <c r="I2496" s="163">
        <v>3</v>
      </c>
      <c r="J2496" s="164">
        <f t="shared" si="52"/>
        <v>6</v>
      </c>
      <c r="K2496" s="163" t="s">
        <v>1372</v>
      </c>
      <c r="L2496" s="391" t="s">
        <v>1489</v>
      </c>
      <c r="M2496" s="391" t="s">
        <v>6086</v>
      </c>
      <c r="N2496" s="163" t="s">
        <v>2112</v>
      </c>
      <c r="O2496" s="153"/>
    </row>
    <row r="2497" spans="1:15" s="159" customFormat="1" ht="18.75" hidden="1" customHeight="1" thickBot="1" x14ac:dyDescent="0.25">
      <c r="A2497" s="153"/>
      <c r="B2497" s="188" t="s">
        <v>3557</v>
      </c>
      <c r="C2497" s="189" t="s">
        <v>3465</v>
      </c>
      <c r="D2497" s="167" t="s">
        <v>98</v>
      </c>
      <c r="E2497" s="163" t="s">
        <v>2369</v>
      </c>
      <c r="F2497" s="168">
        <v>4</v>
      </c>
      <c r="G2497" s="163" t="s">
        <v>2111</v>
      </c>
      <c r="H2497" s="168">
        <v>2</v>
      </c>
      <c r="I2497" s="168">
        <v>0.5</v>
      </c>
      <c r="J2497" s="164">
        <f t="shared" si="52"/>
        <v>4</v>
      </c>
      <c r="K2497" s="168" t="s">
        <v>1372</v>
      </c>
      <c r="L2497" s="391" t="s">
        <v>1489</v>
      </c>
      <c r="M2497" s="401" t="s">
        <v>6086</v>
      </c>
      <c r="N2497" s="168" t="s">
        <v>2112</v>
      </c>
      <c r="O2497" s="153"/>
    </row>
    <row r="2498" spans="1:15" s="159" customFormat="1" ht="18.75" hidden="1" customHeight="1" x14ac:dyDescent="0.2">
      <c r="A2498" s="153"/>
      <c r="B2498" s="191" t="s">
        <v>3558</v>
      </c>
      <c r="C2498" s="192" t="s">
        <v>3467</v>
      </c>
      <c r="D2498" s="156" t="s">
        <v>4420</v>
      </c>
      <c r="E2498" s="157" t="s">
        <v>2381</v>
      </c>
      <c r="F2498" s="157">
        <v>2</v>
      </c>
      <c r="G2498" s="157" t="s">
        <v>2111</v>
      </c>
      <c r="H2498" s="157">
        <v>2</v>
      </c>
      <c r="I2498" s="157">
        <v>1</v>
      </c>
      <c r="J2498" s="158">
        <f t="shared" si="52"/>
        <v>4</v>
      </c>
      <c r="K2498" s="157" t="s">
        <v>1372</v>
      </c>
      <c r="L2498" s="390" t="s">
        <v>1489</v>
      </c>
      <c r="M2498" s="390" t="s">
        <v>6086</v>
      </c>
      <c r="N2498" s="157" t="s">
        <v>2112</v>
      </c>
      <c r="O2498" s="153"/>
    </row>
    <row r="2499" spans="1:15" s="159" customFormat="1" ht="18.75" hidden="1" customHeight="1" thickBot="1" x14ac:dyDescent="0.25">
      <c r="A2499" s="153"/>
      <c r="B2499" s="188" t="s">
        <v>3558</v>
      </c>
      <c r="C2499" s="189" t="s">
        <v>3467</v>
      </c>
      <c r="D2499" s="167" t="s">
        <v>1050</v>
      </c>
      <c r="E2499" s="163" t="s">
        <v>2381</v>
      </c>
      <c r="F2499" s="168">
        <v>1</v>
      </c>
      <c r="G2499" s="168" t="s">
        <v>2111</v>
      </c>
      <c r="H2499" s="168">
        <v>2</v>
      </c>
      <c r="I2499" s="168">
        <v>3</v>
      </c>
      <c r="J2499" s="185">
        <f t="shared" si="52"/>
        <v>6</v>
      </c>
      <c r="K2499" s="168" t="s">
        <v>1372</v>
      </c>
      <c r="L2499" s="391" t="s">
        <v>1489</v>
      </c>
      <c r="M2499" s="401" t="s">
        <v>6086</v>
      </c>
      <c r="N2499" s="168" t="s">
        <v>2112</v>
      </c>
      <c r="O2499" s="153"/>
    </row>
    <row r="2500" spans="1:15" s="159" customFormat="1" ht="18.75" hidden="1" customHeight="1" x14ac:dyDescent="0.2">
      <c r="A2500" s="153"/>
      <c r="B2500" s="191" t="s">
        <v>3559</v>
      </c>
      <c r="C2500" s="192" t="s">
        <v>3469</v>
      </c>
      <c r="D2500" s="156" t="s">
        <v>4420</v>
      </c>
      <c r="E2500" s="157" t="s">
        <v>2369</v>
      </c>
      <c r="F2500" s="157">
        <v>4</v>
      </c>
      <c r="G2500" s="157" t="s">
        <v>2111</v>
      </c>
      <c r="H2500" s="157">
        <v>2</v>
      </c>
      <c r="I2500" s="157">
        <v>0.2</v>
      </c>
      <c r="J2500" s="158">
        <f t="shared" si="52"/>
        <v>1.6</v>
      </c>
      <c r="K2500" s="157" t="s">
        <v>1372</v>
      </c>
      <c r="L2500" s="390" t="s">
        <v>1489</v>
      </c>
      <c r="M2500" s="390" t="s">
        <v>6086</v>
      </c>
      <c r="N2500" s="157" t="s">
        <v>2112</v>
      </c>
      <c r="O2500" s="153"/>
    </row>
    <row r="2501" spans="1:15" s="159" customFormat="1" ht="18.75" hidden="1" customHeight="1" x14ac:dyDescent="0.2">
      <c r="A2501" s="153"/>
      <c r="B2501" s="188" t="s">
        <v>3559</v>
      </c>
      <c r="C2501" s="189" t="s">
        <v>3469</v>
      </c>
      <c r="D2501" s="162" t="s">
        <v>1050</v>
      </c>
      <c r="E2501" s="163" t="s">
        <v>2369</v>
      </c>
      <c r="F2501" s="163">
        <v>1</v>
      </c>
      <c r="G2501" s="163" t="s">
        <v>2111</v>
      </c>
      <c r="H2501" s="163">
        <v>2</v>
      </c>
      <c r="I2501" s="163">
        <v>2</v>
      </c>
      <c r="J2501" s="164">
        <f t="shared" si="52"/>
        <v>4</v>
      </c>
      <c r="K2501" s="163" t="s">
        <v>1372</v>
      </c>
      <c r="L2501" s="391" t="s">
        <v>1489</v>
      </c>
      <c r="M2501" s="391" t="s">
        <v>6086</v>
      </c>
      <c r="N2501" s="163" t="s">
        <v>2112</v>
      </c>
      <c r="O2501" s="153"/>
    </row>
    <row r="2502" spans="1:15" s="159" customFormat="1" ht="18.75" hidden="1" customHeight="1" thickBot="1" x14ac:dyDescent="0.25">
      <c r="A2502" s="153"/>
      <c r="B2502" s="188" t="s">
        <v>3559</v>
      </c>
      <c r="C2502" s="189" t="s">
        <v>3469</v>
      </c>
      <c r="D2502" s="167" t="s">
        <v>2538</v>
      </c>
      <c r="E2502" s="163" t="s">
        <v>2369</v>
      </c>
      <c r="F2502" s="163">
        <v>1</v>
      </c>
      <c r="G2502" s="163" t="s">
        <v>2111</v>
      </c>
      <c r="H2502" s="163">
        <v>2</v>
      </c>
      <c r="I2502" s="163">
        <v>0.2</v>
      </c>
      <c r="J2502" s="164">
        <f t="shared" si="52"/>
        <v>0.4</v>
      </c>
      <c r="K2502" s="168" t="s">
        <v>1372</v>
      </c>
      <c r="L2502" s="391" t="s">
        <v>1489</v>
      </c>
      <c r="M2502" s="391" t="s">
        <v>6086</v>
      </c>
      <c r="N2502" s="163" t="s">
        <v>2112</v>
      </c>
      <c r="O2502" s="153"/>
    </row>
    <row r="2503" spans="1:15" s="159" customFormat="1" ht="18.75" hidden="1" customHeight="1" x14ac:dyDescent="0.2">
      <c r="A2503" s="153"/>
      <c r="B2503" s="191" t="s">
        <v>3560</v>
      </c>
      <c r="C2503" s="192" t="s">
        <v>3471</v>
      </c>
      <c r="D2503" s="156" t="s">
        <v>4420</v>
      </c>
      <c r="E2503" s="157" t="s">
        <v>2369</v>
      </c>
      <c r="F2503" s="157">
        <v>4</v>
      </c>
      <c r="G2503" s="157" t="s">
        <v>2111</v>
      </c>
      <c r="H2503" s="157">
        <v>2</v>
      </c>
      <c r="I2503" s="157">
        <v>0.2</v>
      </c>
      <c r="J2503" s="158">
        <f t="shared" si="52"/>
        <v>1.6</v>
      </c>
      <c r="K2503" s="157" t="s">
        <v>1372</v>
      </c>
      <c r="L2503" s="390" t="s">
        <v>1489</v>
      </c>
      <c r="M2503" s="390" t="s">
        <v>6086</v>
      </c>
      <c r="N2503" s="157" t="s">
        <v>2112</v>
      </c>
      <c r="O2503" s="153"/>
    </row>
    <row r="2504" spans="1:15" s="159" customFormat="1" ht="18.75" hidden="1" customHeight="1" x14ac:dyDescent="0.2">
      <c r="A2504" s="153"/>
      <c r="B2504" s="188" t="s">
        <v>3560</v>
      </c>
      <c r="C2504" s="189" t="s">
        <v>3471</v>
      </c>
      <c r="D2504" s="162" t="s">
        <v>2436</v>
      </c>
      <c r="E2504" s="163" t="s">
        <v>2369</v>
      </c>
      <c r="F2504" s="163">
        <v>4</v>
      </c>
      <c r="G2504" s="163" t="s">
        <v>2111</v>
      </c>
      <c r="H2504" s="163">
        <v>2</v>
      </c>
      <c r="I2504" s="163">
        <v>0.5</v>
      </c>
      <c r="J2504" s="164">
        <f t="shared" si="52"/>
        <v>4</v>
      </c>
      <c r="K2504" s="163" t="s">
        <v>1372</v>
      </c>
      <c r="L2504" s="391" t="s">
        <v>1489</v>
      </c>
      <c r="M2504" s="391" t="s">
        <v>6086</v>
      </c>
      <c r="N2504" s="163" t="s">
        <v>2112</v>
      </c>
      <c r="O2504" s="153"/>
    </row>
    <row r="2505" spans="1:15" s="159" customFormat="1" ht="18.75" hidden="1" customHeight="1" x14ac:dyDescent="0.2">
      <c r="A2505" s="153"/>
      <c r="B2505" s="188" t="s">
        <v>3560</v>
      </c>
      <c r="C2505" s="189" t="s">
        <v>3471</v>
      </c>
      <c r="D2505" s="162" t="s">
        <v>1050</v>
      </c>
      <c r="E2505" s="163" t="s">
        <v>2369</v>
      </c>
      <c r="F2505" s="163">
        <v>1</v>
      </c>
      <c r="G2505" s="163" t="s">
        <v>2111</v>
      </c>
      <c r="H2505" s="163">
        <v>2</v>
      </c>
      <c r="I2505" s="163">
        <v>3</v>
      </c>
      <c r="J2505" s="164">
        <f t="shared" si="52"/>
        <v>6</v>
      </c>
      <c r="K2505" s="163" t="s">
        <v>1372</v>
      </c>
      <c r="L2505" s="391" t="s">
        <v>1489</v>
      </c>
      <c r="M2505" s="391" t="s">
        <v>6086</v>
      </c>
      <c r="N2505" s="163" t="s">
        <v>2112</v>
      </c>
      <c r="O2505" s="153"/>
    </row>
    <row r="2506" spans="1:15" s="159" customFormat="1" ht="18.75" hidden="1" customHeight="1" thickBot="1" x14ac:dyDescent="0.25">
      <c r="A2506" s="153"/>
      <c r="B2506" s="190" t="s">
        <v>3560</v>
      </c>
      <c r="C2506" s="189" t="s">
        <v>3471</v>
      </c>
      <c r="D2506" s="167" t="s">
        <v>98</v>
      </c>
      <c r="E2506" s="163" t="s">
        <v>2369</v>
      </c>
      <c r="F2506" s="168">
        <v>2</v>
      </c>
      <c r="G2506" s="163" t="s">
        <v>2111</v>
      </c>
      <c r="H2506" s="163">
        <v>2</v>
      </c>
      <c r="I2506" s="163">
        <v>0.5</v>
      </c>
      <c r="J2506" s="164">
        <f t="shared" si="52"/>
        <v>2</v>
      </c>
      <c r="K2506" s="168" t="s">
        <v>1372</v>
      </c>
      <c r="L2506" s="391" t="s">
        <v>1489</v>
      </c>
      <c r="M2506" s="401" t="s">
        <v>6086</v>
      </c>
      <c r="N2506" s="163" t="s">
        <v>2112</v>
      </c>
      <c r="O2506" s="153"/>
    </row>
    <row r="2507" spans="1:15" s="159" customFormat="1" ht="18.75" hidden="1" customHeight="1" x14ac:dyDescent="0.2">
      <c r="A2507" s="153" t="s">
        <v>2476</v>
      </c>
      <c r="B2507" s="154" t="s">
        <v>3561</v>
      </c>
      <c r="C2507" s="155" t="s">
        <v>3562</v>
      </c>
      <c r="D2507" s="156" t="s">
        <v>4420</v>
      </c>
      <c r="E2507" s="157"/>
      <c r="F2507" s="157">
        <v>1</v>
      </c>
      <c r="G2507" s="157" t="s">
        <v>2111</v>
      </c>
      <c r="H2507" s="157">
        <v>1</v>
      </c>
      <c r="I2507" s="157">
        <v>0.1</v>
      </c>
      <c r="J2507" s="158">
        <f t="shared" si="52"/>
        <v>0.1</v>
      </c>
      <c r="K2507" s="157" t="s">
        <v>1370</v>
      </c>
      <c r="L2507" s="157" t="s">
        <v>1478</v>
      </c>
      <c r="M2507" s="157" t="s">
        <v>1370</v>
      </c>
      <c r="N2507" s="157" t="s">
        <v>2112</v>
      </c>
    </row>
    <row r="2508" spans="1:15" s="159" customFormat="1" ht="18.75" hidden="1" customHeight="1" thickBot="1" x14ac:dyDescent="0.25">
      <c r="A2508" s="153" t="s">
        <v>2476</v>
      </c>
      <c r="B2508" s="165" t="s">
        <v>3561</v>
      </c>
      <c r="C2508" s="161" t="s">
        <v>3562</v>
      </c>
      <c r="D2508" s="162" t="s">
        <v>1050</v>
      </c>
      <c r="E2508" s="163"/>
      <c r="F2508" s="163">
        <v>1</v>
      </c>
      <c r="G2508" s="163" t="s">
        <v>2111</v>
      </c>
      <c r="H2508" s="163">
        <v>2</v>
      </c>
      <c r="I2508" s="163">
        <v>3</v>
      </c>
      <c r="J2508" s="164">
        <f t="shared" si="52"/>
        <v>6</v>
      </c>
      <c r="K2508" s="163" t="s">
        <v>1370</v>
      </c>
      <c r="L2508" s="163" t="s">
        <v>1478</v>
      </c>
      <c r="M2508" s="163" t="s">
        <v>1370</v>
      </c>
      <c r="N2508" s="163" t="s">
        <v>2112</v>
      </c>
    </row>
    <row r="2509" spans="1:15" s="159" customFormat="1" ht="18.75" hidden="1" customHeight="1" x14ac:dyDescent="0.2">
      <c r="A2509" s="153" t="s">
        <v>2476</v>
      </c>
      <c r="B2509" s="154" t="s">
        <v>3563</v>
      </c>
      <c r="C2509" s="155" t="s">
        <v>3564</v>
      </c>
      <c r="D2509" s="156" t="s">
        <v>4420</v>
      </c>
      <c r="E2509" s="157"/>
      <c r="F2509" s="157">
        <v>1</v>
      </c>
      <c r="G2509" s="157" t="s">
        <v>2111</v>
      </c>
      <c r="H2509" s="157">
        <v>1</v>
      </c>
      <c r="I2509" s="157">
        <v>0.1</v>
      </c>
      <c r="J2509" s="158">
        <f t="shared" si="52"/>
        <v>0.1</v>
      </c>
      <c r="K2509" s="157" t="s">
        <v>1370</v>
      </c>
      <c r="L2509" s="157" t="s">
        <v>1478</v>
      </c>
      <c r="M2509" s="157" t="s">
        <v>1370</v>
      </c>
      <c r="N2509" s="157" t="s">
        <v>2112</v>
      </c>
    </row>
    <row r="2510" spans="1:15" s="159" customFormat="1" ht="18.75" hidden="1" customHeight="1" thickBot="1" x14ac:dyDescent="0.25">
      <c r="A2510" s="153" t="s">
        <v>2476</v>
      </c>
      <c r="B2510" s="165" t="s">
        <v>3563</v>
      </c>
      <c r="C2510" s="161" t="s">
        <v>3564</v>
      </c>
      <c r="D2510" s="162" t="s">
        <v>1050</v>
      </c>
      <c r="E2510" s="163"/>
      <c r="F2510" s="163">
        <v>1</v>
      </c>
      <c r="G2510" s="163" t="s">
        <v>2111</v>
      </c>
      <c r="H2510" s="163">
        <v>2</v>
      </c>
      <c r="I2510" s="163">
        <v>3</v>
      </c>
      <c r="J2510" s="164">
        <f t="shared" si="52"/>
        <v>6</v>
      </c>
      <c r="K2510" s="163" t="s">
        <v>1370</v>
      </c>
      <c r="L2510" s="163" t="s">
        <v>1478</v>
      </c>
      <c r="M2510" s="163" t="s">
        <v>1370</v>
      </c>
      <c r="N2510" s="163" t="s">
        <v>2112</v>
      </c>
    </row>
    <row r="2511" spans="1:15" s="159" customFormat="1" ht="18.75" hidden="1" customHeight="1" x14ac:dyDescent="0.2">
      <c r="A2511" s="153" t="s">
        <v>2476</v>
      </c>
      <c r="B2511" s="154" t="s">
        <v>3565</v>
      </c>
      <c r="C2511" s="155" t="s">
        <v>3566</v>
      </c>
      <c r="D2511" s="156" t="s">
        <v>4420</v>
      </c>
      <c r="E2511" s="157"/>
      <c r="F2511" s="157">
        <v>1</v>
      </c>
      <c r="G2511" s="157" t="s">
        <v>2111</v>
      </c>
      <c r="H2511" s="157">
        <v>1</v>
      </c>
      <c r="I2511" s="157">
        <v>0.1</v>
      </c>
      <c r="J2511" s="158">
        <f t="shared" si="52"/>
        <v>0.1</v>
      </c>
      <c r="K2511" s="157" t="s">
        <v>1370</v>
      </c>
      <c r="L2511" s="157" t="s">
        <v>1478</v>
      </c>
      <c r="M2511" s="157" t="s">
        <v>1370</v>
      </c>
      <c r="N2511" s="157" t="s">
        <v>2112</v>
      </c>
    </row>
    <row r="2512" spans="1:15" s="159" customFormat="1" ht="18.75" hidden="1" customHeight="1" thickBot="1" x14ac:dyDescent="0.25">
      <c r="A2512" s="153" t="s">
        <v>2476</v>
      </c>
      <c r="B2512" s="165" t="s">
        <v>3565</v>
      </c>
      <c r="C2512" s="161" t="s">
        <v>3566</v>
      </c>
      <c r="D2512" s="162" t="s">
        <v>1050</v>
      </c>
      <c r="E2512" s="163"/>
      <c r="F2512" s="163">
        <v>1</v>
      </c>
      <c r="G2512" s="163" t="s">
        <v>2111</v>
      </c>
      <c r="H2512" s="163">
        <v>2</v>
      </c>
      <c r="I2512" s="163">
        <v>3</v>
      </c>
      <c r="J2512" s="164">
        <f t="shared" si="52"/>
        <v>6</v>
      </c>
      <c r="K2512" s="163" t="s">
        <v>1370</v>
      </c>
      <c r="L2512" s="163" t="s">
        <v>1478</v>
      </c>
      <c r="M2512" s="163" t="s">
        <v>1370</v>
      </c>
      <c r="N2512" s="163" t="s">
        <v>2112</v>
      </c>
    </row>
    <row r="2513" spans="1:14" s="159" customFormat="1" ht="18.75" hidden="1" customHeight="1" x14ac:dyDescent="0.2">
      <c r="A2513" s="153" t="s">
        <v>2476</v>
      </c>
      <c r="B2513" s="154" t="s">
        <v>3567</v>
      </c>
      <c r="C2513" s="155" t="s">
        <v>3568</v>
      </c>
      <c r="D2513" s="156" t="s">
        <v>4420</v>
      </c>
      <c r="E2513" s="157"/>
      <c r="F2513" s="157">
        <v>1</v>
      </c>
      <c r="G2513" s="157" t="s">
        <v>2111</v>
      </c>
      <c r="H2513" s="157">
        <v>1</v>
      </c>
      <c r="I2513" s="157">
        <v>0.1</v>
      </c>
      <c r="J2513" s="158">
        <f t="shared" si="52"/>
        <v>0.1</v>
      </c>
      <c r="K2513" s="157" t="s">
        <v>1370</v>
      </c>
      <c r="L2513" s="157" t="s">
        <v>1478</v>
      </c>
      <c r="M2513" s="157" t="s">
        <v>1370</v>
      </c>
      <c r="N2513" s="157" t="s">
        <v>2112</v>
      </c>
    </row>
    <row r="2514" spans="1:14" s="159" customFormat="1" ht="18.75" hidden="1" customHeight="1" thickBot="1" x14ac:dyDescent="0.25">
      <c r="A2514" s="153" t="s">
        <v>2476</v>
      </c>
      <c r="B2514" s="165" t="s">
        <v>3567</v>
      </c>
      <c r="C2514" s="161" t="s">
        <v>3568</v>
      </c>
      <c r="D2514" s="162" t="s">
        <v>1050</v>
      </c>
      <c r="E2514" s="163"/>
      <c r="F2514" s="163">
        <v>1</v>
      </c>
      <c r="G2514" s="163" t="s">
        <v>2111</v>
      </c>
      <c r="H2514" s="163">
        <v>2</v>
      </c>
      <c r="I2514" s="163">
        <v>3</v>
      </c>
      <c r="J2514" s="164">
        <f t="shared" si="52"/>
        <v>6</v>
      </c>
      <c r="K2514" s="163" t="s">
        <v>1370</v>
      </c>
      <c r="L2514" s="163" t="s">
        <v>1478</v>
      </c>
      <c r="M2514" s="163" t="s">
        <v>1370</v>
      </c>
      <c r="N2514" s="163" t="s">
        <v>2112</v>
      </c>
    </row>
    <row r="2515" spans="1:14" s="159" customFormat="1" ht="18.75" hidden="1" customHeight="1" x14ac:dyDescent="0.2">
      <c r="A2515" s="153"/>
      <c r="B2515" s="154" t="s">
        <v>3569</v>
      </c>
      <c r="C2515" s="155" t="s">
        <v>3570</v>
      </c>
      <c r="D2515" s="156" t="s">
        <v>4420</v>
      </c>
      <c r="E2515" s="157"/>
      <c r="F2515" s="157">
        <v>4</v>
      </c>
      <c r="G2515" s="157" t="s">
        <v>2111</v>
      </c>
      <c r="H2515" s="157">
        <v>2</v>
      </c>
      <c r="I2515" s="157">
        <v>0.2</v>
      </c>
      <c r="J2515" s="158">
        <f t="shared" si="52"/>
        <v>1.6</v>
      </c>
      <c r="K2515" s="157" t="s">
        <v>1370</v>
      </c>
      <c r="L2515" s="157" t="s">
        <v>1479</v>
      </c>
      <c r="M2515" s="157" t="s">
        <v>1370</v>
      </c>
      <c r="N2515" s="157" t="s">
        <v>2112</v>
      </c>
    </row>
    <row r="2516" spans="1:14" s="159" customFormat="1" ht="18.75" hidden="1" customHeight="1" x14ac:dyDescent="0.2">
      <c r="A2516" s="153"/>
      <c r="B2516" s="160" t="s">
        <v>3569</v>
      </c>
      <c r="C2516" s="161" t="s">
        <v>3570</v>
      </c>
      <c r="D2516" s="162" t="s">
        <v>2436</v>
      </c>
      <c r="E2516" s="163"/>
      <c r="F2516" s="163">
        <v>4</v>
      </c>
      <c r="G2516" s="163" t="s">
        <v>2111</v>
      </c>
      <c r="H2516" s="163">
        <v>2</v>
      </c>
      <c r="I2516" s="163">
        <v>0.5</v>
      </c>
      <c r="J2516" s="164">
        <f t="shared" si="52"/>
        <v>4</v>
      </c>
      <c r="K2516" s="163" t="s">
        <v>1370</v>
      </c>
      <c r="L2516" s="163" t="s">
        <v>1479</v>
      </c>
      <c r="M2516" s="163" t="s">
        <v>1370</v>
      </c>
      <c r="N2516" s="163" t="s">
        <v>2112</v>
      </c>
    </row>
    <row r="2517" spans="1:14" s="159" customFormat="1" ht="18.75" hidden="1" customHeight="1" x14ac:dyDescent="0.2">
      <c r="A2517" s="153"/>
      <c r="B2517" s="160" t="s">
        <v>3569</v>
      </c>
      <c r="C2517" s="161" t="s">
        <v>3570</v>
      </c>
      <c r="D2517" s="162" t="s">
        <v>1050</v>
      </c>
      <c r="E2517" s="163"/>
      <c r="F2517" s="163">
        <v>1</v>
      </c>
      <c r="G2517" s="163" t="s">
        <v>2111</v>
      </c>
      <c r="H2517" s="163">
        <v>2</v>
      </c>
      <c r="I2517" s="163">
        <v>3</v>
      </c>
      <c r="J2517" s="164">
        <f t="shared" si="52"/>
        <v>6</v>
      </c>
      <c r="K2517" s="163" t="s">
        <v>1370</v>
      </c>
      <c r="L2517" s="163" t="s">
        <v>1479</v>
      </c>
      <c r="M2517" s="163" t="s">
        <v>1370</v>
      </c>
      <c r="N2517" s="163" t="s">
        <v>2112</v>
      </c>
    </row>
    <row r="2518" spans="1:14" s="159" customFormat="1" ht="18.75" hidden="1" customHeight="1" thickBot="1" x14ac:dyDescent="0.25">
      <c r="A2518" s="153"/>
      <c r="B2518" s="165" t="s">
        <v>3569</v>
      </c>
      <c r="C2518" s="161" t="s">
        <v>3570</v>
      </c>
      <c r="D2518" s="167" t="s">
        <v>98</v>
      </c>
      <c r="E2518" s="163"/>
      <c r="F2518" s="168">
        <v>2</v>
      </c>
      <c r="G2518" s="163" t="s">
        <v>2111</v>
      </c>
      <c r="H2518" s="163">
        <v>2</v>
      </c>
      <c r="I2518" s="163">
        <v>0.5</v>
      </c>
      <c r="J2518" s="164">
        <f t="shared" si="52"/>
        <v>2</v>
      </c>
      <c r="K2518" s="168" t="s">
        <v>1370</v>
      </c>
      <c r="L2518" s="163" t="s">
        <v>1479</v>
      </c>
      <c r="M2518" s="168" t="s">
        <v>1370</v>
      </c>
      <c r="N2518" s="163" t="s">
        <v>2112</v>
      </c>
    </row>
    <row r="2519" spans="1:14" s="159" customFormat="1" ht="18.75" hidden="1" customHeight="1" x14ac:dyDescent="0.2">
      <c r="A2519" s="153"/>
      <c r="B2519" s="154" t="s">
        <v>3571</v>
      </c>
      <c r="C2519" s="155" t="s">
        <v>3570</v>
      </c>
      <c r="D2519" s="156" t="s">
        <v>4420</v>
      </c>
      <c r="E2519" s="157"/>
      <c r="F2519" s="157">
        <v>4</v>
      </c>
      <c r="G2519" s="157" t="s">
        <v>2111</v>
      </c>
      <c r="H2519" s="157">
        <v>2</v>
      </c>
      <c r="I2519" s="157">
        <v>0.2</v>
      </c>
      <c r="J2519" s="158">
        <f t="shared" si="52"/>
        <v>1.6</v>
      </c>
      <c r="K2519" s="157" t="s">
        <v>1370</v>
      </c>
      <c r="L2519" s="157" t="s">
        <v>1479</v>
      </c>
      <c r="M2519" s="157" t="s">
        <v>1370</v>
      </c>
      <c r="N2519" s="157" t="s">
        <v>2112</v>
      </c>
    </row>
    <row r="2520" spans="1:14" s="159" customFormat="1" ht="18.75" hidden="1" customHeight="1" x14ac:dyDescent="0.2">
      <c r="A2520" s="153"/>
      <c r="B2520" s="160" t="s">
        <v>3571</v>
      </c>
      <c r="C2520" s="161" t="s">
        <v>3570</v>
      </c>
      <c r="D2520" s="162" t="s">
        <v>2436</v>
      </c>
      <c r="E2520" s="163"/>
      <c r="F2520" s="163">
        <v>4</v>
      </c>
      <c r="G2520" s="163" t="s">
        <v>2111</v>
      </c>
      <c r="H2520" s="163">
        <v>2</v>
      </c>
      <c r="I2520" s="163">
        <v>0.5</v>
      </c>
      <c r="J2520" s="164">
        <f t="shared" si="52"/>
        <v>4</v>
      </c>
      <c r="K2520" s="163" t="s">
        <v>1370</v>
      </c>
      <c r="L2520" s="163" t="s">
        <v>1479</v>
      </c>
      <c r="M2520" s="163" t="s">
        <v>1370</v>
      </c>
      <c r="N2520" s="163" t="s">
        <v>2112</v>
      </c>
    </row>
    <row r="2521" spans="1:14" s="159" customFormat="1" ht="18.75" hidden="1" customHeight="1" x14ac:dyDescent="0.2">
      <c r="A2521" s="153"/>
      <c r="B2521" s="160" t="s">
        <v>3571</v>
      </c>
      <c r="C2521" s="161" t="s">
        <v>3570</v>
      </c>
      <c r="D2521" s="162" t="s">
        <v>1050</v>
      </c>
      <c r="E2521" s="163"/>
      <c r="F2521" s="163">
        <v>1</v>
      </c>
      <c r="G2521" s="163" t="s">
        <v>2111</v>
      </c>
      <c r="H2521" s="163">
        <v>2</v>
      </c>
      <c r="I2521" s="163">
        <v>3</v>
      </c>
      <c r="J2521" s="164">
        <f t="shared" si="52"/>
        <v>6</v>
      </c>
      <c r="K2521" s="163" t="s">
        <v>1370</v>
      </c>
      <c r="L2521" s="163" t="s">
        <v>1479</v>
      </c>
      <c r="M2521" s="163" t="s">
        <v>1370</v>
      </c>
      <c r="N2521" s="163" t="s">
        <v>2112</v>
      </c>
    </row>
    <row r="2522" spans="1:14" s="159" customFormat="1" ht="18.75" hidden="1" customHeight="1" thickBot="1" x14ac:dyDescent="0.25">
      <c r="A2522" s="153"/>
      <c r="B2522" s="165" t="s">
        <v>3571</v>
      </c>
      <c r="C2522" s="161" t="s">
        <v>3570</v>
      </c>
      <c r="D2522" s="167" t="s">
        <v>98</v>
      </c>
      <c r="E2522" s="163"/>
      <c r="F2522" s="168">
        <v>2</v>
      </c>
      <c r="G2522" s="168" t="s">
        <v>2111</v>
      </c>
      <c r="H2522" s="163">
        <v>2</v>
      </c>
      <c r="I2522" s="163">
        <v>0.5</v>
      </c>
      <c r="J2522" s="164">
        <f t="shared" si="52"/>
        <v>2</v>
      </c>
      <c r="K2522" s="168" t="s">
        <v>1370</v>
      </c>
      <c r="L2522" s="163" t="s">
        <v>1479</v>
      </c>
      <c r="M2522" s="168" t="s">
        <v>1370</v>
      </c>
      <c r="N2522" s="163" t="s">
        <v>2112</v>
      </c>
    </row>
    <row r="2523" spans="1:14" s="159" customFormat="1" ht="18.75" hidden="1" customHeight="1" x14ac:dyDescent="0.2">
      <c r="A2523" s="153" t="s">
        <v>2476</v>
      </c>
      <c r="B2523" s="194" t="s">
        <v>3572</v>
      </c>
      <c r="C2523" s="195" t="s">
        <v>3573</v>
      </c>
      <c r="D2523" s="156" t="s">
        <v>4420</v>
      </c>
      <c r="E2523" s="157"/>
      <c r="F2523" s="157">
        <v>0</v>
      </c>
      <c r="G2523" s="163" t="s">
        <v>2111</v>
      </c>
      <c r="H2523" s="157">
        <v>1</v>
      </c>
      <c r="I2523" s="157">
        <v>0.1</v>
      </c>
      <c r="J2523" s="158">
        <f t="shared" si="52"/>
        <v>0</v>
      </c>
      <c r="K2523" s="157" t="s">
        <v>1372</v>
      </c>
      <c r="L2523" s="157" t="s">
        <v>92</v>
      </c>
      <c r="M2523" s="157" t="s">
        <v>1372</v>
      </c>
      <c r="N2523" s="157" t="s">
        <v>2112</v>
      </c>
    </row>
    <row r="2524" spans="1:14" s="159" customFormat="1" ht="18.75" hidden="1" customHeight="1" thickBot="1" x14ac:dyDescent="0.25">
      <c r="A2524" s="153" t="s">
        <v>2476</v>
      </c>
      <c r="B2524" s="196" t="s">
        <v>3572</v>
      </c>
      <c r="C2524" s="197" t="s">
        <v>3573</v>
      </c>
      <c r="D2524" s="162" t="s">
        <v>1050</v>
      </c>
      <c r="E2524" s="163"/>
      <c r="F2524" s="163">
        <v>0</v>
      </c>
      <c r="G2524" s="163" t="s">
        <v>2111</v>
      </c>
      <c r="H2524" s="163">
        <v>2</v>
      </c>
      <c r="I2524" s="163">
        <v>3</v>
      </c>
      <c r="J2524" s="164">
        <f t="shared" si="52"/>
        <v>0</v>
      </c>
      <c r="K2524" s="163" t="s">
        <v>1372</v>
      </c>
      <c r="L2524" s="163" t="s">
        <v>92</v>
      </c>
      <c r="M2524" s="163" t="s">
        <v>1372</v>
      </c>
      <c r="N2524" s="163" t="s">
        <v>2112</v>
      </c>
    </row>
    <row r="2525" spans="1:14" s="159" customFormat="1" ht="18.75" hidden="1" customHeight="1" x14ac:dyDescent="0.2">
      <c r="A2525" s="153" t="s">
        <v>2476</v>
      </c>
      <c r="B2525" s="194" t="s">
        <v>3574</v>
      </c>
      <c r="C2525" s="195" t="s">
        <v>3575</v>
      </c>
      <c r="D2525" s="156" t="s">
        <v>4420</v>
      </c>
      <c r="E2525" s="157"/>
      <c r="F2525" s="157">
        <v>1</v>
      </c>
      <c r="G2525" s="157" t="s">
        <v>2111</v>
      </c>
      <c r="H2525" s="157">
        <v>1</v>
      </c>
      <c r="I2525" s="157">
        <v>0.1</v>
      </c>
      <c r="J2525" s="158">
        <f t="shared" si="52"/>
        <v>0.1</v>
      </c>
      <c r="K2525" s="157" t="s">
        <v>1372</v>
      </c>
      <c r="L2525" s="157" t="s">
        <v>1480</v>
      </c>
      <c r="M2525" s="157" t="s">
        <v>1372</v>
      </c>
      <c r="N2525" s="157" t="s">
        <v>2112</v>
      </c>
    </row>
    <row r="2526" spans="1:14" s="159" customFormat="1" ht="18.75" hidden="1" customHeight="1" thickBot="1" x14ac:dyDescent="0.25">
      <c r="A2526" s="153" t="s">
        <v>2476</v>
      </c>
      <c r="B2526" s="196" t="s">
        <v>3574</v>
      </c>
      <c r="C2526" s="197" t="s">
        <v>3575</v>
      </c>
      <c r="D2526" s="167" t="s">
        <v>1050</v>
      </c>
      <c r="E2526" s="163"/>
      <c r="F2526" s="163">
        <v>1</v>
      </c>
      <c r="G2526" s="168" t="s">
        <v>2111</v>
      </c>
      <c r="H2526" s="163">
        <v>2</v>
      </c>
      <c r="I2526" s="163">
        <v>3</v>
      </c>
      <c r="J2526" s="164">
        <f t="shared" si="52"/>
        <v>6</v>
      </c>
      <c r="K2526" s="168" t="s">
        <v>1372</v>
      </c>
      <c r="L2526" s="163" t="s">
        <v>1480</v>
      </c>
      <c r="M2526" s="163" t="s">
        <v>1372</v>
      </c>
      <c r="N2526" s="163" t="s">
        <v>2112</v>
      </c>
    </row>
    <row r="2527" spans="1:14" s="159" customFormat="1" ht="18.75" hidden="1" customHeight="1" x14ac:dyDescent="0.2">
      <c r="A2527" s="153"/>
      <c r="B2527" s="154" t="s">
        <v>3576</v>
      </c>
      <c r="C2527" s="155" t="s">
        <v>3577</v>
      </c>
      <c r="D2527" s="156" t="s">
        <v>4420</v>
      </c>
      <c r="E2527" s="157" t="s">
        <v>2381</v>
      </c>
      <c r="F2527" s="157">
        <v>2</v>
      </c>
      <c r="G2527" s="157" t="s">
        <v>2111</v>
      </c>
      <c r="H2527" s="157">
        <v>2</v>
      </c>
      <c r="I2527" s="157">
        <v>0.1</v>
      </c>
      <c r="J2527" s="158">
        <f t="shared" si="52"/>
        <v>0.4</v>
      </c>
      <c r="K2527" s="157" t="s">
        <v>81</v>
      </c>
      <c r="L2527" s="157" t="s">
        <v>1482</v>
      </c>
      <c r="M2527" s="157" t="s">
        <v>81</v>
      </c>
      <c r="N2527" s="157" t="s">
        <v>2112</v>
      </c>
    </row>
    <row r="2528" spans="1:14" s="159" customFormat="1" ht="18.75" hidden="1" customHeight="1" thickBot="1" x14ac:dyDescent="0.25">
      <c r="A2528" s="153"/>
      <c r="B2528" s="165" t="s">
        <v>3576</v>
      </c>
      <c r="C2528" s="161" t="s">
        <v>3577</v>
      </c>
      <c r="D2528" s="167" t="s">
        <v>1050</v>
      </c>
      <c r="E2528" s="163" t="s">
        <v>2381</v>
      </c>
      <c r="F2528" s="168">
        <v>1</v>
      </c>
      <c r="G2528" s="168" t="s">
        <v>2111</v>
      </c>
      <c r="H2528" s="168">
        <v>2</v>
      </c>
      <c r="I2528" s="168">
        <v>3</v>
      </c>
      <c r="J2528" s="185">
        <f t="shared" si="52"/>
        <v>6</v>
      </c>
      <c r="K2528" s="168" t="s">
        <v>81</v>
      </c>
      <c r="L2528" s="163" t="s">
        <v>1482</v>
      </c>
      <c r="M2528" s="168" t="s">
        <v>81</v>
      </c>
      <c r="N2528" s="168" t="s">
        <v>2112</v>
      </c>
    </row>
    <row r="2529" spans="1:14" s="159" customFormat="1" ht="18.75" hidden="1" customHeight="1" x14ac:dyDescent="0.2">
      <c r="A2529" s="153"/>
      <c r="B2529" s="154" t="s">
        <v>3578</v>
      </c>
      <c r="C2529" s="155" t="s">
        <v>3577</v>
      </c>
      <c r="D2529" s="156" t="s">
        <v>4420</v>
      </c>
      <c r="E2529" s="157" t="s">
        <v>2381</v>
      </c>
      <c r="F2529" s="157">
        <v>2</v>
      </c>
      <c r="G2529" s="157" t="s">
        <v>2111</v>
      </c>
      <c r="H2529" s="157">
        <v>2</v>
      </c>
      <c r="I2529" s="157">
        <v>0.1</v>
      </c>
      <c r="J2529" s="158">
        <f t="shared" si="52"/>
        <v>0.4</v>
      </c>
      <c r="K2529" s="157" t="s">
        <v>81</v>
      </c>
      <c r="L2529" s="157" t="s">
        <v>1482</v>
      </c>
      <c r="M2529" s="157" t="s">
        <v>81</v>
      </c>
      <c r="N2529" s="157" t="s">
        <v>2112</v>
      </c>
    </row>
    <row r="2530" spans="1:14" s="159" customFormat="1" ht="18.75" hidden="1" customHeight="1" thickBot="1" x14ac:dyDescent="0.25">
      <c r="A2530" s="153"/>
      <c r="B2530" s="165" t="s">
        <v>3578</v>
      </c>
      <c r="C2530" s="161" t="s">
        <v>3577</v>
      </c>
      <c r="D2530" s="167" t="s">
        <v>1050</v>
      </c>
      <c r="E2530" s="163" t="s">
        <v>2381</v>
      </c>
      <c r="F2530" s="168">
        <v>1</v>
      </c>
      <c r="G2530" s="168" t="s">
        <v>2111</v>
      </c>
      <c r="H2530" s="168">
        <v>2</v>
      </c>
      <c r="I2530" s="168">
        <v>3</v>
      </c>
      <c r="J2530" s="185">
        <f t="shared" si="52"/>
        <v>6</v>
      </c>
      <c r="K2530" s="168" t="s">
        <v>81</v>
      </c>
      <c r="L2530" s="163" t="s">
        <v>1482</v>
      </c>
      <c r="M2530" s="168" t="s">
        <v>81</v>
      </c>
      <c r="N2530" s="168" t="s">
        <v>2112</v>
      </c>
    </row>
    <row r="2531" spans="1:14" s="159" customFormat="1" ht="18.75" hidden="1" customHeight="1" x14ac:dyDescent="0.2">
      <c r="A2531" s="153"/>
      <c r="B2531" s="154" t="s">
        <v>3579</v>
      </c>
      <c r="C2531" s="155" t="s">
        <v>3577</v>
      </c>
      <c r="D2531" s="156" t="s">
        <v>4420</v>
      </c>
      <c r="E2531" s="157" t="s">
        <v>2381</v>
      </c>
      <c r="F2531" s="157">
        <v>2</v>
      </c>
      <c r="G2531" s="157" t="s">
        <v>2111</v>
      </c>
      <c r="H2531" s="157">
        <v>2</v>
      </c>
      <c r="I2531" s="157">
        <v>0.1</v>
      </c>
      <c r="J2531" s="158">
        <f t="shared" si="52"/>
        <v>0.4</v>
      </c>
      <c r="K2531" s="157" t="s">
        <v>81</v>
      </c>
      <c r="L2531" s="157" t="s">
        <v>1482</v>
      </c>
      <c r="M2531" s="157" t="s">
        <v>81</v>
      </c>
      <c r="N2531" s="157" t="s">
        <v>2112</v>
      </c>
    </row>
    <row r="2532" spans="1:14" s="159" customFormat="1" ht="18.75" hidden="1" customHeight="1" thickBot="1" x14ac:dyDescent="0.25">
      <c r="A2532" s="153"/>
      <c r="B2532" s="165" t="s">
        <v>3579</v>
      </c>
      <c r="C2532" s="161" t="s">
        <v>3577</v>
      </c>
      <c r="D2532" s="167" t="s">
        <v>1050</v>
      </c>
      <c r="E2532" s="163" t="s">
        <v>2381</v>
      </c>
      <c r="F2532" s="168">
        <v>1</v>
      </c>
      <c r="G2532" s="168" t="s">
        <v>2111</v>
      </c>
      <c r="H2532" s="168">
        <v>2</v>
      </c>
      <c r="I2532" s="168">
        <v>3</v>
      </c>
      <c r="J2532" s="185">
        <f t="shared" si="52"/>
        <v>6</v>
      </c>
      <c r="K2532" s="168" t="s">
        <v>81</v>
      </c>
      <c r="L2532" s="163" t="s">
        <v>1482</v>
      </c>
      <c r="M2532" s="168" t="s">
        <v>81</v>
      </c>
      <c r="N2532" s="168" t="s">
        <v>2112</v>
      </c>
    </row>
    <row r="2533" spans="1:14" s="159" customFormat="1" ht="18.75" hidden="1" customHeight="1" x14ac:dyDescent="0.2">
      <c r="A2533" s="153"/>
      <c r="B2533" s="154" t="s">
        <v>3580</v>
      </c>
      <c r="C2533" s="155" t="s">
        <v>3577</v>
      </c>
      <c r="D2533" s="156" t="s">
        <v>4420</v>
      </c>
      <c r="E2533" s="157" t="s">
        <v>2381</v>
      </c>
      <c r="F2533" s="157">
        <v>2</v>
      </c>
      <c r="G2533" s="157" t="s">
        <v>2111</v>
      </c>
      <c r="H2533" s="157">
        <v>2</v>
      </c>
      <c r="I2533" s="157">
        <v>0.1</v>
      </c>
      <c r="J2533" s="158">
        <f t="shared" si="52"/>
        <v>0.4</v>
      </c>
      <c r="K2533" s="157" t="s">
        <v>81</v>
      </c>
      <c r="L2533" s="157" t="s">
        <v>1482</v>
      </c>
      <c r="M2533" s="157" t="s">
        <v>81</v>
      </c>
      <c r="N2533" s="157" t="s">
        <v>2112</v>
      </c>
    </row>
    <row r="2534" spans="1:14" s="159" customFormat="1" ht="18.75" hidden="1" customHeight="1" thickBot="1" x14ac:dyDescent="0.25">
      <c r="A2534" s="153"/>
      <c r="B2534" s="165" t="s">
        <v>3580</v>
      </c>
      <c r="C2534" s="161" t="s">
        <v>3577</v>
      </c>
      <c r="D2534" s="167" t="s">
        <v>1050</v>
      </c>
      <c r="E2534" s="163" t="s">
        <v>2381</v>
      </c>
      <c r="F2534" s="168">
        <v>1</v>
      </c>
      <c r="G2534" s="168" t="s">
        <v>2111</v>
      </c>
      <c r="H2534" s="168">
        <v>2</v>
      </c>
      <c r="I2534" s="168">
        <v>3</v>
      </c>
      <c r="J2534" s="185">
        <f t="shared" ref="J2534:J2597" si="53">+H2534*I2534*F2534</f>
        <v>6</v>
      </c>
      <c r="K2534" s="168" t="s">
        <v>81</v>
      </c>
      <c r="L2534" s="163" t="s">
        <v>1482</v>
      </c>
      <c r="M2534" s="168" t="s">
        <v>81</v>
      </c>
      <c r="N2534" s="168" t="s">
        <v>2112</v>
      </c>
    </row>
    <row r="2535" spans="1:14" s="159" customFormat="1" ht="18.75" hidden="1" customHeight="1" x14ac:dyDescent="0.2">
      <c r="A2535" s="153"/>
      <c r="B2535" s="154" t="s">
        <v>3581</v>
      </c>
      <c r="C2535" s="155" t="s">
        <v>3577</v>
      </c>
      <c r="D2535" s="156" t="s">
        <v>4420</v>
      </c>
      <c r="E2535" s="157" t="s">
        <v>2381</v>
      </c>
      <c r="F2535" s="157">
        <v>2</v>
      </c>
      <c r="G2535" s="157" t="s">
        <v>2111</v>
      </c>
      <c r="H2535" s="157">
        <v>2</v>
      </c>
      <c r="I2535" s="157">
        <v>0.1</v>
      </c>
      <c r="J2535" s="158">
        <f t="shared" si="53"/>
        <v>0.4</v>
      </c>
      <c r="K2535" s="157" t="s">
        <v>81</v>
      </c>
      <c r="L2535" s="157" t="s">
        <v>1482</v>
      </c>
      <c r="M2535" s="157" t="s">
        <v>81</v>
      </c>
      <c r="N2535" s="157" t="s">
        <v>2112</v>
      </c>
    </row>
    <row r="2536" spans="1:14" s="159" customFormat="1" ht="18.75" hidden="1" customHeight="1" thickBot="1" x14ac:dyDescent="0.25">
      <c r="A2536" s="153"/>
      <c r="B2536" s="165" t="s">
        <v>3581</v>
      </c>
      <c r="C2536" s="161" t="s">
        <v>3577</v>
      </c>
      <c r="D2536" s="167" t="s">
        <v>1050</v>
      </c>
      <c r="E2536" s="163" t="s">
        <v>2381</v>
      </c>
      <c r="F2536" s="168">
        <v>1</v>
      </c>
      <c r="G2536" s="168" t="s">
        <v>2111</v>
      </c>
      <c r="H2536" s="168">
        <v>2</v>
      </c>
      <c r="I2536" s="168">
        <v>3</v>
      </c>
      <c r="J2536" s="185">
        <f t="shared" si="53"/>
        <v>6</v>
      </c>
      <c r="K2536" s="168" t="s">
        <v>81</v>
      </c>
      <c r="L2536" s="163" t="s">
        <v>1482</v>
      </c>
      <c r="M2536" s="168" t="s">
        <v>81</v>
      </c>
      <c r="N2536" s="168" t="s">
        <v>2112</v>
      </c>
    </row>
    <row r="2537" spans="1:14" s="159" customFormat="1" ht="18.75" hidden="1" customHeight="1" x14ac:dyDescent="0.2">
      <c r="A2537" s="153"/>
      <c r="B2537" s="154" t="s">
        <v>3582</v>
      </c>
      <c r="C2537" s="155" t="s">
        <v>3583</v>
      </c>
      <c r="D2537" s="156" t="s">
        <v>4420</v>
      </c>
      <c r="E2537" s="157"/>
      <c r="F2537" s="157">
        <v>2</v>
      </c>
      <c r="G2537" s="157" t="s">
        <v>2111</v>
      </c>
      <c r="H2537" s="157">
        <v>2</v>
      </c>
      <c r="I2537" s="157">
        <v>0.2</v>
      </c>
      <c r="J2537" s="158">
        <f t="shared" si="53"/>
        <v>0.8</v>
      </c>
      <c r="K2537" s="157" t="s">
        <v>1372</v>
      </c>
      <c r="L2537" s="390" t="s">
        <v>6052</v>
      </c>
      <c r="M2537" s="390" t="s">
        <v>6077</v>
      </c>
      <c r="N2537" s="157" t="s">
        <v>2112</v>
      </c>
    </row>
    <row r="2538" spans="1:14" s="159" customFormat="1" ht="18.75" hidden="1" customHeight="1" thickBot="1" x14ac:dyDescent="0.25">
      <c r="A2538" s="153"/>
      <c r="B2538" s="160" t="s">
        <v>3582</v>
      </c>
      <c r="C2538" s="161" t="s">
        <v>3583</v>
      </c>
      <c r="D2538" s="167" t="s">
        <v>2436</v>
      </c>
      <c r="E2538" s="163"/>
      <c r="F2538" s="163">
        <v>2</v>
      </c>
      <c r="G2538" s="163" t="s">
        <v>2111</v>
      </c>
      <c r="H2538" s="163">
        <v>2</v>
      </c>
      <c r="I2538" s="163">
        <v>0.25</v>
      </c>
      <c r="J2538" s="164">
        <f t="shared" si="53"/>
        <v>1</v>
      </c>
      <c r="K2538" s="168" t="s">
        <v>1372</v>
      </c>
      <c r="L2538" s="391" t="s">
        <v>6052</v>
      </c>
      <c r="M2538" s="391" t="s">
        <v>6077</v>
      </c>
      <c r="N2538" s="163" t="s">
        <v>2112</v>
      </c>
    </row>
    <row r="2539" spans="1:14" s="159" customFormat="1" ht="18.75" hidden="1" customHeight="1" x14ac:dyDescent="0.2">
      <c r="A2539" s="153"/>
      <c r="B2539" s="154" t="s">
        <v>3584</v>
      </c>
      <c r="C2539" s="155" t="s">
        <v>3583</v>
      </c>
      <c r="D2539" s="156" t="s">
        <v>4420</v>
      </c>
      <c r="E2539" s="157"/>
      <c r="F2539" s="157">
        <v>2</v>
      </c>
      <c r="G2539" s="157" t="s">
        <v>2111</v>
      </c>
      <c r="H2539" s="157">
        <v>2</v>
      </c>
      <c r="I2539" s="157">
        <v>0.2</v>
      </c>
      <c r="J2539" s="158">
        <f t="shared" si="53"/>
        <v>0.8</v>
      </c>
      <c r="K2539" s="157" t="s">
        <v>1372</v>
      </c>
      <c r="L2539" s="390" t="s">
        <v>6052</v>
      </c>
      <c r="M2539" s="390" t="s">
        <v>6077</v>
      </c>
      <c r="N2539" s="157" t="s">
        <v>2112</v>
      </c>
    </row>
    <row r="2540" spans="1:14" s="159" customFormat="1" ht="18.75" hidden="1" customHeight="1" thickBot="1" x14ac:dyDescent="0.25">
      <c r="A2540" s="153"/>
      <c r="B2540" s="160" t="s">
        <v>3584</v>
      </c>
      <c r="C2540" s="161" t="s">
        <v>3583</v>
      </c>
      <c r="D2540" s="167" t="s">
        <v>2436</v>
      </c>
      <c r="E2540" s="163"/>
      <c r="F2540" s="163">
        <v>2</v>
      </c>
      <c r="G2540" s="163" t="s">
        <v>2111</v>
      </c>
      <c r="H2540" s="163">
        <v>2</v>
      </c>
      <c r="I2540" s="163">
        <v>0.25</v>
      </c>
      <c r="J2540" s="164">
        <f t="shared" si="53"/>
        <v>1</v>
      </c>
      <c r="K2540" s="168" t="s">
        <v>1372</v>
      </c>
      <c r="L2540" s="391" t="s">
        <v>6052</v>
      </c>
      <c r="M2540" s="391" t="s">
        <v>6077</v>
      </c>
      <c r="N2540" s="163" t="s">
        <v>2112</v>
      </c>
    </row>
    <row r="2541" spans="1:14" s="159" customFormat="1" ht="18.75" hidden="1" customHeight="1" x14ac:dyDescent="0.2">
      <c r="A2541" s="153"/>
      <c r="B2541" s="154" t="s">
        <v>3585</v>
      </c>
      <c r="C2541" s="155" t="s">
        <v>3583</v>
      </c>
      <c r="D2541" s="156" t="s">
        <v>4420</v>
      </c>
      <c r="E2541" s="157"/>
      <c r="F2541" s="157">
        <v>2</v>
      </c>
      <c r="G2541" s="157" t="s">
        <v>2111</v>
      </c>
      <c r="H2541" s="157">
        <v>2</v>
      </c>
      <c r="I2541" s="157">
        <v>0.2</v>
      </c>
      <c r="J2541" s="158">
        <f t="shared" si="53"/>
        <v>0.8</v>
      </c>
      <c r="K2541" s="157" t="s">
        <v>1372</v>
      </c>
      <c r="L2541" s="390" t="s">
        <v>6052</v>
      </c>
      <c r="M2541" s="390" t="s">
        <v>6077</v>
      </c>
      <c r="N2541" s="157" t="s">
        <v>2112</v>
      </c>
    </row>
    <row r="2542" spans="1:14" s="159" customFormat="1" ht="18.75" hidden="1" customHeight="1" thickBot="1" x14ac:dyDescent="0.25">
      <c r="A2542" s="153"/>
      <c r="B2542" s="160" t="s">
        <v>3585</v>
      </c>
      <c r="C2542" s="161" t="s">
        <v>3583</v>
      </c>
      <c r="D2542" s="167" t="s">
        <v>2436</v>
      </c>
      <c r="E2542" s="163"/>
      <c r="F2542" s="163">
        <v>2</v>
      </c>
      <c r="G2542" s="163" t="s">
        <v>2111</v>
      </c>
      <c r="H2542" s="163">
        <v>2</v>
      </c>
      <c r="I2542" s="163">
        <v>0.25</v>
      </c>
      <c r="J2542" s="164">
        <f t="shared" si="53"/>
        <v>1</v>
      </c>
      <c r="K2542" s="168" t="s">
        <v>1372</v>
      </c>
      <c r="L2542" s="391" t="s">
        <v>6052</v>
      </c>
      <c r="M2542" s="391" t="s">
        <v>6077</v>
      </c>
      <c r="N2542" s="163" t="s">
        <v>2112</v>
      </c>
    </row>
    <row r="2543" spans="1:14" s="159" customFormat="1" ht="18.75" hidden="1" customHeight="1" x14ac:dyDescent="0.2">
      <c r="A2543" s="153"/>
      <c r="B2543" s="154" t="s">
        <v>3586</v>
      </c>
      <c r="C2543" s="155" t="s">
        <v>3583</v>
      </c>
      <c r="D2543" s="156" t="s">
        <v>4420</v>
      </c>
      <c r="E2543" s="157"/>
      <c r="F2543" s="157">
        <v>2</v>
      </c>
      <c r="G2543" s="157" t="s">
        <v>2111</v>
      </c>
      <c r="H2543" s="157">
        <v>2</v>
      </c>
      <c r="I2543" s="157">
        <v>0.2</v>
      </c>
      <c r="J2543" s="158">
        <f t="shared" si="53"/>
        <v>0.8</v>
      </c>
      <c r="K2543" s="157" t="s">
        <v>1372</v>
      </c>
      <c r="L2543" s="390" t="s">
        <v>6052</v>
      </c>
      <c r="M2543" s="390" t="s">
        <v>6077</v>
      </c>
      <c r="N2543" s="157" t="s">
        <v>2112</v>
      </c>
    </row>
    <row r="2544" spans="1:14" s="159" customFormat="1" ht="18.75" hidden="1" customHeight="1" thickBot="1" x14ac:dyDescent="0.25">
      <c r="A2544" s="153"/>
      <c r="B2544" s="160" t="s">
        <v>3586</v>
      </c>
      <c r="C2544" s="161" t="s">
        <v>3583</v>
      </c>
      <c r="D2544" s="167" t="s">
        <v>2436</v>
      </c>
      <c r="E2544" s="163"/>
      <c r="F2544" s="163">
        <v>2</v>
      </c>
      <c r="G2544" s="163" t="s">
        <v>2111</v>
      </c>
      <c r="H2544" s="163">
        <v>2</v>
      </c>
      <c r="I2544" s="163">
        <v>0.25</v>
      </c>
      <c r="J2544" s="164">
        <f t="shared" si="53"/>
        <v>1</v>
      </c>
      <c r="K2544" s="168" t="s">
        <v>1372</v>
      </c>
      <c r="L2544" s="391" t="s">
        <v>6052</v>
      </c>
      <c r="M2544" s="391" t="s">
        <v>6077</v>
      </c>
      <c r="N2544" s="163" t="s">
        <v>2112</v>
      </c>
    </row>
    <row r="2545" spans="1:14" s="159" customFormat="1" ht="18.75" hidden="1" customHeight="1" x14ac:dyDescent="0.2">
      <c r="A2545" s="153"/>
      <c r="B2545" s="194" t="s">
        <v>3587</v>
      </c>
      <c r="C2545" s="195" t="s">
        <v>3588</v>
      </c>
      <c r="D2545" s="156" t="s">
        <v>4420</v>
      </c>
      <c r="E2545" s="157" t="s">
        <v>2367</v>
      </c>
      <c r="F2545" s="157">
        <v>4</v>
      </c>
      <c r="G2545" s="157" t="s">
        <v>2111</v>
      </c>
      <c r="H2545" s="157">
        <v>2</v>
      </c>
      <c r="I2545" s="157">
        <v>0.2</v>
      </c>
      <c r="J2545" s="158">
        <f t="shared" si="53"/>
        <v>1.6</v>
      </c>
      <c r="K2545" s="157" t="s">
        <v>1370</v>
      </c>
      <c r="L2545" s="157" t="s">
        <v>1483</v>
      </c>
      <c r="M2545" s="157" t="s">
        <v>1370</v>
      </c>
      <c r="N2545" s="157" t="s">
        <v>2112</v>
      </c>
    </row>
    <row r="2546" spans="1:14" s="159" customFormat="1" ht="18.75" hidden="1" customHeight="1" x14ac:dyDescent="0.2">
      <c r="A2546" s="153"/>
      <c r="B2546" s="198" t="s">
        <v>3587</v>
      </c>
      <c r="C2546" s="197" t="s">
        <v>3588</v>
      </c>
      <c r="D2546" s="162" t="s">
        <v>2436</v>
      </c>
      <c r="E2546" s="163" t="s">
        <v>2367</v>
      </c>
      <c r="F2546" s="163">
        <v>4</v>
      </c>
      <c r="G2546" s="163" t="s">
        <v>2111</v>
      </c>
      <c r="H2546" s="163">
        <v>2</v>
      </c>
      <c r="I2546" s="163">
        <v>0.5</v>
      </c>
      <c r="J2546" s="164">
        <f t="shared" si="53"/>
        <v>4</v>
      </c>
      <c r="K2546" s="163" t="s">
        <v>1370</v>
      </c>
      <c r="L2546" s="163" t="s">
        <v>1483</v>
      </c>
      <c r="M2546" s="163" t="s">
        <v>1370</v>
      </c>
      <c r="N2546" s="163" t="s">
        <v>2112</v>
      </c>
    </row>
    <row r="2547" spans="1:14" s="159" customFormat="1" ht="18.75" hidden="1" customHeight="1" x14ac:dyDescent="0.2">
      <c r="A2547" s="153"/>
      <c r="B2547" s="198" t="s">
        <v>3587</v>
      </c>
      <c r="C2547" s="197" t="s">
        <v>3588</v>
      </c>
      <c r="D2547" s="162" t="s">
        <v>1050</v>
      </c>
      <c r="E2547" s="163" t="s">
        <v>2367</v>
      </c>
      <c r="F2547" s="163">
        <v>1</v>
      </c>
      <c r="G2547" s="163" t="s">
        <v>2111</v>
      </c>
      <c r="H2547" s="163">
        <v>2</v>
      </c>
      <c r="I2547" s="163">
        <v>3</v>
      </c>
      <c r="J2547" s="164">
        <f t="shared" si="53"/>
        <v>6</v>
      </c>
      <c r="K2547" s="163" t="s">
        <v>1370</v>
      </c>
      <c r="L2547" s="163" t="s">
        <v>1483</v>
      </c>
      <c r="M2547" s="163" t="s">
        <v>1370</v>
      </c>
      <c r="N2547" s="163" t="s">
        <v>2112</v>
      </c>
    </row>
    <row r="2548" spans="1:14" s="159" customFormat="1" ht="18.75" hidden="1" customHeight="1" thickBot="1" x14ac:dyDescent="0.25">
      <c r="A2548" s="153"/>
      <c r="B2548" s="196" t="s">
        <v>3587</v>
      </c>
      <c r="C2548" s="197" t="s">
        <v>3588</v>
      </c>
      <c r="D2548" s="167" t="s">
        <v>98</v>
      </c>
      <c r="E2548" s="163" t="s">
        <v>2367</v>
      </c>
      <c r="F2548" s="168">
        <v>2</v>
      </c>
      <c r="G2548" s="163" t="s">
        <v>2111</v>
      </c>
      <c r="H2548" s="163">
        <v>2</v>
      </c>
      <c r="I2548" s="163">
        <v>0.5</v>
      </c>
      <c r="J2548" s="164">
        <f t="shared" si="53"/>
        <v>2</v>
      </c>
      <c r="K2548" s="168" t="s">
        <v>1370</v>
      </c>
      <c r="L2548" s="163" t="s">
        <v>1483</v>
      </c>
      <c r="M2548" s="168" t="s">
        <v>1370</v>
      </c>
      <c r="N2548" s="163" t="s">
        <v>2112</v>
      </c>
    </row>
    <row r="2549" spans="1:14" s="159" customFormat="1" ht="18.75" hidden="1" customHeight="1" x14ac:dyDescent="0.2">
      <c r="A2549" s="153"/>
      <c r="B2549" s="194" t="s">
        <v>3589</v>
      </c>
      <c r="C2549" s="195" t="s">
        <v>3590</v>
      </c>
      <c r="D2549" s="156" t="s">
        <v>4420</v>
      </c>
      <c r="E2549" s="157" t="s">
        <v>2369</v>
      </c>
      <c r="F2549" s="157">
        <v>4</v>
      </c>
      <c r="G2549" s="157" t="s">
        <v>2111</v>
      </c>
      <c r="H2549" s="157">
        <v>2</v>
      </c>
      <c r="I2549" s="157">
        <v>1</v>
      </c>
      <c r="J2549" s="158">
        <f t="shared" si="53"/>
        <v>8</v>
      </c>
      <c r="K2549" s="157" t="s">
        <v>1370</v>
      </c>
      <c r="L2549" s="157" t="s">
        <v>1483</v>
      </c>
      <c r="M2549" s="157" t="s">
        <v>1370</v>
      </c>
      <c r="N2549" s="157" t="s">
        <v>2112</v>
      </c>
    </row>
    <row r="2550" spans="1:14" s="159" customFormat="1" ht="18.75" hidden="1" customHeight="1" x14ac:dyDescent="0.2">
      <c r="A2550" s="153"/>
      <c r="B2550" s="198" t="s">
        <v>3589</v>
      </c>
      <c r="C2550" s="197" t="s">
        <v>3590</v>
      </c>
      <c r="D2550" s="162" t="s">
        <v>2436</v>
      </c>
      <c r="E2550" s="163" t="s">
        <v>2369</v>
      </c>
      <c r="F2550" s="163">
        <v>4</v>
      </c>
      <c r="G2550" s="163" t="s">
        <v>2111</v>
      </c>
      <c r="H2550" s="163">
        <v>2</v>
      </c>
      <c r="I2550" s="163">
        <v>0.5</v>
      </c>
      <c r="J2550" s="164">
        <f t="shared" si="53"/>
        <v>4</v>
      </c>
      <c r="K2550" s="163" t="s">
        <v>1370</v>
      </c>
      <c r="L2550" s="163" t="s">
        <v>1483</v>
      </c>
      <c r="M2550" s="163" t="s">
        <v>1370</v>
      </c>
      <c r="N2550" s="163" t="s">
        <v>2112</v>
      </c>
    </row>
    <row r="2551" spans="1:14" s="159" customFormat="1" ht="18.75" hidden="1" customHeight="1" x14ac:dyDescent="0.2">
      <c r="A2551" s="153"/>
      <c r="B2551" s="198" t="s">
        <v>3589</v>
      </c>
      <c r="C2551" s="197" t="s">
        <v>3590</v>
      </c>
      <c r="D2551" s="162" t="s">
        <v>1050</v>
      </c>
      <c r="E2551" s="163" t="s">
        <v>2369</v>
      </c>
      <c r="F2551" s="163">
        <v>1</v>
      </c>
      <c r="G2551" s="163" t="s">
        <v>2111</v>
      </c>
      <c r="H2551" s="163">
        <v>2</v>
      </c>
      <c r="I2551" s="163">
        <v>3</v>
      </c>
      <c r="J2551" s="164">
        <f t="shared" si="53"/>
        <v>6</v>
      </c>
      <c r="K2551" s="163" t="s">
        <v>1370</v>
      </c>
      <c r="L2551" s="163" t="s">
        <v>1483</v>
      </c>
      <c r="M2551" s="163" t="s">
        <v>1370</v>
      </c>
      <c r="N2551" s="163" t="s">
        <v>2112</v>
      </c>
    </row>
    <row r="2552" spans="1:14" s="159" customFormat="1" ht="18.75" hidden="1" customHeight="1" thickBot="1" x14ac:dyDescent="0.25">
      <c r="A2552" s="153"/>
      <c r="B2552" s="196" t="s">
        <v>3589</v>
      </c>
      <c r="C2552" s="197" t="s">
        <v>3590</v>
      </c>
      <c r="D2552" s="167" t="s">
        <v>98</v>
      </c>
      <c r="E2552" s="163" t="s">
        <v>2369</v>
      </c>
      <c r="F2552" s="168">
        <v>2</v>
      </c>
      <c r="G2552" s="163" t="s">
        <v>2111</v>
      </c>
      <c r="H2552" s="163">
        <v>2</v>
      </c>
      <c r="I2552" s="163">
        <v>0.5</v>
      </c>
      <c r="J2552" s="164">
        <f t="shared" si="53"/>
        <v>2</v>
      </c>
      <c r="K2552" s="168" t="s">
        <v>1370</v>
      </c>
      <c r="L2552" s="163" t="s">
        <v>1483</v>
      </c>
      <c r="M2552" s="168" t="s">
        <v>1370</v>
      </c>
      <c r="N2552" s="163" t="s">
        <v>2112</v>
      </c>
    </row>
    <row r="2553" spans="1:14" s="159" customFormat="1" ht="18.75" hidden="1" customHeight="1" x14ac:dyDescent="0.2">
      <c r="A2553" s="153"/>
      <c r="B2553" s="194" t="s">
        <v>3591</v>
      </c>
      <c r="C2553" s="195" t="s">
        <v>3592</v>
      </c>
      <c r="D2553" s="156" t="s">
        <v>4420</v>
      </c>
      <c r="E2553" s="157" t="s">
        <v>2367</v>
      </c>
      <c r="F2553" s="157">
        <v>4</v>
      </c>
      <c r="G2553" s="157" t="s">
        <v>2111</v>
      </c>
      <c r="H2553" s="157">
        <v>2</v>
      </c>
      <c r="I2553" s="157">
        <v>0.2</v>
      </c>
      <c r="J2553" s="158">
        <f t="shared" si="53"/>
        <v>1.6</v>
      </c>
      <c r="K2553" s="157" t="s">
        <v>1370</v>
      </c>
      <c r="L2553" s="157" t="s">
        <v>1483</v>
      </c>
      <c r="M2553" s="157" t="s">
        <v>1370</v>
      </c>
      <c r="N2553" s="157" t="s">
        <v>2112</v>
      </c>
    </row>
    <row r="2554" spans="1:14" s="159" customFormat="1" ht="18.75" hidden="1" customHeight="1" x14ac:dyDescent="0.2">
      <c r="A2554" s="153"/>
      <c r="B2554" s="198" t="s">
        <v>3591</v>
      </c>
      <c r="C2554" s="197" t="s">
        <v>3592</v>
      </c>
      <c r="D2554" s="162" t="s">
        <v>2436</v>
      </c>
      <c r="E2554" s="163" t="s">
        <v>2367</v>
      </c>
      <c r="F2554" s="163">
        <v>4</v>
      </c>
      <c r="G2554" s="163" t="s">
        <v>2111</v>
      </c>
      <c r="H2554" s="163">
        <v>2</v>
      </c>
      <c r="I2554" s="163">
        <v>0.5</v>
      </c>
      <c r="J2554" s="164">
        <f t="shared" si="53"/>
        <v>4</v>
      </c>
      <c r="K2554" s="163" t="s">
        <v>1370</v>
      </c>
      <c r="L2554" s="163" t="s">
        <v>1483</v>
      </c>
      <c r="M2554" s="163" t="s">
        <v>1370</v>
      </c>
      <c r="N2554" s="163" t="s">
        <v>2112</v>
      </c>
    </row>
    <row r="2555" spans="1:14" s="159" customFormat="1" ht="18.75" hidden="1" customHeight="1" x14ac:dyDescent="0.2">
      <c r="A2555" s="153"/>
      <c r="B2555" s="198" t="s">
        <v>3591</v>
      </c>
      <c r="C2555" s="197" t="s">
        <v>3592</v>
      </c>
      <c r="D2555" s="162" t="s">
        <v>1050</v>
      </c>
      <c r="E2555" s="163" t="s">
        <v>2367</v>
      </c>
      <c r="F2555" s="163">
        <v>1</v>
      </c>
      <c r="G2555" s="163" t="s">
        <v>2111</v>
      </c>
      <c r="H2555" s="163">
        <v>2</v>
      </c>
      <c r="I2555" s="163">
        <v>3</v>
      </c>
      <c r="J2555" s="164">
        <f t="shared" si="53"/>
        <v>6</v>
      </c>
      <c r="K2555" s="163" t="s">
        <v>1370</v>
      </c>
      <c r="L2555" s="163" t="s">
        <v>1483</v>
      </c>
      <c r="M2555" s="163" t="s">
        <v>1370</v>
      </c>
      <c r="N2555" s="163" t="s">
        <v>2112</v>
      </c>
    </row>
    <row r="2556" spans="1:14" s="159" customFormat="1" ht="18.75" hidden="1" customHeight="1" thickBot="1" x14ac:dyDescent="0.25">
      <c r="A2556" s="153"/>
      <c r="B2556" s="196" t="s">
        <v>3591</v>
      </c>
      <c r="C2556" s="197" t="s">
        <v>3592</v>
      </c>
      <c r="D2556" s="167" t="s">
        <v>98</v>
      </c>
      <c r="E2556" s="163" t="s">
        <v>2367</v>
      </c>
      <c r="F2556" s="168">
        <v>2</v>
      </c>
      <c r="G2556" s="163" t="s">
        <v>2111</v>
      </c>
      <c r="H2556" s="163">
        <v>2</v>
      </c>
      <c r="I2556" s="163">
        <v>0.5</v>
      </c>
      <c r="J2556" s="164">
        <f t="shared" si="53"/>
        <v>2</v>
      </c>
      <c r="K2556" s="168" t="s">
        <v>1370</v>
      </c>
      <c r="L2556" s="163" t="s">
        <v>1483</v>
      </c>
      <c r="M2556" s="168" t="s">
        <v>1370</v>
      </c>
      <c r="N2556" s="163" t="s">
        <v>2112</v>
      </c>
    </row>
    <row r="2557" spans="1:14" s="159" customFormat="1" ht="18.75" hidden="1" customHeight="1" x14ac:dyDescent="0.2">
      <c r="A2557" s="153"/>
      <c r="B2557" s="194" t="s">
        <v>3593</v>
      </c>
      <c r="C2557" s="195" t="s">
        <v>3594</v>
      </c>
      <c r="D2557" s="156" t="s">
        <v>4420</v>
      </c>
      <c r="E2557" s="157" t="s">
        <v>2369</v>
      </c>
      <c r="F2557" s="157">
        <v>4</v>
      </c>
      <c r="G2557" s="157" t="s">
        <v>2111</v>
      </c>
      <c r="H2557" s="157">
        <v>2</v>
      </c>
      <c r="I2557" s="157">
        <v>0.5</v>
      </c>
      <c r="J2557" s="158">
        <f t="shared" si="53"/>
        <v>4</v>
      </c>
      <c r="K2557" s="157" t="s">
        <v>1370</v>
      </c>
      <c r="L2557" s="157" t="s">
        <v>1483</v>
      </c>
      <c r="M2557" s="157" t="s">
        <v>1370</v>
      </c>
      <c r="N2557" s="157" t="s">
        <v>2112</v>
      </c>
    </row>
    <row r="2558" spans="1:14" s="159" customFormat="1" ht="18.75" hidden="1" customHeight="1" x14ac:dyDescent="0.2">
      <c r="A2558" s="153"/>
      <c r="B2558" s="198" t="s">
        <v>3593</v>
      </c>
      <c r="C2558" s="197" t="s">
        <v>3594</v>
      </c>
      <c r="D2558" s="162" t="s">
        <v>2436</v>
      </c>
      <c r="E2558" s="163" t="s">
        <v>2369</v>
      </c>
      <c r="F2558" s="163">
        <v>4</v>
      </c>
      <c r="G2558" s="163" t="s">
        <v>2111</v>
      </c>
      <c r="H2558" s="163">
        <v>2</v>
      </c>
      <c r="I2558" s="163">
        <v>0.5</v>
      </c>
      <c r="J2558" s="164">
        <f t="shared" si="53"/>
        <v>4</v>
      </c>
      <c r="K2558" s="163" t="s">
        <v>1370</v>
      </c>
      <c r="L2558" s="163" t="s">
        <v>1483</v>
      </c>
      <c r="M2558" s="163" t="s">
        <v>1370</v>
      </c>
      <c r="N2558" s="163" t="s">
        <v>2112</v>
      </c>
    </row>
    <row r="2559" spans="1:14" s="159" customFormat="1" ht="18.75" hidden="1" customHeight="1" x14ac:dyDescent="0.2">
      <c r="A2559" s="153"/>
      <c r="B2559" s="198" t="s">
        <v>3593</v>
      </c>
      <c r="C2559" s="197" t="s">
        <v>3594</v>
      </c>
      <c r="D2559" s="162" t="s">
        <v>1050</v>
      </c>
      <c r="E2559" s="163" t="s">
        <v>2369</v>
      </c>
      <c r="F2559" s="163">
        <v>1</v>
      </c>
      <c r="G2559" s="163" t="s">
        <v>2111</v>
      </c>
      <c r="H2559" s="163">
        <v>2</v>
      </c>
      <c r="I2559" s="163">
        <v>3</v>
      </c>
      <c r="J2559" s="164">
        <f t="shared" si="53"/>
        <v>6</v>
      </c>
      <c r="K2559" s="163" t="s">
        <v>1370</v>
      </c>
      <c r="L2559" s="163" t="s">
        <v>1483</v>
      </c>
      <c r="M2559" s="163" t="s">
        <v>1370</v>
      </c>
      <c r="N2559" s="163" t="s">
        <v>2112</v>
      </c>
    </row>
    <row r="2560" spans="1:14" s="159" customFormat="1" ht="18.75" hidden="1" customHeight="1" thickBot="1" x14ac:dyDescent="0.25">
      <c r="A2560" s="153"/>
      <c r="B2560" s="196" t="s">
        <v>3593</v>
      </c>
      <c r="C2560" s="197" t="s">
        <v>3594</v>
      </c>
      <c r="D2560" s="167" t="s">
        <v>98</v>
      </c>
      <c r="E2560" s="163" t="s">
        <v>2369</v>
      </c>
      <c r="F2560" s="168">
        <v>2</v>
      </c>
      <c r="G2560" s="163" t="s">
        <v>2111</v>
      </c>
      <c r="H2560" s="163">
        <v>2</v>
      </c>
      <c r="I2560" s="163">
        <v>0.5</v>
      </c>
      <c r="J2560" s="164">
        <f t="shared" si="53"/>
        <v>2</v>
      </c>
      <c r="K2560" s="168" t="s">
        <v>1370</v>
      </c>
      <c r="L2560" s="163" t="s">
        <v>1483</v>
      </c>
      <c r="M2560" s="168" t="s">
        <v>1370</v>
      </c>
      <c r="N2560" s="163" t="s">
        <v>2112</v>
      </c>
    </row>
    <row r="2561" spans="1:14" s="159" customFormat="1" ht="18.75" hidden="1" customHeight="1" x14ac:dyDescent="0.2">
      <c r="A2561" s="153"/>
      <c r="B2561" s="194" t="s">
        <v>3595</v>
      </c>
      <c r="C2561" s="195" t="s">
        <v>3596</v>
      </c>
      <c r="D2561" s="156" t="s">
        <v>4420</v>
      </c>
      <c r="E2561" s="157" t="s">
        <v>2367</v>
      </c>
      <c r="F2561" s="157">
        <v>4</v>
      </c>
      <c r="G2561" s="157" t="s">
        <v>2111</v>
      </c>
      <c r="H2561" s="157">
        <v>2</v>
      </c>
      <c r="I2561" s="157">
        <v>0.5</v>
      </c>
      <c r="J2561" s="158">
        <f t="shared" si="53"/>
        <v>4</v>
      </c>
      <c r="K2561" s="157" t="s">
        <v>1370</v>
      </c>
      <c r="L2561" s="157" t="s">
        <v>1483</v>
      </c>
      <c r="M2561" s="157" t="s">
        <v>1370</v>
      </c>
      <c r="N2561" s="157" t="s">
        <v>2112</v>
      </c>
    </row>
    <row r="2562" spans="1:14" s="159" customFormat="1" ht="18.75" hidden="1" customHeight="1" x14ac:dyDescent="0.2">
      <c r="A2562" s="153"/>
      <c r="B2562" s="198" t="s">
        <v>3595</v>
      </c>
      <c r="C2562" s="197" t="s">
        <v>3596</v>
      </c>
      <c r="D2562" s="162" t="s">
        <v>2436</v>
      </c>
      <c r="E2562" s="163" t="s">
        <v>2367</v>
      </c>
      <c r="F2562" s="163">
        <v>4</v>
      </c>
      <c r="G2562" s="163" t="s">
        <v>2111</v>
      </c>
      <c r="H2562" s="163">
        <v>2</v>
      </c>
      <c r="I2562" s="163">
        <v>0.5</v>
      </c>
      <c r="J2562" s="164">
        <f t="shared" si="53"/>
        <v>4</v>
      </c>
      <c r="K2562" s="163" t="s">
        <v>1370</v>
      </c>
      <c r="L2562" s="163" t="s">
        <v>1483</v>
      </c>
      <c r="M2562" s="163" t="s">
        <v>1370</v>
      </c>
      <c r="N2562" s="163" t="s">
        <v>2112</v>
      </c>
    </row>
    <row r="2563" spans="1:14" s="159" customFormat="1" ht="18.75" hidden="1" customHeight="1" x14ac:dyDescent="0.2">
      <c r="A2563" s="153"/>
      <c r="B2563" s="198" t="s">
        <v>3595</v>
      </c>
      <c r="C2563" s="197" t="s">
        <v>3596</v>
      </c>
      <c r="D2563" s="162" t="s">
        <v>1050</v>
      </c>
      <c r="E2563" s="163" t="s">
        <v>2367</v>
      </c>
      <c r="F2563" s="163">
        <v>1</v>
      </c>
      <c r="G2563" s="163" t="s">
        <v>2111</v>
      </c>
      <c r="H2563" s="163">
        <v>2</v>
      </c>
      <c r="I2563" s="163">
        <v>3</v>
      </c>
      <c r="J2563" s="164">
        <f t="shared" si="53"/>
        <v>6</v>
      </c>
      <c r="K2563" s="163" t="s">
        <v>1370</v>
      </c>
      <c r="L2563" s="163" t="s">
        <v>1483</v>
      </c>
      <c r="M2563" s="163" t="s">
        <v>1370</v>
      </c>
      <c r="N2563" s="163" t="s">
        <v>2112</v>
      </c>
    </row>
    <row r="2564" spans="1:14" s="159" customFormat="1" ht="18.75" hidden="1" customHeight="1" thickBot="1" x14ac:dyDescent="0.25">
      <c r="A2564" s="153"/>
      <c r="B2564" s="196" t="s">
        <v>3595</v>
      </c>
      <c r="C2564" s="197" t="s">
        <v>3596</v>
      </c>
      <c r="D2564" s="167" t="s">
        <v>98</v>
      </c>
      <c r="E2564" s="163" t="s">
        <v>2367</v>
      </c>
      <c r="F2564" s="168">
        <v>2</v>
      </c>
      <c r="G2564" s="163" t="s">
        <v>2111</v>
      </c>
      <c r="H2564" s="163">
        <v>2</v>
      </c>
      <c r="I2564" s="163">
        <v>0.5</v>
      </c>
      <c r="J2564" s="164">
        <f t="shared" si="53"/>
        <v>2</v>
      </c>
      <c r="K2564" s="168" t="s">
        <v>1370</v>
      </c>
      <c r="L2564" s="163" t="s">
        <v>1483</v>
      </c>
      <c r="M2564" s="168" t="s">
        <v>1370</v>
      </c>
      <c r="N2564" s="163" t="s">
        <v>2112</v>
      </c>
    </row>
    <row r="2565" spans="1:14" s="159" customFormat="1" ht="18.75" hidden="1" customHeight="1" x14ac:dyDescent="0.2">
      <c r="A2565" s="153"/>
      <c r="B2565" s="194" t="s">
        <v>3597</v>
      </c>
      <c r="C2565" s="195" t="s">
        <v>3598</v>
      </c>
      <c r="D2565" s="156" t="s">
        <v>4420</v>
      </c>
      <c r="E2565" s="157" t="s">
        <v>2369</v>
      </c>
      <c r="F2565" s="157">
        <v>4</v>
      </c>
      <c r="G2565" s="157" t="s">
        <v>2111</v>
      </c>
      <c r="H2565" s="157">
        <v>2</v>
      </c>
      <c r="I2565" s="157">
        <v>0.5</v>
      </c>
      <c r="J2565" s="158">
        <f t="shared" si="53"/>
        <v>4</v>
      </c>
      <c r="K2565" s="157" t="s">
        <v>1370</v>
      </c>
      <c r="L2565" s="157" t="s">
        <v>1483</v>
      </c>
      <c r="M2565" s="157" t="s">
        <v>1370</v>
      </c>
      <c r="N2565" s="157" t="s">
        <v>2112</v>
      </c>
    </row>
    <row r="2566" spans="1:14" s="159" customFormat="1" ht="18.75" hidden="1" customHeight="1" x14ac:dyDescent="0.2">
      <c r="A2566" s="153"/>
      <c r="B2566" s="198" t="s">
        <v>3597</v>
      </c>
      <c r="C2566" s="197" t="s">
        <v>3598</v>
      </c>
      <c r="D2566" s="162" t="s">
        <v>2436</v>
      </c>
      <c r="E2566" s="163" t="s">
        <v>2369</v>
      </c>
      <c r="F2566" s="163">
        <v>4</v>
      </c>
      <c r="G2566" s="163" t="s">
        <v>2111</v>
      </c>
      <c r="H2566" s="163">
        <v>2</v>
      </c>
      <c r="I2566" s="163">
        <v>0.5</v>
      </c>
      <c r="J2566" s="164">
        <f t="shared" si="53"/>
        <v>4</v>
      </c>
      <c r="K2566" s="163" t="s">
        <v>1370</v>
      </c>
      <c r="L2566" s="163" t="s">
        <v>1483</v>
      </c>
      <c r="M2566" s="163" t="s">
        <v>1370</v>
      </c>
      <c r="N2566" s="163" t="s">
        <v>2112</v>
      </c>
    </row>
    <row r="2567" spans="1:14" s="159" customFormat="1" ht="18.75" hidden="1" customHeight="1" x14ac:dyDescent="0.2">
      <c r="A2567" s="153"/>
      <c r="B2567" s="198" t="s">
        <v>3597</v>
      </c>
      <c r="C2567" s="197" t="s">
        <v>3598</v>
      </c>
      <c r="D2567" s="162" t="s">
        <v>1050</v>
      </c>
      <c r="E2567" s="163" t="s">
        <v>2369</v>
      </c>
      <c r="F2567" s="163">
        <v>1</v>
      </c>
      <c r="G2567" s="163" t="s">
        <v>2111</v>
      </c>
      <c r="H2567" s="163">
        <v>2</v>
      </c>
      <c r="I2567" s="163">
        <v>3</v>
      </c>
      <c r="J2567" s="164">
        <f t="shared" si="53"/>
        <v>6</v>
      </c>
      <c r="K2567" s="163" t="s">
        <v>1370</v>
      </c>
      <c r="L2567" s="163" t="s">
        <v>1483</v>
      </c>
      <c r="M2567" s="163" t="s">
        <v>1370</v>
      </c>
      <c r="N2567" s="163" t="s">
        <v>2112</v>
      </c>
    </row>
    <row r="2568" spans="1:14" s="159" customFormat="1" ht="18.75" hidden="1" customHeight="1" thickBot="1" x14ac:dyDescent="0.25">
      <c r="A2568" s="153"/>
      <c r="B2568" s="196" t="s">
        <v>3597</v>
      </c>
      <c r="C2568" s="197" t="s">
        <v>3598</v>
      </c>
      <c r="D2568" s="167" t="s">
        <v>98</v>
      </c>
      <c r="E2568" s="163" t="s">
        <v>2369</v>
      </c>
      <c r="F2568" s="168">
        <v>2</v>
      </c>
      <c r="G2568" s="163" t="s">
        <v>2111</v>
      </c>
      <c r="H2568" s="163">
        <v>2</v>
      </c>
      <c r="I2568" s="163">
        <v>0.5</v>
      </c>
      <c r="J2568" s="164">
        <f t="shared" si="53"/>
        <v>2</v>
      </c>
      <c r="K2568" s="168" t="s">
        <v>1370</v>
      </c>
      <c r="L2568" s="163" t="s">
        <v>1483</v>
      </c>
      <c r="M2568" s="168" t="s">
        <v>1370</v>
      </c>
      <c r="N2568" s="163" t="s">
        <v>2112</v>
      </c>
    </row>
    <row r="2569" spans="1:14" s="159" customFormat="1" ht="18.75" hidden="1" customHeight="1" x14ac:dyDescent="0.2">
      <c r="A2569" s="153"/>
      <c r="B2569" s="194" t="s">
        <v>3599</v>
      </c>
      <c r="C2569" s="195" t="s">
        <v>3600</v>
      </c>
      <c r="D2569" s="156" t="s">
        <v>4420</v>
      </c>
      <c r="E2569" s="157" t="s">
        <v>2367</v>
      </c>
      <c r="F2569" s="157">
        <v>4</v>
      </c>
      <c r="G2569" s="157" t="s">
        <v>2111</v>
      </c>
      <c r="H2569" s="157">
        <v>2</v>
      </c>
      <c r="I2569" s="157">
        <v>0.5</v>
      </c>
      <c r="J2569" s="158">
        <f t="shared" si="53"/>
        <v>4</v>
      </c>
      <c r="K2569" s="157" t="s">
        <v>1370</v>
      </c>
      <c r="L2569" s="157" t="s">
        <v>1483</v>
      </c>
      <c r="M2569" s="157" t="s">
        <v>1370</v>
      </c>
      <c r="N2569" s="157" t="s">
        <v>2112</v>
      </c>
    </row>
    <row r="2570" spans="1:14" s="159" customFormat="1" ht="18.75" hidden="1" customHeight="1" x14ac:dyDescent="0.2">
      <c r="A2570" s="153"/>
      <c r="B2570" s="198" t="s">
        <v>3599</v>
      </c>
      <c r="C2570" s="197" t="s">
        <v>3600</v>
      </c>
      <c r="D2570" s="162" t="s">
        <v>2436</v>
      </c>
      <c r="E2570" s="163" t="s">
        <v>2367</v>
      </c>
      <c r="F2570" s="163">
        <v>4</v>
      </c>
      <c r="G2570" s="163" t="s">
        <v>2111</v>
      </c>
      <c r="H2570" s="163">
        <v>2</v>
      </c>
      <c r="I2570" s="163">
        <v>0.5</v>
      </c>
      <c r="J2570" s="164">
        <f t="shared" si="53"/>
        <v>4</v>
      </c>
      <c r="K2570" s="163" t="s">
        <v>1370</v>
      </c>
      <c r="L2570" s="163" t="s">
        <v>1483</v>
      </c>
      <c r="M2570" s="163" t="s">
        <v>1370</v>
      </c>
      <c r="N2570" s="163" t="s">
        <v>2112</v>
      </c>
    </row>
    <row r="2571" spans="1:14" s="159" customFormat="1" ht="18.75" hidden="1" customHeight="1" x14ac:dyDescent="0.2">
      <c r="A2571" s="153"/>
      <c r="B2571" s="198" t="s">
        <v>3599</v>
      </c>
      <c r="C2571" s="197" t="s">
        <v>3600</v>
      </c>
      <c r="D2571" s="162" t="s">
        <v>1050</v>
      </c>
      <c r="E2571" s="163" t="s">
        <v>2367</v>
      </c>
      <c r="F2571" s="163">
        <v>1</v>
      </c>
      <c r="G2571" s="163" t="s">
        <v>2111</v>
      </c>
      <c r="H2571" s="163">
        <v>2</v>
      </c>
      <c r="I2571" s="163">
        <v>3</v>
      </c>
      <c r="J2571" s="164">
        <f t="shared" si="53"/>
        <v>6</v>
      </c>
      <c r="K2571" s="163" t="s">
        <v>1370</v>
      </c>
      <c r="L2571" s="163" t="s">
        <v>1483</v>
      </c>
      <c r="M2571" s="163" t="s">
        <v>1370</v>
      </c>
      <c r="N2571" s="163" t="s">
        <v>2112</v>
      </c>
    </row>
    <row r="2572" spans="1:14" s="159" customFormat="1" ht="18.75" hidden="1" customHeight="1" thickBot="1" x14ac:dyDescent="0.25">
      <c r="A2572" s="153"/>
      <c r="B2572" s="196" t="s">
        <v>3599</v>
      </c>
      <c r="C2572" s="197" t="s">
        <v>3600</v>
      </c>
      <c r="D2572" s="167" t="s">
        <v>98</v>
      </c>
      <c r="E2572" s="163" t="s">
        <v>2367</v>
      </c>
      <c r="F2572" s="168">
        <v>2</v>
      </c>
      <c r="G2572" s="163" t="s">
        <v>2111</v>
      </c>
      <c r="H2572" s="163">
        <v>2</v>
      </c>
      <c r="I2572" s="163">
        <v>0.5</v>
      </c>
      <c r="J2572" s="164">
        <f t="shared" si="53"/>
        <v>2</v>
      </c>
      <c r="K2572" s="168" t="s">
        <v>1370</v>
      </c>
      <c r="L2572" s="163" t="s">
        <v>1483</v>
      </c>
      <c r="M2572" s="168" t="s">
        <v>1370</v>
      </c>
      <c r="N2572" s="163" t="s">
        <v>2112</v>
      </c>
    </row>
    <row r="2573" spans="1:14" s="159" customFormat="1" ht="18.75" hidden="1" customHeight="1" x14ac:dyDescent="0.2">
      <c r="A2573" s="153"/>
      <c r="B2573" s="194" t="s">
        <v>3601</v>
      </c>
      <c r="C2573" s="195" t="s">
        <v>3602</v>
      </c>
      <c r="D2573" s="156" t="s">
        <v>4420</v>
      </c>
      <c r="E2573" s="157" t="s">
        <v>2369</v>
      </c>
      <c r="F2573" s="157">
        <v>4</v>
      </c>
      <c r="G2573" s="157" t="s">
        <v>2111</v>
      </c>
      <c r="H2573" s="157">
        <v>2</v>
      </c>
      <c r="I2573" s="157">
        <v>0.5</v>
      </c>
      <c r="J2573" s="158">
        <f t="shared" si="53"/>
        <v>4</v>
      </c>
      <c r="K2573" s="157" t="s">
        <v>1370</v>
      </c>
      <c r="L2573" s="157" t="s">
        <v>1483</v>
      </c>
      <c r="M2573" s="157" t="s">
        <v>1370</v>
      </c>
      <c r="N2573" s="157" t="s">
        <v>2112</v>
      </c>
    </row>
    <row r="2574" spans="1:14" s="159" customFormat="1" ht="18.75" hidden="1" customHeight="1" x14ac:dyDescent="0.2">
      <c r="A2574" s="153"/>
      <c r="B2574" s="198" t="s">
        <v>3601</v>
      </c>
      <c r="C2574" s="197" t="s">
        <v>3602</v>
      </c>
      <c r="D2574" s="162" t="s">
        <v>2436</v>
      </c>
      <c r="E2574" s="163" t="s">
        <v>2369</v>
      </c>
      <c r="F2574" s="163">
        <v>4</v>
      </c>
      <c r="G2574" s="163" t="s">
        <v>2111</v>
      </c>
      <c r="H2574" s="163">
        <v>2</v>
      </c>
      <c r="I2574" s="163">
        <v>0.5</v>
      </c>
      <c r="J2574" s="164">
        <f t="shared" si="53"/>
        <v>4</v>
      </c>
      <c r="K2574" s="163" t="s">
        <v>1370</v>
      </c>
      <c r="L2574" s="163" t="s">
        <v>1483</v>
      </c>
      <c r="M2574" s="163" t="s">
        <v>1370</v>
      </c>
      <c r="N2574" s="163" t="s">
        <v>2112</v>
      </c>
    </row>
    <row r="2575" spans="1:14" s="159" customFormat="1" ht="18.75" hidden="1" customHeight="1" x14ac:dyDescent="0.2">
      <c r="A2575" s="153"/>
      <c r="B2575" s="198" t="s">
        <v>3601</v>
      </c>
      <c r="C2575" s="197" t="s">
        <v>3602</v>
      </c>
      <c r="D2575" s="162" t="s">
        <v>1050</v>
      </c>
      <c r="E2575" s="163" t="s">
        <v>2369</v>
      </c>
      <c r="F2575" s="163">
        <v>1</v>
      </c>
      <c r="G2575" s="163" t="s">
        <v>2111</v>
      </c>
      <c r="H2575" s="163">
        <v>2</v>
      </c>
      <c r="I2575" s="163">
        <v>3</v>
      </c>
      <c r="J2575" s="164">
        <f t="shared" si="53"/>
        <v>6</v>
      </c>
      <c r="K2575" s="163" t="s">
        <v>1370</v>
      </c>
      <c r="L2575" s="163" t="s">
        <v>1483</v>
      </c>
      <c r="M2575" s="163" t="s">
        <v>1370</v>
      </c>
      <c r="N2575" s="163" t="s">
        <v>2112</v>
      </c>
    </row>
    <row r="2576" spans="1:14" s="159" customFormat="1" ht="18.75" hidden="1" customHeight="1" thickBot="1" x14ac:dyDescent="0.25">
      <c r="A2576" s="153"/>
      <c r="B2576" s="196" t="s">
        <v>3601</v>
      </c>
      <c r="C2576" s="197" t="s">
        <v>3602</v>
      </c>
      <c r="D2576" s="167" t="s">
        <v>98</v>
      </c>
      <c r="E2576" s="163" t="s">
        <v>2369</v>
      </c>
      <c r="F2576" s="168">
        <v>2</v>
      </c>
      <c r="G2576" s="163" t="s">
        <v>2111</v>
      </c>
      <c r="H2576" s="163">
        <v>2</v>
      </c>
      <c r="I2576" s="163">
        <v>0.5</v>
      </c>
      <c r="J2576" s="164">
        <f t="shared" si="53"/>
        <v>2</v>
      </c>
      <c r="K2576" s="168" t="s">
        <v>1370</v>
      </c>
      <c r="L2576" s="163" t="s">
        <v>1483</v>
      </c>
      <c r="M2576" s="168" t="s">
        <v>1370</v>
      </c>
      <c r="N2576" s="163" t="s">
        <v>2112</v>
      </c>
    </row>
    <row r="2577" spans="1:14" s="159" customFormat="1" ht="18.75" hidden="1" customHeight="1" x14ac:dyDescent="0.2">
      <c r="A2577" s="153"/>
      <c r="B2577" s="194" t="s">
        <v>3603</v>
      </c>
      <c r="C2577" s="195" t="s">
        <v>3604</v>
      </c>
      <c r="D2577" s="156" t="s">
        <v>4420</v>
      </c>
      <c r="E2577" s="157" t="s">
        <v>2367</v>
      </c>
      <c r="F2577" s="157">
        <v>4</v>
      </c>
      <c r="G2577" s="157" t="s">
        <v>2111</v>
      </c>
      <c r="H2577" s="157">
        <v>2</v>
      </c>
      <c r="I2577" s="157">
        <v>0.5</v>
      </c>
      <c r="J2577" s="158">
        <f t="shared" si="53"/>
        <v>4</v>
      </c>
      <c r="K2577" s="157" t="s">
        <v>1370</v>
      </c>
      <c r="L2577" s="157" t="s">
        <v>1483</v>
      </c>
      <c r="M2577" s="157" t="s">
        <v>1370</v>
      </c>
      <c r="N2577" s="157" t="s">
        <v>2112</v>
      </c>
    </row>
    <row r="2578" spans="1:14" s="159" customFormat="1" ht="18.75" hidden="1" customHeight="1" x14ac:dyDescent="0.2">
      <c r="A2578" s="153"/>
      <c r="B2578" s="198" t="s">
        <v>3603</v>
      </c>
      <c r="C2578" s="197" t="s">
        <v>3604</v>
      </c>
      <c r="D2578" s="162" t="s">
        <v>2436</v>
      </c>
      <c r="E2578" s="163" t="s">
        <v>2367</v>
      </c>
      <c r="F2578" s="163">
        <v>4</v>
      </c>
      <c r="G2578" s="163" t="s">
        <v>2111</v>
      </c>
      <c r="H2578" s="163">
        <v>2</v>
      </c>
      <c r="I2578" s="163">
        <v>0.5</v>
      </c>
      <c r="J2578" s="164">
        <f t="shared" si="53"/>
        <v>4</v>
      </c>
      <c r="K2578" s="163" t="s">
        <v>1370</v>
      </c>
      <c r="L2578" s="163" t="s">
        <v>1483</v>
      </c>
      <c r="M2578" s="163" t="s">
        <v>1370</v>
      </c>
      <c r="N2578" s="163" t="s">
        <v>2112</v>
      </c>
    </row>
    <row r="2579" spans="1:14" s="159" customFormat="1" ht="18.75" hidden="1" customHeight="1" x14ac:dyDescent="0.2">
      <c r="A2579" s="153"/>
      <c r="B2579" s="198" t="s">
        <v>3603</v>
      </c>
      <c r="C2579" s="197" t="s">
        <v>3604</v>
      </c>
      <c r="D2579" s="162" t="s">
        <v>1050</v>
      </c>
      <c r="E2579" s="163" t="s">
        <v>2367</v>
      </c>
      <c r="F2579" s="163">
        <v>1</v>
      </c>
      <c r="G2579" s="163" t="s">
        <v>2111</v>
      </c>
      <c r="H2579" s="163">
        <v>2</v>
      </c>
      <c r="I2579" s="163">
        <v>3</v>
      </c>
      <c r="J2579" s="164">
        <f t="shared" si="53"/>
        <v>6</v>
      </c>
      <c r="K2579" s="163" t="s">
        <v>1370</v>
      </c>
      <c r="L2579" s="163" t="s">
        <v>1483</v>
      </c>
      <c r="M2579" s="163" t="s">
        <v>1370</v>
      </c>
      <c r="N2579" s="163" t="s">
        <v>2112</v>
      </c>
    </row>
    <row r="2580" spans="1:14" s="159" customFormat="1" ht="18.75" hidden="1" customHeight="1" thickBot="1" x14ac:dyDescent="0.25">
      <c r="A2580" s="153"/>
      <c r="B2580" s="196" t="s">
        <v>3603</v>
      </c>
      <c r="C2580" s="197" t="s">
        <v>3604</v>
      </c>
      <c r="D2580" s="167" t="s">
        <v>98</v>
      </c>
      <c r="E2580" s="163" t="s">
        <v>2367</v>
      </c>
      <c r="F2580" s="168">
        <v>2</v>
      </c>
      <c r="G2580" s="163" t="s">
        <v>2111</v>
      </c>
      <c r="H2580" s="163">
        <v>2</v>
      </c>
      <c r="I2580" s="163">
        <v>0.5</v>
      </c>
      <c r="J2580" s="164">
        <f t="shared" si="53"/>
        <v>2</v>
      </c>
      <c r="K2580" s="168" t="s">
        <v>1370</v>
      </c>
      <c r="L2580" s="163" t="s">
        <v>1483</v>
      </c>
      <c r="M2580" s="168" t="s">
        <v>1370</v>
      </c>
      <c r="N2580" s="163" t="s">
        <v>2112</v>
      </c>
    </row>
    <row r="2581" spans="1:14" s="159" customFormat="1" ht="18.75" hidden="1" customHeight="1" x14ac:dyDescent="0.2">
      <c r="A2581" s="153"/>
      <c r="B2581" s="194" t="s">
        <v>3605</v>
      </c>
      <c r="C2581" s="195" t="s">
        <v>3606</v>
      </c>
      <c r="D2581" s="156" t="s">
        <v>4420</v>
      </c>
      <c r="E2581" s="157" t="s">
        <v>2369</v>
      </c>
      <c r="F2581" s="157">
        <v>4</v>
      </c>
      <c r="G2581" s="157" t="s">
        <v>2111</v>
      </c>
      <c r="H2581" s="157">
        <v>2</v>
      </c>
      <c r="I2581" s="157">
        <v>0.5</v>
      </c>
      <c r="J2581" s="158">
        <f t="shared" si="53"/>
        <v>4</v>
      </c>
      <c r="K2581" s="157" t="s">
        <v>1370</v>
      </c>
      <c r="L2581" s="157" t="s">
        <v>1483</v>
      </c>
      <c r="M2581" s="157" t="s">
        <v>1370</v>
      </c>
      <c r="N2581" s="157" t="s">
        <v>2112</v>
      </c>
    </row>
    <row r="2582" spans="1:14" s="159" customFormat="1" ht="18.75" hidden="1" customHeight="1" x14ac:dyDescent="0.2">
      <c r="A2582" s="153"/>
      <c r="B2582" s="198" t="s">
        <v>3605</v>
      </c>
      <c r="C2582" s="197" t="s">
        <v>3606</v>
      </c>
      <c r="D2582" s="162" t="s">
        <v>2436</v>
      </c>
      <c r="E2582" s="163" t="s">
        <v>2369</v>
      </c>
      <c r="F2582" s="163">
        <v>4</v>
      </c>
      <c r="G2582" s="163" t="s">
        <v>2111</v>
      </c>
      <c r="H2582" s="163">
        <v>2</v>
      </c>
      <c r="I2582" s="163">
        <v>0.5</v>
      </c>
      <c r="J2582" s="164">
        <f t="shared" si="53"/>
        <v>4</v>
      </c>
      <c r="K2582" s="163" t="s">
        <v>1370</v>
      </c>
      <c r="L2582" s="163" t="s">
        <v>1483</v>
      </c>
      <c r="M2582" s="163" t="s">
        <v>1370</v>
      </c>
      <c r="N2582" s="163" t="s">
        <v>2112</v>
      </c>
    </row>
    <row r="2583" spans="1:14" s="159" customFormat="1" ht="18.75" hidden="1" customHeight="1" x14ac:dyDescent="0.2">
      <c r="A2583" s="153"/>
      <c r="B2583" s="198" t="s">
        <v>3605</v>
      </c>
      <c r="C2583" s="197" t="s">
        <v>3606</v>
      </c>
      <c r="D2583" s="162" t="s">
        <v>1050</v>
      </c>
      <c r="E2583" s="163" t="s">
        <v>2369</v>
      </c>
      <c r="F2583" s="163">
        <v>1</v>
      </c>
      <c r="G2583" s="163" t="s">
        <v>2111</v>
      </c>
      <c r="H2583" s="163">
        <v>2</v>
      </c>
      <c r="I2583" s="163">
        <v>3</v>
      </c>
      <c r="J2583" s="164">
        <f t="shared" si="53"/>
        <v>6</v>
      </c>
      <c r="K2583" s="163" t="s">
        <v>1370</v>
      </c>
      <c r="L2583" s="163" t="s">
        <v>1483</v>
      </c>
      <c r="M2583" s="163" t="s">
        <v>1370</v>
      </c>
      <c r="N2583" s="163" t="s">
        <v>2112</v>
      </c>
    </row>
    <row r="2584" spans="1:14" s="159" customFormat="1" ht="18.75" hidden="1" customHeight="1" thickBot="1" x14ac:dyDescent="0.25">
      <c r="A2584" s="153"/>
      <c r="B2584" s="196" t="s">
        <v>3605</v>
      </c>
      <c r="C2584" s="197" t="s">
        <v>3606</v>
      </c>
      <c r="D2584" s="167" t="s">
        <v>98</v>
      </c>
      <c r="E2584" s="163" t="s">
        <v>2369</v>
      </c>
      <c r="F2584" s="168">
        <v>2</v>
      </c>
      <c r="G2584" s="163" t="s">
        <v>2111</v>
      </c>
      <c r="H2584" s="163">
        <v>2</v>
      </c>
      <c r="I2584" s="163">
        <v>0.5</v>
      </c>
      <c r="J2584" s="164">
        <f t="shared" si="53"/>
        <v>2</v>
      </c>
      <c r="K2584" s="168" t="s">
        <v>1370</v>
      </c>
      <c r="L2584" s="163" t="s">
        <v>1483</v>
      </c>
      <c r="M2584" s="168" t="s">
        <v>1370</v>
      </c>
      <c r="N2584" s="163" t="s">
        <v>2112</v>
      </c>
    </row>
    <row r="2585" spans="1:14" s="159" customFormat="1" ht="18.75" hidden="1" customHeight="1" x14ac:dyDescent="0.2">
      <c r="A2585" s="153"/>
      <c r="B2585" s="194" t="s">
        <v>3607</v>
      </c>
      <c r="C2585" s="195" t="s">
        <v>3608</v>
      </c>
      <c r="D2585" s="156" t="s">
        <v>4420</v>
      </c>
      <c r="E2585" s="157" t="s">
        <v>2367</v>
      </c>
      <c r="F2585" s="157">
        <v>4</v>
      </c>
      <c r="G2585" s="157" t="s">
        <v>2111</v>
      </c>
      <c r="H2585" s="157">
        <v>2</v>
      </c>
      <c r="I2585" s="157">
        <v>0.5</v>
      </c>
      <c r="J2585" s="158">
        <f t="shared" si="53"/>
        <v>4</v>
      </c>
      <c r="K2585" s="157" t="s">
        <v>1370</v>
      </c>
      <c r="L2585" s="157" t="s">
        <v>1483</v>
      </c>
      <c r="M2585" s="157" t="s">
        <v>1370</v>
      </c>
      <c r="N2585" s="157" t="s">
        <v>2112</v>
      </c>
    </row>
    <row r="2586" spans="1:14" s="159" customFormat="1" ht="18.75" hidden="1" customHeight="1" x14ac:dyDescent="0.2">
      <c r="A2586" s="153"/>
      <c r="B2586" s="198" t="s">
        <v>3607</v>
      </c>
      <c r="C2586" s="197" t="s">
        <v>3608</v>
      </c>
      <c r="D2586" s="162" t="s">
        <v>2436</v>
      </c>
      <c r="E2586" s="163" t="s">
        <v>2367</v>
      </c>
      <c r="F2586" s="163">
        <v>4</v>
      </c>
      <c r="G2586" s="163" t="s">
        <v>2111</v>
      </c>
      <c r="H2586" s="163">
        <v>2</v>
      </c>
      <c r="I2586" s="163">
        <v>0.5</v>
      </c>
      <c r="J2586" s="164">
        <f t="shared" si="53"/>
        <v>4</v>
      </c>
      <c r="K2586" s="163" t="s">
        <v>1370</v>
      </c>
      <c r="L2586" s="163" t="s">
        <v>1483</v>
      </c>
      <c r="M2586" s="163" t="s">
        <v>1370</v>
      </c>
      <c r="N2586" s="163" t="s">
        <v>2112</v>
      </c>
    </row>
    <row r="2587" spans="1:14" s="159" customFormat="1" ht="18.75" hidden="1" customHeight="1" x14ac:dyDescent="0.2">
      <c r="A2587" s="153"/>
      <c r="B2587" s="198" t="s">
        <v>3607</v>
      </c>
      <c r="C2587" s="197" t="s">
        <v>3608</v>
      </c>
      <c r="D2587" s="162" t="s">
        <v>1050</v>
      </c>
      <c r="E2587" s="163" t="s">
        <v>2367</v>
      </c>
      <c r="F2587" s="163">
        <v>1</v>
      </c>
      <c r="G2587" s="163" t="s">
        <v>2111</v>
      </c>
      <c r="H2587" s="163">
        <v>2</v>
      </c>
      <c r="I2587" s="163">
        <v>3</v>
      </c>
      <c r="J2587" s="164">
        <f t="shared" si="53"/>
        <v>6</v>
      </c>
      <c r="K2587" s="163" t="s">
        <v>1370</v>
      </c>
      <c r="L2587" s="163" t="s">
        <v>1483</v>
      </c>
      <c r="M2587" s="163" t="s">
        <v>1370</v>
      </c>
      <c r="N2587" s="163" t="s">
        <v>2112</v>
      </c>
    </row>
    <row r="2588" spans="1:14" s="159" customFormat="1" ht="18.75" hidden="1" customHeight="1" thickBot="1" x14ac:dyDescent="0.25">
      <c r="A2588" s="153"/>
      <c r="B2588" s="196" t="s">
        <v>3607</v>
      </c>
      <c r="C2588" s="197" t="s">
        <v>3608</v>
      </c>
      <c r="D2588" s="167" t="s">
        <v>98</v>
      </c>
      <c r="E2588" s="163" t="s">
        <v>2367</v>
      </c>
      <c r="F2588" s="168">
        <v>2</v>
      </c>
      <c r="G2588" s="163" t="s">
        <v>2111</v>
      </c>
      <c r="H2588" s="163">
        <v>2</v>
      </c>
      <c r="I2588" s="163">
        <v>0.5</v>
      </c>
      <c r="J2588" s="164">
        <f t="shared" si="53"/>
        <v>2</v>
      </c>
      <c r="K2588" s="168" t="s">
        <v>1370</v>
      </c>
      <c r="L2588" s="163" t="s">
        <v>1483</v>
      </c>
      <c r="M2588" s="168" t="s">
        <v>1370</v>
      </c>
      <c r="N2588" s="163" t="s">
        <v>2112</v>
      </c>
    </row>
    <row r="2589" spans="1:14" s="159" customFormat="1" ht="18.75" hidden="1" customHeight="1" x14ac:dyDescent="0.2">
      <c r="A2589" s="153"/>
      <c r="B2589" s="194" t="s">
        <v>3609</v>
      </c>
      <c r="C2589" s="195" t="s">
        <v>3610</v>
      </c>
      <c r="D2589" s="156" t="s">
        <v>4420</v>
      </c>
      <c r="E2589" s="157" t="s">
        <v>2367</v>
      </c>
      <c r="F2589" s="157">
        <v>4</v>
      </c>
      <c r="G2589" s="157" t="s">
        <v>2111</v>
      </c>
      <c r="H2589" s="157">
        <v>2</v>
      </c>
      <c r="I2589" s="157">
        <v>0.5</v>
      </c>
      <c r="J2589" s="158">
        <f t="shared" si="53"/>
        <v>4</v>
      </c>
      <c r="K2589" s="157" t="s">
        <v>1370</v>
      </c>
      <c r="L2589" s="157" t="s">
        <v>1483</v>
      </c>
      <c r="M2589" s="157" t="s">
        <v>1370</v>
      </c>
      <c r="N2589" s="157" t="s">
        <v>2112</v>
      </c>
    </row>
    <row r="2590" spans="1:14" s="159" customFormat="1" ht="18.75" hidden="1" customHeight="1" x14ac:dyDescent="0.2">
      <c r="A2590" s="153"/>
      <c r="B2590" s="198" t="s">
        <v>3609</v>
      </c>
      <c r="C2590" s="197" t="s">
        <v>3610</v>
      </c>
      <c r="D2590" s="162" t="s">
        <v>2436</v>
      </c>
      <c r="E2590" s="163" t="s">
        <v>2367</v>
      </c>
      <c r="F2590" s="163">
        <v>4</v>
      </c>
      <c r="G2590" s="163" t="s">
        <v>2111</v>
      </c>
      <c r="H2590" s="163">
        <v>2</v>
      </c>
      <c r="I2590" s="163">
        <v>0.5</v>
      </c>
      <c r="J2590" s="164">
        <f t="shared" si="53"/>
        <v>4</v>
      </c>
      <c r="K2590" s="163" t="s">
        <v>1370</v>
      </c>
      <c r="L2590" s="163" t="s">
        <v>1483</v>
      </c>
      <c r="M2590" s="163" t="s">
        <v>1370</v>
      </c>
      <c r="N2590" s="163" t="s">
        <v>2112</v>
      </c>
    </row>
    <row r="2591" spans="1:14" s="159" customFormat="1" ht="18.75" hidden="1" customHeight="1" x14ac:dyDescent="0.2">
      <c r="A2591" s="153"/>
      <c r="B2591" s="198" t="s">
        <v>3609</v>
      </c>
      <c r="C2591" s="197" t="s">
        <v>3610</v>
      </c>
      <c r="D2591" s="162" t="s">
        <v>1050</v>
      </c>
      <c r="E2591" s="163" t="s">
        <v>2367</v>
      </c>
      <c r="F2591" s="163">
        <v>1</v>
      </c>
      <c r="G2591" s="163" t="s">
        <v>2111</v>
      </c>
      <c r="H2591" s="163">
        <v>2</v>
      </c>
      <c r="I2591" s="163">
        <v>3</v>
      </c>
      <c r="J2591" s="164">
        <f t="shared" si="53"/>
        <v>6</v>
      </c>
      <c r="K2591" s="163" t="s">
        <v>1370</v>
      </c>
      <c r="L2591" s="163" t="s">
        <v>1483</v>
      </c>
      <c r="M2591" s="163" t="s">
        <v>1370</v>
      </c>
      <c r="N2591" s="163" t="s">
        <v>2112</v>
      </c>
    </row>
    <row r="2592" spans="1:14" s="159" customFormat="1" ht="18.75" hidden="1" customHeight="1" thickBot="1" x14ac:dyDescent="0.25">
      <c r="A2592" s="153"/>
      <c r="B2592" s="196" t="s">
        <v>3609</v>
      </c>
      <c r="C2592" s="197" t="s">
        <v>3610</v>
      </c>
      <c r="D2592" s="167" t="s">
        <v>98</v>
      </c>
      <c r="E2592" s="163" t="s">
        <v>2367</v>
      </c>
      <c r="F2592" s="168">
        <v>2</v>
      </c>
      <c r="G2592" s="163" t="s">
        <v>2111</v>
      </c>
      <c r="H2592" s="163">
        <v>2</v>
      </c>
      <c r="I2592" s="163">
        <v>0.5</v>
      </c>
      <c r="J2592" s="164">
        <f t="shared" si="53"/>
        <v>2</v>
      </c>
      <c r="K2592" s="168" t="s">
        <v>1370</v>
      </c>
      <c r="L2592" s="163" t="s">
        <v>1483</v>
      </c>
      <c r="M2592" s="168" t="s">
        <v>1370</v>
      </c>
      <c r="N2592" s="163" t="s">
        <v>2112</v>
      </c>
    </row>
    <row r="2593" spans="1:14" s="159" customFormat="1" ht="18.75" hidden="1" customHeight="1" x14ac:dyDescent="0.2">
      <c r="A2593" s="153"/>
      <c r="B2593" s="194" t="s">
        <v>3611</v>
      </c>
      <c r="C2593" s="195" t="s">
        <v>3612</v>
      </c>
      <c r="D2593" s="156" t="s">
        <v>4420</v>
      </c>
      <c r="E2593" s="157" t="s">
        <v>2367</v>
      </c>
      <c r="F2593" s="157">
        <v>4</v>
      </c>
      <c r="G2593" s="157" t="s">
        <v>2111</v>
      </c>
      <c r="H2593" s="157">
        <v>2</v>
      </c>
      <c r="I2593" s="157">
        <v>0.5</v>
      </c>
      <c r="J2593" s="158">
        <f t="shared" si="53"/>
        <v>4</v>
      </c>
      <c r="K2593" s="157" t="s">
        <v>1370</v>
      </c>
      <c r="L2593" s="157" t="s">
        <v>1483</v>
      </c>
      <c r="M2593" s="157" t="s">
        <v>1370</v>
      </c>
      <c r="N2593" s="157" t="s">
        <v>2112</v>
      </c>
    </row>
    <row r="2594" spans="1:14" s="159" customFormat="1" ht="18.75" hidden="1" customHeight="1" x14ac:dyDescent="0.2">
      <c r="A2594" s="153"/>
      <c r="B2594" s="198" t="s">
        <v>3611</v>
      </c>
      <c r="C2594" s="197" t="s">
        <v>3612</v>
      </c>
      <c r="D2594" s="162" t="s">
        <v>2436</v>
      </c>
      <c r="E2594" s="163" t="s">
        <v>2367</v>
      </c>
      <c r="F2594" s="163">
        <v>4</v>
      </c>
      <c r="G2594" s="163" t="s">
        <v>2111</v>
      </c>
      <c r="H2594" s="163">
        <v>2</v>
      </c>
      <c r="I2594" s="163">
        <v>0.5</v>
      </c>
      <c r="J2594" s="164">
        <f t="shared" si="53"/>
        <v>4</v>
      </c>
      <c r="K2594" s="163" t="s">
        <v>1370</v>
      </c>
      <c r="L2594" s="163" t="s">
        <v>1483</v>
      </c>
      <c r="M2594" s="163" t="s">
        <v>1370</v>
      </c>
      <c r="N2594" s="163" t="s">
        <v>2112</v>
      </c>
    </row>
    <row r="2595" spans="1:14" s="159" customFormat="1" ht="18.75" hidden="1" customHeight="1" x14ac:dyDescent="0.2">
      <c r="A2595" s="153"/>
      <c r="B2595" s="198" t="s">
        <v>3611</v>
      </c>
      <c r="C2595" s="197" t="s">
        <v>3612</v>
      </c>
      <c r="D2595" s="162" t="s">
        <v>1050</v>
      </c>
      <c r="E2595" s="163" t="s">
        <v>2367</v>
      </c>
      <c r="F2595" s="163">
        <v>1</v>
      </c>
      <c r="G2595" s="163" t="s">
        <v>2111</v>
      </c>
      <c r="H2595" s="163">
        <v>2</v>
      </c>
      <c r="I2595" s="163">
        <v>3</v>
      </c>
      <c r="J2595" s="164">
        <f t="shared" si="53"/>
        <v>6</v>
      </c>
      <c r="K2595" s="163" t="s">
        <v>1370</v>
      </c>
      <c r="L2595" s="163" t="s">
        <v>1483</v>
      </c>
      <c r="M2595" s="163" t="s">
        <v>1370</v>
      </c>
      <c r="N2595" s="163" t="s">
        <v>2112</v>
      </c>
    </row>
    <row r="2596" spans="1:14" s="159" customFormat="1" ht="18.75" hidden="1" customHeight="1" thickBot="1" x14ac:dyDescent="0.25">
      <c r="A2596" s="153"/>
      <c r="B2596" s="196" t="s">
        <v>3611</v>
      </c>
      <c r="C2596" s="197" t="s">
        <v>3612</v>
      </c>
      <c r="D2596" s="167" t="s">
        <v>98</v>
      </c>
      <c r="E2596" s="163" t="s">
        <v>2367</v>
      </c>
      <c r="F2596" s="168">
        <v>2</v>
      </c>
      <c r="G2596" s="163" t="s">
        <v>2111</v>
      </c>
      <c r="H2596" s="163">
        <v>2</v>
      </c>
      <c r="I2596" s="163">
        <v>0.5</v>
      </c>
      <c r="J2596" s="164">
        <f t="shared" si="53"/>
        <v>2</v>
      </c>
      <c r="K2596" s="168" t="s">
        <v>1370</v>
      </c>
      <c r="L2596" s="163" t="s">
        <v>1483</v>
      </c>
      <c r="M2596" s="168" t="s">
        <v>1370</v>
      </c>
      <c r="N2596" s="163" t="s">
        <v>2112</v>
      </c>
    </row>
    <row r="2597" spans="1:14" s="159" customFormat="1" ht="18.75" hidden="1" customHeight="1" x14ac:dyDescent="0.2">
      <c r="A2597" s="153"/>
      <c r="B2597" s="194" t="s">
        <v>3613</v>
      </c>
      <c r="C2597" s="195" t="s">
        <v>3614</v>
      </c>
      <c r="D2597" s="156" t="s">
        <v>4420</v>
      </c>
      <c r="E2597" s="157" t="s">
        <v>2367</v>
      </c>
      <c r="F2597" s="157">
        <v>4</v>
      </c>
      <c r="G2597" s="157" t="s">
        <v>2111</v>
      </c>
      <c r="H2597" s="157">
        <v>2</v>
      </c>
      <c r="I2597" s="157">
        <v>0.5</v>
      </c>
      <c r="J2597" s="158">
        <f t="shared" si="53"/>
        <v>4</v>
      </c>
      <c r="K2597" s="157" t="s">
        <v>1370</v>
      </c>
      <c r="L2597" s="157" t="s">
        <v>1483</v>
      </c>
      <c r="M2597" s="157" t="s">
        <v>1370</v>
      </c>
      <c r="N2597" s="157" t="s">
        <v>2112</v>
      </c>
    </row>
    <row r="2598" spans="1:14" s="159" customFormat="1" ht="18.75" hidden="1" customHeight="1" x14ac:dyDescent="0.2">
      <c r="A2598" s="153"/>
      <c r="B2598" s="198" t="s">
        <v>3613</v>
      </c>
      <c r="C2598" s="197" t="s">
        <v>3614</v>
      </c>
      <c r="D2598" s="162" t="s">
        <v>2436</v>
      </c>
      <c r="E2598" s="163" t="s">
        <v>2367</v>
      </c>
      <c r="F2598" s="163">
        <v>4</v>
      </c>
      <c r="G2598" s="163" t="s">
        <v>2111</v>
      </c>
      <c r="H2598" s="163">
        <v>2</v>
      </c>
      <c r="I2598" s="163">
        <v>0.5</v>
      </c>
      <c r="J2598" s="164">
        <f t="shared" ref="J2598:J2661" si="54">+H2598*I2598*F2598</f>
        <v>4</v>
      </c>
      <c r="K2598" s="163" t="s">
        <v>1370</v>
      </c>
      <c r="L2598" s="163" t="s">
        <v>1483</v>
      </c>
      <c r="M2598" s="163" t="s">
        <v>1370</v>
      </c>
      <c r="N2598" s="163" t="s">
        <v>2112</v>
      </c>
    </row>
    <row r="2599" spans="1:14" s="159" customFormat="1" ht="18.75" hidden="1" customHeight="1" x14ac:dyDescent="0.2">
      <c r="A2599" s="153"/>
      <c r="B2599" s="198" t="s">
        <v>3613</v>
      </c>
      <c r="C2599" s="197" t="s">
        <v>3614</v>
      </c>
      <c r="D2599" s="162" t="s">
        <v>1050</v>
      </c>
      <c r="E2599" s="163" t="s">
        <v>2367</v>
      </c>
      <c r="F2599" s="163">
        <v>1</v>
      </c>
      <c r="G2599" s="163" t="s">
        <v>2111</v>
      </c>
      <c r="H2599" s="163">
        <v>2</v>
      </c>
      <c r="I2599" s="163">
        <v>3</v>
      </c>
      <c r="J2599" s="164">
        <f t="shared" si="54"/>
        <v>6</v>
      </c>
      <c r="K2599" s="163" t="s">
        <v>1370</v>
      </c>
      <c r="L2599" s="163" t="s">
        <v>1483</v>
      </c>
      <c r="M2599" s="163" t="s">
        <v>1370</v>
      </c>
      <c r="N2599" s="163" t="s">
        <v>2112</v>
      </c>
    </row>
    <row r="2600" spans="1:14" s="159" customFormat="1" ht="18.75" hidden="1" customHeight="1" thickBot="1" x14ac:dyDescent="0.25">
      <c r="A2600" s="153"/>
      <c r="B2600" s="196" t="s">
        <v>3613</v>
      </c>
      <c r="C2600" s="197" t="s">
        <v>3614</v>
      </c>
      <c r="D2600" s="167" t="s">
        <v>98</v>
      </c>
      <c r="E2600" s="163" t="s">
        <v>2367</v>
      </c>
      <c r="F2600" s="168">
        <v>2</v>
      </c>
      <c r="G2600" s="163" t="s">
        <v>2111</v>
      </c>
      <c r="H2600" s="163">
        <v>2</v>
      </c>
      <c r="I2600" s="163">
        <v>0.5</v>
      </c>
      <c r="J2600" s="164">
        <f t="shared" si="54"/>
        <v>2</v>
      </c>
      <c r="K2600" s="168" t="s">
        <v>1370</v>
      </c>
      <c r="L2600" s="163" t="s">
        <v>1483</v>
      </c>
      <c r="M2600" s="168" t="s">
        <v>1370</v>
      </c>
      <c r="N2600" s="163" t="s">
        <v>2112</v>
      </c>
    </row>
    <row r="2601" spans="1:14" s="159" customFormat="1" ht="18.75" hidden="1" customHeight="1" x14ac:dyDescent="0.2">
      <c r="A2601" s="153"/>
      <c r="B2601" s="194" t="s">
        <v>3615</v>
      </c>
      <c r="C2601" s="195" t="s">
        <v>3616</v>
      </c>
      <c r="D2601" s="156" t="s">
        <v>4420</v>
      </c>
      <c r="E2601" s="157" t="s">
        <v>2367</v>
      </c>
      <c r="F2601" s="157">
        <v>4</v>
      </c>
      <c r="G2601" s="157" t="s">
        <v>2111</v>
      </c>
      <c r="H2601" s="157">
        <v>2</v>
      </c>
      <c r="I2601" s="157">
        <v>0.5</v>
      </c>
      <c r="J2601" s="158">
        <f t="shared" si="54"/>
        <v>4</v>
      </c>
      <c r="K2601" s="157" t="s">
        <v>1370</v>
      </c>
      <c r="L2601" s="157" t="s">
        <v>1483</v>
      </c>
      <c r="M2601" s="157" t="s">
        <v>1370</v>
      </c>
      <c r="N2601" s="157" t="s">
        <v>2112</v>
      </c>
    </row>
    <row r="2602" spans="1:14" s="159" customFormat="1" ht="18.75" hidden="1" customHeight="1" x14ac:dyDescent="0.2">
      <c r="A2602" s="153"/>
      <c r="B2602" s="198" t="s">
        <v>3615</v>
      </c>
      <c r="C2602" s="197" t="s">
        <v>3616</v>
      </c>
      <c r="D2602" s="162" t="s">
        <v>2436</v>
      </c>
      <c r="E2602" s="163" t="s">
        <v>2367</v>
      </c>
      <c r="F2602" s="163">
        <v>4</v>
      </c>
      <c r="G2602" s="163" t="s">
        <v>2111</v>
      </c>
      <c r="H2602" s="163">
        <v>2</v>
      </c>
      <c r="I2602" s="163">
        <v>0.5</v>
      </c>
      <c r="J2602" s="164">
        <f t="shared" si="54"/>
        <v>4</v>
      </c>
      <c r="K2602" s="163" t="s">
        <v>1370</v>
      </c>
      <c r="L2602" s="163" t="s">
        <v>1483</v>
      </c>
      <c r="M2602" s="163" t="s">
        <v>1370</v>
      </c>
      <c r="N2602" s="163" t="s">
        <v>2112</v>
      </c>
    </row>
    <row r="2603" spans="1:14" s="159" customFormat="1" ht="18.75" hidden="1" customHeight="1" x14ac:dyDescent="0.2">
      <c r="A2603" s="153"/>
      <c r="B2603" s="198" t="s">
        <v>3615</v>
      </c>
      <c r="C2603" s="197" t="s">
        <v>3616</v>
      </c>
      <c r="D2603" s="162" t="s">
        <v>1050</v>
      </c>
      <c r="E2603" s="163" t="s">
        <v>2367</v>
      </c>
      <c r="F2603" s="163">
        <v>1</v>
      </c>
      <c r="G2603" s="163" t="s">
        <v>2111</v>
      </c>
      <c r="H2603" s="163">
        <v>2</v>
      </c>
      <c r="I2603" s="163">
        <v>3</v>
      </c>
      <c r="J2603" s="164">
        <f t="shared" si="54"/>
        <v>6</v>
      </c>
      <c r="K2603" s="163" t="s">
        <v>1370</v>
      </c>
      <c r="L2603" s="163" t="s">
        <v>1483</v>
      </c>
      <c r="M2603" s="163" t="s">
        <v>1370</v>
      </c>
      <c r="N2603" s="163" t="s">
        <v>2112</v>
      </c>
    </row>
    <row r="2604" spans="1:14" s="159" customFormat="1" ht="18.75" hidden="1" customHeight="1" thickBot="1" x14ac:dyDescent="0.25">
      <c r="A2604" s="153"/>
      <c r="B2604" s="196" t="s">
        <v>3615</v>
      </c>
      <c r="C2604" s="197" t="s">
        <v>3616</v>
      </c>
      <c r="D2604" s="167" t="s">
        <v>98</v>
      </c>
      <c r="E2604" s="163" t="s">
        <v>2367</v>
      </c>
      <c r="F2604" s="168">
        <v>2</v>
      </c>
      <c r="G2604" s="163" t="s">
        <v>2111</v>
      </c>
      <c r="H2604" s="163">
        <v>2</v>
      </c>
      <c r="I2604" s="163">
        <v>0.5</v>
      </c>
      <c r="J2604" s="164">
        <f t="shared" si="54"/>
        <v>2</v>
      </c>
      <c r="K2604" s="168" t="s">
        <v>1370</v>
      </c>
      <c r="L2604" s="163" t="s">
        <v>1483</v>
      </c>
      <c r="M2604" s="168" t="s">
        <v>1370</v>
      </c>
      <c r="N2604" s="163" t="s">
        <v>2112</v>
      </c>
    </row>
    <row r="2605" spans="1:14" s="159" customFormat="1" ht="18.75" hidden="1" customHeight="1" x14ac:dyDescent="0.2">
      <c r="A2605" s="153"/>
      <c r="B2605" s="154" t="s">
        <v>3617</v>
      </c>
      <c r="C2605" s="155" t="s">
        <v>3618</v>
      </c>
      <c r="D2605" s="156" t="s">
        <v>4420</v>
      </c>
      <c r="E2605" s="157"/>
      <c r="F2605" s="157">
        <v>4</v>
      </c>
      <c r="G2605" s="157" t="s">
        <v>2111</v>
      </c>
      <c r="H2605" s="157">
        <v>2</v>
      </c>
      <c r="I2605" s="157">
        <v>0.2</v>
      </c>
      <c r="J2605" s="158">
        <f t="shared" si="54"/>
        <v>1.6</v>
      </c>
      <c r="K2605" s="157" t="s">
        <v>1372</v>
      </c>
      <c r="L2605" s="390" t="s">
        <v>6052</v>
      </c>
      <c r="M2605" s="390" t="s">
        <v>6057</v>
      </c>
      <c r="N2605" s="157" t="s">
        <v>2112</v>
      </c>
    </row>
    <row r="2606" spans="1:14" s="159" customFormat="1" ht="18.75" hidden="1" customHeight="1" x14ac:dyDescent="0.2">
      <c r="A2606" s="153"/>
      <c r="B2606" s="160" t="s">
        <v>3617</v>
      </c>
      <c r="C2606" s="161" t="s">
        <v>3618</v>
      </c>
      <c r="D2606" s="162" t="s">
        <v>98</v>
      </c>
      <c r="E2606" s="163"/>
      <c r="F2606" s="163">
        <v>4</v>
      </c>
      <c r="G2606" s="163" t="s">
        <v>2111</v>
      </c>
      <c r="H2606" s="163">
        <v>2</v>
      </c>
      <c r="I2606" s="163">
        <v>0.5</v>
      </c>
      <c r="J2606" s="164">
        <f t="shared" si="54"/>
        <v>4</v>
      </c>
      <c r="K2606" s="163" t="s">
        <v>1372</v>
      </c>
      <c r="L2606" s="391" t="s">
        <v>6052</v>
      </c>
      <c r="M2606" s="391" t="s">
        <v>6057</v>
      </c>
      <c r="N2606" s="163" t="s">
        <v>2112</v>
      </c>
    </row>
    <row r="2607" spans="1:14" s="159" customFormat="1" ht="18.75" hidden="1" customHeight="1" thickBot="1" x14ac:dyDescent="0.25">
      <c r="A2607" s="153"/>
      <c r="B2607" s="165" t="s">
        <v>3617</v>
      </c>
      <c r="C2607" s="161" t="s">
        <v>3618</v>
      </c>
      <c r="D2607" s="167" t="s">
        <v>1050</v>
      </c>
      <c r="E2607" s="163"/>
      <c r="F2607" s="163">
        <v>1</v>
      </c>
      <c r="G2607" s="163" t="s">
        <v>2111</v>
      </c>
      <c r="H2607" s="163">
        <v>2</v>
      </c>
      <c r="I2607" s="163">
        <v>4</v>
      </c>
      <c r="J2607" s="164">
        <f t="shared" si="54"/>
        <v>8</v>
      </c>
      <c r="K2607" s="168" t="s">
        <v>1372</v>
      </c>
      <c r="L2607" s="391" t="s">
        <v>6052</v>
      </c>
      <c r="M2607" s="391" t="s">
        <v>6057</v>
      </c>
      <c r="N2607" s="163" t="s">
        <v>2112</v>
      </c>
    </row>
    <row r="2608" spans="1:14" s="159" customFormat="1" ht="18.75" hidden="1" customHeight="1" x14ac:dyDescent="0.2">
      <c r="A2608" s="153"/>
      <c r="B2608" s="154" t="s">
        <v>3619</v>
      </c>
      <c r="C2608" s="155" t="s">
        <v>3620</v>
      </c>
      <c r="D2608" s="156" t="s">
        <v>4420</v>
      </c>
      <c r="E2608" s="157"/>
      <c r="F2608" s="157">
        <v>2</v>
      </c>
      <c r="G2608" s="157" t="s">
        <v>2111</v>
      </c>
      <c r="H2608" s="157">
        <v>2</v>
      </c>
      <c r="I2608" s="157">
        <v>0.2</v>
      </c>
      <c r="J2608" s="158">
        <f t="shared" si="54"/>
        <v>0.8</v>
      </c>
      <c r="K2608" s="157" t="s">
        <v>1372</v>
      </c>
      <c r="L2608" s="157" t="s">
        <v>1485</v>
      </c>
      <c r="M2608" s="157" t="s">
        <v>1372</v>
      </c>
      <c r="N2608" s="157" t="s">
        <v>2112</v>
      </c>
    </row>
    <row r="2609" spans="1:14" s="159" customFormat="1" ht="18.75" hidden="1" customHeight="1" thickBot="1" x14ac:dyDescent="0.25">
      <c r="A2609" s="153"/>
      <c r="B2609" s="160" t="s">
        <v>3619</v>
      </c>
      <c r="C2609" s="161" t="s">
        <v>3620</v>
      </c>
      <c r="D2609" s="167" t="s">
        <v>1050</v>
      </c>
      <c r="E2609" s="163"/>
      <c r="F2609" s="163">
        <v>1</v>
      </c>
      <c r="G2609" s="163" t="s">
        <v>2111</v>
      </c>
      <c r="H2609" s="163">
        <v>2</v>
      </c>
      <c r="I2609" s="163">
        <v>3</v>
      </c>
      <c r="J2609" s="185">
        <f t="shared" si="54"/>
        <v>6</v>
      </c>
      <c r="K2609" s="168" t="s">
        <v>1372</v>
      </c>
      <c r="L2609" s="163" t="s">
        <v>1485</v>
      </c>
      <c r="M2609" s="163" t="s">
        <v>1372</v>
      </c>
      <c r="N2609" s="163" t="s">
        <v>2112</v>
      </c>
    </row>
    <row r="2610" spans="1:14" s="159" customFormat="1" ht="18.75" hidden="1" customHeight="1" x14ac:dyDescent="0.2">
      <c r="A2610" s="153"/>
      <c r="B2610" s="154" t="s">
        <v>3621</v>
      </c>
      <c r="C2610" s="155" t="s">
        <v>3622</v>
      </c>
      <c r="D2610" s="156" t="s">
        <v>4420</v>
      </c>
      <c r="E2610" s="157"/>
      <c r="F2610" s="157">
        <v>2</v>
      </c>
      <c r="G2610" s="157" t="s">
        <v>2111</v>
      </c>
      <c r="H2610" s="157">
        <v>2</v>
      </c>
      <c r="I2610" s="157">
        <v>0.1</v>
      </c>
      <c r="J2610" s="158">
        <f t="shared" si="54"/>
        <v>0.4</v>
      </c>
      <c r="K2610" s="157" t="s">
        <v>1372</v>
      </c>
      <c r="L2610" s="157" t="s">
        <v>1485</v>
      </c>
      <c r="M2610" s="157" t="s">
        <v>1372</v>
      </c>
      <c r="N2610" s="157" t="s">
        <v>2112</v>
      </c>
    </row>
    <row r="2611" spans="1:14" s="159" customFormat="1" ht="18.75" hidden="1" customHeight="1" x14ac:dyDescent="0.2">
      <c r="A2611" s="153"/>
      <c r="B2611" s="160" t="s">
        <v>3621</v>
      </c>
      <c r="C2611" s="161" t="s">
        <v>3622</v>
      </c>
      <c r="D2611" s="162" t="s">
        <v>1050</v>
      </c>
      <c r="E2611" s="163"/>
      <c r="F2611" s="163">
        <v>1</v>
      </c>
      <c r="G2611" s="163" t="s">
        <v>2111</v>
      </c>
      <c r="H2611" s="163">
        <v>2</v>
      </c>
      <c r="I2611" s="163">
        <v>3</v>
      </c>
      <c r="J2611" s="164">
        <f t="shared" si="54"/>
        <v>6</v>
      </c>
      <c r="K2611" s="163" t="s">
        <v>1372</v>
      </c>
      <c r="L2611" s="163" t="s">
        <v>1485</v>
      </c>
      <c r="M2611" s="163" t="s">
        <v>1372</v>
      </c>
      <c r="N2611" s="163" t="s">
        <v>2112</v>
      </c>
    </row>
    <row r="2612" spans="1:14" s="159" customFormat="1" ht="18.75" hidden="1" customHeight="1" thickBot="1" x14ac:dyDescent="0.25">
      <c r="A2612" s="153"/>
      <c r="B2612" s="160" t="s">
        <v>3621</v>
      </c>
      <c r="C2612" s="161" t="s">
        <v>3622</v>
      </c>
      <c r="D2612" s="167" t="s">
        <v>3358</v>
      </c>
      <c r="E2612" s="163"/>
      <c r="F2612" s="168">
        <v>1</v>
      </c>
      <c r="G2612" s="163" t="s">
        <v>2111</v>
      </c>
      <c r="H2612" s="168">
        <v>2</v>
      </c>
      <c r="I2612" s="168">
        <v>0.5</v>
      </c>
      <c r="J2612" s="185">
        <f t="shared" si="54"/>
        <v>1</v>
      </c>
      <c r="K2612" s="168" t="s">
        <v>1372</v>
      </c>
      <c r="L2612" s="163" t="s">
        <v>1485</v>
      </c>
      <c r="M2612" s="168" t="s">
        <v>1372</v>
      </c>
      <c r="N2612" s="168" t="s">
        <v>2112</v>
      </c>
    </row>
    <row r="2613" spans="1:14" s="159" customFormat="1" ht="18.75" hidden="1" customHeight="1" x14ac:dyDescent="0.2">
      <c r="A2613" s="153"/>
      <c r="B2613" s="154" t="s">
        <v>3623</v>
      </c>
      <c r="C2613" s="155" t="s">
        <v>3624</v>
      </c>
      <c r="D2613" s="156" t="s">
        <v>4420</v>
      </c>
      <c r="E2613" s="157"/>
      <c r="F2613" s="157">
        <v>2</v>
      </c>
      <c r="G2613" s="157" t="s">
        <v>2111</v>
      </c>
      <c r="H2613" s="157">
        <v>2</v>
      </c>
      <c r="I2613" s="157">
        <v>0.1</v>
      </c>
      <c r="J2613" s="158">
        <f t="shared" si="54"/>
        <v>0.4</v>
      </c>
      <c r="K2613" s="157" t="s">
        <v>1372</v>
      </c>
      <c r="L2613" s="157" t="s">
        <v>1485</v>
      </c>
      <c r="M2613" s="157" t="s">
        <v>1372</v>
      </c>
      <c r="N2613" s="157" t="s">
        <v>2112</v>
      </c>
    </row>
    <row r="2614" spans="1:14" s="159" customFormat="1" ht="18.75" hidden="1" customHeight="1" x14ac:dyDescent="0.2">
      <c r="A2614" s="153"/>
      <c r="B2614" s="160" t="s">
        <v>3623</v>
      </c>
      <c r="C2614" s="161" t="s">
        <v>3624</v>
      </c>
      <c r="D2614" s="162" t="s">
        <v>1050</v>
      </c>
      <c r="E2614" s="163"/>
      <c r="F2614" s="163">
        <v>1</v>
      </c>
      <c r="G2614" s="163" t="s">
        <v>2111</v>
      </c>
      <c r="H2614" s="163">
        <v>2</v>
      </c>
      <c r="I2614" s="163">
        <v>3</v>
      </c>
      <c r="J2614" s="164">
        <f t="shared" si="54"/>
        <v>6</v>
      </c>
      <c r="K2614" s="163" t="s">
        <v>1372</v>
      </c>
      <c r="L2614" s="163" t="s">
        <v>1485</v>
      </c>
      <c r="M2614" s="163" t="s">
        <v>1372</v>
      </c>
      <c r="N2614" s="163" t="s">
        <v>2112</v>
      </c>
    </row>
    <row r="2615" spans="1:14" s="159" customFormat="1" ht="18.75" hidden="1" customHeight="1" thickBot="1" x14ac:dyDescent="0.25">
      <c r="A2615" s="153"/>
      <c r="B2615" s="160" t="s">
        <v>3623</v>
      </c>
      <c r="C2615" s="161" t="s">
        <v>3624</v>
      </c>
      <c r="D2615" s="167" t="s">
        <v>3358</v>
      </c>
      <c r="E2615" s="163"/>
      <c r="F2615" s="168">
        <v>1</v>
      </c>
      <c r="G2615" s="163" t="s">
        <v>2111</v>
      </c>
      <c r="H2615" s="168">
        <v>2</v>
      </c>
      <c r="I2615" s="168">
        <v>0.5</v>
      </c>
      <c r="J2615" s="185">
        <f t="shared" si="54"/>
        <v>1</v>
      </c>
      <c r="K2615" s="168" t="s">
        <v>1372</v>
      </c>
      <c r="L2615" s="163" t="s">
        <v>1485</v>
      </c>
      <c r="M2615" s="168" t="s">
        <v>1372</v>
      </c>
      <c r="N2615" s="168" t="s">
        <v>2112</v>
      </c>
    </row>
    <row r="2616" spans="1:14" s="159" customFormat="1" ht="18.75" hidden="1" customHeight="1" x14ac:dyDescent="0.2">
      <c r="A2616" s="153"/>
      <c r="B2616" s="154" t="s">
        <v>3625</v>
      </c>
      <c r="C2616" s="155" t="s">
        <v>3626</v>
      </c>
      <c r="D2616" s="156" t="s">
        <v>4420</v>
      </c>
      <c r="E2616" s="157"/>
      <c r="F2616" s="157">
        <v>4</v>
      </c>
      <c r="G2616" s="157" t="s">
        <v>2111</v>
      </c>
      <c r="H2616" s="157">
        <v>2</v>
      </c>
      <c r="I2616" s="157">
        <v>0.2</v>
      </c>
      <c r="J2616" s="158">
        <f t="shared" si="54"/>
        <v>1.6</v>
      </c>
      <c r="K2616" s="157" t="s">
        <v>1372</v>
      </c>
      <c r="L2616" s="390" t="s">
        <v>2117</v>
      </c>
      <c r="M2616" s="390" t="s">
        <v>6068</v>
      </c>
      <c r="N2616" s="157" t="s">
        <v>2112</v>
      </c>
    </row>
    <row r="2617" spans="1:14" s="159" customFormat="1" ht="18.75" hidden="1" customHeight="1" x14ac:dyDescent="0.2">
      <c r="A2617" s="153"/>
      <c r="B2617" s="160" t="s">
        <v>3625</v>
      </c>
      <c r="C2617" s="161" t="s">
        <v>3626</v>
      </c>
      <c r="D2617" s="162" t="s">
        <v>98</v>
      </c>
      <c r="E2617" s="163"/>
      <c r="F2617" s="163">
        <v>4</v>
      </c>
      <c r="G2617" s="163" t="s">
        <v>2111</v>
      </c>
      <c r="H2617" s="163">
        <v>2</v>
      </c>
      <c r="I2617" s="163">
        <v>0.5</v>
      </c>
      <c r="J2617" s="164">
        <f t="shared" si="54"/>
        <v>4</v>
      </c>
      <c r="K2617" s="163" t="s">
        <v>1372</v>
      </c>
      <c r="L2617" s="391" t="s">
        <v>2117</v>
      </c>
      <c r="M2617" s="391" t="s">
        <v>6068</v>
      </c>
      <c r="N2617" s="163" t="s">
        <v>2112</v>
      </c>
    </row>
    <row r="2618" spans="1:14" s="159" customFormat="1" ht="18.75" hidden="1" customHeight="1" thickBot="1" x14ac:dyDescent="0.25">
      <c r="A2618" s="153"/>
      <c r="B2618" s="165" t="s">
        <v>3625</v>
      </c>
      <c r="C2618" s="161" t="s">
        <v>3626</v>
      </c>
      <c r="D2618" s="167" t="s">
        <v>1050</v>
      </c>
      <c r="E2618" s="163"/>
      <c r="F2618" s="163">
        <v>1</v>
      </c>
      <c r="G2618" s="163" t="s">
        <v>2111</v>
      </c>
      <c r="H2618" s="163">
        <v>2</v>
      </c>
      <c r="I2618" s="163">
        <v>4</v>
      </c>
      <c r="J2618" s="164">
        <f t="shared" si="54"/>
        <v>8</v>
      </c>
      <c r="K2618" s="168" t="s">
        <v>1372</v>
      </c>
      <c r="L2618" s="391" t="s">
        <v>2117</v>
      </c>
      <c r="M2618" s="391" t="s">
        <v>6068</v>
      </c>
      <c r="N2618" s="163" t="s">
        <v>2112</v>
      </c>
    </row>
    <row r="2619" spans="1:14" s="159" customFormat="1" ht="18.75" hidden="1" customHeight="1" x14ac:dyDescent="0.2">
      <c r="A2619" s="153"/>
      <c r="B2619" s="154" t="s">
        <v>3627</v>
      </c>
      <c r="C2619" s="155" t="s">
        <v>3628</v>
      </c>
      <c r="D2619" s="156" t="s">
        <v>4420</v>
      </c>
      <c r="E2619" s="157"/>
      <c r="F2619" s="157">
        <v>2</v>
      </c>
      <c r="G2619" s="157" t="s">
        <v>2111</v>
      </c>
      <c r="H2619" s="157">
        <v>2</v>
      </c>
      <c r="I2619" s="157">
        <v>0.2</v>
      </c>
      <c r="J2619" s="158">
        <f t="shared" si="54"/>
        <v>0.8</v>
      </c>
      <c r="K2619" s="157" t="s">
        <v>1372</v>
      </c>
      <c r="L2619" s="157" t="s">
        <v>1485</v>
      </c>
      <c r="M2619" s="157" t="s">
        <v>1372</v>
      </c>
      <c r="N2619" s="157" t="s">
        <v>2112</v>
      </c>
    </row>
    <row r="2620" spans="1:14" s="159" customFormat="1" ht="18.75" hidden="1" customHeight="1" thickBot="1" x14ac:dyDescent="0.25">
      <c r="A2620" s="153"/>
      <c r="B2620" s="160" t="s">
        <v>3627</v>
      </c>
      <c r="C2620" s="161" t="s">
        <v>3628</v>
      </c>
      <c r="D2620" s="167" t="s">
        <v>1050</v>
      </c>
      <c r="E2620" s="163"/>
      <c r="F2620" s="163">
        <v>1</v>
      </c>
      <c r="G2620" s="163" t="s">
        <v>2111</v>
      </c>
      <c r="H2620" s="163">
        <v>2</v>
      </c>
      <c r="I2620" s="163">
        <v>3</v>
      </c>
      <c r="J2620" s="185">
        <f t="shared" si="54"/>
        <v>6</v>
      </c>
      <c r="K2620" s="168" t="s">
        <v>1372</v>
      </c>
      <c r="L2620" s="163" t="s">
        <v>1485</v>
      </c>
      <c r="M2620" s="163" t="s">
        <v>1372</v>
      </c>
      <c r="N2620" s="163" t="s">
        <v>2112</v>
      </c>
    </row>
    <row r="2621" spans="1:14" s="159" customFormat="1" ht="18.75" hidden="1" customHeight="1" x14ac:dyDescent="0.2">
      <c r="A2621" s="153"/>
      <c r="B2621" s="154" t="s">
        <v>3629</v>
      </c>
      <c r="C2621" s="155" t="s">
        <v>3630</v>
      </c>
      <c r="D2621" s="156" t="s">
        <v>4420</v>
      </c>
      <c r="E2621" s="157"/>
      <c r="F2621" s="157">
        <v>2</v>
      </c>
      <c r="G2621" s="157" t="s">
        <v>2111</v>
      </c>
      <c r="H2621" s="157">
        <v>2</v>
      </c>
      <c r="I2621" s="157">
        <v>0.1</v>
      </c>
      <c r="J2621" s="158">
        <f t="shared" si="54"/>
        <v>0.4</v>
      </c>
      <c r="K2621" s="157" t="s">
        <v>1372</v>
      </c>
      <c r="L2621" s="157" t="s">
        <v>1485</v>
      </c>
      <c r="M2621" s="157" t="s">
        <v>1372</v>
      </c>
      <c r="N2621" s="157" t="s">
        <v>2112</v>
      </c>
    </row>
    <row r="2622" spans="1:14" s="159" customFormat="1" ht="18.75" hidden="1" customHeight="1" x14ac:dyDescent="0.2">
      <c r="A2622" s="153"/>
      <c r="B2622" s="160" t="s">
        <v>3629</v>
      </c>
      <c r="C2622" s="161" t="s">
        <v>3630</v>
      </c>
      <c r="D2622" s="162" t="s">
        <v>1050</v>
      </c>
      <c r="E2622" s="163"/>
      <c r="F2622" s="163">
        <v>1</v>
      </c>
      <c r="G2622" s="163" t="s">
        <v>2111</v>
      </c>
      <c r="H2622" s="163">
        <v>2</v>
      </c>
      <c r="I2622" s="163">
        <v>3</v>
      </c>
      <c r="J2622" s="164">
        <f t="shared" si="54"/>
        <v>6</v>
      </c>
      <c r="K2622" s="163" t="s">
        <v>1372</v>
      </c>
      <c r="L2622" s="163" t="s">
        <v>1485</v>
      </c>
      <c r="M2622" s="163" t="s">
        <v>1372</v>
      </c>
      <c r="N2622" s="163" t="s">
        <v>2112</v>
      </c>
    </row>
    <row r="2623" spans="1:14" s="159" customFormat="1" ht="18.75" hidden="1" customHeight="1" thickBot="1" x14ac:dyDescent="0.25">
      <c r="A2623" s="153"/>
      <c r="B2623" s="160" t="s">
        <v>3629</v>
      </c>
      <c r="C2623" s="161" t="s">
        <v>3630</v>
      </c>
      <c r="D2623" s="167" t="s">
        <v>3358</v>
      </c>
      <c r="E2623" s="163"/>
      <c r="F2623" s="168">
        <v>1</v>
      </c>
      <c r="G2623" s="163" t="s">
        <v>2111</v>
      </c>
      <c r="H2623" s="168">
        <v>2</v>
      </c>
      <c r="I2623" s="168">
        <v>0.5</v>
      </c>
      <c r="J2623" s="185">
        <f t="shared" si="54"/>
        <v>1</v>
      </c>
      <c r="K2623" s="168" t="s">
        <v>1372</v>
      </c>
      <c r="L2623" s="163" t="s">
        <v>1485</v>
      </c>
      <c r="M2623" s="168" t="s">
        <v>1372</v>
      </c>
      <c r="N2623" s="168" t="s">
        <v>2112</v>
      </c>
    </row>
    <row r="2624" spans="1:14" s="159" customFormat="1" ht="18.75" hidden="1" customHeight="1" x14ac:dyDescent="0.2">
      <c r="A2624" s="153"/>
      <c r="B2624" s="154" t="s">
        <v>3631</v>
      </c>
      <c r="C2624" s="155" t="s">
        <v>3632</v>
      </c>
      <c r="D2624" s="156" t="s">
        <v>4420</v>
      </c>
      <c r="E2624" s="157"/>
      <c r="F2624" s="157">
        <v>2</v>
      </c>
      <c r="G2624" s="157" t="s">
        <v>2111</v>
      </c>
      <c r="H2624" s="157">
        <v>2</v>
      </c>
      <c r="I2624" s="157">
        <v>0.1</v>
      </c>
      <c r="J2624" s="158">
        <f t="shared" si="54"/>
        <v>0.4</v>
      </c>
      <c r="K2624" s="157" t="s">
        <v>1372</v>
      </c>
      <c r="L2624" s="157" t="s">
        <v>1485</v>
      </c>
      <c r="M2624" s="157" t="s">
        <v>1372</v>
      </c>
      <c r="N2624" s="157" t="s">
        <v>2112</v>
      </c>
    </row>
    <row r="2625" spans="1:14" s="159" customFormat="1" ht="18.75" hidden="1" customHeight="1" x14ac:dyDescent="0.2">
      <c r="A2625" s="153"/>
      <c r="B2625" s="160" t="s">
        <v>3631</v>
      </c>
      <c r="C2625" s="161" t="s">
        <v>3632</v>
      </c>
      <c r="D2625" s="162" t="s">
        <v>1050</v>
      </c>
      <c r="E2625" s="163"/>
      <c r="F2625" s="163">
        <v>1</v>
      </c>
      <c r="G2625" s="163" t="s">
        <v>2111</v>
      </c>
      <c r="H2625" s="163">
        <v>2</v>
      </c>
      <c r="I2625" s="163">
        <v>3</v>
      </c>
      <c r="J2625" s="164">
        <f t="shared" si="54"/>
        <v>6</v>
      </c>
      <c r="K2625" s="163" t="s">
        <v>1372</v>
      </c>
      <c r="L2625" s="163" t="s">
        <v>1485</v>
      </c>
      <c r="M2625" s="163" t="s">
        <v>1372</v>
      </c>
      <c r="N2625" s="163" t="s">
        <v>2112</v>
      </c>
    </row>
    <row r="2626" spans="1:14" s="159" customFormat="1" ht="18.75" hidden="1" customHeight="1" thickBot="1" x14ac:dyDescent="0.25">
      <c r="A2626" s="153"/>
      <c r="B2626" s="160" t="s">
        <v>3631</v>
      </c>
      <c r="C2626" s="161" t="s">
        <v>3632</v>
      </c>
      <c r="D2626" s="167" t="s">
        <v>3358</v>
      </c>
      <c r="E2626" s="163"/>
      <c r="F2626" s="168">
        <v>1</v>
      </c>
      <c r="G2626" s="163" t="s">
        <v>2111</v>
      </c>
      <c r="H2626" s="168">
        <v>2</v>
      </c>
      <c r="I2626" s="168">
        <v>0.5</v>
      </c>
      <c r="J2626" s="185">
        <f t="shared" si="54"/>
        <v>1</v>
      </c>
      <c r="K2626" s="168" t="s">
        <v>1372</v>
      </c>
      <c r="L2626" s="163" t="s">
        <v>1485</v>
      </c>
      <c r="M2626" s="168" t="s">
        <v>1372</v>
      </c>
      <c r="N2626" s="168" t="s">
        <v>2112</v>
      </c>
    </row>
    <row r="2627" spans="1:14" s="159" customFormat="1" ht="18.75" hidden="1" customHeight="1" x14ac:dyDescent="0.2">
      <c r="A2627" s="153"/>
      <c r="B2627" s="154" t="s">
        <v>3633</v>
      </c>
      <c r="C2627" s="155" t="s">
        <v>3634</v>
      </c>
      <c r="D2627" s="156" t="s">
        <v>4420</v>
      </c>
      <c r="E2627" s="157"/>
      <c r="F2627" s="157">
        <v>4</v>
      </c>
      <c r="G2627" s="157" t="s">
        <v>2111</v>
      </c>
      <c r="H2627" s="157">
        <v>2</v>
      </c>
      <c r="I2627" s="157">
        <v>0.2</v>
      </c>
      <c r="J2627" s="158">
        <f t="shared" si="54"/>
        <v>1.6</v>
      </c>
      <c r="K2627" s="157" t="s">
        <v>1372</v>
      </c>
      <c r="L2627" s="390" t="s">
        <v>6052</v>
      </c>
      <c r="M2627" s="391" t="s">
        <v>6057</v>
      </c>
      <c r="N2627" s="157" t="s">
        <v>2112</v>
      </c>
    </row>
    <row r="2628" spans="1:14" s="159" customFormat="1" ht="18.75" hidden="1" customHeight="1" x14ac:dyDescent="0.2">
      <c r="A2628" s="153"/>
      <c r="B2628" s="160" t="s">
        <v>3633</v>
      </c>
      <c r="C2628" s="161" t="s">
        <v>3634</v>
      </c>
      <c r="D2628" s="162" t="s">
        <v>98</v>
      </c>
      <c r="E2628" s="163"/>
      <c r="F2628" s="163">
        <v>4</v>
      </c>
      <c r="G2628" s="163" t="s">
        <v>2111</v>
      </c>
      <c r="H2628" s="163">
        <v>2</v>
      </c>
      <c r="I2628" s="163">
        <v>0.5</v>
      </c>
      <c r="J2628" s="164">
        <f t="shared" si="54"/>
        <v>4</v>
      </c>
      <c r="K2628" s="163" t="s">
        <v>1372</v>
      </c>
      <c r="L2628" s="391" t="s">
        <v>6052</v>
      </c>
      <c r="M2628" s="391" t="s">
        <v>6057</v>
      </c>
      <c r="N2628" s="163" t="s">
        <v>2112</v>
      </c>
    </row>
    <row r="2629" spans="1:14" s="159" customFormat="1" ht="18.75" hidden="1" customHeight="1" thickBot="1" x14ac:dyDescent="0.25">
      <c r="A2629" s="153"/>
      <c r="B2629" s="165" t="s">
        <v>3633</v>
      </c>
      <c r="C2629" s="161" t="s">
        <v>3634</v>
      </c>
      <c r="D2629" s="167" t="s">
        <v>1050</v>
      </c>
      <c r="E2629" s="163"/>
      <c r="F2629" s="163">
        <v>1</v>
      </c>
      <c r="G2629" s="163" t="s">
        <v>2111</v>
      </c>
      <c r="H2629" s="163">
        <v>2</v>
      </c>
      <c r="I2629" s="163">
        <v>4</v>
      </c>
      <c r="J2629" s="164">
        <f t="shared" si="54"/>
        <v>8</v>
      </c>
      <c r="K2629" s="168" t="s">
        <v>1372</v>
      </c>
      <c r="L2629" s="391" t="s">
        <v>6052</v>
      </c>
      <c r="M2629" s="391" t="s">
        <v>6057</v>
      </c>
      <c r="N2629" s="163" t="s">
        <v>2112</v>
      </c>
    </row>
    <row r="2630" spans="1:14" s="159" customFormat="1" ht="18.75" hidden="1" customHeight="1" x14ac:dyDescent="0.2">
      <c r="A2630" s="153"/>
      <c r="B2630" s="154" t="s">
        <v>3635</v>
      </c>
      <c r="C2630" s="155" t="s">
        <v>3636</v>
      </c>
      <c r="D2630" s="156" t="s">
        <v>4420</v>
      </c>
      <c r="E2630" s="157"/>
      <c r="F2630" s="157">
        <v>2</v>
      </c>
      <c r="G2630" s="157" t="s">
        <v>2111</v>
      </c>
      <c r="H2630" s="157">
        <v>2</v>
      </c>
      <c r="I2630" s="157">
        <v>0.2</v>
      </c>
      <c r="J2630" s="158">
        <f t="shared" si="54"/>
        <v>0.8</v>
      </c>
      <c r="K2630" s="157" t="s">
        <v>1372</v>
      </c>
      <c r="L2630" s="157" t="s">
        <v>1485</v>
      </c>
      <c r="M2630" s="157" t="s">
        <v>1372</v>
      </c>
      <c r="N2630" s="157" t="s">
        <v>2112</v>
      </c>
    </row>
    <row r="2631" spans="1:14" s="159" customFormat="1" ht="18.75" hidden="1" customHeight="1" thickBot="1" x14ac:dyDescent="0.25">
      <c r="A2631" s="153"/>
      <c r="B2631" s="160" t="s">
        <v>3635</v>
      </c>
      <c r="C2631" s="161" t="s">
        <v>3636</v>
      </c>
      <c r="D2631" s="167" t="s">
        <v>1050</v>
      </c>
      <c r="E2631" s="163"/>
      <c r="F2631" s="163">
        <v>1</v>
      </c>
      <c r="G2631" s="163" t="s">
        <v>2111</v>
      </c>
      <c r="H2631" s="163">
        <v>2</v>
      </c>
      <c r="I2631" s="163">
        <v>3</v>
      </c>
      <c r="J2631" s="185">
        <f t="shared" si="54"/>
        <v>6</v>
      </c>
      <c r="K2631" s="168" t="s">
        <v>1372</v>
      </c>
      <c r="L2631" s="163" t="s">
        <v>1485</v>
      </c>
      <c r="M2631" s="163" t="s">
        <v>1372</v>
      </c>
      <c r="N2631" s="163" t="s">
        <v>2112</v>
      </c>
    </row>
    <row r="2632" spans="1:14" s="159" customFormat="1" ht="18.75" hidden="1" customHeight="1" x14ac:dyDescent="0.2">
      <c r="A2632" s="153"/>
      <c r="B2632" s="154" t="s">
        <v>3637</v>
      </c>
      <c r="C2632" s="155" t="s">
        <v>3638</v>
      </c>
      <c r="D2632" s="156" t="s">
        <v>4420</v>
      </c>
      <c r="E2632" s="157"/>
      <c r="F2632" s="157">
        <v>2</v>
      </c>
      <c r="G2632" s="157" t="s">
        <v>2111</v>
      </c>
      <c r="H2632" s="157">
        <v>2</v>
      </c>
      <c r="I2632" s="157">
        <v>0.1</v>
      </c>
      <c r="J2632" s="158">
        <f t="shared" si="54"/>
        <v>0.4</v>
      </c>
      <c r="K2632" s="157" t="s">
        <v>1372</v>
      </c>
      <c r="L2632" s="157" t="s">
        <v>1485</v>
      </c>
      <c r="M2632" s="157" t="s">
        <v>1372</v>
      </c>
      <c r="N2632" s="157" t="s">
        <v>2112</v>
      </c>
    </row>
    <row r="2633" spans="1:14" s="159" customFormat="1" ht="18.75" hidden="1" customHeight="1" x14ac:dyDescent="0.2">
      <c r="A2633" s="153"/>
      <c r="B2633" s="160" t="s">
        <v>3637</v>
      </c>
      <c r="C2633" s="161" t="s">
        <v>3638</v>
      </c>
      <c r="D2633" s="162" t="s">
        <v>1050</v>
      </c>
      <c r="E2633" s="163"/>
      <c r="F2633" s="163">
        <v>1</v>
      </c>
      <c r="G2633" s="163" t="s">
        <v>2111</v>
      </c>
      <c r="H2633" s="163">
        <v>2</v>
      </c>
      <c r="I2633" s="163">
        <v>3</v>
      </c>
      <c r="J2633" s="164">
        <f t="shared" si="54"/>
        <v>6</v>
      </c>
      <c r="K2633" s="163" t="s">
        <v>1372</v>
      </c>
      <c r="L2633" s="163" t="s">
        <v>1485</v>
      </c>
      <c r="M2633" s="163" t="s">
        <v>1372</v>
      </c>
      <c r="N2633" s="163" t="s">
        <v>2112</v>
      </c>
    </row>
    <row r="2634" spans="1:14" s="159" customFormat="1" ht="18.75" hidden="1" customHeight="1" thickBot="1" x14ac:dyDescent="0.25">
      <c r="A2634" s="153"/>
      <c r="B2634" s="160" t="s">
        <v>3637</v>
      </c>
      <c r="C2634" s="161" t="s">
        <v>3638</v>
      </c>
      <c r="D2634" s="167" t="s">
        <v>3358</v>
      </c>
      <c r="E2634" s="163"/>
      <c r="F2634" s="168">
        <v>1</v>
      </c>
      <c r="G2634" s="163" t="s">
        <v>2111</v>
      </c>
      <c r="H2634" s="168">
        <v>2</v>
      </c>
      <c r="I2634" s="168">
        <v>0.5</v>
      </c>
      <c r="J2634" s="185">
        <f t="shared" si="54"/>
        <v>1</v>
      </c>
      <c r="K2634" s="168" t="s">
        <v>1372</v>
      </c>
      <c r="L2634" s="163" t="s">
        <v>1485</v>
      </c>
      <c r="M2634" s="168" t="s">
        <v>1372</v>
      </c>
      <c r="N2634" s="168" t="s">
        <v>2112</v>
      </c>
    </row>
    <row r="2635" spans="1:14" s="159" customFormat="1" ht="18.75" hidden="1" customHeight="1" x14ac:dyDescent="0.2">
      <c r="A2635" s="153"/>
      <c r="B2635" s="154" t="s">
        <v>3639</v>
      </c>
      <c r="C2635" s="155" t="s">
        <v>3640</v>
      </c>
      <c r="D2635" s="156" t="s">
        <v>4420</v>
      </c>
      <c r="E2635" s="157"/>
      <c r="F2635" s="157">
        <v>2</v>
      </c>
      <c r="G2635" s="157" t="s">
        <v>2111</v>
      </c>
      <c r="H2635" s="157">
        <v>2</v>
      </c>
      <c r="I2635" s="157">
        <v>0.1</v>
      </c>
      <c r="J2635" s="158">
        <f t="shared" si="54"/>
        <v>0.4</v>
      </c>
      <c r="K2635" s="157" t="s">
        <v>1372</v>
      </c>
      <c r="L2635" s="157" t="s">
        <v>1485</v>
      </c>
      <c r="M2635" s="157" t="s">
        <v>1372</v>
      </c>
      <c r="N2635" s="157" t="s">
        <v>2112</v>
      </c>
    </row>
    <row r="2636" spans="1:14" s="159" customFormat="1" ht="18.75" hidden="1" customHeight="1" x14ac:dyDescent="0.2">
      <c r="A2636" s="153"/>
      <c r="B2636" s="160" t="s">
        <v>3639</v>
      </c>
      <c r="C2636" s="161" t="s">
        <v>3640</v>
      </c>
      <c r="D2636" s="162" t="s">
        <v>1050</v>
      </c>
      <c r="E2636" s="163"/>
      <c r="F2636" s="163">
        <v>1</v>
      </c>
      <c r="G2636" s="163" t="s">
        <v>2111</v>
      </c>
      <c r="H2636" s="163">
        <v>2</v>
      </c>
      <c r="I2636" s="163">
        <v>3</v>
      </c>
      <c r="J2636" s="164">
        <f t="shared" si="54"/>
        <v>6</v>
      </c>
      <c r="K2636" s="163" t="s">
        <v>1372</v>
      </c>
      <c r="L2636" s="163" t="s">
        <v>1485</v>
      </c>
      <c r="M2636" s="163" t="s">
        <v>1372</v>
      </c>
      <c r="N2636" s="163" t="s">
        <v>2112</v>
      </c>
    </row>
    <row r="2637" spans="1:14" s="159" customFormat="1" ht="18.75" hidden="1" customHeight="1" thickBot="1" x14ac:dyDescent="0.25">
      <c r="A2637" s="153"/>
      <c r="B2637" s="160" t="s">
        <v>3639</v>
      </c>
      <c r="C2637" s="161" t="s">
        <v>3640</v>
      </c>
      <c r="D2637" s="167" t="s">
        <v>3358</v>
      </c>
      <c r="E2637" s="163"/>
      <c r="F2637" s="168">
        <v>1</v>
      </c>
      <c r="G2637" s="163" t="s">
        <v>2111</v>
      </c>
      <c r="H2637" s="168">
        <v>2</v>
      </c>
      <c r="I2637" s="168">
        <v>0.5</v>
      </c>
      <c r="J2637" s="185">
        <f t="shared" si="54"/>
        <v>1</v>
      </c>
      <c r="K2637" s="168" t="s">
        <v>1372</v>
      </c>
      <c r="L2637" s="163" t="s">
        <v>1485</v>
      </c>
      <c r="M2637" s="168" t="s">
        <v>1372</v>
      </c>
      <c r="N2637" s="168" t="s">
        <v>2112</v>
      </c>
    </row>
    <row r="2638" spans="1:14" s="159" customFormat="1" ht="18.75" hidden="1" customHeight="1" x14ac:dyDescent="0.2">
      <c r="A2638" s="153"/>
      <c r="B2638" s="154" t="s">
        <v>3641</v>
      </c>
      <c r="C2638" s="155" t="s">
        <v>3642</v>
      </c>
      <c r="D2638" s="156" t="s">
        <v>4420</v>
      </c>
      <c r="E2638" s="157"/>
      <c r="F2638" s="157">
        <v>4</v>
      </c>
      <c r="G2638" s="157" t="s">
        <v>2111</v>
      </c>
      <c r="H2638" s="157">
        <v>2</v>
      </c>
      <c r="I2638" s="157">
        <v>0.2</v>
      </c>
      <c r="J2638" s="158">
        <f t="shared" si="54"/>
        <v>1.6</v>
      </c>
      <c r="K2638" s="157" t="s">
        <v>1372</v>
      </c>
      <c r="L2638" s="390" t="s">
        <v>6052</v>
      </c>
      <c r="M2638" s="391" t="s">
        <v>6057</v>
      </c>
      <c r="N2638" s="157" t="s">
        <v>2112</v>
      </c>
    </row>
    <row r="2639" spans="1:14" s="159" customFormat="1" ht="18.75" hidden="1" customHeight="1" x14ac:dyDescent="0.2">
      <c r="A2639" s="153"/>
      <c r="B2639" s="160" t="s">
        <v>3641</v>
      </c>
      <c r="C2639" s="161" t="s">
        <v>3642</v>
      </c>
      <c r="D2639" s="162" t="s">
        <v>98</v>
      </c>
      <c r="E2639" s="163"/>
      <c r="F2639" s="163">
        <v>4</v>
      </c>
      <c r="G2639" s="163" t="s">
        <v>2111</v>
      </c>
      <c r="H2639" s="163">
        <v>2</v>
      </c>
      <c r="I2639" s="163">
        <v>0.5</v>
      </c>
      <c r="J2639" s="164">
        <f t="shared" si="54"/>
        <v>4</v>
      </c>
      <c r="K2639" s="163" t="s">
        <v>1372</v>
      </c>
      <c r="L2639" s="391" t="s">
        <v>6052</v>
      </c>
      <c r="M2639" s="391" t="s">
        <v>6057</v>
      </c>
      <c r="N2639" s="163" t="s">
        <v>2112</v>
      </c>
    </row>
    <row r="2640" spans="1:14" s="159" customFormat="1" ht="18.75" hidden="1" customHeight="1" thickBot="1" x14ac:dyDescent="0.25">
      <c r="A2640" s="153"/>
      <c r="B2640" s="165" t="s">
        <v>3641</v>
      </c>
      <c r="C2640" s="161" t="s">
        <v>3642</v>
      </c>
      <c r="D2640" s="167" t="s">
        <v>1050</v>
      </c>
      <c r="E2640" s="163"/>
      <c r="F2640" s="163">
        <v>1</v>
      </c>
      <c r="G2640" s="163" t="s">
        <v>2111</v>
      </c>
      <c r="H2640" s="163">
        <v>2</v>
      </c>
      <c r="I2640" s="163">
        <v>4</v>
      </c>
      <c r="J2640" s="164">
        <f t="shared" si="54"/>
        <v>8</v>
      </c>
      <c r="K2640" s="168" t="s">
        <v>1372</v>
      </c>
      <c r="L2640" s="391" t="s">
        <v>6052</v>
      </c>
      <c r="M2640" s="391" t="s">
        <v>6057</v>
      </c>
      <c r="N2640" s="163" t="s">
        <v>2112</v>
      </c>
    </row>
    <row r="2641" spans="1:14" s="159" customFormat="1" ht="18.75" hidden="1" customHeight="1" x14ac:dyDescent="0.2">
      <c r="A2641" s="153"/>
      <c r="B2641" s="154" t="s">
        <v>3643</v>
      </c>
      <c r="C2641" s="155" t="s">
        <v>3644</v>
      </c>
      <c r="D2641" s="156" t="s">
        <v>4420</v>
      </c>
      <c r="E2641" s="157"/>
      <c r="F2641" s="157">
        <v>2</v>
      </c>
      <c r="G2641" s="157" t="s">
        <v>2111</v>
      </c>
      <c r="H2641" s="157">
        <v>2</v>
      </c>
      <c r="I2641" s="157">
        <v>0.2</v>
      </c>
      <c r="J2641" s="158">
        <f t="shared" si="54"/>
        <v>0.8</v>
      </c>
      <c r="K2641" s="157" t="s">
        <v>1372</v>
      </c>
      <c r="L2641" s="157" t="s">
        <v>1485</v>
      </c>
      <c r="M2641" s="157" t="s">
        <v>1372</v>
      </c>
      <c r="N2641" s="157" t="s">
        <v>2112</v>
      </c>
    </row>
    <row r="2642" spans="1:14" s="159" customFormat="1" ht="18.75" hidden="1" customHeight="1" thickBot="1" x14ac:dyDescent="0.25">
      <c r="A2642" s="153"/>
      <c r="B2642" s="160" t="s">
        <v>3643</v>
      </c>
      <c r="C2642" s="161" t="s">
        <v>3644</v>
      </c>
      <c r="D2642" s="167" t="s">
        <v>1050</v>
      </c>
      <c r="E2642" s="163"/>
      <c r="F2642" s="163">
        <v>1</v>
      </c>
      <c r="G2642" s="163" t="s">
        <v>2111</v>
      </c>
      <c r="H2642" s="163">
        <v>2</v>
      </c>
      <c r="I2642" s="163">
        <v>3</v>
      </c>
      <c r="J2642" s="185">
        <f t="shared" si="54"/>
        <v>6</v>
      </c>
      <c r="K2642" s="168" t="s">
        <v>1372</v>
      </c>
      <c r="L2642" s="163" t="s">
        <v>1485</v>
      </c>
      <c r="M2642" s="163" t="s">
        <v>1372</v>
      </c>
      <c r="N2642" s="163" t="s">
        <v>2112</v>
      </c>
    </row>
    <row r="2643" spans="1:14" s="159" customFormat="1" ht="18.75" hidden="1" customHeight="1" x14ac:dyDescent="0.2">
      <c r="A2643" s="153"/>
      <c r="B2643" s="154" t="s">
        <v>3645</v>
      </c>
      <c r="C2643" s="155" t="s">
        <v>3646</v>
      </c>
      <c r="D2643" s="156" t="s">
        <v>4420</v>
      </c>
      <c r="E2643" s="157"/>
      <c r="F2643" s="157">
        <v>2</v>
      </c>
      <c r="G2643" s="157" t="s">
        <v>2111</v>
      </c>
      <c r="H2643" s="157">
        <v>2</v>
      </c>
      <c r="I2643" s="157">
        <v>0.1</v>
      </c>
      <c r="J2643" s="158">
        <f t="shared" si="54"/>
        <v>0.4</v>
      </c>
      <c r="K2643" s="157" t="s">
        <v>1372</v>
      </c>
      <c r="L2643" s="157" t="s">
        <v>1485</v>
      </c>
      <c r="M2643" s="157" t="s">
        <v>1372</v>
      </c>
      <c r="N2643" s="157" t="s">
        <v>2112</v>
      </c>
    </row>
    <row r="2644" spans="1:14" s="159" customFormat="1" ht="18.75" hidden="1" customHeight="1" x14ac:dyDescent="0.2">
      <c r="A2644" s="153"/>
      <c r="B2644" s="160" t="s">
        <v>3645</v>
      </c>
      <c r="C2644" s="161" t="s">
        <v>3646</v>
      </c>
      <c r="D2644" s="162" t="s">
        <v>1050</v>
      </c>
      <c r="E2644" s="163"/>
      <c r="F2644" s="163">
        <v>1</v>
      </c>
      <c r="G2644" s="163" t="s">
        <v>2111</v>
      </c>
      <c r="H2644" s="163">
        <v>2</v>
      </c>
      <c r="I2644" s="163">
        <v>3</v>
      </c>
      <c r="J2644" s="164">
        <f t="shared" si="54"/>
        <v>6</v>
      </c>
      <c r="K2644" s="163" t="s">
        <v>1372</v>
      </c>
      <c r="L2644" s="163" t="s">
        <v>1485</v>
      </c>
      <c r="M2644" s="163" t="s">
        <v>1372</v>
      </c>
      <c r="N2644" s="163" t="s">
        <v>2112</v>
      </c>
    </row>
    <row r="2645" spans="1:14" s="159" customFormat="1" ht="18.75" hidden="1" customHeight="1" thickBot="1" x14ac:dyDescent="0.25">
      <c r="A2645" s="153"/>
      <c r="B2645" s="160" t="s">
        <v>3645</v>
      </c>
      <c r="C2645" s="161" t="s">
        <v>3646</v>
      </c>
      <c r="D2645" s="167" t="s">
        <v>3358</v>
      </c>
      <c r="E2645" s="163"/>
      <c r="F2645" s="168">
        <v>1</v>
      </c>
      <c r="G2645" s="163" t="s">
        <v>2111</v>
      </c>
      <c r="H2645" s="168">
        <v>2</v>
      </c>
      <c r="I2645" s="168">
        <v>0.5</v>
      </c>
      <c r="J2645" s="185">
        <f t="shared" si="54"/>
        <v>1</v>
      </c>
      <c r="K2645" s="168" t="s">
        <v>1372</v>
      </c>
      <c r="L2645" s="163" t="s">
        <v>1485</v>
      </c>
      <c r="M2645" s="168" t="s">
        <v>1372</v>
      </c>
      <c r="N2645" s="168" t="s">
        <v>2112</v>
      </c>
    </row>
    <row r="2646" spans="1:14" s="159" customFormat="1" ht="18.75" hidden="1" customHeight="1" x14ac:dyDescent="0.2">
      <c r="A2646" s="153"/>
      <c r="B2646" s="154" t="s">
        <v>3647</v>
      </c>
      <c r="C2646" s="155" t="s">
        <v>3648</v>
      </c>
      <c r="D2646" s="156" t="s">
        <v>4420</v>
      </c>
      <c r="E2646" s="157"/>
      <c r="F2646" s="157">
        <v>2</v>
      </c>
      <c r="G2646" s="157" t="s">
        <v>2111</v>
      </c>
      <c r="H2646" s="157">
        <v>2</v>
      </c>
      <c r="I2646" s="157">
        <v>0.1</v>
      </c>
      <c r="J2646" s="158">
        <f t="shared" si="54"/>
        <v>0.4</v>
      </c>
      <c r="K2646" s="157" t="s">
        <v>1372</v>
      </c>
      <c r="L2646" s="157" t="s">
        <v>1485</v>
      </c>
      <c r="M2646" s="157" t="s">
        <v>1372</v>
      </c>
      <c r="N2646" s="157" t="s">
        <v>2112</v>
      </c>
    </row>
    <row r="2647" spans="1:14" s="159" customFormat="1" ht="18.75" hidden="1" customHeight="1" x14ac:dyDescent="0.2">
      <c r="A2647" s="153"/>
      <c r="B2647" s="160" t="s">
        <v>3647</v>
      </c>
      <c r="C2647" s="161" t="s">
        <v>3648</v>
      </c>
      <c r="D2647" s="162" t="s">
        <v>1050</v>
      </c>
      <c r="E2647" s="163"/>
      <c r="F2647" s="163">
        <v>1</v>
      </c>
      <c r="G2647" s="163" t="s">
        <v>2111</v>
      </c>
      <c r="H2647" s="163">
        <v>2</v>
      </c>
      <c r="I2647" s="163">
        <v>3</v>
      </c>
      <c r="J2647" s="164">
        <f t="shared" si="54"/>
        <v>6</v>
      </c>
      <c r="K2647" s="163" t="s">
        <v>1372</v>
      </c>
      <c r="L2647" s="163" t="s">
        <v>1485</v>
      </c>
      <c r="M2647" s="163" t="s">
        <v>1372</v>
      </c>
      <c r="N2647" s="163" t="s">
        <v>2112</v>
      </c>
    </row>
    <row r="2648" spans="1:14" s="159" customFormat="1" ht="18.75" hidden="1" customHeight="1" thickBot="1" x14ac:dyDescent="0.25">
      <c r="A2648" s="153"/>
      <c r="B2648" s="160" t="s">
        <v>3647</v>
      </c>
      <c r="C2648" s="161" t="s">
        <v>3648</v>
      </c>
      <c r="D2648" s="167" t="s">
        <v>3358</v>
      </c>
      <c r="E2648" s="163"/>
      <c r="F2648" s="168">
        <v>1</v>
      </c>
      <c r="G2648" s="163" t="s">
        <v>2111</v>
      </c>
      <c r="H2648" s="168">
        <v>2</v>
      </c>
      <c r="I2648" s="168">
        <v>0.5</v>
      </c>
      <c r="J2648" s="185">
        <f t="shared" si="54"/>
        <v>1</v>
      </c>
      <c r="K2648" s="168" t="s">
        <v>1372</v>
      </c>
      <c r="L2648" s="163" t="s">
        <v>1485</v>
      </c>
      <c r="M2648" s="168" t="s">
        <v>1372</v>
      </c>
      <c r="N2648" s="168" t="s">
        <v>2112</v>
      </c>
    </row>
    <row r="2649" spans="1:14" s="159" customFormat="1" ht="18.75" hidden="1" customHeight="1" x14ac:dyDescent="0.2">
      <c r="A2649" s="153"/>
      <c r="B2649" s="154" t="s">
        <v>3649</v>
      </c>
      <c r="C2649" s="155" t="s">
        <v>3650</v>
      </c>
      <c r="D2649" s="156" t="s">
        <v>4420</v>
      </c>
      <c r="E2649" s="157"/>
      <c r="F2649" s="157">
        <v>4</v>
      </c>
      <c r="G2649" s="157" t="s">
        <v>2111</v>
      </c>
      <c r="H2649" s="157">
        <v>2</v>
      </c>
      <c r="I2649" s="157">
        <v>0.2</v>
      </c>
      <c r="J2649" s="158">
        <f t="shared" si="54"/>
        <v>1.6</v>
      </c>
      <c r="K2649" s="157" t="s">
        <v>1372</v>
      </c>
      <c r="L2649" s="390" t="s">
        <v>6052</v>
      </c>
      <c r="M2649" s="391" t="s">
        <v>6057</v>
      </c>
      <c r="N2649" s="157" t="s">
        <v>2112</v>
      </c>
    </row>
    <row r="2650" spans="1:14" s="159" customFormat="1" ht="18.75" hidden="1" customHeight="1" x14ac:dyDescent="0.2">
      <c r="A2650" s="153"/>
      <c r="B2650" s="160" t="s">
        <v>3649</v>
      </c>
      <c r="C2650" s="161" t="s">
        <v>3650</v>
      </c>
      <c r="D2650" s="162" t="s">
        <v>98</v>
      </c>
      <c r="E2650" s="163"/>
      <c r="F2650" s="163">
        <v>4</v>
      </c>
      <c r="G2650" s="163" t="s">
        <v>2111</v>
      </c>
      <c r="H2650" s="163">
        <v>2</v>
      </c>
      <c r="I2650" s="163">
        <v>0.5</v>
      </c>
      <c r="J2650" s="164">
        <f t="shared" si="54"/>
        <v>4</v>
      </c>
      <c r="K2650" s="163" t="s">
        <v>1372</v>
      </c>
      <c r="L2650" s="391" t="s">
        <v>6052</v>
      </c>
      <c r="M2650" s="391" t="s">
        <v>6057</v>
      </c>
      <c r="N2650" s="163" t="s">
        <v>2112</v>
      </c>
    </row>
    <row r="2651" spans="1:14" s="159" customFormat="1" ht="18.75" hidden="1" customHeight="1" thickBot="1" x14ac:dyDescent="0.25">
      <c r="A2651" s="153"/>
      <c r="B2651" s="165" t="s">
        <v>3649</v>
      </c>
      <c r="C2651" s="161" t="s">
        <v>3650</v>
      </c>
      <c r="D2651" s="167" t="s">
        <v>1050</v>
      </c>
      <c r="E2651" s="163"/>
      <c r="F2651" s="163">
        <v>1</v>
      </c>
      <c r="G2651" s="163" t="s">
        <v>2111</v>
      </c>
      <c r="H2651" s="163">
        <v>2</v>
      </c>
      <c r="I2651" s="163">
        <v>4</v>
      </c>
      <c r="J2651" s="164">
        <f t="shared" si="54"/>
        <v>8</v>
      </c>
      <c r="K2651" s="168" t="s">
        <v>1372</v>
      </c>
      <c r="L2651" s="391" t="s">
        <v>6052</v>
      </c>
      <c r="M2651" s="391" t="s">
        <v>6057</v>
      </c>
      <c r="N2651" s="163" t="s">
        <v>2112</v>
      </c>
    </row>
    <row r="2652" spans="1:14" s="159" customFormat="1" ht="18.75" hidden="1" customHeight="1" x14ac:dyDescent="0.2">
      <c r="A2652" s="153"/>
      <c r="B2652" s="154" t="s">
        <v>3651</v>
      </c>
      <c r="C2652" s="155" t="s">
        <v>3652</v>
      </c>
      <c r="D2652" s="156" t="s">
        <v>4420</v>
      </c>
      <c r="E2652" s="157"/>
      <c r="F2652" s="157">
        <v>2</v>
      </c>
      <c r="G2652" s="157" t="s">
        <v>2111</v>
      </c>
      <c r="H2652" s="157">
        <v>2</v>
      </c>
      <c r="I2652" s="157">
        <v>0.2</v>
      </c>
      <c r="J2652" s="158">
        <f t="shared" si="54"/>
        <v>0.8</v>
      </c>
      <c r="K2652" s="157" t="s">
        <v>1372</v>
      </c>
      <c r="L2652" s="157" t="s">
        <v>1485</v>
      </c>
      <c r="M2652" s="157" t="s">
        <v>1372</v>
      </c>
      <c r="N2652" s="157" t="s">
        <v>2112</v>
      </c>
    </row>
    <row r="2653" spans="1:14" s="159" customFormat="1" ht="18.75" hidden="1" customHeight="1" thickBot="1" x14ac:dyDescent="0.25">
      <c r="A2653" s="153"/>
      <c r="B2653" s="160" t="s">
        <v>3651</v>
      </c>
      <c r="C2653" s="161" t="s">
        <v>3652</v>
      </c>
      <c r="D2653" s="167" t="s">
        <v>1050</v>
      </c>
      <c r="E2653" s="163"/>
      <c r="F2653" s="163">
        <v>1</v>
      </c>
      <c r="G2653" s="163" t="s">
        <v>2111</v>
      </c>
      <c r="H2653" s="163">
        <v>2</v>
      </c>
      <c r="I2653" s="163">
        <v>3</v>
      </c>
      <c r="J2653" s="185">
        <f t="shared" si="54"/>
        <v>6</v>
      </c>
      <c r="K2653" s="168" t="s">
        <v>1372</v>
      </c>
      <c r="L2653" s="163" t="s">
        <v>1485</v>
      </c>
      <c r="M2653" s="163" t="s">
        <v>1372</v>
      </c>
      <c r="N2653" s="163" t="s">
        <v>2112</v>
      </c>
    </row>
    <row r="2654" spans="1:14" s="159" customFormat="1" ht="18.75" hidden="1" customHeight="1" x14ac:dyDescent="0.2">
      <c r="A2654" s="153"/>
      <c r="B2654" s="154" t="s">
        <v>3653</v>
      </c>
      <c r="C2654" s="155" t="s">
        <v>3654</v>
      </c>
      <c r="D2654" s="156" t="s">
        <v>4420</v>
      </c>
      <c r="E2654" s="157"/>
      <c r="F2654" s="157">
        <v>2</v>
      </c>
      <c r="G2654" s="157" t="s">
        <v>2111</v>
      </c>
      <c r="H2654" s="157">
        <v>2</v>
      </c>
      <c r="I2654" s="157">
        <v>0.1</v>
      </c>
      <c r="J2654" s="158">
        <f t="shared" si="54"/>
        <v>0.4</v>
      </c>
      <c r="K2654" s="157" t="s">
        <v>1372</v>
      </c>
      <c r="L2654" s="157" t="s">
        <v>1485</v>
      </c>
      <c r="M2654" s="157" t="s">
        <v>1372</v>
      </c>
      <c r="N2654" s="157" t="s">
        <v>2112</v>
      </c>
    </row>
    <row r="2655" spans="1:14" s="159" customFormat="1" ht="18.75" hidden="1" customHeight="1" x14ac:dyDescent="0.2">
      <c r="A2655" s="153"/>
      <c r="B2655" s="160" t="s">
        <v>3653</v>
      </c>
      <c r="C2655" s="161" t="s">
        <v>3654</v>
      </c>
      <c r="D2655" s="162" t="s">
        <v>1050</v>
      </c>
      <c r="E2655" s="163"/>
      <c r="F2655" s="163">
        <v>1</v>
      </c>
      <c r="G2655" s="163" t="s">
        <v>2111</v>
      </c>
      <c r="H2655" s="163">
        <v>2</v>
      </c>
      <c r="I2655" s="163">
        <v>3</v>
      </c>
      <c r="J2655" s="164">
        <f t="shared" si="54"/>
        <v>6</v>
      </c>
      <c r="K2655" s="163" t="s">
        <v>1372</v>
      </c>
      <c r="L2655" s="163" t="s">
        <v>1485</v>
      </c>
      <c r="M2655" s="163" t="s">
        <v>1372</v>
      </c>
      <c r="N2655" s="163" t="s">
        <v>2112</v>
      </c>
    </row>
    <row r="2656" spans="1:14" s="159" customFormat="1" ht="18.75" hidden="1" customHeight="1" thickBot="1" x14ac:dyDescent="0.25">
      <c r="A2656" s="153"/>
      <c r="B2656" s="160" t="s">
        <v>3653</v>
      </c>
      <c r="C2656" s="161" t="s">
        <v>3654</v>
      </c>
      <c r="D2656" s="167" t="s">
        <v>3358</v>
      </c>
      <c r="E2656" s="163"/>
      <c r="F2656" s="168">
        <v>1</v>
      </c>
      <c r="G2656" s="163" t="s">
        <v>2111</v>
      </c>
      <c r="H2656" s="168">
        <v>2</v>
      </c>
      <c r="I2656" s="168">
        <v>0.5</v>
      </c>
      <c r="J2656" s="185">
        <f t="shared" si="54"/>
        <v>1</v>
      </c>
      <c r="K2656" s="168" t="s">
        <v>1372</v>
      </c>
      <c r="L2656" s="163" t="s">
        <v>1485</v>
      </c>
      <c r="M2656" s="168" t="s">
        <v>1372</v>
      </c>
      <c r="N2656" s="168" t="s">
        <v>2112</v>
      </c>
    </row>
    <row r="2657" spans="1:14" s="159" customFormat="1" ht="18.75" hidden="1" customHeight="1" x14ac:dyDescent="0.2">
      <c r="A2657" s="153"/>
      <c r="B2657" s="154" t="s">
        <v>3655</v>
      </c>
      <c r="C2657" s="155" t="s">
        <v>3656</v>
      </c>
      <c r="D2657" s="156" t="s">
        <v>4420</v>
      </c>
      <c r="E2657" s="157"/>
      <c r="F2657" s="157">
        <v>2</v>
      </c>
      <c r="G2657" s="157" t="s">
        <v>2111</v>
      </c>
      <c r="H2657" s="157">
        <v>2</v>
      </c>
      <c r="I2657" s="157">
        <v>0.1</v>
      </c>
      <c r="J2657" s="158">
        <f t="shared" si="54"/>
        <v>0.4</v>
      </c>
      <c r="K2657" s="157" t="s">
        <v>1372</v>
      </c>
      <c r="L2657" s="157" t="s">
        <v>1485</v>
      </c>
      <c r="M2657" s="157" t="s">
        <v>1372</v>
      </c>
      <c r="N2657" s="157" t="s">
        <v>2112</v>
      </c>
    </row>
    <row r="2658" spans="1:14" s="159" customFormat="1" ht="18.75" hidden="1" customHeight="1" x14ac:dyDescent="0.2">
      <c r="A2658" s="153"/>
      <c r="B2658" s="160" t="s">
        <v>3655</v>
      </c>
      <c r="C2658" s="161" t="s">
        <v>3656</v>
      </c>
      <c r="D2658" s="162" t="s">
        <v>1050</v>
      </c>
      <c r="E2658" s="163"/>
      <c r="F2658" s="163">
        <v>1</v>
      </c>
      <c r="G2658" s="163" t="s">
        <v>2111</v>
      </c>
      <c r="H2658" s="163">
        <v>2</v>
      </c>
      <c r="I2658" s="163">
        <v>3</v>
      </c>
      <c r="J2658" s="164">
        <f t="shared" si="54"/>
        <v>6</v>
      </c>
      <c r="K2658" s="163" t="s">
        <v>1372</v>
      </c>
      <c r="L2658" s="163" t="s">
        <v>1485</v>
      </c>
      <c r="M2658" s="163" t="s">
        <v>1372</v>
      </c>
      <c r="N2658" s="163" t="s">
        <v>2112</v>
      </c>
    </row>
    <row r="2659" spans="1:14" s="159" customFormat="1" ht="18.75" hidden="1" customHeight="1" thickBot="1" x14ac:dyDescent="0.25">
      <c r="A2659" s="153"/>
      <c r="B2659" s="160" t="s">
        <v>3655</v>
      </c>
      <c r="C2659" s="161" t="s">
        <v>3656</v>
      </c>
      <c r="D2659" s="167" t="s">
        <v>3358</v>
      </c>
      <c r="E2659" s="163"/>
      <c r="F2659" s="168">
        <v>1</v>
      </c>
      <c r="G2659" s="163" t="s">
        <v>2111</v>
      </c>
      <c r="H2659" s="168">
        <v>2</v>
      </c>
      <c r="I2659" s="168">
        <v>0.5</v>
      </c>
      <c r="J2659" s="185">
        <f t="shared" si="54"/>
        <v>1</v>
      </c>
      <c r="K2659" s="168" t="s">
        <v>1372</v>
      </c>
      <c r="L2659" s="163" t="s">
        <v>1485</v>
      </c>
      <c r="M2659" s="168" t="s">
        <v>1372</v>
      </c>
      <c r="N2659" s="168" t="s">
        <v>2112</v>
      </c>
    </row>
    <row r="2660" spans="1:14" s="159" customFormat="1" ht="18.75" hidden="1" customHeight="1" x14ac:dyDescent="0.2">
      <c r="A2660" s="153"/>
      <c r="B2660" s="154" t="s">
        <v>3657</v>
      </c>
      <c r="C2660" s="155" t="s">
        <v>3658</v>
      </c>
      <c r="D2660" s="156" t="s">
        <v>4420</v>
      </c>
      <c r="E2660" s="157" t="s">
        <v>2381</v>
      </c>
      <c r="F2660" s="157">
        <v>2</v>
      </c>
      <c r="G2660" s="157" t="s">
        <v>2111</v>
      </c>
      <c r="H2660" s="157">
        <v>2</v>
      </c>
      <c r="I2660" s="157">
        <v>0.1</v>
      </c>
      <c r="J2660" s="158">
        <f t="shared" si="54"/>
        <v>0.4</v>
      </c>
      <c r="K2660" s="157" t="s">
        <v>1372</v>
      </c>
      <c r="L2660" s="157" t="s">
        <v>92</v>
      </c>
      <c r="M2660" s="157" t="s">
        <v>1372</v>
      </c>
      <c r="N2660" s="157" t="s">
        <v>2112</v>
      </c>
    </row>
    <row r="2661" spans="1:14" s="159" customFormat="1" ht="18.75" hidden="1" customHeight="1" thickBot="1" x14ac:dyDescent="0.25">
      <c r="A2661" s="153"/>
      <c r="B2661" s="165" t="s">
        <v>3657</v>
      </c>
      <c r="C2661" s="161" t="s">
        <v>3658</v>
      </c>
      <c r="D2661" s="167" t="s">
        <v>1050</v>
      </c>
      <c r="E2661" s="163" t="s">
        <v>2381</v>
      </c>
      <c r="F2661" s="168">
        <v>1</v>
      </c>
      <c r="G2661" s="168" t="s">
        <v>2111</v>
      </c>
      <c r="H2661" s="168">
        <v>2</v>
      </c>
      <c r="I2661" s="168">
        <v>3</v>
      </c>
      <c r="J2661" s="185">
        <f t="shared" si="54"/>
        <v>6</v>
      </c>
      <c r="K2661" s="168" t="s">
        <v>1372</v>
      </c>
      <c r="L2661" s="163" t="s">
        <v>92</v>
      </c>
      <c r="M2661" s="168" t="s">
        <v>1372</v>
      </c>
      <c r="N2661" s="168" t="s">
        <v>2112</v>
      </c>
    </row>
    <row r="2662" spans="1:14" s="159" customFormat="1" ht="18.75" hidden="1" customHeight="1" x14ac:dyDescent="0.2">
      <c r="A2662" s="153"/>
      <c r="B2662" s="154" t="s">
        <v>3659</v>
      </c>
      <c r="C2662" s="155" t="s">
        <v>3660</v>
      </c>
      <c r="D2662" s="156" t="s">
        <v>4420</v>
      </c>
      <c r="E2662" s="157" t="s">
        <v>2369</v>
      </c>
      <c r="F2662" s="157">
        <v>4</v>
      </c>
      <c r="G2662" s="157" t="s">
        <v>2111</v>
      </c>
      <c r="H2662" s="157">
        <v>2</v>
      </c>
      <c r="I2662" s="157">
        <v>1</v>
      </c>
      <c r="J2662" s="158">
        <f t="shared" ref="J2662:J2725" si="55">+H2662*I2662*F2662</f>
        <v>8</v>
      </c>
      <c r="K2662" s="157" t="s">
        <v>1372</v>
      </c>
      <c r="L2662" s="390" t="s">
        <v>1489</v>
      </c>
      <c r="M2662" s="390" t="s">
        <v>6086</v>
      </c>
      <c r="N2662" s="157" t="s">
        <v>2112</v>
      </c>
    </row>
    <row r="2663" spans="1:14" s="159" customFormat="1" ht="18.75" hidden="1" customHeight="1" x14ac:dyDescent="0.2">
      <c r="A2663" s="153"/>
      <c r="B2663" s="160" t="s">
        <v>3659</v>
      </c>
      <c r="C2663" s="161" t="s">
        <v>3660</v>
      </c>
      <c r="D2663" s="162" t="s">
        <v>2436</v>
      </c>
      <c r="E2663" s="163" t="s">
        <v>2369</v>
      </c>
      <c r="F2663" s="163">
        <v>4</v>
      </c>
      <c r="G2663" s="163" t="s">
        <v>2111</v>
      </c>
      <c r="H2663" s="163">
        <v>2</v>
      </c>
      <c r="I2663" s="163">
        <v>0.5</v>
      </c>
      <c r="J2663" s="164">
        <f t="shared" si="55"/>
        <v>4</v>
      </c>
      <c r="K2663" s="163" t="s">
        <v>1372</v>
      </c>
      <c r="L2663" s="391" t="s">
        <v>1489</v>
      </c>
      <c r="M2663" s="391" t="s">
        <v>6086</v>
      </c>
      <c r="N2663" s="163" t="s">
        <v>2112</v>
      </c>
    </row>
    <row r="2664" spans="1:14" s="159" customFormat="1" ht="18.75" hidden="1" customHeight="1" x14ac:dyDescent="0.2">
      <c r="A2664" s="153"/>
      <c r="B2664" s="160" t="s">
        <v>3659</v>
      </c>
      <c r="C2664" s="161" t="s">
        <v>3660</v>
      </c>
      <c r="D2664" s="162" t="s">
        <v>1050</v>
      </c>
      <c r="E2664" s="163" t="s">
        <v>2369</v>
      </c>
      <c r="F2664" s="163">
        <v>1</v>
      </c>
      <c r="G2664" s="163" t="s">
        <v>2111</v>
      </c>
      <c r="H2664" s="163">
        <v>2</v>
      </c>
      <c r="I2664" s="163">
        <v>3</v>
      </c>
      <c r="J2664" s="164">
        <f t="shared" si="55"/>
        <v>6</v>
      </c>
      <c r="K2664" s="163" t="s">
        <v>1372</v>
      </c>
      <c r="L2664" s="391" t="s">
        <v>1489</v>
      </c>
      <c r="M2664" s="391" t="s">
        <v>6086</v>
      </c>
      <c r="N2664" s="163" t="s">
        <v>2112</v>
      </c>
    </row>
    <row r="2665" spans="1:14" s="159" customFormat="1" ht="18.75" hidden="1" customHeight="1" thickBot="1" x14ac:dyDescent="0.25">
      <c r="A2665" s="153"/>
      <c r="B2665" s="165" t="s">
        <v>3659</v>
      </c>
      <c r="C2665" s="161" t="s">
        <v>3660</v>
      </c>
      <c r="D2665" s="167" t="s">
        <v>98</v>
      </c>
      <c r="E2665" s="163" t="s">
        <v>2369</v>
      </c>
      <c r="F2665" s="168">
        <v>2</v>
      </c>
      <c r="G2665" s="163" t="s">
        <v>2111</v>
      </c>
      <c r="H2665" s="163">
        <v>2</v>
      </c>
      <c r="I2665" s="163">
        <v>0.5</v>
      </c>
      <c r="J2665" s="164">
        <f t="shared" si="55"/>
        <v>2</v>
      </c>
      <c r="K2665" s="168" t="s">
        <v>1372</v>
      </c>
      <c r="L2665" s="391" t="s">
        <v>1489</v>
      </c>
      <c r="M2665" s="401" t="s">
        <v>6086</v>
      </c>
      <c r="N2665" s="163" t="s">
        <v>2112</v>
      </c>
    </row>
    <row r="2666" spans="1:14" s="159" customFormat="1" ht="18.75" hidden="1" customHeight="1" x14ac:dyDescent="0.2">
      <c r="A2666" s="153"/>
      <c r="B2666" s="154" t="s">
        <v>3661</v>
      </c>
      <c r="C2666" s="155" t="s">
        <v>3658</v>
      </c>
      <c r="D2666" s="156" t="s">
        <v>4420</v>
      </c>
      <c r="E2666" s="157" t="s">
        <v>2381</v>
      </c>
      <c r="F2666" s="157">
        <v>2</v>
      </c>
      <c r="G2666" s="157" t="s">
        <v>2111</v>
      </c>
      <c r="H2666" s="157">
        <v>2</v>
      </c>
      <c r="I2666" s="157">
        <v>0.1</v>
      </c>
      <c r="J2666" s="158">
        <f t="shared" si="55"/>
        <v>0.4</v>
      </c>
      <c r="K2666" s="157" t="s">
        <v>1372</v>
      </c>
      <c r="L2666" s="157" t="s">
        <v>92</v>
      </c>
      <c r="M2666" s="157" t="s">
        <v>1372</v>
      </c>
      <c r="N2666" s="157" t="s">
        <v>2112</v>
      </c>
    </row>
    <row r="2667" spans="1:14" s="159" customFormat="1" ht="18.75" hidden="1" customHeight="1" thickBot="1" x14ac:dyDescent="0.25">
      <c r="A2667" s="153"/>
      <c r="B2667" s="165" t="s">
        <v>3661</v>
      </c>
      <c r="C2667" s="161" t="s">
        <v>3658</v>
      </c>
      <c r="D2667" s="167" t="s">
        <v>1050</v>
      </c>
      <c r="E2667" s="163" t="s">
        <v>2381</v>
      </c>
      <c r="F2667" s="168">
        <v>1</v>
      </c>
      <c r="G2667" s="168" t="s">
        <v>2111</v>
      </c>
      <c r="H2667" s="168">
        <v>2</v>
      </c>
      <c r="I2667" s="168">
        <v>3</v>
      </c>
      <c r="J2667" s="185">
        <f t="shared" si="55"/>
        <v>6</v>
      </c>
      <c r="K2667" s="168" t="s">
        <v>1372</v>
      </c>
      <c r="L2667" s="163" t="s">
        <v>92</v>
      </c>
      <c r="M2667" s="168" t="s">
        <v>1372</v>
      </c>
      <c r="N2667" s="168" t="s">
        <v>2112</v>
      </c>
    </row>
    <row r="2668" spans="1:14" s="159" customFormat="1" ht="18.75" hidden="1" customHeight="1" x14ac:dyDescent="0.2">
      <c r="A2668" s="153"/>
      <c r="B2668" s="154" t="s">
        <v>3662</v>
      </c>
      <c r="C2668" s="155" t="s">
        <v>3660</v>
      </c>
      <c r="D2668" s="156" t="s">
        <v>4420</v>
      </c>
      <c r="E2668" s="157" t="s">
        <v>2369</v>
      </c>
      <c r="F2668" s="157">
        <v>4</v>
      </c>
      <c r="G2668" s="157" t="s">
        <v>2111</v>
      </c>
      <c r="H2668" s="157">
        <v>2</v>
      </c>
      <c r="I2668" s="157">
        <v>1</v>
      </c>
      <c r="J2668" s="158">
        <f t="shared" si="55"/>
        <v>8</v>
      </c>
      <c r="K2668" s="157" t="s">
        <v>1372</v>
      </c>
      <c r="L2668" s="390" t="s">
        <v>1489</v>
      </c>
      <c r="M2668" s="390" t="s">
        <v>6086</v>
      </c>
      <c r="N2668" s="157" t="s">
        <v>2112</v>
      </c>
    </row>
    <row r="2669" spans="1:14" s="159" customFormat="1" ht="18.75" hidden="1" customHeight="1" x14ac:dyDescent="0.2">
      <c r="A2669" s="153"/>
      <c r="B2669" s="160" t="s">
        <v>3662</v>
      </c>
      <c r="C2669" s="161" t="s">
        <v>3660</v>
      </c>
      <c r="D2669" s="162" t="s">
        <v>2436</v>
      </c>
      <c r="E2669" s="163" t="s">
        <v>2369</v>
      </c>
      <c r="F2669" s="163">
        <v>4</v>
      </c>
      <c r="G2669" s="163" t="s">
        <v>2111</v>
      </c>
      <c r="H2669" s="163">
        <v>2</v>
      </c>
      <c r="I2669" s="163">
        <v>0.5</v>
      </c>
      <c r="J2669" s="164">
        <f t="shared" si="55"/>
        <v>4</v>
      </c>
      <c r="K2669" s="163" t="s">
        <v>1372</v>
      </c>
      <c r="L2669" s="391" t="s">
        <v>1489</v>
      </c>
      <c r="M2669" s="391" t="s">
        <v>6086</v>
      </c>
      <c r="N2669" s="163" t="s">
        <v>2112</v>
      </c>
    </row>
    <row r="2670" spans="1:14" s="159" customFormat="1" ht="18.75" hidden="1" customHeight="1" x14ac:dyDescent="0.2">
      <c r="A2670" s="153"/>
      <c r="B2670" s="160" t="s">
        <v>3662</v>
      </c>
      <c r="C2670" s="161" t="s">
        <v>3660</v>
      </c>
      <c r="D2670" s="162" t="s">
        <v>1050</v>
      </c>
      <c r="E2670" s="163" t="s">
        <v>2369</v>
      </c>
      <c r="F2670" s="163">
        <v>1</v>
      </c>
      <c r="G2670" s="163" t="s">
        <v>2111</v>
      </c>
      <c r="H2670" s="163">
        <v>2</v>
      </c>
      <c r="I2670" s="163">
        <v>3</v>
      </c>
      <c r="J2670" s="164">
        <f t="shared" si="55"/>
        <v>6</v>
      </c>
      <c r="K2670" s="163" t="s">
        <v>1372</v>
      </c>
      <c r="L2670" s="391" t="s">
        <v>1489</v>
      </c>
      <c r="M2670" s="391" t="s">
        <v>6086</v>
      </c>
      <c r="N2670" s="163" t="s">
        <v>2112</v>
      </c>
    </row>
    <row r="2671" spans="1:14" s="159" customFormat="1" ht="18.75" hidden="1" customHeight="1" thickBot="1" x14ac:dyDescent="0.25">
      <c r="A2671" s="153"/>
      <c r="B2671" s="165" t="s">
        <v>3662</v>
      </c>
      <c r="C2671" s="161" t="s">
        <v>3660</v>
      </c>
      <c r="D2671" s="167" t="s">
        <v>98</v>
      </c>
      <c r="E2671" s="163" t="s">
        <v>2369</v>
      </c>
      <c r="F2671" s="168">
        <v>2</v>
      </c>
      <c r="G2671" s="163" t="s">
        <v>2111</v>
      </c>
      <c r="H2671" s="163">
        <v>2</v>
      </c>
      <c r="I2671" s="163">
        <v>0.5</v>
      </c>
      <c r="J2671" s="164">
        <f t="shared" si="55"/>
        <v>2</v>
      </c>
      <c r="K2671" s="168" t="s">
        <v>1372</v>
      </c>
      <c r="L2671" s="391" t="s">
        <v>1489</v>
      </c>
      <c r="M2671" s="401" t="s">
        <v>6086</v>
      </c>
      <c r="N2671" s="163" t="s">
        <v>2112</v>
      </c>
    </row>
    <row r="2672" spans="1:14" s="159" customFormat="1" ht="18.75" hidden="1" customHeight="1" x14ac:dyDescent="0.2">
      <c r="A2672" s="153"/>
      <c r="B2672" s="154" t="s">
        <v>3663</v>
      </c>
      <c r="C2672" s="155" t="s">
        <v>224</v>
      </c>
      <c r="D2672" s="156" t="s">
        <v>4420</v>
      </c>
      <c r="E2672" s="157" t="s">
        <v>2369</v>
      </c>
      <c r="F2672" s="157">
        <v>2</v>
      </c>
      <c r="G2672" s="157" t="s">
        <v>2111</v>
      </c>
      <c r="H2672" s="157">
        <v>2</v>
      </c>
      <c r="I2672" s="157">
        <v>1</v>
      </c>
      <c r="J2672" s="158">
        <f t="shared" si="55"/>
        <v>4</v>
      </c>
      <c r="K2672" s="157" t="s">
        <v>1372</v>
      </c>
      <c r="L2672" s="390" t="s">
        <v>1489</v>
      </c>
      <c r="M2672" s="390" t="s">
        <v>6086</v>
      </c>
      <c r="N2672" s="157" t="s">
        <v>2112</v>
      </c>
    </row>
    <row r="2673" spans="1:14" s="159" customFormat="1" ht="18.75" hidden="1" customHeight="1" thickBot="1" x14ac:dyDescent="0.25">
      <c r="A2673" s="153"/>
      <c r="B2673" s="160" t="s">
        <v>3663</v>
      </c>
      <c r="C2673" s="161" t="s">
        <v>224</v>
      </c>
      <c r="D2673" s="167" t="s">
        <v>2436</v>
      </c>
      <c r="E2673" s="163" t="s">
        <v>2369</v>
      </c>
      <c r="F2673" s="163">
        <v>2</v>
      </c>
      <c r="G2673" s="163" t="s">
        <v>2111</v>
      </c>
      <c r="H2673" s="163">
        <v>2</v>
      </c>
      <c r="I2673" s="163">
        <v>0.25</v>
      </c>
      <c r="J2673" s="164">
        <f t="shared" si="55"/>
        <v>1</v>
      </c>
      <c r="K2673" s="168" t="s">
        <v>1372</v>
      </c>
      <c r="L2673" s="391" t="s">
        <v>1489</v>
      </c>
      <c r="M2673" s="391" t="s">
        <v>6086</v>
      </c>
      <c r="N2673" s="163" t="s">
        <v>2112</v>
      </c>
    </row>
    <row r="2674" spans="1:14" s="159" customFormat="1" ht="18.75" hidden="1" customHeight="1" x14ac:dyDescent="0.2">
      <c r="A2674" s="153"/>
      <c r="B2674" s="154" t="s">
        <v>3664</v>
      </c>
      <c r="C2674" s="155" t="s">
        <v>3658</v>
      </c>
      <c r="D2674" s="156" t="s">
        <v>4420</v>
      </c>
      <c r="E2674" s="157" t="s">
        <v>2381</v>
      </c>
      <c r="F2674" s="157">
        <v>2</v>
      </c>
      <c r="G2674" s="157" t="s">
        <v>2111</v>
      </c>
      <c r="H2674" s="157">
        <v>2</v>
      </c>
      <c r="I2674" s="157">
        <v>0.1</v>
      </c>
      <c r="J2674" s="158">
        <f t="shared" si="55"/>
        <v>0.4</v>
      </c>
      <c r="K2674" s="157" t="s">
        <v>1372</v>
      </c>
      <c r="L2674" s="157" t="s">
        <v>92</v>
      </c>
      <c r="M2674" s="157" t="s">
        <v>1372</v>
      </c>
      <c r="N2674" s="157" t="s">
        <v>2112</v>
      </c>
    </row>
    <row r="2675" spans="1:14" s="159" customFormat="1" ht="18.75" hidden="1" customHeight="1" thickBot="1" x14ac:dyDescent="0.25">
      <c r="A2675" s="153"/>
      <c r="B2675" s="165" t="s">
        <v>3664</v>
      </c>
      <c r="C2675" s="161" t="s">
        <v>3658</v>
      </c>
      <c r="D2675" s="167" t="s">
        <v>1050</v>
      </c>
      <c r="E2675" s="163" t="s">
        <v>2381</v>
      </c>
      <c r="F2675" s="168">
        <v>1</v>
      </c>
      <c r="G2675" s="168" t="s">
        <v>2111</v>
      </c>
      <c r="H2675" s="168">
        <v>2</v>
      </c>
      <c r="I2675" s="168">
        <v>3</v>
      </c>
      <c r="J2675" s="185">
        <f t="shared" si="55"/>
        <v>6</v>
      </c>
      <c r="K2675" s="168" t="s">
        <v>1372</v>
      </c>
      <c r="L2675" s="163" t="s">
        <v>92</v>
      </c>
      <c r="M2675" s="168" t="s">
        <v>1372</v>
      </c>
      <c r="N2675" s="168" t="s">
        <v>2112</v>
      </c>
    </row>
    <row r="2676" spans="1:14" s="159" customFormat="1" ht="18.75" hidden="1" customHeight="1" x14ac:dyDescent="0.2">
      <c r="A2676" s="153"/>
      <c r="B2676" s="154" t="s">
        <v>3665</v>
      </c>
      <c r="C2676" s="155" t="s">
        <v>3660</v>
      </c>
      <c r="D2676" s="156" t="s">
        <v>4420</v>
      </c>
      <c r="E2676" s="157" t="s">
        <v>2369</v>
      </c>
      <c r="F2676" s="157">
        <v>4</v>
      </c>
      <c r="G2676" s="157" t="s">
        <v>2111</v>
      </c>
      <c r="H2676" s="157">
        <v>2</v>
      </c>
      <c r="I2676" s="157">
        <v>1</v>
      </c>
      <c r="J2676" s="158">
        <f t="shared" si="55"/>
        <v>8</v>
      </c>
      <c r="K2676" s="157" t="s">
        <v>1372</v>
      </c>
      <c r="L2676" s="390" t="s">
        <v>1489</v>
      </c>
      <c r="M2676" s="390" t="s">
        <v>6086</v>
      </c>
      <c r="N2676" s="157" t="s">
        <v>2112</v>
      </c>
    </row>
    <row r="2677" spans="1:14" s="159" customFormat="1" ht="18.75" hidden="1" customHeight="1" x14ac:dyDescent="0.2">
      <c r="A2677" s="153"/>
      <c r="B2677" s="160" t="s">
        <v>3665</v>
      </c>
      <c r="C2677" s="161" t="s">
        <v>3660</v>
      </c>
      <c r="D2677" s="162" t="s">
        <v>2436</v>
      </c>
      <c r="E2677" s="163" t="s">
        <v>2369</v>
      </c>
      <c r="F2677" s="163">
        <v>4</v>
      </c>
      <c r="G2677" s="163" t="s">
        <v>2111</v>
      </c>
      <c r="H2677" s="163">
        <v>2</v>
      </c>
      <c r="I2677" s="163">
        <v>0.5</v>
      </c>
      <c r="J2677" s="164">
        <f t="shared" si="55"/>
        <v>4</v>
      </c>
      <c r="K2677" s="163" t="s">
        <v>1372</v>
      </c>
      <c r="L2677" s="391" t="s">
        <v>1489</v>
      </c>
      <c r="M2677" s="391" t="s">
        <v>6086</v>
      </c>
      <c r="N2677" s="163" t="s">
        <v>2112</v>
      </c>
    </row>
    <row r="2678" spans="1:14" s="159" customFormat="1" ht="18.75" hidden="1" customHeight="1" x14ac:dyDescent="0.2">
      <c r="A2678" s="153"/>
      <c r="B2678" s="160" t="s">
        <v>3665</v>
      </c>
      <c r="C2678" s="161" t="s">
        <v>3660</v>
      </c>
      <c r="D2678" s="162" t="s">
        <v>1050</v>
      </c>
      <c r="E2678" s="163" t="s">
        <v>2369</v>
      </c>
      <c r="F2678" s="163">
        <v>1</v>
      </c>
      <c r="G2678" s="163" t="s">
        <v>2111</v>
      </c>
      <c r="H2678" s="163">
        <v>2</v>
      </c>
      <c r="I2678" s="163">
        <v>3</v>
      </c>
      <c r="J2678" s="164">
        <f t="shared" si="55"/>
        <v>6</v>
      </c>
      <c r="K2678" s="163" t="s">
        <v>1372</v>
      </c>
      <c r="L2678" s="391" t="s">
        <v>1489</v>
      </c>
      <c r="M2678" s="391" t="s">
        <v>6086</v>
      </c>
      <c r="N2678" s="163" t="s">
        <v>2112</v>
      </c>
    </row>
    <row r="2679" spans="1:14" s="159" customFormat="1" ht="18.75" hidden="1" customHeight="1" thickBot="1" x14ac:dyDescent="0.25">
      <c r="A2679" s="153"/>
      <c r="B2679" s="165" t="s">
        <v>3665</v>
      </c>
      <c r="C2679" s="161" t="s">
        <v>3660</v>
      </c>
      <c r="D2679" s="167" t="s">
        <v>98</v>
      </c>
      <c r="E2679" s="163" t="s">
        <v>2369</v>
      </c>
      <c r="F2679" s="168">
        <v>2</v>
      </c>
      <c r="G2679" s="163" t="s">
        <v>2111</v>
      </c>
      <c r="H2679" s="163">
        <v>2</v>
      </c>
      <c r="I2679" s="163">
        <v>0.5</v>
      </c>
      <c r="J2679" s="164">
        <f t="shared" si="55"/>
        <v>2</v>
      </c>
      <c r="K2679" s="168" t="s">
        <v>1372</v>
      </c>
      <c r="L2679" s="391" t="s">
        <v>1489</v>
      </c>
      <c r="M2679" s="401" t="s">
        <v>6086</v>
      </c>
      <c r="N2679" s="163" t="s">
        <v>2112</v>
      </c>
    </row>
    <row r="2680" spans="1:14" s="159" customFormat="1" ht="18.75" hidden="1" customHeight="1" x14ac:dyDescent="0.2">
      <c r="A2680" s="153"/>
      <c r="B2680" s="154" t="s">
        <v>3666</v>
      </c>
      <c r="C2680" s="155" t="s">
        <v>224</v>
      </c>
      <c r="D2680" s="156" t="s">
        <v>4420</v>
      </c>
      <c r="E2680" s="157" t="s">
        <v>2369</v>
      </c>
      <c r="F2680" s="157">
        <v>2</v>
      </c>
      <c r="G2680" s="157" t="s">
        <v>2111</v>
      </c>
      <c r="H2680" s="157">
        <v>2</v>
      </c>
      <c r="I2680" s="157">
        <v>1</v>
      </c>
      <c r="J2680" s="158">
        <f t="shared" si="55"/>
        <v>4</v>
      </c>
      <c r="K2680" s="157" t="s">
        <v>1372</v>
      </c>
      <c r="L2680" s="390" t="s">
        <v>1489</v>
      </c>
      <c r="M2680" s="390" t="s">
        <v>6086</v>
      </c>
      <c r="N2680" s="157" t="s">
        <v>2112</v>
      </c>
    </row>
    <row r="2681" spans="1:14" s="159" customFormat="1" ht="18.75" hidden="1" customHeight="1" thickBot="1" x14ac:dyDescent="0.25">
      <c r="A2681" s="153"/>
      <c r="B2681" s="160" t="s">
        <v>3666</v>
      </c>
      <c r="C2681" s="161" t="s">
        <v>224</v>
      </c>
      <c r="D2681" s="167" t="s">
        <v>2436</v>
      </c>
      <c r="E2681" s="163" t="s">
        <v>2369</v>
      </c>
      <c r="F2681" s="163">
        <v>2</v>
      </c>
      <c r="G2681" s="163" t="s">
        <v>2111</v>
      </c>
      <c r="H2681" s="163">
        <v>2</v>
      </c>
      <c r="I2681" s="163">
        <v>0.25</v>
      </c>
      <c r="J2681" s="164">
        <f t="shared" si="55"/>
        <v>1</v>
      </c>
      <c r="K2681" s="168" t="s">
        <v>1372</v>
      </c>
      <c r="L2681" s="391" t="s">
        <v>1489</v>
      </c>
      <c r="M2681" s="391" t="s">
        <v>6086</v>
      </c>
      <c r="N2681" s="163" t="s">
        <v>2112</v>
      </c>
    </row>
    <row r="2682" spans="1:14" s="159" customFormat="1" ht="18.75" hidden="1" customHeight="1" x14ac:dyDescent="0.2">
      <c r="A2682" s="153"/>
      <c r="B2682" s="154" t="s">
        <v>3667</v>
      </c>
      <c r="C2682" s="155" t="s">
        <v>3658</v>
      </c>
      <c r="D2682" s="156" t="s">
        <v>4420</v>
      </c>
      <c r="E2682" s="157" t="s">
        <v>2381</v>
      </c>
      <c r="F2682" s="157">
        <v>2</v>
      </c>
      <c r="G2682" s="157" t="s">
        <v>2111</v>
      </c>
      <c r="H2682" s="157">
        <v>2</v>
      </c>
      <c r="I2682" s="157">
        <v>0.1</v>
      </c>
      <c r="J2682" s="158">
        <f t="shared" si="55"/>
        <v>0.4</v>
      </c>
      <c r="K2682" s="157" t="s">
        <v>1372</v>
      </c>
      <c r="L2682" s="157" t="s">
        <v>92</v>
      </c>
      <c r="M2682" s="157" t="s">
        <v>1372</v>
      </c>
      <c r="N2682" s="157" t="s">
        <v>2112</v>
      </c>
    </row>
    <row r="2683" spans="1:14" s="159" customFormat="1" ht="18.75" hidden="1" customHeight="1" thickBot="1" x14ac:dyDescent="0.25">
      <c r="A2683" s="153"/>
      <c r="B2683" s="165" t="s">
        <v>3667</v>
      </c>
      <c r="C2683" s="161" t="s">
        <v>3658</v>
      </c>
      <c r="D2683" s="167" t="s">
        <v>1050</v>
      </c>
      <c r="E2683" s="163" t="s">
        <v>2381</v>
      </c>
      <c r="F2683" s="168">
        <v>1</v>
      </c>
      <c r="G2683" s="168" t="s">
        <v>2111</v>
      </c>
      <c r="H2683" s="168">
        <v>2</v>
      </c>
      <c r="I2683" s="168">
        <v>3</v>
      </c>
      <c r="J2683" s="185">
        <f t="shared" si="55"/>
        <v>6</v>
      </c>
      <c r="K2683" s="168" t="s">
        <v>1372</v>
      </c>
      <c r="L2683" s="163" t="s">
        <v>92</v>
      </c>
      <c r="M2683" s="168" t="s">
        <v>1372</v>
      </c>
      <c r="N2683" s="168" t="s">
        <v>2112</v>
      </c>
    </row>
    <row r="2684" spans="1:14" s="159" customFormat="1" ht="18.75" hidden="1" customHeight="1" x14ac:dyDescent="0.2">
      <c r="A2684" s="153"/>
      <c r="B2684" s="154" t="s">
        <v>3668</v>
      </c>
      <c r="C2684" s="155" t="s">
        <v>3660</v>
      </c>
      <c r="D2684" s="156" t="s">
        <v>4420</v>
      </c>
      <c r="E2684" s="157" t="s">
        <v>2369</v>
      </c>
      <c r="F2684" s="157">
        <v>4</v>
      </c>
      <c r="G2684" s="157" t="s">
        <v>2111</v>
      </c>
      <c r="H2684" s="157">
        <v>2</v>
      </c>
      <c r="I2684" s="157">
        <v>1</v>
      </c>
      <c r="J2684" s="158">
        <f t="shared" si="55"/>
        <v>8</v>
      </c>
      <c r="K2684" s="157" t="s">
        <v>1372</v>
      </c>
      <c r="L2684" s="390" t="s">
        <v>1489</v>
      </c>
      <c r="M2684" s="390" t="s">
        <v>6086</v>
      </c>
      <c r="N2684" s="157" t="s">
        <v>2112</v>
      </c>
    </row>
    <row r="2685" spans="1:14" s="159" customFormat="1" ht="18.75" hidden="1" customHeight="1" x14ac:dyDescent="0.2">
      <c r="A2685" s="153"/>
      <c r="B2685" s="160" t="s">
        <v>3668</v>
      </c>
      <c r="C2685" s="161" t="s">
        <v>3660</v>
      </c>
      <c r="D2685" s="162" t="s">
        <v>2436</v>
      </c>
      <c r="E2685" s="163" t="s">
        <v>2369</v>
      </c>
      <c r="F2685" s="163">
        <v>4</v>
      </c>
      <c r="G2685" s="163" t="s">
        <v>2111</v>
      </c>
      <c r="H2685" s="163">
        <v>2</v>
      </c>
      <c r="I2685" s="163">
        <v>0.5</v>
      </c>
      <c r="J2685" s="164">
        <f t="shared" si="55"/>
        <v>4</v>
      </c>
      <c r="K2685" s="163" t="s">
        <v>1372</v>
      </c>
      <c r="L2685" s="391" t="s">
        <v>1489</v>
      </c>
      <c r="M2685" s="391" t="s">
        <v>6086</v>
      </c>
      <c r="N2685" s="163" t="s">
        <v>2112</v>
      </c>
    </row>
    <row r="2686" spans="1:14" s="159" customFormat="1" ht="18.75" hidden="1" customHeight="1" x14ac:dyDescent="0.2">
      <c r="A2686" s="153"/>
      <c r="B2686" s="160" t="s">
        <v>3668</v>
      </c>
      <c r="C2686" s="161" t="s">
        <v>3660</v>
      </c>
      <c r="D2686" s="162" t="s">
        <v>1050</v>
      </c>
      <c r="E2686" s="163" t="s">
        <v>2369</v>
      </c>
      <c r="F2686" s="163">
        <v>1</v>
      </c>
      <c r="G2686" s="163" t="s">
        <v>2111</v>
      </c>
      <c r="H2686" s="163">
        <v>2</v>
      </c>
      <c r="I2686" s="163">
        <v>3</v>
      </c>
      <c r="J2686" s="164">
        <f t="shared" si="55"/>
        <v>6</v>
      </c>
      <c r="K2686" s="163" t="s">
        <v>1372</v>
      </c>
      <c r="L2686" s="391" t="s">
        <v>1489</v>
      </c>
      <c r="M2686" s="391" t="s">
        <v>6086</v>
      </c>
      <c r="N2686" s="163" t="s">
        <v>2112</v>
      </c>
    </row>
    <row r="2687" spans="1:14" s="159" customFormat="1" ht="18.75" hidden="1" customHeight="1" thickBot="1" x14ac:dyDescent="0.25">
      <c r="A2687" s="153"/>
      <c r="B2687" s="165" t="s">
        <v>3668</v>
      </c>
      <c r="C2687" s="161" t="s">
        <v>3660</v>
      </c>
      <c r="D2687" s="167" t="s">
        <v>98</v>
      </c>
      <c r="E2687" s="163" t="s">
        <v>2369</v>
      </c>
      <c r="F2687" s="168">
        <v>2</v>
      </c>
      <c r="G2687" s="163" t="s">
        <v>2111</v>
      </c>
      <c r="H2687" s="163">
        <v>2</v>
      </c>
      <c r="I2687" s="163">
        <v>0.5</v>
      </c>
      <c r="J2687" s="164">
        <f t="shared" si="55"/>
        <v>2</v>
      </c>
      <c r="K2687" s="168" t="s">
        <v>1372</v>
      </c>
      <c r="L2687" s="391" t="s">
        <v>1489</v>
      </c>
      <c r="M2687" s="401" t="s">
        <v>6086</v>
      </c>
      <c r="N2687" s="163" t="s">
        <v>2112</v>
      </c>
    </row>
    <row r="2688" spans="1:14" s="159" customFormat="1" ht="18.75" hidden="1" customHeight="1" x14ac:dyDescent="0.2">
      <c r="A2688" s="153"/>
      <c r="B2688" s="154" t="s">
        <v>3669</v>
      </c>
      <c r="C2688" s="155" t="s">
        <v>224</v>
      </c>
      <c r="D2688" s="156" t="s">
        <v>4420</v>
      </c>
      <c r="E2688" s="157" t="s">
        <v>2369</v>
      </c>
      <c r="F2688" s="157">
        <v>2</v>
      </c>
      <c r="G2688" s="157" t="s">
        <v>2111</v>
      </c>
      <c r="H2688" s="157">
        <v>2</v>
      </c>
      <c r="I2688" s="157">
        <v>1</v>
      </c>
      <c r="J2688" s="158">
        <f t="shared" si="55"/>
        <v>4</v>
      </c>
      <c r="K2688" s="157" t="s">
        <v>1372</v>
      </c>
      <c r="L2688" s="390" t="s">
        <v>1489</v>
      </c>
      <c r="M2688" s="390" t="s">
        <v>6086</v>
      </c>
      <c r="N2688" s="157" t="s">
        <v>2112</v>
      </c>
    </row>
    <row r="2689" spans="1:16" s="159" customFormat="1" ht="18.75" hidden="1" customHeight="1" thickBot="1" x14ac:dyDescent="0.25">
      <c r="A2689" s="153"/>
      <c r="B2689" s="160" t="s">
        <v>3669</v>
      </c>
      <c r="C2689" s="161" t="s">
        <v>224</v>
      </c>
      <c r="D2689" s="167" t="s">
        <v>2436</v>
      </c>
      <c r="E2689" s="163" t="s">
        <v>2369</v>
      </c>
      <c r="F2689" s="163">
        <v>2</v>
      </c>
      <c r="G2689" s="163" t="s">
        <v>2111</v>
      </c>
      <c r="H2689" s="163">
        <v>2</v>
      </c>
      <c r="I2689" s="163">
        <v>0.25</v>
      </c>
      <c r="J2689" s="164">
        <f t="shared" si="55"/>
        <v>1</v>
      </c>
      <c r="K2689" s="168" t="s">
        <v>1372</v>
      </c>
      <c r="L2689" s="391" t="s">
        <v>1489</v>
      </c>
      <c r="M2689" s="391" t="s">
        <v>6086</v>
      </c>
      <c r="N2689" s="163" t="s">
        <v>2112</v>
      </c>
    </row>
    <row r="2690" spans="1:16" s="159" customFormat="1" ht="18.75" hidden="1" customHeight="1" x14ac:dyDescent="0.2">
      <c r="A2690" s="153" t="s">
        <v>2476</v>
      </c>
      <c r="B2690" s="194" t="s">
        <v>3670</v>
      </c>
      <c r="C2690" s="195" t="s">
        <v>3671</v>
      </c>
      <c r="D2690" s="156" t="s">
        <v>4420</v>
      </c>
      <c r="E2690" s="157"/>
      <c r="F2690" s="157">
        <v>0</v>
      </c>
      <c r="G2690" s="157" t="s">
        <v>2111</v>
      </c>
      <c r="H2690" s="157">
        <v>1</v>
      </c>
      <c r="I2690" s="157">
        <v>0.1</v>
      </c>
      <c r="J2690" s="158">
        <f t="shared" si="55"/>
        <v>0</v>
      </c>
      <c r="K2690" s="157" t="s">
        <v>1372</v>
      </c>
      <c r="L2690" s="157" t="s">
        <v>89</v>
      </c>
      <c r="M2690" s="157" t="s">
        <v>1372</v>
      </c>
      <c r="N2690" s="157" t="s">
        <v>2112</v>
      </c>
    </row>
    <row r="2691" spans="1:16" s="159" customFormat="1" ht="18.75" hidden="1" customHeight="1" thickBot="1" x14ac:dyDescent="0.25">
      <c r="A2691" s="153" t="s">
        <v>2476</v>
      </c>
      <c r="B2691" s="196" t="s">
        <v>3670</v>
      </c>
      <c r="C2691" s="197" t="s">
        <v>3671</v>
      </c>
      <c r="D2691" s="167" t="s">
        <v>1050</v>
      </c>
      <c r="E2691" s="163"/>
      <c r="F2691" s="163">
        <v>0</v>
      </c>
      <c r="G2691" s="168" t="s">
        <v>2111</v>
      </c>
      <c r="H2691" s="163">
        <v>2</v>
      </c>
      <c r="I2691" s="163">
        <v>3</v>
      </c>
      <c r="J2691" s="164">
        <f t="shared" si="55"/>
        <v>0</v>
      </c>
      <c r="K2691" s="168" t="s">
        <v>1372</v>
      </c>
      <c r="L2691" s="163" t="s">
        <v>89</v>
      </c>
      <c r="M2691" s="163" t="s">
        <v>1372</v>
      </c>
      <c r="N2691" s="163" t="s">
        <v>2112</v>
      </c>
    </row>
    <row r="2692" spans="1:16" s="159" customFormat="1" ht="18.75" hidden="1" customHeight="1" x14ac:dyDescent="0.2">
      <c r="A2692" s="153"/>
      <c r="B2692" s="154" t="s">
        <v>3672</v>
      </c>
      <c r="C2692" s="155" t="s">
        <v>3673</v>
      </c>
      <c r="D2692" s="156" t="s">
        <v>4420</v>
      </c>
      <c r="E2692" s="157" t="s">
        <v>2367</v>
      </c>
      <c r="F2692" s="157">
        <v>4</v>
      </c>
      <c r="G2692" s="157" t="s">
        <v>2111</v>
      </c>
      <c r="H2692" s="157">
        <v>2</v>
      </c>
      <c r="I2692" s="157">
        <v>0.5</v>
      </c>
      <c r="J2692" s="158">
        <f t="shared" si="55"/>
        <v>4</v>
      </c>
      <c r="K2692" s="157" t="s">
        <v>1370</v>
      </c>
      <c r="L2692" s="157" t="s">
        <v>1483</v>
      </c>
      <c r="M2692" s="157" t="s">
        <v>1370</v>
      </c>
      <c r="N2692" s="157" t="s">
        <v>2112</v>
      </c>
      <c r="P2692" s="159">
        <v>0.5</v>
      </c>
    </row>
    <row r="2693" spans="1:16" s="159" customFormat="1" ht="18.75" hidden="1" customHeight="1" x14ac:dyDescent="0.2">
      <c r="A2693" s="153"/>
      <c r="B2693" s="160" t="s">
        <v>3672</v>
      </c>
      <c r="C2693" s="161" t="s">
        <v>3673</v>
      </c>
      <c r="D2693" s="162" t="s">
        <v>2436</v>
      </c>
      <c r="E2693" s="163" t="s">
        <v>2367</v>
      </c>
      <c r="F2693" s="163">
        <v>4</v>
      </c>
      <c r="G2693" s="163" t="s">
        <v>2111</v>
      </c>
      <c r="H2693" s="163">
        <v>2</v>
      </c>
      <c r="I2693" s="163">
        <v>0.5</v>
      </c>
      <c r="J2693" s="164">
        <f t="shared" si="55"/>
        <v>4</v>
      </c>
      <c r="K2693" s="163" t="s">
        <v>1370</v>
      </c>
      <c r="L2693" s="163" t="s">
        <v>1483</v>
      </c>
      <c r="M2693" s="163" t="s">
        <v>1370</v>
      </c>
      <c r="N2693" s="163" t="s">
        <v>2112</v>
      </c>
    </row>
    <row r="2694" spans="1:16" s="159" customFormat="1" ht="18.75" hidden="1" customHeight="1" x14ac:dyDescent="0.2">
      <c r="A2694" s="153"/>
      <c r="B2694" s="160" t="s">
        <v>3672</v>
      </c>
      <c r="C2694" s="161" t="s">
        <v>3673</v>
      </c>
      <c r="D2694" s="162" t="s">
        <v>1050</v>
      </c>
      <c r="E2694" s="163" t="s">
        <v>2367</v>
      </c>
      <c r="F2694" s="163">
        <v>1</v>
      </c>
      <c r="G2694" s="163" t="s">
        <v>2111</v>
      </c>
      <c r="H2694" s="163">
        <v>2</v>
      </c>
      <c r="I2694" s="163">
        <v>3</v>
      </c>
      <c r="J2694" s="164">
        <f t="shared" si="55"/>
        <v>6</v>
      </c>
      <c r="K2694" s="163" t="s">
        <v>1370</v>
      </c>
      <c r="L2694" s="163" t="s">
        <v>1483</v>
      </c>
      <c r="M2694" s="163" t="s">
        <v>1370</v>
      </c>
      <c r="N2694" s="163" t="s">
        <v>2112</v>
      </c>
    </row>
    <row r="2695" spans="1:16" s="159" customFormat="1" ht="18.75" hidden="1" customHeight="1" thickBot="1" x14ac:dyDescent="0.25">
      <c r="A2695" s="153"/>
      <c r="B2695" s="165" t="s">
        <v>3672</v>
      </c>
      <c r="C2695" s="161" t="s">
        <v>3673</v>
      </c>
      <c r="D2695" s="167" t="s">
        <v>98</v>
      </c>
      <c r="E2695" s="163" t="s">
        <v>2367</v>
      </c>
      <c r="F2695" s="168">
        <v>2</v>
      </c>
      <c r="G2695" s="163" t="s">
        <v>2111</v>
      </c>
      <c r="H2695" s="163">
        <v>2</v>
      </c>
      <c r="I2695" s="163">
        <v>0.5</v>
      </c>
      <c r="J2695" s="164">
        <f t="shared" si="55"/>
        <v>2</v>
      </c>
      <c r="K2695" s="168" t="s">
        <v>1370</v>
      </c>
      <c r="L2695" s="163" t="s">
        <v>1483</v>
      </c>
      <c r="M2695" s="168" t="s">
        <v>1370</v>
      </c>
      <c r="N2695" s="163" t="s">
        <v>2112</v>
      </c>
    </row>
    <row r="2696" spans="1:16" s="159" customFormat="1" ht="18.75" hidden="1" customHeight="1" x14ac:dyDescent="0.2">
      <c r="A2696" s="153"/>
      <c r="B2696" s="154" t="s">
        <v>3674</v>
      </c>
      <c r="C2696" s="155" t="s">
        <v>3673</v>
      </c>
      <c r="D2696" s="156" t="s">
        <v>4420</v>
      </c>
      <c r="E2696" s="157" t="s">
        <v>2367</v>
      </c>
      <c r="F2696" s="157">
        <v>4</v>
      </c>
      <c r="G2696" s="157" t="s">
        <v>2111</v>
      </c>
      <c r="H2696" s="157">
        <v>2</v>
      </c>
      <c r="I2696" s="157">
        <v>0.5</v>
      </c>
      <c r="J2696" s="158">
        <f t="shared" si="55"/>
        <v>4</v>
      </c>
      <c r="K2696" s="157" t="s">
        <v>1370</v>
      </c>
      <c r="L2696" s="157" t="s">
        <v>1483</v>
      </c>
      <c r="M2696" s="157" t="s">
        <v>1370</v>
      </c>
      <c r="N2696" s="157" t="s">
        <v>2112</v>
      </c>
    </row>
    <row r="2697" spans="1:16" s="159" customFormat="1" ht="18.75" hidden="1" customHeight="1" x14ac:dyDescent="0.2">
      <c r="A2697" s="153"/>
      <c r="B2697" s="160" t="s">
        <v>3674</v>
      </c>
      <c r="C2697" s="161" t="s">
        <v>3673</v>
      </c>
      <c r="D2697" s="162" t="s">
        <v>2436</v>
      </c>
      <c r="E2697" s="163" t="s">
        <v>2367</v>
      </c>
      <c r="F2697" s="163">
        <v>4</v>
      </c>
      <c r="G2697" s="163" t="s">
        <v>2111</v>
      </c>
      <c r="H2697" s="163">
        <v>2</v>
      </c>
      <c r="I2697" s="163">
        <v>0.5</v>
      </c>
      <c r="J2697" s="164">
        <f t="shared" si="55"/>
        <v>4</v>
      </c>
      <c r="K2697" s="163" t="s">
        <v>1370</v>
      </c>
      <c r="L2697" s="163" t="s">
        <v>1483</v>
      </c>
      <c r="M2697" s="163" t="s">
        <v>1370</v>
      </c>
      <c r="N2697" s="163" t="s">
        <v>2112</v>
      </c>
    </row>
    <row r="2698" spans="1:16" s="159" customFormat="1" ht="18.75" hidden="1" customHeight="1" x14ac:dyDescent="0.2">
      <c r="A2698" s="153"/>
      <c r="B2698" s="160" t="s">
        <v>3674</v>
      </c>
      <c r="C2698" s="161" t="s">
        <v>3673</v>
      </c>
      <c r="D2698" s="162" t="s">
        <v>1050</v>
      </c>
      <c r="E2698" s="163" t="s">
        <v>2367</v>
      </c>
      <c r="F2698" s="163">
        <v>1</v>
      </c>
      <c r="G2698" s="163" t="s">
        <v>2111</v>
      </c>
      <c r="H2698" s="163">
        <v>2</v>
      </c>
      <c r="I2698" s="163">
        <v>3</v>
      </c>
      <c r="J2698" s="164">
        <f t="shared" si="55"/>
        <v>6</v>
      </c>
      <c r="K2698" s="163" t="s">
        <v>1370</v>
      </c>
      <c r="L2698" s="163" t="s">
        <v>1483</v>
      </c>
      <c r="M2698" s="163" t="s">
        <v>1370</v>
      </c>
      <c r="N2698" s="163" t="s">
        <v>2112</v>
      </c>
    </row>
    <row r="2699" spans="1:16" s="159" customFormat="1" ht="18.75" hidden="1" customHeight="1" thickBot="1" x14ac:dyDescent="0.25">
      <c r="A2699" s="153"/>
      <c r="B2699" s="165" t="s">
        <v>3674</v>
      </c>
      <c r="C2699" s="161" t="s">
        <v>3673</v>
      </c>
      <c r="D2699" s="167" t="s">
        <v>98</v>
      </c>
      <c r="E2699" s="163" t="s">
        <v>2367</v>
      </c>
      <c r="F2699" s="168">
        <v>2</v>
      </c>
      <c r="G2699" s="163" t="s">
        <v>2111</v>
      </c>
      <c r="H2699" s="163">
        <v>2</v>
      </c>
      <c r="I2699" s="163">
        <v>0.5</v>
      </c>
      <c r="J2699" s="164">
        <f t="shared" si="55"/>
        <v>2</v>
      </c>
      <c r="K2699" s="168" t="s">
        <v>1370</v>
      </c>
      <c r="L2699" s="163" t="s">
        <v>1483</v>
      </c>
      <c r="M2699" s="168" t="s">
        <v>1370</v>
      </c>
      <c r="N2699" s="163" t="s">
        <v>2112</v>
      </c>
    </row>
    <row r="2700" spans="1:16" s="159" customFormat="1" ht="18.75" hidden="1" customHeight="1" x14ac:dyDescent="0.2">
      <c r="A2700" s="153"/>
      <c r="B2700" s="154" t="s">
        <v>3675</v>
      </c>
      <c r="C2700" s="155" t="s">
        <v>3673</v>
      </c>
      <c r="D2700" s="156" t="s">
        <v>4420</v>
      </c>
      <c r="E2700" s="157" t="s">
        <v>2367</v>
      </c>
      <c r="F2700" s="157">
        <v>4</v>
      </c>
      <c r="G2700" s="157" t="s">
        <v>2111</v>
      </c>
      <c r="H2700" s="157">
        <v>2</v>
      </c>
      <c r="I2700" s="157">
        <v>0.5</v>
      </c>
      <c r="J2700" s="158">
        <f t="shared" si="55"/>
        <v>4</v>
      </c>
      <c r="K2700" s="157" t="s">
        <v>1370</v>
      </c>
      <c r="L2700" s="157" t="s">
        <v>1483</v>
      </c>
      <c r="M2700" s="157" t="s">
        <v>1370</v>
      </c>
      <c r="N2700" s="157" t="s">
        <v>2112</v>
      </c>
    </row>
    <row r="2701" spans="1:16" s="159" customFormat="1" ht="18.75" hidden="1" customHeight="1" x14ac:dyDescent="0.2">
      <c r="A2701" s="153"/>
      <c r="B2701" s="160" t="s">
        <v>3675</v>
      </c>
      <c r="C2701" s="161" t="s">
        <v>3673</v>
      </c>
      <c r="D2701" s="162" t="s">
        <v>2436</v>
      </c>
      <c r="E2701" s="163" t="s">
        <v>2367</v>
      </c>
      <c r="F2701" s="163">
        <v>4</v>
      </c>
      <c r="G2701" s="163" t="s">
        <v>2111</v>
      </c>
      <c r="H2701" s="163">
        <v>2</v>
      </c>
      <c r="I2701" s="163">
        <v>0.5</v>
      </c>
      <c r="J2701" s="164">
        <f t="shared" si="55"/>
        <v>4</v>
      </c>
      <c r="K2701" s="163" t="s">
        <v>1370</v>
      </c>
      <c r="L2701" s="163" t="s">
        <v>1483</v>
      </c>
      <c r="M2701" s="163" t="s">
        <v>1370</v>
      </c>
      <c r="N2701" s="163" t="s">
        <v>2112</v>
      </c>
    </row>
    <row r="2702" spans="1:16" s="159" customFormat="1" ht="18.75" hidden="1" customHeight="1" x14ac:dyDescent="0.2">
      <c r="A2702" s="153"/>
      <c r="B2702" s="160" t="s">
        <v>3675</v>
      </c>
      <c r="C2702" s="161" t="s">
        <v>3673</v>
      </c>
      <c r="D2702" s="162" t="s">
        <v>1050</v>
      </c>
      <c r="E2702" s="163" t="s">
        <v>2367</v>
      </c>
      <c r="F2702" s="163">
        <v>1</v>
      </c>
      <c r="G2702" s="163" t="s">
        <v>2111</v>
      </c>
      <c r="H2702" s="163">
        <v>2</v>
      </c>
      <c r="I2702" s="163">
        <v>3</v>
      </c>
      <c r="J2702" s="164">
        <f t="shared" si="55"/>
        <v>6</v>
      </c>
      <c r="K2702" s="163" t="s">
        <v>1370</v>
      </c>
      <c r="L2702" s="163" t="s">
        <v>1483</v>
      </c>
      <c r="M2702" s="163" t="s">
        <v>1370</v>
      </c>
      <c r="N2702" s="163" t="s">
        <v>2112</v>
      </c>
    </row>
    <row r="2703" spans="1:16" s="159" customFormat="1" ht="18.75" hidden="1" customHeight="1" thickBot="1" x14ac:dyDescent="0.25">
      <c r="A2703" s="153"/>
      <c r="B2703" s="165" t="s">
        <v>3675</v>
      </c>
      <c r="C2703" s="161" t="s">
        <v>3673</v>
      </c>
      <c r="D2703" s="167" t="s">
        <v>98</v>
      </c>
      <c r="E2703" s="163" t="s">
        <v>2367</v>
      </c>
      <c r="F2703" s="168">
        <v>2</v>
      </c>
      <c r="G2703" s="163" t="s">
        <v>2111</v>
      </c>
      <c r="H2703" s="163">
        <v>2</v>
      </c>
      <c r="I2703" s="163">
        <v>0.5</v>
      </c>
      <c r="J2703" s="164">
        <f t="shared" si="55"/>
        <v>2</v>
      </c>
      <c r="K2703" s="168" t="s">
        <v>1370</v>
      </c>
      <c r="L2703" s="163" t="s">
        <v>1483</v>
      </c>
      <c r="M2703" s="168" t="s">
        <v>1370</v>
      </c>
      <c r="N2703" s="163" t="s">
        <v>2112</v>
      </c>
    </row>
    <row r="2704" spans="1:16" s="159" customFormat="1" ht="18.75" hidden="1" customHeight="1" x14ac:dyDescent="0.2">
      <c r="A2704" s="153"/>
      <c r="B2704" s="194" t="s">
        <v>3676</v>
      </c>
      <c r="C2704" s="199" t="s">
        <v>3677</v>
      </c>
      <c r="D2704" s="156" t="s">
        <v>4420</v>
      </c>
      <c r="E2704" s="157" t="s">
        <v>2369</v>
      </c>
      <c r="F2704" s="157">
        <v>4</v>
      </c>
      <c r="G2704" s="157" t="s">
        <v>2111</v>
      </c>
      <c r="H2704" s="157">
        <v>2</v>
      </c>
      <c r="I2704" s="157">
        <v>0.5</v>
      </c>
      <c r="J2704" s="158">
        <f t="shared" si="55"/>
        <v>4</v>
      </c>
      <c r="K2704" s="157" t="s">
        <v>1370</v>
      </c>
      <c r="L2704" s="157" t="s">
        <v>1483</v>
      </c>
      <c r="M2704" s="157" t="s">
        <v>1370</v>
      </c>
      <c r="N2704" s="157" t="s">
        <v>2112</v>
      </c>
    </row>
    <row r="2705" spans="1:14" s="159" customFormat="1" ht="18.75" hidden="1" customHeight="1" x14ac:dyDescent="0.2">
      <c r="A2705" s="153"/>
      <c r="B2705" s="198" t="s">
        <v>3676</v>
      </c>
      <c r="C2705" s="200" t="s">
        <v>3677</v>
      </c>
      <c r="D2705" s="162" t="s">
        <v>2436</v>
      </c>
      <c r="E2705" s="163" t="s">
        <v>2369</v>
      </c>
      <c r="F2705" s="163">
        <v>4</v>
      </c>
      <c r="G2705" s="163" t="s">
        <v>2111</v>
      </c>
      <c r="H2705" s="163">
        <v>2</v>
      </c>
      <c r="I2705" s="163">
        <v>0.5</v>
      </c>
      <c r="J2705" s="164">
        <f t="shared" si="55"/>
        <v>4</v>
      </c>
      <c r="K2705" s="163" t="s">
        <v>1370</v>
      </c>
      <c r="L2705" s="163" t="s">
        <v>1483</v>
      </c>
      <c r="M2705" s="163" t="s">
        <v>1370</v>
      </c>
      <c r="N2705" s="163" t="s">
        <v>2112</v>
      </c>
    </row>
    <row r="2706" spans="1:14" s="159" customFormat="1" ht="18.75" hidden="1" customHeight="1" x14ac:dyDescent="0.2">
      <c r="A2706" s="153"/>
      <c r="B2706" s="198" t="s">
        <v>3676</v>
      </c>
      <c r="C2706" s="200" t="s">
        <v>3677</v>
      </c>
      <c r="D2706" s="162" t="s">
        <v>1050</v>
      </c>
      <c r="E2706" s="163" t="s">
        <v>2369</v>
      </c>
      <c r="F2706" s="163">
        <v>1</v>
      </c>
      <c r="G2706" s="163" t="s">
        <v>2111</v>
      </c>
      <c r="H2706" s="163">
        <v>2</v>
      </c>
      <c r="I2706" s="163">
        <v>3</v>
      </c>
      <c r="J2706" s="164">
        <f t="shared" si="55"/>
        <v>6</v>
      </c>
      <c r="K2706" s="163" t="s">
        <v>1370</v>
      </c>
      <c r="L2706" s="163" t="s">
        <v>1483</v>
      </c>
      <c r="M2706" s="163" t="s">
        <v>1370</v>
      </c>
      <c r="N2706" s="163" t="s">
        <v>2112</v>
      </c>
    </row>
    <row r="2707" spans="1:14" s="159" customFormat="1" ht="18.75" hidden="1" customHeight="1" thickBot="1" x14ac:dyDescent="0.25">
      <c r="A2707" s="153"/>
      <c r="B2707" s="196" t="s">
        <v>3676</v>
      </c>
      <c r="C2707" s="200" t="s">
        <v>3677</v>
      </c>
      <c r="D2707" s="167" t="s">
        <v>98</v>
      </c>
      <c r="E2707" s="163" t="s">
        <v>2369</v>
      </c>
      <c r="F2707" s="168">
        <v>2</v>
      </c>
      <c r="G2707" s="163" t="s">
        <v>2111</v>
      </c>
      <c r="H2707" s="163">
        <v>2</v>
      </c>
      <c r="I2707" s="163">
        <v>0.5</v>
      </c>
      <c r="J2707" s="164">
        <f t="shared" si="55"/>
        <v>2</v>
      </c>
      <c r="K2707" s="168" t="s">
        <v>1370</v>
      </c>
      <c r="L2707" s="163" t="s">
        <v>1483</v>
      </c>
      <c r="M2707" s="168" t="s">
        <v>1370</v>
      </c>
      <c r="N2707" s="163" t="s">
        <v>2112</v>
      </c>
    </row>
    <row r="2708" spans="1:14" s="159" customFormat="1" ht="18.75" hidden="1" customHeight="1" x14ac:dyDescent="0.2">
      <c r="A2708" s="153" t="s">
        <v>2476</v>
      </c>
      <c r="B2708" s="154" t="s">
        <v>3678</v>
      </c>
      <c r="C2708" s="155" t="s">
        <v>3568</v>
      </c>
      <c r="D2708" s="156" t="s">
        <v>4420</v>
      </c>
      <c r="E2708" s="157"/>
      <c r="F2708" s="157">
        <v>1</v>
      </c>
      <c r="G2708" s="157" t="s">
        <v>2111</v>
      </c>
      <c r="H2708" s="157">
        <v>1</v>
      </c>
      <c r="I2708" s="157">
        <v>0.1</v>
      </c>
      <c r="J2708" s="158">
        <f t="shared" si="55"/>
        <v>0.1</v>
      </c>
      <c r="K2708" s="157" t="s">
        <v>1370</v>
      </c>
      <c r="L2708" s="157" t="s">
        <v>1478</v>
      </c>
      <c r="M2708" s="157" t="s">
        <v>1370</v>
      </c>
      <c r="N2708" s="157" t="s">
        <v>2112</v>
      </c>
    </row>
    <row r="2709" spans="1:14" s="159" customFormat="1" ht="18.75" hidden="1" customHeight="1" thickBot="1" x14ac:dyDescent="0.25">
      <c r="A2709" s="153" t="s">
        <v>2476</v>
      </c>
      <c r="B2709" s="165" t="s">
        <v>3678</v>
      </c>
      <c r="C2709" s="161" t="s">
        <v>3568</v>
      </c>
      <c r="D2709" s="167" t="s">
        <v>1050</v>
      </c>
      <c r="E2709" s="163"/>
      <c r="F2709" s="163">
        <v>1</v>
      </c>
      <c r="G2709" s="168" t="s">
        <v>2111</v>
      </c>
      <c r="H2709" s="163">
        <v>2</v>
      </c>
      <c r="I2709" s="163">
        <v>3</v>
      </c>
      <c r="J2709" s="164">
        <f t="shared" si="55"/>
        <v>6</v>
      </c>
      <c r="K2709" s="168" t="s">
        <v>1370</v>
      </c>
      <c r="L2709" s="163" t="s">
        <v>1478</v>
      </c>
      <c r="M2709" s="163" t="s">
        <v>1370</v>
      </c>
      <c r="N2709" s="163" t="s">
        <v>2112</v>
      </c>
    </row>
    <row r="2710" spans="1:14" s="159" customFormat="1" ht="18.75" hidden="1" customHeight="1" x14ac:dyDescent="0.2">
      <c r="A2710" s="153" t="s">
        <v>2476</v>
      </c>
      <c r="B2710" s="194" t="s">
        <v>3679</v>
      </c>
      <c r="C2710" s="195" t="s">
        <v>3680</v>
      </c>
      <c r="D2710" s="156" t="s">
        <v>4420</v>
      </c>
      <c r="E2710" s="157" t="s">
        <v>2367</v>
      </c>
      <c r="F2710" s="157">
        <v>4</v>
      </c>
      <c r="G2710" s="157" t="s">
        <v>2111</v>
      </c>
      <c r="H2710" s="157">
        <v>1</v>
      </c>
      <c r="I2710" s="157">
        <v>0.5</v>
      </c>
      <c r="J2710" s="158">
        <f t="shared" si="55"/>
        <v>2</v>
      </c>
      <c r="K2710" s="157" t="s">
        <v>1370</v>
      </c>
      <c r="L2710" s="157" t="s">
        <v>1483</v>
      </c>
      <c r="M2710" s="157" t="s">
        <v>1370</v>
      </c>
      <c r="N2710" s="157" t="s">
        <v>2112</v>
      </c>
    </row>
    <row r="2711" spans="1:14" s="159" customFormat="1" ht="18.75" hidden="1" customHeight="1" thickBot="1" x14ac:dyDescent="0.25">
      <c r="A2711" s="153" t="s">
        <v>2476</v>
      </c>
      <c r="B2711" s="196" t="s">
        <v>3679</v>
      </c>
      <c r="C2711" s="197" t="s">
        <v>3680</v>
      </c>
      <c r="D2711" s="167" t="s">
        <v>1050</v>
      </c>
      <c r="E2711" s="163" t="s">
        <v>2367</v>
      </c>
      <c r="F2711" s="163">
        <v>1</v>
      </c>
      <c r="G2711" s="168" t="s">
        <v>2111</v>
      </c>
      <c r="H2711" s="163">
        <v>2</v>
      </c>
      <c r="I2711" s="163">
        <v>3</v>
      </c>
      <c r="J2711" s="164">
        <f t="shared" si="55"/>
        <v>6</v>
      </c>
      <c r="K2711" s="168" t="s">
        <v>1370</v>
      </c>
      <c r="L2711" s="163" t="s">
        <v>1483</v>
      </c>
      <c r="M2711" s="163" t="s">
        <v>1370</v>
      </c>
      <c r="N2711" s="163" t="s">
        <v>2112</v>
      </c>
    </row>
    <row r="2712" spans="1:14" s="159" customFormat="1" ht="18.75" hidden="1" customHeight="1" x14ac:dyDescent="0.2">
      <c r="A2712" s="153"/>
      <c r="B2712" s="154" t="s">
        <v>3681</v>
      </c>
      <c r="C2712" s="155" t="s">
        <v>3682</v>
      </c>
      <c r="D2712" s="156" t="s">
        <v>4420</v>
      </c>
      <c r="E2712" s="157" t="s">
        <v>2381</v>
      </c>
      <c r="F2712" s="157">
        <v>2</v>
      </c>
      <c r="G2712" s="157" t="s">
        <v>2111</v>
      </c>
      <c r="H2712" s="157">
        <v>2</v>
      </c>
      <c r="I2712" s="157">
        <v>0.1</v>
      </c>
      <c r="J2712" s="158">
        <f t="shared" si="55"/>
        <v>0.4</v>
      </c>
      <c r="K2712" s="157" t="s">
        <v>1372</v>
      </c>
      <c r="L2712" s="390" t="s">
        <v>6052</v>
      </c>
      <c r="M2712" s="390" t="s">
        <v>6056</v>
      </c>
      <c r="N2712" s="157" t="s">
        <v>2112</v>
      </c>
    </row>
    <row r="2713" spans="1:14" s="159" customFormat="1" ht="18.75" hidden="1" customHeight="1" thickBot="1" x14ac:dyDescent="0.25">
      <c r="A2713" s="153"/>
      <c r="B2713" s="160" t="s">
        <v>3681</v>
      </c>
      <c r="C2713" s="161" t="s">
        <v>3682</v>
      </c>
      <c r="D2713" s="167" t="s">
        <v>1050</v>
      </c>
      <c r="E2713" s="163" t="s">
        <v>2381</v>
      </c>
      <c r="F2713" s="168">
        <v>1</v>
      </c>
      <c r="G2713" s="168" t="s">
        <v>2111</v>
      </c>
      <c r="H2713" s="168">
        <v>2</v>
      </c>
      <c r="I2713" s="168">
        <v>3</v>
      </c>
      <c r="J2713" s="185">
        <f t="shared" si="55"/>
        <v>6</v>
      </c>
      <c r="K2713" s="168" t="s">
        <v>1372</v>
      </c>
      <c r="L2713" s="391" t="s">
        <v>6052</v>
      </c>
      <c r="M2713" s="391" t="s">
        <v>6056</v>
      </c>
      <c r="N2713" s="168" t="s">
        <v>2112</v>
      </c>
    </row>
    <row r="2714" spans="1:14" s="159" customFormat="1" ht="18.75" hidden="1" customHeight="1" x14ac:dyDescent="0.2">
      <c r="A2714" s="153"/>
      <c r="B2714" s="194" t="s">
        <v>3683</v>
      </c>
      <c r="C2714" s="195" t="s">
        <v>3684</v>
      </c>
      <c r="D2714" s="156" t="s">
        <v>4420</v>
      </c>
      <c r="E2714" s="157" t="s">
        <v>2367</v>
      </c>
      <c r="F2714" s="157">
        <v>4</v>
      </c>
      <c r="G2714" s="157" t="s">
        <v>2111</v>
      </c>
      <c r="H2714" s="157">
        <v>2</v>
      </c>
      <c r="I2714" s="157">
        <v>0.5</v>
      </c>
      <c r="J2714" s="158">
        <f t="shared" si="55"/>
        <v>4</v>
      </c>
      <c r="K2714" s="157" t="s">
        <v>1370</v>
      </c>
      <c r="L2714" s="157" t="s">
        <v>1490</v>
      </c>
      <c r="M2714" s="157" t="s">
        <v>1370</v>
      </c>
      <c r="N2714" s="157" t="s">
        <v>2112</v>
      </c>
    </row>
    <row r="2715" spans="1:14" s="159" customFormat="1" ht="18.75" hidden="1" customHeight="1" x14ac:dyDescent="0.2">
      <c r="A2715" s="153"/>
      <c r="B2715" s="198" t="s">
        <v>3683</v>
      </c>
      <c r="C2715" s="197" t="s">
        <v>3684</v>
      </c>
      <c r="D2715" s="162" t="s">
        <v>2436</v>
      </c>
      <c r="E2715" s="163" t="s">
        <v>2367</v>
      </c>
      <c r="F2715" s="163">
        <v>4</v>
      </c>
      <c r="G2715" s="163" t="s">
        <v>2111</v>
      </c>
      <c r="H2715" s="163">
        <v>2</v>
      </c>
      <c r="I2715" s="163">
        <v>0.5</v>
      </c>
      <c r="J2715" s="164">
        <f t="shared" si="55"/>
        <v>4</v>
      </c>
      <c r="K2715" s="163" t="s">
        <v>1370</v>
      </c>
      <c r="L2715" s="163" t="s">
        <v>1490</v>
      </c>
      <c r="M2715" s="163" t="s">
        <v>1370</v>
      </c>
      <c r="N2715" s="163" t="s">
        <v>2112</v>
      </c>
    </row>
    <row r="2716" spans="1:14" s="159" customFormat="1" ht="18.75" hidden="1" customHeight="1" x14ac:dyDescent="0.2">
      <c r="A2716" s="153"/>
      <c r="B2716" s="198" t="s">
        <v>3683</v>
      </c>
      <c r="C2716" s="197" t="s">
        <v>3684</v>
      </c>
      <c r="D2716" s="162" t="s">
        <v>1050</v>
      </c>
      <c r="E2716" s="163" t="s">
        <v>2367</v>
      </c>
      <c r="F2716" s="163">
        <v>1</v>
      </c>
      <c r="G2716" s="163" t="s">
        <v>2111</v>
      </c>
      <c r="H2716" s="163">
        <v>2</v>
      </c>
      <c r="I2716" s="163">
        <v>3</v>
      </c>
      <c r="J2716" s="164">
        <f t="shared" si="55"/>
        <v>6</v>
      </c>
      <c r="K2716" s="163" t="s">
        <v>1370</v>
      </c>
      <c r="L2716" s="163" t="s">
        <v>1490</v>
      </c>
      <c r="M2716" s="163" t="s">
        <v>1370</v>
      </c>
      <c r="N2716" s="163" t="s">
        <v>2112</v>
      </c>
    </row>
    <row r="2717" spans="1:14" s="159" customFormat="1" ht="18.75" hidden="1" customHeight="1" thickBot="1" x14ac:dyDescent="0.25">
      <c r="A2717" s="153"/>
      <c r="B2717" s="196" t="s">
        <v>3683</v>
      </c>
      <c r="C2717" s="197" t="s">
        <v>3684</v>
      </c>
      <c r="D2717" s="167" t="s">
        <v>98</v>
      </c>
      <c r="E2717" s="163" t="s">
        <v>2367</v>
      </c>
      <c r="F2717" s="168">
        <v>2</v>
      </c>
      <c r="G2717" s="163" t="s">
        <v>2111</v>
      </c>
      <c r="H2717" s="163">
        <v>2</v>
      </c>
      <c r="I2717" s="163">
        <v>0.5</v>
      </c>
      <c r="J2717" s="164">
        <f t="shared" si="55"/>
        <v>2</v>
      </c>
      <c r="K2717" s="168" t="s">
        <v>1370</v>
      </c>
      <c r="L2717" s="163" t="s">
        <v>1490</v>
      </c>
      <c r="M2717" s="168" t="s">
        <v>1370</v>
      </c>
      <c r="N2717" s="163" t="s">
        <v>2112</v>
      </c>
    </row>
    <row r="2718" spans="1:14" s="159" customFormat="1" ht="18.75" hidden="1" customHeight="1" x14ac:dyDescent="0.2">
      <c r="A2718" s="153"/>
      <c r="B2718" s="154" t="s">
        <v>3685</v>
      </c>
      <c r="C2718" s="155" t="s">
        <v>3686</v>
      </c>
      <c r="D2718" s="156" t="s">
        <v>4420</v>
      </c>
      <c r="E2718" s="157"/>
      <c r="F2718" s="157">
        <v>0</v>
      </c>
      <c r="G2718" s="157" t="s">
        <v>2111</v>
      </c>
      <c r="H2718" s="157">
        <v>0</v>
      </c>
      <c r="I2718" s="157">
        <v>0</v>
      </c>
      <c r="J2718" s="158">
        <f t="shared" si="55"/>
        <v>0</v>
      </c>
      <c r="K2718" s="157" t="s">
        <v>1372</v>
      </c>
      <c r="L2718" s="390" t="s">
        <v>2117</v>
      </c>
      <c r="M2718" s="390" t="s">
        <v>6068</v>
      </c>
      <c r="N2718" s="157" t="s">
        <v>2112</v>
      </c>
    </row>
    <row r="2719" spans="1:14" s="159" customFormat="1" ht="18.75" hidden="1" customHeight="1" thickBot="1" x14ac:dyDescent="0.25">
      <c r="A2719" s="153"/>
      <c r="B2719" s="165" t="s">
        <v>3685</v>
      </c>
      <c r="C2719" s="161" t="s">
        <v>3686</v>
      </c>
      <c r="D2719" s="167" t="s">
        <v>1050</v>
      </c>
      <c r="E2719" s="163"/>
      <c r="F2719" s="163">
        <v>0</v>
      </c>
      <c r="G2719" s="168" t="s">
        <v>2111</v>
      </c>
      <c r="H2719" s="163">
        <v>0</v>
      </c>
      <c r="I2719" s="163">
        <v>0</v>
      </c>
      <c r="J2719" s="164">
        <f t="shared" si="55"/>
        <v>0</v>
      </c>
      <c r="K2719" s="168" t="s">
        <v>1372</v>
      </c>
      <c r="L2719" s="391" t="s">
        <v>2117</v>
      </c>
      <c r="M2719" s="391" t="s">
        <v>6068</v>
      </c>
      <c r="N2719" s="163" t="s">
        <v>2112</v>
      </c>
    </row>
    <row r="2720" spans="1:14" s="159" customFormat="1" ht="18.75" hidden="1" customHeight="1" x14ac:dyDescent="0.2">
      <c r="A2720" s="153"/>
      <c r="B2720" s="154" t="s">
        <v>3687</v>
      </c>
      <c r="C2720" s="155" t="s">
        <v>3688</v>
      </c>
      <c r="D2720" s="156" t="s">
        <v>4420</v>
      </c>
      <c r="E2720" s="157"/>
      <c r="F2720" s="157">
        <v>2</v>
      </c>
      <c r="G2720" s="157" t="s">
        <v>2111</v>
      </c>
      <c r="H2720" s="157">
        <v>2</v>
      </c>
      <c r="I2720" s="157">
        <v>0.2</v>
      </c>
      <c r="J2720" s="158">
        <f t="shared" si="55"/>
        <v>0.8</v>
      </c>
      <c r="K2720" s="157" t="s">
        <v>1372</v>
      </c>
      <c r="L2720" s="390" t="s">
        <v>2117</v>
      </c>
      <c r="M2720" s="390" t="s">
        <v>6069</v>
      </c>
      <c r="N2720" s="157" t="s">
        <v>2112</v>
      </c>
    </row>
    <row r="2721" spans="1:14" s="159" customFormat="1" ht="18.75" hidden="1" customHeight="1" thickBot="1" x14ac:dyDescent="0.25">
      <c r="A2721" s="153"/>
      <c r="B2721" s="160" t="s">
        <v>3687</v>
      </c>
      <c r="C2721" s="161" t="s">
        <v>3688</v>
      </c>
      <c r="D2721" s="167" t="s">
        <v>1050</v>
      </c>
      <c r="E2721" s="163"/>
      <c r="F2721" s="163">
        <v>1</v>
      </c>
      <c r="G2721" s="163" t="s">
        <v>2111</v>
      </c>
      <c r="H2721" s="163">
        <v>2</v>
      </c>
      <c r="I2721" s="163">
        <v>3</v>
      </c>
      <c r="J2721" s="185">
        <f t="shared" si="55"/>
        <v>6</v>
      </c>
      <c r="K2721" s="168" t="s">
        <v>1372</v>
      </c>
      <c r="L2721" s="391" t="s">
        <v>2117</v>
      </c>
      <c r="M2721" s="391" t="s">
        <v>6069</v>
      </c>
      <c r="N2721" s="163" t="s">
        <v>2112</v>
      </c>
    </row>
    <row r="2722" spans="1:14" s="159" customFormat="1" ht="18.75" hidden="1" customHeight="1" x14ac:dyDescent="0.2">
      <c r="A2722" s="153"/>
      <c r="B2722" s="154" t="s">
        <v>3689</v>
      </c>
      <c r="C2722" s="155" t="s">
        <v>3690</v>
      </c>
      <c r="D2722" s="156" t="s">
        <v>4420</v>
      </c>
      <c r="E2722" s="157"/>
      <c r="F2722" s="157">
        <v>2</v>
      </c>
      <c r="G2722" s="157" t="s">
        <v>2111</v>
      </c>
      <c r="H2722" s="157">
        <v>2</v>
      </c>
      <c r="I2722" s="157">
        <v>0.1</v>
      </c>
      <c r="J2722" s="158">
        <f t="shared" si="55"/>
        <v>0.4</v>
      </c>
      <c r="K2722" s="157" t="s">
        <v>1372</v>
      </c>
      <c r="L2722" s="390" t="s">
        <v>2117</v>
      </c>
      <c r="M2722" s="390" t="s">
        <v>6069</v>
      </c>
      <c r="N2722" s="157" t="s">
        <v>2112</v>
      </c>
    </row>
    <row r="2723" spans="1:14" s="159" customFormat="1" ht="18.75" hidden="1" customHeight="1" x14ac:dyDescent="0.2">
      <c r="A2723" s="153"/>
      <c r="B2723" s="160" t="s">
        <v>3689</v>
      </c>
      <c r="C2723" s="161" t="s">
        <v>3690</v>
      </c>
      <c r="D2723" s="162" t="s">
        <v>1050</v>
      </c>
      <c r="E2723" s="163"/>
      <c r="F2723" s="163">
        <v>1</v>
      </c>
      <c r="G2723" s="163" t="s">
        <v>2111</v>
      </c>
      <c r="H2723" s="163">
        <v>2</v>
      </c>
      <c r="I2723" s="163">
        <v>3</v>
      </c>
      <c r="J2723" s="164">
        <f t="shared" si="55"/>
        <v>6</v>
      </c>
      <c r="K2723" s="163" t="s">
        <v>1372</v>
      </c>
      <c r="L2723" s="391" t="s">
        <v>2117</v>
      </c>
      <c r="M2723" s="391" t="s">
        <v>6069</v>
      </c>
      <c r="N2723" s="163" t="s">
        <v>2112</v>
      </c>
    </row>
    <row r="2724" spans="1:14" s="159" customFormat="1" ht="18.75" hidden="1" customHeight="1" thickBot="1" x14ac:dyDescent="0.25">
      <c r="A2724" s="153"/>
      <c r="B2724" s="160" t="s">
        <v>3689</v>
      </c>
      <c r="C2724" s="161" t="s">
        <v>3690</v>
      </c>
      <c r="D2724" s="167" t="s">
        <v>3358</v>
      </c>
      <c r="E2724" s="163"/>
      <c r="F2724" s="168">
        <v>1</v>
      </c>
      <c r="G2724" s="163" t="s">
        <v>2111</v>
      </c>
      <c r="H2724" s="168">
        <v>2</v>
      </c>
      <c r="I2724" s="168">
        <v>0.5</v>
      </c>
      <c r="J2724" s="185">
        <f t="shared" si="55"/>
        <v>1</v>
      </c>
      <c r="K2724" s="168" t="s">
        <v>1372</v>
      </c>
      <c r="L2724" s="391" t="s">
        <v>2117</v>
      </c>
      <c r="M2724" s="401" t="s">
        <v>6069</v>
      </c>
      <c r="N2724" s="168" t="s">
        <v>2112</v>
      </c>
    </row>
    <row r="2725" spans="1:14" s="159" customFormat="1" ht="18.75" hidden="1" customHeight="1" x14ac:dyDescent="0.2">
      <c r="A2725" s="153"/>
      <c r="B2725" s="154" t="s">
        <v>3691</v>
      </c>
      <c r="C2725" s="155" t="s">
        <v>3692</v>
      </c>
      <c r="D2725" s="156" t="s">
        <v>4420</v>
      </c>
      <c r="E2725" s="157"/>
      <c r="F2725" s="157">
        <v>2</v>
      </c>
      <c r="G2725" s="157" t="s">
        <v>2111</v>
      </c>
      <c r="H2725" s="157">
        <v>2</v>
      </c>
      <c r="I2725" s="157">
        <v>0.1</v>
      </c>
      <c r="J2725" s="158">
        <f t="shared" si="55"/>
        <v>0.4</v>
      </c>
      <c r="K2725" s="157" t="s">
        <v>1372</v>
      </c>
      <c r="L2725" s="390" t="s">
        <v>2117</v>
      </c>
      <c r="M2725" s="390" t="s">
        <v>6069</v>
      </c>
      <c r="N2725" s="157" t="s">
        <v>2112</v>
      </c>
    </row>
    <row r="2726" spans="1:14" s="159" customFormat="1" ht="18.75" hidden="1" customHeight="1" x14ac:dyDescent="0.2">
      <c r="A2726" s="153"/>
      <c r="B2726" s="160" t="s">
        <v>3691</v>
      </c>
      <c r="C2726" s="161" t="s">
        <v>3692</v>
      </c>
      <c r="D2726" s="162" t="s">
        <v>1050</v>
      </c>
      <c r="E2726" s="163"/>
      <c r="F2726" s="163">
        <v>1</v>
      </c>
      <c r="G2726" s="163" t="s">
        <v>2111</v>
      </c>
      <c r="H2726" s="163">
        <v>2</v>
      </c>
      <c r="I2726" s="163">
        <v>3</v>
      </c>
      <c r="J2726" s="164">
        <f t="shared" ref="J2726:J2789" si="56">+H2726*I2726*F2726</f>
        <v>6</v>
      </c>
      <c r="K2726" s="163" t="s">
        <v>1372</v>
      </c>
      <c r="L2726" s="391" t="s">
        <v>2117</v>
      </c>
      <c r="M2726" s="391" t="s">
        <v>6069</v>
      </c>
      <c r="N2726" s="163" t="s">
        <v>2112</v>
      </c>
    </row>
    <row r="2727" spans="1:14" s="159" customFormat="1" ht="18.75" hidden="1" customHeight="1" thickBot="1" x14ac:dyDescent="0.25">
      <c r="A2727" s="153"/>
      <c r="B2727" s="165" t="s">
        <v>3691</v>
      </c>
      <c r="C2727" s="161" t="s">
        <v>3692</v>
      </c>
      <c r="D2727" s="167" t="s">
        <v>3358</v>
      </c>
      <c r="E2727" s="163"/>
      <c r="F2727" s="168">
        <v>1</v>
      </c>
      <c r="G2727" s="168" t="s">
        <v>2111</v>
      </c>
      <c r="H2727" s="168">
        <v>2</v>
      </c>
      <c r="I2727" s="168">
        <v>0.5</v>
      </c>
      <c r="J2727" s="185">
        <f t="shared" si="56"/>
        <v>1</v>
      </c>
      <c r="K2727" s="168" t="s">
        <v>1372</v>
      </c>
      <c r="L2727" s="391" t="s">
        <v>2117</v>
      </c>
      <c r="M2727" s="401" t="s">
        <v>6069</v>
      </c>
      <c r="N2727" s="168" t="s">
        <v>2112</v>
      </c>
    </row>
    <row r="2728" spans="1:14" s="159" customFormat="1" ht="18.75" hidden="1" customHeight="1" x14ac:dyDescent="0.2">
      <c r="A2728" s="153" t="s">
        <v>2476</v>
      </c>
      <c r="B2728" s="154" t="s">
        <v>3693</v>
      </c>
      <c r="C2728" s="155" t="s">
        <v>3694</v>
      </c>
      <c r="D2728" s="156" t="s">
        <v>4420</v>
      </c>
      <c r="E2728" s="157"/>
      <c r="F2728" s="157">
        <v>0</v>
      </c>
      <c r="G2728" s="157" t="s">
        <v>2111</v>
      </c>
      <c r="H2728" s="157">
        <v>1</v>
      </c>
      <c r="I2728" s="157">
        <v>0.1</v>
      </c>
      <c r="J2728" s="158">
        <f t="shared" si="56"/>
        <v>0</v>
      </c>
      <c r="K2728" s="157" t="s">
        <v>1372</v>
      </c>
      <c r="L2728" s="157" t="s">
        <v>1489</v>
      </c>
      <c r="M2728" s="157" t="s">
        <v>1372</v>
      </c>
      <c r="N2728" s="157" t="s">
        <v>2113</v>
      </c>
    </row>
    <row r="2729" spans="1:14" s="159" customFormat="1" ht="18.75" hidden="1" customHeight="1" thickBot="1" x14ac:dyDescent="0.25">
      <c r="A2729" s="153" t="s">
        <v>2476</v>
      </c>
      <c r="B2729" s="165" t="s">
        <v>3693</v>
      </c>
      <c r="C2729" s="161" t="s">
        <v>3694</v>
      </c>
      <c r="D2729" s="167" t="s">
        <v>1050</v>
      </c>
      <c r="E2729" s="163"/>
      <c r="F2729" s="163">
        <v>1</v>
      </c>
      <c r="G2729" s="168" t="s">
        <v>2111</v>
      </c>
      <c r="H2729" s="163">
        <v>2</v>
      </c>
      <c r="I2729" s="163">
        <v>3</v>
      </c>
      <c r="J2729" s="164">
        <f t="shared" si="56"/>
        <v>6</v>
      </c>
      <c r="K2729" s="168" t="s">
        <v>1372</v>
      </c>
      <c r="L2729" s="163" t="s">
        <v>1489</v>
      </c>
      <c r="M2729" s="163" t="s">
        <v>1372</v>
      </c>
      <c r="N2729" s="163" t="s">
        <v>2113</v>
      </c>
    </row>
    <row r="2730" spans="1:14" s="159" customFormat="1" ht="18.75" hidden="1" customHeight="1" x14ac:dyDescent="0.2">
      <c r="A2730" s="153"/>
      <c r="B2730" s="154" t="s">
        <v>3695</v>
      </c>
      <c r="C2730" s="155" t="s">
        <v>3696</v>
      </c>
      <c r="D2730" s="156" t="s">
        <v>4420</v>
      </c>
      <c r="E2730" s="157"/>
      <c r="F2730" s="157">
        <v>4</v>
      </c>
      <c r="G2730" s="157" t="s">
        <v>2111</v>
      </c>
      <c r="H2730" s="157">
        <v>2</v>
      </c>
      <c r="I2730" s="157">
        <v>0.2</v>
      </c>
      <c r="J2730" s="158">
        <f t="shared" si="56"/>
        <v>1.6</v>
      </c>
      <c r="K2730" s="157" t="s">
        <v>1372</v>
      </c>
      <c r="L2730" s="157" t="s">
        <v>1489</v>
      </c>
      <c r="M2730" s="157" t="s">
        <v>1372</v>
      </c>
      <c r="N2730" s="157" t="s">
        <v>2113</v>
      </c>
    </row>
    <row r="2731" spans="1:14" s="159" customFormat="1" ht="18.75" hidden="1" customHeight="1" x14ac:dyDescent="0.2">
      <c r="A2731" s="153"/>
      <c r="B2731" s="160" t="s">
        <v>3695</v>
      </c>
      <c r="C2731" s="161" t="s">
        <v>3696</v>
      </c>
      <c r="D2731" s="162" t="s">
        <v>1050</v>
      </c>
      <c r="E2731" s="163"/>
      <c r="F2731" s="163">
        <v>4</v>
      </c>
      <c r="G2731" s="163" t="s">
        <v>2111</v>
      </c>
      <c r="H2731" s="163">
        <v>2</v>
      </c>
      <c r="I2731" s="163">
        <v>0.5</v>
      </c>
      <c r="J2731" s="164">
        <f t="shared" si="56"/>
        <v>4</v>
      </c>
      <c r="K2731" s="163" t="s">
        <v>1372</v>
      </c>
      <c r="L2731" s="163" t="s">
        <v>1489</v>
      </c>
      <c r="M2731" s="163" t="s">
        <v>1372</v>
      </c>
      <c r="N2731" s="163" t="s">
        <v>2113</v>
      </c>
    </row>
    <row r="2732" spans="1:14" s="159" customFormat="1" ht="18.75" hidden="1" customHeight="1" x14ac:dyDescent="0.2">
      <c r="A2732" s="153"/>
      <c r="B2732" s="160" t="s">
        <v>3695</v>
      </c>
      <c r="C2732" s="161" t="s">
        <v>3696</v>
      </c>
      <c r="D2732" s="162" t="s">
        <v>98</v>
      </c>
      <c r="E2732" s="163"/>
      <c r="F2732" s="163">
        <v>1</v>
      </c>
      <c r="G2732" s="163" t="s">
        <v>2111</v>
      </c>
      <c r="H2732" s="163">
        <v>2</v>
      </c>
      <c r="I2732" s="163">
        <v>3</v>
      </c>
      <c r="J2732" s="164">
        <f t="shared" si="56"/>
        <v>6</v>
      </c>
      <c r="K2732" s="163" t="s">
        <v>1372</v>
      </c>
      <c r="L2732" s="163" t="s">
        <v>1489</v>
      </c>
      <c r="M2732" s="163" t="s">
        <v>1372</v>
      </c>
      <c r="N2732" s="163" t="s">
        <v>2113</v>
      </c>
    </row>
    <row r="2733" spans="1:14" s="159" customFormat="1" ht="18.75" hidden="1" customHeight="1" thickBot="1" x14ac:dyDescent="0.25">
      <c r="A2733" s="153"/>
      <c r="B2733" s="165" t="s">
        <v>3695</v>
      </c>
      <c r="C2733" s="161" t="s">
        <v>3696</v>
      </c>
      <c r="D2733" s="167" t="s">
        <v>2433</v>
      </c>
      <c r="E2733" s="163"/>
      <c r="F2733" s="168">
        <v>2</v>
      </c>
      <c r="G2733" s="163" t="s">
        <v>2111</v>
      </c>
      <c r="H2733" s="163">
        <v>2</v>
      </c>
      <c r="I2733" s="163">
        <v>0.5</v>
      </c>
      <c r="J2733" s="164">
        <f t="shared" si="56"/>
        <v>2</v>
      </c>
      <c r="K2733" s="168" t="s">
        <v>1372</v>
      </c>
      <c r="L2733" s="163" t="s">
        <v>1489</v>
      </c>
      <c r="M2733" s="168" t="s">
        <v>1372</v>
      </c>
      <c r="N2733" s="163" t="s">
        <v>2113</v>
      </c>
    </row>
    <row r="2734" spans="1:14" s="159" customFormat="1" ht="18.75" hidden="1" customHeight="1" x14ac:dyDescent="0.2">
      <c r="A2734" s="153"/>
      <c r="B2734" s="154" t="s">
        <v>3697</v>
      </c>
      <c r="C2734" s="155" t="s">
        <v>3698</v>
      </c>
      <c r="D2734" s="156" t="s">
        <v>4420</v>
      </c>
      <c r="E2734" s="157" t="s">
        <v>2367</v>
      </c>
      <c r="F2734" s="157">
        <v>4</v>
      </c>
      <c r="G2734" s="157" t="s">
        <v>2111</v>
      </c>
      <c r="H2734" s="157">
        <v>2</v>
      </c>
      <c r="I2734" s="157">
        <v>0.2</v>
      </c>
      <c r="J2734" s="158">
        <f t="shared" si="56"/>
        <v>1.6</v>
      </c>
      <c r="K2734" s="157" t="s">
        <v>1372</v>
      </c>
      <c r="L2734" s="157" t="s">
        <v>1489</v>
      </c>
      <c r="M2734" s="157" t="s">
        <v>1372</v>
      </c>
      <c r="N2734" s="157" t="s">
        <v>2113</v>
      </c>
    </row>
    <row r="2735" spans="1:14" s="159" customFormat="1" ht="18.75" hidden="1" customHeight="1" x14ac:dyDescent="0.2">
      <c r="A2735" s="153"/>
      <c r="B2735" s="160" t="s">
        <v>3697</v>
      </c>
      <c r="C2735" s="161" t="s">
        <v>3698</v>
      </c>
      <c r="D2735" s="162" t="s">
        <v>2436</v>
      </c>
      <c r="E2735" s="163" t="s">
        <v>2367</v>
      </c>
      <c r="F2735" s="163">
        <v>4</v>
      </c>
      <c r="G2735" s="163" t="s">
        <v>2111</v>
      </c>
      <c r="H2735" s="163">
        <v>2</v>
      </c>
      <c r="I2735" s="163">
        <v>0.5</v>
      </c>
      <c r="J2735" s="164">
        <f t="shared" si="56"/>
        <v>4</v>
      </c>
      <c r="K2735" s="163" t="s">
        <v>1372</v>
      </c>
      <c r="L2735" s="163" t="s">
        <v>1489</v>
      </c>
      <c r="M2735" s="163" t="s">
        <v>1372</v>
      </c>
      <c r="N2735" s="163" t="s">
        <v>2113</v>
      </c>
    </row>
    <row r="2736" spans="1:14" s="159" customFormat="1" ht="18.75" hidden="1" customHeight="1" x14ac:dyDescent="0.2">
      <c r="A2736" s="153"/>
      <c r="B2736" s="160" t="s">
        <v>3697</v>
      </c>
      <c r="C2736" s="161" t="s">
        <v>3698</v>
      </c>
      <c r="D2736" s="162" t="s">
        <v>1050</v>
      </c>
      <c r="E2736" s="163" t="s">
        <v>2367</v>
      </c>
      <c r="F2736" s="163">
        <v>1</v>
      </c>
      <c r="G2736" s="163" t="s">
        <v>2111</v>
      </c>
      <c r="H2736" s="163">
        <v>2</v>
      </c>
      <c r="I2736" s="163">
        <v>3</v>
      </c>
      <c r="J2736" s="164">
        <f t="shared" si="56"/>
        <v>6</v>
      </c>
      <c r="K2736" s="163" t="s">
        <v>1372</v>
      </c>
      <c r="L2736" s="163" t="s">
        <v>1489</v>
      </c>
      <c r="M2736" s="163" t="s">
        <v>1372</v>
      </c>
      <c r="N2736" s="163" t="s">
        <v>2113</v>
      </c>
    </row>
    <row r="2737" spans="1:14" s="159" customFormat="1" ht="18.75" hidden="1" customHeight="1" thickBot="1" x14ac:dyDescent="0.25">
      <c r="A2737" s="153"/>
      <c r="B2737" s="165" t="s">
        <v>3697</v>
      </c>
      <c r="C2737" s="161" t="s">
        <v>3698</v>
      </c>
      <c r="D2737" s="167" t="s">
        <v>98</v>
      </c>
      <c r="E2737" s="163" t="s">
        <v>2367</v>
      </c>
      <c r="F2737" s="168">
        <v>2</v>
      </c>
      <c r="G2737" s="163" t="s">
        <v>2111</v>
      </c>
      <c r="H2737" s="163">
        <v>2</v>
      </c>
      <c r="I2737" s="163">
        <v>0.5</v>
      </c>
      <c r="J2737" s="164">
        <f t="shared" si="56"/>
        <v>2</v>
      </c>
      <c r="K2737" s="168" t="s">
        <v>1372</v>
      </c>
      <c r="L2737" s="163" t="s">
        <v>1489</v>
      </c>
      <c r="M2737" s="168" t="s">
        <v>1372</v>
      </c>
      <c r="N2737" s="163" t="s">
        <v>2113</v>
      </c>
    </row>
    <row r="2738" spans="1:14" s="159" customFormat="1" ht="18.75" hidden="1" customHeight="1" x14ac:dyDescent="0.2">
      <c r="A2738" s="153" t="s">
        <v>2476</v>
      </c>
      <c r="B2738" s="194" t="s">
        <v>3699</v>
      </c>
      <c r="C2738" s="195" t="s">
        <v>3700</v>
      </c>
      <c r="D2738" s="156" t="s">
        <v>4420</v>
      </c>
      <c r="E2738" s="157"/>
      <c r="F2738" s="157">
        <v>0</v>
      </c>
      <c r="G2738" s="157" t="s">
        <v>2111</v>
      </c>
      <c r="H2738" s="157">
        <v>1</v>
      </c>
      <c r="I2738" s="157">
        <v>0.1</v>
      </c>
      <c r="J2738" s="158">
        <f t="shared" si="56"/>
        <v>0</v>
      </c>
      <c r="K2738" s="157" t="s">
        <v>1372</v>
      </c>
      <c r="L2738" s="157" t="s">
        <v>1489</v>
      </c>
      <c r="M2738" s="157" t="s">
        <v>1372</v>
      </c>
      <c r="N2738" s="157" t="s">
        <v>2113</v>
      </c>
    </row>
    <row r="2739" spans="1:14" s="159" customFormat="1" ht="18.75" hidden="1" customHeight="1" thickBot="1" x14ac:dyDescent="0.25">
      <c r="A2739" s="153" t="s">
        <v>2476</v>
      </c>
      <c r="B2739" s="196" t="s">
        <v>3699</v>
      </c>
      <c r="C2739" s="197" t="s">
        <v>3700</v>
      </c>
      <c r="D2739" s="167" t="s">
        <v>2601</v>
      </c>
      <c r="E2739" s="163"/>
      <c r="F2739" s="163">
        <v>1</v>
      </c>
      <c r="G2739" s="168" t="s">
        <v>2111</v>
      </c>
      <c r="H2739" s="163">
        <v>2</v>
      </c>
      <c r="I2739" s="163">
        <v>3</v>
      </c>
      <c r="J2739" s="164">
        <f t="shared" si="56"/>
        <v>6</v>
      </c>
      <c r="K2739" s="168" t="s">
        <v>1372</v>
      </c>
      <c r="L2739" s="163" t="s">
        <v>1489</v>
      </c>
      <c r="M2739" s="163" t="s">
        <v>1372</v>
      </c>
      <c r="N2739" s="163" t="s">
        <v>2113</v>
      </c>
    </row>
    <row r="2740" spans="1:14" s="159" customFormat="1" ht="18.75" hidden="1" customHeight="1" x14ac:dyDescent="0.2">
      <c r="A2740" s="153" t="s">
        <v>2476</v>
      </c>
      <c r="B2740" s="154" t="s">
        <v>3701</v>
      </c>
      <c r="C2740" s="155" t="s">
        <v>3702</v>
      </c>
      <c r="D2740" s="156" t="s">
        <v>4420</v>
      </c>
      <c r="E2740" s="157"/>
      <c r="F2740" s="157">
        <v>0</v>
      </c>
      <c r="G2740" s="157" t="s">
        <v>2111</v>
      </c>
      <c r="H2740" s="157">
        <v>1</v>
      </c>
      <c r="I2740" s="157">
        <v>0.1</v>
      </c>
      <c r="J2740" s="158">
        <f t="shared" si="56"/>
        <v>0</v>
      </c>
      <c r="K2740" s="157" t="s">
        <v>1372</v>
      </c>
      <c r="L2740" s="157" t="s">
        <v>1489</v>
      </c>
      <c r="M2740" s="157" t="s">
        <v>1372</v>
      </c>
      <c r="N2740" s="157" t="s">
        <v>2113</v>
      </c>
    </row>
    <row r="2741" spans="1:14" s="159" customFormat="1" ht="18.75" hidden="1" customHeight="1" thickBot="1" x14ac:dyDescent="0.25">
      <c r="A2741" s="153" t="s">
        <v>2476</v>
      </c>
      <c r="B2741" s="165" t="s">
        <v>3701</v>
      </c>
      <c r="C2741" s="161" t="s">
        <v>3702</v>
      </c>
      <c r="D2741" s="167" t="s">
        <v>1050</v>
      </c>
      <c r="E2741" s="163"/>
      <c r="F2741" s="163">
        <v>1</v>
      </c>
      <c r="G2741" s="168" t="s">
        <v>2111</v>
      </c>
      <c r="H2741" s="163">
        <v>2</v>
      </c>
      <c r="I2741" s="163">
        <v>3</v>
      </c>
      <c r="J2741" s="164">
        <f t="shared" si="56"/>
        <v>6</v>
      </c>
      <c r="K2741" s="168" t="s">
        <v>1372</v>
      </c>
      <c r="L2741" s="163" t="s">
        <v>1489</v>
      </c>
      <c r="M2741" s="163" t="s">
        <v>1372</v>
      </c>
      <c r="N2741" s="163" t="s">
        <v>2113</v>
      </c>
    </row>
    <row r="2742" spans="1:14" s="159" customFormat="1" ht="18.75" hidden="1" customHeight="1" x14ac:dyDescent="0.2">
      <c r="A2742" s="153"/>
      <c r="B2742" s="154" t="s">
        <v>3703</v>
      </c>
      <c r="C2742" s="155" t="s">
        <v>3696</v>
      </c>
      <c r="D2742" s="156" t="s">
        <v>4420</v>
      </c>
      <c r="E2742" s="157"/>
      <c r="F2742" s="157">
        <v>4</v>
      </c>
      <c r="G2742" s="157" t="s">
        <v>2111</v>
      </c>
      <c r="H2742" s="157">
        <v>2</v>
      </c>
      <c r="I2742" s="157">
        <v>0.2</v>
      </c>
      <c r="J2742" s="158">
        <f t="shared" si="56"/>
        <v>1.6</v>
      </c>
      <c r="K2742" s="157" t="s">
        <v>1372</v>
      </c>
      <c r="L2742" s="157" t="s">
        <v>1489</v>
      </c>
      <c r="M2742" s="157" t="s">
        <v>1372</v>
      </c>
      <c r="N2742" s="157" t="s">
        <v>2113</v>
      </c>
    </row>
    <row r="2743" spans="1:14" s="159" customFormat="1" ht="18.75" hidden="1" customHeight="1" x14ac:dyDescent="0.2">
      <c r="A2743" s="153"/>
      <c r="B2743" s="160" t="s">
        <v>3703</v>
      </c>
      <c r="C2743" s="161" t="s">
        <v>3696</v>
      </c>
      <c r="D2743" s="162" t="s">
        <v>2538</v>
      </c>
      <c r="E2743" s="163"/>
      <c r="F2743" s="163">
        <v>4</v>
      </c>
      <c r="G2743" s="163" t="s">
        <v>2111</v>
      </c>
      <c r="H2743" s="163">
        <v>2</v>
      </c>
      <c r="I2743" s="163">
        <v>0.5</v>
      </c>
      <c r="J2743" s="164">
        <f t="shared" si="56"/>
        <v>4</v>
      </c>
      <c r="K2743" s="163" t="s">
        <v>1372</v>
      </c>
      <c r="L2743" s="163" t="s">
        <v>1489</v>
      </c>
      <c r="M2743" s="163" t="s">
        <v>1372</v>
      </c>
      <c r="N2743" s="163" t="s">
        <v>2113</v>
      </c>
    </row>
    <row r="2744" spans="1:14" s="159" customFormat="1" ht="18.75" hidden="1" customHeight="1" x14ac:dyDescent="0.2">
      <c r="A2744" s="153"/>
      <c r="B2744" s="160" t="s">
        <v>3703</v>
      </c>
      <c r="C2744" s="161" t="s">
        <v>3696</v>
      </c>
      <c r="D2744" s="162" t="s">
        <v>98</v>
      </c>
      <c r="E2744" s="163"/>
      <c r="F2744" s="163">
        <v>1</v>
      </c>
      <c r="G2744" s="163" t="s">
        <v>2111</v>
      </c>
      <c r="H2744" s="163">
        <v>2</v>
      </c>
      <c r="I2744" s="163">
        <v>3</v>
      </c>
      <c r="J2744" s="164">
        <f t="shared" si="56"/>
        <v>6</v>
      </c>
      <c r="K2744" s="163" t="s">
        <v>1372</v>
      </c>
      <c r="L2744" s="163" t="s">
        <v>1489</v>
      </c>
      <c r="M2744" s="163" t="s">
        <v>1372</v>
      </c>
      <c r="N2744" s="163" t="s">
        <v>2113</v>
      </c>
    </row>
    <row r="2745" spans="1:14" s="159" customFormat="1" ht="18.75" hidden="1" customHeight="1" thickBot="1" x14ac:dyDescent="0.25">
      <c r="A2745" s="153"/>
      <c r="B2745" s="165" t="s">
        <v>3703</v>
      </c>
      <c r="C2745" s="161" t="s">
        <v>3696</v>
      </c>
      <c r="D2745" s="167" t="s">
        <v>1050</v>
      </c>
      <c r="E2745" s="163"/>
      <c r="F2745" s="168">
        <v>2</v>
      </c>
      <c r="G2745" s="163" t="s">
        <v>2111</v>
      </c>
      <c r="H2745" s="163">
        <v>2</v>
      </c>
      <c r="I2745" s="163">
        <v>0.5</v>
      </c>
      <c r="J2745" s="164">
        <f t="shared" si="56"/>
        <v>2</v>
      </c>
      <c r="K2745" s="168" t="s">
        <v>1372</v>
      </c>
      <c r="L2745" s="163" t="s">
        <v>1489</v>
      </c>
      <c r="M2745" s="168" t="s">
        <v>1372</v>
      </c>
      <c r="N2745" s="163" t="s">
        <v>2113</v>
      </c>
    </row>
    <row r="2746" spans="1:14" s="159" customFormat="1" ht="18.75" hidden="1" customHeight="1" x14ac:dyDescent="0.2">
      <c r="A2746" s="153"/>
      <c r="B2746" s="154" t="s">
        <v>3704</v>
      </c>
      <c r="C2746" s="155" t="s">
        <v>3698</v>
      </c>
      <c r="D2746" s="156" t="s">
        <v>4420</v>
      </c>
      <c r="E2746" s="157" t="s">
        <v>2367</v>
      </c>
      <c r="F2746" s="157">
        <v>4</v>
      </c>
      <c r="G2746" s="157" t="s">
        <v>2111</v>
      </c>
      <c r="H2746" s="157">
        <v>2</v>
      </c>
      <c r="I2746" s="157">
        <v>0.2</v>
      </c>
      <c r="J2746" s="158">
        <f t="shared" si="56"/>
        <v>1.6</v>
      </c>
      <c r="K2746" s="157" t="s">
        <v>1372</v>
      </c>
      <c r="L2746" s="157" t="s">
        <v>1489</v>
      </c>
      <c r="M2746" s="157" t="s">
        <v>1372</v>
      </c>
      <c r="N2746" s="157" t="s">
        <v>2113</v>
      </c>
    </row>
    <row r="2747" spans="1:14" s="159" customFormat="1" ht="18.75" hidden="1" customHeight="1" x14ac:dyDescent="0.2">
      <c r="A2747" s="153"/>
      <c r="B2747" s="160" t="s">
        <v>3704</v>
      </c>
      <c r="C2747" s="161" t="s">
        <v>3698</v>
      </c>
      <c r="D2747" s="162" t="s">
        <v>2436</v>
      </c>
      <c r="E2747" s="163" t="s">
        <v>2367</v>
      </c>
      <c r="F2747" s="163">
        <v>4</v>
      </c>
      <c r="G2747" s="163" t="s">
        <v>2111</v>
      </c>
      <c r="H2747" s="163">
        <v>2</v>
      </c>
      <c r="I2747" s="163">
        <v>0.5</v>
      </c>
      <c r="J2747" s="164">
        <f t="shared" si="56"/>
        <v>4</v>
      </c>
      <c r="K2747" s="163" t="s">
        <v>1372</v>
      </c>
      <c r="L2747" s="163" t="s">
        <v>1489</v>
      </c>
      <c r="M2747" s="163" t="s">
        <v>1372</v>
      </c>
      <c r="N2747" s="163" t="s">
        <v>2113</v>
      </c>
    </row>
    <row r="2748" spans="1:14" s="159" customFormat="1" ht="18.75" hidden="1" customHeight="1" x14ac:dyDescent="0.2">
      <c r="A2748" s="153"/>
      <c r="B2748" s="160" t="s">
        <v>3704</v>
      </c>
      <c r="C2748" s="161" t="s">
        <v>3698</v>
      </c>
      <c r="D2748" s="162" t="s">
        <v>1050</v>
      </c>
      <c r="E2748" s="163" t="s">
        <v>2367</v>
      </c>
      <c r="F2748" s="163">
        <v>1</v>
      </c>
      <c r="G2748" s="163" t="s">
        <v>2111</v>
      </c>
      <c r="H2748" s="163">
        <v>2</v>
      </c>
      <c r="I2748" s="163">
        <v>3</v>
      </c>
      <c r="J2748" s="164">
        <f t="shared" si="56"/>
        <v>6</v>
      </c>
      <c r="K2748" s="163" t="s">
        <v>1372</v>
      </c>
      <c r="L2748" s="163" t="s">
        <v>1489</v>
      </c>
      <c r="M2748" s="163" t="s">
        <v>1372</v>
      </c>
      <c r="N2748" s="163" t="s">
        <v>2113</v>
      </c>
    </row>
    <row r="2749" spans="1:14" s="159" customFormat="1" ht="18.75" hidden="1" customHeight="1" thickBot="1" x14ac:dyDescent="0.25">
      <c r="A2749" s="153"/>
      <c r="B2749" s="165" t="s">
        <v>3704</v>
      </c>
      <c r="C2749" s="161" t="s">
        <v>3698</v>
      </c>
      <c r="D2749" s="167" t="s">
        <v>98</v>
      </c>
      <c r="E2749" s="163" t="s">
        <v>2367</v>
      </c>
      <c r="F2749" s="168">
        <v>2</v>
      </c>
      <c r="G2749" s="168" t="s">
        <v>2111</v>
      </c>
      <c r="H2749" s="163">
        <v>2</v>
      </c>
      <c r="I2749" s="163">
        <v>0.5</v>
      </c>
      <c r="J2749" s="164">
        <f t="shared" si="56"/>
        <v>2</v>
      </c>
      <c r="K2749" s="168" t="s">
        <v>1372</v>
      </c>
      <c r="L2749" s="163" t="s">
        <v>1489</v>
      </c>
      <c r="M2749" s="168" t="s">
        <v>1372</v>
      </c>
      <c r="N2749" s="163" t="s">
        <v>2113</v>
      </c>
    </row>
    <row r="2750" spans="1:14" s="159" customFormat="1" ht="18.75" hidden="1" customHeight="1" x14ac:dyDescent="0.2">
      <c r="A2750" s="153" t="s">
        <v>2476</v>
      </c>
      <c r="B2750" s="154" t="s">
        <v>3705</v>
      </c>
      <c r="C2750" s="155" t="s">
        <v>3706</v>
      </c>
      <c r="D2750" s="156" t="s">
        <v>4420</v>
      </c>
      <c r="E2750" s="157"/>
      <c r="F2750" s="157">
        <v>0</v>
      </c>
      <c r="G2750" s="157" t="s">
        <v>2111</v>
      </c>
      <c r="H2750" s="157">
        <v>1</v>
      </c>
      <c r="I2750" s="157">
        <v>0.1</v>
      </c>
      <c r="J2750" s="158">
        <f t="shared" si="56"/>
        <v>0</v>
      </c>
      <c r="K2750" s="157" t="s">
        <v>1372</v>
      </c>
      <c r="L2750" s="157" t="s">
        <v>1489</v>
      </c>
      <c r="M2750" s="157" t="s">
        <v>1372</v>
      </c>
      <c r="N2750" s="157" t="s">
        <v>2113</v>
      </c>
    </row>
    <row r="2751" spans="1:14" s="159" customFormat="1" ht="18.75" hidden="1" customHeight="1" thickBot="1" x14ac:dyDescent="0.25">
      <c r="A2751" s="153" t="s">
        <v>2476</v>
      </c>
      <c r="B2751" s="165" t="s">
        <v>3705</v>
      </c>
      <c r="C2751" s="161" t="s">
        <v>3706</v>
      </c>
      <c r="D2751" s="167" t="s">
        <v>2601</v>
      </c>
      <c r="E2751" s="163"/>
      <c r="F2751" s="163">
        <v>1</v>
      </c>
      <c r="G2751" s="168" t="s">
        <v>2111</v>
      </c>
      <c r="H2751" s="163">
        <v>2</v>
      </c>
      <c r="I2751" s="163">
        <v>3</v>
      </c>
      <c r="J2751" s="164">
        <f t="shared" si="56"/>
        <v>6</v>
      </c>
      <c r="K2751" s="168" t="s">
        <v>1372</v>
      </c>
      <c r="L2751" s="163" t="s">
        <v>1489</v>
      </c>
      <c r="M2751" s="163" t="s">
        <v>1372</v>
      </c>
      <c r="N2751" s="163" t="s">
        <v>2113</v>
      </c>
    </row>
    <row r="2752" spans="1:14" s="159" customFormat="1" ht="18.75" hidden="1" customHeight="1" x14ac:dyDescent="0.2">
      <c r="A2752" s="153" t="s">
        <v>2476</v>
      </c>
      <c r="B2752" s="154" t="s">
        <v>3707</v>
      </c>
      <c r="C2752" s="155" t="s">
        <v>3708</v>
      </c>
      <c r="D2752" s="156" t="s">
        <v>4420</v>
      </c>
      <c r="E2752" s="157"/>
      <c r="F2752" s="157">
        <v>0</v>
      </c>
      <c r="G2752" s="157" t="s">
        <v>2111</v>
      </c>
      <c r="H2752" s="157">
        <v>1</v>
      </c>
      <c r="I2752" s="157">
        <v>0.1</v>
      </c>
      <c r="J2752" s="158">
        <f t="shared" si="56"/>
        <v>0</v>
      </c>
      <c r="K2752" s="157" t="s">
        <v>1372</v>
      </c>
      <c r="L2752" s="157" t="s">
        <v>1489</v>
      </c>
      <c r="M2752" s="157" t="s">
        <v>1372</v>
      </c>
      <c r="N2752" s="157" t="s">
        <v>2113</v>
      </c>
    </row>
    <row r="2753" spans="1:14" s="159" customFormat="1" ht="18.75" hidden="1" customHeight="1" thickBot="1" x14ac:dyDescent="0.25">
      <c r="A2753" s="153" t="s">
        <v>2476</v>
      </c>
      <c r="B2753" s="165" t="s">
        <v>3707</v>
      </c>
      <c r="C2753" s="161" t="s">
        <v>3708</v>
      </c>
      <c r="D2753" s="167" t="s">
        <v>1050</v>
      </c>
      <c r="E2753" s="163"/>
      <c r="F2753" s="163">
        <v>1</v>
      </c>
      <c r="G2753" s="168" t="s">
        <v>2111</v>
      </c>
      <c r="H2753" s="163">
        <v>2</v>
      </c>
      <c r="I2753" s="163">
        <v>3</v>
      </c>
      <c r="J2753" s="164">
        <f t="shared" si="56"/>
        <v>6</v>
      </c>
      <c r="K2753" s="168" t="s">
        <v>1372</v>
      </c>
      <c r="L2753" s="163" t="s">
        <v>1489</v>
      </c>
      <c r="M2753" s="163" t="s">
        <v>1372</v>
      </c>
      <c r="N2753" s="163" t="s">
        <v>2113</v>
      </c>
    </row>
    <row r="2754" spans="1:14" s="159" customFormat="1" ht="18.75" hidden="1" customHeight="1" x14ac:dyDescent="0.2">
      <c r="A2754" s="153"/>
      <c r="B2754" s="154" t="s">
        <v>3709</v>
      </c>
      <c r="C2754" s="155" t="s">
        <v>3710</v>
      </c>
      <c r="D2754" s="162" t="s">
        <v>4420</v>
      </c>
      <c r="E2754" s="157"/>
      <c r="F2754" s="157">
        <v>4</v>
      </c>
      <c r="G2754" s="157" t="s">
        <v>2111</v>
      </c>
      <c r="H2754" s="157">
        <v>2</v>
      </c>
      <c r="I2754" s="157">
        <v>0.2</v>
      </c>
      <c r="J2754" s="158">
        <f t="shared" si="56"/>
        <v>1.6</v>
      </c>
      <c r="K2754" s="163" t="s">
        <v>1372</v>
      </c>
      <c r="L2754" s="157" t="s">
        <v>1489</v>
      </c>
      <c r="M2754" s="157" t="s">
        <v>1372</v>
      </c>
      <c r="N2754" s="157" t="s">
        <v>2113</v>
      </c>
    </row>
    <row r="2755" spans="1:14" s="159" customFormat="1" ht="18.75" hidden="1" customHeight="1" x14ac:dyDescent="0.2">
      <c r="A2755" s="153"/>
      <c r="B2755" s="160" t="s">
        <v>3709</v>
      </c>
      <c r="C2755" s="161" t="s">
        <v>3710</v>
      </c>
      <c r="D2755" s="162" t="s">
        <v>2538</v>
      </c>
      <c r="E2755" s="163"/>
      <c r="F2755" s="163">
        <v>4</v>
      </c>
      <c r="G2755" s="163" t="s">
        <v>2111</v>
      </c>
      <c r="H2755" s="163">
        <v>2</v>
      </c>
      <c r="I2755" s="163">
        <v>0.5</v>
      </c>
      <c r="J2755" s="164">
        <f t="shared" si="56"/>
        <v>4</v>
      </c>
      <c r="K2755" s="163" t="s">
        <v>1372</v>
      </c>
      <c r="L2755" s="163" t="s">
        <v>1489</v>
      </c>
      <c r="M2755" s="163" t="s">
        <v>1372</v>
      </c>
      <c r="N2755" s="163" t="s">
        <v>2113</v>
      </c>
    </row>
    <row r="2756" spans="1:14" s="159" customFormat="1" ht="18.75" hidden="1" customHeight="1" x14ac:dyDescent="0.2">
      <c r="A2756" s="153"/>
      <c r="B2756" s="160" t="s">
        <v>3709</v>
      </c>
      <c r="C2756" s="161" t="s">
        <v>3710</v>
      </c>
      <c r="D2756" s="162" t="s">
        <v>1050</v>
      </c>
      <c r="E2756" s="163"/>
      <c r="F2756" s="163">
        <v>1</v>
      </c>
      <c r="G2756" s="163" t="s">
        <v>2111</v>
      </c>
      <c r="H2756" s="163">
        <v>2</v>
      </c>
      <c r="I2756" s="163">
        <v>3</v>
      </c>
      <c r="J2756" s="164">
        <f t="shared" si="56"/>
        <v>6</v>
      </c>
      <c r="K2756" s="163" t="s">
        <v>1372</v>
      </c>
      <c r="L2756" s="163" t="s">
        <v>1489</v>
      </c>
      <c r="M2756" s="163" t="s">
        <v>1372</v>
      </c>
      <c r="N2756" s="163" t="s">
        <v>2113</v>
      </c>
    </row>
    <row r="2757" spans="1:14" s="159" customFormat="1" ht="18.75" hidden="1" customHeight="1" thickBot="1" x14ac:dyDescent="0.25">
      <c r="A2757" s="153"/>
      <c r="B2757" s="165" t="s">
        <v>3709</v>
      </c>
      <c r="C2757" s="161" t="s">
        <v>3710</v>
      </c>
      <c r="D2757" s="167" t="s">
        <v>98</v>
      </c>
      <c r="E2757" s="163"/>
      <c r="F2757" s="168">
        <v>2</v>
      </c>
      <c r="G2757" s="163" t="s">
        <v>2111</v>
      </c>
      <c r="H2757" s="163">
        <v>2</v>
      </c>
      <c r="I2757" s="163">
        <v>0.5</v>
      </c>
      <c r="J2757" s="164">
        <f t="shared" si="56"/>
        <v>2</v>
      </c>
      <c r="K2757" s="168" t="s">
        <v>1372</v>
      </c>
      <c r="L2757" s="163" t="s">
        <v>1489</v>
      </c>
      <c r="M2757" s="168" t="s">
        <v>1372</v>
      </c>
      <c r="N2757" s="163" t="s">
        <v>2113</v>
      </c>
    </row>
    <row r="2758" spans="1:14" s="159" customFormat="1" ht="18.75" hidden="1" customHeight="1" x14ac:dyDescent="0.2">
      <c r="A2758" s="153"/>
      <c r="B2758" s="154" t="s">
        <v>3711</v>
      </c>
      <c r="C2758" s="155" t="s">
        <v>3712</v>
      </c>
      <c r="D2758" s="156" t="s">
        <v>4420</v>
      </c>
      <c r="E2758" s="157" t="s">
        <v>2367</v>
      </c>
      <c r="F2758" s="157">
        <v>4</v>
      </c>
      <c r="G2758" s="157" t="s">
        <v>2111</v>
      </c>
      <c r="H2758" s="157">
        <v>2</v>
      </c>
      <c r="I2758" s="157">
        <v>0.2</v>
      </c>
      <c r="J2758" s="158">
        <f t="shared" si="56"/>
        <v>1.6</v>
      </c>
      <c r="K2758" s="157" t="s">
        <v>1372</v>
      </c>
      <c r="L2758" s="157" t="s">
        <v>1489</v>
      </c>
      <c r="M2758" s="157" t="s">
        <v>1372</v>
      </c>
      <c r="N2758" s="157" t="s">
        <v>2113</v>
      </c>
    </row>
    <row r="2759" spans="1:14" s="159" customFormat="1" ht="18.75" hidden="1" customHeight="1" x14ac:dyDescent="0.2">
      <c r="A2759" s="153"/>
      <c r="B2759" s="160" t="s">
        <v>3711</v>
      </c>
      <c r="C2759" s="161" t="s">
        <v>3712</v>
      </c>
      <c r="D2759" s="162" t="s">
        <v>2436</v>
      </c>
      <c r="E2759" s="163" t="s">
        <v>2367</v>
      </c>
      <c r="F2759" s="163">
        <v>4</v>
      </c>
      <c r="G2759" s="163" t="s">
        <v>2111</v>
      </c>
      <c r="H2759" s="163">
        <v>2</v>
      </c>
      <c r="I2759" s="163">
        <v>0.5</v>
      </c>
      <c r="J2759" s="164">
        <f t="shared" si="56"/>
        <v>4</v>
      </c>
      <c r="K2759" s="163" t="s">
        <v>1372</v>
      </c>
      <c r="L2759" s="163" t="s">
        <v>1489</v>
      </c>
      <c r="M2759" s="163" t="s">
        <v>1372</v>
      </c>
      <c r="N2759" s="163" t="s">
        <v>2113</v>
      </c>
    </row>
    <row r="2760" spans="1:14" s="159" customFormat="1" ht="18.75" hidden="1" customHeight="1" x14ac:dyDescent="0.2">
      <c r="A2760" s="153"/>
      <c r="B2760" s="160" t="s">
        <v>3711</v>
      </c>
      <c r="C2760" s="161" t="s">
        <v>3712</v>
      </c>
      <c r="D2760" s="162" t="s">
        <v>1050</v>
      </c>
      <c r="E2760" s="163" t="s">
        <v>2367</v>
      </c>
      <c r="F2760" s="163">
        <v>1</v>
      </c>
      <c r="G2760" s="163" t="s">
        <v>2111</v>
      </c>
      <c r="H2760" s="163">
        <v>2</v>
      </c>
      <c r="I2760" s="163">
        <v>3</v>
      </c>
      <c r="J2760" s="164">
        <f t="shared" si="56"/>
        <v>6</v>
      </c>
      <c r="K2760" s="163" t="s">
        <v>1372</v>
      </c>
      <c r="L2760" s="163" t="s">
        <v>1489</v>
      </c>
      <c r="M2760" s="163" t="s">
        <v>1372</v>
      </c>
      <c r="N2760" s="163" t="s">
        <v>2113</v>
      </c>
    </row>
    <row r="2761" spans="1:14" s="159" customFormat="1" ht="18.75" hidden="1" customHeight="1" thickBot="1" x14ac:dyDescent="0.25">
      <c r="A2761" s="153"/>
      <c r="B2761" s="165" t="s">
        <v>3711</v>
      </c>
      <c r="C2761" s="161" t="s">
        <v>3712</v>
      </c>
      <c r="D2761" s="167" t="s">
        <v>98</v>
      </c>
      <c r="E2761" s="163" t="s">
        <v>2367</v>
      </c>
      <c r="F2761" s="168">
        <v>2</v>
      </c>
      <c r="G2761" s="163" t="s">
        <v>2111</v>
      </c>
      <c r="H2761" s="163">
        <v>2</v>
      </c>
      <c r="I2761" s="163">
        <v>0.5</v>
      </c>
      <c r="J2761" s="164">
        <f t="shared" si="56"/>
        <v>2</v>
      </c>
      <c r="K2761" s="168" t="s">
        <v>1372</v>
      </c>
      <c r="L2761" s="163" t="s">
        <v>1489</v>
      </c>
      <c r="M2761" s="168" t="s">
        <v>1372</v>
      </c>
      <c r="N2761" s="163" t="s">
        <v>2113</v>
      </c>
    </row>
    <row r="2762" spans="1:14" s="159" customFormat="1" ht="18.75" hidden="1" customHeight="1" x14ac:dyDescent="0.2">
      <c r="A2762" s="153" t="s">
        <v>2476</v>
      </c>
      <c r="B2762" s="154" t="s">
        <v>3713</v>
      </c>
      <c r="C2762" s="155" t="s">
        <v>3714</v>
      </c>
      <c r="D2762" s="156" t="s">
        <v>4420</v>
      </c>
      <c r="E2762" s="157"/>
      <c r="F2762" s="157">
        <v>0</v>
      </c>
      <c r="G2762" s="157" t="s">
        <v>2111</v>
      </c>
      <c r="H2762" s="157">
        <v>1</v>
      </c>
      <c r="I2762" s="157">
        <v>0.1</v>
      </c>
      <c r="J2762" s="158">
        <f t="shared" si="56"/>
        <v>0</v>
      </c>
      <c r="K2762" s="157" t="s">
        <v>1372</v>
      </c>
      <c r="L2762" s="157" t="s">
        <v>1489</v>
      </c>
      <c r="M2762" s="157" t="s">
        <v>1372</v>
      </c>
      <c r="N2762" s="157" t="s">
        <v>2113</v>
      </c>
    </row>
    <row r="2763" spans="1:14" s="159" customFormat="1" ht="18.75" hidden="1" customHeight="1" thickBot="1" x14ac:dyDescent="0.25">
      <c r="A2763" s="153" t="s">
        <v>2476</v>
      </c>
      <c r="B2763" s="165" t="s">
        <v>3713</v>
      </c>
      <c r="C2763" s="161" t="s">
        <v>3714</v>
      </c>
      <c r="D2763" s="167" t="s">
        <v>2601</v>
      </c>
      <c r="E2763" s="163"/>
      <c r="F2763" s="163">
        <v>1</v>
      </c>
      <c r="G2763" s="168" t="s">
        <v>2111</v>
      </c>
      <c r="H2763" s="163">
        <v>2</v>
      </c>
      <c r="I2763" s="163">
        <v>3</v>
      </c>
      <c r="J2763" s="164">
        <f t="shared" si="56"/>
        <v>6</v>
      </c>
      <c r="K2763" s="168" t="s">
        <v>1372</v>
      </c>
      <c r="L2763" s="163" t="s">
        <v>1489</v>
      </c>
      <c r="M2763" s="163" t="s">
        <v>1372</v>
      </c>
      <c r="N2763" s="163" t="s">
        <v>2113</v>
      </c>
    </row>
    <row r="2764" spans="1:14" s="159" customFormat="1" ht="18.75" hidden="1" customHeight="1" x14ac:dyDescent="0.2">
      <c r="A2764" s="153" t="s">
        <v>2476</v>
      </c>
      <c r="B2764" s="154" t="s">
        <v>3715</v>
      </c>
      <c r="C2764" s="155" t="s">
        <v>3716</v>
      </c>
      <c r="D2764" s="162" t="s">
        <v>4420</v>
      </c>
      <c r="E2764" s="157"/>
      <c r="F2764" s="157">
        <v>0</v>
      </c>
      <c r="G2764" s="163" t="s">
        <v>2111</v>
      </c>
      <c r="H2764" s="157">
        <v>1</v>
      </c>
      <c r="I2764" s="157">
        <v>0.1</v>
      </c>
      <c r="J2764" s="158">
        <f t="shared" si="56"/>
        <v>0</v>
      </c>
      <c r="K2764" s="163" t="s">
        <v>1372</v>
      </c>
      <c r="L2764" s="157" t="s">
        <v>1489</v>
      </c>
      <c r="M2764" s="157" t="s">
        <v>1372</v>
      </c>
      <c r="N2764" s="157" t="s">
        <v>2113</v>
      </c>
    </row>
    <row r="2765" spans="1:14" s="159" customFormat="1" ht="18.75" hidden="1" customHeight="1" thickBot="1" x14ac:dyDescent="0.25">
      <c r="A2765" s="153" t="s">
        <v>2476</v>
      </c>
      <c r="B2765" s="165" t="s">
        <v>3715</v>
      </c>
      <c r="C2765" s="161" t="s">
        <v>3716</v>
      </c>
      <c r="D2765" s="167" t="s">
        <v>1050</v>
      </c>
      <c r="E2765" s="163"/>
      <c r="F2765" s="163">
        <v>1</v>
      </c>
      <c r="G2765" s="163" t="s">
        <v>2111</v>
      </c>
      <c r="H2765" s="163">
        <v>2</v>
      </c>
      <c r="I2765" s="163">
        <v>3</v>
      </c>
      <c r="J2765" s="164">
        <f t="shared" si="56"/>
        <v>6</v>
      </c>
      <c r="K2765" s="168" t="s">
        <v>1372</v>
      </c>
      <c r="L2765" s="163" t="s">
        <v>1489</v>
      </c>
      <c r="M2765" s="163" t="s">
        <v>1372</v>
      </c>
      <c r="N2765" s="163" t="s">
        <v>2113</v>
      </c>
    </row>
    <row r="2766" spans="1:14" s="159" customFormat="1" ht="18.75" hidden="1" customHeight="1" x14ac:dyDescent="0.2">
      <c r="A2766" s="153"/>
      <c r="B2766" s="154" t="s">
        <v>3717</v>
      </c>
      <c r="C2766" s="155" t="s">
        <v>3696</v>
      </c>
      <c r="D2766" s="156" t="s">
        <v>4420</v>
      </c>
      <c r="E2766" s="157"/>
      <c r="F2766" s="157">
        <v>4</v>
      </c>
      <c r="G2766" s="157" t="s">
        <v>2111</v>
      </c>
      <c r="H2766" s="157">
        <v>2</v>
      </c>
      <c r="I2766" s="157">
        <v>0.2</v>
      </c>
      <c r="J2766" s="158">
        <f t="shared" si="56"/>
        <v>1.6</v>
      </c>
      <c r="K2766" s="157" t="s">
        <v>1372</v>
      </c>
      <c r="L2766" s="157" t="s">
        <v>1489</v>
      </c>
      <c r="M2766" s="157" t="s">
        <v>1372</v>
      </c>
      <c r="N2766" s="157" t="s">
        <v>2113</v>
      </c>
    </row>
    <row r="2767" spans="1:14" s="159" customFormat="1" ht="18.75" hidden="1" customHeight="1" x14ac:dyDescent="0.2">
      <c r="A2767" s="153"/>
      <c r="B2767" s="160" t="s">
        <v>3717</v>
      </c>
      <c r="C2767" s="161" t="s">
        <v>3696</v>
      </c>
      <c r="D2767" s="162" t="s">
        <v>2538</v>
      </c>
      <c r="E2767" s="163"/>
      <c r="F2767" s="163">
        <v>4</v>
      </c>
      <c r="G2767" s="163" t="s">
        <v>2111</v>
      </c>
      <c r="H2767" s="163">
        <v>2</v>
      </c>
      <c r="I2767" s="163">
        <v>0.5</v>
      </c>
      <c r="J2767" s="164">
        <f t="shared" si="56"/>
        <v>4</v>
      </c>
      <c r="K2767" s="163" t="s">
        <v>1372</v>
      </c>
      <c r="L2767" s="163" t="s">
        <v>1489</v>
      </c>
      <c r="M2767" s="163" t="s">
        <v>1372</v>
      </c>
      <c r="N2767" s="163" t="s">
        <v>2113</v>
      </c>
    </row>
    <row r="2768" spans="1:14" s="159" customFormat="1" ht="18.75" hidden="1" customHeight="1" x14ac:dyDescent="0.2">
      <c r="A2768" s="153"/>
      <c r="B2768" s="160" t="s">
        <v>3717</v>
      </c>
      <c r="C2768" s="161" t="s">
        <v>3696</v>
      </c>
      <c r="D2768" s="162" t="s">
        <v>1050</v>
      </c>
      <c r="E2768" s="163"/>
      <c r="F2768" s="163">
        <v>1</v>
      </c>
      <c r="G2768" s="163" t="s">
        <v>2111</v>
      </c>
      <c r="H2768" s="163">
        <v>2</v>
      </c>
      <c r="I2768" s="163">
        <v>3</v>
      </c>
      <c r="J2768" s="164">
        <f t="shared" si="56"/>
        <v>6</v>
      </c>
      <c r="K2768" s="163" t="s">
        <v>1372</v>
      </c>
      <c r="L2768" s="163" t="s">
        <v>1489</v>
      </c>
      <c r="M2768" s="163" t="s">
        <v>1372</v>
      </c>
      <c r="N2768" s="163" t="s">
        <v>2113</v>
      </c>
    </row>
    <row r="2769" spans="1:14" s="159" customFormat="1" ht="18.75" hidden="1" customHeight="1" thickBot="1" x14ac:dyDescent="0.25">
      <c r="A2769" s="153"/>
      <c r="B2769" s="165" t="s">
        <v>3717</v>
      </c>
      <c r="C2769" s="161" t="s">
        <v>3696</v>
      </c>
      <c r="D2769" s="167" t="s">
        <v>98</v>
      </c>
      <c r="E2769" s="163"/>
      <c r="F2769" s="168">
        <v>2</v>
      </c>
      <c r="G2769" s="163" t="s">
        <v>2111</v>
      </c>
      <c r="H2769" s="163">
        <v>2</v>
      </c>
      <c r="I2769" s="163">
        <v>0.5</v>
      </c>
      <c r="J2769" s="164">
        <f t="shared" si="56"/>
        <v>2</v>
      </c>
      <c r="K2769" s="168" t="s">
        <v>1372</v>
      </c>
      <c r="L2769" s="163" t="s">
        <v>1489</v>
      </c>
      <c r="M2769" s="168" t="s">
        <v>1372</v>
      </c>
      <c r="N2769" s="163" t="s">
        <v>2113</v>
      </c>
    </row>
    <row r="2770" spans="1:14" s="159" customFormat="1" ht="18.75" hidden="1" customHeight="1" x14ac:dyDescent="0.2">
      <c r="A2770" s="153"/>
      <c r="B2770" s="154" t="s">
        <v>3718</v>
      </c>
      <c r="C2770" s="155" t="s">
        <v>3698</v>
      </c>
      <c r="D2770" s="156" t="s">
        <v>4420</v>
      </c>
      <c r="E2770" s="157" t="s">
        <v>2367</v>
      </c>
      <c r="F2770" s="157">
        <v>4</v>
      </c>
      <c r="G2770" s="157" t="s">
        <v>2111</v>
      </c>
      <c r="H2770" s="157">
        <v>2</v>
      </c>
      <c r="I2770" s="157">
        <v>0.2</v>
      </c>
      <c r="J2770" s="158">
        <f t="shared" si="56"/>
        <v>1.6</v>
      </c>
      <c r="K2770" s="157" t="s">
        <v>1372</v>
      </c>
      <c r="L2770" s="157" t="s">
        <v>1489</v>
      </c>
      <c r="M2770" s="157" t="s">
        <v>1372</v>
      </c>
      <c r="N2770" s="157" t="s">
        <v>2113</v>
      </c>
    </row>
    <row r="2771" spans="1:14" s="159" customFormat="1" ht="18.75" hidden="1" customHeight="1" x14ac:dyDescent="0.2">
      <c r="A2771" s="153"/>
      <c r="B2771" s="160" t="s">
        <v>3718</v>
      </c>
      <c r="C2771" s="161" t="s">
        <v>3698</v>
      </c>
      <c r="D2771" s="162" t="s">
        <v>2436</v>
      </c>
      <c r="E2771" s="163" t="s">
        <v>2367</v>
      </c>
      <c r="F2771" s="163">
        <v>4</v>
      </c>
      <c r="G2771" s="163" t="s">
        <v>2111</v>
      </c>
      <c r="H2771" s="163">
        <v>2</v>
      </c>
      <c r="I2771" s="163">
        <v>0.5</v>
      </c>
      <c r="J2771" s="164">
        <f t="shared" si="56"/>
        <v>4</v>
      </c>
      <c r="K2771" s="163" t="s">
        <v>1372</v>
      </c>
      <c r="L2771" s="163" t="s">
        <v>1489</v>
      </c>
      <c r="M2771" s="163" t="s">
        <v>1372</v>
      </c>
      <c r="N2771" s="163" t="s">
        <v>2113</v>
      </c>
    </row>
    <row r="2772" spans="1:14" s="159" customFormat="1" ht="18.75" hidden="1" customHeight="1" x14ac:dyDescent="0.2">
      <c r="A2772" s="153"/>
      <c r="B2772" s="160" t="s">
        <v>3718</v>
      </c>
      <c r="C2772" s="161" t="s">
        <v>3698</v>
      </c>
      <c r="D2772" s="162" t="s">
        <v>1050</v>
      </c>
      <c r="E2772" s="163" t="s">
        <v>2367</v>
      </c>
      <c r="F2772" s="163">
        <v>1</v>
      </c>
      <c r="G2772" s="163" t="s">
        <v>2111</v>
      </c>
      <c r="H2772" s="163">
        <v>2</v>
      </c>
      <c r="I2772" s="163">
        <v>3</v>
      </c>
      <c r="J2772" s="164">
        <f t="shared" si="56"/>
        <v>6</v>
      </c>
      <c r="K2772" s="163" t="s">
        <v>1372</v>
      </c>
      <c r="L2772" s="163" t="s">
        <v>1489</v>
      </c>
      <c r="M2772" s="163" t="s">
        <v>1372</v>
      </c>
      <c r="N2772" s="163" t="s">
        <v>2113</v>
      </c>
    </row>
    <row r="2773" spans="1:14" s="159" customFormat="1" ht="18.75" hidden="1" customHeight="1" thickBot="1" x14ac:dyDescent="0.25">
      <c r="A2773" s="153"/>
      <c r="B2773" s="165" t="s">
        <v>3718</v>
      </c>
      <c r="C2773" s="161" t="s">
        <v>3698</v>
      </c>
      <c r="D2773" s="167" t="s">
        <v>98</v>
      </c>
      <c r="E2773" s="163" t="s">
        <v>2367</v>
      </c>
      <c r="F2773" s="168">
        <v>2</v>
      </c>
      <c r="G2773" s="163" t="s">
        <v>2111</v>
      </c>
      <c r="H2773" s="163">
        <v>2</v>
      </c>
      <c r="I2773" s="163">
        <v>0.5</v>
      </c>
      <c r="J2773" s="164">
        <f t="shared" si="56"/>
        <v>2</v>
      </c>
      <c r="K2773" s="168" t="s">
        <v>1372</v>
      </c>
      <c r="L2773" s="163" t="s">
        <v>1489</v>
      </c>
      <c r="M2773" s="168" t="s">
        <v>1372</v>
      </c>
      <c r="N2773" s="163" t="s">
        <v>2113</v>
      </c>
    </row>
    <row r="2774" spans="1:14" s="159" customFormat="1" ht="18.75" hidden="1" customHeight="1" x14ac:dyDescent="0.2">
      <c r="A2774" s="153" t="s">
        <v>2476</v>
      </c>
      <c r="B2774" s="154" t="s">
        <v>3719</v>
      </c>
      <c r="C2774" s="155" t="s">
        <v>3720</v>
      </c>
      <c r="D2774" s="156" t="s">
        <v>4420</v>
      </c>
      <c r="E2774" s="157"/>
      <c r="F2774" s="157">
        <v>0</v>
      </c>
      <c r="G2774" s="157" t="s">
        <v>2111</v>
      </c>
      <c r="H2774" s="157">
        <v>1</v>
      </c>
      <c r="I2774" s="157">
        <v>0.1</v>
      </c>
      <c r="J2774" s="158">
        <f t="shared" si="56"/>
        <v>0</v>
      </c>
      <c r="K2774" s="157" t="s">
        <v>1372</v>
      </c>
      <c r="L2774" s="157" t="s">
        <v>1489</v>
      </c>
      <c r="M2774" s="157" t="s">
        <v>1372</v>
      </c>
      <c r="N2774" s="157" t="s">
        <v>2113</v>
      </c>
    </row>
    <row r="2775" spans="1:14" s="159" customFormat="1" ht="18.75" hidden="1" customHeight="1" thickBot="1" x14ac:dyDescent="0.25">
      <c r="A2775" s="153" t="s">
        <v>2476</v>
      </c>
      <c r="B2775" s="165" t="s">
        <v>3719</v>
      </c>
      <c r="C2775" s="161" t="s">
        <v>3720</v>
      </c>
      <c r="D2775" s="167" t="s">
        <v>2601</v>
      </c>
      <c r="E2775" s="163"/>
      <c r="F2775" s="163">
        <v>1</v>
      </c>
      <c r="G2775" s="168" t="s">
        <v>2111</v>
      </c>
      <c r="H2775" s="163">
        <v>2</v>
      </c>
      <c r="I2775" s="163">
        <v>3</v>
      </c>
      <c r="J2775" s="164">
        <f t="shared" si="56"/>
        <v>6</v>
      </c>
      <c r="K2775" s="168" t="s">
        <v>1372</v>
      </c>
      <c r="L2775" s="163" t="s">
        <v>1489</v>
      </c>
      <c r="M2775" s="163" t="s">
        <v>1372</v>
      </c>
      <c r="N2775" s="163" t="s">
        <v>2113</v>
      </c>
    </row>
    <row r="2776" spans="1:14" s="159" customFormat="1" ht="18.75" hidden="1" customHeight="1" x14ac:dyDescent="0.2">
      <c r="A2776" s="153" t="s">
        <v>2476</v>
      </c>
      <c r="B2776" s="154" t="s">
        <v>3721</v>
      </c>
      <c r="C2776" s="155" t="s">
        <v>3722</v>
      </c>
      <c r="D2776" s="162" t="s">
        <v>4420</v>
      </c>
      <c r="E2776" s="157"/>
      <c r="F2776" s="157">
        <v>0</v>
      </c>
      <c r="G2776" s="163" t="s">
        <v>2111</v>
      </c>
      <c r="H2776" s="157">
        <v>1</v>
      </c>
      <c r="I2776" s="157">
        <v>0.1</v>
      </c>
      <c r="J2776" s="158">
        <f t="shared" si="56"/>
        <v>0</v>
      </c>
      <c r="K2776" s="163" t="s">
        <v>1372</v>
      </c>
      <c r="L2776" s="157" t="s">
        <v>1489</v>
      </c>
      <c r="M2776" s="157" t="s">
        <v>1372</v>
      </c>
      <c r="N2776" s="157" t="s">
        <v>2113</v>
      </c>
    </row>
    <row r="2777" spans="1:14" s="159" customFormat="1" ht="18.75" hidden="1" customHeight="1" thickBot="1" x14ac:dyDescent="0.25">
      <c r="A2777" s="153" t="s">
        <v>2476</v>
      </c>
      <c r="B2777" s="165" t="s">
        <v>3721</v>
      </c>
      <c r="C2777" s="161" t="s">
        <v>3722</v>
      </c>
      <c r="D2777" s="167" t="s">
        <v>1050</v>
      </c>
      <c r="E2777" s="163"/>
      <c r="F2777" s="163">
        <v>1</v>
      </c>
      <c r="G2777" s="163" t="s">
        <v>2111</v>
      </c>
      <c r="H2777" s="163">
        <v>2</v>
      </c>
      <c r="I2777" s="163">
        <v>3</v>
      </c>
      <c r="J2777" s="164">
        <f t="shared" si="56"/>
        <v>6</v>
      </c>
      <c r="K2777" s="168" t="s">
        <v>1372</v>
      </c>
      <c r="L2777" s="163" t="s">
        <v>1489</v>
      </c>
      <c r="M2777" s="163" t="s">
        <v>1372</v>
      </c>
      <c r="N2777" s="163" t="s">
        <v>2113</v>
      </c>
    </row>
    <row r="2778" spans="1:14" s="159" customFormat="1" ht="18.75" hidden="1" customHeight="1" x14ac:dyDescent="0.2">
      <c r="A2778" s="153"/>
      <c r="B2778" s="154" t="s">
        <v>3723</v>
      </c>
      <c r="C2778" s="155" t="s">
        <v>3696</v>
      </c>
      <c r="D2778" s="156" t="s">
        <v>4420</v>
      </c>
      <c r="E2778" s="157"/>
      <c r="F2778" s="157">
        <v>4</v>
      </c>
      <c r="G2778" s="157" t="s">
        <v>2111</v>
      </c>
      <c r="H2778" s="157">
        <v>2</v>
      </c>
      <c r="I2778" s="157">
        <v>0.2</v>
      </c>
      <c r="J2778" s="158">
        <f t="shared" si="56"/>
        <v>1.6</v>
      </c>
      <c r="K2778" s="157" t="s">
        <v>1372</v>
      </c>
      <c r="L2778" s="157" t="s">
        <v>1489</v>
      </c>
      <c r="M2778" s="157" t="s">
        <v>1372</v>
      </c>
      <c r="N2778" s="157" t="s">
        <v>2113</v>
      </c>
    </row>
    <row r="2779" spans="1:14" s="159" customFormat="1" ht="18.75" hidden="1" customHeight="1" x14ac:dyDescent="0.2">
      <c r="A2779" s="153"/>
      <c r="B2779" s="160" t="s">
        <v>3723</v>
      </c>
      <c r="C2779" s="161" t="s">
        <v>3696</v>
      </c>
      <c r="D2779" s="162" t="s">
        <v>2538</v>
      </c>
      <c r="E2779" s="163"/>
      <c r="F2779" s="163">
        <v>4</v>
      </c>
      <c r="G2779" s="163" t="s">
        <v>2111</v>
      </c>
      <c r="H2779" s="163">
        <v>2</v>
      </c>
      <c r="I2779" s="163">
        <v>0.5</v>
      </c>
      <c r="J2779" s="164">
        <f t="shared" si="56"/>
        <v>4</v>
      </c>
      <c r="K2779" s="163" t="s">
        <v>1372</v>
      </c>
      <c r="L2779" s="163" t="s">
        <v>1489</v>
      </c>
      <c r="M2779" s="163" t="s">
        <v>1372</v>
      </c>
      <c r="N2779" s="163" t="s">
        <v>2113</v>
      </c>
    </row>
    <row r="2780" spans="1:14" s="159" customFormat="1" ht="18.75" hidden="1" customHeight="1" x14ac:dyDescent="0.2">
      <c r="A2780" s="153"/>
      <c r="B2780" s="160" t="s">
        <v>3723</v>
      </c>
      <c r="C2780" s="161" t="s">
        <v>3696</v>
      </c>
      <c r="D2780" s="162" t="s">
        <v>1050</v>
      </c>
      <c r="E2780" s="163"/>
      <c r="F2780" s="163">
        <v>1</v>
      </c>
      <c r="G2780" s="163" t="s">
        <v>2111</v>
      </c>
      <c r="H2780" s="163">
        <v>2</v>
      </c>
      <c r="I2780" s="163">
        <v>3</v>
      </c>
      <c r="J2780" s="164">
        <f t="shared" si="56"/>
        <v>6</v>
      </c>
      <c r="K2780" s="163" t="s">
        <v>1372</v>
      </c>
      <c r="L2780" s="163" t="s">
        <v>1489</v>
      </c>
      <c r="M2780" s="163" t="s">
        <v>1372</v>
      </c>
      <c r="N2780" s="163" t="s">
        <v>2113</v>
      </c>
    </row>
    <row r="2781" spans="1:14" s="159" customFormat="1" ht="18.75" hidden="1" customHeight="1" thickBot="1" x14ac:dyDescent="0.25">
      <c r="A2781" s="153"/>
      <c r="B2781" s="165" t="s">
        <v>3723</v>
      </c>
      <c r="C2781" s="161" t="s">
        <v>3696</v>
      </c>
      <c r="D2781" s="167" t="s">
        <v>98</v>
      </c>
      <c r="E2781" s="163"/>
      <c r="F2781" s="168">
        <v>2</v>
      </c>
      <c r="G2781" s="163" t="s">
        <v>2111</v>
      </c>
      <c r="H2781" s="163">
        <v>2</v>
      </c>
      <c r="I2781" s="163">
        <v>0.5</v>
      </c>
      <c r="J2781" s="164">
        <f t="shared" si="56"/>
        <v>2</v>
      </c>
      <c r="K2781" s="168" t="s">
        <v>1372</v>
      </c>
      <c r="L2781" s="163" t="s">
        <v>1489</v>
      </c>
      <c r="M2781" s="168" t="s">
        <v>1372</v>
      </c>
      <c r="N2781" s="163" t="s">
        <v>2113</v>
      </c>
    </row>
    <row r="2782" spans="1:14" s="159" customFormat="1" ht="18.75" hidden="1" customHeight="1" x14ac:dyDescent="0.2">
      <c r="A2782" s="153"/>
      <c r="B2782" s="154" t="s">
        <v>3724</v>
      </c>
      <c r="C2782" s="155" t="s">
        <v>3698</v>
      </c>
      <c r="D2782" s="156" t="s">
        <v>4420</v>
      </c>
      <c r="E2782" s="157" t="s">
        <v>2367</v>
      </c>
      <c r="F2782" s="157">
        <v>4</v>
      </c>
      <c r="G2782" s="157" t="s">
        <v>2111</v>
      </c>
      <c r="H2782" s="157">
        <v>2</v>
      </c>
      <c r="I2782" s="157">
        <v>0.2</v>
      </c>
      <c r="J2782" s="158">
        <f t="shared" si="56"/>
        <v>1.6</v>
      </c>
      <c r="K2782" s="157" t="s">
        <v>1372</v>
      </c>
      <c r="L2782" s="157" t="s">
        <v>1489</v>
      </c>
      <c r="M2782" s="157" t="s">
        <v>1372</v>
      </c>
      <c r="N2782" s="157" t="s">
        <v>2113</v>
      </c>
    </row>
    <row r="2783" spans="1:14" s="159" customFormat="1" ht="18.75" hidden="1" customHeight="1" x14ac:dyDescent="0.2">
      <c r="A2783" s="153"/>
      <c r="B2783" s="160" t="s">
        <v>3724</v>
      </c>
      <c r="C2783" s="161" t="s">
        <v>3698</v>
      </c>
      <c r="D2783" s="162" t="s">
        <v>2436</v>
      </c>
      <c r="E2783" s="163" t="s">
        <v>2367</v>
      </c>
      <c r="F2783" s="163">
        <v>4</v>
      </c>
      <c r="G2783" s="163" t="s">
        <v>2111</v>
      </c>
      <c r="H2783" s="163">
        <v>2</v>
      </c>
      <c r="I2783" s="163">
        <v>0.5</v>
      </c>
      <c r="J2783" s="164">
        <f t="shared" si="56"/>
        <v>4</v>
      </c>
      <c r="K2783" s="163" t="s">
        <v>1372</v>
      </c>
      <c r="L2783" s="163" t="s">
        <v>1489</v>
      </c>
      <c r="M2783" s="163" t="s">
        <v>1372</v>
      </c>
      <c r="N2783" s="163" t="s">
        <v>2113</v>
      </c>
    </row>
    <row r="2784" spans="1:14" s="159" customFormat="1" ht="18.75" hidden="1" customHeight="1" x14ac:dyDescent="0.2">
      <c r="A2784" s="153"/>
      <c r="B2784" s="160" t="s">
        <v>3724</v>
      </c>
      <c r="C2784" s="161" t="s">
        <v>3698</v>
      </c>
      <c r="D2784" s="162" t="s">
        <v>1050</v>
      </c>
      <c r="E2784" s="163" t="s">
        <v>2367</v>
      </c>
      <c r="F2784" s="163">
        <v>1</v>
      </c>
      <c r="G2784" s="163" t="s">
        <v>2111</v>
      </c>
      <c r="H2784" s="163">
        <v>2</v>
      </c>
      <c r="I2784" s="163">
        <v>3</v>
      </c>
      <c r="J2784" s="164">
        <f t="shared" si="56"/>
        <v>6</v>
      </c>
      <c r="K2784" s="163" t="s">
        <v>1372</v>
      </c>
      <c r="L2784" s="163" t="s">
        <v>1489</v>
      </c>
      <c r="M2784" s="163" t="s">
        <v>1372</v>
      </c>
      <c r="N2784" s="163" t="s">
        <v>2113</v>
      </c>
    </row>
    <row r="2785" spans="1:14" s="159" customFormat="1" ht="18.75" hidden="1" customHeight="1" thickBot="1" x14ac:dyDescent="0.25">
      <c r="A2785" s="153"/>
      <c r="B2785" s="165" t="s">
        <v>3724</v>
      </c>
      <c r="C2785" s="161" t="s">
        <v>3698</v>
      </c>
      <c r="D2785" s="167" t="s">
        <v>98</v>
      </c>
      <c r="E2785" s="163" t="s">
        <v>2367</v>
      </c>
      <c r="F2785" s="168">
        <v>2</v>
      </c>
      <c r="G2785" s="163" t="s">
        <v>2111</v>
      </c>
      <c r="H2785" s="163">
        <v>2</v>
      </c>
      <c r="I2785" s="163">
        <v>0.5</v>
      </c>
      <c r="J2785" s="164">
        <f t="shared" si="56"/>
        <v>2</v>
      </c>
      <c r="K2785" s="168" t="s">
        <v>1372</v>
      </c>
      <c r="L2785" s="163" t="s">
        <v>1489</v>
      </c>
      <c r="M2785" s="168" t="s">
        <v>1372</v>
      </c>
      <c r="N2785" s="163" t="s">
        <v>2113</v>
      </c>
    </row>
    <row r="2786" spans="1:14" s="159" customFormat="1" ht="18.75" hidden="1" customHeight="1" x14ac:dyDescent="0.2">
      <c r="A2786" s="153" t="s">
        <v>2476</v>
      </c>
      <c r="B2786" s="154" t="s">
        <v>3725</v>
      </c>
      <c r="C2786" s="155" t="s">
        <v>3726</v>
      </c>
      <c r="D2786" s="156" t="s">
        <v>4420</v>
      </c>
      <c r="E2786" s="157"/>
      <c r="F2786" s="157">
        <v>0</v>
      </c>
      <c r="G2786" s="157" t="s">
        <v>2111</v>
      </c>
      <c r="H2786" s="157">
        <v>1</v>
      </c>
      <c r="I2786" s="157">
        <v>0.1</v>
      </c>
      <c r="J2786" s="158">
        <f t="shared" si="56"/>
        <v>0</v>
      </c>
      <c r="K2786" s="157" t="s">
        <v>1372</v>
      </c>
      <c r="L2786" s="157" t="s">
        <v>1489</v>
      </c>
      <c r="M2786" s="157" t="s">
        <v>1372</v>
      </c>
      <c r="N2786" s="157" t="s">
        <v>2113</v>
      </c>
    </row>
    <row r="2787" spans="1:14" s="159" customFormat="1" ht="18.75" hidden="1" customHeight="1" thickBot="1" x14ac:dyDescent="0.25">
      <c r="A2787" s="153" t="s">
        <v>2476</v>
      </c>
      <c r="B2787" s="165" t="s">
        <v>3725</v>
      </c>
      <c r="C2787" s="161" t="s">
        <v>3726</v>
      </c>
      <c r="D2787" s="167" t="s">
        <v>2601</v>
      </c>
      <c r="E2787" s="163"/>
      <c r="F2787" s="163">
        <v>1</v>
      </c>
      <c r="G2787" s="168" t="s">
        <v>2111</v>
      </c>
      <c r="H2787" s="163">
        <v>2</v>
      </c>
      <c r="I2787" s="163">
        <v>3</v>
      </c>
      <c r="J2787" s="164">
        <f t="shared" si="56"/>
        <v>6</v>
      </c>
      <c r="K2787" s="168" t="s">
        <v>1372</v>
      </c>
      <c r="L2787" s="163" t="s">
        <v>1489</v>
      </c>
      <c r="M2787" s="163" t="s">
        <v>1372</v>
      </c>
      <c r="N2787" s="163" t="s">
        <v>2113</v>
      </c>
    </row>
    <row r="2788" spans="1:14" s="159" customFormat="1" ht="18.75" hidden="1" customHeight="1" x14ac:dyDescent="0.2">
      <c r="A2788" s="153" t="s">
        <v>2476</v>
      </c>
      <c r="B2788" s="154" t="s">
        <v>3727</v>
      </c>
      <c r="C2788" s="155" t="s">
        <v>3728</v>
      </c>
      <c r="D2788" s="162" t="s">
        <v>4420</v>
      </c>
      <c r="E2788" s="157"/>
      <c r="F2788" s="157">
        <v>0</v>
      </c>
      <c r="G2788" s="163" t="s">
        <v>2111</v>
      </c>
      <c r="H2788" s="157">
        <v>1</v>
      </c>
      <c r="I2788" s="157">
        <v>0.1</v>
      </c>
      <c r="J2788" s="158">
        <f t="shared" si="56"/>
        <v>0</v>
      </c>
      <c r="K2788" s="163" t="s">
        <v>1372</v>
      </c>
      <c r="L2788" s="157" t="s">
        <v>1489</v>
      </c>
      <c r="M2788" s="157" t="s">
        <v>1372</v>
      </c>
      <c r="N2788" s="157" t="s">
        <v>2113</v>
      </c>
    </row>
    <row r="2789" spans="1:14" s="159" customFormat="1" ht="18.75" hidden="1" customHeight="1" thickBot="1" x14ac:dyDescent="0.25">
      <c r="A2789" s="153" t="s">
        <v>2476</v>
      </c>
      <c r="B2789" s="165" t="s">
        <v>3727</v>
      </c>
      <c r="C2789" s="161" t="s">
        <v>3728</v>
      </c>
      <c r="D2789" s="167" t="s">
        <v>1050</v>
      </c>
      <c r="E2789" s="163"/>
      <c r="F2789" s="163">
        <v>1</v>
      </c>
      <c r="G2789" s="163" t="s">
        <v>2111</v>
      </c>
      <c r="H2789" s="163">
        <v>2</v>
      </c>
      <c r="I2789" s="163">
        <v>3</v>
      </c>
      <c r="J2789" s="164">
        <f t="shared" si="56"/>
        <v>6</v>
      </c>
      <c r="K2789" s="168" t="s">
        <v>1372</v>
      </c>
      <c r="L2789" s="163" t="s">
        <v>1489</v>
      </c>
      <c r="M2789" s="163" t="s">
        <v>1372</v>
      </c>
      <c r="N2789" s="163" t="s">
        <v>2113</v>
      </c>
    </row>
    <row r="2790" spans="1:14" s="159" customFormat="1" ht="18.75" hidden="1" customHeight="1" x14ac:dyDescent="0.2">
      <c r="A2790" s="153"/>
      <c r="B2790" s="154" t="s">
        <v>3729</v>
      </c>
      <c r="C2790" s="155" t="s">
        <v>3696</v>
      </c>
      <c r="D2790" s="156" t="s">
        <v>4420</v>
      </c>
      <c r="E2790" s="157"/>
      <c r="F2790" s="157">
        <v>4</v>
      </c>
      <c r="G2790" s="157" t="s">
        <v>2111</v>
      </c>
      <c r="H2790" s="157">
        <v>2</v>
      </c>
      <c r="I2790" s="157">
        <v>0.2</v>
      </c>
      <c r="J2790" s="158">
        <f t="shared" ref="J2790:J2853" si="57">+H2790*I2790*F2790</f>
        <v>1.6</v>
      </c>
      <c r="K2790" s="157" t="s">
        <v>1372</v>
      </c>
      <c r="L2790" s="157" t="s">
        <v>1489</v>
      </c>
      <c r="M2790" s="157" t="s">
        <v>1372</v>
      </c>
      <c r="N2790" s="157" t="s">
        <v>2113</v>
      </c>
    </row>
    <row r="2791" spans="1:14" s="159" customFormat="1" ht="18.75" hidden="1" customHeight="1" x14ac:dyDescent="0.2">
      <c r="A2791" s="153"/>
      <c r="B2791" s="160" t="s">
        <v>3729</v>
      </c>
      <c r="C2791" s="161" t="s">
        <v>3696</v>
      </c>
      <c r="D2791" s="162" t="s">
        <v>2538</v>
      </c>
      <c r="E2791" s="163"/>
      <c r="F2791" s="163">
        <v>4</v>
      </c>
      <c r="G2791" s="163" t="s">
        <v>2111</v>
      </c>
      <c r="H2791" s="163">
        <v>2</v>
      </c>
      <c r="I2791" s="163">
        <v>0.5</v>
      </c>
      <c r="J2791" s="164">
        <f t="shared" si="57"/>
        <v>4</v>
      </c>
      <c r="K2791" s="163" t="s">
        <v>1372</v>
      </c>
      <c r="L2791" s="163" t="s">
        <v>1489</v>
      </c>
      <c r="M2791" s="163" t="s">
        <v>1372</v>
      </c>
      <c r="N2791" s="163" t="s">
        <v>2113</v>
      </c>
    </row>
    <row r="2792" spans="1:14" s="159" customFormat="1" ht="18.75" hidden="1" customHeight="1" x14ac:dyDescent="0.2">
      <c r="A2792" s="153"/>
      <c r="B2792" s="160" t="s">
        <v>3729</v>
      </c>
      <c r="C2792" s="161" t="s">
        <v>3696</v>
      </c>
      <c r="D2792" s="162" t="s">
        <v>1050</v>
      </c>
      <c r="E2792" s="163"/>
      <c r="F2792" s="163">
        <v>1</v>
      </c>
      <c r="G2792" s="163" t="s">
        <v>2111</v>
      </c>
      <c r="H2792" s="163">
        <v>2</v>
      </c>
      <c r="I2792" s="163">
        <v>3</v>
      </c>
      <c r="J2792" s="164">
        <f t="shared" si="57"/>
        <v>6</v>
      </c>
      <c r="K2792" s="163" t="s">
        <v>1372</v>
      </c>
      <c r="L2792" s="163" t="s">
        <v>1489</v>
      </c>
      <c r="M2792" s="163" t="s">
        <v>1372</v>
      </c>
      <c r="N2792" s="163" t="s">
        <v>2113</v>
      </c>
    </row>
    <row r="2793" spans="1:14" s="159" customFormat="1" ht="18.75" hidden="1" customHeight="1" thickBot="1" x14ac:dyDescent="0.25">
      <c r="A2793" s="153"/>
      <c r="B2793" s="165" t="s">
        <v>3729</v>
      </c>
      <c r="C2793" s="161" t="s">
        <v>3696</v>
      </c>
      <c r="D2793" s="167" t="s">
        <v>98</v>
      </c>
      <c r="E2793" s="163"/>
      <c r="F2793" s="168">
        <v>2</v>
      </c>
      <c r="G2793" s="163" t="s">
        <v>2111</v>
      </c>
      <c r="H2793" s="163">
        <v>2</v>
      </c>
      <c r="I2793" s="163">
        <v>0.5</v>
      </c>
      <c r="J2793" s="164">
        <f t="shared" si="57"/>
        <v>2</v>
      </c>
      <c r="K2793" s="168" t="s">
        <v>1372</v>
      </c>
      <c r="L2793" s="163" t="s">
        <v>1489</v>
      </c>
      <c r="M2793" s="168" t="s">
        <v>1372</v>
      </c>
      <c r="N2793" s="163" t="s">
        <v>2113</v>
      </c>
    </row>
    <row r="2794" spans="1:14" s="159" customFormat="1" ht="18.75" hidden="1" customHeight="1" x14ac:dyDescent="0.2">
      <c r="A2794" s="153"/>
      <c r="B2794" s="154" t="s">
        <v>3730</v>
      </c>
      <c r="C2794" s="155" t="s">
        <v>3698</v>
      </c>
      <c r="D2794" s="156" t="s">
        <v>4420</v>
      </c>
      <c r="E2794" s="157" t="s">
        <v>2367</v>
      </c>
      <c r="F2794" s="157">
        <v>4</v>
      </c>
      <c r="G2794" s="157" t="s">
        <v>2111</v>
      </c>
      <c r="H2794" s="157">
        <v>2</v>
      </c>
      <c r="I2794" s="157">
        <v>0.2</v>
      </c>
      <c r="J2794" s="158">
        <f t="shared" si="57"/>
        <v>1.6</v>
      </c>
      <c r="K2794" s="157" t="s">
        <v>1372</v>
      </c>
      <c r="L2794" s="157" t="s">
        <v>1489</v>
      </c>
      <c r="M2794" s="157" t="s">
        <v>1372</v>
      </c>
      <c r="N2794" s="157" t="s">
        <v>2113</v>
      </c>
    </row>
    <row r="2795" spans="1:14" s="159" customFormat="1" ht="18.75" hidden="1" customHeight="1" x14ac:dyDescent="0.2">
      <c r="A2795" s="153"/>
      <c r="B2795" s="160" t="s">
        <v>3730</v>
      </c>
      <c r="C2795" s="161" t="s">
        <v>3698</v>
      </c>
      <c r="D2795" s="162" t="s">
        <v>2436</v>
      </c>
      <c r="E2795" s="163" t="s">
        <v>2367</v>
      </c>
      <c r="F2795" s="163">
        <v>4</v>
      </c>
      <c r="G2795" s="163" t="s">
        <v>2111</v>
      </c>
      <c r="H2795" s="163">
        <v>2</v>
      </c>
      <c r="I2795" s="163">
        <v>0.5</v>
      </c>
      <c r="J2795" s="164">
        <f t="shared" si="57"/>
        <v>4</v>
      </c>
      <c r="K2795" s="163" t="s">
        <v>1372</v>
      </c>
      <c r="L2795" s="163" t="s">
        <v>1489</v>
      </c>
      <c r="M2795" s="163" t="s">
        <v>1372</v>
      </c>
      <c r="N2795" s="163" t="s">
        <v>2113</v>
      </c>
    </row>
    <row r="2796" spans="1:14" s="159" customFormat="1" ht="18.75" hidden="1" customHeight="1" x14ac:dyDescent="0.2">
      <c r="A2796" s="153"/>
      <c r="B2796" s="160" t="s">
        <v>3730</v>
      </c>
      <c r="C2796" s="161" t="s">
        <v>3698</v>
      </c>
      <c r="D2796" s="162" t="s">
        <v>1050</v>
      </c>
      <c r="E2796" s="163" t="s">
        <v>2367</v>
      </c>
      <c r="F2796" s="163">
        <v>1</v>
      </c>
      <c r="G2796" s="163" t="s">
        <v>2111</v>
      </c>
      <c r="H2796" s="163">
        <v>2</v>
      </c>
      <c r="I2796" s="163">
        <v>3</v>
      </c>
      <c r="J2796" s="164">
        <f t="shared" si="57"/>
        <v>6</v>
      </c>
      <c r="K2796" s="163" t="s">
        <v>1372</v>
      </c>
      <c r="L2796" s="163" t="s">
        <v>1489</v>
      </c>
      <c r="M2796" s="163" t="s">
        <v>1372</v>
      </c>
      <c r="N2796" s="163" t="s">
        <v>2113</v>
      </c>
    </row>
    <row r="2797" spans="1:14" s="159" customFormat="1" ht="18.75" hidden="1" customHeight="1" thickBot="1" x14ac:dyDescent="0.25">
      <c r="A2797" s="153"/>
      <c r="B2797" s="165" t="s">
        <v>3730</v>
      </c>
      <c r="C2797" s="161" t="s">
        <v>3698</v>
      </c>
      <c r="D2797" s="167" t="s">
        <v>98</v>
      </c>
      <c r="E2797" s="168" t="s">
        <v>2367</v>
      </c>
      <c r="F2797" s="168">
        <v>2</v>
      </c>
      <c r="G2797" s="163" t="s">
        <v>2111</v>
      </c>
      <c r="H2797" s="163">
        <v>2</v>
      </c>
      <c r="I2797" s="163">
        <v>0.5</v>
      </c>
      <c r="J2797" s="164">
        <f t="shared" si="57"/>
        <v>2</v>
      </c>
      <c r="K2797" s="168" t="s">
        <v>1372</v>
      </c>
      <c r="L2797" s="168" t="s">
        <v>1489</v>
      </c>
      <c r="M2797" s="168" t="s">
        <v>1372</v>
      </c>
      <c r="N2797" s="163" t="s">
        <v>2113</v>
      </c>
    </row>
    <row r="2798" spans="1:14" s="159" customFormat="1" ht="18.75" hidden="1" customHeight="1" x14ac:dyDescent="0.2">
      <c r="A2798" s="153" t="s">
        <v>2476</v>
      </c>
      <c r="B2798" s="154" t="s">
        <v>3731</v>
      </c>
      <c r="C2798" s="155" t="s">
        <v>3732</v>
      </c>
      <c r="D2798" s="156" t="s">
        <v>4420</v>
      </c>
      <c r="E2798" s="157"/>
      <c r="F2798" s="157">
        <v>0</v>
      </c>
      <c r="G2798" s="157" t="s">
        <v>2111</v>
      </c>
      <c r="H2798" s="157">
        <v>1</v>
      </c>
      <c r="I2798" s="157">
        <v>0.1</v>
      </c>
      <c r="J2798" s="158">
        <f t="shared" si="57"/>
        <v>0</v>
      </c>
      <c r="K2798" s="157" t="s">
        <v>1372</v>
      </c>
      <c r="L2798" s="157" t="s">
        <v>1489</v>
      </c>
      <c r="M2798" s="157" t="s">
        <v>1372</v>
      </c>
      <c r="N2798" s="157" t="s">
        <v>2113</v>
      </c>
    </row>
    <row r="2799" spans="1:14" s="159" customFormat="1" ht="18.75" hidden="1" customHeight="1" thickBot="1" x14ac:dyDescent="0.25">
      <c r="A2799" s="153" t="s">
        <v>2476</v>
      </c>
      <c r="B2799" s="165" t="s">
        <v>3731</v>
      </c>
      <c r="C2799" s="161" t="s">
        <v>3732</v>
      </c>
      <c r="D2799" s="167" t="s">
        <v>2601</v>
      </c>
      <c r="E2799" s="163"/>
      <c r="F2799" s="163">
        <v>1</v>
      </c>
      <c r="G2799" s="168" t="s">
        <v>2111</v>
      </c>
      <c r="H2799" s="163">
        <v>2</v>
      </c>
      <c r="I2799" s="163">
        <v>3</v>
      </c>
      <c r="J2799" s="164">
        <f t="shared" si="57"/>
        <v>6</v>
      </c>
      <c r="K2799" s="168" t="s">
        <v>1372</v>
      </c>
      <c r="L2799" s="163" t="s">
        <v>1489</v>
      </c>
      <c r="M2799" s="163" t="s">
        <v>1372</v>
      </c>
      <c r="N2799" s="163" t="s">
        <v>2113</v>
      </c>
    </row>
    <row r="2800" spans="1:14" s="159" customFormat="1" ht="18.75" hidden="1" customHeight="1" x14ac:dyDescent="0.2">
      <c r="A2800" s="153" t="s">
        <v>2476</v>
      </c>
      <c r="B2800" s="154" t="s">
        <v>3733</v>
      </c>
      <c r="C2800" s="155" t="s">
        <v>3734</v>
      </c>
      <c r="D2800" s="162" t="s">
        <v>4420</v>
      </c>
      <c r="E2800" s="157"/>
      <c r="F2800" s="157">
        <v>0</v>
      </c>
      <c r="G2800" s="163" t="s">
        <v>2111</v>
      </c>
      <c r="H2800" s="157">
        <v>1</v>
      </c>
      <c r="I2800" s="157">
        <v>0.1</v>
      </c>
      <c r="J2800" s="158">
        <f t="shared" si="57"/>
        <v>0</v>
      </c>
      <c r="K2800" s="163" t="s">
        <v>1372</v>
      </c>
      <c r="L2800" s="157" t="s">
        <v>1489</v>
      </c>
      <c r="M2800" s="157" t="s">
        <v>1372</v>
      </c>
      <c r="N2800" s="157" t="s">
        <v>2113</v>
      </c>
    </row>
    <row r="2801" spans="1:14" s="159" customFormat="1" ht="18.75" hidden="1" customHeight="1" thickBot="1" x14ac:dyDescent="0.25">
      <c r="A2801" s="153" t="s">
        <v>2476</v>
      </c>
      <c r="B2801" s="165" t="s">
        <v>3733</v>
      </c>
      <c r="C2801" s="161" t="s">
        <v>3734</v>
      </c>
      <c r="D2801" s="167" t="s">
        <v>1050</v>
      </c>
      <c r="E2801" s="163"/>
      <c r="F2801" s="163">
        <v>1</v>
      </c>
      <c r="G2801" s="163" t="s">
        <v>2111</v>
      </c>
      <c r="H2801" s="163">
        <v>2</v>
      </c>
      <c r="I2801" s="163">
        <v>3</v>
      </c>
      <c r="J2801" s="164">
        <f t="shared" si="57"/>
        <v>6</v>
      </c>
      <c r="K2801" s="168" t="s">
        <v>1372</v>
      </c>
      <c r="L2801" s="163" t="s">
        <v>1489</v>
      </c>
      <c r="M2801" s="163" t="s">
        <v>1372</v>
      </c>
      <c r="N2801" s="163" t="s">
        <v>2113</v>
      </c>
    </row>
    <row r="2802" spans="1:14" s="159" customFormat="1" ht="18.75" hidden="1" customHeight="1" x14ac:dyDescent="0.2">
      <c r="A2802" s="153"/>
      <c r="B2802" s="154" t="s">
        <v>3735</v>
      </c>
      <c r="C2802" s="155" t="s">
        <v>3696</v>
      </c>
      <c r="D2802" s="156" t="s">
        <v>4420</v>
      </c>
      <c r="E2802" s="157"/>
      <c r="F2802" s="157">
        <v>4</v>
      </c>
      <c r="G2802" s="157" t="s">
        <v>2111</v>
      </c>
      <c r="H2802" s="157">
        <v>2</v>
      </c>
      <c r="I2802" s="157">
        <v>0.2</v>
      </c>
      <c r="J2802" s="158">
        <f t="shared" si="57"/>
        <v>1.6</v>
      </c>
      <c r="K2802" s="157" t="s">
        <v>1372</v>
      </c>
      <c r="L2802" s="157" t="s">
        <v>1489</v>
      </c>
      <c r="M2802" s="157" t="s">
        <v>1372</v>
      </c>
      <c r="N2802" s="157" t="s">
        <v>2113</v>
      </c>
    </row>
    <row r="2803" spans="1:14" s="159" customFormat="1" ht="18.75" hidden="1" customHeight="1" x14ac:dyDescent="0.2">
      <c r="A2803" s="153"/>
      <c r="B2803" s="160" t="s">
        <v>3735</v>
      </c>
      <c r="C2803" s="161" t="s">
        <v>3696</v>
      </c>
      <c r="D2803" s="162" t="s">
        <v>2538</v>
      </c>
      <c r="E2803" s="163"/>
      <c r="F2803" s="163">
        <v>4</v>
      </c>
      <c r="G2803" s="163" t="s">
        <v>2111</v>
      </c>
      <c r="H2803" s="163">
        <v>2</v>
      </c>
      <c r="I2803" s="163">
        <v>0.5</v>
      </c>
      <c r="J2803" s="164">
        <f t="shared" si="57"/>
        <v>4</v>
      </c>
      <c r="K2803" s="163" t="s">
        <v>1372</v>
      </c>
      <c r="L2803" s="163" t="s">
        <v>1489</v>
      </c>
      <c r="M2803" s="163" t="s">
        <v>1372</v>
      </c>
      <c r="N2803" s="163" t="s">
        <v>2113</v>
      </c>
    </row>
    <row r="2804" spans="1:14" s="159" customFormat="1" ht="18.75" hidden="1" customHeight="1" x14ac:dyDescent="0.2">
      <c r="A2804" s="153"/>
      <c r="B2804" s="160" t="s">
        <v>3735</v>
      </c>
      <c r="C2804" s="161" t="s">
        <v>3696</v>
      </c>
      <c r="D2804" s="162" t="s">
        <v>1050</v>
      </c>
      <c r="E2804" s="163"/>
      <c r="F2804" s="163">
        <v>1</v>
      </c>
      <c r="G2804" s="163" t="s">
        <v>2111</v>
      </c>
      <c r="H2804" s="163">
        <v>2</v>
      </c>
      <c r="I2804" s="163">
        <v>3</v>
      </c>
      <c r="J2804" s="164">
        <f t="shared" si="57"/>
        <v>6</v>
      </c>
      <c r="K2804" s="163" t="s">
        <v>1372</v>
      </c>
      <c r="L2804" s="163" t="s">
        <v>1489</v>
      </c>
      <c r="M2804" s="163" t="s">
        <v>1372</v>
      </c>
      <c r="N2804" s="163" t="s">
        <v>2113</v>
      </c>
    </row>
    <row r="2805" spans="1:14" s="159" customFormat="1" ht="18.75" hidden="1" customHeight="1" thickBot="1" x14ac:dyDescent="0.25">
      <c r="A2805" s="153"/>
      <c r="B2805" s="165" t="s">
        <v>3735</v>
      </c>
      <c r="C2805" s="161" t="s">
        <v>3696</v>
      </c>
      <c r="D2805" s="167" t="s">
        <v>98</v>
      </c>
      <c r="E2805" s="163"/>
      <c r="F2805" s="168">
        <v>2</v>
      </c>
      <c r="G2805" s="163" t="s">
        <v>2111</v>
      </c>
      <c r="H2805" s="163">
        <v>2</v>
      </c>
      <c r="I2805" s="163">
        <v>0.5</v>
      </c>
      <c r="J2805" s="164">
        <f t="shared" si="57"/>
        <v>2</v>
      </c>
      <c r="K2805" s="168" t="s">
        <v>1372</v>
      </c>
      <c r="L2805" s="163" t="s">
        <v>1489</v>
      </c>
      <c r="M2805" s="168" t="s">
        <v>1372</v>
      </c>
      <c r="N2805" s="163" t="s">
        <v>2113</v>
      </c>
    </row>
    <row r="2806" spans="1:14" s="159" customFormat="1" ht="18.75" hidden="1" customHeight="1" x14ac:dyDescent="0.2">
      <c r="A2806" s="153"/>
      <c r="B2806" s="154" t="s">
        <v>3736</v>
      </c>
      <c r="C2806" s="155" t="s">
        <v>3698</v>
      </c>
      <c r="D2806" s="156" t="s">
        <v>4420</v>
      </c>
      <c r="E2806" s="157" t="s">
        <v>2367</v>
      </c>
      <c r="F2806" s="157">
        <v>4</v>
      </c>
      <c r="G2806" s="157" t="s">
        <v>2111</v>
      </c>
      <c r="H2806" s="157">
        <v>2</v>
      </c>
      <c r="I2806" s="157">
        <v>0.2</v>
      </c>
      <c r="J2806" s="158">
        <f t="shared" si="57"/>
        <v>1.6</v>
      </c>
      <c r="K2806" s="157" t="s">
        <v>1372</v>
      </c>
      <c r="L2806" s="157" t="s">
        <v>1489</v>
      </c>
      <c r="M2806" s="157" t="s">
        <v>1372</v>
      </c>
      <c r="N2806" s="157" t="s">
        <v>2113</v>
      </c>
    </row>
    <row r="2807" spans="1:14" s="159" customFormat="1" ht="18.75" hidden="1" customHeight="1" x14ac:dyDescent="0.2">
      <c r="A2807" s="153"/>
      <c r="B2807" s="160" t="s">
        <v>3736</v>
      </c>
      <c r="C2807" s="161" t="s">
        <v>3698</v>
      </c>
      <c r="D2807" s="162" t="s">
        <v>2436</v>
      </c>
      <c r="E2807" s="163" t="s">
        <v>2367</v>
      </c>
      <c r="F2807" s="163">
        <v>4</v>
      </c>
      <c r="G2807" s="163" t="s">
        <v>2111</v>
      </c>
      <c r="H2807" s="163">
        <v>2</v>
      </c>
      <c r="I2807" s="163">
        <v>0.5</v>
      </c>
      <c r="J2807" s="164">
        <f t="shared" si="57"/>
        <v>4</v>
      </c>
      <c r="K2807" s="163" t="s">
        <v>1372</v>
      </c>
      <c r="L2807" s="163" t="s">
        <v>1489</v>
      </c>
      <c r="M2807" s="163" t="s">
        <v>1372</v>
      </c>
      <c r="N2807" s="163" t="s">
        <v>2113</v>
      </c>
    </row>
    <row r="2808" spans="1:14" s="159" customFormat="1" ht="18.75" hidden="1" customHeight="1" x14ac:dyDescent="0.2">
      <c r="A2808" s="153"/>
      <c r="B2808" s="160" t="s">
        <v>3736</v>
      </c>
      <c r="C2808" s="161" t="s">
        <v>3698</v>
      </c>
      <c r="D2808" s="162" t="s">
        <v>1050</v>
      </c>
      <c r="E2808" s="163" t="s">
        <v>2367</v>
      </c>
      <c r="F2808" s="163">
        <v>1</v>
      </c>
      <c r="G2808" s="163" t="s">
        <v>2111</v>
      </c>
      <c r="H2808" s="163">
        <v>2</v>
      </c>
      <c r="I2808" s="163">
        <v>3</v>
      </c>
      <c r="J2808" s="164">
        <f t="shared" si="57"/>
        <v>6</v>
      </c>
      <c r="K2808" s="163" t="s">
        <v>1372</v>
      </c>
      <c r="L2808" s="163" t="s">
        <v>1489</v>
      </c>
      <c r="M2808" s="163" t="s">
        <v>1372</v>
      </c>
      <c r="N2808" s="163" t="s">
        <v>2113</v>
      </c>
    </row>
    <row r="2809" spans="1:14" s="159" customFormat="1" ht="18.75" hidden="1" customHeight="1" thickBot="1" x14ac:dyDescent="0.25">
      <c r="A2809" s="153"/>
      <c r="B2809" s="165" t="s">
        <v>3736</v>
      </c>
      <c r="C2809" s="161" t="s">
        <v>3698</v>
      </c>
      <c r="D2809" s="167" t="s">
        <v>98</v>
      </c>
      <c r="E2809" s="163" t="s">
        <v>2367</v>
      </c>
      <c r="F2809" s="168">
        <v>2</v>
      </c>
      <c r="G2809" s="163" t="s">
        <v>2111</v>
      </c>
      <c r="H2809" s="163">
        <v>2</v>
      </c>
      <c r="I2809" s="163">
        <v>0.5</v>
      </c>
      <c r="J2809" s="164">
        <f t="shared" si="57"/>
        <v>2</v>
      </c>
      <c r="K2809" s="168" t="s">
        <v>1372</v>
      </c>
      <c r="L2809" s="163" t="s">
        <v>1489</v>
      </c>
      <c r="M2809" s="168" t="s">
        <v>1372</v>
      </c>
      <c r="N2809" s="163" t="s">
        <v>2113</v>
      </c>
    </row>
    <row r="2810" spans="1:14" s="159" customFormat="1" ht="18.75" hidden="1" customHeight="1" x14ac:dyDescent="0.2">
      <c r="A2810" s="153" t="s">
        <v>2476</v>
      </c>
      <c r="B2810" s="154" t="s">
        <v>3737</v>
      </c>
      <c r="C2810" s="155" t="s">
        <v>3738</v>
      </c>
      <c r="D2810" s="156" t="s">
        <v>4420</v>
      </c>
      <c r="E2810" s="157"/>
      <c r="F2810" s="157">
        <v>0</v>
      </c>
      <c r="G2810" s="157" t="s">
        <v>2111</v>
      </c>
      <c r="H2810" s="157">
        <v>1</v>
      </c>
      <c r="I2810" s="157">
        <v>0.1</v>
      </c>
      <c r="J2810" s="158">
        <f t="shared" si="57"/>
        <v>0</v>
      </c>
      <c r="K2810" s="157" t="s">
        <v>1372</v>
      </c>
      <c r="L2810" s="157" t="s">
        <v>1489</v>
      </c>
      <c r="M2810" s="157" t="s">
        <v>1372</v>
      </c>
      <c r="N2810" s="157" t="s">
        <v>2113</v>
      </c>
    </row>
    <row r="2811" spans="1:14" s="159" customFormat="1" ht="18.75" hidden="1" customHeight="1" thickBot="1" x14ac:dyDescent="0.25">
      <c r="A2811" s="153" t="s">
        <v>2476</v>
      </c>
      <c r="B2811" s="165" t="s">
        <v>3737</v>
      </c>
      <c r="C2811" s="161" t="s">
        <v>3738</v>
      </c>
      <c r="D2811" s="167" t="s">
        <v>2601</v>
      </c>
      <c r="E2811" s="163"/>
      <c r="F2811" s="163">
        <v>1</v>
      </c>
      <c r="G2811" s="168" t="s">
        <v>2111</v>
      </c>
      <c r="H2811" s="163">
        <v>2</v>
      </c>
      <c r="I2811" s="163">
        <v>3</v>
      </c>
      <c r="J2811" s="164">
        <f t="shared" si="57"/>
        <v>6</v>
      </c>
      <c r="K2811" s="168" t="s">
        <v>1372</v>
      </c>
      <c r="L2811" s="163" t="s">
        <v>1489</v>
      </c>
      <c r="M2811" s="163" t="s">
        <v>1372</v>
      </c>
      <c r="N2811" s="163" t="s">
        <v>2113</v>
      </c>
    </row>
    <row r="2812" spans="1:14" s="159" customFormat="1" ht="18.75" hidden="1" customHeight="1" x14ac:dyDescent="0.2">
      <c r="A2812" s="153" t="s">
        <v>2476</v>
      </c>
      <c r="B2812" s="154" t="s">
        <v>3739</v>
      </c>
      <c r="C2812" s="155" t="s">
        <v>3740</v>
      </c>
      <c r="D2812" s="162" t="s">
        <v>4420</v>
      </c>
      <c r="E2812" s="157"/>
      <c r="F2812" s="157">
        <v>0</v>
      </c>
      <c r="G2812" s="163" t="s">
        <v>2111</v>
      </c>
      <c r="H2812" s="157">
        <v>1</v>
      </c>
      <c r="I2812" s="157">
        <v>0.1</v>
      </c>
      <c r="J2812" s="158">
        <f t="shared" si="57"/>
        <v>0</v>
      </c>
      <c r="K2812" s="163" t="s">
        <v>1372</v>
      </c>
      <c r="L2812" s="157" t="s">
        <v>1489</v>
      </c>
      <c r="M2812" s="157" t="s">
        <v>1372</v>
      </c>
      <c r="N2812" s="157" t="s">
        <v>2113</v>
      </c>
    </row>
    <row r="2813" spans="1:14" s="159" customFormat="1" ht="18.75" hidden="1" customHeight="1" thickBot="1" x14ac:dyDescent="0.25">
      <c r="A2813" s="153" t="s">
        <v>2476</v>
      </c>
      <c r="B2813" s="165" t="s">
        <v>3739</v>
      </c>
      <c r="C2813" s="161" t="s">
        <v>3740</v>
      </c>
      <c r="D2813" s="162" t="s">
        <v>1050</v>
      </c>
      <c r="E2813" s="163"/>
      <c r="F2813" s="163">
        <v>1</v>
      </c>
      <c r="G2813" s="163" t="s">
        <v>2111</v>
      </c>
      <c r="H2813" s="163">
        <v>2</v>
      </c>
      <c r="I2813" s="163">
        <v>3</v>
      </c>
      <c r="J2813" s="164">
        <f t="shared" si="57"/>
        <v>6</v>
      </c>
      <c r="K2813" s="163" t="s">
        <v>1372</v>
      </c>
      <c r="L2813" s="163" t="s">
        <v>1489</v>
      </c>
      <c r="M2813" s="163" t="s">
        <v>1372</v>
      </c>
      <c r="N2813" s="163" t="s">
        <v>2113</v>
      </c>
    </row>
    <row r="2814" spans="1:14" s="159" customFormat="1" ht="18.75" hidden="1" customHeight="1" x14ac:dyDescent="0.2">
      <c r="A2814" s="153"/>
      <c r="B2814" s="154" t="s">
        <v>3741</v>
      </c>
      <c r="C2814" s="155" t="s">
        <v>3696</v>
      </c>
      <c r="D2814" s="156" t="s">
        <v>4420</v>
      </c>
      <c r="E2814" s="157"/>
      <c r="F2814" s="157">
        <v>4</v>
      </c>
      <c r="G2814" s="157" t="s">
        <v>2111</v>
      </c>
      <c r="H2814" s="157">
        <v>2</v>
      </c>
      <c r="I2814" s="157">
        <v>0.2</v>
      </c>
      <c r="J2814" s="158">
        <f t="shared" si="57"/>
        <v>1.6</v>
      </c>
      <c r="K2814" s="157" t="s">
        <v>1372</v>
      </c>
      <c r="L2814" s="157" t="s">
        <v>1489</v>
      </c>
      <c r="M2814" s="157" t="s">
        <v>1372</v>
      </c>
      <c r="N2814" s="157" t="s">
        <v>2113</v>
      </c>
    </row>
    <row r="2815" spans="1:14" s="159" customFormat="1" ht="18.75" hidden="1" customHeight="1" x14ac:dyDescent="0.2">
      <c r="A2815" s="153"/>
      <c r="B2815" s="160" t="s">
        <v>3741</v>
      </c>
      <c r="C2815" s="161" t="s">
        <v>3696</v>
      </c>
      <c r="D2815" s="162" t="s">
        <v>2538</v>
      </c>
      <c r="E2815" s="163"/>
      <c r="F2815" s="163">
        <v>4</v>
      </c>
      <c r="G2815" s="163" t="s">
        <v>2111</v>
      </c>
      <c r="H2815" s="163">
        <v>2</v>
      </c>
      <c r="I2815" s="163">
        <v>0.5</v>
      </c>
      <c r="J2815" s="164">
        <f t="shared" si="57"/>
        <v>4</v>
      </c>
      <c r="K2815" s="163" t="s">
        <v>1372</v>
      </c>
      <c r="L2815" s="163" t="s">
        <v>1489</v>
      </c>
      <c r="M2815" s="163" t="s">
        <v>1372</v>
      </c>
      <c r="N2815" s="163" t="s">
        <v>2113</v>
      </c>
    </row>
    <row r="2816" spans="1:14" s="159" customFormat="1" ht="18.75" hidden="1" customHeight="1" x14ac:dyDescent="0.2">
      <c r="A2816" s="153"/>
      <c r="B2816" s="160" t="s">
        <v>3741</v>
      </c>
      <c r="C2816" s="161" t="s">
        <v>3696</v>
      </c>
      <c r="D2816" s="162" t="s">
        <v>1050</v>
      </c>
      <c r="E2816" s="163"/>
      <c r="F2816" s="163">
        <v>1</v>
      </c>
      <c r="G2816" s="163" t="s">
        <v>2111</v>
      </c>
      <c r="H2816" s="163">
        <v>2</v>
      </c>
      <c r="I2816" s="163">
        <v>3</v>
      </c>
      <c r="J2816" s="164">
        <f t="shared" si="57"/>
        <v>6</v>
      </c>
      <c r="K2816" s="163" t="s">
        <v>1372</v>
      </c>
      <c r="L2816" s="163" t="s">
        <v>1489</v>
      </c>
      <c r="M2816" s="163" t="s">
        <v>1372</v>
      </c>
      <c r="N2816" s="163" t="s">
        <v>2113</v>
      </c>
    </row>
    <row r="2817" spans="1:14" s="159" customFormat="1" ht="18.75" hidden="1" customHeight="1" thickBot="1" x14ac:dyDescent="0.25">
      <c r="A2817" s="153"/>
      <c r="B2817" s="165" t="s">
        <v>3741</v>
      </c>
      <c r="C2817" s="161" t="s">
        <v>3696</v>
      </c>
      <c r="D2817" s="167" t="s">
        <v>98</v>
      </c>
      <c r="E2817" s="163"/>
      <c r="F2817" s="168">
        <v>2</v>
      </c>
      <c r="G2817" s="163" t="s">
        <v>2111</v>
      </c>
      <c r="H2817" s="163">
        <v>2</v>
      </c>
      <c r="I2817" s="163">
        <v>0.5</v>
      </c>
      <c r="J2817" s="164">
        <f t="shared" si="57"/>
        <v>2</v>
      </c>
      <c r="K2817" s="168" t="s">
        <v>1372</v>
      </c>
      <c r="L2817" s="163" t="s">
        <v>1489</v>
      </c>
      <c r="M2817" s="168" t="s">
        <v>1372</v>
      </c>
      <c r="N2817" s="163" t="s">
        <v>2113</v>
      </c>
    </row>
    <row r="2818" spans="1:14" s="159" customFormat="1" ht="18.75" hidden="1" customHeight="1" x14ac:dyDescent="0.2">
      <c r="A2818" s="153"/>
      <c r="B2818" s="154" t="s">
        <v>3742</v>
      </c>
      <c r="C2818" s="155" t="s">
        <v>3698</v>
      </c>
      <c r="D2818" s="156" t="s">
        <v>4420</v>
      </c>
      <c r="E2818" s="157" t="s">
        <v>2367</v>
      </c>
      <c r="F2818" s="157">
        <v>4</v>
      </c>
      <c r="G2818" s="157" t="s">
        <v>2111</v>
      </c>
      <c r="H2818" s="157">
        <v>2</v>
      </c>
      <c r="I2818" s="157">
        <v>0.2</v>
      </c>
      <c r="J2818" s="158">
        <f t="shared" si="57"/>
        <v>1.6</v>
      </c>
      <c r="K2818" s="157" t="s">
        <v>1372</v>
      </c>
      <c r="L2818" s="157" t="s">
        <v>1489</v>
      </c>
      <c r="M2818" s="157" t="s">
        <v>1372</v>
      </c>
      <c r="N2818" s="157" t="s">
        <v>2113</v>
      </c>
    </row>
    <row r="2819" spans="1:14" s="159" customFormat="1" ht="18.75" hidden="1" customHeight="1" x14ac:dyDescent="0.2">
      <c r="A2819" s="153"/>
      <c r="B2819" s="160" t="s">
        <v>3742</v>
      </c>
      <c r="C2819" s="161" t="s">
        <v>3698</v>
      </c>
      <c r="D2819" s="162" t="s">
        <v>2436</v>
      </c>
      <c r="E2819" s="163" t="s">
        <v>2367</v>
      </c>
      <c r="F2819" s="163">
        <v>4</v>
      </c>
      <c r="G2819" s="163" t="s">
        <v>2111</v>
      </c>
      <c r="H2819" s="163">
        <v>2</v>
      </c>
      <c r="I2819" s="163">
        <v>0.5</v>
      </c>
      <c r="J2819" s="164">
        <f t="shared" si="57"/>
        <v>4</v>
      </c>
      <c r="K2819" s="163" t="s">
        <v>1372</v>
      </c>
      <c r="L2819" s="163" t="s">
        <v>1489</v>
      </c>
      <c r="M2819" s="163" t="s">
        <v>1372</v>
      </c>
      <c r="N2819" s="163" t="s">
        <v>2113</v>
      </c>
    </row>
    <row r="2820" spans="1:14" s="159" customFormat="1" ht="18.75" hidden="1" customHeight="1" x14ac:dyDescent="0.2">
      <c r="A2820" s="153"/>
      <c r="B2820" s="160" t="s">
        <v>3742</v>
      </c>
      <c r="C2820" s="161" t="s">
        <v>3698</v>
      </c>
      <c r="D2820" s="162" t="s">
        <v>1050</v>
      </c>
      <c r="E2820" s="163" t="s">
        <v>2367</v>
      </c>
      <c r="F2820" s="163">
        <v>1</v>
      </c>
      <c r="G2820" s="163" t="s">
        <v>2111</v>
      </c>
      <c r="H2820" s="163">
        <v>2</v>
      </c>
      <c r="I2820" s="163">
        <v>3</v>
      </c>
      <c r="J2820" s="164">
        <f t="shared" si="57"/>
        <v>6</v>
      </c>
      <c r="K2820" s="163" t="s">
        <v>1372</v>
      </c>
      <c r="L2820" s="163" t="s">
        <v>1489</v>
      </c>
      <c r="M2820" s="163" t="s">
        <v>1372</v>
      </c>
      <c r="N2820" s="163" t="s">
        <v>2113</v>
      </c>
    </row>
    <row r="2821" spans="1:14" s="159" customFormat="1" ht="18.75" hidden="1" customHeight="1" thickBot="1" x14ac:dyDescent="0.25">
      <c r="A2821" s="153"/>
      <c r="B2821" s="165" t="s">
        <v>3742</v>
      </c>
      <c r="C2821" s="161" t="s">
        <v>3698</v>
      </c>
      <c r="D2821" s="167" t="s">
        <v>98</v>
      </c>
      <c r="E2821" s="163" t="s">
        <v>2367</v>
      </c>
      <c r="F2821" s="168">
        <v>2</v>
      </c>
      <c r="G2821" s="163" t="s">
        <v>2111</v>
      </c>
      <c r="H2821" s="163">
        <v>2</v>
      </c>
      <c r="I2821" s="163">
        <v>0.5</v>
      </c>
      <c r="J2821" s="164">
        <f t="shared" si="57"/>
        <v>2</v>
      </c>
      <c r="K2821" s="168" t="s">
        <v>1372</v>
      </c>
      <c r="L2821" s="163" t="s">
        <v>1489</v>
      </c>
      <c r="M2821" s="168" t="s">
        <v>1372</v>
      </c>
      <c r="N2821" s="163" t="s">
        <v>2113</v>
      </c>
    </row>
    <row r="2822" spans="1:14" s="159" customFormat="1" ht="18.75" hidden="1" customHeight="1" x14ac:dyDescent="0.2">
      <c r="A2822" s="153" t="s">
        <v>2476</v>
      </c>
      <c r="B2822" s="154" t="s">
        <v>3743</v>
      </c>
      <c r="C2822" s="155" t="s">
        <v>3744</v>
      </c>
      <c r="D2822" s="156" t="s">
        <v>4420</v>
      </c>
      <c r="E2822" s="157"/>
      <c r="F2822" s="157">
        <v>0</v>
      </c>
      <c r="G2822" s="157" t="s">
        <v>2111</v>
      </c>
      <c r="H2822" s="157">
        <v>1</v>
      </c>
      <c r="I2822" s="157">
        <v>0.1</v>
      </c>
      <c r="J2822" s="158">
        <f t="shared" si="57"/>
        <v>0</v>
      </c>
      <c r="K2822" s="157" t="s">
        <v>1372</v>
      </c>
      <c r="L2822" s="157" t="s">
        <v>1489</v>
      </c>
      <c r="M2822" s="157" t="s">
        <v>1372</v>
      </c>
      <c r="N2822" s="157" t="s">
        <v>2113</v>
      </c>
    </row>
    <row r="2823" spans="1:14" s="159" customFormat="1" ht="18.75" hidden="1" customHeight="1" thickBot="1" x14ac:dyDescent="0.25">
      <c r="A2823" s="153" t="s">
        <v>2476</v>
      </c>
      <c r="B2823" s="165" t="s">
        <v>3743</v>
      </c>
      <c r="C2823" s="161" t="s">
        <v>3744</v>
      </c>
      <c r="D2823" s="167" t="s">
        <v>2601</v>
      </c>
      <c r="E2823" s="163"/>
      <c r="F2823" s="163">
        <v>1</v>
      </c>
      <c r="G2823" s="168" t="s">
        <v>2111</v>
      </c>
      <c r="H2823" s="163">
        <v>2</v>
      </c>
      <c r="I2823" s="163">
        <v>3</v>
      </c>
      <c r="J2823" s="164">
        <f t="shared" si="57"/>
        <v>6</v>
      </c>
      <c r="K2823" s="168" t="s">
        <v>1372</v>
      </c>
      <c r="L2823" s="163" t="s">
        <v>1489</v>
      </c>
      <c r="M2823" s="163" t="s">
        <v>1372</v>
      </c>
      <c r="N2823" s="163" t="s">
        <v>2113</v>
      </c>
    </row>
    <row r="2824" spans="1:14" s="159" customFormat="1" ht="18.75" hidden="1" customHeight="1" x14ac:dyDescent="0.2">
      <c r="A2824" s="153" t="s">
        <v>2476</v>
      </c>
      <c r="B2824" s="154" t="s">
        <v>3745</v>
      </c>
      <c r="C2824" s="155" t="s">
        <v>3746</v>
      </c>
      <c r="D2824" s="162" t="s">
        <v>4420</v>
      </c>
      <c r="E2824" s="157"/>
      <c r="F2824" s="157">
        <v>0</v>
      </c>
      <c r="G2824" s="163" t="s">
        <v>2111</v>
      </c>
      <c r="H2824" s="157">
        <v>1</v>
      </c>
      <c r="I2824" s="157">
        <v>0.1</v>
      </c>
      <c r="J2824" s="158">
        <f t="shared" si="57"/>
        <v>0</v>
      </c>
      <c r="K2824" s="163" t="s">
        <v>1372</v>
      </c>
      <c r="L2824" s="157" t="s">
        <v>1489</v>
      </c>
      <c r="M2824" s="157" t="s">
        <v>1372</v>
      </c>
      <c r="N2824" s="157" t="s">
        <v>2113</v>
      </c>
    </row>
    <row r="2825" spans="1:14" s="159" customFormat="1" ht="18.75" hidden="1" customHeight="1" thickBot="1" x14ac:dyDescent="0.25">
      <c r="A2825" s="153" t="s">
        <v>2476</v>
      </c>
      <c r="B2825" s="165" t="s">
        <v>3745</v>
      </c>
      <c r="C2825" s="161" t="s">
        <v>3746</v>
      </c>
      <c r="D2825" s="167" t="s">
        <v>1050</v>
      </c>
      <c r="E2825" s="163"/>
      <c r="F2825" s="163">
        <v>1</v>
      </c>
      <c r="G2825" s="163" t="s">
        <v>2111</v>
      </c>
      <c r="H2825" s="163">
        <v>2</v>
      </c>
      <c r="I2825" s="163">
        <v>3</v>
      </c>
      <c r="J2825" s="164">
        <f t="shared" si="57"/>
        <v>6</v>
      </c>
      <c r="K2825" s="168" t="s">
        <v>1372</v>
      </c>
      <c r="L2825" s="163" t="s">
        <v>1489</v>
      </c>
      <c r="M2825" s="163" t="s">
        <v>1372</v>
      </c>
      <c r="N2825" s="163" t="s">
        <v>2113</v>
      </c>
    </row>
    <row r="2826" spans="1:14" s="159" customFormat="1" ht="18.75" hidden="1" customHeight="1" x14ac:dyDescent="0.2">
      <c r="A2826" s="153"/>
      <c r="B2826" s="154" t="s">
        <v>3747</v>
      </c>
      <c r="C2826" s="155" t="s">
        <v>3696</v>
      </c>
      <c r="D2826" s="156" t="s">
        <v>4420</v>
      </c>
      <c r="E2826" s="157"/>
      <c r="F2826" s="157">
        <v>4</v>
      </c>
      <c r="G2826" s="157" t="s">
        <v>2111</v>
      </c>
      <c r="H2826" s="157">
        <v>2</v>
      </c>
      <c r="I2826" s="157">
        <v>0.2</v>
      </c>
      <c r="J2826" s="158">
        <f t="shared" si="57"/>
        <v>1.6</v>
      </c>
      <c r="K2826" s="157" t="s">
        <v>1372</v>
      </c>
      <c r="L2826" s="157" t="s">
        <v>1489</v>
      </c>
      <c r="M2826" s="157" t="s">
        <v>1372</v>
      </c>
      <c r="N2826" s="157" t="s">
        <v>2113</v>
      </c>
    </row>
    <row r="2827" spans="1:14" s="159" customFormat="1" ht="18.75" hidden="1" customHeight="1" x14ac:dyDescent="0.2">
      <c r="A2827" s="153"/>
      <c r="B2827" s="160" t="s">
        <v>3747</v>
      </c>
      <c r="C2827" s="161" t="s">
        <v>3696</v>
      </c>
      <c r="D2827" s="162" t="s">
        <v>2538</v>
      </c>
      <c r="E2827" s="163"/>
      <c r="F2827" s="163">
        <v>4</v>
      </c>
      <c r="G2827" s="163" t="s">
        <v>2111</v>
      </c>
      <c r="H2827" s="163">
        <v>2</v>
      </c>
      <c r="I2827" s="163">
        <v>0.5</v>
      </c>
      <c r="J2827" s="164">
        <f t="shared" si="57"/>
        <v>4</v>
      </c>
      <c r="K2827" s="163" t="s">
        <v>1372</v>
      </c>
      <c r="L2827" s="163" t="s">
        <v>1489</v>
      </c>
      <c r="M2827" s="163" t="s">
        <v>1372</v>
      </c>
      <c r="N2827" s="163" t="s">
        <v>2113</v>
      </c>
    </row>
    <row r="2828" spans="1:14" s="159" customFormat="1" ht="18.75" hidden="1" customHeight="1" x14ac:dyDescent="0.2">
      <c r="A2828" s="153"/>
      <c r="B2828" s="160" t="s">
        <v>3747</v>
      </c>
      <c r="C2828" s="161" t="s">
        <v>3696</v>
      </c>
      <c r="D2828" s="162" t="s">
        <v>1050</v>
      </c>
      <c r="E2828" s="163"/>
      <c r="F2828" s="163">
        <v>1</v>
      </c>
      <c r="G2828" s="163" t="s">
        <v>2111</v>
      </c>
      <c r="H2828" s="163">
        <v>2</v>
      </c>
      <c r="I2828" s="163">
        <v>3</v>
      </c>
      <c r="J2828" s="164">
        <f t="shared" si="57"/>
        <v>6</v>
      </c>
      <c r="K2828" s="163" t="s">
        <v>1372</v>
      </c>
      <c r="L2828" s="163" t="s">
        <v>1489</v>
      </c>
      <c r="M2828" s="163" t="s">
        <v>1372</v>
      </c>
      <c r="N2828" s="163" t="s">
        <v>2113</v>
      </c>
    </row>
    <row r="2829" spans="1:14" s="159" customFormat="1" ht="18.75" hidden="1" customHeight="1" thickBot="1" x14ac:dyDescent="0.25">
      <c r="A2829" s="153"/>
      <c r="B2829" s="165" t="s">
        <v>3747</v>
      </c>
      <c r="C2829" s="161" t="s">
        <v>3696</v>
      </c>
      <c r="D2829" s="167" t="s">
        <v>98</v>
      </c>
      <c r="E2829" s="163"/>
      <c r="F2829" s="168">
        <v>2</v>
      </c>
      <c r="G2829" s="163" t="s">
        <v>2111</v>
      </c>
      <c r="H2829" s="163">
        <v>2</v>
      </c>
      <c r="I2829" s="163">
        <v>0.5</v>
      </c>
      <c r="J2829" s="164">
        <f t="shared" si="57"/>
        <v>2</v>
      </c>
      <c r="K2829" s="168" t="s">
        <v>1372</v>
      </c>
      <c r="L2829" s="163" t="s">
        <v>1489</v>
      </c>
      <c r="M2829" s="168" t="s">
        <v>1372</v>
      </c>
      <c r="N2829" s="163" t="s">
        <v>2113</v>
      </c>
    </row>
    <row r="2830" spans="1:14" s="159" customFormat="1" ht="18.75" hidden="1" customHeight="1" x14ac:dyDescent="0.2">
      <c r="A2830" s="153"/>
      <c r="B2830" s="154" t="s">
        <v>3748</v>
      </c>
      <c r="C2830" s="155" t="s">
        <v>3698</v>
      </c>
      <c r="D2830" s="156" t="s">
        <v>4420</v>
      </c>
      <c r="E2830" s="157" t="s">
        <v>2367</v>
      </c>
      <c r="F2830" s="157">
        <v>4</v>
      </c>
      <c r="G2830" s="157" t="s">
        <v>2111</v>
      </c>
      <c r="H2830" s="157">
        <v>2</v>
      </c>
      <c r="I2830" s="157">
        <v>0.2</v>
      </c>
      <c r="J2830" s="158">
        <f t="shared" si="57"/>
        <v>1.6</v>
      </c>
      <c r="K2830" s="157" t="s">
        <v>1372</v>
      </c>
      <c r="L2830" s="157" t="s">
        <v>1489</v>
      </c>
      <c r="M2830" s="157" t="s">
        <v>1372</v>
      </c>
      <c r="N2830" s="157" t="s">
        <v>2113</v>
      </c>
    </row>
    <row r="2831" spans="1:14" s="159" customFormat="1" ht="18.75" hidden="1" customHeight="1" x14ac:dyDescent="0.2">
      <c r="A2831" s="153"/>
      <c r="B2831" s="160" t="s">
        <v>3748</v>
      </c>
      <c r="C2831" s="161" t="s">
        <v>3698</v>
      </c>
      <c r="D2831" s="162" t="s">
        <v>2436</v>
      </c>
      <c r="E2831" s="163" t="s">
        <v>2367</v>
      </c>
      <c r="F2831" s="163">
        <v>4</v>
      </c>
      <c r="G2831" s="163" t="s">
        <v>2111</v>
      </c>
      <c r="H2831" s="163">
        <v>2</v>
      </c>
      <c r="I2831" s="163">
        <v>0.5</v>
      </c>
      <c r="J2831" s="164">
        <f t="shared" si="57"/>
        <v>4</v>
      </c>
      <c r="K2831" s="163" t="s">
        <v>1372</v>
      </c>
      <c r="L2831" s="163" t="s">
        <v>1489</v>
      </c>
      <c r="M2831" s="163" t="s">
        <v>1372</v>
      </c>
      <c r="N2831" s="163" t="s">
        <v>2113</v>
      </c>
    </row>
    <row r="2832" spans="1:14" s="159" customFormat="1" ht="18.75" hidden="1" customHeight="1" x14ac:dyDescent="0.2">
      <c r="A2832" s="153"/>
      <c r="B2832" s="160" t="s">
        <v>3748</v>
      </c>
      <c r="C2832" s="161" t="s">
        <v>3698</v>
      </c>
      <c r="D2832" s="162" t="s">
        <v>1050</v>
      </c>
      <c r="E2832" s="163" t="s">
        <v>2367</v>
      </c>
      <c r="F2832" s="163">
        <v>1</v>
      </c>
      <c r="G2832" s="163" t="s">
        <v>2111</v>
      </c>
      <c r="H2832" s="163">
        <v>2</v>
      </c>
      <c r="I2832" s="163">
        <v>3</v>
      </c>
      <c r="J2832" s="164">
        <f t="shared" si="57"/>
        <v>6</v>
      </c>
      <c r="K2832" s="163" t="s">
        <v>1372</v>
      </c>
      <c r="L2832" s="163" t="s">
        <v>1489</v>
      </c>
      <c r="M2832" s="163" t="s">
        <v>1372</v>
      </c>
      <c r="N2832" s="163" t="s">
        <v>2113</v>
      </c>
    </row>
    <row r="2833" spans="1:14" s="159" customFormat="1" ht="18.75" hidden="1" customHeight="1" thickBot="1" x14ac:dyDescent="0.25">
      <c r="A2833" s="153"/>
      <c r="B2833" s="165" t="s">
        <v>3748</v>
      </c>
      <c r="C2833" s="161" t="s">
        <v>3698</v>
      </c>
      <c r="D2833" s="167" t="s">
        <v>98</v>
      </c>
      <c r="E2833" s="163" t="s">
        <v>2367</v>
      </c>
      <c r="F2833" s="168">
        <v>2</v>
      </c>
      <c r="G2833" s="163" t="s">
        <v>2111</v>
      </c>
      <c r="H2833" s="163">
        <v>2</v>
      </c>
      <c r="I2833" s="163">
        <v>0.5</v>
      </c>
      <c r="J2833" s="164">
        <f t="shared" si="57"/>
        <v>2</v>
      </c>
      <c r="K2833" s="168" t="s">
        <v>1372</v>
      </c>
      <c r="L2833" s="163" t="s">
        <v>1489</v>
      </c>
      <c r="M2833" s="168" t="s">
        <v>1372</v>
      </c>
      <c r="N2833" s="163" t="s">
        <v>2113</v>
      </c>
    </row>
    <row r="2834" spans="1:14" s="159" customFormat="1" ht="18.75" hidden="1" customHeight="1" x14ac:dyDescent="0.2">
      <c r="A2834" s="153" t="s">
        <v>2476</v>
      </c>
      <c r="B2834" s="154" t="s">
        <v>3749</v>
      </c>
      <c r="C2834" s="155" t="s">
        <v>3750</v>
      </c>
      <c r="D2834" s="156" t="s">
        <v>4420</v>
      </c>
      <c r="E2834" s="157"/>
      <c r="F2834" s="157">
        <v>0</v>
      </c>
      <c r="G2834" s="157" t="s">
        <v>2111</v>
      </c>
      <c r="H2834" s="157">
        <v>1</v>
      </c>
      <c r="I2834" s="157">
        <v>0.1</v>
      </c>
      <c r="J2834" s="158">
        <f t="shared" si="57"/>
        <v>0</v>
      </c>
      <c r="K2834" s="157" t="s">
        <v>1372</v>
      </c>
      <c r="L2834" s="157" t="s">
        <v>1489</v>
      </c>
      <c r="M2834" s="157" t="s">
        <v>1372</v>
      </c>
      <c r="N2834" s="157" t="s">
        <v>2113</v>
      </c>
    </row>
    <row r="2835" spans="1:14" s="159" customFormat="1" ht="18.75" hidden="1" customHeight="1" thickBot="1" x14ac:dyDescent="0.25">
      <c r="A2835" s="153" t="s">
        <v>2476</v>
      </c>
      <c r="B2835" s="165" t="s">
        <v>3749</v>
      </c>
      <c r="C2835" s="161" t="s">
        <v>3750</v>
      </c>
      <c r="D2835" s="167" t="s">
        <v>2601</v>
      </c>
      <c r="E2835" s="163"/>
      <c r="F2835" s="163">
        <v>1</v>
      </c>
      <c r="G2835" s="168" t="s">
        <v>2111</v>
      </c>
      <c r="H2835" s="163">
        <v>2</v>
      </c>
      <c r="I2835" s="163">
        <v>3</v>
      </c>
      <c r="J2835" s="164">
        <f t="shared" si="57"/>
        <v>6</v>
      </c>
      <c r="K2835" s="168" t="s">
        <v>1372</v>
      </c>
      <c r="L2835" s="163" t="s">
        <v>1489</v>
      </c>
      <c r="M2835" s="163" t="s">
        <v>1372</v>
      </c>
      <c r="N2835" s="163" t="s">
        <v>2113</v>
      </c>
    </row>
    <row r="2836" spans="1:14" s="159" customFormat="1" ht="18.75" hidden="1" customHeight="1" x14ac:dyDescent="0.2">
      <c r="A2836" s="153" t="s">
        <v>2476</v>
      </c>
      <c r="B2836" s="154" t="s">
        <v>3751</v>
      </c>
      <c r="C2836" s="155" t="s">
        <v>3752</v>
      </c>
      <c r="D2836" s="162" t="s">
        <v>4420</v>
      </c>
      <c r="E2836" s="157"/>
      <c r="F2836" s="157">
        <v>0</v>
      </c>
      <c r="G2836" s="163" t="s">
        <v>2111</v>
      </c>
      <c r="H2836" s="157">
        <v>1</v>
      </c>
      <c r="I2836" s="157">
        <v>0.1</v>
      </c>
      <c r="J2836" s="158">
        <f t="shared" si="57"/>
        <v>0</v>
      </c>
      <c r="K2836" s="163" t="s">
        <v>1372</v>
      </c>
      <c r="L2836" s="157" t="s">
        <v>1489</v>
      </c>
      <c r="M2836" s="157" t="s">
        <v>1372</v>
      </c>
      <c r="N2836" s="157" t="s">
        <v>2113</v>
      </c>
    </row>
    <row r="2837" spans="1:14" s="159" customFormat="1" ht="18.75" hidden="1" customHeight="1" thickBot="1" x14ac:dyDescent="0.25">
      <c r="A2837" s="153" t="s">
        <v>2476</v>
      </c>
      <c r="B2837" s="165" t="s">
        <v>3751</v>
      </c>
      <c r="C2837" s="161" t="s">
        <v>3752</v>
      </c>
      <c r="D2837" s="167" t="s">
        <v>1050</v>
      </c>
      <c r="E2837" s="163"/>
      <c r="F2837" s="163">
        <v>1</v>
      </c>
      <c r="G2837" s="163" t="s">
        <v>2111</v>
      </c>
      <c r="H2837" s="163">
        <v>2</v>
      </c>
      <c r="I2837" s="163">
        <v>3</v>
      </c>
      <c r="J2837" s="164">
        <f t="shared" si="57"/>
        <v>6</v>
      </c>
      <c r="K2837" s="168" t="s">
        <v>1372</v>
      </c>
      <c r="L2837" s="163" t="s">
        <v>1489</v>
      </c>
      <c r="M2837" s="163" t="s">
        <v>1372</v>
      </c>
      <c r="N2837" s="163" t="s">
        <v>2113</v>
      </c>
    </row>
    <row r="2838" spans="1:14" s="159" customFormat="1" ht="18.75" hidden="1" customHeight="1" x14ac:dyDescent="0.2">
      <c r="A2838" s="153"/>
      <c r="B2838" s="154" t="s">
        <v>3753</v>
      </c>
      <c r="C2838" s="155" t="s">
        <v>3696</v>
      </c>
      <c r="D2838" s="156" t="s">
        <v>4420</v>
      </c>
      <c r="E2838" s="157"/>
      <c r="F2838" s="157">
        <v>4</v>
      </c>
      <c r="G2838" s="157" t="s">
        <v>2111</v>
      </c>
      <c r="H2838" s="157">
        <v>2</v>
      </c>
      <c r="I2838" s="157">
        <v>0.2</v>
      </c>
      <c r="J2838" s="158">
        <f t="shared" si="57"/>
        <v>1.6</v>
      </c>
      <c r="K2838" s="157" t="s">
        <v>1372</v>
      </c>
      <c r="L2838" s="157" t="s">
        <v>1489</v>
      </c>
      <c r="M2838" s="157" t="s">
        <v>1372</v>
      </c>
      <c r="N2838" s="157" t="s">
        <v>2113</v>
      </c>
    </row>
    <row r="2839" spans="1:14" s="159" customFormat="1" ht="18.75" hidden="1" customHeight="1" x14ac:dyDescent="0.2">
      <c r="A2839" s="153"/>
      <c r="B2839" s="160" t="s">
        <v>3753</v>
      </c>
      <c r="C2839" s="161" t="s">
        <v>3696</v>
      </c>
      <c r="D2839" s="162" t="s">
        <v>2538</v>
      </c>
      <c r="E2839" s="163"/>
      <c r="F2839" s="163">
        <v>4</v>
      </c>
      <c r="G2839" s="163" t="s">
        <v>2111</v>
      </c>
      <c r="H2839" s="163">
        <v>2</v>
      </c>
      <c r="I2839" s="163">
        <v>0.5</v>
      </c>
      <c r="J2839" s="164">
        <f t="shared" si="57"/>
        <v>4</v>
      </c>
      <c r="K2839" s="163" t="s">
        <v>1372</v>
      </c>
      <c r="L2839" s="163" t="s">
        <v>1489</v>
      </c>
      <c r="M2839" s="163" t="s">
        <v>1372</v>
      </c>
      <c r="N2839" s="163" t="s">
        <v>2113</v>
      </c>
    </row>
    <row r="2840" spans="1:14" s="159" customFormat="1" ht="18.75" hidden="1" customHeight="1" x14ac:dyDescent="0.2">
      <c r="A2840" s="153"/>
      <c r="B2840" s="160" t="s">
        <v>3753</v>
      </c>
      <c r="C2840" s="161" t="s">
        <v>3696</v>
      </c>
      <c r="D2840" s="162" t="s">
        <v>1050</v>
      </c>
      <c r="E2840" s="163"/>
      <c r="F2840" s="163">
        <v>1</v>
      </c>
      <c r="G2840" s="163" t="s">
        <v>2111</v>
      </c>
      <c r="H2840" s="163">
        <v>2</v>
      </c>
      <c r="I2840" s="163">
        <v>3</v>
      </c>
      <c r="J2840" s="164">
        <f t="shared" si="57"/>
        <v>6</v>
      </c>
      <c r="K2840" s="163" t="s">
        <v>1372</v>
      </c>
      <c r="L2840" s="163" t="s">
        <v>1489</v>
      </c>
      <c r="M2840" s="163" t="s">
        <v>1372</v>
      </c>
      <c r="N2840" s="163" t="s">
        <v>2113</v>
      </c>
    </row>
    <row r="2841" spans="1:14" s="159" customFormat="1" ht="18.75" hidden="1" customHeight="1" thickBot="1" x14ac:dyDescent="0.25">
      <c r="A2841" s="153"/>
      <c r="B2841" s="165" t="s">
        <v>3753</v>
      </c>
      <c r="C2841" s="161" t="s">
        <v>3696</v>
      </c>
      <c r="D2841" s="167" t="s">
        <v>98</v>
      </c>
      <c r="E2841" s="163"/>
      <c r="F2841" s="168">
        <v>2</v>
      </c>
      <c r="G2841" s="163" t="s">
        <v>2111</v>
      </c>
      <c r="H2841" s="163">
        <v>2</v>
      </c>
      <c r="I2841" s="163">
        <v>0.5</v>
      </c>
      <c r="J2841" s="164">
        <f t="shared" si="57"/>
        <v>2</v>
      </c>
      <c r="K2841" s="168" t="s">
        <v>1372</v>
      </c>
      <c r="L2841" s="163" t="s">
        <v>1489</v>
      </c>
      <c r="M2841" s="168" t="s">
        <v>1372</v>
      </c>
      <c r="N2841" s="163" t="s">
        <v>2113</v>
      </c>
    </row>
    <row r="2842" spans="1:14" s="159" customFormat="1" ht="18.75" hidden="1" customHeight="1" x14ac:dyDescent="0.2">
      <c r="A2842" s="153"/>
      <c r="B2842" s="154" t="s">
        <v>3754</v>
      </c>
      <c r="C2842" s="155" t="s">
        <v>3698</v>
      </c>
      <c r="D2842" s="156" t="s">
        <v>4420</v>
      </c>
      <c r="E2842" s="157" t="s">
        <v>2367</v>
      </c>
      <c r="F2842" s="157">
        <v>4</v>
      </c>
      <c r="G2842" s="157" t="s">
        <v>2111</v>
      </c>
      <c r="H2842" s="157">
        <v>2</v>
      </c>
      <c r="I2842" s="157">
        <v>0.2</v>
      </c>
      <c r="J2842" s="158">
        <f t="shared" si="57"/>
        <v>1.6</v>
      </c>
      <c r="K2842" s="157" t="s">
        <v>1372</v>
      </c>
      <c r="L2842" s="157" t="s">
        <v>1489</v>
      </c>
      <c r="M2842" s="157" t="s">
        <v>1372</v>
      </c>
      <c r="N2842" s="157" t="s">
        <v>2113</v>
      </c>
    </row>
    <row r="2843" spans="1:14" s="159" customFormat="1" ht="18.75" hidden="1" customHeight="1" x14ac:dyDescent="0.2">
      <c r="A2843" s="153"/>
      <c r="B2843" s="160" t="s">
        <v>3754</v>
      </c>
      <c r="C2843" s="161" t="s">
        <v>3698</v>
      </c>
      <c r="D2843" s="162" t="s">
        <v>2436</v>
      </c>
      <c r="E2843" s="163" t="s">
        <v>2367</v>
      </c>
      <c r="F2843" s="163">
        <v>4</v>
      </c>
      <c r="G2843" s="163" t="s">
        <v>2111</v>
      </c>
      <c r="H2843" s="163">
        <v>2</v>
      </c>
      <c r="I2843" s="163">
        <v>0.5</v>
      </c>
      <c r="J2843" s="164">
        <f t="shared" si="57"/>
        <v>4</v>
      </c>
      <c r="K2843" s="163" t="s">
        <v>1372</v>
      </c>
      <c r="L2843" s="163" t="s">
        <v>1489</v>
      </c>
      <c r="M2843" s="163" t="s">
        <v>1372</v>
      </c>
      <c r="N2843" s="163" t="s">
        <v>2113</v>
      </c>
    </row>
    <row r="2844" spans="1:14" s="159" customFormat="1" ht="18.75" hidden="1" customHeight="1" x14ac:dyDescent="0.2">
      <c r="A2844" s="153"/>
      <c r="B2844" s="160" t="s">
        <v>3754</v>
      </c>
      <c r="C2844" s="161" t="s">
        <v>3698</v>
      </c>
      <c r="D2844" s="162" t="s">
        <v>1050</v>
      </c>
      <c r="E2844" s="163" t="s">
        <v>2367</v>
      </c>
      <c r="F2844" s="163">
        <v>1</v>
      </c>
      <c r="G2844" s="163" t="s">
        <v>2111</v>
      </c>
      <c r="H2844" s="163">
        <v>2</v>
      </c>
      <c r="I2844" s="163">
        <v>3</v>
      </c>
      <c r="J2844" s="164">
        <f t="shared" si="57"/>
        <v>6</v>
      </c>
      <c r="K2844" s="163" t="s">
        <v>1372</v>
      </c>
      <c r="L2844" s="163" t="s">
        <v>1489</v>
      </c>
      <c r="M2844" s="163" t="s">
        <v>1372</v>
      </c>
      <c r="N2844" s="163" t="s">
        <v>2113</v>
      </c>
    </row>
    <row r="2845" spans="1:14" s="159" customFormat="1" ht="18.75" hidden="1" customHeight="1" thickBot="1" x14ac:dyDescent="0.25">
      <c r="A2845" s="153"/>
      <c r="B2845" s="165" t="s">
        <v>3754</v>
      </c>
      <c r="C2845" s="161" t="s">
        <v>3698</v>
      </c>
      <c r="D2845" s="167" t="s">
        <v>98</v>
      </c>
      <c r="E2845" s="163" t="s">
        <v>2367</v>
      </c>
      <c r="F2845" s="168">
        <v>2</v>
      </c>
      <c r="G2845" s="163" t="s">
        <v>2111</v>
      </c>
      <c r="H2845" s="163">
        <v>2</v>
      </c>
      <c r="I2845" s="163">
        <v>0.5</v>
      </c>
      <c r="J2845" s="164">
        <f t="shared" si="57"/>
        <v>2</v>
      </c>
      <c r="K2845" s="168" t="s">
        <v>1372</v>
      </c>
      <c r="L2845" s="163" t="s">
        <v>1489</v>
      </c>
      <c r="M2845" s="168" t="s">
        <v>1372</v>
      </c>
      <c r="N2845" s="163" t="s">
        <v>2113</v>
      </c>
    </row>
    <row r="2846" spans="1:14" s="159" customFormat="1" ht="18.75" hidden="1" customHeight="1" x14ac:dyDescent="0.2">
      <c r="A2846" s="153"/>
      <c r="B2846" s="154" t="s">
        <v>3755</v>
      </c>
      <c r="C2846" s="155" t="s">
        <v>3756</v>
      </c>
      <c r="D2846" s="156" t="s">
        <v>4420</v>
      </c>
      <c r="E2846" s="157"/>
      <c r="F2846" s="157">
        <v>2</v>
      </c>
      <c r="G2846" s="157" t="s">
        <v>2111</v>
      </c>
      <c r="H2846" s="157">
        <v>2</v>
      </c>
      <c r="I2846" s="157">
        <v>0.1</v>
      </c>
      <c r="J2846" s="158">
        <f t="shared" si="57"/>
        <v>0.4</v>
      </c>
      <c r="K2846" s="157" t="s">
        <v>1372</v>
      </c>
      <c r="L2846" s="157" t="s">
        <v>1489</v>
      </c>
      <c r="M2846" s="157" t="s">
        <v>1372</v>
      </c>
      <c r="N2846" s="157" t="s">
        <v>2113</v>
      </c>
    </row>
    <row r="2847" spans="1:14" s="159" customFormat="1" ht="18.75" hidden="1" customHeight="1" thickBot="1" x14ac:dyDescent="0.25">
      <c r="A2847" s="153"/>
      <c r="B2847" s="165" t="s">
        <v>3755</v>
      </c>
      <c r="C2847" s="161" t="s">
        <v>3756</v>
      </c>
      <c r="D2847" s="167" t="s">
        <v>1050</v>
      </c>
      <c r="E2847" s="163"/>
      <c r="F2847" s="163">
        <v>1</v>
      </c>
      <c r="G2847" s="168" t="s">
        <v>2111</v>
      </c>
      <c r="H2847" s="163">
        <v>2</v>
      </c>
      <c r="I2847" s="163">
        <v>3</v>
      </c>
      <c r="J2847" s="164">
        <f t="shared" si="57"/>
        <v>6</v>
      </c>
      <c r="K2847" s="168" t="s">
        <v>1372</v>
      </c>
      <c r="L2847" s="163" t="s">
        <v>1489</v>
      </c>
      <c r="M2847" s="163" t="s">
        <v>1372</v>
      </c>
      <c r="N2847" s="163" t="s">
        <v>2113</v>
      </c>
    </row>
    <row r="2848" spans="1:14" s="159" customFormat="1" ht="18.75" hidden="1" customHeight="1" x14ac:dyDescent="0.2">
      <c r="A2848" s="153"/>
      <c r="B2848" s="154" t="s">
        <v>3757</v>
      </c>
      <c r="C2848" s="155" t="s">
        <v>3758</v>
      </c>
      <c r="D2848" s="156" t="s">
        <v>4420</v>
      </c>
      <c r="E2848" s="157" t="s">
        <v>2367</v>
      </c>
      <c r="F2848" s="157">
        <v>4</v>
      </c>
      <c r="G2848" s="157" t="s">
        <v>2111</v>
      </c>
      <c r="H2848" s="157">
        <v>2</v>
      </c>
      <c r="I2848" s="157">
        <v>0.5</v>
      </c>
      <c r="J2848" s="158">
        <f t="shared" si="57"/>
        <v>4</v>
      </c>
      <c r="K2848" s="157" t="s">
        <v>1372</v>
      </c>
      <c r="L2848" s="390" t="s">
        <v>2117</v>
      </c>
      <c r="M2848" s="390" t="s">
        <v>6068</v>
      </c>
      <c r="N2848" s="157" t="s">
        <v>2113</v>
      </c>
    </row>
    <row r="2849" spans="1:14" s="159" customFormat="1" ht="18.75" hidden="1" customHeight="1" x14ac:dyDescent="0.2">
      <c r="A2849" s="153"/>
      <c r="B2849" s="160" t="s">
        <v>3757</v>
      </c>
      <c r="C2849" s="161" t="s">
        <v>3758</v>
      </c>
      <c r="D2849" s="162" t="s">
        <v>2436</v>
      </c>
      <c r="E2849" s="163" t="s">
        <v>2367</v>
      </c>
      <c r="F2849" s="163">
        <v>4</v>
      </c>
      <c r="G2849" s="163" t="s">
        <v>2111</v>
      </c>
      <c r="H2849" s="163">
        <v>2</v>
      </c>
      <c r="I2849" s="163">
        <v>0.5</v>
      </c>
      <c r="J2849" s="164">
        <f t="shared" si="57"/>
        <v>4</v>
      </c>
      <c r="K2849" s="163" t="s">
        <v>1372</v>
      </c>
      <c r="L2849" s="391" t="s">
        <v>2117</v>
      </c>
      <c r="M2849" s="391" t="s">
        <v>6068</v>
      </c>
      <c r="N2849" s="163" t="s">
        <v>2113</v>
      </c>
    </row>
    <row r="2850" spans="1:14" s="159" customFormat="1" ht="18.75" hidden="1" customHeight="1" x14ac:dyDescent="0.2">
      <c r="A2850" s="153"/>
      <c r="B2850" s="160" t="s">
        <v>3757</v>
      </c>
      <c r="C2850" s="161" t="s">
        <v>3758</v>
      </c>
      <c r="D2850" s="162" t="s">
        <v>1050</v>
      </c>
      <c r="E2850" s="163" t="s">
        <v>2367</v>
      </c>
      <c r="F2850" s="163">
        <v>1</v>
      </c>
      <c r="G2850" s="163" t="s">
        <v>2111</v>
      </c>
      <c r="H2850" s="163">
        <v>2</v>
      </c>
      <c r="I2850" s="163">
        <v>3</v>
      </c>
      <c r="J2850" s="164">
        <f t="shared" si="57"/>
        <v>6</v>
      </c>
      <c r="K2850" s="163" t="s">
        <v>1372</v>
      </c>
      <c r="L2850" s="391" t="s">
        <v>2117</v>
      </c>
      <c r="M2850" s="391" t="s">
        <v>6068</v>
      </c>
      <c r="N2850" s="163" t="s">
        <v>2113</v>
      </c>
    </row>
    <row r="2851" spans="1:14" s="159" customFormat="1" ht="18.75" hidden="1" customHeight="1" thickBot="1" x14ac:dyDescent="0.25">
      <c r="A2851" s="153"/>
      <c r="B2851" s="165" t="s">
        <v>3757</v>
      </c>
      <c r="C2851" s="161" t="s">
        <v>3758</v>
      </c>
      <c r="D2851" s="167" t="s">
        <v>98</v>
      </c>
      <c r="E2851" s="163" t="s">
        <v>2367</v>
      </c>
      <c r="F2851" s="168">
        <v>2</v>
      </c>
      <c r="G2851" s="163" t="s">
        <v>2111</v>
      </c>
      <c r="H2851" s="163">
        <v>2</v>
      </c>
      <c r="I2851" s="163">
        <v>0.5</v>
      </c>
      <c r="J2851" s="164">
        <f t="shared" si="57"/>
        <v>2</v>
      </c>
      <c r="K2851" s="168" t="s">
        <v>1372</v>
      </c>
      <c r="L2851" s="391" t="s">
        <v>2117</v>
      </c>
      <c r="M2851" s="401" t="s">
        <v>6068</v>
      </c>
      <c r="N2851" s="163" t="s">
        <v>2113</v>
      </c>
    </row>
    <row r="2852" spans="1:14" s="159" customFormat="1" ht="18.75" hidden="1" customHeight="1" x14ac:dyDescent="0.2">
      <c r="A2852" s="153"/>
      <c r="B2852" s="154" t="s">
        <v>3759</v>
      </c>
      <c r="C2852" s="155" t="s">
        <v>3758</v>
      </c>
      <c r="D2852" s="156" t="s">
        <v>4420</v>
      </c>
      <c r="E2852" s="157" t="s">
        <v>2367</v>
      </c>
      <c r="F2852" s="157">
        <v>4</v>
      </c>
      <c r="G2852" s="157" t="s">
        <v>2111</v>
      </c>
      <c r="H2852" s="157">
        <v>2</v>
      </c>
      <c r="I2852" s="157">
        <v>0.5</v>
      </c>
      <c r="J2852" s="158">
        <f t="shared" si="57"/>
        <v>4</v>
      </c>
      <c r="K2852" s="157" t="s">
        <v>1372</v>
      </c>
      <c r="L2852" s="390" t="s">
        <v>2117</v>
      </c>
      <c r="M2852" s="390" t="s">
        <v>6064</v>
      </c>
      <c r="N2852" s="157" t="s">
        <v>2113</v>
      </c>
    </row>
    <row r="2853" spans="1:14" s="159" customFormat="1" ht="18.75" hidden="1" customHeight="1" x14ac:dyDescent="0.2">
      <c r="A2853" s="153"/>
      <c r="B2853" s="160" t="s">
        <v>3759</v>
      </c>
      <c r="C2853" s="161" t="s">
        <v>3758</v>
      </c>
      <c r="D2853" s="162" t="s">
        <v>2436</v>
      </c>
      <c r="E2853" s="163" t="s">
        <v>2367</v>
      </c>
      <c r="F2853" s="163">
        <v>4</v>
      </c>
      <c r="G2853" s="163" t="s">
        <v>2111</v>
      </c>
      <c r="H2853" s="163">
        <v>2</v>
      </c>
      <c r="I2853" s="163">
        <v>0.5</v>
      </c>
      <c r="J2853" s="164">
        <f t="shared" si="57"/>
        <v>4</v>
      </c>
      <c r="K2853" s="163" t="s">
        <v>1372</v>
      </c>
      <c r="L2853" s="391" t="s">
        <v>2117</v>
      </c>
      <c r="M2853" s="391" t="s">
        <v>6064</v>
      </c>
      <c r="N2853" s="163" t="s">
        <v>2113</v>
      </c>
    </row>
    <row r="2854" spans="1:14" s="159" customFormat="1" ht="18.75" hidden="1" customHeight="1" x14ac:dyDescent="0.2">
      <c r="A2854" s="153"/>
      <c r="B2854" s="160" t="s">
        <v>3759</v>
      </c>
      <c r="C2854" s="161" t="s">
        <v>3758</v>
      </c>
      <c r="D2854" s="162" t="s">
        <v>1050</v>
      </c>
      <c r="E2854" s="163" t="s">
        <v>2367</v>
      </c>
      <c r="F2854" s="163">
        <v>1</v>
      </c>
      <c r="G2854" s="163" t="s">
        <v>2111</v>
      </c>
      <c r="H2854" s="163">
        <v>2</v>
      </c>
      <c r="I2854" s="163">
        <v>3</v>
      </c>
      <c r="J2854" s="164">
        <f t="shared" ref="J2854:J2917" si="58">+H2854*I2854*F2854</f>
        <v>6</v>
      </c>
      <c r="K2854" s="163" t="s">
        <v>1372</v>
      </c>
      <c r="L2854" s="391" t="s">
        <v>2117</v>
      </c>
      <c r="M2854" s="391" t="s">
        <v>6064</v>
      </c>
      <c r="N2854" s="163" t="s">
        <v>2113</v>
      </c>
    </row>
    <row r="2855" spans="1:14" s="159" customFormat="1" ht="18.75" hidden="1" customHeight="1" thickBot="1" x14ac:dyDescent="0.25">
      <c r="A2855" s="153"/>
      <c r="B2855" s="165" t="s">
        <v>3759</v>
      </c>
      <c r="C2855" s="161" t="s">
        <v>3758</v>
      </c>
      <c r="D2855" s="167" t="s">
        <v>98</v>
      </c>
      <c r="E2855" s="163" t="s">
        <v>2367</v>
      </c>
      <c r="F2855" s="168">
        <v>2</v>
      </c>
      <c r="G2855" s="163" t="s">
        <v>2111</v>
      </c>
      <c r="H2855" s="163">
        <v>2</v>
      </c>
      <c r="I2855" s="163">
        <v>0.5</v>
      </c>
      <c r="J2855" s="164">
        <f t="shared" si="58"/>
        <v>2</v>
      </c>
      <c r="K2855" s="168" t="s">
        <v>1372</v>
      </c>
      <c r="L2855" s="391" t="s">
        <v>2117</v>
      </c>
      <c r="M2855" s="401" t="s">
        <v>6064</v>
      </c>
      <c r="N2855" s="163" t="s">
        <v>2113</v>
      </c>
    </row>
    <row r="2856" spans="1:14" s="159" customFormat="1" ht="18.75" hidden="1" customHeight="1" x14ac:dyDescent="0.2">
      <c r="A2856" s="153"/>
      <c r="B2856" s="154" t="s">
        <v>3760</v>
      </c>
      <c r="C2856" s="155" t="s">
        <v>3758</v>
      </c>
      <c r="D2856" s="156" t="s">
        <v>4420</v>
      </c>
      <c r="E2856" s="157" t="s">
        <v>2367</v>
      </c>
      <c r="F2856" s="157">
        <v>4</v>
      </c>
      <c r="G2856" s="157" t="s">
        <v>2111</v>
      </c>
      <c r="H2856" s="157">
        <v>2</v>
      </c>
      <c r="I2856" s="157">
        <v>0.5</v>
      </c>
      <c r="J2856" s="158">
        <f t="shared" si="58"/>
        <v>4</v>
      </c>
      <c r="K2856" s="157" t="s">
        <v>1372</v>
      </c>
      <c r="L2856" s="390" t="s">
        <v>1489</v>
      </c>
      <c r="M2856" s="390" t="s">
        <v>6086</v>
      </c>
      <c r="N2856" s="157" t="s">
        <v>2113</v>
      </c>
    </row>
    <row r="2857" spans="1:14" s="159" customFormat="1" ht="18.75" hidden="1" customHeight="1" x14ac:dyDescent="0.2">
      <c r="A2857" s="153"/>
      <c r="B2857" s="160" t="s">
        <v>3760</v>
      </c>
      <c r="C2857" s="161" t="s">
        <v>3758</v>
      </c>
      <c r="D2857" s="162" t="s">
        <v>2436</v>
      </c>
      <c r="E2857" s="163" t="s">
        <v>2367</v>
      </c>
      <c r="F2857" s="163">
        <v>4</v>
      </c>
      <c r="G2857" s="163" t="s">
        <v>2111</v>
      </c>
      <c r="H2857" s="163">
        <v>2</v>
      </c>
      <c r="I2857" s="163">
        <v>0.5</v>
      </c>
      <c r="J2857" s="164">
        <f t="shared" si="58"/>
        <v>4</v>
      </c>
      <c r="K2857" s="163" t="s">
        <v>1372</v>
      </c>
      <c r="L2857" s="391" t="s">
        <v>1489</v>
      </c>
      <c r="M2857" s="391" t="s">
        <v>6086</v>
      </c>
      <c r="N2857" s="163" t="s">
        <v>2113</v>
      </c>
    </row>
    <row r="2858" spans="1:14" s="159" customFormat="1" ht="18.75" hidden="1" customHeight="1" x14ac:dyDescent="0.2">
      <c r="A2858" s="153"/>
      <c r="B2858" s="160" t="s">
        <v>3760</v>
      </c>
      <c r="C2858" s="161" t="s">
        <v>3758</v>
      </c>
      <c r="D2858" s="162" t="s">
        <v>1050</v>
      </c>
      <c r="E2858" s="163" t="s">
        <v>2367</v>
      </c>
      <c r="F2858" s="163">
        <v>1</v>
      </c>
      <c r="G2858" s="163" t="s">
        <v>2111</v>
      </c>
      <c r="H2858" s="163">
        <v>2</v>
      </c>
      <c r="I2858" s="163">
        <v>3</v>
      </c>
      <c r="J2858" s="164">
        <f t="shared" si="58"/>
        <v>6</v>
      </c>
      <c r="K2858" s="163" t="s">
        <v>1372</v>
      </c>
      <c r="L2858" s="391" t="s">
        <v>1489</v>
      </c>
      <c r="M2858" s="391" t="s">
        <v>6086</v>
      </c>
      <c r="N2858" s="163" t="s">
        <v>2113</v>
      </c>
    </row>
    <row r="2859" spans="1:14" s="159" customFormat="1" ht="18.75" hidden="1" customHeight="1" thickBot="1" x14ac:dyDescent="0.25">
      <c r="A2859" s="153"/>
      <c r="B2859" s="165" t="s">
        <v>3760</v>
      </c>
      <c r="C2859" s="161" t="s">
        <v>3758</v>
      </c>
      <c r="D2859" s="167" t="s">
        <v>98</v>
      </c>
      <c r="E2859" s="163" t="s">
        <v>2367</v>
      </c>
      <c r="F2859" s="168">
        <v>2</v>
      </c>
      <c r="G2859" s="163" t="s">
        <v>2111</v>
      </c>
      <c r="H2859" s="163">
        <v>2</v>
      </c>
      <c r="I2859" s="163">
        <v>0.5</v>
      </c>
      <c r="J2859" s="164">
        <f t="shared" si="58"/>
        <v>2</v>
      </c>
      <c r="K2859" s="168" t="s">
        <v>1372</v>
      </c>
      <c r="L2859" s="391" t="s">
        <v>1489</v>
      </c>
      <c r="M2859" s="401" t="s">
        <v>6086</v>
      </c>
      <c r="N2859" s="163" t="s">
        <v>2113</v>
      </c>
    </row>
    <row r="2860" spans="1:14" s="159" customFormat="1" ht="18.75" hidden="1" customHeight="1" x14ac:dyDescent="0.2">
      <c r="A2860" s="153"/>
      <c r="B2860" s="154" t="s">
        <v>3761</v>
      </c>
      <c r="C2860" s="155" t="s">
        <v>3762</v>
      </c>
      <c r="D2860" s="156" t="s">
        <v>4420</v>
      </c>
      <c r="E2860" s="157"/>
      <c r="F2860" s="157">
        <v>2</v>
      </c>
      <c r="G2860" s="157" t="s">
        <v>2111</v>
      </c>
      <c r="H2860" s="157">
        <v>2</v>
      </c>
      <c r="I2860" s="157">
        <v>0.1</v>
      </c>
      <c r="J2860" s="158">
        <f t="shared" si="58"/>
        <v>0.4</v>
      </c>
      <c r="K2860" s="157" t="s">
        <v>1372</v>
      </c>
      <c r="L2860" s="157" t="s">
        <v>1489</v>
      </c>
      <c r="M2860" s="157" t="s">
        <v>1372</v>
      </c>
      <c r="N2860" s="157" t="s">
        <v>2113</v>
      </c>
    </row>
    <row r="2861" spans="1:14" s="159" customFormat="1" ht="18.75" hidden="1" customHeight="1" thickBot="1" x14ac:dyDescent="0.25">
      <c r="A2861" s="153"/>
      <c r="B2861" s="165" t="s">
        <v>3761</v>
      </c>
      <c r="C2861" s="161" t="s">
        <v>3762</v>
      </c>
      <c r="D2861" s="167" t="s">
        <v>1050</v>
      </c>
      <c r="E2861" s="163"/>
      <c r="F2861" s="163">
        <v>1</v>
      </c>
      <c r="G2861" s="168" t="s">
        <v>2111</v>
      </c>
      <c r="H2861" s="163">
        <v>2</v>
      </c>
      <c r="I2861" s="163">
        <v>3</v>
      </c>
      <c r="J2861" s="164">
        <f t="shared" si="58"/>
        <v>6</v>
      </c>
      <c r="K2861" s="168" t="s">
        <v>1372</v>
      </c>
      <c r="L2861" s="163" t="s">
        <v>1489</v>
      </c>
      <c r="M2861" s="163" t="s">
        <v>1372</v>
      </c>
      <c r="N2861" s="163" t="s">
        <v>2113</v>
      </c>
    </row>
    <row r="2862" spans="1:14" s="159" customFormat="1" ht="18.75" hidden="1" customHeight="1" x14ac:dyDescent="0.2">
      <c r="A2862" s="153"/>
      <c r="B2862" s="154" t="s">
        <v>3763</v>
      </c>
      <c r="C2862" s="155" t="s">
        <v>3764</v>
      </c>
      <c r="D2862" s="156" t="s">
        <v>4420</v>
      </c>
      <c r="E2862" s="157" t="s">
        <v>2381</v>
      </c>
      <c r="F2862" s="157">
        <v>2</v>
      </c>
      <c r="G2862" s="157" t="s">
        <v>2111</v>
      </c>
      <c r="H2862" s="157">
        <v>2</v>
      </c>
      <c r="I2862" s="157">
        <v>0.1</v>
      </c>
      <c r="J2862" s="158">
        <f t="shared" si="58"/>
        <v>0.4</v>
      </c>
      <c r="K2862" s="157" t="s">
        <v>1372</v>
      </c>
      <c r="L2862" s="157" t="s">
        <v>1489</v>
      </c>
      <c r="M2862" s="157" t="s">
        <v>1372</v>
      </c>
      <c r="N2862" s="157" t="s">
        <v>2113</v>
      </c>
    </row>
    <row r="2863" spans="1:14" s="159" customFormat="1" ht="18.75" hidden="1" customHeight="1" x14ac:dyDescent="0.2">
      <c r="A2863" s="153"/>
      <c r="B2863" s="160" t="s">
        <v>3763</v>
      </c>
      <c r="C2863" s="161" t="s">
        <v>3764</v>
      </c>
      <c r="D2863" s="162" t="s">
        <v>1050</v>
      </c>
      <c r="E2863" s="163" t="s">
        <v>2381</v>
      </c>
      <c r="F2863" s="163">
        <v>1</v>
      </c>
      <c r="G2863" s="163" t="s">
        <v>2111</v>
      </c>
      <c r="H2863" s="163">
        <v>2</v>
      </c>
      <c r="I2863" s="163">
        <v>3</v>
      </c>
      <c r="J2863" s="164">
        <f t="shared" si="58"/>
        <v>6</v>
      </c>
      <c r="K2863" s="163" t="s">
        <v>1372</v>
      </c>
      <c r="L2863" s="163" t="s">
        <v>1489</v>
      </c>
      <c r="M2863" s="163" t="s">
        <v>1372</v>
      </c>
      <c r="N2863" s="163" t="s">
        <v>2113</v>
      </c>
    </row>
    <row r="2864" spans="1:14" s="159" customFormat="1" ht="18.75" hidden="1" customHeight="1" thickBot="1" x14ac:dyDescent="0.25">
      <c r="A2864" s="153"/>
      <c r="B2864" s="165" t="s">
        <v>3763</v>
      </c>
      <c r="C2864" s="161" t="s">
        <v>3764</v>
      </c>
      <c r="D2864" s="167" t="s">
        <v>98</v>
      </c>
      <c r="E2864" s="163" t="s">
        <v>2381</v>
      </c>
      <c r="F2864" s="168">
        <v>2</v>
      </c>
      <c r="G2864" s="168" t="s">
        <v>2111</v>
      </c>
      <c r="H2864" s="168">
        <v>2</v>
      </c>
      <c r="I2864" s="168">
        <v>0.5</v>
      </c>
      <c r="J2864" s="164">
        <f t="shared" si="58"/>
        <v>2</v>
      </c>
      <c r="K2864" s="168" t="s">
        <v>1372</v>
      </c>
      <c r="L2864" s="163" t="s">
        <v>1489</v>
      </c>
      <c r="M2864" s="168" t="s">
        <v>1372</v>
      </c>
      <c r="N2864" s="168" t="s">
        <v>2113</v>
      </c>
    </row>
    <row r="2865" spans="1:14" s="159" customFormat="1" ht="18.75" hidden="1" customHeight="1" x14ac:dyDescent="0.2">
      <c r="A2865" s="153"/>
      <c r="B2865" s="154" t="s">
        <v>3765</v>
      </c>
      <c r="C2865" s="155" t="s">
        <v>3766</v>
      </c>
      <c r="D2865" s="156" t="s">
        <v>4420</v>
      </c>
      <c r="E2865" s="157" t="s">
        <v>2367</v>
      </c>
      <c r="F2865" s="157">
        <v>4</v>
      </c>
      <c r="G2865" s="157" t="s">
        <v>2111</v>
      </c>
      <c r="H2865" s="157">
        <v>2</v>
      </c>
      <c r="I2865" s="157">
        <v>0.5</v>
      </c>
      <c r="J2865" s="158">
        <f t="shared" si="58"/>
        <v>4</v>
      </c>
      <c r="K2865" s="157" t="s">
        <v>1372</v>
      </c>
      <c r="L2865" s="157" t="s">
        <v>1489</v>
      </c>
      <c r="M2865" s="157" t="s">
        <v>1372</v>
      </c>
      <c r="N2865" s="157" t="s">
        <v>2113</v>
      </c>
    </row>
    <row r="2866" spans="1:14" s="159" customFormat="1" ht="18.75" hidden="1" customHeight="1" x14ac:dyDescent="0.2">
      <c r="A2866" s="153"/>
      <c r="B2866" s="160" t="s">
        <v>3765</v>
      </c>
      <c r="C2866" s="161" t="s">
        <v>3766</v>
      </c>
      <c r="D2866" s="162" t="s">
        <v>2436</v>
      </c>
      <c r="E2866" s="163" t="s">
        <v>2367</v>
      </c>
      <c r="F2866" s="163">
        <v>4</v>
      </c>
      <c r="G2866" s="163" t="s">
        <v>2111</v>
      </c>
      <c r="H2866" s="163">
        <v>2</v>
      </c>
      <c r="I2866" s="163">
        <v>0.5</v>
      </c>
      <c r="J2866" s="164">
        <f t="shared" si="58"/>
        <v>4</v>
      </c>
      <c r="K2866" s="163" t="s">
        <v>1372</v>
      </c>
      <c r="L2866" s="163" t="s">
        <v>1489</v>
      </c>
      <c r="M2866" s="163" t="s">
        <v>1372</v>
      </c>
      <c r="N2866" s="163" t="s">
        <v>2113</v>
      </c>
    </row>
    <row r="2867" spans="1:14" s="159" customFormat="1" ht="18.75" hidden="1" customHeight="1" x14ac:dyDescent="0.2">
      <c r="A2867" s="153"/>
      <c r="B2867" s="160" t="s">
        <v>3765</v>
      </c>
      <c r="C2867" s="161" t="s">
        <v>3766</v>
      </c>
      <c r="D2867" s="162" t="s">
        <v>1050</v>
      </c>
      <c r="E2867" s="163" t="s">
        <v>2367</v>
      </c>
      <c r="F2867" s="163">
        <v>1</v>
      </c>
      <c r="G2867" s="163" t="s">
        <v>2111</v>
      </c>
      <c r="H2867" s="163">
        <v>2</v>
      </c>
      <c r="I2867" s="163">
        <v>3</v>
      </c>
      <c r="J2867" s="164">
        <f t="shared" si="58"/>
        <v>6</v>
      </c>
      <c r="K2867" s="163" t="s">
        <v>1372</v>
      </c>
      <c r="L2867" s="163" t="s">
        <v>1489</v>
      </c>
      <c r="M2867" s="163" t="s">
        <v>1372</v>
      </c>
      <c r="N2867" s="163" t="s">
        <v>2113</v>
      </c>
    </row>
    <row r="2868" spans="1:14" s="159" customFormat="1" ht="18.75" hidden="1" customHeight="1" thickBot="1" x14ac:dyDescent="0.25">
      <c r="A2868" s="153"/>
      <c r="B2868" s="165" t="s">
        <v>3765</v>
      </c>
      <c r="C2868" s="161" t="s">
        <v>3766</v>
      </c>
      <c r="D2868" s="167" t="s">
        <v>98</v>
      </c>
      <c r="E2868" s="163" t="s">
        <v>2367</v>
      </c>
      <c r="F2868" s="168">
        <v>2</v>
      </c>
      <c r="G2868" s="163" t="s">
        <v>2111</v>
      </c>
      <c r="H2868" s="163">
        <v>2</v>
      </c>
      <c r="I2868" s="163">
        <v>0.5</v>
      </c>
      <c r="J2868" s="164">
        <f t="shared" si="58"/>
        <v>2</v>
      </c>
      <c r="K2868" s="168" t="s">
        <v>1372</v>
      </c>
      <c r="L2868" s="163" t="s">
        <v>1489</v>
      </c>
      <c r="M2868" s="168" t="s">
        <v>1372</v>
      </c>
      <c r="N2868" s="163" t="s">
        <v>2113</v>
      </c>
    </row>
    <row r="2869" spans="1:14" s="159" customFormat="1" ht="18.75" hidden="1" customHeight="1" x14ac:dyDescent="0.2">
      <c r="A2869" s="153"/>
      <c r="B2869" s="154" t="s">
        <v>3767</v>
      </c>
      <c r="C2869" s="155" t="s">
        <v>3766</v>
      </c>
      <c r="D2869" s="156" t="s">
        <v>4420</v>
      </c>
      <c r="E2869" s="157" t="s">
        <v>2367</v>
      </c>
      <c r="F2869" s="157">
        <v>4</v>
      </c>
      <c r="G2869" s="157" t="s">
        <v>2111</v>
      </c>
      <c r="H2869" s="157">
        <v>2</v>
      </c>
      <c r="I2869" s="157">
        <v>0.5</v>
      </c>
      <c r="J2869" s="158">
        <f t="shared" si="58"/>
        <v>4</v>
      </c>
      <c r="K2869" s="157" t="s">
        <v>1372</v>
      </c>
      <c r="L2869" s="157" t="s">
        <v>1489</v>
      </c>
      <c r="M2869" s="157" t="s">
        <v>1372</v>
      </c>
      <c r="N2869" s="157" t="s">
        <v>2113</v>
      </c>
    </row>
    <row r="2870" spans="1:14" s="159" customFormat="1" ht="18.75" hidden="1" customHeight="1" x14ac:dyDescent="0.2">
      <c r="A2870" s="153"/>
      <c r="B2870" s="160" t="s">
        <v>3767</v>
      </c>
      <c r="C2870" s="161" t="s">
        <v>3766</v>
      </c>
      <c r="D2870" s="162" t="s">
        <v>2436</v>
      </c>
      <c r="E2870" s="163" t="s">
        <v>2367</v>
      </c>
      <c r="F2870" s="163">
        <v>4</v>
      </c>
      <c r="G2870" s="163" t="s">
        <v>2111</v>
      </c>
      <c r="H2870" s="163">
        <v>2</v>
      </c>
      <c r="I2870" s="163">
        <v>0.5</v>
      </c>
      <c r="J2870" s="164">
        <f t="shared" si="58"/>
        <v>4</v>
      </c>
      <c r="K2870" s="163" t="s">
        <v>1372</v>
      </c>
      <c r="L2870" s="163" t="s">
        <v>1489</v>
      </c>
      <c r="M2870" s="163" t="s">
        <v>1372</v>
      </c>
      <c r="N2870" s="163" t="s">
        <v>2113</v>
      </c>
    </row>
    <row r="2871" spans="1:14" s="159" customFormat="1" ht="18.75" hidden="1" customHeight="1" x14ac:dyDescent="0.2">
      <c r="A2871" s="153"/>
      <c r="B2871" s="160" t="s">
        <v>3767</v>
      </c>
      <c r="C2871" s="161" t="s">
        <v>3766</v>
      </c>
      <c r="D2871" s="162" t="s">
        <v>1050</v>
      </c>
      <c r="E2871" s="163" t="s">
        <v>2367</v>
      </c>
      <c r="F2871" s="163">
        <v>1</v>
      </c>
      <c r="G2871" s="163" t="s">
        <v>2111</v>
      </c>
      <c r="H2871" s="163">
        <v>2</v>
      </c>
      <c r="I2871" s="163">
        <v>3</v>
      </c>
      <c r="J2871" s="164">
        <f t="shared" si="58"/>
        <v>6</v>
      </c>
      <c r="K2871" s="163" t="s">
        <v>1372</v>
      </c>
      <c r="L2871" s="163" t="s">
        <v>1489</v>
      </c>
      <c r="M2871" s="163" t="s">
        <v>1372</v>
      </c>
      <c r="N2871" s="163" t="s">
        <v>2113</v>
      </c>
    </row>
    <row r="2872" spans="1:14" s="159" customFormat="1" ht="18.75" hidden="1" customHeight="1" thickBot="1" x14ac:dyDescent="0.25">
      <c r="A2872" s="153"/>
      <c r="B2872" s="165" t="s">
        <v>3767</v>
      </c>
      <c r="C2872" s="161" t="s">
        <v>3766</v>
      </c>
      <c r="D2872" s="167" t="s">
        <v>98</v>
      </c>
      <c r="E2872" s="163" t="s">
        <v>2367</v>
      </c>
      <c r="F2872" s="168">
        <v>2</v>
      </c>
      <c r="G2872" s="163" t="s">
        <v>2111</v>
      </c>
      <c r="H2872" s="163">
        <v>2</v>
      </c>
      <c r="I2872" s="163">
        <v>0.5</v>
      </c>
      <c r="J2872" s="164">
        <f t="shared" si="58"/>
        <v>2</v>
      </c>
      <c r="K2872" s="168" t="s">
        <v>1372</v>
      </c>
      <c r="L2872" s="163" t="s">
        <v>1489</v>
      </c>
      <c r="M2872" s="168" t="s">
        <v>1372</v>
      </c>
      <c r="N2872" s="163" t="s">
        <v>2113</v>
      </c>
    </row>
    <row r="2873" spans="1:14" s="159" customFormat="1" ht="18.75" hidden="1" customHeight="1" x14ac:dyDescent="0.2">
      <c r="A2873" s="153"/>
      <c r="B2873" s="154" t="s">
        <v>3768</v>
      </c>
      <c r="C2873" s="155" t="s">
        <v>3769</v>
      </c>
      <c r="D2873" s="156" t="s">
        <v>4420</v>
      </c>
      <c r="E2873" s="157"/>
      <c r="F2873" s="157">
        <v>2</v>
      </c>
      <c r="G2873" s="157" t="s">
        <v>2111</v>
      </c>
      <c r="H2873" s="157">
        <v>2</v>
      </c>
      <c r="I2873" s="157">
        <v>0.1</v>
      </c>
      <c r="J2873" s="158">
        <f t="shared" si="58"/>
        <v>0.4</v>
      </c>
      <c r="K2873" s="157" t="s">
        <v>1372</v>
      </c>
      <c r="L2873" s="157" t="s">
        <v>1489</v>
      </c>
      <c r="M2873" s="157" t="s">
        <v>1372</v>
      </c>
      <c r="N2873" s="157" t="s">
        <v>2113</v>
      </c>
    </row>
    <row r="2874" spans="1:14" s="159" customFormat="1" ht="18.75" hidden="1" customHeight="1" thickBot="1" x14ac:dyDescent="0.25">
      <c r="A2874" s="153"/>
      <c r="B2874" s="165" t="s">
        <v>3768</v>
      </c>
      <c r="C2874" s="161" t="s">
        <v>3769</v>
      </c>
      <c r="D2874" s="167" t="s">
        <v>1050</v>
      </c>
      <c r="E2874" s="163"/>
      <c r="F2874" s="163">
        <v>1</v>
      </c>
      <c r="G2874" s="168" t="s">
        <v>2111</v>
      </c>
      <c r="H2874" s="163">
        <v>2</v>
      </c>
      <c r="I2874" s="163">
        <v>3</v>
      </c>
      <c r="J2874" s="164">
        <f t="shared" si="58"/>
        <v>6</v>
      </c>
      <c r="K2874" s="168" t="s">
        <v>1372</v>
      </c>
      <c r="L2874" s="163" t="s">
        <v>1489</v>
      </c>
      <c r="M2874" s="163" t="s">
        <v>1372</v>
      </c>
      <c r="N2874" s="163" t="s">
        <v>2113</v>
      </c>
    </row>
    <row r="2875" spans="1:14" s="159" customFormat="1" ht="18.75" hidden="1" customHeight="1" x14ac:dyDescent="0.2">
      <c r="A2875" s="153"/>
      <c r="B2875" s="154" t="s">
        <v>3770</v>
      </c>
      <c r="C2875" s="155" t="s">
        <v>3771</v>
      </c>
      <c r="D2875" s="156" t="s">
        <v>4420</v>
      </c>
      <c r="E2875" s="157" t="s">
        <v>2381</v>
      </c>
      <c r="F2875" s="157">
        <v>2</v>
      </c>
      <c r="G2875" s="157" t="s">
        <v>2111</v>
      </c>
      <c r="H2875" s="157">
        <v>2</v>
      </c>
      <c r="I2875" s="157">
        <v>0.1</v>
      </c>
      <c r="J2875" s="158">
        <f t="shared" si="58"/>
        <v>0.4</v>
      </c>
      <c r="K2875" s="157" t="s">
        <v>1372</v>
      </c>
      <c r="L2875" s="157" t="s">
        <v>1489</v>
      </c>
      <c r="M2875" s="157" t="s">
        <v>1372</v>
      </c>
      <c r="N2875" s="157" t="s">
        <v>2113</v>
      </c>
    </row>
    <row r="2876" spans="1:14" s="159" customFormat="1" ht="18.75" hidden="1" customHeight="1" thickBot="1" x14ac:dyDescent="0.25">
      <c r="A2876" s="153"/>
      <c r="B2876" s="165" t="s">
        <v>3770</v>
      </c>
      <c r="C2876" s="161" t="s">
        <v>3771</v>
      </c>
      <c r="D2876" s="167" t="s">
        <v>1050</v>
      </c>
      <c r="E2876" s="163" t="s">
        <v>2381</v>
      </c>
      <c r="F2876" s="168">
        <v>1</v>
      </c>
      <c r="G2876" s="168" t="s">
        <v>2111</v>
      </c>
      <c r="H2876" s="168">
        <v>2</v>
      </c>
      <c r="I2876" s="168">
        <v>3</v>
      </c>
      <c r="J2876" s="185">
        <f t="shared" si="58"/>
        <v>6</v>
      </c>
      <c r="K2876" s="168" t="s">
        <v>1372</v>
      </c>
      <c r="L2876" s="163" t="s">
        <v>1489</v>
      </c>
      <c r="M2876" s="168" t="s">
        <v>1372</v>
      </c>
      <c r="N2876" s="168" t="s">
        <v>2113</v>
      </c>
    </row>
    <row r="2877" spans="1:14" s="159" customFormat="1" ht="18.75" hidden="1" customHeight="1" x14ac:dyDescent="0.2">
      <c r="A2877" s="153"/>
      <c r="B2877" s="154" t="s">
        <v>3772</v>
      </c>
      <c r="C2877" s="155" t="s">
        <v>3773</v>
      </c>
      <c r="D2877" s="156" t="s">
        <v>4420</v>
      </c>
      <c r="E2877" s="157" t="s">
        <v>2367</v>
      </c>
      <c r="F2877" s="157">
        <v>4</v>
      </c>
      <c r="G2877" s="157" t="s">
        <v>2111</v>
      </c>
      <c r="H2877" s="157">
        <v>2</v>
      </c>
      <c r="I2877" s="157">
        <v>0.5</v>
      </c>
      <c r="J2877" s="158">
        <f t="shared" si="58"/>
        <v>4</v>
      </c>
      <c r="K2877" s="157" t="s">
        <v>1372</v>
      </c>
      <c r="L2877" s="157" t="s">
        <v>1489</v>
      </c>
      <c r="M2877" s="157" t="s">
        <v>1372</v>
      </c>
      <c r="N2877" s="157" t="s">
        <v>2113</v>
      </c>
    </row>
    <row r="2878" spans="1:14" s="159" customFormat="1" ht="18.75" hidden="1" customHeight="1" x14ac:dyDescent="0.2">
      <c r="A2878" s="153"/>
      <c r="B2878" s="160" t="s">
        <v>3772</v>
      </c>
      <c r="C2878" s="161" t="s">
        <v>3773</v>
      </c>
      <c r="D2878" s="162" t="s">
        <v>2436</v>
      </c>
      <c r="E2878" s="163" t="s">
        <v>2367</v>
      </c>
      <c r="F2878" s="163">
        <v>4</v>
      </c>
      <c r="G2878" s="163" t="s">
        <v>2111</v>
      </c>
      <c r="H2878" s="163">
        <v>2</v>
      </c>
      <c r="I2878" s="163">
        <v>0.5</v>
      </c>
      <c r="J2878" s="164">
        <f t="shared" si="58"/>
        <v>4</v>
      </c>
      <c r="K2878" s="163" t="s">
        <v>1372</v>
      </c>
      <c r="L2878" s="163" t="s">
        <v>1489</v>
      </c>
      <c r="M2878" s="163" t="s">
        <v>1372</v>
      </c>
      <c r="N2878" s="163" t="s">
        <v>2113</v>
      </c>
    </row>
    <row r="2879" spans="1:14" s="159" customFormat="1" ht="18.75" hidden="1" customHeight="1" x14ac:dyDescent="0.2">
      <c r="A2879" s="153"/>
      <c r="B2879" s="160" t="s">
        <v>3772</v>
      </c>
      <c r="C2879" s="161" t="s">
        <v>3773</v>
      </c>
      <c r="D2879" s="162" t="s">
        <v>1050</v>
      </c>
      <c r="E2879" s="163" t="s">
        <v>2367</v>
      </c>
      <c r="F2879" s="163">
        <v>1</v>
      </c>
      <c r="G2879" s="163" t="s">
        <v>2111</v>
      </c>
      <c r="H2879" s="163">
        <v>2</v>
      </c>
      <c r="I2879" s="163">
        <v>3</v>
      </c>
      <c r="J2879" s="164">
        <f t="shared" si="58"/>
        <v>6</v>
      </c>
      <c r="K2879" s="163" t="s">
        <v>1372</v>
      </c>
      <c r="L2879" s="163" t="s">
        <v>1489</v>
      </c>
      <c r="M2879" s="163" t="s">
        <v>1372</v>
      </c>
      <c r="N2879" s="163" t="s">
        <v>2113</v>
      </c>
    </row>
    <row r="2880" spans="1:14" s="159" customFormat="1" ht="18.75" hidden="1" customHeight="1" thickBot="1" x14ac:dyDescent="0.25">
      <c r="A2880" s="153"/>
      <c r="B2880" s="165" t="s">
        <v>3772</v>
      </c>
      <c r="C2880" s="161" t="s">
        <v>3773</v>
      </c>
      <c r="D2880" s="167" t="s">
        <v>98</v>
      </c>
      <c r="E2880" s="163" t="s">
        <v>2367</v>
      </c>
      <c r="F2880" s="168">
        <v>2</v>
      </c>
      <c r="G2880" s="163" t="s">
        <v>2111</v>
      </c>
      <c r="H2880" s="163">
        <v>2</v>
      </c>
      <c r="I2880" s="163">
        <v>0.5</v>
      </c>
      <c r="J2880" s="164">
        <f t="shared" si="58"/>
        <v>2</v>
      </c>
      <c r="K2880" s="168" t="s">
        <v>1372</v>
      </c>
      <c r="L2880" s="163" t="s">
        <v>1489</v>
      </c>
      <c r="M2880" s="168" t="s">
        <v>1372</v>
      </c>
      <c r="N2880" s="163" t="s">
        <v>2113</v>
      </c>
    </row>
    <row r="2881" spans="1:14" s="159" customFormat="1" ht="18.75" hidden="1" customHeight="1" x14ac:dyDescent="0.2">
      <c r="A2881" s="153"/>
      <c r="B2881" s="154" t="s">
        <v>3774</v>
      </c>
      <c r="C2881" s="155" t="s">
        <v>3775</v>
      </c>
      <c r="D2881" s="156" t="s">
        <v>4420</v>
      </c>
      <c r="E2881" s="157"/>
      <c r="F2881" s="157">
        <v>2</v>
      </c>
      <c r="G2881" s="157" t="s">
        <v>2111</v>
      </c>
      <c r="H2881" s="157">
        <v>2</v>
      </c>
      <c r="I2881" s="157">
        <v>0.1</v>
      </c>
      <c r="J2881" s="158">
        <f t="shared" si="58"/>
        <v>0.4</v>
      </c>
      <c r="K2881" s="157" t="s">
        <v>1372</v>
      </c>
      <c r="L2881" s="157" t="s">
        <v>1489</v>
      </c>
      <c r="M2881" s="157" t="s">
        <v>1372</v>
      </c>
      <c r="N2881" s="157" t="s">
        <v>2113</v>
      </c>
    </row>
    <row r="2882" spans="1:14" s="159" customFormat="1" ht="18.75" hidden="1" customHeight="1" thickBot="1" x14ac:dyDescent="0.25">
      <c r="A2882" s="153"/>
      <c r="B2882" s="165" t="s">
        <v>3774</v>
      </c>
      <c r="C2882" s="161" t="s">
        <v>3775</v>
      </c>
      <c r="D2882" s="167" t="s">
        <v>1050</v>
      </c>
      <c r="E2882" s="163"/>
      <c r="F2882" s="163">
        <v>1</v>
      </c>
      <c r="G2882" s="168" t="s">
        <v>2111</v>
      </c>
      <c r="H2882" s="163">
        <v>2</v>
      </c>
      <c r="I2882" s="163">
        <v>3</v>
      </c>
      <c r="J2882" s="164">
        <f t="shared" si="58"/>
        <v>6</v>
      </c>
      <c r="K2882" s="168" t="s">
        <v>1372</v>
      </c>
      <c r="L2882" s="163" t="s">
        <v>1489</v>
      </c>
      <c r="M2882" s="163" t="s">
        <v>1372</v>
      </c>
      <c r="N2882" s="163" t="s">
        <v>2113</v>
      </c>
    </row>
    <row r="2883" spans="1:14" s="159" customFormat="1" ht="18.75" hidden="1" customHeight="1" x14ac:dyDescent="0.2">
      <c r="A2883" s="153"/>
      <c r="B2883" s="154" t="s">
        <v>3776</v>
      </c>
      <c r="C2883" s="155" t="s">
        <v>3777</v>
      </c>
      <c r="D2883" s="156" t="s">
        <v>4420</v>
      </c>
      <c r="E2883" s="157" t="s">
        <v>2381</v>
      </c>
      <c r="F2883" s="157">
        <v>2</v>
      </c>
      <c r="G2883" s="157" t="s">
        <v>2111</v>
      </c>
      <c r="H2883" s="157">
        <v>2</v>
      </c>
      <c r="I2883" s="157">
        <v>0.1</v>
      </c>
      <c r="J2883" s="158">
        <f t="shared" si="58"/>
        <v>0.4</v>
      </c>
      <c r="K2883" s="157" t="s">
        <v>1372</v>
      </c>
      <c r="L2883" s="157" t="s">
        <v>1489</v>
      </c>
      <c r="M2883" s="157" t="s">
        <v>1372</v>
      </c>
      <c r="N2883" s="157" t="s">
        <v>2113</v>
      </c>
    </row>
    <row r="2884" spans="1:14" s="159" customFormat="1" ht="18.75" hidden="1" customHeight="1" thickBot="1" x14ac:dyDescent="0.25">
      <c r="A2884" s="153"/>
      <c r="B2884" s="165" t="s">
        <v>3776</v>
      </c>
      <c r="C2884" s="161" t="s">
        <v>3777</v>
      </c>
      <c r="D2884" s="167" t="s">
        <v>1050</v>
      </c>
      <c r="E2884" s="163" t="s">
        <v>2381</v>
      </c>
      <c r="F2884" s="168">
        <v>1</v>
      </c>
      <c r="G2884" s="168" t="s">
        <v>2111</v>
      </c>
      <c r="H2884" s="168">
        <v>2</v>
      </c>
      <c r="I2884" s="168">
        <v>3</v>
      </c>
      <c r="J2884" s="185">
        <f t="shared" si="58"/>
        <v>6</v>
      </c>
      <c r="K2884" s="168" t="s">
        <v>1372</v>
      </c>
      <c r="L2884" s="163" t="s">
        <v>1489</v>
      </c>
      <c r="M2884" s="168" t="s">
        <v>1372</v>
      </c>
      <c r="N2884" s="168" t="s">
        <v>2113</v>
      </c>
    </row>
    <row r="2885" spans="1:14" s="159" customFormat="1" ht="18.75" hidden="1" customHeight="1" x14ac:dyDescent="0.2">
      <c r="A2885" s="153"/>
      <c r="B2885" s="154" t="s">
        <v>3778</v>
      </c>
      <c r="C2885" s="155" t="s">
        <v>3779</v>
      </c>
      <c r="D2885" s="156" t="s">
        <v>4420</v>
      </c>
      <c r="E2885" s="157" t="s">
        <v>2367</v>
      </c>
      <c r="F2885" s="157">
        <v>4</v>
      </c>
      <c r="G2885" s="157" t="s">
        <v>2111</v>
      </c>
      <c r="H2885" s="157">
        <v>2</v>
      </c>
      <c r="I2885" s="157">
        <v>0.5</v>
      </c>
      <c r="J2885" s="158">
        <f t="shared" si="58"/>
        <v>4</v>
      </c>
      <c r="K2885" s="157" t="s">
        <v>1372</v>
      </c>
      <c r="L2885" s="157" t="s">
        <v>1489</v>
      </c>
      <c r="M2885" s="157" t="s">
        <v>1372</v>
      </c>
      <c r="N2885" s="157" t="s">
        <v>2113</v>
      </c>
    </row>
    <row r="2886" spans="1:14" s="159" customFormat="1" ht="18.75" hidden="1" customHeight="1" x14ac:dyDescent="0.2">
      <c r="A2886" s="153"/>
      <c r="B2886" s="160" t="s">
        <v>3778</v>
      </c>
      <c r="C2886" s="161" t="s">
        <v>3779</v>
      </c>
      <c r="D2886" s="162" t="s">
        <v>2436</v>
      </c>
      <c r="E2886" s="163" t="s">
        <v>2367</v>
      </c>
      <c r="F2886" s="163">
        <v>4</v>
      </c>
      <c r="G2886" s="163" t="s">
        <v>2111</v>
      </c>
      <c r="H2886" s="163">
        <v>2</v>
      </c>
      <c r="I2886" s="163">
        <v>0.5</v>
      </c>
      <c r="J2886" s="164">
        <f t="shared" si="58"/>
        <v>4</v>
      </c>
      <c r="K2886" s="163" t="s">
        <v>1372</v>
      </c>
      <c r="L2886" s="163" t="s">
        <v>1489</v>
      </c>
      <c r="M2886" s="163" t="s">
        <v>1372</v>
      </c>
      <c r="N2886" s="163" t="s">
        <v>2113</v>
      </c>
    </row>
    <row r="2887" spans="1:14" s="159" customFormat="1" ht="18.75" hidden="1" customHeight="1" x14ac:dyDescent="0.2">
      <c r="A2887" s="153"/>
      <c r="B2887" s="160" t="s">
        <v>3778</v>
      </c>
      <c r="C2887" s="161" t="s">
        <v>3779</v>
      </c>
      <c r="D2887" s="162" t="s">
        <v>1050</v>
      </c>
      <c r="E2887" s="163" t="s">
        <v>2367</v>
      </c>
      <c r="F2887" s="163">
        <v>1</v>
      </c>
      <c r="G2887" s="163" t="s">
        <v>2111</v>
      </c>
      <c r="H2887" s="163">
        <v>2</v>
      </c>
      <c r="I2887" s="163">
        <v>3</v>
      </c>
      <c r="J2887" s="164">
        <f t="shared" si="58"/>
        <v>6</v>
      </c>
      <c r="K2887" s="163" t="s">
        <v>1372</v>
      </c>
      <c r="L2887" s="163" t="s">
        <v>1489</v>
      </c>
      <c r="M2887" s="163" t="s">
        <v>1372</v>
      </c>
      <c r="N2887" s="163" t="s">
        <v>2113</v>
      </c>
    </row>
    <row r="2888" spans="1:14" s="159" customFormat="1" ht="18.75" hidden="1" customHeight="1" thickBot="1" x14ac:dyDescent="0.25">
      <c r="A2888" s="153"/>
      <c r="B2888" s="165" t="s">
        <v>3778</v>
      </c>
      <c r="C2888" s="161" t="s">
        <v>3779</v>
      </c>
      <c r="D2888" s="167" t="s">
        <v>98</v>
      </c>
      <c r="E2888" s="163" t="s">
        <v>2367</v>
      </c>
      <c r="F2888" s="168">
        <v>2</v>
      </c>
      <c r="G2888" s="163" t="s">
        <v>2111</v>
      </c>
      <c r="H2888" s="163">
        <v>2</v>
      </c>
      <c r="I2888" s="163">
        <v>0.5</v>
      </c>
      <c r="J2888" s="164">
        <f t="shared" si="58"/>
        <v>2</v>
      </c>
      <c r="K2888" s="168" t="s">
        <v>1372</v>
      </c>
      <c r="L2888" s="163" t="s">
        <v>1489</v>
      </c>
      <c r="M2888" s="168" t="s">
        <v>1372</v>
      </c>
      <c r="N2888" s="163" t="s">
        <v>2113</v>
      </c>
    </row>
    <row r="2889" spans="1:14" s="159" customFormat="1" ht="18.75" hidden="1" customHeight="1" x14ac:dyDescent="0.2">
      <c r="A2889" s="153"/>
      <c r="B2889" s="154" t="s">
        <v>3780</v>
      </c>
      <c r="C2889" s="155" t="s">
        <v>3779</v>
      </c>
      <c r="D2889" s="156" t="s">
        <v>4420</v>
      </c>
      <c r="E2889" s="157" t="s">
        <v>2367</v>
      </c>
      <c r="F2889" s="157">
        <v>4</v>
      </c>
      <c r="G2889" s="157" t="s">
        <v>2111</v>
      </c>
      <c r="H2889" s="157">
        <v>2</v>
      </c>
      <c r="I2889" s="157">
        <v>0.5</v>
      </c>
      <c r="J2889" s="158">
        <f t="shared" si="58"/>
        <v>4</v>
      </c>
      <c r="K2889" s="157" t="s">
        <v>1372</v>
      </c>
      <c r="L2889" s="157" t="s">
        <v>1489</v>
      </c>
      <c r="M2889" s="157" t="s">
        <v>1372</v>
      </c>
      <c r="N2889" s="157" t="s">
        <v>2113</v>
      </c>
    </row>
    <row r="2890" spans="1:14" s="159" customFormat="1" ht="18.75" hidden="1" customHeight="1" x14ac:dyDescent="0.2">
      <c r="A2890" s="153"/>
      <c r="B2890" s="160" t="s">
        <v>3780</v>
      </c>
      <c r="C2890" s="161" t="s">
        <v>3779</v>
      </c>
      <c r="D2890" s="162" t="s">
        <v>2436</v>
      </c>
      <c r="E2890" s="163" t="s">
        <v>2367</v>
      </c>
      <c r="F2890" s="163">
        <v>4</v>
      </c>
      <c r="G2890" s="163" t="s">
        <v>2111</v>
      </c>
      <c r="H2890" s="163">
        <v>2</v>
      </c>
      <c r="I2890" s="163">
        <v>0.5</v>
      </c>
      <c r="J2890" s="164">
        <f t="shared" si="58"/>
        <v>4</v>
      </c>
      <c r="K2890" s="163" t="s">
        <v>1372</v>
      </c>
      <c r="L2890" s="163" t="s">
        <v>1489</v>
      </c>
      <c r="M2890" s="163" t="s">
        <v>1372</v>
      </c>
      <c r="N2890" s="163" t="s">
        <v>2113</v>
      </c>
    </row>
    <row r="2891" spans="1:14" s="159" customFormat="1" ht="18.75" hidden="1" customHeight="1" x14ac:dyDescent="0.2">
      <c r="A2891" s="153"/>
      <c r="B2891" s="160" t="s">
        <v>3780</v>
      </c>
      <c r="C2891" s="161" t="s">
        <v>3779</v>
      </c>
      <c r="D2891" s="162" t="s">
        <v>1050</v>
      </c>
      <c r="E2891" s="163" t="s">
        <v>2367</v>
      </c>
      <c r="F2891" s="163">
        <v>1</v>
      </c>
      <c r="G2891" s="163" t="s">
        <v>2111</v>
      </c>
      <c r="H2891" s="163">
        <v>2</v>
      </c>
      <c r="I2891" s="163">
        <v>3</v>
      </c>
      <c r="J2891" s="164">
        <f t="shared" si="58"/>
        <v>6</v>
      </c>
      <c r="K2891" s="163" t="s">
        <v>1372</v>
      </c>
      <c r="L2891" s="163" t="s">
        <v>1489</v>
      </c>
      <c r="M2891" s="163" t="s">
        <v>1372</v>
      </c>
      <c r="N2891" s="163" t="s">
        <v>2113</v>
      </c>
    </row>
    <row r="2892" spans="1:14" s="159" customFormat="1" ht="18.75" hidden="1" customHeight="1" thickBot="1" x14ac:dyDescent="0.25">
      <c r="A2892" s="153"/>
      <c r="B2892" s="165" t="s">
        <v>3780</v>
      </c>
      <c r="C2892" s="161" t="s">
        <v>3779</v>
      </c>
      <c r="D2892" s="167" t="s">
        <v>98</v>
      </c>
      <c r="E2892" s="163" t="s">
        <v>2367</v>
      </c>
      <c r="F2892" s="168">
        <v>2</v>
      </c>
      <c r="G2892" s="163" t="s">
        <v>2111</v>
      </c>
      <c r="H2892" s="163">
        <v>2</v>
      </c>
      <c r="I2892" s="163">
        <v>0.5</v>
      </c>
      <c r="J2892" s="164">
        <f t="shared" si="58"/>
        <v>2</v>
      </c>
      <c r="K2892" s="168" t="s">
        <v>1372</v>
      </c>
      <c r="L2892" s="163" t="s">
        <v>1489</v>
      </c>
      <c r="M2892" s="168" t="s">
        <v>1372</v>
      </c>
      <c r="N2892" s="163" t="s">
        <v>2113</v>
      </c>
    </row>
    <row r="2893" spans="1:14" s="159" customFormat="1" ht="18.75" hidden="1" customHeight="1" x14ac:dyDescent="0.2">
      <c r="A2893" s="153"/>
      <c r="B2893" s="154" t="s">
        <v>3781</v>
      </c>
      <c r="C2893" s="155" t="s">
        <v>3779</v>
      </c>
      <c r="D2893" s="156" t="s">
        <v>4420</v>
      </c>
      <c r="E2893" s="157" t="s">
        <v>2367</v>
      </c>
      <c r="F2893" s="157">
        <v>4</v>
      </c>
      <c r="G2893" s="157" t="s">
        <v>2111</v>
      </c>
      <c r="H2893" s="157">
        <v>2</v>
      </c>
      <c r="I2893" s="157">
        <v>0.5</v>
      </c>
      <c r="J2893" s="158">
        <f t="shared" si="58"/>
        <v>4</v>
      </c>
      <c r="K2893" s="157" t="s">
        <v>1372</v>
      </c>
      <c r="L2893" s="157" t="s">
        <v>1489</v>
      </c>
      <c r="M2893" s="157" t="s">
        <v>1372</v>
      </c>
      <c r="N2893" s="157" t="s">
        <v>2113</v>
      </c>
    </row>
    <row r="2894" spans="1:14" s="159" customFormat="1" ht="18.75" hidden="1" customHeight="1" x14ac:dyDescent="0.2">
      <c r="A2894" s="153"/>
      <c r="B2894" s="160" t="s">
        <v>3781</v>
      </c>
      <c r="C2894" s="161" t="s">
        <v>3779</v>
      </c>
      <c r="D2894" s="162" t="s">
        <v>2436</v>
      </c>
      <c r="E2894" s="163" t="s">
        <v>2367</v>
      </c>
      <c r="F2894" s="163">
        <v>4</v>
      </c>
      <c r="G2894" s="163" t="s">
        <v>2111</v>
      </c>
      <c r="H2894" s="163">
        <v>2</v>
      </c>
      <c r="I2894" s="163">
        <v>0.5</v>
      </c>
      <c r="J2894" s="164">
        <f t="shared" si="58"/>
        <v>4</v>
      </c>
      <c r="K2894" s="163" t="s">
        <v>1372</v>
      </c>
      <c r="L2894" s="163" t="s">
        <v>1489</v>
      </c>
      <c r="M2894" s="163" t="s">
        <v>1372</v>
      </c>
      <c r="N2894" s="163" t="s">
        <v>2113</v>
      </c>
    </row>
    <row r="2895" spans="1:14" s="159" customFormat="1" ht="18.75" hidden="1" customHeight="1" x14ac:dyDescent="0.2">
      <c r="A2895" s="153"/>
      <c r="B2895" s="160" t="s">
        <v>3781</v>
      </c>
      <c r="C2895" s="161" t="s">
        <v>3779</v>
      </c>
      <c r="D2895" s="162" t="s">
        <v>1050</v>
      </c>
      <c r="E2895" s="163" t="s">
        <v>2367</v>
      </c>
      <c r="F2895" s="163">
        <v>1</v>
      </c>
      <c r="G2895" s="163" t="s">
        <v>2111</v>
      </c>
      <c r="H2895" s="163">
        <v>2</v>
      </c>
      <c r="I2895" s="163">
        <v>3</v>
      </c>
      <c r="J2895" s="164">
        <f t="shared" si="58"/>
        <v>6</v>
      </c>
      <c r="K2895" s="163" t="s">
        <v>1372</v>
      </c>
      <c r="L2895" s="163" t="s">
        <v>1489</v>
      </c>
      <c r="M2895" s="163" t="s">
        <v>1372</v>
      </c>
      <c r="N2895" s="163" t="s">
        <v>2113</v>
      </c>
    </row>
    <row r="2896" spans="1:14" s="159" customFormat="1" ht="18.75" hidden="1" customHeight="1" thickBot="1" x14ac:dyDescent="0.25">
      <c r="A2896" s="153"/>
      <c r="B2896" s="165" t="s">
        <v>3781</v>
      </c>
      <c r="C2896" s="161" t="s">
        <v>3779</v>
      </c>
      <c r="D2896" s="167" t="s">
        <v>98</v>
      </c>
      <c r="E2896" s="163" t="s">
        <v>2367</v>
      </c>
      <c r="F2896" s="168">
        <v>2</v>
      </c>
      <c r="G2896" s="163" t="s">
        <v>2111</v>
      </c>
      <c r="H2896" s="163">
        <v>2</v>
      </c>
      <c r="I2896" s="163">
        <v>0.5</v>
      </c>
      <c r="J2896" s="164">
        <f t="shared" si="58"/>
        <v>2</v>
      </c>
      <c r="K2896" s="168" t="s">
        <v>1372</v>
      </c>
      <c r="L2896" s="163" t="s">
        <v>1489</v>
      </c>
      <c r="M2896" s="168" t="s">
        <v>1372</v>
      </c>
      <c r="N2896" s="163" t="s">
        <v>2113</v>
      </c>
    </row>
    <row r="2897" spans="1:14" s="159" customFormat="1" ht="18.75" hidden="1" customHeight="1" x14ac:dyDescent="0.2">
      <c r="A2897" s="153"/>
      <c r="B2897" s="154" t="s">
        <v>3782</v>
      </c>
      <c r="C2897" s="155" t="s">
        <v>3779</v>
      </c>
      <c r="D2897" s="156" t="s">
        <v>4420</v>
      </c>
      <c r="E2897" s="157" t="s">
        <v>2367</v>
      </c>
      <c r="F2897" s="157">
        <v>4</v>
      </c>
      <c r="G2897" s="157" t="s">
        <v>2111</v>
      </c>
      <c r="H2897" s="157">
        <v>2</v>
      </c>
      <c r="I2897" s="157">
        <v>0.5</v>
      </c>
      <c r="J2897" s="158">
        <f t="shared" si="58"/>
        <v>4</v>
      </c>
      <c r="K2897" s="157" t="s">
        <v>1372</v>
      </c>
      <c r="L2897" s="390" t="s">
        <v>6060</v>
      </c>
      <c r="M2897" s="390" t="s">
        <v>6057</v>
      </c>
      <c r="N2897" s="157" t="s">
        <v>2113</v>
      </c>
    </row>
    <row r="2898" spans="1:14" s="159" customFormat="1" ht="18.75" hidden="1" customHeight="1" x14ac:dyDescent="0.2">
      <c r="A2898" s="153"/>
      <c r="B2898" s="160" t="s">
        <v>3782</v>
      </c>
      <c r="C2898" s="161" t="s">
        <v>3779</v>
      </c>
      <c r="D2898" s="162" t="s">
        <v>2436</v>
      </c>
      <c r="E2898" s="163" t="s">
        <v>2367</v>
      </c>
      <c r="F2898" s="163">
        <v>4</v>
      </c>
      <c r="G2898" s="163" t="s">
        <v>2111</v>
      </c>
      <c r="H2898" s="163">
        <v>2</v>
      </c>
      <c r="I2898" s="163">
        <v>0.5</v>
      </c>
      <c r="J2898" s="164">
        <f t="shared" si="58"/>
        <v>4</v>
      </c>
      <c r="K2898" s="163" t="s">
        <v>1372</v>
      </c>
      <c r="L2898" s="391" t="s">
        <v>6060</v>
      </c>
      <c r="M2898" s="391" t="s">
        <v>6057</v>
      </c>
      <c r="N2898" s="163" t="s">
        <v>2113</v>
      </c>
    </row>
    <row r="2899" spans="1:14" s="159" customFormat="1" ht="18.75" hidden="1" customHeight="1" x14ac:dyDescent="0.2">
      <c r="A2899" s="153"/>
      <c r="B2899" s="160" t="s">
        <v>3782</v>
      </c>
      <c r="C2899" s="161" t="s">
        <v>3779</v>
      </c>
      <c r="D2899" s="162" t="s">
        <v>1050</v>
      </c>
      <c r="E2899" s="163" t="s">
        <v>2367</v>
      </c>
      <c r="F2899" s="163">
        <v>1</v>
      </c>
      <c r="G2899" s="163" t="s">
        <v>2111</v>
      </c>
      <c r="H2899" s="163">
        <v>2</v>
      </c>
      <c r="I2899" s="163">
        <v>3</v>
      </c>
      <c r="J2899" s="164">
        <f t="shared" si="58"/>
        <v>6</v>
      </c>
      <c r="K2899" s="163" t="s">
        <v>1372</v>
      </c>
      <c r="L2899" s="391" t="s">
        <v>6060</v>
      </c>
      <c r="M2899" s="391" t="s">
        <v>6057</v>
      </c>
      <c r="N2899" s="163" t="s">
        <v>2113</v>
      </c>
    </row>
    <row r="2900" spans="1:14" s="159" customFormat="1" ht="18.75" hidden="1" customHeight="1" thickBot="1" x14ac:dyDescent="0.25">
      <c r="A2900" s="153"/>
      <c r="B2900" s="165" t="s">
        <v>3782</v>
      </c>
      <c r="C2900" s="161" t="s">
        <v>3779</v>
      </c>
      <c r="D2900" s="167" t="s">
        <v>98</v>
      </c>
      <c r="E2900" s="163" t="s">
        <v>2367</v>
      </c>
      <c r="F2900" s="168">
        <v>2</v>
      </c>
      <c r="G2900" s="163" t="s">
        <v>2111</v>
      </c>
      <c r="H2900" s="163">
        <v>2</v>
      </c>
      <c r="I2900" s="163">
        <v>0.5</v>
      </c>
      <c r="J2900" s="164">
        <f t="shared" si="58"/>
        <v>2</v>
      </c>
      <c r="K2900" s="168" t="s">
        <v>1372</v>
      </c>
      <c r="L2900" s="401" t="s">
        <v>6060</v>
      </c>
      <c r="M2900" s="401" t="s">
        <v>6057</v>
      </c>
      <c r="N2900" s="163" t="s">
        <v>2113</v>
      </c>
    </row>
    <row r="2901" spans="1:14" s="159" customFormat="1" ht="18.75" hidden="1" customHeight="1" x14ac:dyDescent="0.2">
      <c r="A2901" s="153"/>
      <c r="B2901" s="154" t="s">
        <v>3783</v>
      </c>
      <c r="C2901" s="155" t="s">
        <v>3784</v>
      </c>
      <c r="D2901" s="156" t="s">
        <v>4420</v>
      </c>
      <c r="E2901" s="157" t="s">
        <v>2367</v>
      </c>
      <c r="F2901" s="157">
        <v>4</v>
      </c>
      <c r="G2901" s="157" t="s">
        <v>2111</v>
      </c>
      <c r="H2901" s="157">
        <v>2</v>
      </c>
      <c r="I2901" s="157">
        <v>0.5</v>
      </c>
      <c r="J2901" s="158">
        <f t="shared" si="58"/>
        <v>4</v>
      </c>
      <c r="K2901" s="157" t="s">
        <v>1369</v>
      </c>
      <c r="L2901" s="157" t="s">
        <v>95</v>
      </c>
      <c r="M2901" s="157" t="s">
        <v>1369</v>
      </c>
      <c r="N2901" s="157" t="s">
        <v>2112</v>
      </c>
    </row>
    <row r="2902" spans="1:14" s="159" customFormat="1" ht="18.75" hidden="1" customHeight="1" x14ac:dyDescent="0.2">
      <c r="A2902" s="153"/>
      <c r="B2902" s="160" t="s">
        <v>3783</v>
      </c>
      <c r="C2902" s="161" t="s">
        <v>3784</v>
      </c>
      <c r="D2902" s="162" t="s">
        <v>2436</v>
      </c>
      <c r="E2902" s="163" t="s">
        <v>2367</v>
      </c>
      <c r="F2902" s="163">
        <v>4</v>
      </c>
      <c r="G2902" s="163" t="s">
        <v>2111</v>
      </c>
      <c r="H2902" s="163">
        <v>2</v>
      </c>
      <c r="I2902" s="163">
        <v>0.5</v>
      </c>
      <c r="J2902" s="164">
        <f t="shared" si="58"/>
        <v>4</v>
      </c>
      <c r="K2902" s="163" t="s">
        <v>1369</v>
      </c>
      <c r="L2902" s="163" t="s">
        <v>95</v>
      </c>
      <c r="M2902" s="163" t="s">
        <v>1369</v>
      </c>
      <c r="N2902" s="163" t="s">
        <v>2112</v>
      </c>
    </row>
    <row r="2903" spans="1:14" s="159" customFormat="1" ht="18.75" hidden="1" customHeight="1" x14ac:dyDescent="0.2">
      <c r="A2903" s="153"/>
      <c r="B2903" s="160" t="s">
        <v>3783</v>
      </c>
      <c r="C2903" s="161" t="s">
        <v>3784</v>
      </c>
      <c r="D2903" s="162" t="s">
        <v>1050</v>
      </c>
      <c r="E2903" s="163" t="s">
        <v>2367</v>
      </c>
      <c r="F2903" s="163">
        <v>1</v>
      </c>
      <c r="G2903" s="163" t="s">
        <v>2111</v>
      </c>
      <c r="H2903" s="163">
        <v>2</v>
      </c>
      <c r="I2903" s="163">
        <v>3</v>
      </c>
      <c r="J2903" s="164">
        <f t="shared" si="58"/>
        <v>6</v>
      </c>
      <c r="K2903" s="163" t="s">
        <v>1369</v>
      </c>
      <c r="L2903" s="163" t="s">
        <v>95</v>
      </c>
      <c r="M2903" s="163" t="s">
        <v>1369</v>
      </c>
      <c r="N2903" s="163" t="s">
        <v>2112</v>
      </c>
    </row>
    <row r="2904" spans="1:14" s="159" customFormat="1" ht="18.75" hidden="1" customHeight="1" thickBot="1" x14ac:dyDescent="0.25">
      <c r="A2904" s="153"/>
      <c r="B2904" s="165" t="s">
        <v>3783</v>
      </c>
      <c r="C2904" s="161" t="s">
        <v>3784</v>
      </c>
      <c r="D2904" s="167" t="s">
        <v>98</v>
      </c>
      <c r="E2904" s="163" t="s">
        <v>2367</v>
      </c>
      <c r="F2904" s="168">
        <v>2</v>
      </c>
      <c r="G2904" s="163" t="s">
        <v>2111</v>
      </c>
      <c r="H2904" s="163">
        <v>2</v>
      </c>
      <c r="I2904" s="163">
        <v>0.5</v>
      </c>
      <c r="J2904" s="164">
        <f t="shared" si="58"/>
        <v>2</v>
      </c>
      <c r="K2904" s="168" t="s">
        <v>1369</v>
      </c>
      <c r="L2904" s="163" t="s">
        <v>95</v>
      </c>
      <c r="M2904" s="168" t="s">
        <v>1369</v>
      </c>
      <c r="N2904" s="163" t="s">
        <v>2112</v>
      </c>
    </row>
    <row r="2905" spans="1:14" s="159" customFormat="1" ht="18.75" hidden="1" customHeight="1" x14ac:dyDescent="0.2">
      <c r="A2905" s="153"/>
      <c r="B2905" s="154" t="s">
        <v>3785</v>
      </c>
      <c r="C2905" s="155" t="s">
        <v>3784</v>
      </c>
      <c r="D2905" s="156" t="s">
        <v>4420</v>
      </c>
      <c r="E2905" s="157" t="s">
        <v>2367</v>
      </c>
      <c r="F2905" s="157">
        <v>4</v>
      </c>
      <c r="G2905" s="157" t="s">
        <v>2111</v>
      </c>
      <c r="H2905" s="157">
        <v>2</v>
      </c>
      <c r="I2905" s="157">
        <v>0.5</v>
      </c>
      <c r="J2905" s="158">
        <f t="shared" si="58"/>
        <v>4</v>
      </c>
      <c r="K2905" s="157" t="s">
        <v>1369</v>
      </c>
      <c r="L2905" s="157" t="s">
        <v>95</v>
      </c>
      <c r="M2905" s="157" t="s">
        <v>1369</v>
      </c>
      <c r="N2905" s="157" t="s">
        <v>2112</v>
      </c>
    </row>
    <row r="2906" spans="1:14" s="159" customFormat="1" ht="18.75" hidden="1" customHeight="1" x14ac:dyDescent="0.2">
      <c r="A2906" s="153"/>
      <c r="B2906" s="160" t="s">
        <v>3785</v>
      </c>
      <c r="C2906" s="161" t="s">
        <v>3784</v>
      </c>
      <c r="D2906" s="162" t="s">
        <v>2436</v>
      </c>
      <c r="E2906" s="163" t="s">
        <v>2367</v>
      </c>
      <c r="F2906" s="163">
        <v>4</v>
      </c>
      <c r="G2906" s="163" t="s">
        <v>2111</v>
      </c>
      <c r="H2906" s="163">
        <v>2</v>
      </c>
      <c r="I2906" s="163">
        <v>0.5</v>
      </c>
      <c r="J2906" s="164">
        <f t="shared" si="58"/>
        <v>4</v>
      </c>
      <c r="K2906" s="163" t="s">
        <v>1369</v>
      </c>
      <c r="L2906" s="163" t="s">
        <v>95</v>
      </c>
      <c r="M2906" s="163" t="s">
        <v>1369</v>
      </c>
      <c r="N2906" s="163" t="s">
        <v>2112</v>
      </c>
    </row>
    <row r="2907" spans="1:14" s="159" customFormat="1" ht="18.75" hidden="1" customHeight="1" x14ac:dyDescent="0.2">
      <c r="A2907" s="153"/>
      <c r="B2907" s="160" t="s">
        <v>3785</v>
      </c>
      <c r="C2907" s="161" t="s">
        <v>3784</v>
      </c>
      <c r="D2907" s="162" t="s">
        <v>1050</v>
      </c>
      <c r="E2907" s="163" t="s">
        <v>2367</v>
      </c>
      <c r="F2907" s="163">
        <v>1</v>
      </c>
      <c r="G2907" s="163" t="s">
        <v>2111</v>
      </c>
      <c r="H2907" s="163">
        <v>2</v>
      </c>
      <c r="I2907" s="163">
        <v>3</v>
      </c>
      <c r="J2907" s="164">
        <f t="shared" si="58"/>
        <v>6</v>
      </c>
      <c r="K2907" s="163" t="s">
        <v>1369</v>
      </c>
      <c r="L2907" s="163" t="s">
        <v>95</v>
      </c>
      <c r="M2907" s="163" t="s">
        <v>1369</v>
      </c>
      <c r="N2907" s="163" t="s">
        <v>2112</v>
      </c>
    </row>
    <row r="2908" spans="1:14" s="159" customFormat="1" ht="18.75" hidden="1" customHeight="1" thickBot="1" x14ac:dyDescent="0.25">
      <c r="A2908" s="153"/>
      <c r="B2908" s="165" t="s">
        <v>3785</v>
      </c>
      <c r="C2908" s="161" t="s">
        <v>3784</v>
      </c>
      <c r="D2908" s="167" t="s">
        <v>98</v>
      </c>
      <c r="E2908" s="163" t="s">
        <v>2367</v>
      </c>
      <c r="F2908" s="168">
        <v>2</v>
      </c>
      <c r="G2908" s="163" t="s">
        <v>2111</v>
      </c>
      <c r="H2908" s="163">
        <v>2</v>
      </c>
      <c r="I2908" s="163">
        <v>0.5</v>
      </c>
      <c r="J2908" s="164">
        <f t="shared" si="58"/>
        <v>2</v>
      </c>
      <c r="K2908" s="168" t="s">
        <v>1369</v>
      </c>
      <c r="L2908" s="163" t="s">
        <v>95</v>
      </c>
      <c r="M2908" s="168" t="s">
        <v>1369</v>
      </c>
      <c r="N2908" s="163" t="s">
        <v>2112</v>
      </c>
    </row>
    <row r="2909" spans="1:14" s="159" customFormat="1" ht="18.75" hidden="1" customHeight="1" x14ac:dyDescent="0.2">
      <c r="A2909" s="153"/>
      <c r="B2909" s="154" t="s">
        <v>3786</v>
      </c>
      <c r="C2909" s="155" t="s">
        <v>3787</v>
      </c>
      <c r="D2909" s="156" t="s">
        <v>4420</v>
      </c>
      <c r="E2909" s="157" t="s">
        <v>2367</v>
      </c>
      <c r="F2909" s="157">
        <v>4</v>
      </c>
      <c r="G2909" s="157" t="s">
        <v>2111</v>
      </c>
      <c r="H2909" s="157">
        <v>2</v>
      </c>
      <c r="I2909" s="157">
        <v>0.5</v>
      </c>
      <c r="J2909" s="158">
        <f t="shared" si="58"/>
        <v>4</v>
      </c>
      <c r="K2909" s="157" t="s">
        <v>1372</v>
      </c>
      <c r="L2909" s="157" t="s">
        <v>92</v>
      </c>
      <c r="M2909" s="157" t="s">
        <v>1372</v>
      </c>
      <c r="N2909" s="157" t="s">
        <v>2112</v>
      </c>
    </row>
    <row r="2910" spans="1:14" s="159" customFormat="1" ht="18.75" hidden="1" customHeight="1" x14ac:dyDescent="0.2">
      <c r="A2910" s="153"/>
      <c r="B2910" s="160" t="s">
        <v>3786</v>
      </c>
      <c r="C2910" s="161" t="s">
        <v>3787</v>
      </c>
      <c r="D2910" s="162" t="s">
        <v>2436</v>
      </c>
      <c r="E2910" s="163" t="s">
        <v>2367</v>
      </c>
      <c r="F2910" s="163">
        <v>4</v>
      </c>
      <c r="G2910" s="163" t="s">
        <v>2111</v>
      </c>
      <c r="H2910" s="163">
        <v>2</v>
      </c>
      <c r="I2910" s="163">
        <v>0.5</v>
      </c>
      <c r="J2910" s="164">
        <f t="shared" si="58"/>
        <v>4</v>
      </c>
      <c r="K2910" s="163" t="s">
        <v>1372</v>
      </c>
      <c r="L2910" s="163" t="s">
        <v>92</v>
      </c>
      <c r="M2910" s="163" t="s">
        <v>1372</v>
      </c>
      <c r="N2910" s="163" t="s">
        <v>2112</v>
      </c>
    </row>
    <row r="2911" spans="1:14" s="159" customFormat="1" ht="18.75" hidden="1" customHeight="1" x14ac:dyDescent="0.2">
      <c r="A2911" s="153"/>
      <c r="B2911" s="160" t="s">
        <v>3786</v>
      </c>
      <c r="C2911" s="161" t="s">
        <v>3787</v>
      </c>
      <c r="D2911" s="162" t="s">
        <v>1050</v>
      </c>
      <c r="E2911" s="163" t="s">
        <v>2367</v>
      </c>
      <c r="F2911" s="163">
        <v>1</v>
      </c>
      <c r="G2911" s="163" t="s">
        <v>2111</v>
      </c>
      <c r="H2911" s="163">
        <v>2</v>
      </c>
      <c r="I2911" s="163">
        <v>3</v>
      </c>
      <c r="J2911" s="164">
        <f t="shared" si="58"/>
        <v>6</v>
      </c>
      <c r="K2911" s="163" t="s">
        <v>1372</v>
      </c>
      <c r="L2911" s="163" t="s">
        <v>92</v>
      </c>
      <c r="M2911" s="163" t="s">
        <v>1372</v>
      </c>
      <c r="N2911" s="163" t="s">
        <v>2112</v>
      </c>
    </row>
    <row r="2912" spans="1:14" s="159" customFormat="1" ht="18.75" hidden="1" customHeight="1" thickBot="1" x14ac:dyDescent="0.25">
      <c r="A2912" s="153"/>
      <c r="B2912" s="165" t="s">
        <v>3786</v>
      </c>
      <c r="C2912" s="161" t="s">
        <v>3787</v>
      </c>
      <c r="D2912" s="167" t="s">
        <v>98</v>
      </c>
      <c r="E2912" s="163" t="s">
        <v>2367</v>
      </c>
      <c r="F2912" s="168">
        <v>2</v>
      </c>
      <c r="G2912" s="163" t="s">
        <v>2111</v>
      </c>
      <c r="H2912" s="163">
        <v>2</v>
      </c>
      <c r="I2912" s="163">
        <v>0.5</v>
      </c>
      <c r="J2912" s="164">
        <f t="shared" si="58"/>
        <v>2</v>
      </c>
      <c r="K2912" s="168" t="s">
        <v>1372</v>
      </c>
      <c r="L2912" s="163" t="s">
        <v>92</v>
      </c>
      <c r="M2912" s="168" t="s">
        <v>1372</v>
      </c>
      <c r="N2912" s="163" t="s">
        <v>2112</v>
      </c>
    </row>
    <row r="2913" spans="1:14" s="159" customFormat="1" ht="18.75" hidden="1" customHeight="1" x14ac:dyDescent="0.2">
      <c r="A2913" s="153"/>
      <c r="B2913" s="154" t="s">
        <v>3788</v>
      </c>
      <c r="C2913" s="155" t="s">
        <v>3789</v>
      </c>
      <c r="D2913" s="156" t="s">
        <v>4420</v>
      </c>
      <c r="E2913" s="157" t="s">
        <v>2367</v>
      </c>
      <c r="F2913" s="157">
        <v>4</v>
      </c>
      <c r="G2913" s="157" t="s">
        <v>2111</v>
      </c>
      <c r="H2913" s="157">
        <v>2</v>
      </c>
      <c r="I2913" s="157">
        <v>0.5</v>
      </c>
      <c r="J2913" s="158">
        <f t="shared" si="58"/>
        <v>4</v>
      </c>
      <c r="K2913" s="157" t="s">
        <v>1372</v>
      </c>
      <c r="L2913" s="390" t="s">
        <v>2117</v>
      </c>
      <c r="M2913" s="391" t="s">
        <v>6064</v>
      </c>
      <c r="N2913" s="157" t="s">
        <v>2113</v>
      </c>
    </row>
    <row r="2914" spans="1:14" s="159" customFormat="1" ht="18.75" hidden="1" customHeight="1" x14ac:dyDescent="0.2">
      <c r="A2914" s="153"/>
      <c r="B2914" s="160" t="s">
        <v>3788</v>
      </c>
      <c r="C2914" s="161" t="s">
        <v>3789</v>
      </c>
      <c r="D2914" s="162" t="s">
        <v>2436</v>
      </c>
      <c r="E2914" s="163" t="s">
        <v>2367</v>
      </c>
      <c r="F2914" s="163">
        <v>4</v>
      </c>
      <c r="G2914" s="163" t="s">
        <v>2111</v>
      </c>
      <c r="H2914" s="163">
        <v>2</v>
      </c>
      <c r="I2914" s="163">
        <v>0.5</v>
      </c>
      <c r="J2914" s="164">
        <f t="shared" si="58"/>
        <v>4</v>
      </c>
      <c r="K2914" s="163" t="s">
        <v>1372</v>
      </c>
      <c r="L2914" s="391" t="s">
        <v>2117</v>
      </c>
      <c r="M2914" s="391" t="s">
        <v>6064</v>
      </c>
      <c r="N2914" s="163" t="s">
        <v>2113</v>
      </c>
    </row>
    <row r="2915" spans="1:14" s="159" customFormat="1" ht="18.75" hidden="1" customHeight="1" x14ac:dyDescent="0.2">
      <c r="A2915" s="153"/>
      <c r="B2915" s="160" t="s">
        <v>3788</v>
      </c>
      <c r="C2915" s="161" t="s">
        <v>3789</v>
      </c>
      <c r="D2915" s="162" t="s">
        <v>1050</v>
      </c>
      <c r="E2915" s="163" t="s">
        <v>2367</v>
      </c>
      <c r="F2915" s="163">
        <v>1</v>
      </c>
      <c r="G2915" s="163" t="s">
        <v>2111</v>
      </c>
      <c r="H2915" s="163">
        <v>2</v>
      </c>
      <c r="I2915" s="163">
        <v>3</v>
      </c>
      <c r="J2915" s="164">
        <f t="shared" si="58"/>
        <v>6</v>
      </c>
      <c r="K2915" s="163" t="s">
        <v>1372</v>
      </c>
      <c r="L2915" s="391" t="s">
        <v>2117</v>
      </c>
      <c r="M2915" s="391" t="s">
        <v>6064</v>
      </c>
      <c r="N2915" s="163" t="s">
        <v>2113</v>
      </c>
    </row>
    <row r="2916" spans="1:14" s="159" customFormat="1" ht="18.75" hidden="1" customHeight="1" thickBot="1" x14ac:dyDescent="0.25">
      <c r="A2916" s="153"/>
      <c r="B2916" s="165" t="s">
        <v>3788</v>
      </c>
      <c r="C2916" s="161" t="s">
        <v>3789</v>
      </c>
      <c r="D2916" s="167" t="s">
        <v>98</v>
      </c>
      <c r="E2916" s="163" t="s">
        <v>2367</v>
      </c>
      <c r="F2916" s="168">
        <v>2</v>
      </c>
      <c r="G2916" s="163" t="s">
        <v>2111</v>
      </c>
      <c r="H2916" s="163">
        <v>2</v>
      </c>
      <c r="I2916" s="163">
        <v>0.5</v>
      </c>
      <c r="J2916" s="164">
        <f t="shared" si="58"/>
        <v>2</v>
      </c>
      <c r="K2916" s="168" t="s">
        <v>1372</v>
      </c>
      <c r="L2916" s="391" t="s">
        <v>2117</v>
      </c>
      <c r="M2916" s="401" t="s">
        <v>6064</v>
      </c>
      <c r="N2916" s="163" t="s">
        <v>2113</v>
      </c>
    </row>
    <row r="2917" spans="1:14" s="159" customFormat="1" ht="18.75" hidden="1" customHeight="1" x14ac:dyDescent="0.2">
      <c r="A2917" s="153"/>
      <c r="B2917" s="154" t="s">
        <v>3790</v>
      </c>
      <c r="C2917" s="155" t="s">
        <v>3789</v>
      </c>
      <c r="D2917" s="156" t="s">
        <v>4420</v>
      </c>
      <c r="E2917" s="157" t="s">
        <v>2367</v>
      </c>
      <c r="F2917" s="157">
        <v>4</v>
      </c>
      <c r="G2917" s="157" t="s">
        <v>2111</v>
      </c>
      <c r="H2917" s="157">
        <v>2</v>
      </c>
      <c r="I2917" s="157">
        <v>0.5</v>
      </c>
      <c r="J2917" s="158">
        <f t="shared" si="58"/>
        <v>4</v>
      </c>
      <c r="K2917" s="157" t="s">
        <v>1372</v>
      </c>
      <c r="L2917" s="390" t="s">
        <v>2117</v>
      </c>
      <c r="M2917" s="390" t="s">
        <v>6064</v>
      </c>
      <c r="N2917" s="157" t="s">
        <v>2113</v>
      </c>
    </row>
    <row r="2918" spans="1:14" s="159" customFormat="1" ht="18.75" hidden="1" customHeight="1" x14ac:dyDescent="0.2">
      <c r="A2918" s="153"/>
      <c r="B2918" s="160" t="s">
        <v>3790</v>
      </c>
      <c r="C2918" s="161" t="s">
        <v>3789</v>
      </c>
      <c r="D2918" s="162" t="s">
        <v>2436</v>
      </c>
      <c r="E2918" s="163" t="s">
        <v>2367</v>
      </c>
      <c r="F2918" s="163">
        <v>4</v>
      </c>
      <c r="G2918" s="163" t="s">
        <v>2111</v>
      </c>
      <c r="H2918" s="163">
        <v>2</v>
      </c>
      <c r="I2918" s="163">
        <v>0.5</v>
      </c>
      <c r="J2918" s="164">
        <f t="shared" ref="J2918:J2981" si="59">+H2918*I2918*F2918</f>
        <v>4</v>
      </c>
      <c r="K2918" s="163" t="s">
        <v>1372</v>
      </c>
      <c r="L2918" s="391" t="s">
        <v>2117</v>
      </c>
      <c r="M2918" s="391" t="s">
        <v>6064</v>
      </c>
      <c r="N2918" s="163" t="s">
        <v>2113</v>
      </c>
    </row>
    <row r="2919" spans="1:14" s="159" customFormat="1" ht="18.75" hidden="1" customHeight="1" x14ac:dyDescent="0.2">
      <c r="A2919" s="153"/>
      <c r="B2919" s="160" t="s">
        <v>3790</v>
      </c>
      <c r="C2919" s="161" t="s">
        <v>3789</v>
      </c>
      <c r="D2919" s="162" t="s">
        <v>1050</v>
      </c>
      <c r="E2919" s="163" t="s">
        <v>2367</v>
      </c>
      <c r="F2919" s="163">
        <v>1</v>
      </c>
      <c r="G2919" s="163" t="s">
        <v>2111</v>
      </c>
      <c r="H2919" s="163">
        <v>2</v>
      </c>
      <c r="I2919" s="163">
        <v>3</v>
      </c>
      <c r="J2919" s="164">
        <f t="shared" si="59"/>
        <v>6</v>
      </c>
      <c r="K2919" s="163" t="s">
        <v>1372</v>
      </c>
      <c r="L2919" s="391" t="s">
        <v>2117</v>
      </c>
      <c r="M2919" s="391" t="s">
        <v>6064</v>
      </c>
      <c r="N2919" s="163" t="s">
        <v>2113</v>
      </c>
    </row>
    <row r="2920" spans="1:14" s="159" customFormat="1" ht="18.75" hidden="1" customHeight="1" thickBot="1" x14ac:dyDescent="0.25">
      <c r="A2920" s="153"/>
      <c r="B2920" s="165" t="s">
        <v>3790</v>
      </c>
      <c r="C2920" s="161" t="s">
        <v>3789</v>
      </c>
      <c r="D2920" s="167" t="s">
        <v>98</v>
      </c>
      <c r="E2920" s="163" t="s">
        <v>2367</v>
      </c>
      <c r="F2920" s="168">
        <v>2</v>
      </c>
      <c r="G2920" s="163" t="s">
        <v>2111</v>
      </c>
      <c r="H2920" s="163">
        <v>2</v>
      </c>
      <c r="I2920" s="163">
        <v>0.5</v>
      </c>
      <c r="J2920" s="164">
        <f t="shared" si="59"/>
        <v>2</v>
      </c>
      <c r="K2920" s="168" t="s">
        <v>1372</v>
      </c>
      <c r="L2920" s="391" t="s">
        <v>2117</v>
      </c>
      <c r="M2920" s="401" t="s">
        <v>6064</v>
      </c>
      <c r="N2920" s="163" t="s">
        <v>2113</v>
      </c>
    </row>
    <row r="2921" spans="1:14" s="159" customFormat="1" ht="18.75" hidden="1" customHeight="1" x14ac:dyDescent="0.2">
      <c r="A2921" s="153"/>
      <c r="B2921" s="154" t="s">
        <v>3791</v>
      </c>
      <c r="C2921" s="155" t="s">
        <v>3789</v>
      </c>
      <c r="D2921" s="156" t="s">
        <v>4420</v>
      </c>
      <c r="E2921" s="157" t="s">
        <v>2367</v>
      </c>
      <c r="F2921" s="157">
        <v>4</v>
      </c>
      <c r="G2921" s="157" t="s">
        <v>2111</v>
      </c>
      <c r="H2921" s="157">
        <v>2</v>
      </c>
      <c r="I2921" s="157">
        <v>0.5</v>
      </c>
      <c r="J2921" s="158">
        <f t="shared" si="59"/>
        <v>4</v>
      </c>
      <c r="K2921" s="157" t="s">
        <v>1372</v>
      </c>
      <c r="L2921" s="390" t="s">
        <v>2117</v>
      </c>
      <c r="M2921" s="390" t="s">
        <v>6064</v>
      </c>
      <c r="N2921" s="157" t="s">
        <v>2113</v>
      </c>
    </row>
    <row r="2922" spans="1:14" s="159" customFormat="1" ht="18.75" hidden="1" customHeight="1" x14ac:dyDescent="0.2">
      <c r="A2922" s="153"/>
      <c r="B2922" s="160" t="s">
        <v>3791</v>
      </c>
      <c r="C2922" s="161" t="s">
        <v>3789</v>
      </c>
      <c r="D2922" s="162" t="s">
        <v>2436</v>
      </c>
      <c r="E2922" s="163" t="s">
        <v>2367</v>
      </c>
      <c r="F2922" s="163">
        <v>4</v>
      </c>
      <c r="G2922" s="163" t="s">
        <v>2111</v>
      </c>
      <c r="H2922" s="163">
        <v>2</v>
      </c>
      <c r="I2922" s="163">
        <v>0.5</v>
      </c>
      <c r="J2922" s="164">
        <f t="shared" si="59"/>
        <v>4</v>
      </c>
      <c r="K2922" s="163" t="s">
        <v>1372</v>
      </c>
      <c r="L2922" s="391" t="s">
        <v>2117</v>
      </c>
      <c r="M2922" s="391" t="s">
        <v>6064</v>
      </c>
      <c r="N2922" s="163" t="s">
        <v>2113</v>
      </c>
    </row>
    <row r="2923" spans="1:14" s="159" customFormat="1" ht="18.75" hidden="1" customHeight="1" x14ac:dyDescent="0.2">
      <c r="A2923" s="153"/>
      <c r="B2923" s="160" t="s">
        <v>3791</v>
      </c>
      <c r="C2923" s="161" t="s">
        <v>3789</v>
      </c>
      <c r="D2923" s="162" t="s">
        <v>1050</v>
      </c>
      <c r="E2923" s="163" t="s">
        <v>2367</v>
      </c>
      <c r="F2923" s="163">
        <v>1</v>
      </c>
      <c r="G2923" s="163" t="s">
        <v>2111</v>
      </c>
      <c r="H2923" s="163">
        <v>2</v>
      </c>
      <c r="I2923" s="163">
        <v>3</v>
      </c>
      <c r="J2923" s="164">
        <f t="shared" si="59"/>
        <v>6</v>
      </c>
      <c r="K2923" s="163" t="s">
        <v>1372</v>
      </c>
      <c r="L2923" s="391" t="s">
        <v>2117</v>
      </c>
      <c r="M2923" s="391" t="s">
        <v>6064</v>
      </c>
      <c r="N2923" s="163" t="s">
        <v>2113</v>
      </c>
    </row>
    <row r="2924" spans="1:14" s="159" customFormat="1" ht="18.75" hidden="1" customHeight="1" thickBot="1" x14ac:dyDescent="0.25">
      <c r="A2924" s="153"/>
      <c r="B2924" s="165" t="s">
        <v>3791</v>
      </c>
      <c r="C2924" s="161" t="s">
        <v>3789</v>
      </c>
      <c r="D2924" s="167" t="s">
        <v>98</v>
      </c>
      <c r="E2924" s="163" t="s">
        <v>2367</v>
      </c>
      <c r="F2924" s="168">
        <v>2</v>
      </c>
      <c r="G2924" s="163" t="s">
        <v>2111</v>
      </c>
      <c r="H2924" s="163">
        <v>2</v>
      </c>
      <c r="I2924" s="163">
        <v>0.5</v>
      </c>
      <c r="J2924" s="164">
        <f t="shared" si="59"/>
        <v>2</v>
      </c>
      <c r="K2924" s="168" t="s">
        <v>1372</v>
      </c>
      <c r="L2924" s="391" t="s">
        <v>2117</v>
      </c>
      <c r="M2924" s="401" t="s">
        <v>6064</v>
      </c>
      <c r="N2924" s="163" t="s">
        <v>2113</v>
      </c>
    </row>
    <row r="2925" spans="1:14" s="159" customFormat="1" ht="18.75" hidden="1" customHeight="1" x14ac:dyDescent="0.2">
      <c r="A2925" s="153"/>
      <c r="B2925" s="154" t="s">
        <v>3792</v>
      </c>
      <c r="C2925" s="155" t="s">
        <v>3789</v>
      </c>
      <c r="D2925" s="156" t="s">
        <v>4420</v>
      </c>
      <c r="E2925" s="157" t="s">
        <v>2367</v>
      </c>
      <c r="F2925" s="157">
        <v>4</v>
      </c>
      <c r="G2925" s="157" t="s">
        <v>2111</v>
      </c>
      <c r="H2925" s="157">
        <v>2</v>
      </c>
      <c r="I2925" s="157">
        <v>0.5</v>
      </c>
      <c r="J2925" s="158">
        <f t="shared" si="59"/>
        <v>4</v>
      </c>
      <c r="K2925" s="157" t="s">
        <v>1372</v>
      </c>
      <c r="L2925" s="157" t="s">
        <v>1492</v>
      </c>
      <c r="M2925" s="157" t="s">
        <v>1372</v>
      </c>
      <c r="N2925" s="157" t="s">
        <v>2113</v>
      </c>
    </row>
    <row r="2926" spans="1:14" s="159" customFormat="1" ht="18.75" hidden="1" customHeight="1" x14ac:dyDescent="0.2">
      <c r="A2926" s="153"/>
      <c r="B2926" s="160" t="s">
        <v>3792</v>
      </c>
      <c r="C2926" s="161" t="s">
        <v>3789</v>
      </c>
      <c r="D2926" s="162" t="s">
        <v>2436</v>
      </c>
      <c r="E2926" s="163" t="s">
        <v>2367</v>
      </c>
      <c r="F2926" s="163">
        <v>4</v>
      </c>
      <c r="G2926" s="163" t="s">
        <v>2111</v>
      </c>
      <c r="H2926" s="163">
        <v>2</v>
      </c>
      <c r="I2926" s="163">
        <v>0.5</v>
      </c>
      <c r="J2926" s="164">
        <f t="shared" si="59"/>
        <v>4</v>
      </c>
      <c r="K2926" s="163" t="s">
        <v>1372</v>
      </c>
      <c r="L2926" s="163" t="s">
        <v>1492</v>
      </c>
      <c r="M2926" s="163" t="s">
        <v>1372</v>
      </c>
      <c r="N2926" s="163" t="s">
        <v>2113</v>
      </c>
    </row>
    <row r="2927" spans="1:14" s="159" customFormat="1" ht="18.75" hidden="1" customHeight="1" x14ac:dyDescent="0.2">
      <c r="A2927" s="153"/>
      <c r="B2927" s="160" t="s">
        <v>3792</v>
      </c>
      <c r="C2927" s="161" t="s">
        <v>3789</v>
      </c>
      <c r="D2927" s="162" t="s">
        <v>1050</v>
      </c>
      <c r="E2927" s="163" t="s">
        <v>2367</v>
      </c>
      <c r="F2927" s="163">
        <v>1</v>
      </c>
      <c r="G2927" s="163" t="s">
        <v>2111</v>
      </c>
      <c r="H2927" s="163">
        <v>2</v>
      </c>
      <c r="I2927" s="163">
        <v>3</v>
      </c>
      <c r="J2927" s="164">
        <f t="shared" si="59"/>
        <v>6</v>
      </c>
      <c r="K2927" s="163" t="s">
        <v>1372</v>
      </c>
      <c r="L2927" s="163" t="s">
        <v>1492</v>
      </c>
      <c r="M2927" s="163" t="s">
        <v>1372</v>
      </c>
      <c r="N2927" s="163" t="s">
        <v>2113</v>
      </c>
    </row>
    <row r="2928" spans="1:14" s="159" customFormat="1" ht="18.75" hidden="1" customHeight="1" thickBot="1" x14ac:dyDescent="0.25">
      <c r="A2928" s="153"/>
      <c r="B2928" s="165" t="s">
        <v>3792</v>
      </c>
      <c r="C2928" s="161" t="s">
        <v>3789</v>
      </c>
      <c r="D2928" s="167" t="s">
        <v>98</v>
      </c>
      <c r="E2928" s="163" t="s">
        <v>2367</v>
      </c>
      <c r="F2928" s="168">
        <v>2</v>
      </c>
      <c r="G2928" s="163" t="s">
        <v>2111</v>
      </c>
      <c r="H2928" s="163">
        <v>2</v>
      </c>
      <c r="I2928" s="163">
        <v>0.5</v>
      </c>
      <c r="J2928" s="164">
        <f t="shared" si="59"/>
        <v>2</v>
      </c>
      <c r="K2928" s="168" t="s">
        <v>1372</v>
      </c>
      <c r="L2928" s="163" t="s">
        <v>1492</v>
      </c>
      <c r="M2928" s="168" t="s">
        <v>1372</v>
      </c>
      <c r="N2928" s="163" t="s">
        <v>2113</v>
      </c>
    </row>
    <row r="2929" spans="1:14" s="159" customFormat="1" ht="18.75" hidden="1" customHeight="1" x14ac:dyDescent="0.2">
      <c r="A2929" s="153"/>
      <c r="B2929" s="154" t="s">
        <v>3793</v>
      </c>
      <c r="C2929" s="155" t="s">
        <v>3794</v>
      </c>
      <c r="D2929" s="156" t="s">
        <v>4420</v>
      </c>
      <c r="E2929" s="157" t="s">
        <v>2367</v>
      </c>
      <c r="F2929" s="157">
        <v>4</v>
      </c>
      <c r="G2929" s="157" t="s">
        <v>2111</v>
      </c>
      <c r="H2929" s="157">
        <v>2</v>
      </c>
      <c r="I2929" s="157">
        <v>0.5</v>
      </c>
      <c r="J2929" s="158">
        <f t="shared" si="59"/>
        <v>4</v>
      </c>
      <c r="K2929" s="157" t="s">
        <v>1372</v>
      </c>
      <c r="L2929" s="390" t="s">
        <v>1489</v>
      </c>
      <c r="M2929" s="390" t="s">
        <v>6086</v>
      </c>
      <c r="N2929" s="157" t="s">
        <v>2112</v>
      </c>
    </row>
    <row r="2930" spans="1:14" s="159" customFormat="1" ht="18.75" hidden="1" customHeight="1" x14ac:dyDescent="0.2">
      <c r="A2930" s="153"/>
      <c r="B2930" s="160" t="s">
        <v>3793</v>
      </c>
      <c r="C2930" s="161" t="s">
        <v>3794</v>
      </c>
      <c r="D2930" s="162" t="s">
        <v>2436</v>
      </c>
      <c r="E2930" s="163" t="s">
        <v>2367</v>
      </c>
      <c r="F2930" s="163">
        <v>4</v>
      </c>
      <c r="G2930" s="163" t="s">
        <v>2111</v>
      </c>
      <c r="H2930" s="163">
        <v>2</v>
      </c>
      <c r="I2930" s="163">
        <v>0.5</v>
      </c>
      <c r="J2930" s="164">
        <f t="shared" si="59"/>
        <v>4</v>
      </c>
      <c r="K2930" s="163" t="s">
        <v>1372</v>
      </c>
      <c r="L2930" s="391" t="s">
        <v>1489</v>
      </c>
      <c r="M2930" s="391" t="s">
        <v>6086</v>
      </c>
      <c r="N2930" s="163" t="s">
        <v>2112</v>
      </c>
    </row>
    <row r="2931" spans="1:14" s="159" customFormat="1" ht="18.75" hidden="1" customHeight="1" x14ac:dyDescent="0.2">
      <c r="A2931" s="153"/>
      <c r="B2931" s="160" t="s">
        <v>3793</v>
      </c>
      <c r="C2931" s="161" t="s">
        <v>3794</v>
      </c>
      <c r="D2931" s="162" t="s">
        <v>1050</v>
      </c>
      <c r="E2931" s="163" t="s">
        <v>2367</v>
      </c>
      <c r="F2931" s="163">
        <v>1</v>
      </c>
      <c r="G2931" s="163" t="s">
        <v>2111</v>
      </c>
      <c r="H2931" s="163">
        <v>2</v>
      </c>
      <c r="I2931" s="163">
        <v>3</v>
      </c>
      <c r="J2931" s="164">
        <f t="shared" si="59"/>
        <v>6</v>
      </c>
      <c r="K2931" s="163" t="s">
        <v>1372</v>
      </c>
      <c r="L2931" s="391" t="s">
        <v>1489</v>
      </c>
      <c r="M2931" s="391" t="s">
        <v>6086</v>
      </c>
      <c r="N2931" s="163" t="s">
        <v>2112</v>
      </c>
    </row>
    <row r="2932" spans="1:14" s="159" customFormat="1" ht="18.75" hidden="1" customHeight="1" thickBot="1" x14ac:dyDescent="0.25">
      <c r="A2932" s="153"/>
      <c r="B2932" s="165" t="s">
        <v>3793</v>
      </c>
      <c r="C2932" s="161" t="s">
        <v>3794</v>
      </c>
      <c r="D2932" s="167" t="s">
        <v>98</v>
      </c>
      <c r="E2932" s="163" t="s">
        <v>2367</v>
      </c>
      <c r="F2932" s="168">
        <v>2</v>
      </c>
      <c r="G2932" s="163" t="s">
        <v>2111</v>
      </c>
      <c r="H2932" s="163">
        <v>2</v>
      </c>
      <c r="I2932" s="163">
        <v>0.5</v>
      </c>
      <c r="J2932" s="164">
        <f t="shared" si="59"/>
        <v>2</v>
      </c>
      <c r="K2932" s="168" t="s">
        <v>1372</v>
      </c>
      <c r="L2932" s="391" t="s">
        <v>1489</v>
      </c>
      <c r="M2932" s="401" t="s">
        <v>6086</v>
      </c>
      <c r="N2932" s="163" t="s">
        <v>2112</v>
      </c>
    </row>
    <row r="2933" spans="1:14" s="159" customFormat="1" ht="18.75" hidden="1" customHeight="1" x14ac:dyDescent="0.2">
      <c r="A2933" s="153"/>
      <c r="B2933" s="154" t="s">
        <v>3795</v>
      </c>
      <c r="C2933" s="155" t="s">
        <v>3794</v>
      </c>
      <c r="D2933" s="156" t="s">
        <v>4420</v>
      </c>
      <c r="E2933" s="157" t="s">
        <v>2367</v>
      </c>
      <c r="F2933" s="157">
        <v>4</v>
      </c>
      <c r="G2933" s="157" t="s">
        <v>2111</v>
      </c>
      <c r="H2933" s="157">
        <v>2</v>
      </c>
      <c r="I2933" s="157">
        <v>0.5</v>
      </c>
      <c r="J2933" s="158">
        <f t="shared" si="59"/>
        <v>4</v>
      </c>
      <c r="K2933" s="157" t="s">
        <v>1372</v>
      </c>
      <c r="L2933" s="390" t="s">
        <v>2117</v>
      </c>
      <c r="M2933" s="390" t="s">
        <v>6068</v>
      </c>
      <c r="N2933" s="157" t="s">
        <v>2112</v>
      </c>
    </row>
    <row r="2934" spans="1:14" s="159" customFormat="1" ht="18.75" hidden="1" customHeight="1" x14ac:dyDescent="0.2">
      <c r="A2934" s="153"/>
      <c r="B2934" s="160" t="s">
        <v>3795</v>
      </c>
      <c r="C2934" s="161" t="s">
        <v>3794</v>
      </c>
      <c r="D2934" s="162" t="s">
        <v>2436</v>
      </c>
      <c r="E2934" s="163" t="s">
        <v>2367</v>
      </c>
      <c r="F2934" s="163">
        <v>4</v>
      </c>
      <c r="G2934" s="163" t="s">
        <v>2111</v>
      </c>
      <c r="H2934" s="163">
        <v>2</v>
      </c>
      <c r="I2934" s="163">
        <v>0.5</v>
      </c>
      <c r="J2934" s="164">
        <f t="shared" si="59"/>
        <v>4</v>
      </c>
      <c r="K2934" s="163" t="s">
        <v>1372</v>
      </c>
      <c r="L2934" s="391" t="s">
        <v>2117</v>
      </c>
      <c r="M2934" s="391" t="s">
        <v>6068</v>
      </c>
      <c r="N2934" s="163" t="s">
        <v>2112</v>
      </c>
    </row>
    <row r="2935" spans="1:14" s="159" customFormat="1" ht="18.75" hidden="1" customHeight="1" x14ac:dyDescent="0.2">
      <c r="A2935" s="153"/>
      <c r="B2935" s="160" t="s">
        <v>3795</v>
      </c>
      <c r="C2935" s="161" t="s">
        <v>3794</v>
      </c>
      <c r="D2935" s="162" t="s">
        <v>1050</v>
      </c>
      <c r="E2935" s="163" t="s">
        <v>2367</v>
      </c>
      <c r="F2935" s="163">
        <v>1</v>
      </c>
      <c r="G2935" s="163" t="s">
        <v>2111</v>
      </c>
      <c r="H2935" s="163">
        <v>2</v>
      </c>
      <c r="I2935" s="163">
        <v>3</v>
      </c>
      <c r="J2935" s="164">
        <f t="shared" si="59"/>
        <v>6</v>
      </c>
      <c r="K2935" s="163" t="s">
        <v>1372</v>
      </c>
      <c r="L2935" s="391" t="s">
        <v>2117</v>
      </c>
      <c r="M2935" s="391" t="s">
        <v>6068</v>
      </c>
      <c r="N2935" s="163" t="s">
        <v>2112</v>
      </c>
    </row>
    <row r="2936" spans="1:14" s="159" customFormat="1" ht="18.75" hidden="1" customHeight="1" thickBot="1" x14ac:dyDescent="0.25">
      <c r="A2936" s="153"/>
      <c r="B2936" s="165" t="s">
        <v>3795</v>
      </c>
      <c r="C2936" s="161" t="s">
        <v>3794</v>
      </c>
      <c r="D2936" s="167" t="s">
        <v>98</v>
      </c>
      <c r="E2936" s="163" t="s">
        <v>2367</v>
      </c>
      <c r="F2936" s="168">
        <v>2</v>
      </c>
      <c r="G2936" s="163" t="s">
        <v>2111</v>
      </c>
      <c r="H2936" s="163">
        <v>2</v>
      </c>
      <c r="I2936" s="163">
        <v>0.5</v>
      </c>
      <c r="J2936" s="164">
        <f t="shared" si="59"/>
        <v>2</v>
      </c>
      <c r="K2936" s="168" t="s">
        <v>1372</v>
      </c>
      <c r="L2936" s="391" t="s">
        <v>2117</v>
      </c>
      <c r="M2936" s="401" t="s">
        <v>6068</v>
      </c>
      <c r="N2936" s="163" t="s">
        <v>2112</v>
      </c>
    </row>
    <row r="2937" spans="1:14" s="159" customFormat="1" ht="18.75" hidden="1" customHeight="1" x14ac:dyDescent="0.2">
      <c r="A2937" s="153"/>
      <c r="B2937" s="154" t="s">
        <v>3796</v>
      </c>
      <c r="C2937" s="155" t="s">
        <v>3794</v>
      </c>
      <c r="D2937" s="156" t="s">
        <v>4420</v>
      </c>
      <c r="E2937" s="157" t="s">
        <v>2367</v>
      </c>
      <c r="F2937" s="157">
        <v>4</v>
      </c>
      <c r="G2937" s="157" t="s">
        <v>2111</v>
      </c>
      <c r="H2937" s="157">
        <v>2</v>
      </c>
      <c r="I2937" s="157">
        <v>0.5</v>
      </c>
      <c r="J2937" s="158">
        <f t="shared" si="59"/>
        <v>4</v>
      </c>
      <c r="K2937" s="157" t="s">
        <v>1372</v>
      </c>
      <c r="L2937" s="390" t="s">
        <v>2117</v>
      </c>
      <c r="M2937" s="390" t="s">
        <v>6068</v>
      </c>
      <c r="N2937" s="157" t="s">
        <v>2112</v>
      </c>
    </row>
    <row r="2938" spans="1:14" s="159" customFormat="1" ht="18.75" hidden="1" customHeight="1" x14ac:dyDescent="0.2">
      <c r="A2938" s="153"/>
      <c r="B2938" s="160" t="s">
        <v>3796</v>
      </c>
      <c r="C2938" s="161" t="s">
        <v>3794</v>
      </c>
      <c r="D2938" s="162" t="s">
        <v>2436</v>
      </c>
      <c r="E2938" s="163" t="s">
        <v>2367</v>
      </c>
      <c r="F2938" s="163">
        <v>4</v>
      </c>
      <c r="G2938" s="163" t="s">
        <v>2111</v>
      </c>
      <c r="H2938" s="163">
        <v>2</v>
      </c>
      <c r="I2938" s="163">
        <v>0.5</v>
      </c>
      <c r="J2938" s="164">
        <f t="shared" si="59"/>
        <v>4</v>
      </c>
      <c r="K2938" s="163" t="s">
        <v>1372</v>
      </c>
      <c r="L2938" s="391" t="s">
        <v>2117</v>
      </c>
      <c r="M2938" s="391" t="s">
        <v>6068</v>
      </c>
      <c r="N2938" s="163" t="s">
        <v>2112</v>
      </c>
    </row>
    <row r="2939" spans="1:14" s="159" customFormat="1" ht="18.75" hidden="1" customHeight="1" x14ac:dyDescent="0.2">
      <c r="A2939" s="153"/>
      <c r="B2939" s="160" t="s">
        <v>3796</v>
      </c>
      <c r="C2939" s="161" t="s">
        <v>3794</v>
      </c>
      <c r="D2939" s="162" t="s">
        <v>1050</v>
      </c>
      <c r="E2939" s="163" t="s">
        <v>2367</v>
      </c>
      <c r="F2939" s="163">
        <v>1</v>
      </c>
      <c r="G2939" s="163" t="s">
        <v>2111</v>
      </c>
      <c r="H2939" s="163">
        <v>2</v>
      </c>
      <c r="I2939" s="163">
        <v>3</v>
      </c>
      <c r="J2939" s="164">
        <f t="shared" si="59"/>
        <v>6</v>
      </c>
      <c r="K2939" s="163" t="s">
        <v>1372</v>
      </c>
      <c r="L2939" s="391" t="s">
        <v>2117</v>
      </c>
      <c r="M2939" s="391" t="s">
        <v>6068</v>
      </c>
      <c r="N2939" s="163" t="s">
        <v>2112</v>
      </c>
    </row>
    <row r="2940" spans="1:14" s="159" customFormat="1" ht="18.75" hidden="1" customHeight="1" thickBot="1" x14ac:dyDescent="0.25">
      <c r="A2940" s="153"/>
      <c r="B2940" s="165" t="s">
        <v>3796</v>
      </c>
      <c r="C2940" s="161" t="s">
        <v>3794</v>
      </c>
      <c r="D2940" s="167" t="s">
        <v>98</v>
      </c>
      <c r="E2940" s="163" t="s">
        <v>2367</v>
      </c>
      <c r="F2940" s="168">
        <v>2</v>
      </c>
      <c r="G2940" s="163" t="s">
        <v>2111</v>
      </c>
      <c r="H2940" s="163">
        <v>2</v>
      </c>
      <c r="I2940" s="163">
        <v>0.5</v>
      </c>
      <c r="J2940" s="164">
        <f t="shared" si="59"/>
        <v>2</v>
      </c>
      <c r="K2940" s="168" t="s">
        <v>1372</v>
      </c>
      <c r="L2940" s="391" t="s">
        <v>2117</v>
      </c>
      <c r="M2940" s="401" t="s">
        <v>6068</v>
      </c>
      <c r="N2940" s="163" t="s">
        <v>2112</v>
      </c>
    </row>
    <row r="2941" spans="1:14" s="159" customFormat="1" ht="18.75" hidden="1" customHeight="1" x14ac:dyDescent="0.2">
      <c r="A2941" s="153"/>
      <c r="B2941" s="154" t="s">
        <v>3797</v>
      </c>
      <c r="C2941" s="155" t="s">
        <v>3798</v>
      </c>
      <c r="D2941" s="156" t="s">
        <v>4420</v>
      </c>
      <c r="E2941" s="157"/>
      <c r="F2941" s="157">
        <v>0</v>
      </c>
      <c r="G2941" s="157" t="s">
        <v>2111</v>
      </c>
      <c r="H2941" s="157">
        <v>0</v>
      </c>
      <c r="I2941" s="157">
        <v>0</v>
      </c>
      <c r="J2941" s="158">
        <f t="shared" si="59"/>
        <v>0</v>
      </c>
      <c r="K2941" s="157" t="s">
        <v>81</v>
      </c>
      <c r="L2941" s="157" t="s">
        <v>1489</v>
      </c>
      <c r="M2941" s="157" t="s">
        <v>81</v>
      </c>
      <c r="N2941" s="157" t="s">
        <v>2113</v>
      </c>
    </row>
    <row r="2942" spans="1:14" s="159" customFormat="1" ht="18.75" hidden="1" customHeight="1" thickBot="1" x14ac:dyDescent="0.25">
      <c r="A2942" s="153"/>
      <c r="B2942" s="165" t="s">
        <v>3797</v>
      </c>
      <c r="C2942" s="161" t="s">
        <v>3798</v>
      </c>
      <c r="D2942" s="167" t="s">
        <v>1050</v>
      </c>
      <c r="E2942" s="163"/>
      <c r="F2942" s="163">
        <v>0</v>
      </c>
      <c r="G2942" s="168" t="s">
        <v>2111</v>
      </c>
      <c r="H2942" s="163">
        <v>0</v>
      </c>
      <c r="I2942" s="163">
        <v>0</v>
      </c>
      <c r="J2942" s="164">
        <f t="shared" si="59"/>
        <v>0</v>
      </c>
      <c r="K2942" s="168" t="s">
        <v>81</v>
      </c>
      <c r="L2942" s="163" t="s">
        <v>1489</v>
      </c>
      <c r="M2942" s="163" t="s">
        <v>81</v>
      </c>
      <c r="N2942" s="163" t="s">
        <v>2113</v>
      </c>
    </row>
    <row r="2943" spans="1:14" s="159" customFormat="1" ht="18.75" hidden="1" customHeight="1" x14ac:dyDescent="0.2">
      <c r="A2943" s="153"/>
      <c r="B2943" s="154" t="s">
        <v>3799</v>
      </c>
      <c r="C2943" s="155" t="s">
        <v>3798</v>
      </c>
      <c r="D2943" s="156" t="s">
        <v>4420</v>
      </c>
      <c r="E2943" s="157"/>
      <c r="F2943" s="157">
        <v>0</v>
      </c>
      <c r="G2943" s="157" t="s">
        <v>2111</v>
      </c>
      <c r="H2943" s="157">
        <v>0</v>
      </c>
      <c r="I2943" s="157">
        <v>0</v>
      </c>
      <c r="J2943" s="158">
        <f t="shared" si="59"/>
        <v>0</v>
      </c>
      <c r="K2943" s="157" t="s">
        <v>81</v>
      </c>
      <c r="L2943" s="157" t="s">
        <v>1489</v>
      </c>
      <c r="M2943" s="157" t="s">
        <v>81</v>
      </c>
      <c r="N2943" s="157" t="s">
        <v>2113</v>
      </c>
    </row>
    <row r="2944" spans="1:14" s="159" customFormat="1" ht="18.75" hidden="1" customHeight="1" thickBot="1" x14ac:dyDescent="0.25">
      <c r="A2944" s="153"/>
      <c r="B2944" s="165" t="s">
        <v>3799</v>
      </c>
      <c r="C2944" s="161" t="s">
        <v>3798</v>
      </c>
      <c r="D2944" s="167" t="s">
        <v>1050</v>
      </c>
      <c r="E2944" s="163"/>
      <c r="F2944" s="163">
        <v>0</v>
      </c>
      <c r="G2944" s="168" t="s">
        <v>2111</v>
      </c>
      <c r="H2944" s="163">
        <v>0</v>
      </c>
      <c r="I2944" s="163">
        <v>0</v>
      </c>
      <c r="J2944" s="164">
        <f t="shared" si="59"/>
        <v>0</v>
      </c>
      <c r="K2944" s="168" t="s">
        <v>81</v>
      </c>
      <c r="L2944" s="163" t="s">
        <v>1489</v>
      </c>
      <c r="M2944" s="163" t="s">
        <v>81</v>
      </c>
      <c r="N2944" s="163" t="s">
        <v>2113</v>
      </c>
    </row>
    <row r="2945" spans="1:14" s="159" customFormat="1" ht="18.75" hidden="1" customHeight="1" x14ac:dyDescent="0.2">
      <c r="A2945" s="153"/>
      <c r="B2945" s="154" t="s">
        <v>3800</v>
      </c>
      <c r="C2945" s="155" t="s">
        <v>3798</v>
      </c>
      <c r="D2945" s="156" t="s">
        <v>4420</v>
      </c>
      <c r="E2945" s="157"/>
      <c r="F2945" s="157">
        <v>0</v>
      </c>
      <c r="G2945" s="157" t="s">
        <v>2111</v>
      </c>
      <c r="H2945" s="157">
        <v>0</v>
      </c>
      <c r="I2945" s="157">
        <v>0</v>
      </c>
      <c r="J2945" s="158">
        <f t="shared" si="59"/>
        <v>0</v>
      </c>
      <c r="K2945" s="157" t="s">
        <v>81</v>
      </c>
      <c r="L2945" s="157" t="s">
        <v>1489</v>
      </c>
      <c r="M2945" s="157" t="s">
        <v>81</v>
      </c>
      <c r="N2945" s="157" t="s">
        <v>2113</v>
      </c>
    </row>
    <row r="2946" spans="1:14" s="159" customFormat="1" ht="18.75" hidden="1" customHeight="1" thickBot="1" x14ac:dyDescent="0.25">
      <c r="A2946" s="153"/>
      <c r="B2946" s="165" t="s">
        <v>3800</v>
      </c>
      <c r="C2946" s="161" t="s">
        <v>3798</v>
      </c>
      <c r="D2946" s="167" t="s">
        <v>1050</v>
      </c>
      <c r="E2946" s="163"/>
      <c r="F2946" s="163">
        <v>0</v>
      </c>
      <c r="G2946" s="168" t="s">
        <v>2111</v>
      </c>
      <c r="H2946" s="163">
        <v>0</v>
      </c>
      <c r="I2946" s="163">
        <v>0</v>
      </c>
      <c r="J2946" s="164">
        <f t="shared" si="59"/>
        <v>0</v>
      </c>
      <c r="K2946" s="168" t="s">
        <v>81</v>
      </c>
      <c r="L2946" s="163" t="s">
        <v>1489</v>
      </c>
      <c r="M2946" s="163" t="s">
        <v>81</v>
      </c>
      <c r="N2946" s="163" t="s">
        <v>2113</v>
      </c>
    </row>
    <row r="2947" spans="1:14" s="159" customFormat="1" ht="18.75" hidden="1" customHeight="1" x14ac:dyDescent="0.2">
      <c r="A2947" s="153"/>
      <c r="B2947" s="154" t="s">
        <v>3801</v>
      </c>
      <c r="C2947" s="155" t="s">
        <v>3802</v>
      </c>
      <c r="D2947" s="156" t="s">
        <v>4421</v>
      </c>
      <c r="E2947" s="157"/>
      <c r="F2947" s="157">
        <v>4</v>
      </c>
      <c r="G2947" s="157" t="s">
        <v>2111</v>
      </c>
      <c r="H2947" s="157">
        <v>2</v>
      </c>
      <c r="I2947" s="157">
        <v>0.2</v>
      </c>
      <c r="J2947" s="158">
        <f t="shared" si="59"/>
        <v>1.6</v>
      </c>
      <c r="K2947" s="157" t="s">
        <v>81</v>
      </c>
      <c r="L2947" s="157" t="s">
        <v>1489</v>
      </c>
      <c r="M2947" s="157" t="s">
        <v>81</v>
      </c>
      <c r="N2947" s="157" t="s">
        <v>2113</v>
      </c>
    </row>
    <row r="2948" spans="1:14" s="159" customFormat="1" ht="18.75" hidden="1" customHeight="1" x14ac:dyDescent="0.2">
      <c r="A2948" s="153"/>
      <c r="B2948" s="160" t="s">
        <v>3801</v>
      </c>
      <c r="C2948" s="161" t="s">
        <v>3802</v>
      </c>
      <c r="D2948" s="162" t="s">
        <v>3803</v>
      </c>
      <c r="E2948" s="163"/>
      <c r="F2948" s="163">
        <v>4</v>
      </c>
      <c r="G2948" s="163" t="s">
        <v>2111</v>
      </c>
      <c r="H2948" s="163">
        <v>2</v>
      </c>
      <c r="I2948" s="163">
        <v>0.5</v>
      </c>
      <c r="J2948" s="164">
        <f t="shared" si="59"/>
        <v>4</v>
      </c>
      <c r="K2948" s="163" t="s">
        <v>81</v>
      </c>
      <c r="L2948" s="163" t="s">
        <v>1489</v>
      </c>
      <c r="M2948" s="163" t="s">
        <v>81</v>
      </c>
      <c r="N2948" s="163" t="s">
        <v>2113</v>
      </c>
    </row>
    <row r="2949" spans="1:14" s="159" customFormat="1" ht="18.75" hidden="1" customHeight="1" x14ac:dyDescent="0.2">
      <c r="A2949" s="153"/>
      <c r="B2949" s="160" t="s">
        <v>3801</v>
      </c>
      <c r="C2949" s="161" t="s">
        <v>3802</v>
      </c>
      <c r="D2949" s="162" t="s">
        <v>3804</v>
      </c>
      <c r="E2949" s="163"/>
      <c r="F2949" s="163">
        <v>1</v>
      </c>
      <c r="G2949" s="163" t="s">
        <v>2111</v>
      </c>
      <c r="H2949" s="163">
        <v>2</v>
      </c>
      <c r="I2949" s="163">
        <v>3</v>
      </c>
      <c r="J2949" s="164">
        <f t="shared" si="59"/>
        <v>6</v>
      </c>
      <c r="K2949" s="163" t="s">
        <v>81</v>
      </c>
      <c r="L2949" s="163" t="s">
        <v>1489</v>
      </c>
      <c r="M2949" s="163" t="s">
        <v>81</v>
      </c>
      <c r="N2949" s="163" t="s">
        <v>2113</v>
      </c>
    </row>
    <row r="2950" spans="1:14" s="159" customFormat="1" ht="18.75" hidden="1" customHeight="1" thickBot="1" x14ac:dyDescent="0.25">
      <c r="A2950" s="153"/>
      <c r="B2950" s="165" t="s">
        <v>3801</v>
      </c>
      <c r="C2950" s="161" t="s">
        <v>3802</v>
      </c>
      <c r="D2950" s="167" t="s">
        <v>3805</v>
      </c>
      <c r="E2950" s="163"/>
      <c r="F2950" s="168">
        <v>2</v>
      </c>
      <c r="G2950" s="163" t="s">
        <v>2111</v>
      </c>
      <c r="H2950" s="163">
        <v>2</v>
      </c>
      <c r="I2950" s="163">
        <v>0.5</v>
      </c>
      <c r="J2950" s="164">
        <f t="shared" si="59"/>
        <v>2</v>
      </c>
      <c r="K2950" s="168" t="s">
        <v>81</v>
      </c>
      <c r="L2950" s="163" t="s">
        <v>1489</v>
      </c>
      <c r="M2950" s="168" t="s">
        <v>81</v>
      </c>
      <c r="N2950" s="163" t="s">
        <v>2113</v>
      </c>
    </row>
    <row r="2951" spans="1:14" s="159" customFormat="1" ht="18.75" hidden="1" customHeight="1" x14ac:dyDescent="0.2">
      <c r="A2951" s="153"/>
      <c r="B2951" s="154" t="s">
        <v>3806</v>
      </c>
      <c r="C2951" s="155" t="s">
        <v>3802</v>
      </c>
      <c r="D2951" s="156" t="s">
        <v>4421</v>
      </c>
      <c r="E2951" s="157"/>
      <c r="F2951" s="157">
        <v>4</v>
      </c>
      <c r="G2951" s="157" t="s">
        <v>2111</v>
      </c>
      <c r="H2951" s="157">
        <v>2</v>
      </c>
      <c r="I2951" s="157">
        <v>0.2</v>
      </c>
      <c r="J2951" s="158">
        <f t="shared" si="59"/>
        <v>1.6</v>
      </c>
      <c r="K2951" s="157" t="s">
        <v>81</v>
      </c>
      <c r="L2951" s="157" t="s">
        <v>1489</v>
      </c>
      <c r="M2951" s="157" t="s">
        <v>81</v>
      </c>
      <c r="N2951" s="157" t="s">
        <v>2113</v>
      </c>
    </row>
    <row r="2952" spans="1:14" s="159" customFormat="1" ht="18.75" hidden="1" customHeight="1" x14ac:dyDescent="0.2">
      <c r="A2952" s="153"/>
      <c r="B2952" s="160" t="s">
        <v>3806</v>
      </c>
      <c r="C2952" s="161" t="s">
        <v>3802</v>
      </c>
      <c r="D2952" s="162" t="s">
        <v>3803</v>
      </c>
      <c r="E2952" s="163"/>
      <c r="F2952" s="163">
        <v>4</v>
      </c>
      <c r="G2952" s="163" t="s">
        <v>2111</v>
      </c>
      <c r="H2952" s="163">
        <v>2</v>
      </c>
      <c r="I2952" s="163">
        <v>0.5</v>
      </c>
      <c r="J2952" s="164">
        <f t="shared" si="59"/>
        <v>4</v>
      </c>
      <c r="K2952" s="163" t="s">
        <v>81</v>
      </c>
      <c r="L2952" s="163" t="s">
        <v>1489</v>
      </c>
      <c r="M2952" s="163" t="s">
        <v>81</v>
      </c>
      <c r="N2952" s="163" t="s">
        <v>2113</v>
      </c>
    </row>
    <row r="2953" spans="1:14" s="159" customFormat="1" ht="18.75" hidden="1" customHeight="1" x14ac:dyDescent="0.2">
      <c r="A2953" s="153"/>
      <c r="B2953" s="160" t="s">
        <v>3806</v>
      </c>
      <c r="C2953" s="161" t="s">
        <v>3802</v>
      </c>
      <c r="D2953" s="162" t="s">
        <v>3804</v>
      </c>
      <c r="E2953" s="163"/>
      <c r="F2953" s="163">
        <v>1</v>
      </c>
      <c r="G2953" s="163" t="s">
        <v>2111</v>
      </c>
      <c r="H2953" s="163">
        <v>2</v>
      </c>
      <c r="I2953" s="163">
        <v>3</v>
      </c>
      <c r="J2953" s="164">
        <f t="shared" si="59"/>
        <v>6</v>
      </c>
      <c r="K2953" s="163" t="s">
        <v>81</v>
      </c>
      <c r="L2953" s="163" t="s">
        <v>1489</v>
      </c>
      <c r="M2953" s="163" t="s">
        <v>81</v>
      </c>
      <c r="N2953" s="163" t="s">
        <v>2113</v>
      </c>
    </row>
    <row r="2954" spans="1:14" s="159" customFormat="1" ht="18.75" hidden="1" customHeight="1" thickBot="1" x14ac:dyDescent="0.25">
      <c r="A2954" s="153"/>
      <c r="B2954" s="165" t="s">
        <v>3806</v>
      </c>
      <c r="C2954" s="161" t="s">
        <v>3802</v>
      </c>
      <c r="D2954" s="167" t="s">
        <v>3805</v>
      </c>
      <c r="E2954" s="163"/>
      <c r="F2954" s="168">
        <v>2</v>
      </c>
      <c r="G2954" s="163" t="s">
        <v>2111</v>
      </c>
      <c r="H2954" s="163">
        <v>2</v>
      </c>
      <c r="I2954" s="163">
        <v>0.5</v>
      </c>
      <c r="J2954" s="164">
        <f t="shared" si="59"/>
        <v>2</v>
      </c>
      <c r="K2954" s="168" t="s">
        <v>81</v>
      </c>
      <c r="L2954" s="163" t="s">
        <v>1489</v>
      </c>
      <c r="M2954" s="168" t="s">
        <v>81</v>
      </c>
      <c r="N2954" s="163" t="s">
        <v>2113</v>
      </c>
    </row>
    <row r="2955" spans="1:14" s="159" customFormat="1" ht="18.75" hidden="1" customHeight="1" x14ac:dyDescent="0.2">
      <c r="A2955" s="153"/>
      <c r="B2955" s="154" t="s">
        <v>3807</v>
      </c>
      <c r="C2955" s="155" t="s">
        <v>3802</v>
      </c>
      <c r="D2955" s="156" t="s">
        <v>4421</v>
      </c>
      <c r="E2955" s="157"/>
      <c r="F2955" s="157">
        <v>4</v>
      </c>
      <c r="G2955" s="157" t="s">
        <v>2111</v>
      </c>
      <c r="H2955" s="157">
        <v>2</v>
      </c>
      <c r="I2955" s="157">
        <v>0.2</v>
      </c>
      <c r="J2955" s="158">
        <f t="shared" si="59"/>
        <v>1.6</v>
      </c>
      <c r="K2955" s="157" t="s">
        <v>81</v>
      </c>
      <c r="L2955" s="157" t="s">
        <v>1489</v>
      </c>
      <c r="M2955" s="157" t="s">
        <v>81</v>
      </c>
      <c r="N2955" s="157" t="s">
        <v>2113</v>
      </c>
    </row>
    <row r="2956" spans="1:14" s="159" customFormat="1" ht="18.75" hidden="1" customHeight="1" x14ac:dyDescent="0.2">
      <c r="A2956" s="153"/>
      <c r="B2956" s="160" t="s">
        <v>3807</v>
      </c>
      <c r="C2956" s="161" t="s">
        <v>3802</v>
      </c>
      <c r="D2956" s="162" t="s">
        <v>3803</v>
      </c>
      <c r="E2956" s="163"/>
      <c r="F2956" s="163">
        <v>4</v>
      </c>
      <c r="G2956" s="163" t="s">
        <v>2111</v>
      </c>
      <c r="H2956" s="163">
        <v>2</v>
      </c>
      <c r="I2956" s="163">
        <v>0.5</v>
      </c>
      <c r="J2956" s="164">
        <f t="shared" si="59"/>
        <v>4</v>
      </c>
      <c r="K2956" s="163" t="s">
        <v>81</v>
      </c>
      <c r="L2956" s="163" t="s">
        <v>1489</v>
      </c>
      <c r="M2956" s="163" t="s">
        <v>81</v>
      </c>
      <c r="N2956" s="163" t="s">
        <v>2113</v>
      </c>
    </row>
    <row r="2957" spans="1:14" s="159" customFormat="1" ht="18.75" hidden="1" customHeight="1" x14ac:dyDescent="0.2">
      <c r="A2957" s="153"/>
      <c r="B2957" s="160" t="s">
        <v>3807</v>
      </c>
      <c r="C2957" s="161" t="s">
        <v>3802</v>
      </c>
      <c r="D2957" s="162" t="s">
        <v>3804</v>
      </c>
      <c r="E2957" s="163"/>
      <c r="F2957" s="163">
        <v>1</v>
      </c>
      <c r="G2957" s="163" t="s">
        <v>2111</v>
      </c>
      <c r="H2957" s="163">
        <v>2</v>
      </c>
      <c r="I2957" s="163">
        <v>3</v>
      </c>
      <c r="J2957" s="164">
        <f t="shared" si="59"/>
        <v>6</v>
      </c>
      <c r="K2957" s="163" t="s">
        <v>81</v>
      </c>
      <c r="L2957" s="163" t="s">
        <v>1489</v>
      </c>
      <c r="M2957" s="163" t="s">
        <v>81</v>
      </c>
      <c r="N2957" s="163" t="s">
        <v>2113</v>
      </c>
    </row>
    <row r="2958" spans="1:14" s="159" customFormat="1" ht="18.75" hidden="1" customHeight="1" thickBot="1" x14ac:dyDescent="0.25">
      <c r="A2958" s="153"/>
      <c r="B2958" s="165" t="s">
        <v>3807</v>
      </c>
      <c r="C2958" s="161" t="s">
        <v>3802</v>
      </c>
      <c r="D2958" s="167" t="s">
        <v>3805</v>
      </c>
      <c r="E2958" s="163"/>
      <c r="F2958" s="168">
        <v>2</v>
      </c>
      <c r="G2958" s="163" t="s">
        <v>2111</v>
      </c>
      <c r="H2958" s="163">
        <v>2</v>
      </c>
      <c r="I2958" s="163">
        <v>0.5</v>
      </c>
      <c r="J2958" s="164">
        <f t="shared" si="59"/>
        <v>2</v>
      </c>
      <c r="K2958" s="168" t="s">
        <v>81</v>
      </c>
      <c r="L2958" s="163" t="s">
        <v>1489</v>
      </c>
      <c r="M2958" s="168" t="s">
        <v>81</v>
      </c>
      <c r="N2958" s="163" t="s">
        <v>2113</v>
      </c>
    </row>
    <row r="2959" spans="1:14" s="159" customFormat="1" ht="18.75" hidden="1" customHeight="1" x14ac:dyDescent="0.2">
      <c r="A2959" s="153"/>
      <c r="B2959" s="154" t="s">
        <v>3808</v>
      </c>
      <c r="C2959" s="155" t="s">
        <v>3802</v>
      </c>
      <c r="D2959" s="156" t="s">
        <v>4421</v>
      </c>
      <c r="E2959" s="157"/>
      <c r="F2959" s="157">
        <v>4</v>
      </c>
      <c r="G2959" s="157" t="s">
        <v>2111</v>
      </c>
      <c r="H2959" s="157">
        <v>2</v>
      </c>
      <c r="I2959" s="157">
        <v>0.2</v>
      </c>
      <c r="J2959" s="158">
        <f t="shared" si="59"/>
        <v>1.6</v>
      </c>
      <c r="K2959" s="157" t="s">
        <v>81</v>
      </c>
      <c r="L2959" s="157" t="s">
        <v>1489</v>
      </c>
      <c r="M2959" s="157" t="s">
        <v>81</v>
      </c>
      <c r="N2959" s="157" t="s">
        <v>2113</v>
      </c>
    </row>
    <row r="2960" spans="1:14" s="159" customFormat="1" ht="18.75" hidden="1" customHeight="1" x14ac:dyDescent="0.2">
      <c r="A2960" s="153"/>
      <c r="B2960" s="160" t="s">
        <v>3808</v>
      </c>
      <c r="C2960" s="161" t="s">
        <v>3802</v>
      </c>
      <c r="D2960" s="162" t="s">
        <v>3803</v>
      </c>
      <c r="E2960" s="163"/>
      <c r="F2960" s="163">
        <v>4</v>
      </c>
      <c r="G2960" s="163" t="s">
        <v>2111</v>
      </c>
      <c r="H2960" s="163">
        <v>2</v>
      </c>
      <c r="I2960" s="163">
        <v>0.5</v>
      </c>
      <c r="J2960" s="164">
        <f t="shared" si="59"/>
        <v>4</v>
      </c>
      <c r="K2960" s="163" t="s">
        <v>81</v>
      </c>
      <c r="L2960" s="163" t="s">
        <v>1489</v>
      </c>
      <c r="M2960" s="163" t="s">
        <v>81</v>
      </c>
      <c r="N2960" s="163" t="s">
        <v>2113</v>
      </c>
    </row>
    <row r="2961" spans="1:14" s="159" customFormat="1" ht="18.75" hidden="1" customHeight="1" x14ac:dyDescent="0.2">
      <c r="A2961" s="153"/>
      <c r="B2961" s="160" t="s">
        <v>3808</v>
      </c>
      <c r="C2961" s="161" t="s">
        <v>3802</v>
      </c>
      <c r="D2961" s="162" t="s">
        <v>3804</v>
      </c>
      <c r="E2961" s="163"/>
      <c r="F2961" s="163">
        <v>1</v>
      </c>
      <c r="G2961" s="163" t="s">
        <v>2111</v>
      </c>
      <c r="H2961" s="163">
        <v>2</v>
      </c>
      <c r="I2961" s="163">
        <v>3</v>
      </c>
      <c r="J2961" s="164">
        <f t="shared" si="59"/>
        <v>6</v>
      </c>
      <c r="K2961" s="163" t="s">
        <v>81</v>
      </c>
      <c r="L2961" s="163" t="s">
        <v>1489</v>
      </c>
      <c r="M2961" s="163" t="s">
        <v>81</v>
      </c>
      <c r="N2961" s="163" t="s">
        <v>2113</v>
      </c>
    </row>
    <row r="2962" spans="1:14" s="159" customFormat="1" ht="18.75" hidden="1" customHeight="1" thickBot="1" x14ac:dyDescent="0.25">
      <c r="A2962" s="153"/>
      <c r="B2962" s="165" t="s">
        <v>3808</v>
      </c>
      <c r="C2962" s="161" t="s">
        <v>3802</v>
      </c>
      <c r="D2962" s="167" t="s">
        <v>3805</v>
      </c>
      <c r="E2962" s="163"/>
      <c r="F2962" s="168">
        <v>2</v>
      </c>
      <c r="G2962" s="163" t="s">
        <v>2111</v>
      </c>
      <c r="H2962" s="163">
        <v>2</v>
      </c>
      <c r="I2962" s="163">
        <v>0.5</v>
      </c>
      <c r="J2962" s="164">
        <f t="shared" si="59"/>
        <v>2</v>
      </c>
      <c r="K2962" s="168" t="s">
        <v>81</v>
      </c>
      <c r="L2962" s="163" t="s">
        <v>1489</v>
      </c>
      <c r="M2962" s="168" t="s">
        <v>81</v>
      </c>
      <c r="N2962" s="163" t="s">
        <v>2113</v>
      </c>
    </row>
    <row r="2963" spans="1:14" s="159" customFormat="1" ht="18.75" hidden="1" customHeight="1" x14ac:dyDescent="0.2">
      <c r="A2963" s="153"/>
      <c r="B2963" s="154" t="s">
        <v>3809</v>
      </c>
      <c r="C2963" s="155" t="s">
        <v>3810</v>
      </c>
      <c r="D2963" s="156" t="s">
        <v>4420</v>
      </c>
      <c r="E2963" s="157" t="s">
        <v>2367</v>
      </c>
      <c r="F2963" s="157">
        <v>4</v>
      </c>
      <c r="G2963" s="157" t="s">
        <v>2111</v>
      </c>
      <c r="H2963" s="157">
        <v>2</v>
      </c>
      <c r="I2963" s="157">
        <v>0.5</v>
      </c>
      <c r="J2963" s="158">
        <f t="shared" si="59"/>
        <v>4</v>
      </c>
      <c r="K2963" s="157" t="s">
        <v>1372</v>
      </c>
      <c r="L2963" s="390" t="s">
        <v>1489</v>
      </c>
      <c r="M2963" s="390" t="s">
        <v>6087</v>
      </c>
      <c r="N2963" s="157" t="s">
        <v>2112</v>
      </c>
    </row>
    <row r="2964" spans="1:14" s="159" customFormat="1" ht="18.75" hidden="1" customHeight="1" x14ac:dyDescent="0.2">
      <c r="A2964" s="153"/>
      <c r="B2964" s="160" t="s">
        <v>3809</v>
      </c>
      <c r="C2964" s="161" t="s">
        <v>3810</v>
      </c>
      <c r="D2964" s="162" t="s">
        <v>2436</v>
      </c>
      <c r="E2964" s="163" t="s">
        <v>2367</v>
      </c>
      <c r="F2964" s="163">
        <v>4</v>
      </c>
      <c r="G2964" s="163" t="s">
        <v>2111</v>
      </c>
      <c r="H2964" s="163">
        <v>2</v>
      </c>
      <c r="I2964" s="163">
        <v>0.5</v>
      </c>
      <c r="J2964" s="164">
        <f t="shared" si="59"/>
        <v>4</v>
      </c>
      <c r="K2964" s="163" t="s">
        <v>1372</v>
      </c>
      <c r="L2964" s="391" t="s">
        <v>1489</v>
      </c>
      <c r="M2964" s="391" t="s">
        <v>6087</v>
      </c>
      <c r="N2964" s="163" t="s">
        <v>2112</v>
      </c>
    </row>
    <row r="2965" spans="1:14" s="159" customFormat="1" ht="18.75" hidden="1" customHeight="1" x14ac:dyDescent="0.2">
      <c r="A2965" s="153"/>
      <c r="B2965" s="160" t="s">
        <v>3809</v>
      </c>
      <c r="C2965" s="161" t="s">
        <v>3810</v>
      </c>
      <c r="D2965" s="162" t="s">
        <v>1050</v>
      </c>
      <c r="E2965" s="163" t="s">
        <v>2367</v>
      </c>
      <c r="F2965" s="163">
        <v>1</v>
      </c>
      <c r="G2965" s="163" t="s">
        <v>2111</v>
      </c>
      <c r="H2965" s="163">
        <v>2</v>
      </c>
      <c r="I2965" s="163">
        <v>3</v>
      </c>
      <c r="J2965" s="164">
        <f t="shared" si="59"/>
        <v>6</v>
      </c>
      <c r="K2965" s="163" t="s">
        <v>1372</v>
      </c>
      <c r="L2965" s="391" t="s">
        <v>1489</v>
      </c>
      <c r="M2965" s="391" t="s">
        <v>6087</v>
      </c>
      <c r="N2965" s="163" t="s">
        <v>2112</v>
      </c>
    </row>
    <row r="2966" spans="1:14" s="159" customFormat="1" ht="18.75" hidden="1" customHeight="1" thickBot="1" x14ac:dyDescent="0.25">
      <c r="A2966" s="153"/>
      <c r="B2966" s="165" t="s">
        <v>3809</v>
      </c>
      <c r="C2966" s="161" t="s">
        <v>3810</v>
      </c>
      <c r="D2966" s="167" t="s">
        <v>98</v>
      </c>
      <c r="E2966" s="163" t="s">
        <v>2367</v>
      </c>
      <c r="F2966" s="168">
        <v>2</v>
      </c>
      <c r="G2966" s="163" t="s">
        <v>2111</v>
      </c>
      <c r="H2966" s="163">
        <v>2</v>
      </c>
      <c r="I2966" s="163">
        <v>0.5</v>
      </c>
      <c r="J2966" s="164">
        <f t="shared" si="59"/>
        <v>2</v>
      </c>
      <c r="K2966" s="168" t="s">
        <v>1372</v>
      </c>
      <c r="L2966" s="391" t="s">
        <v>1489</v>
      </c>
      <c r="M2966" s="401" t="s">
        <v>6087</v>
      </c>
      <c r="N2966" s="163" t="s">
        <v>2112</v>
      </c>
    </row>
    <row r="2967" spans="1:14" s="159" customFormat="1" ht="18.75" hidden="1" customHeight="1" x14ac:dyDescent="0.2">
      <c r="A2967" s="153"/>
      <c r="B2967" s="154" t="s">
        <v>3811</v>
      </c>
      <c r="C2967" s="155" t="s">
        <v>3810</v>
      </c>
      <c r="D2967" s="156" t="s">
        <v>4420</v>
      </c>
      <c r="E2967" s="157" t="s">
        <v>2367</v>
      </c>
      <c r="F2967" s="157">
        <v>4</v>
      </c>
      <c r="G2967" s="157" t="s">
        <v>2111</v>
      </c>
      <c r="H2967" s="157">
        <v>2</v>
      </c>
      <c r="I2967" s="157">
        <v>0.5</v>
      </c>
      <c r="J2967" s="158">
        <f t="shared" si="59"/>
        <v>4</v>
      </c>
      <c r="K2967" s="157" t="s">
        <v>1372</v>
      </c>
      <c r="L2967" s="390" t="s">
        <v>1489</v>
      </c>
      <c r="M2967" s="390" t="s">
        <v>6087</v>
      </c>
      <c r="N2967" s="157" t="s">
        <v>2112</v>
      </c>
    </row>
    <row r="2968" spans="1:14" s="159" customFormat="1" ht="18.75" hidden="1" customHeight="1" x14ac:dyDescent="0.2">
      <c r="A2968" s="153"/>
      <c r="B2968" s="160" t="s">
        <v>3811</v>
      </c>
      <c r="C2968" s="161" t="s">
        <v>3810</v>
      </c>
      <c r="D2968" s="162" t="s">
        <v>2436</v>
      </c>
      <c r="E2968" s="163" t="s">
        <v>2367</v>
      </c>
      <c r="F2968" s="163">
        <v>4</v>
      </c>
      <c r="G2968" s="163" t="s">
        <v>2111</v>
      </c>
      <c r="H2968" s="163">
        <v>2</v>
      </c>
      <c r="I2968" s="163">
        <v>0.5</v>
      </c>
      <c r="J2968" s="164">
        <f t="shared" si="59"/>
        <v>4</v>
      </c>
      <c r="K2968" s="163" t="s">
        <v>1372</v>
      </c>
      <c r="L2968" s="391" t="s">
        <v>1489</v>
      </c>
      <c r="M2968" s="391" t="s">
        <v>6087</v>
      </c>
      <c r="N2968" s="163" t="s">
        <v>2112</v>
      </c>
    </row>
    <row r="2969" spans="1:14" s="159" customFormat="1" ht="18.75" hidden="1" customHeight="1" x14ac:dyDescent="0.2">
      <c r="A2969" s="153"/>
      <c r="B2969" s="160" t="s">
        <v>3811</v>
      </c>
      <c r="C2969" s="161" t="s">
        <v>3810</v>
      </c>
      <c r="D2969" s="162" t="s">
        <v>1050</v>
      </c>
      <c r="E2969" s="163" t="s">
        <v>2367</v>
      </c>
      <c r="F2969" s="163">
        <v>1</v>
      </c>
      <c r="G2969" s="163" t="s">
        <v>2111</v>
      </c>
      <c r="H2969" s="163">
        <v>2</v>
      </c>
      <c r="I2969" s="163">
        <v>3</v>
      </c>
      <c r="J2969" s="164">
        <f t="shared" si="59"/>
        <v>6</v>
      </c>
      <c r="K2969" s="163" t="s">
        <v>1372</v>
      </c>
      <c r="L2969" s="391" t="s">
        <v>1489</v>
      </c>
      <c r="M2969" s="391" t="s">
        <v>6087</v>
      </c>
      <c r="N2969" s="163" t="s">
        <v>2112</v>
      </c>
    </row>
    <row r="2970" spans="1:14" s="159" customFormat="1" ht="18.75" hidden="1" customHeight="1" thickBot="1" x14ac:dyDescent="0.25">
      <c r="A2970" s="153"/>
      <c r="B2970" s="165" t="s">
        <v>3811</v>
      </c>
      <c r="C2970" s="161" t="s">
        <v>3810</v>
      </c>
      <c r="D2970" s="167" t="s">
        <v>98</v>
      </c>
      <c r="E2970" s="163" t="s">
        <v>2367</v>
      </c>
      <c r="F2970" s="168">
        <v>2</v>
      </c>
      <c r="G2970" s="163" t="s">
        <v>2111</v>
      </c>
      <c r="H2970" s="163">
        <v>2</v>
      </c>
      <c r="I2970" s="163">
        <v>0.5</v>
      </c>
      <c r="J2970" s="164">
        <f t="shared" si="59"/>
        <v>2</v>
      </c>
      <c r="K2970" s="168" t="s">
        <v>1372</v>
      </c>
      <c r="L2970" s="391" t="s">
        <v>1489</v>
      </c>
      <c r="M2970" s="401" t="s">
        <v>6087</v>
      </c>
      <c r="N2970" s="163" t="s">
        <v>2112</v>
      </c>
    </row>
    <row r="2971" spans="1:14" s="159" customFormat="1" ht="18.75" hidden="1" customHeight="1" x14ac:dyDescent="0.2">
      <c r="A2971" s="153"/>
      <c r="B2971" s="154" t="s">
        <v>3812</v>
      </c>
      <c r="C2971" s="155" t="s">
        <v>3810</v>
      </c>
      <c r="D2971" s="156" t="s">
        <v>4420</v>
      </c>
      <c r="E2971" s="157" t="s">
        <v>2367</v>
      </c>
      <c r="F2971" s="157">
        <v>4</v>
      </c>
      <c r="G2971" s="157" t="s">
        <v>2111</v>
      </c>
      <c r="H2971" s="157">
        <v>2</v>
      </c>
      <c r="I2971" s="157">
        <v>0.5</v>
      </c>
      <c r="J2971" s="158">
        <f t="shared" si="59"/>
        <v>4</v>
      </c>
      <c r="K2971" s="157" t="s">
        <v>1372</v>
      </c>
      <c r="L2971" s="390" t="s">
        <v>1489</v>
      </c>
      <c r="M2971" s="390" t="s">
        <v>6087</v>
      </c>
      <c r="N2971" s="157" t="s">
        <v>2112</v>
      </c>
    </row>
    <row r="2972" spans="1:14" s="159" customFormat="1" ht="18.75" hidden="1" customHeight="1" x14ac:dyDescent="0.2">
      <c r="A2972" s="153"/>
      <c r="B2972" s="160" t="s">
        <v>3812</v>
      </c>
      <c r="C2972" s="161" t="s">
        <v>3810</v>
      </c>
      <c r="D2972" s="162" t="s">
        <v>2436</v>
      </c>
      <c r="E2972" s="163" t="s">
        <v>2367</v>
      </c>
      <c r="F2972" s="163">
        <v>4</v>
      </c>
      <c r="G2972" s="163" t="s">
        <v>2111</v>
      </c>
      <c r="H2972" s="163">
        <v>2</v>
      </c>
      <c r="I2972" s="163">
        <v>0.5</v>
      </c>
      <c r="J2972" s="164">
        <f t="shared" si="59"/>
        <v>4</v>
      </c>
      <c r="K2972" s="163" t="s">
        <v>1372</v>
      </c>
      <c r="L2972" s="391" t="s">
        <v>1489</v>
      </c>
      <c r="M2972" s="391" t="s">
        <v>6087</v>
      </c>
      <c r="N2972" s="163" t="s">
        <v>2112</v>
      </c>
    </row>
    <row r="2973" spans="1:14" s="159" customFormat="1" ht="18.75" hidden="1" customHeight="1" x14ac:dyDescent="0.2">
      <c r="A2973" s="153"/>
      <c r="B2973" s="160" t="s">
        <v>3812</v>
      </c>
      <c r="C2973" s="161" t="s">
        <v>3810</v>
      </c>
      <c r="D2973" s="162" t="s">
        <v>1050</v>
      </c>
      <c r="E2973" s="163" t="s">
        <v>2367</v>
      </c>
      <c r="F2973" s="163">
        <v>1</v>
      </c>
      <c r="G2973" s="163" t="s">
        <v>2111</v>
      </c>
      <c r="H2973" s="163">
        <v>2</v>
      </c>
      <c r="I2973" s="163">
        <v>3</v>
      </c>
      <c r="J2973" s="164">
        <f t="shared" si="59"/>
        <v>6</v>
      </c>
      <c r="K2973" s="163" t="s">
        <v>1372</v>
      </c>
      <c r="L2973" s="391" t="s">
        <v>1489</v>
      </c>
      <c r="M2973" s="391" t="s">
        <v>6087</v>
      </c>
      <c r="N2973" s="163" t="s">
        <v>2112</v>
      </c>
    </row>
    <row r="2974" spans="1:14" s="159" customFormat="1" ht="18.75" hidden="1" customHeight="1" thickBot="1" x14ac:dyDescent="0.25">
      <c r="A2974" s="153"/>
      <c r="B2974" s="165" t="s">
        <v>3812</v>
      </c>
      <c r="C2974" s="161" t="s">
        <v>3810</v>
      </c>
      <c r="D2974" s="167" t="s">
        <v>98</v>
      </c>
      <c r="E2974" s="163" t="s">
        <v>2367</v>
      </c>
      <c r="F2974" s="168">
        <v>2</v>
      </c>
      <c r="G2974" s="163" t="s">
        <v>2111</v>
      </c>
      <c r="H2974" s="163">
        <v>2</v>
      </c>
      <c r="I2974" s="163">
        <v>0.5</v>
      </c>
      <c r="J2974" s="164">
        <f t="shared" si="59"/>
        <v>2</v>
      </c>
      <c r="K2974" s="168" t="s">
        <v>1372</v>
      </c>
      <c r="L2974" s="391" t="s">
        <v>1489</v>
      </c>
      <c r="M2974" s="401" t="s">
        <v>6087</v>
      </c>
      <c r="N2974" s="163" t="s">
        <v>2112</v>
      </c>
    </row>
    <row r="2975" spans="1:14" s="159" customFormat="1" ht="18.75" hidden="1" customHeight="1" x14ac:dyDescent="0.2">
      <c r="A2975" s="153"/>
      <c r="B2975" s="154" t="s">
        <v>3813</v>
      </c>
      <c r="C2975" s="155" t="s">
        <v>3810</v>
      </c>
      <c r="D2975" s="156" t="s">
        <v>4420</v>
      </c>
      <c r="E2975" s="157" t="s">
        <v>2367</v>
      </c>
      <c r="F2975" s="157">
        <v>4</v>
      </c>
      <c r="G2975" s="157" t="s">
        <v>2111</v>
      </c>
      <c r="H2975" s="157">
        <v>2</v>
      </c>
      <c r="I2975" s="157">
        <v>0.5</v>
      </c>
      <c r="J2975" s="158">
        <f t="shared" si="59"/>
        <v>4</v>
      </c>
      <c r="K2975" s="157" t="s">
        <v>1372</v>
      </c>
      <c r="L2975" s="390" t="s">
        <v>1489</v>
      </c>
      <c r="M2975" s="390" t="s">
        <v>6087</v>
      </c>
      <c r="N2975" s="157" t="s">
        <v>2112</v>
      </c>
    </row>
    <row r="2976" spans="1:14" s="159" customFormat="1" ht="18.75" hidden="1" customHeight="1" x14ac:dyDescent="0.2">
      <c r="A2976" s="153"/>
      <c r="B2976" s="160" t="s">
        <v>3813</v>
      </c>
      <c r="C2976" s="161" t="s">
        <v>3810</v>
      </c>
      <c r="D2976" s="162" t="s">
        <v>2436</v>
      </c>
      <c r="E2976" s="163" t="s">
        <v>2367</v>
      </c>
      <c r="F2976" s="163">
        <v>4</v>
      </c>
      <c r="G2976" s="163" t="s">
        <v>2111</v>
      </c>
      <c r="H2976" s="163">
        <v>2</v>
      </c>
      <c r="I2976" s="163">
        <v>0.5</v>
      </c>
      <c r="J2976" s="164">
        <f t="shared" si="59"/>
        <v>4</v>
      </c>
      <c r="K2976" s="163" t="s">
        <v>1372</v>
      </c>
      <c r="L2976" s="391" t="s">
        <v>1489</v>
      </c>
      <c r="M2976" s="391" t="s">
        <v>6087</v>
      </c>
      <c r="N2976" s="163" t="s">
        <v>2112</v>
      </c>
    </row>
    <row r="2977" spans="1:14" s="159" customFormat="1" ht="18.75" hidden="1" customHeight="1" x14ac:dyDescent="0.2">
      <c r="A2977" s="153"/>
      <c r="B2977" s="160" t="s">
        <v>3813</v>
      </c>
      <c r="C2977" s="161" t="s">
        <v>3810</v>
      </c>
      <c r="D2977" s="162" t="s">
        <v>1050</v>
      </c>
      <c r="E2977" s="163" t="s">
        <v>2367</v>
      </c>
      <c r="F2977" s="163">
        <v>1</v>
      </c>
      <c r="G2977" s="163" t="s">
        <v>2111</v>
      </c>
      <c r="H2977" s="163">
        <v>2</v>
      </c>
      <c r="I2977" s="163">
        <v>3</v>
      </c>
      <c r="J2977" s="164">
        <f t="shared" si="59"/>
        <v>6</v>
      </c>
      <c r="K2977" s="163" t="s">
        <v>1372</v>
      </c>
      <c r="L2977" s="391" t="s">
        <v>1489</v>
      </c>
      <c r="M2977" s="391" t="s">
        <v>6087</v>
      </c>
      <c r="N2977" s="163" t="s">
        <v>2112</v>
      </c>
    </row>
    <row r="2978" spans="1:14" s="159" customFormat="1" ht="18.75" hidden="1" customHeight="1" thickBot="1" x14ac:dyDescent="0.25">
      <c r="A2978" s="153"/>
      <c r="B2978" s="165" t="s">
        <v>3813</v>
      </c>
      <c r="C2978" s="161" t="s">
        <v>3810</v>
      </c>
      <c r="D2978" s="167" t="s">
        <v>98</v>
      </c>
      <c r="E2978" s="163" t="s">
        <v>2367</v>
      </c>
      <c r="F2978" s="168">
        <v>2</v>
      </c>
      <c r="G2978" s="163" t="s">
        <v>2111</v>
      </c>
      <c r="H2978" s="163">
        <v>2</v>
      </c>
      <c r="I2978" s="163">
        <v>0.5</v>
      </c>
      <c r="J2978" s="164">
        <f t="shared" si="59"/>
        <v>2</v>
      </c>
      <c r="K2978" s="168" t="s">
        <v>1372</v>
      </c>
      <c r="L2978" s="391" t="s">
        <v>1489</v>
      </c>
      <c r="M2978" s="401" t="s">
        <v>6087</v>
      </c>
      <c r="N2978" s="163" t="s">
        <v>2112</v>
      </c>
    </row>
    <row r="2979" spans="1:14" s="159" customFormat="1" ht="18.75" hidden="1" customHeight="1" x14ac:dyDescent="0.2">
      <c r="A2979" s="153"/>
      <c r="B2979" s="154" t="s">
        <v>3814</v>
      </c>
      <c r="C2979" s="155" t="s">
        <v>3810</v>
      </c>
      <c r="D2979" s="156" t="s">
        <v>4420</v>
      </c>
      <c r="E2979" s="157" t="s">
        <v>2367</v>
      </c>
      <c r="F2979" s="157">
        <v>4</v>
      </c>
      <c r="G2979" s="157" t="s">
        <v>2111</v>
      </c>
      <c r="H2979" s="157">
        <v>2</v>
      </c>
      <c r="I2979" s="157">
        <v>0.5</v>
      </c>
      <c r="J2979" s="158">
        <f t="shared" si="59"/>
        <v>4</v>
      </c>
      <c r="K2979" s="157" t="s">
        <v>1372</v>
      </c>
      <c r="L2979" s="390" t="s">
        <v>1489</v>
      </c>
      <c r="M2979" s="390" t="s">
        <v>6087</v>
      </c>
      <c r="N2979" s="157" t="s">
        <v>2112</v>
      </c>
    </row>
    <row r="2980" spans="1:14" s="159" customFormat="1" ht="18.75" hidden="1" customHeight="1" x14ac:dyDescent="0.2">
      <c r="A2980" s="153"/>
      <c r="B2980" s="160" t="s">
        <v>3814</v>
      </c>
      <c r="C2980" s="161" t="s">
        <v>3810</v>
      </c>
      <c r="D2980" s="162" t="s">
        <v>2436</v>
      </c>
      <c r="E2980" s="163" t="s">
        <v>2367</v>
      </c>
      <c r="F2980" s="163">
        <v>4</v>
      </c>
      <c r="G2980" s="163" t="s">
        <v>2111</v>
      </c>
      <c r="H2980" s="163">
        <v>2</v>
      </c>
      <c r="I2980" s="163">
        <v>0.5</v>
      </c>
      <c r="J2980" s="164">
        <f t="shared" si="59"/>
        <v>4</v>
      </c>
      <c r="K2980" s="163" t="s">
        <v>1372</v>
      </c>
      <c r="L2980" s="391" t="s">
        <v>1489</v>
      </c>
      <c r="M2980" s="391" t="s">
        <v>6087</v>
      </c>
      <c r="N2980" s="163" t="s">
        <v>2112</v>
      </c>
    </row>
    <row r="2981" spans="1:14" s="159" customFormat="1" ht="18.75" hidden="1" customHeight="1" x14ac:dyDescent="0.2">
      <c r="A2981" s="153"/>
      <c r="B2981" s="160" t="s">
        <v>3814</v>
      </c>
      <c r="C2981" s="161" t="s">
        <v>3810</v>
      </c>
      <c r="D2981" s="162" t="s">
        <v>1050</v>
      </c>
      <c r="E2981" s="163" t="s">
        <v>2367</v>
      </c>
      <c r="F2981" s="163">
        <v>1</v>
      </c>
      <c r="G2981" s="163" t="s">
        <v>2111</v>
      </c>
      <c r="H2981" s="163">
        <v>2</v>
      </c>
      <c r="I2981" s="163">
        <v>3</v>
      </c>
      <c r="J2981" s="164">
        <f t="shared" si="59"/>
        <v>6</v>
      </c>
      <c r="K2981" s="163" t="s">
        <v>1372</v>
      </c>
      <c r="L2981" s="391" t="s">
        <v>1489</v>
      </c>
      <c r="M2981" s="391" t="s">
        <v>6087</v>
      </c>
      <c r="N2981" s="163" t="s">
        <v>2112</v>
      </c>
    </row>
    <row r="2982" spans="1:14" s="159" customFormat="1" ht="18.75" hidden="1" customHeight="1" thickBot="1" x14ac:dyDescent="0.25">
      <c r="A2982" s="153"/>
      <c r="B2982" s="165" t="s">
        <v>3814</v>
      </c>
      <c r="C2982" s="161" t="s">
        <v>3810</v>
      </c>
      <c r="D2982" s="167" t="s">
        <v>98</v>
      </c>
      <c r="E2982" s="163" t="s">
        <v>2367</v>
      </c>
      <c r="F2982" s="168">
        <v>2</v>
      </c>
      <c r="G2982" s="163" t="s">
        <v>2111</v>
      </c>
      <c r="H2982" s="163">
        <v>2</v>
      </c>
      <c r="I2982" s="163">
        <v>0.5</v>
      </c>
      <c r="J2982" s="164">
        <f t="shared" ref="J2982:J3045" si="60">+H2982*I2982*F2982</f>
        <v>2</v>
      </c>
      <c r="K2982" s="168" t="s">
        <v>1372</v>
      </c>
      <c r="L2982" s="391" t="s">
        <v>1489</v>
      </c>
      <c r="M2982" s="401" t="s">
        <v>6087</v>
      </c>
      <c r="N2982" s="163" t="s">
        <v>2112</v>
      </c>
    </row>
    <row r="2983" spans="1:14" s="159" customFormat="1" ht="18.75" hidden="1" customHeight="1" x14ac:dyDescent="0.2">
      <c r="A2983" s="153"/>
      <c r="B2983" s="154" t="s">
        <v>3815</v>
      </c>
      <c r="C2983" s="155" t="s">
        <v>3810</v>
      </c>
      <c r="D2983" s="156" t="s">
        <v>4420</v>
      </c>
      <c r="E2983" s="157" t="s">
        <v>2367</v>
      </c>
      <c r="F2983" s="157">
        <v>4</v>
      </c>
      <c r="G2983" s="157" t="s">
        <v>2111</v>
      </c>
      <c r="H2983" s="157">
        <v>2</v>
      </c>
      <c r="I2983" s="157">
        <v>0.5</v>
      </c>
      <c r="J2983" s="158">
        <f t="shared" si="60"/>
        <v>4</v>
      </c>
      <c r="K2983" s="157" t="s">
        <v>1372</v>
      </c>
      <c r="L2983" s="390" t="s">
        <v>1489</v>
      </c>
      <c r="M2983" s="390" t="s">
        <v>6087</v>
      </c>
      <c r="N2983" s="157" t="s">
        <v>2112</v>
      </c>
    </row>
    <row r="2984" spans="1:14" s="159" customFormat="1" ht="18.75" hidden="1" customHeight="1" x14ac:dyDescent="0.2">
      <c r="A2984" s="153"/>
      <c r="B2984" s="160" t="s">
        <v>3815</v>
      </c>
      <c r="C2984" s="161" t="s">
        <v>3810</v>
      </c>
      <c r="D2984" s="162" t="s">
        <v>2436</v>
      </c>
      <c r="E2984" s="163" t="s">
        <v>2367</v>
      </c>
      <c r="F2984" s="163">
        <v>4</v>
      </c>
      <c r="G2984" s="163" t="s">
        <v>2111</v>
      </c>
      <c r="H2984" s="163">
        <v>2</v>
      </c>
      <c r="I2984" s="163">
        <v>0.5</v>
      </c>
      <c r="J2984" s="164">
        <f t="shared" si="60"/>
        <v>4</v>
      </c>
      <c r="K2984" s="163" t="s">
        <v>1372</v>
      </c>
      <c r="L2984" s="391" t="s">
        <v>1489</v>
      </c>
      <c r="M2984" s="391" t="s">
        <v>6087</v>
      </c>
      <c r="N2984" s="163" t="s">
        <v>2112</v>
      </c>
    </row>
    <row r="2985" spans="1:14" s="159" customFormat="1" ht="18.75" hidden="1" customHeight="1" x14ac:dyDescent="0.2">
      <c r="A2985" s="153"/>
      <c r="B2985" s="160" t="s">
        <v>3815</v>
      </c>
      <c r="C2985" s="161" t="s">
        <v>3810</v>
      </c>
      <c r="D2985" s="162" t="s">
        <v>1050</v>
      </c>
      <c r="E2985" s="163" t="s">
        <v>2367</v>
      </c>
      <c r="F2985" s="163">
        <v>1</v>
      </c>
      <c r="G2985" s="163" t="s">
        <v>2111</v>
      </c>
      <c r="H2985" s="163">
        <v>2</v>
      </c>
      <c r="I2985" s="163">
        <v>3</v>
      </c>
      <c r="J2985" s="164">
        <f t="shared" si="60"/>
        <v>6</v>
      </c>
      <c r="K2985" s="163" t="s">
        <v>1372</v>
      </c>
      <c r="L2985" s="391" t="s">
        <v>1489</v>
      </c>
      <c r="M2985" s="391" t="s">
        <v>6087</v>
      </c>
      <c r="N2985" s="163" t="s">
        <v>2112</v>
      </c>
    </row>
    <row r="2986" spans="1:14" s="159" customFormat="1" ht="18.75" hidden="1" customHeight="1" thickBot="1" x14ac:dyDescent="0.25">
      <c r="A2986" s="153"/>
      <c r="B2986" s="165" t="s">
        <v>3815</v>
      </c>
      <c r="C2986" s="161" t="s">
        <v>3810</v>
      </c>
      <c r="D2986" s="167" t="s">
        <v>98</v>
      </c>
      <c r="E2986" s="163" t="s">
        <v>2367</v>
      </c>
      <c r="F2986" s="168">
        <v>2</v>
      </c>
      <c r="G2986" s="163" t="s">
        <v>2111</v>
      </c>
      <c r="H2986" s="163">
        <v>2</v>
      </c>
      <c r="I2986" s="163">
        <v>0.5</v>
      </c>
      <c r="J2986" s="164">
        <f t="shared" si="60"/>
        <v>2</v>
      </c>
      <c r="K2986" s="168" t="s">
        <v>1372</v>
      </c>
      <c r="L2986" s="401" t="s">
        <v>1489</v>
      </c>
      <c r="M2986" s="401" t="s">
        <v>6087</v>
      </c>
      <c r="N2986" s="163" t="s">
        <v>2112</v>
      </c>
    </row>
    <row r="2987" spans="1:14" s="159" customFormat="1" ht="18.75" hidden="1" customHeight="1" x14ac:dyDescent="0.2">
      <c r="A2987" s="153"/>
      <c r="B2987" s="154" t="s">
        <v>3816</v>
      </c>
      <c r="C2987" s="155" t="s">
        <v>3810</v>
      </c>
      <c r="D2987" s="156" t="s">
        <v>4420</v>
      </c>
      <c r="E2987" s="163" t="s">
        <v>2367</v>
      </c>
      <c r="F2987" s="157">
        <v>4</v>
      </c>
      <c r="G2987" s="157" t="s">
        <v>2111</v>
      </c>
      <c r="H2987" s="157">
        <v>2</v>
      </c>
      <c r="I2987" s="157">
        <v>0.5</v>
      </c>
      <c r="J2987" s="158">
        <f t="shared" si="60"/>
        <v>4</v>
      </c>
      <c r="K2987" s="157" t="s">
        <v>1372</v>
      </c>
      <c r="L2987" s="391" t="s">
        <v>1489</v>
      </c>
      <c r="M2987" s="390" t="s">
        <v>6087</v>
      </c>
      <c r="N2987" s="157" t="s">
        <v>2112</v>
      </c>
    </row>
    <row r="2988" spans="1:14" s="159" customFormat="1" ht="18.75" hidden="1" customHeight="1" x14ac:dyDescent="0.2">
      <c r="A2988" s="153"/>
      <c r="B2988" s="160" t="s">
        <v>3816</v>
      </c>
      <c r="C2988" s="161" t="s">
        <v>3810</v>
      </c>
      <c r="D2988" s="162" t="s">
        <v>2436</v>
      </c>
      <c r="E2988" s="163" t="s">
        <v>2367</v>
      </c>
      <c r="F2988" s="163">
        <v>4</v>
      </c>
      <c r="G2988" s="163" t="s">
        <v>2111</v>
      </c>
      <c r="H2988" s="163">
        <v>2</v>
      </c>
      <c r="I2988" s="163">
        <v>0.5</v>
      </c>
      <c r="J2988" s="164">
        <f t="shared" si="60"/>
        <v>4</v>
      </c>
      <c r="K2988" s="163" t="s">
        <v>1372</v>
      </c>
      <c r="L2988" s="391" t="s">
        <v>1489</v>
      </c>
      <c r="M2988" s="391" t="s">
        <v>6087</v>
      </c>
      <c r="N2988" s="163" t="s">
        <v>2112</v>
      </c>
    </row>
    <row r="2989" spans="1:14" s="159" customFormat="1" ht="18.75" hidden="1" customHeight="1" x14ac:dyDescent="0.2">
      <c r="A2989" s="153"/>
      <c r="B2989" s="160" t="s">
        <v>3816</v>
      </c>
      <c r="C2989" s="161" t="s">
        <v>3810</v>
      </c>
      <c r="D2989" s="162" t="s">
        <v>1050</v>
      </c>
      <c r="E2989" s="163" t="s">
        <v>2367</v>
      </c>
      <c r="F2989" s="163">
        <v>1</v>
      </c>
      <c r="G2989" s="163" t="s">
        <v>2111</v>
      </c>
      <c r="H2989" s="163">
        <v>2</v>
      </c>
      <c r="I2989" s="163">
        <v>3</v>
      </c>
      <c r="J2989" s="164">
        <f t="shared" si="60"/>
        <v>6</v>
      </c>
      <c r="K2989" s="163" t="s">
        <v>1372</v>
      </c>
      <c r="L2989" s="391" t="s">
        <v>1489</v>
      </c>
      <c r="M2989" s="391" t="s">
        <v>6087</v>
      </c>
      <c r="N2989" s="163" t="s">
        <v>2112</v>
      </c>
    </row>
    <row r="2990" spans="1:14" s="159" customFormat="1" ht="18.75" hidden="1" customHeight="1" thickBot="1" x14ac:dyDescent="0.25">
      <c r="A2990" s="153"/>
      <c r="B2990" s="165" t="s">
        <v>3816</v>
      </c>
      <c r="C2990" s="161" t="s">
        <v>3810</v>
      </c>
      <c r="D2990" s="167" t="s">
        <v>98</v>
      </c>
      <c r="E2990" s="163" t="s">
        <v>2367</v>
      </c>
      <c r="F2990" s="168">
        <v>2</v>
      </c>
      <c r="G2990" s="163" t="s">
        <v>2111</v>
      </c>
      <c r="H2990" s="163">
        <v>2</v>
      </c>
      <c r="I2990" s="163">
        <v>0.5</v>
      </c>
      <c r="J2990" s="164">
        <f t="shared" si="60"/>
        <v>2</v>
      </c>
      <c r="K2990" s="168" t="s">
        <v>1372</v>
      </c>
      <c r="L2990" s="391" t="s">
        <v>1489</v>
      </c>
      <c r="M2990" s="401" t="s">
        <v>6087</v>
      </c>
      <c r="N2990" s="163" t="s">
        <v>2112</v>
      </c>
    </row>
    <row r="2991" spans="1:14" s="159" customFormat="1" ht="18.75" hidden="1" customHeight="1" x14ac:dyDescent="0.2">
      <c r="A2991" s="153"/>
      <c r="B2991" s="154" t="s">
        <v>3817</v>
      </c>
      <c r="C2991" s="155" t="s">
        <v>3810</v>
      </c>
      <c r="D2991" s="156" t="s">
        <v>4420</v>
      </c>
      <c r="E2991" s="157" t="s">
        <v>2367</v>
      </c>
      <c r="F2991" s="157">
        <v>4</v>
      </c>
      <c r="G2991" s="157" t="s">
        <v>2111</v>
      </c>
      <c r="H2991" s="157">
        <v>2</v>
      </c>
      <c r="I2991" s="157">
        <v>0.5</v>
      </c>
      <c r="J2991" s="158">
        <f t="shared" si="60"/>
        <v>4</v>
      </c>
      <c r="K2991" s="157" t="s">
        <v>1372</v>
      </c>
      <c r="L2991" s="390" t="s">
        <v>1489</v>
      </c>
      <c r="M2991" s="390" t="s">
        <v>6087</v>
      </c>
      <c r="N2991" s="157" t="s">
        <v>2112</v>
      </c>
    </row>
    <row r="2992" spans="1:14" s="159" customFormat="1" ht="18.75" hidden="1" customHeight="1" x14ac:dyDescent="0.2">
      <c r="A2992" s="153"/>
      <c r="B2992" s="160" t="s">
        <v>3817</v>
      </c>
      <c r="C2992" s="161" t="s">
        <v>3810</v>
      </c>
      <c r="D2992" s="162" t="s">
        <v>2436</v>
      </c>
      <c r="E2992" s="163" t="s">
        <v>2367</v>
      </c>
      <c r="F2992" s="163">
        <v>4</v>
      </c>
      <c r="G2992" s="163" t="s">
        <v>2111</v>
      </c>
      <c r="H2992" s="163">
        <v>2</v>
      </c>
      <c r="I2992" s="163">
        <v>0.5</v>
      </c>
      <c r="J2992" s="164">
        <f t="shared" si="60"/>
        <v>4</v>
      </c>
      <c r="K2992" s="163" t="s">
        <v>1372</v>
      </c>
      <c r="L2992" s="391" t="s">
        <v>1489</v>
      </c>
      <c r="M2992" s="391" t="s">
        <v>6087</v>
      </c>
      <c r="N2992" s="163" t="s">
        <v>2112</v>
      </c>
    </row>
    <row r="2993" spans="1:14" s="159" customFormat="1" ht="18.75" hidden="1" customHeight="1" x14ac:dyDescent="0.2">
      <c r="A2993" s="153"/>
      <c r="B2993" s="160" t="s">
        <v>3817</v>
      </c>
      <c r="C2993" s="161" t="s">
        <v>3810</v>
      </c>
      <c r="D2993" s="162" t="s">
        <v>1050</v>
      </c>
      <c r="E2993" s="163" t="s">
        <v>2367</v>
      </c>
      <c r="F2993" s="163">
        <v>1</v>
      </c>
      <c r="G2993" s="163" t="s">
        <v>2111</v>
      </c>
      <c r="H2993" s="163">
        <v>2</v>
      </c>
      <c r="I2993" s="163">
        <v>3</v>
      </c>
      <c r="J2993" s="164">
        <f t="shared" si="60"/>
        <v>6</v>
      </c>
      <c r="K2993" s="163" t="s">
        <v>1372</v>
      </c>
      <c r="L2993" s="391" t="s">
        <v>1489</v>
      </c>
      <c r="M2993" s="391" t="s">
        <v>6087</v>
      </c>
      <c r="N2993" s="163" t="s">
        <v>2112</v>
      </c>
    </row>
    <row r="2994" spans="1:14" s="159" customFormat="1" ht="18.75" hidden="1" customHeight="1" thickBot="1" x14ac:dyDescent="0.25">
      <c r="A2994" s="153"/>
      <c r="B2994" s="165" t="s">
        <v>3817</v>
      </c>
      <c r="C2994" s="161" t="s">
        <v>3810</v>
      </c>
      <c r="D2994" s="167" t="s">
        <v>98</v>
      </c>
      <c r="E2994" s="163" t="s">
        <v>2367</v>
      </c>
      <c r="F2994" s="168">
        <v>2</v>
      </c>
      <c r="G2994" s="163" t="s">
        <v>2111</v>
      </c>
      <c r="H2994" s="163">
        <v>2</v>
      </c>
      <c r="I2994" s="163">
        <v>0.5</v>
      </c>
      <c r="J2994" s="164">
        <f t="shared" si="60"/>
        <v>2</v>
      </c>
      <c r="K2994" s="168" t="s">
        <v>1372</v>
      </c>
      <c r="L2994" s="391" t="s">
        <v>1489</v>
      </c>
      <c r="M2994" s="401" t="s">
        <v>6087</v>
      </c>
      <c r="N2994" s="163" t="s">
        <v>2112</v>
      </c>
    </row>
    <row r="2995" spans="1:14" s="159" customFormat="1" ht="18.75" hidden="1" customHeight="1" x14ac:dyDescent="0.2">
      <c r="A2995" s="153"/>
      <c r="B2995" s="154" t="s">
        <v>3818</v>
      </c>
      <c r="C2995" s="155" t="s">
        <v>3810</v>
      </c>
      <c r="D2995" s="156" t="s">
        <v>4420</v>
      </c>
      <c r="E2995" s="157" t="s">
        <v>2367</v>
      </c>
      <c r="F2995" s="157">
        <v>4</v>
      </c>
      <c r="G2995" s="157" t="s">
        <v>2111</v>
      </c>
      <c r="H2995" s="157">
        <v>2</v>
      </c>
      <c r="I2995" s="157">
        <v>0.5</v>
      </c>
      <c r="J2995" s="158">
        <f t="shared" si="60"/>
        <v>4</v>
      </c>
      <c r="K2995" s="157" t="s">
        <v>1372</v>
      </c>
      <c r="L2995" s="390" t="s">
        <v>1489</v>
      </c>
      <c r="M2995" s="390" t="s">
        <v>6087</v>
      </c>
      <c r="N2995" s="157" t="s">
        <v>2112</v>
      </c>
    </row>
    <row r="2996" spans="1:14" s="159" customFormat="1" ht="18.75" hidden="1" customHeight="1" x14ac:dyDescent="0.2">
      <c r="A2996" s="153"/>
      <c r="B2996" s="160" t="s">
        <v>3818</v>
      </c>
      <c r="C2996" s="161" t="s">
        <v>3810</v>
      </c>
      <c r="D2996" s="162" t="s">
        <v>2436</v>
      </c>
      <c r="E2996" s="163" t="s">
        <v>2367</v>
      </c>
      <c r="F2996" s="163">
        <v>4</v>
      </c>
      <c r="G2996" s="163" t="s">
        <v>2111</v>
      </c>
      <c r="H2996" s="163">
        <v>2</v>
      </c>
      <c r="I2996" s="163">
        <v>0.5</v>
      </c>
      <c r="J2996" s="164">
        <f t="shared" si="60"/>
        <v>4</v>
      </c>
      <c r="K2996" s="163" t="s">
        <v>1372</v>
      </c>
      <c r="L2996" s="391" t="s">
        <v>1489</v>
      </c>
      <c r="M2996" s="391" t="s">
        <v>6087</v>
      </c>
      <c r="N2996" s="163" t="s">
        <v>2112</v>
      </c>
    </row>
    <row r="2997" spans="1:14" s="159" customFormat="1" ht="18.75" hidden="1" customHeight="1" x14ac:dyDescent="0.2">
      <c r="A2997" s="153"/>
      <c r="B2997" s="160" t="s">
        <v>3818</v>
      </c>
      <c r="C2997" s="161" t="s">
        <v>3810</v>
      </c>
      <c r="D2997" s="162" t="s">
        <v>1050</v>
      </c>
      <c r="E2997" s="163" t="s">
        <v>2367</v>
      </c>
      <c r="F2997" s="163">
        <v>1</v>
      </c>
      <c r="G2997" s="163" t="s">
        <v>2111</v>
      </c>
      <c r="H2997" s="163">
        <v>2</v>
      </c>
      <c r="I2997" s="163">
        <v>3</v>
      </c>
      <c r="J2997" s="164">
        <f t="shared" si="60"/>
        <v>6</v>
      </c>
      <c r="K2997" s="163" t="s">
        <v>1372</v>
      </c>
      <c r="L2997" s="391" t="s">
        <v>1489</v>
      </c>
      <c r="M2997" s="391" t="s">
        <v>6087</v>
      </c>
      <c r="N2997" s="163" t="s">
        <v>2112</v>
      </c>
    </row>
    <row r="2998" spans="1:14" s="159" customFormat="1" ht="18.75" hidden="1" customHeight="1" thickBot="1" x14ac:dyDescent="0.25">
      <c r="A2998" s="153"/>
      <c r="B2998" s="165" t="s">
        <v>3818</v>
      </c>
      <c r="C2998" s="161" t="s">
        <v>3810</v>
      </c>
      <c r="D2998" s="167" t="s">
        <v>98</v>
      </c>
      <c r="E2998" s="163" t="s">
        <v>2367</v>
      </c>
      <c r="F2998" s="168">
        <v>2</v>
      </c>
      <c r="G2998" s="163" t="s">
        <v>2111</v>
      </c>
      <c r="H2998" s="163">
        <v>2</v>
      </c>
      <c r="I2998" s="163">
        <v>0.5</v>
      </c>
      <c r="J2998" s="164">
        <f t="shared" si="60"/>
        <v>2</v>
      </c>
      <c r="K2998" s="168" t="s">
        <v>1372</v>
      </c>
      <c r="L2998" s="391" t="s">
        <v>1489</v>
      </c>
      <c r="M2998" s="401" t="s">
        <v>6087</v>
      </c>
      <c r="N2998" s="163" t="s">
        <v>2112</v>
      </c>
    </row>
    <row r="2999" spans="1:14" s="159" customFormat="1" ht="18.75" hidden="1" customHeight="1" x14ac:dyDescent="0.2">
      <c r="A2999" s="153"/>
      <c r="B2999" s="154" t="s">
        <v>3819</v>
      </c>
      <c r="C2999" s="155" t="s">
        <v>3820</v>
      </c>
      <c r="D2999" s="156" t="s">
        <v>4420</v>
      </c>
      <c r="E2999" s="157" t="s">
        <v>2367</v>
      </c>
      <c r="F2999" s="157">
        <v>4</v>
      </c>
      <c r="G2999" s="157" t="s">
        <v>2111</v>
      </c>
      <c r="H2999" s="157">
        <v>2</v>
      </c>
      <c r="I2999" s="157">
        <v>0.5</v>
      </c>
      <c r="J2999" s="158">
        <f t="shared" si="60"/>
        <v>4</v>
      </c>
      <c r="K2999" s="157" t="s">
        <v>1369</v>
      </c>
      <c r="L2999" s="157" t="s">
        <v>95</v>
      </c>
      <c r="M2999" s="157" t="s">
        <v>1369</v>
      </c>
      <c r="N2999" s="157" t="s">
        <v>2112</v>
      </c>
    </row>
    <row r="3000" spans="1:14" s="159" customFormat="1" ht="18.75" hidden="1" customHeight="1" x14ac:dyDescent="0.2">
      <c r="A3000" s="153"/>
      <c r="B3000" s="160" t="s">
        <v>3819</v>
      </c>
      <c r="C3000" s="161" t="s">
        <v>3820</v>
      </c>
      <c r="D3000" s="162" t="s">
        <v>2436</v>
      </c>
      <c r="E3000" s="163" t="s">
        <v>2367</v>
      </c>
      <c r="F3000" s="163">
        <v>4</v>
      </c>
      <c r="G3000" s="163" t="s">
        <v>2111</v>
      </c>
      <c r="H3000" s="163">
        <v>2</v>
      </c>
      <c r="I3000" s="163">
        <v>0.5</v>
      </c>
      <c r="J3000" s="164">
        <f t="shared" si="60"/>
        <v>4</v>
      </c>
      <c r="K3000" s="163" t="s">
        <v>1369</v>
      </c>
      <c r="L3000" s="163" t="s">
        <v>95</v>
      </c>
      <c r="M3000" s="163" t="s">
        <v>1369</v>
      </c>
      <c r="N3000" s="163" t="s">
        <v>2112</v>
      </c>
    </row>
    <row r="3001" spans="1:14" s="159" customFormat="1" ht="18.75" hidden="1" customHeight="1" x14ac:dyDescent="0.2">
      <c r="A3001" s="153"/>
      <c r="B3001" s="160" t="s">
        <v>3819</v>
      </c>
      <c r="C3001" s="161" t="s">
        <v>3820</v>
      </c>
      <c r="D3001" s="162" t="s">
        <v>1050</v>
      </c>
      <c r="E3001" s="163" t="s">
        <v>2367</v>
      </c>
      <c r="F3001" s="163">
        <v>1</v>
      </c>
      <c r="G3001" s="163" t="s">
        <v>2111</v>
      </c>
      <c r="H3001" s="163">
        <v>2</v>
      </c>
      <c r="I3001" s="163">
        <v>3</v>
      </c>
      <c r="J3001" s="164">
        <f t="shared" si="60"/>
        <v>6</v>
      </c>
      <c r="K3001" s="163" t="s">
        <v>1369</v>
      </c>
      <c r="L3001" s="163" t="s">
        <v>95</v>
      </c>
      <c r="M3001" s="163" t="s">
        <v>1369</v>
      </c>
      <c r="N3001" s="163" t="s">
        <v>2112</v>
      </c>
    </row>
    <row r="3002" spans="1:14" s="159" customFormat="1" ht="18.75" hidden="1" customHeight="1" thickBot="1" x14ac:dyDescent="0.25">
      <c r="A3002" s="153"/>
      <c r="B3002" s="165" t="s">
        <v>3819</v>
      </c>
      <c r="C3002" s="161" t="s">
        <v>3820</v>
      </c>
      <c r="D3002" s="167" t="s">
        <v>98</v>
      </c>
      <c r="E3002" s="163" t="s">
        <v>2367</v>
      </c>
      <c r="F3002" s="168">
        <v>2</v>
      </c>
      <c r="G3002" s="163" t="s">
        <v>2111</v>
      </c>
      <c r="H3002" s="163">
        <v>2</v>
      </c>
      <c r="I3002" s="163">
        <v>0.5</v>
      </c>
      <c r="J3002" s="164">
        <f t="shared" si="60"/>
        <v>2</v>
      </c>
      <c r="K3002" s="168" t="s">
        <v>1369</v>
      </c>
      <c r="L3002" s="163" t="s">
        <v>95</v>
      </c>
      <c r="M3002" s="168" t="s">
        <v>1369</v>
      </c>
      <c r="N3002" s="163" t="s">
        <v>2112</v>
      </c>
    </row>
    <row r="3003" spans="1:14" s="159" customFormat="1" ht="18.75" hidden="1" customHeight="1" x14ac:dyDescent="0.2">
      <c r="A3003" s="153"/>
      <c r="B3003" s="154" t="s">
        <v>3821</v>
      </c>
      <c r="C3003" s="155" t="s">
        <v>3822</v>
      </c>
      <c r="D3003" s="156" t="s">
        <v>4420</v>
      </c>
      <c r="E3003" s="157"/>
      <c r="F3003" s="157">
        <v>2</v>
      </c>
      <c r="G3003" s="157" t="s">
        <v>2111</v>
      </c>
      <c r="H3003" s="157">
        <v>2</v>
      </c>
      <c r="I3003" s="157">
        <v>0.2</v>
      </c>
      <c r="J3003" s="158">
        <f t="shared" si="60"/>
        <v>0.8</v>
      </c>
      <c r="K3003" s="157" t="s">
        <v>1372</v>
      </c>
      <c r="L3003" s="157" t="s">
        <v>1489</v>
      </c>
      <c r="M3003" s="157" t="s">
        <v>81</v>
      </c>
      <c r="N3003" s="157" t="s">
        <v>2113</v>
      </c>
    </row>
    <row r="3004" spans="1:14" s="159" customFormat="1" ht="18.75" hidden="1" customHeight="1" thickBot="1" x14ac:dyDescent="0.25">
      <c r="A3004" s="153"/>
      <c r="B3004" s="165" t="s">
        <v>3821</v>
      </c>
      <c r="C3004" s="161" t="s">
        <v>3822</v>
      </c>
      <c r="D3004" s="167" t="s">
        <v>2436</v>
      </c>
      <c r="E3004" s="163"/>
      <c r="F3004" s="163">
        <v>2</v>
      </c>
      <c r="G3004" s="163" t="s">
        <v>2111</v>
      </c>
      <c r="H3004" s="163">
        <v>2</v>
      </c>
      <c r="I3004" s="163">
        <v>0.25</v>
      </c>
      <c r="J3004" s="164">
        <f t="shared" si="60"/>
        <v>1</v>
      </c>
      <c r="K3004" s="168" t="s">
        <v>1372</v>
      </c>
      <c r="L3004" s="163" t="s">
        <v>1489</v>
      </c>
      <c r="M3004" s="163" t="s">
        <v>81</v>
      </c>
      <c r="N3004" s="163" t="s">
        <v>2113</v>
      </c>
    </row>
    <row r="3005" spans="1:14" s="159" customFormat="1" ht="18.75" hidden="1" customHeight="1" x14ac:dyDescent="0.2">
      <c r="A3005" s="153"/>
      <c r="B3005" s="154" t="s">
        <v>3823</v>
      </c>
      <c r="C3005" s="155"/>
      <c r="D3005" s="156" t="s">
        <v>4420</v>
      </c>
      <c r="E3005" s="157"/>
      <c r="F3005" s="157">
        <v>2</v>
      </c>
      <c r="G3005" s="157" t="s">
        <v>2111</v>
      </c>
      <c r="H3005" s="157">
        <v>2</v>
      </c>
      <c r="I3005" s="157">
        <v>0.1</v>
      </c>
      <c r="J3005" s="158">
        <f t="shared" si="60"/>
        <v>0.4</v>
      </c>
      <c r="K3005" s="157" t="s">
        <v>1369</v>
      </c>
      <c r="L3005" s="157" t="s">
        <v>1493</v>
      </c>
      <c r="M3005" s="157" t="s">
        <v>1369</v>
      </c>
      <c r="N3005" s="157" t="s">
        <v>2112</v>
      </c>
    </row>
    <row r="3006" spans="1:14" s="159" customFormat="1" ht="18.75" hidden="1" customHeight="1" thickBot="1" x14ac:dyDescent="0.25">
      <c r="A3006" s="153"/>
      <c r="B3006" s="165" t="s">
        <v>3823</v>
      </c>
      <c r="C3006" s="161"/>
      <c r="D3006" s="167" t="s">
        <v>1050</v>
      </c>
      <c r="E3006" s="163"/>
      <c r="F3006" s="163">
        <v>1</v>
      </c>
      <c r="G3006" s="168" t="s">
        <v>2111</v>
      </c>
      <c r="H3006" s="163">
        <v>2</v>
      </c>
      <c r="I3006" s="163">
        <v>3</v>
      </c>
      <c r="J3006" s="164">
        <f t="shared" si="60"/>
        <v>6</v>
      </c>
      <c r="K3006" s="168" t="s">
        <v>1369</v>
      </c>
      <c r="L3006" s="163" t="s">
        <v>1493</v>
      </c>
      <c r="M3006" s="163" t="s">
        <v>1369</v>
      </c>
      <c r="N3006" s="163" t="s">
        <v>2112</v>
      </c>
    </row>
    <row r="3007" spans="1:14" s="159" customFormat="1" ht="18.75" hidden="1" customHeight="1" x14ac:dyDescent="0.2">
      <c r="A3007" s="153" t="s">
        <v>2476</v>
      </c>
      <c r="B3007" s="194" t="s">
        <v>3824</v>
      </c>
      <c r="C3007" s="195" t="s">
        <v>3825</v>
      </c>
      <c r="D3007" s="156" t="s">
        <v>4420</v>
      </c>
      <c r="E3007" s="157"/>
      <c r="F3007" s="157">
        <v>1</v>
      </c>
      <c r="G3007" s="157" t="s">
        <v>2111</v>
      </c>
      <c r="H3007" s="157">
        <v>1</v>
      </c>
      <c r="I3007" s="157">
        <v>0.5</v>
      </c>
      <c r="J3007" s="158">
        <f t="shared" si="60"/>
        <v>0.5</v>
      </c>
      <c r="K3007" s="157" t="s">
        <v>1372</v>
      </c>
      <c r="L3007" s="390" t="s">
        <v>1489</v>
      </c>
      <c r="M3007" s="390" t="s">
        <v>6087</v>
      </c>
      <c r="N3007" s="157" t="s">
        <v>2113</v>
      </c>
    </row>
    <row r="3008" spans="1:14" s="159" customFormat="1" ht="18.75" hidden="1" customHeight="1" x14ac:dyDescent="0.2">
      <c r="A3008" s="153" t="s">
        <v>2476</v>
      </c>
      <c r="B3008" s="198" t="s">
        <v>3824</v>
      </c>
      <c r="C3008" s="197" t="s">
        <v>3825</v>
      </c>
      <c r="D3008" s="162" t="s">
        <v>2436</v>
      </c>
      <c r="E3008" s="163"/>
      <c r="F3008" s="163">
        <v>12</v>
      </c>
      <c r="G3008" s="163" t="s">
        <v>2111</v>
      </c>
      <c r="H3008" s="163">
        <v>2</v>
      </c>
      <c r="I3008" s="163">
        <v>0.25</v>
      </c>
      <c r="J3008" s="164">
        <f t="shared" si="60"/>
        <v>6</v>
      </c>
      <c r="K3008" s="163" t="s">
        <v>1372</v>
      </c>
      <c r="L3008" s="391" t="s">
        <v>1489</v>
      </c>
      <c r="M3008" s="391" t="s">
        <v>6087</v>
      </c>
      <c r="N3008" s="163" t="s">
        <v>2113</v>
      </c>
    </row>
    <row r="3009" spans="1:14" s="159" customFormat="1" ht="18.75" hidden="1" customHeight="1" x14ac:dyDescent="0.2">
      <c r="A3009" s="153" t="s">
        <v>2476</v>
      </c>
      <c r="B3009" s="198" t="s">
        <v>3824</v>
      </c>
      <c r="C3009" s="197" t="s">
        <v>3825</v>
      </c>
      <c r="D3009" s="162" t="s">
        <v>1050</v>
      </c>
      <c r="E3009" s="163"/>
      <c r="F3009" s="163">
        <v>1</v>
      </c>
      <c r="G3009" s="163" t="s">
        <v>2111</v>
      </c>
      <c r="H3009" s="163">
        <v>2</v>
      </c>
      <c r="I3009" s="163">
        <v>3</v>
      </c>
      <c r="J3009" s="164">
        <f t="shared" si="60"/>
        <v>6</v>
      </c>
      <c r="K3009" s="163" t="s">
        <v>1372</v>
      </c>
      <c r="L3009" s="391" t="s">
        <v>1489</v>
      </c>
      <c r="M3009" s="391" t="s">
        <v>6087</v>
      </c>
      <c r="N3009" s="163" t="s">
        <v>2113</v>
      </c>
    </row>
    <row r="3010" spans="1:14" s="159" customFormat="1" ht="18.75" hidden="1" customHeight="1" thickBot="1" x14ac:dyDescent="0.25">
      <c r="A3010" s="153" t="s">
        <v>2476</v>
      </c>
      <c r="B3010" s="196" t="s">
        <v>3824</v>
      </c>
      <c r="C3010" s="197" t="s">
        <v>3825</v>
      </c>
      <c r="D3010" s="167" t="s">
        <v>98</v>
      </c>
      <c r="E3010" s="163"/>
      <c r="F3010" s="168">
        <v>2</v>
      </c>
      <c r="G3010" s="168" t="s">
        <v>2111</v>
      </c>
      <c r="H3010" s="168">
        <v>1</v>
      </c>
      <c r="I3010" s="168">
        <v>0.5</v>
      </c>
      <c r="J3010" s="164">
        <f t="shared" si="60"/>
        <v>1</v>
      </c>
      <c r="K3010" s="168" t="s">
        <v>1372</v>
      </c>
      <c r="L3010" s="391" t="s">
        <v>1489</v>
      </c>
      <c r="M3010" s="401" t="s">
        <v>6087</v>
      </c>
      <c r="N3010" s="168" t="s">
        <v>2113</v>
      </c>
    </row>
    <row r="3011" spans="1:14" s="159" customFormat="1" ht="18.75" hidden="1" customHeight="1" x14ac:dyDescent="0.2">
      <c r="A3011" s="153"/>
      <c r="B3011" s="194" t="s">
        <v>3826</v>
      </c>
      <c r="C3011" s="195" t="s">
        <v>3827</v>
      </c>
      <c r="D3011" s="156" t="s">
        <v>4420</v>
      </c>
      <c r="E3011" s="157" t="s">
        <v>2367</v>
      </c>
      <c r="F3011" s="157">
        <v>4</v>
      </c>
      <c r="G3011" s="157" t="s">
        <v>2111</v>
      </c>
      <c r="H3011" s="157">
        <v>2</v>
      </c>
      <c r="I3011" s="157">
        <v>0.5</v>
      </c>
      <c r="J3011" s="158">
        <f t="shared" si="60"/>
        <v>4</v>
      </c>
      <c r="K3011" s="157" t="s">
        <v>1372</v>
      </c>
      <c r="L3011" s="157" t="s">
        <v>1489</v>
      </c>
      <c r="M3011" s="157" t="s">
        <v>81</v>
      </c>
      <c r="N3011" s="157" t="s">
        <v>2113</v>
      </c>
    </row>
    <row r="3012" spans="1:14" s="159" customFormat="1" ht="18.75" hidden="1" customHeight="1" x14ac:dyDescent="0.2">
      <c r="A3012" s="153"/>
      <c r="B3012" s="198" t="s">
        <v>3826</v>
      </c>
      <c r="C3012" s="197" t="s">
        <v>3827</v>
      </c>
      <c r="D3012" s="162" t="s">
        <v>2436</v>
      </c>
      <c r="E3012" s="163" t="s">
        <v>2367</v>
      </c>
      <c r="F3012" s="163">
        <v>4</v>
      </c>
      <c r="G3012" s="163" t="s">
        <v>2111</v>
      </c>
      <c r="H3012" s="163">
        <v>2</v>
      </c>
      <c r="I3012" s="163">
        <v>0.5</v>
      </c>
      <c r="J3012" s="164">
        <f t="shared" si="60"/>
        <v>4</v>
      </c>
      <c r="K3012" s="163" t="s">
        <v>1372</v>
      </c>
      <c r="L3012" s="163" t="s">
        <v>1489</v>
      </c>
      <c r="M3012" s="163" t="s">
        <v>81</v>
      </c>
      <c r="N3012" s="163" t="s">
        <v>2113</v>
      </c>
    </row>
    <row r="3013" spans="1:14" s="159" customFormat="1" ht="18.75" hidden="1" customHeight="1" x14ac:dyDescent="0.2">
      <c r="A3013" s="153"/>
      <c r="B3013" s="198" t="s">
        <v>3826</v>
      </c>
      <c r="C3013" s="197" t="s">
        <v>3827</v>
      </c>
      <c r="D3013" s="162" t="s">
        <v>1050</v>
      </c>
      <c r="E3013" s="163" t="s">
        <v>2367</v>
      </c>
      <c r="F3013" s="163">
        <v>1</v>
      </c>
      <c r="G3013" s="163" t="s">
        <v>2111</v>
      </c>
      <c r="H3013" s="163">
        <v>2</v>
      </c>
      <c r="I3013" s="163">
        <v>3</v>
      </c>
      <c r="J3013" s="164">
        <f t="shared" si="60"/>
        <v>6</v>
      </c>
      <c r="K3013" s="163" t="s">
        <v>1372</v>
      </c>
      <c r="L3013" s="163" t="s">
        <v>1489</v>
      </c>
      <c r="M3013" s="163" t="s">
        <v>81</v>
      </c>
      <c r="N3013" s="163" t="s">
        <v>2113</v>
      </c>
    </row>
    <row r="3014" spans="1:14" s="159" customFormat="1" ht="18.75" hidden="1" customHeight="1" thickBot="1" x14ac:dyDescent="0.25">
      <c r="A3014" s="153"/>
      <c r="B3014" s="196" t="s">
        <v>3826</v>
      </c>
      <c r="C3014" s="197" t="s">
        <v>3827</v>
      </c>
      <c r="D3014" s="167" t="s">
        <v>98</v>
      </c>
      <c r="E3014" s="163" t="s">
        <v>2367</v>
      </c>
      <c r="F3014" s="168">
        <v>2</v>
      </c>
      <c r="G3014" s="163" t="s">
        <v>2111</v>
      </c>
      <c r="H3014" s="163">
        <v>2</v>
      </c>
      <c r="I3014" s="163">
        <v>0.5</v>
      </c>
      <c r="J3014" s="164">
        <f t="shared" si="60"/>
        <v>2</v>
      </c>
      <c r="K3014" s="168" t="s">
        <v>1372</v>
      </c>
      <c r="L3014" s="163" t="s">
        <v>1489</v>
      </c>
      <c r="M3014" s="168" t="s">
        <v>81</v>
      </c>
      <c r="N3014" s="163" t="s">
        <v>2113</v>
      </c>
    </row>
    <row r="3015" spans="1:14" s="159" customFormat="1" ht="18.75" hidden="1" customHeight="1" x14ac:dyDescent="0.2">
      <c r="A3015" s="153"/>
      <c r="B3015" s="194" t="s">
        <v>3828</v>
      </c>
      <c r="C3015" s="195" t="s">
        <v>3829</v>
      </c>
      <c r="D3015" s="156" t="s">
        <v>4420</v>
      </c>
      <c r="E3015" s="157"/>
      <c r="F3015" s="157">
        <v>2</v>
      </c>
      <c r="G3015" s="157" t="s">
        <v>2111</v>
      </c>
      <c r="H3015" s="157">
        <v>2</v>
      </c>
      <c r="I3015" s="157">
        <v>0.1</v>
      </c>
      <c r="J3015" s="158">
        <f t="shared" si="60"/>
        <v>0.4</v>
      </c>
      <c r="K3015" s="157" t="s">
        <v>1372</v>
      </c>
      <c r="L3015" s="157" t="s">
        <v>1489</v>
      </c>
      <c r="M3015" s="157" t="s">
        <v>81</v>
      </c>
      <c r="N3015" s="157" t="s">
        <v>2113</v>
      </c>
    </row>
    <row r="3016" spans="1:14" s="159" customFormat="1" ht="18.75" hidden="1" customHeight="1" thickBot="1" x14ac:dyDescent="0.25">
      <c r="A3016" s="153"/>
      <c r="B3016" s="196" t="s">
        <v>3828</v>
      </c>
      <c r="C3016" s="197" t="s">
        <v>3829</v>
      </c>
      <c r="D3016" s="167" t="s">
        <v>1050</v>
      </c>
      <c r="E3016" s="163"/>
      <c r="F3016" s="163">
        <v>1</v>
      </c>
      <c r="G3016" s="168" t="s">
        <v>2111</v>
      </c>
      <c r="H3016" s="163">
        <v>2</v>
      </c>
      <c r="I3016" s="163">
        <v>3</v>
      </c>
      <c r="J3016" s="164">
        <f t="shared" si="60"/>
        <v>6</v>
      </c>
      <c r="K3016" s="168" t="s">
        <v>1372</v>
      </c>
      <c r="L3016" s="163" t="s">
        <v>1489</v>
      </c>
      <c r="M3016" s="163" t="s">
        <v>81</v>
      </c>
      <c r="N3016" s="163" t="s">
        <v>2113</v>
      </c>
    </row>
    <row r="3017" spans="1:14" s="159" customFormat="1" ht="18.75" hidden="1" customHeight="1" x14ac:dyDescent="0.2">
      <c r="A3017" s="153"/>
      <c r="B3017" s="154" t="s">
        <v>3830</v>
      </c>
      <c r="C3017" s="155" t="s">
        <v>3831</v>
      </c>
      <c r="D3017" s="156" t="s">
        <v>4420</v>
      </c>
      <c r="E3017" s="157" t="s">
        <v>2373</v>
      </c>
      <c r="F3017" s="157">
        <v>4</v>
      </c>
      <c r="G3017" s="157" t="s">
        <v>2111</v>
      </c>
      <c r="H3017" s="157">
        <v>2</v>
      </c>
      <c r="I3017" s="157">
        <v>0.1</v>
      </c>
      <c r="J3017" s="158">
        <f t="shared" si="60"/>
        <v>0.8</v>
      </c>
      <c r="K3017" s="157" t="s">
        <v>1372</v>
      </c>
      <c r="L3017" s="157" t="s">
        <v>1489</v>
      </c>
      <c r="M3017" s="157" t="s">
        <v>81</v>
      </c>
      <c r="N3017" s="157" t="s">
        <v>2113</v>
      </c>
    </row>
    <row r="3018" spans="1:14" s="159" customFormat="1" ht="18.75" hidden="1" customHeight="1" x14ac:dyDescent="0.2">
      <c r="A3018" s="153"/>
      <c r="B3018" s="160" t="s">
        <v>3830</v>
      </c>
      <c r="C3018" s="161" t="s">
        <v>3831</v>
      </c>
      <c r="D3018" s="162" t="s">
        <v>2483</v>
      </c>
      <c r="E3018" s="163" t="s">
        <v>2373</v>
      </c>
      <c r="F3018" s="163">
        <v>4</v>
      </c>
      <c r="G3018" s="163" t="s">
        <v>2111</v>
      </c>
      <c r="H3018" s="163">
        <v>2</v>
      </c>
      <c r="I3018" s="163">
        <v>0.2</v>
      </c>
      <c r="J3018" s="164">
        <f t="shared" si="60"/>
        <v>1.6</v>
      </c>
      <c r="K3018" s="163" t="s">
        <v>1372</v>
      </c>
      <c r="L3018" s="163" t="s">
        <v>1489</v>
      </c>
      <c r="M3018" s="163" t="s">
        <v>81</v>
      </c>
      <c r="N3018" s="163" t="s">
        <v>2113</v>
      </c>
    </row>
    <row r="3019" spans="1:14" s="159" customFormat="1" ht="18.75" hidden="1" customHeight="1" x14ac:dyDescent="0.2">
      <c r="A3019" s="153"/>
      <c r="B3019" s="160" t="s">
        <v>3830</v>
      </c>
      <c r="C3019" s="161" t="s">
        <v>3831</v>
      </c>
      <c r="D3019" s="162" t="s">
        <v>2484</v>
      </c>
      <c r="E3019" s="163" t="s">
        <v>2373</v>
      </c>
      <c r="F3019" s="163">
        <v>4</v>
      </c>
      <c r="G3019" s="163" t="s">
        <v>2111</v>
      </c>
      <c r="H3019" s="163">
        <v>2</v>
      </c>
      <c r="I3019" s="163">
        <v>0.2</v>
      </c>
      <c r="J3019" s="164">
        <f t="shared" si="60"/>
        <v>1.6</v>
      </c>
      <c r="K3019" s="163" t="s">
        <v>1372</v>
      </c>
      <c r="L3019" s="163" t="s">
        <v>1489</v>
      </c>
      <c r="M3019" s="163" t="s">
        <v>81</v>
      </c>
      <c r="N3019" s="163" t="s">
        <v>2113</v>
      </c>
    </row>
    <row r="3020" spans="1:14" s="159" customFormat="1" ht="18.75" hidden="1" customHeight="1" x14ac:dyDescent="0.2">
      <c r="A3020" s="153"/>
      <c r="B3020" s="160" t="s">
        <v>3830</v>
      </c>
      <c r="C3020" s="161" t="s">
        <v>3831</v>
      </c>
      <c r="D3020" s="162" t="s">
        <v>2485</v>
      </c>
      <c r="E3020" s="163" t="s">
        <v>2373</v>
      </c>
      <c r="F3020" s="163">
        <v>4</v>
      </c>
      <c r="G3020" s="163" t="s">
        <v>2111</v>
      </c>
      <c r="H3020" s="163">
        <v>2</v>
      </c>
      <c r="I3020" s="163">
        <v>0.4</v>
      </c>
      <c r="J3020" s="164">
        <f t="shared" si="60"/>
        <v>3.2</v>
      </c>
      <c r="K3020" s="163" t="s">
        <v>1372</v>
      </c>
      <c r="L3020" s="163" t="s">
        <v>1489</v>
      </c>
      <c r="M3020" s="163" t="s">
        <v>81</v>
      </c>
      <c r="N3020" s="163" t="s">
        <v>2113</v>
      </c>
    </row>
    <row r="3021" spans="1:14" s="159" customFormat="1" ht="18.75" hidden="1" customHeight="1" x14ac:dyDescent="0.2">
      <c r="A3021" s="153"/>
      <c r="B3021" s="160" t="s">
        <v>3830</v>
      </c>
      <c r="C3021" s="161" t="s">
        <v>3831</v>
      </c>
      <c r="D3021" s="162" t="s">
        <v>1050</v>
      </c>
      <c r="E3021" s="163" t="s">
        <v>2373</v>
      </c>
      <c r="F3021" s="163">
        <v>1</v>
      </c>
      <c r="G3021" s="163" t="s">
        <v>2111</v>
      </c>
      <c r="H3021" s="163">
        <v>2</v>
      </c>
      <c r="I3021" s="163">
        <v>1</v>
      </c>
      <c r="J3021" s="164">
        <f t="shared" si="60"/>
        <v>2</v>
      </c>
      <c r="K3021" s="163" t="s">
        <v>1372</v>
      </c>
      <c r="L3021" s="163" t="s">
        <v>1489</v>
      </c>
      <c r="M3021" s="163" t="s">
        <v>81</v>
      </c>
      <c r="N3021" s="163" t="s">
        <v>2113</v>
      </c>
    </row>
    <row r="3022" spans="1:14" s="159" customFormat="1" ht="18.75" hidden="1" customHeight="1" x14ac:dyDescent="0.2">
      <c r="A3022" s="153"/>
      <c r="B3022" s="160" t="s">
        <v>3830</v>
      </c>
      <c r="C3022" s="161" t="s">
        <v>3831</v>
      </c>
      <c r="D3022" s="162" t="s">
        <v>98</v>
      </c>
      <c r="E3022" s="163" t="s">
        <v>2373</v>
      </c>
      <c r="F3022" s="163">
        <v>4</v>
      </c>
      <c r="G3022" s="163" t="s">
        <v>2111</v>
      </c>
      <c r="H3022" s="163">
        <v>2</v>
      </c>
      <c r="I3022" s="163">
        <v>3</v>
      </c>
      <c r="J3022" s="164">
        <f t="shared" si="60"/>
        <v>24</v>
      </c>
      <c r="K3022" s="163" t="s">
        <v>1372</v>
      </c>
      <c r="L3022" s="163" t="s">
        <v>1489</v>
      </c>
      <c r="M3022" s="163" t="s">
        <v>81</v>
      </c>
      <c r="N3022" s="163" t="s">
        <v>2113</v>
      </c>
    </row>
    <row r="3023" spans="1:14" s="159" customFormat="1" ht="18.75" hidden="1" customHeight="1" x14ac:dyDescent="0.2">
      <c r="A3023" s="153"/>
      <c r="B3023" s="160" t="s">
        <v>3830</v>
      </c>
      <c r="C3023" s="161" t="s">
        <v>3831</v>
      </c>
      <c r="D3023" s="162" t="s">
        <v>439</v>
      </c>
      <c r="E3023" s="163" t="s">
        <v>2373</v>
      </c>
      <c r="F3023" s="163">
        <v>4</v>
      </c>
      <c r="G3023" s="163" t="s">
        <v>2111</v>
      </c>
      <c r="H3023" s="163">
        <v>2</v>
      </c>
      <c r="I3023" s="163">
        <v>0.3</v>
      </c>
      <c r="J3023" s="164">
        <f t="shared" si="60"/>
        <v>2.4</v>
      </c>
      <c r="K3023" s="163" t="s">
        <v>1372</v>
      </c>
      <c r="L3023" s="163" t="s">
        <v>1489</v>
      </c>
      <c r="M3023" s="163" t="s">
        <v>81</v>
      </c>
      <c r="N3023" s="163" t="s">
        <v>2113</v>
      </c>
    </row>
    <row r="3024" spans="1:14" s="159" customFormat="1" ht="18.75" hidden="1" customHeight="1" x14ac:dyDescent="0.2">
      <c r="A3024" s="153"/>
      <c r="B3024" s="160" t="s">
        <v>3830</v>
      </c>
      <c r="C3024" s="161" t="s">
        <v>3831</v>
      </c>
      <c r="D3024" s="162" t="s">
        <v>2486</v>
      </c>
      <c r="E3024" s="163" t="s">
        <v>2373</v>
      </c>
      <c r="F3024" s="163">
        <v>4</v>
      </c>
      <c r="G3024" s="163" t="s">
        <v>2111</v>
      </c>
      <c r="H3024" s="163">
        <v>2</v>
      </c>
      <c r="I3024" s="163">
        <v>0.1</v>
      </c>
      <c r="J3024" s="164">
        <f t="shared" si="60"/>
        <v>0.8</v>
      </c>
      <c r="K3024" s="163" t="s">
        <v>1372</v>
      </c>
      <c r="L3024" s="163" t="s">
        <v>1489</v>
      </c>
      <c r="M3024" s="163" t="s">
        <v>81</v>
      </c>
      <c r="N3024" s="163" t="s">
        <v>2113</v>
      </c>
    </row>
    <row r="3025" spans="1:14" s="159" customFormat="1" ht="18.75" hidden="1" customHeight="1" thickBot="1" x14ac:dyDescent="0.25">
      <c r="A3025" s="153"/>
      <c r="B3025" s="165" t="s">
        <v>3830</v>
      </c>
      <c r="C3025" s="161" t="s">
        <v>3831</v>
      </c>
      <c r="D3025" s="167" t="s">
        <v>771</v>
      </c>
      <c r="E3025" s="163" t="s">
        <v>2373</v>
      </c>
      <c r="F3025" s="168">
        <v>4</v>
      </c>
      <c r="G3025" s="168" t="s">
        <v>2111</v>
      </c>
      <c r="H3025" s="168">
        <v>2</v>
      </c>
      <c r="I3025" s="168">
        <v>0.1</v>
      </c>
      <c r="J3025" s="164">
        <f t="shared" si="60"/>
        <v>0.8</v>
      </c>
      <c r="K3025" s="168" t="s">
        <v>1372</v>
      </c>
      <c r="L3025" s="163" t="s">
        <v>1489</v>
      </c>
      <c r="M3025" s="168" t="s">
        <v>81</v>
      </c>
      <c r="N3025" s="168" t="s">
        <v>2113</v>
      </c>
    </row>
    <row r="3026" spans="1:14" s="159" customFormat="1" ht="18.75" hidden="1" customHeight="1" x14ac:dyDescent="0.2">
      <c r="A3026" s="153"/>
      <c r="B3026" s="194" t="s">
        <v>3832</v>
      </c>
      <c r="C3026" s="195" t="s">
        <v>3833</v>
      </c>
      <c r="D3026" s="156" t="s">
        <v>4420</v>
      </c>
      <c r="E3026" s="157"/>
      <c r="F3026" s="157">
        <v>2</v>
      </c>
      <c r="G3026" s="157" t="s">
        <v>2111</v>
      </c>
      <c r="H3026" s="157">
        <v>2</v>
      </c>
      <c r="I3026" s="157">
        <v>0.1</v>
      </c>
      <c r="J3026" s="158">
        <f t="shared" si="60"/>
        <v>0.4</v>
      </c>
      <c r="K3026" s="157" t="s">
        <v>1372</v>
      </c>
      <c r="L3026" s="157" t="s">
        <v>1489</v>
      </c>
      <c r="M3026" s="157" t="s">
        <v>81</v>
      </c>
      <c r="N3026" s="157" t="s">
        <v>2113</v>
      </c>
    </row>
    <row r="3027" spans="1:14" s="159" customFormat="1" ht="18.75" hidden="1" customHeight="1" thickBot="1" x14ac:dyDescent="0.25">
      <c r="A3027" s="153"/>
      <c r="B3027" s="196" t="s">
        <v>3832</v>
      </c>
      <c r="C3027" s="197" t="s">
        <v>3833</v>
      </c>
      <c r="D3027" s="167" t="s">
        <v>1050</v>
      </c>
      <c r="E3027" s="163"/>
      <c r="F3027" s="163">
        <v>1</v>
      </c>
      <c r="G3027" s="168" t="s">
        <v>2111</v>
      </c>
      <c r="H3027" s="163">
        <v>2</v>
      </c>
      <c r="I3027" s="163">
        <v>3</v>
      </c>
      <c r="J3027" s="164">
        <f t="shared" si="60"/>
        <v>6</v>
      </c>
      <c r="K3027" s="168" t="s">
        <v>1372</v>
      </c>
      <c r="L3027" s="163" t="s">
        <v>1489</v>
      </c>
      <c r="M3027" s="163" t="s">
        <v>81</v>
      </c>
      <c r="N3027" s="163" t="s">
        <v>2113</v>
      </c>
    </row>
    <row r="3028" spans="1:14" s="159" customFormat="1" ht="18.75" hidden="1" customHeight="1" x14ac:dyDescent="0.2">
      <c r="A3028" s="153"/>
      <c r="B3028" s="194" t="s">
        <v>3834</v>
      </c>
      <c r="C3028" s="195" t="s">
        <v>3835</v>
      </c>
      <c r="D3028" s="156" t="s">
        <v>4420</v>
      </c>
      <c r="E3028" s="157"/>
      <c r="F3028" s="157">
        <v>2</v>
      </c>
      <c r="G3028" s="157" t="s">
        <v>2111</v>
      </c>
      <c r="H3028" s="157">
        <v>2</v>
      </c>
      <c r="I3028" s="157">
        <v>0.1</v>
      </c>
      <c r="J3028" s="158">
        <f t="shared" si="60"/>
        <v>0.4</v>
      </c>
      <c r="K3028" s="157" t="s">
        <v>1372</v>
      </c>
      <c r="L3028" s="157" t="s">
        <v>1489</v>
      </c>
      <c r="M3028" s="157" t="s">
        <v>81</v>
      </c>
      <c r="N3028" s="157" t="s">
        <v>2113</v>
      </c>
    </row>
    <row r="3029" spans="1:14" s="159" customFormat="1" ht="18.75" hidden="1" customHeight="1" thickBot="1" x14ac:dyDescent="0.25">
      <c r="A3029" s="153"/>
      <c r="B3029" s="196" t="s">
        <v>3834</v>
      </c>
      <c r="C3029" s="197" t="s">
        <v>3835</v>
      </c>
      <c r="D3029" s="167" t="s">
        <v>1050</v>
      </c>
      <c r="E3029" s="163"/>
      <c r="F3029" s="163">
        <v>1</v>
      </c>
      <c r="G3029" s="168" t="s">
        <v>2111</v>
      </c>
      <c r="H3029" s="163">
        <v>2</v>
      </c>
      <c r="I3029" s="163">
        <v>3</v>
      </c>
      <c r="J3029" s="164">
        <f t="shared" si="60"/>
        <v>6</v>
      </c>
      <c r="K3029" s="168" t="s">
        <v>1372</v>
      </c>
      <c r="L3029" s="163" t="s">
        <v>1489</v>
      </c>
      <c r="M3029" s="163" t="s">
        <v>81</v>
      </c>
      <c r="N3029" s="163" t="s">
        <v>2113</v>
      </c>
    </row>
    <row r="3030" spans="1:14" s="159" customFormat="1" ht="18.75" hidden="1" customHeight="1" x14ac:dyDescent="0.2">
      <c r="A3030" s="153"/>
      <c r="B3030" s="194" t="s">
        <v>3836</v>
      </c>
      <c r="C3030" s="195" t="s">
        <v>3837</v>
      </c>
      <c r="D3030" s="156" t="s">
        <v>4420</v>
      </c>
      <c r="E3030" s="157"/>
      <c r="F3030" s="157">
        <v>2</v>
      </c>
      <c r="G3030" s="157" t="s">
        <v>2111</v>
      </c>
      <c r="H3030" s="157">
        <v>2</v>
      </c>
      <c r="I3030" s="157">
        <v>0.1</v>
      </c>
      <c r="J3030" s="158">
        <f t="shared" si="60"/>
        <v>0.4</v>
      </c>
      <c r="K3030" s="157" t="s">
        <v>1372</v>
      </c>
      <c r="L3030" s="157" t="s">
        <v>1489</v>
      </c>
      <c r="M3030" s="157" t="s">
        <v>81</v>
      </c>
      <c r="N3030" s="157" t="s">
        <v>2113</v>
      </c>
    </row>
    <row r="3031" spans="1:14" s="159" customFormat="1" ht="18.75" hidden="1" customHeight="1" thickBot="1" x14ac:dyDescent="0.25">
      <c r="A3031" s="153"/>
      <c r="B3031" s="196" t="s">
        <v>3836</v>
      </c>
      <c r="C3031" s="197" t="s">
        <v>3837</v>
      </c>
      <c r="D3031" s="167" t="s">
        <v>1050</v>
      </c>
      <c r="E3031" s="163"/>
      <c r="F3031" s="163">
        <v>1</v>
      </c>
      <c r="G3031" s="168" t="s">
        <v>2111</v>
      </c>
      <c r="H3031" s="163">
        <v>2</v>
      </c>
      <c r="I3031" s="163">
        <v>3</v>
      </c>
      <c r="J3031" s="164">
        <f t="shared" si="60"/>
        <v>6</v>
      </c>
      <c r="K3031" s="168" t="s">
        <v>1372</v>
      </c>
      <c r="L3031" s="163" t="s">
        <v>1489</v>
      </c>
      <c r="M3031" s="163" t="s">
        <v>81</v>
      </c>
      <c r="N3031" s="163" t="s">
        <v>2113</v>
      </c>
    </row>
    <row r="3032" spans="1:14" s="159" customFormat="1" ht="18.75" hidden="1" customHeight="1" x14ac:dyDescent="0.2">
      <c r="A3032" s="153"/>
      <c r="B3032" s="194" t="s">
        <v>3838</v>
      </c>
      <c r="C3032" s="195" t="s">
        <v>3839</v>
      </c>
      <c r="D3032" s="156" t="s">
        <v>4420</v>
      </c>
      <c r="E3032" s="157"/>
      <c r="F3032" s="157">
        <v>2</v>
      </c>
      <c r="G3032" s="157" t="s">
        <v>2111</v>
      </c>
      <c r="H3032" s="157">
        <v>2</v>
      </c>
      <c r="I3032" s="157">
        <v>0.1</v>
      </c>
      <c r="J3032" s="158">
        <f t="shared" si="60"/>
        <v>0.4</v>
      </c>
      <c r="K3032" s="157" t="s">
        <v>1372</v>
      </c>
      <c r="L3032" s="157" t="s">
        <v>1489</v>
      </c>
      <c r="M3032" s="157" t="s">
        <v>81</v>
      </c>
      <c r="N3032" s="157" t="s">
        <v>2113</v>
      </c>
    </row>
    <row r="3033" spans="1:14" s="159" customFormat="1" ht="18.75" hidden="1" customHeight="1" thickBot="1" x14ac:dyDescent="0.25">
      <c r="A3033" s="153"/>
      <c r="B3033" s="196" t="s">
        <v>3838</v>
      </c>
      <c r="C3033" s="197" t="s">
        <v>3839</v>
      </c>
      <c r="D3033" s="167" t="s">
        <v>1050</v>
      </c>
      <c r="E3033" s="163"/>
      <c r="F3033" s="163">
        <v>1</v>
      </c>
      <c r="G3033" s="168" t="s">
        <v>2111</v>
      </c>
      <c r="H3033" s="163">
        <v>2</v>
      </c>
      <c r="I3033" s="163">
        <v>3</v>
      </c>
      <c r="J3033" s="164">
        <f t="shared" si="60"/>
        <v>6</v>
      </c>
      <c r="K3033" s="168" t="s">
        <v>1372</v>
      </c>
      <c r="L3033" s="163" t="s">
        <v>1489</v>
      </c>
      <c r="M3033" s="163" t="s">
        <v>81</v>
      </c>
      <c r="N3033" s="163" t="s">
        <v>2113</v>
      </c>
    </row>
    <row r="3034" spans="1:14" s="159" customFormat="1" ht="18.75" hidden="1" customHeight="1" x14ac:dyDescent="0.2">
      <c r="A3034" s="153"/>
      <c r="B3034" s="194" t="s">
        <v>3840</v>
      </c>
      <c r="C3034" s="195" t="s">
        <v>3841</v>
      </c>
      <c r="D3034" s="156" t="s">
        <v>4420</v>
      </c>
      <c r="E3034" s="157"/>
      <c r="F3034" s="157">
        <v>2</v>
      </c>
      <c r="G3034" s="157" t="s">
        <v>2111</v>
      </c>
      <c r="H3034" s="157">
        <v>2</v>
      </c>
      <c r="I3034" s="157">
        <v>0.1</v>
      </c>
      <c r="J3034" s="158">
        <f t="shared" si="60"/>
        <v>0.4</v>
      </c>
      <c r="K3034" s="157" t="s">
        <v>1372</v>
      </c>
      <c r="L3034" s="157" t="s">
        <v>1489</v>
      </c>
      <c r="M3034" s="157" t="s">
        <v>81</v>
      </c>
      <c r="N3034" s="157" t="s">
        <v>2113</v>
      </c>
    </row>
    <row r="3035" spans="1:14" s="159" customFormat="1" ht="18.75" hidden="1" customHeight="1" thickBot="1" x14ac:dyDescent="0.25">
      <c r="A3035" s="153"/>
      <c r="B3035" s="196" t="s">
        <v>3840</v>
      </c>
      <c r="C3035" s="197" t="s">
        <v>3841</v>
      </c>
      <c r="D3035" s="167" t="s">
        <v>1050</v>
      </c>
      <c r="E3035" s="163"/>
      <c r="F3035" s="163">
        <v>1</v>
      </c>
      <c r="G3035" s="168" t="s">
        <v>2111</v>
      </c>
      <c r="H3035" s="163">
        <v>2</v>
      </c>
      <c r="I3035" s="163">
        <v>3</v>
      </c>
      <c r="J3035" s="164">
        <f t="shared" si="60"/>
        <v>6</v>
      </c>
      <c r="K3035" s="168" t="s">
        <v>1372</v>
      </c>
      <c r="L3035" s="163" t="s">
        <v>1489</v>
      </c>
      <c r="M3035" s="163" t="s">
        <v>81</v>
      </c>
      <c r="N3035" s="163" t="s">
        <v>2113</v>
      </c>
    </row>
    <row r="3036" spans="1:14" s="159" customFormat="1" ht="18.75" hidden="1" customHeight="1" x14ac:dyDescent="0.2">
      <c r="A3036" s="153"/>
      <c r="B3036" s="194" t="s">
        <v>3842</v>
      </c>
      <c r="C3036" s="195" t="s">
        <v>3843</v>
      </c>
      <c r="D3036" s="156" t="s">
        <v>4420</v>
      </c>
      <c r="E3036" s="157"/>
      <c r="F3036" s="157">
        <v>2</v>
      </c>
      <c r="G3036" s="157" t="s">
        <v>2111</v>
      </c>
      <c r="H3036" s="157">
        <v>2</v>
      </c>
      <c r="I3036" s="157">
        <v>0.1</v>
      </c>
      <c r="J3036" s="158">
        <f t="shared" si="60"/>
        <v>0.4</v>
      </c>
      <c r="K3036" s="157" t="s">
        <v>1372</v>
      </c>
      <c r="L3036" s="157" t="s">
        <v>1489</v>
      </c>
      <c r="M3036" s="157" t="s">
        <v>81</v>
      </c>
      <c r="N3036" s="157" t="s">
        <v>2113</v>
      </c>
    </row>
    <row r="3037" spans="1:14" s="159" customFormat="1" ht="18.75" hidden="1" customHeight="1" thickBot="1" x14ac:dyDescent="0.25">
      <c r="A3037" s="153"/>
      <c r="B3037" s="196" t="s">
        <v>3842</v>
      </c>
      <c r="C3037" s="197" t="s">
        <v>3843</v>
      </c>
      <c r="D3037" s="167" t="s">
        <v>1050</v>
      </c>
      <c r="E3037" s="163"/>
      <c r="F3037" s="163">
        <v>1</v>
      </c>
      <c r="G3037" s="168" t="s">
        <v>2111</v>
      </c>
      <c r="H3037" s="163">
        <v>2</v>
      </c>
      <c r="I3037" s="163">
        <v>3</v>
      </c>
      <c r="J3037" s="164">
        <f t="shared" si="60"/>
        <v>6</v>
      </c>
      <c r="K3037" s="168" t="s">
        <v>1372</v>
      </c>
      <c r="L3037" s="163" t="s">
        <v>1489</v>
      </c>
      <c r="M3037" s="163" t="s">
        <v>81</v>
      </c>
      <c r="N3037" s="163" t="s">
        <v>2113</v>
      </c>
    </row>
    <row r="3038" spans="1:14" s="159" customFormat="1" ht="18.75" hidden="1" customHeight="1" x14ac:dyDescent="0.2">
      <c r="A3038" s="153"/>
      <c r="B3038" s="194" t="s">
        <v>3844</v>
      </c>
      <c r="C3038" s="195" t="s">
        <v>3845</v>
      </c>
      <c r="D3038" s="156" t="s">
        <v>4420</v>
      </c>
      <c r="E3038" s="157"/>
      <c r="F3038" s="157">
        <v>2</v>
      </c>
      <c r="G3038" s="157" t="s">
        <v>2111</v>
      </c>
      <c r="H3038" s="157">
        <v>2</v>
      </c>
      <c r="I3038" s="157">
        <v>0.1</v>
      </c>
      <c r="J3038" s="158">
        <f t="shared" si="60"/>
        <v>0.4</v>
      </c>
      <c r="K3038" s="157" t="s">
        <v>1372</v>
      </c>
      <c r="L3038" s="157" t="s">
        <v>1489</v>
      </c>
      <c r="M3038" s="157" t="s">
        <v>81</v>
      </c>
      <c r="N3038" s="157" t="s">
        <v>2113</v>
      </c>
    </row>
    <row r="3039" spans="1:14" s="159" customFormat="1" ht="18.75" hidden="1" customHeight="1" thickBot="1" x14ac:dyDescent="0.25">
      <c r="A3039" s="153"/>
      <c r="B3039" s="196" t="s">
        <v>3844</v>
      </c>
      <c r="C3039" s="197" t="s">
        <v>3845</v>
      </c>
      <c r="D3039" s="167" t="s">
        <v>1050</v>
      </c>
      <c r="E3039" s="163"/>
      <c r="F3039" s="163">
        <v>1</v>
      </c>
      <c r="G3039" s="168" t="s">
        <v>2111</v>
      </c>
      <c r="H3039" s="163">
        <v>2</v>
      </c>
      <c r="I3039" s="163">
        <v>3</v>
      </c>
      <c r="J3039" s="164">
        <f t="shared" si="60"/>
        <v>6</v>
      </c>
      <c r="K3039" s="168" t="s">
        <v>1372</v>
      </c>
      <c r="L3039" s="163" t="s">
        <v>1489</v>
      </c>
      <c r="M3039" s="163" t="s">
        <v>81</v>
      </c>
      <c r="N3039" s="163" t="s">
        <v>2113</v>
      </c>
    </row>
    <row r="3040" spans="1:14" s="159" customFormat="1" ht="18.75" hidden="1" customHeight="1" x14ac:dyDescent="0.2">
      <c r="A3040" s="153" t="s">
        <v>2476</v>
      </c>
      <c r="B3040" s="154" t="s">
        <v>3846</v>
      </c>
      <c r="C3040" s="155" t="s">
        <v>3847</v>
      </c>
      <c r="D3040" s="156" t="s">
        <v>4420</v>
      </c>
      <c r="E3040" s="157"/>
      <c r="F3040" s="157">
        <v>0</v>
      </c>
      <c r="G3040" s="157" t="s">
        <v>2111</v>
      </c>
      <c r="H3040" s="157">
        <v>1</v>
      </c>
      <c r="I3040" s="157">
        <v>0.1</v>
      </c>
      <c r="J3040" s="158">
        <f t="shared" si="60"/>
        <v>0</v>
      </c>
      <c r="K3040" s="157" t="s">
        <v>1372</v>
      </c>
      <c r="L3040" s="157" t="s">
        <v>1489</v>
      </c>
      <c r="M3040" s="157" t="s">
        <v>1372</v>
      </c>
      <c r="N3040" s="157" t="s">
        <v>2113</v>
      </c>
    </row>
    <row r="3041" spans="1:14" s="159" customFormat="1" ht="18.75" hidden="1" customHeight="1" x14ac:dyDescent="0.2">
      <c r="A3041" s="153" t="s">
        <v>2476</v>
      </c>
      <c r="B3041" s="160" t="s">
        <v>3846</v>
      </c>
      <c r="C3041" s="161" t="s">
        <v>3847</v>
      </c>
      <c r="D3041" s="162" t="s">
        <v>3848</v>
      </c>
      <c r="E3041" s="163"/>
      <c r="F3041" s="163">
        <v>4</v>
      </c>
      <c r="G3041" s="163" t="s">
        <v>2111</v>
      </c>
      <c r="H3041" s="163">
        <v>1</v>
      </c>
      <c r="I3041" s="163">
        <v>1</v>
      </c>
      <c r="J3041" s="164">
        <f t="shared" si="60"/>
        <v>4</v>
      </c>
      <c r="K3041" s="163" t="s">
        <v>1372</v>
      </c>
      <c r="L3041" s="163" t="s">
        <v>1489</v>
      </c>
      <c r="M3041" s="163" t="s">
        <v>1372</v>
      </c>
      <c r="N3041" s="163" t="s">
        <v>2113</v>
      </c>
    </row>
    <row r="3042" spans="1:14" s="159" customFormat="1" ht="18.75" hidden="1" customHeight="1" x14ac:dyDescent="0.2">
      <c r="A3042" s="153" t="s">
        <v>2476</v>
      </c>
      <c r="B3042" s="160" t="s">
        <v>3846</v>
      </c>
      <c r="C3042" s="161" t="s">
        <v>3847</v>
      </c>
      <c r="D3042" s="162" t="s">
        <v>2436</v>
      </c>
      <c r="E3042" s="163"/>
      <c r="F3042" s="163">
        <v>2</v>
      </c>
      <c r="G3042" s="163" t="s">
        <v>2111</v>
      </c>
      <c r="H3042" s="163">
        <v>2</v>
      </c>
      <c r="I3042" s="163">
        <v>0.25</v>
      </c>
      <c r="J3042" s="164">
        <f t="shared" si="60"/>
        <v>1</v>
      </c>
      <c r="K3042" s="163" t="s">
        <v>1372</v>
      </c>
      <c r="L3042" s="163" t="s">
        <v>1489</v>
      </c>
      <c r="M3042" s="163" t="s">
        <v>1372</v>
      </c>
      <c r="N3042" s="163" t="s">
        <v>2113</v>
      </c>
    </row>
    <row r="3043" spans="1:14" s="159" customFormat="1" ht="18.75" hidden="1" customHeight="1" x14ac:dyDescent="0.2">
      <c r="A3043" s="153" t="s">
        <v>2476</v>
      </c>
      <c r="B3043" s="160" t="s">
        <v>3846</v>
      </c>
      <c r="C3043" s="161" t="s">
        <v>3847</v>
      </c>
      <c r="D3043" s="162" t="s">
        <v>1050</v>
      </c>
      <c r="E3043" s="163"/>
      <c r="F3043" s="163">
        <v>1</v>
      </c>
      <c r="G3043" s="163" t="s">
        <v>2111</v>
      </c>
      <c r="H3043" s="163">
        <v>2</v>
      </c>
      <c r="I3043" s="163">
        <v>3</v>
      </c>
      <c r="J3043" s="164">
        <f t="shared" si="60"/>
        <v>6</v>
      </c>
      <c r="K3043" s="163" t="s">
        <v>1372</v>
      </c>
      <c r="L3043" s="163" t="s">
        <v>1489</v>
      </c>
      <c r="M3043" s="163" t="s">
        <v>1372</v>
      </c>
      <c r="N3043" s="163" t="s">
        <v>2113</v>
      </c>
    </row>
    <row r="3044" spans="1:14" s="159" customFormat="1" ht="18.75" hidden="1" customHeight="1" thickBot="1" x14ac:dyDescent="0.25">
      <c r="A3044" s="153" t="s">
        <v>2476</v>
      </c>
      <c r="B3044" s="165" t="s">
        <v>3846</v>
      </c>
      <c r="C3044" s="161" t="s">
        <v>3847</v>
      </c>
      <c r="D3044" s="167" t="s">
        <v>98</v>
      </c>
      <c r="E3044" s="163"/>
      <c r="F3044" s="168">
        <v>2</v>
      </c>
      <c r="G3044" s="168" t="s">
        <v>2111</v>
      </c>
      <c r="H3044" s="168">
        <v>1</v>
      </c>
      <c r="I3044" s="168">
        <v>0.5</v>
      </c>
      <c r="J3044" s="164">
        <f t="shared" si="60"/>
        <v>1</v>
      </c>
      <c r="K3044" s="168" t="s">
        <v>1372</v>
      </c>
      <c r="L3044" s="163" t="s">
        <v>1489</v>
      </c>
      <c r="M3044" s="168" t="s">
        <v>1372</v>
      </c>
      <c r="N3044" s="168" t="s">
        <v>2113</v>
      </c>
    </row>
    <row r="3045" spans="1:14" s="159" customFormat="1" ht="18.75" hidden="1" customHeight="1" x14ac:dyDescent="0.2">
      <c r="A3045" s="153"/>
      <c r="B3045" s="194" t="s">
        <v>3849</v>
      </c>
      <c r="C3045" s="195" t="s">
        <v>3850</v>
      </c>
      <c r="D3045" s="156" t="s">
        <v>4420</v>
      </c>
      <c r="E3045" s="157"/>
      <c r="F3045" s="157">
        <v>4</v>
      </c>
      <c r="G3045" s="157" t="s">
        <v>2111</v>
      </c>
      <c r="H3045" s="157">
        <v>2</v>
      </c>
      <c r="I3045" s="157">
        <v>0.2</v>
      </c>
      <c r="J3045" s="158">
        <f t="shared" si="60"/>
        <v>1.6</v>
      </c>
      <c r="K3045" s="157" t="s">
        <v>1372</v>
      </c>
      <c r="L3045" s="157" t="s">
        <v>1489</v>
      </c>
      <c r="M3045" s="157" t="s">
        <v>1372</v>
      </c>
      <c r="N3045" s="157" t="s">
        <v>2113</v>
      </c>
    </row>
    <row r="3046" spans="1:14" s="159" customFormat="1" ht="18.75" hidden="1" customHeight="1" x14ac:dyDescent="0.2">
      <c r="A3046" s="153"/>
      <c r="B3046" s="198" t="s">
        <v>3849</v>
      </c>
      <c r="C3046" s="197" t="s">
        <v>3850</v>
      </c>
      <c r="D3046" s="162" t="s">
        <v>2538</v>
      </c>
      <c r="E3046" s="163"/>
      <c r="F3046" s="163">
        <v>4</v>
      </c>
      <c r="G3046" s="163" t="s">
        <v>2111</v>
      </c>
      <c r="H3046" s="163">
        <v>2</v>
      </c>
      <c r="I3046" s="163">
        <v>0.5</v>
      </c>
      <c r="J3046" s="164">
        <f t="shared" ref="J3046:J3109" si="61">+H3046*I3046*F3046</f>
        <v>4</v>
      </c>
      <c r="K3046" s="163" t="s">
        <v>1372</v>
      </c>
      <c r="L3046" s="163" t="s">
        <v>1489</v>
      </c>
      <c r="M3046" s="163" t="s">
        <v>1372</v>
      </c>
      <c r="N3046" s="163" t="s">
        <v>2113</v>
      </c>
    </row>
    <row r="3047" spans="1:14" s="159" customFormat="1" ht="18.75" hidden="1" customHeight="1" x14ac:dyDescent="0.2">
      <c r="A3047" s="153"/>
      <c r="B3047" s="198" t="s">
        <v>3849</v>
      </c>
      <c r="C3047" s="197" t="s">
        <v>3850</v>
      </c>
      <c r="D3047" s="162" t="s">
        <v>1050</v>
      </c>
      <c r="E3047" s="163"/>
      <c r="F3047" s="163">
        <v>1</v>
      </c>
      <c r="G3047" s="163" t="s">
        <v>2111</v>
      </c>
      <c r="H3047" s="163">
        <v>2</v>
      </c>
      <c r="I3047" s="163">
        <v>3</v>
      </c>
      <c r="J3047" s="164">
        <f t="shared" si="61"/>
        <v>6</v>
      </c>
      <c r="K3047" s="163" t="s">
        <v>1372</v>
      </c>
      <c r="L3047" s="163" t="s">
        <v>1489</v>
      </c>
      <c r="M3047" s="163" t="s">
        <v>1372</v>
      </c>
      <c r="N3047" s="163" t="s">
        <v>2113</v>
      </c>
    </row>
    <row r="3048" spans="1:14" s="159" customFormat="1" ht="18.75" hidden="1" customHeight="1" thickBot="1" x14ac:dyDescent="0.25">
      <c r="A3048" s="153"/>
      <c r="B3048" s="196" t="s">
        <v>3849</v>
      </c>
      <c r="C3048" s="197" t="s">
        <v>3850</v>
      </c>
      <c r="D3048" s="167" t="s">
        <v>98</v>
      </c>
      <c r="E3048" s="163"/>
      <c r="F3048" s="168">
        <v>2</v>
      </c>
      <c r="G3048" s="163" t="s">
        <v>2111</v>
      </c>
      <c r="H3048" s="163">
        <v>2</v>
      </c>
      <c r="I3048" s="163">
        <v>0.5</v>
      </c>
      <c r="J3048" s="164">
        <f t="shared" si="61"/>
        <v>2</v>
      </c>
      <c r="K3048" s="168" t="s">
        <v>1372</v>
      </c>
      <c r="L3048" s="163" t="s">
        <v>1489</v>
      </c>
      <c r="M3048" s="168" t="s">
        <v>1372</v>
      </c>
      <c r="N3048" s="163" t="s">
        <v>2113</v>
      </c>
    </row>
    <row r="3049" spans="1:14" s="159" customFormat="1" ht="18.75" hidden="1" customHeight="1" x14ac:dyDescent="0.2">
      <c r="A3049" s="153"/>
      <c r="B3049" s="194" t="s">
        <v>3851</v>
      </c>
      <c r="C3049" s="195" t="s">
        <v>3852</v>
      </c>
      <c r="D3049" s="156" t="s">
        <v>4420</v>
      </c>
      <c r="E3049" s="157" t="s">
        <v>2367</v>
      </c>
      <c r="F3049" s="157">
        <v>4</v>
      </c>
      <c r="G3049" s="157" t="s">
        <v>2111</v>
      </c>
      <c r="H3049" s="157">
        <v>2</v>
      </c>
      <c r="I3049" s="157">
        <v>0.2</v>
      </c>
      <c r="J3049" s="158">
        <f t="shared" si="61"/>
        <v>1.6</v>
      </c>
      <c r="K3049" s="157" t="s">
        <v>1372</v>
      </c>
      <c r="L3049" s="157" t="s">
        <v>1489</v>
      </c>
      <c r="M3049" s="157" t="s">
        <v>1372</v>
      </c>
      <c r="N3049" s="157" t="s">
        <v>2113</v>
      </c>
    </row>
    <row r="3050" spans="1:14" s="159" customFormat="1" ht="18.75" hidden="1" customHeight="1" x14ac:dyDescent="0.2">
      <c r="A3050" s="153"/>
      <c r="B3050" s="198" t="s">
        <v>3851</v>
      </c>
      <c r="C3050" s="197" t="s">
        <v>3852</v>
      </c>
      <c r="D3050" s="162" t="s">
        <v>2436</v>
      </c>
      <c r="E3050" s="163" t="s">
        <v>2367</v>
      </c>
      <c r="F3050" s="163">
        <v>4</v>
      </c>
      <c r="G3050" s="163" t="s">
        <v>2111</v>
      </c>
      <c r="H3050" s="163">
        <v>2</v>
      </c>
      <c r="I3050" s="163">
        <v>0.5</v>
      </c>
      <c r="J3050" s="164">
        <f t="shared" si="61"/>
        <v>4</v>
      </c>
      <c r="K3050" s="163" t="s">
        <v>1372</v>
      </c>
      <c r="L3050" s="163" t="s">
        <v>1489</v>
      </c>
      <c r="M3050" s="163" t="s">
        <v>1372</v>
      </c>
      <c r="N3050" s="163" t="s">
        <v>2113</v>
      </c>
    </row>
    <row r="3051" spans="1:14" s="159" customFormat="1" ht="18.75" hidden="1" customHeight="1" x14ac:dyDescent="0.2">
      <c r="A3051" s="153"/>
      <c r="B3051" s="198" t="s">
        <v>3851</v>
      </c>
      <c r="C3051" s="197" t="s">
        <v>3852</v>
      </c>
      <c r="D3051" s="162" t="s">
        <v>1050</v>
      </c>
      <c r="E3051" s="163" t="s">
        <v>2367</v>
      </c>
      <c r="F3051" s="163">
        <v>1</v>
      </c>
      <c r="G3051" s="163" t="s">
        <v>2111</v>
      </c>
      <c r="H3051" s="163">
        <v>2</v>
      </c>
      <c r="I3051" s="163">
        <v>3</v>
      </c>
      <c r="J3051" s="164">
        <f t="shared" si="61"/>
        <v>6</v>
      </c>
      <c r="K3051" s="163" t="s">
        <v>1372</v>
      </c>
      <c r="L3051" s="163" t="s">
        <v>1489</v>
      </c>
      <c r="M3051" s="163" t="s">
        <v>1372</v>
      </c>
      <c r="N3051" s="163" t="s">
        <v>2113</v>
      </c>
    </row>
    <row r="3052" spans="1:14" s="159" customFormat="1" ht="18.75" hidden="1" customHeight="1" thickBot="1" x14ac:dyDescent="0.25">
      <c r="A3052" s="153"/>
      <c r="B3052" s="196" t="s">
        <v>3851</v>
      </c>
      <c r="C3052" s="197" t="s">
        <v>3852</v>
      </c>
      <c r="D3052" s="167" t="s">
        <v>98</v>
      </c>
      <c r="E3052" s="163" t="s">
        <v>2367</v>
      </c>
      <c r="F3052" s="168">
        <v>2</v>
      </c>
      <c r="G3052" s="163" t="s">
        <v>2111</v>
      </c>
      <c r="H3052" s="163">
        <v>2</v>
      </c>
      <c r="I3052" s="163">
        <v>0.5</v>
      </c>
      <c r="J3052" s="164">
        <f t="shared" si="61"/>
        <v>2</v>
      </c>
      <c r="K3052" s="168" t="s">
        <v>1372</v>
      </c>
      <c r="L3052" s="163" t="s">
        <v>1489</v>
      </c>
      <c r="M3052" s="168" t="s">
        <v>1372</v>
      </c>
      <c r="N3052" s="163" t="s">
        <v>2113</v>
      </c>
    </row>
    <row r="3053" spans="1:14" s="159" customFormat="1" ht="18.75" hidden="1" customHeight="1" x14ac:dyDescent="0.2">
      <c r="A3053" s="153"/>
      <c r="B3053" s="194" t="s">
        <v>3853</v>
      </c>
      <c r="C3053" s="195" t="s">
        <v>3854</v>
      </c>
      <c r="D3053" s="156" t="s">
        <v>4420</v>
      </c>
      <c r="E3053" s="157"/>
      <c r="F3053" s="157">
        <v>2</v>
      </c>
      <c r="G3053" s="157" t="s">
        <v>2111</v>
      </c>
      <c r="H3053" s="157">
        <v>2</v>
      </c>
      <c r="I3053" s="157">
        <v>0.1</v>
      </c>
      <c r="J3053" s="158">
        <f t="shared" si="61"/>
        <v>0.4</v>
      </c>
      <c r="K3053" s="157" t="s">
        <v>1372</v>
      </c>
      <c r="L3053" s="157" t="s">
        <v>1489</v>
      </c>
      <c r="M3053" s="157" t="s">
        <v>1372</v>
      </c>
      <c r="N3053" s="157" t="s">
        <v>2113</v>
      </c>
    </row>
    <row r="3054" spans="1:14" s="159" customFormat="1" ht="18.75" hidden="1" customHeight="1" thickBot="1" x14ac:dyDescent="0.25">
      <c r="A3054" s="153"/>
      <c r="B3054" s="196" t="s">
        <v>3853</v>
      </c>
      <c r="C3054" s="197" t="s">
        <v>3854</v>
      </c>
      <c r="D3054" s="167" t="s">
        <v>1050</v>
      </c>
      <c r="E3054" s="163"/>
      <c r="F3054" s="163">
        <v>1</v>
      </c>
      <c r="G3054" s="168" t="s">
        <v>2111</v>
      </c>
      <c r="H3054" s="163">
        <v>2</v>
      </c>
      <c r="I3054" s="163">
        <v>3</v>
      </c>
      <c r="J3054" s="164">
        <f t="shared" si="61"/>
        <v>6</v>
      </c>
      <c r="K3054" s="168" t="s">
        <v>1372</v>
      </c>
      <c r="L3054" s="163" t="s">
        <v>1489</v>
      </c>
      <c r="M3054" s="163" t="s">
        <v>1372</v>
      </c>
      <c r="N3054" s="163" t="s">
        <v>2113</v>
      </c>
    </row>
    <row r="3055" spans="1:14" s="159" customFormat="1" ht="18.75" hidden="1" customHeight="1" x14ac:dyDescent="0.2">
      <c r="A3055" s="153"/>
      <c r="B3055" s="194" t="s">
        <v>3855</v>
      </c>
      <c r="C3055" s="195" t="s">
        <v>3856</v>
      </c>
      <c r="D3055" s="156" t="s">
        <v>4420</v>
      </c>
      <c r="E3055" s="157"/>
      <c r="F3055" s="157">
        <v>2</v>
      </c>
      <c r="G3055" s="157" t="s">
        <v>2111</v>
      </c>
      <c r="H3055" s="157">
        <v>2</v>
      </c>
      <c r="I3055" s="157">
        <v>0.1</v>
      </c>
      <c r="J3055" s="158">
        <f t="shared" si="61"/>
        <v>0.4</v>
      </c>
      <c r="K3055" s="157" t="s">
        <v>1372</v>
      </c>
      <c r="L3055" s="157" t="s">
        <v>1489</v>
      </c>
      <c r="M3055" s="157" t="s">
        <v>1372</v>
      </c>
      <c r="N3055" s="157" t="s">
        <v>2113</v>
      </c>
    </row>
    <row r="3056" spans="1:14" s="159" customFormat="1" ht="18.75" hidden="1" customHeight="1" thickBot="1" x14ac:dyDescent="0.25">
      <c r="A3056" s="153"/>
      <c r="B3056" s="196" t="s">
        <v>3855</v>
      </c>
      <c r="C3056" s="197" t="s">
        <v>3856</v>
      </c>
      <c r="D3056" s="167" t="s">
        <v>1050</v>
      </c>
      <c r="E3056" s="163"/>
      <c r="F3056" s="163">
        <v>1</v>
      </c>
      <c r="G3056" s="168" t="s">
        <v>2111</v>
      </c>
      <c r="H3056" s="163">
        <v>2</v>
      </c>
      <c r="I3056" s="163">
        <v>3</v>
      </c>
      <c r="J3056" s="164">
        <f t="shared" si="61"/>
        <v>6</v>
      </c>
      <c r="K3056" s="168" t="s">
        <v>1372</v>
      </c>
      <c r="L3056" s="163" t="s">
        <v>1489</v>
      </c>
      <c r="M3056" s="163" t="s">
        <v>1372</v>
      </c>
      <c r="N3056" s="163" t="s">
        <v>2113</v>
      </c>
    </row>
    <row r="3057" spans="1:14" s="159" customFormat="1" ht="18.75" hidden="1" customHeight="1" x14ac:dyDescent="0.2">
      <c r="A3057" s="153"/>
      <c r="B3057" s="194" t="s">
        <v>3857</v>
      </c>
      <c r="C3057" s="195" t="s">
        <v>3858</v>
      </c>
      <c r="D3057" s="156" t="s">
        <v>4420</v>
      </c>
      <c r="E3057" s="157"/>
      <c r="F3057" s="157">
        <v>2</v>
      </c>
      <c r="G3057" s="157" t="s">
        <v>2111</v>
      </c>
      <c r="H3057" s="157">
        <v>2</v>
      </c>
      <c r="I3057" s="157">
        <v>0.1</v>
      </c>
      <c r="J3057" s="158">
        <f t="shared" si="61"/>
        <v>0.4</v>
      </c>
      <c r="K3057" s="157" t="s">
        <v>1372</v>
      </c>
      <c r="L3057" s="157" t="s">
        <v>1489</v>
      </c>
      <c r="M3057" s="157" t="s">
        <v>1372</v>
      </c>
      <c r="N3057" s="157" t="s">
        <v>2113</v>
      </c>
    </row>
    <row r="3058" spans="1:14" s="159" customFormat="1" ht="18.75" hidden="1" customHeight="1" thickBot="1" x14ac:dyDescent="0.25">
      <c r="A3058" s="153"/>
      <c r="B3058" s="196" t="s">
        <v>3857</v>
      </c>
      <c r="C3058" s="197" t="s">
        <v>3858</v>
      </c>
      <c r="D3058" s="167" t="s">
        <v>1050</v>
      </c>
      <c r="E3058" s="163"/>
      <c r="F3058" s="163">
        <v>1</v>
      </c>
      <c r="G3058" s="168" t="s">
        <v>2111</v>
      </c>
      <c r="H3058" s="163">
        <v>2</v>
      </c>
      <c r="I3058" s="163">
        <v>3</v>
      </c>
      <c r="J3058" s="164">
        <f t="shared" si="61"/>
        <v>6</v>
      </c>
      <c r="K3058" s="168" t="s">
        <v>1372</v>
      </c>
      <c r="L3058" s="163" t="s">
        <v>1489</v>
      </c>
      <c r="M3058" s="163" t="s">
        <v>1372</v>
      </c>
      <c r="N3058" s="163" t="s">
        <v>2113</v>
      </c>
    </row>
    <row r="3059" spans="1:14" s="159" customFormat="1" ht="18.75" hidden="1" customHeight="1" x14ac:dyDescent="0.2">
      <c r="A3059" s="153"/>
      <c r="B3059" s="194" t="s">
        <v>3859</v>
      </c>
      <c r="C3059" s="195" t="s">
        <v>3860</v>
      </c>
      <c r="D3059" s="156" t="s">
        <v>4420</v>
      </c>
      <c r="E3059" s="157" t="s">
        <v>2367</v>
      </c>
      <c r="F3059" s="157">
        <v>4</v>
      </c>
      <c r="G3059" s="157" t="s">
        <v>2111</v>
      </c>
      <c r="H3059" s="157">
        <v>2</v>
      </c>
      <c r="I3059" s="157">
        <v>0.5</v>
      </c>
      <c r="J3059" s="158">
        <f t="shared" si="61"/>
        <v>4</v>
      </c>
      <c r="K3059" s="157" t="s">
        <v>1372</v>
      </c>
      <c r="L3059" s="157" t="s">
        <v>1489</v>
      </c>
      <c r="M3059" s="157" t="s">
        <v>1372</v>
      </c>
      <c r="N3059" s="157" t="s">
        <v>2113</v>
      </c>
    </row>
    <row r="3060" spans="1:14" s="159" customFormat="1" ht="18.75" hidden="1" customHeight="1" x14ac:dyDescent="0.2">
      <c r="A3060" s="153"/>
      <c r="B3060" s="198" t="s">
        <v>3859</v>
      </c>
      <c r="C3060" s="197" t="s">
        <v>3860</v>
      </c>
      <c r="D3060" s="162" t="s">
        <v>2436</v>
      </c>
      <c r="E3060" s="163" t="s">
        <v>2367</v>
      </c>
      <c r="F3060" s="163">
        <v>4</v>
      </c>
      <c r="G3060" s="163" t="s">
        <v>2111</v>
      </c>
      <c r="H3060" s="163">
        <v>2</v>
      </c>
      <c r="I3060" s="163">
        <v>0.5</v>
      </c>
      <c r="J3060" s="164">
        <f t="shared" si="61"/>
        <v>4</v>
      </c>
      <c r="K3060" s="163" t="s">
        <v>1372</v>
      </c>
      <c r="L3060" s="163" t="s">
        <v>1489</v>
      </c>
      <c r="M3060" s="163" t="s">
        <v>1372</v>
      </c>
      <c r="N3060" s="163" t="s">
        <v>2113</v>
      </c>
    </row>
    <row r="3061" spans="1:14" s="159" customFormat="1" ht="18.75" hidden="1" customHeight="1" x14ac:dyDescent="0.2">
      <c r="A3061" s="153"/>
      <c r="B3061" s="198" t="s">
        <v>3859</v>
      </c>
      <c r="C3061" s="197" t="s">
        <v>3860</v>
      </c>
      <c r="D3061" s="162" t="s">
        <v>1050</v>
      </c>
      <c r="E3061" s="163" t="s">
        <v>2367</v>
      </c>
      <c r="F3061" s="163">
        <v>1</v>
      </c>
      <c r="G3061" s="163" t="s">
        <v>2111</v>
      </c>
      <c r="H3061" s="163">
        <v>2</v>
      </c>
      <c r="I3061" s="163">
        <v>3</v>
      </c>
      <c r="J3061" s="164">
        <f t="shared" si="61"/>
        <v>6</v>
      </c>
      <c r="K3061" s="163" t="s">
        <v>1372</v>
      </c>
      <c r="L3061" s="163" t="s">
        <v>1489</v>
      </c>
      <c r="M3061" s="163" t="s">
        <v>1372</v>
      </c>
      <c r="N3061" s="163" t="s">
        <v>2113</v>
      </c>
    </row>
    <row r="3062" spans="1:14" s="159" customFormat="1" ht="18.75" hidden="1" customHeight="1" thickBot="1" x14ac:dyDescent="0.25">
      <c r="A3062" s="153"/>
      <c r="B3062" s="196" t="s">
        <v>3859</v>
      </c>
      <c r="C3062" s="197" t="s">
        <v>3860</v>
      </c>
      <c r="D3062" s="167" t="s">
        <v>98</v>
      </c>
      <c r="E3062" s="163" t="s">
        <v>2367</v>
      </c>
      <c r="F3062" s="168">
        <v>2</v>
      </c>
      <c r="G3062" s="163" t="s">
        <v>2111</v>
      </c>
      <c r="H3062" s="163">
        <v>2</v>
      </c>
      <c r="I3062" s="163">
        <v>0.5</v>
      </c>
      <c r="J3062" s="164">
        <f t="shared" si="61"/>
        <v>2</v>
      </c>
      <c r="K3062" s="168" t="s">
        <v>1372</v>
      </c>
      <c r="L3062" s="163" t="s">
        <v>1489</v>
      </c>
      <c r="M3062" s="168" t="s">
        <v>1372</v>
      </c>
      <c r="N3062" s="163" t="s">
        <v>2113</v>
      </c>
    </row>
    <row r="3063" spans="1:14" s="159" customFormat="1" ht="18.75" hidden="1" customHeight="1" x14ac:dyDescent="0.2">
      <c r="A3063" s="153" t="s">
        <v>2476</v>
      </c>
      <c r="B3063" s="154" t="s">
        <v>3861</v>
      </c>
      <c r="C3063" s="155" t="s">
        <v>3862</v>
      </c>
      <c r="D3063" s="156" t="s">
        <v>4420</v>
      </c>
      <c r="E3063" s="157"/>
      <c r="F3063" s="157">
        <v>0</v>
      </c>
      <c r="G3063" s="157" t="s">
        <v>2111</v>
      </c>
      <c r="H3063" s="157">
        <v>1</v>
      </c>
      <c r="I3063" s="157">
        <v>0.1</v>
      </c>
      <c r="J3063" s="158">
        <f t="shared" si="61"/>
        <v>0</v>
      </c>
      <c r="K3063" s="157" t="s">
        <v>1372</v>
      </c>
      <c r="L3063" s="157" t="s">
        <v>1489</v>
      </c>
      <c r="M3063" s="157" t="s">
        <v>1372</v>
      </c>
      <c r="N3063" s="157" t="s">
        <v>2113</v>
      </c>
    </row>
    <row r="3064" spans="1:14" s="159" customFormat="1" ht="18.75" hidden="1" customHeight="1" x14ac:dyDescent="0.2">
      <c r="A3064" s="153" t="s">
        <v>2476</v>
      </c>
      <c r="B3064" s="160" t="s">
        <v>3861</v>
      </c>
      <c r="C3064" s="161" t="s">
        <v>3862</v>
      </c>
      <c r="D3064" s="162" t="s">
        <v>3848</v>
      </c>
      <c r="E3064" s="163"/>
      <c r="F3064" s="163">
        <v>4</v>
      </c>
      <c r="G3064" s="163" t="s">
        <v>2111</v>
      </c>
      <c r="H3064" s="163">
        <v>1</v>
      </c>
      <c r="I3064" s="163">
        <v>1</v>
      </c>
      <c r="J3064" s="164">
        <f t="shared" si="61"/>
        <v>4</v>
      </c>
      <c r="K3064" s="163" t="s">
        <v>1372</v>
      </c>
      <c r="L3064" s="163" t="s">
        <v>1489</v>
      </c>
      <c r="M3064" s="163" t="s">
        <v>1372</v>
      </c>
      <c r="N3064" s="163" t="s">
        <v>2113</v>
      </c>
    </row>
    <row r="3065" spans="1:14" s="159" customFormat="1" ht="18.75" hidden="1" customHeight="1" x14ac:dyDescent="0.2">
      <c r="A3065" s="153" t="s">
        <v>2476</v>
      </c>
      <c r="B3065" s="160" t="s">
        <v>3861</v>
      </c>
      <c r="C3065" s="161" t="s">
        <v>3862</v>
      </c>
      <c r="D3065" s="162" t="s">
        <v>2436</v>
      </c>
      <c r="E3065" s="163"/>
      <c r="F3065" s="163">
        <v>2</v>
      </c>
      <c r="G3065" s="163" t="s">
        <v>2111</v>
      </c>
      <c r="H3065" s="163">
        <v>2</v>
      </c>
      <c r="I3065" s="163">
        <v>0.25</v>
      </c>
      <c r="J3065" s="164">
        <f t="shared" si="61"/>
        <v>1</v>
      </c>
      <c r="K3065" s="163" t="s">
        <v>1372</v>
      </c>
      <c r="L3065" s="163" t="s">
        <v>1489</v>
      </c>
      <c r="M3065" s="163" t="s">
        <v>1372</v>
      </c>
      <c r="N3065" s="163" t="s">
        <v>2113</v>
      </c>
    </row>
    <row r="3066" spans="1:14" s="159" customFormat="1" ht="18.75" hidden="1" customHeight="1" x14ac:dyDescent="0.2">
      <c r="A3066" s="153" t="s">
        <v>2476</v>
      </c>
      <c r="B3066" s="160" t="s">
        <v>3861</v>
      </c>
      <c r="C3066" s="161" t="s">
        <v>3862</v>
      </c>
      <c r="D3066" s="162" t="s">
        <v>1050</v>
      </c>
      <c r="E3066" s="163"/>
      <c r="F3066" s="163">
        <v>1</v>
      </c>
      <c r="G3066" s="163" t="s">
        <v>2111</v>
      </c>
      <c r="H3066" s="163">
        <v>2</v>
      </c>
      <c r="I3066" s="163">
        <v>3</v>
      </c>
      <c r="J3066" s="164">
        <f t="shared" si="61"/>
        <v>6</v>
      </c>
      <c r="K3066" s="163" t="s">
        <v>1372</v>
      </c>
      <c r="L3066" s="163" t="s">
        <v>1489</v>
      </c>
      <c r="M3066" s="163" t="s">
        <v>1372</v>
      </c>
      <c r="N3066" s="163" t="s">
        <v>2113</v>
      </c>
    </row>
    <row r="3067" spans="1:14" s="159" customFormat="1" ht="18.75" hidden="1" customHeight="1" thickBot="1" x14ac:dyDescent="0.25">
      <c r="A3067" s="153" t="s">
        <v>2476</v>
      </c>
      <c r="B3067" s="165" t="s">
        <v>3861</v>
      </c>
      <c r="C3067" s="161" t="s">
        <v>3862</v>
      </c>
      <c r="D3067" s="162" t="s">
        <v>98</v>
      </c>
      <c r="E3067" s="163"/>
      <c r="F3067" s="168">
        <v>2</v>
      </c>
      <c r="G3067" s="163" t="s">
        <v>2111</v>
      </c>
      <c r="H3067" s="168">
        <v>1</v>
      </c>
      <c r="I3067" s="168">
        <v>0.5</v>
      </c>
      <c r="J3067" s="164">
        <f t="shared" si="61"/>
        <v>1</v>
      </c>
      <c r="K3067" s="163" t="s">
        <v>1372</v>
      </c>
      <c r="L3067" s="163" t="s">
        <v>1489</v>
      </c>
      <c r="M3067" s="168" t="s">
        <v>1372</v>
      </c>
      <c r="N3067" s="168" t="s">
        <v>2113</v>
      </c>
    </row>
    <row r="3068" spans="1:14" s="159" customFormat="1" ht="18.75" hidden="1" customHeight="1" x14ac:dyDescent="0.2">
      <c r="A3068" s="153"/>
      <c r="B3068" s="194" t="s">
        <v>3863</v>
      </c>
      <c r="C3068" s="195" t="s">
        <v>3864</v>
      </c>
      <c r="D3068" s="156" t="s">
        <v>4420</v>
      </c>
      <c r="E3068" s="157"/>
      <c r="F3068" s="157">
        <v>4</v>
      </c>
      <c r="G3068" s="157" t="s">
        <v>2111</v>
      </c>
      <c r="H3068" s="157">
        <v>2</v>
      </c>
      <c r="I3068" s="157">
        <v>0.2</v>
      </c>
      <c r="J3068" s="158">
        <f t="shared" si="61"/>
        <v>1.6</v>
      </c>
      <c r="K3068" s="157" t="s">
        <v>1372</v>
      </c>
      <c r="L3068" s="157" t="s">
        <v>1489</v>
      </c>
      <c r="M3068" s="157" t="s">
        <v>1372</v>
      </c>
      <c r="N3068" s="157" t="s">
        <v>2113</v>
      </c>
    </row>
    <row r="3069" spans="1:14" s="159" customFormat="1" ht="18.75" hidden="1" customHeight="1" x14ac:dyDescent="0.2">
      <c r="A3069" s="153"/>
      <c r="B3069" s="198" t="s">
        <v>3863</v>
      </c>
      <c r="C3069" s="197" t="s">
        <v>3864</v>
      </c>
      <c r="D3069" s="162" t="s">
        <v>2538</v>
      </c>
      <c r="E3069" s="163"/>
      <c r="F3069" s="163">
        <v>4</v>
      </c>
      <c r="G3069" s="163" t="s">
        <v>2111</v>
      </c>
      <c r="H3069" s="163">
        <v>2</v>
      </c>
      <c r="I3069" s="163">
        <v>0.5</v>
      </c>
      <c r="J3069" s="164">
        <f t="shared" si="61"/>
        <v>4</v>
      </c>
      <c r="K3069" s="163" t="s">
        <v>1372</v>
      </c>
      <c r="L3069" s="163" t="s">
        <v>1489</v>
      </c>
      <c r="M3069" s="163" t="s">
        <v>1372</v>
      </c>
      <c r="N3069" s="163" t="s">
        <v>2113</v>
      </c>
    </row>
    <row r="3070" spans="1:14" s="159" customFormat="1" ht="18.75" hidden="1" customHeight="1" x14ac:dyDescent="0.2">
      <c r="A3070" s="153"/>
      <c r="B3070" s="198" t="s">
        <v>3863</v>
      </c>
      <c r="C3070" s="197" t="s">
        <v>3864</v>
      </c>
      <c r="D3070" s="162" t="s">
        <v>1050</v>
      </c>
      <c r="E3070" s="163"/>
      <c r="F3070" s="163">
        <v>1</v>
      </c>
      <c r="G3070" s="163" t="s">
        <v>2111</v>
      </c>
      <c r="H3070" s="163">
        <v>2</v>
      </c>
      <c r="I3070" s="163">
        <v>3</v>
      </c>
      <c r="J3070" s="164">
        <f t="shared" si="61"/>
        <v>6</v>
      </c>
      <c r="K3070" s="163" t="s">
        <v>1372</v>
      </c>
      <c r="L3070" s="163" t="s">
        <v>1489</v>
      </c>
      <c r="M3070" s="163" t="s">
        <v>1372</v>
      </c>
      <c r="N3070" s="163" t="s">
        <v>2113</v>
      </c>
    </row>
    <row r="3071" spans="1:14" s="159" customFormat="1" ht="18.75" hidden="1" customHeight="1" thickBot="1" x14ac:dyDescent="0.25">
      <c r="A3071" s="153"/>
      <c r="B3071" s="196" t="s">
        <v>3863</v>
      </c>
      <c r="C3071" s="197" t="s">
        <v>3864</v>
      </c>
      <c r="D3071" s="167" t="s">
        <v>98</v>
      </c>
      <c r="E3071" s="163"/>
      <c r="F3071" s="168">
        <v>2</v>
      </c>
      <c r="G3071" s="163" t="s">
        <v>2111</v>
      </c>
      <c r="H3071" s="163">
        <v>2</v>
      </c>
      <c r="I3071" s="163">
        <v>0.5</v>
      </c>
      <c r="J3071" s="164">
        <f t="shared" si="61"/>
        <v>2</v>
      </c>
      <c r="K3071" s="168" t="s">
        <v>1372</v>
      </c>
      <c r="L3071" s="163" t="s">
        <v>1489</v>
      </c>
      <c r="M3071" s="168" t="s">
        <v>1372</v>
      </c>
      <c r="N3071" s="163" t="s">
        <v>2113</v>
      </c>
    </row>
    <row r="3072" spans="1:14" s="159" customFormat="1" ht="18.75" hidden="1" customHeight="1" x14ac:dyDescent="0.2">
      <c r="A3072" s="153"/>
      <c r="B3072" s="194" t="s">
        <v>3865</v>
      </c>
      <c r="C3072" s="195" t="s">
        <v>3866</v>
      </c>
      <c r="D3072" s="156" t="s">
        <v>4420</v>
      </c>
      <c r="E3072" s="157"/>
      <c r="F3072" s="157">
        <v>4</v>
      </c>
      <c r="G3072" s="157" t="s">
        <v>2111</v>
      </c>
      <c r="H3072" s="157">
        <v>2</v>
      </c>
      <c r="I3072" s="157">
        <v>0.2</v>
      </c>
      <c r="J3072" s="158">
        <f t="shared" si="61"/>
        <v>1.6</v>
      </c>
      <c r="K3072" s="157" t="s">
        <v>1372</v>
      </c>
      <c r="L3072" s="157" t="s">
        <v>1489</v>
      </c>
      <c r="M3072" s="157" t="s">
        <v>1372</v>
      </c>
      <c r="N3072" s="157" t="s">
        <v>2113</v>
      </c>
    </row>
    <row r="3073" spans="1:14" s="159" customFormat="1" ht="18.75" hidden="1" customHeight="1" x14ac:dyDescent="0.2">
      <c r="A3073" s="153"/>
      <c r="B3073" s="198" t="s">
        <v>3865</v>
      </c>
      <c r="C3073" s="197" t="s">
        <v>3866</v>
      </c>
      <c r="D3073" s="162" t="s">
        <v>2436</v>
      </c>
      <c r="E3073" s="163"/>
      <c r="F3073" s="163">
        <v>4</v>
      </c>
      <c r="G3073" s="163" t="s">
        <v>2111</v>
      </c>
      <c r="H3073" s="163">
        <v>2</v>
      </c>
      <c r="I3073" s="163">
        <v>0.5</v>
      </c>
      <c r="J3073" s="164">
        <f t="shared" si="61"/>
        <v>4</v>
      </c>
      <c r="K3073" s="163" t="s">
        <v>1372</v>
      </c>
      <c r="L3073" s="163" t="s">
        <v>1489</v>
      </c>
      <c r="M3073" s="163" t="s">
        <v>1372</v>
      </c>
      <c r="N3073" s="163" t="s">
        <v>2113</v>
      </c>
    </row>
    <row r="3074" spans="1:14" s="159" customFormat="1" ht="18.75" hidden="1" customHeight="1" x14ac:dyDescent="0.2">
      <c r="A3074" s="153"/>
      <c r="B3074" s="198" t="s">
        <v>3865</v>
      </c>
      <c r="C3074" s="197" t="s">
        <v>3866</v>
      </c>
      <c r="D3074" s="162" t="s">
        <v>1050</v>
      </c>
      <c r="E3074" s="163"/>
      <c r="F3074" s="163">
        <v>1</v>
      </c>
      <c r="G3074" s="163" t="s">
        <v>2111</v>
      </c>
      <c r="H3074" s="163">
        <v>2</v>
      </c>
      <c r="I3074" s="163">
        <v>3</v>
      </c>
      <c r="J3074" s="164">
        <f t="shared" si="61"/>
        <v>6</v>
      </c>
      <c r="K3074" s="163" t="s">
        <v>1372</v>
      </c>
      <c r="L3074" s="163" t="s">
        <v>1489</v>
      </c>
      <c r="M3074" s="163" t="s">
        <v>1372</v>
      </c>
      <c r="N3074" s="163" t="s">
        <v>2113</v>
      </c>
    </row>
    <row r="3075" spans="1:14" s="159" customFormat="1" ht="18.75" hidden="1" customHeight="1" thickBot="1" x14ac:dyDescent="0.25">
      <c r="A3075" s="153"/>
      <c r="B3075" s="196" t="s">
        <v>3865</v>
      </c>
      <c r="C3075" s="197" t="s">
        <v>3866</v>
      </c>
      <c r="D3075" s="167" t="s">
        <v>98</v>
      </c>
      <c r="E3075" s="163"/>
      <c r="F3075" s="168">
        <v>2</v>
      </c>
      <c r="G3075" s="163" t="s">
        <v>2111</v>
      </c>
      <c r="H3075" s="163">
        <v>2</v>
      </c>
      <c r="I3075" s="163">
        <v>0.5</v>
      </c>
      <c r="J3075" s="164">
        <f t="shared" si="61"/>
        <v>2</v>
      </c>
      <c r="K3075" s="168" t="s">
        <v>1372</v>
      </c>
      <c r="L3075" s="163" t="s">
        <v>1489</v>
      </c>
      <c r="M3075" s="168" t="s">
        <v>1372</v>
      </c>
      <c r="N3075" s="163" t="s">
        <v>2113</v>
      </c>
    </row>
    <row r="3076" spans="1:14" s="159" customFormat="1" ht="18.75" hidden="1" customHeight="1" x14ac:dyDescent="0.2">
      <c r="A3076" s="153"/>
      <c r="B3076" s="194" t="s">
        <v>3867</v>
      </c>
      <c r="C3076" s="195" t="s">
        <v>3868</v>
      </c>
      <c r="D3076" s="156" t="s">
        <v>4420</v>
      </c>
      <c r="E3076" s="157"/>
      <c r="F3076" s="157">
        <v>2</v>
      </c>
      <c r="G3076" s="157" t="s">
        <v>2111</v>
      </c>
      <c r="H3076" s="157">
        <v>2</v>
      </c>
      <c r="I3076" s="157">
        <v>0.1</v>
      </c>
      <c r="J3076" s="158">
        <f t="shared" si="61"/>
        <v>0.4</v>
      </c>
      <c r="K3076" s="157" t="s">
        <v>1372</v>
      </c>
      <c r="L3076" s="157" t="s">
        <v>1489</v>
      </c>
      <c r="M3076" s="157" t="s">
        <v>1372</v>
      </c>
      <c r="N3076" s="157" t="s">
        <v>2113</v>
      </c>
    </row>
    <row r="3077" spans="1:14" s="159" customFormat="1" ht="18.75" hidden="1" customHeight="1" thickBot="1" x14ac:dyDescent="0.25">
      <c r="A3077" s="153"/>
      <c r="B3077" s="196" t="s">
        <v>3867</v>
      </c>
      <c r="C3077" s="197" t="s">
        <v>3868</v>
      </c>
      <c r="D3077" s="167" t="s">
        <v>1050</v>
      </c>
      <c r="E3077" s="163"/>
      <c r="F3077" s="163">
        <v>1</v>
      </c>
      <c r="G3077" s="168" t="s">
        <v>2111</v>
      </c>
      <c r="H3077" s="163">
        <v>2</v>
      </c>
      <c r="I3077" s="163">
        <v>3</v>
      </c>
      <c r="J3077" s="164">
        <f t="shared" si="61"/>
        <v>6</v>
      </c>
      <c r="K3077" s="168" t="s">
        <v>1372</v>
      </c>
      <c r="L3077" s="163" t="s">
        <v>1489</v>
      </c>
      <c r="M3077" s="163" t="s">
        <v>1372</v>
      </c>
      <c r="N3077" s="163" t="s">
        <v>2113</v>
      </c>
    </row>
    <row r="3078" spans="1:14" s="159" customFormat="1" ht="18.75" hidden="1" customHeight="1" x14ac:dyDescent="0.2">
      <c r="A3078" s="153"/>
      <c r="B3078" s="194" t="s">
        <v>3869</v>
      </c>
      <c r="C3078" s="195" t="s">
        <v>3870</v>
      </c>
      <c r="D3078" s="156" t="s">
        <v>4420</v>
      </c>
      <c r="E3078" s="157"/>
      <c r="F3078" s="157">
        <v>2</v>
      </c>
      <c r="G3078" s="157" t="s">
        <v>2111</v>
      </c>
      <c r="H3078" s="157">
        <v>2</v>
      </c>
      <c r="I3078" s="157">
        <v>0.1</v>
      </c>
      <c r="J3078" s="158">
        <f t="shared" si="61"/>
        <v>0.4</v>
      </c>
      <c r="K3078" s="157" t="s">
        <v>1372</v>
      </c>
      <c r="L3078" s="157" t="s">
        <v>1489</v>
      </c>
      <c r="M3078" s="157" t="s">
        <v>1372</v>
      </c>
      <c r="N3078" s="157" t="s">
        <v>2113</v>
      </c>
    </row>
    <row r="3079" spans="1:14" s="159" customFormat="1" ht="18.75" hidden="1" customHeight="1" thickBot="1" x14ac:dyDescent="0.25">
      <c r="A3079" s="153"/>
      <c r="B3079" s="196" t="s">
        <v>3869</v>
      </c>
      <c r="C3079" s="197" t="s">
        <v>3870</v>
      </c>
      <c r="D3079" s="167" t="s">
        <v>1050</v>
      </c>
      <c r="E3079" s="163"/>
      <c r="F3079" s="163">
        <v>1</v>
      </c>
      <c r="G3079" s="168" t="s">
        <v>2111</v>
      </c>
      <c r="H3079" s="163">
        <v>2</v>
      </c>
      <c r="I3079" s="163">
        <v>3</v>
      </c>
      <c r="J3079" s="164">
        <f t="shared" si="61"/>
        <v>6</v>
      </c>
      <c r="K3079" s="168" t="s">
        <v>1372</v>
      </c>
      <c r="L3079" s="163" t="s">
        <v>1489</v>
      </c>
      <c r="M3079" s="163" t="s">
        <v>1372</v>
      </c>
      <c r="N3079" s="163" t="s">
        <v>2113</v>
      </c>
    </row>
    <row r="3080" spans="1:14" s="159" customFormat="1" ht="18.75" hidden="1" customHeight="1" x14ac:dyDescent="0.2">
      <c r="A3080" s="153"/>
      <c r="B3080" s="194" t="s">
        <v>3871</v>
      </c>
      <c r="C3080" s="195" t="s">
        <v>3872</v>
      </c>
      <c r="D3080" s="156" t="s">
        <v>4420</v>
      </c>
      <c r="E3080" s="157"/>
      <c r="F3080" s="157">
        <v>2</v>
      </c>
      <c r="G3080" s="157" t="s">
        <v>2111</v>
      </c>
      <c r="H3080" s="157">
        <v>2</v>
      </c>
      <c r="I3080" s="157">
        <v>0.1</v>
      </c>
      <c r="J3080" s="158">
        <f t="shared" si="61"/>
        <v>0.4</v>
      </c>
      <c r="K3080" s="157" t="s">
        <v>1372</v>
      </c>
      <c r="L3080" s="157" t="s">
        <v>1489</v>
      </c>
      <c r="M3080" s="157" t="s">
        <v>1372</v>
      </c>
      <c r="N3080" s="157" t="s">
        <v>2113</v>
      </c>
    </row>
    <row r="3081" spans="1:14" s="159" customFormat="1" ht="18.75" hidden="1" customHeight="1" thickBot="1" x14ac:dyDescent="0.25">
      <c r="A3081" s="153"/>
      <c r="B3081" s="196" t="s">
        <v>3871</v>
      </c>
      <c r="C3081" s="197" t="s">
        <v>3872</v>
      </c>
      <c r="D3081" s="167" t="s">
        <v>1050</v>
      </c>
      <c r="E3081" s="163"/>
      <c r="F3081" s="163">
        <v>1</v>
      </c>
      <c r="G3081" s="168" t="s">
        <v>2111</v>
      </c>
      <c r="H3081" s="163">
        <v>2</v>
      </c>
      <c r="I3081" s="163">
        <v>3</v>
      </c>
      <c r="J3081" s="164">
        <f t="shared" si="61"/>
        <v>6</v>
      </c>
      <c r="K3081" s="168" t="s">
        <v>1372</v>
      </c>
      <c r="L3081" s="163" t="s">
        <v>1489</v>
      </c>
      <c r="M3081" s="163" t="s">
        <v>1372</v>
      </c>
      <c r="N3081" s="163" t="s">
        <v>2113</v>
      </c>
    </row>
    <row r="3082" spans="1:14" s="159" customFormat="1" ht="18.75" hidden="1" customHeight="1" x14ac:dyDescent="0.2">
      <c r="A3082" s="153" t="s">
        <v>2476</v>
      </c>
      <c r="B3082" s="154" t="s">
        <v>3873</v>
      </c>
      <c r="C3082" s="155" t="s">
        <v>3874</v>
      </c>
      <c r="D3082" s="156" t="s">
        <v>4420</v>
      </c>
      <c r="E3082" s="157"/>
      <c r="F3082" s="157">
        <v>0</v>
      </c>
      <c r="G3082" s="157" t="s">
        <v>2111</v>
      </c>
      <c r="H3082" s="157">
        <v>1</v>
      </c>
      <c r="I3082" s="157">
        <v>0.1</v>
      </c>
      <c r="J3082" s="158">
        <f t="shared" si="61"/>
        <v>0</v>
      </c>
      <c r="K3082" s="157" t="s">
        <v>1372</v>
      </c>
      <c r="L3082" s="157" t="s">
        <v>1489</v>
      </c>
      <c r="M3082" s="157" t="s">
        <v>1372</v>
      </c>
      <c r="N3082" s="157" t="s">
        <v>2113</v>
      </c>
    </row>
    <row r="3083" spans="1:14" s="159" customFormat="1" ht="18.75" hidden="1" customHeight="1" x14ac:dyDescent="0.2">
      <c r="A3083" s="153" t="s">
        <v>2476</v>
      </c>
      <c r="B3083" s="160" t="s">
        <v>3873</v>
      </c>
      <c r="C3083" s="161" t="s">
        <v>3874</v>
      </c>
      <c r="D3083" s="162" t="s">
        <v>3848</v>
      </c>
      <c r="E3083" s="163"/>
      <c r="F3083" s="163">
        <v>4</v>
      </c>
      <c r="G3083" s="163" t="s">
        <v>2111</v>
      </c>
      <c r="H3083" s="163">
        <v>1</v>
      </c>
      <c r="I3083" s="163">
        <v>1</v>
      </c>
      <c r="J3083" s="164">
        <f t="shared" si="61"/>
        <v>4</v>
      </c>
      <c r="K3083" s="163" t="s">
        <v>1372</v>
      </c>
      <c r="L3083" s="163" t="s">
        <v>1489</v>
      </c>
      <c r="M3083" s="163" t="s">
        <v>1372</v>
      </c>
      <c r="N3083" s="163" t="s">
        <v>2113</v>
      </c>
    </row>
    <row r="3084" spans="1:14" s="159" customFormat="1" ht="18.75" hidden="1" customHeight="1" x14ac:dyDescent="0.2">
      <c r="A3084" s="153" t="s">
        <v>2476</v>
      </c>
      <c r="B3084" s="160" t="s">
        <v>3873</v>
      </c>
      <c r="C3084" s="161" t="s">
        <v>3874</v>
      </c>
      <c r="D3084" s="162" t="s">
        <v>2436</v>
      </c>
      <c r="E3084" s="163"/>
      <c r="F3084" s="163">
        <v>2</v>
      </c>
      <c r="G3084" s="163" t="s">
        <v>2111</v>
      </c>
      <c r="H3084" s="163">
        <v>2</v>
      </c>
      <c r="I3084" s="163">
        <v>0.25</v>
      </c>
      <c r="J3084" s="164">
        <f t="shared" si="61"/>
        <v>1</v>
      </c>
      <c r="K3084" s="163" t="s">
        <v>1372</v>
      </c>
      <c r="L3084" s="163" t="s">
        <v>1489</v>
      </c>
      <c r="M3084" s="163" t="s">
        <v>1372</v>
      </c>
      <c r="N3084" s="163" t="s">
        <v>2113</v>
      </c>
    </row>
    <row r="3085" spans="1:14" s="159" customFormat="1" ht="18.75" hidden="1" customHeight="1" x14ac:dyDescent="0.2">
      <c r="A3085" s="153" t="s">
        <v>2476</v>
      </c>
      <c r="B3085" s="160" t="s">
        <v>3873</v>
      </c>
      <c r="C3085" s="161" t="s">
        <v>3874</v>
      </c>
      <c r="D3085" s="162" t="s">
        <v>1050</v>
      </c>
      <c r="E3085" s="163"/>
      <c r="F3085" s="163">
        <v>1</v>
      </c>
      <c r="G3085" s="163" t="s">
        <v>2111</v>
      </c>
      <c r="H3085" s="163">
        <v>2</v>
      </c>
      <c r="I3085" s="163">
        <v>3</v>
      </c>
      <c r="J3085" s="164">
        <f t="shared" si="61"/>
        <v>6</v>
      </c>
      <c r="K3085" s="163" t="s">
        <v>1372</v>
      </c>
      <c r="L3085" s="163" t="s">
        <v>1489</v>
      </c>
      <c r="M3085" s="163" t="s">
        <v>1372</v>
      </c>
      <c r="N3085" s="163" t="s">
        <v>2113</v>
      </c>
    </row>
    <row r="3086" spans="1:14" s="159" customFormat="1" ht="18.75" hidden="1" customHeight="1" thickBot="1" x14ac:dyDescent="0.25">
      <c r="A3086" s="153" t="s">
        <v>2476</v>
      </c>
      <c r="B3086" s="165" t="s">
        <v>3873</v>
      </c>
      <c r="C3086" s="161" t="s">
        <v>3874</v>
      </c>
      <c r="D3086" s="162" t="s">
        <v>98</v>
      </c>
      <c r="E3086" s="163"/>
      <c r="F3086" s="168">
        <v>2</v>
      </c>
      <c r="G3086" s="163" t="s">
        <v>2111</v>
      </c>
      <c r="H3086" s="168">
        <v>1</v>
      </c>
      <c r="I3086" s="168">
        <v>0.5</v>
      </c>
      <c r="J3086" s="164">
        <f t="shared" si="61"/>
        <v>1</v>
      </c>
      <c r="K3086" s="163" t="s">
        <v>1372</v>
      </c>
      <c r="L3086" s="163" t="s">
        <v>1489</v>
      </c>
      <c r="M3086" s="168" t="s">
        <v>1372</v>
      </c>
      <c r="N3086" s="168" t="s">
        <v>2113</v>
      </c>
    </row>
    <row r="3087" spans="1:14" s="159" customFormat="1" ht="18.75" hidden="1" customHeight="1" x14ac:dyDescent="0.2">
      <c r="A3087" s="153"/>
      <c r="B3087" s="194" t="s">
        <v>3875</v>
      </c>
      <c r="C3087" s="195" t="s">
        <v>3876</v>
      </c>
      <c r="D3087" s="156" t="s">
        <v>4420</v>
      </c>
      <c r="E3087" s="157"/>
      <c r="F3087" s="157">
        <v>4</v>
      </c>
      <c r="G3087" s="157" t="s">
        <v>2111</v>
      </c>
      <c r="H3087" s="157">
        <v>2</v>
      </c>
      <c r="I3087" s="157">
        <v>0.2</v>
      </c>
      <c r="J3087" s="158">
        <f t="shared" si="61"/>
        <v>1.6</v>
      </c>
      <c r="K3087" s="157" t="s">
        <v>1372</v>
      </c>
      <c r="L3087" s="157" t="s">
        <v>1489</v>
      </c>
      <c r="M3087" s="157" t="s">
        <v>1372</v>
      </c>
      <c r="N3087" s="157" t="s">
        <v>2113</v>
      </c>
    </row>
    <row r="3088" spans="1:14" s="159" customFormat="1" ht="18.75" hidden="1" customHeight="1" x14ac:dyDescent="0.2">
      <c r="A3088" s="153"/>
      <c r="B3088" s="198" t="s">
        <v>3875</v>
      </c>
      <c r="C3088" s="197" t="s">
        <v>3876</v>
      </c>
      <c r="D3088" s="162" t="s">
        <v>2538</v>
      </c>
      <c r="E3088" s="163"/>
      <c r="F3088" s="163">
        <v>4</v>
      </c>
      <c r="G3088" s="163" t="s">
        <v>2111</v>
      </c>
      <c r="H3088" s="163">
        <v>2</v>
      </c>
      <c r="I3088" s="163">
        <v>0.5</v>
      </c>
      <c r="J3088" s="164">
        <f t="shared" si="61"/>
        <v>4</v>
      </c>
      <c r="K3088" s="163" t="s">
        <v>1372</v>
      </c>
      <c r="L3088" s="163" t="s">
        <v>1489</v>
      </c>
      <c r="M3088" s="163" t="s">
        <v>1372</v>
      </c>
      <c r="N3088" s="163" t="s">
        <v>2113</v>
      </c>
    </row>
    <row r="3089" spans="1:14" s="159" customFormat="1" ht="18.75" hidden="1" customHeight="1" x14ac:dyDescent="0.2">
      <c r="A3089" s="153"/>
      <c r="B3089" s="198" t="s">
        <v>3875</v>
      </c>
      <c r="C3089" s="197" t="s">
        <v>3876</v>
      </c>
      <c r="D3089" s="162" t="s">
        <v>1050</v>
      </c>
      <c r="E3089" s="163"/>
      <c r="F3089" s="163">
        <v>1</v>
      </c>
      <c r="G3089" s="163" t="s">
        <v>2111</v>
      </c>
      <c r="H3089" s="163">
        <v>2</v>
      </c>
      <c r="I3089" s="163">
        <v>3</v>
      </c>
      <c r="J3089" s="164">
        <f t="shared" si="61"/>
        <v>6</v>
      </c>
      <c r="K3089" s="163" t="s">
        <v>1372</v>
      </c>
      <c r="L3089" s="163" t="s">
        <v>1489</v>
      </c>
      <c r="M3089" s="163" t="s">
        <v>1372</v>
      </c>
      <c r="N3089" s="163" t="s">
        <v>2113</v>
      </c>
    </row>
    <row r="3090" spans="1:14" s="159" customFormat="1" ht="18.75" hidden="1" customHeight="1" thickBot="1" x14ac:dyDescent="0.25">
      <c r="A3090" s="153"/>
      <c r="B3090" s="196" t="s">
        <v>3875</v>
      </c>
      <c r="C3090" s="197" t="s">
        <v>3876</v>
      </c>
      <c r="D3090" s="167" t="s">
        <v>98</v>
      </c>
      <c r="E3090" s="163"/>
      <c r="F3090" s="168">
        <v>2</v>
      </c>
      <c r="G3090" s="163" t="s">
        <v>2111</v>
      </c>
      <c r="H3090" s="163">
        <v>2</v>
      </c>
      <c r="I3090" s="163">
        <v>0.5</v>
      </c>
      <c r="J3090" s="164">
        <f t="shared" si="61"/>
        <v>2</v>
      </c>
      <c r="K3090" s="168" t="s">
        <v>1372</v>
      </c>
      <c r="L3090" s="163" t="s">
        <v>1489</v>
      </c>
      <c r="M3090" s="168" t="s">
        <v>1372</v>
      </c>
      <c r="N3090" s="163" t="s">
        <v>2113</v>
      </c>
    </row>
    <row r="3091" spans="1:14" s="159" customFormat="1" ht="18.75" hidden="1" customHeight="1" x14ac:dyDescent="0.2">
      <c r="A3091" s="153"/>
      <c r="B3091" s="194" t="s">
        <v>3877</v>
      </c>
      <c r="C3091" s="197" t="s">
        <v>3878</v>
      </c>
      <c r="D3091" s="156" t="s">
        <v>4420</v>
      </c>
      <c r="E3091" s="157"/>
      <c r="F3091" s="157">
        <v>4</v>
      </c>
      <c r="G3091" s="157" t="s">
        <v>2111</v>
      </c>
      <c r="H3091" s="157">
        <v>2</v>
      </c>
      <c r="I3091" s="157">
        <v>0.2</v>
      </c>
      <c r="J3091" s="158">
        <f t="shared" si="61"/>
        <v>1.6</v>
      </c>
      <c r="K3091" s="157" t="s">
        <v>1372</v>
      </c>
      <c r="L3091" s="157" t="s">
        <v>1489</v>
      </c>
      <c r="M3091" s="157" t="s">
        <v>1372</v>
      </c>
      <c r="N3091" s="157" t="s">
        <v>2113</v>
      </c>
    </row>
    <row r="3092" spans="1:14" s="159" customFormat="1" ht="18.75" hidden="1" customHeight="1" x14ac:dyDescent="0.2">
      <c r="A3092" s="153"/>
      <c r="B3092" s="198" t="s">
        <v>3877</v>
      </c>
      <c r="C3092" s="197" t="s">
        <v>3878</v>
      </c>
      <c r="D3092" s="162" t="s">
        <v>2436</v>
      </c>
      <c r="E3092" s="163"/>
      <c r="F3092" s="163">
        <v>4</v>
      </c>
      <c r="G3092" s="163" t="s">
        <v>2111</v>
      </c>
      <c r="H3092" s="163">
        <v>2</v>
      </c>
      <c r="I3092" s="163">
        <v>0.5</v>
      </c>
      <c r="J3092" s="164">
        <f t="shared" si="61"/>
        <v>4</v>
      </c>
      <c r="K3092" s="163" t="s">
        <v>1372</v>
      </c>
      <c r="L3092" s="163" t="s">
        <v>1489</v>
      </c>
      <c r="M3092" s="163" t="s">
        <v>1372</v>
      </c>
      <c r="N3092" s="163" t="s">
        <v>2113</v>
      </c>
    </row>
    <row r="3093" spans="1:14" s="159" customFormat="1" ht="18.75" hidden="1" customHeight="1" x14ac:dyDescent="0.2">
      <c r="A3093" s="153"/>
      <c r="B3093" s="198" t="s">
        <v>3877</v>
      </c>
      <c r="C3093" s="197" t="s">
        <v>3878</v>
      </c>
      <c r="D3093" s="162" t="s">
        <v>1050</v>
      </c>
      <c r="E3093" s="163"/>
      <c r="F3093" s="163">
        <v>1</v>
      </c>
      <c r="G3093" s="163" t="s">
        <v>2111</v>
      </c>
      <c r="H3093" s="163">
        <v>2</v>
      </c>
      <c r="I3093" s="163">
        <v>3</v>
      </c>
      <c r="J3093" s="164">
        <f t="shared" si="61"/>
        <v>6</v>
      </c>
      <c r="K3093" s="163" t="s">
        <v>1372</v>
      </c>
      <c r="L3093" s="163" t="s">
        <v>1489</v>
      </c>
      <c r="M3093" s="163" t="s">
        <v>1372</v>
      </c>
      <c r="N3093" s="163" t="s">
        <v>2113</v>
      </c>
    </row>
    <row r="3094" spans="1:14" s="159" customFormat="1" ht="18.75" hidden="1" customHeight="1" thickBot="1" x14ac:dyDescent="0.25">
      <c r="A3094" s="153"/>
      <c r="B3094" s="196" t="s">
        <v>3877</v>
      </c>
      <c r="C3094" s="197" t="s">
        <v>3878</v>
      </c>
      <c r="D3094" s="167" t="s">
        <v>98</v>
      </c>
      <c r="E3094" s="163"/>
      <c r="F3094" s="168">
        <v>2</v>
      </c>
      <c r="G3094" s="163" t="s">
        <v>2111</v>
      </c>
      <c r="H3094" s="163">
        <v>2</v>
      </c>
      <c r="I3094" s="163">
        <v>0.5</v>
      </c>
      <c r="J3094" s="164">
        <f t="shared" si="61"/>
        <v>2</v>
      </c>
      <c r="K3094" s="168" t="s">
        <v>1372</v>
      </c>
      <c r="L3094" s="163" t="s">
        <v>1489</v>
      </c>
      <c r="M3094" s="168" t="s">
        <v>1372</v>
      </c>
      <c r="N3094" s="163" t="s">
        <v>2113</v>
      </c>
    </row>
    <row r="3095" spans="1:14" s="159" customFormat="1" ht="18.75" hidden="1" customHeight="1" x14ac:dyDescent="0.2">
      <c r="A3095" s="153"/>
      <c r="B3095" s="194" t="s">
        <v>3879</v>
      </c>
      <c r="C3095" s="195" t="s">
        <v>3880</v>
      </c>
      <c r="D3095" s="156" t="s">
        <v>4420</v>
      </c>
      <c r="E3095" s="157"/>
      <c r="F3095" s="157">
        <v>2</v>
      </c>
      <c r="G3095" s="157" t="s">
        <v>2111</v>
      </c>
      <c r="H3095" s="157">
        <v>2</v>
      </c>
      <c r="I3095" s="157">
        <v>0.1</v>
      </c>
      <c r="J3095" s="158">
        <f t="shared" si="61"/>
        <v>0.4</v>
      </c>
      <c r="K3095" s="157" t="s">
        <v>1372</v>
      </c>
      <c r="L3095" s="157" t="s">
        <v>1489</v>
      </c>
      <c r="M3095" s="157" t="s">
        <v>1372</v>
      </c>
      <c r="N3095" s="157" t="s">
        <v>2113</v>
      </c>
    </row>
    <row r="3096" spans="1:14" s="159" customFormat="1" ht="18.75" hidden="1" customHeight="1" thickBot="1" x14ac:dyDescent="0.25">
      <c r="A3096" s="153"/>
      <c r="B3096" s="196" t="s">
        <v>3879</v>
      </c>
      <c r="C3096" s="197" t="s">
        <v>3880</v>
      </c>
      <c r="D3096" s="167" t="s">
        <v>1050</v>
      </c>
      <c r="E3096" s="163"/>
      <c r="F3096" s="163">
        <v>1</v>
      </c>
      <c r="G3096" s="168" t="s">
        <v>2111</v>
      </c>
      <c r="H3096" s="163">
        <v>2</v>
      </c>
      <c r="I3096" s="163">
        <v>3</v>
      </c>
      <c r="J3096" s="164">
        <f t="shared" si="61"/>
        <v>6</v>
      </c>
      <c r="K3096" s="168" t="s">
        <v>1372</v>
      </c>
      <c r="L3096" s="163" t="s">
        <v>1489</v>
      </c>
      <c r="M3096" s="163" t="s">
        <v>1372</v>
      </c>
      <c r="N3096" s="163" t="s">
        <v>2113</v>
      </c>
    </row>
    <row r="3097" spans="1:14" s="159" customFormat="1" ht="18.75" hidden="1" customHeight="1" x14ac:dyDescent="0.2">
      <c r="A3097" s="153"/>
      <c r="B3097" s="194" t="s">
        <v>3881</v>
      </c>
      <c r="C3097" s="195" t="s">
        <v>3882</v>
      </c>
      <c r="D3097" s="156" t="s">
        <v>4420</v>
      </c>
      <c r="E3097" s="157"/>
      <c r="F3097" s="157">
        <v>2</v>
      </c>
      <c r="G3097" s="157" t="s">
        <v>2111</v>
      </c>
      <c r="H3097" s="157">
        <v>2</v>
      </c>
      <c r="I3097" s="157">
        <v>0.1</v>
      </c>
      <c r="J3097" s="158">
        <f t="shared" si="61"/>
        <v>0.4</v>
      </c>
      <c r="K3097" s="157" t="s">
        <v>1372</v>
      </c>
      <c r="L3097" s="157" t="s">
        <v>1489</v>
      </c>
      <c r="M3097" s="157" t="s">
        <v>1372</v>
      </c>
      <c r="N3097" s="157" t="s">
        <v>2113</v>
      </c>
    </row>
    <row r="3098" spans="1:14" s="159" customFormat="1" ht="18.75" hidden="1" customHeight="1" thickBot="1" x14ac:dyDescent="0.25">
      <c r="A3098" s="153"/>
      <c r="B3098" s="196" t="s">
        <v>3879</v>
      </c>
      <c r="C3098" s="197" t="s">
        <v>3882</v>
      </c>
      <c r="D3098" s="167" t="s">
        <v>1050</v>
      </c>
      <c r="E3098" s="163"/>
      <c r="F3098" s="163">
        <v>1</v>
      </c>
      <c r="G3098" s="168" t="s">
        <v>2111</v>
      </c>
      <c r="H3098" s="163">
        <v>2</v>
      </c>
      <c r="I3098" s="163">
        <v>3</v>
      </c>
      <c r="J3098" s="164">
        <f t="shared" si="61"/>
        <v>6</v>
      </c>
      <c r="K3098" s="168" t="s">
        <v>1372</v>
      </c>
      <c r="L3098" s="163" t="s">
        <v>1489</v>
      </c>
      <c r="M3098" s="163" t="s">
        <v>1372</v>
      </c>
      <c r="N3098" s="163" t="s">
        <v>2113</v>
      </c>
    </row>
    <row r="3099" spans="1:14" s="159" customFormat="1" ht="18.75" hidden="1" customHeight="1" x14ac:dyDescent="0.2">
      <c r="A3099" s="153"/>
      <c r="B3099" s="194" t="s">
        <v>3883</v>
      </c>
      <c r="C3099" s="195" t="s">
        <v>3884</v>
      </c>
      <c r="D3099" s="156" t="s">
        <v>4420</v>
      </c>
      <c r="E3099" s="157"/>
      <c r="F3099" s="157">
        <v>2</v>
      </c>
      <c r="G3099" s="157" t="s">
        <v>2111</v>
      </c>
      <c r="H3099" s="157">
        <v>2</v>
      </c>
      <c r="I3099" s="157">
        <v>0.1</v>
      </c>
      <c r="J3099" s="158">
        <f t="shared" si="61"/>
        <v>0.4</v>
      </c>
      <c r="K3099" s="157" t="s">
        <v>1372</v>
      </c>
      <c r="L3099" s="157" t="s">
        <v>1489</v>
      </c>
      <c r="M3099" s="157" t="s">
        <v>1372</v>
      </c>
      <c r="N3099" s="157" t="s">
        <v>2113</v>
      </c>
    </row>
    <row r="3100" spans="1:14" s="159" customFormat="1" ht="18.75" hidden="1" customHeight="1" thickBot="1" x14ac:dyDescent="0.25">
      <c r="A3100" s="153"/>
      <c r="B3100" s="196" t="s">
        <v>3883</v>
      </c>
      <c r="C3100" s="197" t="s">
        <v>3884</v>
      </c>
      <c r="D3100" s="167" t="s">
        <v>1050</v>
      </c>
      <c r="E3100" s="163"/>
      <c r="F3100" s="163">
        <v>1</v>
      </c>
      <c r="G3100" s="168" t="s">
        <v>2111</v>
      </c>
      <c r="H3100" s="163">
        <v>2</v>
      </c>
      <c r="I3100" s="163">
        <v>3</v>
      </c>
      <c r="J3100" s="164">
        <f t="shared" si="61"/>
        <v>6</v>
      </c>
      <c r="K3100" s="168" t="s">
        <v>1372</v>
      </c>
      <c r="L3100" s="163" t="s">
        <v>1489</v>
      </c>
      <c r="M3100" s="163" t="s">
        <v>1372</v>
      </c>
      <c r="N3100" s="163" t="s">
        <v>2113</v>
      </c>
    </row>
    <row r="3101" spans="1:14" s="159" customFormat="1" ht="18.75" hidden="1" customHeight="1" x14ac:dyDescent="0.2">
      <c r="A3101" s="153" t="s">
        <v>2476</v>
      </c>
      <c r="B3101" s="154" t="s">
        <v>3885</v>
      </c>
      <c r="C3101" s="155" t="s">
        <v>3886</v>
      </c>
      <c r="D3101" s="156" t="s">
        <v>4420</v>
      </c>
      <c r="E3101" s="157"/>
      <c r="F3101" s="157">
        <v>0</v>
      </c>
      <c r="G3101" s="157" t="s">
        <v>2111</v>
      </c>
      <c r="H3101" s="157">
        <v>1</v>
      </c>
      <c r="I3101" s="157">
        <v>0.1</v>
      </c>
      <c r="J3101" s="158">
        <f t="shared" si="61"/>
        <v>0</v>
      </c>
      <c r="K3101" s="157" t="s">
        <v>1372</v>
      </c>
      <c r="L3101" s="157" t="s">
        <v>1489</v>
      </c>
      <c r="M3101" s="157" t="s">
        <v>1372</v>
      </c>
      <c r="N3101" s="157" t="s">
        <v>2113</v>
      </c>
    </row>
    <row r="3102" spans="1:14" s="159" customFormat="1" ht="18.75" hidden="1" customHeight="1" x14ac:dyDescent="0.2">
      <c r="A3102" s="153" t="s">
        <v>2476</v>
      </c>
      <c r="B3102" s="160" t="s">
        <v>3885</v>
      </c>
      <c r="C3102" s="161" t="s">
        <v>3886</v>
      </c>
      <c r="D3102" s="162" t="s">
        <v>3848</v>
      </c>
      <c r="E3102" s="163"/>
      <c r="F3102" s="163">
        <v>4</v>
      </c>
      <c r="G3102" s="163" t="s">
        <v>2111</v>
      </c>
      <c r="H3102" s="163">
        <v>1</v>
      </c>
      <c r="I3102" s="163">
        <v>1</v>
      </c>
      <c r="J3102" s="164">
        <f t="shared" si="61"/>
        <v>4</v>
      </c>
      <c r="K3102" s="163" t="s">
        <v>1372</v>
      </c>
      <c r="L3102" s="163" t="s">
        <v>1489</v>
      </c>
      <c r="M3102" s="163" t="s">
        <v>1372</v>
      </c>
      <c r="N3102" s="163" t="s">
        <v>2113</v>
      </c>
    </row>
    <row r="3103" spans="1:14" s="159" customFormat="1" ht="18.75" hidden="1" customHeight="1" x14ac:dyDescent="0.2">
      <c r="A3103" s="153" t="s">
        <v>2476</v>
      </c>
      <c r="B3103" s="160" t="s">
        <v>3885</v>
      </c>
      <c r="C3103" s="161" t="s">
        <v>3886</v>
      </c>
      <c r="D3103" s="162" t="s">
        <v>2436</v>
      </c>
      <c r="E3103" s="163"/>
      <c r="F3103" s="163">
        <v>2</v>
      </c>
      <c r="G3103" s="163" t="s">
        <v>2111</v>
      </c>
      <c r="H3103" s="163">
        <v>2</v>
      </c>
      <c r="I3103" s="163">
        <v>0.25</v>
      </c>
      <c r="J3103" s="164">
        <f t="shared" si="61"/>
        <v>1</v>
      </c>
      <c r="K3103" s="163" t="s">
        <v>1372</v>
      </c>
      <c r="L3103" s="163" t="s">
        <v>1489</v>
      </c>
      <c r="M3103" s="163" t="s">
        <v>1372</v>
      </c>
      <c r="N3103" s="163" t="s">
        <v>2113</v>
      </c>
    </row>
    <row r="3104" spans="1:14" s="159" customFormat="1" ht="18.75" hidden="1" customHeight="1" x14ac:dyDescent="0.2">
      <c r="A3104" s="153" t="s">
        <v>2476</v>
      </c>
      <c r="B3104" s="160" t="s">
        <v>3885</v>
      </c>
      <c r="C3104" s="161" t="s">
        <v>3886</v>
      </c>
      <c r="D3104" s="162" t="s">
        <v>1050</v>
      </c>
      <c r="E3104" s="163"/>
      <c r="F3104" s="163">
        <v>1</v>
      </c>
      <c r="G3104" s="163" t="s">
        <v>2111</v>
      </c>
      <c r="H3104" s="163">
        <v>2</v>
      </c>
      <c r="I3104" s="163">
        <v>3</v>
      </c>
      <c r="J3104" s="164">
        <f t="shared" si="61"/>
        <v>6</v>
      </c>
      <c r="K3104" s="163" t="s">
        <v>1372</v>
      </c>
      <c r="L3104" s="163" t="s">
        <v>1489</v>
      </c>
      <c r="M3104" s="163" t="s">
        <v>1372</v>
      </c>
      <c r="N3104" s="163" t="s">
        <v>2113</v>
      </c>
    </row>
    <row r="3105" spans="1:14" s="159" customFormat="1" ht="18.75" hidden="1" customHeight="1" thickBot="1" x14ac:dyDescent="0.25">
      <c r="A3105" s="153" t="s">
        <v>2476</v>
      </c>
      <c r="B3105" s="165" t="s">
        <v>3885</v>
      </c>
      <c r="C3105" s="161" t="s">
        <v>3886</v>
      </c>
      <c r="D3105" s="162" t="s">
        <v>98</v>
      </c>
      <c r="E3105" s="163"/>
      <c r="F3105" s="168">
        <v>2</v>
      </c>
      <c r="G3105" s="163" t="s">
        <v>2111</v>
      </c>
      <c r="H3105" s="168">
        <v>1</v>
      </c>
      <c r="I3105" s="168">
        <v>0.5</v>
      </c>
      <c r="J3105" s="164">
        <f t="shared" si="61"/>
        <v>1</v>
      </c>
      <c r="K3105" s="163" t="s">
        <v>1372</v>
      </c>
      <c r="L3105" s="163" t="s">
        <v>1489</v>
      </c>
      <c r="M3105" s="168" t="s">
        <v>1372</v>
      </c>
      <c r="N3105" s="168" t="s">
        <v>2113</v>
      </c>
    </row>
    <row r="3106" spans="1:14" s="159" customFormat="1" ht="18.75" hidden="1" customHeight="1" x14ac:dyDescent="0.2">
      <c r="A3106" s="153"/>
      <c r="B3106" s="194" t="s">
        <v>3887</v>
      </c>
      <c r="C3106" s="195" t="s">
        <v>3888</v>
      </c>
      <c r="D3106" s="156" t="s">
        <v>4420</v>
      </c>
      <c r="E3106" s="157"/>
      <c r="F3106" s="157">
        <v>4</v>
      </c>
      <c r="G3106" s="157" t="s">
        <v>2111</v>
      </c>
      <c r="H3106" s="157">
        <v>2</v>
      </c>
      <c r="I3106" s="157">
        <v>0.2</v>
      </c>
      <c r="J3106" s="158">
        <f t="shared" si="61"/>
        <v>1.6</v>
      </c>
      <c r="K3106" s="157" t="s">
        <v>1372</v>
      </c>
      <c r="L3106" s="157" t="s">
        <v>1489</v>
      </c>
      <c r="M3106" s="157" t="s">
        <v>1372</v>
      </c>
      <c r="N3106" s="157" t="s">
        <v>2113</v>
      </c>
    </row>
    <row r="3107" spans="1:14" s="159" customFormat="1" ht="18.75" hidden="1" customHeight="1" x14ac:dyDescent="0.2">
      <c r="A3107" s="153"/>
      <c r="B3107" s="198" t="s">
        <v>3887</v>
      </c>
      <c r="C3107" s="197" t="s">
        <v>3888</v>
      </c>
      <c r="D3107" s="162" t="s">
        <v>2538</v>
      </c>
      <c r="E3107" s="163"/>
      <c r="F3107" s="163">
        <v>4</v>
      </c>
      <c r="G3107" s="163" t="s">
        <v>2111</v>
      </c>
      <c r="H3107" s="163">
        <v>2</v>
      </c>
      <c r="I3107" s="163">
        <v>0.5</v>
      </c>
      <c r="J3107" s="164">
        <f t="shared" si="61"/>
        <v>4</v>
      </c>
      <c r="K3107" s="163" t="s">
        <v>1372</v>
      </c>
      <c r="L3107" s="163" t="s">
        <v>1489</v>
      </c>
      <c r="M3107" s="163" t="s">
        <v>1372</v>
      </c>
      <c r="N3107" s="163" t="s">
        <v>2113</v>
      </c>
    </row>
    <row r="3108" spans="1:14" s="159" customFormat="1" ht="18.75" hidden="1" customHeight="1" x14ac:dyDescent="0.2">
      <c r="A3108" s="153"/>
      <c r="B3108" s="198" t="s">
        <v>3887</v>
      </c>
      <c r="C3108" s="197" t="s">
        <v>3888</v>
      </c>
      <c r="D3108" s="162" t="s">
        <v>1050</v>
      </c>
      <c r="E3108" s="163"/>
      <c r="F3108" s="163">
        <v>1</v>
      </c>
      <c r="G3108" s="163" t="s">
        <v>2111</v>
      </c>
      <c r="H3108" s="163">
        <v>2</v>
      </c>
      <c r="I3108" s="163">
        <v>3</v>
      </c>
      <c r="J3108" s="164">
        <f t="shared" si="61"/>
        <v>6</v>
      </c>
      <c r="K3108" s="163" t="s">
        <v>1372</v>
      </c>
      <c r="L3108" s="163" t="s">
        <v>1489</v>
      </c>
      <c r="M3108" s="163" t="s">
        <v>1372</v>
      </c>
      <c r="N3108" s="163" t="s">
        <v>2113</v>
      </c>
    </row>
    <row r="3109" spans="1:14" s="159" customFormat="1" ht="18.75" hidden="1" customHeight="1" thickBot="1" x14ac:dyDescent="0.25">
      <c r="A3109" s="153"/>
      <c r="B3109" s="196" t="s">
        <v>3887</v>
      </c>
      <c r="C3109" s="197" t="s">
        <v>3888</v>
      </c>
      <c r="D3109" s="167" t="s">
        <v>98</v>
      </c>
      <c r="E3109" s="163"/>
      <c r="F3109" s="168">
        <v>2</v>
      </c>
      <c r="G3109" s="163" t="s">
        <v>2111</v>
      </c>
      <c r="H3109" s="163">
        <v>2</v>
      </c>
      <c r="I3109" s="163">
        <v>0.5</v>
      </c>
      <c r="J3109" s="164">
        <f t="shared" si="61"/>
        <v>2</v>
      </c>
      <c r="K3109" s="168" t="s">
        <v>1372</v>
      </c>
      <c r="L3109" s="163" t="s">
        <v>1489</v>
      </c>
      <c r="M3109" s="168" t="s">
        <v>1372</v>
      </c>
      <c r="N3109" s="163" t="s">
        <v>2113</v>
      </c>
    </row>
    <row r="3110" spans="1:14" s="159" customFormat="1" ht="18.75" hidden="1" customHeight="1" x14ac:dyDescent="0.2">
      <c r="A3110" s="153"/>
      <c r="B3110" s="194" t="s">
        <v>3889</v>
      </c>
      <c r="C3110" s="195" t="s">
        <v>3890</v>
      </c>
      <c r="D3110" s="156" t="s">
        <v>4420</v>
      </c>
      <c r="E3110" s="157"/>
      <c r="F3110" s="157">
        <v>4</v>
      </c>
      <c r="G3110" s="157" t="s">
        <v>2111</v>
      </c>
      <c r="H3110" s="157">
        <v>2</v>
      </c>
      <c r="I3110" s="157">
        <v>0.2</v>
      </c>
      <c r="J3110" s="158">
        <f t="shared" ref="J3110:J3173" si="62">+H3110*I3110*F3110</f>
        <v>1.6</v>
      </c>
      <c r="K3110" s="157" t="s">
        <v>1372</v>
      </c>
      <c r="L3110" s="157" t="s">
        <v>1489</v>
      </c>
      <c r="M3110" s="157" t="s">
        <v>1372</v>
      </c>
      <c r="N3110" s="157" t="s">
        <v>2113</v>
      </c>
    </row>
    <row r="3111" spans="1:14" s="159" customFormat="1" ht="18.75" hidden="1" customHeight="1" x14ac:dyDescent="0.2">
      <c r="A3111" s="153"/>
      <c r="B3111" s="198" t="s">
        <v>3889</v>
      </c>
      <c r="C3111" s="197" t="s">
        <v>3890</v>
      </c>
      <c r="D3111" s="162" t="s">
        <v>2436</v>
      </c>
      <c r="E3111" s="163"/>
      <c r="F3111" s="163">
        <v>4</v>
      </c>
      <c r="G3111" s="163" t="s">
        <v>2111</v>
      </c>
      <c r="H3111" s="163">
        <v>2</v>
      </c>
      <c r="I3111" s="163">
        <v>0.5</v>
      </c>
      <c r="J3111" s="164">
        <f t="shared" si="62"/>
        <v>4</v>
      </c>
      <c r="K3111" s="163" t="s">
        <v>1372</v>
      </c>
      <c r="L3111" s="163" t="s">
        <v>1489</v>
      </c>
      <c r="M3111" s="163" t="s">
        <v>1372</v>
      </c>
      <c r="N3111" s="163" t="s">
        <v>2113</v>
      </c>
    </row>
    <row r="3112" spans="1:14" s="159" customFormat="1" ht="18.75" hidden="1" customHeight="1" x14ac:dyDescent="0.2">
      <c r="A3112" s="153"/>
      <c r="B3112" s="198" t="s">
        <v>3889</v>
      </c>
      <c r="C3112" s="197" t="s">
        <v>3890</v>
      </c>
      <c r="D3112" s="162" t="s">
        <v>1050</v>
      </c>
      <c r="E3112" s="163"/>
      <c r="F3112" s="163">
        <v>1</v>
      </c>
      <c r="G3112" s="163" t="s">
        <v>2111</v>
      </c>
      <c r="H3112" s="163">
        <v>2</v>
      </c>
      <c r="I3112" s="163">
        <v>3</v>
      </c>
      <c r="J3112" s="164">
        <f t="shared" si="62"/>
        <v>6</v>
      </c>
      <c r="K3112" s="163" t="s">
        <v>1372</v>
      </c>
      <c r="L3112" s="163" t="s">
        <v>1489</v>
      </c>
      <c r="M3112" s="163" t="s">
        <v>1372</v>
      </c>
      <c r="N3112" s="163" t="s">
        <v>2113</v>
      </c>
    </row>
    <row r="3113" spans="1:14" s="159" customFormat="1" ht="18.75" hidden="1" customHeight="1" thickBot="1" x14ac:dyDescent="0.25">
      <c r="A3113" s="153"/>
      <c r="B3113" s="196" t="s">
        <v>3889</v>
      </c>
      <c r="C3113" s="197" t="s">
        <v>3890</v>
      </c>
      <c r="D3113" s="167" t="s">
        <v>98</v>
      </c>
      <c r="E3113" s="163"/>
      <c r="F3113" s="168">
        <v>2</v>
      </c>
      <c r="G3113" s="163" t="s">
        <v>2111</v>
      </c>
      <c r="H3113" s="163">
        <v>2</v>
      </c>
      <c r="I3113" s="163">
        <v>0.5</v>
      </c>
      <c r="J3113" s="164">
        <f t="shared" si="62"/>
        <v>2</v>
      </c>
      <c r="K3113" s="168" t="s">
        <v>1372</v>
      </c>
      <c r="L3113" s="163" t="s">
        <v>1489</v>
      </c>
      <c r="M3113" s="168" t="s">
        <v>1372</v>
      </c>
      <c r="N3113" s="163" t="s">
        <v>2113</v>
      </c>
    </row>
    <row r="3114" spans="1:14" s="159" customFormat="1" ht="18.75" hidden="1" customHeight="1" x14ac:dyDescent="0.2">
      <c r="A3114" s="153"/>
      <c r="B3114" s="194" t="s">
        <v>3891</v>
      </c>
      <c r="C3114" s="195" t="s">
        <v>3892</v>
      </c>
      <c r="D3114" s="156" t="s">
        <v>4420</v>
      </c>
      <c r="E3114" s="157"/>
      <c r="F3114" s="157">
        <v>2</v>
      </c>
      <c r="G3114" s="157" t="s">
        <v>2111</v>
      </c>
      <c r="H3114" s="157">
        <v>2</v>
      </c>
      <c r="I3114" s="157">
        <v>0.1</v>
      </c>
      <c r="J3114" s="158">
        <f t="shared" si="62"/>
        <v>0.4</v>
      </c>
      <c r="K3114" s="157" t="s">
        <v>1372</v>
      </c>
      <c r="L3114" s="157" t="s">
        <v>1489</v>
      </c>
      <c r="M3114" s="157" t="s">
        <v>1372</v>
      </c>
      <c r="N3114" s="157" t="s">
        <v>2113</v>
      </c>
    </row>
    <row r="3115" spans="1:14" s="159" customFormat="1" ht="18.75" hidden="1" customHeight="1" thickBot="1" x14ac:dyDescent="0.25">
      <c r="A3115" s="153"/>
      <c r="B3115" s="196" t="s">
        <v>3891</v>
      </c>
      <c r="C3115" s="197" t="s">
        <v>3892</v>
      </c>
      <c r="D3115" s="167" t="s">
        <v>1050</v>
      </c>
      <c r="E3115" s="163"/>
      <c r="F3115" s="163">
        <v>1</v>
      </c>
      <c r="G3115" s="168" t="s">
        <v>2111</v>
      </c>
      <c r="H3115" s="163">
        <v>2</v>
      </c>
      <c r="I3115" s="163">
        <v>3</v>
      </c>
      <c r="J3115" s="164">
        <f t="shared" si="62"/>
        <v>6</v>
      </c>
      <c r="K3115" s="168" t="s">
        <v>1372</v>
      </c>
      <c r="L3115" s="163" t="s">
        <v>1489</v>
      </c>
      <c r="M3115" s="163" t="s">
        <v>1372</v>
      </c>
      <c r="N3115" s="163" t="s">
        <v>2113</v>
      </c>
    </row>
    <row r="3116" spans="1:14" s="159" customFormat="1" ht="18.75" hidden="1" customHeight="1" x14ac:dyDescent="0.2">
      <c r="A3116" s="153"/>
      <c r="B3116" s="194" t="s">
        <v>3893</v>
      </c>
      <c r="C3116" s="195" t="s">
        <v>3894</v>
      </c>
      <c r="D3116" s="156" t="s">
        <v>4420</v>
      </c>
      <c r="E3116" s="157"/>
      <c r="F3116" s="157">
        <v>2</v>
      </c>
      <c r="G3116" s="157" t="s">
        <v>2111</v>
      </c>
      <c r="H3116" s="157">
        <v>2</v>
      </c>
      <c r="I3116" s="157">
        <v>0.1</v>
      </c>
      <c r="J3116" s="158">
        <f t="shared" si="62"/>
        <v>0.4</v>
      </c>
      <c r="K3116" s="157" t="s">
        <v>1372</v>
      </c>
      <c r="L3116" s="157" t="s">
        <v>1489</v>
      </c>
      <c r="M3116" s="157" t="s">
        <v>1372</v>
      </c>
      <c r="N3116" s="157" t="s">
        <v>2113</v>
      </c>
    </row>
    <row r="3117" spans="1:14" s="159" customFormat="1" ht="18.75" hidden="1" customHeight="1" thickBot="1" x14ac:dyDescent="0.25">
      <c r="A3117" s="153"/>
      <c r="B3117" s="196" t="s">
        <v>3893</v>
      </c>
      <c r="C3117" s="197" t="s">
        <v>3894</v>
      </c>
      <c r="D3117" s="167" t="s">
        <v>1050</v>
      </c>
      <c r="E3117" s="163"/>
      <c r="F3117" s="163">
        <v>1</v>
      </c>
      <c r="G3117" s="168" t="s">
        <v>2111</v>
      </c>
      <c r="H3117" s="163">
        <v>2</v>
      </c>
      <c r="I3117" s="163">
        <v>3</v>
      </c>
      <c r="J3117" s="164">
        <f t="shared" si="62"/>
        <v>6</v>
      </c>
      <c r="K3117" s="168" t="s">
        <v>1372</v>
      </c>
      <c r="L3117" s="163" t="s">
        <v>1489</v>
      </c>
      <c r="M3117" s="163" t="s">
        <v>1372</v>
      </c>
      <c r="N3117" s="163" t="s">
        <v>2113</v>
      </c>
    </row>
    <row r="3118" spans="1:14" s="159" customFormat="1" ht="18.75" hidden="1" customHeight="1" x14ac:dyDescent="0.2">
      <c r="A3118" s="153"/>
      <c r="B3118" s="194" t="s">
        <v>3895</v>
      </c>
      <c r="C3118" s="195" t="s">
        <v>3896</v>
      </c>
      <c r="D3118" s="156" t="s">
        <v>4420</v>
      </c>
      <c r="E3118" s="157"/>
      <c r="F3118" s="157">
        <v>2</v>
      </c>
      <c r="G3118" s="157" t="s">
        <v>2111</v>
      </c>
      <c r="H3118" s="157">
        <v>2</v>
      </c>
      <c r="I3118" s="157">
        <v>0.1</v>
      </c>
      <c r="J3118" s="158">
        <f t="shared" si="62"/>
        <v>0.4</v>
      </c>
      <c r="K3118" s="157" t="s">
        <v>1372</v>
      </c>
      <c r="L3118" s="157" t="s">
        <v>1489</v>
      </c>
      <c r="M3118" s="157" t="s">
        <v>1372</v>
      </c>
      <c r="N3118" s="157" t="s">
        <v>2113</v>
      </c>
    </row>
    <row r="3119" spans="1:14" s="159" customFormat="1" ht="18.75" hidden="1" customHeight="1" thickBot="1" x14ac:dyDescent="0.25">
      <c r="A3119" s="153"/>
      <c r="B3119" s="196" t="s">
        <v>3895</v>
      </c>
      <c r="C3119" s="197" t="s">
        <v>3896</v>
      </c>
      <c r="D3119" s="167" t="s">
        <v>1050</v>
      </c>
      <c r="E3119" s="163"/>
      <c r="F3119" s="163">
        <v>1</v>
      </c>
      <c r="G3119" s="168" t="s">
        <v>2111</v>
      </c>
      <c r="H3119" s="163">
        <v>2</v>
      </c>
      <c r="I3119" s="163">
        <v>3</v>
      </c>
      <c r="J3119" s="164">
        <f t="shared" si="62"/>
        <v>6</v>
      </c>
      <c r="K3119" s="168" t="s">
        <v>1372</v>
      </c>
      <c r="L3119" s="163" t="s">
        <v>1489</v>
      </c>
      <c r="M3119" s="163" t="s">
        <v>1372</v>
      </c>
      <c r="N3119" s="163" t="s">
        <v>2113</v>
      </c>
    </row>
    <row r="3120" spans="1:14" s="159" customFormat="1" ht="18.75" hidden="1" customHeight="1" x14ac:dyDescent="0.2">
      <c r="A3120" s="153" t="s">
        <v>2476</v>
      </c>
      <c r="B3120" s="154" t="s">
        <v>3897</v>
      </c>
      <c r="C3120" s="155" t="s">
        <v>3898</v>
      </c>
      <c r="D3120" s="156" t="s">
        <v>4420</v>
      </c>
      <c r="E3120" s="157"/>
      <c r="F3120" s="157">
        <v>0</v>
      </c>
      <c r="G3120" s="157" t="s">
        <v>2111</v>
      </c>
      <c r="H3120" s="157">
        <v>1</v>
      </c>
      <c r="I3120" s="157">
        <v>0.1</v>
      </c>
      <c r="J3120" s="158">
        <f t="shared" si="62"/>
        <v>0</v>
      </c>
      <c r="K3120" s="157" t="s">
        <v>1372</v>
      </c>
      <c r="L3120" s="157" t="s">
        <v>1489</v>
      </c>
      <c r="M3120" s="157" t="s">
        <v>1372</v>
      </c>
      <c r="N3120" s="157" t="s">
        <v>2113</v>
      </c>
    </row>
    <row r="3121" spans="1:14" s="159" customFormat="1" ht="18.75" hidden="1" customHeight="1" x14ac:dyDescent="0.2">
      <c r="A3121" s="153" t="s">
        <v>2476</v>
      </c>
      <c r="B3121" s="160" t="s">
        <v>3897</v>
      </c>
      <c r="C3121" s="161" t="s">
        <v>3898</v>
      </c>
      <c r="D3121" s="162" t="s">
        <v>3848</v>
      </c>
      <c r="E3121" s="163"/>
      <c r="F3121" s="163">
        <v>4</v>
      </c>
      <c r="G3121" s="163" t="s">
        <v>2111</v>
      </c>
      <c r="H3121" s="163">
        <v>1</v>
      </c>
      <c r="I3121" s="163">
        <v>1</v>
      </c>
      <c r="J3121" s="164">
        <f t="shared" si="62"/>
        <v>4</v>
      </c>
      <c r="K3121" s="163" t="s">
        <v>1372</v>
      </c>
      <c r="L3121" s="163" t="s">
        <v>1489</v>
      </c>
      <c r="M3121" s="163" t="s">
        <v>1372</v>
      </c>
      <c r="N3121" s="163" t="s">
        <v>2113</v>
      </c>
    </row>
    <row r="3122" spans="1:14" s="159" customFormat="1" ht="18.75" hidden="1" customHeight="1" x14ac:dyDescent="0.2">
      <c r="A3122" s="153" t="s">
        <v>2476</v>
      </c>
      <c r="B3122" s="160" t="s">
        <v>3897</v>
      </c>
      <c r="C3122" s="161" t="s">
        <v>3898</v>
      </c>
      <c r="D3122" s="162" t="s">
        <v>2436</v>
      </c>
      <c r="E3122" s="163"/>
      <c r="F3122" s="163">
        <v>2</v>
      </c>
      <c r="G3122" s="163" t="s">
        <v>2111</v>
      </c>
      <c r="H3122" s="163">
        <v>2</v>
      </c>
      <c r="I3122" s="163">
        <v>0.25</v>
      </c>
      <c r="J3122" s="164">
        <f t="shared" si="62"/>
        <v>1</v>
      </c>
      <c r="K3122" s="163" t="s">
        <v>1372</v>
      </c>
      <c r="L3122" s="163" t="s">
        <v>1489</v>
      </c>
      <c r="M3122" s="163" t="s">
        <v>1372</v>
      </c>
      <c r="N3122" s="163" t="s">
        <v>2113</v>
      </c>
    </row>
    <row r="3123" spans="1:14" s="159" customFormat="1" ht="18.75" hidden="1" customHeight="1" x14ac:dyDescent="0.2">
      <c r="A3123" s="153" t="s">
        <v>2476</v>
      </c>
      <c r="B3123" s="160" t="s">
        <v>3897</v>
      </c>
      <c r="C3123" s="161" t="s">
        <v>3898</v>
      </c>
      <c r="D3123" s="162" t="s">
        <v>1050</v>
      </c>
      <c r="E3123" s="163"/>
      <c r="F3123" s="163">
        <v>1</v>
      </c>
      <c r="G3123" s="163" t="s">
        <v>2111</v>
      </c>
      <c r="H3123" s="163">
        <v>2</v>
      </c>
      <c r="I3123" s="163">
        <v>3</v>
      </c>
      <c r="J3123" s="164">
        <f t="shared" si="62"/>
        <v>6</v>
      </c>
      <c r="K3123" s="163" t="s">
        <v>1372</v>
      </c>
      <c r="L3123" s="163" t="s">
        <v>1489</v>
      </c>
      <c r="M3123" s="163" t="s">
        <v>1372</v>
      </c>
      <c r="N3123" s="163" t="s">
        <v>2113</v>
      </c>
    </row>
    <row r="3124" spans="1:14" s="159" customFormat="1" ht="18.75" hidden="1" customHeight="1" thickBot="1" x14ac:dyDescent="0.25">
      <c r="A3124" s="153" t="s">
        <v>2476</v>
      </c>
      <c r="B3124" s="165" t="s">
        <v>3897</v>
      </c>
      <c r="C3124" s="161" t="s">
        <v>3898</v>
      </c>
      <c r="D3124" s="162" t="s">
        <v>98</v>
      </c>
      <c r="E3124" s="163"/>
      <c r="F3124" s="168">
        <v>2</v>
      </c>
      <c r="G3124" s="163" t="s">
        <v>2111</v>
      </c>
      <c r="H3124" s="168">
        <v>1</v>
      </c>
      <c r="I3124" s="168">
        <v>0.5</v>
      </c>
      <c r="J3124" s="164">
        <f t="shared" si="62"/>
        <v>1</v>
      </c>
      <c r="K3124" s="163" t="s">
        <v>1372</v>
      </c>
      <c r="L3124" s="163" t="s">
        <v>1489</v>
      </c>
      <c r="M3124" s="168" t="s">
        <v>1372</v>
      </c>
      <c r="N3124" s="168" t="s">
        <v>2113</v>
      </c>
    </row>
    <row r="3125" spans="1:14" s="159" customFormat="1" ht="18.75" hidden="1" customHeight="1" x14ac:dyDescent="0.2">
      <c r="A3125" s="153"/>
      <c r="B3125" s="194" t="s">
        <v>3899</v>
      </c>
      <c r="C3125" s="195" t="s">
        <v>3900</v>
      </c>
      <c r="D3125" s="156" t="s">
        <v>4420</v>
      </c>
      <c r="E3125" s="157"/>
      <c r="F3125" s="157">
        <v>4</v>
      </c>
      <c r="G3125" s="157" t="s">
        <v>2111</v>
      </c>
      <c r="H3125" s="157">
        <v>2</v>
      </c>
      <c r="I3125" s="157">
        <v>0.2</v>
      </c>
      <c r="J3125" s="158">
        <f t="shared" si="62"/>
        <v>1.6</v>
      </c>
      <c r="K3125" s="157" t="s">
        <v>1372</v>
      </c>
      <c r="L3125" s="157" t="s">
        <v>1489</v>
      </c>
      <c r="M3125" s="157" t="s">
        <v>1372</v>
      </c>
      <c r="N3125" s="157" t="s">
        <v>2113</v>
      </c>
    </row>
    <row r="3126" spans="1:14" s="159" customFormat="1" ht="18.75" hidden="1" customHeight="1" x14ac:dyDescent="0.2">
      <c r="A3126" s="153"/>
      <c r="B3126" s="198" t="s">
        <v>3899</v>
      </c>
      <c r="C3126" s="197" t="s">
        <v>3900</v>
      </c>
      <c r="D3126" s="162" t="s">
        <v>2538</v>
      </c>
      <c r="E3126" s="163"/>
      <c r="F3126" s="163">
        <v>4</v>
      </c>
      <c r="G3126" s="163" t="s">
        <v>2111</v>
      </c>
      <c r="H3126" s="163">
        <v>2</v>
      </c>
      <c r="I3126" s="163">
        <v>0.5</v>
      </c>
      <c r="J3126" s="164">
        <f t="shared" si="62"/>
        <v>4</v>
      </c>
      <c r="K3126" s="163" t="s">
        <v>1372</v>
      </c>
      <c r="L3126" s="163" t="s">
        <v>1489</v>
      </c>
      <c r="M3126" s="163" t="s">
        <v>1372</v>
      </c>
      <c r="N3126" s="163" t="s">
        <v>2113</v>
      </c>
    </row>
    <row r="3127" spans="1:14" s="159" customFormat="1" ht="18.75" hidden="1" customHeight="1" x14ac:dyDescent="0.2">
      <c r="A3127" s="153"/>
      <c r="B3127" s="198" t="s">
        <v>3899</v>
      </c>
      <c r="C3127" s="197" t="s">
        <v>3900</v>
      </c>
      <c r="D3127" s="162" t="s">
        <v>1050</v>
      </c>
      <c r="E3127" s="163"/>
      <c r="F3127" s="163">
        <v>1</v>
      </c>
      <c r="G3127" s="163" t="s">
        <v>2111</v>
      </c>
      <c r="H3127" s="163">
        <v>2</v>
      </c>
      <c r="I3127" s="163">
        <v>3</v>
      </c>
      <c r="J3127" s="164">
        <f t="shared" si="62"/>
        <v>6</v>
      </c>
      <c r="K3127" s="163" t="s">
        <v>1372</v>
      </c>
      <c r="L3127" s="163" t="s">
        <v>1489</v>
      </c>
      <c r="M3127" s="163" t="s">
        <v>1372</v>
      </c>
      <c r="N3127" s="163" t="s">
        <v>2113</v>
      </c>
    </row>
    <row r="3128" spans="1:14" s="159" customFormat="1" ht="18.75" hidden="1" customHeight="1" thickBot="1" x14ac:dyDescent="0.25">
      <c r="A3128" s="153"/>
      <c r="B3128" s="196" t="s">
        <v>3899</v>
      </c>
      <c r="C3128" s="197" t="s">
        <v>3900</v>
      </c>
      <c r="D3128" s="167" t="s">
        <v>98</v>
      </c>
      <c r="E3128" s="163"/>
      <c r="F3128" s="168">
        <v>2</v>
      </c>
      <c r="G3128" s="163" t="s">
        <v>2111</v>
      </c>
      <c r="H3128" s="163">
        <v>2</v>
      </c>
      <c r="I3128" s="163">
        <v>0.5</v>
      </c>
      <c r="J3128" s="164">
        <f t="shared" si="62"/>
        <v>2</v>
      </c>
      <c r="K3128" s="168" t="s">
        <v>1372</v>
      </c>
      <c r="L3128" s="163" t="s">
        <v>1489</v>
      </c>
      <c r="M3128" s="168" t="s">
        <v>1372</v>
      </c>
      <c r="N3128" s="163" t="s">
        <v>2113</v>
      </c>
    </row>
    <row r="3129" spans="1:14" s="159" customFormat="1" ht="18.75" hidden="1" customHeight="1" x14ac:dyDescent="0.2">
      <c r="A3129" s="153"/>
      <c r="B3129" s="194" t="s">
        <v>3901</v>
      </c>
      <c r="C3129" s="195" t="s">
        <v>3902</v>
      </c>
      <c r="D3129" s="156" t="s">
        <v>4420</v>
      </c>
      <c r="E3129" s="157"/>
      <c r="F3129" s="157">
        <v>4</v>
      </c>
      <c r="G3129" s="157" t="s">
        <v>2111</v>
      </c>
      <c r="H3129" s="157">
        <v>2</v>
      </c>
      <c r="I3129" s="157">
        <v>0.2</v>
      </c>
      <c r="J3129" s="158">
        <f t="shared" si="62"/>
        <v>1.6</v>
      </c>
      <c r="K3129" s="157" t="s">
        <v>1372</v>
      </c>
      <c r="L3129" s="157" t="s">
        <v>1489</v>
      </c>
      <c r="M3129" s="157" t="s">
        <v>1372</v>
      </c>
      <c r="N3129" s="157" t="s">
        <v>2113</v>
      </c>
    </row>
    <row r="3130" spans="1:14" s="159" customFormat="1" ht="18.75" hidden="1" customHeight="1" x14ac:dyDescent="0.2">
      <c r="A3130" s="153"/>
      <c r="B3130" s="198" t="s">
        <v>3901</v>
      </c>
      <c r="C3130" s="197" t="s">
        <v>3902</v>
      </c>
      <c r="D3130" s="162" t="s">
        <v>2436</v>
      </c>
      <c r="E3130" s="163"/>
      <c r="F3130" s="163">
        <v>4</v>
      </c>
      <c r="G3130" s="163" t="s">
        <v>2111</v>
      </c>
      <c r="H3130" s="163">
        <v>2</v>
      </c>
      <c r="I3130" s="163">
        <v>0.5</v>
      </c>
      <c r="J3130" s="164">
        <f t="shared" si="62"/>
        <v>4</v>
      </c>
      <c r="K3130" s="163" t="s">
        <v>1372</v>
      </c>
      <c r="L3130" s="163" t="s">
        <v>1489</v>
      </c>
      <c r="M3130" s="163" t="s">
        <v>1372</v>
      </c>
      <c r="N3130" s="163" t="s">
        <v>2113</v>
      </c>
    </row>
    <row r="3131" spans="1:14" s="159" customFormat="1" ht="18.75" hidden="1" customHeight="1" x14ac:dyDescent="0.2">
      <c r="A3131" s="153"/>
      <c r="B3131" s="198" t="s">
        <v>3901</v>
      </c>
      <c r="C3131" s="197" t="s">
        <v>3902</v>
      </c>
      <c r="D3131" s="162" t="s">
        <v>1050</v>
      </c>
      <c r="E3131" s="163"/>
      <c r="F3131" s="163">
        <v>1</v>
      </c>
      <c r="G3131" s="163" t="s">
        <v>2111</v>
      </c>
      <c r="H3131" s="163">
        <v>2</v>
      </c>
      <c r="I3131" s="163">
        <v>3</v>
      </c>
      <c r="J3131" s="164">
        <f t="shared" si="62"/>
        <v>6</v>
      </c>
      <c r="K3131" s="163" t="s">
        <v>1372</v>
      </c>
      <c r="L3131" s="163" t="s">
        <v>1489</v>
      </c>
      <c r="M3131" s="163" t="s">
        <v>1372</v>
      </c>
      <c r="N3131" s="163" t="s">
        <v>2113</v>
      </c>
    </row>
    <row r="3132" spans="1:14" s="159" customFormat="1" ht="18.75" hidden="1" customHeight="1" thickBot="1" x14ac:dyDescent="0.25">
      <c r="A3132" s="153"/>
      <c r="B3132" s="196" t="s">
        <v>3901</v>
      </c>
      <c r="C3132" s="197" t="s">
        <v>3902</v>
      </c>
      <c r="D3132" s="167" t="s">
        <v>98</v>
      </c>
      <c r="E3132" s="163"/>
      <c r="F3132" s="168">
        <v>2</v>
      </c>
      <c r="G3132" s="163" t="s">
        <v>2111</v>
      </c>
      <c r="H3132" s="163">
        <v>2</v>
      </c>
      <c r="I3132" s="163">
        <v>0.5</v>
      </c>
      <c r="J3132" s="164">
        <f t="shared" si="62"/>
        <v>2</v>
      </c>
      <c r="K3132" s="168" t="s">
        <v>1372</v>
      </c>
      <c r="L3132" s="163" t="s">
        <v>1489</v>
      </c>
      <c r="M3132" s="168" t="s">
        <v>1372</v>
      </c>
      <c r="N3132" s="163" t="s">
        <v>2113</v>
      </c>
    </row>
    <row r="3133" spans="1:14" s="159" customFormat="1" ht="18.75" hidden="1" customHeight="1" x14ac:dyDescent="0.2">
      <c r="A3133" s="153"/>
      <c r="B3133" s="194" t="s">
        <v>3903</v>
      </c>
      <c r="C3133" s="195" t="s">
        <v>3904</v>
      </c>
      <c r="D3133" s="156" t="s">
        <v>4420</v>
      </c>
      <c r="E3133" s="157"/>
      <c r="F3133" s="157">
        <v>2</v>
      </c>
      <c r="G3133" s="157" t="s">
        <v>2111</v>
      </c>
      <c r="H3133" s="157">
        <v>2</v>
      </c>
      <c r="I3133" s="157">
        <v>0.1</v>
      </c>
      <c r="J3133" s="158">
        <f t="shared" si="62"/>
        <v>0.4</v>
      </c>
      <c r="K3133" s="157" t="s">
        <v>1372</v>
      </c>
      <c r="L3133" s="157" t="s">
        <v>1489</v>
      </c>
      <c r="M3133" s="157" t="s">
        <v>1372</v>
      </c>
      <c r="N3133" s="157" t="s">
        <v>2113</v>
      </c>
    </row>
    <row r="3134" spans="1:14" s="159" customFormat="1" ht="18.75" hidden="1" customHeight="1" thickBot="1" x14ac:dyDescent="0.25">
      <c r="A3134" s="153"/>
      <c r="B3134" s="196" t="s">
        <v>3903</v>
      </c>
      <c r="C3134" s="197" t="s">
        <v>3904</v>
      </c>
      <c r="D3134" s="167" t="s">
        <v>1050</v>
      </c>
      <c r="E3134" s="163"/>
      <c r="F3134" s="163">
        <v>1</v>
      </c>
      <c r="G3134" s="168" t="s">
        <v>2111</v>
      </c>
      <c r="H3134" s="163">
        <v>2</v>
      </c>
      <c r="I3134" s="163">
        <v>3</v>
      </c>
      <c r="J3134" s="164">
        <f t="shared" si="62"/>
        <v>6</v>
      </c>
      <c r="K3134" s="168" t="s">
        <v>1372</v>
      </c>
      <c r="L3134" s="163" t="s">
        <v>1489</v>
      </c>
      <c r="M3134" s="163" t="s">
        <v>1372</v>
      </c>
      <c r="N3134" s="163" t="s">
        <v>2113</v>
      </c>
    </row>
    <row r="3135" spans="1:14" s="159" customFormat="1" ht="18.75" hidden="1" customHeight="1" x14ac:dyDescent="0.2">
      <c r="A3135" s="153"/>
      <c r="B3135" s="194" t="s">
        <v>3905</v>
      </c>
      <c r="C3135" s="195" t="s">
        <v>3906</v>
      </c>
      <c r="D3135" s="156" t="s">
        <v>4420</v>
      </c>
      <c r="E3135" s="157"/>
      <c r="F3135" s="157">
        <v>2</v>
      </c>
      <c r="G3135" s="157" t="s">
        <v>2111</v>
      </c>
      <c r="H3135" s="157">
        <v>2</v>
      </c>
      <c r="I3135" s="157">
        <v>0.1</v>
      </c>
      <c r="J3135" s="158">
        <f t="shared" si="62"/>
        <v>0.4</v>
      </c>
      <c r="K3135" s="157" t="s">
        <v>1372</v>
      </c>
      <c r="L3135" s="157" t="s">
        <v>1489</v>
      </c>
      <c r="M3135" s="157" t="s">
        <v>1372</v>
      </c>
      <c r="N3135" s="157" t="s">
        <v>2113</v>
      </c>
    </row>
    <row r="3136" spans="1:14" s="159" customFormat="1" ht="18.75" hidden="1" customHeight="1" thickBot="1" x14ac:dyDescent="0.25">
      <c r="A3136" s="153"/>
      <c r="B3136" s="196" t="s">
        <v>3905</v>
      </c>
      <c r="C3136" s="197" t="s">
        <v>3906</v>
      </c>
      <c r="D3136" s="167" t="s">
        <v>1050</v>
      </c>
      <c r="E3136" s="163"/>
      <c r="F3136" s="163">
        <v>1</v>
      </c>
      <c r="G3136" s="168" t="s">
        <v>2111</v>
      </c>
      <c r="H3136" s="163">
        <v>2</v>
      </c>
      <c r="I3136" s="163">
        <v>3</v>
      </c>
      <c r="J3136" s="164">
        <f t="shared" si="62"/>
        <v>6</v>
      </c>
      <c r="K3136" s="168" t="s">
        <v>1372</v>
      </c>
      <c r="L3136" s="163" t="s">
        <v>1489</v>
      </c>
      <c r="M3136" s="163" t="s">
        <v>1372</v>
      </c>
      <c r="N3136" s="163" t="s">
        <v>2113</v>
      </c>
    </row>
    <row r="3137" spans="1:14" s="159" customFormat="1" ht="18.75" hidden="1" customHeight="1" x14ac:dyDescent="0.2">
      <c r="A3137" s="153"/>
      <c r="B3137" s="194" t="s">
        <v>3907</v>
      </c>
      <c r="C3137" s="195" t="s">
        <v>3908</v>
      </c>
      <c r="D3137" s="156" t="s">
        <v>4420</v>
      </c>
      <c r="E3137" s="157"/>
      <c r="F3137" s="157">
        <v>2</v>
      </c>
      <c r="G3137" s="157" t="s">
        <v>2111</v>
      </c>
      <c r="H3137" s="157">
        <v>2</v>
      </c>
      <c r="I3137" s="157">
        <v>0.1</v>
      </c>
      <c r="J3137" s="158">
        <f t="shared" si="62"/>
        <v>0.4</v>
      </c>
      <c r="K3137" s="157" t="s">
        <v>1372</v>
      </c>
      <c r="L3137" s="157" t="s">
        <v>1489</v>
      </c>
      <c r="M3137" s="157" t="s">
        <v>1372</v>
      </c>
      <c r="N3137" s="157" t="s">
        <v>2113</v>
      </c>
    </row>
    <row r="3138" spans="1:14" s="159" customFormat="1" ht="18.75" hidden="1" customHeight="1" thickBot="1" x14ac:dyDescent="0.25">
      <c r="A3138" s="153"/>
      <c r="B3138" s="196" t="s">
        <v>3907</v>
      </c>
      <c r="C3138" s="197" t="s">
        <v>3908</v>
      </c>
      <c r="D3138" s="167" t="s">
        <v>1050</v>
      </c>
      <c r="E3138" s="163"/>
      <c r="F3138" s="163">
        <v>1</v>
      </c>
      <c r="G3138" s="168" t="s">
        <v>2111</v>
      </c>
      <c r="H3138" s="163">
        <v>2</v>
      </c>
      <c r="I3138" s="163">
        <v>3</v>
      </c>
      <c r="J3138" s="164">
        <f t="shared" si="62"/>
        <v>6</v>
      </c>
      <c r="K3138" s="168" t="s">
        <v>1372</v>
      </c>
      <c r="L3138" s="163" t="s">
        <v>1489</v>
      </c>
      <c r="M3138" s="163" t="s">
        <v>1372</v>
      </c>
      <c r="N3138" s="163" t="s">
        <v>2113</v>
      </c>
    </row>
    <row r="3139" spans="1:14" s="159" customFormat="1" ht="18.75" hidden="1" customHeight="1" x14ac:dyDescent="0.2">
      <c r="A3139" s="153" t="s">
        <v>2476</v>
      </c>
      <c r="B3139" s="154" t="s">
        <v>3909</v>
      </c>
      <c r="C3139" s="155" t="s">
        <v>3910</v>
      </c>
      <c r="D3139" s="156" t="s">
        <v>4420</v>
      </c>
      <c r="E3139" s="157"/>
      <c r="F3139" s="157">
        <v>0</v>
      </c>
      <c r="G3139" s="157" t="s">
        <v>2111</v>
      </c>
      <c r="H3139" s="157">
        <v>1</v>
      </c>
      <c r="I3139" s="157">
        <v>0.1</v>
      </c>
      <c r="J3139" s="158">
        <f t="shared" si="62"/>
        <v>0</v>
      </c>
      <c r="K3139" s="157" t="s">
        <v>1372</v>
      </c>
      <c r="L3139" s="157" t="s">
        <v>1489</v>
      </c>
      <c r="M3139" s="157" t="s">
        <v>1372</v>
      </c>
      <c r="N3139" s="157" t="s">
        <v>2113</v>
      </c>
    </row>
    <row r="3140" spans="1:14" s="159" customFormat="1" ht="18.75" hidden="1" customHeight="1" x14ac:dyDescent="0.2">
      <c r="A3140" s="153" t="s">
        <v>2476</v>
      </c>
      <c r="B3140" s="160" t="s">
        <v>3909</v>
      </c>
      <c r="C3140" s="161" t="s">
        <v>3910</v>
      </c>
      <c r="D3140" s="162" t="s">
        <v>3848</v>
      </c>
      <c r="E3140" s="163"/>
      <c r="F3140" s="163">
        <v>4</v>
      </c>
      <c r="G3140" s="163" t="s">
        <v>2111</v>
      </c>
      <c r="H3140" s="163">
        <v>1</v>
      </c>
      <c r="I3140" s="163">
        <v>1</v>
      </c>
      <c r="J3140" s="164">
        <f t="shared" si="62"/>
        <v>4</v>
      </c>
      <c r="K3140" s="163" t="s">
        <v>1372</v>
      </c>
      <c r="L3140" s="163" t="s">
        <v>1489</v>
      </c>
      <c r="M3140" s="163" t="s">
        <v>1372</v>
      </c>
      <c r="N3140" s="163" t="s">
        <v>2113</v>
      </c>
    </row>
    <row r="3141" spans="1:14" s="159" customFormat="1" ht="18.75" hidden="1" customHeight="1" x14ac:dyDescent="0.2">
      <c r="A3141" s="153" t="s">
        <v>2476</v>
      </c>
      <c r="B3141" s="160" t="s">
        <v>3909</v>
      </c>
      <c r="C3141" s="161" t="s">
        <v>3910</v>
      </c>
      <c r="D3141" s="162" t="s">
        <v>2436</v>
      </c>
      <c r="E3141" s="163"/>
      <c r="F3141" s="163">
        <v>2</v>
      </c>
      <c r="G3141" s="163" t="s">
        <v>2111</v>
      </c>
      <c r="H3141" s="163">
        <v>2</v>
      </c>
      <c r="I3141" s="163">
        <v>0.25</v>
      </c>
      <c r="J3141" s="164">
        <f t="shared" si="62"/>
        <v>1</v>
      </c>
      <c r="K3141" s="163" t="s">
        <v>1372</v>
      </c>
      <c r="L3141" s="163" t="s">
        <v>1489</v>
      </c>
      <c r="M3141" s="163" t="s">
        <v>1372</v>
      </c>
      <c r="N3141" s="163" t="s">
        <v>2113</v>
      </c>
    </row>
    <row r="3142" spans="1:14" s="159" customFormat="1" ht="18.75" hidden="1" customHeight="1" x14ac:dyDescent="0.2">
      <c r="A3142" s="153" t="s">
        <v>2476</v>
      </c>
      <c r="B3142" s="160" t="s">
        <v>3909</v>
      </c>
      <c r="C3142" s="161" t="s">
        <v>3910</v>
      </c>
      <c r="D3142" s="162" t="s">
        <v>1050</v>
      </c>
      <c r="E3142" s="163"/>
      <c r="F3142" s="163">
        <v>1</v>
      </c>
      <c r="G3142" s="163" t="s">
        <v>2111</v>
      </c>
      <c r="H3142" s="163">
        <v>2</v>
      </c>
      <c r="I3142" s="163">
        <v>3</v>
      </c>
      <c r="J3142" s="164">
        <f t="shared" si="62"/>
        <v>6</v>
      </c>
      <c r="K3142" s="163" t="s">
        <v>1372</v>
      </c>
      <c r="L3142" s="163" t="s">
        <v>1489</v>
      </c>
      <c r="M3142" s="163" t="s">
        <v>1372</v>
      </c>
      <c r="N3142" s="163" t="s">
        <v>2113</v>
      </c>
    </row>
    <row r="3143" spans="1:14" s="159" customFormat="1" ht="18.75" hidden="1" customHeight="1" thickBot="1" x14ac:dyDescent="0.25">
      <c r="A3143" s="153" t="s">
        <v>2476</v>
      </c>
      <c r="B3143" s="165" t="s">
        <v>3909</v>
      </c>
      <c r="C3143" s="161" t="s">
        <v>3910</v>
      </c>
      <c r="D3143" s="162" t="s">
        <v>98</v>
      </c>
      <c r="E3143" s="163"/>
      <c r="F3143" s="168">
        <v>2</v>
      </c>
      <c r="G3143" s="163" t="s">
        <v>2111</v>
      </c>
      <c r="H3143" s="168">
        <v>1</v>
      </c>
      <c r="I3143" s="168">
        <v>0.5</v>
      </c>
      <c r="J3143" s="164">
        <f t="shared" si="62"/>
        <v>1</v>
      </c>
      <c r="K3143" s="163" t="s">
        <v>1372</v>
      </c>
      <c r="L3143" s="163" t="s">
        <v>1489</v>
      </c>
      <c r="M3143" s="168" t="s">
        <v>1372</v>
      </c>
      <c r="N3143" s="168" t="s">
        <v>2113</v>
      </c>
    </row>
    <row r="3144" spans="1:14" s="159" customFormat="1" ht="18.75" hidden="1" customHeight="1" x14ac:dyDescent="0.2">
      <c r="A3144" s="153"/>
      <c r="B3144" s="194" t="s">
        <v>3911</v>
      </c>
      <c r="C3144" s="195" t="s">
        <v>3912</v>
      </c>
      <c r="D3144" s="156" t="s">
        <v>4420</v>
      </c>
      <c r="E3144" s="157"/>
      <c r="F3144" s="157">
        <v>4</v>
      </c>
      <c r="G3144" s="157" t="s">
        <v>2111</v>
      </c>
      <c r="H3144" s="157">
        <v>2</v>
      </c>
      <c r="I3144" s="157">
        <v>0.2</v>
      </c>
      <c r="J3144" s="158">
        <f t="shared" si="62"/>
        <v>1.6</v>
      </c>
      <c r="K3144" s="157" t="s">
        <v>1372</v>
      </c>
      <c r="L3144" s="157" t="s">
        <v>1489</v>
      </c>
      <c r="M3144" s="157" t="s">
        <v>1372</v>
      </c>
      <c r="N3144" s="157" t="s">
        <v>2113</v>
      </c>
    </row>
    <row r="3145" spans="1:14" s="159" customFormat="1" ht="18.75" hidden="1" customHeight="1" x14ac:dyDescent="0.2">
      <c r="A3145" s="153"/>
      <c r="B3145" s="198" t="s">
        <v>3911</v>
      </c>
      <c r="C3145" s="197" t="s">
        <v>3912</v>
      </c>
      <c r="D3145" s="162" t="s">
        <v>2538</v>
      </c>
      <c r="E3145" s="163"/>
      <c r="F3145" s="163">
        <v>4</v>
      </c>
      <c r="G3145" s="163" t="s">
        <v>2111</v>
      </c>
      <c r="H3145" s="163">
        <v>2</v>
      </c>
      <c r="I3145" s="163">
        <v>0.5</v>
      </c>
      <c r="J3145" s="164">
        <f t="shared" si="62"/>
        <v>4</v>
      </c>
      <c r="K3145" s="163" t="s">
        <v>1372</v>
      </c>
      <c r="L3145" s="163" t="s">
        <v>1489</v>
      </c>
      <c r="M3145" s="163" t="s">
        <v>1372</v>
      </c>
      <c r="N3145" s="163" t="s">
        <v>2113</v>
      </c>
    </row>
    <row r="3146" spans="1:14" s="159" customFormat="1" ht="18.75" hidden="1" customHeight="1" x14ac:dyDescent="0.2">
      <c r="A3146" s="153"/>
      <c r="B3146" s="198" t="s">
        <v>3911</v>
      </c>
      <c r="C3146" s="197" t="s">
        <v>3912</v>
      </c>
      <c r="D3146" s="162" t="s">
        <v>1050</v>
      </c>
      <c r="E3146" s="163"/>
      <c r="F3146" s="163">
        <v>1</v>
      </c>
      <c r="G3146" s="163" t="s">
        <v>2111</v>
      </c>
      <c r="H3146" s="163">
        <v>2</v>
      </c>
      <c r="I3146" s="163">
        <v>3</v>
      </c>
      <c r="J3146" s="164">
        <f t="shared" si="62"/>
        <v>6</v>
      </c>
      <c r="K3146" s="163" t="s">
        <v>1372</v>
      </c>
      <c r="L3146" s="163" t="s">
        <v>1489</v>
      </c>
      <c r="M3146" s="163" t="s">
        <v>1372</v>
      </c>
      <c r="N3146" s="163" t="s">
        <v>2113</v>
      </c>
    </row>
    <row r="3147" spans="1:14" s="159" customFormat="1" ht="18.75" hidden="1" customHeight="1" thickBot="1" x14ac:dyDescent="0.25">
      <c r="A3147" s="153"/>
      <c r="B3147" s="196" t="s">
        <v>3911</v>
      </c>
      <c r="C3147" s="197" t="s">
        <v>3912</v>
      </c>
      <c r="D3147" s="167" t="s">
        <v>98</v>
      </c>
      <c r="E3147" s="163"/>
      <c r="F3147" s="168">
        <v>2</v>
      </c>
      <c r="G3147" s="163" t="s">
        <v>2111</v>
      </c>
      <c r="H3147" s="163">
        <v>2</v>
      </c>
      <c r="I3147" s="163">
        <v>0.5</v>
      </c>
      <c r="J3147" s="164">
        <f t="shared" si="62"/>
        <v>2</v>
      </c>
      <c r="K3147" s="168" t="s">
        <v>1372</v>
      </c>
      <c r="L3147" s="163" t="s">
        <v>1489</v>
      </c>
      <c r="M3147" s="168" t="s">
        <v>1372</v>
      </c>
      <c r="N3147" s="163" t="s">
        <v>2113</v>
      </c>
    </row>
    <row r="3148" spans="1:14" s="159" customFormat="1" ht="18.75" hidden="1" customHeight="1" x14ac:dyDescent="0.2">
      <c r="A3148" s="153"/>
      <c r="B3148" s="194" t="s">
        <v>3913</v>
      </c>
      <c r="C3148" s="195" t="s">
        <v>3914</v>
      </c>
      <c r="D3148" s="156" t="s">
        <v>4420</v>
      </c>
      <c r="E3148" s="157"/>
      <c r="F3148" s="157">
        <v>4</v>
      </c>
      <c r="G3148" s="157" t="s">
        <v>2111</v>
      </c>
      <c r="H3148" s="157">
        <v>2</v>
      </c>
      <c r="I3148" s="157">
        <v>0.2</v>
      </c>
      <c r="J3148" s="158">
        <f t="shared" si="62"/>
        <v>1.6</v>
      </c>
      <c r="K3148" s="157" t="s">
        <v>1372</v>
      </c>
      <c r="L3148" s="157" t="s">
        <v>1489</v>
      </c>
      <c r="M3148" s="157" t="s">
        <v>1372</v>
      </c>
      <c r="N3148" s="157" t="s">
        <v>2113</v>
      </c>
    </row>
    <row r="3149" spans="1:14" s="159" customFormat="1" ht="18.75" hidden="1" customHeight="1" x14ac:dyDescent="0.2">
      <c r="A3149" s="153"/>
      <c r="B3149" s="198" t="s">
        <v>3913</v>
      </c>
      <c r="C3149" s="197" t="s">
        <v>3914</v>
      </c>
      <c r="D3149" s="162" t="s">
        <v>2436</v>
      </c>
      <c r="E3149" s="163"/>
      <c r="F3149" s="163">
        <v>4</v>
      </c>
      <c r="G3149" s="163" t="s">
        <v>2111</v>
      </c>
      <c r="H3149" s="163">
        <v>2</v>
      </c>
      <c r="I3149" s="163">
        <v>0.5</v>
      </c>
      <c r="J3149" s="164">
        <f t="shared" si="62"/>
        <v>4</v>
      </c>
      <c r="K3149" s="163" t="s">
        <v>1372</v>
      </c>
      <c r="L3149" s="163" t="s">
        <v>1489</v>
      </c>
      <c r="M3149" s="163" t="s">
        <v>1372</v>
      </c>
      <c r="N3149" s="163" t="s">
        <v>2113</v>
      </c>
    </row>
    <row r="3150" spans="1:14" s="159" customFormat="1" ht="18.75" hidden="1" customHeight="1" x14ac:dyDescent="0.2">
      <c r="A3150" s="153"/>
      <c r="B3150" s="198" t="s">
        <v>3913</v>
      </c>
      <c r="C3150" s="197" t="s">
        <v>3914</v>
      </c>
      <c r="D3150" s="162" t="s">
        <v>1050</v>
      </c>
      <c r="E3150" s="163"/>
      <c r="F3150" s="163">
        <v>1</v>
      </c>
      <c r="G3150" s="163" t="s">
        <v>2111</v>
      </c>
      <c r="H3150" s="163">
        <v>2</v>
      </c>
      <c r="I3150" s="163">
        <v>3</v>
      </c>
      <c r="J3150" s="164">
        <f t="shared" si="62"/>
        <v>6</v>
      </c>
      <c r="K3150" s="163" t="s">
        <v>1372</v>
      </c>
      <c r="L3150" s="163" t="s">
        <v>1489</v>
      </c>
      <c r="M3150" s="163" t="s">
        <v>1372</v>
      </c>
      <c r="N3150" s="163" t="s">
        <v>2113</v>
      </c>
    </row>
    <row r="3151" spans="1:14" s="159" customFormat="1" ht="18.75" hidden="1" customHeight="1" thickBot="1" x14ac:dyDescent="0.25">
      <c r="A3151" s="153"/>
      <c r="B3151" s="196" t="s">
        <v>3913</v>
      </c>
      <c r="C3151" s="197" t="s">
        <v>3914</v>
      </c>
      <c r="D3151" s="167" t="s">
        <v>98</v>
      </c>
      <c r="E3151" s="163"/>
      <c r="F3151" s="168">
        <v>2</v>
      </c>
      <c r="G3151" s="163" t="s">
        <v>2111</v>
      </c>
      <c r="H3151" s="163">
        <v>2</v>
      </c>
      <c r="I3151" s="163">
        <v>0.5</v>
      </c>
      <c r="J3151" s="164">
        <f t="shared" si="62"/>
        <v>2</v>
      </c>
      <c r="K3151" s="168" t="s">
        <v>1372</v>
      </c>
      <c r="L3151" s="163" t="s">
        <v>1489</v>
      </c>
      <c r="M3151" s="168" t="s">
        <v>1372</v>
      </c>
      <c r="N3151" s="163" t="s">
        <v>2113</v>
      </c>
    </row>
    <row r="3152" spans="1:14" s="159" customFormat="1" ht="18.75" hidden="1" customHeight="1" x14ac:dyDescent="0.2">
      <c r="A3152" s="153"/>
      <c r="B3152" s="194" t="s">
        <v>3915</v>
      </c>
      <c r="C3152" s="195" t="s">
        <v>3916</v>
      </c>
      <c r="D3152" s="156" t="s">
        <v>4420</v>
      </c>
      <c r="E3152" s="157"/>
      <c r="F3152" s="157">
        <v>2</v>
      </c>
      <c r="G3152" s="157" t="s">
        <v>2111</v>
      </c>
      <c r="H3152" s="157">
        <v>2</v>
      </c>
      <c r="I3152" s="157">
        <v>0.1</v>
      </c>
      <c r="J3152" s="158">
        <f t="shared" si="62"/>
        <v>0.4</v>
      </c>
      <c r="K3152" s="157" t="s">
        <v>1372</v>
      </c>
      <c r="L3152" s="157" t="s">
        <v>1489</v>
      </c>
      <c r="M3152" s="157" t="s">
        <v>1372</v>
      </c>
      <c r="N3152" s="157" t="s">
        <v>2113</v>
      </c>
    </row>
    <row r="3153" spans="1:14" s="159" customFormat="1" ht="18.75" hidden="1" customHeight="1" thickBot="1" x14ac:dyDescent="0.25">
      <c r="A3153" s="153"/>
      <c r="B3153" s="196" t="s">
        <v>3915</v>
      </c>
      <c r="C3153" s="197" t="s">
        <v>3916</v>
      </c>
      <c r="D3153" s="167" t="s">
        <v>1050</v>
      </c>
      <c r="E3153" s="163"/>
      <c r="F3153" s="163">
        <v>1</v>
      </c>
      <c r="G3153" s="168" t="s">
        <v>2111</v>
      </c>
      <c r="H3153" s="163">
        <v>2</v>
      </c>
      <c r="I3153" s="163">
        <v>3</v>
      </c>
      <c r="J3153" s="164">
        <f t="shared" si="62"/>
        <v>6</v>
      </c>
      <c r="K3153" s="168" t="s">
        <v>1372</v>
      </c>
      <c r="L3153" s="163" t="s">
        <v>1489</v>
      </c>
      <c r="M3153" s="163" t="s">
        <v>1372</v>
      </c>
      <c r="N3153" s="163" t="s">
        <v>2113</v>
      </c>
    </row>
    <row r="3154" spans="1:14" s="159" customFormat="1" ht="18.75" hidden="1" customHeight="1" x14ac:dyDescent="0.2">
      <c r="A3154" s="153"/>
      <c r="B3154" s="194" t="s">
        <v>3917</v>
      </c>
      <c r="C3154" s="195" t="s">
        <v>3918</v>
      </c>
      <c r="D3154" s="156" t="s">
        <v>4420</v>
      </c>
      <c r="E3154" s="157"/>
      <c r="F3154" s="157">
        <v>2</v>
      </c>
      <c r="G3154" s="157" t="s">
        <v>2111</v>
      </c>
      <c r="H3154" s="157">
        <v>2</v>
      </c>
      <c r="I3154" s="157">
        <v>0.1</v>
      </c>
      <c r="J3154" s="158">
        <f t="shared" si="62"/>
        <v>0.4</v>
      </c>
      <c r="K3154" s="157" t="s">
        <v>1372</v>
      </c>
      <c r="L3154" s="157" t="s">
        <v>1489</v>
      </c>
      <c r="M3154" s="157" t="s">
        <v>1372</v>
      </c>
      <c r="N3154" s="157" t="s">
        <v>2113</v>
      </c>
    </row>
    <row r="3155" spans="1:14" s="159" customFormat="1" ht="18.75" hidden="1" customHeight="1" thickBot="1" x14ac:dyDescent="0.25">
      <c r="A3155" s="153"/>
      <c r="B3155" s="196" t="s">
        <v>3917</v>
      </c>
      <c r="C3155" s="197" t="s">
        <v>3918</v>
      </c>
      <c r="D3155" s="167" t="s">
        <v>1050</v>
      </c>
      <c r="E3155" s="163"/>
      <c r="F3155" s="163">
        <v>1</v>
      </c>
      <c r="G3155" s="168" t="s">
        <v>2111</v>
      </c>
      <c r="H3155" s="163">
        <v>2</v>
      </c>
      <c r="I3155" s="163">
        <v>3</v>
      </c>
      <c r="J3155" s="164">
        <f t="shared" si="62"/>
        <v>6</v>
      </c>
      <c r="K3155" s="168" t="s">
        <v>1372</v>
      </c>
      <c r="L3155" s="163" t="s">
        <v>1489</v>
      </c>
      <c r="M3155" s="163" t="s">
        <v>1372</v>
      </c>
      <c r="N3155" s="163" t="s">
        <v>2113</v>
      </c>
    </row>
    <row r="3156" spans="1:14" s="159" customFormat="1" ht="18.75" hidden="1" customHeight="1" x14ac:dyDescent="0.2">
      <c r="A3156" s="153"/>
      <c r="B3156" s="194" t="s">
        <v>3919</v>
      </c>
      <c r="C3156" s="195" t="s">
        <v>3920</v>
      </c>
      <c r="D3156" s="156" t="s">
        <v>4420</v>
      </c>
      <c r="E3156" s="157"/>
      <c r="F3156" s="157">
        <v>2</v>
      </c>
      <c r="G3156" s="157" t="s">
        <v>2111</v>
      </c>
      <c r="H3156" s="157">
        <v>2</v>
      </c>
      <c r="I3156" s="157">
        <v>0.1</v>
      </c>
      <c r="J3156" s="158">
        <f t="shared" si="62"/>
        <v>0.4</v>
      </c>
      <c r="K3156" s="157" t="s">
        <v>1372</v>
      </c>
      <c r="L3156" s="157" t="s">
        <v>1489</v>
      </c>
      <c r="M3156" s="157" t="s">
        <v>1372</v>
      </c>
      <c r="N3156" s="157" t="s">
        <v>2113</v>
      </c>
    </row>
    <row r="3157" spans="1:14" s="159" customFormat="1" ht="18.75" hidden="1" customHeight="1" thickBot="1" x14ac:dyDescent="0.25">
      <c r="A3157" s="153"/>
      <c r="B3157" s="196" t="s">
        <v>3919</v>
      </c>
      <c r="C3157" s="197" t="s">
        <v>3920</v>
      </c>
      <c r="D3157" s="167" t="s">
        <v>1050</v>
      </c>
      <c r="E3157" s="163"/>
      <c r="F3157" s="163">
        <v>1</v>
      </c>
      <c r="G3157" s="168" t="s">
        <v>2111</v>
      </c>
      <c r="H3157" s="163">
        <v>2</v>
      </c>
      <c r="I3157" s="163">
        <v>3</v>
      </c>
      <c r="J3157" s="164">
        <f t="shared" si="62"/>
        <v>6</v>
      </c>
      <c r="K3157" s="168" t="s">
        <v>1372</v>
      </c>
      <c r="L3157" s="163" t="s">
        <v>1489</v>
      </c>
      <c r="M3157" s="163" t="s">
        <v>1372</v>
      </c>
      <c r="N3157" s="163" t="s">
        <v>2113</v>
      </c>
    </row>
    <row r="3158" spans="1:14" s="159" customFormat="1" ht="18.75" hidden="1" customHeight="1" x14ac:dyDescent="0.2">
      <c r="A3158" s="153"/>
      <c r="B3158" s="201" t="s">
        <v>3921</v>
      </c>
      <c r="C3158" s="195" t="s">
        <v>3922</v>
      </c>
      <c r="D3158" s="156" t="s">
        <v>4420</v>
      </c>
      <c r="E3158" s="157"/>
      <c r="F3158" s="157">
        <v>2</v>
      </c>
      <c r="G3158" s="157" t="s">
        <v>2111</v>
      </c>
      <c r="H3158" s="157">
        <v>2</v>
      </c>
      <c r="I3158" s="157">
        <v>0.1</v>
      </c>
      <c r="J3158" s="158">
        <f t="shared" si="62"/>
        <v>0.4</v>
      </c>
      <c r="K3158" s="157" t="s">
        <v>1372</v>
      </c>
      <c r="L3158" s="157" t="s">
        <v>1489</v>
      </c>
      <c r="M3158" s="157" t="s">
        <v>1372</v>
      </c>
      <c r="N3158" s="157" t="s">
        <v>2113</v>
      </c>
    </row>
    <row r="3159" spans="1:14" s="159" customFormat="1" ht="18.75" hidden="1" customHeight="1" thickBot="1" x14ac:dyDescent="0.25">
      <c r="A3159" s="153"/>
      <c r="B3159" s="202" t="s">
        <v>3921</v>
      </c>
      <c r="C3159" s="197" t="s">
        <v>3922</v>
      </c>
      <c r="D3159" s="167" t="s">
        <v>1050</v>
      </c>
      <c r="E3159" s="163"/>
      <c r="F3159" s="163">
        <v>1</v>
      </c>
      <c r="G3159" s="168" t="s">
        <v>2111</v>
      </c>
      <c r="H3159" s="163">
        <v>2</v>
      </c>
      <c r="I3159" s="163">
        <v>3</v>
      </c>
      <c r="J3159" s="164">
        <f t="shared" si="62"/>
        <v>6</v>
      </c>
      <c r="K3159" s="168" t="s">
        <v>1372</v>
      </c>
      <c r="L3159" s="163" t="s">
        <v>1489</v>
      </c>
      <c r="M3159" s="163" t="s">
        <v>1372</v>
      </c>
      <c r="N3159" s="163" t="s">
        <v>2113</v>
      </c>
    </row>
    <row r="3160" spans="1:14" s="159" customFormat="1" ht="18.75" hidden="1" customHeight="1" x14ac:dyDescent="0.2">
      <c r="A3160" s="153"/>
      <c r="B3160" s="194" t="s">
        <v>3923</v>
      </c>
      <c r="C3160" s="195" t="s">
        <v>3924</v>
      </c>
      <c r="D3160" s="156" t="s">
        <v>4420</v>
      </c>
      <c r="E3160" s="157"/>
      <c r="F3160" s="157">
        <v>4</v>
      </c>
      <c r="G3160" s="157" t="s">
        <v>2111</v>
      </c>
      <c r="H3160" s="157">
        <v>2</v>
      </c>
      <c r="I3160" s="157">
        <v>0.2</v>
      </c>
      <c r="J3160" s="158">
        <f t="shared" si="62"/>
        <v>1.6</v>
      </c>
      <c r="K3160" s="157" t="s">
        <v>1372</v>
      </c>
      <c r="L3160" s="157" t="s">
        <v>1489</v>
      </c>
      <c r="M3160" s="157" t="s">
        <v>1372</v>
      </c>
      <c r="N3160" s="157" t="s">
        <v>2113</v>
      </c>
    </row>
    <row r="3161" spans="1:14" s="159" customFormat="1" ht="18.75" hidden="1" customHeight="1" x14ac:dyDescent="0.2">
      <c r="A3161" s="153"/>
      <c r="B3161" s="198" t="s">
        <v>3923</v>
      </c>
      <c r="C3161" s="197" t="s">
        <v>3924</v>
      </c>
      <c r="D3161" s="162" t="s">
        <v>2538</v>
      </c>
      <c r="E3161" s="163"/>
      <c r="F3161" s="163">
        <v>4</v>
      </c>
      <c r="G3161" s="163" t="s">
        <v>2111</v>
      </c>
      <c r="H3161" s="163">
        <v>2</v>
      </c>
      <c r="I3161" s="163">
        <v>0.5</v>
      </c>
      <c r="J3161" s="164">
        <f t="shared" si="62"/>
        <v>4</v>
      </c>
      <c r="K3161" s="163" t="s">
        <v>1372</v>
      </c>
      <c r="L3161" s="163" t="s">
        <v>1489</v>
      </c>
      <c r="M3161" s="163" t="s">
        <v>1372</v>
      </c>
      <c r="N3161" s="163" t="s">
        <v>2113</v>
      </c>
    </row>
    <row r="3162" spans="1:14" s="159" customFormat="1" ht="18.75" hidden="1" customHeight="1" x14ac:dyDescent="0.2">
      <c r="A3162" s="153"/>
      <c r="B3162" s="198" t="s">
        <v>3923</v>
      </c>
      <c r="C3162" s="197" t="s">
        <v>3924</v>
      </c>
      <c r="D3162" s="162" t="s">
        <v>1050</v>
      </c>
      <c r="E3162" s="163"/>
      <c r="F3162" s="163">
        <v>1</v>
      </c>
      <c r="G3162" s="163" t="s">
        <v>2111</v>
      </c>
      <c r="H3162" s="163">
        <v>2</v>
      </c>
      <c r="I3162" s="163">
        <v>3</v>
      </c>
      <c r="J3162" s="164">
        <f t="shared" si="62"/>
        <v>6</v>
      </c>
      <c r="K3162" s="163" t="s">
        <v>1372</v>
      </c>
      <c r="L3162" s="163" t="s">
        <v>1489</v>
      </c>
      <c r="M3162" s="163" t="s">
        <v>1372</v>
      </c>
      <c r="N3162" s="163" t="s">
        <v>2113</v>
      </c>
    </row>
    <row r="3163" spans="1:14" s="159" customFormat="1" ht="18.75" hidden="1" customHeight="1" thickBot="1" x14ac:dyDescent="0.25">
      <c r="A3163" s="153"/>
      <c r="B3163" s="196" t="s">
        <v>3923</v>
      </c>
      <c r="C3163" s="197" t="s">
        <v>3924</v>
      </c>
      <c r="D3163" s="167" t="s">
        <v>98</v>
      </c>
      <c r="E3163" s="163"/>
      <c r="F3163" s="168">
        <v>2</v>
      </c>
      <c r="G3163" s="163" t="s">
        <v>2111</v>
      </c>
      <c r="H3163" s="163">
        <v>2</v>
      </c>
      <c r="I3163" s="163">
        <v>0.5</v>
      </c>
      <c r="J3163" s="164">
        <f t="shared" si="62"/>
        <v>2</v>
      </c>
      <c r="K3163" s="168" t="s">
        <v>1372</v>
      </c>
      <c r="L3163" s="163" t="s">
        <v>1489</v>
      </c>
      <c r="M3163" s="168" t="s">
        <v>1372</v>
      </c>
      <c r="N3163" s="163" t="s">
        <v>2113</v>
      </c>
    </row>
    <row r="3164" spans="1:14" s="159" customFormat="1" ht="18.75" hidden="1" customHeight="1" x14ac:dyDescent="0.2">
      <c r="A3164" s="153"/>
      <c r="B3164" s="194" t="s">
        <v>3925</v>
      </c>
      <c r="C3164" s="195" t="s">
        <v>3926</v>
      </c>
      <c r="D3164" s="156" t="s">
        <v>4420</v>
      </c>
      <c r="E3164" s="157"/>
      <c r="F3164" s="157">
        <v>4</v>
      </c>
      <c r="G3164" s="157" t="s">
        <v>2111</v>
      </c>
      <c r="H3164" s="157">
        <v>2</v>
      </c>
      <c r="I3164" s="157">
        <v>0.2</v>
      </c>
      <c r="J3164" s="158">
        <f t="shared" si="62"/>
        <v>1.6</v>
      </c>
      <c r="K3164" s="157" t="s">
        <v>1372</v>
      </c>
      <c r="L3164" s="157" t="s">
        <v>1489</v>
      </c>
      <c r="M3164" s="157" t="s">
        <v>1372</v>
      </c>
      <c r="N3164" s="157" t="s">
        <v>2113</v>
      </c>
    </row>
    <row r="3165" spans="1:14" s="159" customFormat="1" ht="18.75" hidden="1" customHeight="1" x14ac:dyDescent="0.2">
      <c r="A3165" s="153"/>
      <c r="B3165" s="198" t="s">
        <v>3925</v>
      </c>
      <c r="C3165" s="197" t="s">
        <v>3926</v>
      </c>
      <c r="D3165" s="162" t="s">
        <v>2436</v>
      </c>
      <c r="E3165" s="163"/>
      <c r="F3165" s="163">
        <v>4</v>
      </c>
      <c r="G3165" s="163" t="s">
        <v>2111</v>
      </c>
      <c r="H3165" s="163">
        <v>2</v>
      </c>
      <c r="I3165" s="163">
        <v>0.5</v>
      </c>
      <c r="J3165" s="164">
        <f t="shared" si="62"/>
        <v>4</v>
      </c>
      <c r="K3165" s="163" t="s">
        <v>1372</v>
      </c>
      <c r="L3165" s="163" t="s">
        <v>1489</v>
      </c>
      <c r="M3165" s="163" t="s">
        <v>1372</v>
      </c>
      <c r="N3165" s="163" t="s">
        <v>2113</v>
      </c>
    </row>
    <row r="3166" spans="1:14" s="159" customFormat="1" ht="18.75" hidden="1" customHeight="1" x14ac:dyDescent="0.2">
      <c r="A3166" s="153"/>
      <c r="B3166" s="198" t="s">
        <v>3925</v>
      </c>
      <c r="C3166" s="197" t="s">
        <v>3926</v>
      </c>
      <c r="D3166" s="162" t="s">
        <v>1050</v>
      </c>
      <c r="E3166" s="163"/>
      <c r="F3166" s="163">
        <v>1</v>
      </c>
      <c r="G3166" s="163" t="s">
        <v>2111</v>
      </c>
      <c r="H3166" s="163">
        <v>2</v>
      </c>
      <c r="I3166" s="163">
        <v>3</v>
      </c>
      <c r="J3166" s="164">
        <f t="shared" si="62"/>
        <v>6</v>
      </c>
      <c r="K3166" s="163" t="s">
        <v>1372</v>
      </c>
      <c r="L3166" s="163" t="s">
        <v>1489</v>
      </c>
      <c r="M3166" s="163" t="s">
        <v>1372</v>
      </c>
      <c r="N3166" s="163" t="s">
        <v>2113</v>
      </c>
    </row>
    <row r="3167" spans="1:14" s="159" customFormat="1" ht="18.75" hidden="1" customHeight="1" thickBot="1" x14ac:dyDescent="0.25">
      <c r="A3167" s="153"/>
      <c r="B3167" s="196" t="s">
        <v>3925</v>
      </c>
      <c r="C3167" s="197" t="s">
        <v>3926</v>
      </c>
      <c r="D3167" s="167" t="s">
        <v>98</v>
      </c>
      <c r="E3167" s="163"/>
      <c r="F3167" s="168">
        <v>2</v>
      </c>
      <c r="G3167" s="163" t="s">
        <v>2111</v>
      </c>
      <c r="H3167" s="163">
        <v>2</v>
      </c>
      <c r="I3167" s="163">
        <v>0.5</v>
      </c>
      <c r="J3167" s="164">
        <f t="shared" si="62"/>
        <v>2</v>
      </c>
      <c r="K3167" s="168" t="s">
        <v>1372</v>
      </c>
      <c r="L3167" s="163" t="s">
        <v>1489</v>
      </c>
      <c r="M3167" s="168" t="s">
        <v>1372</v>
      </c>
      <c r="N3167" s="163" t="s">
        <v>2113</v>
      </c>
    </row>
    <row r="3168" spans="1:14" s="159" customFormat="1" ht="18.75" hidden="1" customHeight="1" x14ac:dyDescent="0.2">
      <c r="A3168" s="153"/>
      <c r="B3168" s="194" t="s">
        <v>3927</v>
      </c>
      <c r="C3168" s="195" t="s">
        <v>3928</v>
      </c>
      <c r="D3168" s="156" t="s">
        <v>4420</v>
      </c>
      <c r="E3168" s="157"/>
      <c r="F3168" s="157">
        <v>2</v>
      </c>
      <c r="G3168" s="157" t="s">
        <v>2111</v>
      </c>
      <c r="H3168" s="157">
        <v>2</v>
      </c>
      <c r="I3168" s="157">
        <v>0.1</v>
      </c>
      <c r="J3168" s="158">
        <f t="shared" si="62"/>
        <v>0.4</v>
      </c>
      <c r="K3168" s="157" t="s">
        <v>1372</v>
      </c>
      <c r="L3168" s="157" t="s">
        <v>1489</v>
      </c>
      <c r="M3168" s="157" t="s">
        <v>1372</v>
      </c>
      <c r="N3168" s="157" t="s">
        <v>2113</v>
      </c>
    </row>
    <row r="3169" spans="1:14" s="159" customFormat="1" ht="18.75" hidden="1" customHeight="1" thickBot="1" x14ac:dyDescent="0.25">
      <c r="A3169" s="153"/>
      <c r="B3169" s="196" t="s">
        <v>3927</v>
      </c>
      <c r="C3169" s="197" t="s">
        <v>3928</v>
      </c>
      <c r="D3169" s="167" t="s">
        <v>1050</v>
      </c>
      <c r="E3169" s="163"/>
      <c r="F3169" s="163">
        <v>1</v>
      </c>
      <c r="G3169" s="168" t="s">
        <v>2111</v>
      </c>
      <c r="H3169" s="163">
        <v>2</v>
      </c>
      <c r="I3169" s="163">
        <v>3</v>
      </c>
      <c r="J3169" s="164">
        <f t="shared" si="62"/>
        <v>6</v>
      </c>
      <c r="K3169" s="168" t="s">
        <v>1372</v>
      </c>
      <c r="L3169" s="163" t="s">
        <v>1489</v>
      </c>
      <c r="M3169" s="163" t="s">
        <v>1372</v>
      </c>
      <c r="N3169" s="163" t="s">
        <v>2113</v>
      </c>
    </row>
    <row r="3170" spans="1:14" s="159" customFormat="1" ht="18.75" hidden="1" customHeight="1" x14ac:dyDescent="0.2">
      <c r="A3170" s="153"/>
      <c r="B3170" s="194" t="s">
        <v>3929</v>
      </c>
      <c r="C3170" s="195" t="s">
        <v>3930</v>
      </c>
      <c r="D3170" s="156" t="s">
        <v>4420</v>
      </c>
      <c r="E3170" s="157"/>
      <c r="F3170" s="157">
        <v>2</v>
      </c>
      <c r="G3170" s="157" t="s">
        <v>2111</v>
      </c>
      <c r="H3170" s="157">
        <v>2</v>
      </c>
      <c r="I3170" s="157">
        <v>0.1</v>
      </c>
      <c r="J3170" s="158">
        <f t="shared" si="62"/>
        <v>0.4</v>
      </c>
      <c r="K3170" s="157" t="s">
        <v>1372</v>
      </c>
      <c r="L3170" s="157" t="s">
        <v>1489</v>
      </c>
      <c r="M3170" s="157" t="s">
        <v>1372</v>
      </c>
      <c r="N3170" s="157" t="s">
        <v>2113</v>
      </c>
    </row>
    <row r="3171" spans="1:14" s="159" customFormat="1" ht="18.75" hidden="1" customHeight="1" thickBot="1" x14ac:dyDescent="0.25">
      <c r="A3171" s="153"/>
      <c r="B3171" s="196" t="s">
        <v>3929</v>
      </c>
      <c r="C3171" s="197" t="s">
        <v>3930</v>
      </c>
      <c r="D3171" s="167" t="s">
        <v>1050</v>
      </c>
      <c r="E3171" s="163"/>
      <c r="F3171" s="163">
        <v>1</v>
      </c>
      <c r="G3171" s="168" t="s">
        <v>2111</v>
      </c>
      <c r="H3171" s="163">
        <v>2</v>
      </c>
      <c r="I3171" s="163">
        <v>3</v>
      </c>
      <c r="J3171" s="164">
        <f t="shared" si="62"/>
        <v>6</v>
      </c>
      <c r="K3171" s="168" t="s">
        <v>1372</v>
      </c>
      <c r="L3171" s="163" t="s">
        <v>1489</v>
      </c>
      <c r="M3171" s="163" t="s">
        <v>1372</v>
      </c>
      <c r="N3171" s="163" t="s">
        <v>2113</v>
      </c>
    </row>
    <row r="3172" spans="1:14" s="159" customFormat="1" ht="18.75" hidden="1" customHeight="1" x14ac:dyDescent="0.2">
      <c r="A3172" s="153"/>
      <c r="B3172" s="194" t="s">
        <v>3931</v>
      </c>
      <c r="C3172" s="195" t="s">
        <v>3932</v>
      </c>
      <c r="D3172" s="156" t="s">
        <v>4420</v>
      </c>
      <c r="E3172" s="157"/>
      <c r="F3172" s="157">
        <v>2</v>
      </c>
      <c r="G3172" s="157" t="s">
        <v>2111</v>
      </c>
      <c r="H3172" s="157">
        <v>2</v>
      </c>
      <c r="I3172" s="157">
        <v>0.1</v>
      </c>
      <c r="J3172" s="158">
        <f t="shared" si="62"/>
        <v>0.4</v>
      </c>
      <c r="K3172" s="157" t="s">
        <v>1372</v>
      </c>
      <c r="L3172" s="157" t="s">
        <v>1489</v>
      </c>
      <c r="M3172" s="157" t="s">
        <v>1372</v>
      </c>
      <c r="N3172" s="157" t="s">
        <v>2113</v>
      </c>
    </row>
    <row r="3173" spans="1:14" s="159" customFormat="1" ht="18.75" hidden="1" customHeight="1" thickBot="1" x14ac:dyDescent="0.25">
      <c r="A3173" s="153"/>
      <c r="B3173" s="196" t="s">
        <v>3931</v>
      </c>
      <c r="C3173" s="197" t="s">
        <v>3932</v>
      </c>
      <c r="D3173" s="167" t="s">
        <v>1050</v>
      </c>
      <c r="E3173" s="163"/>
      <c r="F3173" s="163">
        <v>1</v>
      </c>
      <c r="G3173" s="168" t="s">
        <v>2111</v>
      </c>
      <c r="H3173" s="163">
        <v>2</v>
      </c>
      <c r="I3173" s="163">
        <v>3</v>
      </c>
      <c r="J3173" s="164">
        <f t="shared" si="62"/>
        <v>6</v>
      </c>
      <c r="K3173" s="168" t="s">
        <v>1372</v>
      </c>
      <c r="L3173" s="163" t="s">
        <v>1489</v>
      </c>
      <c r="M3173" s="163" t="s">
        <v>1372</v>
      </c>
      <c r="N3173" s="163" t="s">
        <v>2113</v>
      </c>
    </row>
    <row r="3174" spans="1:14" s="159" customFormat="1" ht="18.75" hidden="1" customHeight="1" x14ac:dyDescent="0.2">
      <c r="A3174" s="153"/>
      <c r="B3174" s="154" t="s">
        <v>3933</v>
      </c>
      <c r="C3174" s="155" t="s">
        <v>3934</v>
      </c>
      <c r="D3174" s="156" t="s">
        <v>4420</v>
      </c>
      <c r="E3174" s="157"/>
      <c r="F3174" s="157">
        <v>2</v>
      </c>
      <c r="G3174" s="157" t="s">
        <v>2111</v>
      </c>
      <c r="H3174" s="157">
        <v>2</v>
      </c>
      <c r="I3174" s="157">
        <v>0.1</v>
      </c>
      <c r="J3174" s="158">
        <f t="shared" ref="J3174:J3237" si="63">+H3174*I3174*F3174</f>
        <v>0.4</v>
      </c>
      <c r="K3174" s="157" t="s">
        <v>1372</v>
      </c>
      <c r="L3174" s="157" t="s">
        <v>1489</v>
      </c>
      <c r="M3174" s="157" t="s">
        <v>1372</v>
      </c>
      <c r="N3174" s="157" t="s">
        <v>2113</v>
      </c>
    </row>
    <row r="3175" spans="1:14" s="159" customFormat="1" ht="18.75" hidden="1" customHeight="1" thickBot="1" x14ac:dyDescent="0.25">
      <c r="A3175" s="153"/>
      <c r="B3175" s="165" t="s">
        <v>3933</v>
      </c>
      <c r="C3175" s="161" t="s">
        <v>3934</v>
      </c>
      <c r="D3175" s="167" t="s">
        <v>1050</v>
      </c>
      <c r="E3175" s="163"/>
      <c r="F3175" s="163">
        <v>1</v>
      </c>
      <c r="G3175" s="168" t="s">
        <v>2111</v>
      </c>
      <c r="H3175" s="163">
        <v>2</v>
      </c>
      <c r="I3175" s="163">
        <v>3</v>
      </c>
      <c r="J3175" s="164">
        <f t="shared" si="63"/>
        <v>6</v>
      </c>
      <c r="K3175" s="168" t="s">
        <v>1372</v>
      </c>
      <c r="L3175" s="163" t="s">
        <v>1489</v>
      </c>
      <c r="M3175" s="163" t="s">
        <v>1372</v>
      </c>
      <c r="N3175" s="163" t="s">
        <v>2113</v>
      </c>
    </row>
    <row r="3176" spans="1:14" s="159" customFormat="1" ht="18.75" hidden="1" customHeight="1" x14ac:dyDescent="0.2">
      <c r="A3176" s="153"/>
      <c r="B3176" s="154" t="s">
        <v>3935</v>
      </c>
      <c r="C3176" s="155" t="s">
        <v>3936</v>
      </c>
      <c r="D3176" s="156" t="s">
        <v>4420</v>
      </c>
      <c r="E3176" s="157"/>
      <c r="F3176" s="157">
        <v>2</v>
      </c>
      <c r="G3176" s="157" t="s">
        <v>2111</v>
      </c>
      <c r="H3176" s="157">
        <v>2</v>
      </c>
      <c r="I3176" s="157">
        <v>0.1</v>
      </c>
      <c r="J3176" s="158">
        <f t="shared" si="63"/>
        <v>0.4</v>
      </c>
      <c r="K3176" s="157" t="s">
        <v>1372</v>
      </c>
      <c r="L3176" s="157" t="s">
        <v>1489</v>
      </c>
      <c r="M3176" s="157" t="s">
        <v>1372</v>
      </c>
      <c r="N3176" s="157" t="s">
        <v>2113</v>
      </c>
    </row>
    <row r="3177" spans="1:14" s="159" customFormat="1" ht="18.75" hidden="1" customHeight="1" thickBot="1" x14ac:dyDescent="0.25">
      <c r="A3177" s="153"/>
      <c r="B3177" s="165" t="s">
        <v>3935</v>
      </c>
      <c r="C3177" s="161" t="s">
        <v>3936</v>
      </c>
      <c r="D3177" s="167" t="s">
        <v>1050</v>
      </c>
      <c r="E3177" s="163"/>
      <c r="F3177" s="163">
        <v>1</v>
      </c>
      <c r="G3177" s="168" t="s">
        <v>2111</v>
      </c>
      <c r="H3177" s="163">
        <v>2</v>
      </c>
      <c r="I3177" s="163">
        <v>3</v>
      </c>
      <c r="J3177" s="164">
        <f t="shared" si="63"/>
        <v>6</v>
      </c>
      <c r="K3177" s="168" t="s">
        <v>1372</v>
      </c>
      <c r="L3177" s="163" t="s">
        <v>1489</v>
      </c>
      <c r="M3177" s="163" t="s">
        <v>1372</v>
      </c>
      <c r="N3177" s="163" t="s">
        <v>2113</v>
      </c>
    </row>
    <row r="3178" spans="1:14" s="159" customFormat="1" ht="18.75" hidden="1" customHeight="1" x14ac:dyDescent="0.2">
      <c r="A3178" s="153"/>
      <c r="B3178" s="194" t="s">
        <v>3937</v>
      </c>
      <c r="C3178" s="195" t="s">
        <v>3938</v>
      </c>
      <c r="D3178" s="156" t="s">
        <v>4420</v>
      </c>
      <c r="E3178" s="157"/>
      <c r="F3178" s="157">
        <v>2</v>
      </c>
      <c r="G3178" s="157" t="s">
        <v>2111</v>
      </c>
      <c r="H3178" s="157">
        <v>2</v>
      </c>
      <c r="I3178" s="157">
        <v>0.1</v>
      </c>
      <c r="J3178" s="158">
        <f t="shared" si="63"/>
        <v>0.4</v>
      </c>
      <c r="K3178" s="157" t="s">
        <v>1372</v>
      </c>
      <c r="L3178" s="157" t="s">
        <v>1489</v>
      </c>
      <c r="M3178" s="157" t="s">
        <v>1372</v>
      </c>
      <c r="N3178" s="157" t="s">
        <v>2113</v>
      </c>
    </row>
    <row r="3179" spans="1:14" s="159" customFormat="1" ht="18.75" hidden="1" customHeight="1" thickBot="1" x14ac:dyDescent="0.25">
      <c r="A3179" s="153"/>
      <c r="B3179" s="196" t="s">
        <v>3937</v>
      </c>
      <c r="C3179" s="197" t="s">
        <v>3938</v>
      </c>
      <c r="D3179" s="167" t="s">
        <v>1050</v>
      </c>
      <c r="E3179" s="163"/>
      <c r="F3179" s="163">
        <v>1</v>
      </c>
      <c r="G3179" s="168" t="s">
        <v>2111</v>
      </c>
      <c r="H3179" s="163">
        <v>2</v>
      </c>
      <c r="I3179" s="163">
        <v>3</v>
      </c>
      <c r="J3179" s="164">
        <f t="shared" si="63"/>
        <v>6</v>
      </c>
      <c r="K3179" s="168" t="s">
        <v>1372</v>
      </c>
      <c r="L3179" s="163" t="s">
        <v>1489</v>
      </c>
      <c r="M3179" s="163" t="s">
        <v>1372</v>
      </c>
      <c r="N3179" s="163" t="s">
        <v>2113</v>
      </c>
    </row>
    <row r="3180" spans="1:14" s="159" customFormat="1" ht="18.75" hidden="1" customHeight="1" x14ac:dyDescent="0.2">
      <c r="A3180" s="153"/>
      <c r="B3180" s="194" t="s">
        <v>3939</v>
      </c>
      <c r="C3180" s="195" t="s">
        <v>3940</v>
      </c>
      <c r="D3180" s="156" t="s">
        <v>4420</v>
      </c>
      <c r="E3180" s="157"/>
      <c r="F3180" s="157">
        <v>2</v>
      </c>
      <c r="G3180" s="157" t="s">
        <v>2111</v>
      </c>
      <c r="H3180" s="157">
        <v>2</v>
      </c>
      <c r="I3180" s="157">
        <v>0.2</v>
      </c>
      <c r="J3180" s="158">
        <f t="shared" si="63"/>
        <v>0.8</v>
      </c>
      <c r="K3180" s="157" t="s">
        <v>1372</v>
      </c>
      <c r="L3180" s="157" t="s">
        <v>1489</v>
      </c>
      <c r="M3180" s="157" t="s">
        <v>1372</v>
      </c>
      <c r="N3180" s="157" t="s">
        <v>2113</v>
      </c>
    </row>
    <row r="3181" spans="1:14" s="159" customFormat="1" ht="18.75" hidden="1" customHeight="1" thickBot="1" x14ac:dyDescent="0.25">
      <c r="A3181" s="153"/>
      <c r="B3181" s="198" t="s">
        <v>3939</v>
      </c>
      <c r="C3181" s="197" t="s">
        <v>3940</v>
      </c>
      <c r="D3181" s="167" t="s">
        <v>2436</v>
      </c>
      <c r="E3181" s="163"/>
      <c r="F3181" s="168">
        <v>2</v>
      </c>
      <c r="G3181" s="168" t="s">
        <v>2111</v>
      </c>
      <c r="H3181" s="168">
        <v>2</v>
      </c>
      <c r="I3181" s="168">
        <v>0.25</v>
      </c>
      <c r="J3181" s="185">
        <f t="shared" si="63"/>
        <v>1</v>
      </c>
      <c r="K3181" s="168" t="s">
        <v>1372</v>
      </c>
      <c r="L3181" s="163" t="s">
        <v>1489</v>
      </c>
      <c r="M3181" s="168" t="s">
        <v>1372</v>
      </c>
      <c r="N3181" s="168" t="s">
        <v>2113</v>
      </c>
    </row>
    <row r="3182" spans="1:14" s="159" customFormat="1" ht="18.75" hidden="1" customHeight="1" x14ac:dyDescent="0.2">
      <c r="A3182" s="203" t="s">
        <v>2476</v>
      </c>
      <c r="B3182" s="194" t="s">
        <v>3941</v>
      </c>
      <c r="C3182" s="195" t="s">
        <v>3942</v>
      </c>
      <c r="D3182" s="156" t="s">
        <v>2436</v>
      </c>
      <c r="E3182" s="157"/>
      <c r="F3182" s="163">
        <v>2</v>
      </c>
      <c r="G3182" s="163" t="s">
        <v>2111</v>
      </c>
      <c r="H3182" s="163">
        <v>2</v>
      </c>
      <c r="I3182" s="163">
        <v>0.25</v>
      </c>
      <c r="J3182" s="164">
        <f t="shared" si="63"/>
        <v>1</v>
      </c>
      <c r="K3182" s="157" t="s">
        <v>1372</v>
      </c>
      <c r="L3182" s="157" t="s">
        <v>1489</v>
      </c>
      <c r="M3182" s="163" t="s">
        <v>1372</v>
      </c>
      <c r="N3182" s="163" t="s">
        <v>2113</v>
      </c>
    </row>
    <row r="3183" spans="1:14" s="159" customFormat="1" ht="18.75" hidden="1" customHeight="1" thickBot="1" x14ac:dyDescent="0.25">
      <c r="A3183" s="203" t="s">
        <v>2476</v>
      </c>
      <c r="B3183" s="196" t="s">
        <v>3941</v>
      </c>
      <c r="C3183" s="197" t="s">
        <v>3942</v>
      </c>
      <c r="D3183" s="167" t="s">
        <v>2601</v>
      </c>
      <c r="E3183" s="163"/>
      <c r="F3183" s="163">
        <v>1</v>
      </c>
      <c r="G3183" s="168" t="s">
        <v>2111</v>
      </c>
      <c r="H3183" s="163">
        <v>2</v>
      </c>
      <c r="I3183" s="163">
        <v>3</v>
      </c>
      <c r="J3183" s="164">
        <f t="shared" si="63"/>
        <v>6</v>
      </c>
      <c r="K3183" s="168" t="s">
        <v>1372</v>
      </c>
      <c r="L3183" s="163" t="s">
        <v>1489</v>
      </c>
      <c r="M3183" s="163" t="s">
        <v>1372</v>
      </c>
      <c r="N3183" s="163" t="s">
        <v>2113</v>
      </c>
    </row>
    <row r="3184" spans="1:14" s="159" customFormat="1" ht="18.75" hidden="1" customHeight="1" x14ac:dyDescent="0.2">
      <c r="A3184" s="153"/>
      <c r="B3184" s="194" t="s">
        <v>3943</v>
      </c>
      <c r="C3184" s="195" t="s">
        <v>3942</v>
      </c>
      <c r="D3184" s="156" t="s">
        <v>4420</v>
      </c>
      <c r="E3184" s="157"/>
      <c r="F3184" s="157">
        <v>2</v>
      </c>
      <c r="G3184" s="157" t="s">
        <v>2111</v>
      </c>
      <c r="H3184" s="157">
        <v>2</v>
      </c>
      <c r="I3184" s="157">
        <v>0.1</v>
      </c>
      <c r="J3184" s="158">
        <f t="shared" si="63"/>
        <v>0.4</v>
      </c>
      <c r="K3184" s="157" t="s">
        <v>1372</v>
      </c>
      <c r="L3184" s="157" t="s">
        <v>1489</v>
      </c>
      <c r="M3184" s="157" t="s">
        <v>1372</v>
      </c>
      <c r="N3184" s="157" t="s">
        <v>2113</v>
      </c>
    </row>
    <row r="3185" spans="1:14" s="159" customFormat="1" ht="18.75" hidden="1" customHeight="1" thickBot="1" x14ac:dyDescent="0.25">
      <c r="A3185" s="153"/>
      <c r="B3185" s="196" t="s">
        <v>3943</v>
      </c>
      <c r="C3185" s="197" t="s">
        <v>3942</v>
      </c>
      <c r="D3185" s="167" t="s">
        <v>1050</v>
      </c>
      <c r="E3185" s="163"/>
      <c r="F3185" s="163">
        <v>1</v>
      </c>
      <c r="G3185" s="168" t="s">
        <v>2111</v>
      </c>
      <c r="H3185" s="163">
        <v>2</v>
      </c>
      <c r="I3185" s="163">
        <v>3</v>
      </c>
      <c r="J3185" s="164">
        <f t="shared" si="63"/>
        <v>6</v>
      </c>
      <c r="K3185" s="168" t="s">
        <v>1372</v>
      </c>
      <c r="L3185" s="163" t="s">
        <v>1489</v>
      </c>
      <c r="M3185" s="163" t="s">
        <v>1372</v>
      </c>
      <c r="N3185" s="163" t="s">
        <v>2113</v>
      </c>
    </row>
    <row r="3186" spans="1:14" s="159" customFormat="1" ht="18.75" hidden="1" customHeight="1" x14ac:dyDescent="0.2">
      <c r="A3186" s="153"/>
      <c r="B3186" s="194" t="s">
        <v>3944</v>
      </c>
      <c r="C3186" s="195" t="s">
        <v>3945</v>
      </c>
      <c r="D3186" s="156" t="s">
        <v>4420</v>
      </c>
      <c r="E3186" s="157"/>
      <c r="F3186" s="157">
        <v>2</v>
      </c>
      <c r="G3186" s="157" t="s">
        <v>2111</v>
      </c>
      <c r="H3186" s="157">
        <v>2</v>
      </c>
      <c r="I3186" s="157">
        <v>0.1</v>
      </c>
      <c r="J3186" s="158">
        <f t="shared" si="63"/>
        <v>0.4</v>
      </c>
      <c r="K3186" s="157" t="s">
        <v>1372</v>
      </c>
      <c r="L3186" s="157" t="s">
        <v>1489</v>
      </c>
      <c r="M3186" s="157" t="s">
        <v>1372</v>
      </c>
      <c r="N3186" s="157" t="s">
        <v>2113</v>
      </c>
    </row>
    <row r="3187" spans="1:14" s="159" customFormat="1" ht="18.75" hidden="1" customHeight="1" thickBot="1" x14ac:dyDescent="0.25">
      <c r="A3187" s="153"/>
      <c r="B3187" s="196" t="s">
        <v>3944</v>
      </c>
      <c r="C3187" s="197" t="s">
        <v>3945</v>
      </c>
      <c r="D3187" s="167" t="s">
        <v>1050</v>
      </c>
      <c r="E3187" s="163"/>
      <c r="F3187" s="163">
        <v>1</v>
      </c>
      <c r="G3187" s="168" t="s">
        <v>2111</v>
      </c>
      <c r="H3187" s="163">
        <v>2</v>
      </c>
      <c r="I3187" s="163">
        <v>3</v>
      </c>
      <c r="J3187" s="164">
        <f t="shared" si="63"/>
        <v>6</v>
      </c>
      <c r="K3187" s="168" t="s">
        <v>1372</v>
      </c>
      <c r="L3187" s="163" t="s">
        <v>1489</v>
      </c>
      <c r="M3187" s="163" t="s">
        <v>1372</v>
      </c>
      <c r="N3187" s="163" t="s">
        <v>2113</v>
      </c>
    </row>
    <row r="3188" spans="1:14" s="159" customFormat="1" ht="18.75" hidden="1" customHeight="1" x14ac:dyDescent="0.2">
      <c r="A3188" s="153"/>
      <c r="B3188" s="194" t="s">
        <v>3946</v>
      </c>
      <c r="C3188" s="195" t="s">
        <v>3947</v>
      </c>
      <c r="D3188" s="156" t="s">
        <v>4420</v>
      </c>
      <c r="E3188" s="157"/>
      <c r="F3188" s="157">
        <v>2</v>
      </c>
      <c r="G3188" s="157" t="s">
        <v>2111</v>
      </c>
      <c r="H3188" s="157">
        <v>2</v>
      </c>
      <c r="I3188" s="157">
        <v>0.1</v>
      </c>
      <c r="J3188" s="158">
        <f t="shared" si="63"/>
        <v>0.4</v>
      </c>
      <c r="K3188" s="157" t="s">
        <v>1372</v>
      </c>
      <c r="L3188" s="157" t="s">
        <v>1489</v>
      </c>
      <c r="M3188" s="157" t="s">
        <v>1372</v>
      </c>
      <c r="N3188" s="157" t="s">
        <v>2113</v>
      </c>
    </row>
    <row r="3189" spans="1:14" s="159" customFormat="1" ht="18.75" hidden="1" customHeight="1" thickBot="1" x14ac:dyDescent="0.25">
      <c r="A3189" s="153"/>
      <c r="B3189" s="196" t="s">
        <v>3946</v>
      </c>
      <c r="C3189" s="197" t="s">
        <v>3947</v>
      </c>
      <c r="D3189" s="167" t="s">
        <v>1050</v>
      </c>
      <c r="E3189" s="163"/>
      <c r="F3189" s="163">
        <v>1</v>
      </c>
      <c r="G3189" s="168" t="s">
        <v>2111</v>
      </c>
      <c r="H3189" s="163">
        <v>2</v>
      </c>
      <c r="I3189" s="163">
        <v>3</v>
      </c>
      <c r="J3189" s="164">
        <f t="shared" si="63"/>
        <v>6</v>
      </c>
      <c r="K3189" s="168" t="s">
        <v>1372</v>
      </c>
      <c r="L3189" s="163" t="s">
        <v>1489</v>
      </c>
      <c r="M3189" s="163" t="s">
        <v>1372</v>
      </c>
      <c r="N3189" s="163" t="s">
        <v>2113</v>
      </c>
    </row>
    <row r="3190" spans="1:14" s="159" customFormat="1" ht="18.75" hidden="1" customHeight="1" x14ac:dyDescent="0.2">
      <c r="A3190" s="153"/>
      <c r="B3190" s="194" t="s">
        <v>3948</v>
      </c>
      <c r="C3190" s="195" t="s">
        <v>3949</v>
      </c>
      <c r="D3190" s="156" t="s">
        <v>4420</v>
      </c>
      <c r="E3190" s="157"/>
      <c r="F3190" s="157">
        <v>2</v>
      </c>
      <c r="G3190" s="157" t="s">
        <v>2111</v>
      </c>
      <c r="H3190" s="157">
        <v>2</v>
      </c>
      <c r="I3190" s="157">
        <v>0.1</v>
      </c>
      <c r="J3190" s="158">
        <f t="shared" si="63"/>
        <v>0.4</v>
      </c>
      <c r="K3190" s="157" t="s">
        <v>1372</v>
      </c>
      <c r="L3190" s="157" t="s">
        <v>1489</v>
      </c>
      <c r="M3190" s="157" t="s">
        <v>1372</v>
      </c>
      <c r="N3190" s="157" t="s">
        <v>2113</v>
      </c>
    </row>
    <row r="3191" spans="1:14" s="159" customFormat="1" ht="18.75" hidden="1" customHeight="1" thickBot="1" x14ac:dyDescent="0.25">
      <c r="A3191" s="153"/>
      <c r="B3191" s="196" t="s">
        <v>3948</v>
      </c>
      <c r="C3191" s="197" t="s">
        <v>3949</v>
      </c>
      <c r="D3191" s="167" t="s">
        <v>1050</v>
      </c>
      <c r="E3191" s="163"/>
      <c r="F3191" s="163">
        <v>1</v>
      </c>
      <c r="G3191" s="168" t="s">
        <v>2111</v>
      </c>
      <c r="H3191" s="163">
        <v>2</v>
      </c>
      <c r="I3191" s="163">
        <v>3</v>
      </c>
      <c r="J3191" s="164">
        <f t="shared" si="63"/>
        <v>6</v>
      </c>
      <c r="K3191" s="168" t="s">
        <v>1372</v>
      </c>
      <c r="L3191" s="163" t="s">
        <v>1489</v>
      </c>
      <c r="M3191" s="163" t="s">
        <v>1372</v>
      </c>
      <c r="N3191" s="163" t="s">
        <v>2113</v>
      </c>
    </row>
    <row r="3192" spans="1:14" s="159" customFormat="1" ht="18.75" hidden="1" customHeight="1" x14ac:dyDescent="0.2">
      <c r="A3192" s="153" t="s">
        <v>2476</v>
      </c>
      <c r="B3192" s="194" t="s">
        <v>3950</v>
      </c>
      <c r="C3192" s="195" t="s">
        <v>3951</v>
      </c>
      <c r="D3192" s="156" t="s">
        <v>4420</v>
      </c>
      <c r="E3192" s="157"/>
      <c r="F3192" s="157">
        <v>0</v>
      </c>
      <c r="G3192" s="157" t="s">
        <v>2111</v>
      </c>
      <c r="H3192" s="157">
        <v>1</v>
      </c>
      <c r="I3192" s="157">
        <v>0.5</v>
      </c>
      <c r="J3192" s="158">
        <f t="shared" si="63"/>
        <v>0</v>
      </c>
      <c r="K3192" s="157" t="s">
        <v>1372</v>
      </c>
      <c r="L3192" s="157" t="s">
        <v>1489</v>
      </c>
      <c r="M3192" s="157" t="s">
        <v>1372</v>
      </c>
      <c r="N3192" s="157" t="s">
        <v>2113</v>
      </c>
    </row>
    <row r="3193" spans="1:14" s="159" customFormat="1" ht="18.75" hidden="1" customHeight="1" x14ac:dyDescent="0.2">
      <c r="A3193" s="153" t="s">
        <v>2476</v>
      </c>
      <c r="B3193" s="198" t="s">
        <v>3950</v>
      </c>
      <c r="C3193" s="197" t="s">
        <v>3951</v>
      </c>
      <c r="D3193" s="162" t="s">
        <v>2436</v>
      </c>
      <c r="E3193" s="163"/>
      <c r="F3193" s="163">
        <v>12</v>
      </c>
      <c r="G3193" s="163" t="s">
        <v>2111</v>
      </c>
      <c r="H3193" s="163">
        <v>2</v>
      </c>
      <c r="I3193" s="163">
        <v>0.25</v>
      </c>
      <c r="J3193" s="164">
        <f t="shared" si="63"/>
        <v>6</v>
      </c>
      <c r="K3193" s="163" t="s">
        <v>1372</v>
      </c>
      <c r="L3193" s="163" t="s">
        <v>1489</v>
      </c>
      <c r="M3193" s="163" t="s">
        <v>1372</v>
      </c>
      <c r="N3193" s="163" t="s">
        <v>2113</v>
      </c>
    </row>
    <row r="3194" spans="1:14" s="159" customFormat="1" ht="18.75" hidden="1" customHeight="1" x14ac:dyDescent="0.2">
      <c r="A3194" s="153" t="s">
        <v>2476</v>
      </c>
      <c r="B3194" s="198" t="s">
        <v>3950</v>
      </c>
      <c r="C3194" s="197" t="s">
        <v>3951</v>
      </c>
      <c r="D3194" s="162" t="s">
        <v>1050</v>
      </c>
      <c r="E3194" s="163"/>
      <c r="F3194" s="163">
        <v>1</v>
      </c>
      <c r="G3194" s="163" t="s">
        <v>2111</v>
      </c>
      <c r="H3194" s="163">
        <v>2</v>
      </c>
      <c r="I3194" s="163">
        <v>3</v>
      </c>
      <c r="J3194" s="164">
        <f t="shared" si="63"/>
        <v>6</v>
      </c>
      <c r="K3194" s="163" t="s">
        <v>1372</v>
      </c>
      <c r="L3194" s="163" t="s">
        <v>1489</v>
      </c>
      <c r="M3194" s="163" t="s">
        <v>1372</v>
      </c>
      <c r="N3194" s="163" t="s">
        <v>2113</v>
      </c>
    </row>
    <row r="3195" spans="1:14" s="159" customFormat="1" ht="18.75" hidden="1" customHeight="1" thickBot="1" x14ac:dyDescent="0.25">
      <c r="A3195" s="153" t="s">
        <v>2476</v>
      </c>
      <c r="B3195" s="196" t="s">
        <v>3950</v>
      </c>
      <c r="C3195" s="197" t="s">
        <v>3951</v>
      </c>
      <c r="D3195" s="167" t="s">
        <v>98</v>
      </c>
      <c r="E3195" s="163"/>
      <c r="F3195" s="168">
        <v>2</v>
      </c>
      <c r="G3195" s="168" t="s">
        <v>2111</v>
      </c>
      <c r="H3195" s="168">
        <v>1</v>
      </c>
      <c r="I3195" s="168">
        <v>0.5</v>
      </c>
      <c r="J3195" s="164">
        <f t="shared" si="63"/>
        <v>1</v>
      </c>
      <c r="K3195" s="168" t="s">
        <v>1372</v>
      </c>
      <c r="L3195" s="163" t="s">
        <v>1489</v>
      </c>
      <c r="M3195" s="168" t="s">
        <v>1372</v>
      </c>
      <c r="N3195" s="168" t="s">
        <v>2113</v>
      </c>
    </row>
    <row r="3196" spans="1:14" s="159" customFormat="1" ht="18.75" hidden="1" customHeight="1" x14ac:dyDescent="0.2">
      <c r="A3196" s="153" t="s">
        <v>2476</v>
      </c>
      <c r="B3196" s="194" t="s">
        <v>3952</v>
      </c>
      <c r="C3196" s="195" t="s">
        <v>3951</v>
      </c>
      <c r="D3196" s="156" t="s">
        <v>4420</v>
      </c>
      <c r="E3196" s="157"/>
      <c r="F3196" s="157">
        <v>0</v>
      </c>
      <c r="G3196" s="157" t="s">
        <v>2111</v>
      </c>
      <c r="H3196" s="157">
        <v>1</v>
      </c>
      <c r="I3196" s="157">
        <v>0.5</v>
      </c>
      <c r="J3196" s="158">
        <f t="shared" si="63"/>
        <v>0</v>
      </c>
      <c r="K3196" s="157" t="s">
        <v>1372</v>
      </c>
      <c r="L3196" s="157" t="s">
        <v>1489</v>
      </c>
      <c r="M3196" s="157" t="s">
        <v>1372</v>
      </c>
      <c r="N3196" s="157" t="s">
        <v>2113</v>
      </c>
    </row>
    <row r="3197" spans="1:14" s="159" customFormat="1" ht="18.75" hidden="1" customHeight="1" x14ac:dyDescent="0.2">
      <c r="A3197" s="153" t="s">
        <v>2476</v>
      </c>
      <c r="B3197" s="198" t="s">
        <v>3952</v>
      </c>
      <c r="C3197" s="197" t="s">
        <v>3951</v>
      </c>
      <c r="D3197" s="162" t="s">
        <v>2436</v>
      </c>
      <c r="E3197" s="163"/>
      <c r="F3197" s="163">
        <v>12</v>
      </c>
      <c r="G3197" s="163" t="s">
        <v>2111</v>
      </c>
      <c r="H3197" s="163">
        <v>2</v>
      </c>
      <c r="I3197" s="163">
        <v>0.25</v>
      </c>
      <c r="J3197" s="164">
        <f t="shared" si="63"/>
        <v>6</v>
      </c>
      <c r="K3197" s="163" t="s">
        <v>1372</v>
      </c>
      <c r="L3197" s="163" t="s">
        <v>1489</v>
      </c>
      <c r="M3197" s="163" t="s">
        <v>1372</v>
      </c>
      <c r="N3197" s="163" t="s">
        <v>2113</v>
      </c>
    </row>
    <row r="3198" spans="1:14" s="159" customFormat="1" ht="18.75" hidden="1" customHeight="1" x14ac:dyDescent="0.2">
      <c r="A3198" s="153" t="s">
        <v>2476</v>
      </c>
      <c r="B3198" s="198" t="s">
        <v>3952</v>
      </c>
      <c r="C3198" s="197" t="s">
        <v>3951</v>
      </c>
      <c r="D3198" s="162" t="s">
        <v>1050</v>
      </c>
      <c r="E3198" s="163"/>
      <c r="F3198" s="163">
        <v>1</v>
      </c>
      <c r="G3198" s="163" t="s">
        <v>2111</v>
      </c>
      <c r="H3198" s="163">
        <v>2</v>
      </c>
      <c r="I3198" s="163">
        <v>3</v>
      </c>
      <c r="J3198" s="164">
        <f t="shared" si="63"/>
        <v>6</v>
      </c>
      <c r="K3198" s="163" t="s">
        <v>1372</v>
      </c>
      <c r="L3198" s="163" t="s">
        <v>1489</v>
      </c>
      <c r="M3198" s="163" t="s">
        <v>1372</v>
      </c>
      <c r="N3198" s="163" t="s">
        <v>2113</v>
      </c>
    </row>
    <row r="3199" spans="1:14" s="159" customFormat="1" ht="18.75" hidden="1" customHeight="1" thickBot="1" x14ac:dyDescent="0.25">
      <c r="A3199" s="153" t="s">
        <v>2476</v>
      </c>
      <c r="B3199" s="196" t="s">
        <v>3952</v>
      </c>
      <c r="C3199" s="197" t="s">
        <v>3951</v>
      </c>
      <c r="D3199" s="167" t="s">
        <v>98</v>
      </c>
      <c r="E3199" s="163"/>
      <c r="F3199" s="168">
        <v>2</v>
      </c>
      <c r="G3199" s="168" t="s">
        <v>2111</v>
      </c>
      <c r="H3199" s="168">
        <v>1</v>
      </c>
      <c r="I3199" s="168">
        <v>0.5</v>
      </c>
      <c r="J3199" s="164">
        <f t="shared" si="63"/>
        <v>1</v>
      </c>
      <c r="K3199" s="168" t="s">
        <v>1372</v>
      </c>
      <c r="L3199" s="163" t="s">
        <v>1489</v>
      </c>
      <c r="M3199" s="168" t="s">
        <v>1372</v>
      </c>
      <c r="N3199" s="168" t="s">
        <v>2113</v>
      </c>
    </row>
    <row r="3200" spans="1:14" s="159" customFormat="1" ht="18.75" hidden="1" customHeight="1" x14ac:dyDescent="0.2">
      <c r="A3200" s="153"/>
      <c r="B3200" s="154" t="s">
        <v>3953</v>
      </c>
      <c r="C3200" s="155" t="s">
        <v>3954</v>
      </c>
      <c r="D3200" s="156" t="s">
        <v>4420</v>
      </c>
      <c r="E3200" s="157"/>
      <c r="F3200" s="157">
        <v>2</v>
      </c>
      <c r="G3200" s="157" t="s">
        <v>2111</v>
      </c>
      <c r="H3200" s="157">
        <v>2</v>
      </c>
      <c r="I3200" s="157">
        <v>0.1</v>
      </c>
      <c r="J3200" s="158">
        <f t="shared" si="63"/>
        <v>0.4</v>
      </c>
      <c r="K3200" s="157" t="s">
        <v>1372</v>
      </c>
      <c r="L3200" s="157" t="s">
        <v>1489</v>
      </c>
      <c r="M3200" s="157" t="s">
        <v>1372</v>
      </c>
      <c r="N3200" s="157" t="s">
        <v>2113</v>
      </c>
    </row>
    <row r="3201" spans="1:14" s="159" customFormat="1" ht="18.75" hidden="1" customHeight="1" thickBot="1" x14ac:dyDescent="0.25">
      <c r="A3201" s="153"/>
      <c r="B3201" s="165" t="s">
        <v>3953</v>
      </c>
      <c r="C3201" s="161" t="s">
        <v>3954</v>
      </c>
      <c r="D3201" s="167" t="s">
        <v>1050</v>
      </c>
      <c r="E3201" s="163"/>
      <c r="F3201" s="163">
        <v>1</v>
      </c>
      <c r="G3201" s="168" t="s">
        <v>2111</v>
      </c>
      <c r="H3201" s="163">
        <v>2</v>
      </c>
      <c r="I3201" s="163">
        <v>3</v>
      </c>
      <c r="J3201" s="164">
        <f t="shared" si="63"/>
        <v>6</v>
      </c>
      <c r="K3201" s="168" t="s">
        <v>1372</v>
      </c>
      <c r="L3201" s="163" t="s">
        <v>1489</v>
      </c>
      <c r="M3201" s="163" t="s">
        <v>1372</v>
      </c>
      <c r="N3201" s="163" t="s">
        <v>2113</v>
      </c>
    </row>
    <row r="3202" spans="1:14" s="159" customFormat="1" ht="18.75" hidden="1" customHeight="1" x14ac:dyDescent="0.2">
      <c r="A3202" s="153" t="s">
        <v>2476</v>
      </c>
      <c r="B3202" s="154" t="s">
        <v>3955</v>
      </c>
      <c r="C3202" s="155" t="s">
        <v>3956</v>
      </c>
      <c r="D3202" s="156" t="s">
        <v>4420</v>
      </c>
      <c r="E3202" s="157"/>
      <c r="F3202" s="157">
        <v>0</v>
      </c>
      <c r="G3202" s="157" t="s">
        <v>2111</v>
      </c>
      <c r="H3202" s="157">
        <v>1</v>
      </c>
      <c r="I3202" s="157">
        <v>0.1</v>
      </c>
      <c r="J3202" s="158">
        <f t="shared" si="63"/>
        <v>0</v>
      </c>
      <c r="K3202" s="157" t="s">
        <v>1372</v>
      </c>
      <c r="L3202" s="157" t="s">
        <v>1489</v>
      </c>
      <c r="M3202" s="157" t="s">
        <v>1372</v>
      </c>
      <c r="N3202" s="157" t="s">
        <v>2113</v>
      </c>
    </row>
    <row r="3203" spans="1:14" s="159" customFormat="1" ht="18.75" hidden="1" customHeight="1" thickBot="1" x14ac:dyDescent="0.25">
      <c r="A3203" s="153" t="s">
        <v>2476</v>
      </c>
      <c r="B3203" s="165" t="s">
        <v>3955</v>
      </c>
      <c r="C3203" s="161" t="s">
        <v>3956</v>
      </c>
      <c r="D3203" s="167" t="s">
        <v>2436</v>
      </c>
      <c r="E3203" s="163"/>
      <c r="F3203" s="163">
        <v>12</v>
      </c>
      <c r="G3203" s="168" t="s">
        <v>2111</v>
      </c>
      <c r="H3203" s="163">
        <v>2</v>
      </c>
      <c r="I3203" s="163">
        <v>0.25</v>
      </c>
      <c r="J3203" s="164">
        <f t="shared" si="63"/>
        <v>6</v>
      </c>
      <c r="K3203" s="168" t="s">
        <v>1372</v>
      </c>
      <c r="L3203" s="163" t="s">
        <v>1489</v>
      </c>
      <c r="M3203" s="163" t="s">
        <v>1372</v>
      </c>
      <c r="N3203" s="163" t="s">
        <v>2113</v>
      </c>
    </row>
    <row r="3204" spans="1:14" s="159" customFormat="1" ht="18.75" hidden="1" customHeight="1" x14ac:dyDescent="0.2">
      <c r="A3204" s="153"/>
      <c r="B3204" s="194" t="s">
        <v>3957</v>
      </c>
      <c r="C3204" s="195" t="s">
        <v>3958</v>
      </c>
      <c r="D3204" s="156" t="s">
        <v>4420</v>
      </c>
      <c r="E3204" s="157"/>
      <c r="F3204" s="157">
        <v>2</v>
      </c>
      <c r="G3204" s="157" t="s">
        <v>2111</v>
      </c>
      <c r="H3204" s="157">
        <v>2</v>
      </c>
      <c r="I3204" s="157">
        <v>0.1</v>
      </c>
      <c r="J3204" s="158">
        <f t="shared" si="63"/>
        <v>0.4</v>
      </c>
      <c r="K3204" s="157" t="s">
        <v>1372</v>
      </c>
      <c r="L3204" s="157" t="s">
        <v>1489</v>
      </c>
      <c r="M3204" s="157" t="s">
        <v>1372</v>
      </c>
      <c r="N3204" s="157" t="s">
        <v>2113</v>
      </c>
    </row>
    <row r="3205" spans="1:14" s="159" customFormat="1" ht="18.75" hidden="1" customHeight="1" thickBot="1" x14ac:dyDescent="0.25">
      <c r="A3205" s="153"/>
      <c r="B3205" s="196" t="s">
        <v>3957</v>
      </c>
      <c r="C3205" s="197" t="s">
        <v>3958</v>
      </c>
      <c r="D3205" s="167" t="s">
        <v>1050</v>
      </c>
      <c r="E3205" s="163"/>
      <c r="F3205" s="163">
        <v>1</v>
      </c>
      <c r="G3205" s="168" t="s">
        <v>2111</v>
      </c>
      <c r="H3205" s="163">
        <v>2</v>
      </c>
      <c r="I3205" s="163">
        <v>3</v>
      </c>
      <c r="J3205" s="164">
        <f t="shared" si="63"/>
        <v>6</v>
      </c>
      <c r="K3205" s="168" t="s">
        <v>1372</v>
      </c>
      <c r="L3205" s="163" t="s">
        <v>1489</v>
      </c>
      <c r="M3205" s="163" t="s">
        <v>1372</v>
      </c>
      <c r="N3205" s="163" t="s">
        <v>2113</v>
      </c>
    </row>
    <row r="3206" spans="1:14" s="159" customFormat="1" ht="18.75" hidden="1" customHeight="1" x14ac:dyDescent="0.2">
      <c r="A3206" s="153"/>
      <c r="B3206" s="194" t="s">
        <v>3959</v>
      </c>
      <c r="C3206" s="195" t="s">
        <v>3960</v>
      </c>
      <c r="D3206" s="156" t="s">
        <v>4420</v>
      </c>
      <c r="E3206" s="157"/>
      <c r="F3206" s="157">
        <v>2</v>
      </c>
      <c r="G3206" s="157" t="s">
        <v>2111</v>
      </c>
      <c r="H3206" s="157">
        <v>2</v>
      </c>
      <c r="I3206" s="157">
        <v>0.2</v>
      </c>
      <c r="J3206" s="158">
        <f t="shared" si="63"/>
        <v>0.8</v>
      </c>
      <c r="K3206" s="157" t="s">
        <v>1372</v>
      </c>
      <c r="L3206" s="157" t="s">
        <v>1489</v>
      </c>
      <c r="M3206" s="157" t="s">
        <v>1372</v>
      </c>
      <c r="N3206" s="157" t="s">
        <v>2113</v>
      </c>
    </row>
    <row r="3207" spans="1:14" s="159" customFormat="1" ht="18.75" hidden="1" customHeight="1" thickBot="1" x14ac:dyDescent="0.25">
      <c r="A3207" s="153"/>
      <c r="B3207" s="198" t="s">
        <v>3959</v>
      </c>
      <c r="C3207" s="197" t="s">
        <v>3960</v>
      </c>
      <c r="D3207" s="167" t="s">
        <v>2436</v>
      </c>
      <c r="E3207" s="163"/>
      <c r="F3207" s="168">
        <v>2</v>
      </c>
      <c r="G3207" s="168" t="s">
        <v>2111</v>
      </c>
      <c r="H3207" s="168">
        <v>2</v>
      </c>
      <c r="I3207" s="168">
        <v>0.25</v>
      </c>
      <c r="J3207" s="185">
        <f t="shared" si="63"/>
        <v>1</v>
      </c>
      <c r="K3207" s="168" t="s">
        <v>1372</v>
      </c>
      <c r="L3207" s="163" t="s">
        <v>1489</v>
      </c>
      <c r="M3207" s="168" t="s">
        <v>1372</v>
      </c>
      <c r="N3207" s="168" t="s">
        <v>2113</v>
      </c>
    </row>
    <row r="3208" spans="1:14" s="159" customFormat="1" ht="18.75" hidden="1" customHeight="1" x14ac:dyDescent="0.2">
      <c r="A3208" s="153"/>
      <c r="B3208" s="194" t="s">
        <v>3961</v>
      </c>
      <c r="C3208" s="195" t="s">
        <v>3962</v>
      </c>
      <c r="D3208" s="156" t="s">
        <v>4420</v>
      </c>
      <c r="E3208" s="157"/>
      <c r="F3208" s="157">
        <v>2</v>
      </c>
      <c r="G3208" s="157" t="s">
        <v>2111</v>
      </c>
      <c r="H3208" s="157">
        <v>2</v>
      </c>
      <c r="I3208" s="157">
        <v>0.1</v>
      </c>
      <c r="J3208" s="158">
        <f t="shared" si="63"/>
        <v>0.4</v>
      </c>
      <c r="K3208" s="157" t="s">
        <v>1372</v>
      </c>
      <c r="L3208" s="157" t="s">
        <v>1489</v>
      </c>
      <c r="M3208" s="157" t="s">
        <v>1372</v>
      </c>
      <c r="N3208" s="157" t="s">
        <v>2113</v>
      </c>
    </row>
    <row r="3209" spans="1:14" s="159" customFormat="1" ht="18.75" hidden="1" customHeight="1" thickBot="1" x14ac:dyDescent="0.25">
      <c r="A3209" s="153"/>
      <c r="B3209" s="196" t="s">
        <v>3961</v>
      </c>
      <c r="C3209" s="197" t="s">
        <v>3962</v>
      </c>
      <c r="D3209" s="167" t="s">
        <v>1050</v>
      </c>
      <c r="E3209" s="163"/>
      <c r="F3209" s="163">
        <v>1</v>
      </c>
      <c r="G3209" s="168" t="s">
        <v>2111</v>
      </c>
      <c r="H3209" s="163">
        <v>2</v>
      </c>
      <c r="I3209" s="163">
        <v>3</v>
      </c>
      <c r="J3209" s="164">
        <f t="shared" si="63"/>
        <v>6</v>
      </c>
      <c r="K3209" s="168" t="s">
        <v>1372</v>
      </c>
      <c r="L3209" s="163" t="s">
        <v>1489</v>
      </c>
      <c r="M3209" s="163" t="s">
        <v>1372</v>
      </c>
      <c r="N3209" s="163" t="s">
        <v>2113</v>
      </c>
    </row>
    <row r="3210" spans="1:14" s="159" customFormat="1" ht="18.75" hidden="1" customHeight="1" x14ac:dyDescent="0.2">
      <c r="A3210" s="153"/>
      <c r="B3210" s="194" t="s">
        <v>3963</v>
      </c>
      <c r="C3210" s="195" t="s">
        <v>3962</v>
      </c>
      <c r="D3210" s="156" t="s">
        <v>4420</v>
      </c>
      <c r="E3210" s="157"/>
      <c r="F3210" s="157">
        <v>2</v>
      </c>
      <c r="G3210" s="157" t="s">
        <v>2111</v>
      </c>
      <c r="H3210" s="157">
        <v>2</v>
      </c>
      <c r="I3210" s="157">
        <v>0.1</v>
      </c>
      <c r="J3210" s="158">
        <f t="shared" si="63"/>
        <v>0.4</v>
      </c>
      <c r="K3210" s="157" t="s">
        <v>1372</v>
      </c>
      <c r="L3210" s="157" t="s">
        <v>1489</v>
      </c>
      <c r="M3210" s="157" t="s">
        <v>1372</v>
      </c>
      <c r="N3210" s="157" t="s">
        <v>2113</v>
      </c>
    </row>
    <row r="3211" spans="1:14" s="159" customFormat="1" ht="18.75" hidden="1" customHeight="1" thickBot="1" x14ac:dyDescent="0.25">
      <c r="A3211" s="153"/>
      <c r="B3211" s="196" t="s">
        <v>3963</v>
      </c>
      <c r="C3211" s="197" t="s">
        <v>3962</v>
      </c>
      <c r="D3211" s="167" t="s">
        <v>1050</v>
      </c>
      <c r="E3211" s="163"/>
      <c r="F3211" s="163">
        <v>1</v>
      </c>
      <c r="G3211" s="168" t="s">
        <v>2111</v>
      </c>
      <c r="H3211" s="163">
        <v>2</v>
      </c>
      <c r="I3211" s="163">
        <v>3</v>
      </c>
      <c r="J3211" s="164">
        <f t="shared" si="63"/>
        <v>6</v>
      </c>
      <c r="K3211" s="168" t="s">
        <v>1372</v>
      </c>
      <c r="L3211" s="163" t="s">
        <v>1489</v>
      </c>
      <c r="M3211" s="163" t="s">
        <v>1372</v>
      </c>
      <c r="N3211" s="163" t="s">
        <v>2113</v>
      </c>
    </row>
    <row r="3212" spans="1:14" s="159" customFormat="1" ht="18.75" hidden="1" customHeight="1" x14ac:dyDescent="0.2">
      <c r="A3212" s="153"/>
      <c r="B3212" s="194" t="s">
        <v>3964</v>
      </c>
      <c r="C3212" s="195" t="s">
        <v>3965</v>
      </c>
      <c r="D3212" s="156" t="s">
        <v>4420</v>
      </c>
      <c r="E3212" s="157"/>
      <c r="F3212" s="157">
        <v>2</v>
      </c>
      <c r="G3212" s="157" t="s">
        <v>2111</v>
      </c>
      <c r="H3212" s="157">
        <v>2</v>
      </c>
      <c r="I3212" s="157">
        <v>0.1</v>
      </c>
      <c r="J3212" s="158">
        <f t="shared" si="63"/>
        <v>0.4</v>
      </c>
      <c r="K3212" s="157" t="s">
        <v>1372</v>
      </c>
      <c r="L3212" s="157" t="s">
        <v>1489</v>
      </c>
      <c r="M3212" s="157" t="s">
        <v>1372</v>
      </c>
      <c r="N3212" s="157" t="s">
        <v>2113</v>
      </c>
    </row>
    <row r="3213" spans="1:14" s="159" customFormat="1" ht="18.75" hidden="1" customHeight="1" thickBot="1" x14ac:dyDescent="0.25">
      <c r="A3213" s="153"/>
      <c r="B3213" s="196" t="s">
        <v>3964</v>
      </c>
      <c r="C3213" s="197" t="s">
        <v>3965</v>
      </c>
      <c r="D3213" s="167" t="s">
        <v>1050</v>
      </c>
      <c r="E3213" s="163"/>
      <c r="F3213" s="163">
        <v>1</v>
      </c>
      <c r="G3213" s="168" t="s">
        <v>2111</v>
      </c>
      <c r="H3213" s="163">
        <v>2</v>
      </c>
      <c r="I3213" s="163">
        <v>3</v>
      </c>
      <c r="J3213" s="164">
        <f t="shared" si="63"/>
        <v>6</v>
      </c>
      <c r="K3213" s="168" t="s">
        <v>1372</v>
      </c>
      <c r="L3213" s="163" t="s">
        <v>1489</v>
      </c>
      <c r="M3213" s="163" t="s">
        <v>1372</v>
      </c>
      <c r="N3213" s="163" t="s">
        <v>2113</v>
      </c>
    </row>
    <row r="3214" spans="1:14" s="159" customFormat="1" ht="18.75" hidden="1" customHeight="1" x14ac:dyDescent="0.2">
      <c r="A3214" s="153"/>
      <c r="B3214" s="194" t="s">
        <v>3966</v>
      </c>
      <c r="C3214" s="195" t="s">
        <v>3967</v>
      </c>
      <c r="D3214" s="156" t="s">
        <v>4420</v>
      </c>
      <c r="E3214" s="157"/>
      <c r="F3214" s="157">
        <v>2</v>
      </c>
      <c r="G3214" s="157" t="s">
        <v>2111</v>
      </c>
      <c r="H3214" s="157">
        <v>2</v>
      </c>
      <c r="I3214" s="157">
        <v>0.1</v>
      </c>
      <c r="J3214" s="158">
        <f t="shared" si="63"/>
        <v>0.4</v>
      </c>
      <c r="K3214" s="157" t="s">
        <v>1372</v>
      </c>
      <c r="L3214" s="157" t="s">
        <v>1489</v>
      </c>
      <c r="M3214" s="157" t="s">
        <v>1372</v>
      </c>
      <c r="N3214" s="157" t="s">
        <v>2113</v>
      </c>
    </row>
    <row r="3215" spans="1:14" s="159" customFormat="1" ht="18.75" hidden="1" customHeight="1" thickBot="1" x14ac:dyDescent="0.25">
      <c r="A3215" s="153"/>
      <c r="B3215" s="196" t="s">
        <v>3966</v>
      </c>
      <c r="C3215" s="197" t="s">
        <v>3967</v>
      </c>
      <c r="D3215" s="167" t="s">
        <v>1050</v>
      </c>
      <c r="E3215" s="163"/>
      <c r="F3215" s="163">
        <v>1</v>
      </c>
      <c r="G3215" s="168" t="s">
        <v>2111</v>
      </c>
      <c r="H3215" s="163">
        <v>2</v>
      </c>
      <c r="I3215" s="163">
        <v>3</v>
      </c>
      <c r="J3215" s="164">
        <f t="shared" si="63"/>
        <v>6</v>
      </c>
      <c r="K3215" s="168" t="s">
        <v>1372</v>
      </c>
      <c r="L3215" s="163" t="s">
        <v>1489</v>
      </c>
      <c r="M3215" s="163" t="s">
        <v>1372</v>
      </c>
      <c r="N3215" s="163" t="s">
        <v>2113</v>
      </c>
    </row>
    <row r="3216" spans="1:14" s="159" customFormat="1" ht="18.75" hidden="1" customHeight="1" x14ac:dyDescent="0.2">
      <c r="A3216" s="153"/>
      <c r="B3216" s="194" t="s">
        <v>3968</v>
      </c>
      <c r="C3216" s="195" t="s">
        <v>3969</v>
      </c>
      <c r="D3216" s="156" t="s">
        <v>4420</v>
      </c>
      <c r="E3216" s="157"/>
      <c r="F3216" s="157">
        <v>2</v>
      </c>
      <c r="G3216" s="157" t="s">
        <v>2111</v>
      </c>
      <c r="H3216" s="157">
        <v>2</v>
      </c>
      <c r="I3216" s="157">
        <v>0.1</v>
      </c>
      <c r="J3216" s="158">
        <f t="shared" si="63"/>
        <v>0.4</v>
      </c>
      <c r="K3216" s="157" t="s">
        <v>1372</v>
      </c>
      <c r="L3216" s="157" t="s">
        <v>1489</v>
      </c>
      <c r="M3216" s="157" t="s">
        <v>1372</v>
      </c>
      <c r="N3216" s="157" t="s">
        <v>2113</v>
      </c>
    </row>
    <row r="3217" spans="1:14" s="159" customFormat="1" ht="18.75" hidden="1" customHeight="1" thickBot="1" x14ac:dyDescent="0.25">
      <c r="A3217" s="153"/>
      <c r="B3217" s="196" t="s">
        <v>3968</v>
      </c>
      <c r="C3217" s="197" t="s">
        <v>3969</v>
      </c>
      <c r="D3217" s="167" t="s">
        <v>1050</v>
      </c>
      <c r="E3217" s="163"/>
      <c r="F3217" s="163">
        <v>1</v>
      </c>
      <c r="G3217" s="168" t="s">
        <v>2111</v>
      </c>
      <c r="H3217" s="163">
        <v>2</v>
      </c>
      <c r="I3217" s="163">
        <v>3</v>
      </c>
      <c r="J3217" s="164">
        <f t="shared" si="63"/>
        <v>6</v>
      </c>
      <c r="K3217" s="168" t="s">
        <v>1372</v>
      </c>
      <c r="L3217" s="163" t="s">
        <v>1489</v>
      </c>
      <c r="M3217" s="163" t="s">
        <v>1372</v>
      </c>
      <c r="N3217" s="163" t="s">
        <v>2113</v>
      </c>
    </row>
    <row r="3218" spans="1:14" s="159" customFormat="1" ht="18.75" hidden="1" customHeight="1" x14ac:dyDescent="0.2">
      <c r="A3218" s="153" t="s">
        <v>2476</v>
      </c>
      <c r="B3218" s="194" t="s">
        <v>3970</v>
      </c>
      <c r="C3218" s="195" t="s">
        <v>3971</v>
      </c>
      <c r="D3218" s="156" t="s">
        <v>4420</v>
      </c>
      <c r="E3218" s="157"/>
      <c r="F3218" s="157">
        <v>0</v>
      </c>
      <c r="G3218" s="157" t="s">
        <v>2111</v>
      </c>
      <c r="H3218" s="157">
        <v>1</v>
      </c>
      <c r="I3218" s="157">
        <v>0.5</v>
      </c>
      <c r="J3218" s="158">
        <f t="shared" si="63"/>
        <v>0</v>
      </c>
      <c r="K3218" s="157" t="s">
        <v>1372</v>
      </c>
      <c r="L3218" s="157" t="s">
        <v>1489</v>
      </c>
      <c r="M3218" s="157" t="s">
        <v>1372</v>
      </c>
      <c r="N3218" s="157" t="s">
        <v>2113</v>
      </c>
    </row>
    <row r="3219" spans="1:14" s="159" customFormat="1" ht="18.75" hidden="1" customHeight="1" x14ac:dyDescent="0.2">
      <c r="A3219" s="153" t="s">
        <v>2476</v>
      </c>
      <c r="B3219" s="198" t="s">
        <v>3970</v>
      </c>
      <c r="C3219" s="197" t="s">
        <v>3971</v>
      </c>
      <c r="D3219" s="162" t="s">
        <v>2436</v>
      </c>
      <c r="E3219" s="163"/>
      <c r="F3219" s="163">
        <v>12</v>
      </c>
      <c r="G3219" s="163" t="s">
        <v>2111</v>
      </c>
      <c r="H3219" s="163">
        <v>2</v>
      </c>
      <c r="I3219" s="163">
        <v>0.25</v>
      </c>
      <c r="J3219" s="164">
        <f t="shared" si="63"/>
        <v>6</v>
      </c>
      <c r="K3219" s="163" t="s">
        <v>1372</v>
      </c>
      <c r="L3219" s="163" t="s">
        <v>1489</v>
      </c>
      <c r="M3219" s="163" t="s">
        <v>1372</v>
      </c>
      <c r="N3219" s="163" t="s">
        <v>2113</v>
      </c>
    </row>
    <row r="3220" spans="1:14" s="159" customFormat="1" ht="18.75" hidden="1" customHeight="1" x14ac:dyDescent="0.2">
      <c r="A3220" s="153" t="s">
        <v>2476</v>
      </c>
      <c r="B3220" s="198" t="s">
        <v>3970</v>
      </c>
      <c r="C3220" s="197" t="s">
        <v>3971</v>
      </c>
      <c r="D3220" s="162" t="s">
        <v>1050</v>
      </c>
      <c r="E3220" s="163"/>
      <c r="F3220" s="163">
        <v>1</v>
      </c>
      <c r="G3220" s="163" t="s">
        <v>2111</v>
      </c>
      <c r="H3220" s="163">
        <v>2</v>
      </c>
      <c r="I3220" s="163">
        <v>3</v>
      </c>
      <c r="J3220" s="164">
        <f t="shared" si="63"/>
        <v>6</v>
      </c>
      <c r="K3220" s="163" t="s">
        <v>1372</v>
      </c>
      <c r="L3220" s="163" t="s">
        <v>1489</v>
      </c>
      <c r="M3220" s="163" t="s">
        <v>1372</v>
      </c>
      <c r="N3220" s="163" t="s">
        <v>2113</v>
      </c>
    </row>
    <row r="3221" spans="1:14" s="159" customFormat="1" ht="18.75" hidden="1" customHeight="1" thickBot="1" x14ac:dyDescent="0.25">
      <c r="A3221" s="153" t="s">
        <v>2476</v>
      </c>
      <c r="B3221" s="196" t="s">
        <v>3970</v>
      </c>
      <c r="C3221" s="197" t="s">
        <v>3971</v>
      </c>
      <c r="D3221" s="167" t="s">
        <v>98</v>
      </c>
      <c r="E3221" s="163"/>
      <c r="F3221" s="168">
        <v>2</v>
      </c>
      <c r="G3221" s="168" t="s">
        <v>2111</v>
      </c>
      <c r="H3221" s="168">
        <v>1</v>
      </c>
      <c r="I3221" s="168">
        <v>0.5</v>
      </c>
      <c r="J3221" s="164">
        <f t="shared" si="63"/>
        <v>1</v>
      </c>
      <c r="K3221" s="168" t="s">
        <v>1372</v>
      </c>
      <c r="L3221" s="163" t="s">
        <v>1489</v>
      </c>
      <c r="M3221" s="168" t="s">
        <v>1372</v>
      </c>
      <c r="N3221" s="168" t="s">
        <v>2113</v>
      </c>
    </row>
    <row r="3222" spans="1:14" s="159" customFormat="1" ht="18.75" hidden="1" customHeight="1" x14ac:dyDescent="0.2">
      <c r="A3222" s="153" t="s">
        <v>2476</v>
      </c>
      <c r="B3222" s="194" t="s">
        <v>3972</v>
      </c>
      <c r="C3222" s="195" t="s">
        <v>3971</v>
      </c>
      <c r="D3222" s="156" t="s">
        <v>4420</v>
      </c>
      <c r="E3222" s="157"/>
      <c r="F3222" s="157">
        <v>0</v>
      </c>
      <c r="G3222" s="157" t="s">
        <v>2111</v>
      </c>
      <c r="H3222" s="157">
        <v>1</v>
      </c>
      <c r="I3222" s="157">
        <v>0.5</v>
      </c>
      <c r="J3222" s="158">
        <f t="shared" si="63"/>
        <v>0</v>
      </c>
      <c r="K3222" s="157" t="s">
        <v>1372</v>
      </c>
      <c r="L3222" s="157" t="s">
        <v>1489</v>
      </c>
      <c r="M3222" s="157" t="s">
        <v>1372</v>
      </c>
      <c r="N3222" s="157" t="s">
        <v>2113</v>
      </c>
    </row>
    <row r="3223" spans="1:14" s="159" customFormat="1" ht="18.75" hidden="1" customHeight="1" x14ac:dyDescent="0.2">
      <c r="A3223" s="153" t="s">
        <v>2476</v>
      </c>
      <c r="B3223" s="198" t="s">
        <v>3972</v>
      </c>
      <c r="C3223" s="197" t="s">
        <v>3971</v>
      </c>
      <c r="D3223" s="162" t="s">
        <v>2436</v>
      </c>
      <c r="E3223" s="163"/>
      <c r="F3223" s="163">
        <v>12</v>
      </c>
      <c r="G3223" s="163" t="s">
        <v>2111</v>
      </c>
      <c r="H3223" s="163">
        <v>2</v>
      </c>
      <c r="I3223" s="163">
        <v>0.25</v>
      </c>
      <c r="J3223" s="164">
        <f t="shared" si="63"/>
        <v>6</v>
      </c>
      <c r="K3223" s="163" t="s">
        <v>1372</v>
      </c>
      <c r="L3223" s="163" t="s">
        <v>1489</v>
      </c>
      <c r="M3223" s="163" t="s">
        <v>1372</v>
      </c>
      <c r="N3223" s="163" t="s">
        <v>2113</v>
      </c>
    </row>
    <row r="3224" spans="1:14" s="159" customFormat="1" ht="18.75" hidden="1" customHeight="1" x14ac:dyDescent="0.2">
      <c r="A3224" s="153" t="s">
        <v>2476</v>
      </c>
      <c r="B3224" s="198" t="s">
        <v>3972</v>
      </c>
      <c r="C3224" s="197" t="s">
        <v>3971</v>
      </c>
      <c r="D3224" s="162" t="s">
        <v>1050</v>
      </c>
      <c r="E3224" s="163"/>
      <c r="F3224" s="163">
        <v>1</v>
      </c>
      <c r="G3224" s="163" t="s">
        <v>2111</v>
      </c>
      <c r="H3224" s="163">
        <v>2</v>
      </c>
      <c r="I3224" s="163">
        <v>3</v>
      </c>
      <c r="J3224" s="164">
        <f t="shared" si="63"/>
        <v>6</v>
      </c>
      <c r="K3224" s="163" t="s">
        <v>1372</v>
      </c>
      <c r="L3224" s="163" t="s">
        <v>1489</v>
      </c>
      <c r="M3224" s="163" t="s">
        <v>1372</v>
      </c>
      <c r="N3224" s="163" t="s">
        <v>2113</v>
      </c>
    </row>
    <row r="3225" spans="1:14" s="159" customFormat="1" ht="18.75" hidden="1" customHeight="1" thickBot="1" x14ac:dyDescent="0.25">
      <c r="A3225" s="153" t="s">
        <v>2476</v>
      </c>
      <c r="B3225" s="196" t="s">
        <v>3972</v>
      </c>
      <c r="C3225" s="197" t="s">
        <v>3971</v>
      </c>
      <c r="D3225" s="167" t="s">
        <v>98</v>
      </c>
      <c r="E3225" s="163"/>
      <c r="F3225" s="168">
        <v>2</v>
      </c>
      <c r="G3225" s="168" t="s">
        <v>2111</v>
      </c>
      <c r="H3225" s="168">
        <v>1</v>
      </c>
      <c r="I3225" s="168">
        <v>0.5</v>
      </c>
      <c r="J3225" s="164">
        <f t="shared" si="63"/>
        <v>1</v>
      </c>
      <c r="K3225" s="168" t="s">
        <v>1372</v>
      </c>
      <c r="L3225" s="163" t="s">
        <v>1489</v>
      </c>
      <c r="M3225" s="168" t="s">
        <v>1372</v>
      </c>
      <c r="N3225" s="168" t="s">
        <v>2113</v>
      </c>
    </row>
    <row r="3226" spans="1:14" s="159" customFormat="1" ht="18.75" hidden="1" customHeight="1" x14ac:dyDescent="0.2">
      <c r="A3226" s="153"/>
      <c r="B3226" s="154" t="s">
        <v>3973</v>
      </c>
      <c r="C3226" s="155" t="s">
        <v>3974</v>
      </c>
      <c r="D3226" s="156" t="s">
        <v>4420</v>
      </c>
      <c r="E3226" s="157"/>
      <c r="F3226" s="157">
        <v>2</v>
      </c>
      <c r="G3226" s="157" t="s">
        <v>2111</v>
      </c>
      <c r="H3226" s="157">
        <v>2</v>
      </c>
      <c r="I3226" s="157">
        <v>0.1</v>
      </c>
      <c r="J3226" s="158">
        <f t="shared" si="63"/>
        <v>0.4</v>
      </c>
      <c r="K3226" s="157" t="s">
        <v>1372</v>
      </c>
      <c r="L3226" s="157" t="s">
        <v>1489</v>
      </c>
      <c r="M3226" s="157" t="s">
        <v>1372</v>
      </c>
      <c r="N3226" s="157" t="s">
        <v>2113</v>
      </c>
    </row>
    <row r="3227" spans="1:14" s="159" customFormat="1" ht="18.75" hidden="1" customHeight="1" thickBot="1" x14ac:dyDescent="0.25">
      <c r="A3227" s="153"/>
      <c r="B3227" s="165" t="s">
        <v>3973</v>
      </c>
      <c r="C3227" s="161" t="s">
        <v>3974</v>
      </c>
      <c r="D3227" s="167" t="s">
        <v>1050</v>
      </c>
      <c r="E3227" s="163"/>
      <c r="F3227" s="163">
        <v>1</v>
      </c>
      <c r="G3227" s="168" t="s">
        <v>2111</v>
      </c>
      <c r="H3227" s="163">
        <v>2</v>
      </c>
      <c r="I3227" s="163">
        <v>3</v>
      </c>
      <c r="J3227" s="164">
        <f t="shared" si="63"/>
        <v>6</v>
      </c>
      <c r="K3227" s="168" t="s">
        <v>1372</v>
      </c>
      <c r="L3227" s="163" t="s">
        <v>1489</v>
      </c>
      <c r="M3227" s="163" t="s">
        <v>1372</v>
      </c>
      <c r="N3227" s="163" t="s">
        <v>2113</v>
      </c>
    </row>
    <row r="3228" spans="1:14" s="159" customFormat="1" ht="18.75" hidden="1" customHeight="1" x14ac:dyDescent="0.2">
      <c r="A3228" s="153" t="s">
        <v>2476</v>
      </c>
      <c r="B3228" s="154" t="s">
        <v>3975</v>
      </c>
      <c r="C3228" s="155" t="s">
        <v>3976</v>
      </c>
      <c r="D3228" s="156" t="s">
        <v>4420</v>
      </c>
      <c r="E3228" s="157"/>
      <c r="F3228" s="157">
        <v>0</v>
      </c>
      <c r="G3228" s="157" t="s">
        <v>2111</v>
      </c>
      <c r="H3228" s="157">
        <v>1</v>
      </c>
      <c r="I3228" s="157">
        <v>0.1</v>
      </c>
      <c r="J3228" s="158">
        <f t="shared" si="63"/>
        <v>0</v>
      </c>
      <c r="K3228" s="157" t="s">
        <v>1372</v>
      </c>
      <c r="L3228" s="157" t="s">
        <v>1489</v>
      </c>
      <c r="M3228" s="157" t="s">
        <v>1372</v>
      </c>
      <c r="N3228" s="157" t="s">
        <v>2113</v>
      </c>
    </row>
    <row r="3229" spans="1:14" s="159" customFormat="1" ht="18.75" hidden="1" customHeight="1" thickBot="1" x14ac:dyDescent="0.25">
      <c r="A3229" s="153" t="s">
        <v>2476</v>
      </c>
      <c r="B3229" s="165" t="s">
        <v>3975</v>
      </c>
      <c r="C3229" s="161" t="s">
        <v>3976</v>
      </c>
      <c r="D3229" s="167" t="s">
        <v>2436</v>
      </c>
      <c r="E3229" s="163"/>
      <c r="F3229" s="163">
        <v>12</v>
      </c>
      <c r="G3229" s="168" t="s">
        <v>2111</v>
      </c>
      <c r="H3229" s="163">
        <v>2</v>
      </c>
      <c r="I3229" s="163">
        <v>0.25</v>
      </c>
      <c r="J3229" s="164">
        <f t="shared" si="63"/>
        <v>6</v>
      </c>
      <c r="K3229" s="168" t="s">
        <v>1372</v>
      </c>
      <c r="L3229" s="163" t="s">
        <v>1489</v>
      </c>
      <c r="M3229" s="163" t="s">
        <v>1372</v>
      </c>
      <c r="N3229" s="163" t="s">
        <v>2113</v>
      </c>
    </row>
    <row r="3230" spans="1:14" s="159" customFormat="1" ht="18.75" hidden="1" customHeight="1" x14ac:dyDescent="0.2">
      <c r="A3230" s="153"/>
      <c r="B3230" s="194" t="s">
        <v>3977</v>
      </c>
      <c r="C3230" s="195" t="s">
        <v>3978</v>
      </c>
      <c r="D3230" s="156" t="s">
        <v>4420</v>
      </c>
      <c r="E3230" s="157"/>
      <c r="F3230" s="157">
        <v>2</v>
      </c>
      <c r="G3230" s="157" t="s">
        <v>2111</v>
      </c>
      <c r="H3230" s="157">
        <v>2</v>
      </c>
      <c r="I3230" s="157">
        <v>0.1</v>
      </c>
      <c r="J3230" s="158">
        <f t="shared" si="63"/>
        <v>0.4</v>
      </c>
      <c r="K3230" s="157" t="s">
        <v>1372</v>
      </c>
      <c r="L3230" s="157" t="s">
        <v>1489</v>
      </c>
      <c r="M3230" s="157" t="s">
        <v>1372</v>
      </c>
      <c r="N3230" s="157" t="s">
        <v>2113</v>
      </c>
    </row>
    <row r="3231" spans="1:14" s="159" customFormat="1" ht="18.75" hidden="1" customHeight="1" thickBot="1" x14ac:dyDescent="0.25">
      <c r="A3231" s="153"/>
      <c r="B3231" s="196" t="s">
        <v>3977</v>
      </c>
      <c r="C3231" s="197" t="s">
        <v>3978</v>
      </c>
      <c r="D3231" s="167" t="s">
        <v>1050</v>
      </c>
      <c r="E3231" s="163"/>
      <c r="F3231" s="163">
        <v>1</v>
      </c>
      <c r="G3231" s="168" t="s">
        <v>2111</v>
      </c>
      <c r="H3231" s="163">
        <v>2</v>
      </c>
      <c r="I3231" s="163">
        <v>3</v>
      </c>
      <c r="J3231" s="164">
        <f t="shared" si="63"/>
        <v>6</v>
      </c>
      <c r="K3231" s="168" t="s">
        <v>1372</v>
      </c>
      <c r="L3231" s="163" t="s">
        <v>1489</v>
      </c>
      <c r="M3231" s="163" t="s">
        <v>1372</v>
      </c>
      <c r="N3231" s="163" t="s">
        <v>2113</v>
      </c>
    </row>
    <row r="3232" spans="1:14" s="159" customFormat="1" ht="18.75" hidden="1" customHeight="1" x14ac:dyDescent="0.2">
      <c r="A3232" s="153"/>
      <c r="B3232" s="194" t="s">
        <v>3979</v>
      </c>
      <c r="C3232" s="195" t="s">
        <v>3980</v>
      </c>
      <c r="D3232" s="156" t="s">
        <v>4420</v>
      </c>
      <c r="E3232" s="157"/>
      <c r="F3232" s="157">
        <v>2</v>
      </c>
      <c r="G3232" s="157" t="s">
        <v>2111</v>
      </c>
      <c r="H3232" s="157">
        <v>2</v>
      </c>
      <c r="I3232" s="157">
        <v>0.2</v>
      </c>
      <c r="J3232" s="158">
        <f t="shared" si="63"/>
        <v>0.8</v>
      </c>
      <c r="K3232" s="157" t="s">
        <v>1372</v>
      </c>
      <c r="L3232" s="157" t="s">
        <v>1489</v>
      </c>
      <c r="M3232" s="157" t="s">
        <v>1372</v>
      </c>
      <c r="N3232" s="157" t="s">
        <v>2113</v>
      </c>
    </row>
    <row r="3233" spans="1:14" s="159" customFormat="1" ht="18.75" hidden="1" customHeight="1" thickBot="1" x14ac:dyDescent="0.25">
      <c r="A3233" s="153"/>
      <c r="B3233" s="198" t="s">
        <v>3979</v>
      </c>
      <c r="C3233" s="197" t="s">
        <v>3980</v>
      </c>
      <c r="D3233" s="167" t="s">
        <v>2436</v>
      </c>
      <c r="E3233" s="163"/>
      <c r="F3233" s="163">
        <v>2</v>
      </c>
      <c r="G3233" s="163" t="s">
        <v>2111</v>
      </c>
      <c r="H3233" s="163">
        <v>2</v>
      </c>
      <c r="I3233" s="163">
        <v>0.25</v>
      </c>
      <c r="J3233" s="164">
        <f t="shared" si="63"/>
        <v>1</v>
      </c>
      <c r="K3233" s="168" t="s">
        <v>1372</v>
      </c>
      <c r="L3233" s="163" t="s">
        <v>1489</v>
      </c>
      <c r="M3233" s="163" t="s">
        <v>1372</v>
      </c>
      <c r="N3233" s="163" t="s">
        <v>2113</v>
      </c>
    </row>
    <row r="3234" spans="1:14" s="159" customFormat="1" ht="18.75" hidden="1" customHeight="1" x14ac:dyDescent="0.2">
      <c r="A3234" s="153"/>
      <c r="B3234" s="194" t="s">
        <v>3981</v>
      </c>
      <c r="C3234" s="195" t="s">
        <v>3982</v>
      </c>
      <c r="D3234" s="156" t="s">
        <v>4420</v>
      </c>
      <c r="E3234" s="157"/>
      <c r="F3234" s="157">
        <v>2</v>
      </c>
      <c r="G3234" s="157" t="s">
        <v>2111</v>
      </c>
      <c r="H3234" s="157">
        <v>2</v>
      </c>
      <c r="I3234" s="157">
        <v>0.1</v>
      </c>
      <c r="J3234" s="158">
        <f t="shared" si="63"/>
        <v>0.4</v>
      </c>
      <c r="K3234" s="157" t="s">
        <v>1372</v>
      </c>
      <c r="L3234" s="157" t="s">
        <v>1489</v>
      </c>
      <c r="M3234" s="157" t="s">
        <v>1372</v>
      </c>
      <c r="N3234" s="157" t="s">
        <v>2113</v>
      </c>
    </row>
    <row r="3235" spans="1:14" s="159" customFormat="1" ht="18.75" hidden="1" customHeight="1" thickBot="1" x14ac:dyDescent="0.25">
      <c r="A3235" s="153"/>
      <c r="B3235" s="196" t="s">
        <v>3981</v>
      </c>
      <c r="C3235" s="197" t="s">
        <v>3982</v>
      </c>
      <c r="D3235" s="167" t="s">
        <v>1050</v>
      </c>
      <c r="E3235" s="163"/>
      <c r="F3235" s="163">
        <v>1</v>
      </c>
      <c r="G3235" s="168" t="s">
        <v>2111</v>
      </c>
      <c r="H3235" s="163">
        <v>2</v>
      </c>
      <c r="I3235" s="163">
        <v>3</v>
      </c>
      <c r="J3235" s="164">
        <f t="shared" si="63"/>
        <v>6</v>
      </c>
      <c r="K3235" s="168" t="s">
        <v>1372</v>
      </c>
      <c r="L3235" s="163" t="s">
        <v>1489</v>
      </c>
      <c r="M3235" s="163" t="s">
        <v>1372</v>
      </c>
      <c r="N3235" s="163" t="s">
        <v>2113</v>
      </c>
    </row>
    <row r="3236" spans="1:14" s="159" customFormat="1" ht="18.75" hidden="1" customHeight="1" x14ac:dyDescent="0.2">
      <c r="A3236" s="153"/>
      <c r="B3236" s="194" t="s">
        <v>3983</v>
      </c>
      <c r="C3236" s="195" t="s">
        <v>3982</v>
      </c>
      <c r="D3236" s="156" t="s">
        <v>4420</v>
      </c>
      <c r="E3236" s="157"/>
      <c r="F3236" s="157">
        <v>2</v>
      </c>
      <c r="G3236" s="157" t="s">
        <v>2111</v>
      </c>
      <c r="H3236" s="157">
        <v>2</v>
      </c>
      <c r="I3236" s="157">
        <v>0.1</v>
      </c>
      <c r="J3236" s="158">
        <f t="shared" si="63"/>
        <v>0.4</v>
      </c>
      <c r="K3236" s="157" t="s">
        <v>1372</v>
      </c>
      <c r="L3236" s="157" t="s">
        <v>1489</v>
      </c>
      <c r="M3236" s="157" t="s">
        <v>1372</v>
      </c>
      <c r="N3236" s="157" t="s">
        <v>2113</v>
      </c>
    </row>
    <row r="3237" spans="1:14" s="159" customFormat="1" ht="18.75" hidden="1" customHeight="1" thickBot="1" x14ac:dyDescent="0.25">
      <c r="A3237" s="153"/>
      <c r="B3237" s="196" t="s">
        <v>3983</v>
      </c>
      <c r="C3237" s="197" t="s">
        <v>3982</v>
      </c>
      <c r="D3237" s="167" t="s">
        <v>1050</v>
      </c>
      <c r="E3237" s="163"/>
      <c r="F3237" s="163">
        <v>1</v>
      </c>
      <c r="G3237" s="168" t="s">
        <v>2111</v>
      </c>
      <c r="H3237" s="163">
        <v>2</v>
      </c>
      <c r="I3237" s="163">
        <v>3</v>
      </c>
      <c r="J3237" s="164">
        <f t="shared" si="63"/>
        <v>6</v>
      </c>
      <c r="K3237" s="168" t="s">
        <v>1372</v>
      </c>
      <c r="L3237" s="163" t="s">
        <v>1489</v>
      </c>
      <c r="M3237" s="163" t="s">
        <v>1372</v>
      </c>
      <c r="N3237" s="163" t="s">
        <v>2113</v>
      </c>
    </row>
    <row r="3238" spans="1:14" s="159" customFormat="1" ht="18.75" hidden="1" customHeight="1" x14ac:dyDescent="0.2">
      <c r="A3238" s="153"/>
      <c r="B3238" s="194" t="s">
        <v>3984</v>
      </c>
      <c r="C3238" s="195" t="s">
        <v>3985</v>
      </c>
      <c r="D3238" s="156" t="s">
        <v>4420</v>
      </c>
      <c r="E3238" s="157"/>
      <c r="F3238" s="157">
        <v>2</v>
      </c>
      <c r="G3238" s="157" t="s">
        <v>2111</v>
      </c>
      <c r="H3238" s="157">
        <v>2</v>
      </c>
      <c r="I3238" s="157">
        <v>0.1</v>
      </c>
      <c r="J3238" s="158">
        <f t="shared" ref="J3238:J3301" si="64">+H3238*I3238*F3238</f>
        <v>0.4</v>
      </c>
      <c r="K3238" s="157" t="s">
        <v>1372</v>
      </c>
      <c r="L3238" s="157" t="s">
        <v>1489</v>
      </c>
      <c r="M3238" s="157" t="s">
        <v>1372</v>
      </c>
      <c r="N3238" s="157" t="s">
        <v>2113</v>
      </c>
    </row>
    <row r="3239" spans="1:14" s="159" customFormat="1" ht="18.75" hidden="1" customHeight="1" thickBot="1" x14ac:dyDescent="0.25">
      <c r="A3239" s="153"/>
      <c r="B3239" s="196" t="s">
        <v>3984</v>
      </c>
      <c r="C3239" s="197" t="s">
        <v>3985</v>
      </c>
      <c r="D3239" s="167" t="s">
        <v>1050</v>
      </c>
      <c r="E3239" s="163"/>
      <c r="F3239" s="163">
        <v>1</v>
      </c>
      <c r="G3239" s="168" t="s">
        <v>2111</v>
      </c>
      <c r="H3239" s="163">
        <v>2</v>
      </c>
      <c r="I3239" s="163">
        <v>3</v>
      </c>
      <c r="J3239" s="164">
        <f t="shared" si="64"/>
        <v>6</v>
      </c>
      <c r="K3239" s="168" t="s">
        <v>1372</v>
      </c>
      <c r="L3239" s="163" t="s">
        <v>1489</v>
      </c>
      <c r="M3239" s="163" t="s">
        <v>1372</v>
      </c>
      <c r="N3239" s="163" t="s">
        <v>2113</v>
      </c>
    </row>
    <row r="3240" spans="1:14" s="159" customFormat="1" ht="18.75" hidden="1" customHeight="1" x14ac:dyDescent="0.2">
      <c r="A3240" s="153"/>
      <c r="B3240" s="194" t="s">
        <v>3986</v>
      </c>
      <c r="C3240" s="195" t="s">
        <v>3987</v>
      </c>
      <c r="D3240" s="156" t="s">
        <v>4420</v>
      </c>
      <c r="E3240" s="157"/>
      <c r="F3240" s="157">
        <v>2</v>
      </c>
      <c r="G3240" s="157" t="s">
        <v>2111</v>
      </c>
      <c r="H3240" s="157">
        <v>2</v>
      </c>
      <c r="I3240" s="157">
        <v>0.1</v>
      </c>
      <c r="J3240" s="158">
        <f t="shared" si="64"/>
        <v>0.4</v>
      </c>
      <c r="K3240" s="157" t="s">
        <v>1372</v>
      </c>
      <c r="L3240" s="157" t="s">
        <v>1489</v>
      </c>
      <c r="M3240" s="157" t="s">
        <v>1372</v>
      </c>
      <c r="N3240" s="157" t="s">
        <v>2113</v>
      </c>
    </row>
    <row r="3241" spans="1:14" s="159" customFormat="1" ht="18.75" hidden="1" customHeight="1" thickBot="1" x14ac:dyDescent="0.25">
      <c r="A3241" s="153"/>
      <c r="B3241" s="196" t="s">
        <v>3986</v>
      </c>
      <c r="C3241" s="197" t="s">
        <v>3987</v>
      </c>
      <c r="D3241" s="167" t="s">
        <v>1050</v>
      </c>
      <c r="E3241" s="163"/>
      <c r="F3241" s="163">
        <v>1</v>
      </c>
      <c r="G3241" s="168" t="s">
        <v>2111</v>
      </c>
      <c r="H3241" s="163">
        <v>2</v>
      </c>
      <c r="I3241" s="163">
        <v>3</v>
      </c>
      <c r="J3241" s="164">
        <f t="shared" si="64"/>
        <v>6</v>
      </c>
      <c r="K3241" s="168" t="s">
        <v>1372</v>
      </c>
      <c r="L3241" s="163" t="s">
        <v>1489</v>
      </c>
      <c r="M3241" s="163" t="s">
        <v>1372</v>
      </c>
      <c r="N3241" s="163" t="s">
        <v>2113</v>
      </c>
    </row>
    <row r="3242" spans="1:14" s="159" customFormat="1" ht="18.75" hidden="1" customHeight="1" x14ac:dyDescent="0.2">
      <c r="A3242" s="153"/>
      <c r="B3242" s="194" t="s">
        <v>3988</v>
      </c>
      <c r="C3242" s="195" t="s">
        <v>3989</v>
      </c>
      <c r="D3242" s="156" t="s">
        <v>4420</v>
      </c>
      <c r="E3242" s="157"/>
      <c r="F3242" s="157">
        <v>2</v>
      </c>
      <c r="G3242" s="157" t="s">
        <v>2111</v>
      </c>
      <c r="H3242" s="157">
        <v>2</v>
      </c>
      <c r="I3242" s="157">
        <v>0.1</v>
      </c>
      <c r="J3242" s="158">
        <f t="shared" si="64"/>
        <v>0.4</v>
      </c>
      <c r="K3242" s="157" t="s">
        <v>1372</v>
      </c>
      <c r="L3242" s="157" t="s">
        <v>1489</v>
      </c>
      <c r="M3242" s="157" t="s">
        <v>1372</v>
      </c>
      <c r="N3242" s="157" t="s">
        <v>2113</v>
      </c>
    </row>
    <row r="3243" spans="1:14" s="159" customFormat="1" ht="18.75" hidden="1" customHeight="1" thickBot="1" x14ac:dyDescent="0.25">
      <c r="A3243" s="153"/>
      <c r="B3243" s="196" t="s">
        <v>3988</v>
      </c>
      <c r="C3243" s="197" t="s">
        <v>3989</v>
      </c>
      <c r="D3243" s="167" t="s">
        <v>1050</v>
      </c>
      <c r="E3243" s="163"/>
      <c r="F3243" s="163">
        <v>1</v>
      </c>
      <c r="G3243" s="168" t="s">
        <v>2111</v>
      </c>
      <c r="H3243" s="163">
        <v>2</v>
      </c>
      <c r="I3243" s="163">
        <v>3</v>
      </c>
      <c r="J3243" s="164">
        <f t="shared" si="64"/>
        <v>6</v>
      </c>
      <c r="K3243" s="168" t="s">
        <v>1372</v>
      </c>
      <c r="L3243" s="163" t="s">
        <v>1489</v>
      </c>
      <c r="M3243" s="163" t="s">
        <v>1372</v>
      </c>
      <c r="N3243" s="163" t="s">
        <v>2113</v>
      </c>
    </row>
    <row r="3244" spans="1:14" s="159" customFormat="1" ht="18.75" hidden="1" customHeight="1" x14ac:dyDescent="0.2">
      <c r="A3244" s="153" t="s">
        <v>2476</v>
      </c>
      <c r="B3244" s="194" t="s">
        <v>3990</v>
      </c>
      <c r="C3244" s="195" t="s">
        <v>3991</v>
      </c>
      <c r="D3244" s="156" t="s">
        <v>4420</v>
      </c>
      <c r="E3244" s="157"/>
      <c r="F3244" s="157">
        <v>0</v>
      </c>
      <c r="G3244" s="157" t="s">
        <v>2111</v>
      </c>
      <c r="H3244" s="157">
        <v>1</v>
      </c>
      <c r="I3244" s="157">
        <v>0.5</v>
      </c>
      <c r="J3244" s="158">
        <f t="shared" si="64"/>
        <v>0</v>
      </c>
      <c r="K3244" s="157" t="s">
        <v>1372</v>
      </c>
      <c r="L3244" s="157" t="s">
        <v>1489</v>
      </c>
      <c r="M3244" s="157" t="s">
        <v>1372</v>
      </c>
      <c r="N3244" s="157" t="s">
        <v>2113</v>
      </c>
    </row>
    <row r="3245" spans="1:14" s="159" customFormat="1" ht="18.75" hidden="1" customHeight="1" x14ac:dyDescent="0.2">
      <c r="A3245" s="153" t="s">
        <v>2476</v>
      </c>
      <c r="B3245" s="198" t="s">
        <v>3990</v>
      </c>
      <c r="C3245" s="197" t="s">
        <v>3991</v>
      </c>
      <c r="D3245" s="162" t="s">
        <v>2436</v>
      </c>
      <c r="E3245" s="163"/>
      <c r="F3245" s="163">
        <v>12</v>
      </c>
      <c r="G3245" s="163" t="s">
        <v>2111</v>
      </c>
      <c r="H3245" s="163">
        <v>2</v>
      </c>
      <c r="I3245" s="163">
        <v>0.25</v>
      </c>
      <c r="J3245" s="164">
        <f t="shared" si="64"/>
        <v>6</v>
      </c>
      <c r="K3245" s="163" t="s">
        <v>1372</v>
      </c>
      <c r="L3245" s="163" t="s">
        <v>1489</v>
      </c>
      <c r="M3245" s="163" t="s">
        <v>1372</v>
      </c>
      <c r="N3245" s="163" t="s">
        <v>2113</v>
      </c>
    </row>
    <row r="3246" spans="1:14" s="159" customFormat="1" ht="18.75" hidden="1" customHeight="1" x14ac:dyDescent="0.2">
      <c r="A3246" s="153" t="s">
        <v>2476</v>
      </c>
      <c r="B3246" s="198" t="s">
        <v>3990</v>
      </c>
      <c r="C3246" s="197" t="s">
        <v>3991</v>
      </c>
      <c r="D3246" s="162" t="s">
        <v>1050</v>
      </c>
      <c r="E3246" s="163"/>
      <c r="F3246" s="163">
        <v>1</v>
      </c>
      <c r="G3246" s="163" t="s">
        <v>2111</v>
      </c>
      <c r="H3246" s="163">
        <v>2</v>
      </c>
      <c r="I3246" s="163">
        <v>3</v>
      </c>
      <c r="J3246" s="164">
        <f t="shared" si="64"/>
        <v>6</v>
      </c>
      <c r="K3246" s="163" t="s">
        <v>1372</v>
      </c>
      <c r="L3246" s="163" t="s">
        <v>1489</v>
      </c>
      <c r="M3246" s="163" t="s">
        <v>1372</v>
      </c>
      <c r="N3246" s="163" t="s">
        <v>2113</v>
      </c>
    </row>
    <row r="3247" spans="1:14" s="159" customFormat="1" ht="18.75" hidden="1" customHeight="1" thickBot="1" x14ac:dyDescent="0.25">
      <c r="A3247" s="153" t="s">
        <v>2476</v>
      </c>
      <c r="B3247" s="196" t="s">
        <v>3990</v>
      </c>
      <c r="C3247" s="197" t="s">
        <v>3991</v>
      </c>
      <c r="D3247" s="167" t="s">
        <v>98</v>
      </c>
      <c r="E3247" s="163"/>
      <c r="F3247" s="168">
        <v>2</v>
      </c>
      <c r="G3247" s="168" t="s">
        <v>2111</v>
      </c>
      <c r="H3247" s="168">
        <v>1</v>
      </c>
      <c r="I3247" s="168">
        <v>0.5</v>
      </c>
      <c r="J3247" s="164">
        <f t="shared" si="64"/>
        <v>1</v>
      </c>
      <c r="K3247" s="168" t="s">
        <v>1372</v>
      </c>
      <c r="L3247" s="163" t="s">
        <v>1489</v>
      </c>
      <c r="M3247" s="168" t="s">
        <v>1372</v>
      </c>
      <c r="N3247" s="168" t="s">
        <v>2113</v>
      </c>
    </row>
    <row r="3248" spans="1:14" s="159" customFormat="1" ht="18.75" hidden="1" customHeight="1" x14ac:dyDescent="0.2">
      <c r="A3248" s="153" t="s">
        <v>2476</v>
      </c>
      <c r="B3248" s="194" t="s">
        <v>3992</v>
      </c>
      <c r="C3248" s="195" t="s">
        <v>3993</v>
      </c>
      <c r="D3248" s="156" t="s">
        <v>4420</v>
      </c>
      <c r="E3248" s="157"/>
      <c r="F3248" s="157">
        <v>0</v>
      </c>
      <c r="G3248" s="157" t="s">
        <v>2111</v>
      </c>
      <c r="H3248" s="157">
        <v>1</v>
      </c>
      <c r="I3248" s="157">
        <v>0.5</v>
      </c>
      <c r="J3248" s="158">
        <f t="shared" si="64"/>
        <v>0</v>
      </c>
      <c r="K3248" s="157" t="s">
        <v>1372</v>
      </c>
      <c r="L3248" s="157" t="s">
        <v>1489</v>
      </c>
      <c r="M3248" s="157" t="s">
        <v>1372</v>
      </c>
      <c r="N3248" s="157" t="s">
        <v>2113</v>
      </c>
    </row>
    <row r="3249" spans="1:14" s="159" customFormat="1" ht="18.75" hidden="1" customHeight="1" x14ac:dyDescent="0.2">
      <c r="A3249" s="153" t="s">
        <v>2476</v>
      </c>
      <c r="B3249" s="198" t="s">
        <v>3992</v>
      </c>
      <c r="C3249" s="197" t="s">
        <v>3993</v>
      </c>
      <c r="D3249" s="162" t="s">
        <v>2436</v>
      </c>
      <c r="E3249" s="163"/>
      <c r="F3249" s="163">
        <v>12</v>
      </c>
      <c r="G3249" s="163" t="s">
        <v>2111</v>
      </c>
      <c r="H3249" s="163">
        <v>2</v>
      </c>
      <c r="I3249" s="163">
        <v>0.25</v>
      </c>
      <c r="J3249" s="164">
        <f t="shared" si="64"/>
        <v>6</v>
      </c>
      <c r="K3249" s="163" t="s">
        <v>1372</v>
      </c>
      <c r="L3249" s="163" t="s">
        <v>1489</v>
      </c>
      <c r="M3249" s="163" t="s">
        <v>1372</v>
      </c>
      <c r="N3249" s="163" t="s">
        <v>2113</v>
      </c>
    </row>
    <row r="3250" spans="1:14" s="159" customFormat="1" ht="18.75" hidden="1" customHeight="1" x14ac:dyDescent="0.2">
      <c r="A3250" s="153" t="s">
        <v>2476</v>
      </c>
      <c r="B3250" s="198" t="s">
        <v>3992</v>
      </c>
      <c r="C3250" s="197" t="s">
        <v>3993</v>
      </c>
      <c r="D3250" s="162" t="s">
        <v>1050</v>
      </c>
      <c r="E3250" s="163"/>
      <c r="F3250" s="163">
        <v>1</v>
      </c>
      <c r="G3250" s="163" t="s">
        <v>2111</v>
      </c>
      <c r="H3250" s="163">
        <v>2</v>
      </c>
      <c r="I3250" s="163">
        <v>3</v>
      </c>
      <c r="J3250" s="164">
        <f t="shared" si="64"/>
        <v>6</v>
      </c>
      <c r="K3250" s="163" t="s">
        <v>1372</v>
      </c>
      <c r="L3250" s="163" t="s">
        <v>1489</v>
      </c>
      <c r="M3250" s="163" t="s">
        <v>1372</v>
      </c>
      <c r="N3250" s="163" t="s">
        <v>2113</v>
      </c>
    </row>
    <row r="3251" spans="1:14" s="159" customFormat="1" ht="18.75" hidden="1" customHeight="1" thickBot="1" x14ac:dyDescent="0.25">
      <c r="A3251" s="153" t="s">
        <v>2476</v>
      </c>
      <c r="B3251" s="196" t="s">
        <v>3992</v>
      </c>
      <c r="C3251" s="197" t="s">
        <v>3993</v>
      </c>
      <c r="D3251" s="167" t="s">
        <v>98</v>
      </c>
      <c r="E3251" s="163"/>
      <c r="F3251" s="168">
        <v>2</v>
      </c>
      <c r="G3251" s="168" t="s">
        <v>2111</v>
      </c>
      <c r="H3251" s="168">
        <v>1</v>
      </c>
      <c r="I3251" s="168">
        <v>0.5</v>
      </c>
      <c r="J3251" s="164">
        <f t="shared" si="64"/>
        <v>1</v>
      </c>
      <c r="K3251" s="168" t="s">
        <v>1372</v>
      </c>
      <c r="L3251" s="163" t="s">
        <v>1489</v>
      </c>
      <c r="M3251" s="168" t="s">
        <v>1372</v>
      </c>
      <c r="N3251" s="168" t="s">
        <v>2113</v>
      </c>
    </row>
    <row r="3252" spans="1:14" s="159" customFormat="1" ht="18.75" hidden="1" customHeight="1" x14ac:dyDescent="0.2">
      <c r="A3252" s="153"/>
      <c r="B3252" s="154" t="s">
        <v>3994</v>
      </c>
      <c r="C3252" s="155" t="s">
        <v>3995</v>
      </c>
      <c r="D3252" s="156" t="s">
        <v>4420</v>
      </c>
      <c r="E3252" s="157"/>
      <c r="F3252" s="157">
        <v>2</v>
      </c>
      <c r="G3252" s="157" t="s">
        <v>2111</v>
      </c>
      <c r="H3252" s="157">
        <v>2</v>
      </c>
      <c r="I3252" s="157">
        <v>0.1</v>
      </c>
      <c r="J3252" s="158">
        <f t="shared" si="64"/>
        <v>0.4</v>
      </c>
      <c r="K3252" s="157" t="s">
        <v>1372</v>
      </c>
      <c r="L3252" s="157" t="s">
        <v>1489</v>
      </c>
      <c r="M3252" s="157" t="s">
        <v>1372</v>
      </c>
      <c r="N3252" s="157" t="s">
        <v>2113</v>
      </c>
    </row>
    <row r="3253" spans="1:14" s="159" customFormat="1" ht="18.75" hidden="1" customHeight="1" thickBot="1" x14ac:dyDescent="0.25">
      <c r="A3253" s="153"/>
      <c r="B3253" s="165" t="s">
        <v>3994</v>
      </c>
      <c r="C3253" s="161" t="s">
        <v>3995</v>
      </c>
      <c r="D3253" s="167" t="s">
        <v>1050</v>
      </c>
      <c r="E3253" s="163"/>
      <c r="F3253" s="163">
        <v>1</v>
      </c>
      <c r="G3253" s="168" t="s">
        <v>2111</v>
      </c>
      <c r="H3253" s="163">
        <v>2</v>
      </c>
      <c r="I3253" s="163">
        <v>3</v>
      </c>
      <c r="J3253" s="164">
        <f t="shared" si="64"/>
        <v>6</v>
      </c>
      <c r="K3253" s="168" t="s">
        <v>1372</v>
      </c>
      <c r="L3253" s="163" t="s">
        <v>1489</v>
      </c>
      <c r="M3253" s="163" t="s">
        <v>1372</v>
      </c>
      <c r="N3253" s="163" t="s">
        <v>2113</v>
      </c>
    </row>
    <row r="3254" spans="1:14" s="159" customFormat="1" ht="18.75" hidden="1" customHeight="1" x14ac:dyDescent="0.2">
      <c r="A3254" s="153"/>
      <c r="B3254" s="154" t="s">
        <v>3996</v>
      </c>
      <c r="C3254" s="155" t="s">
        <v>3997</v>
      </c>
      <c r="D3254" s="156" t="s">
        <v>4420</v>
      </c>
      <c r="E3254" s="157"/>
      <c r="F3254" s="157">
        <v>2</v>
      </c>
      <c r="G3254" s="157" t="s">
        <v>2111</v>
      </c>
      <c r="H3254" s="157">
        <v>2</v>
      </c>
      <c r="I3254" s="157">
        <v>0.1</v>
      </c>
      <c r="J3254" s="158">
        <f t="shared" si="64"/>
        <v>0.4</v>
      </c>
      <c r="K3254" s="157" t="s">
        <v>1372</v>
      </c>
      <c r="L3254" s="157" t="s">
        <v>1489</v>
      </c>
      <c r="M3254" s="157" t="s">
        <v>1372</v>
      </c>
      <c r="N3254" s="157" t="s">
        <v>2113</v>
      </c>
    </row>
    <row r="3255" spans="1:14" s="159" customFormat="1" ht="18.75" hidden="1" customHeight="1" thickBot="1" x14ac:dyDescent="0.25">
      <c r="A3255" s="153"/>
      <c r="B3255" s="165" t="s">
        <v>3996</v>
      </c>
      <c r="C3255" s="161" t="s">
        <v>3997</v>
      </c>
      <c r="D3255" s="167" t="s">
        <v>1050</v>
      </c>
      <c r="E3255" s="163"/>
      <c r="F3255" s="163">
        <v>1</v>
      </c>
      <c r="G3255" s="168" t="s">
        <v>2111</v>
      </c>
      <c r="H3255" s="163">
        <v>2</v>
      </c>
      <c r="I3255" s="163">
        <v>3</v>
      </c>
      <c r="J3255" s="164">
        <f t="shared" si="64"/>
        <v>6</v>
      </c>
      <c r="K3255" s="168" t="s">
        <v>1372</v>
      </c>
      <c r="L3255" s="163" t="s">
        <v>1489</v>
      </c>
      <c r="M3255" s="163" t="s">
        <v>1372</v>
      </c>
      <c r="N3255" s="163" t="s">
        <v>2113</v>
      </c>
    </row>
    <row r="3256" spans="1:14" s="159" customFormat="1" ht="18.75" hidden="1" customHeight="1" x14ac:dyDescent="0.2">
      <c r="A3256" s="153"/>
      <c r="B3256" s="194" t="s">
        <v>3998</v>
      </c>
      <c r="C3256" s="195" t="s">
        <v>3999</v>
      </c>
      <c r="D3256" s="156" t="s">
        <v>4420</v>
      </c>
      <c r="E3256" s="157"/>
      <c r="F3256" s="157">
        <v>2</v>
      </c>
      <c r="G3256" s="157" t="s">
        <v>2111</v>
      </c>
      <c r="H3256" s="157">
        <v>2</v>
      </c>
      <c r="I3256" s="157">
        <v>0.1</v>
      </c>
      <c r="J3256" s="158">
        <f t="shared" si="64"/>
        <v>0.4</v>
      </c>
      <c r="K3256" s="157" t="s">
        <v>1372</v>
      </c>
      <c r="L3256" s="157" t="s">
        <v>1489</v>
      </c>
      <c r="M3256" s="157" t="s">
        <v>1372</v>
      </c>
      <c r="N3256" s="157" t="s">
        <v>2113</v>
      </c>
    </row>
    <row r="3257" spans="1:14" s="159" customFormat="1" ht="18.75" hidden="1" customHeight="1" thickBot="1" x14ac:dyDescent="0.25">
      <c r="A3257" s="153"/>
      <c r="B3257" s="196" t="s">
        <v>3998</v>
      </c>
      <c r="C3257" s="197" t="s">
        <v>3999</v>
      </c>
      <c r="D3257" s="167" t="s">
        <v>1050</v>
      </c>
      <c r="E3257" s="163"/>
      <c r="F3257" s="163">
        <v>1</v>
      </c>
      <c r="G3257" s="168" t="s">
        <v>2111</v>
      </c>
      <c r="H3257" s="163">
        <v>2</v>
      </c>
      <c r="I3257" s="163">
        <v>3</v>
      </c>
      <c r="J3257" s="164">
        <f t="shared" si="64"/>
        <v>6</v>
      </c>
      <c r="K3257" s="168" t="s">
        <v>1372</v>
      </c>
      <c r="L3257" s="163" t="s">
        <v>1489</v>
      </c>
      <c r="M3257" s="163" t="s">
        <v>1372</v>
      </c>
      <c r="N3257" s="163" t="s">
        <v>2113</v>
      </c>
    </row>
    <row r="3258" spans="1:14" s="159" customFormat="1" ht="18.75" hidden="1" customHeight="1" x14ac:dyDescent="0.2">
      <c r="A3258" s="153"/>
      <c r="B3258" s="194" t="s">
        <v>4000</v>
      </c>
      <c r="C3258" s="195" t="s">
        <v>4001</v>
      </c>
      <c r="D3258" s="156" t="s">
        <v>4420</v>
      </c>
      <c r="E3258" s="157"/>
      <c r="F3258" s="157">
        <v>2</v>
      </c>
      <c r="G3258" s="157" t="s">
        <v>2111</v>
      </c>
      <c r="H3258" s="157">
        <v>2</v>
      </c>
      <c r="I3258" s="157">
        <v>0.2</v>
      </c>
      <c r="J3258" s="158">
        <f t="shared" si="64"/>
        <v>0.8</v>
      </c>
      <c r="K3258" s="157" t="s">
        <v>1372</v>
      </c>
      <c r="L3258" s="157" t="s">
        <v>1489</v>
      </c>
      <c r="M3258" s="157" t="s">
        <v>1372</v>
      </c>
      <c r="N3258" s="157" t="s">
        <v>2113</v>
      </c>
    </row>
    <row r="3259" spans="1:14" s="159" customFormat="1" ht="18.75" hidden="1" customHeight="1" thickBot="1" x14ac:dyDescent="0.25">
      <c r="A3259" s="153"/>
      <c r="B3259" s="198" t="s">
        <v>4000</v>
      </c>
      <c r="C3259" s="197" t="s">
        <v>4001</v>
      </c>
      <c r="D3259" s="167" t="s">
        <v>2436</v>
      </c>
      <c r="E3259" s="163"/>
      <c r="F3259" s="163">
        <v>2</v>
      </c>
      <c r="G3259" s="163" t="s">
        <v>2111</v>
      </c>
      <c r="H3259" s="163">
        <v>2</v>
      </c>
      <c r="I3259" s="163">
        <v>0.25</v>
      </c>
      <c r="J3259" s="164">
        <f t="shared" si="64"/>
        <v>1</v>
      </c>
      <c r="K3259" s="168" t="s">
        <v>1372</v>
      </c>
      <c r="L3259" s="163" t="s">
        <v>1489</v>
      </c>
      <c r="M3259" s="163" t="s">
        <v>1372</v>
      </c>
      <c r="N3259" s="163" t="s">
        <v>2113</v>
      </c>
    </row>
    <row r="3260" spans="1:14" s="159" customFormat="1" ht="18.75" hidden="1" customHeight="1" x14ac:dyDescent="0.2">
      <c r="A3260" s="153"/>
      <c r="B3260" s="194" t="s">
        <v>4002</v>
      </c>
      <c r="C3260" s="195" t="s">
        <v>4003</v>
      </c>
      <c r="D3260" s="156" t="s">
        <v>4420</v>
      </c>
      <c r="E3260" s="157"/>
      <c r="F3260" s="157">
        <v>2</v>
      </c>
      <c r="G3260" s="157" t="s">
        <v>2111</v>
      </c>
      <c r="H3260" s="157">
        <v>2</v>
      </c>
      <c r="I3260" s="157">
        <v>0.1</v>
      </c>
      <c r="J3260" s="158">
        <f t="shared" si="64"/>
        <v>0.4</v>
      </c>
      <c r="K3260" s="157" t="s">
        <v>1372</v>
      </c>
      <c r="L3260" s="157" t="s">
        <v>1489</v>
      </c>
      <c r="M3260" s="157" t="s">
        <v>1372</v>
      </c>
      <c r="N3260" s="157" t="s">
        <v>2113</v>
      </c>
    </row>
    <row r="3261" spans="1:14" s="159" customFormat="1" ht="18.75" hidden="1" customHeight="1" thickBot="1" x14ac:dyDescent="0.25">
      <c r="A3261" s="153"/>
      <c r="B3261" s="196" t="s">
        <v>4002</v>
      </c>
      <c r="C3261" s="197" t="s">
        <v>4003</v>
      </c>
      <c r="D3261" s="167" t="s">
        <v>1050</v>
      </c>
      <c r="E3261" s="163"/>
      <c r="F3261" s="163">
        <v>1</v>
      </c>
      <c r="G3261" s="168" t="s">
        <v>2111</v>
      </c>
      <c r="H3261" s="163">
        <v>2</v>
      </c>
      <c r="I3261" s="163">
        <v>3</v>
      </c>
      <c r="J3261" s="164">
        <f t="shared" si="64"/>
        <v>6</v>
      </c>
      <c r="K3261" s="168" t="s">
        <v>1372</v>
      </c>
      <c r="L3261" s="163" t="s">
        <v>1489</v>
      </c>
      <c r="M3261" s="163" t="s">
        <v>1372</v>
      </c>
      <c r="N3261" s="163" t="s">
        <v>2113</v>
      </c>
    </row>
    <row r="3262" spans="1:14" s="159" customFormat="1" ht="18.75" hidden="1" customHeight="1" x14ac:dyDescent="0.2">
      <c r="A3262" s="153"/>
      <c r="B3262" s="194" t="s">
        <v>4004</v>
      </c>
      <c r="C3262" s="195" t="s">
        <v>4003</v>
      </c>
      <c r="D3262" s="156" t="s">
        <v>4420</v>
      </c>
      <c r="E3262" s="157"/>
      <c r="F3262" s="157">
        <v>2</v>
      </c>
      <c r="G3262" s="157" t="s">
        <v>2111</v>
      </c>
      <c r="H3262" s="157">
        <v>2</v>
      </c>
      <c r="I3262" s="157">
        <v>0.1</v>
      </c>
      <c r="J3262" s="158">
        <f t="shared" si="64"/>
        <v>0.4</v>
      </c>
      <c r="K3262" s="157" t="s">
        <v>1372</v>
      </c>
      <c r="L3262" s="157" t="s">
        <v>1489</v>
      </c>
      <c r="M3262" s="157" t="s">
        <v>1372</v>
      </c>
      <c r="N3262" s="157" t="s">
        <v>2113</v>
      </c>
    </row>
    <row r="3263" spans="1:14" s="159" customFormat="1" ht="18.75" hidden="1" customHeight="1" thickBot="1" x14ac:dyDescent="0.25">
      <c r="A3263" s="153"/>
      <c r="B3263" s="196" t="s">
        <v>4004</v>
      </c>
      <c r="C3263" s="197" t="s">
        <v>4003</v>
      </c>
      <c r="D3263" s="167" t="s">
        <v>1050</v>
      </c>
      <c r="E3263" s="163"/>
      <c r="F3263" s="163">
        <v>1</v>
      </c>
      <c r="G3263" s="168" t="s">
        <v>2111</v>
      </c>
      <c r="H3263" s="163">
        <v>2</v>
      </c>
      <c r="I3263" s="163">
        <v>3</v>
      </c>
      <c r="J3263" s="164">
        <f t="shared" si="64"/>
        <v>6</v>
      </c>
      <c r="K3263" s="168" t="s">
        <v>1372</v>
      </c>
      <c r="L3263" s="163" t="s">
        <v>1489</v>
      </c>
      <c r="M3263" s="163" t="s">
        <v>1372</v>
      </c>
      <c r="N3263" s="163" t="s">
        <v>2113</v>
      </c>
    </row>
    <row r="3264" spans="1:14" s="159" customFormat="1" ht="18.75" hidden="1" customHeight="1" x14ac:dyDescent="0.2">
      <c r="A3264" s="153"/>
      <c r="B3264" s="194" t="s">
        <v>4005</v>
      </c>
      <c r="C3264" s="195" t="s">
        <v>4006</v>
      </c>
      <c r="D3264" s="156" t="s">
        <v>4420</v>
      </c>
      <c r="E3264" s="157"/>
      <c r="F3264" s="157">
        <v>2</v>
      </c>
      <c r="G3264" s="157" t="s">
        <v>2111</v>
      </c>
      <c r="H3264" s="157">
        <v>2</v>
      </c>
      <c r="I3264" s="157">
        <v>0.1</v>
      </c>
      <c r="J3264" s="158">
        <f t="shared" si="64"/>
        <v>0.4</v>
      </c>
      <c r="K3264" s="157" t="s">
        <v>1372</v>
      </c>
      <c r="L3264" s="157" t="s">
        <v>1489</v>
      </c>
      <c r="M3264" s="157" t="s">
        <v>1372</v>
      </c>
      <c r="N3264" s="157" t="s">
        <v>2113</v>
      </c>
    </row>
    <row r="3265" spans="1:14" s="159" customFormat="1" ht="18.75" hidden="1" customHeight="1" thickBot="1" x14ac:dyDescent="0.25">
      <c r="A3265" s="153"/>
      <c r="B3265" s="196" t="s">
        <v>4005</v>
      </c>
      <c r="C3265" s="197" t="s">
        <v>4006</v>
      </c>
      <c r="D3265" s="167" t="s">
        <v>1050</v>
      </c>
      <c r="E3265" s="163"/>
      <c r="F3265" s="163">
        <v>1</v>
      </c>
      <c r="G3265" s="168" t="s">
        <v>2111</v>
      </c>
      <c r="H3265" s="163">
        <v>2</v>
      </c>
      <c r="I3265" s="163">
        <v>3</v>
      </c>
      <c r="J3265" s="164">
        <f t="shared" si="64"/>
        <v>6</v>
      </c>
      <c r="K3265" s="168" t="s">
        <v>1372</v>
      </c>
      <c r="L3265" s="163" t="s">
        <v>1489</v>
      </c>
      <c r="M3265" s="163" t="s">
        <v>1372</v>
      </c>
      <c r="N3265" s="163" t="s">
        <v>2113</v>
      </c>
    </row>
    <row r="3266" spans="1:14" s="159" customFormat="1" ht="18.75" hidden="1" customHeight="1" x14ac:dyDescent="0.2">
      <c r="A3266" s="153"/>
      <c r="B3266" s="194" t="s">
        <v>4007</v>
      </c>
      <c r="C3266" s="195" t="s">
        <v>4008</v>
      </c>
      <c r="D3266" s="156" t="s">
        <v>4420</v>
      </c>
      <c r="E3266" s="157"/>
      <c r="F3266" s="157">
        <v>2</v>
      </c>
      <c r="G3266" s="157" t="s">
        <v>2111</v>
      </c>
      <c r="H3266" s="157">
        <v>2</v>
      </c>
      <c r="I3266" s="157">
        <v>0.1</v>
      </c>
      <c r="J3266" s="158">
        <f t="shared" si="64"/>
        <v>0.4</v>
      </c>
      <c r="K3266" s="157" t="s">
        <v>1372</v>
      </c>
      <c r="L3266" s="157" t="s">
        <v>1489</v>
      </c>
      <c r="M3266" s="157" t="s">
        <v>1372</v>
      </c>
      <c r="N3266" s="157" t="s">
        <v>2113</v>
      </c>
    </row>
    <row r="3267" spans="1:14" s="159" customFormat="1" ht="18.75" hidden="1" customHeight="1" thickBot="1" x14ac:dyDescent="0.25">
      <c r="A3267" s="153"/>
      <c r="B3267" s="196" t="s">
        <v>4007</v>
      </c>
      <c r="C3267" s="197" t="s">
        <v>4008</v>
      </c>
      <c r="D3267" s="167" t="s">
        <v>1050</v>
      </c>
      <c r="E3267" s="163"/>
      <c r="F3267" s="163">
        <v>1</v>
      </c>
      <c r="G3267" s="168" t="s">
        <v>2111</v>
      </c>
      <c r="H3267" s="163">
        <v>2</v>
      </c>
      <c r="I3267" s="163">
        <v>3</v>
      </c>
      <c r="J3267" s="164">
        <f t="shared" si="64"/>
        <v>6</v>
      </c>
      <c r="K3267" s="168" t="s">
        <v>1372</v>
      </c>
      <c r="L3267" s="163" t="s">
        <v>1489</v>
      </c>
      <c r="M3267" s="163" t="s">
        <v>1372</v>
      </c>
      <c r="N3267" s="163" t="s">
        <v>2113</v>
      </c>
    </row>
    <row r="3268" spans="1:14" s="159" customFormat="1" ht="18.75" hidden="1" customHeight="1" x14ac:dyDescent="0.2">
      <c r="A3268" s="153"/>
      <c r="B3268" s="194" t="s">
        <v>4009</v>
      </c>
      <c r="C3268" s="195" t="s">
        <v>4010</v>
      </c>
      <c r="D3268" s="156" t="s">
        <v>4420</v>
      </c>
      <c r="E3268" s="157"/>
      <c r="F3268" s="157">
        <v>2</v>
      </c>
      <c r="G3268" s="157" t="s">
        <v>2111</v>
      </c>
      <c r="H3268" s="157">
        <v>2</v>
      </c>
      <c r="I3268" s="157">
        <v>0.1</v>
      </c>
      <c r="J3268" s="158">
        <f t="shared" si="64"/>
        <v>0.4</v>
      </c>
      <c r="K3268" s="157" t="s">
        <v>1372</v>
      </c>
      <c r="L3268" s="157" t="s">
        <v>1489</v>
      </c>
      <c r="M3268" s="157" t="s">
        <v>1372</v>
      </c>
      <c r="N3268" s="157" t="s">
        <v>2113</v>
      </c>
    </row>
    <row r="3269" spans="1:14" s="159" customFormat="1" ht="18.75" hidden="1" customHeight="1" thickBot="1" x14ac:dyDescent="0.25">
      <c r="A3269" s="153"/>
      <c r="B3269" s="196" t="s">
        <v>4009</v>
      </c>
      <c r="C3269" s="197" t="s">
        <v>4010</v>
      </c>
      <c r="D3269" s="167" t="s">
        <v>1050</v>
      </c>
      <c r="E3269" s="163"/>
      <c r="F3269" s="163">
        <v>1</v>
      </c>
      <c r="G3269" s="168" t="s">
        <v>2111</v>
      </c>
      <c r="H3269" s="163">
        <v>2</v>
      </c>
      <c r="I3269" s="163">
        <v>3</v>
      </c>
      <c r="J3269" s="164">
        <f t="shared" si="64"/>
        <v>6</v>
      </c>
      <c r="K3269" s="168" t="s">
        <v>1372</v>
      </c>
      <c r="L3269" s="163" t="s">
        <v>1489</v>
      </c>
      <c r="M3269" s="163" t="s">
        <v>1372</v>
      </c>
      <c r="N3269" s="163" t="s">
        <v>2113</v>
      </c>
    </row>
    <row r="3270" spans="1:14" s="159" customFormat="1" ht="18.75" hidden="1" customHeight="1" x14ac:dyDescent="0.2">
      <c r="A3270" s="153" t="s">
        <v>2476</v>
      </c>
      <c r="B3270" s="194" t="s">
        <v>4011</v>
      </c>
      <c r="C3270" s="195" t="s">
        <v>4012</v>
      </c>
      <c r="D3270" s="156" t="s">
        <v>4420</v>
      </c>
      <c r="E3270" s="157"/>
      <c r="F3270" s="157">
        <v>0</v>
      </c>
      <c r="G3270" s="157" t="s">
        <v>2111</v>
      </c>
      <c r="H3270" s="157">
        <v>1</v>
      </c>
      <c r="I3270" s="157">
        <v>0.5</v>
      </c>
      <c r="J3270" s="158">
        <f t="shared" si="64"/>
        <v>0</v>
      </c>
      <c r="K3270" s="157" t="s">
        <v>1372</v>
      </c>
      <c r="L3270" s="157" t="s">
        <v>1489</v>
      </c>
      <c r="M3270" s="157" t="s">
        <v>1372</v>
      </c>
      <c r="N3270" s="157" t="s">
        <v>2113</v>
      </c>
    </row>
    <row r="3271" spans="1:14" s="159" customFormat="1" ht="18.75" hidden="1" customHeight="1" x14ac:dyDescent="0.2">
      <c r="A3271" s="153" t="s">
        <v>2476</v>
      </c>
      <c r="B3271" s="198" t="s">
        <v>4011</v>
      </c>
      <c r="C3271" s="197" t="s">
        <v>4012</v>
      </c>
      <c r="D3271" s="162" t="s">
        <v>2436</v>
      </c>
      <c r="E3271" s="163"/>
      <c r="F3271" s="163">
        <v>12</v>
      </c>
      <c r="G3271" s="163" t="s">
        <v>2111</v>
      </c>
      <c r="H3271" s="163">
        <v>2</v>
      </c>
      <c r="I3271" s="163">
        <v>0.25</v>
      </c>
      <c r="J3271" s="164">
        <f t="shared" si="64"/>
        <v>6</v>
      </c>
      <c r="K3271" s="163" t="s">
        <v>1372</v>
      </c>
      <c r="L3271" s="163" t="s">
        <v>1489</v>
      </c>
      <c r="M3271" s="163" t="s">
        <v>1372</v>
      </c>
      <c r="N3271" s="163" t="s">
        <v>2113</v>
      </c>
    </row>
    <row r="3272" spans="1:14" s="159" customFormat="1" ht="18.75" hidden="1" customHeight="1" x14ac:dyDescent="0.2">
      <c r="A3272" s="153" t="s">
        <v>2476</v>
      </c>
      <c r="B3272" s="198" t="s">
        <v>4011</v>
      </c>
      <c r="C3272" s="197" t="s">
        <v>4012</v>
      </c>
      <c r="D3272" s="162" t="s">
        <v>1050</v>
      </c>
      <c r="E3272" s="163"/>
      <c r="F3272" s="163">
        <v>1</v>
      </c>
      <c r="G3272" s="163" t="s">
        <v>2111</v>
      </c>
      <c r="H3272" s="163">
        <v>2</v>
      </c>
      <c r="I3272" s="163">
        <v>3</v>
      </c>
      <c r="J3272" s="164">
        <f t="shared" si="64"/>
        <v>6</v>
      </c>
      <c r="K3272" s="163" t="s">
        <v>1372</v>
      </c>
      <c r="L3272" s="163" t="s">
        <v>1489</v>
      </c>
      <c r="M3272" s="163" t="s">
        <v>1372</v>
      </c>
      <c r="N3272" s="163" t="s">
        <v>2113</v>
      </c>
    </row>
    <row r="3273" spans="1:14" s="159" customFormat="1" ht="18.75" hidden="1" customHeight="1" thickBot="1" x14ac:dyDescent="0.25">
      <c r="A3273" s="153" t="s">
        <v>2476</v>
      </c>
      <c r="B3273" s="196" t="s">
        <v>4011</v>
      </c>
      <c r="C3273" s="197" t="s">
        <v>4012</v>
      </c>
      <c r="D3273" s="167" t="s">
        <v>98</v>
      </c>
      <c r="E3273" s="163"/>
      <c r="F3273" s="168">
        <v>2</v>
      </c>
      <c r="G3273" s="168" t="s">
        <v>2111</v>
      </c>
      <c r="H3273" s="168">
        <v>1</v>
      </c>
      <c r="I3273" s="168">
        <v>0.5</v>
      </c>
      <c r="J3273" s="164">
        <f t="shared" si="64"/>
        <v>1</v>
      </c>
      <c r="K3273" s="168" t="s">
        <v>1372</v>
      </c>
      <c r="L3273" s="163" t="s">
        <v>1489</v>
      </c>
      <c r="M3273" s="168" t="s">
        <v>1372</v>
      </c>
      <c r="N3273" s="168" t="s">
        <v>2113</v>
      </c>
    </row>
    <row r="3274" spans="1:14" s="159" customFormat="1" ht="18.75" hidden="1" customHeight="1" x14ac:dyDescent="0.2">
      <c r="A3274" s="153" t="s">
        <v>2476</v>
      </c>
      <c r="B3274" s="194" t="s">
        <v>4013</v>
      </c>
      <c r="C3274" s="195" t="s">
        <v>4012</v>
      </c>
      <c r="D3274" s="156" t="s">
        <v>4420</v>
      </c>
      <c r="E3274" s="157"/>
      <c r="F3274" s="157">
        <v>0</v>
      </c>
      <c r="G3274" s="157" t="s">
        <v>2111</v>
      </c>
      <c r="H3274" s="157">
        <v>1</v>
      </c>
      <c r="I3274" s="157">
        <v>0.5</v>
      </c>
      <c r="J3274" s="158">
        <f t="shared" si="64"/>
        <v>0</v>
      </c>
      <c r="K3274" s="157" t="s">
        <v>1372</v>
      </c>
      <c r="L3274" s="157" t="s">
        <v>1489</v>
      </c>
      <c r="M3274" s="157" t="s">
        <v>1372</v>
      </c>
      <c r="N3274" s="157" t="s">
        <v>2113</v>
      </c>
    </row>
    <row r="3275" spans="1:14" s="159" customFormat="1" ht="18.75" hidden="1" customHeight="1" x14ac:dyDescent="0.2">
      <c r="A3275" s="153" t="s">
        <v>2476</v>
      </c>
      <c r="B3275" s="198" t="s">
        <v>4013</v>
      </c>
      <c r="C3275" s="197" t="s">
        <v>4012</v>
      </c>
      <c r="D3275" s="162" t="s">
        <v>2436</v>
      </c>
      <c r="E3275" s="163"/>
      <c r="F3275" s="163">
        <v>12</v>
      </c>
      <c r="G3275" s="163" t="s">
        <v>2111</v>
      </c>
      <c r="H3275" s="163">
        <v>2</v>
      </c>
      <c r="I3275" s="163">
        <v>0.25</v>
      </c>
      <c r="J3275" s="164">
        <f t="shared" si="64"/>
        <v>6</v>
      </c>
      <c r="K3275" s="163" t="s">
        <v>1372</v>
      </c>
      <c r="L3275" s="163" t="s">
        <v>1489</v>
      </c>
      <c r="M3275" s="163" t="s">
        <v>1372</v>
      </c>
      <c r="N3275" s="163" t="s">
        <v>2113</v>
      </c>
    </row>
    <row r="3276" spans="1:14" s="159" customFormat="1" ht="18.75" hidden="1" customHeight="1" x14ac:dyDescent="0.2">
      <c r="A3276" s="153" t="s">
        <v>2476</v>
      </c>
      <c r="B3276" s="198" t="s">
        <v>4013</v>
      </c>
      <c r="C3276" s="197" t="s">
        <v>4012</v>
      </c>
      <c r="D3276" s="162" t="s">
        <v>1050</v>
      </c>
      <c r="E3276" s="163"/>
      <c r="F3276" s="163">
        <v>1</v>
      </c>
      <c r="G3276" s="163" t="s">
        <v>2111</v>
      </c>
      <c r="H3276" s="163">
        <v>2</v>
      </c>
      <c r="I3276" s="163">
        <v>3</v>
      </c>
      <c r="J3276" s="164">
        <f t="shared" si="64"/>
        <v>6</v>
      </c>
      <c r="K3276" s="163" t="s">
        <v>1372</v>
      </c>
      <c r="L3276" s="163" t="s">
        <v>1489</v>
      </c>
      <c r="M3276" s="163" t="s">
        <v>1372</v>
      </c>
      <c r="N3276" s="163" t="s">
        <v>2113</v>
      </c>
    </row>
    <row r="3277" spans="1:14" s="159" customFormat="1" ht="18.75" hidden="1" customHeight="1" thickBot="1" x14ac:dyDescent="0.25">
      <c r="A3277" s="153" t="s">
        <v>2476</v>
      </c>
      <c r="B3277" s="196" t="s">
        <v>4013</v>
      </c>
      <c r="C3277" s="197" t="s">
        <v>4012</v>
      </c>
      <c r="D3277" s="167" t="s">
        <v>98</v>
      </c>
      <c r="E3277" s="163"/>
      <c r="F3277" s="168">
        <v>2</v>
      </c>
      <c r="G3277" s="168" t="s">
        <v>2111</v>
      </c>
      <c r="H3277" s="168">
        <v>1</v>
      </c>
      <c r="I3277" s="168">
        <v>0.5</v>
      </c>
      <c r="J3277" s="164">
        <f t="shared" si="64"/>
        <v>1</v>
      </c>
      <c r="K3277" s="168" t="s">
        <v>1372</v>
      </c>
      <c r="L3277" s="163" t="s">
        <v>1489</v>
      </c>
      <c r="M3277" s="168" t="s">
        <v>1372</v>
      </c>
      <c r="N3277" s="168" t="s">
        <v>2113</v>
      </c>
    </row>
    <row r="3278" spans="1:14" s="159" customFormat="1" ht="18.75" hidden="1" customHeight="1" x14ac:dyDescent="0.2">
      <c r="A3278" s="153"/>
      <c r="B3278" s="154" t="s">
        <v>4014</v>
      </c>
      <c r="C3278" s="155" t="s">
        <v>4015</v>
      </c>
      <c r="D3278" s="156" t="s">
        <v>4420</v>
      </c>
      <c r="E3278" s="157"/>
      <c r="F3278" s="157">
        <v>2</v>
      </c>
      <c r="G3278" s="157" t="s">
        <v>2111</v>
      </c>
      <c r="H3278" s="157">
        <v>2</v>
      </c>
      <c r="I3278" s="157">
        <v>0.1</v>
      </c>
      <c r="J3278" s="158">
        <f t="shared" si="64"/>
        <v>0.4</v>
      </c>
      <c r="K3278" s="157" t="s">
        <v>1372</v>
      </c>
      <c r="L3278" s="157" t="s">
        <v>1489</v>
      </c>
      <c r="M3278" s="157" t="s">
        <v>1372</v>
      </c>
      <c r="N3278" s="157" t="s">
        <v>2113</v>
      </c>
    </row>
    <row r="3279" spans="1:14" s="159" customFormat="1" ht="18.75" hidden="1" customHeight="1" thickBot="1" x14ac:dyDescent="0.25">
      <c r="A3279" s="153"/>
      <c r="B3279" s="165" t="s">
        <v>4014</v>
      </c>
      <c r="C3279" s="161" t="s">
        <v>4015</v>
      </c>
      <c r="D3279" s="167" t="s">
        <v>1050</v>
      </c>
      <c r="E3279" s="163"/>
      <c r="F3279" s="163">
        <v>1</v>
      </c>
      <c r="G3279" s="168" t="s">
        <v>2111</v>
      </c>
      <c r="H3279" s="163">
        <v>2</v>
      </c>
      <c r="I3279" s="163">
        <v>3</v>
      </c>
      <c r="J3279" s="164">
        <f t="shared" si="64"/>
        <v>6</v>
      </c>
      <c r="K3279" s="168" t="s">
        <v>1372</v>
      </c>
      <c r="L3279" s="163" t="s">
        <v>1489</v>
      </c>
      <c r="M3279" s="163" t="s">
        <v>1372</v>
      </c>
      <c r="N3279" s="163" t="s">
        <v>2113</v>
      </c>
    </row>
    <row r="3280" spans="1:14" s="159" customFormat="1" ht="18.75" hidden="1" customHeight="1" x14ac:dyDescent="0.2">
      <c r="A3280" s="153" t="s">
        <v>2476</v>
      </c>
      <c r="B3280" s="154" t="s">
        <v>4016</v>
      </c>
      <c r="C3280" s="155" t="s">
        <v>4017</v>
      </c>
      <c r="D3280" s="156" t="s">
        <v>4420</v>
      </c>
      <c r="E3280" s="157"/>
      <c r="F3280" s="157">
        <v>0</v>
      </c>
      <c r="G3280" s="157" t="s">
        <v>2111</v>
      </c>
      <c r="H3280" s="157">
        <v>1</v>
      </c>
      <c r="I3280" s="157">
        <v>0.1</v>
      </c>
      <c r="J3280" s="158">
        <f t="shared" si="64"/>
        <v>0</v>
      </c>
      <c r="K3280" s="157" t="s">
        <v>1372</v>
      </c>
      <c r="L3280" s="157" t="s">
        <v>1489</v>
      </c>
      <c r="M3280" s="157" t="s">
        <v>1372</v>
      </c>
      <c r="N3280" s="157" t="s">
        <v>2113</v>
      </c>
    </row>
    <row r="3281" spans="1:14" s="159" customFormat="1" ht="18.75" hidden="1" customHeight="1" thickBot="1" x14ac:dyDescent="0.25">
      <c r="A3281" s="153" t="s">
        <v>2476</v>
      </c>
      <c r="B3281" s="165" t="s">
        <v>4016</v>
      </c>
      <c r="C3281" s="161" t="s">
        <v>4017</v>
      </c>
      <c r="D3281" s="167" t="s">
        <v>2436</v>
      </c>
      <c r="E3281" s="163"/>
      <c r="F3281" s="163">
        <v>12</v>
      </c>
      <c r="G3281" s="168" t="s">
        <v>2111</v>
      </c>
      <c r="H3281" s="163">
        <v>2</v>
      </c>
      <c r="I3281" s="163">
        <v>0.25</v>
      </c>
      <c r="J3281" s="164">
        <f t="shared" si="64"/>
        <v>6</v>
      </c>
      <c r="K3281" s="168" t="s">
        <v>1372</v>
      </c>
      <c r="L3281" s="163" t="s">
        <v>1489</v>
      </c>
      <c r="M3281" s="163" t="s">
        <v>1372</v>
      </c>
      <c r="N3281" s="163" t="s">
        <v>2113</v>
      </c>
    </row>
    <row r="3282" spans="1:14" s="159" customFormat="1" ht="18.75" hidden="1" customHeight="1" x14ac:dyDescent="0.2">
      <c r="A3282" s="153"/>
      <c r="B3282" s="194" t="s">
        <v>4018</v>
      </c>
      <c r="C3282" s="195" t="s">
        <v>4019</v>
      </c>
      <c r="D3282" s="156" t="s">
        <v>4420</v>
      </c>
      <c r="E3282" s="157"/>
      <c r="F3282" s="157">
        <v>2</v>
      </c>
      <c r="G3282" s="157" t="s">
        <v>2111</v>
      </c>
      <c r="H3282" s="157">
        <v>2</v>
      </c>
      <c r="I3282" s="157">
        <v>0.1</v>
      </c>
      <c r="J3282" s="158">
        <f t="shared" si="64"/>
        <v>0.4</v>
      </c>
      <c r="K3282" s="157" t="s">
        <v>1372</v>
      </c>
      <c r="L3282" s="157" t="s">
        <v>1489</v>
      </c>
      <c r="M3282" s="157" t="s">
        <v>1372</v>
      </c>
      <c r="N3282" s="157" t="s">
        <v>2113</v>
      </c>
    </row>
    <row r="3283" spans="1:14" s="159" customFormat="1" ht="18.75" hidden="1" customHeight="1" thickBot="1" x14ac:dyDescent="0.25">
      <c r="A3283" s="153"/>
      <c r="B3283" s="196" t="s">
        <v>4018</v>
      </c>
      <c r="C3283" s="197" t="s">
        <v>4019</v>
      </c>
      <c r="D3283" s="167" t="s">
        <v>1050</v>
      </c>
      <c r="E3283" s="163"/>
      <c r="F3283" s="163">
        <v>1</v>
      </c>
      <c r="G3283" s="168" t="s">
        <v>2111</v>
      </c>
      <c r="H3283" s="163">
        <v>2</v>
      </c>
      <c r="I3283" s="163">
        <v>3</v>
      </c>
      <c r="J3283" s="164">
        <f t="shared" si="64"/>
        <v>6</v>
      </c>
      <c r="K3283" s="168" t="s">
        <v>1372</v>
      </c>
      <c r="L3283" s="163" t="s">
        <v>1489</v>
      </c>
      <c r="M3283" s="163" t="s">
        <v>1372</v>
      </c>
      <c r="N3283" s="163" t="s">
        <v>2113</v>
      </c>
    </row>
    <row r="3284" spans="1:14" s="159" customFormat="1" ht="18.75" hidden="1" customHeight="1" x14ac:dyDescent="0.2">
      <c r="A3284" s="153"/>
      <c r="B3284" s="194" t="s">
        <v>4020</v>
      </c>
      <c r="C3284" s="195" t="s">
        <v>4021</v>
      </c>
      <c r="D3284" s="156" t="s">
        <v>4420</v>
      </c>
      <c r="E3284" s="157"/>
      <c r="F3284" s="157">
        <v>2</v>
      </c>
      <c r="G3284" s="157" t="s">
        <v>2111</v>
      </c>
      <c r="H3284" s="157">
        <v>2</v>
      </c>
      <c r="I3284" s="157">
        <v>0.2</v>
      </c>
      <c r="J3284" s="158">
        <f t="shared" si="64"/>
        <v>0.8</v>
      </c>
      <c r="K3284" s="157" t="s">
        <v>1372</v>
      </c>
      <c r="L3284" s="157" t="s">
        <v>1489</v>
      </c>
      <c r="M3284" s="157" t="s">
        <v>1372</v>
      </c>
      <c r="N3284" s="157" t="s">
        <v>2113</v>
      </c>
    </row>
    <row r="3285" spans="1:14" s="159" customFormat="1" ht="18.75" hidden="1" customHeight="1" thickBot="1" x14ac:dyDescent="0.25">
      <c r="A3285" s="153"/>
      <c r="B3285" s="198" t="s">
        <v>4020</v>
      </c>
      <c r="C3285" s="197"/>
      <c r="D3285" s="167" t="s">
        <v>2436</v>
      </c>
      <c r="E3285" s="163"/>
      <c r="F3285" s="163">
        <v>2</v>
      </c>
      <c r="G3285" s="163" t="s">
        <v>2111</v>
      </c>
      <c r="H3285" s="163">
        <v>2</v>
      </c>
      <c r="I3285" s="163">
        <v>0.25</v>
      </c>
      <c r="J3285" s="164">
        <f t="shared" si="64"/>
        <v>1</v>
      </c>
      <c r="K3285" s="168" t="s">
        <v>1372</v>
      </c>
      <c r="L3285" s="163" t="s">
        <v>1489</v>
      </c>
      <c r="M3285" s="163" t="s">
        <v>1372</v>
      </c>
      <c r="N3285" s="163" t="s">
        <v>2113</v>
      </c>
    </row>
    <row r="3286" spans="1:14" s="159" customFormat="1" ht="18.75" hidden="1" customHeight="1" x14ac:dyDescent="0.2">
      <c r="A3286" s="153"/>
      <c r="B3286" s="194" t="s">
        <v>4022</v>
      </c>
      <c r="C3286" s="195" t="s">
        <v>4023</v>
      </c>
      <c r="D3286" s="156" t="s">
        <v>4420</v>
      </c>
      <c r="E3286" s="157"/>
      <c r="F3286" s="157">
        <v>2</v>
      </c>
      <c r="G3286" s="157" t="s">
        <v>2111</v>
      </c>
      <c r="H3286" s="157">
        <v>2</v>
      </c>
      <c r="I3286" s="157">
        <v>0.1</v>
      </c>
      <c r="J3286" s="158">
        <f t="shared" si="64"/>
        <v>0.4</v>
      </c>
      <c r="K3286" s="157" t="s">
        <v>1372</v>
      </c>
      <c r="L3286" s="157" t="s">
        <v>1489</v>
      </c>
      <c r="M3286" s="157" t="s">
        <v>1372</v>
      </c>
      <c r="N3286" s="157" t="s">
        <v>2113</v>
      </c>
    </row>
    <row r="3287" spans="1:14" s="159" customFormat="1" ht="18.75" hidden="1" customHeight="1" thickBot="1" x14ac:dyDescent="0.25">
      <c r="A3287" s="153"/>
      <c r="B3287" s="196" t="s">
        <v>4022</v>
      </c>
      <c r="C3287" s="197" t="s">
        <v>4023</v>
      </c>
      <c r="D3287" s="167" t="s">
        <v>1050</v>
      </c>
      <c r="E3287" s="163"/>
      <c r="F3287" s="163">
        <v>1</v>
      </c>
      <c r="G3287" s="168" t="s">
        <v>2111</v>
      </c>
      <c r="H3287" s="163">
        <v>2</v>
      </c>
      <c r="I3287" s="163">
        <v>3</v>
      </c>
      <c r="J3287" s="164">
        <f t="shared" si="64"/>
        <v>6</v>
      </c>
      <c r="K3287" s="168" t="s">
        <v>1372</v>
      </c>
      <c r="L3287" s="163" t="s">
        <v>1489</v>
      </c>
      <c r="M3287" s="163" t="s">
        <v>1372</v>
      </c>
      <c r="N3287" s="163" t="s">
        <v>2113</v>
      </c>
    </row>
    <row r="3288" spans="1:14" s="159" customFormat="1" ht="18.75" hidden="1" customHeight="1" x14ac:dyDescent="0.2">
      <c r="A3288" s="153"/>
      <c r="B3288" s="194" t="s">
        <v>4024</v>
      </c>
      <c r="C3288" s="195" t="s">
        <v>4023</v>
      </c>
      <c r="D3288" s="156" t="s">
        <v>4420</v>
      </c>
      <c r="E3288" s="157"/>
      <c r="F3288" s="157">
        <v>2</v>
      </c>
      <c r="G3288" s="157" t="s">
        <v>2111</v>
      </c>
      <c r="H3288" s="157">
        <v>2</v>
      </c>
      <c r="I3288" s="157">
        <v>0.1</v>
      </c>
      <c r="J3288" s="158">
        <f t="shared" si="64"/>
        <v>0.4</v>
      </c>
      <c r="K3288" s="157" t="s">
        <v>1372</v>
      </c>
      <c r="L3288" s="157" t="s">
        <v>1489</v>
      </c>
      <c r="M3288" s="157" t="s">
        <v>1372</v>
      </c>
      <c r="N3288" s="157" t="s">
        <v>2113</v>
      </c>
    </row>
    <row r="3289" spans="1:14" s="159" customFormat="1" ht="18.75" hidden="1" customHeight="1" thickBot="1" x14ac:dyDescent="0.25">
      <c r="A3289" s="153"/>
      <c r="B3289" s="196" t="s">
        <v>4024</v>
      </c>
      <c r="C3289" s="197" t="s">
        <v>4023</v>
      </c>
      <c r="D3289" s="167" t="s">
        <v>1050</v>
      </c>
      <c r="E3289" s="163"/>
      <c r="F3289" s="163">
        <v>1</v>
      </c>
      <c r="G3289" s="168" t="s">
        <v>2111</v>
      </c>
      <c r="H3289" s="163">
        <v>2</v>
      </c>
      <c r="I3289" s="163">
        <v>3</v>
      </c>
      <c r="J3289" s="164">
        <f t="shared" si="64"/>
        <v>6</v>
      </c>
      <c r="K3289" s="168" t="s">
        <v>1372</v>
      </c>
      <c r="L3289" s="163" t="s">
        <v>1489</v>
      </c>
      <c r="M3289" s="163" t="s">
        <v>1372</v>
      </c>
      <c r="N3289" s="163" t="s">
        <v>2113</v>
      </c>
    </row>
    <row r="3290" spans="1:14" s="159" customFormat="1" ht="18.75" hidden="1" customHeight="1" x14ac:dyDescent="0.2">
      <c r="A3290" s="153"/>
      <c r="B3290" s="194" t="s">
        <v>4025</v>
      </c>
      <c r="C3290" s="195" t="s">
        <v>4026</v>
      </c>
      <c r="D3290" s="156" t="s">
        <v>4420</v>
      </c>
      <c r="E3290" s="157"/>
      <c r="F3290" s="157">
        <v>2</v>
      </c>
      <c r="G3290" s="157" t="s">
        <v>2111</v>
      </c>
      <c r="H3290" s="157">
        <v>2</v>
      </c>
      <c r="I3290" s="157">
        <v>0.1</v>
      </c>
      <c r="J3290" s="158">
        <f t="shared" si="64"/>
        <v>0.4</v>
      </c>
      <c r="K3290" s="157" t="s">
        <v>1372</v>
      </c>
      <c r="L3290" s="157" t="s">
        <v>1489</v>
      </c>
      <c r="M3290" s="157" t="s">
        <v>1372</v>
      </c>
      <c r="N3290" s="157" t="s">
        <v>2113</v>
      </c>
    </row>
    <row r="3291" spans="1:14" s="159" customFormat="1" ht="18.75" hidden="1" customHeight="1" thickBot="1" x14ac:dyDescent="0.25">
      <c r="A3291" s="153"/>
      <c r="B3291" s="196" t="s">
        <v>4025</v>
      </c>
      <c r="C3291" s="197" t="s">
        <v>4026</v>
      </c>
      <c r="D3291" s="167" t="s">
        <v>1050</v>
      </c>
      <c r="E3291" s="163"/>
      <c r="F3291" s="163">
        <v>1</v>
      </c>
      <c r="G3291" s="168" t="s">
        <v>2111</v>
      </c>
      <c r="H3291" s="163">
        <v>2</v>
      </c>
      <c r="I3291" s="163">
        <v>3</v>
      </c>
      <c r="J3291" s="164">
        <f t="shared" si="64"/>
        <v>6</v>
      </c>
      <c r="K3291" s="168" t="s">
        <v>1372</v>
      </c>
      <c r="L3291" s="163" t="s">
        <v>1489</v>
      </c>
      <c r="M3291" s="163" t="s">
        <v>1372</v>
      </c>
      <c r="N3291" s="163" t="s">
        <v>2113</v>
      </c>
    </row>
    <row r="3292" spans="1:14" s="159" customFormat="1" ht="18.75" hidden="1" customHeight="1" x14ac:dyDescent="0.2">
      <c r="A3292" s="153"/>
      <c r="B3292" s="194" t="s">
        <v>4027</v>
      </c>
      <c r="C3292" s="195" t="s">
        <v>4028</v>
      </c>
      <c r="D3292" s="156" t="s">
        <v>4420</v>
      </c>
      <c r="E3292" s="157"/>
      <c r="F3292" s="157">
        <v>2</v>
      </c>
      <c r="G3292" s="157" t="s">
        <v>2111</v>
      </c>
      <c r="H3292" s="157">
        <v>2</v>
      </c>
      <c r="I3292" s="157">
        <v>0.1</v>
      </c>
      <c r="J3292" s="158">
        <f t="shared" si="64"/>
        <v>0.4</v>
      </c>
      <c r="K3292" s="157" t="s">
        <v>1372</v>
      </c>
      <c r="L3292" s="157" t="s">
        <v>1489</v>
      </c>
      <c r="M3292" s="157" t="s">
        <v>1372</v>
      </c>
      <c r="N3292" s="157" t="s">
        <v>2113</v>
      </c>
    </row>
    <row r="3293" spans="1:14" s="159" customFormat="1" ht="18.75" hidden="1" customHeight="1" thickBot="1" x14ac:dyDescent="0.25">
      <c r="A3293" s="153"/>
      <c r="B3293" s="196" t="s">
        <v>4027</v>
      </c>
      <c r="C3293" s="197" t="s">
        <v>4028</v>
      </c>
      <c r="D3293" s="167" t="s">
        <v>1050</v>
      </c>
      <c r="E3293" s="163"/>
      <c r="F3293" s="163">
        <v>1</v>
      </c>
      <c r="G3293" s="168" t="s">
        <v>2111</v>
      </c>
      <c r="H3293" s="163">
        <v>2</v>
      </c>
      <c r="I3293" s="163">
        <v>3</v>
      </c>
      <c r="J3293" s="164">
        <f t="shared" si="64"/>
        <v>6</v>
      </c>
      <c r="K3293" s="168" t="s">
        <v>1372</v>
      </c>
      <c r="L3293" s="163" t="s">
        <v>1489</v>
      </c>
      <c r="M3293" s="163" t="s">
        <v>1372</v>
      </c>
      <c r="N3293" s="163" t="s">
        <v>2113</v>
      </c>
    </row>
    <row r="3294" spans="1:14" s="159" customFormat="1" ht="18.75" hidden="1" customHeight="1" x14ac:dyDescent="0.2">
      <c r="A3294" s="153"/>
      <c r="B3294" s="194" t="s">
        <v>4029</v>
      </c>
      <c r="C3294" s="195" t="s">
        <v>4030</v>
      </c>
      <c r="D3294" s="156" t="s">
        <v>4420</v>
      </c>
      <c r="E3294" s="157"/>
      <c r="F3294" s="157">
        <v>2</v>
      </c>
      <c r="G3294" s="157" t="s">
        <v>2111</v>
      </c>
      <c r="H3294" s="157">
        <v>2</v>
      </c>
      <c r="I3294" s="157">
        <v>0.1</v>
      </c>
      <c r="J3294" s="158">
        <f t="shared" si="64"/>
        <v>0.4</v>
      </c>
      <c r="K3294" s="157" t="s">
        <v>1372</v>
      </c>
      <c r="L3294" s="157" t="s">
        <v>1489</v>
      </c>
      <c r="M3294" s="157" t="s">
        <v>1372</v>
      </c>
      <c r="N3294" s="157" t="s">
        <v>2113</v>
      </c>
    </row>
    <row r="3295" spans="1:14" s="159" customFormat="1" ht="18.75" hidden="1" customHeight="1" thickBot="1" x14ac:dyDescent="0.25">
      <c r="A3295" s="153"/>
      <c r="B3295" s="196" t="s">
        <v>4029</v>
      </c>
      <c r="C3295" s="197" t="s">
        <v>4030</v>
      </c>
      <c r="D3295" s="167" t="s">
        <v>1050</v>
      </c>
      <c r="E3295" s="163"/>
      <c r="F3295" s="163">
        <v>1</v>
      </c>
      <c r="G3295" s="168" t="s">
        <v>2111</v>
      </c>
      <c r="H3295" s="163">
        <v>2</v>
      </c>
      <c r="I3295" s="163">
        <v>3</v>
      </c>
      <c r="J3295" s="164">
        <f t="shared" si="64"/>
        <v>6</v>
      </c>
      <c r="K3295" s="168" t="s">
        <v>1372</v>
      </c>
      <c r="L3295" s="163" t="s">
        <v>1489</v>
      </c>
      <c r="M3295" s="163" t="s">
        <v>1372</v>
      </c>
      <c r="N3295" s="163" t="s">
        <v>2113</v>
      </c>
    </row>
    <row r="3296" spans="1:14" s="159" customFormat="1" ht="18.75" hidden="1" customHeight="1" x14ac:dyDescent="0.2">
      <c r="A3296" s="153" t="s">
        <v>2476</v>
      </c>
      <c r="B3296" s="194" t="s">
        <v>4031</v>
      </c>
      <c r="C3296" s="195" t="s">
        <v>4032</v>
      </c>
      <c r="D3296" s="156" t="s">
        <v>4420</v>
      </c>
      <c r="E3296" s="157"/>
      <c r="F3296" s="157">
        <v>0</v>
      </c>
      <c r="G3296" s="157" t="s">
        <v>2111</v>
      </c>
      <c r="H3296" s="157">
        <v>1</v>
      </c>
      <c r="I3296" s="157">
        <v>0.5</v>
      </c>
      <c r="J3296" s="158">
        <f t="shared" si="64"/>
        <v>0</v>
      </c>
      <c r="K3296" s="157" t="s">
        <v>1372</v>
      </c>
      <c r="L3296" s="157" t="s">
        <v>1489</v>
      </c>
      <c r="M3296" s="157" t="s">
        <v>1372</v>
      </c>
      <c r="N3296" s="157" t="s">
        <v>2113</v>
      </c>
    </row>
    <row r="3297" spans="1:14" s="159" customFormat="1" ht="18.75" hidden="1" customHeight="1" x14ac:dyDescent="0.2">
      <c r="A3297" s="153" t="s">
        <v>2476</v>
      </c>
      <c r="B3297" s="198" t="s">
        <v>4031</v>
      </c>
      <c r="C3297" s="197" t="s">
        <v>4032</v>
      </c>
      <c r="D3297" s="162" t="s">
        <v>2436</v>
      </c>
      <c r="E3297" s="163"/>
      <c r="F3297" s="163">
        <v>12</v>
      </c>
      <c r="G3297" s="163" t="s">
        <v>2111</v>
      </c>
      <c r="H3297" s="163">
        <v>2</v>
      </c>
      <c r="I3297" s="163">
        <v>0.25</v>
      </c>
      <c r="J3297" s="164">
        <f t="shared" si="64"/>
        <v>6</v>
      </c>
      <c r="K3297" s="163" t="s">
        <v>1372</v>
      </c>
      <c r="L3297" s="163" t="s">
        <v>1489</v>
      </c>
      <c r="M3297" s="163" t="s">
        <v>1372</v>
      </c>
      <c r="N3297" s="163" t="s">
        <v>2113</v>
      </c>
    </row>
    <row r="3298" spans="1:14" s="159" customFormat="1" ht="18.75" hidden="1" customHeight="1" x14ac:dyDescent="0.2">
      <c r="A3298" s="153" t="s">
        <v>2476</v>
      </c>
      <c r="B3298" s="198" t="s">
        <v>4031</v>
      </c>
      <c r="C3298" s="197" t="s">
        <v>4032</v>
      </c>
      <c r="D3298" s="162" t="s">
        <v>1050</v>
      </c>
      <c r="E3298" s="163"/>
      <c r="F3298" s="163">
        <v>1</v>
      </c>
      <c r="G3298" s="163" t="s">
        <v>2111</v>
      </c>
      <c r="H3298" s="163">
        <v>2</v>
      </c>
      <c r="I3298" s="163">
        <v>3</v>
      </c>
      <c r="J3298" s="164">
        <f t="shared" si="64"/>
        <v>6</v>
      </c>
      <c r="K3298" s="163" t="s">
        <v>1372</v>
      </c>
      <c r="L3298" s="163" t="s">
        <v>1489</v>
      </c>
      <c r="M3298" s="163" t="s">
        <v>1372</v>
      </c>
      <c r="N3298" s="163" t="s">
        <v>2113</v>
      </c>
    </row>
    <row r="3299" spans="1:14" s="159" customFormat="1" ht="18.75" hidden="1" customHeight="1" thickBot="1" x14ac:dyDescent="0.25">
      <c r="A3299" s="153" t="s">
        <v>2476</v>
      </c>
      <c r="B3299" s="196" t="s">
        <v>4031</v>
      </c>
      <c r="C3299" s="197" t="s">
        <v>4032</v>
      </c>
      <c r="D3299" s="162" t="s">
        <v>98</v>
      </c>
      <c r="E3299" s="163"/>
      <c r="F3299" s="168">
        <v>2</v>
      </c>
      <c r="G3299" s="168" t="s">
        <v>2111</v>
      </c>
      <c r="H3299" s="168">
        <v>1</v>
      </c>
      <c r="I3299" s="168">
        <v>0.5</v>
      </c>
      <c r="J3299" s="164">
        <f t="shared" si="64"/>
        <v>1</v>
      </c>
      <c r="K3299" s="163" t="s">
        <v>1372</v>
      </c>
      <c r="L3299" s="163" t="s">
        <v>1489</v>
      </c>
      <c r="M3299" s="168" t="s">
        <v>1372</v>
      </c>
      <c r="N3299" s="168" t="s">
        <v>2113</v>
      </c>
    </row>
    <row r="3300" spans="1:14" s="159" customFormat="1" ht="18.75" hidden="1" customHeight="1" x14ac:dyDescent="0.2">
      <c r="A3300" s="153" t="s">
        <v>2476</v>
      </c>
      <c r="B3300" s="194" t="s">
        <v>4033</v>
      </c>
      <c r="C3300" s="195" t="s">
        <v>4032</v>
      </c>
      <c r="D3300" s="156" t="s">
        <v>4420</v>
      </c>
      <c r="E3300" s="157"/>
      <c r="F3300" s="157">
        <v>0</v>
      </c>
      <c r="G3300" s="157" t="s">
        <v>2111</v>
      </c>
      <c r="H3300" s="157">
        <v>1</v>
      </c>
      <c r="I3300" s="157">
        <v>0.5</v>
      </c>
      <c r="J3300" s="158">
        <f t="shared" si="64"/>
        <v>0</v>
      </c>
      <c r="K3300" s="157" t="s">
        <v>1372</v>
      </c>
      <c r="L3300" s="157" t="s">
        <v>1489</v>
      </c>
      <c r="M3300" s="157" t="s">
        <v>1372</v>
      </c>
      <c r="N3300" s="157" t="s">
        <v>2113</v>
      </c>
    </row>
    <row r="3301" spans="1:14" s="159" customFormat="1" ht="18.75" hidden="1" customHeight="1" x14ac:dyDescent="0.2">
      <c r="A3301" s="153" t="s">
        <v>2476</v>
      </c>
      <c r="B3301" s="198" t="s">
        <v>4033</v>
      </c>
      <c r="C3301" s="197" t="s">
        <v>4032</v>
      </c>
      <c r="D3301" s="162" t="s">
        <v>2436</v>
      </c>
      <c r="E3301" s="163"/>
      <c r="F3301" s="163">
        <v>12</v>
      </c>
      <c r="G3301" s="163" t="s">
        <v>2111</v>
      </c>
      <c r="H3301" s="163">
        <v>2</v>
      </c>
      <c r="I3301" s="163">
        <v>0.25</v>
      </c>
      <c r="J3301" s="164">
        <f t="shared" si="64"/>
        <v>6</v>
      </c>
      <c r="K3301" s="163" t="s">
        <v>1372</v>
      </c>
      <c r="L3301" s="163" t="s">
        <v>1489</v>
      </c>
      <c r="M3301" s="163" t="s">
        <v>1372</v>
      </c>
      <c r="N3301" s="163" t="s">
        <v>2113</v>
      </c>
    </row>
    <row r="3302" spans="1:14" s="159" customFormat="1" ht="18.75" hidden="1" customHeight="1" x14ac:dyDescent="0.2">
      <c r="A3302" s="153" t="s">
        <v>2476</v>
      </c>
      <c r="B3302" s="198" t="s">
        <v>4033</v>
      </c>
      <c r="C3302" s="197" t="s">
        <v>4032</v>
      </c>
      <c r="D3302" s="162" t="s">
        <v>1050</v>
      </c>
      <c r="E3302" s="163"/>
      <c r="F3302" s="163">
        <v>1</v>
      </c>
      <c r="G3302" s="163" t="s">
        <v>2111</v>
      </c>
      <c r="H3302" s="163">
        <v>2</v>
      </c>
      <c r="I3302" s="163">
        <v>3</v>
      </c>
      <c r="J3302" s="164">
        <f t="shared" ref="J3302:J3365" si="65">+H3302*I3302*F3302</f>
        <v>6</v>
      </c>
      <c r="K3302" s="163" t="s">
        <v>1372</v>
      </c>
      <c r="L3302" s="163" t="s">
        <v>1489</v>
      </c>
      <c r="M3302" s="163" t="s">
        <v>1372</v>
      </c>
      <c r="N3302" s="163" t="s">
        <v>2113</v>
      </c>
    </row>
    <row r="3303" spans="1:14" s="159" customFormat="1" ht="18.75" hidden="1" customHeight="1" thickBot="1" x14ac:dyDescent="0.25">
      <c r="A3303" s="153" t="s">
        <v>2476</v>
      </c>
      <c r="B3303" s="196" t="s">
        <v>4033</v>
      </c>
      <c r="C3303" s="197" t="s">
        <v>4032</v>
      </c>
      <c r="D3303" s="167" t="s">
        <v>98</v>
      </c>
      <c r="E3303" s="163"/>
      <c r="F3303" s="168">
        <v>2</v>
      </c>
      <c r="G3303" s="168" t="s">
        <v>2111</v>
      </c>
      <c r="H3303" s="168">
        <v>1</v>
      </c>
      <c r="I3303" s="168">
        <v>0.5</v>
      </c>
      <c r="J3303" s="164">
        <f t="shared" si="65"/>
        <v>1</v>
      </c>
      <c r="K3303" s="168" t="s">
        <v>1372</v>
      </c>
      <c r="L3303" s="163" t="s">
        <v>1489</v>
      </c>
      <c r="M3303" s="168" t="s">
        <v>1372</v>
      </c>
      <c r="N3303" s="168" t="s">
        <v>2113</v>
      </c>
    </row>
    <row r="3304" spans="1:14" s="159" customFormat="1" ht="18.75" hidden="1" customHeight="1" x14ac:dyDescent="0.2">
      <c r="A3304" s="153"/>
      <c r="B3304" s="154" t="s">
        <v>4034</v>
      </c>
      <c r="C3304" s="155" t="s">
        <v>4035</v>
      </c>
      <c r="D3304" s="156" t="s">
        <v>4420</v>
      </c>
      <c r="E3304" s="157"/>
      <c r="F3304" s="157">
        <v>2</v>
      </c>
      <c r="G3304" s="157" t="s">
        <v>2111</v>
      </c>
      <c r="H3304" s="157">
        <v>2</v>
      </c>
      <c r="I3304" s="157">
        <v>0.1</v>
      </c>
      <c r="J3304" s="158">
        <f t="shared" si="65"/>
        <v>0.4</v>
      </c>
      <c r="K3304" s="157" t="s">
        <v>1372</v>
      </c>
      <c r="L3304" s="157" t="s">
        <v>1489</v>
      </c>
      <c r="M3304" s="157" t="s">
        <v>1372</v>
      </c>
      <c r="N3304" s="157" t="s">
        <v>2113</v>
      </c>
    </row>
    <row r="3305" spans="1:14" s="159" customFormat="1" ht="18.75" hidden="1" customHeight="1" thickBot="1" x14ac:dyDescent="0.25">
      <c r="A3305" s="153"/>
      <c r="B3305" s="165" t="s">
        <v>4034</v>
      </c>
      <c r="C3305" s="161" t="s">
        <v>4035</v>
      </c>
      <c r="D3305" s="167" t="s">
        <v>1050</v>
      </c>
      <c r="E3305" s="163"/>
      <c r="F3305" s="163">
        <v>1</v>
      </c>
      <c r="G3305" s="168" t="s">
        <v>2111</v>
      </c>
      <c r="H3305" s="163">
        <v>2</v>
      </c>
      <c r="I3305" s="163">
        <v>3</v>
      </c>
      <c r="J3305" s="164">
        <f t="shared" si="65"/>
        <v>6</v>
      </c>
      <c r="K3305" s="168" t="s">
        <v>1372</v>
      </c>
      <c r="L3305" s="163" t="s">
        <v>1489</v>
      </c>
      <c r="M3305" s="163" t="s">
        <v>1372</v>
      </c>
      <c r="N3305" s="163" t="s">
        <v>2113</v>
      </c>
    </row>
    <row r="3306" spans="1:14" s="159" customFormat="1" ht="18.75" hidden="1" customHeight="1" x14ac:dyDescent="0.2">
      <c r="A3306" s="153" t="s">
        <v>2476</v>
      </c>
      <c r="B3306" s="154" t="s">
        <v>4036</v>
      </c>
      <c r="C3306" s="155" t="s">
        <v>4037</v>
      </c>
      <c r="D3306" s="156" t="s">
        <v>4420</v>
      </c>
      <c r="E3306" s="157"/>
      <c r="F3306" s="157">
        <v>0</v>
      </c>
      <c r="G3306" s="157" t="s">
        <v>2111</v>
      </c>
      <c r="H3306" s="157">
        <v>1</v>
      </c>
      <c r="I3306" s="157">
        <v>0.1</v>
      </c>
      <c r="J3306" s="158">
        <f t="shared" si="65"/>
        <v>0</v>
      </c>
      <c r="K3306" s="157" t="s">
        <v>1372</v>
      </c>
      <c r="L3306" s="157" t="s">
        <v>1489</v>
      </c>
      <c r="M3306" s="157" t="s">
        <v>1372</v>
      </c>
      <c r="N3306" s="157" t="s">
        <v>2113</v>
      </c>
    </row>
    <row r="3307" spans="1:14" s="159" customFormat="1" ht="18.75" hidden="1" customHeight="1" thickBot="1" x14ac:dyDescent="0.25">
      <c r="A3307" s="153" t="s">
        <v>2476</v>
      </c>
      <c r="B3307" s="165" t="s">
        <v>4036</v>
      </c>
      <c r="C3307" s="161" t="s">
        <v>4037</v>
      </c>
      <c r="D3307" s="167" t="s">
        <v>2436</v>
      </c>
      <c r="E3307" s="163"/>
      <c r="F3307" s="163">
        <v>12</v>
      </c>
      <c r="G3307" s="168" t="s">
        <v>2111</v>
      </c>
      <c r="H3307" s="163">
        <v>2</v>
      </c>
      <c r="I3307" s="163">
        <v>0.25</v>
      </c>
      <c r="J3307" s="164">
        <f t="shared" si="65"/>
        <v>6</v>
      </c>
      <c r="K3307" s="168" t="s">
        <v>1372</v>
      </c>
      <c r="L3307" s="163" t="s">
        <v>1489</v>
      </c>
      <c r="M3307" s="163" t="s">
        <v>1372</v>
      </c>
      <c r="N3307" s="163" t="s">
        <v>2113</v>
      </c>
    </row>
    <row r="3308" spans="1:14" s="159" customFormat="1" ht="18.75" hidden="1" customHeight="1" x14ac:dyDescent="0.2">
      <c r="A3308" s="153"/>
      <c r="B3308" s="194" t="s">
        <v>4038</v>
      </c>
      <c r="C3308" s="195" t="s">
        <v>4039</v>
      </c>
      <c r="D3308" s="156" t="s">
        <v>4420</v>
      </c>
      <c r="E3308" s="157"/>
      <c r="F3308" s="157">
        <v>2</v>
      </c>
      <c r="G3308" s="157" t="s">
        <v>2111</v>
      </c>
      <c r="H3308" s="157">
        <v>2</v>
      </c>
      <c r="I3308" s="157">
        <v>0.1</v>
      </c>
      <c r="J3308" s="158">
        <f t="shared" si="65"/>
        <v>0.4</v>
      </c>
      <c r="K3308" s="157" t="s">
        <v>1372</v>
      </c>
      <c r="L3308" s="157" t="s">
        <v>1489</v>
      </c>
      <c r="M3308" s="157" t="s">
        <v>1372</v>
      </c>
      <c r="N3308" s="157" t="s">
        <v>2113</v>
      </c>
    </row>
    <row r="3309" spans="1:14" s="159" customFormat="1" ht="18.75" hidden="1" customHeight="1" thickBot="1" x14ac:dyDescent="0.25">
      <c r="A3309" s="153"/>
      <c r="B3309" s="196" t="s">
        <v>4038</v>
      </c>
      <c r="C3309" s="197" t="s">
        <v>4039</v>
      </c>
      <c r="D3309" s="167" t="s">
        <v>1050</v>
      </c>
      <c r="E3309" s="163"/>
      <c r="F3309" s="163">
        <v>1</v>
      </c>
      <c r="G3309" s="168" t="s">
        <v>2111</v>
      </c>
      <c r="H3309" s="163">
        <v>2</v>
      </c>
      <c r="I3309" s="163">
        <v>3</v>
      </c>
      <c r="J3309" s="164">
        <f t="shared" si="65"/>
        <v>6</v>
      </c>
      <c r="K3309" s="168" t="s">
        <v>1372</v>
      </c>
      <c r="L3309" s="163" t="s">
        <v>1489</v>
      </c>
      <c r="M3309" s="163" t="s">
        <v>1372</v>
      </c>
      <c r="N3309" s="163" t="s">
        <v>2113</v>
      </c>
    </row>
    <row r="3310" spans="1:14" s="159" customFormat="1" ht="18.75" hidden="1" customHeight="1" x14ac:dyDescent="0.2">
      <c r="A3310" s="153"/>
      <c r="B3310" s="194" t="s">
        <v>4040</v>
      </c>
      <c r="C3310" s="195" t="s">
        <v>4041</v>
      </c>
      <c r="D3310" s="156" t="s">
        <v>4420</v>
      </c>
      <c r="E3310" s="157"/>
      <c r="F3310" s="157">
        <v>2</v>
      </c>
      <c r="G3310" s="157" t="s">
        <v>2111</v>
      </c>
      <c r="H3310" s="157">
        <v>2</v>
      </c>
      <c r="I3310" s="157">
        <v>0.2</v>
      </c>
      <c r="J3310" s="158">
        <f t="shared" si="65"/>
        <v>0.8</v>
      </c>
      <c r="K3310" s="157" t="s">
        <v>1372</v>
      </c>
      <c r="L3310" s="157" t="s">
        <v>1489</v>
      </c>
      <c r="M3310" s="157" t="s">
        <v>1372</v>
      </c>
      <c r="N3310" s="157" t="s">
        <v>2113</v>
      </c>
    </row>
    <row r="3311" spans="1:14" s="159" customFormat="1" ht="18.75" hidden="1" customHeight="1" thickBot="1" x14ac:dyDescent="0.25">
      <c r="A3311" s="153"/>
      <c r="B3311" s="198" t="s">
        <v>4040</v>
      </c>
      <c r="C3311" s="197"/>
      <c r="D3311" s="167" t="s">
        <v>2436</v>
      </c>
      <c r="E3311" s="163"/>
      <c r="F3311" s="163">
        <v>2</v>
      </c>
      <c r="G3311" s="163" t="s">
        <v>2111</v>
      </c>
      <c r="H3311" s="163">
        <v>2</v>
      </c>
      <c r="I3311" s="163">
        <v>0.25</v>
      </c>
      <c r="J3311" s="164">
        <f t="shared" si="65"/>
        <v>1</v>
      </c>
      <c r="K3311" s="168" t="s">
        <v>1372</v>
      </c>
      <c r="L3311" s="163" t="s">
        <v>1489</v>
      </c>
      <c r="M3311" s="163" t="s">
        <v>1372</v>
      </c>
      <c r="N3311" s="163" t="s">
        <v>2113</v>
      </c>
    </row>
    <row r="3312" spans="1:14" s="159" customFormat="1" ht="18.75" hidden="1" customHeight="1" x14ac:dyDescent="0.2">
      <c r="A3312" s="153"/>
      <c r="B3312" s="194" t="s">
        <v>4042</v>
      </c>
      <c r="C3312" s="195" t="s">
        <v>4043</v>
      </c>
      <c r="D3312" s="156" t="s">
        <v>4420</v>
      </c>
      <c r="E3312" s="157"/>
      <c r="F3312" s="157">
        <v>2</v>
      </c>
      <c r="G3312" s="157" t="s">
        <v>2111</v>
      </c>
      <c r="H3312" s="157">
        <v>2</v>
      </c>
      <c r="I3312" s="157">
        <v>0.1</v>
      </c>
      <c r="J3312" s="158">
        <f t="shared" si="65"/>
        <v>0.4</v>
      </c>
      <c r="K3312" s="157" t="s">
        <v>1372</v>
      </c>
      <c r="L3312" s="157" t="s">
        <v>1489</v>
      </c>
      <c r="M3312" s="157" t="s">
        <v>1372</v>
      </c>
      <c r="N3312" s="157" t="s">
        <v>2113</v>
      </c>
    </row>
    <row r="3313" spans="1:14" s="159" customFormat="1" ht="18.75" hidden="1" customHeight="1" thickBot="1" x14ac:dyDescent="0.25">
      <c r="A3313" s="153"/>
      <c r="B3313" s="196" t="s">
        <v>4042</v>
      </c>
      <c r="C3313" s="197" t="s">
        <v>4043</v>
      </c>
      <c r="D3313" s="167" t="s">
        <v>1050</v>
      </c>
      <c r="E3313" s="163"/>
      <c r="F3313" s="163">
        <v>1</v>
      </c>
      <c r="G3313" s="168" t="s">
        <v>2111</v>
      </c>
      <c r="H3313" s="163">
        <v>2</v>
      </c>
      <c r="I3313" s="163">
        <v>3</v>
      </c>
      <c r="J3313" s="164">
        <f t="shared" si="65"/>
        <v>6</v>
      </c>
      <c r="K3313" s="168" t="s">
        <v>1372</v>
      </c>
      <c r="L3313" s="163" t="s">
        <v>1489</v>
      </c>
      <c r="M3313" s="163" t="s">
        <v>1372</v>
      </c>
      <c r="N3313" s="163" t="s">
        <v>2113</v>
      </c>
    </row>
    <row r="3314" spans="1:14" s="159" customFormat="1" ht="18.75" hidden="1" customHeight="1" x14ac:dyDescent="0.2">
      <c r="A3314" s="153"/>
      <c r="B3314" s="194" t="s">
        <v>4044</v>
      </c>
      <c r="C3314" s="195" t="s">
        <v>4043</v>
      </c>
      <c r="D3314" s="156" t="s">
        <v>4420</v>
      </c>
      <c r="E3314" s="157"/>
      <c r="F3314" s="157">
        <v>2</v>
      </c>
      <c r="G3314" s="157" t="s">
        <v>2111</v>
      </c>
      <c r="H3314" s="157">
        <v>2</v>
      </c>
      <c r="I3314" s="157">
        <v>0.1</v>
      </c>
      <c r="J3314" s="158">
        <f t="shared" si="65"/>
        <v>0.4</v>
      </c>
      <c r="K3314" s="157" t="s">
        <v>1372</v>
      </c>
      <c r="L3314" s="157" t="s">
        <v>1489</v>
      </c>
      <c r="M3314" s="157" t="s">
        <v>1372</v>
      </c>
      <c r="N3314" s="157" t="s">
        <v>2113</v>
      </c>
    </row>
    <row r="3315" spans="1:14" s="159" customFormat="1" ht="18.75" hidden="1" customHeight="1" thickBot="1" x14ac:dyDescent="0.25">
      <c r="A3315" s="153"/>
      <c r="B3315" s="196" t="s">
        <v>4044</v>
      </c>
      <c r="C3315" s="197" t="s">
        <v>4043</v>
      </c>
      <c r="D3315" s="167" t="s">
        <v>1050</v>
      </c>
      <c r="E3315" s="163"/>
      <c r="F3315" s="163">
        <v>1</v>
      </c>
      <c r="G3315" s="168" t="s">
        <v>2111</v>
      </c>
      <c r="H3315" s="163">
        <v>2</v>
      </c>
      <c r="I3315" s="163">
        <v>3</v>
      </c>
      <c r="J3315" s="164">
        <f t="shared" si="65"/>
        <v>6</v>
      </c>
      <c r="K3315" s="168" t="s">
        <v>1372</v>
      </c>
      <c r="L3315" s="163" t="s">
        <v>1489</v>
      </c>
      <c r="M3315" s="163" t="s">
        <v>1372</v>
      </c>
      <c r="N3315" s="163" t="s">
        <v>2113</v>
      </c>
    </row>
    <row r="3316" spans="1:14" s="159" customFormat="1" ht="18.75" hidden="1" customHeight="1" x14ac:dyDescent="0.2">
      <c r="A3316" s="153"/>
      <c r="B3316" s="194" t="s">
        <v>4045</v>
      </c>
      <c r="C3316" s="195" t="s">
        <v>4046</v>
      </c>
      <c r="D3316" s="156" t="s">
        <v>4420</v>
      </c>
      <c r="E3316" s="157"/>
      <c r="F3316" s="157">
        <v>2</v>
      </c>
      <c r="G3316" s="157" t="s">
        <v>2111</v>
      </c>
      <c r="H3316" s="157">
        <v>2</v>
      </c>
      <c r="I3316" s="157">
        <v>0.1</v>
      </c>
      <c r="J3316" s="158">
        <f t="shared" si="65"/>
        <v>0.4</v>
      </c>
      <c r="K3316" s="157" t="s">
        <v>1372</v>
      </c>
      <c r="L3316" s="157" t="s">
        <v>1489</v>
      </c>
      <c r="M3316" s="157" t="s">
        <v>1372</v>
      </c>
      <c r="N3316" s="157" t="s">
        <v>2113</v>
      </c>
    </row>
    <row r="3317" spans="1:14" s="159" customFormat="1" ht="18.75" hidden="1" customHeight="1" thickBot="1" x14ac:dyDescent="0.25">
      <c r="A3317" s="153"/>
      <c r="B3317" s="196" t="s">
        <v>4045</v>
      </c>
      <c r="C3317" s="197" t="s">
        <v>4046</v>
      </c>
      <c r="D3317" s="167" t="s">
        <v>1050</v>
      </c>
      <c r="E3317" s="163"/>
      <c r="F3317" s="163">
        <v>1</v>
      </c>
      <c r="G3317" s="168" t="s">
        <v>2111</v>
      </c>
      <c r="H3317" s="163">
        <v>2</v>
      </c>
      <c r="I3317" s="163">
        <v>3</v>
      </c>
      <c r="J3317" s="164">
        <f t="shared" si="65"/>
        <v>6</v>
      </c>
      <c r="K3317" s="168" t="s">
        <v>1372</v>
      </c>
      <c r="L3317" s="163" t="s">
        <v>1489</v>
      </c>
      <c r="M3317" s="163" t="s">
        <v>1372</v>
      </c>
      <c r="N3317" s="163" t="s">
        <v>2113</v>
      </c>
    </row>
    <row r="3318" spans="1:14" s="159" customFormat="1" ht="18.75" hidden="1" customHeight="1" x14ac:dyDescent="0.2">
      <c r="A3318" s="153"/>
      <c r="B3318" s="194" t="s">
        <v>4047</v>
      </c>
      <c r="C3318" s="195" t="s">
        <v>4048</v>
      </c>
      <c r="D3318" s="156" t="s">
        <v>4420</v>
      </c>
      <c r="E3318" s="157"/>
      <c r="F3318" s="157">
        <v>2</v>
      </c>
      <c r="G3318" s="157" t="s">
        <v>2111</v>
      </c>
      <c r="H3318" s="157">
        <v>2</v>
      </c>
      <c r="I3318" s="157">
        <v>0.1</v>
      </c>
      <c r="J3318" s="158">
        <f t="shared" si="65"/>
        <v>0.4</v>
      </c>
      <c r="K3318" s="157" t="s">
        <v>1372</v>
      </c>
      <c r="L3318" s="157" t="s">
        <v>1489</v>
      </c>
      <c r="M3318" s="157" t="s">
        <v>1372</v>
      </c>
      <c r="N3318" s="157" t="s">
        <v>2113</v>
      </c>
    </row>
    <row r="3319" spans="1:14" s="159" customFormat="1" ht="18.75" hidden="1" customHeight="1" thickBot="1" x14ac:dyDescent="0.25">
      <c r="A3319" s="153"/>
      <c r="B3319" s="196" t="s">
        <v>4047</v>
      </c>
      <c r="C3319" s="197" t="s">
        <v>4048</v>
      </c>
      <c r="D3319" s="167" t="s">
        <v>1050</v>
      </c>
      <c r="E3319" s="163"/>
      <c r="F3319" s="163">
        <v>1</v>
      </c>
      <c r="G3319" s="168" t="s">
        <v>2111</v>
      </c>
      <c r="H3319" s="163">
        <v>2</v>
      </c>
      <c r="I3319" s="163">
        <v>3</v>
      </c>
      <c r="J3319" s="164">
        <f t="shared" si="65"/>
        <v>6</v>
      </c>
      <c r="K3319" s="168" t="s">
        <v>1372</v>
      </c>
      <c r="L3319" s="163" t="s">
        <v>1489</v>
      </c>
      <c r="M3319" s="163" t="s">
        <v>1372</v>
      </c>
      <c r="N3319" s="163" t="s">
        <v>2113</v>
      </c>
    </row>
    <row r="3320" spans="1:14" s="159" customFormat="1" ht="18.75" hidden="1" customHeight="1" x14ac:dyDescent="0.2">
      <c r="A3320" s="153"/>
      <c r="B3320" s="194" t="s">
        <v>4049</v>
      </c>
      <c r="C3320" s="195" t="s">
        <v>4050</v>
      </c>
      <c r="D3320" s="156" t="s">
        <v>4420</v>
      </c>
      <c r="E3320" s="157"/>
      <c r="F3320" s="157">
        <v>2</v>
      </c>
      <c r="G3320" s="157" t="s">
        <v>2111</v>
      </c>
      <c r="H3320" s="157">
        <v>2</v>
      </c>
      <c r="I3320" s="157">
        <v>0.1</v>
      </c>
      <c r="J3320" s="158">
        <f t="shared" si="65"/>
        <v>0.4</v>
      </c>
      <c r="K3320" s="157" t="s">
        <v>1372</v>
      </c>
      <c r="L3320" s="157" t="s">
        <v>1489</v>
      </c>
      <c r="M3320" s="157" t="s">
        <v>1372</v>
      </c>
      <c r="N3320" s="157" t="s">
        <v>2113</v>
      </c>
    </row>
    <row r="3321" spans="1:14" s="159" customFormat="1" ht="18.75" hidden="1" customHeight="1" thickBot="1" x14ac:dyDescent="0.25">
      <c r="A3321" s="153"/>
      <c r="B3321" s="196" t="s">
        <v>4049</v>
      </c>
      <c r="C3321" s="197" t="s">
        <v>4050</v>
      </c>
      <c r="D3321" s="167" t="s">
        <v>1050</v>
      </c>
      <c r="E3321" s="163"/>
      <c r="F3321" s="163">
        <v>1</v>
      </c>
      <c r="G3321" s="168" t="s">
        <v>2111</v>
      </c>
      <c r="H3321" s="163">
        <v>2</v>
      </c>
      <c r="I3321" s="163">
        <v>3</v>
      </c>
      <c r="J3321" s="164">
        <f t="shared" si="65"/>
        <v>6</v>
      </c>
      <c r="K3321" s="168" t="s">
        <v>1372</v>
      </c>
      <c r="L3321" s="163" t="s">
        <v>1489</v>
      </c>
      <c r="M3321" s="163" t="s">
        <v>1372</v>
      </c>
      <c r="N3321" s="163" t="s">
        <v>2113</v>
      </c>
    </row>
    <row r="3322" spans="1:14" s="159" customFormat="1" ht="18.75" hidden="1" customHeight="1" x14ac:dyDescent="0.2">
      <c r="A3322" s="153" t="s">
        <v>2476</v>
      </c>
      <c r="B3322" s="194" t="s">
        <v>4051</v>
      </c>
      <c r="C3322" s="195" t="s">
        <v>4052</v>
      </c>
      <c r="D3322" s="156" t="s">
        <v>4420</v>
      </c>
      <c r="E3322" s="157"/>
      <c r="F3322" s="157">
        <v>0</v>
      </c>
      <c r="G3322" s="157" t="s">
        <v>2111</v>
      </c>
      <c r="H3322" s="157">
        <v>1</v>
      </c>
      <c r="I3322" s="157">
        <v>0.5</v>
      </c>
      <c r="J3322" s="158">
        <f t="shared" si="65"/>
        <v>0</v>
      </c>
      <c r="K3322" s="157" t="s">
        <v>1372</v>
      </c>
      <c r="L3322" s="157" t="s">
        <v>1489</v>
      </c>
      <c r="M3322" s="157" t="s">
        <v>1372</v>
      </c>
      <c r="N3322" s="157" t="s">
        <v>2113</v>
      </c>
    </row>
    <row r="3323" spans="1:14" s="159" customFormat="1" ht="18.75" hidden="1" customHeight="1" x14ac:dyDescent="0.2">
      <c r="A3323" s="153" t="s">
        <v>2476</v>
      </c>
      <c r="B3323" s="198" t="s">
        <v>4051</v>
      </c>
      <c r="C3323" s="197" t="s">
        <v>4052</v>
      </c>
      <c r="D3323" s="162" t="s">
        <v>2436</v>
      </c>
      <c r="E3323" s="163"/>
      <c r="F3323" s="163">
        <v>12</v>
      </c>
      <c r="G3323" s="163" t="s">
        <v>2111</v>
      </c>
      <c r="H3323" s="163">
        <v>2</v>
      </c>
      <c r="I3323" s="163">
        <v>0.25</v>
      </c>
      <c r="J3323" s="164">
        <f t="shared" si="65"/>
        <v>6</v>
      </c>
      <c r="K3323" s="163" t="s">
        <v>1372</v>
      </c>
      <c r="L3323" s="163" t="s">
        <v>1489</v>
      </c>
      <c r="M3323" s="163" t="s">
        <v>1372</v>
      </c>
      <c r="N3323" s="163" t="s">
        <v>2113</v>
      </c>
    </row>
    <row r="3324" spans="1:14" s="159" customFormat="1" ht="18.75" hidden="1" customHeight="1" x14ac:dyDescent="0.2">
      <c r="A3324" s="153" t="s">
        <v>2476</v>
      </c>
      <c r="B3324" s="198" t="s">
        <v>4051</v>
      </c>
      <c r="C3324" s="197" t="s">
        <v>4052</v>
      </c>
      <c r="D3324" s="162" t="s">
        <v>1050</v>
      </c>
      <c r="E3324" s="163"/>
      <c r="F3324" s="163">
        <v>1</v>
      </c>
      <c r="G3324" s="163" t="s">
        <v>2111</v>
      </c>
      <c r="H3324" s="163">
        <v>2</v>
      </c>
      <c r="I3324" s="163">
        <v>3</v>
      </c>
      <c r="J3324" s="164">
        <f t="shared" si="65"/>
        <v>6</v>
      </c>
      <c r="K3324" s="163" t="s">
        <v>1372</v>
      </c>
      <c r="L3324" s="163" t="s">
        <v>1489</v>
      </c>
      <c r="M3324" s="163" t="s">
        <v>1372</v>
      </c>
      <c r="N3324" s="163" t="s">
        <v>2113</v>
      </c>
    </row>
    <row r="3325" spans="1:14" s="159" customFormat="1" ht="18.75" hidden="1" customHeight="1" thickBot="1" x14ac:dyDescent="0.25">
      <c r="A3325" s="153" t="s">
        <v>2476</v>
      </c>
      <c r="B3325" s="196" t="s">
        <v>4051</v>
      </c>
      <c r="C3325" s="197" t="s">
        <v>4052</v>
      </c>
      <c r="D3325" s="167" t="s">
        <v>98</v>
      </c>
      <c r="E3325" s="163"/>
      <c r="F3325" s="168">
        <v>2</v>
      </c>
      <c r="G3325" s="168" t="s">
        <v>2111</v>
      </c>
      <c r="H3325" s="168">
        <v>1</v>
      </c>
      <c r="I3325" s="168">
        <v>0.5</v>
      </c>
      <c r="J3325" s="164">
        <f t="shared" si="65"/>
        <v>1</v>
      </c>
      <c r="K3325" s="168" t="s">
        <v>1372</v>
      </c>
      <c r="L3325" s="163" t="s">
        <v>1489</v>
      </c>
      <c r="M3325" s="168" t="s">
        <v>1372</v>
      </c>
      <c r="N3325" s="168" t="s">
        <v>2113</v>
      </c>
    </row>
    <row r="3326" spans="1:14" s="159" customFormat="1" ht="18.75" hidden="1" customHeight="1" x14ac:dyDescent="0.2">
      <c r="A3326" s="153" t="s">
        <v>2476</v>
      </c>
      <c r="B3326" s="194" t="s">
        <v>4053</v>
      </c>
      <c r="C3326" s="195" t="s">
        <v>4052</v>
      </c>
      <c r="D3326" s="156" t="s">
        <v>4420</v>
      </c>
      <c r="E3326" s="157"/>
      <c r="F3326" s="157">
        <v>0</v>
      </c>
      <c r="G3326" s="157" t="s">
        <v>2111</v>
      </c>
      <c r="H3326" s="157">
        <v>1</v>
      </c>
      <c r="I3326" s="157">
        <v>0.5</v>
      </c>
      <c r="J3326" s="158">
        <f t="shared" si="65"/>
        <v>0</v>
      </c>
      <c r="K3326" s="157" t="s">
        <v>1372</v>
      </c>
      <c r="L3326" s="157" t="s">
        <v>1489</v>
      </c>
      <c r="M3326" s="157" t="s">
        <v>1372</v>
      </c>
      <c r="N3326" s="157" t="s">
        <v>2113</v>
      </c>
    </row>
    <row r="3327" spans="1:14" s="159" customFormat="1" ht="18.75" hidden="1" customHeight="1" x14ac:dyDescent="0.2">
      <c r="A3327" s="153" t="s">
        <v>2476</v>
      </c>
      <c r="B3327" s="198" t="s">
        <v>4053</v>
      </c>
      <c r="C3327" s="197" t="s">
        <v>4052</v>
      </c>
      <c r="D3327" s="162" t="s">
        <v>2436</v>
      </c>
      <c r="E3327" s="163"/>
      <c r="F3327" s="163">
        <v>12</v>
      </c>
      <c r="G3327" s="163" t="s">
        <v>2111</v>
      </c>
      <c r="H3327" s="163">
        <v>2</v>
      </c>
      <c r="I3327" s="163">
        <v>0.25</v>
      </c>
      <c r="J3327" s="164">
        <f t="shared" si="65"/>
        <v>6</v>
      </c>
      <c r="K3327" s="163" t="s">
        <v>1372</v>
      </c>
      <c r="L3327" s="163" t="s">
        <v>1489</v>
      </c>
      <c r="M3327" s="163" t="s">
        <v>1372</v>
      </c>
      <c r="N3327" s="163" t="s">
        <v>2113</v>
      </c>
    </row>
    <row r="3328" spans="1:14" s="159" customFormat="1" ht="18.75" hidden="1" customHeight="1" x14ac:dyDescent="0.2">
      <c r="A3328" s="153" t="s">
        <v>2476</v>
      </c>
      <c r="B3328" s="198" t="s">
        <v>4053</v>
      </c>
      <c r="C3328" s="197" t="s">
        <v>4052</v>
      </c>
      <c r="D3328" s="162" t="s">
        <v>1050</v>
      </c>
      <c r="E3328" s="163"/>
      <c r="F3328" s="163">
        <v>1</v>
      </c>
      <c r="G3328" s="163" t="s">
        <v>2111</v>
      </c>
      <c r="H3328" s="163">
        <v>2</v>
      </c>
      <c r="I3328" s="163">
        <v>3</v>
      </c>
      <c r="J3328" s="164">
        <f t="shared" si="65"/>
        <v>6</v>
      </c>
      <c r="K3328" s="163" t="s">
        <v>1372</v>
      </c>
      <c r="L3328" s="163" t="s">
        <v>1489</v>
      </c>
      <c r="M3328" s="163" t="s">
        <v>1372</v>
      </c>
      <c r="N3328" s="163" t="s">
        <v>2113</v>
      </c>
    </row>
    <row r="3329" spans="1:14" s="159" customFormat="1" ht="18.75" hidden="1" customHeight="1" thickBot="1" x14ac:dyDescent="0.25">
      <c r="A3329" s="153" t="s">
        <v>2476</v>
      </c>
      <c r="B3329" s="196" t="s">
        <v>4053</v>
      </c>
      <c r="C3329" s="197" t="s">
        <v>4052</v>
      </c>
      <c r="D3329" s="167" t="s">
        <v>98</v>
      </c>
      <c r="E3329" s="163"/>
      <c r="F3329" s="168">
        <v>2</v>
      </c>
      <c r="G3329" s="168" t="s">
        <v>2111</v>
      </c>
      <c r="H3329" s="168">
        <v>1</v>
      </c>
      <c r="I3329" s="168">
        <v>0.5</v>
      </c>
      <c r="J3329" s="164">
        <f t="shared" si="65"/>
        <v>1</v>
      </c>
      <c r="K3329" s="168" t="s">
        <v>1372</v>
      </c>
      <c r="L3329" s="163" t="s">
        <v>1489</v>
      </c>
      <c r="M3329" s="168" t="s">
        <v>1372</v>
      </c>
      <c r="N3329" s="168" t="s">
        <v>2113</v>
      </c>
    </row>
    <row r="3330" spans="1:14" s="159" customFormat="1" ht="18.75" hidden="1" customHeight="1" x14ac:dyDescent="0.2">
      <c r="A3330" s="153"/>
      <c r="B3330" s="154" t="s">
        <v>4054</v>
      </c>
      <c r="C3330" s="155" t="s">
        <v>4055</v>
      </c>
      <c r="D3330" s="156" t="s">
        <v>4420</v>
      </c>
      <c r="E3330" s="157"/>
      <c r="F3330" s="157">
        <v>2</v>
      </c>
      <c r="G3330" s="157" t="s">
        <v>2111</v>
      </c>
      <c r="H3330" s="157">
        <v>2</v>
      </c>
      <c r="I3330" s="157">
        <v>0.1</v>
      </c>
      <c r="J3330" s="158">
        <f t="shared" si="65"/>
        <v>0.4</v>
      </c>
      <c r="K3330" s="157" t="s">
        <v>1372</v>
      </c>
      <c r="L3330" s="157" t="s">
        <v>1489</v>
      </c>
      <c r="M3330" s="157" t="s">
        <v>1372</v>
      </c>
      <c r="N3330" s="157" t="s">
        <v>2113</v>
      </c>
    </row>
    <row r="3331" spans="1:14" s="159" customFormat="1" ht="18.75" hidden="1" customHeight="1" thickBot="1" x14ac:dyDescent="0.25">
      <c r="A3331" s="153"/>
      <c r="B3331" s="165" t="s">
        <v>4054</v>
      </c>
      <c r="C3331" s="161" t="s">
        <v>4055</v>
      </c>
      <c r="D3331" s="167" t="s">
        <v>1050</v>
      </c>
      <c r="E3331" s="163"/>
      <c r="F3331" s="163">
        <v>1</v>
      </c>
      <c r="G3331" s="168" t="s">
        <v>2111</v>
      </c>
      <c r="H3331" s="163">
        <v>2</v>
      </c>
      <c r="I3331" s="163">
        <v>3</v>
      </c>
      <c r="J3331" s="164">
        <f t="shared" si="65"/>
        <v>6</v>
      </c>
      <c r="K3331" s="168" t="s">
        <v>1372</v>
      </c>
      <c r="L3331" s="163" t="s">
        <v>1489</v>
      </c>
      <c r="M3331" s="163" t="s">
        <v>1372</v>
      </c>
      <c r="N3331" s="163" t="s">
        <v>2113</v>
      </c>
    </row>
    <row r="3332" spans="1:14" s="159" customFormat="1" ht="18.75" hidden="1" customHeight="1" x14ac:dyDescent="0.2">
      <c r="A3332" s="153"/>
      <c r="B3332" s="154" t="s">
        <v>4056</v>
      </c>
      <c r="C3332" s="155" t="s">
        <v>4057</v>
      </c>
      <c r="D3332" s="156" t="s">
        <v>4420</v>
      </c>
      <c r="E3332" s="157"/>
      <c r="F3332" s="157">
        <v>2</v>
      </c>
      <c r="G3332" s="157" t="s">
        <v>2111</v>
      </c>
      <c r="H3332" s="157">
        <v>2</v>
      </c>
      <c r="I3332" s="157">
        <v>0.1</v>
      </c>
      <c r="J3332" s="158">
        <f t="shared" si="65"/>
        <v>0.4</v>
      </c>
      <c r="K3332" s="157" t="s">
        <v>1372</v>
      </c>
      <c r="L3332" s="157" t="s">
        <v>1489</v>
      </c>
      <c r="M3332" s="157" t="s">
        <v>1372</v>
      </c>
      <c r="N3332" s="157" t="s">
        <v>2113</v>
      </c>
    </row>
    <row r="3333" spans="1:14" s="159" customFormat="1" ht="18.75" hidden="1" customHeight="1" thickBot="1" x14ac:dyDescent="0.25">
      <c r="A3333" s="153"/>
      <c r="B3333" s="165" t="s">
        <v>4056</v>
      </c>
      <c r="C3333" s="161" t="s">
        <v>4057</v>
      </c>
      <c r="D3333" s="167" t="s">
        <v>1050</v>
      </c>
      <c r="E3333" s="163"/>
      <c r="F3333" s="163">
        <v>1</v>
      </c>
      <c r="G3333" s="168" t="s">
        <v>2111</v>
      </c>
      <c r="H3333" s="163">
        <v>2</v>
      </c>
      <c r="I3333" s="163">
        <v>3</v>
      </c>
      <c r="J3333" s="164">
        <f t="shared" si="65"/>
        <v>6</v>
      </c>
      <c r="K3333" s="168" t="s">
        <v>1372</v>
      </c>
      <c r="L3333" s="163" t="s">
        <v>1489</v>
      </c>
      <c r="M3333" s="163" t="s">
        <v>1372</v>
      </c>
      <c r="N3333" s="163" t="s">
        <v>2113</v>
      </c>
    </row>
    <row r="3334" spans="1:14" s="159" customFormat="1" ht="18.75" hidden="1" customHeight="1" x14ac:dyDescent="0.2">
      <c r="A3334" s="153"/>
      <c r="B3334" s="194" t="s">
        <v>4058</v>
      </c>
      <c r="C3334" s="195" t="s">
        <v>4059</v>
      </c>
      <c r="D3334" s="156" t="s">
        <v>4420</v>
      </c>
      <c r="E3334" s="157"/>
      <c r="F3334" s="157">
        <v>2</v>
      </c>
      <c r="G3334" s="157" t="s">
        <v>2111</v>
      </c>
      <c r="H3334" s="157">
        <v>2</v>
      </c>
      <c r="I3334" s="157">
        <v>0.1</v>
      </c>
      <c r="J3334" s="158">
        <f t="shared" si="65"/>
        <v>0.4</v>
      </c>
      <c r="K3334" s="157" t="s">
        <v>1372</v>
      </c>
      <c r="L3334" s="157" t="s">
        <v>1489</v>
      </c>
      <c r="M3334" s="157" t="s">
        <v>1372</v>
      </c>
      <c r="N3334" s="157" t="s">
        <v>2113</v>
      </c>
    </row>
    <row r="3335" spans="1:14" s="159" customFormat="1" ht="18.75" hidden="1" customHeight="1" thickBot="1" x14ac:dyDescent="0.25">
      <c r="A3335" s="153"/>
      <c r="B3335" s="196" t="s">
        <v>4058</v>
      </c>
      <c r="C3335" s="197" t="s">
        <v>4059</v>
      </c>
      <c r="D3335" s="167" t="s">
        <v>1050</v>
      </c>
      <c r="E3335" s="163"/>
      <c r="F3335" s="163">
        <v>1</v>
      </c>
      <c r="G3335" s="168" t="s">
        <v>2111</v>
      </c>
      <c r="H3335" s="163">
        <v>2</v>
      </c>
      <c r="I3335" s="163">
        <v>3</v>
      </c>
      <c r="J3335" s="164">
        <f t="shared" si="65"/>
        <v>6</v>
      </c>
      <c r="K3335" s="168" t="s">
        <v>1372</v>
      </c>
      <c r="L3335" s="163" t="s">
        <v>1489</v>
      </c>
      <c r="M3335" s="163" t="s">
        <v>1372</v>
      </c>
      <c r="N3335" s="163" t="s">
        <v>2113</v>
      </c>
    </row>
    <row r="3336" spans="1:14" s="159" customFormat="1" ht="18.75" hidden="1" customHeight="1" x14ac:dyDescent="0.2">
      <c r="A3336" s="153"/>
      <c r="B3336" s="194" t="s">
        <v>4060</v>
      </c>
      <c r="C3336" s="195" t="s">
        <v>4061</v>
      </c>
      <c r="D3336" s="156" t="s">
        <v>4420</v>
      </c>
      <c r="E3336" s="157"/>
      <c r="F3336" s="157">
        <v>2</v>
      </c>
      <c r="G3336" s="157" t="s">
        <v>2111</v>
      </c>
      <c r="H3336" s="157">
        <v>2</v>
      </c>
      <c r="I3336" s="157">
        <v>0.2</v>
      </c>
      <c r="J3336" s="158">
        <f t="shared" si="65"/>
        <v>0.8</v>
      </c>
      <c r="K3336" s="157" t="s">
        <v>1372</v>
      </c>
      <c r="L3336" s="157" t="s">
        <v>1489</v>
      </c>
      <c r="M3336" s="157" t="s">
        <v>1372</v>
      </c>
      <c r="N3336" s="157" t="s">
        <v>2113</v>
      </c>
    </row>
    <row r="3337" spans="1:14" s="159" customFormat="1" ht="18.75" hidden="1" customHeight="1" thickBot="1" x14ac:dyDescent="0.25">
      <c r="A3337" s="153"/>
      <c r="B3337" s="198" t="s">
        <v>4060</v>
      </c>
      <c r="C3337" s="197" t="s">
        <v>4061</v>
      </c>
      <c r="D3337" s="167" t="s">
        <v>2436</v>
      </c>
      <c r="E3337" s="163"/>
      <c r="F3337" s="163">
        <v>2</v>
      </c>
      <c r="G3337" s="163" t="s">
        <v>2111</v>
      </c>
      <c r="H3337" s="163">
        <v>2</v>
      </c>
      <c r="I3337" s="163">
        <v>0.25</v>
      </c>
      <c r="J3337" s="164">
        <f t="shared" si="65"/>
        <v>1</v>
      </c>
      <c r="K3337" s="168" t="s">
        <v>1372</v>
      </c>
      <c r="L3337" s="163" t="s">
        <v>1489</v>
      </c>
      <c r="M3337" s="163" t="s">
        <v>1372</v>
      </c>
      <c r="N3337" s="163" t="s">
        <v>2113</v>
      </c>
    </row>
    <row r="3338" spans="1:14" s="159" customFormat="1" ht="18.75" hidden="1" customHeight="1" x14ac:dyDescent="0.2">
      <c r="A3338" s="153"/>
      <c r="B3338" s="194" t="s">
        <v>4062</v>
      </c>
      <c r="C3338" s="195" t="s">
        <v>4063</v>
      </c>
      <c r="D3338" s="156" t="s">
        <v>4420</v>
      </c>
      <c r="E3338" s="157"/>
      <c r="F3338" s="157">
        <v>2</v>
      </c>
      <c r="G3338" s="157" t="s">
        <v>2111</v>
      </c>
      <c r="H3338" s="157">
        <v>2</v>
      </c>
      <c r="I3338" s="157">
        <v>0.1</v>
      </c>
      <c r="J3338" s="158">
        <f t="shared" si="65"/>
        <v>0.4</v>
      </c>
      <c r="K3338" s="157" t="s">
        <v>1372</v>
      </c>
      <c r="L3338" s="157" t="s">
        <v>1489</v>
      </c>
      <c r="M3338" s="157" t="s">
        <v>1372</v>
      </c>
      <c r="N3338" s="157" t="s">
        <v>2113</v>
      </c>
    </row>
    <row r="3339" spans="1:14" s="159" customFormat="1" ht="18.75" hidden="1" customHeight="1" thickBot="1" x14ac:dyDescent="0.25">
      <c r="A3339" s="153"/>
      <c r="B3339" s="196" t="s">
        <v>4062</v>
      </c>
      <c r="C3339" s="197" t="s">
        <v>4063</v>
      </c>
      <c r="D3339" s="162" t="s">
        <v>1050</v>
      </c>
      <c r="E3339" s="163"/>
      <c r="F3339" s="163">
        <v>1</v>
      </c>
      <c r="G3339" s="168" t="s">
        <v>2111</v>
      </c>
      <c r="H3339" s="163">
        <v>2</v>
      </c>
      <c r="I3339" s="163">
        <v>3</v>
      </c>
      <c r="J3339" s="164">
        <f t="shared" si="65"/>
        <v>6</v>
      </c>
      <c r="K3339" s="163" t="s">
        <v>1372</v>
      </c>
      <c r="L3339" s="163" t="s">
        <v>1489</v>
      </c>
      <c r="M3339" s="163" t="s">
        <v>1372</v>
      </c>
      <c r="N3339" s="163" t="s">
        <v>2113</v>
      </c>
    </row>
    <row r="3340" spans="1:14" s="159" customFormat="1" ht="18.75" hidden="1" customHeight="1" x14ac:dyDescent="0.2">
      <c r="A3340" s="153"/>
      <c r="B3340" s="194" t="s">
        <v>4064</v>
      </c>
      <c r="C3340" s="195" t="s">
        <v>4063</v>
      </c>
      <c r="D3340" s="156" t="s">
        <v>4420</v>
      </c>
      <c r="E3340" s="157"/>
      <c r="F3340" s="157">
        <v>2</v>
      </c>
      <c r="G3340" s="157" t="s">
        <v>2111</v>
      </c>
      <c r="H3340" s="157">
        <v>2</v>
      </c>
      <c r="I3340" s="157">
        <v>0.1</v>
      </c>
      <c r="J3340" s="158">
        <f t="shared" si="65"/>
        <v>0.4</v>
      </c>
      <c r="K3340" s="157" t="s">
        <v>1372</v>
      </c>
      <c r="L3340" s="157" t="s">
        <v>1489</v>
      </c>
      <c r="M3340" s="157" t="s">
        <v>1372</v>
      </c>
      <c r="N3340" s="157" t="s">
        <v>2113</v>
      </c>
    </row>
    <row r="3341" spans="1:14" s="159" customFormat="1" ht="18.75" hidden="1" customHeight="1" thickBot="1" x14ac:dyDescent="0.25">
      <c r="A3341" s="153"/>
      <c r="B3341" s="196" t="s">
        <v>4064</v>
      </c>
      <c r="C3341" s="197" t="s">
        <v>4063</v>
      </c>
      <c r="D3341" s="167" t="s">
        <v>1050</v>
      </c>
      <c r="E3341" s="163"/>
      <c r="F3341" s="163">
        <v>1</v>
      </c>
      <c r="G3341" s="168" t="s">
        <v>2111</v>
      </c>
      <c r="H3341" s="163">
        <v>2</v>
      </c>
      <c r="I3341" s="163">
        <v>3</v>
      </c>
      <c r="J3341" s="164">
        <f t="shared" si="65"/>
        <v>6</v>
      </c>
      <c r="K3341" s="168" t="s">
        <v>1372</v>
      </c>
      <c r="L3341" s="163" t="s">
        <v>1489</v>
      </c>
      <c r="M3341" s="163" t="s">
        <v>1372</v>
      </c>
      <c r="N3341" s="163" t="s">
        <v>2113</v>
      </c>
    </row>
    <row r="3342" spans="1:14" s="159" customFormat="1" ht="18.75" hidden="1" customHeight="1" x14ac:dyDescent="0.2">
      <c r="A3342" s="153"/>
      <c r="B3342" s="194" t="s">
        <v>4065</v>
      </c>
      <c r="C3342" s="195" t="s">
        <v>4066</v>
      </c>
      <c r="D3342" s="156" t="s">
        <v>4420</v>
      </c>
      <c r="E3342" s="157"/>
      <c r="F3342" s="157">
        <v>2</v>
      </c>
      <c r="G3342" s="157" t="s">
        <v>2111</v>
      </c>
      <c r="H3342" s="157">
        <v>2</v>
      </c>
      <c r="I3342" s="157">
        <v>0.1</v>
      </c>
      <c r="J3342" s="158">
        <f t="shared" si="65"/>
        <v>0.4</v>
      </c>
      <c r="K3342" s="157" t="s">
        <v>1372</v>
      </c>
      <c r="L3342" s="157" t="s">
        <v>1489</v>
      </c>
      <c r="M3342" s="157" t="s">
        <v>1372</v>
      </c>
      <c r="N3342" s="157" t="s">
        <v>2113</v>
      </c>
    </row>
    <row r="3343" spans="1:14" s="159" customFormat="1" ht="18.75" hidden="1" customHeight="1" thickBot="1" x14ac:dyDescent="0.25">
      <c r="A3343" s="153"/>
      <c r="B3343" s="196" t="s">
        <v>4065</v>
      </c>
      <c r="C3343" s="197" t="s">
        <v>4066</v>
      </c>
      <c r="D3343" s="167" t="s">
        <v>1050</v>
      </c>
      <c r="E3343" s="163"/>
      <c r="F3343" s="163">
        <v>1</v>
      </c>
      <c r="G3343" s="168" t="s">
        <v>2111</v>
      </c>
      <c r="H3343" s="163">
        <v>2</v>
      </c>
      <c r="I3343" s="163">
        <v>3</v>
      </c>
      <c r="J3343" s="164">
        <f t="shared" si="65"/>
        <v>6</v>
      </c>
      <c r="K3343" s="168" t="s">
        <v>1372</v>
      </c>
      <c r="L3343" s="163" t="s">
        <v>1489</v>
      </c>
      <c r="M3343" s="163" t="s">
        <v>1372</v>
      </c>
      <c r="N3343" s="163" t="s">
        <v>2113</v>
      </c>
    </row>
    <row r="3344" spans="1:14" s="159" customFormat="1" ht="18.75" hidden="1" customHeight="1" x14ac:dyDescent="0.2">
      <c r="A3344" s="153"/>
      <c r="B3344" s="194" t="s">
        <v>4067</v>
      </c>
      <c r="C3344" s="195" t="s">
        <v>4068</v>
      </c>
      <c r="D3344" s="156" t="s">
        <v>4420</v>
      </c>
      <c r="E3344" s="157"/>
      <c r="F3344" s="157">
        <v>2</v>
      </c>
      <c r="G3344" s="157" t="s">
        <v>2111</v>
      </c>
      <c r="H3344" s="157">
        <v>2</v>
      </c>
      <c r="I3344" s="157">
        <v>0.1</v>
      </c>
      <c r="J3344" s="158">
        <f t="shared" si="65"/>
        <v>0.4</v>
      </c>
      <c r="K3344" s="157" t="s">
        <v>1372</v>
      </c>
      <c r="L3344" s="157" t="s">
        <v>1489</v>
      </c>
      <c r="M3344" s="157" t="s">
        <v>1372</v>
      </c>
      <c r="N3344" s="157" t="s">
        <v>2113</v>
      </c>
    </row>
    <row r="3345" spans="1:14" s="159" customFormat="1" ht="18.75" hidden="1" customHeight="1" thickBot="1" x14ac:dyDescent="0.25">
      <c r="A3345" s="153"/>
      <c r="B3345" s="196" t="s">
        <v>4067</v>
      </c>
      <c r="C3345" s="197" t="s">
        <v>4068</v>
      </c>
      <c r="D3345" s="167" t="s">
        <v>1050</v>
      </c>
      <c r="E3345" s="163"/>
      <c r="F3345" s="163">
        <v>1</v>
      </c>
      <c r="G3345" s="168" t="s">
        <v>2111</v>
      </c>
      <c r="H3345" s="163">
        <v>2</v>
      </c>
      <c r="I3345" s="163">
        <v>3</v>
      </c>
      <c r="J3345" s="164">
        <f t="shared" si="65"/>
        <v>6</v>
      </c>
      <c r="K3345" s="168" t="s">
        <v>1372</v>
      </c>
      <c r="L3345" s="163" t="s">
        <v>1489</v>
      </c>
      <c r="M3345" s="163" t="s">
        <v>1372</v>
      </c>
      <c r="N3345" s="163" t="s">
        <v>2113</v>
      </c>
    </row>
    <row r="3346" spans="1:14" s="159" customFormat="1" ht="18.75" hidden="1" customHeight="1" x14ac:dyDescent="0.2">
      <c r="A3346" s="153"/>
      <c r="B3346" s="194" t="s">
        <v>4069</v>
      </c>
      <c r="C3346" s="195" t="s">
        <v>4070</v>
      </c>
      <c r="D3346" s="156" t="s">
        <v>4420</v>
      </c>
      <c r="E3346" s="157"/>
      <c r="F3346" s="157">
        <v>2</v>
      </c>
      <c r="G3346" s="157" t="s">
        <v>2111</v>
      </c>
      <c r="H3346" s="157">
        <v>2</v>
      </c>
      <c r="I3346" s="157">
        <v>0.1</v>
      </c>
      <c r="J3346" s="158">
        <f t="shared" si="65"/>
        <v>0.4</v>
      </c>
      <c r="K3346" s="157" t="s">
        <v>1372</v>
      </c>
      <c r="L3346" s="157" t="s">
        <v>1489</v>
      </c>
      <c r="M3346" s="157" t="s">
        <v>1372</v>
      </c>
      <c r="N3346" s="157" t="s">
        <v>2113</v>
      </c>
    </row>
    <row r="3347" spans="1:14" s="159" customFormat="1" ht="18.75" hidden="1" customHeight="1" thickBot="1" x14ac:dyDescent="0.25">
      <c r="A3347" s="153"/>
      <c r="B3347" s="196" t="s">
        <v>4069</v>
      </c>
      <c r="C3347" s="197" t="s">
        <v>4070</v>
      </c>
      <c r="D3347" s="167" t="s">
        <v>1050</v>
      </c>
      <c r="E3347" s="163"/>
      <c r="F3347" s="163">
        <v>1</v>
      </c>
      <c r="G3347" s="168" t="s">
        <v>2111</v>
      </c>
      <c r="H3347" s="163">
        <v>2</v>
      </c>
      <c r="I3347" s="163">
        <v>3</v>
      </c>
      <c r="J3347" s="164">
        <f t="shared" si="65"/>
        <v>6</v>
      </c>
      <c r="K3347" s="168" t="s">
        <v>1372</v>
      </c>
      <c r="L3347" s="163" t="s">
        <v>1489</v>
      </c>
      <c r="M3347" s="163" t="s">
        <v>1372</v>
      </c>
      <c r="N3347" s="163" t="s">
        <v>2113</v>
      </c>
    </row>
    <row r="3348" spans="1:14" s="159" customFormat="1" ht="18.75" hidden="1" customHeight="1" x14ac:dyDescent="0.2">
      <c r="A3348" s="153" t="s">
        <v>2476</v>
      </c>
      <c r="B3348" s="194" t="s">
        <v>4071</v>
      </c>
      <c r="C3348" s="195" t="s">
        <v>4072</v>
      </c>
      <c r="D3348" s="156" t="s">
        <v>4420</v>
      </c>
      <c r="E3348" s="157"/>
      <c r="F3348" s="157">
        <v>0</v>
      </c>
      <c r="G3348" s="157" t="s">
        <v>2111</v>
      </c>
      <c r="H3348" s="157">
        <v>1</v>
      </c>
      <c r="I3348" s="157">
        <v>0.5</v>
      </c>
      <c r="J3348" s="158">
        <f t="shared" si="65"/>
        <v>0</v>
      </c>
      <c r="K3348" s="157" t="s">
        <v>1372</v>
      </c>
      <c r="L3348" s="157" t="s">
        <v>1489</v>
      </c>
      <c r="M3348" s="157" t="s">
        <v>1372</v>
      </c>
      <c r="N3348" s="157" t="s">
        <v>2113</v>
      </c>
    </row>
    <row r="3349" spans="1:14" s="159" customFormat="1" ht="18.75" hidden="1" customHeight="1" x14ac:dyDescent="0.2">
      <c r="A3349" s="153" t="s">
        <v>2476</v>
      </c>
      <c r="B3349" s="198" t="s">
        <v>4071</v>
      </c>
      <c r="C3349" s="197" t="s">
        <v>4072</v>
      </c>
      <c r="D3349" s="162" t="s">
        <v>2436</v>
      </c>
      <c r="E3349" s="163"/>
      <c r="F3349" s="163">
        <v>12</v>
      </c>
      <c r="G3349" s="163" t="s">
        <v>2111</v>
      </c>
      <c r="H3349" s="163">
        <v>2</v>
      </c>
      <c r="I3349" s="163">
        <v>0.25</v>
      </c>
      <c r="J3349" s="164">
        <f t="shared" si="65"/>
        <v>6</v>
      </c>
      <c r="K3349" s="163" t="s">
        <v>1372</v>
      </c>
      <c r="L3349" s="163" t="s">
        <v>1489</v>
      </c>
      <c r="M3349" s="163" t="s">
        <v>1372</v>
      </c>
      <c r="N3349" s="163" t="s">
        <v>2113</v>
      </c>
    </row>
    <row r="3350" spans="1:14" s="159" customFormat="1" ht="18.75" hidden="1" customHeight="1" x14ac:dyDescent="0.2">
      <c r="A3350" s="153" t="s">
        <v>2476</v>
      </c>
      <c r="B3350" s="198" t="s">
        <v>4071</v>
      </c>
      <c r="C3350" s="197" t="s">
        <v>4072</v>
      </c>
      <c r="D3350" s="162" t="s">
        <v>1050</v>
      </c>
      <c r="E3350" s="163"/>
      <c r="F3350" s="163">
        <v>1</v>
      </c>
      <c r="G3350" s="163" t="s">
        <v>2111</v>
      </c>
      <c r="H3350" s="163">
        <v>2</v>
      </c>
      <c r="I3350" s="163">
        <v>3</v>
      </c>
      <c r="J3350" s="164">
        <f t="shared" si="65"/>
        <v>6</v>
      </c>
      <c r="K3350" s="163" t="s">
        <v>1372</v>
      </c>
      <c r="L3350" s="163" t="s">
        <v>1489</v>
      </c>
      <c r="M3350" s="163" t="s">
        <v>1372</v>
      </c>
      <c r="N3350" s="163" t="s">
        <v>2113</v>
      </c>
    </row>
    <row r="3351" spans="1:14" s="159" customFormat="1" ht="18.75" hidden="1" customHeight="1" thickBot="1" x14ac:dyDescent="0.25">
      <c r="A3351" s="153" t="s">
        <v>2476</v>
      </c>
      <c r="B3351" s="196" t="s">
        <v>4071</v>
      </c>
      <c r="C3351" s="197" t="s">
        <v>4072</v>
      </c>
      <c r="D3351" s="167" t="s">
        <v>98</v>
      </c>
      <c r="E3351" s="163"/>
      <c r="F3351" s="168">
        <v>2</v>
      </c>
      <c r="G3351" s="168" t="s">
        <v>2111</v>
      </c>
      <c r="H3351" s="168">
        <v>1</v>
      </c>
      <c r="I3351" s="168">
        <v>0.5</v>
      </c>
      <c r="J3351" s="164">
        <f t="shared" si="65"/>
        <v>1</v>
      </c>
      <c r="K3351" s="168" t="s">
        <v>1372</v>
      </c>
      <c r="L3351" s="163" t="s">
        <v>1489</v>
      </c>
      <c r="M3351" s="168" t="s">
        <v>1372</v>
      </c>
      <c r="N3351" s="168" t="s">
        <v>2113</v>
      </c>
    </row>
    <row r="3352" spans="1:14" s="159" customFormat="1" ht="18.75" hidden="1" customHeight="1" x14ac:dyDescent="0.2">
      <c r="A3352" s="153" t="s">
        <v>2476</v>
      </c>
      <c r="B3352" s="194" t="s">
        <v>4073</v>
      </c>
      <c r="C3352" s="195" t="s">
        <v>4072</v>
      </c>
      <c r="D3352" s="156" t="s">
        <v>4420</v>
      </c>
      <c r="E3352" s="157"/>
      <c r="F3352" s="157">
        <v>0</v>
      </c>
      <c r="G3352" s="157" t="s">
        <v>2111</v>
      </c>
      <c r="H3352" s="157">
        <v>1</v>
      </c>
      <c r="I3352" s="157">
        <v>0.5</v>
      </c>
      <c r="J3352" s="158">
        <f t="shared" si="65"/>
        <v>0</v>
      </c>
      <c r="K3352" s="157" t="s">
        <v>1372</v>
      </c>
      <c r="L3352" s="157" t="s">
        <v>1489</v>
      </c>
      <c r="M3352" s="157" t="s">
        <v>1372</v>
      </c>
      <c r="N3352" s="157" t="s">
        <v>2113</v>
      </c>
    </row>
    <row r="3353" spans="1:14" s="159" customFormat="1" ht="18.75" hidden="1" customHeight="1" x14ac:dyDescent="0.2">
      <c r="A3353" s="153" t="s">
        <v>2476</v>
      </c>
      <c r="B3353" s="198" t="s">
        <v>4073</v>
      </c>
      <c r="C3353" s="197" t="s">
        <v>4072</v>
      </c>
      <c r="D3353" s="162" t="s">
        <v>2436</v>
      </c>
      <c r="E3353" s="163"/>
      <c r="F3353" s="163">
        <v>12</v>
      </c>
      <c r="G3353" s="163" t="s">
        <v>2111</v>
      </c>
      <c r="H3353" s="163">
        <v>2</v>
      </c>
      <c r="I3353" s="163">
        <v>0.25</v>
      </c>
      <c r="J3353" s="164">
        <f t="shared" si="65"/>
        <v>6</v>
      </c>
      <c r="K3353" s="163" t="s">
        <v>1372</v>
      </c>
      <c r="L3353" s="163" t="s">
        <v>1489</v>
      </c>
      <c r="M3353" s="163" t="s">
        <v>1372</v>
      </c>
      <c r="N3353" s="163" t="s">
        <v>2113</v>
      </c>
    </row>
    <row r="3354" spans="1:14" s="159" customFormat="1" ht="18.75" hidden="1" customHeight="1" x14ac:dyDescent="0.2">
      <c r="A3354" s="153" t="s">
        <v>2476</v>
      </c>
      <c r="B3354" s="198" t="s">
        <v>4073</v>
      </c>
      <c r="C3354" s="197" t="s">
        <v>4072</v>
      </c>
      <c r="D3354" s="162" t="s">
        <v>1050</v>
      </c>
      <c r="E3354" s="163"/>
      <c r="F3354" s="163">
        <v>1</v>
      </c>
      <c r="G3354" s="163" t="s">
        <v>2111</v>
      </c>
      <c r="H3354" s="163">
        <v>2</v>
      </c>
      <c r="I3354" s="163">
        <v>3</v>
      </c>
      <c r="J3354" s="164">
        <f t="shared" si="65"/>
        <v>6</v>
      </c>
      <c r="K3354" s="163" t="s">
        <v>1372</v>
      </c>
      <c r="L3354" s="163" t="s">
        <v>1489</v>
      </c>
      <c r="M3354" s="163" t="s">
        <v>1372</v>
      </c>
      <c r="N3354" s="163" t="s">
        <v>2113</v>
      </c>
    </row>
    <row r="3355" spans="1:14" s="159" customFormat="1" ht="18.75" hidden="1" customHeight="1" thickBot="1" x14ac:dyDescent="0.25">
      <c r="A3355" s="153" t="s">
        <v>2476</v>
      </c>
      <c r="B3355" s="196" t="s">
        <v>4073</v>
      </c>
      <c r="C3355" s="197" t="s">
        <v>4072</v>
      </c>
      <c r="D3355" s="167" t="s">
        <v>98</v>
      </c>
      <c r="E3355" s="163"/>
      <c r="F3355" s="168">
        <v>2</v>
      </c>
      <c r="G3355" s="168" t="s">
        <v>2111</v>
      </c>
      <c r="H3355" s="168">
        <v>1</v>
      </c>
      <c r="I3355" s="168">
        <v>0.5</v>
      </c>
      <c r="J3355" s="164">
        <f t="shared" si="65"/>
        <v>1</v>
      </c>
      <c r="K3355" s="168" t="s">
        <v>1372</v>
      </c>
      <c r="L3355" s="163" t="s">
        <v>1489</v>
      </c>
      <c r="M3355" s="168" t="s">
        <v>1372</v>
      </c>
      <c r="N3355" s="168" t="s">
        <v>2113</v>
      </c>
    </row>
    <row r="3356" spans="1:14" s="159" customFormat="1" ht="18.75" hidden="1" customHeight="1" x14ac:dyDescent="0.2">
      <c r="A3356" s="153"/>
      <c r="B3356" s="154" t="s">
        <v>4074</v>
      </c>
      <c r="C3356" s="155" t="s">
        <v>4075</v>
      </c>
      <c r="D3356" s="156" t="s">
        <v>4420</v>
      </c>
      <c r="E3356" s="157"/>
      <c r="F3356" s="157">
        <v>2</v>
      </c>
      <c r="G3356" s="157" t="s">
        <v>2111</v>
      </c>
      <c r="H3356" s="157">
        <v>2</v>
      </c>
      <c r="I3356" s="157">
        <v>0.1</v>
      </c>
      <c r="J3356" s="158">
        <f t="shared" si="65"/>
        <v>0.4</v>
      </c>
      <c r="K3356" s="157" t="s">
        <v>1372</v>
      </c>
      <c r="L3356" s="157" t="s">
        <v>1489</v>
      </c>
      <c r="M3356" s="157" t="s">
        <v>1372</v>
      </c>
      <c r="N3356" s="157" t="s">
        <v>2113</v>
      </c>
    </row>
    <row r="3357" spans="1:14" s="159" customFormat="1" ht="18.75" hidden="1" customHeight="1" thickBot="1" x14ac:dyDescent="0.25">
      <c r="A3357" s="153"/>
      <c r="B3357" s="165" t="s">
        <v>4074</v>
      </c>
      <c r="C3357" s="161" t="s">
        <v>4075</v>
      </c>
      <c r="D3357" s="167" t="s">
        <v>1050</v>
      </c>
      <c r="E3357" s="163"/>
      <c r="F3357" s="163">
        <v>1</v>
      </c>
      <c r="G3357" s="168" t="s">
        <v>2111</v>
      </c>
      <c r="H3357" s="163">
        <v>2</v>
      </c>
      <c r="I3357" s="163">
        <v>3</v>
      </c>
      <c r="J3357" s="164">
        <f t="shared" si="65"/>
        <v>6</v>
      </c>
      <c r="K3357" s="168" t="s">
        <v>1372</v>
      </c>
      <c r="L3357" s="163" t="s">
        <v>1489</v>
      </c>
      <c r="M3357" s="163" t="s">
        <v>1372</v>
      </c>
      <c r="N3357" s="163" t="s">
        <v>2113</v>
      </c>
    </row>
    <row r="3358" spans="1:14" s="159" customFormat="1" ht="18.75" hidden="1" customHeight="1" x14ac:dyDescent="0.2">
      <c r="A3358" s="153" t="s">
        <v>2476</v>
      </c>
      <c r="B3358" s="154" t="s">
        <v>4076</v>
      </c>
      <c r="C3358" s="155" t="s">
        <v>4077</v>
      </c>
      <c r="D3358" s="156" t="s">
        <v>4420</v>
      </c>
      <c r="E3358" s="157"/>
      <c r="F3358" s="157">
        <v>0</v>
      </c>
      <c r="G3358" s="157" t="s">
        <v>2111</v>
      </c>
      <c r="H3358" s="157">
        <v>1</v>
      </c>
      <c r="I3358" s="157">
        <v>0.1</v>
      </c>
      <c r="J3358" s="158">
        <f t="shared" si="65"/>
        <v>0</v>
      </c>
      <c r="K3358" s="157" t="s">
        <v>1372</v>
      </c>
      <c r="L3358" s="157" t="s">
        <v>1489</v>
      </c>
      <c r="M3358" s="157" t="s">
        <v>1372</v>
      </c>
      <c r="N3358" s="157" t="s">
        <v>2113</v>
      </c>
    </row>
    <row r="3359" spans="1:14" s="159" customFormat="1" ht="18.75" hidden="1" customHeight="1" thickBot="1" x14ac:dyDescent="0.25">
      <c r="A3359" s="153" t="s">
        <v>2476</v>
      </c>
      <c r="B3359" s="165" t="s">
        <v>4076</v>
      </c>
      <c r="C3359" s="161" t="s">
        <v>4077</v>
      </c>
      <c r="D3359" s="167" t="s">
        <v>2436</v>
      </c>
      <c r="E3359" s="163"/>
      <c r="F3359" s="163">
        <v>12</v>
      </c>
      <c r="G3359" s="168" t="s">
        <v>2111</v>
      </c>
      <c r="H3359" s="163">
        <v>2</v>
      </c>
      <c r="I3359" s="163">
        <v>0.25</v>
      </c>
      <c r="J3359" s="164">
        <f t="shared" si="65"/>
        <v>6</v>
      </c>
      <c r="K3359" s="168" t="s">
        <v>1372</v>
      </c>
      <c r="L3359" s="163" t="s">
        <v>1489</v>
      </c>
      <c r="M3359" s="163" t="s">
        <v>1372</v>
      </c>
      <c r="N3359" s="163" t="s">
        <v>2113</v>
      </c>
    </row>
    <row r="3360" spans="1:14" s="159" customFormat="1" ht="18.75" hidden="1" customHeight="1" x14ac:dyDescent="0.2">
      <c r="A3360" s="153"/>
      <c r="B3360" s="194" t="s">
        <v>4078</v>
      </c>
      <c r="C3360" s="195" t="s">
        <v>4079</v>
      </c>
      <c r="D3360" s="156" t="s">
        <v>4420</v>
      </c>
      <c r="E3360" s="157"/>
      <c r="F3360" s="157">
        <v>2</v>
      </c>
      <c r="G3360" s="157" t="s">
        <v>2111</v>
      </c>
      <c r="H3360" s="157">
        <v>2</v>
      </c>
      <c r="I3360" s="157">
        <v>0.1</v>
      </c>
      <c r="J3360" s="158">
        <f t="shared" si="65"/>
        <v>0.4</v>
      </c>
      <c r="K3360" s="157" t="s">
        <v>1372</v>
      </c>
      <c r="L3360" s="157" t="s">
        <v>1489</v>
      </c>
      <c r="M3360" s="157" t="s">
        <v>1372</v>
      </c>
      <c r="N3360" s="157" t="s">
        <v>2113</v>
      </c>
    </row>
    <row r="3361" spans="1:14" s="159" customFormat="1" ht="18.75" hidden="1" customHeight="1" thickBot="1" x14ac:dyDescent="0.25">
      <c r="A3361" s="153"/>
      <c r="B3361" s="196" t="s">
        <v>4078</v>
      </c>
      <c r="C3361" s="197" t="s">
        <v>4079</v>
      </c>
      <c r="D3361" s="167" t="s">
        <v>1050</v>
      </c>
      <c r="E3361" s="163"/>
      <c r="F3361" s="163">
        <v>1</v>
      </c>
      <c r="G3361" s="168" t="s">
        <v>2111</v>
      </c>
      <c r="H3361" s="163">
        <v>2</v>
      </c>
      <c r="I3361" s="163">
        <v>3</v>
      </c>
      <c r="J3361" s="164">
        <f t="shared" si="65"/>
        <v>6</v>
      </c>
      <c r="K3361" s="168" t="s">
        <v>1372</v>
      </c>
      <c r="L3361" s="163" t="s">
        <v>1489</v>
      </c>
      <c r="M3361" s="163" t="s">
        <v>1372</v>
      </c>
      <c r="N3361" s="163" t="s">
        <v>2113</v>
      </c>
    </row>
    <row r="3362" spans="1:14" s="159" customFormat="1" ht="18.75" hidden="1" customHeight="1" x14ac:dyDescent="0.2">
      <c r="A3362" s="153"/>
      <c r="B3362" s="194" t="s">
        <v>4080</v>
      </c>
      <c r="C3362" s="195" t="s">
        <v>4081</v>
      </c>
      <c r="D3362" s="156" t="s">
        <v>4420</v>
      </c>
      <c r="E3362" s="157"/>
      <c r="F3362" s="157">
        <v>2</v>
      </c>
      <c r="G3362" s="157" t="s">
        <v>2111</v>
      </c>
      <c r="H3362" s="157">
        <v>2</v>
      </c>
      <c r="I3362" s="157">
        <v>0.2</v>
      </c>
      <c r="J3362" s="158">
        <f t="shared" si="65"/>
        <v>0.8</v>
      </c>
      <c r="K3362" s="157" t="s">
        <v>1372</v>
      </c>
      <c r="L3362" s="157" t="s">
        <v>1489</v>
      </c>
      <c r="M3362" s="157" t="s">
        <v>1372</v>
      </c>
      <c r="N3362" s="157" t="s">
        <v>2113</v>
      </c>
    </row>
    <row r="3363" spans="1:14" s="159" customFormat="1" ht="18.75" hidden="1" customHeight="1" thickBot="1" x14ac:dyDescent="0.25">
      <c r="A3363" s="153"/>
      <c r="B3363" s="198" t="s">
        <v>4080</v>
      </c>
      <c r="C3363" s="197" t="s">
        <v>4081</v>
      </c>
      <c r="D3363" s="167" t="s">
        <v>2436</v>
      </c>
      <c r="E3363" s="163"/>
      <c r="F3363" s="163">
        <v>2</v>
      </c>
      <c r="G3363" s="163" t="s">
        <v>2111</v>
      </c>
      <c r="H3363" s="163">
        <v>2</v>
      </c>
      <c r="I3363" s="163">
        <v>0.25</v>
      </c>
      <c r="J3363" s="164">
        <f t="shared" si="65"/>
        <v>1</v>
      </c>
      <c r="K3363" s="168" t="s">
        <v>1372</v>
      </c>
      <c r="L3363" s="163" t="s">
        <v>1489</v>
      </c>
      <c r="M3363" s="163" t="s">
        <v>1372</v>
      </c>
      <c r="N3363" s="163" t="s">
        <v>2113</v>
      </c>
    </row>
    <row r="3364" spans="1:14" s="159" customFormat="1" ht="18.75" hidden="1" customHeight="1" x14ac:dyDescent="0.2">
      <c r="A3364" s="153"/>
      <c r="B3364" s="194" t="s">
        <v>4082</v>
      </c>
      <c r="C3364" s="195" t="s">
        <v>4083</v>
      </c>
      <c r="D3364" s="156" t="s">
        <v>4420</v>
      </c>
      <c r="E3364" s="157"/>
      <c r="F3364" s="157">
        <v>2</v>
      </c>
      <c r="G3364" s="157" t="s">
        <v>2111</v>
      </c>
      <c r="H3364" s="157">
        <v>2</v>
      </c>
      <c r="I3364" s="157">
        <v>0.1</v>
      </c>
      <c r="J3364" s="158">
        <f t="shared" si="65"/>
        <v>0.4</v>
      </c>
      <c r="K3364" s="157" t="s">
        <v>1372</v>
      </c>
      <c r="L3364" s="157" t="s">
        <v>1489</v>
      </c>
      <c r="M3364" s="157" t="s">
        <v>1372</v>
      </c>
      <c r="N3364" s="157" t="s">
        <v>2113</v>
      </c>
    </row>
    <row r="3365" spans="1:14" s="159" customFormat="1" ht="18.75" hidden="1" customHeight="1" thickBot="1" x14ac:dyDescent="0.25">
      <c r="A3365" s="153"/>
      <c r="B3365" s="196" t="s">
        <v>4082</v>
      </c>
      <c r="C3365" s="197" t="s">
        <v>4083</v>
      </c>
      <c r="D3365" s="167" t="s">
        <v>1050</v>
      </c>
      <c r="E3365" s="163"/>
      <c r="F3365" s="163">
        <v>1</v>
      </c>
      <c r="G3365" s="168" t="s">
        <v>2111</v>
      </c>
      <c r="H3365" s="163">
        <v>2</v>
      </c>
      <c r="I3365" s="163">
        <v>3</v>
      </c>
      <c r="J3365" s="164">
        <f t="shared" si="65"/>
        <v>6</v>
      </c>
      <c r="K3365" s="168" t="s">
        <v>1372</v>
      </c>
      <c r="L3365" s="163" t="s">
        <v>1489</v>
      </c>
      <c r="M3365" s="163" t="s">
        <v>1372</v>
      </c>
      <c r="N3365" s="163" t="s">
        <v>2113</v>
      </c>
    </row>
    <row r="3366" spans="1:14" s="159" customFormat="1" ht="18.75" hidden="1" customHeight="1" x14ac:dyDescent="0.2">
      <c r="A3366" s="153"/>
      <c r="B3366" s="194" t="s">
        <v>4084</v>
      </c>
      <c r="C3366" s="195" t="s">
        <v>4083</v>
      </c>
      <c r="D3366" s="156" t="s">
        <v>4420</v>
      </c>
      <c r="E3366" s="157"/>
      <c r="F3366" s="157">
        <v>2</v>
      </c>
      <c r="G3366" s="157" t="s">
        <v>2111</v>
      </c>
      <c r="H3366" s="157">
        <v>2</v>
      </c>
      <c r="I3366" s="157">
        <v>0.1</v>
      </c>
      <c r="J3366" s="158">
        <f t="shared" ref="J3366:J3429" si="66">+H3366*I3366*F3366</f>
        <v>0.4</v>
      </c>
      <c r="K3366" s="157" t="s">
        <v>1372</v>
      </c>
      <c r="L3366" s="157" t="s">
        <v>1489</v>
      </c>
      <c r="M3366" s="157" t="s">
        <v>1372</v>
      </c>
      <c r="N3366" s="157" t="s">
        <v>2113</v>
      </c>
    </row>
    <row r="3367" spans="1:14" s="159" customFormat="1" ht="18.75" hidden="1" customHeight="1" thickBot="1" x14ac:dyDescent="0.25">
      <c r="A3367" s="153"/>
      <c r="B3367" s="196" t="s">
        <v>4084</v>
      </c>
      <c r="C3367" s="197" t="s">
        <v>4083</v>
      </c>
      <c r="D3367" s="167" t="s">
        <v>1050</v>
      </c>
      <c r="E3367" s="163"/>
      <c r="F3367" s="163">
        <v>1</v>
      </c>
      <c r="G3367" s="168" t="s">
        <v>2111</v>
      </c>
      <c r="H3367" s="163">
        <v>2</v>
      </c>
      <c r="I3367" s="163">
        <v>3</v>
      </c>
      <c r="J3367" s="164">
        <f t="shared" si="66"/>
        <v>6</v>
      </c>
      <c r="K3367" s="168" t="s">
        <v>1372</v>
      </c>
      <c r="L3367" s="163" t="s">
        <v>1489</v>
      </c>
      <c r="M3367" s="163" t="s">
        <v>1372</v>
      </c>
      <c r="N3367" s="163" t="s">
        <v>2113</v>
      </c>
    </row>
    <row r="3368" spans="1:14" s="159" customFormat="1" ht="18.75" hidden="1" customHeight="1" x14ac:dyDescent="0.2">
      <c r="A3368" s="153"/>
      <c r="B3368" s="194" t="s">
        <v>4085</v>
      </c>
      <c r="C3368" s="195" t="s">
        <v>4086</v>
      </c>
      <c r="D3368" s="156" t="s">
        <v>4420</v>
      </c>
      <c r="E3368" s="157"/>
      <c r="F3368" s="157">
        <v>2</v>
      </c>
      <c r="G3368" s="157" t="s">
        <v>2111</v>
      </c>
      <c r="H3368" s="157">
        <v>2</v>
      </c>
      <c r="I3368" s="157">
        <v>0.1</v>
      </c>
      <c r="J3368" s="158">
        <f t="shared" si="66"/>
        <v>0.4</v>
      </c>
      <c r="K3368" s="157" t="s">
        <v>1372</v>
      </c>
      <c r="L3368" s="157" t="s">
        <v>1489</v>
      </c>
      <c r="M3368" s="157" t="s">
        <v>1372</v>
      </c>
      <c r="N3368" s="157" t="s">
        <v>2113</v>
      </c>
    </row>
    <row r="3369" spans="1:14" s="159" customFormat="1" ht="18.75" hidden="1" customHeight="1" thickBot="1" x14ac:dyDescent="0.25">
      <c r="A3369" s="153"/>
      <c r="B3369" s="196" t="s">
        <v>4085</v>
      </c>
      <c r="C3369" s="197" t="s">
        <v>4086</v>
      </c>
      <c r="D3369" s="167" t="s">
        <v>1050</v>
      </c>
      <c r="E3369" s="163"/>
      <c r="F3369" s="163">
        <v>1</v>
      </c>
      <c r="G3369" s="168" t="s">
        <v>2111</v>
      </c>
      <c r="H3369" s="163">
        <v>2</v>
      </c>
      <c r="I3369" s="163">
        <v>3</v>
      </c>
      <c r="J3369" s="164">
        <f t="shared" si="66"/>
        <v>6</v>
      </c>
      <c r="K3369" s="168" t="s">
        <v>1372</v>
      </c>
      <c r="L3369" s="163" t="s">
        <v>1489</v>
      </c>
      <c r="M3369" s="163" t="s">
        <v>1372</v>
      </c>
      <c r="N3369" s="163" t="s">
        <v>2113</v>
      </c>
    </row>
    <row r="3370" spans="1:14" s="159" customFormat="1" ht="18.75" hidden="1" customHeight="1" x14ac:dyDescent="0.2">
      <c r="A3370" s="153"/>
      <c r="B3370" s="194" t="s">
        <v>4087</v>
      </c>
      <c r="C3370" s="195" t="s">
        <v>4088</v>
      </c>
      <c r="D3370" s="156" t="s">
        <v>4420</v>
      </c>
      <c r="E3370" s="157"/>
      <c r="F3370" s="157">
        <v>2</v>
      </c>
      <c r="G3370" s="157" t="s">
        <v>2111</v>
      </c>
      <c r="H3370" s="157">
        <v>2</v>
      </c>
      <c r="I3370" s="157">
        <v>0.1</v>
      </c>
      <c r="J3370" s="158">
        <f t="shared" si="66"/>
        <v>0.4</v>
      </c>
      <c r="K3370" s="157" t="s">
        <v>1372</v>
      </c>
      <c r="L3370" s="157" t="s">
        <v>1489</v>
      </c>
      <c r="M3370" s="157" t="s">
        <v>1372</v>
      </c>
      <c r="N3370" s="157" t="s">
        <v>2113</v>
      </c>
    </row>
    <row r="3371" spans="1:14" s="159" customFormat="1" ht="18.75" hidden="1" customHeight="1" thickBot="1" x14ac:dyDescent="0.25">
      <c r="A3371" s="153"/>
      <c r="B3371" s="196" t="s">
        <v>4087</v>
      </c>
      <c r="C3371" s="197" t="s">
        <v>4088</v>
      </c>
      <c r="D3371" s="167" t="s">
        <v>1050</v>
      </c>
      <c r="E3371" s="163"/>
      <c r="F3371" s="163">
        <v>1</v>
      </c>
      <c r="G3371" s="168" t="s">
        <v>2111</v>
      </c>
      <c r="H3371" s="163">
        <v>2</v>
      </c>
      <c r="I3371" s="163">
        <v>3</v>
      </c>
      <c r="J3371" s="164">
        <f t="shared" si="66"/>
        <v>6</v>
      </c>
      <c r="K3371" s="168" t="s">
        <v>1372</v>
      </c>
      <c r="L3371" s="163" t="s">
        <v>1489</v>
      </c>
      <c r="M3371" s="163" t="s">
        <v>1372</v>
      </c>
      <c r="N3371" s="163" t="s">
        <v>2113</v>
      </c>
    </row>
    <row r="3372" spans="1:14" s="159" customFormat="1" ht="18.75" hidden="1" customHeight="1" x14ac:dyDescent="0.2">
      <c r="A3372" s="153"/>
      <c r="B3372" s="194" t="s">
        <v>4089</v>
      </c>
      <c r="C3372" s="195" t="s">
        <v>4090</v>
      </c>
      <c r="D3372" s="156" t="s">
        <v>4420</v>
      </c>
      <c r="E3372" s="157"/>
      <c r="F3372" s="157">
        <v>2</v>
      </c>
      <c r="G3372" s="157" t="s">
        <v>2111</v>
      </c>
      <c r="H3372" s="157">
        <v>2</v>
      </c>
      <c r="I3372" s="157">
        <v>0.1</v>
      </c>
      <c r="J3372" s="158">
        <f t="shared" si="66"/>
        <v>0.4</v>
      </c>
      <c r="K3372" s="157" t="s">
        <v>1372</v>
      </c>
      <c r="L3372" s="157" t="s">
        <v>1489</v>
      </c>
      <c r="M3372" s="157" t="s">
        <v>1372</v>
      </c>
      <c r="N3372" s="157" t="s">
        <v>2113</v>
      </c>
    </row>
    <row r="3373" spans="1:14" s="159" customFormat="1" ht="18.75" hidden="1" customHeight="1" thickBot="1" x14ac:dyDescent="0.25">
      <c r="A3373" s="153"/>
      <c r="B3373" s="196" t="s">
        <v>4089</v>
      </c>
      <c r="C3373" s="197" t="s">
        <v>4090</v>
      </c>
      <c r="D3373" s="167" t="s">
        <v>1050</v>
      </c>
      <c r="E3373" s="163"/>
      <c r="F3373" s="163">
        <v>1</v>
      </c>
      <c r="G3373" s="168" t="s">
        <v>2111</v>
      </c>
      <c r="H3373" s="163">
        <v>2</v>
      </c>
      <c r="I3373" s="163">
        <v>3</v>
      </c>
      <c r="J3373" s="164">
        <f t="shared" si="66"/>
        <v>6</v>
      </c>
      <c r="K3373" s="168" t="s">
        <v>1372</v>
      </c>
      <c r="L3373" s="163" t="s">
        <v>1489</v>
      </c>
      <c r="M3373" s="163" t="s">
        <v>1372</v>
      </c>
      <c r="N3373" s="163" t="s">
        <v>2113</v>
      </c>
    </row>
    <row r="3374" spans="1:14" s="159" customFormat="1" ht="18.75" hidden="1" customHeight="1" x14ac:dyDescent="0.2">
      <c r="A3374" s="153" t="s">
        <v>2476</v>
      </c>
      <c r="B3374" s="194" t="s">
        <v>4091</v>
      </c>
      <c r="C3374" s="195" t="s">
        <v>4092</v>
      </c>
      <c r="D3374" s="156" t="s">
        <v>4420</v>
      </c>
      <c r="E3374" s="157"/>
      <c r="F3374" s="157">
        <v>0</v>
      </c>
      <c r="G3374" s="157" t="s">
        <v>2111</v>
      </c>
      <c r="H3374" s="157">
        <v>1</v>
      </c>
      <c r="I3374" s="157">
        <v>0.5</v>
      </c>
      <c r="J3374" s="158">
        <f t="shared" si="66"/>
        <v>0</v>
      </c>
      <c r="K3374" s="157" t="s">
        <v>1372</v>
      </c>
      <c r="L3374" s="157" t="s">
        <v>1489</v>
      </c>
      <c r="M3374" s="157" t="s">
        <v>1372</v>
      </c>
      <c r="N3374" s="157" t="s">
        <v>2113</v>
      </c>
    </row>
    <row r="3375" spans="1:14" s="159" customFormat="1" ht="18.75" hidden="1" customHeight="1" x14ac:dyDescent="0.2">
      <c r="A3375" s="153" t="s">
        <v>2476</v>
      </c>
      <c r="B3375" s="198" t="s">
        <v>4091</v>
      </c>
      <c r="C3375" s="197" t="s">
        <v>4092</v>
      </c>
      <c r="D3375" s="162" t="s">
        <v>2436</v>
      </c>
      <c r="E3375" s="163"/>
      <c r="F3375" s="163">
        <v>12</v>
      </c>
      <c r="G3375" s="163" t="s">
        <v>2111</v>
      </c>
      <c r="H3375" s="163">
        <v>2</v>
      </c>
      <c r="I3375" s="163">
        <v>0.25</v>
      </c>
      <c r="J3375" s="164">
        <f t="shared" si="66"/>
        <v>6</v>
      </c>
      <c r="K3375" s="163" t="s">
        <v>1372</v>
      </c>
      <c r="L3375" s="163" t="s">
        <v>1489</v>
      </c>
      <c r="M3375" s="163" t="s">
        <v>1372</v>
      </c>
      <c r="N3375" s="163" t="s">
        <v>2113</v>
      </c>
    </row>
    <row r="3376" spans="1:14" s="159" customFormat="1" ht="18.75" hidden="1" customHeight="1" x14ac:dyDescent="0.2">
      <c r="A3376" s="153" t="s">
        <v>2476</v>
      </c>
      <c r="B3376" s="198" t="s">
        <v>4091</v>
      </c>
      <c r="C3376" s="197" t="s">
        <v>4092</v>
      </c>
      <c r="D3376" s="162" t="s">
        <v>1050</v>
      </c>
      <c r="E3376" s="163"/>
      <c r="F3376" s="163">
        <v>1</v>
      </c>
      <c r="G3376" s="163" t="s">
        <v>2111</v>
      </c>
      <c r="H3376" s="163">
        <v>2</v>
      </c>
      <c r="I3376" s="163">
        <v>3</v>
      </c>
      <c r="J3376" s="164">
        <f t="shared" si="66"/>
        <v>6</v>
      </c>
      <c r="K3376" s="163" t="s">
        <v>1372</v>
      </c>
      <c r="L3376" s="163" t="s">
        <v>1489</v>
      </c>
      <c r="M3376" s="163" t="s">
        <v>1372</v>
      </c>
      <c r="N3376" s="163" t="s">
        <v>2113</v>
      </c>
    </row>
    <row r="3377" spans="1:14" s="159" customFormat="1" ht="18.75" hidden="1" customHeight="1" thickBot="1" x14ac:dyDescent="0.25">
      <c r="A3377" s="153" t="s">
        <v>2476</v>
      </c>
      <c r="B3377" s="196" t="s">
        <v>4091</v>
      </c>
      <c r="C3377" s="197" t="s">
        <v>4092</v>
      </c>
      <c r="D3377" s="167" t="s">
        <v>98</v>
      </c>
      <c r="E3377" s="163"/>
      <c r="F3377" s="168">
        <v>2</v>
      </c>
      <c r="G3377" s="168" t="s">
        <v>2111</v>
      </c>
      <c r="H3377" s="168">
        <v>1</v>
      </c>
      <c r="I3377" s="168">
        <v>0.5</v>
      </c>
      <c r="J3377" s="164">
        <f t="shared" si="66"/>
        <v>1</v>
      </c>
      <c r="K3377" s="168" t="s">
        <v>1372</v>
      </c>
      <c r="L3377" s="163" t="s">
        <v>1489</v>
      </c>
      <c r="M3377" s="168" t="s">
        <v>1372</v>
      </c>
      <c r="N3377" s="168" t="s">
        <v>2113</v>
      </c>
    </row>
    <row r="3378" spans="1:14" s="159" customFormat="1" ht="18.75" hidden="1" customHeight="1" x14ac:dyDescent="0.2">
      <c r="A3378" s="153" t="s">
        <v>2476</v>
      </c>
      <c r="B3378" s="194" t="s">
        <v>4093</v>
      </c>
      <c r="C3378" s="195" t="s">
        <v>4092</v>
      </c>
      <c r="D3378" s="156" t="s">
        <v>4420</v>
      </c>
      <c r="E3378" s="157"/>
      <c r="F3378" s="157">
        <v>0</v>
      </c>
      <c r="G3378" s="157" t="s">
        <v>2111</v>
      </c>
      <c r="H3378" s="157">
        <v>1</v>
      </c>
      <c r="I3378" s="157">
        <v>0.5</v>
      </c>
      <c r="J3378" s="158">
        <f t="shared" si="66"/>
        <v>0</v>
      </c>
      <c r="K3378" s="157" t="s">
        <v>1372</v>
      </c>
      <c r="L3378" s="157" t="s">
        <v>1489</v>
      </c>
      <c r="M3378" s="157" t="s">
        <v>1372</v>
      </c>
      <c r="N3378" s="157" t="s">
        <v>2113</v>
      </c>
    </row>
    <row r="3379" spans="1:14" s="159" customFormat="1" ht="18.75" hidden="1" customHeight="1" x14ac:dyDescent="0.2">
      <c r="A3379" s="153" t="s">
        <v>2476</v>
      </c>
      <c r="B3379" s="198" t="s">
        <v>4093</v>
      </c>
      <c r="C3379" s="197" t="s">
        <v>4092</v>
      </c>
      <c r="D3379" s="162" t="s">
        <v>2436</v>
      </c>
      <c r="E3379" s="163"/>
      <c r="F3379" s="163">
        <v>12</v>
      </c>
      <c r="G3379" s="163" t="s">
        <v>2111</v>
      </c>
      <c r="H3379" s="163">
        <v>2</v>
      </c>
      <c r="I3379" s="163">
        <v>0.25</v>
      </c>
      <c r="J3379" s="164">
        <f t="shared" si="66"/>
        <v>6</v>
      </c>
      <c r="K3379" s="163" t="s">
        <v>1372</v>
      </c>
      <c r="L3379" s="163" t="s">
        <v>1489</v>
      </c>
      <c r="M3379" s="163" t="s">
        <v>1372</v>
      </c>
      <c r="N3379" s="163" t="s">
        <v>2113</v>
      </c>
    </row>
    <row r="3380" spans="1:14" s="159" customFormat="1" ht="18.75" hidden="1" customHeight="1" x14ac:dyDescent="0.2">
      <c r="A3380" s="153" t="s">
        <v>2476</v>
      </c>
      <c r="B3380" s="198" t="s">
        <v>4093</v>
      </c>
      <c r="C3380" s="197" t="s">
        <v>4092</v>
      </c>
      <c r="D3380" s="162" t="s">
        <v>1050</v>
      </c>
      <c r="E3380" s="163"/>
      <c r="F3380" s="163">
        <v>1</v>
      </c>
      <c r="G3380" s="163" t="s">
        <v>2111</v>
      </c>
      <c r="H3380" s="163">
        <v>2</v>
      </c>
      <c r="I3380" s="163">
        <v>3</v>
      </c>
      <c r="J3380" s="164">
        <f t="shared" si="66"/>
        <v>6</v>
      </c>
      <c r="K3380" s="163" t="s">
        <v>1372</v>
      </c>
      <c r="L3380" s="163" t="s">
        <v>1489</v>
      </c>
      <c r="M3380" s="163" t="s">
        <v>1372</v>
      </c>
      <c r="N3380" s="163" t="s">
        <v>2113</v>
      </c>
    </row>
    <row r="3381" spans="1:14" s="159" customFormat="1" ht="18.75" hidden="1" customHeight="1" thickBot="1" x14ac:dyDescent="0.25">
      <c r="A3381" s="153" t="s">
        <v>2476</v>
      </c>
      <c r="B3381" s="196" t="s">
        <v>4093</v>
      </c>
      <c r="C3381" s="197" t="s">
        <v>4092</v>
      </c>
      <c r="D3381" s="167" t="s">
        <v>98</v>
      </c>
      <c r="E3381" s="163"/>
      <c r="F3381" s="168">
        <v>2</v>
      </c>
      <c r="G3381" s="168" t="s">
        <v>2111</v>
      </c>
      <c r="H3381" s="168">
        <v>1</v>
      </c>
      <c r="I3381" s="168">
        <v>0.5</v>
      </c>
      <c r="J3381" s="164">
        <f t="shared" si="66"/>
        <v>1</v>
      </c>
      <c r="K3381" s="168" t="s">
        <v>1372</v>
      </c>
      <c r="L3381" s="163" t="s">
        <v>1489</v>
      </c>
      <c r="M3381" s="168" t="s">
        <v>1372</v>
      </c>
      <c r="N3381" s="168" t="s">
        <v>2113</v>
      </c>
    </row>
    <row r="3382" spans="1:14" s="159" customFormat="1" ht="18.75" hidden="1" customHeight="1" x14ac:dyDescent="0.2">
      <c r="A3382" s="153"/>
      <c r="B3382" s="154" t="s">
        <v>4094</v>
      </c>
      <c r="C3382" s="155" t="s">
        <v>4095</v>
      </c>
      <c r="D3382" s="156" t="s">
        <v>4420</v>
      </c>
      <c r="E3382" s="157"/>
      <c r="F3382" s="157">
        <v>2</v>
      </c>
      <c r="G3382" s="157" t="s">
        <v>2111</v>
      </c>
      <c r="H3382" s="157">
        <v>2</v>
      </c>
      <c r="I3382" s="157">
        <v>0.1</v>
      </c>
      <c r="J3382" s="158">
        <f t="shared" si="66"/>
        <v>0.4</v>
      </c>
      <c r="K3382" s="157" t="s">
        <v>1372</v>
      </c>
      <c r="L3382" s="157" t="s">
        <v>1489</v>
      </c>
      <c r="M3382" s="157" t="s">
        <v>1372</v>
      </c>
      <c r="N3382" s="157" t="s">
        <v>2113</v>
      </c>
    </row>
    <row r="3383" spans="1:14" s="159" customFormat="1" ht="18.75" hidden="1" customHeight="1" thickBot="1" x14ac:dyDescent="0.25">
      <c r="A3383" s="153"/>
      <c r="B3383" s="165" t="s">
        <v>4094</v>
      </c>
      <c r="C3383" s="161" t="s">
        <v>4095</v>
      </c>
      <c r="D3383" s="167" t="s">
        <v>1050</v>
      </c>
      <c r="E3383" s="163"/>
      <c r="F3383" s="163">
        <v>1</v>
      </c>
      <c r="G3383" s="168" t="s">
        <v>2111</v>
      </c>
      <c r="H3383" s="163">
        <v>2</v>
      </c>
      <c r="I3383" s="163">
        <v>3</v>
      </c>
      <c r="J3383" s="164">
        <f t="shared" si="66"/>
        <v>6</v>
      </c>
      <c r="K3383" s="168" t="s">
        <v>1372</v>
      </c>
      <c r="L3383" s="163" t="s">
        <v>1489</v>
      </c>
      <c r="M3383" s="163" t="s">
        <v>1372</v>
      </c>
      <c r="N3383" s="163" t="s">
        <v>2113</v>
      </c>
    </row>
    <row r="3384" spans="1:14" s="159" customFormat="1" ht="18.75" hidden="1" customHeight="1" x14ac:dyDescent="0.2">
      <c r="A3384" s="153" t="s">
        <v>2476</v>
      </c>
      <c r="B3384" s="154" t="s">
        <v>4096</v>
      </c>
      <c r="C3384" s="155" t="s">
        <v>4097</v>
      </c>
      <c r="D3384" s="156" t="s">
        <v>4420</v>
      </c>
      <c r="E3384" s="157"/>
      <c r="F3384" s="157">
        <v>0</v>
      </c>
      <c r="G3384" s="157" t="s">
        <v>2111</v>
      </c>
      <c r="H3384" s="157">
        <v>1</v>
      </c>
      <c r="I3384" s="157">
        <v>0.1</v>
      </c>
      <c r="J3384" s="158">
        <f t="shared" si="66"/>
        <v>0</v>
      </c>
      <c r="K3384" s="157" t="s">
        <v>1372</v>
      </c>
      <c r="L3384" s="157" t="s">
        <v>1489</v>
      </c>
      <c r="M3384" s="157" t="s">
        <v>1372</v>
      </c>
      <c r="N3384" s="157" t="s">
        <v>2113</v>
      </c>
    </row>
    <row r="3385" spans="1:14" s="159" customFormat="1" ht="18.75" hidden="1" customHeight="1" thickBot="1" x14ac:dyDescent="0.25">
      <c r="A3385" s="153" t="s">
        <v>2476</v>
      </c>
      <c r="B3385" s="165" t="s">
        <v>4096</v>
      </c>
      <c r="C3385" s="161" t="s">
        <v>4097</v>
      </c>
      <c r="D3385" s="167" t="s">
        <v>2436</v>
      </c>
      <c r="E3385" s="163"/>
      <c r="F3385" s="163">
        <v>12</v>
      </c>
      <c r="G3385" s="168" t="s">
        <v>2111</v>
      </c>
      <c r="H3385" s="163">
        <v>2</v>
      </c>
      <c r="I3385" s="163">
        <v>0.25</v>
      </c>
      <c r="J3385" s="164">
        <f t="shared" si="66"/>
        <v>6</v>
      </c>
      <c r="K3385" s="168" t="s">
        <v>1372</v>
      </c>
      <c r="L3385" s="163" t="s">
        <v>1489</v>
      </c>
      <c r="M3385" s="163" t="s">
        <v>1372</v>
      </c>
      <c r="N3385" s="163" t="s">
        <v>2113</v>
      </c>
    </row>
    <row r="3386" spans="1:14" s="159" customFormat="1" ht="18.75" hidden="1" customHeight="1" x14ac:dyDescent="0.2">
      <c r="A3386" s="153"/>
      <c r="B3386" s="194" t="s">
        <v>4098</v>
      </c>
      <c r="C3386" s="195" t="s">
        <v>4099</v>
      </c>
      <c r="D3386" s="156" t="s">
        <v>4420</v>
      </c>
      <c r="E3386" s="157"/>
      <c r="F3386" s="157">
        <v>2</v>
      </c>
      <c r="G3386" s="157" t="s">
        <v>2111</v>
      </c>
      <c r="H3386" s="157">
        <v>2</v>
      </c>
      <c r="I3386" s="157">
        <v>0.1</v>
      </c>
      <c r="J3386" s="158">
        <f t="shared" si="66"/>
        <v>0.4</v>
      </c>
      <c r="K3386" s="157" t="s">
        <v>1372</v>
      </c>
      <c r="L3386" s="157" t="s">
        <v>1489</v>
      </c>
      <c r="M3386" s="157" t="s">
        <v>1372</v>
      </c>
      <c r="N3386" s="157" t="s">
        <v>2113</v>
      </c>
    </row>
    <row r="3387" spans="1:14" s="159" customFormat="1" ht="18.75" hidden="1" customHeight="1" thickBot="1" x14ac:dyDescent="0.25">
      <c r="A3387" s="153"/>
      <c r="B3387" s="196" t="s">
        <v>4098</v>
      </c>
      <c r="C3387" s="197" t="s">
        <v>4099</v>
      </c>
      <c r="D3387" s="167" t="s">
        <v>1050</v>
      </c>
      <c r="E3387" s="163"/>
      <c r="F3387" s="163">
        <v>1</v>
      </c>
      <c r="G3387" s="168" t="s">
        <v>2111</v>
      </c>
      <c r="H3387" s="163">
        <v>2</v>
      </c>
      <c r="I3387" s="163">
        <v>3</v>
      </c>
      <c r="J3387" s="164">
        <f t="shared" si="66"/>
        <v>6</v>
      </c>
      <c r="K3387" s="168" t="s">
        <v>1372</v>
      </c>
      <c r="L3387" s="163" t="s">
        <v>1489</v>
      </c>
      <c r="M3387" s="163" t="s">
        <v>1372</v>
      </c>
      <c r="N3387" s="163" t="s">
        <v>2113</v>
      </c>
    </row>
    <row r="3388" spans="1:14" s="159" customFormat="1" ht="18.75" hidden="1" customHeight="1" x14ac:dyDescent="0.2">
      <c r="A3388" s="153"/>
      <c r="B3388" s="194" t="s">
        <v>4100</v>
      </c>
      <c r="C3388" s="195" t="s">
        <v>4101</v>
      </c>
      <c r="D3388" s="156" t="s">
        <v>4420</v>
      </c>
      <c r="E3388" s="157"/>
      <c r="F3388" s="157">
        <v>2</v>
      </c>
      <c r="G3388" s="157" t="s">
        <v>2111</v>
      </c>
      <c r="H3388" s="157">
        <v>2</v>
      </c>
      <c r="I3388" s="157">
        <v>0.2</v>
      </c>
      <c r="J3388" s="158">
        <f t="shared" si="66"/>
        <v>0.8</v>
      </c>
      <c r="K3388" s="157" t="s">
        <v>1372</v>
      </c>
      <c r="L3388" s="157" t="s">
        <v>1489</v>
      </c>
      <c r="M3388" s="157" t="s">
        <v>1372</v>
      </c>
      <c r="N3388" s="157" t="s">
        <v>2113</v>
      </c>
    </row>
    <row r="3389" spans="1:14" s="159" customFormat="1" ht="18.75" hidden="1" customHeight="1" thickBot="1" x14ac:dyDescent="0.25">
      <c r="A3389" s="153"/>
      <c r="B3389" s="198" t="s">
        <v>4100</v>
      </c>
      <c r="C3389" s="197" t="s">
        <v>4101</v>
      </c>
      <c r="D3389" s="167" t="s">
        <v>2436</v>
      </c>
      <c r="E3389" s="163"/>
      <c r="F3389" s="163">
        <v>2</v>
      </c>
      <c r="G3389" s="163" t="s">
        <v>2111</v>
      </c>
      <c r="H3389" s="163">
        <v>2</v>
      </c>
      <c r="I3389" s="163">
        <v>0.25</v>
      </c>
      <c r="J3389" s="164">
        <f t="shared" si="66"/>
        <v>1</v>
      </c>
      <c r="K3389" s="168" t="s">
        <v>1372</v>
      </c>
      <c r="L3389" s="163" t="s">
        <v>1489</v>
      </c>
      <c r="M3389" s="163" t="s">
        <v>1372</v>
      </c>
      <c r="N3389" s="163" t="s">
        <v>2113</v>
      </c>
    </row>
    <row r="3390" spans="1:14" s="159" customFormat="1" ht="18.75" hidden="1" customHeight="1" x14ac:dyDescent="0.2">
      <c r="A3390" s="153"/>
      <c r="B3390" s="194" t="s">
        <v>4102</v>
      </c>
      <c r="C3390" s="195" t="s">
        <v>4103</v>
      </c>
      <c r="D3390" s="156" t="s">
        <v>4420</v>
      </c>
      <c r="E3390" s="157"/>
      <c r="F3390" s="157">
        <v>2</v>
      </c>
      <c r="G3390" s="157" t="s">
        <v>2111</v>
      </c>
      <c r="H3390" s="157">
        <v>2</v>
      </c>
      <c r="I3390" s="157">
        <v>0.1</v>
      </c>
      <c r="J3390" s="158">
        <f t="shared" si="66"/>
        <v>0.4</v>
      </c>
      <c r="K3390" s="157" t="s">
        <v>1372</v>
      </c>
      <c r="L3390" s="157" t="s">
        <v>1489</v>
      </c>
      <c r="M3390" s="157" t="s">
        <v>1372</v>
      </c>
      <c r="N3390" s="157" t="s">
        <v>2113</v>
      </c>
    </row>
    <row r="3391" spans="1:14" s="159" customFormat="1" ht="18.75" hidden="1" customHeight="1" thickBot="1" x14ac:dyDescent="0.25">
      <c r="A3391" s="153"/>
      <c r="B3391" s="196" t="s">
        <v>4102</v>
      </c>
      <c r="C3391" s="197" t="s">
        <v>4103</v>
      </c>
      <c r="D3391" s="167" t="s">
        <v>1050</v>
      </c>
      <c r="E3391" s="163"/>
      <c r="F3391" s="163">
        <v>1</v>
      </c>
      <c r="G3391" s="168" t="s">
        <v>2111</v>
      </c>
      <c r="H3391" s="163">
        <v>2</v>
      </c>
      <c r="I3391" s="163">
        <v>3</v>
      </c>
      <c r="J3391" s="164">
        <f t="shared" si="66"/>
        <v>6</v>
      </c>
      <c r="K3391" s="168" t="s">
        <v>1372</v>
      </c>
      <c r="L3391" s="163" t="s">
        <v>1489</v>
      </c>
      <c r="M3391" s="163" t="s">
        <v>1372</v>
      </c>
      <c r="N3391" s="163" t="s">
        <v>2113</v>
      </c>
    </row>
    <row r="3392" spans="1:14" s="159" customFormat="1" ht="18.75" hidden="1" customHeight="1" x14ac:dyDescent="0.2">
      <c r="A3392" s="153"/>
      <c r="B3392" s="194" t="s">
        <v>4104</v>
      </c>
      <c r="C3392" s="195" t="s">
        <v>4103</v>
      </c>
      <c r="D3392" s="156" t="s">
        <v>4420</v>
      </c>
      <c r="E3392" s="157"/>
      <c r="F3392" s="157">
        <v>2</v>
      </c>
      <c r="G3392" s="157" t="s">
        <v>2111</v>
      </c>
      <c r="H3392" s="157">
        <v>2</v>
      </c>
      <c r="I3392" s="157">
        <v>0.1</v>
      </c>
      <c r="J3392" s="158">
        <f t="shared" si="66"/>
        <v>0.4</v>
      </c>
      <c r="K3392" s="157" t="s">
        <v>1372</v>
      </c>
      <c r="L3392" s="157" t="s">
        <v>1489</v>
      </c>
      <c r="M3392" s="157" t="s">
        <v>1372</v>
      </c>
      <c r="N3392" s="157" t="s">
        <v>2113</v>
      </c>
    </row>
    <row r="3393" spans="1:14" s="159" customFormat="1" ht="18.75" hidden="1" customHeight="1" thickBot="1" x14ac:dyDescent="0.25">
      <c r="A3393" s="153"/>
      <c r="B3393" s="196" t="s">
        <v>4104</v>
      </c>
      <c r="C3393" s="197" t="s">
        <v>4103</v>
      </c>
      <c r="D3393" s="167" t="s">
        <v>1050</v>
      </c>
      <c r="E3393" s="163"/>
      <c r="F3393" s="163">
        <v>1</v>
      </c>
      <c r="G3393" s="168" t="s">
        <v>2111</v>
      </c>
      <c r="H3393" s="163">
        <v>2</v>
      </c>
      <c r="I3393" s="163">
        <v>3</v>
      </c>
      <c r="J3393" s="164">
        <f t="shared" si="66"/>
        <v>6</v>
      </c>
      <c r="K3393" s="168" t="s">
        <v>1372</v>
      </c>
      <c r="L3393" s="163" t="s">
        <v>1489</v>
      </c>
      <c r="M3393" s="163" t="s">
        <v>1372</v>
      </c>
      <c r="N3393" s="163" t="s">
        <v>2113</v>
      </c>
    </row>
    <row r="3394" spans="1:14" s="159" customFormat="1" ht="18.75" hidden="1" customHeight="1" x14ac:dyDescent="0.2">
      <c r="A3394" s="153"/>
      <c r="B3394" s="194" t="s">
        <v>4105</v>
      </c>
      <c r="C3394" s="195" t="s">
        <v>4106</v>
      </c>
      <c r="D3394" s="156" t="s">
        <v>4420</v>
      </c>
      <c r="E3394" s="157"/>
      <c r="F3394" s="157">
        <v>2</v>
      </c>
      <c r="G3394" s="157" t="s">
        <v>2111</v>
      </c>
      <c r="H3394" s="157">
        <v>2</v>
      </c>
      <c r="I3394" s="157">
        <v>0.1</v>
      </c>
      <c r="J3394" s="158">
        <f t="shared" si="66"/>
        <v>0.4</v>
      </c>
      <c r="K3394" s="157" t="s">
        <v>1372</v>
      </c>
      <c r="L3394" s="157" t="s">
        <v>1489</v>
      </c>
      <c r="M3394" s="157" t="s">
        <v>1372</v>
      </c>
      <c r="N3394" s="157" t="s">
        <v>2113</v>
      </c>
    </row>
    <row r="3395" spans="1:14" s="159" customFormat="1" ht="18.75" hidden="1" customHeight="1" thickBot="1" x14ac:dyDescent="0.25">
      <c r="A3395" s="153"/>
      <c r="B3395" s="196" t="s">
        <v>4105</v>
      </c>
      <c r="C3395" s="197" t="s">
        <v>4106</v>
      </c>
      <c r="D3395" s="167" t="s">
        <v>1050</v>
      </c>
      <c r="E3395" s="163"/>
      <c r="F3395" s="163">
        <v>1</v>
      </c>
      <c r="G3395" s="168" t="s">
        <v>2111</v>
      </c>
      <c r="H3395" s="163">
        <v>2</v>
      </c>
      <c r="I3395" s="163">
        <v>3</v>
      </c>
      <c r="J3395" s="164">
        <f t="shared" si="66"/>
        <v>6</v>
      </c>
      <c r="K3395" s="168" t="s">
        <v>1372</v>
      </c>
      <c r="L3395" s="163" t="s">
        <v>1489</v>
      </c>
      <c r="M3395" s="163" t="s">
        <v>1372</v>
      </c>
      <c r="N3395" s="163" t="s">
        <v>2113</v>
      </c>
    </row>
    <row r="3396" spans="1:14" s="159" customFormat="1" ht="18.75" hidden="1" customHeight="1" x14ac:dyDescent="0.2">
      <c r="A3396" s="153"/>
      <c r="B3396" s="194" t="s">
        <v>4107</v>
      </c>
      <c r="C3396" s="195" t="s">
        <v>4108</v>
      </c>
      <c r="D3396" s="156" t="s">
        <v>4420</v>
      </c>
      <c r="E3396" s="157"/>
      <c r="F3396" s="157">
        <v>2</v>
      </c>
      <c r="G3396" s="157" t="s">
        <v>2111</v>
      </c>
      <c r="H3396" s="157">
        <v>2</v>
      </c>
      <c r="I3396" s="157">
        <v>0.1</v>
      </c>
      <c r="J3396" s="158">
        <f t="shared" si="66"/>
        <v>0.4</v>
      </c>
      <c r="K3396" s="157" t="s">
        <v>1372</v>
      </c>
      <c r="L3396" s="157" t="s">
        <v>1489</v>
      </c>
      <c r="M3396" s="157" t="s">
        <v>1372</v>
      </c>
      <c r="N3396" s="157" t="s">
        <v>2113</v>
      </c>
    </row>
    <row r="3397" spans="1:14" s="159" customFormat="1" ht="18.75" hidden="1" customHeight="1" thickBot="1" x14ac:dyDescent="0.25">
      <c r="A3397" s="153"/>
      <c r="B3397" s="196" t="s">
        <v>4107</v>
      </c>
      <c r="C3397" s="197" t="s">
        <v>4108</v>
      </c>
      <c r="D3397" s="167" t="s">
        <v>1050</v>
      </c>
      <c r="E3397" s="163"/>
      <c r="F3397" s="163">
        <v>1</v>
      </c>
      <c r="G3397" s="168" t="s">
        <v>2111</v>
      </c>
      <c r="H3397" s="163">
        <v>2</v>
      </c>
      <c r="I3397" s="163">
        <v>3</v>
      </c>
      <c r="J3397" s="164">
        <f t="shared" si="66"/>
        <v>6</v>
      </c>
      <c r="K3397" s="168" t="s">
        <v>1372</v>
      </c>
      <c r="L3397" s="163" t="s">
        <v>1489</v>
      </c>
      <c r="M3397" s="163" t="s">
        <v>1372</v>
      </c>
      <c r="N3397" s="163" t="s">
        <v>2113</v>
      </c>
    </row>
    <row r="3398" spans="1:14" s="159" customFormat="1" ht="18.75" hidden="1" customHeight="1" x14ac:dyDescent="0.2">
      <c r="A3398" s="153"/>
      <c r="B3398" s="194" t="s">
        <v>4109</v>
      </c>
      <c r="C3398" s="195" t="s">
        <v>4110</v>
      </c>
      <c r="D3398" s="156" t="s">
        <v>4420</v>
      </c>
      <c r="E3398" s="157"/>
      <c r="F3398" s="157">
        <v>2</v>
      </c>
      <c r="G3398" s="157" t="s">
        <v>2111</v>
      </c>
      <c r="H3398" s="157">
        <v>2</v>
      </c>
      <c r="I3398" s="157">
        <v>0.1</v>
      </c>
      <c r="J3398" s="158">
        <f t="shared" si="66"/>
        <v>0.4</v>
      </c>
      <c r="K3398" s="157" t="s">
        <v>1372</v>
      </c>
      <c r="L3398" s="157" t="s">
        <v>1489</v>
      </c>
      <c r="M3398" s="157" t="s">
        <v>1372</v>
      </c>
      <c r="N3398" s="157" t="s">
        <v>2113</v>
      </c>
    </row>
    <row r="3399" spans="1:14" s="159" customFormat="1" ht="18.75" hidden="1" customHeight="1" thickBot="1" x14ac:dyDescent="0.25">
      <c r="A3399" s="153"/>
      <c r="B3399" s="196" t="s">
        <v>4109</v>
      </c>
      <c r="C3399" s="197" t="s">
        <v>4110</v>
      </c>
      <c r="D3399" s="167" t="s">
        <v>1050</v>
      </c>
      <c r="E3399" s="163"/>
      <c r="F3399" s="163">
        <v>1</v>
      </c>
      <c r="G3399" s="168" t="s">
        <v>2111</v>
      </c>
      <c r="H3399" s="163">
        <v>2</v>
      </c>
      <c r="I3399" s="163">
        <v>3</v>
      </c>
      <c r="J3399" s="164">
        <f t="shared" si="66"/>
        <v>6</v>
      </c>
      <c r="K3399" s="168" t="s">
        <v>1372</v>
      </c>
      <c r="L3399" s="163" t="s">
        <v>1489</v>
      </c>
      <c r="M3399" s="163" t="s">
        <v>1372</v>
      </c>
      <c r="N3399" s="163" t="s">
        <v>2113</v>
      </c>
    </row>
    <row r="3400" spans="1:14" s="159" customFormat="1" ht="18.75" hidden="1" customHeight="1" x14ac:dyDescent="0.2">
      <c r="A3400" s="153" t="s">
        <v>2476</v>
      </c>
      <c r="B3400" s="194" t="s">
        <v>4111</v>
      </c>
      <c r="C3400" s="195" t="s">
        <v>4112</v>
      </c>
      <c r="D3400" s="156" t="s">
        <v>4420</v>
      </c>
      <c r="E3400" s="157"/>
      <c r="F3400" s="157">
        <v>0</v>
      </c>
      <c r="G3400" s="157" t="s">
        <v>2111</v>
      </c>
      <c r="H3400" s="157">
        <v>1</v>
      </c>
      <c r="I3400" s="157">
        <v>0.5</v>
      </c>
      <c r="J3400" s="158">
        <f t="shared" si="66"/>
        <v>0</v>
      </c>
      <c r="K3400" s="157" t="s">
        <v>1372</v>
      </c>
      <c r="L3400" s="157" t="s">
        <v>1489</v>
      </c>
      <c r="M3400" s="157" t="s">
        <v>1372</v>
      </c>
      <c r="N3400" s="157" t="s">
        <v>2113</v>
      </c>
    </row>
    <row r="3401" spans="1:14" s="159" customFormat="1" ht="18.75" hidden="1" customHeight="1" x14ac:dyDescent="0.2">
      <c r="A3401" s="153" t="s">
        <v>2476</v>
      </c>
      <c r="B3401" s="198" t="s">
        <v>4111</v>
      </c>
      <c r="C3401" s="197" t="s">
        <v>4112</v>
      </c>
      <c r="D3401" s="162" t="s">
        <v>2436</v>
      </c>
      <c r="E3401" s="163"/>
      <c r="F3401" s="163">
        <v>12</v>
      </c>
      <c r="G3401" s="163" t="s">
        <v>2111</v>
      </c>
      <c r="H3401" s="163">
        <v>2</v>
      </c>
      <c r="I3401" s="163">
        <v>0.25</v>
      </c>
      <c r="J3401" s="164">
        <f t="shared" si="66"/>
        <v>6</v>
      </c>
      <c r="K3401" s="163" t="s">
        <v>1372</v>
      </c>
      <c r="L3401" s="163" t="s">
        <v>1489</v>
      </c>
      <c r="M3401" s="163" t="s">
        <v>1372</v>
      </c>
      <c r="N3401" s="163" t="s">
        <v>2113</v>
      </c>
    </row>
    <row r="3402" spans="1:14" s="159" customFormat="1" ht="18.75" hidden="1" customHeight="1" x14ac:dyDescent="0.2">
      <c r="A3402" s="153" t="s">
        <v>2476</v>
      </c>
      <c r="B3402" s="198" t="s">
        <v>4111</v>
      </c>
      <c r="C3402" s="197" t="s">
        <v>4112</v>
      </c>
      <c r="D3402" s="162" t="s">
        <v>1050</v>
      </c>
      <c r="E3402" s="163"/>
      <c r="F3402" s="163">
        <v>1</v>
      </c>
      <c r="G3402" s="163" t="s">
        <v>2111</v>
      </c>
      <c r="H3402" s="163">
        <v>2</v>
      </c>
      <c r="I3402" s="163">
        <v>3</v>
      </c>
      <c r="J3402" s="164">
        <f t="shared" si="66"/>
        <v>6</v>
      </c>
      <c r="K3402" s="163" t="s">
        <v>1372</v>
      </c>
      <c r="L3402" s="163" t="s">
        <v>1489</v>
      </c>
      <c r="M3402" s="163" t="s">
        <v>1372</v>
      </c>
      <c r="N3402" s="163" t="s">
        <v>2113</v>
      </c>
    </row>
    <row r="3403" spans="1:14" s="159" customFormat="1" ht="18.75" hidden="1" customHeight="1" thickBot="1" x14ac:dyDescent="0.25">
      <c r="A3403" s="153" t="s">
        <v>2476</v>
      </c>
      <c r="B3403" s="196" t="s">
        <v>4111</v>
      </c>
      <c r="C3403" s="197" t="s">
        <v>4112</v>
      </c>
      <c r="D3403" s="167" t="s">
        <v>98</v>
      </c>
      <c r="E3403" s="163"/>
      <c r="F3403" s="168">
        <v>2</v>
      </c>
      <c r="G3403" s="168" t="s">
        <v>2111</v>
      </c>
      <c r="H3403" s="168">
        <v>1</v>
      </c>
      <c r="I3403" s="168">
        <v>0.5</v>
      </c>
      <c r="J3403" s="164">
        <f t="shared" si="66"/>
        <v>1</v>
      </c>
      <c r="K3403" s="168" t="s">
        <v>1372</v>
      </c>
      <c r="L3403" s="163" t="s">
        <v>1489</v>
      </c>
      <c r="M3403" s="168" t="s">
        <v>1372</v>
      </c>
      <c r="N3403" s="168" t="s">
        <v>2113</v>
      </c>
    </row>
    <row r="3404" spans="1:14" s="159" customFormat="1" ht="18.75" hidden="1" customHeight="1" x14ac:dyDescent="0.2">
      <c r="A3404" s="153" t="s">
        <v>2476</v>
      </c>
      <c r="B3404" s="194" t="s">
        <v>4113</v>
      </c>
      <c r="C3404" s="195" t="s">
        <v>4112</v>
      </c>
      <c r="D3404" s="156" t="s">
        <v>4420</v>
      </c>
      <c r="E3404" s="157"/>
      <c r="F3404" s="157">
        <v>0</v>
      </c>
      <c r="G3404" s="157" t="s">
        <v>2111</v>
      </c>
      <c r="H3404" s="157">
        <v>1</v>
      </c>
      <c r="I3404" s="157">
        <v>0.5</v>
      </c>
      <c r="J3404" s="158">
        <f t="shared" si="66"/>
        <v>0</v>
      </c>
      <c r="K3404" s="157" t="s">
        <v>1372</v>
      </c>
      <c r="L3404" s="157" t="s">
        <v>1489</v>
      </c>
      <c r="M3404" s="157" t="s">
        <v>1372</v>
      </c>
      <c r="N3404" s="157" t="s">
        <v>2113</v>
      </c>
    </row>
    <row r="3405" spans="1:14" s="159" customFormat="1" ht="18.75" hidden="1" customHeight="1" x14ac:dyDescent="0.2">
      <c r="A3405" s="153" t="s">
        <v>2476</v>
      </c>
      <c r="B3405" s="198" t="s">
        <v>4113</v>
      </c>
      <c r="C3405" s="197" t="s">
        <v>4112</v>
      </c>
      <c r="D3405" s="162" t="s">
        <v>2436</v>
      </c>
      <c r="E3405" s="163"/>
      <c r="F3405" s="163">
        <v>12</v>
      </c>
      <c r="G3405" s="163" t="s">
        <v>2111</v>
      </c>
      <c r="H3405" s="163">
        <v>2</v>
      </c>
      <c r="I3405" s="163">
        <v>0.25</v>
      </c>
      <c r="J3405" s="164">
        <f t="shared" si="66"/>
        <v>6</v>
      </c>
      <c r="K3405" s="163" t="s">
        <v>1372</v>
      </c>
      <c r="L3405" s="163" t="s">
        <v>1489</v>
      </c>
      <c r="M3405" s="163" t="s">
        <v>1372</v>
      </c>
      <c r="N3405" s="163" t="s">
        <v>2113</v>
      </c>
    </row>
    <row r="3406" spans="1:14" s="159" customFormat="1" ht="18.75" hidden="1" customHeight="1" x14ac:dyDescent="0.2">
      <c r="A3406" s="153" t="s">
        <v>2476</v>
      </c>
      <c r="B3406" s="198" t="s">
        <v>4113</v>
      </c>
      <c r="C3406" s="197" t="s">
        <v>4112</v>
      </c>
      <c r="D3406" s="162" t="s">
        <v>1050</v>
      </c>
      <c r="E3406" s="163"/>
      <c r="F3406" s="163">
        <v>1</v>
      </c>
      <c r="G3406" s="163" t="s">
        <v>2111</v>
      </c>
      <c r="H3406" s="163">
        <v>2</v>
      </c>
      <c r="I3406" s="163">
        <v>3</v>
      </c>
      <c r="J3406" s="164">
        <f t="shared" si="66"/>
        <v>6</v>
      </c>
      <c r="K3406" s="163" t="s">
        <v>1372</v>
      </c>
      <c r="L3406" s="163" t="s">
        <v>1489</v>
      </c>
      <c r="M3406" s="163" t="s">
        <v>1372</v>
      </c>
      <c r="N3406" s="163" t="s">
        <v>2113</v>
      </c>
    </row>
    <row r="3407" spans="1:14" s="159" customFormat="1" ht="18.75" hidden="1" customHeight="1" thickBot="1" x14ac:dyDescent="0.25">
      <c r="A3407" s="153" t="s">
        <v>2476</v>
      </c>
      <c r="B3407" s="196" t="s">
        <v>4113</v>
      </c>
      <c r="C3407" s="197" t="s">
        <v>4112</v>
      </c>
      <c r="D3407" s="167" t="s">
        <v>98</v>
      </c>
      <c r="E3407" s="163"/>
      <c r="F3407" s="168">
        <v>2</v>
      </c>
      <c r="G3407" s="168" t="s">
        <v>2111</v>
      </c>
      <c r="H3407" s="168">
        <v>1</v>
      </c>
      <c r="I3407" s="168">
        <v>0.5</v>
      </c>
      <c r="J3407" s="164">
        <f t="shared" si="66"/>
        <v>1</v>
      </c>
      <c r="K3407" s="168" t="s">
        <v>1372</v>
      </c>
      <c r="L3407" s="163" t="s">
        <v>1489</v>
      </c>
      <c r="M3407" s="168" t="s">
        <v>1372</v>
      </c>
      <c r="N3407" s="168" t="s">
        <v>2113</v>
      </c>
    </row>
    <row r="3408" spans="1:14" s="159" customFormat="1" ht="18.75" hidden="1" customHeight="1" x14ac:dyDescent="0.2">
      <c r="A3408" s="153"/>
      <c r="B3408" s="201" t="s">
        <v>4114</v>
      </c>
      <c r="C3408" s="195" t="s">
        <v>4115</v>
      </c>
      <c r="D3408" s="156" t="s">
        <v>4420</v>
      </c>
      <c r="E3408" s="157"/>
      <c r="F3408" s="157">
        <v>4</v>
      </c>
      <c r="G3408" s="157" t="s">
        <v>2111</v>
      </c>
      <c r="H3408" s="157">
        <v>2</v>
      </c>
      <c r="I3408" s="157">
        <v>0.5</v>
      </c>
      <c r="J3408" s="158">
        <f t="shared" si="66"/>
        <v>4</v>
      </c>
      <c r="K3408" s="157" t="s">
        <v>1372</v>
      </c>
      <c r="L3408" s="157" t="s">
        <v>1489</v>
      </c>
      <c r="M3408" s="157" t="s">
        <v>1372</v>
      </c>
      <c r="N3408" s="157" t="s">
        <v>2113</v>
      </c>
    </row>
    <row r="3409" spans="1:14" s="159" customFormat="1" ht="18.75" hidden="1" customHeight="1" x14ac:dyDescent="0.2">
      <c r="A3409" s="153"/>
      <c r="B3409" s="204" t="s">
        <v>4114</v>
      </c>
      <c r="C3409" s="197" t="s">
        <v>4115</v>
      </c>
      <c r="D3409" s="162" t="s">
        <v>2436</v>
      </c>
      <c r="E3409" s="163"/>
      <c r="F3409" s="163">
        <v>4</v>
      </c>
      <c r="G3409" s="163" t="s">
        <v>2111</v>
      </c>
      <c r="H3409" s="163">
        <v>2</v>
      </c>
      <c r="I3409" s="163">
        <v>0.5</v>
      </c>
      <c r="J3409" s="164">
        <f t="shared" si="66"/>
        <v>4</v>
      </c>
      <c r="K3409" s="163" t="s">
        <v>1372</v>
      </c>
      <c r="L3409" s="163" t="s">
        <v>1489</v>
      </c>
      <c r="M3409" s="163" t="s">
        <v>1372</v>
      </c>
      <c r="N3409" s="163" t="s">
        <v>2113</v>
      </c>
    </row>
    <row r="3410" spans="1:14" s="159" customFormat="1" ht="18.75" hidden="1" customHeight="1" x14ac:dyDescent="0.2">
      <c r="A3410" s="153"/>
      <c r="B3410" s="204" t="s">
        <v>4114</v>
      </c>
      <c r="C3410" s="197" t="s">
        <v>4115</v>
      </c>
      <c r="D3410" s="162" t="s">
        <v>1050</v>
      </c>
      <c r="E3410" s="163"/>
      <c r="F3410" s="163">
        <v>1</v>
      </c>
      <c r="G3410" s="163" t="s">
        <v>2111</v>
      </c>
      <c r="H3410" s="163">
        <v>2</v>
      </c>
      <c r="I3410" s="163">
        <v>3</v>
      </c>
      <c r="J3410" s="164">
        <f t="shared" si="66"/>
        <v>6</v>
      </c>
      <c r="K3410" s="163" t="s">
        <v>1372</v>
      </c>
      <c r="L3410" s="163" t="s">
        <v>1489</v>
      </c>
      <c r="M3410" s="163" t="s">
        <v>1372</v>
      </c>
      <c r="N3410" s="163" t="s">
        <v>2113</v>
      </c>
    </row>
    <row r="3411" spans="1:14" s="159" customFormat="1" ht="18.75" hidden="1" customHeight="1" thickBot="1" x14ac:dyDescent="0.25">
      <c r="A3411" s="153"/>
      <c r="B3411" s="202" t="s">
        <v>4114</v>
      </c>
      <c r="C3411" s="197" t="s">
        <v>4115</v>
      </c>
      <c r="D3411" s="167" t="s">
        <v>98</v>
      </c>
      <c r="E3411" s="168"/>
      <c r="F3411" s="168">
        <v>2</v>
      </c>
      <c r="G3411" s="163" t="s">
        <v>2111</v>
      </c>
      <c r="H3411" s="163">
        <v>2</v>
      </c>
      <c r="I3411" s="163">
        <v>0.5</v>
      </c>
      <c r="J3411" s="164">
        <f t="shared" si="66"/>
        <v>2</v>
      </c>
      <c r="K3411" s="168" t="s">
        <v>1372</v>
      </c>
      <c r="L3411" s="168" t="s">
        <v>1489</v>
      </c>
      <c r="M3411" s="168" t="s">
        <v>1372</v>
      </c>
      <c r="N3411" s="163" t="s">
        <v>2113</v>
      </c>
    </row>
    <row r="3412" spans="1:14" s="159" customFormat="1" ht="18.75" hidden="1" customHeight="1" x14ac:dyDescent="0.2">
      <c r="A3412" s="153"/>
      <c r="B3412" s="201" t="s">
        <v>4116</v>
      </c>
      <c r="C3412" s="195" t="s">
        <v>4117</v>
      </c>
      <c r="D3412" s="156" t="s">
        <v>4420</v>
      </c>
      <c r="E3412" s="157"/>
      <c r="F3412" s="157">
        <v>2</v>
      </c>
      <c r="G3412" s="157" t="s">
        <v>2111</v>
      </c>
      <c r="H3412" s="157">
        <v>2</v>
      </c>
      <c r="I3412" s="157">
        <v>0.1</v>
      </c>
      <c r="J3412" s="158">
        <f t="shared" si="66"/>
        <v>0.4</v>
      </c>
      <c r="K3412" s="157" t="s">
        <v>1372</v>
      </c>
      <c r="L3412" s="157" t="s">
        <v>1489</v>
      </c>
      <c r="M3412" s="157" t="s">
        <v>1372</v>
      </c>
      <c r="N3412" s="157" t="s">
        <v>2113</v>
      </c>
    </row>
    <row r="3413" spans="1:14" s="159" customFormat="1" ht="18.75" hidden="1" customHeight="1" thickBot="1" x14ac:dyDescent="0.25">
      <c r="A3413" s="153"/>
      <c r="B3413" s="202" t="s">
        <v>4116</v>
      </c>
      <c r="C3413" s="197" t="s">
        <v>4117</v>
      </c>
      <c r="D3413" s="167" t="s">
        <v>1050</v>
      </c>
      <c r="E3413" s="163"/>
      <c r="F3413" s="163">
        <v>1</v>
      </c>
      <c r="G3413" s="168" t="s">
        <v>2111</v>
      </c>
      <c r="H3413" s="163">
        <v>2</v>
      </c>
      <c r="I3413" s="163">
        <v>3</v>
      </c>
      <c r="J3413" s="164">
        <f t="shared" si="66"/>
        <v>6</v>
      </c>
      <c r="K3413" s="168" t="s">
        <v>1372</v>
      </c>
      <c r="L3413" s="163" t="s">
        <v>1489</v>
      </c>
      <c r="M3413" s="163" t="s">
        <v>1372</v>
      </c>
      <c r="N3413" s="163" t="s">
        <v>2113</v>
      </c>
    </row>
    <row r="3414" spans="1:14" s="159" customFormat="1" ht="18.75" hidden="1" customHeight="1" x14ac:dyDescent="0.2">
      <c r="A3414" s="153"/>
      <c r="B3414" s="154" t="s">
        <v>4118</v>
      </c>
      <c r="C3414" s="155" t="s">
        <v>4119</v>
      </c>
      <c r="D3414" s="156" t="s">
        <v>4420</v>
      </c>
      <c r="E3414" s="157"/>
      <c r="F3414" s="157">
        <v>2</v>
      </c>
      <c r="G3414" s="157" t="s">
        <v>2111</v>
      </c>
      <c r="H3414" s="157">
        <v>2</v>
      </c>
      <c r="I3414" s="157">
        <v>0.1</v>
      </c>
      <c r="J3414" s="158">
        <f t="shared" si="66"/>
        <v>0.4</v>
      </c>
      <c r="K3414" s="157" t="s">
        <v>1372</v>
      </c>
      <c r="L3414" s="390" t="s">
        <v>2117</v>
      </c>
      <c r="M3414" s="390" t="s">
        <v>6082</v>
      </c>
      <c r="N3414" s="157" t="s">
        <v>2113</v>
      </c>
    </row>
    <row r="3415" spans="1:14" s="159" customFormat="1" ht="18.75" hidden="1" customHeight="1" thickBot="1" x14ac:dyDescent="0.25">
      <c r="A3415" s="153"/>
      <c r="B3415" s="165" t="s">
        <v>4118</v>
      </c>
      <c r="C3415" s="161" t="s">
        <v>4119</v>
      </c>
      <c r="D3415" s="167" t="s">
        <v>1050</v>
      </c>
      <c r="E3415" s="163"/>
      <c r="F3415" s="163">
        <v>1</v>
      </c>
      <c r="G3415" s="168" t="s">
        <v>2111</v>
      </c>
      <c r="H3415" s="163">
        <v>2</v>
      </c>
      <c r="I3415" s="163">
        <v>3</v>
      </c>
      <c r="J3415" s="164">
        <f t="shared" si="66"/>
        <v>6</v>
      </c>
      <c r="K3415" s="168" t="s">
        <v>1372</v>
      </c>
      <c r="L3415" s="391" t="s">
        <v>2117</v>
      </c>
      <c r="M3415" s="391" t="s">
        <v>6082</v>
      </c>
      <c r="N3415" s="163" t="s">
        <v>2113</v>
      </c>
    </row>
    <row r="3416" spans="1:14" s="159" customFormat="1" ht="18.75" hidden="1" customHeight="1" x14ac:dyDescent="0.2">
      <c r="A3416" s="153"/>
      <c r="B3416" s="194" t="s">
        <v>4120</v>
      </c>
      <c r="C3416" s="195" t="s">
        <v>4121</v>
      </c>
      <c r="D3416" s="156" t="s">
        <v>4420</v>
      </c>
      <c r="E3416" s="157"/>
      <c r="F3416" s="157">
        <v>2</v>
      </c>
      <c r="G3416" s="157" t="s">
        <v>2111</v>
      </c>
      <c r="H3416" s="157">
        <v>2</v>
      </c>
      <c r="I3416" s="157">
        <v>0.1</v>
      </c>
      <c r="J3416" s="158">
        <f t="shared" si="66"/>
        <v>0.4</v>
      </c>
      <c r="K3416" s="157" t="s">
        <v>1372</v>
      </c>
      <c r="L3416" s="390" t="s">
        <v>6060</v>
      </c>
      <c r="M3416" s="390" t="s">
        <v>6056</v>
      </c>
      <c r="N3416" s="157" t="s">
        <v>2113</v>
      </c>
    </row>
    <row r="3417" spans="1:14" s="159" customFormat="1" ht="18.75" hidden="1" customHeight="1" thickBot="1" x14ac:dyDescent="0.25">
      <c r="A3417" s="153"/>
      <c r="B3417" s="196" t="s">
        <v>4120</v>
      </c>
      <c r="C3417" s="197" t="s">
        <v>4121</v>
      </c>
      <c r="D3417" s="167" t="s">
        <v>1050</v>
      </c>
      <c r="E3417" s="163"/>
      <c r="F3417" s="163">
        <v>1</v>
      </c>
      <c r="G3417" s="168" t="s">
        <v>2111</v>
      </c>
      <c r="H3417" s="163">
        <v>2</v>
      </c>
      <c r="I3417" s="163">
        <v>3</v>
      </c>
      <c r="J3417" s="164">
        <f t="shared" si="66"/>
        <v>6</v>
      </c>
      <c r="K3417" s="168" t="s">
        <v>1372</v>
      </c>
      <c r="L3417" s="391" t="s">
        <v>6060</v>
      </c>
      <c r="M3417" s="391" t="s">
        <v>6056</v>
      </c>
      <c r="N3417" s="163" t="s">
        <v>2113</v>
      </c>
    </row>
    <row r="3418" spans="1:14" s="159" customFormat="1" ht="18.75" hidden="1" customHeight="1" x14ac:dyDescent="0.2">
      <c r="A3418" s="153"/>
      <c r="B3418" s="194" t="s">
        <v>4122</v>
      </c>
      <c r="C3418" s="195" t="s">
        <v>4123</v>
      </c>
      <c r="D3418" s="156" t="s">
        <v>4420</v>
      </c>
      <c r="E3418" s="157"/>
      <c r="F3418" s="157">
        <v>2</v>
      </c>
      <c r="G3418" s="157" t="s">
        <v>2111</v>
      </c>
      <c r="H3418" s="157">
        <v>2</v>
      </c>
      <c r="I3418" s="157">
        <v>0.2</v>
      </c>
      <c r="J3418" s="158">
        <f t="shared" si="66"/>
        <v>0.8</v>
      </c>
      <c r="K3418" s="157" t="s">
        <v>1372</v>
      </c>
      <c r="L3418" s="157" t="s">
        <v>1489</v>
      </c>
      <c r="M3418" s="157" t="s">
        <v>1372</v>
      </c>
      <c r="N3418" s="157" t="s">
        <v>2113</v>
      </c>
    </row>
    <row r="3419" spans="1:14" s="159" customFormat="1" ht="18.75" hidden="1" customHeight="1" thickBot="1" x14ac:dyDescent="0.25">
      <c r="A3419" s="153"/>
      <c r="B3419" s="198" t="s">
        <v>4122</v>
      </c>
      <c r="C3419" s="197" t="s">
        <v>4123</v>
      </c>
      <c r="D3419" s="167" t="s">
        <v>2436</v>
      </c>
      <c r="E3419" s="163"/>
      <c r="F3419" s="163">
        <v>2</v>
      </c>
      <c r="G3419" s="163" t="s">
        <v>2111</v>
      </c>
      <c r="H3419" s="163">
        <v>2</v>
      </c>
      <c r="I3419" s="163">
        <v>0.25</v>
      </c>
      <c r="J3419" s="164">
        <f t="shared" si="66"/>
        <v>1</v>
      </c>
      <c r="K3419" s="168" t="s">
        <v>1372</v>
      </c>
      <c r="L3419" s="163" t="s">
        <v>1489</v>
      </c>
      <c r="M3419" s="163" t="s">
        <v>1372</v>
      </c>
      <c r="N3419" s="163" t="s">
        <v>2113</v>
      </c>
    </row>
    <row r="3420" spans="1:14" s="159" customFormat="1" ht="18.75" hidden="1" customHeight="1" x14ac:dyDescent="0.2">
      <c r="A3420" s="153" t="s">
        <v>2476</v>
      </c>
      <c r="B3420" s="194" t="s">
        <v>4124</v>
      </c>
      <c r="C3420" s="195" t="s">
        <v>4125</v>
      </c>
      <c r="D3420" s="156" t="s">
        <v>4420</v>
      </c>
      <c r="E3420" s="157" t="s">
        <v>2367</v>
      </c>
      <c r="F3420" s="157">
        <v>0</v>
      </c>
      <c r="G3420" s="157" t="s">
        <v>2111</v>
      </c>
      <c r="H3420" s="157">
        <v>1</v>
      </c>
      <c r="I3420" s="157">
        <v>0.5</v>
      </c>
      <c r="J3420" s="158">
        <f t="shared" si="66"/>
        <v>0</v>
      </c>
      <c r="K3420" s="157" t="s">
        <v>1372</v>
      </c>
      <c r="L3420" s="157" t="s">
        <v>1489</v>
      </c>
      <c r="M3420" s="157" t="s">
        <v>1372</v>
      </c>
      <c r="N3420" s="157" t="s">
        <v>2113</v>
      </c>
    </row>
    <row r="3421" spans="1:14" s="159" customFormat="1" ht="18.75" hidden="1" customHeight="1" x14ac:dyDescent="0.2">
      <c r="A3421" s="153" t="s">
        <v>2476</v>
      </c>
      <c r="B3421" s="198" t="s">
        <v>4124</v>
      </c>
      <c r="C3421" s="197" t="s">
        <v>4125</v>
      </c>
      <c r="D3421" s="162" t="s">
        <v>2436</v>
      </c>
      <c r="E3421" s="163" t="s">
        <v>2367</v>
      </c>
      <c r="F3421" s="163">
        <v>12</v>
      </c>
      <c r="G3421" s="163" t="s">
        <v>2111</v>
      </c>
      <c r="H3421" s="163">
        <v>2</v>
      </c>
      <c r="I3421" s="163">
        <v>0.25</v>
      </c>
      <c r="J3421" s="164">
        <f t="shared" si="66"/>
        <v>6</v>
      </c>
      <c r="K3421" s="163" t="s">
        <v>1372</v>
      </c>
      <c r="L3421" s="163" t="s">
        <v>1489</v>
      </c>
      <c r="M3421" s="163" t="s">
        <v>1372</v>
      </c>
      <c r="N3421" s="163" t="s">
        <v>2113</v>
      </c>
    </row>
    <row r="3422" spans="1:14" s="159" customFormat="1" ht="18.75" hidden="1" customHeight="1" x14ac:dyDescent="0.2">
      <c r="A3422" s="153" t="s">
        <v>2476</v>
      </c>
      <c r="B3422" s="198" t="s">
        <v>4124</v>
      </c>
      <c r="C3422" s="197" t="s">
        <v>4125</v>
      </c>
      <c r="D3422" s="162" t="s">
        <v>98</v>
      </c>
      <c r="E3422" s="163" t="s">
        <v>2367</v>
      </c>
      <c r="F3422" s="163">
        <v>2</v>
      </c>
      <c r="G3422" s="163" t="s">
        <v>2111</v>
      </c>
      <c r="H3422" s="163">
        <v>1</v>
      </c>
      <c r="I3422" s="163">
        <v>0.5</v>
      </c>
      <c r="J3422" s="164">
        <f t="shared" si="66"/>
        <v>1</v>
      </c>
      <c r="K3422" s="163" t="s">
        <v>1372</v>
      </c>
      <c r="L3422" s="163" t="s">
        <v>1489</v>
      </c>
      <c r="M3422" s="163" t="s">
        <v>1372</v>
      </c>
      <c r="N3422" s="163" t="s">
        <v>2113</v>
      </c>
    </row>
    <row r="3423" spans="1:14" s="159" customFormat="1" ht="18.75" hidden="1" customHeight="1" thickBot="1" x14ac:dyDescent="0.25">
      <c r="A3423" s="153" t="s">
        <v>2476</v>
      </c>
      <c r="B3423" s="196" t="s">
        <v>4124</v>
      </c>
      <c r="C3423" s="197" t="s">
        <v>4125</v>
      </c>
      <c r="D3423" s="167" t="s">
        <v>1050</v>
      </c>
      <c r="E3423" s="163" t="s">
        <v>2367</v>
      </c>
      <c r="F3423" s="168">
        <v>1</v>
      </c>
      <c r="G3423" s="168" t="s">
        <v>2111</v>
      </c>
      <c r="H3423" s="168">
        <v>2</v>
      </c>
      <c r="I3423" s="168">
        <v>3</v>
      </c>
      <c r="J3423" s="164">
        <f t="shared" si="66"/>
        <v>6</v>
      </c>
      <c r="K3423" s="168" t="s">
        <v>1372</v>
      </c>
      <c r="L3423" s="163" t="s">
        <v>1489</v>
      </c>
      <c r="M3423" s="168" t="s">
        <v>1372</v>
      </c>
      <c r="N3423" s="168" t="s">
        <v>2113</v>
      </c>
    </row>
    <row r="3424" spans="1:14" s="159" customFormat="1" ht="18.75" hidden="1" customHeight="1" x14ac:dyDescent="0.2">
      <c r="A3424" s="153" t="s">
        <v>2476</v>
      </c>
      <c r="B3424" s="194" t="s">
        <v>4124</v>
      </c>
      <c r="C3424" s="195" t="s">
        <v>4125</v>
      </c>
      <c r="D3424" s="156" t="s">
        <v>4420</v>
      </c>
      <c r="E3424" s="157" t="s">
        <v>2367</v>
      </c>
      <c r="F3424" s="157">
        <v>0</v>
      </c>
      <c r="G3424" s="163" t="s">
        <v>2111</v>
      </c>
      <c r="H3424" s="157">
        <v>1</v>
      </c>
      <c r="I3424" s="157">
        <v>0.5</v>
      </c>
      <c r="J3424" s="158">
        <f t="shared" si="66"/>
        <v>0</v>
      </c>
      <c r="K3424" s="157" t="s">
        <v>1372</v>
      </c>
      <c r="L3424" s="157" t="s">
        <v>1489</v>
      </c>
      <c r="M3424" s="157" t="s">
        <v>1372</v>
      </c>
      <c r="N3424" s="157" t="s">
        <v>2113</v>
      </c>
    </row>
    <row r="3425" spans="1:14" s="159" customFormat="1" ht="18.75" hidden="1" customHeight="1" x14ac:dyDescent="0.2">
      <c r="A3425" s="153" t="s">
        <v>2476</v>
      </c>
      <c r="B3425" s="198" t="s">
        <v>4124</v>
      </c>
      <c r="C3425" s="197" t="s">
        <v>4125</v>
      </c>
      <c r="D3425" s="162" t="s">
        <v>1050</v>
      </c>
      <c r="E3425" s="163" t="s">
        <v>2367</v>
      </c>
      <c r="F3425" s="163">
        <v>1</v>
      </c>
      <c r="G3425" s="163" t="s">
        <v>2111</v>
      </c>
      <c r="H3425" s="163">
        <v>2</v>
      </c>
      <c r="I3425" s="163">
        <v>3</v>
      </c>
      <c r="J3425" s="164">
        <f t="shared" si="66"/>
        <v>6</v>
      </c>
      <c r="K3425" s="163" t="s">
        <v>1372</v>
      </c>
      <c r="L3425" s="163" t="s">
        <v>1489</v>
      </c>
      <c r="M3425" s="163" t="s">
        <v>1372</v>
      </c>
      <c r="N3425" s="163" t="s">
        <v>2113</v>
      </c>
    </row>
    <row r="3426" spans="1:14" s="159" customFormat="1" ht="18.75" hidden="1" customHeight="1" x14ac:dyDescent="0.2">
      <c r="A3426" s="153" t="s">
        <v>2476</v>
      </c>
      <c r="B3426" s="198" t="s">
        <v>4124</v>
      </c>
      <c r="C3426" s="197" t="s">
        <v>4125</v>
      </c>
      <c r="D3426" s="162" t="s">
        <v>2436</v>
      </c>
      <c r="E3426" s="163" t="s">
        <v>2367</v>
      </c>
      <c r="F3426" s="163">
        <v>12</v>
      </c>
      <c r="G3426" s="163" t="s">
        <v>2111</v>
      </c>
      <c r="H3426" s="163">
        <v>2</v>
      </c>
      <c r="I3426" s="163">
        <v>0.25</v>
      </c>
      <c r="J3426" s="164">
        <f t="shared" si="66"/>
        <v>6</v>
      </c>
      <c r="K3426" s="163" t="s">
        <v>1372</v>
      </c>
      <c r="L3426" s="163" t="s">
        <v>1489</v>
      </c>
      <c r="M3426" s="163" t="s">
        <v>1372</v>
      </c>
      <c r="N3426" s="163" t="s">
        <v>2113</v>
      </c>
    </row>
    <row r="3427" spans="1:14" s="159" customFormat="1" ht="18.75" hidden="1" customHeight="1" thickBot="1" x14ac:dyDescent="0.25">
      <c r="A3427" s="153" t="s">
        <v>2476</v>
      </c>
      <c r="B3427" s="196" t="s">
        <v>4124</v>
      </c>
      <c r="C3427" s="197" t="s">
        <v>4125</v>
      </c>
      <c r="D3427" s="167" t="s">
        <v>98</v>
      </c>
      <c r="E3427" s="163" t="s">
        <v>2367</v>
      </c>
      <c r="F3427" s="168">
        <v>2</v>
      </c>
      <c r="G3427" s="163" t="s">
        <v>2111</v>
      </c>
      <c r="H3427" s="168">
        <v>1</v>
      </c>
      <c r="I3427" s="168">
        <v>0.5</v>
      </c>
      <c r="J3427" s="164">
        <f t="shared" si="66"/>
        <v>1</v>
      </c>
      <c r="K3427" s="168" t="s">
        <v>1372</v>
      </c>
      <c r="L3427" s="163" t="s">
        <v>1489</v>
      </c>
      <c r="M3427" s="168" t="s">
        <v>1372</v>
      </c>
      <c r="N3427" s="168" t="s">
        <v>2113</v>
      </c>
    </row>
    <row r="3428" spans="1:14" s="159" customFormat="1" ht="18.75" hidden="1" customHeight="1" x14ac:dyDescent="0.2">
      <c r="A3428" s="153" t="s">
        <v>2476</v>
      </c>
      <c r="B3428" s="194" t="s">
        <v>4126</v>
      </c>
      <c r="C3428" s="195" t="s">
        <v>4127</v>
      </c>
      <c r="D3428" s="156" t="s">
        <v>4420</v>
      </c>
      <c r="E3428" s="157" t="s">
        <v>2367</v>
      </c>
      <c r="F3428" s="157">
        <v>0</v>
      </c>
      <c r="G3428" s="157" t="s">
        <v>2111</v>
      </c>
      <c r="H3428" s="157">
        <v>1</v>
      </c>
      <c r="I3428" s="157">
        <v>0.5</v>
      </c>
      <c r="J3428" s="158">
        <f t="shared" si="66"/>
        <v>0</v>
      </c>
      <c r="K3428" s="157" t="s">
        <v>1372</v>
      </c>
      <c r="L3428" s="157" t="s">
        <v>1489</v>
      </c>
      <c r="M3428" s="157" t="s">
        <v>1372</v>
      </c>
      <c r="N3428" s="157" t="s">
        <v>2113</v>
      </c>
    </row>
    <row r="3429" spans="1:14" s="159" customFormat="1" ht="18.75" hidden="1" customHeight="1" x14ac:dyDescent="0.2">
      <c r="A3429" s="153" t="s">
        <v>2476</v>
      </c>
      <c r="B3429" s="198" t="s">
        <v>4126</v>
      </c>
      <c r="C3429" s="197" t="s">
        <v>4127</v>
      </c>
      <c r="D3429" s="162" t="s">
        <v>1050</v>
      </c>
      <c r="E3429" s="163" t="s">
        <v>2367</v>
      </c>
      <c r="F3429" s="163">
        <v>1</v>
      </c>
      <c r="G3429" s="163" t="s">
        <v>2111</v>
      </c>
      <c r="H3429" s="163">
        <v>2</v>
      </c>
      <c r="I3429" s="163">
        <v>3</v>
      </c>
      <c r="J3429" s="164">
        <f t="shared" si="66"/>
        <v>6</v>
      </c>
      <c r="K3429" s="163" t="s">
        <v>1372</v>
      </c>
      <c r="L3429" s="163" t="s">
        <v>1489</v>
      </c>
      <c r="M3429" s="163" t="s">
        <v>1372</v>
      </c>
      <c r="N3429" s="163" t="s">
        <v>2113</v>
      </c>
    </row>
    <row r="3430" spans="1:14" s="159" customFormat="1" ht="18.75" hidden="1" customHeight="1" x14ac:dyDescent="0.2">
      <c r="A3430" s="153" t="s">
        <v>2476</v>
      </c>
      <c r="B3430" s="198" t="s">
        <v>4126</v>
      </c>
      <c r="C3430" s="197" t="s">
        <v>4127</v>
      </c>
      <c r="D3430" s="162" t="s">
        <v>2436</v>
      </c>
      <c r="E3430" s="163" t="s">
        <v>2367</v>
      </c>
      <c r="F3430" s="163">
        <v>12</v>
      </c>
      <c r="G3430" s="163" t="s">
        <v>2111</v>
      </c>
      <c r="H3430" s="163">
        <v>2</v>
      </c>
      <c r="I3430" s="163">
        <v>0.25</v>
      </c>
      <c r="J3430" s="164">
        <f t="shared" ref="J3430:J3493" si="67">+H3430*I3430*F3430</f>
        <v>6</v>
      </c>
      <c r="K3430" s="163" t="s">
        <v>1372</v>
      </c>
      <c r="L3430" s="163" t="s">
        <v>1489</v>
      </c>
      <c r="M3430" s="163" t="s">
        <v>1372</v>
      </c>
      <c r="N3430" s="163" t="s">
        <v>2113</v>
      </c>
    </row>
    <row r="3431" spans="1:14" s="159" customFormat="1" ht="18.75" hidden="1" customHeight="1" thickBot="1" x14ac:dyDescent="0.25">
      <c r="A3431" s="153" t="s">
        <v>2476</v>
      </c>
      <c r="B3431" s="196" t="s">
        <v>4126</v>
      </c>
      <c r="C3431" s="197" t="s">
        <v>4127</v>
      </c>
      <c r="D3431" s="167" t="s">
        <v>98</v>
      </c>
      <c r="E3431" s="163" t="s">
        <v>2367</v>
      </c>
      <c r="F3431" s="168">
        <v>2</v>
      </c>
      <c r="G3431" s="168" t="s">
        <v>2111</v>
      </c>
      <c r="H3431" s="168">
        <v>1</v>
      </c>
      <c r="I3431" s="168">
        <v>0.5</v>
      </c>
      <c r="J3431" s="164">
        <f t="shared" si="67"/>
        <v>1</v>
      </c>
      <c r="K3431" s="168" t="s">
        <v>1372</v>
      </c>
      <c r="L3431" s="163" t="s">
        <v>1489</v>
      </c>
      <c r="M3431" s="168" t="s">
        <v>1372</v>
      </c>
      <c r="N3431" s="168" t="s">
        <v>2113</v>
      </c>
    </row>
    <row r="3432" spans="1:14" s="159" customFormat="1" ht="18.75" hidden="1" customHeight="1" x14ac:dyDescent="0.2">
      <c r="A3432" s="153" t="s">
        <v>2476</v>
      </c>
      <c r="B3432" s="194" t="s">
        <v>4128</v>
      </c>
      <c r="C3432" s="195" t="s">
        <v>4125</v>
      </c>
      <c r="D3432" s="162" t="s">
        <v>4420</v>
      </c>
      <c r="E3432" s="157" t="s">
        <v>2367</v>
      </c>
      <c r="F3432" s="163">
        <v>0</v>
      </c>
      <c r="G3432" s="163" t="s">
        <v>2111</v>
      </c>
      <c r="H3432" s="163">
        <v>1</v>
      </c>
      <c r="I3432" s="157">
        <v>0.5</v>
      </c>
      <c r="J3432" s="158">
        <f t="shared" si="67"/>
        <v>0</v>
      </c>
      <c r="K3432" s="163" t="s">
        <v>1372</v>
      </c>
      <c r="L3432" s="157" t="s">
        <v>1489</v>
      </c>
      <c r="M3432" s="163" t="s">
        <v>1372</v>
      </c>
      <c r="N3432" s="163" t="s">
        <v>2113</v>
      </c>
    </row>
    <row r="3433" spans="1:14" s="159" customFormat="1" ht="18.75" hidden="1" customHeight="1" x14ac:dyDescent="0.2">
      <c r="A3433" s="153" t="s">
        <v>2476</v>
      </c>
      <c r="B3433" s="198" t="s">
        <v>4128</v>
      </c>
      <c r="C3433" s="197" t="s">
        <v>4125</v>
      </c>
      <c r="D3433" s="162" t="s">
        <v>1050</v>
      </c>
      <c r="E3433" s="163" t="s">
        <v>2367</v>
      </c>
      <c r="F3433" s="163">
        <v>1</v>
      </c>
      <c r="G3433" s="163" t="s">
        <v>2111</v>
      </c>
      <c r="H3433" s="163">
        <v>2</v>
      </c>
      <c r="I3433" s="163">
        <v>3</v>
      </c>
      <c r="J3433" s="164">
        <f t="shared" si="67"/>
        <v>6</v>
      </c>
      <c r="K3433" s="163" t="s">
        <v>1372</v>
      </c>
      <c r="L3433" s="163" t="s">
        <v>1489</v>
      </c>
      <c r="M3433" s="163" t="s">
        <v>1372</v>
      </c>
      <c r="N3433" s="163" t="s">
        <v>2113</v>
      </c>
    </row>
    <row r="3434" spans="1:14" s="159" customFormat="1" ht="18.75" hidden="1" customHeight="1" x14ac:dyDescent="0.2">
      <c r="A3434" s="153" t="s">
        <v>2476</v>
      </c>
      <c r="B3434" s="198" t="s">
        <v>4128</v>
      </c>
      <c r="C3434" s="197" t="s">
        <v>4125</v>
      </c>
      <c r="D3434" s="162" t="s">
        <v>2436</v>
      </c>
      <c r="E3434" s="163" t="s">
        <v>2367</v>
      </c>
      <c r="F3434" s="163">
        <v>12</v>
      </c>
      <c r="G3434" s="163" t="s">
        <v>2111</v>
      </c>
      <c r="H3434" s="163">
        <v>2</v>
      </c>
      <c r="I3434" s="163">
        <v>0.25</v>
      </c>
      <c r="J3434" s="164">
        <f t="shared" si="67"/>
        <v>6</v>
      </c>
      <c r="K3434" s="163" t="s">
        <v>1372</v>
      </c>
      <c r="L3434" s="163" t="s">
        <v>1489</v>
      </c>
      <c r="M3434" s="163" t="s">
        <v>1372</v>
      </c>
      <c r="N3434" s="163" t="s">
        <v>2113</v>
      </c>
    </row>
    <row r="3435" spans="1:14" s="159" customFormat="1" ht="18.75" hidden="1" customHeight="1" thickBot="1" x14ac:dyDescent="0.25">
      <c r="A3435" s="153" t="s">
        <v>2476</v>
      </c>
      <c r="B3435" s="196" t="s">
        <v>4128</v>
      </c>
      <c r="C3435" s="197" t="s">
        <v>4125</v>
      </c>
      <c r="D3435" s="167" t="s">
        <v>98</v>
      </c>
      <c r="E3435" s="163" t="s">
        <v>2367</v>
      </c>
      <c r="F3435" s="168">
        <v>2</v>
      </c>
      <c r="G3435" s="168" t="s">
        <v>2111</v>
      </c>
      <c r="H3435" s="168">
        <v>1</v>
      </c>
      <c r="I3435" s="168">
        <v>0.5</v>
      </c>
      <c r="J3435" s="164">
        <f t="shared" si="67"/>
        <v>1</v>
      </c>
      <c r="K3435" s="168" t="s">
        <v>1372</v>
      </c>
      <c r="L3435" s="163" t="s">
        <v>1489</v>
      </c>
      <c r="M3435" s="168" t="s">
        <v>1372</v>
      </c>
      <c r="N3435" s="168" t="s">
        <v>2113</v>
      </c>
    </row>
    <row r="3436" spans="1:14" s="159" customFormat="1" ht="18.75" hidden="1" customHeight="1" x14ac:dyDescent="0.2">
      <c r="A3436" s="153" t="s">
        <v>2476</v>
      </c>
      <c r="B3436" s="194" t="s">
        <v>4129</v>
      </c>
      <c r="C3436" s="195" t="s">
        <v>4125</v>
      </c>
      <c r="D3436" s="162" t="s">
        <v>4420</v>
      </c>
      <c r="E3436" s="157" t="s">
        <v>2367</v>
      </c>
      <c r="F3436" s="163">
        <v>0</v>
      </c>
      <c r="G3436" s="163" t="s">
        <v>2111</v>
      </c>
      <c r="H3436" s="163">
        <v>1</v>
      </c>
      <c r="I3436" s="157">
        <v>0.5</v>
      </c>
      <c r="J3436" s="158">
        <f t="shared" si="67"/>
        <v>0</v>
      </c>
      <c r="K3436" s="163" t="s">
        <v>1372</v>
      </c>
      <c r="L3436" s="157" t="s">
        <v>1489</v>
      </c>
      <c r="M3436" s="163" t="s">
        <v>1372</v>
      </c>
      <c r="N3436" s="163" t="s">
        <v>2113</v>
      </c>
    </row>
    <row r="3437" spans="1:14" s="159" customFormat="1" ht="18.75" hidden="1" customHeight="1" x14ac:dyDescent="0.2">
      <c r="A3437" s="153" t="s">
        <v>2476</v>
      </c>
      <c r="B3437" s="198" t="s">
        <v>4129</v>
      </c>
      <c r="C3437" s="197" t="s">
        <v>4125</v>
      </c>
      <c r="D3437" s="162" t="s">
        <v>1050</v>
      </c>
      <c r="E3437" s="163" t="s">
        <v>2367</v>
      </c>
      <c r="F3437" s="163">
        <v>1</v>
      </c>
      <c r="G3437" s="163" t="s">
        <v>2111</v>
      </c>
      <c r="H3437" s="163">
        <v>2</v>
      </c>
      <c r="I3437" s="163">
        <v>3</v>
      </c>
      <c r="J3437" s="164">
        <f t="shared" si="67"/>
        <v>6</v>
      </c>
      <c r="K3437" s="163" t="s">
        <v>1372</v>
      </c>
      <c r="L3437" s="163" t="s">
        <v>1489</v>
      </c>
      <c r="M3437" s="163" t="s">
        <v>1372</v>
      </c>
      <c r="N3437" s="163" t="s">
        <v>2113</v>
      </c>
    </row>
    <row r="3438" spans="1:14" s="159" customFormat="1" ht="18.75" hidden="1" customHeight="1" x14ac:dyDescent="0.2">
      <c r="A3438" s="153" t="s">
        <v>2476</v>
      </c>
      <c r="B3438" s="198" t="s">
        <v>4129</v>
      </c>
      <c r="C3438" s="197" t="s">
        <v>4125</v>
      </c>
      <c r="D3438" s="162" t="s">
        <v>2436</v>
      </c>
      <c r="E3438" s="163" t="s">
        <v>2367</v>
      </c>
      <c r="F3438" s="163">
        <v>12</v>
      </c>
      <c r="G3438" s="163" t="s">
        <v>2111</v>
      </c>
      <c r="H3438" s="163">
        <v>2</v>
      </c>
      <c r="I3438" s="163">
        <v>0.25</v>
      </c>
      <c r="J3438" s="164">
        <f t="shared" si="67"/>
        <v>6</v>
      </c>
      <c r="K3438" s="163" t="s">
        <v>1372</v>
      </c>
      <c r="L3438" s="163" t="s">
        <v>1489</v>
      </c>
      <c r="M3438" s="163" t="s">
        <v>1372</v>
      </c>
      <c r="N3438" s="163" t="s">
        <v>2113</v>
      </c>
    </row>
    <row r="3439" spans="1:14" s="159" customFormat="1" ht="18.75" hidden="1" customHeight="1" thickBot="1" x14ac:dyDescent="0.25">
      <c r="A3439" s="153" t="s">
        <v>2476</v>
      </c>
      <c r="B3439" s="196" t="s">
        <v>4129</v>
      </c>
      <c r="C3439" s="197" t="s">
        <v>4125</v>
      </c>
      <c r="D3439" s="167" t="s">
        <v>98</v>
      </c>
      <c r="E3439" s="163" t="s">
        <v>2367</v>
      </c>
      <c r="F3439" s="168">
        <v>2</v>
      </c>
      <c r="G3439" s="168" t="s">
        <v>2111</v>
      </c>
      <c r="H3439" s="168">
        <v>1</v>
      </c>
      <c r="I3439" s="168">
        <v>0.5</v>
      </c>
      <c r="J3439" s="164">
        <f t="shared" si="67"/>
        <v>1</v>
      </c>
      <c r="K3439" s="168" t="s">
        <v>1372</v>
      </c>
      <c r="L3439" s="163" t="s">
        <v>1489</v>
      </c>
      <c r="M3439" s="168" t="s">
        <v>1372</v>
      </c>
      <c r="N3439" s="168" t="s">
        <v>2113</v>
      </c>
    </row>
    <row r="3440" spans="1:14" s="159" customFormat="1" ht="18.75" hidden="1" customHeight="1" x14ac:dyDescent="0.2">
      <c r="A3440" s="153"/>
      <c r="B3440" s="154" t="s">
        <v>4130</v>
      </c>
      <c r="C3440" s="155" t="s">
        <v>4131</v>
      </c>
      <c r="D3440" s="156" t="s">
        <v>4420</v>
      </c>
      <c r="E3440" s="157"/>
      <c r="F3440" s="157">
        <v>4</v>
      </c>
      <c r="G3440" s="157" t="s">
        <v>2111</v>
      </c>
      <c r="H3440" s="157">
        <v>2</v>
      </c>
      <c r="I3440" s="157">
        <v>0.2</v>
      </c>
      <c r="J3440" s="158">
        <f t="shared" si="67"/>
        <v>1.6</v>
      </c>
      <c r="K3440" s="157" t="s">
        <v>1372</v>
      </c>
      <c r="L3440" s="390" t="s">
        <v>6060</v>
      </c>
      <c r="M3440" s="390" t="s">
        <v>6077</v>
      </c>
      <c r="N3440" s="157" t="s">
        <v>2112</v>
      </c>
    </row>
    <row r="3441" spans="1:14" s="159" customFormat="1" ht="18.75" hidden="1" customHeight="1" x14ac:dyDescent="0.2">
      <c r="A3441" s="153"/>
      <c r="B3441" s="160" t="s">
        <v>4130</v>
      </c>
      <c r="C3441" s="161" t="s">
        <v>4131</v>
      </c>
      <c r="D3441" s="162" t="s">
        <v>2538</v>
      </c>
      <c r="E3441" s="163"/>
      <c r="F3441" s="163">
        <v>4</v>
      </c>
      <c r="G3441" s="163" t="s">
        <v>2111</v>
      </c>
      <c r="H3441" s="163">
        <v>2</v>
      </c>
      <c r="I3441" s="163">
        <v>0.5</v>
      </c>
      <c r="J3441" s="164">
        <f t="shared" si="67"/>
        <v>4</v>
      </c>
      <c r="K3441" s="163" t="s">
        <v>1372</v>
      </c>
      <c r="L3441" s="391" t="s">
        <v>6060</v>
      </c>
      <c r="M3441" s="391" t="s">
        <v>6077</v>
      </c>
      <c r="N3441" s="163" t="s">
        <v>2112</v>
      </c>
    </row>
    <row r="3442" spans="1:14" s="159" customFormat="1" ht="18.75" hidden="1" customHeight="1" x14ac:dyDescent="0.2">
      <c r="A3442" s="153"/>
      <c r="B3442" s="160" t="s">
        <v>4130</v>
      </c>
      <c r="C3442" s="161" t="s">
        <v>4131</v>
      </c>
      <c r="D3442" s="162" t="s">
        <v>1050</v>
      </c>
      <c r="E3442" s="163"/>
      <c r="F3442" s="163">
        <v>1</v>
      </c>
      <c r="G3442" s="163" t="s">
        <v>2111</v>
      </c>
      <c r="H3442" s="163">
        <v>2</v>
      </c>
      <c r="I3442" s="163">
        <v>3</v>
      </c>
      <c r="J3442" s="164">
        <f t="shared" si="67"/>
        <v>6</v>
      </c>
      <c r="K3442" s="163" t="s">
        <v>1372</v>
      </c>
      <c r="L3442" s="391" t="s">
        <v>6060</v>
      </c>
      <c r="M3442" s="391" t="s">
        <v>6077</v>
      </c>
      <c r="N3442" s="163" t="s">
        <v>2112</v>
      </c>
    </row>
    <row r="3443" spans="1:14" s="159" customFormat="1" ht="18.75" hidden="1" customHeight="1" thickBot="1" x14ac:dyDescent="0.25">
      <c r="A3443" s="153"/>
      <c r="B3443" s="165" t="s">
        <v>4130</v>
      </c>
      <c r="C3443" s="161" t="s">
        <v>4131</v>
      </c>
      <c r="D3443" s="167" t="s">
        <v>98</v>
      </c>
      <c r="E3443" s="163"/>
      <c r="F3443" s="168">
        <v>2</v>
      </c>
      <c r="G3443" s="163" t="s">
        <v>2111</v>
      </c>
      <c r="H3443" s="163">
        <v>2</v>
      </c>
      <c r="I3443" s="163">
        <v>0.5</v>
      </c>
      <c r="J3443" s="164">
        <f t="shared" si="67"/>
        <v>2</v>
      </c>
      <c r="K3443" s="168" t="s">
        <v>1372</v>
      </c>
      <c r="L3443" s="391" t="s">
        <v>6060</v>
      </c>
      <c r="M3443" s="401" t="s">
        <v>6077</v>
      </c>
      <c r="N3443" s="163" t="s">
        <v>2112</v>
      </c>
    </row>
    <row r="3444" spans="1:14" s="159" customFormat="1" ht="18.75" hidden="1" customHeight="1" x14ac:dyDescent="0.2">
      <c r="A3444" s="153"/>
      <c r="B3444" s="154" t="s">
        <v>4132</v>
      </c>
      <c r="C3444" s="155" t="s">
        <v>4133</v>
      </c>
      <c r="D3444" s="156" t="s">
        <v>4420</v>
      </c>
      <c r="E3444" s="157" t="s">
        <v>2367</v>
      </c>
      <c r="F3444" s="157">
        <v>4</v>
      </c>
      <c r="G3444" s="157" t="s">
        <v>2111</v>
      </c>
      <c r="H3444" s="157">
        <v>2</v>
      </c>
      <c r="I3444" s="157">
        <v>0.2</v>
      </c>
      <c r="J3444" s="158">
        <f t="shared" si="67"/>
        <v>1.6</v>
      </c>
      <c r="K3444" s="157" t="s">
        <v>1372</v>
      </c>
      <c r="L3444" s="390" t="s">
        <v>6060</v>
      </c>
      <c r="M3444" s="390" t="s">
        <v>6077</v>
      </c>
      <c r="N3444" s="157" t="s">
        <v>2112</v>
      </c>
    </row>
    <row r="3445" spans="1:14" s="159" customFormat="1" ht="18.75" hidden="1" customHeight="1" x14ac:dyDescent="0.2">
      <c r="A3445" s="153"/>
      <c r="B3445" s="160" t="s">
        <v>4132</v>
      </c>
      <c r="C3445" s="161" t="s">
        <v>4133</v>
      </c>
      <c r="D3445" s="162" t="s">
        <v>2436</v>
      </c>
      <c r="E3445" s="163" t="s">
        <v>2367</v>
      </c>
      <c r="F3445" s="163">
        <v>4</v>
      </c>
      <c r="G3445" s="163" t="s">
        <v>2111</v>
      </c>
      <c r="H3445" s="163">
        <v>2</v>
      </c>
      <c r="I3445" s="163">
        <v>0.5</v>
      </c>
      <c r="J3445" s="164">
        <f t="shared" si="67"/>
        <v>4</v>
      </c>
      <c r="K3445" s="163" t="s">
        <v>1372</v>
      </c>
      <c r="L3445" s="391" t="s">
        <v>6060</v>
      </c>
      <c r="M3445" s="391" t="s">
        <v>6077</v>
      </c>
      <c r="N3445" s="163" t="s">
        <v>2112</v>
      </c>
    </row>
    <row r="3446" spans="1:14" s="159" customFormat="1" ht="18.75" hidden="1" customHeight="1" x14ac:dyDescent="0.2">
      <c r="A3446" s="153"/>
      <c r="B3446" s="160" t="s">
        <v>4132</v>
      </c>
      <c r="C3446" s="161" t="s">
        <v>4133</v>
      </c>
      <c r="D3446" s="162" t="s">
        <v>1050</v>
      </c>
      <c r="E3446" s="163" t="s">
        <v>2367</v>
      </c>
      <c r="F3446" s="163">
        <v>1</v>
      </c>
      <c r="G3446" s="163" t="s">
        <v>2111</v>
      </c>
      <c r="H3446" s="163">
        <v>2</v>
      </c>
      <c r="I3446" s="163">
        <v>3</v>
      </c>
      <c r="J3446" s="164">
        <f t="shared" si="67"/>
        <v>6</v>
      </c>
      <c r="K3446" s="163" t="s">
        <v>1372</v>
      </c>
      <c r="L3446" s="391" t="s">
        <v>6060</v>
      </c>
      <c r="M3446" s="391" t="s">
        <v>6077</v>
      </c>
      <c r="N3446" s="163" t="s">
        <v>2112</v>
      </c>
    </row>
    <row r="3447" spans="1:14" s="159" customFormat="1" ht="18.75" hidden="1" customHeight="1" thickBot="1" x14ac:dyDescent="0.25">
      <c r="A3447" s="153"/>
      <c r="B3447" s="165" t="s">
        <v>4132</v>
      </c>
      <c r="C3447" s="161" t="s">
        <v>4133</v>
      </c>
      <c r="D3447" s="167" t="s">
        <v>98</v>
      </c>
      <c r="E3447" s="163" t="s">
        <v>2367</v>
      </c>
      <c r="F3447" s="168">
        <v>2</v>
      </c>
      <c r="G3447" s="163" t="s">
        <v>2111</v>
      </c>
      <c r="H3447" s="163">
        <v>2</v>
      </c>
      <c r="I3447" s="163">
        <v>0.5</v>
      </c>
      <c r="J3447" s="164">
        <f t="shared" si="67"/>
        <v>2</v>
      </c>
      <c r="K3447" s="168" t="s">
        <v>1372</v>
      </c>
      <c r="L3447" s="401" t="s">
        <v>6060</v>
      </c>
      <c r="M3447" s="391" t="s">
        <v>6077</v>
      </c>
      <c r="N3447" s="163" t="s">
        <v>2112</v>
      </c>
    </row>
    <row r="3448" spans="1:14" s="159" customFormat="1" ht="18.75" hidden="1" customHeight="1" x14ac:dyDescent="0.2">
      <c r="A3448" s="153"/>
      <c r="B3448" s="154" t="s">
        <v>4134</v>
      </c>
      <c r="C3448" s="155" t="s">
        <v>4119</v>
      </c>
      <c r="D3448" s="156" t="s">
        <v>4420</v>
      </c>
      <c r="E3448" s="157"/>
      <c r="F3448" s="157">
        <v>2</v>
      </c>
      <c r="G3448" s="157" t="s">
        <v>2111</v>
      </c>
      <c r="H3448" s="157">
        <v>2</v>
      </c>
      <c r="I3448" s="157">
        <v>0.1</v>
      </c>
      <c r="J3448" s="158">
        <f t="shared" si="67"/>
        <v>0.4</v>
      </c>
      <c r="K3448" s="157" t="s">
        <v>1372</v>
      </c>
      <c r="L3448" s="390" t="s">
        <v>2117</v>
      </c>
      <c r="M3448" s="390" t="s">
        <v>6082</v>
      </c>
      <c r="N3448" s="157" t="s">
        <v>2112</v>
      </c>
    </row>
    <row r="3449" spans="1:14" s="159" customFormat="1" ht="18.75" hidden="1" customHeight="1" thickBot="1" x14ac:dyDescent="0.25">
      <c r="A3449" s="153"/>
      <c r="B3449" s="165" t="s">
        <v>4134</v>
      </c>
      <c r="C3449" s="161" t="s">
        <v>4119</v>
      </c>
      <c r="D3449" s="167" t="s">
        <v>1050</v>
      </c>
      <c r="E3449" s="163"/>
      <c r="F3449" s="163">
        <v>1</v>
      </c>
      <c r="G3449" s="168" t="s">
        <v>2111</v>
      </c>
      <c r="H3449" s="163">
        <v>2</v>
      </c>
      <c r="I3449" s="163">
        <v>3</v>
      </c>
      <c r="J3449" s="164">
        <f t="shared" si="67"/>
        <v>6</v>
      </c>
      <c r="K3449" s="168" t="s">
        <v>1372</v>
      </c>
      <c r="L3449" s="391" t="s">
        <v>2117</v>
      </c>
      <c r="M3449" s="391" t="s">
        <v>6082</v>
      </c>
      <c r="N3449" s="163" t="s">
        <v>2112</v>
      </c>
    </row>
    <row r="3450" spans="1:14" s="159" customFormat="1" ht="18.75" hidden="1" customHeight="1" x14ac:dyDescent="0.2">
      <c r="A3450" s="153"/>
      <c r="B3450" s="194" t="s">
        <v>4135</v>
      </c>
      <c r="C3450" s="195" t="s">
        <v>4136</v>
      </c>
      <c r="D3450" s="156" t="s">
        <v>4420</v>
      </c>
      <c r="E3450" s="157"/>
      <c r="F3450" s="157">
        <v>2</v>
      </c>
      <c r="G3450" s="157" t="s">
        <v>2111</v>
      </c>
      <c r="H3450" s="157">
        <v>2</v>
      </c>
      <c r="I3450" s="157">
        <v>0.1</v>
      </c>
      <c r="J3450" s="158">
        <f t="shared" si="67"/>
        <v>0.4</v>
      </c>
      <c r="K3450" s="157" t="s">
        <v>1372</v>
      </c>
      <c r="L3450" s="390" t="s">
        <v>6060</v>
      </c>
      <c r="M3450" s="390" t="s">
        <v>6056</v>
      </c>
      <c r="N3450" s="157" t="s">
        <v>2113</v>
      </c>
    </row>
    <row r="3451" spans="1:14" s="159" customFormat="1" ht="18.75" hidden="1" customHeight="1" thickBot="1" x14ac:dyDescent="0.25">
      <c r="A3451" s="153"/>
      <c r="B3451" s="196" t="s">
        <v>4135</v>
      </c>
      <c r="C3451" s="197" t="s">
        <v>4136</v>
      </c>
      <c r="D3451" s="167" t="s">
        <v>1050</v>
      </c>
      <c r="E3451" s="163"/>
      <c r="F3451" s="163">
        <v>1</v>
      </c>
      <c r="G3451" s="168" t="s">
        <v>2111</v>
      </c>
      <c r="H3451" s="163">
        <v>2</v>
      </c>
      <c r="I3451" s="163">
        <v>3</v>
      </c>
      <c r="J3451" s="164">
        <f t="shared" si="67"/>
        <v>6</v>
      </c>
      <c r="K3451" s="168" t="s">
        <v>1372</v>
      </c>
      <c r="L3451" s="391" t="s">
        <v>6060</v>
      </c>
      <c r="M3451" s="391" t="s">
        <v>6056</v>
      </c>
      <c r="N3451" s="163" t="s">
        <v>2113</v>
      </c>
    </row>
    <row r="3452" spans="1:14" s="159" customFormat="1" ht="18.75" hidden="1" customHeight="1" x14ac:dyDescent="0.2">
      <c r="A3452" s="153"/>
      <c r="B3452" s="194" t="s">
        <v>4137</v>
      </c>
      <c r="C3452" s="195" t="s">
        <v>4138</v>
      </c>
      <c r="D3452" s="156" t="s">
        <v>4420</v>
      </c>
      <c r="E3452" s="157"/>
      <c r="F3452" s="157">
        <v>2</v>
      </c>
      <c r="G3452" s="157" t="s">
        <v>2111</v>
      </c>
      <c r="H3452" s="157">
        <v>2</v>
      </c>
      <c r="I3452" s="157">
        <v>0.2</v>
      </c>
      <c r="J3452" s="158">
        <f t="shared" si="67"/>
        <v>0.8</v>
      </c>
      <c r="K3452" s="157" t="s">
        <v>1372</v>
      </c>
      <c r="L3452" s="157" t="s">
        <v>1489</v>
      </c>
      <c r="M3452" s="157" t="s">
        <v>1372</v>
      </c>
      <c r="N3452" s="157" t="s">
        <v>2113</v>
      </c>
    </row>
    <row r="3453" spans="1:14" s="159" customFormat="1" ht="18.75" hidden="1" customHeight="1" thickBot="1" x14ac:dyDescent="0.25">
      <c r="A3453" s="153"/>
      <c r="B3453" s="196" t="s">
        <v>4137</v>
      </c>
      <c r="C3453" s="197" t="s">
        <v>4138</v>
      </c>
      <c r="D3453" s="167" t="s">
        <v>2436</v>
      </c>
      <c r="E3453" s="163"/>
      <c r="F3453" s="163">
        <v>2</v>
      </c>
      <c r="G3453" s="163" t="s">
        <v>2111</v>
      </c>
      <c r="H3453" s="163">
        <v>2</v>
      </c>
      <c r="I3453" s="163">
        <v>0.25</v>
      </c>
      <c r="J3453" s="164">
        <f t="shared" si="67"/>
        <v>1</v>
      </c>
      <c r="K3453" s="168" t="s">
        <v>1372</v>
      </c>
      <c r="L3453" s="163" t="s">
        <v>1489</v>
      </c>
      <c r="M3453" s="163" t="s">
        <v>1372</v>
      </c>
      <c r="N3453" s="163" t="s">
        <v>2113</v>
      </c>
    </row>
    <row r="3454" spans="1:14" s="159" customFormat="1" ht="18.75" hidden="1" customHeight="1" x14ac:dyDescent="0.2">
      <c r="A3454" s="153" t="s">
        <v>2476</v>
      </c>
      <c r="B3454" s="194" t="s">
        <v>4139</v>
      </c>
      <c r="C3454" s="195" t="s">
        <v>4140</v>
      </c>
      <c r="D3454" s="156" t="s">
        <v>4420</v>
      </c>
      <c r="E3454" s="157" t="s">
        <v>2367</v>
      </c>
      <c r="F3454" s="157">
        <v>0</v>
      </c>
      <c r="G3454" s="157" t="s">
        <v>2111</v>
      </c>
      <c r="H3454" s="157">
        <v>1</v>
      </c>
      <c r="I3454" s="157">
        <v>0.5</v>
      </c>
      <c r="J3454" s="158">
        <f t="shared" si="67"/>
        <v>0</v>
      </c>
      <c r="K3454" s="157" t="s">
        <v>1372</v>
      </c>
      <c r="L3454" s="157" t="s">
        <v>1489</v>
      </c>
      <c r="M3454" s="157" t="s">
        <v>1372</v>
      </c>
      <c r="N3454" s="157" t="s">
        <v>2113</v>
      </c>
    </row>
    <row r="3455" spans="1:14" s="159" customFormat="1" ht="18.75" hidden="1" customHeight="1" x14ac:dyDescent="0.2">
      <c r="A3455" s="153" t="s">
        <v>2476</v>
      </c>
      <c r="B3455" s="198" t="s">
        <v>4139</v>
      </c>
      <c r="C3455" s="197" t="s">
        <v>4140</v>
      </c>
      <c r="D3455" s="162" t="s">
        <v>1050</v>
      </c>
      <c r="E3455" s="163" t="s">
        <v>2367</v>
      </c>
      <c r="F3455" s="163">
        <v>1</v>
      </c>
      <c r="G3455" s="163" t="s">
        <v>2111</v>
      </c>
      <c r="H3455" s="163">
        <v>2</v>
      </c>
      <c r="I3455" s="163">
        <v>3</v>
      </c>
      <c r="J3455" s="164">
        <f t="shared" si="67"/>
        <v>6</v>
      </c>
      <c r="K3455" s="163" t="s">
        <v>1372</v>
      </c>
      <c r="L3455" s="163" t="s">
        <v>1489</v>
      </c>
      <c r="M3455" s="163" t="s">
        <v>1372</v>
      </c>
      <c r="N3455" s="163" t="s">
        <v>2113</v>
      </c>
    </row>
    <row r="3456" spans="1:14" s="159" customFormat="1" ht="18.75" hidden="1" customHeight="1" x14ac:dyDescent="0.2">
      <c r="A3456" s="153" t="s">
        <v>2476</v>
      </c>
      <c r="B3456" s="198" t="s">
        <v>4139</v>
      </c>
      <c r="C3456" s="197" t="s">
        <v>4140</v>
      </c>
      <c r="D3456" s="162" t="s">
        <v>2436</v>
      </c>
      <c r="E3456" s="163" t="s">
        <v>2367</v>
      </c>
      <c r="F3456" s="163">
        <v>12</v>
      </c>
      <c r="G3456" s="163" t="s">
        <v>2111</v>
      </c>
      <c r="H3456" s="163">
        <v>2</v>
      </c>
      <c r="I3456" s="163">
        <v>0.25</v>
      </c>
      <c r="J3456" s="164">
        <f t="shared" si="67"/>
        <v>6</v>
      </c>
      <c r="K3456" s="163" t="s">
        <v>1372</v>
      </c>
      <c r="L3456" s="163" t="s">
        <v>1489</v>
      </c>
      <c r="M3456" s="163" t="s">
        <v>1372</v>
      </c>
      <c r="N3456" s="163" t="s">
        <v>2113</v>
      </c>
    </row>
    <row r="3457" spans="1:14" s="159" customFormat="1" ht="18.75" hidden="1" customHeight="1" thickBot="1" x14ac:dyDescent="0.25">
      <c r="A3457" s="153" t="s">
        <v>2476</v>
      </c>
      <c r="B3457" s="196" t="s">
        <v>4139</v>
      </c>
      <c r="C3457" s="197" t="s">
        <v>4140</v>
      </c>
      <c r="D3457" s="162" t="s">
        <v>98</v>
      </c>
      <c r="E3457" s="163" t="s">
        <v>2367</v>
      </c>
      <c r="F3457" s="168">
        <v>2</v>
      </c>
      <c r="G3457" s="163" t="s">
        <v>2111</v>
      </c>
      <c r="H3457" s="168">
        <v>1</v>
      </c>
      <c r="I3457" s="168">
        <v>0.5</v>
      </c>
      <c r="J3457" s="164">
        <f t="shared" si="67"/>
        <v>1</v>
      </c>
      <c r="K3457" s="163" t="s">
        <v>1372</v>
      </c>
      <c r="L3457" s="163" t="s">
        <v>1489</v>
      </c>
      <c r="M3457" s="168" t="s">
        <v>1372</v>
      </c>
      <c r="N3457" s="168" t="s">
        <v>2113</v>
      </c>
    </row>
    <row r="3458" spans="1:14" s="159" customFormat="1" ht="18.75" hidden="1" customHeight="1" x14ac:dyDescent="0.2">
      <c r="A3458" s="153" t="s">
        <v>2476</v>
      </c>
      <c r="B3458" s="194" t="s">
        <v>4141</v>
      </c>
      <c r="C3458" s="195" t="s">
        <v>4140</v>
      </c>
      <c r="D3458" s="156" t="s">
        <v>4420</v>
      </c>
      <c r="E3458" s="157" t="s">
        <v>2367</v>
      </c>
      <c r="F3458" s="157">
        <v>0</v>
      </c>
      <c r="G3458" s="157" t="s">
        <v>2111</v>
      </c>
      <c r="H3458" s="157">
        <v>1</v>
      </c>
      <c r="I3458" s="157">
        <v>0.5</v>
      </c>
      <c r="J3458" s="158">
        <f t="shared" si="67"/>
        <v>0</v>
      </c>
      <c r="K3458" s="157" t="s">
        <v>1372</v>
      </c>
      <c r="L3458" s="157" t="s">
        <v>1489</v>
      </c>
      <c r="M3458" s="157" t="s">
        <v>1372</v>
      </c>
      <c r="N3458" s="157" t="s">
        <v>2113</v>
      </c>
    </row>
    <row r="3459" spans="1:14" s="159" customFormat="1" ht="18.75" hidden="1" customHeight="1" x14ac:dyDescent="0.2">
      <c r="A3459" s="153" t="s">
        <v>2476</v>
      </c>
      <c r="B3459" s="198" t="s">
        <v>4141</v>
      </c>
      <c r="C3459" s="197" t="s">
        <v>4140</v>
      </c>
      <c r="D3459" s="162" t="s">
        <v>1050</v>
      </c>
      <c r="E3459" s="163" t="s">
        <v>2367</v>
      </c>
      <c r="F3459" s="163">
        <v>1</v>
      </c>
      <c r="G3459" s="163" t="s">
        <v>2111</v>
      </c>
      <c r="H3459" s="163">
        <v>2</v>
      </c>
      <c r="I3459" s="163">
        <v>3</v>
      </c>
      <c r="J3459" s="164">
        <f t="shared" si="67"/>
        <v>6</v>
      </c>
      <c r="K3459" s="163" t="s">
        <v>1372</v>
      </c>
      <c r="L3459" s="163" t="s">
        <v>1489</v>
      </c>
      <c r="M3459" s="163" t="s">
        <v>1372</v>
      </c>
      <c r="N3459" s="163" t="s">
        <v>2113</v>
      </c>
    </row>
    <row r="3460" spans="1:14" s="159" customFormat="1" ht="18.75" hidden="1" customHeight="1" x14ac:dyDescent="0.2">
      <c r="A3460" s="153" t="s">
        <v>2476</v>
      </c>
      <c r="B3460" s="198" t="s">
        <v>4141</v>
      </c>
      <c r="C3460" s="197" t="s">
        <v>4140</v>
      </c>
      <c r="D3460" s="162" t="s">
        <v>98</v>
      </c>
      <c r="E3460" s="163" t="s">
        <v>2367</v>
      </c>
      <c r="F3460" s="163">
        <v>2</v>
      </c>
      <c r="G3460" s="163" t="s">
        <v>2111</v>
      </c>
      <c r="H3460" s="163">
        <v>1</v>
      </c>
      <c r="I3460" s="163">
        <v>0.5</v>
      </c>
      <c r="J3460" s="164">
        <f t="shared" si="67"/>
        <v>1</v>
      </c>
      <c r="K3460" s="163" t="s">
        <v>1372</v>
      </c>
      <c r="L3460" s="163" t="s">
        <v>1489</v>
      </c>
      <c r="M3460" s="163" t="s">
        <v>1372</v>
      </c>
      <c r="N3460" s="163" t="s">
        <v>2113</v>
      </c>
    </row>
    <row r="3461" spans="1:14" s="159" customFormat="1" ht="18.75" hidden="1" customHeight="1" thickBot="1" x14ac:dyDescent="0.25">
      <c r="A3461" s="153" t="s">
        <v>2476</v>
      </c>
      <c r="B3461" s="196" t="s">
        <v>4141</v>
      </c>
      <c r="C3461" s="197" t="s">
        <v>4140</v>
      </c>
      <c r="D3461" s="167" t="s">
        <v>2436</v>
      </c>
      <c r="E3461" s="163" t="s">
        <v>2367</v>
      </c>
      <c r="F3461" s="163">
        <v>12</v>
      </c>
      <c r="G3461" s="163" t="s">
        <v>2111</v>
      </c>
      <c r="H3461" s="163">
        <v>2</v>
      </c>
      <c r="I3461" s="163">
        <v>0.25</v>
      </c>
      <c r="J3461" s="164">
        <f t="shared" si="67"/>
        <v>6</v>
      </c>
      <c r="K3461" s="168" t="s">
        <v>1372</v>
      </c>
      <c r="L3461" s="163" t="s">
        <v>1489</v>
      </c>
      <c r="M3461" s="163" t="s">
        <v>1372</v>
      </c>
      <c r="N3461" s="163" t="s">
        <v>2113</v>
      </c>
    </row>
    <row r="3462" spans="1:14" s="159" customFormat="1" ht="18.75" hidden="1" customHeight="1" x14ac:dyDescent="0.2">
      <c r="A3462" s="153" t="s">
        <v>2476</v>
      </c>
      <c r="B3462" s="194" t="s">
        <v>4142</v>
      </c>
      <c r="C3462" s="195" t="s">
        <v>4140</v>
      </c>
      <c r="D3462" s="156" t="s">
        <v>4420</v>
      </c>
      <c r="E3462" s="157" t="s">
        <v>2367</v>
      </c>
      <c r="F3462" s="157">
        <v>0</v>
      </c>
      <c r="G3462" s="157" t="s">
        <v>2111</v>
      </c>
      <c r="H3462" s="157">
        <v>1</v>
      </c>
      <c r="I3462" s="157">
        <v>0.5</v>
      </c>
      <c r="J3462" s="158">
        <f t="shared" si="67"/>
        <v>0</v>
      </c>
      <c r="K3462" s="157" t="s">
        <v>1372</v>
      </c>
      <c r="L3462" s="157" t="s">
        <v>1489</v>
      </c>
      <c r="M3462" s="157" t="s">
        <v>1372</v>
      </c>
      <c r="N3462" s="157" t="s">
        <v>2113</v>
      </c>
    </row>
    <row r="3463" spans="1:14" s="159" customFormat="1" ht="18.75" hidden="1" customHeight="1" x14ac:dyDescent="0.2">
      <c r="A3463" s="153" t="s">
        <v>2476</v>
      </c>
      <c r="B3463" s="198" t="s">
        <v>4142</v>
      </c>
      <c r="C3463" s="197" t="s">
        <v>4140</v>
      </c>
      <c r="D3463" s="162" t="s">
        <v>1050</v>
      </c>
      <c r="E3463" s="163" t="s">
        <v>2367</v>
      </c>
      <c r="F3463" s="163">
        <v>1</v>
      </c>
      <c r="G3463" s="163" t="s">
        <v>2111</v>
      </c>
      <c r="H3463" s="163">
        <v>2</v>
      </c>
      <c r="I3463" s="163">
        <v>3</v>
      </c>
      <c r="J3463" s="164">
        <f t="shared" si="67"/>
        <v>6</v>
      </c>
      <c r="K3463" s="163" t="s">
        <v>1372</v>
      </c>
      <c r="L3463" s="163" t="s">
        <v>1489</v>
      </c>
      <c r="M3463" s="163" t="s">
        <v>1372</v>
      </c>
      <c r="N3463" s="163" t="s">
        <v>2113</v>
      </c>
    </row>
    <row r="3464" spans="1:14" s="159" customFormat="1" ht="18.75" hidden="1" customHeight="1" x14ac:dyDescent="0.2">
      <c r="A3464" s="153" t="s">
        <v>2476</v>
      </c>
      <c r="B3464" s="198" t="s">
        <v>4142</v>
      </c>
      <c r="C3464" s="197" t="s">
        <v>4140</v>
      </c>
      <c r="D3464" s="162" t="s">
        <v>98</v>
      </c>
      <c r="E3464" s="163" t="s">
        <v>2367</v>
      </c>
      <c r="F3464" s="163">
        <v>2</v>
      </c>
      <c r="G3464" s="163" t="s">
        <v>2111</v>
      </c>
      <c r="H3464" s="163">
        <v>1</v>
      </c>
      <c r="I3464" s="163">
        <v>0.5</v>
      </c>
      <c r="J3464" s="164">
        <f t="shared" si="67"/>
        <v>1</v>
      </c>
      <c r="K3464" s="163" t="s">
        <v>1372</v>
      </c>
      <c r="L3464" s="163" t="s">
        <v>1489</v>
      </c>
      <c r="M3464" s="163" t="s">
        <v>1372</v>
      </c>
      <c r="N3464" s="163" t="s">
        <v>2113</v>
      </c>
    </row>
    <row r="3465" spans="1:14" s="159" customFormat="1" ht="18.75" hidden="1" customHeight="1" thickBot="1" x14ac:dyDescent="0.25">
      <c r="A3465" s="153" t="s">
        <v>2476</v>
      </c>
      <c r="B3465" s="196" t="s">
        <v>4142</v>
      </c>
      <c r="C3465" s="197" t="s">
        <v>4140</v>
      </c>
      <c r="D3465" s="167" t="s">
        <v>2436</v>
      </c>
      <c r="E3465" s="163" t="s">
        <v>2367</v>
      </c>
      <c r="F3465" s="168">
        <v>12</v>
      </c>
      <c r="G3465" s="168" t="s">
        <v>2111</v>
      </c>
      <c r="H3465" s="168">
        <v>2</v>
      </c>
      <c r="I3465" s="168">
        <v>0.25</v>
      </c>
      <c r="J3465" s="164">
        <f t="shared" si="67"/>
        <v>6</v>
      </c>
      <c r="K3465" s="168" t="s">
        <v>1372</v>
      </c>
      <c r="L3465" s="163" t="s">
        <v>1489</v>
      </c>
      <c r="M3465" s="168" t="s">
        <v>1372</v>
      </c>
      <c r="N3465" s="168" t="s">
        <v>2113</v>
      </c>
    </row>
    <row r="3466" spans="1:14" s="159" customFormat="1" ht="18.75" hidden="1" customHeight="1" x14ac:dyDescent="0.2">
      <c r="A3466" s="153" t="s">
        <v>2476</v>
      </c>
      <c r="B3466" s="194" t="s">
        <v>4143</v>
      </c>
      <c r="C3466" s="195" t="s">
        <v>4140</v>
      </c>
      <c r="D3466" s="156" t="s">
        <v>4420</v>
      </c>
      <c r="E3466" s="157" t="s">
        <v>2367</v>
      </c>
      <c r="F3466" s="157">
        <v>0</v>
      </c>
      <c r="G3466" s="157" t="s">
        <v>2111</v>
      </c>
      <c r="H3466" s="157">
        <v>1</v>
      </c>
      <c r="I3466" s="157">
        <v>0.5</v>
      </c>
      <c r="J3466" s="158">
        <f t="shared" si="67"/>
        <v>0</v>
      </c>
      <c r="K3466" s="157" t="s">
        <v>1372</v>
      </c>
      <c r="L3466" s="157" t="s">
        <v>1489</v>
      </c>
      <c r="M3466" s="157" t="s">
        <v>1372</v>
      </c>
      <c r="N3466" s="157" t="s">
        <v>2113</v>
      </c>
    </row>
    <row r="3467" spans="1:14" s="159" customFormat="1" ht="18.75" hidden="1" customHeight="1" x14ac:dyDescent="0.2">
      <c r="A3467" s="153" t="s">
        <v>2476</v>
      </c>
      <c r="B3467" s="198" t="s">
        <v>4143</v>
      </c>
      <c r="C3467" s="197" t="s">
        <v>4140</v>
      </c>
      <c r="D3467" s="162" t="s">
        <v>1050</v>
      </c>
      <c r="E3467" s="163" t="s">
        <v>2367</v>
      </c>
      <c r="F3467" s="163">
        <v>1</v>
      </c>
      <c r="G3467" s="163" t="s">
        <v>2111</v>
      </c>
      <c r="H3467" s="163">
        <v>2</v>
      </c>
      <c r="I3467" s="163">
        <v>3</v>
      </c>
      <c r="J3467" s="164">
        <f t="shared" si="67"/>
        <v>6</v>
      </c>
      <c r="K3467" s="163" t="s">
        <v>1372</v>
      </c>
      <c r="L3467" s="163" t="s">
        <v>1489</v>
      </c>
      <c r="M3467" s="163" t="s">
        <v>1372</v>
      </c>
      <c r="N3467" s="163" t="s">
        <v>2113</v>
      </c>
    </row>
    <row r="3468" spans="1:14" s="159" customFormat="1" ht="18.75" hidden="1" customHeight="1" x14ac:dyDescent="0.2">
      <c r="A3468" s="153" t="s">
        <v>2476</v>
      </c>
      <c r="B3468" s="198" t="s">
        <v>4143</v>
      </c>
      <c r="C3468" s="197" t="s">
        <v>4140</v>
      </c>
      <c r="D3468" s="162" t="s">
        <v>98</v>
      </c>
      <c r="E3468" s="163" t="s">
        <v>2367</v>
      </c>
      <c r="F3468" s="163">
        <v>2</v>
      </c>
      <c r="G3468" s="163" t="s">
        <v>2111</v>
      </c>
      <c r="H3468" s="163">
        <v>1</v>
      </c>
      <c r="I3468" s="163">
        <v>0.5</v>
      </c>
      <c r="J3468" s="164">
        <f t="shared" si="67"/>
        <v>1</v>
      </c>
      <c r="K3468" s="163" t="s">
        <v>1372</v>
      </c>
      <c r="L3468" s="163" t="s">
        <v>1489</v>
      </c>
      <c r="M3468" s="163" t="s">
        <v>1372</v>
      </c>
      <c r="N3468" s="163" t="s">
        <v>2113</v>
      </c>
    </row>
    <row r="3469" spans="1:14" s="159" customFormat="1" ht="18.75" hidden="1" customHeight="1" thickBot="1" x14ac:dyDescent="0.25">
      <c r="A3469" s="153" t="s">
        <v>2476</v>
      </c>
      <c r="B3469" s="196" t="s">
        <v>4143</v>
      </c>
      <c r="C3469" s="197" t="s">
        <v>4140</v>
      </c>
      <c r="D3469" s="167" t="s">
        <v>2436</v>
      </c>
      <c r="E3469" s="163" t="s">
        <v>2367</v>
      </c>
      <c r="F3469" s="168">
        <v>12</v>
      </c>
      <c r="G3469" s="168" t="s">
        <v>2111</v>
      </c>
      <c r="H3469" s="168">
        <v>2</v>
      </c>
      <c r="I3469" s="168">
        <v>0.25</v>
      </c>
      <c r="J3469" s="185">
        <f t="shared" si="67"/>
        <v>6</v>
      </c>
      <c r="K3469" s="168" t="s">
        <v>1372</v>
      </c>
      <c r="L3469" s="163" t="s">
        <v>1489</v>
      </c>
      <c r="M3469" s="168" t="s">
        <v>1372</v>
      </c>
      <c r="N3469" s="168" t="s">
        <v>2113</v>
      </c>
    </row>
    <row r="3470" spans="1:14" s="159" customFormat="1" ht="18.75" hidden="1" customHeight="1" x14ac:dyDescent="0.2">
      <c r="A3470" s="153"/>
      <c r="B3470" s="154" t="s">
        <v>4144</v>
      </c>
      <c r="C3470" s="155" t="s">
        <v>4145</v>
      </c>
      <c r="D3470" s="156" t="s">
        <v>4420</v>
      </c>
      <c r="E3470" s="157"/>
      <c r="F3470" s="157">
        <v>2</v>
      </c>
      <c r="G3470" s="157" t="s">
        <v>2111</v>
      </c>
      <c r="H3470" s="157">
        <v>2</v>
      </c>
      <c r="I3470" s="157">
        <v>0.1</v>
      </c>
      <c r="J3470" s="158">
        <f t="shared" si="67"/>
        <v>0.4</v>
      </c>
      <c r="K3470" s="157" t="s">
        <v>1372</v>
      </c>
      <c r="L3470" s="157" t="s">
        <v>1495</v>
      </c>
      <c r="M3470" s="157" t="s">
        <v>1372</v>
      </c>
      <c r="N3470" s="157" t="s">
        <v>2112</v>
      </c>
    </row>
    <row r="3471" spans="1:14" s="159" customFormat="1" ht="18.75" hidden="1" customHeight="1" thickBot="1" x14ac:dyDescent="0.25">
      <c r="A3471" s="153"/>
      <c r="B3471" s="165" t="s">
        <v>4144</v>
      </c>
      <c r="C3471" s="161" t="s">
        <v>4145</v>
      </c>
      <c r="D3471" s="167" t="s">
        <v>1050</v>
      </c>
      <c r="E3471" s="163"/>
      <c r="F3471" s="163">
        <v>1</v>
      </c>
      <c r="G3471" s="168" t="s">
        <v>2111</v>
      </c>
      <c r="H3471" s="163">
        <v>2</v>
      </c>
      <c r="I3471" s="163">
        <v>3</v>
      </c>
      <c r="J3471" s="164">
        <f t="shared" si="67"/>
        <v>6</v>
      </c>
      <c r="K3471" s="168" t="s">
        <v>1372</v>
      </c>
      <c r="L3471" s="163" t="s">
        <v>1495</v>
      </c>
      <c r="M3471" s="163" t="s">
        <v>1372</v>
      </c>
      <c r="N3471" s="163" t="s">
        <v>2112</v>
      </c>
    </row>
    <row r="3472" spans="1:14" s="159" customFormat="1" ht="18.75" hidden="1" customHeight="1" x14ac:dyDescent="0.2">
      <c r="A3472" s="153"/>
      <c r="B3472" s="154" t="s">
        <v>4146</v>
      </c>
      <c r="C3472" s="155" t="s">
        <v>4147</v>
      </c>
      <c r="D3472" s="156" t="s">
        <v>4420</v>
      </c>
      <c r="E3472" s="157"/>
      <c r="F3472" s="157">
        <v>4</v>
      </c>
      <c r="G3472" s="157" t="s">
        <v>2111</v>
      </c>
      <c r="H3472" s="157">
        <v>2</v>
      </c>
      <c r="I3472" s="157">
        <v>0.2</v>
      </c>
      <c r="J3472" s="158">
        <f t="shared" si="67"/>
        <v>1.6</v>
      </c>
      <c r="K3472" s="157" t="s">
        <v>1372</v>
      </c>
      <c r="L3472" s="390" t="s">
        <v>6060</v>
      </c>
      <c r="M3472" s="390" t="s">
        <v>6077</v>
      </c>
      <c r="N3472" s="157" t="s">
        <v>2112</v>
      </c>
    </row>
    <row r="3473" spans="1:14" s="159" customFormat="1" ht="18.75" hidden="1" customHeight="1" x14ac:dyDescent="0.2">
      <c r="A3473" s="153"/>
      <c r="B3473" s="160" t="s">
        <v>4146</v>
      </c>
      <c r="C3473" s="161" t="s">
        <v>4147</v>
      </c>
      <c r="D3473" s="162" t="s">
        <v>2538</v>
      </c>
      <c r="E3473" s="163"/>
      <c r="F3473" s="163">
        <v>4</v>
      </c>
      <c r="G3473" s="163" t="s">
        <v>2111</v>
      </c>
      <c r="H3473" s="163">
        <v>2</v>
      </c>
      <c r="I3473" s="163">
        <v>0.5</v>
      </c>
      <c r="J3473" s="164">
        <f t="shared" si="67"/>
        <v>4</v>
      </c>
      <c r="K3473" s="163" t="s">
        <v>1372</v>
      </c>
      <c r="L3473" s="391" t="s">
        <v>6060</v>
      </c>
      <c r="M3473" s="391" t="s">
        <v>6077</v>
      </c>
      <c r="N3473" s="163" t="s">
        <v>2112</v>
      </c>
    </row>
    <row r="3474" spans="1:14" s="159" customFormat="1" ht="18.75" hidden="1" customHeight="1" x14ac:dyDescent="0.2">
      <c r="A3474" s="153"/>
      <c r="B3474" s="160" t="s">
        <v>4146</v>
      </c>
      <c r="C3474" s="161" t="s">
        <v>4147</v>
      </c>
      <c r="D3474" s="162" t="s">
        <v>1050</v>
      </c>
      <c r="E3474" s="163"/>
      <c r="F3474" s="163">
        <v>1</v>
      </c>
      <c r="G3474" s="163" t="s">
        <v>2111</v>
      </c>
      <c r="H3474" s="163">
        <v>2</v>
      </c>
      <c r="I3474" s="163">
        <v>3</v>
      </c>
      <c r="J3474" s="164">
        <f t="shared" si="67"/>
        <v>6</v>
      </c>
      <c r="K3474" s="163" t="s">
        <v>1372</v>
      </c>
      <c r="L3474" s="391" t="s">
        <v>6060</v>
      </c>
      <c r="M3474" s="391" t="s">
        <v>6077</v>
      </c>
      <c r="N3474" s="163" t="s">
        <v>2112</v>
      </c>
    </row>
    <row r="3475" spans="1:14" s="159" customFormat="1" ht="18.75" hidden="1" customHeight="1" thickBot="1" x14ac:dyDescent="0.25">
      <c r="A3475" s="153"/>
      <c r="B3475" s="165" t="s">
        <v>4146</v>
      </c>
      <c r="C3475" s="161" t="s">
        <v>4147</v>
      </c>
      <c r="D3475" s="167" t="s">
        <v>98</v>
      </c>
      <c r="E3475" s="163"/>
      <c r="F3475" s="168">
        <v>2</v>
      </c>
      <c r="G3475" s="163" t="s">
        <v>2111</v>
      </c>
      <c r="H3475" s="163">
        <v>2</v>
      </c>
      <c r="I3475" s="163">
        <v>0.5</v>
      </c>
      <c r="J3475" s="164">
        <f t="shared" si="67"/>
        <v>2</v>
      </c>
      <c r="K3475" s="168" t="s">
        <v>1372</v>
      </c>
      <c r="L3475" s="391" t="s">
        <v>6060</v>
      </c>
      <c r="M3475" s="401" t="s">
        <v>6077</v>
      </c>
      <c r="N3475" s="163" t="s">
        <v>2112</v>
      </c>
    </row>
    <row r="3476" spans="1:14" s="159" customFormat="1" ht="18.75" hidden="1" customHeight="1" x14ac:dyDescent="0.2">
      <c r="A3476" s="153"/>
      <c r="B3476" s="154" t="s">
        <v>4148</v>
      </c>
      <c r="C3476" s="155" t="s">
        <v>4149</v>
      </c>
      <c r="D3476" s="156" t="s">
        <v>4420</v>
      </c>
      <c r="E3476" s="157" t="s">
        <v>2367</v>
      </c>
      <c r="F3476" s="157">
        <v>4</v>
      </c>
      <c r="G3476" s="157" t="s">
        <v>2111</v>
      </c>
      <c r="H3476" s="157">
        <v>2</v>
      </c>
      <c r="I3476" s="157">
        <v>0.2</v>
      </c>
      <c r="J3476" s="158">
        <f t="shared" si="67"/>
        <v>1.6</v>
      </c>
      <c r="K3476" s="157" t="s">
        <v>1372</v>
      </c>
      <c r="L3476" s="390" t="s">
        <v>6060</v>
      </c>
      <c r="M3476" s="390" t="s">
        <v>6077</v>
      </c>
      <c r="N3476" s="157" t="s">
        <v>2112</v>
      </c>
    </row>
    <row r="3477" spans="1:14" s="159" customFormat="1" ht="18.75" hidden="1" customHeight="1" x14ac:dyDescent="0.2">
      <c r="A3477" s="153"/>
      <c r="B3477" s="160" t="s">
        <v>4148</v>
      </c>
      <c r="C3477" s="161" t="s">
        <v>4149</v>
      </c>
      <c r="D3477" s="162" t="s">
        <v>2436</v>
      </c>
      <c r="E3477" s="163" t="s">
        <v>2367</v>
      </c>
      <c r="F3477" s="163">
        <v>4</v>
      </c>
      <c r="G3477" s="163" t="s">
        <v>2111</v>
      </c>
      <c r="H3477" s="163">
        <v>2</v>
      </c>
      <c r="I3477" s="163">
        <v>0.5</v>
      </c>
      <c r="J3477" s="164">
        <f t="shared" si="67"/>
        <v>4</v>
      </c>
      <c r="K3477" s="163" t="s">
        <v>1372</v>
      </c>
      <c r="L3477" s="391" t="s">
        <v>6060</v>
      </c>
      <c r="M3477" s="391" t="s">
        <v>6077</v>
      </c>
      <c r="N3477" s="163" t="s">
        <v>2112</v>
      </c>
    </row>
    <row r="3478" spans="1:14" s="159" customFormat="1" ht="18.75" hidden="1" customHeight="1" x14ac:dyDescent="0.2">
      <c r="A3478" s="153"/>
      <c r="B3478" s="160" t="s">
        <v>4148</v>
      </c>
      <c r="C3478" s="161" t="s">
        <v>4149</v>
      </c>
      <c r="D3478" s="162" t="s">
        <v>1050</v>
      </c>
      <c r="E3478" s="163" t="s">
        <v>2367</v>
      </c>
      <c r="F3478" s="163">
        <v>1</v>
      </c>
      <c r="G3478" s="163" t="s">
        <v>2111</v>
      </c>
      <c r="H3478" s="163">
        <v>2</v>
      </c>
      <c r="I3478" s="163">
        <v>3</v>
      </c>
      <c r="J3478" s="164">
        <f t="shared" si="67"/>
        <v>6</v>
      </c>
      <c r="K3478" s="163" t="s">
        <v>1372</v>
      </c>
      <c r="L3478" s="391" t="s">
        <v>6060</v>
      </c>
      <c r="M3478" s="391" t="s">
        <v>6077</v>
      </c>
      <c r="N3478" s="163" t="s">
        <v>2112</v>
      </c>
    </row>
    <row r="3479" spans="1:14" s="159" customFormat="1" ht="18.75" hidden="1" customHeight="1" thickBot="1" x14ac:dyDescent="0.25">
      <c r="A3479" s="153"/>
      <c r="B3479" s="165" t="s">
        <v>4148</v>
      </c>
      <c r="C3479" s="161" t="s">
        <v>4149</v>
      </c>
      <c r="D3479" s="167" t="s">
        <v>98</v>
      </c>
      <c r="E3479" s="163" t="s">
        <v>2367</v>
      </c>
      <c r="F3479" s="168">
        <v>2</v>
      </c>
      <c r="G3479" s="163" t="s">
        <v>2111</v>
      </c>
      <c r="H3479" s="163">
        <v>2</v>
      </c>
      <c r="I3479" s="163">
        <v>0.5</v>
      </c>
      <c r="J3479" s="164">
        <f t="shared" si="67"/>
        <v>2</v>
      </c>
      <c r="K3479" s="168" t="s">
        <v>1372</v>
      </c>
      <c r="L3479" s="391" t="s">
        <v>6060</v>
      </c>
      <c r="M3479" s="401" t="s">
        <v>6077</v>
      </c>
      <c r="N3479" s="163" t="s">
        <v>2112</v>
      </c>
    </row>
    <row r="3480" spans="1:14" s="159" customFormat="1" ht="18.75" hidden="1" customHeight="1" x14ac:dyDescent="0.2">
      <c r="A3480" s="153"/>
      <c r="B3480" s="154" t="s">
        <v>4150</v>
      </c>
      <c r="C3480" s="155" t="s">
        <v>4119</v>
      </c>
      <c r="D3480" s="156" t="s">
        <v>4420</v>
      </c>
      <c r="E3480" s="157"/>
      <c r="F3480" s="157">
        <v>2</v>
      </c>
      <c r="G3480" s="157" t="s">
        <v>2111</v>
      </c>
      <c r="H3480" s="157">
        <v>2</v>
      </c>
      <c r="I3480" s="157">
        <v>0.1</v>
      </c>
      <c r="J3480" s="158">
        <f t="shared" si="67"/>
        <v>0.4</v>
      </c>
      <c r="K3480" s="157" t="s">
        <v>1372</v>
      </c>
      <c r="L3480" s="390" t="s">
        <v>2117</v>
      </c>
      <c r="M3480" s="390" t="s">
        <v>6082</v>
      </c>
      <c r="N3480" s="157" t="s">
        <v>2112</v>
      </c>
    </row>
    <row r="3481" spans="1:14" s="159" customFormat="1" ht="18.75" hidden="1" customHeight="1" thickBot="1" x14ac:dyDescent="0.25">
      <c r="A3481" s="153"/>
      <c r="B3481" s="165" t="s">
        <v>4150</v>
      </c>
      <c r="C3481" s="161" t="s">
        <v>4119</v>
      </c>
      <c r="D3481" s="167" t="s">
        <v>1050</v>
      </c>
      <c r="E3481" s="163"/>
      <c r="F3481" s="163">
        <v>1</v>
      </c>
      <c r="G3481" s="168" t="s">
        <v>2111</v>
      </c>
      <c r="H3481" s="163">
        <v>2</v>
      </c>
      <c r="I3481" s="163">
        <v>3</v>
      </c>
      <c r="J3481" s="164">
        <f t="shared" si="67"/>
        <v>6</v>
      </c>
      <c r="K3481" s="168" t="s">
        <v>1372</v>
      </c>
      <c r="L3481" s="391" t="s">
        <v>2117</v>
      </c>
      <c r="M3481" s="391" t="s">
        <v>6082</v>
      </c>
      <c r="N3481" s="163" t="s">
        <v>2112</v>
      </c>
    </row>
    <row r="3482" spans="1:14" s="159" customFormat="1" ht="18.75" hidden="1" customHeight="1" x14ac:dyDescent="0.2">
      <c r="A3482" s="153"/>
      <c r="B3482" s="194" t="s">
        <v>4151</v>
      </c>
      <c r="C3482" s="195" t="s">
        <v>4152</v>
      </c>
      <c r="D3482" s="156" t="s">
        <v>4420</v>
      </c>
      <c r="E3482" s="157"/>
      <c r="F3482" s="157">
        <v>2</v>
      </c>
      <c r="G3482" s="157" t="s">
        <v>2111</v>
      </c>
      <c r="H3482" s="157">
        <v>2</v>
      </c>
      <c r="I3482" s="157">
        <v>0.1</v>
      </c>
      <c r="J3482" s="158">
        <f t="shared" si="67"/>
        <v>0.4</v>
      </c>
      <c r="K3482" s="157" t="s">
        <v>1372</v>
      </c>
      <c r="L3482" s="390" t="s">
        <v>6060</v>
      </c>
      <c r="M3482" s="390" t="s">
        <v>6056</v>
      </c>
      <c r="N3482" s="157" t="s">
        <v>2113</v>
      </c>
    </row>
    <row r="3483" spans="1:14" s="159" customFormat="1" ht="18.75" hidden="1" customHeight="1" thickBot="1" x14ac:dyDescent="0.25">
      <c r="A3483" s="153"/>
      <c r="B3483" s="196" t="s">
        <v>4151</v>
      </c>
      <c r="C3483" s="197" t="s">
        <v>4152</v>
      </c>
      <c r="D3483" s="167" t="s">
        <v>1050</v>
      </c>
      <c r="E3483" s="163"/>
      <c r="F3483" s="163">
        <v>1</v>
      </c>
      <c r="G3483" s="168" t="s">
        <v>2111</v>
      </c>
      <c r="H3483" s="163">
        <v>2</v>
      </c>
      <c r="I3483" s="163">
        <v>3</v>
      </c>
      <c r="J3483" s="164">
        <f t="shared" si="67"/>
        <v>6</v>
      </c>
      <c r="K3483" s="168" t="s">
        <v>1372</v>
      </c>
      <c r="L3483" s="391" t="s">
        <v>6060</v>
      </c>
      <c r="M3483" s="391" t="s">
        <v>6056</v>
      </c>
      <c r="N3483" s="163" t="s">
        <v>2113</v>
      </c>
    </row>
    <row r="3484" spans="1:14" s="159" customFormat="1" ht="18.75" hidden="1" customHeight="1" x14ac:dyDescent="0.2">
      <c r="A3484" s="153"/>
      <c r="B3484" s="194" t="s">
        <v>4153</v>
      </c>
      <c r="C3484" s="195" t="s">
        <v>4154</v>
      </c>
      <c r="D3484" s="156" t="s">
        <v>4420</v>
      </c>
      <c r="E3484" s="157"/>
      <c r="F3484" s="157">
        <v>2</v>
      </c>
      <c r="G3484" s="157" t="s">
        <v>2111</v>
      </c>
      <c r="H3484" s="157">
        <v>2</v>
      </c>
      <c r="I3484" s="157">
        <v>0.2</v>
      </c>
      <c r="J3484" s="158">
        <f t="shared" si="67"/>
        <v>0.8</v>
      </c>
      <c r="K3484" s="157" t="s">
        <v>1372</v>
      </c>
      <c r="L3484" s="157" t="s">
        <v>1489</v>
      </c>
      <c r="M3484" s="157" t="s">
        <v>1372</v>
      </c>
      <c r="N3484" s="157" t="s">
        <v>2113</v>
      </c>
    </row>
    <row r="3485" spans="1:14" s="159" customFormat="1" ht="18.75" hidden="1" customHeight="1" thickBot="1" x14ac:dyDescent="0.25">
      <c r="A3485" s="153"/>
      <c r="B3485" s="196" t="s">
        <v>4153</v>
      </c>
      <c r="C3485" s="197" t="s">
        <v>4154</v>
      </c>
      <c r="D3485" s="167" t="s">
        <v>2436</v>
      </c>
      <c r="E3485" s="163"/>
      <c r="F3485" s="163">
        <v>2</v>
      </c>
      <c r="G3485" s="163" t="s">
        <v>2111</v>
      </c>
      <c r="H3485" s="163">
        <v>2</v>
      </c>
      <c r="I3485" s="163">
        <v>0.25</v>
      </c>
      <c r="J3485" s="164">
        <f t="shared" si="67"/>
        <v>1</v>
      </c>
      <c r="K3485" s="168" t="s">
        <v>1372</v>
      </c>
      <c r="L3485" s="163" t="s">
        <v>1489</v>
      </c>
      <c r="M3485" s="163" t="s">
        <v>1372</v>
      </c>
      <c r="N3485" s="163" t="s">
        <v>2113</v>
      </c>
    </row>
    <row r="3486" spans="1:14" s="159" customFormat="1" ht="18.75" hidden="1" customHeight="1" x14ac:dyDescent="0.2">
      <c r="A3486" s="153" t="s">
        <v>2476</v>
      </c>
      <c r="B3486" s="194" t="s">
        <v>4155</v>
      </c>
      <c r="C3486" s="195" t="s">
        <v>4156</v>
      </c>
      <c r="D3486" s="156" t="s">
        <v>4420</v>
      </c>
      <c r="E3486" s="157" t="s">
        <v>2367</v>
      </c>
      <c r="F3486" s="157">
        <v>0</v>
      </c>
      <c r="G3486" s="157" t="s">
        <v>2111</v>
      </c>
      <c r="H3486" s="157">
        <v>1</v>
      </c>
      <c r="I3486" s="157">
        <v>0.5</v>
      </c>
      <c r="J3486" s="158">
        <f t="shared" si="67"/>
        <v>0</v>
      </c>
      <c r="K3486" s="157" t="s">
        <v>1372</v>
      </c>
      <c r="L3486" s="157" t="s">
        <v>1489</v>
      </c>
      <c r="M3486" s="157" t="s">
        <v>1372</v>
      </c>
      <c r="N3486" s="157" t="s">
        <v>2113</v>
      </c>
    </row>
    <row r="3487" spans="1:14" s="159" customFormat="1" ht="18.75" hidden="1" customHeight="1" x14ac:dyDescent="0.2">
      <c r="A3487" s="153" t="s">
        <v>2476</v>
      </c>
      <c r="B3487" s="198" t="s">
        <v>4155</v>
      </c>
      <c r="C3487" s="197" t="s">
        <v>4156</v>
      </c>
      <c r="D3487" s="162" t="s">
        <v>1050</v>
      </c>
      <c r="E3487" s="163" t="s">
        <v>2367</v>
      </c>
      <c r="F3487" s="163">
        <v>1</v>
      </c>
      <c r="G3487" s="163" t="s">
        <v>2111</v>
      </c>
      <c r="H3487" s="163">
        <v>2</v>
      </c>
      <c r="I3487" s="163">
        <v>3</v>
      </c>
      <c r="J3487" s="164">
        <f t="shared" si="67"/>
        <v>6</v>
      </c>
      <c r="K3487" s="163" t="s">
        <v>1372</v>
      </c>
      <c r="L3487" s="163" t="s">
        <v>1489</v>
      </c>
      <c r="M3487" s="163" t="s">
        <v>1372</v>
      </c>
      <c r="N3487" s="163" t="s">
        <v>2113</v>
      </c>
    </row>
    <row r="3488" spans="1:14" s="159" customFormat="1" ht="18.75" hidden="1" customHeight="1" thickBot="1" x14ac:dyDescent="0.25">
      <c r="A3488" s="153" t="s">
        <v>2476</v>
      </c>
      <c r="B3488" s="196" t="s">
        <v>4155</v>
      </c>
      <c r="C3488" s="197" t="s">
        <v>4156</v>
      </c>
      <c r="D3488" s="167" t="s">
        <v>2436</v>
      </c>
      <c r="E3488" s="163" t="s">
        <v>2367</v>
      </c>
      <c r="F3488" s="163">
        <v>12</v>
      </c>
      <c r="G3488" s="168" t="s">
        <v>2111</v>
      </c>
      <c r="H3488" s="163">
        <v>2</v>
      </c>
      <c r="I3488" s="163">
        <v>0.25</v>
      </c>
      <c r="J3488" s="164">
        <f t="shared" si="67"/>
        <v>6</v>
      </c>
      <c r="K3488" s="168" t="s">
        <v>1372</v>
      </c>
      <c r="L3488" s="163" t="s">
        <v>1489</v>
      </c>
      <c r="M3488" s="163" t="s">
        <v>1372</v>
      </c>
      <c r="N3488" s="163" t="s">
        <v>2113</v>
      </c>
    </row>
    <row r="3489" spans="1:14" s="159" customFormat="1" ht="18.75" hidden="1" customHeight="1" x14ac:dyDescent="0.2">
      <c r="A3489" s="153" t="s">
        <v>2476</v>
      </c>
      <c r="B3489" s="194" t="s">
        <v>4157</v>
      </c>
      <c r="C3489" s="195" t="s">
        <v>4156</v>
      </c>
      <c r="D3489" s="156" t="s">
        <v>4420</v>
      </c>
      <c r="E3489" s="157" t="s">
        <v>2367</v>
      </c>
      <c r="F3489" s="157">
        <v>0</v>
      </c>
      <c r="G3489" s="163" t="s">
        <v>2111</v>
      </c>
      <c r="H3489" s="157">
        <v>1</v>
      </c>
      <c r="I3489" s="157">
        <v>0.5</v>
      </c>
      <c r="J3489" s="158">
        <f t="shared" si="67"/>
        <v>0</v>
      </c>
      <c r="K3489" s="157" t="s">
        <v>1372</v>
      </c>
      <c r="L3489" s="157" t="s">
        <v>1489</v>
      </c>
      <c r="M3489" s="157" t="s">
        <v>1372</v>
      </c>
      <c r="N3489" s="157" t="s">
        <v>2113</v>
      </c>
    </row>
    <row r="3490" spans="1:14" s="159" customFormat="1" ht="18.75" hidden="1" customHeight="1" x14ac:dyDescent="0.2">
      <c r="A3490" s="153" t="s">
        <v>2476</v>
      </c>
      <c r="B3490" s="198" t="s">
        <v>4157</v>
      </c>
      <c r="C3490" s="197" t="s">
        <v>4156</v>
      </c>
      <c r="D3490" s="162" t="s">
        <v>1050</v>
      </c>
      <c r="E3490" s="163" t="s">
        <v>2367</v>
      </c>
      <c r="F3490" s="163">
        <v>1</v>
      </c>
      <c r="G3490" s="163" t="s">
        <v>2111</v>
      </c>
      <c r="H3490" s="163">
        <v>2</v>
      </c>
      <c r="I3490" s="163">
        <v>3</v>
      </c>
      <c r="J3490" s="164">
        <f t="shared" si="67"/>
        <v>6</v>
      </c>
      <c r="K3490" s="163" t="s">
        <v>1372</v>
      </c>
      <c r="L3490" s="163" t="s">
        <v>1489</v>
      </c>
      <c r="M3490" s="163" t="s">
        <v>1372</v>
      </c>
      <c r="N3490" s="163" t="s">
        <v>2113</v>
      </c>
    </row>
    <row r="3491" spans="1:14" s="159" customFormat="1" ht="18.75" hidden="1" customHeight="1" thickBot="1" x14ac:dyDescent="0.25">
      <c r="A3491" s="153" t="s">
        <v>2476</v>
      </c>
      <c r="B3491" s="196" t="s">
        <v>4157</v>
      </c>
      <c r="C3491" s="197" t="s">
        <v>4156</v>
      </c>
      <c r="D3491" s="167" t="s">
        <v>2436</v>
      </c>
      <c r="E3491" s="163" t="s">
        <v>2367</v>
      </c>
      <c r="F3491" s="163">
        <v>12</v>
      </c>
      <c r="G3491" s="163" t="s">
        <v>2111</v>
      </c>
      <c r="H3491" s="163">
        <v>2</v>
      </c>
      <c r="I3491" s="163">
        <v>0.25</v>
      </c>
      <c r="J3491" s="164">
        <f t="shared" si="67"/>
        <v>6</v>
      </c>
      <c r="K3491" s="168" t="s">
        <v>1372</v>
      </c>
      <c r="L3491" s="163" t="s">
        <v>1489</v>
      </c>
      <c r="M3491" s="163" t="s">
        <v>1372</v>
      </c>
      <c r="N3491" s="163" t="s">
        <v>2113</v>
      </c>
    </row>
    <row r="3492" spans="1:14" s="159" customFormat="1" ht="18.75" hidden="1" customHeight="1" x14ac:dyDescent="0.2">
      <c r="A3492" s="153" t="s">
        <v>2476</v>
      </c>
      <c r="B3492" s="194" t="s">
        <v>4158</v>
      </c>
      <c r="C3492" s="195" t="s">
        <v>4156</v>
      </c>
      <c r="D3492" s="156" t="s">
        <v>4420</v>
      </c>
      <c r="E3492" s="157" t="s">
        <v>2367</v>
      </c>
      <c r="F3492" s="157">
        <v>0</v>
      </c>
      <c r="G3492" s="157" t="s">
        <v>2111</v>
      </c>
      <c r="H3492" s="157">
        <v>1</v>
      </c>
      <c r="I3492" s="157">
        <v>0.5</v>
      </c>
      <c r="J3492" s="158">
        <f t="shared" si="67"/>
        <v>0</v>
      </c>
      <c r="K3492" s="157" t="s">
        <v>1372</v>
      </c>
      <c r="L3492" s="157" t="s">
        <v>1489</v>
      </c>
      <c r="M3492" s="157" t="s">
        <v>1372</v>
      </c>
      <c r="N3492" s="157" t="s">
        <v>2113</v>
      </c>
    </row>
    <row r="3493" spans="1:14" s="159" customFormat="1" ht="18.75" hidden="1" customHeight="1" x14ac:dyDescent="0.2">
      <c r="A3493" s="153" t="s">
        <v>2476</v>
      </c>
      <c r="B3493" s="198" t="s">
        <v>4158</v>
      </c>
      <c r="C3493" s="197" t="s">
        <v>4156</v>
      </c>
      <c r="D3493" s="162" t="s">
        <v>1050</v>
      </c>
      <c r="E3493" s="163" t="s">
        <v>2367</v>
      </c>
      <c r="F3493" s="163">
        <v>1</v>
      </c>
      <c r="G3493" s="163" t="s">
        <v>2111</v>
      </c>
      <c r="H3493" s="163">
        <v>2</v>
      </c>
      <c r="I3493" s="163">
        <v>3</v>
      </c>
      <c r="J3493" s="164">
        <f t="shared" si="67"/>
        <v>6</v>
      </c>
      <c r="K3493" s="163" t="s">
        <v>1372</v>
      </c>
      <c r="L3493" s="163" t="s">
        <v>1489</v>
      </c>
      <c r="M3493" s="163" t="s">
        <v>1372</v>
      </c>
      <c r="N3493" s="163" t="s">
        <v>2113</v>
      </c>
    </row>
    <row r="3494" spans="1:14" s="159" customFormat="1" ht="18.75" hidden="1" customHeight="1" thickBot="1" x14ac:dyDescent="0.25">
      <c r="A3494" s="153" t="s">
        <v>2476</v>
      </c>
      <c r="B3494" s="196" t="s">
        <v>4158</v>
      </c>
      <c r="C3494" s="197" t="s">
        <v>4156</v>
      </c>
      <c r="D3494" s="167" t="s">
        <v>2436</v>
      </c>
      <c r="E3494" s="163" t="s">
        <v>2367</v>
      </c>
      <c r="F3494" s="168">
        <v>12</v>
      </c>
      <c r="G3494" s="168" t="s">
        <v>2111</v>
      </c>
      <c r="H3494" s="163">
        <v>2</v>
      </c>
      <c r="I3494" s="163">
        <v>0.25</v>
      </c>
      <c r="J3494" s="164">
        <f t="shared" ref="J3494:J3557" si="68">+H3494*I3494*F3494</f>
        <v>6</v>
      </c>
      <c r="K3494" s="168" t="s">
        <v>1372</v>
      </c>
      <c r="L3494" s="163" t="s">
        <v>1489</v>
      </c>
      <c r="M3494" s="168" t="s">
        <v>1372</v>
      </c>
      <c r="N3494" s="163" t="s">
        <v>2113</v>
      </c>
    </row>
    <row r="3495" spans="1:14" s="159" customFormat="1" ht="18.75" hidden="1" customHeight="1" x14ac:dyDescent="0.2">
      <c r="A3495" s="153" t="s">
        <v>2476</v>
      </c>
      <c r="B3495" s="194" t="s">
        <v>4159</v>
      </c>
      <c r="C3495" s="195" t="s">
        <v>4156</v>
      </c>
      <c r="D3495" s="162" t="s">
        <v>4420</v>
      </c>
      <c r="E3495" s="157" t="s">
        <v>2367</v>
      </c>
      <c r="F3495" s="163">
        <v>0</v>
      </c>
      <c r="G3495" s="163" t="s">
        <v>2111</v>
      </c>
      <c r="H3495" s="157">
        <v>1</v>
      </c>
      <c r="I3495" s="157">
        <v>0.5</v>
      </c>
      <c r="J3495" s="158">
        <f t="shared" si="68"/>
        <v>0</v>
      </c>
      <c r="K3495" s="163" t="s">
        <v>1372</v>
      </c>
      <c r="L3495" s="157" t="s">
        <v>1489</v>
      </c>
      <c r="M3495" s="163" t="s">
        <v>1372</v>
      </c>
      <c r="N3495" s="157" t="s">
        <v>2113</v>
      </c>
    </row>
    <row r="3496" spans="1:14" s="159" customFormat="1" ht="18.75" hidden="1" customHeight="1" x14ac:dyDescent="0.2">
      <c r="A3496" s="153" t="s">
        <v>2476</v>
      </c>
      <c r="B3496" s="198" t="s">
        <v>4159</v>
      </c>
      <c r="C3496" s="197" t="s">
        <v>4156</v>
      </c>
      <c r="D3496" s="162" t="s">
        <v>1050</v>
      </c>
      <c r="E3496" s="163" t="s">
        <v>2367</v>
      </c>
      <c r="F3496" s="163">
        <v>1</v>
      </c>
      <c r="G3496" s="163" t="s">
        <v>2111</v>
      </c>
      <c r="H3496" s="163">
        <v>2</v>
      </c>
      <c r="I3496" s="163">
        <v>3</v>
      </c>
      <c r="J3496" s="164">
        <f t="shared" si="68"/>
        <v>6</v>
      </c>
      <c r="K3496" s="163" t="s">
        <v>1372</v>
      </c>
      <c r="L3496" s="163" t="s">
        <v>1489</v>
      </c>
      <c r="M3496" s="163" t="s">
        <v>1372</v>
      </c>
      <c r="N3496" s="163" t="s">
        <v>2113</v>
      </c>
    </row>
    <row r="3497" spans="1:14" s="159" customFormat="1" ht="18.75" hidden="1" customHeight="1" thickBot="1" x14ac:dyDescent="0.25">
      <c r="A3497" s="153" t="s">
        <v>2476</v>
      </c>
      <c r="B3497" s="198" t="s">
        <v>4159</v>
      </c>
      <c r="C3497" s="197" t="s">
        <v>4156</v>
      </c>
      <c r="D3497" s="162" t="s">
        <v>2436</v>
      </c>
      <c r="E3497" s="163" t="s">
        <v>2367</v>
      </c>
      <c r="F3497" s="163">
        <v>12</v>
      </c>
      <c r="G3497" s="163" t="s">
        <v>2111</v>
      </c>
      <c r="H3497" s="163">
        <v>2</v>
      </c>
      <c r="I3497" s="163">
        <v>0.25</v>
      </c>
      <c r="J3497" s="164">
        <f t="shared" si="68"/>
        <v>6</v>
      </c>
      <c r="K3497" s="163" t="s">
        <v>1372</v>
      </c>
      <c r="L3497" s="163" t="s">
        <v>1489</v>
      </c>
      <c r="M3497" s="163" t="s">
        <v>1372</v>
      </c>
      <c r="N3497" s="163" t="s">
        <v>2113</v>
      </c>
    </row>
    <row r="3498" spans="1:14" s="159" customFormat="1" ht="18.75" hidden="1" customHeight="1" x14ac:dyDescent="0.2">
      <c r="A3498" s="153"/>
      <c r="B3498" s="154" t="s">
        <v>4160</v>
      </c>
      <c r="C3498" s="155" t="s">
        <v>4161</v>
      </c>
      <c r="D3498" s="156" t="s">
        <v>4420</v>
      </c>
      <c r="E3498" s="157"/>
      <c r="F3498" s="157">
        <v>2</v>
      </c>
      <c r="G3498" s="157" t="s">
        <v>2111</v>
      </c>
      <c r="H3498" s="157">
        <v>2</v>
      </c>
      <c r="I3498" s="157">
        <v>0.1</v>
      </c>
      <c r="J3498" s="158">
        <f t="shared" si="68"/>
        <v>0.4</v>
      </c>
      <c r="K3498" s="157" t="s">
        <v>1372</v>
      </c>
      <c r="L3498" s="157" t="s">
        <v>1495</v>
      </c>
      <c r="M3498" s="157" t="s">
        <v>1372</v>
      </c>
      <c r="N3498" s="157" t="s">
        <v>2112</v>
      </c>
    </row>
    <row r="3499" spans="1:14" s="159" customFormat="1" ht="18.75" hidden="1" customHeight="1" thickBot="1" x14ac:dyDescent="0.25">
      <c r="A3499" s="153"/>
      <c r="B3499" s="160" t="s">
        <v>4160</v>
      </c>
      <c r="C3499" s="161" t="s">
        <v>4161</v>
      </c>
      <c r="D3499" s="167" t="s">
        <v>1050</v>
      </c>
      <c r="E3499" s="163"/>
      <c r="F3499" s="163">
        <v>1</v>
      </c>
      <c r="G3499" s="168" t="s">
        <v>2111</v>
      </c>
      <c r="H3499" s="163">
        <v>2</v>
      </c>
      <c r="I3499" s="163">
        <v>3</v>
      </c>
      <c r="J3499" s="164">
        <f t="shared" si="68"/>
        <v>6</v>
      </c>
      <c r="K3499" s="168" t="s">
        <v>1372</v>
      </c>
      <c r="L3499" s="163" t="s">
        <v>1495</v>
      </c>
      <c r="M3499" s="163" t="s">
        <v>1372</v>
      </c>
      <c r="N3499" s="163" t="s">
        <v>2112</v>
      </c>
    </row>
    <row r="3500" spans="1:14" s="159" customFormat="1" ht="18.75" hidden="1" customHeight="1" x14ac:dyDescent="0.2">
      <c r="A3500" s="153"/>
      <c r="B3500" s="154" t="s">
        <v>4162</v>
      </c>
      <c r="C3500" s="155" t="s">
        <v>4163</v>
      </c>
      <c r="D3500" s="156" t="s">
        <v>4420</v>
      </c>
      <c r="E3500" s="157"/>
      <c r="F3500" s="157">
        <v>4</v>
      </c>
      <c r="G3500" s="157" t="s">
        <v>2111</v>
      </c>
      <c r="H3500" s="157">
        <v>2</v>
      </c>
      <c r="I3500" s="157">
        <v>0.2</v>
      </c>
      <c r="J3500" s="158">
        <f t="shared" si="68"/>
        <v>1.6</v>
      </c>
      <c r="K3500" s="157" t="s">
        <v>1372</v>
      </c>
      <c r="L3500" s="390" t="s">
        <v>6060</v>
      </c>
      <c r="M3500" s="390" t="s">
        <v>6059</v>
      </c>
      <c r="N3500" s="157" t="s">
        <v>2112</v>
      </c>
    </row>
    <row r="3501" spans="1:14" s="159" customFormat="1" ht="18.75" hidden="1" customHeight="1" x14ac:dyDescent="0.2">
      <c r="A3501" s="153"/>
      <c r="B3501" s="160" t="s">
        <v>4162</v>
      </c>
      <c r="C3501" s="161" t="s">
        <v>4163</v>
      </c>
      <c r="D3501" s="162" t="s">
        <v>2538</v>
      </c>
      <c r="E3501" s="163"/>
      <c r="F3501" s="163">
        <v>4</v>
      </c>
      <c r="G3501" s="163" t="s">
        <v>2111</v>
      </c>
      <c r="H3501" s="163">
        <v>2</v>
      </c>
      <c r="I3501" s="163">
        <v>0.5</v>
      </c>
      <c r="J3501" s="164">
        <f t="shared" si="68"/>
        <v>4</v>
      </c>
      <c r="K3501" s="163" t="s">
        <v>1372</v>
      </c>
      <c r="L3501" s="391" t="s">
        <v>6060</v>
      </c>
      <c r="M3501" s="391" t="s">
        <v>6059</v>
      </c>
      <c r="N3501" s="163" t="s">
        <v>2112</v>
      </c>
    </row>
    <row r="3502" spans="1:14" s="159" customFormat="1" ht="18.75" hidden="1" customHeight="1" x14ac:dyDescent="0.2">
      <c r="A3502" s="153"/>
      <c r="B3502" s="160" t="s">
        <v>4162</v>
      </c>
      <c r="C3502" s="161" t="s">
        <v>4163</v>
      </c>
      <c r="D3502" s="162" t="s">
        <v>1050</v>
      </c>
      <c r="E3502" s="163"/>
      <c r="F3502" s="163">
        <v>1</v>
      </c>
      <c r="G3502" s="163" t="s">
        <v>2111</v>
      </c>
      <c r="H3502" s="163">
        <v>2</v>
      </c>
      <c r="I3502" s="163">
        <v>3</v>
      </c>
      <c r="J3502" s="164">
        <f t="shared" si="68"/>
        <v>6</v>
      </c>
      <c r="K3502" s="163" t="s">
        <v>1372</v>
      </c>
      <c r="L3502" s="391" t="s">
        <v>6060</v>
      </c>
      <c r="M3502" s="391" t="s">
        <v>6059</v>
      </c>
      <c r="N3502" s="163" t="s">
        <v>2112</v>
      </c>
    </row>
    <row r="3503" spans="1:14" s="159" customFormat="1" ht="18.75" hidden="1" customHeight="1" thickBot="1" x14ac:dyDescent="0.25">
      <c r="A3503" s="153"/>
      <c r="B3503" s="160" t="s">
        <v>4162</v>
      </c>
      <c r="C3503" s="161" t="s">
        <v>4163</v>
      </c>
      <c r="D3503" s="167" t="s">
        <v>98</v>
      </c>
      <c r="E3503" s="163"/>
      <c r="F3503" s="168">
        <v>2</v>
      </c>
      <c r="G3503" s="163" t="s">
        <v>2111</v>
      </c>
      <c r="H3503" s="163">
        <v>2</v>
      </c>
      <c r="I3503" s="163">
        <v>0.5</v>
      </c>
      <c r="J3503" s="164">
        <f t="shared" si="68"/>
        <v>2</v>
      </c>
      <c r="K3503" s="168" t="s">
        <v>1372</v>
      </c>
      <c r="L3503" s="391" t="s">
        <v>6060</v>
      </c>
      <c r="M3503" s="401" t="s">
        <v>6059</v>
      </c>
      <c r="N3503" s="163" t="s">
        <v>2112</v>
      </c>
    </row>
    <row r="3504" spans="1:14" s="159" customFormat="1" ht="18.75" hidden="1" customHeight="1" x14ac:dyDescent="0.2">
      <c r="A3504" s="153"/>
      <c r="B3504" s="154" t="s">
        <v>4164</v>
      </c>
      <c r="C3504" s="155" t="s">
        <v>4165</v>
      </c>
      <c r="D3504" s="156" t="s">
        <v>4420</v>
      </c>
      <c r="E3504" s="157" t="s">
        <v>2367</v>
      </c>
      <c r="F3504" s="157">
        <v>4</v>
      </c>
      <c r="G3504" s="157" t="s">
        <v>2111</v>
      </c>
      <c r="H3504" s="157">
        <v>2</v>
      </c>
      <c r="I3504" s="157">
        <v>0.2</v>
      </c>
      <c r="J3504" s="158">
        <f t="shared" si="68"/>
        <v>1.6</v>
      </c>
      <c r="K3504" s="157" t="s">
        <v>1372</v>
      </c>
      <c r="L3504" s="390" t="s">
        <v>6060</v>
      </c>
      <c r="M3504" s="390" t="s">
        <v>6059</v>
      </c>
      <c r="N3504" s="157" t="s">
        <v>2112</v>
      </c>
    </row>
    <row r="3505" spans="1:14" s="159" customFormat="1" ht="18.75" hidden="1" customHeight="1" x14ac:dyDescent="0.2">
      <c r="A3505" s="153"/>
      <c r="B3505" s="160" t="s">
        <v>4164</v>
      </c>
      <c r="C3505" s="161" t="s">
        <v>4165</v>
      </c>
      <c r="D3505" s="162" t="s">
        <v>2538</v>
      </c>
      <c r="E3505" s="163" t="s">
        <v>2367</v>
      </c>
      <c r="F3505" s="163">
        <v>4</v>
      </c>
      <c r="G3505" s="163" t="s">
        <v>2111</v>
      </c>
      <c r="H3505" s="163">
        <v>2</v>
      </c>
      <c r="I3505" s="163">
        <v>0.5</v>
      </c>
      <c r="J3505" s="164">
        <f t="shared" si="68"/>
        <v>4</v>
      </c>
      <c r="K3505" s="163" t="s">
        <v>1372</v>
      </c>
      <c r="L3505" s="391" t="s">
        <v>6060</v>
      </c>
      <c r="M3505" s="391" t="s">
        <v>6059</v>
      </c>
      <c r="N3505" s="163" t="s">
        <v>2112</v>
      </c>
    </row>
    <row r="3506" spans="1:14" s="159" customFormat="1" ht="18.75" hidden="1" customHeight="1" x14ac:dyDescent="0.2">
      <c r="A3506" s="153"/>
      <c r="B3506" s="160" t="s">
        <v>4164</v>
      </c>
      <c r="C3506" s="161" t="s">
        <v>4165</v>
      </c>
      <c r="D3506" s="162" t="s">
        <v>1050</v>
      </c>
      <c r="E3506" s="163" t="s">
        <v>2367</v>
      </c>
      <c r="F3506" s="163">
        <v>1</v>
      </c>
      <c r="G3506" s="163" t="s">
        <v>2111</v>
      </c>
      <c r="H3506" s="163">
        <v>2</v>
      </c>
      <c r="I3506" s="163">
        <v>3</v>
      </c>
      <c r="J3506" s="164">
        <f t="shared" si="68"/>
        <v>6</v>
      </c>
      <c r="K3506" s="163" t="s">
        <v>1372</v>
      </c>
      <c r="L3506" s="391" t="s">
        <v>6060</v>
      </c>
      <c r="M3506" s="391" t="s">
        <v>6059</v>
      </c>
      <c r="N3506" s="163" t="s">
        <v>2112</v>
      </c>
    </row>
    <row r="3507" spans="1:14" s="159" customFormat="1" ht="18.75" hidden="1" customHeight="1" thickBot="1" x14ac:dyDescent="0.25">
      <c r="A3507" s="153"/>
      <c r="B3507" s="160" t="s">
        <v>4164</v>
      </c>
      <c r="C3507" s="161" t="s">
        <v>4165</v>
      </c>
      <c r="D3507" s="167" t="s">
        <v>98</v>
      </c>
      <c r="E3507" s="163" t="s">
        <v>2367</v>
      </c>
      <c r="F3507" s="168">
        <v>2</v>
      </c>
      <c r="G3507" s="163" t="s">
        <v>2111</v>
      </c>
      <c r="H3507" s="163">
        <v>2</v>
      </c>
      <c r="I3507" s="163">
        <v>0.5</v>
      </c>
      <c r="J3507" s="164">
        <f t="shared" si="68"/>
        <v>2</v>
      </c>
      <c r="K3507" s="168" t="s">
        <v>1372</v>
      </c>
      <c r="L3507" s="391" t="s">
        <v>6060</v>
      </c>
      <c r="M3507" s="401" t="s">
        <v>6059</v>
      </c>
      <c r="N3507" s="163" t="s">
        <v>2112</v>
      </c>
    </row>
    <row r="3508" spans="1:14" s="159" customFormat="1" ht="18.75" hidden="1" customHeight="1" x14ac:dyDescent="0.2">
      <c r="A3508" s="153"/>
      <c r="B3508" s="154" t="s">
        <v>4166</v>
      </c>
      <c r="C3508" s="155" t="s">
        <v>4167</v>
      </c>
      <c r="D3508" s="156" t="s">
        <v>4420</v>
      </c>
      <c r="E3508" s="157"/>
      <c r="F3508" s="157">
        <v>2</v>
      </c>
      <c r="G3508" s="157" t="s">
        <v>2111</v>
      </c>
      <c r="H3508" s="157">
        <v>2</v>
      </c>
      <c r="I3508" s="157">
        <v>0.1</v>
      </c>
      <c r="J3508" s="158">
        <f t="shared" si="68"/>
        <v>0.4</v>
      </c>
      <c r="K3508" s="157" t="s">
        <v>1372</v>
      </c>
      <c r="L3508" s="157" t="s">
        <v>1489</v>
      </c>
      <c r="M3508" s="157" t="s">
        <v>1372</v>
      </c>
      <c r="N3508" s="157" t="s">
        <v>2112</v>
      </c>
    </row>
    <row r="3509" spans="1:14" s="159" customFormat="1" ht="18.75" hidden="1" customHeight="1" thickBot="1" x14ac:dyDescent="0.25">
      <c r="A3509" s="153"/>
      <c r="B3509" s="160" t="s">
        <v>4166</v>
      </c>
      <c r="C3509" s="161" t="s">
        <v>4167</v>
      </c>
      <c r="D3509" s="167" t="s">
        <v>1050</v>
      </c>
      <c r="E3509" s="163"/>
      <c r="F3509" s="163">
        <v>1</v>
      </c>
      <c r="G3509" s="168" t="s">
        <v>2111</v>
      </c>
      <c r="H3509" s="163">
        <v>2</v>
      </c>
      <c r="I3509" s="163">
        <v>3</v>
      </c>
      <c r="J3509" s="164">
        <f t="shared" si="68"/>
        <v>6</v>
      </c>
      <c r="K3509" s="168" t="s">
        <v>1372</v>
      </c>
      <c r="L3509" s="163" t="s">
        <v>1489</v>
      </c>
      <c r="M3509" s="163" t="s">
        <v>1372</v>
      </c>
      <c r="N3509" s="163" t="s">
        <v>2112</v>
      </c>
    </row>
    <row r="3510" spans="1:14" s="159" customFormat="1" ht="18.75" hidden="1" customHeight="1" x14ac:dyDescent="0.2">
      <c r="A3510" s="153"/>
      <c r="B3510" s="154" t="s">
        <v>4168</v>
      </c>
      <c r="C3510" s="155" t="s">
        <v>4167</v>
      </c>
      <c r="D3510" s="156" t="s">
        <v>4420</v>
      </c>
      <c r="E3510" s="157"/>
      <c r="F3510" s="157">
        <v>2</v>
      </c>
      <c r="G3510" s="157" t="s">
        <v>2111</v>
      </c>
      <c r="H3510" s="157">
        <v>2</v>
      </c>
      <c r="I3510" s="157">
        <v>0.1</v>
      </c>
      <c r="J3510" s="158">
        <f t="shared" si="68"/>
        <v>0.4</v>
      </c>
      <c r="K3510" s="157" t="s">
        <v>1372</v>
      </c>
      <c r="L3510" s="157" t="s">
        <v>1489</v>
      </c>
      <c r="M3510" s="157" t="s">
        <v>1372</v>
      </c>
      <c r="N3510" s="157" t="s">
        <v>2112</v>
      </c>
    </row>
    <row r="3511" spans="1:14" s="159" customFormat="1" ht="18.75" hidden="1" customHeight="1" thickBot="1" x14ac:dyDescent="0.25">
      <c r="A3511" s="153"/>
      <c r="B3511" s="160" t="s">
        <v>4168</v>
      </c>
      <c r="C3511" s="161" t="s">
        <v>4167</v>
      </c>
      <c r="D3511" s="167" t="s">
        <v>1050</v>
      </c>
      <c r="E3511" s="163"/>
      <c r="F3511" s="163">
        <v>1</v>
      </c>
      <c r="G3511" s="168" t="s">
        <v>2111</v>
      </c>
      <c r="H3511" s="163">
        <v>2</v>
      </c>
      <c r="I3511" s="163">
        <v>3</v>
      </c>
      <c r="J3511" s="164">
        <f t="shared" si="68"/>
        <v>6</v>
      </c>
      <c r="K3511" s="168" t="s">
        <v>1372</v>
      </c>
      <c r="L3511" s="163" t="s">
        <v>1489</v>
      </c>
      <c r="M3511" s="163" t="s">
        <v>1372</v>
      </c>
      <c r="N3511" s="163" t="s">
        <v>2112</v>
      </c>
    </row>
    <row r="3512" spans="1:14" s="159" customFormat="1" ht="18.75" hidden="1" customHeight="1" x14ac:dyDescent="0.2">
      <c r="A3512" s="153"/>
      <c r="B3512" s="194" t="s">
        <v>4169</v>
      </c>
      <c r="C3512" s="195" t="s">
        <v>4170</v>
      </c>
      <c r="D3512" s="156" t="s">
        <v>4420</v>
      </c>
      <c r="E3512" s="157"/>
      <c r="F3512" s="157">
        <v>2</v>
      </c>
      <c r="G3512" s="157" t="s">
        <v>2111</v>
      </c>
      <c r="H3512" s="157">
        <v>2</v>
      </c>
      <c r="I3512" s="157">
        <v>0.1</v>
      </c>
      <c r="J3512" s="158">
        <f t="shared" si="68"/>
        <v>0.4</v>
      </c>
      <c r="K3512" s="157" t="s">
        <v>1372</v>
      </c>
      <c r="L3512" s="157" t="s">
        <v>82</v>
      </c>
      <c r="M3512" s="157" t="s">
        <v>1372</v>
      </c>
      <c r="N3512" s="157" t="s">
        <v>2112</v>
      </c>
    </row>
    <row r="3513" spans="1:14" s="159" customFormat="1" ht="18.75" hidden="1" customHeight="1" thickBot="1" x14ac:dyDescent="0.25">
      <c r="A3513" s="153"/>
      <c r="B3513" s="198" t="s">
        <v>4169</v>
      </c>
      <c r="C3513" s="197" t="s">
        <v>4170</v>
      </c>
      <c r="D3513" s="167" t="s">
        <v>1050</v>
      </c>
      <c r="E3513" s="163"/>
      <c r="F3513" s="163">
        <v>1</v>
      </c>
      <c r="G3513" s="168" t="s">
        <v>2111</v>
      </c>
      <c r="H3513" s="163">
        <v>2</v>
      </c>
      <c r="I3513" s="163">
        <v>3</v>
      </c>
      <c r="J3513" s="164">
        <f t="shared" si="68"/>
        <v>6</v>
      </c>
      <c r="K3513" s="168" t="s">
        <v>1372</v>
      </c>
      <c r="L3513" s="163" t="s">
        <v>82</v>
      </c>
      <c r="M3513" s="163" t="s">
        <v>1372</v>
      </c>
      <c r="N3513" s="163" t="s">
        <v>2112</v>
      </c>
    </row>
    <row r="3514" spans="1:14" s="159" customFormat="1" ht="18.75" hidden="1" customHeight="1" x14ac:dyDescent="0.2">
      <c r="A3514" s="153"/>
      <c r="B3514" s="194" t="s">
        <v>4171</v>
      </c>
      <c r="C3514" s="195" t="s">
        <v>4172</v>
      </c>
      <c r="D3514" s="156" t="s">
        <v>4420</v>
      </c>
      <c r="E3514" s="157"/>
      <c r="F3514" s="157">
        <v>2</v>
      </c>
      <c r="G3514" s="157" t="s">
        <v>2111</v>
      </c>
      <c r="H3514" s="157">
        <v>2</v>
      </c>
      <c r="I3514" s="157">
        <v>0.1</v>
      </c>
      <c r="J3514" s="158">
        <f t="shared" si="68"/>
        <v>0.4</v>
      </c>
      <c r="K3514" s="157" t="s">
        <v>1372</v>
      </c>
      <c r="L3514" s="157" t="s">
        <v>82</v>
      </c>
      <c r="M3514" s="157" t="s">
        <v>1372</v>
      </c>
      <c r="N3514" s="157" t="s">
        <v>2112</v>
      </c>
    </row>
    <row r="3515" spans="1:14" s="159" customFormat="1" ht="18.75" hidden="1" customHeight="1" thickBot="1" x14ac:dyDescent="0.25">
      <c r="A3515" s="153"/>
      <c r="B3515" s="198" t="s">
        <v>4171</v>
      </c>
      <c r="C3515" s="197" t="s">
        <v>4172</v>
      </c>
      <c r="D3515" s="167" t="s">
        <v>1050</v>
      </c>
      <c r="E3515" s="163"/>
      <c r="F3515" s="163">
        <v>1</v>
      </c>
      <c r="G3515" s="168" t="s">
        <v>2111</v>
      </c>
      <c r="H3515" s="163">
        <v>2</v>
      </c>
      <c r="I3515" s="163">
        <v>3</v>
      </c>
      <c r="J3515" s="164">
        <f t="shared" si="68"/>
        <v>6</v>
      </c>
      <c r="K3515" s="168" t="s">
        <v>1372</v>
      </c>
      <c r="L3515" s="163" t="s">
        <v>82</v>
      </c>
      <c r="M3515" s="163" t="s">
        <v>1372</v>
      </c>
      <c r="N3515" s="163" t="s">
        <v>2112</v>
      </c>
    </row>
    <row r="3516" spans="1:14" s="159" customFormat="1" ht="18.75" hidden="1" customHeight="1" x14ac:dyDescent="0.2">
      <c r="A3516" s="153"/>
      <c r="B3516" s="194" t="s">
        <v>4173</v>
      </c>
      <c r="C3516" s="195" t="s">
        <v>4174</v>
      </c>
      <c r="D3516" s="156" t="s">
        <v>4420</v>
      </c>
      <c r="E3516" s="157"/>
      <c r="F3516" s="157">
        <v>2</v>
      </c>
      <c r="G3516" s="157" t="s">
        <v>2111</v>
      </c>
      <c r="H3516" s="157">
        <v>2</v>
      </c>
      <c r="I3516" s="157">
        <v>0.1</v>
      </c>
      <c r="J3516" s="158">
        <f t="shared" si="68"/>
        <v>0.4</v>
      </c>
      <c r="K3516" s="157" t="s">
        <v>1372</v>
      </c>
      <c r="L3516" s="157" t="s">
        <v>82</v>
      </c>
      <c r="M3516" s="157" t="s">
        <v>1372</v>
      </c>
      <c r="N3516" s="157" t="s">
        <v>2112</v>
      </c>
    </row>
    <row r="3517" spans="1:14" s="159" customFormat="1" ht="18.75" hidden="1" customHeight="1" thickBot="1" x14ac:dyDescent="0.25">
      <c r="A3517" s="153"/>
      <c r="B3517" s="198" t="s">
        <v>4173</v>
      </c>
      <c r="C3517" s="197" t="s">
        <v>4174</v>
      </c>
      <c r="D3517" s="167" t="s">
        <v>1050</v>
      </c>
      <c r="E3517" s="163"/>
      <c r="F3517" s="163">
        <v>1</v>
      </c>
      <c r="G3517" s="168" t="s">
        <v>2111</v>
      </c>
      <c r="H3517" s="163">
        <v>2</v>
      </c>
      <c r="I3517" s="163">
        <v>3</v>
      </c>
      <c r="J3517" s="164">
        <f t="shared" si="68"/>
        <v>6</v>
      </c>
      <c r="K3517" s="168" t="s">
        <v>1372</v>
      </c>
      <c r="L3517" s="163" t="s">
        <v>82</v>
      </c>
      <c r="M3517" s="163" t="s">
        <v>1372</v>
      </c>
      <c r="N3517" s="163" t="s">
        <v>2112</v>
      </c>
    </row>
    <row r="3518" spans="1:14" s="159" customFormat="1" ht="18.75" hidden="1" customHeight="1" x14ac:dyDescent="0.2">
      <c r="A3518" s="153"/>
      <c r="B3518" s="194" t="s">
        <v>4175</v>
      </c>
      <c r="C3518" s="195" t="s">
        <v>4176</v>
      </c>
      <c r="D3518" s="156" t="s">
        <v>4420</v>
      </c>
      <c r="E3518" s="157"/>
      <c r="F3518" s="157">
        <v>2</v>
      </c>
      <c r="G3518" s="157" t="s">
        <v>2111</v>
      </c>
      <c r="H3518" s="157">
        <v>2</v>
      </c>
      <c r="I3518" s="157">
        <v>0.1</v>
      </c>
      <c r="J3518" s="158">
        <f t="shared" si="68"/>
        <v>0.4</v>
      </c>
      <c r="K3518" s="157" t="s">
        <v>1372</v>
      </c>
      <c r="L3518" s="157" t="s">
        <v>82</v>
      </c>
      <c r="M3518" s="157" t="s">
        <v>1372</v>
      </c>
      <c r="N3518" s="157" t="s">
        <v>2112</v>
      </c>
    </row>
    <row r="3519" spans="1:14" s="159" customFormat="1" ht="18.75" hidden="1" customHeight="1" thickBot="1" x14ac:dyDescent="0.25">
      <c r="A3519" s="153"/>
      <c r="B3519" s="198" t="s">
        <v>4175</v>
      </c>
      <c r="C3519" s="197" t="s">
        <v>4176</v>
      </c>
      <c r="D3519" s="167" t="s">
        <v>1050</v>
      </c>
      <c r="E3519" s="163"/>
      <c r="F3519" s="163">
        <v>1</v>
      </c>
      <c r="G3519" s="168" t="s">
        <v>2111</v>
      </c>
      <c r="H3519" s="163">
        <v>2</v>
      </c>
      <c r="I3519" s="163">
        <v>3</v>
      </c>
      <c r="J3519" s="164">
        <f t="shared" si="68"/>
        <v>6</v>
      </c>
      <c r="K3519" s="168" t="s">
        <v>1372</v>
      </c>
      <c r="L3519" s="163" t="s">
        <v>82</v>
      </c>
      <c r="M3519" s="163" t="s">
        <v>1372</v>
      </c>
      <c r="N3519" s="163" t="s">
        <v>2112</v>
      </c>
    </row>
    <row r="3520" spans="1:14" s="159" customFormat="1" ht="18.75" hidden="1" customHeight="1" x14ac:dyDescent="0.2">
      <c r="A3520" s="153"/>
      <c r="B3520" s="194" t="s">
        <v>4177</v>
      </c>
      <c r="C3520" s="195" t="s">
        <v>4178</v>
      </c>
      <c r="D3520" s="156" t="s">
        <v>4420</v>
      </c>
      <c r="E3520" s="157"/>
      <c r="F3520" s="157">
        <v>2</v>
      </c>
      <c r="G3520" s="157" t="s">
        <v>2111</v>
      </c>
      <c r="H3520" s="157">
        <v>2</v>
      </c>
      <c r="I3520" s="157">
        <v>0.1</v>
      </c>
      <c r="J3520" s="158">
        <f t="shared" si="68"/>
        <v>0.4</v>
      </c>
      <c r="K3520" s="157" t="s">
        <v>1372</v>
      </c>
      <c r="L3520" s="157" t="s">
        <v>82</v>
      </c>
      <c r="M3520" s="157" t="s">
        <v>1372</v>
      </c>
      <c r="N3520" s="157" t="s">
        <v>2112</v>
      </c>
    </row>
    <row r="3521" spans="1:14" s="159" customFormat="1" ht="18.75" hidden="1" customHeight="1" thickBot="1" x14ac:dyDescent="0.25">
      <c r="A3521" s="153"/>
      <c r="B3521" s="198" t="s">
        <v>4177</v>
      </c>
      <c r="C3521" s="197" t="s">
        <v>4178</v>
      </c>
      <c r="D3521" s="167" t="s">
        <v>1050</v>
      </c>
      <c r="E3521" s="163"/>
      <c r="F3521" s="163">
        <v>1</v>
      </c>
      <c r="G3521" s="168" t="s">
        <v>2111</v>
      </c>
      <c r="H3521" s="163">
        <v>2</v>
      </c>
      <c r="I3521" s="163">
        <v>3</v>
      </c>
      <c r="J3521" s="164">
        <f t="shared" si="68"/>
        <v>6</v>
      </c>
      <c r="K3521" s="168" t="s">
        <v>1372</v>
      </c>
      <c r="L3521" s="163" t="s">
        <v>82</v>
      </c>
      <c r="M3521" s="163" t="s">
        <v>1372</v>
      </c>
      <c r="N3521" s="163" t="s">
        <v>2112</v>
      </c>
    </row>
    <row r="3522" spans="1:14" s="159" customFormat="1" ht="18.75" hidden="1" customHeight="1" x14ac:dyDescent="0.2">
      <c r="A3522" s="153"/>
      <c r="B3522" s="194" t="s">
        <v>4179</v>
      </c>
      <c r="C3522" s="195" t="s">
        <v>4180</v>
      </c>
      <c r="D3522" s="156" t="s">
        <v>4420</v>
      </c>
      <c r="E3522" s="157"/>
      <c r="F3522" s="157">
        <v>2</v>
      </c>
      <c r="G3522" s="157" t="s">
        <v>2111</v>
      </c>
      <c r="H3522" s="157">
        <v>2</v>
      </c>
      <c r="I3522" s="157">
        <v>0.1</v>
      </c>
      <c r="J3522" s="158">
        <f t="shared" si="68"/>
        <v>0.4</v>
      </c>
      <c r="K3522" s="157" t="s">
        <v>1372</v>
      </c>
      <c r="L3522" s="157" t="s">
        <v>82</v>
      </c>
      <c r="M3522" s="157" t="s">
        <v>1372</v>
      </c>
      <c r="N3522" s="157" t="s">
        <v>2112</v>
      </c>
    </row>
    <row r="3523" spans="1:14" s="159" customFormat="1" ht="18.75" hidden="1" customHeight="1" thickBot="1" x14ac:dyDescent="0.25">
      <c r="A3523" s="153"/>
      <c r="B3523" s="198" t="s">
        <v>4179</v>
      </c>
      <c r="C3523" s="197" t="s">
        <v>4180</v>
      </c>
      <c r="D3523" s="167" t="s">
        <v>1050</v>
      </c>
      <c r="E3523" s="163"/>
      <c r="F3523" s="163">
        <v>1</v>
      </c>
      <c r="G3523" s="168" t="s">
        <v>2111</v>
      </c>
      <c r="H3523" s="163">
        <v>2</v>
      </c>
      <c r="I3523" s="163">
        <v>3</v>
      </c>
      <c r="J3523" s="164">
        <f t="shared" si="68"/>
        <v>6</v>
      </c>
      <c r="K3523" s="168" t="s">
        <v>1372</v>
      </c>
      <c r="L3523" s="163" t="s">
        <v>82</v>
      </c>
      <c r="M3523" s="163" t="s">
        <v>1372</v>
      </c>
      <c r="N3523" s="163" t="s">
        <v>2112</v>
      </c>
    </row>
    <row r="3524" spans="1:14" s="159" customFormat="1" ht="18.75" hidden="1" customHeight="1" x14ac:dyDescent="0.2">
      <c r="A3524" s="153"/>
      <c r="B3524" s="194" t="s">
        <v>4181</v>
      </c>
      <c r="C3524" s="195" t="s">
        <v>4182</v>
      </c>
      <c r="D3524" s="156" t="s">
        <v>4420</v>
      </c>
      <c r="E3524" s="157"/>
      <c r="F3524" s="157">
        <v>2</v>
      </c>
      <c r="G3524" s="157" t="s">
        <v>2111</v>
      </c>
      <c r="H3524" s="157">
        <v>2</v>
      </c>
      <c r="I3524" s="157">
        <v>0.1</v>
      </c>
      <c r="J3524" s="158">
        <f t="shared" si="68"/>
        <v>0.4</v>
      </c>
      <c r="K3524" s="157" t="s">
        <v>1372</v>
      </c>
      <c r="L3524" s="157" t="s">
        <v>82</v>
      </c>
      <c r="M3524" s="157" t="s">
        <v>1372</v>
      </c>
      <c r="N3524" s="157" t="s">
        <v>2112</v>
      </c>
    </row>
    <row r="3525" spans="1:14" s="159" customFormat="1" ht="18.75" hidden="1" customHeight="1" thickBot="1" x14ac:dyDescent="0.25">
      <c r="A3525" s="153"/>
      <c r="B3525" s="198" t="s">
        <v>4181</v>
      </c>
      <c r="C3525" s="197" t="s">
        <v>4182</v>
      </c>
      <c r="D3525" s="167" t="s">
        <v>1050</v>
      </c>
      <c r="E3525" s="163"/>
      <c r="F3525" s="163">
        <v>1</v>
      </c>
      <c r="G3525" s="168" t="s">
        <v>2111</v>
      </c>
      <c r="H3525" s="163">
        <v>2</v>
      </c>
      <c r="I3525" s="163">
        <v>3</v>
      </c>
      <c r="J3525" s="164">
        <f t="shared" si="68"/>
        <v>6</v>
      </c>
      <c r="K3525" s="168" t="s">
        <v>1372</v>
      </c>
      <c r="L3525" s="163" t="s">
        <v>82</v>
      </c>
      <c r="M3525" s="163" t="s">
        <v>1372</v>
      </c>
      <c r="N3525" s="163" t="s">
        <v>2112</v>
      </c>
    </row>
    <row r="3526" spans="1:14" s="159" customFormat="1" ht="18.75" hidden="1" customHeight="1" x14ac:dyDescent="0.2">
      <c r="A3526" s="153"/>
      <c r="B3526" s="194" t="s">
        <v>4183</v>
      </c>
      <c r="C3526" s="195" t="s">
        <v>4184</v>
      </c>
      <c r="D3526" s="156" t="s">
        <v>4420</v>
      </c>
      <c r="E3526" s="157"/>
      <c r="F3526" s="157">
        <v>2</v>
      </c>
      <c r="G3526" s="157" t="s">
        <v>2111</v>
      </c>
      <c r="H3526" s="157">
        <v>2</v>
      </c>
      <c r="I3526" s="157">
        <v>0.1</v>
      </c>
      <c r="J3526" s="158">
        <f t="shared" si="68"/>
        <v>0.4</v>
      </c>
      <c r="K3526" s="157" t="s">
        <v>1372</v>
      </c>
      <c r="L3526" s="157" t="s">
        <v>82</v>
      </c>
      <c r="M3526" s="157" t="s">
        <v>1372</v>
      </c>
      <c r="N3526" s="157" t="s">
        <v>2112</v>
      </c>
    </row>
    <row r="3527" spans="1:14" s="159" customFormat="1" ht="18.75" hidden="1" customHeight="1" thickBot="1" x14ac:dyDescent="0.25">
      <c r="A3527" s="153"/>
      <c r="B3527" s="198" t="s">
        <v>4183</v>
      </c>
      <c r="C3527" s="197" t="s">
        <v>4184</v>
      </c>
      <c r="D3527" s="167" t="s">
        <v>1050</v>
      </c>
      <c r="E3527" s="163"/>
      <c r="F3527" s="163">
        <v>1</v>
      </c>
      <c r="G3527" s="168" t="s">
        <v>2111</v>
      </c>
      <c r="H3527" s="163">
        <v>2</v>
      </c>
      <c r="I3527" s="163">
        <v>3</v>
      </c>
      <c r="J3527" s="164">
        <f t="shared" si="68"/>
        <v>6</v>
      </c>
      <c r="K3527" s="168" t="s">
        <v>1372</v>
      </c>
      <c r="L3527" s="163" t="s">
        <v>82</v>
      </c>
      <c r="M3527" s="163" t="s">
        <v>1372</v>
      </c>
      <c r="N3527" s="163" t="s">
        <v>2112</v>
      </c>
    </row>
    <row r="3528" spans="1:14" s="159" customFormat="1" ht="18.75" hidden="1" customHeight="1" x14ac:dyDescent="0.2">
      <c r="A3528" s="153"/>
      <c r="B3528" s="194" t="s">
        <v>4185</v>
      </c>
      <c r="C3528" s="195" t="s">
        <v>4186</v>
      </c>
      <c r="D3528" s="156" t="s">
        <v>4420</v>
      </c>
      <c r="E3528" s="157"/>
      <c r="F3528" s="157">
        <v>2</v>
      </c>
      <c r="G3528" s="157" t="s">
        <v>2111</v>
      </c>
      <c r="H3528" s="157">
        <v>2</v>
      </c>
      <c r="I3528" s="157">
        <v>0.1</v>
      </c>
      <c r="J3528" s="158">
        <f t="shared" si="68"/>
        <v>0.4</v>
      </c>
      <c r="K3528" s="157" t="s">
        <v>1372</v>
      </c>
      <c r="L3528" s="157" t="s">
        <v>82</v>
      </c>
      <c r="M3528" s="157" t="s">
        <v>1372</v>
      </c>
      <c r="N3528" s="157" t="s">
        <v>2112</v>
      </c>
    </row>
    <row r="3529" spans="1:14" s="159" customFormat="1" ht="18.75" hidden="1" customHeight="1" thickBot="1" x14ac:dyDescent="0.25">
      <c r="A3529" s="153"/>
      <c r="B3529" s="198" t="s">
        <v>4185</v>
      </c>
      <c r="C3529" s="197" t="s">
        <v>4186</v>
      </c>
      <c r="D3529" s="167" t="s">
        <v>1050</v>
      </c>
      <c r="E3529" s="163"/>
      <c r="F3529" s="163">
        <v>1</v>
      </c>
      <c r="G3529" s="168" t="s">
        <v>2111</v>
      </c>
      <c r="H3529" s="163">
        <v>2</v>
      </c>
      <c r="I3529" s="163">
        <v>3</v>
      </c>
      <c r="J3529" s="164">
        <f t="shared" si="68"/>
        <v>6</v>
      </c>
      <c r="K3529" s="168" t="s">
        <v>1372</v>
      </c>
      <c r="L3529" s="163" t="s">
        <v>82</v>
      </c>
      <c r="M3529" s="163" t="s">
        <v>1372</v>
      </c>
      <c r="N3529" s="163" t="s">
        <v>2112</v>
      </c>
    </row>
    <row r="3530" spans="1:14" s="159" customFormat="1" ht="18.75" hidden="1" customHeight="1" x14ac:dyDescent="0.2">
      <c r="A3530" s="153"/>
      <c r="B3530" s="194" t="s">
        <v>4187</v>
      </c>
      <c r="C3530" s="195" t="s">
        <v>4188</v>
      </c>
      <c r="D3530" s="156" t="s">
        <v>4420</v>
      </c>
      <c r="E3530" s="157"/>
      <c r="F3530" s="157">
        <v>2</v>
      </c>
      <c r="G3530" s="157" t="s">
        <v>2111</v>
      </c>
      <c r="H3530" s="157">
        <v>2</v>
      </c>
      <c r="I3530" s="157">
        <v>0.1</v>
      </c>
      <c r="J3530" s="158">
        <f t="shared" si="68"/>
        <v>0.4</v>
      </c>
      <c r="K3530" s="157" t="s">
        <v>1372</v>
      </c>
      <c r="L3530" s="157" t="s">
        <v>82</v>
      </c>
      <c r="M3530" s="157" t="s">
        <v>1372</v>
      </c>
      <c r="N3530" s="157" t="s">
        <v>2112</v>
      </c>
    </row>
    <row r="3531" spans="1:14" s="159" customFormat="1" ht="18.75" hidden="1" customHeight="1" thickBot="1" x14ac:dyDescent="0.25">
      <c r="A3531" s="153"/>
      <c r="B3531" s="198" t="s">
        <v>4187</v>
      </c>
      <c r="C3531" s="197" t="s">
        <v>4188</v>
      </c>
      <c r="D3531" s="167" t="s">
        <v>1050</v>
      </c>
      <c r="E3531" s="163"/>
      <c r="F3531" s="163">
        <v>1</v>
      </c>
      <c r="G3531" s="168" t="s">
        <v>2111</v>
      </c>
      <c r="H3531" s="163">
        <v>2</v>
      </c>
      <c r="I3531" s="163">
        <v>3</v>
      </c>
      <c r="J3531" s="164">
        <f t="shared" si="68"/>
        <v>6</v>
      </c>
      <c r="K3531" s="168" t="s">
        <v>1372</v>
      </c>
      <c r="L3531" s="163" t="s">
        <v>82</v>
      </c>
      <c r="M3531" s="163" t="s">
        <v>1372</v>
      </c>
      <c r="N3531" s="163" t="s">
        <v>2112</v>
      </c>
    </row>
    <row r="3532" spans="1:14" s="159" customFormat="1" ht="18.75" hidden="1" customHeight="1" x14ac:dyDescent="0.2">
      <c r="A3532" s="153"/>
      <c r="B3532" s="194" t="s">
        <v>4189</v>
      </c>
      <c r="C3532" s="195" t="s">
        <v>4190</v>
      </c>
      <c r="D3532" s="156" t="s">
        <v>4420</v>
      </c>
      <c r="E3532" s="157"/>
      <c r="F3532" s="157">
        <v>2</v>
      </c>
      <c r="G3532" s="157" t="s">
        <v>2111</v>
      </c>
      <c r="H3532" s="157">
        <v>2</v>
      </c>
      <c r="I3532" s="157">
        <v>0.1</v>
      </c>
      <c r="J3532" s="158">
        <f t="shared" si="68"/>
        <v>0.4</v>
      </c>
      <c r="K3532" s="157" t="s">
        <v>1372</v>
      </c>
      <c r="L3532" s="157" t="s">
        <v>82</v>
      </c>
      <c r="M3532" s="157" t="s">
        <v>1372</v>
      </c>
      <c r="N3532" s="157" t="s">
        <v>2112</v>
      </c>
    </row>
    <row r="3533" spans="1:14" s="159" customFormat="1" ht="18.75" hidden="1" customHeight="1" thickBot="1" x14ac:dyDescent="0.25">
      <c r="A3533" s="153"/>
      <c r="B3533" s="198" t="s">
        <v>4189</v>
      </c>
      <c r="C3533" s="197" t="s">
        <v>4190</v>
      </c>
      <c r="D3533" s="167" t="s">
        <v>1050</v>
      </c>
      <c r="E3533" s="163"/>
      <c r="F3533" s="163">
        <v>1</v>
      </c>
      <c r="G3533" s="168" t="s">
        <v>2111</v>
      </c>
      <c r="H3533" s="163">
        <v>2</v>
      </c>
      <c r="I3533" s="163">
        <v>3</v>
      </c>
      <c r="J3533" s="164">
        <f t="shared" si="68"/>
        <v>6</v>
      </c>
      <c r="K3533" s="168" t="s">
        <v>1372</v>
      </c>
      <c r="L3533" s="163" t="s">
        <v>82</v>
      </c>
      <c r="M3533" s="163" t="s">
        <v>1372</v>
      </c>
      <c r="N3533" s="163" t="s">
        <v>2112</v>
      </c>
    </row>
    <row r="3534" spans="1:14" s="159" customFormat="1" ht="18.75" hidden="1" customHeight="1" x14ac:dyDescent="0.2">
      <c r="A3534" s="153"/>
      <c r="B3534" s="194" t="s">
        <v>4191</v>
      </c>
      <c r="C3534" s="156" t="s">
        <v>4192</v>
      </c>
      <c r="D3534" s="156" t="s">
        <v>4420</v>
      </c>
      <c r="E3534" s="157"/>
      <c r="F3534" s="157">
        <v>2</v>
      </c>
      <c r="G3534" s="157" t="s">
        <v>2111</v>
      </c>
      <c r="H3534" s="157">
        <v>2</v>
      </c>
      <c r="I3534" s="157">
        <v>0.1</v>
      </c>
      <c r="J3534" s="158">
        <f t="shared" si="68"/>
        <v>0.4</v>
      </c>
      <c r="K3534" s="157" t="s">
        <v>1372</v>
      </c>
      <c r="L3534" s="157" t="s">
        <v>82</v>
      </c>
      <c r="M3534" s="157" t="s">
        <v>1372</v>
      </c>
      <c r="N3534" s="157" t="s">
        <v>2112</v>
      </c>
    </row>
    <row r="3535" spans="1:14" s="159" customFormat="1" ht="18.75" hidden="1" customHeight="1" thickBot="1" x14ac:dyDescent="0.25">
      <c r="A3535" s="153"/>
      <c r="B3535" s="198" t="s">
        <v>4191</v>
      </c>
      <c r="C3535" s="167" t="s">
        <v>4192</v>
      </c>
      <c r="D3535" s="167" t="s">
        <v>1050</v>
      </c>
      <c r="E3535" s="163"/>
      <c r="F3535" s="163">
        <v>1</v>
      </c>
      <c r="G3535" s="168" t="s">
        <v>2111</v>
      </c>
      <c r="H3535" s="163">
        <v>2</v>
      </c>
      <c r="I3535" s="163">
        <v>3</v>
      </c>
      <c r="J3535" s="164">
        <f t="shared" si="68"/>
        <v>6</v>
      </c>
      <c r="K3535" s="168" t="s">
        <v>1372</v>
      </c>
      <c r="L3535" s="163" t="s">
        <v>82</v>
      </c>
      <c r="M3535" s="163" t="s">
        <v>1372</v>
      </c>
      <c r="N3535" s="163" t="s">
        <v>2112</v>
      </c>
    </row>
    <row r="3536" spans="1:14" s="159" customFormat="1" ht="18.75" hidden="1" customHeight="1" x14ac:dyDescent="0.2">
      <c r="A3536" s="153" t="s">
        <v>2476</v>
      </c>
      <c r="B3536" s="194" t="s">
        <v>4193</v>
      </c>
      <c r="C3536" s="156" t="s">
        <v>4194</v>
      </c>
      <c r="D3536" s="156" t="s">
        <v>4420</v>
      </c>
      <c r="E3536" s="157" t="s">
        <v>2373</v>
      </c>
      <c r="F3536" s="157">
        <v>0</v>
      </c>
      <c r="G3536" s="157" t="s">
        <v>2111</v>
      </c>
      <c r="H3536" s="157">
        <v>1</v>
      </c>
      <c r="I3536" s="157">
        <v>0.1</v>
      </c>
      <c r="J3536" s="158">
        <f t="shared" si="68"/>
        <v>0</v>
      </c>
      <c r="K3536" s="157" t="s">
        <v>1372</v>
      </c>
      <c r="L3536" s="157" t="s">
        <v>82</v>
      </c>
      <c r="M3536" s="157" t="s">
        <v>1372</v>
      </c>
      <c r="N3536" s="157" t="s">
        <v>2112</v>
      </c>
    </row>
    <row r="3537" spans="1:14" s="159" customFormat="1" ht="18.75" hidden="1" customHeight="1" x14ac:dyDescent="0.2">
      <c r="A3537" s="153" t="s">
        <v>2476</v>
      </c>
      <c r="B3537" s="198" t="s">
        <v>4193</v>
      </c>
      <c r="C3537" s="162" t="s">
        <v>4194</v>
      </c>
      <c r="D3537" s="162" t="s">
        <v>1050</v>
      </c>
      <c r="E3537" s="163" t="s">
        <v>2373</v>
      </c>
      <c r="F3537" s="163">
        <v>1</v>
      </c>
      <c r="G3537" s="163" t="s">
        <v>2111</v>
      </c>
      <c r="H3537" s="163">
        <v>2</v>
      </c>
      <c r="I3537" s="163">
        <v>3</v>
      </c>
      <c r="J3537" s="164">
        <f t="shared" si="68"/>
        <v>6</v>
      </c>
      <c r="K3537" s="163" t="s">
        <v>1372</v>
      </c>
      <c r="L3537" s="163" t="s">
        <v>82</v>
      </c>
      <c r="M3537" s="163" t="s">
        <v>1372</v>
      </c>
      <c r="N3537" s="163" t="s">
        <v>2112</v>
      </c>
    </row>
    <row r="3538" spans="1:14" s="159" customFormat="1" ht="18.75" hidden="1" customHeight="1" thickBot="1" x14ac:dyDescent="0.25">
      <c r="A3538" s="153" t="s">
        <v>2476</v>
      </c>
      <c r="B3538" s="198" t="s">
        <v>4193</v>
      </c>
      <c r="C3538" s="167" t="s">
        <v>4194</v>
      </c>
      <c r="D3538" s="167" t="s">
        <v>2436</v>
      </c>
      <c r="E3538" s="163" t="s">
        <v>2373</v>
      </c>
      <c r="F3538" s="163">
        <v>4</v>
      </c>
      <c r="G3538" s="168" t="s">
        <v>2111</v>
      </c>
      <c r="H3538" s="163">
        <v>2</v>
      </c>
      <c r="I3538" s="163">
        <v>0.25</v>
      </c>
      <c r="J3538" s="164">
        <f t="shared" si="68"/>
        <v>2</v>
      </c>
      <c r="K3538" s="168" t="s">
        <v>1372</v>
      </c>
      <c r="L3538" s="163" t="s">
        <v>82</v>
      </c>
      <c r="M3538" s="163" t="s">
        <v>1372</v>
      </c>
      <c r="N3538" s="163" t="s">
        <v>2112</v>
      </c>
    </row>
    <row r="3539" spans="1:14" s="159" customFormat="1" ht="18.75" hidden="1" customHeight="1" x14ac:dyDescent="0.2">
      <c r="A3539" s="153" t="s">
        <v>2476</v>
      </c>
      <c r="B3539" s="194" t="s">
        <v>4195</v>
      </c>
      <c r="C3539" s="156" t="s">
        <v>4196</v>
      </c>
      <c r="D3539" s="156" t="s">
        <v>4420</v>
      </c>
      <c r="E3539" s="157" t="s">
        <v>2373</v>
      </c>
      <c r="F3539" s="157">
        <v>0</v>
      </c>
      <c r="G3539" s="157" t="s">
        <v>2111</v>
      </c>
      <c r="H3539" s="157">
        <v>1</v>
      </c>
      <c r="I3539" s="157">
        <v>0.1</v>
      </c>
      <c r="J3539" s="158">
        <f t="shared" si="68"/>
        <v>0</v>
      </c>
      <c r="K3539" s="157" t="s">
        <v>1372</v>
      </c>
      <c r="L3539" s="157" t="s">
        <v>82</v>
      </c>
      <c r="M3539" s="157" t="s">
        <v>1372</v>
      </c>
      <c r="N3539" s="157" t="s">
        <v>2112</v>
      </c>
    </row>
    <row r="3540" spans="1:14" s="159" customFormat="1" ht="18.75" hidden="1" customHeight="1" x14ac:dyDescent="0.2">
      <c r="A3540" s="153" t="s">
        <v>2476</v>
      </c>
      <c r="B3540" s="198" t="s">
        <v>4195</v>
      </c>
      <c r="C3540" s="162" t="s">
        <v>4196</v>
      </c>
      <c r="D3540" s="162" t="s">
        <v>1050</v>
      </c>
      <c r="E3540" s="163" t="s">
        <v>2373</v>
      </c>
      <c r="F3540" s="163">
        <v>1</v>
      </c>
      <c r="G3540" s="163" t="s">
        <v>2111</v>
      </c>
      <c r="H3540" s="163">
        <v>2</v>
      </c>
      <c r="I3540" s="163">
        <v>3</v>
      </c>
      <c r="J3540" s="164">
        <f t="shared" si="68"/>
        <v>6</v>
      </c>
      <c r="K3540" s="163" t="s">
        <v>1372</v>
      </c>
      <c r="L3540" s="163" t="s">
        <v>82</v>
      </c>
      <c r="M3540" s="163" t="s">
        <v>1372</v>
      </c>
      <c r="N3540" s="163" t="s">
        <v>2112</v>
      </c>
    </row>
    <row r="3541" spans="1:14" s="159" customFormat="1" ht="18.75" hidden="1" customHeight="1" thickBot="1" x14ac:dyDescent="0.25">
      <c r="A3541" s="153" t="s">
        <v>2476</v>
      </c>
      <c r="B3541" s="198" t="s">
        <v>4195</v>
      </c>
      <c r="C3541" s="167" t="s">
        <v>4196</v>
      </c>
      <c r="D3541" s="167" t="s">
        <v>2436</v>
      </c>
      <c r="E3541" s="163" t="s">
        <v>2373</v>
      </c>
      <c r="F3541" s="163">
        <v>4</v>
      </c>
      <c r="G3541" s="168" t="s">
        <v>2111</v>
      </c>
      <c r="H3541" s="163">
        <v>2</v>
      </c>
      <c r="I3541" s="163">
        <v>0.25</v>
      </c>
      <c r="J3541" s="164">
        <f t="shared" si="68"/>
        <v>2</v>
      </c>
      <c r="K3541" s="168" t="s">
        <v>1372</v>
      </c>
      <c r="L3541" s="163" t="s">
        <v>82</v>
      </c>
      <c r="M3541" s="163" t="s">
        <v>1372</v>
      </c>
      <c r="N3541" s="163" t="s">
        <v>2112</v>
      </c>
    </row>
    <row r="3542" spans="1:14" s="159" customFormat="1" ht="18.75" hidden="1" customHeight="1" x14ac:dyDescent="0.2">
      <c r="A3542" s="153" t="s">
        <v>2476</v>
      </c>
      <c r="B3542" s="194" t="s">
        <v>4197</v>
      </c>
      <c r="C3542" s="156" t="s">
        <v>4198</v>
      </c>
      <c r="D3542" s="156" t="s">
        <v>4420</v>
      </c>
      <c r="E3542" s="157" t="s">
        <v>2373</v>
      </c>
      <c r="F3542" s="157">
        <v>0</v>
      </c>
      <c r="G3542" s="157" t="s">
        <v>2111</v>
      </c>
      <c r="H3542" s="157">
        <v>1</v>
      </c>
      <c r="I3542" s="157">
        <v>0.1</v>
      </c>
      <c r="J3542" s="158">
        <f t="shared" si="68"/>
        <v>0</v>
      </c>
      <c r="K3542" s="157" t="s">
        <v>1372</v>
      </c>
      <c r="L3542" s="157" t="s">
        <v>82</v>
      </c>
      <c r="M3542" s="157" t="s">
        <v>1372</v>
      </c>
      <c r="N3542" s="157" t="s">
        <v>2112</v>
      </c>
    </row>
    <row r="3543" spans="1:14" s="159" customFormat="1" ht="18.75" hidden="1" customHeight="1" x14ac:dyDescent="0.2">
      <c r="A3543" s="153" t="s">
        <v>2476</v>
      </c>
      <c r="B3543" s="198" t="s">
        <v>4197</v>
      </c>
      <c r="C3543" s="162" t="s">
        <v>4198</v>
      </c>
      <c r="D3543" s="162" t="s">
        <v>1050</v>
      </c>
      <c r="E3543" s="163" t="s">
        <v>2373</v>
      </c>
      <c r="F3543" s="163">
        <v>1</v>
      </c>
      <c r="G3543" s="163" t="s">
        <v>2111</v>
      </c>
      <c r="H3543" s="163">
        <v>2</v>
      </c>
      <c r="I3543" s="163">
        <v>3</v>
      </c>
      <c r="J3543" s="164">
        <f t="shared" si="68"/>
        <v>6</v>
      </c>
      <c r="K3543" s="163" t="s">
        <v>1372</v>
      </c>
      <c r="L3543" s="163" t="s">
        <v>82</v>
      </c>
      <c r="M3543" s="163" t="s">
        <v>1372</v>
      </c>
      <c r="N3543" s="163" t="s">
        <v>2112</v>
      </c>
    </row>
    <row r="3544" spans="1:14" s="159" customFormat="1" ht="18.75" hidden="1" customHeight="1" thickBot="1" x14ac:dyDescent="0.25">
      <c r="A3544" s="153" t="s">
        <v>2476</v>
      </c>
      <c r="B3544" s="198" t="s">
        <v>4197</v>
      </c>
      <c r="C3544" s="167" t="s">
        <v>4198</v>
      </c>
      <c r="D3544" s="167" t="s">
        <v>2436</v>
      </c>
      <c r="E3544" s="163" t="s">
        <v>2373</v>
      </c>
      <c r="F3544" s="163">
        <v>4</v>
      </c>
      <c r="G3544" s="168" t="s">
        <v>2111</v>
      </c>
      <c r="H3544" s="163">
        <v>2</v>
      </c>
      <c r="I3544" s="163">
        <v>0.25</v>
      </c>
      <c r="J3544" s="164">
        <f t="shared" si="68"/>
        <v>2</v>
      </c>
      <c r="K3544" s="168" t="s">
        <v>1372</v>
      </c>
      <c r="L3544" s="163" t="s">
        <v>82</v>
      </c>
      <c r="M3544" s="163" t="s">
        <v>1372</v>
      </c>
      <c r="N3544" s="163" t="s">
        <v>2112</v>
      </c>
    </row>
    <row r="3545" spans="1:14" s="159" customFormat="1" ht="18.75" hidden="1" customHeight="1" x14ac:dyDescent="0.2">
      <c r="A3545" s="153" t="s">
        <v>2476</v>
      </c>
      <c r="B3545" s="194" t="s">
        <v>4199</v>
      </c>
      <c r="C3545" s="156" t="s">
        <v>4200</v>
      </c>
      <c r="D3545" s="156" t="s">
        <v>4420</v>
      </c>
      <c r="E3545" s="157" t="s">
        <v>2373</v>
      </c>
      <c r="F3545" s="157">
        <v>0</v>
      </c>
      <c r="G3545" s="157" t="s">
        <v>2111</v>
      </c>
      <c r="H3545" s="157">
        <v>1</v>
      </c>
      <c r="I3545" s="157">
        <v>0.1</v>
      </c>
      <c r="J3545" s="158">
        <f t="shared" si="68"/>
        <v>0</v>
      </c>
      <c r="K3545" s="157" t="s">
        <v>1372</v>
      </c>
      <c r="L3545" s="157" t="s">
        <v>82</v>
      </c>
      <c r="M3545" s="157" t="s">
        <v>1372</v>
      </c>
      <c r="N3545" s="157" t="s">
        <v>2112</v>
      </c>
    </row>
    <row r="3546" spans="1:14" s="159" customFormat="1" ht="18.75" hidden="1" customHeight="1" x14ac:dyDescent="0.2">
      <c r="A3546" s="153" t="s">
        <v>2476</v>
      </c>
      <c r="B3546" s="198" t="s">
        <v>4199</v>
      </c>
      <c r="C3546" s="162" t="s">
        <v>4200</v>
      </c>
      <c r="D3546" s="162" t="s">
        <v>2436</v>
      </c>
      <c r="E3546" s="163" t="s">
        <v>2373</v>
      </c>
      <c r="F3546" s="163">
        <v>4</v>
      </c>
      <c r="G3546" s="163" t="s">
        <v>2111</v>
      </c>
      <c r="H3546" s="163">
        <v>2</v>
      </c>
      <c r="I3546" s="163">
        <v>0.25</v>
      </c>
      <c r="J3546" s="164">
        <f t="shared" si="68"/>
        <v>2</v>
      </c>
      <c r="K3546" s="163" t="s">
        <v>1372</v>
      </c>
      <c r="L3546" s="163" t="s">
        <v>82</v>
      </c>
      <c r="M3546" s="163" t="s">
        <v>1372</v>
      </c>
      <c r="N3546" s="163" t="s">
        <v>2112</v>
      </c>
    </row>
    <row r="3547" spans="1:14" s="159" customFormat="1" ht="18.75" hidden="1" customHeight="1" thickBot="1" x14ac:dyDescent="0.25">
      <c r="A3547" s="153" t="s">
        <v>2476</v>
      </c>
      <c r="B3547" s="198" t="s">
        <v>4199</v>
      </c>
      <c r="C3547" s="167" t="s">
        <v>4200</v>
      </c>
      <c r="D3547" s="167" t="s">
        <v>1050</v>
      </c>
      <c r="E3547" s="163" t="s">
        <v>2373</v>
      </c>
      <c r="F3547" s="163">
        <v>1</v>
      </c>
      <c r="G3547" s="168" t="s">
        <v>2111</v>
      </c>
      <c r="H3547" s="163">
        <v>2</v>
      </c>
      <c r="I3547" s="163">
        <v>3</v>
      </c>
      <c r="J3547" s="164">
        <f t="shared" si="68"/>
        <v>6</v>
      </c>
      <c r="K3547" s="168" t="s">
        <v>1372</v>
      </c>
      <c r="L3547" s="163" t="s">
        <v>82</v>
      </c>
      <c r="M3547" s="163" t="s">
        <v>1372</v>
      </c>
      <c r="N3547" s="163" t="s">
        <v>2112</v>
      </c>
    </row>
    <row r="3548" spans="1:14" s="159" customFormat="1" ht="18.75" hidden="1" customHeight="1" x14ac:dyDescent="0.2">
      <c r="A3548" s="153" t="s">
        <v>2476</v>
      </c>
      <c r="B3548" s="194" t="s">
        <v>4201</v>
      </c>
      <c r="C3548" s="156" t="s">
        <v>4202</v>
      </c>
      <c r="D3548" s="156" t="s">
        <v>4420</v>
      </c>
      <c r="E3548" s="157" t="s">
        <v>2373</v>
      </c>
      <c r="F3548" s="157">
        <v>0</v>
      </c>
      <c r="G3548" s="157" t="s">
        <v>2111</v>
      </c>
      <c r="H3548" s="157">
        <v>1</v>
      </c>
      <c r="I3548" s="157">
        <v>0.1</v>
      </c>
      <c r="J3548" s="158">
        <f t="shared" si="68"/>
        <v>0</v>
      </c>
      <c r="K3548" s="157" t="s">
        <v>1372</v>
      </c>
      <c r="L3548" s="157" t="s">
        <v>82</v>
      </c>
      <c r="M3548" s="157" t="s">
        <v>1372</v>
      </c>
      <c r="N3548" s="157" t="s">
        <v>2112</v>
      </c>
    </row>
    <row r="3549" spans="1:14" s="159" customFormat="1" ht="18.75" hidden="1" customHeight="1" x14ac:dyDescent="0.2">
      <c r="A3549" s="153" t="s">
        <v>2476</v>
      </c>
      <c r="B3549" s="198" t="s">
        <v>4201</v>
      </c>
      <c r="C3549" s="162" t="s">
        <v>4202</v>
      </c>
      <c r="D3549" s="162" t="s">
        <v>2436</v>
      </c>
      <c r="E3549" s="163" t="s">
        <v>2373</v>
      </c>
      <c r="F3549" s="163">
        <v>4</v>
      </c>
      <c r="G3549" s="163" t="s">
        <v>2111</v>
      </c>
      <c r="H3549" s="163">
        <v>2</v>
      </c>
      <c r="I3549" s="163">
        <v>0.25</v>
      </c>
      <c r="J3549" s="164">
        <f t="shared" si="68"/>
        <v>2</v>
      </c>
      <c r="K3549" s="163" t="s">
        <v>1372</v>
      </c>
      <c r="L3549" s="163" t="s">
        <v>82</v>
      </c>
      <c r="M3549" s="163" t="s">
        <v>1372</v>
      </c>
      <c r="N3549" s="163" t="s">
        <v>2112</v>
      </c>
    </row>
    <row r="3550" spans="1:14" s="159" customFormat="1" ht="18.75" hidden="1" customHeight="1" thickBot="1" x14ac:dyDescent="0.25">
      <c r="A3550" s="153" t="s">
        <v>2476</v>
      </c>
      <c r="B3550" s="198" t="s">
        <v>4201</v>
      </c>
      <c r="C3550" s="167" t="s">
        <v>4202</v>
      </c>
      <c r="D3550" s="167" t="s">
        <v>1050</v>
      </c>
      <c r="E3550" s="163" t="s">
        <v>2373</v>
      </c>
      <c r="F3550" s="163">
        <v>1</v>
      </c>
      <c r="G3550" s="168" t="s">
        <v>2111</v>
      </c>
      <c r="H3550" s="163">
        <v>2</v>
      </c>
      <c r="I3550" s="163">
        <v>3</v>
      </c>
      <c r="J3550" s="164">
        <f t="shared" si="68"/>
        <v>6</v>
      </c>
      <c r="K3550" s="168" t="s">
        <v>1372</v>
      </c>
      <c r="L3550" s="163" t="s">
        <v>82</v>
      </c>
      <c r="M3550" s="163" t="s">
        <v>1372</v>
      </c>
      <c r="N3550" s="163" t="s">
        <v>2112</v>
      </c>
    </row>
    <row r="3551" spans="1:14" s="159" customFormat="1" ht="18.75" hidden="1" customHeight="1" x14ac:dyDescent="0.2">
      <c r="A3551" s="153" t="s">
        <v>2476</v>
      </c>
      <c r="B3551" s="194" t="s">
        <v>4203</v>
      </c>
      <c r="C3551" s="195" t="s">
        <v>4204</v>
      </c>
      <c r="D3551" s="156" t="s">
        <v>4420</v>
      </c>
      <c r="E3551" s="157" t="s">
        <v>2373</v>
      </c>
      <c r="F3551" s="157">
        <v>0</v>
      </c>
      <c r="G3551" s="157" t="s">
        <v>2111</v>
      </c>
      <c r="H3551" s="157">
        <v>1</v>
      </c>
      <c r="I3551" s="157">
        <v>0.1</v>
      </c>
      <c r="J3551" s="158">
        <f t="shared" si="68"/>
        <v>0</v>
      </c>
      <c r="K3551" s="157" t="s">
        <v>1372</v>
      </c>
      <c r="L3551" s="157" t="s">
        <v>82</v>
      </c>
      <c r="M3551" s="157" t="s">
        <v>1372</v>
      </c>
      <c r="N3551" s="157" t="s">
        <v>2112</v>
      </c>
    </row>
    <row r="3552" spans="1:14" s="159" customFormat="1" ht="18.75" hidden="1" customHeight="1" x14ac:dyDescent="0.2">
      <c r="A3552" s="153" t="s">
        <v>2476</v>
      </c>
      <c r="B3552" s="198" t="s">
        <v>4203</v>
      </c>
      <c r="C3552" s="197" t="s">
        <v>4204</v>
      </c>
      <c r="D3552" s="162" t="s">
        <v>2436</v>
      </c>
      <c r="E3552" s="163" t="s">
        <v>2373</v>
      </c>
      <c r="F3552" s="163">
        <v>4</v>
      </c>
      <c r="G3552" s="163" t="s">
        <v>2111</v>
      </c>
      <c r="H3552" s="163">
        <v>2</v>
      </c>
      <c r="I3552" s="163">
        <v>0.25</v>
      </c>
      <c r="J3552" s="164">
        <f t="shared" si="68"/>
        <v>2</v>
      </c>
      <c r="K3552" s="163" t="s">
        <v>1372</v>
      </c>
      <c r="L3552" s="163" t="s">
        <v>82</v>
      </c>
      <c r="M3552" s="163" t="s">
        <v>1372</v>
      </c>
      <c r="N3552" s="163" t="s">
        <v>2112</v>
      </c>
    </row>
    <row r="3553" spans="1:14" s="159" customFormat="1" ht="18.75" hidden="1" customHeight="1" thickBot="1" x14ac:dyDescent="0.25">
      <c r="A3553" s="153" t="s">
        <v>2476</v>
      </c>
      <c r="B3553" s="198" t="s">
        <v>4203</v>
      </c>
      <c r="C3553" s="197" t="s">
        <v>4204</v>
      </c>
      <c r="D3553" s="167" t="s">
        <v>1050</v>
      </c>
      <c r="E3553" s="163" t="s">
        <v>2373</v>
      </c>
      <c r="F3553" s="163">
        <v>1</v>
      </c>
      <c r="G3553" s="168" t="s">
        <v>2111</v>
      </c>
      <c r="H3553" s="163">
        <v>2</v>
      </c>
      <c r="I3553" s="163">
        <v>3</v>
      </c>
      <c r="J3553" s="164">
        <f t="shared" si="68"/>
        <v>6</v>
      </c>
      <c r="K3553" s="168" t="s">
        <v>1372</v>
      </c>
      <c r="L3553" s="163" t="s">
        <v>82</v>
      </c>
      <c r="M3553" s="163" t="s">
        <v>1372</v>
      </c>
      <c r="N3553" s="163" t="s">
        <v>2112</v>
      </c>
    </row>
    <row r="3554" spans="1:14" s="159" customFormat="1" ht="18.75" hidden="1" customHeight="1" x14ac:dyDescent="0.2">
      <c r="A3554" s="153" t="s">
        <v>2476</v>
      </c>
      <c r="B3554" s="194" t="s">
        <v>4205</v>
      </c>
      <c r="C3554" s="195" t="s">
        <v>4206</v>
      </c>
      <c r="D3554" s="156" t="s">
        <v>4420</v>
      </c>
      <c r="E3554" s="157" t="s">
        <v>2373</v>
      </c>
      <c r="F3554" s="157">
        <v>0</v>
      </c>
      <c r="G3554" s="157" t="s">
        <v>2111</v>
      </c>
      <c r="H3554" s="157">
        <v>1</v>
      </c>
      <c r="I3554" s="157">
        <v>0.1</v>
      </c>
      <c r="J3554" s="158">
        <f t="shared" si="68"/>
        <v>0</v>
      </c>
      <c r="K3554" s="157" t="s">
        <v>1372</v>
      </c>
      <c r="L3554" s="157" t="s">
        <v>82</v>
      </c>
      <c r="M3554" s="157" t="s">
        <v>1372</v>
      </c>
      <c r="N3554" s="157" t="s">
        <v>2112</v>
      </c>
    </row>
    <row r="3555" spans="1:14" s="159" customFormat="1" ht="18.75" hidden="1" customHeight="1" x14ac:dyDescent="0.2">
      <c r="A3555" s="153" t="s">
        <v>2476</v>
      </c>
      <c r="B3555" s="198" t="s">
        <v>4205</v>
      </c>
      <c r="C3555" s="197" t="s">
        <v>4206</v>
      </c>
      <c r="D3555" s="162" t="s">
        <v>2436</v>
      </c>
      <c r="E3555" s="163" t="s">
        <v>2373</v>
      </c>
      <c r="F3555" s="163">
        <v>4</v>
      </c>
      <c r="G3555" s="163" t="s">
        <v>2111</v>
      </c>
      <c r="H3555" s="163">
        <v>2</v>
      </c>
      <c r="I3555" s="163">
        <v>0.25</v>
      </c>
      <c r="J3555" s="164">
        <f t="shared" si="68"/>
        <v>2</v>
      </c>
      <c r="K3555" s="163" t="s">
        <v>1372</v>
      </c>
      <c r="L3555" s="163" t="s">
        <v>82</v>
      </c>
      <c r="M3555" s="163" t="s">
        <v>1372</v>
      </c>
      <c r="N3555" s="163" t="s">
        <v>2112</v>
      </c>
    </row>
    <row r="3556" spans="1:14" s="159" customFormat="1" ht="18.75" hidden="1" customHeight="1" thickBot="1" x14ac:dyDescent="0.25">
      <c r="A3556" s="153" t="s">
        <v>2476</v>
      </c>
      <c r="B3556" s="198" t="s">
        <v>4205</v>
      </c>
      <c r="C3556" s="197" t="s">
        <v>4206</v>
      </c>
      <c r="D3556" s="167" t="s">
        <v>1050</v>
      </c>
      <c r="E3556" s="163" t="s">
        <v>2373</v>
      </c>
      <c r="F3556" s="163">
        <v>1</v>
      </c>
      <c r="G3556" s="168" t="s">
        <v>2111</v>
      </c>
      <c r="H3556" s="163">
        <v>2</v>
      </c>
      <c r="I3556" s="163">
        <v>3</v>
      </c>
      <c r="J3556" s="164">
        <f t="shared" si="68"/>
        <v>6</v>
      </c>
      <c r="K3556" s="168" t="s">
        <v>1372</v>
      </c>
      <c r="L3556" s="163" t="s">
        <v>82</v>
      </c>
      <c r="M3556" s="163" t="s">
        <v>1372</v>
      </c>
      <c r="N3556" s="163" t="s">
        <v>2112</v>
      </c>
    </row>
    <row r="3557" spans="1:14" s="159" customFormat="1" ht="18.75" hidden="1" customHeight="1" x14ac:dyDescent="0.2">
      <c r="A3557" s="153" t="s">
        <v>2476</v>
      </c>
      <c r="B3557" s="194" t="s">
        <v>4207</v>
      </c>
      <c r="C3557" s="195" t="s">
        <v>4208</v>
      </c>
      <c r="D3557" s="156" t="s">
        <v>4420</v>
      </c>
      <c r="E3557" s="157" t="s">
        <v>2373</v>
      </c>
      <c r="F3557" s="157">
        <v>0</v>
      </c>
      <c r="G3557" s="157" t="s">
        <v>2111</v>
      </c>
      <c r="H3557" s="157">
        <v>1</v>
      </c>
      <c r="I3557" s="157">
        <v>0.1</v>
      </c>
      <c r="J3557" s="158">
        <f t="shared" si="68"/>
        <v>0</v>
      </c>
      <c r="K3557" s="157" t="s">
        <v>1372</v>
      </c>
      <c r="L3557" s="157" t="s">
        <v>82</v>
      </c>
      <c r="M3557" s="157" t="s">
        <v>1372</v>
      </c>
      <c r="N3557" s="157" t="s">
        <v>2112</v>
      </c>
    </row>
    <row r="3558" spans="1:14" s="159" customFormat="1" ht="18.75" hidden="1" customHeight="1" x14ac:dyDescent="0.2">
      <c r="A3558" s="153" t="s">
        <v>2476</v>
      </c>
      <c r="B3558" s="198" t="s">
        <v>4207</v>
      </c>
      <c r="C3558" s="197" t="s">
        <v>4208</v>
      </c>
      <c r="D3558" s="162" t="s">
        <v>2436</v>
      </c>
      <c r="E3558" s="163" t="s">
        <v>2373</v>
      </c>
      <c r="F3558" s="163">
        <v>4</v>
      </c>
      <c r="G3558" s="163" t="s">
        <v>2111</v>
      </c>
      <c r="H3558" s="163">
        <v>2</v>
      </c>
      <c r="I3558" s="163">
        <v>0.25</v>
      </c>
      <c r="J3558" s="164">
        <f t="shared" ref="J3558:J3621" si="69">+H3558*I3558*F3558</f>
        <v>2</v>
      </c>
      <c r="K3558" s="163" t="s">
        <v>1372</v>
      </c>
      <c r="L3558" s="163" t="s">
        <v>82</v>
      </c>
      <c r="M3558" s="163" t="s">
        <v>1372</v>
      </c>
      <c r="N3558" s="163" t="s">
        <v>2112</v>
      </c>
    </row>
    <row r="3559" spans="1:14" s="159" customFormat="1" ht="18.75" hidden="1" customHeight="1" thickBot="1" x14ac:dyDescent="0.25">
      <c r="A3559" s="153" t="s">
        <v>2476</v>
      </c>
      <c r="B3559" s="198" t="s">
        <v>4207</v>
      </c>
      <c r="C3559" s="197" t="s">
        <v>4208</v>
      </c>
      <c r="D3559" s="167" t="s">
        <v>1050</v>
      </c>
      <c r="E3559" s="163" t="s">
        <v>2373</v>
      </c>
      <c r="F3559" s="163">
        <v>1</v>
      </c>
      <c r="G3559" s="168" t="s">
        <v>2111</v>
      </c>
      <c r="H3559" s="163">
        <v>2</v>
      </c>
      <c r="I3559" s="163">
        <v>3</v>
      </c>
      <c r="J3559" s="164">
        <f t="shared" si="69"/>
        <v>6</v>
      </c>
      <c r="K3559" s="168" t="s">
        <v>1372</v>
      </c>
      <c r="L3559" s="163" t="s">
        <v>82</v>
      </c>
      <c r="M3559" s="163" t="s">
        <v>1372</v>
      </c>
      <c r="N3559" s="163" t="s">
        <v>2112</v>
      </c>
    </row>
    <row r="3560" spans="1:14" s="159" customFormat="1" ht="18.75" hidden="1" customHeight="1" x14ac:dyDescent="0.2">
      <c r="A3560" s="153" t="s">
        <v>2476</v>
      </c>
      <c r="B3560" s="194" t="s">
        <v>4209</v>
      </c>
      <c r="C3560" s="195" t="s">
        <v>4210</v>
      </c>
      <c r="D3560" s="156" t="s">
        <v>4420</v>
      </c>
      <c r="E3560" s="157"/>
      <c r="F3560" s="157"/>
      <c r="G3560" s="157" t="s">
        <v>2111</v>
      </c>
      <c r="H3560" s="157">
        <v>1</v>
      </c>
      <c r="I3560" s="157">
        <v>0.1</v>
      </c>
      <c r="J3560" s="158">
        <f t="shared" si="69"/>
        <v>0</v>
      </c>
      <c r="K3560" s="157" t="s">
        <v>1372</v>
      </c>
      <c r="L3560" s="157" t="s">
        <v>82</v>
      </c>
      <c r="M3560" s="157" t="s">
        <v>1372</v>
      </c>
      <c r="N3560" s="157" t="s">
        <v>2112</v>
      </c>
    </row>
    <row r="3561" spans="1:14" s="159" customFormat="1" ht="18.75" hidden="1" customHeight="1" x14ac:dyDescent="0.2">
      <c r="A3561" s="153" t="s">
        <v>2476</v>
      </c>
      <c r="B3561" s="198" t="s">
        <v>4209</v>
      </c>
      <c r="C3561" s="197" t="s">
        <v>4210</v>
      </c>
      <c r="D3561" s="162" t="s">
        <v>2436</v>
      </c>
      <c r="E3561" s="163"/>
      <c r="F3561" s="163">
        <v>4</v>
      </c>
      <c r="G3561" s="163" t="s">
        <v>2111</v>
      </c>
      <c r="H3561" s="163">
        <v>2</v>
      </c>
      <c r="I3561" s="163">
        <v>0.25</v>
      </c>
      <c r="J3561" s="164">
        <f t="shared" si="69"/>
        <v>2</v>
      </c>
      <c r="K3561" s="163" t="s">
        <v>1372</v>
      </c>
      <c r="L3561" s="163" t="s">
        <v>82</v>
      </c>
      <c r="M3561" s="163" t="s">
        <v>1372</v>
      </c>
      <c r="N3561" s="163" t="s">
        <v>2112</v>
      </c>
    </row>
    <row r="3562" spans="1:14" s="159" customFormat="1" ht="18.75" hidden="1" customHeight="1" thickBot="1" x14ac:dyDescent="0.25">
      <c r="A3562" s="153" t="s">
        <v>2476</v>
      </c>
      <c r="B3562" s="198" t="s">
        <v>4209</v>
      </c>
      <c r="C3562" s="197" t="s">
        <v>4210</v>
      </c>
      <c r="D3562" s="167" t="s">
        <v>1050</v>
      </c>
      <c r="E3562" s="163"/>
      <c r="F3562" s="163">
        <v>1</v>
      </c>
      <c r="G3562" s="168" t="s">
        <v>2111</v>
      </c>
      <c r="H3562" s="163">
        <v>2</v>
      </c>
      <c r="I3562" s="163">
        <v>3</v>
      </c>
      <c r="J3562" s="164">
        <f t="shared" si="69"/>
        <v>6</v>
      </c>
      <c r="K3562" s="168" t="s">
        <v>1372</v>
      </c>
      <c r="L3562" s="163" t="s">
        <v>82</v>
      </c>
      <c r="M3562" s="163" t="s">
        <v>1372</v>
      </c>
      <c r="N3562" s="163" t="s">
        <v>2112</v>
      </c>
    </row>
    <row r="3563" spans="1:14" s="159" customFormat="1" ht="18.75" hidden="1" customHeight="1" x14ac:dyDescent="0.2">
      <c r="A3563" s="153" t="s">
        <v>2476</v>
      </c>
      <c r="B3563" s="194" t="s">
        <v>4211</v>
      </c>
      <c r="C3563" s="195" t="s">
        <v>4212</v>
      </c>
      <c r="D3563" s="156" t="s">
        <v>4420</v>
      </c>
      <c r="E3563" s="157"/>
      <c r="F3563" s="157"/>
      <c r="G3563" s="157" t="s">
        <v>2111</v>
      </c>
      <c r="H3563" s="157">
        <v>1</v>
      </c>
      <c r="I3563" s="157">
        <v>0.1</v>
      </c>
      <c r="J3563" s="158">
        <f t="shared" si="69"/>
        <v>0</v>
      </c>
      <c r="K3563" s="157" t="s">
        <v>1372</v>
      </c>
      <c r="L3563" s="157" t="s">
        <v>82</v>
      </c>
      <c r="M3563" s="157" t="s">
        <v>1372</v>
      </c>
      <c r="N3563" s="157" t="s">
        <v>2112</v>
      </c>
    </row>
    <row r="3564" spans="1:14" s="159" customFormat="1" ht="18.75" hidden="1" customHeight="1" x14ac:dyDescent="0.2">
      <c r="A3564" s="153" t="s">
        <v>2476</v>
      </c>
      <c r="B3564" s="198" t="s">
        <v>4211</v>
      </c>
      <c r="C3564" s="197" t="s">
        <v>4212</v>
      </c>
      <c r="D3564" s="162" t="s">
        <v>2436</v>
      </c>
      <c r="E3564" s="163"/>
      <c r="F3564" s="163">
        <v>4</v>
      </c>
      <c r="G3564" s="163" t="s">
        <v>2111</v>
      </c>
      <c r="H3564" s="163">
        <v>2</v>
      </c>
      <c r="I3564" s="163">
        <v>0.25</v>
      </c>
      <c r="J3564" s="164">
        <f t="shared" si="69"/>
        <v>2</v>
      </c>
      <c r="K3564" s="163" t="s">
        <v>1372</v>
      </c>
      <c r="L3564" s="163" t="s">
        <v>82</v>
      </c>
      <c r="M3564" s="163" t="s">
        <v>1372</v>
      </c>
      <c r="N3564" s="163" t="s">
        <v>2112</v>
      </c>
    </row>
    <row r="3565" spans="1:14" s="159" customFormat="1" ht="18.75" hidden="1" customHeight="1" thickBot="1" x14ac:dyDescent="0.25">
      <c r="A3565" s="153" t="s">
        <v>2476</v>
      </c>
      <c r="B3565" s="198" t="s">
        <v>4211</v>
      </c>
      <c r="C3565" s="197" t="s">
        <v>4212</v>
      </c>
      <c r="D3565" s="167" t="s">
        <v>1050</v>
      </c>
      <c r="E3565" s="163"/>
      <c r="F3565" s="163">
        <v>1</v>
      </c>
      <c r="G3565" s="168" t="s">
        <v>2111</v>
      </c>
      <c r="H3565" s="163">
        <v>2</v>
      </c>
      <c r="I3565" s="163">
        <v>3</v>
      </c>
      <c r="J3565" s="164">
        <f t="shared" si="69"/>
        <v>6</v>
      </c>
      <c r="K3565" s="168" t="s">
        <v>1372</v>
      </c>
      <c r="L3565" s="163" t="s">
        <v>82</v>
      </c>
      <c r="M3565" s="163" t="s">
        <v>1372</v>
      </c>
      <c r="N3565" s="163" t="s">
        <v>2112</v>
      </c>
    </row>
    <row r="3566" spans="1:14" s="159" customFormat="1" ht="18.75" hidden="1" customHeight="1" x14ac:dyDescent="0.2">
      <c r="A3566" s="153" t="s">
        <v>2476</v>
      </c>
      <c r="B3566" s="194" t="s">
        <v>4213</v>
      </c>
      <c r="C3566" s="195" t="s">
        <v>4214</v>
      </c>
      <c r="D3566" s="156" t="s">
        <v>4420</v>
      </c>
      <c r="E3566" s="157"/>
      <c r="F3566" s="157"/>
      <c r="G3566" s="157" t="s">
        <v>2111</v>
      </c>
      <c r="H3566" s="157">
        <v>1</v>
      </c>
      <c r="I3566" s="157">
        <v>0.1</v>
      </c>
      <c r="J3566" s="158">
        <f t="shared" si="69"/>
        <v>0</v>
      </c>
      <c r="K3566" s="157" t="s">
        <v>1372</v>
      </c>
      <c r="L3566" s="157" t="s">
        <v>82</v>
      </c>
      <c r="M3566" s="157" t="s">
        <v>1372</v>
      </c>
      <c r="N3566" s="157" t="s">
        <v>2112</v>
      </c>
    </row>
    <row r="3567" spans="1:14" s="159" customFormat="1" ht="18.75" hidden="1" customHeight="1" x14ac:dyDescent="0.2">
      <c r="A3567" s="153" t="s">
        <v>2476</v>
      </c>
      <c r="B3567" s="198" t="s">
        <v>4213</v>
      </c>
      <c r="C3567" s="197" t="s">
        <v>4214</v>
      </c>
      <c r="D3567" s="162" t="s">
        <v>2436</v>
      </c>
      <c r="E3567" s="163"/>
      <c r="F3567" s="163">
        <v>4</v>
      </c>
      <c r="G3567" s="163" t="s">
        <v>2111</v>
      </c>
      <c r="H3567" s="163">
        <v>2</v>
      </c>
      <c r="I3567" s="163">
        <v>0.25</v>
      </c>
      <c r="J3567" s="164">
        <f t="shared" si="69"/>
        <v>2</v>
      </c>
      <c r="K3567" s="163" t="s">
        <v>1372</v>
      </c>
      <c r="L3567" s="163" t="s">
        <v>82</v>
      </c>
      <c r="M3567" s="163" t="s">
        <v>1372</v>
      </c>
      <c r="N3567" s="163" t="s">
        <v>2112</v>
      </c>
    </row>
    <row r="3568" spans="1:14" s="159" customFormat="1" ht="18.75" hidden="1" customHeight="1" thickBot="1" x14ac:dyDescent="0.25">
      <c r="A3568" s="153" t="s">
        <v>2476</v>
      </c>
      <c r="B3568" s="198" t="s">
        <v>4213</v>
      </c>
      <c r="C3568" s="197" t="s">
        <v>4214</v>
      </c>
      <c r="D3568" s="167" t="s">
        <v>1050</v>
      </c>
      <c r="E3568" s="163"/>
      <c r="F3568" s="163">
        <v>1</v>
      </c>
      <c r="G3568" s="168" t="s">
        <v>2111</v>
      </c>
      <c r="H3568" s="163">
        <v>2</v>
      </c>
      <c r="I3568" s="163">
        <v>3</v>
      </c>
      <c r="J3568" s="164">
        <f t="shared" si="69"/>
        <v>6</v>
      </c>
      <c r="K3568" s="168" t="s">
        <v>1372</v>
      </c>
      <c r="L3568" s="163" t="s">
        <v>82</v>
      </c>
      <c r="M3568" s="163" t="s">
        <v>1372</v>
      </c>
      <c r="N3568" s="163" t="s">
        <v>2112</v>
      </c>
    </row>
    <row r="3569" spans="1:14" s="159" customFormat="1" ht="18.75" hidden="1" customHeight="1" x14ac:dyDescent="0.2">
      <c r="A3569" s="153" t="s">
        <v>2476</v>
      </c>
      <c r="B3569" s="194" t="s">
        <v>4215</v>
      </c>
      <c r="C3569" s="195" t="s">
        <v>4216</v>
      </c>
      <c r="D3569" s="156" t="s">
        <v>4420</v>
      </c>
      <c r="E3569" s="157"/>
      <c r="F3569" s="157"/>
      <c r="G3569" s="157" t="s">
        <v>2111</v>
      </c>
      <c r="H3569" s="157">
        <v>1</v>
      </c>
      <c r="I3569" s="157">
        <v>0.1</v>
      </c>
      <c r="J3569" s="158">
        <f t="shared" si="69"/>
        <v>0</v>
      </c>
      <c r="K3569" s="157" t="s">
        <v>1372</v>
      </c>
      <c r="L3569" s="157" t="s">
        <v>82</v>
      </c>
      <c r="M3569" s="157" t="s">
        <v>1372</v>
      </c>
      <c r="N3569" s="157" t="s">
        <v>2112</v>
      </c>
    </row>
    <row r="3570" spans="1:14" s="159" customFormat="1" ht="18.75" hidden="1" customHeight="1" x14ac:dyDescent="0.2">
      <c r="A3570" s="153" t="s">
        <v>2476</v>
      </c>
      <c r="B3570" s="198" t="s">
        <v>4215</v>
      </c>
      <c r="C3570" s="197" t="s">
        <v>4216</v>
      </c>
      <c r="D3570" s="162" t="s">
        <v>2436</v>
      </c>
      <c r="E3570" s="163"/>
      <c r="F3570" s="163">
        <v>4</v>
      </c>
      <c r="G3570" s="163" t="s">
        <v>2111</v>
      </c>
      <c r="H3570" s="163">
        <v>2</v>
      </c>
      <c r="I3570" s="163">
        <v>0.25</v>
      </c>
      <c r="J3570" s="164">
        <f t="shared" si="69"/>
        <v>2</v>
      </c>
      <c r="K3570" s="163" t="s">
        <v>1372</v>
      </c>
      <c r="L3570" s="163" t="s">
        <v>82</v>
      </c>
      <c r="M3570" s="163" t="s">
        <v>1372</v>
      </c>
      <c r="N3570" s="163" t="s">
        <v>2112</v>
      </c>
    </row>
    <row r="3571" spans="1:14" s="159" customFormat="1" ht="18.75" hidden="1" customHeight="1" thickBot="1" x14ac:dyDescent="0.25">
      <c r="A3571" s="153" t="s">
        <v>2476</v>
      </c>
      <c r="B3571" s="198" t="s">
        <v>4215</v>
      </c>
      <c r="C3571" s="197" t="s">
        <v>4216</v>
      </c>
      <c r="D3571" s="167" t="s">
        <v>1050</v>
      </c>
      <c r="E3571" s="163"/>
      <c r="F3571" s="163">
        <v>1</v>
      </c>
      <c r="G3571" s="168" t="s">
        <v>2111</v>
      </c>
      <c r="H3571" s="163">
        <v>2</v>
      </c>
      <c r="I3571" s="163">
        <v>3</v>
      </c>
      <c r="J3571" s="164">
        <f t="shared" si="69"/>
        <v>6</v>
      </c>
      <c r="K3571" s="168" t="s">
        <v>1372</v>
      </c>
      <c r="L3571" s="163" t="s">
        <v>82</v>
      </c>
      <c r="M3571" s="163" t="s">
        <v>1372</v>
      </c>
      <c r="N3571" s="163" t="s">
        <v>2112</v>
      </c>
    </row>
    <row r="3572" spans="1:14" s="159" customFormat="1" ht="18.75" hidden="1" customHeight="1" x14ac:dyDescent="0.2">
      <c r="A3572" s="153"/>
      <c r="B3572" s="194" t="s">
        <v>4217</v>
      </c>
      <c r="C3572" s="195" t="s">
        <v>4218</v>
      </c>
      <c r="D3572" s="156" t="s">
        <v>4420</v>
      </c>
      <c r="E3572" s="157"/>
      <c r="F3572" s="157">
        <v>2</v>
      </c>
      <c r="G3572" s="157" t="s">
        <v>2111</v>
      </c>
      <c r="H3572" s="157">
        <v>2</v>
      </c>
      <c r="I3572" s="157">
        <v>0.1</v>
      </c>
      <c r="J3572" s="158">
        <f t="shared" si="69"/>
        <v>0.4</v>
      </c>
      <c r="K3572" s="157" t="s">
        <v>1372</v>
      </c>
      <c r="L3572" s="157" t="s">
        <v>82</v>
      </c>
      <c r="M3572" s="157" t="s">
        <v>1372</v>
      </c>
      <c r="N3572" s="157" t="s">
        <v>2112</v>
      </c>
    </row>
    <row r="3573" spans="1:14" s="159" customFormat="1" ht="18.75" hidden="1" customHeight="1" thickBot="1" x14ac:dyDescent="0.25">
      <c r="A3573" s="153"/>
      <c r="B3573" s="198" t="s">
        <v>4217</v>
      </c>
      <c r="C3573" s="197" t="s">
        <v>4218</v>
      </c>
      <c r="D3573" s="167" t="s">
        <v>1050</v>
      </c>
      <c r="E3573" s="163"/>
      <c r="F3573" s="163">
        <v>1</v>
      </c>
      <c r="G3573" s="168" t="s">
        <v>2111</v>
      </c>
      <c r="H3573" s="163">
        <v>2</v>
      </c>
      <c r="I3573" s="163">
        <v>3</v>
      </c>
      <c r="J3573" s="164">
        <f t="shared" si="69"/>
        <v>6</v>
      </c>
      <c r="K3573" s="168" t="s">
        <v>1372</v>
      </c>
      <c r="L3573" s="163" t="s">
        <v>82</v>
      </c>
      <c r="M3573" s="163" t="s">
        <v>1372</v>
      </c>
      <c r="N3573" s="163" t="s">
        <v>2112</v>
      </c>
    </row>
    <row r="3574" spans="1:14" s="159" customFormat="1" ht="18.75" hidden="1" customHeight="1" x14ac:dyDescent="0.2">
      <c r="A3574" s="153"/>
      <c r="B3574" s="194" t="s">
        <v>4219</v>
      </c>
      <c r="C3574" s="197" t="s">
        <v>4220</v>
      </c>
      <c r="D3574" s="156" t="s">
        <v>4420</v>
      </c>
      <c r="E3574" s="157"/>
      <c r="F3574" s="157">
        <v>2</v>
      </c>
      <c r="G3574" s="157" t="s">
        <v>2111</v>
      </c>
      <c r="H3574" s="157">
        <v>2</v>
      </c>
      <c r="I3574" s="157">
        <v>0.1</v>
      </c>
      <c r="J3574" s="158">
        <f t="shared" si="69"/>
        <v>0.4</v>
      </c>
      <c r="K3574" s="157" t="s">
        <v>1372</v>
      </c>
      <c r="L3574" s="157" t="s">
        <v>82</v>
      </c>
      <c r="M3574" s="157" t="s">
        <v>1372</v>
      </c>
      <c r="N3574" s="157" t="s">
        <v>2112</v>
      </c>
    </row>
    <row r="3575" spans="1:14" s="159" customFormat="1" ht="18.75" hidden="1" customHeight="1" thickBot="1" x14ac:dyDescent="0.25">
      <c r="A3575" s="153"/>
      <c r="B3575" s="198" t="s">
        <v>4219</v>
      </c>
      <c r="C3575" s="197" t="s">
        <v>4220</v>
      </c>
      <c r="D3575" s="167" t="s">
        <v>1050</v>
      </c>
      <c r="E3575" s="163"/>
      <c r="F3575" s="163">
        <v>1</v>
      </c>
      <c r="G3575" s="168" t="s">
        <v>2111</v>
      </c>
      <c r="H3575" s="163">
        <v>2</v>
      </c>
      <c r="I3575" s="163">
        <v>3</v>
      </c>
      <c r="J3575" s="164">
        <f t="shared" si="69"/>
        <v>6</v>
      </c>
      <c r="K3575" s="168" t="s">
        <v>1372</v>
      </c>
      <c r="L3575" s="163" t="s">
        <v>82</v>
      </c>
      <c r="M3575" s="163" t="s">
        <v>1372</v>
      </c>
      <c r="N3575" s="163" t="s">
        <v>2112</v>
      </c>
    </row>
    <row r="3576" spans="1:14" s="159" customFormat="1" ht="18.75" hidden="1" customHeight="1" x14ac:dyDescent="0.2">
      <c r="A3576" s="153" t="s">
        <v>2476</v>
      </c>
      <c r="B3576" s="194" t="s">
        <v>4221</v>
      </c>
      <c r="C3576" s="197" t="s">
        <v>4222</v>
      </c>
      <c r="D3576" s="156" t="s">
        <v>4420</v>
      </c>
      <c r="E3576" s="157"/>
      <c r="F3576" s="157"/>
      <c r="G3576" s="157" t="s">
        <v>2111</v>
      </c>
      <c r="H3576" s="157">
        <v>1</v>
      </c>
      <c r="I3576" s="157">
        <v>0.1</v>
      </c>
      <c r="J3576" s="158">
        <f t="shared" si="69"/>
        <v>0</v>
      </c>
      <c r="K3576" s="157" t="s">
        <v>1372</v>
      </c>
      <c r="L3576" s="157" t="s">
        <v>82</v>
      </c>
      <c r="M3576" s="157" t="s">
        <v>1372</v>
      </c>
      <c r="N3576" s="157" t="s">
        <v>2112</v>
      </c>
    </row>
    <row r="3577" spans="1:14" s="159" customFormat="1" ht="18.75" hidden="1" customHeight="1" x14ac:dyDescent="0.2">
      <c r="A3577" s="153" t="s">
        <v>2476</v>
      </c>
      <c r="B3577" s="198" t="s">
        <v>4221</v>
      </c>
      <c r="C3577" s="197" t="s">
        <v>4222</v>
      </c>
      <c r="D3577" s="162" t="s">
        <v>1050</v>
      </c>
      <c r="E3577" s="163"/>
      <c r="F3577" s="163">
        <v>1</v>
      </c>
      <c r="G3577" s="163" t="s">
        <v>2111</v>
      </c>
      <c r="H3577" s="163">
        <v>2</v>
      </c>
      <c r="I3577" s="163">
        <v>3</v>
      </c>
      <c r="J3577" s="164">
        <f t="shared" si="69"/>
        <v>6</v>
      </c>
      <c r="K3577" s="163" t="s">
        <v>1372</v>
      </c>
      <c r="L3577" s="163" t="s">
        <v>82</v>
      </c>
      <c r="M3577" s="163" t="s">
        <v>1372</v>
      </c>
      <c r="N3577" s="163" t="s">
        <v>2112</v>
      </c>
    </row>
    <row r="3578" spans="1:14" s="159" customFormat="1" ht="18.75" hidden="1" customHeight="1" thickBot="1" x14ac:dyDescent="0.25">
      <c r="A3578" s="153" t="s">
        <v>2476</v>
      </c>
      <c r="B3578" s="198" t="s">
        <v>4221</v>
      </c>
      <c r="C3578" s="197" t="s">
        <v>4222</v>
      </c>
      <c r="D3578" s="167" t="s">
        <v>2436</v>
      </c>
      <c r="E3578" s="163"/>
      <c r="F3578" s="163">
        <v>4</v>
      </c>
      <c r="G3578" s="168" t="s">
        <v>2111</v>
      </c>
      <c r="H3578" s="163">
        <v>2</v>
      </c>
      <c r="I3578" s="163">
        <v>0.25</v>
      </c>
      <c r="J3578" s="164">
        <f t="shared" si="69"/>
        <v>2</v>
      </c>
      <c r="K3578" s="168" t="s">
        <v>1372</v>
      </c>
      <c r="L3578" s="163" t="s">
        <v>82</v>
      </c>
      <c r="M3578" s="163" t="s">
        <v>1372</v>
      </c>
      <c r="N3578" s="163" t="s">
        <v>2112</v>
      </c>
    </row>
    <row r="3579" spans="1:14" s="159" customFormat="1" ht="18.75" hidden="1" customHeight="1" x14ac:dyDescent="0.2">
      <c r="A3579" s="153"/>
      <c r="B3579" s="194" t="s">
        <v>4223</v>
      </c>
      <c r="C3579" s="195" t="s">
        <v>4224</v>
      </c>
      <c r="D3579" s="156" t="s">
        <v>4420</v>
      </c>
      <c r="E3579" s="157" t="s">
        <v>2367</v>
      </c>
      <c r="F3579" s="157">
        <v>4</v>
      </c>
      <c r="G3579" s="157" t="s">
        <v>2111</v>
      </c>
      <c r="H3579" s="157">
        <v>2</v>
      </c>
      <c r="I3579" s="157">
        <v>0.5</v>
      </c>
      <c r="J3579" s="158">
        <f t="shared" si="69"/>
        <v>4</v>
      </c>
      <c r="K3579" s="157" t="s">
        <v>1369</v>
      </c>
      <c r="L3579" s="157" t="s">
        <v>94</v>
      </c>
      <c r="M3579" s="157" t="s">
        <v>1369</v>
      </c>
      <c r="N3579" s="157" t="s">
        <v>2112</v>
      </c>
    </row>
    <row r="3580" spans="1:14" s="159" customFormat="1" ht="18.75" hidden="1" customHeight="1" x14ac:dyDescent="0.2">
      <c r="A3580" s="153"/>
      <c r="B3580" s="198"/>
      <c r="C3580" s="197" t="s">
        <v>4224</v>
      </c>
      <c r="D3580" s="162" t="s">
        <v>2436</v>
      </c>
      <c r="E3580" s="163"/>
      <c r="F3580" s="163">
        <v>4</v>
      </c>
      <c r="G3580" s="163" t="s">
        <v>2111</v>
      </c>
      <c r="H3580" s="163">
        <v>2</v>
      </c>
      <c r="I3580" s="163">
        <v>0.5</v>
      </c>
      <c r="J3580" s="164">
        <f t="shared" si="69"/>
        <v>4</v>
      </c>
      <c r="K3580" s="163" t="s">
        <v>1369</v>
      </c>
      <c r="L3580" s="163" t="s">
        <v>94</v>
      </c>
      <c r="M3580" s="163" t="s">
        <v>1369</v>
      </c>
      <c r="N3580" s="163" t="s">
        <v>2112</v>
      </c>
    </row>
    <row r="3581" spans="1:14" s="159" customFormat="1" ht="18.75" hidden="1" customHeight="1" x14ac:dyDescent="0.2">
      <c r="A3581" s="153"/>
      <c r="B3581" s="198" t="s">
        <v>4223</v>
      </c>
      <c r="C3581" s="197" t="s">
        <v>4224</v>
      </c>
      <c r="D3581" s="162" t="s">
        <v>1050</v>
      </c>
      <c r="E3581" s="163" t="s">
        <v>2367</v>
      </c>
      <c r="F3581" s="163">
        <v>1</v>
      </c>
      <c r="G3581" s="163" t="s">
        <v>2111</v>
      </c>
      <c r="H3581" s="163">
        <v>2</v>
      </c>
      <c r="I3581" s="163">
        <v>3</v>
      </c>
      <c r="J3581" s="164">
        <f t="shared" si="69"/>
        <v>6</v>
      </c>
      <c r="K3581" s="163" t="s">
        <v>1369</v>
      </c>
      <c r="L3581" s="163" t="s">
        <v>94</v>
      </c>
      <c r="M3581" s="163" t="s">
        <v>1369</v>
      </c>
      <c r="N3581" s="163" t="s">
        <v>2112</v>
      </c>
    </row>
    <row r="3582" spans="1:14" s="159" customFormat="1" ht="18.75" hidden="1" customHeight="1" thickBot="1" x14ac:dyDescent="0.25">
      <c r="A3582" s="153"/>
      <c r="B3582" s="198" t="s">
        <v>4223</v>
      </c>
      <c r="C3582" s="197" t="s">
        <v>4224</v>
      </c>
      <c r="D3582" s="167" t="s">
        <v>98</v>
      </c>
      <c r="E3582" s="163" t="s">
        <v>2367</v>
      </c>
      <c r="F3582" s="168">
        <v>2</v>
      </c>
      <c r="G3582" s="163" t="s">
        <v>2111</v>
      </c>
      <c r="H3582" s="163">
        <v>2</v>
      </c>
      <c r="I3582" s="163">
        <v>0.5</v>
      </c>
      <c r="J3582" s="164">
        <f t="shared" si="69"/>
        <v>2</v>
      </c>
      <c r="K3582" s="168" t="s">
        <v>1369</v>
      </c>
      <c r="L3582" s="163" t="s">
        <v>94</v>
      </c>
      <c r="M3582" s="168" t="s">
        <v>1369</v>
      </c>
      <c r="N3582" s="163" t="s">
        <v>2112</v>
      </c>
    </row>
    <row r="3583" spans="1:14" s="159" customFormat="1" ht="18.75" hidden="1" customHeight="1" x14ac:dyDescent="0.2">
      <c r="A3583" s="153"/>
      <c r="B3583" s="194" t="s">
        <v>4225</v>
      </c>
      <c r="C3583" s="195" t="s">
        <v>4226</v>
      </c>
      <c r="D3583" s="156" t="s">
        <v>4420</v>
      </c>
      <c r="E3583" s="157" t="s">
        <v>2367</v>
      </c>
      <c r="F3583" s="157">
        <v>2</v>
      </c>
      <c r="G3583" s="157" t="s">
        <v>2111</v>
      </c>
      <c r="H3583" s="157">
        <v>2</v>
      </c>
      <c r="I3583" s="157">
        <v>0.5</v>
      </c>
      <c r="J3583" s="158">
        <f t="shared" si="69"/>
        <v>2</v>
      </c>
      <c r="K3583" s="157" t="s">
        <v>1369</v>
      </c>
      <c r="L3583" s="157" t="s">
        <v>95</v>
      </c>
      <c r="M3583" s="157" t="s">
        <v>1369</v>
      </c>
      <c r="N3583" s="157" t="s">
        <v>2112</v>
      </c>
    </row>
    <row r="3584" spans="1:14" s="159" customFormat="1" ht="18.75" hidden="1" customHeight="1" thickBot="1" x14ac:dyDescent="0.25">
      <c r="A3584" s="153"/>
      <c r="B3584" s="198" t="s">
        <v>4225</v>
      </c>
      <c r="C3584" s="197" t="s">
        <v>4226</v>
      </c>
      <c r="D3584" s="167" t="s">
        <v>1050</v>
      </c>
      <c r="E3584" s="163" t="s">
        <v>2367</v>
      </c>
      <c r="F3584" s="163">
        <v>1</v>
      </c>
      <c r="G3584" s="168" t="s">
        <v>2111</v>
      </c>
      <c r="H3584" s="163">
        <v>2</v>
      </c>
      <c r="I3584" s="163">
        <v>3</v>
      </c>
      <c r="J3584" s="164">
        <f t="shared" si="69"/>
        <v>6</v>
      </c>
      <c r="K3584" s="168" t="s">
        <v>1369</v>
      </c>
      <c r="L3584" s="163" t="s">
        <v>95</v>
      </c>
      <c r="M3584" s="163" t="s">
        <v>1369</v>
      </c>
      <c r="N3584" s="163" t="s">
        <v>2112</v>
      </c>
    </row>
    <row r="3585" spans="1:14" s="159" customFormat="1" ht="18.75" hidden="1" customHeight="1" x14ac:dyDescent="0.2">
      <c r="A3585" s="153"/>
      <c r="B3585" s="194" t="s">
        <v>4227</v>
      </c>
      <c r="C3585" s="195" t="s">
        <v>4228</v>
      </c>
      <c r="D3585" s="156" t="s">
        <v>4420</v>
      </c>
      <c r="E3585" s="157" t="s">
        <v>2367</v>
      </c>
      <c r="F3585" s="157">
        <v>2</v>
      </c>
      <c r="G3585" s="157" t="s">
        <v>2111</v>
      </c>
      <c r="H3585" s="157">
        <v>2</v>
      </c>
      <c r="I3585" s="157">
        <v>0.5</v>
      </c>
      <c r="J3585" s="158">
        <f t="shared" si="69"/>
        <v>2</v>
      </c>
      <c r="K3585" s="157" t="s">
        <v>1369</v>
      </c>
      <c r="L3585" s="157" t="s">
        <v>95</v>
      </c>
      <c r="M3585" s="157" t="s">
        <v>1369</v>
      </c>
      <c r="N3585" s="157" t="s">
        <v>2112</v>
      </c>
    </row>
    <row r="3586" spans="1:14" s="159" customFormat="1" ht="18.75" hidden="1" customHeight="1" thickBot="1" x14ac:dyDescent="0.25">
      <c r="A3586" s="153"/>
      <c r="B3586" s="198" t="s">
        <v>4227</v>
      </c>
      <c r="C3586" s="197" t="s">
        <v>4228</v>
      </c>
      <c r="D3586" s="167" t="s">
        <v>1050</v>
      </c>
      <c r="E3586" s="163" t="s">
        <v>2367</v>
      </c>
      <c r="F3586" s="163">
        <v>1</v>
      </c>
      <c r="G3586" s="168" t="s">
        <v>2111</v>
      </c>
      <c r="H3586" s="163">
        <v>2</v>
      </c>
      <c r="I3586" s="163">
        <v>3</v>
      </c>
      <c r="J3586" s="164">
        <f t="shared" si="69"/>
        <v>6</v>
      </c>
      <c r="K3586" s="168" t="s">
        <v>1369</v>
      </c>
      <c r="L3586" s="163" t="s">
        <v>95</v>
      </c>
      <c r="M3586" s="163" t="s">
        <v>1369</v>
      </c>
      <c r="N3586" s="163" t="s">
        <v>2112</v>
      </c>
    </row>
    <row r="3587" spans="1:14" s="159" customFormat="1" ht="18.75" hidden="1" customHeight="1" x14ac:dyDescent="0.2">
      <c r="A3587" s="153" t="s">
        <v>2476</v>
      </c>
      <c r="B3587" s="194" t="s">
        <v>4229</v>
      </c>
      <c r="C3587" s="195" t="s">
        <v>4230</v>
      </c>
      <c r="D3587" s="156" t="s">
        <v>4420</v>
      </c>
      <c r="E3587" s="157"/>
      <c r="F3587" s="157">
        <v>1</v>
      </c>
      <c r="G3587" s="157" t="s">
        <v>2111</v>
      </c>
      <c r="H3587" s="157">
        <v>2</v>
      </c>
      <c r="I3587" s="157">
        <v>0.1</v>
      </c>
      <c r="J3587" s="158">
        <f t="shared" si="69"/>
        <v>0.2</v>
      </c>
      <c r="K3587" s="157" t="s">
        <v>1372</v>
      </c>
      <c r="L3587" s="157" t="s">
        <v>1496</v>
      </c>
      <c r="M3587" s="157" t="s">
        <v>1372</v>
      </c>
      <c r="N3587" s="157" t="s">
        <v>2112</v>
      </c>
    </row>
    <row r="3588" spans="1:14" s="159" customFormat="1" ht="18.75" hidden="1" customHeight="1" thickBot="1" x14ac:dyDescent="0.25">
      <c r="A3588" s="153" t="s">
        <v>2476</v>
      </c>
      <c r="B3588" s="198" t="s">
        <v>4229</v>
      </c>
      <c r="C3588" s="197" t="s">
        <v>4230</v>
      </c>
      <c r="D3588" s="167" t="s">
        <v>1050</v>
      </c>
      <c r="E3588" s="168"/>
      <c r="F3588" s="163">
        <v>0</v>
      </c>
      <c r="G3588" s="168" t="s">
        <v>2111</v>
      </c>
      <c r="H3588" s="163">
        <v>2</v>
      </c>
      <c r="I3588" s="163">
        <v>3</v>
      </c>
      <c r="J3588" s="164">
        <f t="shared" si="69"/>
        <v>0</v>
      </c>
      <c r="K3588" s="168" t="s">
        <v>1372</v>
      </c>
      <c r="L3588" s="168" t="s">
        <v>1496</v>
      </c>
      <c r="M3588" s="163" t="s">
        <v>1372</v>
      </c>
      <c r="N3588" s="163" t="s">
        <v>2112</v>
      </c>
    </row>
    <row r="3589" spans="1:14" s="159" customFormat="1" ht="18.75" hidden="1" customHeight="1" x14ac:dyDescent="0.2">
      <c r="A3589" s="153" t="s">
        <v>2476</v>
      </c>
      <c r="B3589" s="205" t="s">
        <v>4231</v>
      </c>
      <c r="C3589" s="199" t="s">
        <v>4232</v>
      </c>
      <c r="D3589" s="156" t="s">
        <v>4420</v>
      </c>
      <c r="E3589" s="163" t="s">
        <v>2373</v>
      </c>
      <c r="F3589" s="157">
        <v>0</v>
      </c>
      <c r="G3589" s="157" t="s">
        <v>2111</v>
      </c>
      <c r="H3589" s="157">
        <v>1</v>
      </c>
      <c r="I3589" s="157">
        <v>0.1</v>
      </c>
      <c r="J3589" s="158">
        <f t="shared" si="69"/>
        <v>0</v>
      </c>
      <c r="K3589" s="157" t="s">
        <v>1369</v>
      </c>
      <c r="L3589" s="163" t="s">
        <v>4233</v>
      </c>
      <c r="M3589" s="157" t="s">
        <v>1369</v>
      </c>
      <c r="N3589" s="157" t="s">
        <v>2112</v>
      </c>
    </row>
    <row r="3590" spans="1:14" s="159" customFormat="1" ht="18.75" hidden="1" customHeight="1" x14ac:dyDescent="0.2">
      <c r="A3590" s="153" t="s">
        <v>2476</v>
      </c>
      <c r="B3590" s="206" t="s">
        <v>4231</v>
      </c>
      <c r="C3590" s="200" t="s">
        <v>4232</v>
      </c>
      <c r="D3590" s="162" t="s">
        <v>1050</v>
      </c>
      <c r="E3590" s="163" t="s">
        <v>2373</v>
      </c>
      <c r="F3590" s="163">
        <v>1</v>
      </c>
      <c r="G3590" s="163" t="s">
        <v>2111</v>
      </c>
      <c r="H3590" s="163">
        <v>2</v>
      </c>
      <c r="I3590" s="163">
        <v>3</v>
      </c>
      <c r="J3590" s="164">
        <f t="shared" si="69"/>
        <v>6</v>
      </c>
      <c r="K3590" s="163" t="s">
        <v>1369</v>
      </c>
      <c r="L3590" s="163" t="s">
        <v>4233</v>
      </c>
      <c r="M3590" s="163" t="s">
        <v>1369</v>
      </c>
      <c r="N3590" s="163" t="s">
        <v>2112</v>
      </c>
    </row>
    <row r="3591" spans="1:14" s="159" customFormat="1" ht="18.75" hidden="1" customHeight="1" thickBot="1" x14ac:dyDescent="0.25">
      <c r="A3591" s="153" t="s">
        <v>2476</v>
      </c>
      <c r="B3591" s="206" t="s">
        <v>4231</v>
      </c>
      <c r="C3591" s="200" t="s">
        <v>4232</v>
      </c>
      <c r="D3591" s="162" t="s">
        <v>2436</v>
      </c>
      <c r="E3591" s="163" t="s">
        <v>2373</v>
      </c>
      <c r="F3591" s="163">
        <v>4</v>
      </c>
      <c r="G3591" s="163" t="s">
        <v>2111</v>
      </c>
      <c r="H3591" s="163">
        <v>2</v>
      </c>
      <c r="I3591" s="163">
        <v>0.25</v>
      </c>
      <c r="J3591" s="164">
        <f t="shared" si="69"/>
        <v>2</v>
      </c>
      <c r="K3591" s="163" t="s">
        <v>1369</v>
      </c>
      <c r="L3591" s="163" t="s">
        <v>4233</v>
      </c>
      <c r="M3591" s="163" t="s">
        <v>1369</v>
      </c>
      <c r="N3591" s="163" t="s">
        <v>2112</v>
      </c>
    </row>
    <row r="3592" spans="1:14" s="159" customFormat="1" ht="18.75" hidden="1" customHeight="1" x14ac:dyDescent="0.2">
      <c r="A3592" s="153" t="s">
        <v>2476</v>
      </c>
      <c r="B3592" s="205" t="s">
        <v>4234</v>
      </c>
      <c r="C3592" s="199" t="s">
        <v>4235</v>
      </c>
      <c r="D3592" s="156" t="s">
        <v>4420</v>
      </c>
      <c r="E3592" s="157" t="s">
        <v>2373</v>
      </c>
      <c r="F3592" s="157">
        <v>0</v>
      </c>
      <c r="G3592" s="157" t="s">
        <v>2111</v>
      </c>
      <c r="H3592" s="157">
        <v>1</v>
      </c>
      <c r="I3592" s="157">
        <v>0.1</v>
      </c>
      <c r="J3592" s="158">
        <f t="shared" si="69"/>
        <v>0</v>
      </c>
      <c r="K3592" s="157" t="s">
        <v>1369</v>
      </c>
      <c r="L3592" s="157" t="s">
        <v>4233</v>
      </c>
      <c r="M3592" s="157" t="s">
        <v>1369</v>
      </c>
      <c r="N3592" s="157" t="s">
        <v>2112</v>
      </c>
    </row>
    <row r="3593" spans="1:14" s="159" customFormat="1" ht="18.75" hidden="1" customHeight="1" x14ac:dyDescent="0.2">
      <c r="A3593" s="153" t="s">
        <v>2476</v>
      </c>
      <c r="B3593" s="206" t="s">
        <v>4234</v>
      </c>
      <c r="C3593" s="200" t="s">
        <v>4235</v>
      </c>
      <c r="D3593" s="162" t="s">
        <v>1050</v>
      </c>
      <c r="E3593" s="163" t="s">
        <v>2373</v>
      </c>
      <c r="F3593" s="163">
        <v>1</v>
      </c>
      <c r="G3593" s="163" t="s">
        <v>2111</v>
      </c>
      <c r="H3593" s="163">
        <v>2</v>
      </c>
      <c r="I3593" s="163">
        <v>3</v>
      </c>
      <c r="J3593" s="164">
        <f t="shared" si="69"/>
        <v>6</v>
      </c>
      <c r="K3593" s="163" t="s">
        <v>1369</v>
      </c>
      <c r="L3593" s="163" t="s">
        <v>4233</v>
      </c>
      <c r="M3593" s="163" t="s">
        <v>1369</v>
      </c>
      <c r="N3593" s="163" t="s">
        <v>2112</v>
      </c>
    </row>
    <row r="3594" spans="1:14" s="159" customFormat="1" ht="18.75" hidden="1" customHeight="1" thickBot="1" x14ac:dyDescent="0.25">
      <c r="A3594" s="153" t="s">
        <v>2476</v>
      </c>
      <c r="B3594" s="206" t="s">
        <v>4234</v>
      </c>
      <c r="C3594" s="200" t="s">
        <v>4235</v>
      </c>
      <c r="D3594" s="162" t="s">
        <v>2436</v>
      </c>
      <c r="E3594" s="163" t="s">
        <v>2373</v>
      </c>
      <c r="F3594" s="163">
        <v>4</v>
      </c>
      <c r="G3594" s="163" t="s">
        <v>2111</v>
      </c>
      <c r="H3594" s="163">
        <v>2</v>
      </c>
      <c r="I3594" s="163">
        <v>0.25</v>
      </c>
      <c r="J3594" s="164">
        <f t="shared" si="69"/>
        <v>2</v>
      </c>
      <c r="K3594" s="163" t="s">
        <v>1369</v>
      </c>
      <c r="L3594" s="163" t="s">
        <v>4233</v>
      </c>
      <c r="M3594" s="163" t="s">
        <v>1369</v>
      </c>
      <c r="N3594" s="163" t="s">
        <v>2112</v>
      </c>
    </row>
    <row r="3595" spans="1:14" s="159" customFormat="1" ht="18.75" hidden="1" customHeight="1" x14ac:dyDescent="0.2">
      <c r="A3595" s="153" t="s">
        <v>2476</v>
      </c>
      <c r="B3595" s="207" t="s">
        <v>4236</v>
      </c>
      <c r="C3595" s="195" t="s">
        <v>4237</v>
      </c>
      <c r="D3595" s="156" t="s">
        <v>4420</v>
      </c>
      <c r="E3595" s="157"/>
      <c r="F3595" s="157">
        <v>12</v>
      </c>
      <c r="G3595" s="157" t="s">
        <v>2111</v>
      </c>
      <c r="H3595" s="157">
        <v>1</v>
      </c>
      <c r="I3595" s="157">
        <v>0.1</v>
      </c>
      <c r="J3595" s="158">
        <f t="shared" si="69"/>
        <v>1.2000000000000002</v>
      </c>
      <c r="K3595" s="157" t="s">
        <v>1372</v>
      </c>
      <c r="L3595" s="390" t="s">
        <v>6060</v>
      </c>
      <c r="M3595" s="390" t="s">
        <v>6078</v>
      </c>
      <c r="N3595" s="157" t="s">
        <v>2112</v>
      </c>
    </row>
    <row r="3596" spans="1:14" s="159" customFormat="1" ht="18.75" hidden="1" customHeight="1" x14ac:dyDescent="0.2">
      <c r="A3596" s="153" t="s">
        <v>2476</v>
      </c>
      <c r="B3596" s="208" t="s">
        <v>4236</v>
      </c>
      <c r="C3596" s="197" t="s">
        <v>4237</v>
      </c>
      <c r="D3596" s="162" t="s">
        <v>1050</v>
      </c>
      <c r="E3596" s="163"/>
      <c r="F3596" s="163">
        <v>6</v>
      </c>
      <c r="G3596" s="163" t="s">
        <v>2111</v>
      </c>
      <c r="H3596" s="163">
        <v>2</v>
      </c>
      <c r="I3596" s="163">
        <v>2</v>
      </c>
      <c r="J3596" s="164">
        <f t="shared" si="69"/>
        <v>24</v>
      </c>
      <c r="K3596" s="163" t="s">
        <v>1372</v>
      </c>
      <c r="L3596" s="391" t="s">
        <v>6060</v>
      </c>
      <c r="M3596" s="391" t="s">
        <v>6078</v>
      </c>
      <c r="N3596" s="163" t="s">
        <v>2112</v>
      </c>
    </row>
    <row r="3597" spans="1:14" s="159" customFormat="1" ht="18.75" hidden="1" customHeight="1" thickBot="1" x14ac:dyDescent="0.25">
      <c r="A3597" s="153" t="s">
        <v>2476</v>
      </c>
      <c r="B3597" s="208" t="s">
        <v>4236</v>
      </c>
      <c r="C3597" s="197" t="s">
        <v>4237</v>
      </c>
      <c r="D3597" s="162" t="s">
        <v>2538</v>
      </c>
      <c r="E3597" s="163"/>
      <c r="F3597" s="163">
        <v>6</v>
      </c>
      <c r="G3597" s="163" t="s">
        <v>2111</v>
      </c>
      <c r="H3597" s="163">
        <v>2</v>
      </c>
      <c r="I3597" s="163">
        <v>2</v>
      </c>
      <c r="J3597" s="164">
        <f t="shared" si="69"/>
        <v>24</v>
      </c>
      <c r="K3597" s="163" t="s">
        <v>1372</v>
      </c>
      <c r="L3597" s="391" t="s">
        <v>6060</v>
      </c>
      <c r="M3597" s="391" t="s">
        <v>6078</v>
      </c>
      <c r="N3597" s="163" t="s">
        <v>2112</v>
      </c>
    </row>
    <row r="3598" spans="1:14" s="159" customFormat="1" ht="18.75" hidden="1" customHeight="1" x14ac:dyDescent="0.2">
      <c r="A3598" s="153" t="s">
        <v>2476</v>
      </c>
      <c r="B3598" s="205" t="s">
        <v>4238</v>
      </c>
      <c r="C3598" s="199" t="s">
        <v>4239</v>
      </c>
      <c r="D3598" s="156" t="s">
        <v>4420</v>
      </c>
      <c r="E3598" s="157" t="s">
        <v>2358</v>
      </c>
      <c r="F3598" s="157">
        <v>1</v>
      </c>
      <c r="G3598" s="157" t="s">
        <v>2111</v>
      </c>
      <c r="H3598" s="157">
        <v>1</v>
      </c>
      <c r="I3598" s="157">
        <v>0.1</v>
      </c>
      <c r="J3598" s="158">
        <f t="shared" si="69"/>
        <v>0.1</v>
      </c>
      <c r="K3598" s="157" t="s">
        <v>1369</v>
      </c>
      <c r="L3598" s="157" t="s">
        <v>1497</v>
      </c>
      <c r="M3598" s="157" t="s">
        <v>1369</v>
      </c>
      <c r="N3598" s="157" t="s">
        <v>2112</v>
      </c>
    </row>
    <row r="3599" spans="1:14" s="159" customFormat="1" ht="18.75" hidden="1" customHeight="1" x14ac:dyDescent="0.2">
      <c r="A3599" s="153" t="s">
        <v>2476</v>
      </c>
      <c r="B3599" s="206" t="s">
        <v>4238</v>
      </c>
      <c r="C3599" s="200" t="s">
        <v>4239</v>
      </c>
      <c r="D3599" s="162" t="s">
        <v>1050</v>
      </c>
      <c r="E3599" s="163" t="s">
        <v>2358</v>
      </c>
      <c r="F3599" s="163">
        <v>1</v>
      </c>
      <c r="G3599" s="163" t="s">
        <v>2111</v>
      </c>
      <c r="H3599" s="163">
        <v>2</v>
      </c>
      <c r="I3599" s="163">
        <v>3</v>
      </c>
      <c r="J3599" s="164">
        <f t="shared" si="69"/>
        <v>6</v>
      </c>
      <c r="K3599" s="163" t="s">
        <v>1369</v>
      </c>
      <c r="L3599" s="163" t="s">
        <v>1497</v>
      </c>
      <c r="M3599" s="163" t="s">
        <v>1369</v>
      </c>
      <c r="N3599" s="163" t="s">
        <v>2112</v>
      </c>
    </row>
    <row r="3600" spans="1:14" s="159" customFormat="1" ht="18.75" hidden="1" customHeight="1" thickBot="1" x14ac:dyDescent="0.25">
      <c r="A3600" s="153" t="s">
        <v>2476</v>
      </c>
      <c r="B3600" s="206" t="s">
        <v>4238</v>
      </c>
      <c r="C3600" s="200" t="s">
        <v>4239</v>
      </c>
      <c r="D3600" s="167" t="s">
        <v>2538</v>
      </c>
      <c r="E3600" s="163" t="s">
        <v>2358</v>
      </c>
      <c r="F3600" s="168">
        <v>1</v>
      </c>
      <c r="G3600" s="168" t="s">
        <v>2111</v>
      </c>
      <c r="H3600" s="168">
        <v>1</v>
      </c>
      <c r="I3600" s="168">
        <v>1</v>
      </c>
      <c r="J3600" s="164">
        <f t="shared" si="69"/>
        <v>1</v>
      </c>
      <c r="K3600" s="168" t="s">
        <v>1369</v>
      </c>
      <c r="L3600" s="163" t="s">
        <v>1497</v>
      </c>
      <c r="M3600" s="168" t="s">
        <v>1369</v>
      </c>
      <c r="N3600" s="168" t="s">
        <v>2112</v>
      </c>
    </row>
    <row r="3601" spans="1:14" s="159" customFormat="1" ht="18.75" hidden="1" customHeight="1" x14ac:dyDescent="0.2">
      <c r="A3601" s="153" t="s">
        <v>2476</v>
      </c>
      <c r="B3601" s="205" t="s">
        <v>4240</v>
      </c>
      <c r="C3601" s="199" t="s">
        <v>4239</v>
      </c>
      <c r="D3601" s="156" t="s">
        <v>4420</v>
      </c>
      <c r="E3601" s="157" t="s">
        <v>2358</v>
      </c>
      <c r="F3601" s="157">
        <v>1</v>
      </c>
      <c r="G3601" s="157" t="s">
        <v>2111</v>
      </c>
      <c r="H3601" s="157">
        <v>1</v>
      </c>
      <c r="I3601" s="157">
        <v>0.1</v>
      </c>
      <c r="J3601" s="158">
        <f t="shared" si="69"/>
        <v>0.1</v>
      </c>
      <c r="K3601" s="157" t="s">
        <v>1369</v>
      </c>
      <c r="L3601" s="157" t="s">
        <v>1497</v>
      </c>
      <c r="M3601" s="157" t="s">
        <v>1369</v>
      </c>
      <c r="N3601" s="157" t="s">
        <v>2112</v>
      </c>
    </row>
    <row r="3602" spans="1:14" s="159" customFormat="1" ht="18.75" hidden="1" customHeight="1" x14ac:dyDescent="0.2">
      <c r="A3602" s="153" t="s">
        <v>2476</v>
      </c>
      <c r="B3602" s="206" t="s">
        <v>4240</v>
      </c>
      <c r="C3602" s="200" t="s">
        <v>4239</v>
      </c>
      <c r="D3602" s="162" t="s">
        <v>1050</v>
      </c>
      <c r="E3602" s="163" t="s">
        <v>2358</v>
      </c>
      <c r="F3602" s="163">
        <v>1</v>
      </c>
      <c r="G3602" s="163" t="s">
        <v>2111</v>
      </c>
      <c r="H3602" s="163">
        <v>2</v>
      </c>
      <c r="I3602" s="163">
        <v>3</v>
      </c>
      <c r="J3602" s="164">
        <f t="shared" si="69"/>
        <v>6</v>
      </c>
      <c r="K3602" s="163" t="s">
        <v>1369</v>
      </c>
      <c r="L3602" s="163" t="s">
        <v>1497</v>
      </c>
      <c r="M3602" s="163" t="s">
        <v>1369</v>
      </c>
      <c r="N3602" s="163" t="s">
        <v>2112</v>
      </c>
    </row>
    <row r="3603" spans="1:14" s="159" customFormat="1" ht="18.75" hidden="1" customHeight="1" thickBot="1" x14ac:dyDescent="0.25">
      <c r="A3603" s="153" t="s">
        <v>2476</v>
      </c>
      <c r="B3603" s="206" t="s">
        <v>4240</v>
      </c>
      <c r="C3603" s="200" t="s">
        <v>4239</v>
      </c>
      <c r="D3603" s="167" t="s">
        <v>2538</v>
      </c>
      <c r="E3603" s="163" t="s">
        <v>2358</v>
      </c>
      <c r="F3603" s="168">
        <v>1</v>
      </c>
      <c r="G3603" s="168" t="s">
        <v>2111</v>
      </c>
      <c r="H3603" s="168">
        <v>1</v>
      </c>
      <c r="I3603" s="168">
        <v>1</v>
      </c>
      <c r="J3603" s="164">
        <f t="shared" si="69"/>
        <v>1</v>
      </c>
      <c r="K3603" s="168" t="s">
        <v>1369</v>
      </c>
      <c r="L3603" s="163" t="s">
        <v>1497</v>
      </c>
      <c r="M3603" s="168" t="s">
        <v>1369</v>
      </c>
      <c r="N3603" s="168" t="s">
        <v>2112</v>
      </c>
    </row>
    <row r="3604" spans="1:14" s="159" customFormat="1" ht="18.75" hidden="1" customHeight="1" x14ac:dyDescent="0.2">
      <c r="A3604" s="153" t="s">
        <v>2476</v>
      </c>
      <c r="B3604" s="205" t="s">
        <v>4241</v>
      </c>
      <c r="C3604" s="199" t="s">
        <v>4239</v>
      </c>
      <c r="D3604" s="156" t="s">
        <v>4420</v>
      </c>
      <c r="E3604" s="157" t="s">
        <v>2358</v>
      </c>
      <c r="F3604" s="157">
        <v>1</v>
      </c>
      <c r="G3604" s="157" t="s">
        <v>2111</v>
      </c>
      <c r="H3604" s="157">
        <v>1</v>
      </c>
      <c r="I3604" s="157">
        <v>0.1</v>
      </c>
      <c r="J3604" s="158">
        <f t="shared" si="69"/>
        <v>0.1</v>
      </c>
      <c r="K3604" s="157" t="s">
        <v>1369</v>
      </c>
      <c r="L3604" s="157" t="s">
        <v>1497</v>
      </c>
      <c r="M3604" s="157" t="s">
        <v>1369</v>
      </c>
      <c r="N3604" s="157" t="s">
        <v>2112</v>
      </c>
    </row>
    <row r="3605" spans="1:14" s="159" customFormat="1" ht="18.75" hidden="1" customHeight="1" x14ac:dyDescent="0.2">
      <c r="A3605" s="153" t="s">
        <v>2476</v>
      </c>
      <c r="B3605" s="206" t="s">
        <v>4241</v>
      </c>
      <c r="C3605" s="200" t="s">
        <v>4239</v>
      </c>
      <c r="D3605" s="162" t="s">
        <v>1050</v>
      </c>
      <c r="E3605" s="163" t="s">
        <v>2358</v>
      </c>
      <c r="F3605" s="163">
        <v>1</v>
      </c>
      <c r="G3605" s="163" t="s">
        <v>2111</v>
      </c>
      <c r="H3605" s="163">
        <v>2</v>
      </c>
      <c r="I3605" s="163">
        <v>3</v>
      </c>
      <c r="J3605" s="164">
        <f t="shared" si="69"/>
        <v>6</v>
      </c>
      <c r="K3605" s="163" t="s">
        <v>1369</v>
      </c>
      <c r="L3605" s="163" t="s">
        <v>1497</v>
      </c>
      <c r="M3605" s="163" t="s">
        <v>1369</v>
      </c>
      <c r="N3605" s="163" t="s">
        <v>2112</v>
      </c>
    </row>
    <row r="3606" spans="1:14" s="159" customFormat="1" ht="18.75" hidden="1" customHeight="1" thickBot="1" x14ac:dyDescent="0.25">
      <c r="A3606" s="153" t="s">
        <v>2476</v>
      </c>
      <c r="B3606" s="206" t="s">
        <v>4241</v>
      </c>
      <c r="C3606" s="200" t="s">
        <v>4239</v>
      </c>
      <c r="D3606" s="167" t="s">
        <v>2538</v>
      </c>
      <c r="E3606" s="163" t="s">
        <v>2358</v>
      </c>
      <c r="F3606" s="168">
        <v>1</v>
      </c>
      <c r="G3606" s="168" t="s">
        <v>2111</v>
      </c>
      <c r="H3606" s="168">
        <v>1</v>
      </c>
      <c r="I3606" s="168"/>
      <c r="J3606" s="164">
        <f t="shared" si="69"/>
        <v>0</v>
      </c>
      <c r="K3606" s="168" t="s">
        <v>1369</v>
      </c>
      <c r="L3606" s="163" t="s">
        <v>1497</v>
      </c>
      <c r="M3606" s="168" t="s">
        <v>1369</v>
      </c>
      <c r="N3606" s="168" t="s">
        <v>2112</v>
      </c>
    </row>
    <row r="3607" spans="1:14" s="159" customFormat="1" ht="18.75" hidden="1" customHeight="1" x14ac:dyDescent="0.2">
      <c r="A3607" s="153" t="s">
        <v>2476</v>
      </c>
      <c r="B3607" s="154" t="s">
        <v>4242</v>
      </c>
      <c r="C3607" s="199" t="s">
        <v>4239</v>
      </c>
      <c r="D3607" s="156" t="s">
        <v>4420</v>
      </c>
      <c r="E3607" s="157" t="s">
        <v>2358</v>
      </c>
      <c r="F3607" s="157">
        <v>1</v>
      </c>
      <c r="G3607" s="157" t="s">
        <v>2111</v>
      </c>
      <c r="H3607" s="157">
        <v>1</v>
      </c>
      <c r="I3607" s="157">
        <v>0.1</v>
      </c>
      <c r="J3607" s="158">
        <f t="shared" si="69"/>
        <v>0.1</v>
      </c>
      <c r="K3607" s="157" t="s">
        <v>1369</v>
      </c>
      <c r="L3607" s="157" t="s">
        <v>1497</v>
      </c>
      <c r="M3607" s="157" t="s">
        <v>1369</v>
      </c>
      <c r="N3607" s="157" t="s">
        <v>2112</v>
      </c>
    </row>
    <row r="3608" spans="1:14" s="159" customFormat="1" ht="18.75" hidden="1" customHeight="1" x14ac:dyDescent="0.2">
      <c r="A3608" s="153" t="s">
        <v>2476</v>
      </c>
      <c r="B3608" s="160" t="s">
        <v>4242</v>
      </c>
      <c r="C3608" s="200" t="s">
        <v>4239</v>
      </c>
      <c r="D3608" s="162" t="s">
        <v>1050</v>
      </c>
      <c r="E3608" s="163" t="s">
        <v>2358</v>
      </c>
      <c r="F3608" s="163">
        <v>1</v>
      </c>
      <c r="G3608" s="163" t="s">
        <v>2111</v>
      </c>
      <c r="H3608" s="163">
        <v>2</v>
      </c>
      <c r="I3608" s="163">
        <v>3</v>
      </c>
      <c r="J3608" s="164">
        <f t="shared" si="69"/>
        <v>6</v>
      </c>
      <c r="K3608" s="163" t="s">
        <v>1369</v>
      </c>
      <c r="L3608" s="163" t="s">
        <v>1497</v>
      </c>
      <c r="M3608" s="163" t="s">
        <v>1369</v>
      </c>
      <c r="N3608" s="163" t="s">
        <v>2112</v>
      </c>
    </row>
    <row r="3609" spans="1:14" s="159" customFormat="1" ht="18.75" hidden="1" customHeight="1" thickBot="1" x14ac:dyDescent="0.25">
      <c r="A3609" s="153" t="s">
        <v>2476</v>
      </c>
      <c r="B3609" s="165" t="s">
        <v>4242</v>
      </c>
      <c r="C3609" s="200" t="s">
        <v>4239</v>
      </c>
      <c r="D3609" s="167" t="s">
        <v>2538</v>
      </c>
      <c r="E3609" s="163" t="s">
        <v>2358</v>
      </c>
      <c r="F3609" s="168">
        <v>1</v>
      </c>
      <c r="G3609" s="168" t="s">
        <v>2111</v>
      </c>
      <c r="H3609" s="168">
        <v>1</v>
      </c>
      <c r="I3609" s="168">
        <v>1</v>
      </c>
      <c r="J3609" s="185">
        <f t="shared" si="69"/>
        <v>1</v>
      </c>
      <c r="K3609" s="168" t="s">
        <v>1369</v>
      </c>
      <c r="L3609" s="163" t="s">
        <v>1497</v>
      </c>
      <c r="M3609" s="168" t="s">
        <v>1369</v>
      </c>
      <c r="N3609" s="168" t="s">
        <v>2112</v>
      </c>
    </row>
    <row r="3610" spans="1:14" s="159" customFormat="1" ht="18.75" hidden="1" customHeight="1" x14ac:dyDescent="0.2">
      <c r="A3610" s="153"/>
      <c r="B3610" s="207" t="s">
        <v>4243</v>
      </c>
      <c r="C3610" s="195" t="s">
        <v>4244</v>
      </c>
      <c r="D3610" s="156" t="s">
        <v>4420</v>
      </c>
      <c r="E3610" s="157" t="s">
        <v>2381</v>
      </c>
      <c r="F3610" s="157">
        <v>2</v>
      </c>
      <c r="G3610" s="157" t="s">
        <v>2111</v>
      </c>
      <c r="H3610" s="157">
        <v>2</v>
      </c>
      <c r="I3610" s="157">
        <v>0.1</v>
      </c>
      <c r="J3610" s="158">
        <f t="shared" si="69"/>
        <v>0.4</v>
      </c>
      <c r="K3610" s="157" t="s">
        <v>1372</v>
      </c>
      <c r="L3610" s="157" t="s">
        <v>1482</v>
      </c>
      <c r="M3610" s="157" t="s">
        <v>1372</v>
      </c>
      <c r="N3610" s="157" t="s">
        <v>2112</v>
      </c>
    </row>
    <row r="3611" spans="1:14" s="159" customFormat="1" ht="18.75" hidden="1" customHeight="1" thickBot="1" x14ac:dyDescent="0.25">
      <c r="A3611" s="153"/>
      <c r="B3611" s="208" t="s">
        <v>4243</v>
      </c>
      <c r="C3611" s="197" t="s">
        <v>4244</v>
      </c>
      <c r="D3611" s="167" t="s">
        <v>1050</v>
      </c>
      <c r="E3611" s="163" t="s">
        <v>2381</v>
      </c>
      <c r="F3611" s="168">
        <v>1</v>
      </c>
      <c r="G3611" s="168" t="s">
        <v>2111</v>
      </c>
      <c r="H3611" s="168">
        <v>2</v>
      </c>
      <c r="I3611" s="168">
        <v>3</v>
      </c>
      <c r="J3611" s="185">
        <f t="shared" si="69"/>
        <v>6</v>
      </c>
      <c r="K3611" s="168" t="s">
        <v>1372</v>
      </c>
      <c r="L3611" s="163" t="s">
        <v>1482</v>
      </c>
      <c r="M3611" s="168" t="s">
        <v>1372</v>
      </c>
      <c r="N3611" s="168" t="s">
        <v>2112</v>
      </c>
    </row>
    <row r="3612" spans="1:14" s="159" customFormat="1" ht="18.75" hidden="1" customHeight="1" x14ac:dyDescent="0.2">
      <c r="A3612" s="153"/>
      <c r="B3612" s="207" t="s">
        <v>4245</v>
      </c>
      <c r="C3612" s="195" t="s">
        <v>4246</v>
      </c>
      <c r="D3612" s="156" t="s">
        <v>4420</v>
      </c>
      <c r="E3612" s="157" t="s">
        <v>2369</v>
      </c>
      <c r="F3612" s="157">
        <v>4</v>
      </c>
      <c r="G3612" s="157" t="s">
        <v>2111</v>
      </c>
      <c r="H3612" s="157">
        <v>2</v>
      </c>
      <c r="I3612" s="157">
        <v>1</v>
      </c>
      <c r="J3612" s="158">
        <f t="shared" si="69"/>
        <v>8</v>
      </c>
      <c r="K3612" s="157" t="s">
        <v>1372</v>
      </c>
      <c r="L3612" s="157" t="s">
        <v>1482</v>
      </c>
      <c r="M3612" s="157" t="s">
        <v>1372</v>
      </c>
      <c r="N3612" s="157" t="s">
        <v>2112</v>
      </c>
    </row>
    <row r="3613" spans="1:14" s="159" customFormat="1" ht="18.75" hidden="1" customHeight="1" x14ac:dyDescent="0.2">
      <c r="A3613" s="153"/>
      <c r="B3613" s="208" t="s">
        <v>4245</v>
      </c>
      <c r="C3613" s="197" t="s">
        <v>4246</v>
      </c>
      <c r="D3613" s="162" t="s">
        <v>2436</v>
      </c>
      <c r="E3613" s="163" t="s">
        <v>2369</v>
      </c>
      <c r="F3613" s="163">
        <v>4</v>
      </c>
      <c r="G3613" s="163" t="s">
        <v>2111</v>
      </c>
      <c r="H3613" s="163">
        <v>2</v>
      </c>
      <c r="I3613" s="163">
        <v>0.5</v>
      </c>
      <c r="J3613" s="164">
        <f t="shared" si="69"/>
        <v>4</v>
      </c>
      <c r="K3613" s="163" t="s">
        <v>1372</v>
      </c>
      <c r="L3613" s="163" t="s">
        <v>1482</v>
      </c>
      <c r="M3613" s="163" t="s">
        <v>1372</v>
      </c>
      <c r="N3613" s="163" t="s">
        <v>2112</v>
      </c>
    </row>
    <row r="3614" spans="1:14" s="159" customFormat="1" ht="18.75" hidden="1" customHeight="1" x14ac:dyDescent="0.2">
      <c r="A3614" s="153"/>
      <c r="B3614" s="208" t="s">
        <v>4245</v>
      </c>
      <c r="C3614" s="197" t="s">
        <v>4246</v>
      </c>
      <c r="D3614" s="162" t="s">
        <v>1050</v>
      </c>
      <c r="E3614" s="163" t="s">
        <v>2369</v>
      </c>
      <c r="F3614" s="163">
        <v>1</v>
      </c>
      <c r="G3614" s="163" t="s">
        <v>2111</v>
      </c>
      <c r="H3614" s="163">
        <v>2</v>
      </c>
      <c r="I3614" s="163">
        <v>3</v>
      </c>
      <c r="J3614" s="164">
        <f t="shared" si="69"/>
        <v>6</v>
      </c>
      <c r="K3614" s="163" t="s">
        <v>1372</v>
      </c>
      <c r="L3614" s="163" t="s">
        <v>1482</v>
      </c>
      <c r="M3614" s="163" t="s">
        <v>1372</v>
      </c>
      <c r="N3614" s="163" t="s">
        <v>2112</v>
      </c>
    </row>
    <row r="3615" spans="1:14" s="159" customFormat="1" ht="18.75" hidden="1" customHeight="1" thickBot="1" x14ac:dyDescent="0.25">
      <c r="A3615" s="153"/>
      <c r="B3615" s="208" t="s">
        <v>4245</v>
      </c>
      <c r="C3615" s="197" t="s">
        <v>4246</v>
      </c>
      <c r="D3615" s="167" t="s">
        <v>98</v>
      </c>
      <c r="E3615" s="163" t="s">
        <v>2369</v>
      </c>
      <c r="F3615" s="168">
        <v>2</v>
      </c>
      <c r="G3615" s="163" t="s">
        <v>2111</v>
      </c>
      <c r="H3615" s="163">
        <v>2</v>
      </c>
      <c r="I3615" s="163">
        <v>0.5</v>
      </c>
      <c r="J3615" s="164">
        <f t="shared" si="69"/>
        <v>2</v>
      </c>
      <c r="K3615" s="168" t="s">
        <v>1372</v>
      </c>
      <c r="L3615" s="163" t="s">
        <v>1482</v>
      </c>
      <c r="M3615" s="168" t="s">
        <v>1372</v>
      </c>
      <c r="N3615" s="163" t="s">
        <v>2112</v>
      </c>
    </row>
    <row r="3616" spans="1:14" s="159" customFormat="1" ht="18.75" hidden="1" customHeight="1" x14ac:dyDescent="0.2">
      <c r="A3616" s="153"/>
      <c r="B3616" s="207" t="s">
        <v>4247</v>
      </c>
      <c r="C3616" s="195" t="s">
        <v>4248</v>
      </c>
      <c r="D3616" s="156" t="s">
        <v>4420</v>
      </c>
      <c r="E3616" s="157" t="s">
        <v>2369</v>
      </c>
      <c r="F3616" s="157">
        <v>2</v>
      </c>
      <c r="G3616" s="157" t="s">
        <v>2111</v>
      </c>
      <c r="H3616" s="157">
        <v>2</v>
      </c>
      <c r="I3616" s="157">
        <v>1</v>
      </c>
      <c r="J3616" s="158">
        <f t="shared" si="69"/>
        <v>4</v>
      </c>
      <c r="K3616" s="157" t="s">
        <v>1372</v>
      </c>
      <c r="L3616" s="157" t="s">
        <v>1482</v>
      </c>
      <c r="M3616" s="157" t="s">
        <v>1372</v>
      </c>
      <c r="N3616" s="157" t="s">
        <v>2112</v>
      </c>
    </row>
    <row r="3617" spans="1:14" s="159" customFormat="1" ht="18.75" hidden="1" customHeight="1" thickBot="1" x14ac:dyDescent="0.25">
      <c r="A3617" s="153"/>
      <c r="B3617" s="208" t="s">
        <v>4247</v>
      </c>
      <c r="C3617" s="197" t="s">
        <v>4248</v>
      </c>
      <c r="D3617" s="167" t="s">
        <v>2436</v>
      </c>
      <c r="E3617" s="163" t="s">
        <v>2369</v>
      </c>
      <c r="F3617" s="163">
        <v>2</v>
      </c>
      <c r="G3617" s="163" t="s">
        <v>2111</v>
      </c>
      <c r="H3617" s="163">
        <v>2</v>
      </c>
      <c r="I3617" s="163">
        <v>0.25</v>
      </c>
      <c r="J3617" s="164">
        <f t="shared" si="69"/>
        <v>1</v>
      </c>
      <c r="K3617" s="168" t="s">
        <v>1372</v>
      </c>
      <c r="L3617" s="163" t="s">
        <v>1482</v>
      </c>
      <c r="M3617" s="163" t="s">
        <v>1372</v>
      </c>
      <c r="N3617" s="163" t="s">
        <v>2112</v>
      </c>
    </row>
    <row r="3618" spans="1:14" s="159" customFormat="1" ht="18.75" hidden="1" customHeight="1" x14ac:dyDescent="0.2">
      <c r="A3618" s="153"/>
      <c r="B3618" s="207" t="s">
        <v>4249</v>
      </c>
      <c r="C3618" s="195" t="s">
        <v>4250</v>
      </c>
      <c r="D3618" s="156" t="s">
        <v>4420</v>
      </c>
      <c r="E3618" s="157" t="s">
        <v>2381</v>
      </c>
      <c r="F3618" s="157">
        <v>4</v>
      </c>
      <c r="G3618" s="157" t="s">
        <v>2111</v>
      </c>
      <c r="H3618" s="157">
        <v>2</v>
      </c>
      <c r="I3618" s="157">
        <v>0.2</v>
      </c>
      <c r="J3618" s="158">
        <f t="shared" si="69"/>
        <v>1.6</v>
      </c>
      <c r="K3618" s="157" t="s">
        <v>1372</v>
      </c>
      <c r="L3618" s="157" t="s">
        <v>1482</v>
      </c>
      <c r="M3618" s="157" t="s">
        <v>1372</v>
      </c>
      <c r="N3618" s="157" t="s">
        <v>2112</v>
      </c>
    </row>
    <row r="3619" spans="1:14" s="159" customFormat="1" ht="18.75" hidden="1" customHeight="1" x14ac:dyDescent="0.2">
      <c r="A3619" s="153"/>
      <c r="B3619" s="208" t="s">
        <v>4249</v>
      </c>
      <c r="C3619" s="197" t="s">
        <v>4250</v>
      </c>
      <c r="D3619" s="162" t="s">
        <v>2436</v>
      </c>
      <c r="E3619" s="163" t="s">
        <v>2381</v>
      </c>
      <c r="F3619" s="163">
        <v>4</v>
      </c>
      <c r="G3619" s="163" t="s">
        <v>2111</v>
      </c>
      <c r="H3619" s="163">
        <v>2</v>
      </c>
      <c r="I3619" s="163">
        <v>0.5</v>
      </c>
      <c r="J3619" s="164">
        <f t="shared" si="69"/>
        <v>4</v>
      </c>
      <c r="K3619" s="163" t="s">
        <v>1372</v>
      </c>
      <c r="L3619" s="163" t="s">
        <v>1482</v>
      </c>
      <c r="M3619" s="163" t="s">
        <v>1372</v>
      </c>
      <c r="N3619" s="163" t="s">
        <v>2112</v>
      </c>
    </row>
    <row r="3620" spans="1:14" s="159" customFormat="1" ht="18.75" hidden="1" customHeight="1" thickBot="1" x14ac:dyDescent="0.25">
      <c r="A3620" s="153"/>
      <c r="B3620" s="209" t="s">
        <v>4249</v>
      </c>
      <c r="C3620" s="197" t="s">
        <v>4250</v>
      </c>
      <c r="D3620" s="162" t="s">
        <v>1050</v>
      </c>
      <c r="E3620" s="163" t="s">
        <v>2381</v>
      </c>
      <c r="F3620" s="163">
        <v>1</v>
      </c>
      <c r="G3620" s="163" t="s">
        <v>2111</v>
      </c>
      <c r="H3620" s="163">
        <v>2</v>
      </c>
      <c r="I3620" s="163">
        <v>3</v>
      </c>
      <c r="J3620" s="164">
        <f t="shared" si="69"/>
        <v>6</v>
      </c>
      <c r="K3620" s="163" t="s">
        <v>1372</v>
      </c>
      <c r="L3620" s="163" t="s">
        <v>1482</v>
      </c>
      <c r="M3620" s="163" t="s">
        <v>1372</v>
      </c>
      <c r="N3620" s="163" t="s">
        <v>2112</v>
      </c>
    </row>
    <row r="3621" spans="1:14" s="159" customFormat="1" ht="18.75" hidden="1" customHeight="1" x14ac:dyDescent="0.2">
      <c r="A3621" s="153"/>
      <c r="B3621" s="207" t="s">
        <v>4251</v>
      </c>
      <c r="C3621" s="195" t="s">
        <v>4252</v>
      </c>
      <c r="D3621" s="156" t="s">
        <v>4420</v>
      </c>
      <c r="E3621" s="157" t="s">
        <v>2367</v>
      </c>
      <c r="F3621" s="157">
        <v>4</v>
      </c>
      <c r="G3621" s="157" t="s">
        <v>2111</v>
      </c>
      <c r="H3621" s="157">
        <v>2</v>
      </c>
      <c r="I3621" s="157">
        <v>0.5</v>
      </c>
      <c r="J3621" s="158">
        <f t="shared" si="69"/>
        <v>4</v>
      </c>
      <c r="K3621" s="157" t="s">
        <v>1372</v>
      </c>
      <c r="L3621" s="157" t="s">
        <v>1482</v>
      </c>
      <c r="M3621" s="157" t="s">
        <v>1372</v>
      </c>
      <c r="N3621" s="157" t="s">
        <v>2112</v>
      </c>
    </row>
    <row r="3622" spans="1:14" s="159" customFormat="1" ht="18.75" hidden="1" customHeight="1" x14ac:dyDescent="0.2">
      <c r="A3622" s="153"/>
      <c r="B3622" s="208" t="s">
        <v>4251</v>
      </c>
      <c r="C3622" s="197" t="s">
        <v>4252</v>
      </c>
      <c r="D3622" s="162" t="s">
        <v>2436</v>
      </c>
      <c r="E3622" s="163" t="s">
        <v>2367</v>
      </c>
      <c r="F3622" s="163">
        <v>4</v>
      </c>
      <c r="G3622" s="163" t="s">
        <v>2111</v>
      </c>
      <c r="H3622" s="163">
        <v>2</v>
      </c>
      <c r="I3622" s="163">
        <v>0.5</v>
      </c>
      <c r="J3622" s="164">
        <f t="shared" ref="J3622:J3685" si="70">+H3622*I3622*F3622</f>
        <v>4</v>
      </c>
      <c r="K3622" s="163" t="s">
        <v>1372</v>
      </c>
      <c r="L3622" s="163" t="s">
        <v>1482</v>
      </c>
      <c r="M3622" s="163" t="s">
        <v>1372</v>
      </c>
      <c r="N3622" s="163" t="s">
        <v>2112</v>
      </c>
    </row>
    <row r="3623" spans="1:14" s="159" customFormat="1" ht="18.75" hidden="1" customHeight="1" thickBot="1" x14ac:dyDescent="0.25">
      <c r="A3623" s="153"/>
      <c r="B3623" s="209" t="s">
        <v>4251</v>
      </c>
      <c r="C3623" s="197" t="s">
        <v>4252</v>
      </c>
      <c r="D3623" s="162" t="s">
        <v>1050</v>
      </c>
      <c r="E3623" s="163" t="s">
        <v>2367</v>
      </c>
      <c r="F3623" s="163">
        <v>1</v>
      </c>
      <c r="G3623" s="163" t="s">
        <v>2111</v>
      </c>
      <c r="H3623" s="163">
        <v>2</v>
      </c>
      <c r="I3623" s="163">
        <v>3</v>
      </c>
      <c r="J3623" s="164">
        <f t="shared" si="70"/>
        <v>6</v>
      </c>
      <c r="K3623" s="163" t="s">
        <v>1372</v>
      </c>
      <c r="L3623" s="163" t="s">
        <v>1482</v>
      </c>
      <c r="M3623" s="163" t="s">
        <v>1372</v>
      </c>
      <c r="N3623" s="163" t="s">
        <v>2112</v>
      </c>
    </row>
    <row r="3624" spans="1:14" s="159" customFormat="1" ht="18.75" hidden="1" customHeight="1" x14ac:dyDescent="0.2">
      <c r="A3624" s="153"/>
      <c r="B3624" s="207" t="s">
        <v>4253</v>
      </c>
      <c r="C3624" s="195" t="s">
        <v>4244</v>
      </c>
      <c r="D3624" s="156" t="s">
        <v>4420</v>
      </c>
      <c r="E3624" s="157" t="s">
        <v>2381</v>
      </c>
      <c r="F3624" s="157">
        <v>4</v>
      </c>
      <c r="G3624" s="157" t="s">
        <v>2111</v>
      </c>
      <c r="H3624" s="157">
        <v>2</v>
      </c>
      <c r="I3624" s="157">
        <v>0.2</v>
      </c>
      <c r="J3624" s="158">
        <f t="shared" si="70"/>
        <v>1.6</v>
      </c>
      <c r="K3624" s="157" t="s">
        <v>1372</v>
      </c>
      <c r="L3624" s="157" t="s">
        <v>1482</v>
      </c>
      <c r="M3624" s="157" t="s">
        <v>1372</v>
      </c>
      <c r="N3624" s="157" t="s">
        <v>2112</v>
      </c>
    </row>
    <row r="3625" spans="1:14" s="159" customFormat="1" ht="18.75" hidden="1" customHeight="1" x14ac:dyDescent="0.2">
      <c r="A3625" s="153"/>
      <c r="B3625" s="208" t="s">
        <v>4253</v>
      </c>
      <c r="C3625" s="197" t="s">
        <v>4244</v>
      </c>
      <c r="D3625" s="162" t="s">
        <v>2436</v>
      </c>
      <c r="E3625" s="163" t="s">
        <v>2381</v>
      </c>
      <c r="F3625" s="163">
        <v>4</v>
      </c>
      <c r="G3625" s="163" t="s">
        <v>2111</v>
      </c>
      <c r="H3625" s="163">
        <v>2</v>
      </c>
      <c r="I3625" s="163">
        <v>0.5</v>
      </c>
      <c r="J3625" s="164">
        <f t="shared" si="70"/>
        <v>4</v>
      </c>
      <c r="K3625" s="163" t="s">
        <v>1372</v>
      </c>
      <c r="L3625" s="163" t="s">
        <v>1482</v>
      </c>
      <c r="M3625" s="163" t="s">
        <v>1372</v>
      </c>
      <c r="N3625" s="163" t="s">
        <v>2112</v>
      </c>
    </row>
    <row r="3626" spans="1:14" s="159" customFormat="1" ht="18.75" hidden="1" customHeight="1" thickBot="1" x14ac:dyDescent="0.25">
      <c r="A3626" s="153"/>
      <c r="B3626" s="209" t="s">
        <v>4253</v>
      </c>
      <c r="C3626" s="197" t="s">
        <v>4244</v>
      </c>
      <c r="D3626" s="162" t="s">
        <v>1050</v>
      </c>
      <c r="E3626" s="163" t="s">
        <v>2381</v>
      </c>
      <c r="F3626" s="163">
        <v>1</v>
      </c>
      <c r="G3626" s="163" t="s">
        <v>2111</v>
      </c>
      <c r="H3626" s="163">
        <v>2</v>
      </c>
      <c r="I3626" s="163">
        <v>3</v>
      </c>
      <c r="J3626" s="164">
        <f t="shared" si="70"/>
        <v>6</v>
      </c>
      <c r="K3626" s="163" t="s">
        <v>1372</v>
      </c>
      <c r="L3626" s="163" t="s">
        <v>1482</v>
      </c>
      <c r="M3626" s="163" t="s">
        <v>1372</v>
      </c>
      <c r="N3626" s="163" t="s">
        <v>2112</v>
      </c>
    </row>
    <row r="3627" spans="1:14" s="159" customFormat="1" ht="18.75" hidden="1" customHeight="1" x14ac:dyDescent="0.2">
      <c r="A3627" s="153"/>
      <c r="B3627" s="207" t="s">
        <v>4254</v>
      </c>
      <c r="C3627" s="195" t="s">
        <v>4246</v>
      </c>
      <c r="D3627" s="156" t="s">
        <v>4420</v>
      </c>
      <c r="E3627" s="157" t="s">
        <v>2369</v>
      </c>
      <c r="F3627" s="157">
        <v>4</v>
      </c>
      <c r="G3627" s="157" t="s">
        <v>2111</v>
      </c>
      <c r="H3627" s="157">
        <v>2</v>
      </c>
      <c r="I3627" s="157">
        <v>1</v>
      </c>
      <c r="J3627" s="158">
        <f t="shared" si="70"/>
        <v>8</v>
      </c>
      <c r="K3627" s="157" t="s">
        <v>1372</v>
      </c>
      <c r="L3627" s="157" t="s">
        <v>1482</v>
      </c>
      <c r="M3627" s="157" t="s">
        <v>1372</v>
      </c>
      <c r="N3627" s="157" t="s">
        <v>2112</v>
      </c>
    </row>
    <row r="3628" spans="1:14" s="159" customFormat="1" ht="18.75" hidden="1" customHeight="1" x14ac:dyDescent="0.2">
      <c r="A3628" s="153"/>
      <c r="B3628" s="208" t="s">
        <v>4254</v>
      </c>
      <c r="C3628" s="197" t="s">
        <v>4246</v>
      </c>
      <c r="D3628" s="162" t="s">
        <v>2436</v>
      </c>
      <c r="E3628" s="163" t="s">
        <v>2369</v>
      </c>
      <c r="F3628" s="163">
        <v>4</v>
      </c>
      <c r="G3628" s="163" t="s">
        <v>2111</v>
      </c>
      <c r="H3628" s="163">
        <v>2</v>
      </c>
      <c r="I3628" s="163">
        <v>0.5</v>
      </c>
      <c r="J3628" s="164">
        <f t="shared" si="70"/>
        <v>4</v>
      </c>
      <c r="K3628" s="163" t="s">
        <v>1372</v>
      </c>
      <c r="L3628" s="163" t="s">
        <v>1482</v>
      </c>
      <c r="M3628" s="163" t="s">
        <v>1372</v>
      </c>
      <c r="N3628" s="163" t="s">
        <v>2112</v>
      </c>
    </row>
    <row r="3629" spans="1:14" s="159" customFormat="1" ht="18.75" hidden="1" customHeight="1" x14ac:dyDescent="0.2">
      <c r="A3629" s="153"/>
      <c r="B3629" s="208" t="s">
        <v>4254</v>
      </c>
      <c r="C3629" s="197" t="s">
        <v>4246</v>
      </c>
      <c r="D3629" s="162" t="s">
        <v>1050</v>
      </c>
      <c r="E3629" s="163" t="s">
        <v>2369</v>
      </c>
      <c r="F3629" s="163">
        <v>1</v>
      </c>
      <c r="G3629" s="163" t="s">
        <v>2111</v>
      </c>
      <c r="H3629" s="163">
        <v>2</v>
      </c>
      <c r="I3629" s="163">
        <v>3</v>
      </c>
      <c r="J3629" s="164">
        <f t="shared" si="70"/>
        <v>6</v>
      </c>
      <c r="K3629" s="163" t="s">
        <v>1372</v>
      </c>
      <c r="L3629" s="163" t="s">
        <v>1482</v>
      </c>
      <c r="M3629" s="163" t="s">
        <v>1372</v>
      </c>
      <c r="N3629" s="163" t="s">
        <v>2112</v>
      </c>
    </row>
    <row r="3630" spans="1:14" s="159" customFormat="1" ht="18.75" hidden="1" customHeight="1" thickBot="1" x14ac:dyDescent="0.25">
      <c r="A3630" s="153"/>
      <c r="B3630" s="209" t="s">
        <v>4254</v>
      </c>
      <c r="C3630" s="197" t="s">
        <v>4246</v>
      </c>
      <c r="D3630" s="167" t="s">
        <v>98</v>
      </c>
      <c r="E3630" s="163" t="s">
        <v>2369</v>
      </c>
      <c r="F3630" s="168">
        <v>2</v>
      </c>
      <c r="G3630" s="163" t="s">
        <v>2111</v>
      </c>
      <c r="H3630" s="163">
        <v>2</v>
      </c>
      <c r="I3630" s="163">
        <v>0.5</v>
      </c>
      <c r="J3630" s="164">
        <f t="shared" si="70"/>
        <v>2</v>
      </c>
      <c r="K3630" s="168" t="s">
        <v>1372</v>
      </c>
      <c r="L3630" s="163" t="s">
        <v>1482</v>
      </c>
      <c r="M3630" s="168" t="s">
        <v>1372</v>
      </c>
      <c r="N3630" s="163" t="s">
        <v>2112</v>
      </c>
    </row>
    <row r="3631" spans="1:14" s="159" customFormat="1" ht="18.75" hidden="1" customHeight="1" x14ac:dyDescent="0.2">
      <c r="A3631" s="153"/>
      <c r="B3631" s="207" t="s">
        <v>4255</v>
      </c>
      <c r="C3631" s="195" t="s">
        <v>4248</v>
      </c>
      <c r="D3631" s="156" t="s">
        <v>4420</v>
      </c>
      <c r="E3631" s="157" t="s">
        <v>2369</v>
      </c>
      <c r="F3631" s="157">
        <v>2</v>
      </c>
      <c r="G3631" s="157" t="s">
        <v>2111</v>
      </c>
      <c r="H3631" s="157">
        <v>2</v>
      </c>
      <c r="I3631" s="157">
        <v>1</v>
      </c>
      <c r="J3631" s="158">
        <f t="shared" si="70"/>
        <v>4</v>
      </c>
      <c r="K3631" s="157" t="s">
        <v>1372</v>
      </c>
      <c r="L3631" s="157" t="s">
        <v>1482</v>
      </c>
      <c r="M3631" s="157" t="s">
        <v>1372</v>
      </c>
      <c r="N3631" s="157" t="s">
        <v>2112</v>
      </c>
    </row>
    <row r="3632" spans="1:14" s="159" customFormat="1" ht="18.75" hidden="1" customHeight="1" thickBot="1" x14ac:dyDescent="0.25">
      <c r="A3632" s="153"/>
      <c r="B3632" s="208" t="s">
        <v>4255</v>
      </c>
      <c r="C3632" s="197" t="s">
        <v>4248</v>
      </c>
      <c r="D3632" s="167" t="s">
        <v>2436</v>
      </c>
      <c r="E3632" s="163" t="s">
        <v>2369</v>
      </c>
      <c r="F3632" s="163">
        <v>2</v>
      </c>
      <c r="G3632" s="163" t="s">
        <v>2111</v>
      </c>
      <c r="H3632" s="163">
        <v>2</v>
      </c>
      <c r="I3632" s="163">
        <v>0.25</v>
      </c>
      <c r="J3632" s="164">
        <f t="shared" si="70"/>
        <v>1</v>
      </c>
      <c r="K3632" s="168" t="s">
        <v>1372</v>
      </c>
      <c r="L3632" s="163" t="s">
        <v>1482</v>
      </c>
      <c r="M3632" s="163" t="s">
        <v>1372</v>
      </c>
      <c r="N3632" s="163" t="s">
        <v>2112</v>
      </c>
    </row>
    <row r="3633" spans="1:14" s="159" customFormat="1" ht="18.75" hidden="1" customHeight="1" x14ac:dyDescent="0.2">
      <c r="A3633" s="153"/>
      <c r="B3633" s="207" t="s">
        <v>4256</v>
      </c>
      <c r="C3633" s="195" t="s">
        <v>4250</v>
      </c>
      <c r="D3633" s="156" t="s">
        <v>4420</v>
      </c>
      <c r="E3633" s="157" t="s">
        <v>2367</v>
      </c>
      <c r="F3633" s="157">
        <v>4</v>
      </c>
      <c r="G3633" s="157" t="s">
        <v>2111</v>
      </c>
      <c r="H3633" s="157">
        <v>2</v>
      </c>
      <c r="I3633" s="157">
        <v>0.2</v>
      </c>
      <c r="J3633" s="158">
        <f t="shared" si="70"/>
        <v>1.6</v>
      </c>
      <c r="K3633" s="157" t="s">
        <v>1372</v>
      </c>
      <c r="L3633" s="157" t="s">
        <v>1482</v>
      </c>
      <c r="M3633" s="157" t="s">
        <v>1372</v>
      </c>
      <c r="N3633" s="157" t="s">
        <v>2112</v>
      </c>
    </row>
    <row r="3634" spans="1:14" s="159" customFormat="1" ht="18.75" hidden="1" customHeight="1" x14ac:dyDescent="0.2">
      <c r="A3634" s="153"/>
      <c r="B3634" s="208" t="s">
        <v>4256</v>
      </c>
      <c r="C3634" s="197" t="s">
        <v>4250</v>
      </c>
      <c r="D3634" s="162" t="s">
        <v>2436</v>
      </c>
      <c r="E3634" s="163" t="s">
        <v>2367</v>
      </c>
      <c r="F3634" s="163">
        <v>4</v>
      </c>
      <c r="G3634" s="163" t="s">
        <v>2111</v>
      </c>
      <c r="H3634" s="163">
        <v>2</v>
      </c>
      <c r="I3634" s="163">
        <v>0.5</v>
      </c>
      <c r="J3634" s="164">
        <f t="shared" si="70"/>
        <v>4</v>
      </c>
      <c r="K3634" s="163" t="s">
        <v>1372</v>
      </c>
      <c r="L3634" s="163" t="s">
        <v>1482</v>
      </c>
      <c r="M3634" s="163" t="s">
        <v>1372</v>
      </c>
      <c r="N3634" s="163" t="s">
        <v>2112</v>
      </c>
    </row>
    <row r="3635" spans="1:14" s="159" customFormat="1" ht="18.75" hidden="1" customHeight="1" thickBot="1" x14ac:dyDescent="0.25">
      <c r="A3635" s="153"/>
      <c r="B3635" s="209" t="s">
        <v>4256</v>
      </c>
      <c r="C3635" s="197" t="s">
        <v>4250</v>
      </c>
      <c r="D3635" s="162" t="s">
        <v>1050</v>
      </c>
      <c r="E3635" s="163" t="s">
        <v>2367</v>
      </c>
      <c r="F3635" s="163">
        <v>1</v>
      </c>
      <c r="G3635" s="163" t="s">
        <v>2111</v>
      </c>
      <c r="H3635" s="163">
        <v>2</v>
      </c>
      <c r="I3635" s="163">
        <v>3</v>
      </c>
      <c r="J3635" s="164">
        <f t="shared" si="70"/>
        <v>6</v>
      </c>
      <c r="K3635" s="163" t="s">
        <v>1372</v>
      </c>
      <c r="L3635" s="163" t="s">
        <v>1482</v>
      </c>
      <c r="M3635" s="163" t="s">
        <v>1372</v>
      </c>
      <c r="N3635" s="163" t="s">
        <v>2112</v>
      </c>
    </row>
    <row r="3636" spans="1:14" s="159" customFormat="1" ht="18.75" hidden="1" customHeight="1" x14ac:dyDescent="0.2">
      <c r="A3636" s="153"/>
      <c r="B3636" s="207" t="s">
        <v>4257</v>
      </c>
      <c r="C3636" s="195" t="s">
        <v>4252</v>
      </c>
      <c r="D3636" s="156" t="s">
        <v>4420</v>
      </c>
      <c r="E3636" s="157" t="s">
        <v>2367</v>
      </c>
      <c r="F3636" s="157">
        <v>4</v>
      </c>
      <c r="G3636" s="157" t="s">
        <v>2111</v>
      </c>
      <c r="H3636" s="157">
        <v>2</v>
      </c>
      <c r="I3636" s="157">
        <v>0.5</v>
      </c>
      <c r="J3636" s="158">
        <f t="shared" si="70"/>
        <v>4</v>
      </c>
      <c r="K3636" s="157" t="s">
        <v>1372</v>
      </c>
      <c r="L3636" s="157" t="s">
        <v>1482</v>
      </c>
      <c r="M3636" s="157" t="s">
        <v>1372</v>
      </c>
      <c r="N3636" s="157" t="s">
        <v>2112</v>
      </c>
    </row>
    <row r="3637" spans="1:14" s="159" customFormat="1" ht="18.75" hidden="1" customHeight="1" x14ac:dyDescent="0.2">
      <c r="A3637" s="153"/>
      <c r="B3637" s="208" t="s">
        <v>4257</v>
      </c>
      <c r="C3637" s="197" t="s">
        <v>4252</v>
      </c>
      <c r="D3637" s="162" t="s">
        <v>2436</v>
      </c>
      <c r="E3637" s="163" t="s">
        <v>2367</v>
      </c>
      <c r="F3637" s="163">
        <v>4</v>
      </c>
      <c r="G3637" s="163" t="s">
        <v>2111</v>
      </c>
      <c r="H3637" s="163">
        <v>2</v>
      </c>
      <c r="I3637" s="163">
        <v>0.5</v>
      </c>
      <c r="J3637" s="164">
        <f t="shared" si="70"/>
        <v>4</v>
      </c>
      <c r="K3637" s="163" t="s">
        <v>1372</v>
      </c>
      <c r="L3637" s="163" t="s">
        <v>1482</v>
      </c>
      <c r="M3637" s="163" t="s">
        <v>1372</v>
      </c>
      <c r="N3637" s="163" t="s">
        <v>2112</v>
      </c>
    </row>
    <row r="3638" spans="1:14" s="159" customFormat="1" ht="18.75" hidden="1" customHeight="1" thickBot="1" x14ac:dyDescent="0.25">
      <c r="A3638" s="153"/>
      <c r="B3638" s="209" t="s">
        <v>4257</v>
      </c>
      <c r="C3638" s="197" t="s">
        <v>4252</v>
      </c>
      <c r="D3638" s="162" t="s">
        <v>1050</v>
      </c>
      <c r="E3638" s="163" t="s">
        <v>2367</v>
      </c>
      <c r="F3638" s="163">
        <v>1</v>
      </c>
      <c r="G3638" s="163" t="s">
        <v>2111</v>
      </c>
      <c r="H3638" s="163">
        <v>2</v>
      </c>
      <c r="I3638" s="163">
        <v>3</v>
      </c>
      <c r="J3638" s="164">
        <f t="shared" si="70"/>
        <v>6</v>
      </c>
      <c r="K3638" s="163" t="s">
        <v>1372</v>
      </c>
      <c r="L3638" s="163" t="s">
        <v>1482</v>
      </c>
      <c r="M3638" s="163" t="s">
        <v>1372</v>
      </c>
      <c r="N3638" s="163" t="s">
        <v>2112</v>
      </c>
    </row>
    <row r="3639" spans="1:14" s="159" customFormat="1" ht="18.75" hidden="1" customHeight="1" x14ac:dyDescent="0.2">
      <c r="A3639" s="153"/>
      <c r="B3639" s="154" t="s">
        <v>4258</v>
      </c>
      <c r="C3639" s="155" t="s">
        <v>4259</v>
      </c>
      <c r="D3639" s="156" t="s">
        <v>4420</v>
      </c>
      <c r="E3639" s="157" t="s">
        <v>2367</v>
      </c>
      <c r="F3639" s="157">
        <v>4</v>
      </c>
      <c r="G3639" s="157" t="s">
        <v>2111</v>
      </c>
      <c r="H3639" s="157">
        <v>2</v>
      </c>
      <c r="I3639" s="157">
        <v>0.5</v>
      </c>
      <c r="J3639" s="158">
        <f t="shared" si="70"/>
        <v>4</v>
      </c>
      <c r="K3639" s="157" t="s">
        <v>1369</v>
      </c>
      <c r="L3639" s="157" t="s">
        <v>1498</v>
      </c>
      <c r="M3639" s="157" t="s">
        <v>1369</v>
      </c>
      <c r="N3639" s="157" t="s">
        <v>2112</v>
      </c>
    </row>
    <row r="3640" spans="1:14" s="159" customFormat="1" ht="18.75" hidden="1" customHeight="1" x14ac:dyDescent="0.2">
      <c r="A3640" s="153"/>
      <c r="B3640" s="160" t="s">
        <v>4258</v>
      </c>
      <c r="C3640" s="161" t="s">
        <v>4259</v>
      </c>
      <c r="D3640" s="162" t="s">
        <v>2436</v>
      </c>
      <c r="E3640" s="163" t="s">
        <v>2367</v>
      </c>
      <c r="F3640" s="163">
        <v>4</v>
      </c>
      <c r="G3640" s="163" t="s">
        <v>2111</v>
      </c>
      <c r="H3640" s="163">
        <v>2</v>
      </c>
      <c r="I3640" s="163">
        <v>0.5</v>
      </c>
      <c r="J3640" s="164">
        <f t="shared" si="70"/>
        <v>4</v>
      </c>
      <c r="K3640" s="163" t="s">
        <v>1369</v>
      </c>
      <c r="L3640" s="163" t="s">
        <v>1498</v>
      </c>
      <c r="M3640" s="163" t="s">
        <v>1369</v>
      </c>
      <c r="N3640" s="163" t="s">
        <v>2112</v>
      </c>
    </row>
    <row r="3641" spans="1:14" s="159" customFormat="1" ht="18.75" hidden="1" customHeight="1" x14ac:dyDescent="0.2">
      <c r="A3641" s="153"/>
      <c r="B3641" s="160" t="s">
        <v>4258</v>
      </c>
      <c r="C3641" s="161" t="s">
        <v>4259</v>
      </c>
      <c r="D3641" s="162" t="s">
        <v>1050</v>
      </c>
      <c r="E3641" s="163" t="s">
        <v>2367</v>
      </c>
      <c r="F3641" s="163">
        <v>1</v>
      </c>
      <c r="G3641" s="163" t="s">
        <v>2111</v>
      </c>
      <c r="H3641" s="163">
        <v>2</v>
      </c>
      <c r="I3641" s="163">
        <v>3</v>
      </c>
      <c r="J3641" s="164">
        <f t="shared" si="70"/>
        <v>6</v>
      </c>
      <c r="K3641" s="163" t="s">
        <v>1369</v>
      </c>
      <c r="L3641" s="163" t="s">
        <v>1498</v>
      </c>
      <c r="M3641" s="163" t="s">
        <v>1369</v>
      </c>
      <c r="N3641" s="163" t="s">
        <v>2112</v>
      </c>
    </row>
    <row r="3642" spans="1:14" s="159" customFormat="1" ht="18.75" hidden="1" customHeight="1" thickBot="1" x14ac:dyDescent="0.25">
      <c r="A3642" s="153"/>
      <c r="B3642" s="165" t="s">
        <v>4258</v>
      </c>
      <c r="C3642" s="161" t="s">
        <v>4259</v>
      </c>
      <c r="D3642" s="167" t="s">
        <v>98</v>
      </c>
      <c r="E3642" s="163" t="s">
        <v>2367</v>
      </c>
      <c r="F3642" s="168">
        <v>2</v>
      </c>
      <c r="G3642" s="163" t="s">
        <v>2111</v>
      </c>
      <c r="H3642" s="163">
        <v>2</v>
      </c>
      <c r="I3642" s="163">
        <v>0.5</v>
      </c>
      <c r="J3642" s="164">
        <f t="shared" si="70"/>
        <v>2</v>
      </c>
      <c r="K3642" s="168" t="s">
        <v>1369</v>
      </c>
      <c r="L3642" s="163" t="s">
        <v>1498</v>
      </c>
      <c r="M3642" s="168" t="s">
        <v>1369</v>
      </c>
      <c r="N3642" s="163" t="s">
        <v>2112</v>
      </c>
    </row>
    <row r="3643" spans="1:14" s="159" customFormat="1" ht="18.75" hidden="1" customHeight="1" x14ac:dyDescent="0.2">
      <c r="A3643" s="153"/>
      <c r="B3643" s="154" t="s">
        <v>4260</v>
      </c>
      <c r="C3643" s="155" t="s">
        <v>4261</v>
      </c>
      <c r="D3643" s="156" t="s">
        <v>4420</v>
      </c>
      <c r="E3643" s="157" t="s">
        <v>2367</v>
      </c>
      <c r="F3643" s="157">
        <v>4</v>
      </c>
      <c r="G3643" s="157" t="s">
        <v>2111</v>
      </c>
      <c r="H3643" s="157">
        <v>2</v>
      </c>
      <c r="I3643" s="157">
        <v>0.5</v>
      </c>
      <c r="J3643" s="158">
        <f t="shared" si="70"/>
        <v>4</v>
      </c>
      <c r="K3643" s="157" t="s">
        <v>1369</v>
      </c>
      <c r="L3643" s="157" t="s">
        <v>1499</v>
      </c>
      <c r="M3643" s="157" t="s">
        <v>1369</v>
      </c>
      <c r="N3643" s="157" t="s">
        <v>2112</v>
      </c>
    </row>
    <row r="3644" spans="1:14" s="159" customFormat="1" ht="18.75" hidden="1" customHeight="1" x14ac:dyDescent="0.2">
      <c r="A3644" s="153"/>
      <c r="B3644" s="160" t="s">
        <v>4260</v>
      </c>
      <c r="C3644" s="161" t="s">
        <v>4261</v>
      </c>
      <c r="D3644" s="162" t="s">
        <v>2436</v>
      </c>
      <c r="E3644" s="163" t="s">
        <v>2367</v>
      </c>
      <c r="F3644" s="163">
        <v>4</v>
      </c>
      <c r="G3644" s="163" t="s">
        <v>2111</v>
      </c>
      <c r="H3644" s="163">
        <v>2</v>
      </c>
      <c r="I3644" s="163">
        <v>0.5</v>
      </c>
      <c r="J3644" s="164">
        <f t="shared" si="70"/>
        <v>4</v>
      </c>
      <c r="K3644" s="163" t="s">
        <v>1369</v>
      </c>
      <c r="L3644" s="163" t="s">
        <v>1499</v>
      </c>
      <c r="M3644" s="163" t="s">
        <v>1369</v>
      </c>
      <c r="N3644" s="163" t="s">
        <v>2112</v>
      </c>
    </row>
    <row r="3645" spans="1:14" s="159" customFormat="1" ht="18.75" hidden="1" customHeight="1" x14ac:dyDescent="0.2">
      <c r="A3645" s="153"/>
      <c r="B3645" s="160" t="s">
        <v>4260</v>
      </c>
      <c r="C3645" s="161" t="s">
        <v>4261</v>
      </c>
      <c r="D3645" s="162" t="s">
        <v>1050</v>
      </c>
      <c r="E3645" s="163" t="s">
        <v>2367</v>
      </c>
      <c r="F3645" s="163">
        <v>1</v>
      </c>
      <c r="G3645" s="163" t="s">
        <v>2111</v>
      </c>
      <c r="H3645" s="163">
        <v>2</v>
      </c>
      <c r="I3645" s="163">
        <v>3</v>
      </c>
      <c r="J3645" s="164">
        <f t="shared" si="70"/>
        <v>6</v>
      </c>
      <c r="K3645" s="163" t="s">
        <v>1369</v>
      </c>
      <c r="L3645" s="163" t="s">
        <v>1499</v>
      </c>
      <c r="M3645" s="163" t="s">
        <v>1369</v>
      </c>
      <c r="N3645" s="163" t="s">
        <v>2112</v>
      </c>
    </row>
    <row r="3646" spans="1:14" s="159" customFormat="1" ht="18.75" hidden="1" customHeight="1" thickBot="1" x14ac:dyDescent="0.25">
      <c r="A3646" s="153"/>
      <c r="B3646" s="165" t="s">
        <v>4260</v>
      </c>
      <c r="C3646" s="161" t="s">
        <v>4261</v>
      </c>
      <c r="D3646" s="167" t="s">
        <v>98</v>
      </c>
      <c r="E3646" s="163" t="s">
        <v>2367</v>
      </c>
      <c r="F3646" s="168">
        <v>2</v>
      </c>
      <c r="G3646" s="163" t="s">
        <v>2111</v>
      </c>
      <c r="H3646" s="163">
        <v>2</v>
      </c>
      <c r="I3646" s="163">
        <v>0.5</v>
      </c>
      <c r="J3646" s="164">
        <f t="shared" si="70"/>
        <v>2</v>
      </c>
      <c r="K3646" s="168" t="s">
        <v>1369</v>
      </c>
      <c r="L3646" s="163" t="s">
        <v>1499</v>
      </c>
      <c r="M3646" s="168" t="s">
        <v>1369</v>
      </c>
      <c r="N3646" s="163" t="s">
        <v>2112</v>
      </c>
    </row>
    <row r="3647" spans="1:14" s="159" customFormat="1" ht="18.75" hidden="1" customHeight="1" x14ac:dyDescent="0.2">
      <c r="A3647" s="153"/>
      <c r="B3647" s="154" t="s">
        <v>4262</v>
      </c>
      <c r="C3647" s="155" t="s">
        <v>4261</v>
      </c>
      <c r="D3647" s="156" t="s">
        <v>4420</v>
      </c>
      <c r="E3647" s="157" t="s">
        <v>2367</v>
      </c>
      <c r="F3647" s="157">
        <v>4</v>
      </c>
      <c r="G3647" s="157" t="s">
        <v>2111</v>
      </c>
      <c r="H3647" s="157">
        <v>2</v>
      </c>
      <c r="I3647" s="157">
        <v>0.5</v>
      </c>
      <c r="J3647" s="158">
        <f t="shared" si="70"/>
        <v>4</v>
      </c>
      <c r="K3647" s="157" t="s">
        <v>1369</v>
      </c>
      <c r="L3647" s="157" t="s">
        <v>1499</v>
      </c>
      <c r="M3647" s="157" t="s">
        <v>1369</v>
      </c>
      <c r="N3647" s="157" t="s">
        <v>2112</v>
      </c>
    </row>
    <row r="3648" spans="1:14" s="159" customFormat="1" ht="18.75" hidden="1" customHeight="1" x14ac:dyDescent="0.2">
      <c r="A3648" s="153"/>
      <c r="B3648" s="160" t="s">
        <v>4262</v>
      </c>
      <c r="C3648" s="161" t="s">
        <v>4261</v>
      </c>
      <c r="D3648" s="162" t="s">
        <v>2436</v>
      </c>
      <c r="E3648" s="163" t="s">
        <v>2367</v>
      </c>
      <c r="F3648" s="163">
        <v>4</v>
      </c>
      <c r="G3648" s="163" t="s">
        <v>2111</v>
      </c>
      <c r="H3648" s="163">
        <v>2</v>
      </c>
      <c r="I3648" s="163">
        <v>0.5</v>
      </c>
      <c r="J3648" s="164">
        <f t="shared" si="70"/>
        <v>4</v>
      </c>
      <c r="K3648" s="163" t="s">
        <v>1369</v>
      </c>
      <c r="L3648" s="163" t="s">
        <v>1499</v>
      </c>
      <c r="M3648" s="163" t="s">
        <v>1369</v>
      </c>
      <c r="N3648" s="163" t="s">
        <v>2112</v>
      </c>
    </row>
    <row r="3649" spans="1:14" s="159" customFormat="1" ht="18.75" hidden="1" customHeight="1" x14ac:dyDescent="0.2">
      <c r="A3649" s="153"/>
      <c r="B3649" s="160" t="s">
        <v>4262</v>
      </c>
      <c r="C3649" s="161" t="s">
        <v>4261</v>
      </c>
      <c r="D3649" s="162" t="s">
        <v>1050</v>
      </c>
      <c r="E3649" s="163" t="s">
        <v>2367</v>
      </c>
      <c r="F3649" s="163">
        <v>1</v>
      </c>
      <c r="G3649" s="163" t="s">
        <v>2111</v>
      </c>
      <c r="H3649" s="163">
        <v>2</v>
      </c>
      <c r="I3649" s="163">
        <v>3</v>
      </c>
      <c r="J3649" s="164">
        <f t="shared" si="70"/>
        <v>6</v>
      </c>
      <c r="K3649" s="163" t="s">
        <v>1369</v>
      </c>
      <c r="L3649" s="163" t="s">
        <v>1499</v>
      </c>
      <c r="M3649" s="163" t="s">
        <v>1369</v>
      </c>
      <c r="N3649" s="163" t="s">
        <v>2112</v>
      </c>
    </row>
    <row r="3650" spans="1:14" s="159" customFormat="1" ht="18.75" hidden="1" customHeight="1" thickBot="1" x14ac:dyDescent="0.25">
      <c r="A3650" s="153"/>
      <c r="B3650" s="165" t="s">
        <v>4262</v>
      </c>
      <c r="C3650" s="161" t="s">
        <v>4261</v>
      </c>
      <c r="D3650" s="167" t="s">
        <v>98</v>
      </c>
      <c r="E3650" s="163" t="s">
        <v>2367</v>
      </c>
      <c r="F3650" s="168">
        <v>2</v>
      </c>
      <c r="G3650" s="163" t="s">
        <v>2111</v>
      </c>
      <c r="H3650" s="163">
        <v>2</v>
      </c>
      <c r="I3650" s="163">
        <v>0.5</v>
      </c>
      <c r="J3650" s="164">
        <f t="shared" si="70"/>
        <v>2</v>
      </c>
      <c r="K3650" s="168" t="s">
        <v>1369</v>
      </c>
      <c r="L3650" s="163" t="s">
        <v>1499</v>
      </c>
      <c r="M3650" s="168" t="s">
        <v>1369</v>
      </c>
      <c r="N3650" s="163" t="s">
        <v>2112</v>
      </c>
    </row>
    <row r="3651" spans="1:14" s="159" customFormat="1" ht="18.75" hidden="1" customHeight="1" x14ac:dyDescent="0.2">
      <c r="A3651" s="153"/>
      <c r="B3651" s="154" t="s">
        <v>4263</v>
      </c>
      <c r="C3651" s="155" t="s">
        <v>4264</v>
      </c>
      <c r="D3651" s="156" t="s">
        <v>4420</v>
      </c>
      <c r="E3651" s="157" t="s">
        <v>2367</v>
      </c>
      <c r="F3651" s="157">
        <v>4</v>
      </c>
      <c r="G3651" s="157" t="s">
        <v>2111</v>
      </c>
      <c r="H3651" s="157">
        <v>2</v>
      </c>
      <c r="I3651" s="157">
        <v>0.5</v>
      </c>
      <c r="J3651" s="158">
        <f t="shared" si="70"/>
        <v>4</v>
      </c>
      <c r="K3651" s="157" t="s">
        <v>1369</v>
      </c>
      <c r="L3651" s="157" t="s">
        <v>1499</v>
      </c>
      <c r="M3651" s="157" t="s">
        <v>1369</v>
      </c>
      <c r="N3651" s="157" t="s">
        <v>2112</v>
      </c>
    </row>
    <row r="3652" spans="1:14" s="159" customFormat="1" ht="18.75" hidden="1" customHeight="1" x14ac:dyDescent="0.2">
      <c r="A3652" s="153"/>
      <c r="B3652" s="160" t="s">
        <v>4263</v>
      </c>
      <c r="C3652" s="161" t="s">
        <v>4264</v>
      </c>
      <c r="D3652" s="162" t="s">
        <v>2436</v>
      </c>
      <c r="E3652" s="163" t="s">
        <v>2367</v>
      </c>
      <c r="F3652" s="163">
        <v>4</v>
      </c>
      <c r="G3652" s="163" t="s">
        <v>2111</v>
      </c>
      <c r="H3652" s="163">
        <v>2</v>
      </c>
      <c r="I3652" s="163">
        <v>0.5</v>
      </c>
      <c r="J3652" s="164">
        <f t="shared" si="70"/>
        <v>4</v>
      </c>
      <c r="K3652" s="163" t="s">
        <v>1369</v>
      </c>
      <c r="L3652" s="163" t="s">
        <v>1499</v>
      </c>
      <c r="M3652" s="163" t="s">
        <v>1369</v>
      </c>
      <c r="N3652" s="163" t="s">
        <v>2112</v>
      </c>
    </row>
    <row r="3653" spans="1:14" s="159" customFormat="1" ht="18.75" hidden="1" customHeight="1" x14ac:dyDescent="0.2">
      <c r="A3653" s="153"/>
      <c r="B3653" s="160" t="s">
        <v>4263</v>
      </c>
      <c r="C3653" s="161" t="s">
        <v>4264</v>
      </c>
      <c r="D3653" s="162" t="s">
        <v>1050</v>
      </c>
      <c r="E3653" s="163" t="s">
        <v>2367</v>
      </c>
      <c r="F3653" s="163">
        <v>1</v>
      </c>
      <c r="G3653" s="163" t="s">
        <v>2111</v>
      </c>
      <c r="H3653" s="163">
        <v>2</v>
      </c>
      <c r="I3653" s="163">
        <v>3</v>
      </c>
      <c r="J3653" s="164">
        <f t="shared" si="70"/>
        <v>6</v>
      </c>
      <c r="K3653" s="163" t="s">
        <v>1369</v>
      </c>
      <c r="L3653" s="163" t="s">
        <v>1499</v>
      </c>
      <c r="M3653" s="163" t="s">
        <v>1369</v>
      </c>
      <c r="N3653" s="163" t="s">
        <v>2112</v>
      </c>
    </row>
    <row r="3654" spans="1:14" s="159" customFormat="1" ht="18.75" hidden="1" customHeight="1" thickBot="1" x14ac:dyDescent="0.25">
      <c r="A3654" s="153"/>
      <c r="B3654" s="165" t="s">
        <v>4263</v>
      </c>
      <c r="C3654" s="161" t="s">
        <v>4264</v>
      </c>
      <c r="D3654" s="167" t="s">
        <v>98</v>
      </c>
      <c r="E3654" s="163" t="s">
        <v>2367</v>
      </c>
      <c r="F3654" s="168">
        <v>2</v>
      </c>
      <c r="G3654" s="163" t="s">
        <v>2111</v>
      </c>
      <c r="H3654" s="163">
        <v>2</v>
      </c>
      <c r="I3654" s="163">
        <v>0.5</v>
      </c>
      <c r="J3654" s="164">
        <f t="shared" si="70"/>
        <v>2</v>
      </c>
      <c r="K3654" s="168" t="s">
        <v>1369</v>
      </c>
      <c r="L3654" s="163" t="s">
        <v>1499</v>
      </c>
      <c r="M3654" s="168" t="s">
        <v>1369</v>
      </c>
      <c r="N3654" s="163" t="s">
        <v>2112</v>
      </c>
    </row>
    <row r="3655" spans="1:14" s="159" customFormat="1" ht="18.75" hidden="1" customHeight="1" x14ac:dyDescent="0.2">
      <c r="A3655" s="153"/>
      <c r="B3655" s="154" t="s">
        <v>4265</v>
      </c>
      <c r="C3655" s="155" t="s">
        <v>4264</v>
      </c>
      <c r="D3655" s="156" t="s">
        <v>4420</v>
      </c>
      <c r="E3655" s="157" t="s">
        <v>2367</v>
      </c>
      <c r="F3655" s="157">
        <v>4</v>
      </c>
      <c r="G3655" s="157" t="s">
        <v>2111</v>
      </c>
      <c r="H3655" s="157">
        <v>2</v>
      </c>
      <c r="I3655" s="157">
        <v>0.5</v>
      </c>
      <c r="J3655" s="158">
        <f t="shared" si="70"/>
        <v>4</v>
      </c>
      <c r="K3655" s="157" t="s">
        <v>1369</v>
      </c>
      <c r="L3655" s="157" t="s">
        <v>1499</v>
      </c>
      <c r="M3655" s="157" t="s">
        <v>1369</v>
      </c>
      <c r="N3655" s="157" t="s">
        <v>2112</v>
      </c>
    </row>
    <row r="3656" spans="1:14" s="159" customFormat="1" ht="18.75" hidden="1" customHeight="1" x14ac:dyDescent="0.2">
      <c r="A3656" s="153"/>
      <c r="B3656" s="160" t="s">
        <v>4265</v>
      </c>
      <c r="C3656" s="161" t="s">
        <v>4264</v>
      </c>
      <c r="D3656" s="162" t="s">
        <v>2436</v>
      </c>
      <c r="E3656" s="163" t="s">
        <v>2367</v>
      </c>
      <c r="F3656" s="163">
        <v>4</v>
      </c>
      <c r="G3656" s="163" t="s">
        <v>2111</v>
      </c>
      <c r="H3656" s="163">
        <v>2</v>
      </c>
      <c r="I3656" s="163">
        <v>0.5</v>
      </c>
      <c r="J3656" s="164">
        <f t="shared" si="70"/>
        <v>4</v>
      </c>
      <c r="K3656" s="163" t="s">
        <v>1369</v>
      </c>
      <c r="L3656" s="163" t="s">
        <v>1499</v>
      </c>
      <c r="M3656" s="163" t="s">
        <v>1369</v>
      </c>
      <c r="N3656" s="163" t="s">
        <v>2112</v>
      </c>
    </row>
    <row r="3657" spans="1:14" s="159" customFormat="1" ht="18.75" hidden="1" customHeight="1" x14ac:dyDescent="0.2">
      <c r="A3657" s="153"/>
      <c r="B3657" s="160" t="s">
        <v>4265</v>
      </c>
      <c r="C3657" s="161" t="s">
        <v>4264</v>
      </c>
      <c r="D3657" s="162" t="s">
        <v>1050</v>
      </c>
      <c r="E3657" s="163" t="s">
        <v>2367</v>
      </c>
      <c r="F3657" s="163">
        <v>1</v>
      </c>
      <c r="G3657" s="163" t="s">
        <v>2111</v>
      </c>
      <c r="H3657" s="163">
        <v>2</v>
      </c>
      <c r="I3657" s="163">
        <v>3</v>
      </c>
      <c r="J3657" s="164">
        <f t="shared" si="70"/>
        <v>6</v>
      </c>
      <c r="K3657" s="163" t="s">
        <v>1369</v>
      </c>
      <c r="L3657" s="163" t="s">
        <v>1499</v>
      </c>
      <c r="M3657" s="163" t="s">
        <v>1369</v>
      </c>
      <c r="N3657" s="163" t="s">
        <v>2112</v>
      </c>
    </row>
    <row r="3658" spans="1:14" s="159" customFormat="1" ht="18.75" hidden="1" customHeight="1" thickBot="1" x14ac:dyDescent="0.25">
      <c r="A3658" s="153"/>
      <c r="B3658" s="165" t="s">
        <v>4265</v>
      </c>
      <c r="C3658" s="161" t="s">
        <v>4264</v>
      </c>
      <c r="D3658" s="167" t="s">
        <v>98</v>
      </c>
      <c r="E3658" s="163" t="s">
        <v>2367</v>
      </c>
      <c r="F3658" s="168">
        <v>2</v>
      </c>
      <c r="G3658" s="163" t="s">
        <v>2111</v>
      </c>
      <c r="H3658" s="163">
        <v>2</v>
      </c>
      <c r="I3658" s="163">
        <v>0.5</v>
      </c>
      <c r="J3658" s="164">
        <f t="shared" si="70"/>
        <v>2</v>
      </c>
      <c r="K3658" s="168" t="s">
        <v>1369</v>
      </c>
      <c r="L3658" s="163" t="s">
        <v>1499</v>
      </c>
      <c r="M3658" s="168" t="s">
        <v>1369</v>
      </c>
      <c r="N3658" s="163" t="s">
        <v>2112</v>
      </c>
    </row>
    <row r="3659" spans="1:14" s="159" customFormat="1" ht="18.75" hidden="1" customHeight="1" x14ac:dyDescent="0.2">
      <c r="A3659" s="153"/>
      <c r="B3659" s="207" t="s">
        <v>4266</v>
      </c>
      <c r="C3659" s="195" t="s">
        <v>4267</v>
      </c>
      <c r="D3659" s="156" t="s">
        <v>4420</v>
      </c>
      <c r="E3659" s="157" t="s">
        <v>2381</v>
      </c>
      <c r="F3659" s="157">
        <v>2</v>
      </c>
      <c r="G3659" s="157" t="s">
        <v>2111</v>
      </c>
      <c r="H3659" s="157">
        <v>2</v>
      </c>
      <c r="I3659" s="157">
        <v>0.1</v>
      </c>
      <c r="J3659" s="158">
        <f t="shared" si="70"/>
        <v>0.4</v>
      </c>
      <c r="K3659" s="157" t="s">
        <v>1372</v>
      </c>
      <c r="L3659" s="390" t="s">
        <v>6060</v>
      </c>
      <c r="M3659" s="390" t="s">
        <v>6059</v>
      </c>
      <c r="N3659" s="157" t="s">
        <v>2112</v>
      </c>
    </row>
    <row r="3660" spans="1:14" s="159" customFormat="1" ht="18.75" hidden="1" customHeight="1" thickBot="1" x14ac:dyDescent="0.25">
      <c r="A3660" s="153"/>
      <c r="B3660" s="209" t="s">
        <v>4266</v>
      </c>
      <c r="C3660" s="197" t="s">
        <v>4267</v>
      </c>
      <c r="D3660" s="167" t="s">
        <v>1050</v>
      </c>
      <c r="E3660" s="163" t="s">
        <v>2381</v>
      </c>
      <c r="F3660" s="163">
        <v>1</v>
      </c>
      <c r="G3660" s="168" t="s">
        <v>2111</v>
      </c>
      <c r="H3660" s="163">
        <v>2</v>
      </c>
      <c r="I3660" s="163">
        <v>3</v>
      </c>
      <c r="J3660" s="164">
        <f t="shared" si="70"/>
        <v>6</v>
      </c>
      <c r="K3660" s="168" t="s">
        <v>1372</v>
      </c>
      <c r="L3660" s="391" t="s">
        <v>6060</v>
      </c>
      <c r="M3660" s="391" t="s">
        <v>6059</v>
      </c>
      <c r="N3660" s="163" t="s">
        <v>2112</v>
      </c>
    </row>
    <row r="3661" spans="1:14" s="159" customFormat="1" ht="18.75" hidden="1" customHeight="1" x14ac:dyDescent="0.2">
      <c r="A3661" s="153"/>
      <c r="B3661" s="207" t="s">
        <v>4268</v>
      </c>
      <c r="C3661" s="195" t="s">
        <v>4269</v>
      </c>
      <c r="D3661" s="156" t="s">
        <v>4420</v>
      </c>
      <c r="E3661" s="157" t="s">
        <v>2381</v>
      </c>
      <c r="F3661" s="157">
        <v>2</v>
      </c>
      <c r="G3661" s="157" t="s">
        <v>2111</v>
      </c>
      <c r="H3661" s="157">
        <v>2</v>
      </c>
      <c r="I3661" s="157">
        <v>0.1</v>
      </c>
      <c r="J3661" s="158">
        <f t="shared" si="70"/>
        <v>0.4</v>
      </c>
      <c r="K3661" s="157" t="s">
        <v>1372</v>
      </c>
      <c r="L3661" s="390" t="s">
        <v>6060</v>
      </c>
      <c r="M3661" s="390" t="s">
        <v>6059</v>
      </c>
      <c r="N3661" s="157" t="s">
        <v>2112</v>
      </c>
    </row>
    <row r="3662" spans="1:14" s="159" customFormat="1" ht="18.75" hidden="1" customHeight="1" thickBot="1" x14ac:dyDescent="0.25">
      <c r="A3662" s="153"/>
      <c r="B3662" s="209" t="s">
        <v>4268</v>
      </c>
      <c r="C3662" s="197" t="s">
        <v>4269</v>
      </c>
      <c r="D3662" s="167" t="s">
        <v>1050</v>
      </c>
      <c r="E3662" s="163" t="s">
        <v>2381</v>
      </c>
      <c r="F3662" s="163">
        <v>1</v>
      </c>
      <c r="G3662" s="168" t="s">
        <v>2111</v>
      </c>
      <c r="H3662" s="163">
        <v>2</v>
      </c>
      <c r="I3662" s="163">
        <v>3</v>
      </c>
      <c r="J3662" s="164">
        <f t="shared" si="70"/>
        <v>6</v>
      </c>
      <c r="K3662" s="168" t="s">
        <v>1372</v>
      </c>
      <c r="L3662" s="391" t="s">
        <v>6060</v>
      </c>
      <c r="M3662" s="391" t="s">
        <v>6059</v>
      </c>
      <c r="N3662" s="163" t="s">
        <v>2112</v>
      </c>
    </row>
    <row r="3663" spans="1:14" s="159" customFormat="1" ht="18.75" hidden="1" customHeight="1" x14ac:dyDescent="0.2">
      <c r="A3663" s="153"/>
      <c r="B3663" s="207" t="s">
        <v>4270</v>
      </c>
      <c r="C3663" s="195" t="s">
        <v>4271</v>
      </c>
      <c r="D3663" s="156" t="s">
        <v>4420</v>
      </c>
      <c r="E3663" s="157" t="s">
        <v>2381</v>
      </c>
      <c r="F3663" s="157">
        <v>2</v>
      </c>
      <c r="G3663" s="157" t="s">
        <v>2111</v>
      </c>
      <c r="H3663" s="157">
        <v>2</v>
      </c>
      <c r="I3663" s="157">
        <v>0.1</v>
      </c>
      <c r="J3663" s="158">
        <f t="shared" si="70"/>
        <v>0.4</v>
      </c>
      <c r="K3663" s="157" t="s">
        <v>1372</v>
      </c>
      <c r="L3663" s="157" t="s">
        <v>1495</v>
      </c>
      <c r="M3663" s="157" t="s">
        <v>1372</v>
      </c>
      <c r="N3663" s="157" t="s">
        <v>2112</v>
      </c>
    </row>
    <row r="3664" spans="1:14" s="159" customFormat="1" ht="18.75" hidden="1" customHeight="1" thickBot="1" x14ac:dyDescent="0.25">
      <c r="A3664" s="153"/>
      <c r="B3664" s="209" t="s">
        <v>4270</v>
      </c>
      <c r="C3664" s="197" t="s">
        <v>4271</v>
      </c>
      <c r="D3664" s="167" t="s">
        <v>1050</v>
      </c>
      <c r="E3664" s="163" t="s">
        <v>2381</v>
      </c>
      <c r="F3664" s="163">
        <v>1</v>
      </c>
      <c r="G3664" s="168" t="s">
        <v>2111</v>
      </c>
      <c r="H3664" s="163">
        <v>2</v>
      </c>
      <c r="I3664" s="163">
        <v>3</v>
      </c>
      <c r="J3664" s="164">
        <f t="shared" si="70"/>
        <v>6</v>
      </c>
      <c r="K3664" s="168" t="s">
        <v>1372</v>
      </c>
      <c r="L3664" s="163" t="s">
        <v>1495</v>
      </c>
      <c r="M3664" s="163" t="s">
        <v>1372</v>
      </c>
      <c r="N3664" s="163" t="s">
        <v>2112</v>
      </c>
    </row>
    <row r="3665" spans="1:14" s="159" customFormat="1" ht="18.75" hidden="1" customHeight="1" x14ac:dyDescent="0.2">
      <c r="A3665" s="153"/>
      <c r="B3665" s="207" t="s">
        <v>4272</v>
      </c>
      <c r="C3665" s="195" t="s">
        <v>4273</v>
      </c>
      <c r="D3665" s="156" t="s">
        <v>4420</v>
      </c>
      <c r="E3665" s="157" t="s">
        <v>2381</v>
      </c>
      <c r="F3665" s="157">
        <v>2</v>
      </c>
      <c r="G3665" s="157" t="s">
        <v>2111</v>
      </c>
      <c r="H3665" s="157">
        <v>2</v>
      </c>
      <c r="I3665" s="157">
        <v>0.1</v>
      </c>
      <c r="J3665" s="158">
        <f t="shared" si="70"/>
        <v>0.4</v>
      </c>
      <c r="K3665" s="157" t="s">
        <v>1372</v>
      </c>
      <c r="L3665" s="157" t="s">
        <v>1495</v>
      </c>
      <c r="M3665" s="157" t="s">
        <v>1372</v>
      </c>
      <c r="N3665" s="157" t="s">
        <v>2112</v>
      </c>
    </row>
    <row r="3666" spans="1:14" s="159" customFormat="1" ht="18.75" hidden="1" customHeight="1" thickBot="1" x14ac:dyDescent="0.25">
      <c r="A3666" s="153"/>
      <c r="B3666" s="209" t="s">
        <v>4272</v>
      </c>
      <c r="C3666" s="197" t="s">
        <v>4273</v>
      </c>
      <c r="D3666" s="167" t="s">
        <v>1050</v>
      </c>
      <c r="E3666" s="163" t="s">
        <v>2381</v>
      </c>
      <c r="F3666" s="163">
        <v>1</v>
      </c>
      <c r="G3666" s="168" t="s">
        <v>2111</v>
      </c>
      <c r="H3666" s="163">
        <v>2</v>
      </c>
      <c r="I3666" s="163">
        <v>3</v>
      </c>
      <c r="J3666" s="164">
        <f t="shared" si="70"/>
        <v>6</v>
      </c>
      <c r="K3666" s="168" t="s">
        <v>1372</v>
      </c>
      <c r="L3666" s="163" t="s">
        <v>1495</v>
      </c>
      <c r="M3666" s="163" t="s">
        <v>1372</v>
      </c>
      <c r="N3666" s="163" t="s">
        <v>2112</v>
      </c>
    </row>
    <row r="3667" spans="1:14" s="159" customFormat="1" ht="18.75" hidden="1" customHeight="1" x14ac:dyDescent="0.2">
      <c r="A3667" s="153"/>
      <c r="B3667" s="207" t="s">
        <v>4274</v>
      </c>
      <c r="C3667" s="195" t="s">
        <v>4273</v>
      </c>
      <c r="D3667" s="156" t="s">
        <v>4420</v>
      </c>
      <c r="E3667" s="157" t="s">
        <v>2381</v>
      </c>
      <c r="F3667" s="157">
        <v>2</v>
      </c>
      <c r="G3667" s="157" t="s">
        <v>2111</v>
      </c>
      <c r="H3667" s="157">
        <v>1</v>
      </c>
      <c r="I3667" s="157">
        <v>0.1</v>
      </c>
      <c r="J3667" s="158">
        <f t="shared" si="70"/>
        <v>0.2</v>
      </c>
      <c r="K3667" s="157" t="s">
        <v>1372</v>
      </c>
      <c r="L3667" s="157" t="s">
        <v>1495</v>
      </c>
      <c r="M3667" s="157" t="s">
        <v>1372</v>
      </c>
      <c r="N3667" s="157" t="s">
        <v>2112</v>
      </c>
    </row>
    <row r="3668" spans="1:14" s="159" customFormat="1" ht="18.75" hidden="1" customHeight="1" thickBot="1" x14ac:dyDescent="0.25">
      <c r="A3668" s="153"/>
      <c r="B3668" s="209" t="s">
        <v>4274</v>
      </c>
      <c r="C3668" s="197" t="s">
        <v>4273</v>
      </c>
      <c r="D3668" s="167" t="s">
        <v>1050</v>
      </c>
      <c r="E3668" s="163" t="s">
        <v>2381</v>
      </c>
      <c r="F3668" s="163">
        <v>1</v>
      </c>
      <c r="G3668" s="168" t="s">
        <v>2111</v>
      </c>
      <c r="H3668" s="163">
        <v>2</v>
      </c>
      <c r="I3668" s="163">
        <v>3</v>
      </c>
      <c r="J3668" s="164">
        <f t="shared" si="70"/>
        <v>6</v>
      </c>
      <c r="K3668" s="168" t="s">
        <v>1372</v>
      </c>
      <c r="L3668" s="163" t="s">
        <v>1495</v>
      </c>
      <c r="M3668" s="163" t="s">
        <v>1372</v>
      </c>
      <c r="N3668" s="163" t="s">
        <v>2112</v>
      </c>
    </row>
    <row r="3669" spans="1:14" s="159" customFormat="1" ht="18.75" hidden="1" customHeight="1" x14ac:dyDescent="0.2">
      <c r="A3669" s="153"/>
      <c r="B3669" s="154" t="s">
        <v>4275</v>
      </c>
      <c r="C3669" s="155" t="s">
        <v>4276</v>
      </c>
      <c r="D3669" s="156" t="s">
        <v>4420</v>
      </c>
      <c r="E3669" s="157" t="s">
        <v>2367</v>
      </c>
      <c r="F3669" s="157">
        <v>4</v>
      </c>
      <c r="G3669" s="157" t="s">
        <v>2111</v>
      </c>
      <c r="H3669" s="157">
        <v>2</v>
      </c>
      <c r="I3669" s="157">
        <v>0.5</v>
      </c>
      <c r="J3669" s="158">
        <f t="shared" si="70"/>
        <v>4</v>
      </c>
      <c r="K3669" s="157" t="s">
        <v>1369</v>
      </c>
      <c r="L3669" s="157" t="s">
        <v>1501</v>
      </c>
      <c r="M3669" s="157" t="s">
        <v>1369</v>
      </c>
      <c r="N3669" s="157" t="s">
        <v>2112</v>
      </c>
    </row>
    <row r="3670" spans="1:14" s="159" customFormat="1" ht="18.75" hidden="1" customHeight="1" x14ac:dyDescent="0.2">
      <c r="A3670" s="153"/>
      <c r="B3670" s="160" t="s">
        <v>4275</v>
      </c>
      <c r="C3670" s="161" t="s">
        <v>4276</v>
      </c>
      <c r="D3670" s="162" t="s">
        <v>2436</v>
      </c>
      <c r="E3670" s="163" t="s">
        <v>2367</v>
      </c>
      <c r="F3670" s="163">
        <v>4</v>
      </c>
      <c r="G3670" s="163" t="s">
        <v>2111</v>
      </c>
      <c r="H3670" s="163">
        <v>2</v>
      </c>
      <c r="I3670" s="163">
        <v>0.5</v>
      </c>
      <c r="J3670" s="164">
        <f t="shared" si="70"/>
        <v>4</v>
      </c>
      <c r="K3670" s="163" t="s">
        <v>1369</v>
      </c>
      <c r="L3670" s="163" t="s">
        <v>1501</v>
      </c>
      <c r="M3670" s="163" t="s">
        <v>1369</v>
      </c>
      <c r="N3670" s="163" t="s">
        <v>2112</v>
      </c>
    </row>
    <row r="3671" spans="1:14" s="159" customFormat="1" ht="18.75" hidden="1" customHeight="1" x14ac:dyDescent="0.2">
      <c r="A3671" s="153"/>
      <c r="B3671" s="160" t="s">
        <v>4275</v>
      </c>
      <c r="C3671" s="161" t="s">
        <v>4276</v>
      </c>
      <c r="D3671" s="162" t="s">
        <v>1050</v>
      </c>
      <c r="E3671" s="163" t="s">
        <v>2367</v>
      </c>
      <c r="F3671" s="163">
        <v>1</v>
      </c>
      <c r="G3671" s="163" t="s">
        <v>2111</v>
      </c>
      <c r="H3671" s="163">
        <v>2</v>
      </c>
      <c r="I3671" s="163">
        <v>3</v>
      </c>
      <c r="J3671" s="164">
        <f t="shared" si="70"/>
        <v>6</v>
      </c>
      <c r="K3671" s="163" t="s">
        <v>1369</v>
      </c>
      <c r="L3671" s="163" t="s">
        <v>1501</v>
      </c>
      <c r="M3671" s="163" t="s">
        <v>1369</v>
      </c>
      <c r="N3671" s="163" t="s">
        <v>2112</v>
      </c>
    </row>
    <row r="3672" spans="1:14" s="159" customFormat="1" ht="18.75" hidden="1" customHeight="1" thickBot="1" x14ac:dyDescent="0.25">
      <c r="A3672" s="153"/>
      <c r="B3672" s="165" t="s">
        <v>4275</v>
      </c>
      <c r="C3672" s="161" t="s">
        <v>4276</v>
      </c>
      <c r="D3672" s="167" t="s">
        <v>98</v>
      </c>
      <c r="E3672" s="163" t="s">
        <v>2367</v>
      </c>
      <c r="F3672" s="168">
        <v>2</v>
      </c>
      <c r="G3672" s="163" t="s">
        <v>2111</v>
      </c>
      <c r="H3672" s="163">
        <v>2</v>
      </c>
      <c r="I3672" s="163">
        <v>0.5</v>
      </c>
      <c r="J3672" s="164">
        <f t="shared" si="70"/>
        <v>2</v>
      </c>
      <c r="K3672" s="168" t="s">
        <v>1369</v>
      </c>
      <c r="L3672" s="163" t="s">
        <v>1501</v>
      </c>
      <c r="M3672" s="168" t="s">
        <v>1369</v>
      </c>
      <c r="N3672" s="163" t="s">
        <v>2112</v>
      </c>
    </row>
    <row r="3673" spans="1:14" s="159" customFormat="1" ht="18.75" hidden="1" customHeight="1" x14ac:dyDescent="0.2">
      <c r="A3673" s="153"/>
      <c r="B3673" s="154" t="s">
        <v>4277</v>
      </c>
      <c r="C3673" s="155" t="s">
        <v>4276</v>
      </c>
      <c r="D3673" s="156" t="s">
        <v>4420</v>
      </c>
      <c r="E3673" s="157" t="s">
        <v>2367</v>
      </c>
      <c r="F3673" s="157">
        <v>4</v>
      </c>
      <c r="G3673" s="157" t="s">
        <v>2111</v>
      </c>
      <c r="H3673" s="157">
        <v>2</v>
      </c>
      <c r="I3673" s="157">
        <v>0.5</v>
      </c>
      <c r="J3673" s="158">
        <f t="shared" si="70"/>
        <v>4</v>
      </c>
      <c r="K3673" s="157" t="s">
        <v>1369</v>
      </c>
      <c r="L3673" s="157" t="s">
        <v>1501</v>
      </c>
      <c r="M3673" s="157" t="s">
        <v>1369</v>
      </c>
      <c r="N3673" s="157" t="s">
        <v>2112</v>
      </c>
    </row>
    <row r="3674" spans="1:14" s="159" customFormat="1" ht="18.75" hidden="1" customHeight="1" x14ac:dyDescent="0.2">
      <c r="A3674" s="153"/>
      <c r="B3674" s="160" t="s">
        <v>4277</v>
      </c>
      <c r="C3674" s="161" t="s">
        <v>4276</v>
      </c>
      <c r="D3674" s="162" t="s">
        <v>2436</v>
      </c>
      <c r="E3674" s="163" t="s">
        <v>2367</v>
      </c>
      <c r="F3674" s="163">
        <v>4</v>
      </c>
      <c r="G3674" s="163" t="s">
        <v>2111</v>
      </c>
      <c r="H3674" s="163">
        <v>2</v>
      </c>
      <c r="I3674" s="163">
        <v>0.5</v>
      </c>
      <c r="J3674" s="164">
        <f t="shared" si="70"/>
        <v>4</v>
      </c>
      <c r="K3674" s="163" t="s">
        <v>1369</v>
      </c>
      <c r="L3674" s="163" t="s">
        <v>1501</v>
      </c>
      <c r="M3674" s="163" t="s">
        <v>1369</v>
      </c>
      <c r="N3674" s="163" t="s">
        <v>2112</v>
      </c>
    </row>
    <row r="3675" spans="1:14" s="159" customFormat="1" ht="18.75" hidden="1" customHeight="1" x14ac:dyDescent="0.2">
      <c r="A3675" s="153"/>
      <c r="B3675" s="160" t="s">
        <v>4277</v>
      </c>
      <c r="C3675" s="161" t="s">
        <v>4276</v>
      </c>
      <c r="D3675" s="162" t="s">
        <v>1050</v>
      </c>
      <c r="E3675" s="163" t="s">
        <v>2367</v>
      </c>
      <c r="F3675" s="163">
        <v>1</v>
      </c>
      <c r="G3675" s="163" t="s">
        <v>2111</v>
      </c>
      <c r="H3675" s="163">
        <v>2</v>
      </c>
      <c r="I3675" s="163">
        <v>3</v>
      </c>
      <c r="J3675" s="164">
        <f t="shared" si="70"/>
        <v>6</v>
      </c>
      <c r="K3675" s="163" t="s">
        <v>1369</v>
      </c>
      <c r="L3675" s="163" t="s">
        <v>1501</v>
      </c>
      <c r="M3675" s="163" t="s">
        <v>1369</v>
      </c>
      <c r="N3675" s="163" t="s">
        <v>2112</v>
      </c>
    </row>
    <row r="3676" spans="1:14" s="159" customFormat="1" ht="18.75" hidden="1" customHeight="1" thickBot="1" x14ac:dyDescent="0.25">
      <c r="A3676" s="153"/>
      <c r="B3676" s="165" t="s">
        <v>4277</v>
      </c>
      <c r="C3676" s="161" t="s">
        <v>4276</v>
      </c>
      <c r="D3676" s="167" t="s">
        <v>98</v>
      </c>
      <c r="E3676" s="163" t="s">
        <v>2367</v>
      </c>
      <c r="F3676" s="168">
        <v>2</v>
      </c>
      <c r="G3676" s="163" t="s">
        <v>2111</v>
      </c>
      <c r="H3676" s="163">
        <v>2</v>
      </c>
      <c r="I3676" s="163">
        <v>0.5</v>
      </c>
      <c r="J3676" s="164">
        <f t="shared" si="70"/>
        <v>2</v>
      </c>
      <c r="K3676" s="168" t="s">
        <v>1369</v>
      </c>
      <c r="L3676" s="163" t="s">
        <v>1501</v>
      </c>
      <c r="M3676" s="168" t="s">
        <v>1369</v>
      </c>
      <c r="N3676" s="163" t="s">
        <v>2112</v>
      </c>
    </row>
    <row r="3677" spans="1:14" s="159" customFormat="1" ht="18.75" hidden="1" customHeight="1" x14ac:dyDescent="0.2">
      <c r="A3677" s="153"/>
      <c r="B3677" s="154" t="s">
        <v>4278</v>
      </c>
      <c r="C3677" s="155" t="s">
        <v>4279</v>
      </c>
      <c r="D3677" s="156" t="s">
        <v>4420</v>
      </c>
      <c r="E3677" s="157" t="s">
        <v>2367</v>
      </c>
      <c r="F3677" s="157">
        <v>4</v>
      </c>
      <c r="G3677" s="157" t="s">
        <v>2111</v>
      </c>
      <c r="H3677" s="157">
        <v>2</v>
      </c>
      <c r="I3677" s="157">
        <v>0.5</v>
      </c>
      <c r="J3677" s="158">
        <f t="shared" si="70"/>
        <v>4</v>
      </c>
      <c r="K3677" s="157" t="s">
        <v>1369</v>
      </c>
      <c r="L3677" s="157" t="s">
        <v>1501</v>
      </c>
      <c r="M3677" s="157" t="s">
        <v>1369</v>
      </c>
      <c r="N3677" s="157" t="s">
        <v>2112</v>
      </c>
    </row>
    <row r="3678" spans="1:14" s="159" customFormat="1" ht="18.75" hidden="1" customHeight="1" x14ac:dyDescent="0.2">
      <c r="A3678" s="153"/>
      <c r="B3678" s="160" t="s">
        <v>4278</v>
      </c>
      <c r="C3678" s="161" t="s">
        <v>4279</v>
      </c>
      <c r="D3678" s="162" t="s">
        <v>2436</v>
      </c>
      <c r="E3678" s="163" t="s">
        <v>2367</v>
      </c>
      <c r="F3678" s="163">
        <v>4</v>
      </c>
      <c r="G3678" s="163" t="s">
        <v>2111</v>
      </c>
      <c r="H3678" s="163">
        <v>2</v>
      </c>
      <c r="I3678" s="163">
        <v>0.5</v>
      </c>
      <c r="J3678" s="164">
        <f t="shared" si="70"/>
        <v>4</v>
      </c>
      <c r="K3678" s="163" t="s">
        <v>1369</v>
      </c>
      <c r="L3678" s="163" t="s">
        <v>1501</v>
      </c>
      <c r="M3678" s="163" t="s">
        <v>1369</v>
      </c>
      <c r="N3678" s="163" t="s">
        <v>2112</v>
      </c>
    </row>
    <row r="3679" spans="1:14" s="159" customFormat="1" ht="18.75" hidden="1" customHeight="1" x14ac:dyDescent="0.2">
      <c r="A3679" s="153"/>
      <c r="B3679" s="160" t="s">
        <v>4278</v>
      </c>
      <c r="C3679" s="161" t="s">
        <v>4279</v>
      </c>
      <c r="D3679" s="162" t="s">
        <v>1050</v>
      </c>
      <c r="E3679" s="163" t="s">
        <v>2367</v>
      </c>
      <c r="F3679" s="163">
        <v>1</v>
      </c>
      <c r="G3679" s="163" t="s">
        <v>2111</v>
      </c>
      <c r="H3679" s="163">
        <v>2</v>
      </c>
      <c r="I3679" s="163">
        <v>3</v>
      </c>
      <c r="J3679" s="164">
        <f t="shared" si="70"/>
        <v>6</v>
      </c>
      <c r="K3679" s="163" t="s">
        <v>1369</v>
      </c>
      <c r="L3679" s="163" t="s">
        <v>1501</v>
      </c>
      <c r="M3679" s="163" t="s">
        <v>1369</v>
      </c>
      <c r="N3679" s="163" t="s">
        <v>2112</v>
      </c>
    </row>
    <row r="3680" spans="1:14" s="159" customFormat="1" ht="18.75" hidden="1" customHeight="1" thickBot="1" x14ac:dyDescent="0.25">
      <c r="A3680" s="153"/>
      <c r="B3680" s="165" t="s">
        <v>4278</v>
      </c>
      <c r="C3680" s="161" t="s">
        <v>4279</v>
      </c>
      <c r="D3680" s="167" t="s">
        <v>98</v>
      </c>
      <c r="E3680" s="163" t="s">
        <v>2367</v>
      </c>
      <c r="F3680" s="168">
        <v>2</v>
      </c>
      <c r="G3680" s="163" t="s">
        <v>2111</v>
      </c>
      <c r="H3680" s="163">
        <v>2</v>
      </c>
      <c r="I3680" s="163">
        <v>0.5</v>
      </c>
      <c r="J3680" s="164">
        <f t="shared" si="70"/>
        <v>2</v>
      </c>
      <c r="K3680" s="168" t="s">
        <v>1369</v>
      </c>
      <c r="L3680" s="163" t="s">
        <v>1501</v>
      </c>
      <c r="M3680" s="168" t="s">
        <v>1369</v>
      </c>
      <c r="N3680" s="163" t="s">
        <v>2112</v>
      </c>
    </row>
    <row r="3681" spans="1:16" s="159" customFormat="1" ht="18.75" hidden="1" customHeight="1" x14ac:dyDescent="0.2">
      <c r="A3681" s="153"/>
      <c r="B3681" s="154" t="s">
        <v>4280</v>
      </c>
      <c r="C3681" s="155" t="s">
        <v>4279</v>
      </c>
      <c r="D3681" s="156" t="s">
        <v>4420</v>
      </c>
      <c r="E3681" s="157" t="s">
        <v>2367</v>
      </c>
      <c r="F3681" s="157">
        <v>4</v>
      </c>
      <c r="G3681" s="157" t="s">
        <v>2111</v>
      </c>
      <c r="H3681" s="157">
        <v>2</v>
      </c>
      <c r="I3681" s="157">
        <v>0.5</v>
      </c>
      <c r="J3681" s="158">
        <f t="shared" si="70"/>
        <v>4</v>
      </c>
      <c r="K3681" s="157" t="s">
        <v>1369</v>
      </c>
      <c r="L3681" s="157" t="s">
        <v>1501</v>
      </c>
      <c r="M3681" s="157" t="s">
        <v>1369</v>
      </c>
      <c r="N3681" s="157" t="s">
        <v>2112</v>
      </c>
    </row>
    <row r="3682" spans="1:16" s="159" customFormat="1" ht="18.75" hidden="1" customHeight="1" x14ac:dyDescent="0.2">
      <c r="A3682" s="153"/>
      <c r="B3682" s="160" t="s">
        <v>4280</v>
      </c>
      <c r="C3682" s="161" t="s">
        <v>4279</v>
      </c>
      <c r="D3682" s="162" t="s">
        <v>2436</v>
      </c>
      <c r="E3682" s="163" t="s">
        <v>2367</v>
      </c>
      <c r="F3682" s="163">
        <v>4</v>
      </c>
      <c r="G3682" s="163" t="s">
        <v>2111</v>
      </c>
      <c r="H3682" s="163">
        <v>2</v>
      </c>
      <c r="I3682" s="163">
        <v>0.5</v>
      </c>
      <c r="J3682" s="164">
        <f t="shared" si="70"/>
        <v>4</v>
      </c>
      <c r="K3682" s="163" t="s">
        <v>1369</v>
      </c>
      <c r="L3682" s="163" t="s">
        <v>1501</v>
      </c>
      <c r="M3682" s="163" t="s">
        <v>1369</v>
      </c>
      <c r="N3682" s="163" t="s">
        <v>2112</v>
      </c>
    </row>
    <row r="3683" spans="1:16" s="159" customFormat="1" ht="18.75" hidden="1" customHeight="1" x14ac:dyDescent="0.2">
      <c r="A3683" s="153"/>
      <c r="B3683" s="160" t="s">
        <v>4280</v>
      </c>
      <c r="C3683" s="161" t="s">
        <v>4279</v>
      </c>
      <c r="D3683" s="162" t="s">
        <v>1050</v>
      </c>
      <c r="E3683" s="163" t="s">
        <v>2367</v>
      </c>
      <c r="F3683" s="163">
        <v>1</v>
      </c>
      <c r="G3683" s="163" t="s">
        <v>2111</v>
      </c>
      <c r="H3683" s="163">
        <v>2</v>
      </c>
      <c r="I3683" s="163">
        <v>3</v>
      </c>
      <c r="J3683" s="164">
        <f t="shared" si="70"/>
        <v>6</v>
      </c>
      <c r="K3683" s="163" t="s">
        <v>1369</v>
      </c>
      <c r="L3683" s="163" t="s">
        <v>1501</v>
      </c>
      <c r="M3683" s="163" t="s">
        <v>1369</v>
      </c>
      <c r="N3683" s="163" t="s">
        <v>2112</v>
      </c>
    </row>
    <row r="3684" spans="1:16" s="159" customFormat="1" ht="18.75" hidden="1" customHeight="1" thickBot="1" x14ac:dyDescent="0.25">
      <c r="A3684" s="153"/>
      <c r="B3684" s="165" t="s">
        <v>4280</v>
      </c>
      <c r="C3684" s="161" t="s">
        <v>4279</v>
      </c>
      <c r="D3684" s="167" t="s">
        <v>98</v>
      </c>
      <c r="E3684" s="163" t="s">
        <v>2367</v>
      </c>
      <c r="F3684" s="168">
        <v>2</v>
      </c>
      <c r="G3684" s="163" t="s">
        <v>2111</v>
      </c>
      <c r="H3684" s="163">
        <v>2</v>
      </c>
      <c r="I3684" s="163">
        <v>0.5</v>
      </c>
      <c r="J3684" s="164">
        <f t="shared" si="70"/>
        <v>2</v>
      </c>
      <c r="K3684" s="168" t="s">
        <v>1369</v>
      </c>
      <c r="L3684" s="163" t="s">
        <v>1501</v>
      </c>
      <c r="M3684" s="168" t="s">
        <v>1369</v>
      </c>
      <c r="N3684" s="163" t="s">
        <v>2112</v>
      </c>
    </row>
    <row r="3685" spans="1:16" s="159" customFormat="1" ht="18.75" hidden="1" customHeight="1" x14ac:dyDescent="0.2">
      <c r="A3685" s="153"/>
      <c r="B3685" s="210" t="s">
        <v>4281</v>
      </c>
      <c r="C3685" s="195" t="s">
        <v>4282</v>
      </c>
      <c r="D3685" s="156" t="s">
        <v>4420</v>
      </c>
      <c r="E3685" s="157" t="s">
        <v>2367</v>
      </c>
      <c r="F3685" s="157">
        <v>4</v>
      </c>
      <c r="G3685" s="157" t="s">
        <v>2111</v>
      </c>
      <c r="H3685" s="157">
        <v>2</v>
      </c>
      <c r="I3685" s="157">
        <v>0.5</v>
      </c>
      <c r="J3685" s="158">
        <f t="shared" si="70"/>
        <v>4</v>
      </c>
      <c r="K3685" s="157" t="s">
        <v>1369</v>
      </c>
      <c r="L3685" s="157" t="s">
        <v>94</v>
      </c>
      <c r="M3685" s="157" t="s">
        <v>1369</v>
      </c>
      <c r="N3685" s="157" t="s">
        <v>2112</v>
      </c>
      <c r="P3685" s="159" t="s">
        <v>345</v>
      </c>
    </row>
    <row r="3686" spans="1:16" s="159" customFormat="1" ht="18.75" hidden="1" customHeight="1" x14ac:dyDescent="0.2">
      <c r="A3686" s="153"/>
      <c r="B3686" s="211" t="s">
        <v>4281</v>
      </c>
      <c r="C3686" s="197" t="s">
        <v>4282</v>
      </c>
      <c r="D3686" s="162" t="s">
        <v>2436</v>
      </c>
      <c r="E3686" s="163" t="s">
        <v>2367</v>
      </c>
      <c r="F3686" s="163">
        <v>4</v>
      </c>
      <c r="G3686" s="163" t="s">
        <v>2111</v>
      </c>
      <c r="H3686" s="163">
        <v>2</v>
      </c>
      <c r="I3686" s="163">
        <v>0.5</v>
      </c>
      <c r="J3686" s="164">
        <f t="shared" ref="J3686:J3749" si="71">+H3686*I3686*F3686</f>
        <v>4</v>
      </c>
      <c r="K3686" s="163" t="s">
        <v>1369</v>
      </c>
      <c r="L3686" s="163" t="s">
        <v>94</v>
      </c>
      <c r="M3686" s="163" t="s">
        <v>1369</v>
      </c>
      <c r="N3686" s="163" t="s">
        <v>2112</v>
      </c>
    </row>
    <row r="3687" spans="1:16" s="159" customFormat="1" ht="18.75" hidden="1" customHeight="1" x14ac:dyDescent="0.2">
      <c r="A3687" s="153"/>
      <c r="B3687" s="211" t="s">
        <v>4281</v>
      </c>
      <c r="C3687" s="197" t="s">
        <v>4282</v>
      </c>
      <c r="D3687" s="162" t="s">
        <v>1050</v>
      </c>
      <c r="E3687" s="163" t="s">
        <v>2367</v>
      </c>
      <c r="F3687" s="163">
        <v>1</v>
      </c>
      <c r="G3687" s="163" t="s">
        <v>2111</v>
      </c>
      <c r="H3687" s="163">
        <v>2</v>
      </c>
      <c r="I3687" s="163">
        <v>3</v>
      </c>
      <c r="J3687" s="164">
        <f t="shared" si="71"/>
        <v>6</v>
      </c>
      <c r="K3687" s="163" t="s">
        <v>1369</v>
      </c>
      <c r="L3687" s="163" t="s">
        <v>94</v>
      </c>
      <c r="M3687" s="163" t="s">
        <v>1369</v>
      </c>
      <c r="N3687" s="163" t="s">
        <v>2112</v>
      </c>
    </row>
    <row r="3688" spans="1:16" s="159" customFormat="1" ht="18.75" hidden="1" customHeight="1" thickBot="1" x14ac:dyDescent="0.25">
      <c r="A3688" s="153"/>
      <c r="B3688" s="212" t="s">
        <v>4281</v>
      </c>
      <c r="C3688" s="197" t="s">
        <v>4282</v>
      </c>
      <c r="D3688" s="167" t="s">
        <v>98</v>
      </c>
      <c r="E3688" s="163" t="s">
        <v>2367</v>
      </c>
      <c r="F3688" s="168">
        <v>2</v>
      </c>
      <c r="G3688" s="163" t="s">
        <v>2111</v>
      </c>
      <c r="H3688" s="163">
        <v>2</v>
      </c>
      <c r="I3688" s="163">
        <v>0.5</v>
      </c>
      <c r="J3688" s="164">
        <f t="shared" si="71"/>
        <v>2</v>
      </c>
      <c r="K3688" s="168" t="s">
        <v>1369</v>
      </c>
      <c r="L3688" s="163" t="s">
        <v>94</v>
      </c>
      <c r="M3688" s="168" t="s">
        <v>1369</v>
      </c>
      <c r="N3688" s="163" t="s">
        <v>2112</v>
      </c>
    </row>
    <row r="3689" spans="1:16" s="159" customFormat="1" ht="18.75" hidden="1" customHeight="1" x14ac:dyDescent="0.2">
      <c r="A3689" s="153" t="s">
        <v>2476</v>
      </c>
      <c r="B3689" s="194" t="s">
        <v>4283</v>
      </c>
      <c r="C3689" s="155" t="s">
        <v>4284</v>
      </c>
      <c r="D3689" s="156" t="s">
        <v>4420</v>
      </c>
      <c r="E3689" s="157"/>
      <c r="F3689" s="157">
        <v>1</v>
      </c>
      <c r="G3689" s="157" t="s">
        <v>2111</v>
      </c>
      <c r="H3689" s="157">
        <v>1</v>
      </c>
      <c r="I3689" s="157">
        <v>0.1</v>
      </c>
      <c r="J3689" s="158">
        <f t="shared" si="71"/>
        <v>0.1</v>
      </c>
      <c r="K3689" s="157" t="s">
        <v>1372</v>
      </c>
      <c r="L3689" s="157" t="s">
        <v>1496</v>
      </c>
      <c r="M3689" s="157" t="s">
        <v>1372</v>
      </c>
      <c r="N3689" s="157" t="s">
        <v>2112</v>
      </c>
    </row>
    <row r="3690" spans="1:16" s="159" customFormat="1" ht="18.75" hidden="1" customHeight="1" thickBot="1" x14ac:dyDescent="0.25">
      <c r="A3690" s="153" t="s">
        <v>2476</v>
      </c>
      <c r="B3690" s="196" t="s">
        <v>4283</v>
      </c>
      <c r="C3690" s="161" t="s">
        <v>4284</v>
      </c>
      <c r="D3690" s="167" t="s">
        <v>1050</v>
      </c>
      <c r="E3690" s="163"/>
      <c r="F3690" s="163">
        <v>0</v>
      </c>
      <c r="G3690" s="168" t="s">
        <v>2111</v>
      </c>
      <c r="H3690" s="163">
        <v>2</v>
      </c>
      <c r="I3690" s="163">
        <v>3</v>
      </c>
      <c r="J3690" s="164">
        <f t="shared" si="71"/>
        <v>0</v>
      </c>
      <c r="K3690" s="168" t="s">
        <v>1372</v>
      </c>
      <c r="L3690" s="163" t="s">
        <v>1496</v>
      </c>
      <c r="M3690" s="163" t="s">
        <v>1372</v>
      </c>
      <c r="N3690" s="163" t="s">
        <v>2112</v>
      </c>
    </row>
    <row r="3691" spans="1:16" s="159" customFormat="1" ht="18.75" hidden="1" customHeight="1" x14ac:dyDescent="0.2">
      <c r="A3691" s="153" t="s">
        <v>2476</v>
      </c>
      <c r="B3691" s="194" t="s">
        <v>4285</v>
      </c>
      <c r="C3691" s="155" t="s">
        <v>4284</v>
      </c>
      <c r="D3691" s="156" t="s">
        <v>4420</v>
      </c>
      <c r="E3691" s="157"/>
      <c r="F3691" s="157">
        <v>1</v>
      </c>
      <c r="G3691" s="157" t="s">
        <v>2111</v>
      </c>
      <c r="H3691" s="157">
        <v>1</v>
      </c>
      <c r="I3691" s="157">
        <v>0.1</v>
      </c>
      <c r="J3691" s="158">
        <f t="shared" si="71"/>
        <v>0.1</v>
      </c>
      <c r="K3691" s="157" t="s">
        <v>1372</v>
      </c>
      <c r="L3691" s="157" t="s">
        <v>1496</v>
      </c>
      <c r="M3691" s="157" t="s">
        <v>1372</v>
      </c>
      <c r="N3691" s="157" t="s">
        <v>2112</v>
      </c>
    </row>
    <row r="3692" spans="1:16" s="159" customFormat="1" ht="18.75" hidden="1" customHeight="1" thickBot="1" x14ac:dyDescent="0.25">
      <c r="A3692" s="153" t="s">
        <v>2476</v>
      </c>
      <c r="B3692" s="196" t="s">
        <v>4285</v>
      </c>
      <c r="C3692" s="161" t="s">
        <v>4284</v>
      </c>
      <c r="D3692" s="167" t="s">
        <v>1050</v>
      </c>
      <c r="E3692" s="163"/>
      <c r="F3692" s="163">
        <v>0</v>
      </c>
      <c r="G3692" s="168" t="s">
        <v>2111</v>
      </c>
      <c r="H3692" s="163">
        <v>2</v>
      </c>
      <c r="I3692" s="163">
        <v>3</v>
      </c>
      <c r="J3692" s="164">
        <f t="shared" si="71"/>
        <v>0</v>
      </c>
      <c r="K3692" s="168" t="s">
        <v>1372</v>
      </c>
      <c r="L3692" s="163" t="s">
        <v>1496</v>
      </c>
      <c r="M3692" s="163" t="s">
        <v>1372</v>
      </c>
      <c r="N3692" s="163" t="s">
        <v>2112</v>
      </c>
    </row>
    <row r="3693" spans="1:16" s="159" customFormat="1" ht="18.75" hidden="1" customHeight="1" x14ac:dyDescent="0.2">
      <c r="A3693" s="153"/>
      <c r="B3693" s="213" t="s">
        <v>4286</v>
      </c>
      <c r="C3693" s="195" t="s">
        <v>4287</v>
      </c>
      <c r="D3693" s="156" t="s">
        <v>4420</v>
      </c>
      <c r="E3693" s="157"/>
      <c r="F3693" s="157">
        <v>0</v>
      </c>
      <c r="G3693" s="157" t="s">
        <v>2111</v>
      </c>
      <c r="H3693" s="157">
        <v>0</v>
      </c>
      <c r="I3693" s="157">
        <v>0</v>
      </c>
      <c r="J3693" s="158">
        <f t="shared" si="71"/>
        <v>0</v>
      </c>
      <c r="K3693" s="157" t="s">
        <v>1372</v>
      </c>
      <c r="L3693" s="157" t="s">
        <v>1488</v>
      </c>
      <c r="M3693" s="157" t="s">
        <v>1372</v>
      </c>
      <c r="N3693" s="157" t="s">
        <v>2112</v>
      </c>
    </row>
    <row r="3694" spans="1:16" s="159" customFormat="1" ht="18.75" hidden="1" customHeight="1" thickBot="1" x14ac:dyDescent="0.25">
      <c r="A3694" s="153"/>
      <c r="B3694" s="214" t="s">
        <v>4286</v>
      </c>
      <c r="C3694" s="197" t="s">
        <v>4287</v>
      </c>
      <c r="D3694" s="167" t="s">
        <v>1050</v>
      </c>
      <c r="E3694" s="163"/>
      <c r="F3694" s="163">
        <v>0</v>
      </c>
      <c r="G3694" s="168" t="s">
        <v>2111</v>
      </c>
      <c r="H3694" s="163">
        <v>0</v>
      </c>
      <c r="I3694" s="163">
        <v>0</v>
      </c>
      <c r="J3694" s="164">
        <f t="shared" si="71"/>
        <v>0</v>
      </c>
      <c r="K3694" s="168" t="s">
        <v>1372</v>
      </c>
      <c r="L3694" s="163" t="s">
        <v>1488</v>
      </c>
      <c r="M3694" s="163" t="s">
        <v>1372</v>
      </c>
      <c r="N3694" s="163" t="s">
        <v>2112</v>
      </c>
    </row>
    <row r="3695" spans="1:16" s="159" customFormat="1" ht="18.75" hidden="1" customHeight="1" x14ac:dyDescent="0.2">
      <c r="A3695" s="153"/>
      <c r="B3695" s="213" t="s">
        <v>4288</v>
      </c>
      <c r="C3695" s="195" t="s">
        <v>4287</v>
      </c>
      <c r="D3695" s="156" t="s">
        <v>4420</v>
      </c>
      <c r="E3695" s="157"/>
      <c r="F3695" s="157">
        <v>0</v>
      </c>
      <c r="G3695" s="157" t="s">
        <v>2111</v>
      </c>
      <c r="H3695" s="157">
        <v>0</v>
      </c>
      <c r="I3695" s="157">
        <v>0</v>
      </c>
      <c r="J3695" s="158">
        <f t="shared" si="71"/>
        <v>0</v>
      </c>
      <c r="K3695" s="157" t="s">
        <v>1372</v>
      </c>
      <c r="L3695" s="157" t="s">
        <v>1488</v>
      </c>
      <c r="M3695" s="157" t="s">
        <v>1372</v>
      </c>
      <c r="N3695" s="157" t="s">
        <v>2112</v>
      </c>
    </row>
    <row r="3696" spans="1:16" s="159" customFormat="1" ht="18.75" hidden="1" customHeight="1" thickBot="1" x14ac:dyDescent="0.25">
      <c r="A3696" s="153"/>
      <c r="B3696" s="214" t="s">
        <v>4288</v>
      </c>
      <c r="C3696" s="197" t="s">
        <v>4287</v>
      </c>
      <c r="D3696" s="167" t="s">
        <v>1050</v>
      </c>
      <c r="E3696" s="163"/>
      <c r="F3696" s="163">
        <v>0</v>
      </c>
      <c r="G3696" s="168" t="s">
        <v>2111</v>
      </c>
      <c r="H3696" s="163">
        <v>0</v>
      </c>
      <c r="I3696" s="163">
        <v>0</v>
      </c>
      <c r="J3696" s="164">
        <f t="shared" si="71"/>
        <v>0</v>
      </c>
      <c r="K3696" s="168" t="s">
        <v>1372</v>
      </c>
      <c r="L3696" s="163" t="s">
        <v>1488</v>
      </c>
      <c r="M3696" s="163" t="s">
        <v>1372</v>
      </c>
      <c r="N3696" s="163" t="s">
        <v>2112</v>
      </c>
    </row>
    <row r="3697" spans="1:14" s="159" customFormat="1" ht="18.75" hidden="1" customHeight="1" x14ac:dyDescent="0.2">
      <c r="A3697" s="153"/>
      <c r="B3697" s="213" t="s">
        <v>4289</v>
      </c>
      <c r="C3697" s="195" t="s">
        <v>4287</v>
      </c>
      <c r="D3697" s="156" t="s">
        <v>4420</v>
      </c>
      <c r="E3697" s="157"/>
      <c r="F3697" s="157">
        <v>0</v>
      </c>
      <c r="G3697" s="157" t="s">
        <v>2111</v>
      </c>
      <c r="H3697" s="157">
        <v>0</v>
      </c>
      <c r="I3697" s="157">
        <v>0</v>
      </c>
      <c r="J3697" s="158">
        <f t="shared" si="71"/>
        <v>0</v>
      </c>
      <c r="K3697" s="157" t="s">
        <v>1372</v>
      </c>
      <c r="L3697" s="157" t="s">
        <v>1488</v>
      </c>
      <c r="M3697" s="157" t="s">
        <v>1372</v>
      </c>
      <c r="N3697" s="157" t="s">
        <v>2112</v>
      </c>
    </row>
    <row r="3698" spans="1:14" s="159" customFormat="1" ht="18.75" hidden="1" customHeight="1" thickBot="1" x14ac:dyDescent="0.25">
      <c r="A3698" s="153"/>
      <c r="B3698" s="214" t="s">
        <v>4289</v>
      </c>
      <c r="C3698" s="197" t="s">
        <v>4287</v>
      </c>
      <c r="D3698" s="167" t="s">
        <v>1050</v>
      </c>
      <c r="E3698" s="163"/>
      <c r="F3698" s="163">
        <v>0</v>
      </c>
      <c r="G3698" s="168" t="s">
        <v>2111</v>
      </c>
      <c r="H3698" s="163">
        <v>0</v>
      </c>
      <c r="I3698" s="163">
        <v>0</v>
      </c>
      <c r="J3698" s="164">
        <f t="shared" si="71"/>
        <v>0</v>
      </c>
      <c r="K3698" s="168" t="s">
        <v>1372</v>
      </c>
      <c r="L3698" s="163" t="s">
        <v>1488</v>
      </c>
      <c r="M3698" s="163" t="s">
        <v>1372</v>
      </c>
      <c r="N3698" s="163" t="s">
        <v>2112</v>
      </c>
    </row>
    <row r="3699" spans="1:14" s="159" customFormat="1" ht="18.75" hidden="1" customHeight="1" x14ac:dyDescent="0.2">
      <c r="A3699" s="153"/>
      <c r="B3699" s="194" t="s">
        <v>4290</v>
      </c>
      <c r="C3699" s="195" t="s">
        <v>4291</v>
      </c>
      <c r="D3699" s="156" t="s">
        <v>4420</v>
      </c>
      <c r="E3699" s="157"/>
      <c r="F3699" s="157">
        <v>0</v>
      </c>
      <c r="G3699" s="157" t="s">
        <v>2111</v>
      </c>
      <c r="H3699" s="157">
        <v>0</v>
      </c>
      <c r="I3699" s="157">
        <v>0</v>
      </c>
      <c r="J3699" s="158">
        <f t="shared" si="71"/>
        <v>0</v>
      </c>
      <c r="K3699" s="157" t="s">
        <v>1372</v>
      </c>
      <c r="L3699" s="157" t="s">
        <v>1488</v>
      </c>
      <c r="M3699" s="157" t="s">
        <v>1372</v>
      </c>
      <c r="N3699" s="157" t="s">
        <v>2112</v>
      </c>
    </row>
    <row r="3700" spans="1:14" s="159" customFormat="1" ht="18.75" hidden="1" customHeight="1" thickBot="1" x14ac:dyDescent="0.25">
      <c r="A3700" s="153"/>
      <c r="B3700" s="196" t="s">
        <v>4290</v>
      </c>
      <c r="C3700" s="197" t="s">
        <v>4291</v>
      </c>
      <c r="D3700" s="167" t="s">
        <v>1050</v>
      </c>
      <c r="E3700" s="163"/>
      <c r="F3700" s="163">
        <v>0</v>
      </c>
      <c r="G3700" s="168" t="s">
        <v>2111</v>
      </c>
      <c r="H3700" s="163">
        <v>0</v>
      </c>
      <c r="I3700" s="163">
        <v>0</v>
      </c>
      <c r="J3700" s="164">
        <f t="shared" si="71"/>
        <v>0</v>
      </c>
      <c r="K3700" s="168" t="s">
        <v>1372</v>
      </c>
      <c r="L3700" s="163" t="s">
        <v>1488</v>
      </c>
      <c r="M3700" s="163" t="s">
        <v>1372</v>
      </c>
      <c r="N3700" s="163" t="s">
        <v>2112</v>
      </c>
    </row>
    <row r="3701" spans="1:14" s="159" customFormat="1" ht="18.75" hidden="1" customHeight="1" x14ac:dyDescent="0.2">
      <c r="A3701" s="153"/>
      <c r="B3701" s="194" t="s">
        <v>4292</v>
      </c>
      <c r="C3701" s="195" t="s">
        <v>4293</v>
      </c>
      <c r="D3701" s="156" t="s">
        <v>4420</v>
      </c>
      <c r="E3701" s="157"/>
      <c r="F3701" s="157">
        <v>0</v>
      </c>
      <c r="G3701" s="157" t="s">
        <v>2111</v>
      </c>
      <c r="H3701" s="157">
        <v>0</v>
      </c>
      <c r="I3701" s="157">
        <v>0</v>
      </c>
      <c r="J3701" s="158">
        <f t="shared" si="71"/>
        <v>0</v>
      </c>
      <c r="K3701" s="157" t="s">
        <v>1372</v>
      </c>
      <c r="L3701" s="390" t="s">
        <v>1489</v>
      </c>
      <c r="M3701" s="390" t="s">
        <v>6086</v>
      </c>
      <c r="N3701" s="157" t="s">
        <v>2112</v>
      </c>
    </row>
    <row r="3702" spans="1:14" s="159" customFormat="1" ht="18.75" hidden="1" customHeight="1" thickBot="1" x14ac:dyDescent="0.25">
      <c r="A3702" s="153"/>
      <c r="B3702" s="196" t="s">
        <v>4292</v>
      </c>
      <c r="C3702" s="197" t="s">
        <v>4293</v>
      </c>
      <c r="D3702" s="167" t="s">
        <v>1050</v>
      </c>
      <c r="E3702" s="163"/>
      <c r="F3702" s="163">
        <v>0</v>
      </c>
      <c r="G3702" s="168" t="s">
        <v>2111</v>
      </c>
      <c r="H3702" s="163">
        <v>0</v>
      </c>
      <c r="I3702" s="163">
        <v>0</v>
      </c>
      <c r="J3702" s="164">
        <f t="shared" si="71"/>
        <v>0</v>
      </c>
      <c r="K3702" s="168" t="s">
        <v>1372</v>
      </c>
      <c r="L3702" s="391" t="s">
        <v>1489</v>
      </c>
      <c r="M3702" s="391" t="s">
        <v>6086</v>
      </c>
      <c r="N3702" s="163" t="s">
        <v>2112</v>
      </c>
    </row>
    <row r="3703" spans="1:14" s="159" customFormat="1" ht="18.75" hidden="1" customHeight="1" x14ac:dyDescent="0.2">
      <c r="A3703" s="153"/>
      <c r="B3703" s="194" t="s">
        <v>4294</v>
      </c>
      <c r="C3703" s="195" t="s">
        <v>4295</v>
      </c>
      <c r="D3703" s="156" t="s">
        <v>4420</v>
      </c>
      <c r="E3703" s="157"/>
      <c r="F3703" s="157">
        <v>0</v>
      </c>
      <c r="G3703" s="157" t="s">
        <v>2111</v>
      </c>
      <c r="H3703" s="157">
        <v>0</v>
      </c>
      <c r="I3703" s="157">
        <v>0</v>
      </c>
      <c r="J3703" s="158">
        <f t="shared" si="71"/>
        <v>0</v>
      </c>
      <c r="K3703" s="157" t="s">
        <v>1372</v>
      </c>
      <c r="L3703" s="157" t="s">
        <v>1488</v>
      </c>
      <c r="M3703" s="157" t="s">
        <v>1372</v>
      </c>
      <c r="N3703" s="157" t="s">
        <v>2112</v>
      </c>
    </row>
    <row r="3704" spans="1:14" s="159" customFormat="1" ht="18.75" hidden="1" customHeight="1" thickBot="1" x14ac:dyDescent="0.25">
      <c r="A3704" s="153"/>
      <c r="B3704" s="196" t="s">
        <v>4294</v>
      </c>
      <c r="C3704" s="197" t="s">
        <v>4295</v>
      </c>
      <c r="D3704" s="167" t="s">
        <v>1050</v>
      </c>
      <c r="E3704" s="163"/>
      <c r="F3704" s="163">
        <v>0</v>
      </c>
      <c r="G3704" s="168" t="s">
        <v>2111</v>
      </c>
      <c r="H3704" s="163">
        <v>0</v>
      </c>
      <c r="I3704" s="163">
        <v>0</v>
      </c>
      <c r="J3704" s="164">
        <f t="shared" si="71"/>
        <v>0</v>
      </c>
      <c r="K3704" s="168" t="s">
        <v>1372</v>
      </c>
      <c r="L3704" s="163" t="s">
        <v>1488</v>
      </c>
      <c r="M3704" s="163" t="s">
        <v>1372</v>
      </c>
      <c r="N3704" s="163" t="s">
        <v>2112</v>
      </c>
    </row>
    <row r="3705" spans="1:14" s="159" customFormat="1" ht="18.75" hidden="1" customHeight="1" x14ac:dyDescent="0.2">
      <c r="A3705" s="153"/>
      <c r="B3705" s="201" t="s">
        <v>4296</v>
      </c>
      <c r="C3705" s="195" t="s">
        <v>4297</v>
      </c>
      <c r="D3705" s="156" t="s">
        <v>4420</v>
      </c>
      <c r="E3705" s="157" t="s">
        <v>2381</v>
      </c>
      <c r="F3705" s="157">
        <v>2</v>
      </c>
      <c r="G3705" s="157" t="s">
        <v>2111</v>
      </c>
      <c r="H3705" s="157">
        <v>2</v>
      </c>
      <c r="I3705" s="157">
        <v>0.1</v>
      </c>
      <c r="J3705" s="158">
        <f t="shared" si="71"/>
        <v>0.4</v>
      </c>
      <c r="K3705" s="157" t="s">
        <v>1369</v>
      </c>
      <c r="L3705" s="157" t="s">
        <v>1493</v>
      </c>
      <c r="M3705" s="157" t="s">
        <v>1369</v>
      </c>
      <c r="N3705" s="157" t="s">
        <v>2112</v>
      </c>
    </row>
    <row r="3706" spans="1:14" s="159" customFormat="1" ht="18.75" hidden="1" customHeight="1" thickBot="1" x14ac:dyDescent="0.25">
      <c r="A3706" s="153"/>
      <c r="B3706" s="202" t="s">
        <v>4296</v>
      </c>
      <c r="C3706" s="197" t="s">
        <v>4297</v>
      </c>
      <c r="D3706" s="167" t="s">
        <v>1050</v>
      </c>
      <c r="E3706" s="163" t="s">
        <v>2381</v>
      </c>
      <c r="F3706" s="163">
        <v>1</v>
      </c>
      <c r="G3706" s="168" t="s">
        <v>2111</v>
      </c>
      <c r="H3706" s="163">
        <v>2</v>
      </c>
      <c r="I3706" s="163">
        <v>3</v>
      </c>
      <c r="J3706" s="164">
        <f t="shared" si="71"/>
        <v>6</v>
      </c>
      <c r="K3706" s="168" t="s">
        <v>1369</v>
      </c>
      <c r="L3706" s="163" t="s">
        <v>1493</v>
      </c>
      <c r="M3706" s="163" t="s">
        <v>1369</v>
      </c>
      <c r="N3706" s="163" t="s">
        <v>2112</v>
      </c>
    </row>
    <row r="3707" spans="1:14" s="159" customFormat="1" ht="18.75" hidden="1" customHeight="1" x14ac:dyDescent="0.2">
      <c r="A3707" s="153"/>
      <c r="B3707" s="194" t="s">
        <v>4298</v>
      </c>
      <c r="C3707" s="195" t="s">
        <v>4299</v>
      </c>
      <c r="D3707" s="162" t="s">
        <v>4420</v>
      </c>
      <c r="E3707" s="157" t="s">
        <v>2381</v>
      </c>
      <c r="F3707" s="157">
        <v>4</v>
      </c>
      <c r="G3707" s="157" t="s">
        <v>2111</v>
      </c>
      <c r="H3707" s="157">
        <v>2</v>
      </c>
      <c r="I3707" s="157">
        <v>0.2</v>
      </c>
      <c r="J3707" s="158">
        <f t="shared" si="71"/>
        <v>1.6</v>
      </c>
      <c r="K3707" s="163" t="s">
        <v>1369</v>
      </c>
      <c r="L3707" s="157" t="s">
        <v>1493</v>
      </c>
      <c r="M3707" s="157" t="s">
        <v>1369</v>
      </c>
      <c r="N3707" s="157" t="s">
        <v>2112</v>
      </c>
    </row>
    <row r="3708" spans="1:14" s="159" customFormat="1" ht="18.75" hidden="1" customHeight="1" x14ac:dyDescent="0.2">
      <c r="A3708" s="153"/>
      <c r="B3708" s="198" t="s">
        <v>4298</v>
      </c>
      <c r="C3708" s="197" t="s">
        <v>4299</v>
      </c>
      <c r="D3708" s="162" t="s">
        <v>1050</v>
      </c>
      <c r="E3708" s="163" t="s">
        <v>2381</v>
      </c>
      <c r="F3708" s="163">
        <v>4</v>
      </c>
      <c r="G3708" s="163" t="s">
        <v>2111</v>
      </c>
      <c r="H3708" s="163">
        <v>2</v>
      </c>
      <c r="I3708" s="163">
        <v>0.5</v>
      </c>
      <c r="J3708" s="164">
        <f t="shared" si="71"/>
        <v>4</v>
      </c>
      <c r="K3708" s="163" t="s">
        <v>1369</v>
      </c>
      <c r="L3708" s="163" t="s">
        <v>1493</v>
      </c>
      <c r="M3708" s="163" t="s">
        <v>1369</v>
      </c>
      <c r="N3708" s="163" t="s">
        <v>2112</v>
      </c>
    </row>
    <row r="3709" spans="1:14" s="159" customFormat="1" ht="18.75" hidden="1" customHeight="1" x14ac:dyDescent="0.2">
      <c r="A3709" s="153"/>
      <c r="B3709" s="198" t="s">
        <v>4298</v>
      </c>
      <c r="C3709" s="197" t="s">
        <v>4299</v>
      </c>
      <c r="D3709" s="162" t="s">
        <v>2436</v>
      </c>
      <c r="E3709" s="163" t="s">
        <v>2381</v>
      </c>
      <c r="F3709" s="163">
        <v>1</v>
      </c>
      <c r="G3709" s="163" t="s">
        <v>2111</v>
      </c>
      <c r="H3709" s="163">
        <v>2</v>
      </c>
      <c r="I3709" s="163">
        <v>3</v>
      </c>
      <c r="J3709" s="164">
        <f t="shared" si="71"/>
        <v>6</v>
      </c>
      <c r="K3709" s="163" t="s">
        <v>1369</v>
      </c>
      <c r="L3709" s="163" t="s">
        <v>1493</v>
      </c>
      <c r="M3709" s="163" t="s">
        <v>1369</v>
      </c>
      <c r="N3709" s="163" t="s">
        <v>2112</v>
      </c>
    </row>
    <row r="3710" spans="1:14" s="159" customFormat="1" ht="18.75" hidden="1" customHeight="1" thickBot="1" x14ac:dyDescent="0.25">
      <c r="A3710" s="153"/>
      <c r="B3710" s="196" t="s">
        <v>4298</v>
      </c>
      <c r="C3710" s="197" t="s">
        <v>4299</v>
      </c>
      <c r="D3710" s="162" t="s">
        <v>98</v>
      </c>
      <c r="E3710" s="163" t="s">
        <v>2381</v>
      </c>
      <c r="F3710" s="168">
        <v>2</v>
      </c>
      <c r="G3710" s="163" t="s">
        <v>2111</v>
      </c>
      <c r="H3710" s="163">
        <v>2</v>
      </c>
      <c r="I3710" s="163">
        <v>0.5</v>
      </c>
      <c r="J3710" s="164">
        <f t="shared" si="71"/>
        <v>2</v>
      </c>
      <c r="K3710" s="163" t="s">
        <v>1369</v>
      </c>
      <c r="L3710" s="163" t="s">
        <v>1493</v>
      </c>
      <c r="M3710" s="168" t="s">
        <v>1369</v>
      </c>
      <c r="N3710" s="163" t="s">
        <v>2112</v>
      </c>
    </row>
    <row r="3711" spans="1:14" s="159" customFormat="1" ht="18.75" hidden="1" customHeight="1" x14ac:dyDescent="0.2">
      <c r="A3711" s="153"/>
      <c r="B3711" s="154" t="s">
        <v>4300</v>
      </c>
      <c r="C3711" s="195" t="s">
        <v>4287</v>
      </c>
      <c r="D3711" s="156" t="s">
        <v>4420</v>
      </c>
      <c r="E3711" s="157"/>
      <c r="F3711" s="157">
        <v>0</v>
      </c>
      <c r="G3711" s="157" t="s">
        <v>2111</v>
      </c>
      <c r="H3711" s="157">
        <v>0</v>
      </c>
      <c r="I3711" s="157">
        <v>0</v>
      </c>
      <c r="J3711" s="158">
        <f t="shared" si="71"/>
        <v>0</v>
      </c>
      <c r="K3711" s="157" t="s">
        <v>1372</v>
      </c>
      <c r="L3711" s="157" t="s">
        <v>1488</v>
      </c>
      <c r="M3711" s="157" t="s">
        <v>1372</v>
      </c>
      <c r="N3711" s="157" t="s">
        <v>2112</v>
      </c>
    </row>
    <row r="3712" spans="1:14" s="159" customFormat="1" ht="18.75" hidden="1" customHeight="1" thickBot="1" x14ac:dyDescent="0.25">
      <c r="A3712" s="153"/>
      <c r="B3712" s="165" t="s">
        <v>4300</v>
      </c>
      <c r="C3712" s="197" t="s">
        <v>4287</v>
      </c>
      <c r="D3712" s="167" t="s">
        <v>1050</v>
      </c>
      <c r="E3712" s="163"/>
      <c r="F3712" s="163">
        <v>0</v>
      </c>
      <c r="G3712" s="168" t="s">
        <v>2111</v>
      </c>
      <c r="H3712" s="163">
        <v>0</v>
      </c>
      <c r="I3712" s="163">
        <v>0</v>
      </c>
      <c r="J3712" s="164">
        <f t="shared" si="71"/>
        <v>0</v>
      </c>
      <c r="K3712" s="168" t="s">
        <v>1372</v>
      </c>
      <c r="L3712" s="163" t="s">
        <v>1488</v>
      </c>
      <c r="M3712" s="163" t="s">
        <v>1372</v>
      </c>
      <c r="N3712" s="163" t="s">
        <v>2112</v>
      </c>
    </row>
    <row r="3713" spans="1:14" s="159" customFormat="1" ht="18.75" hidden="1" customHeight="1" x14ac:dyDescent="0.2">
      <c r="A3713" s="153"/>
      <c r="B3713" s="154" t="s">
        <v>4301</v>
      </c>
      <c r="C3713" s="195" t="s">
        <v>4287</v>
      </c>
      <c r="D3713" s="156" t="s">
        <v>4420</v>
      </c>
      <c r="E3713" s="157"/>
      <c r="F3713" s="157">
        <v>0</v>
      </c>
      <c r="G3713" s="157" t="s">
        <v>2111</v>
      </c>
      <c r="H3713" s="157">
        <v>0</v>
      </c>
      <c r="I3713" s="157">
        <v>0</v>
      </c>
      <c r="J3713" s="158">
        <f t="shared" si="71"/>
        <v>0</v>
      </c>
      <c r="K3713" s="157" t="s">
        <v>1372</v>
      </c>
      <c r="L3713" s="157" t="s">
        <v>1488</v>
      </c>
      <c r="M3713" s="157" t="s">
        <v>1372</v>
      </c>
      <c r="N3713" s="157" t="s">
        <v>2112</v>
      </c>
    </row>
    <row r="3714" spans="1:14" s="159" customFormat="1" ht="18.75" hidden="1" customHeight="1" thickBot="1" x14ac:dyDescent="0.25">
      <c r="A3714" s="153"/>
      <c r="B3714" s="165" t="s">
        <v>4301</v>
      </c>
      <c r="C3714" s="197" t="s">
        <v>4287</v>
      </c>
      <c r="D3714" s="167" t="s">
        <v>1050</v>
      </c>
      <c r="E3714" s="163"/>
      <c r="F3714" s="163">
        <v>0</v>
      </c>
      <c r="G3714" s="168" t="s">
        <v>2111</v>
      </c>
      <c r="H3714" s="163">
        <v>0</v>
      </c>
      <c r="I3714" s="163">
        <v>0</v>
      </c>
      <c r="J3714" s="164">
        <f t="shared" si="71"/>
        <v>0</v>
      </c>
      <c r="K3714" s="168" t="s">
        <v>1372</v>
      </c>
      <c r="L3714" s="163" t="s">
        <v>1488</v>
      </c>
      <c r="M3714" s="163" t="s">
        <v>1372</v>
      </c>
      <c r="N3714" s="163" t="s">
        <v>2112</v>
      </c>
    </row>
    <row r="3715" spans="1:14" s="159" customFormat="1" ht="18.75" hidden="1" customHeight="1" x14ac:dyDescent="0.2">
      <c r="A3715" s="153"/>
      <c r="B3715" s="154" t="s">
        <v>4302</v>
      </c>
      <c r="C3715" s="195" t="s">
        <v>4287</v>
      </c>
      <c r="D3715" s="156" t="s">
        <v>4420</v>
      </c>
      <c r="E3715" s="157"/>
      <c r="F3715" s="157">
        <v>0</v>
      </c>
      <c r="G3715" s="157" t="s">
        <v>2111</v>
      </c>
      <c r="H3715" s="157">
        <v>0</v>
      </c>
      <c r="I3715" s="157">
        <v>0</v>
      </c>
      <c r="J3715" s="158">
        <f t="shared" si="71"/>
        <v>0</v>
      </c>
      <c r="K3715" s="157" t="s">
        <v>1372</v>
      </c>
      <c r="L3715" s="157" t="s">
        <v>1488</v>
      </c>
      <c r="M3715" s="157" t="s">
        <v>1372</v>
      </c>
      <c r="N3715" s="157" t="s">
        <v>2112</v>
      </c>
    </row>
    <row r="3716" spans="1:14" s="159" customFormat="1" ht="18.75" hidden="1" customHeight="1" thickBot="1" x14ac:dyDescent="0.25">
      <c r="A3716" s="153"/>
      <c r="B3716" s="165" t="s">
        <v>4302</v>
      </c>
      <c r="C3716" s="197" t="s">
        <v>4287</v>
      </c>
      <c r="D3716" s="167" t="s">
        <v>1050</v>
      </c>
      <c r="E3716" s="163"/>
      <c r="F3716" s="163">
        <v>0</v>
      </c>
      <c r="G3716" s="168" t="s">
        <v>2111</v>
      </c>
      <c r="H3716" s="163">
        <v>0</v>
      </c>
      <c r="I3716" s="163">
        <v>0</v>
      </c>
      <c r="J3716" s="164">
        <f t="shared" si="71"/>
        <v>0</v>
      </c>
      <c r="K3716" s="168" t="s">
        <v>1372</v>
      </c>
      <c r="L3716" s="163" t="s">
        <v>1488</v>
      </c>
      <c r="M3716" s="163" t="s">
        <v>1372</v>
      </c>
      <c r="N3716" s="163" t="s">
        <v>2112</v>
      </c>
    </row>
    <row r="3717" spans="1:14" s="159" customFormat="1" ht="18.75" hidden="1" customHeight="1" x14ac:dyDescent="0.2">
      <c r="A3717" s="153"/>
      <c r="B3717" s="154" t="s">
        <v>4303</v>
      </c>
      <c r="C3717" s="195" t="s">
        <v>4287</v>
      </c>
      <c r="D3717" s="156" t="s">
        <v>4420</v>
      </c>
      <c r="E3717" s="157"/>
      <c r="F3717" s="157">
        <v>0</v>
      </c>
      <c r="G3717" s="157" t="s">
        <v>2111</v>
      </c>
      <c r="H3717" s="157">
        <v>0</v>
      </c>
      <c r="I3717" s="157">
        <v>0</v>
      </c>
      <c r="J3717" s="158">
        <f t="shared" si="71"/>
        <v>0</v>
      </c>
      <c r="K3717" s="157" t="s">
        <v>1372</v>
      </c>
      <c r="L3717" s="157" t="s">
        <v>1488</v>
      </c>
      <c r="M3717" s="157" t="s">
        <v>1372</v>
      </c>
      <c r="N3717" s="157" t="s">
        <v>2112</v>
      </c>
    </row>
    <row r="3718" spans="1:14" s="159" customFormat="1" ht="18.75" hidden="1" customHeight="1" thickBot="1" x14ac:dyDescent="0.25">
      <c r="A3718" s="153"/>
      <c r="B3718" s="165" t="s">
        <v>4303</v>
      </c>
      <c r="C3718" s="197" t="s">
        <v>4287</v>
      </c>
      <c r="D3718" s="167" t="s">
        <v>1050</v>
      </c>
      <c r="E3718" s="163"/>
      <c r="F3718" s="163">
        <v>0</v>
      </c>
      <c r="G3718" s="168" t="s">
        <v>2111</v>
      </c>
      <c r="H3718" s="163">
        <v>0</v>
      </c>
      <c r="I3718" s="163">
        <v>0</v>
      </c>
      <c r="J3718" s="164">
        <f t="shared" si="71"/>
        <v>0</v>
      </c>
      <c r="K3718" s="168" t="s">
        <v>1372</v>
      </c>
      <c r="L3718" s="163" t="s">
        <v>1488</v>
      </c>
      <c r="M3718" s="163" t="s">
        <v>1372</v>
      </c>
      <c r="N3718" s="163" t="s">
        <v>2112</v>
      </c>
    </row>
    <row r="3719" spans="1:14" s="159" customFormat="1" ht="18.75" hidden="1" customHeight="1" x14ac:dyDescent="0.2">
      <c r="A3719" s="153"/>
      <c r="B3719" s="154" t="s">
        <v>4304</v>
      </c>
      <c r="C3719" s="197" t="s">
        <v>4305</v>
      </c>
      <c r="D3719" s="156" t="s">
        <v>4420</v>
      </c>
      <c r="E3719" s="157"/>
      <c r="F3719" s="157">
        <v>0</v>
      </c>
      <c r="G3719" s="157" t="s">
        <v>2111</v>
      </c>
      <c r="H3719" s="157">
        <v>0</v>
      </c>
      <c r="I3719" s="157">
        <v>0</v>
      </c>
      <c r="J3719" s="158">
        <f t="shared" si="71"/>
        <v>0</v>
      </c>
      <c r="K3719" s="157" t="s">
        <v>1372</v>
      </c>
      <c r="L3719" s="157" t="s">
        <v>1488</v>
      </c>
      <c r="M3719" s="157" t="s">
        <v>1372</v>
      </c>
      <c r="N3719" s="157" t="s">
        <v>2112</v>
      </c>
    </row>
    <row r="3720" spans="1:14" s="159" customFormat="1" ht="18.75" hidden="1" customHeight="1" thickBot="1" x14ac:dyDescent="0.25">
      <c r="A3720" s="153"/>
      <c r="B3720" s="165" t="s">
        <v>4304</v>
      </c>
      <c r="C3720" s="197" t="s">
        <v>4305</v>
      </c>
      <c r="D3720" s="167" t="s">
        <v>1050</v>
      </c>
      <c r="E3720" s="163"/>
      <c r="F3720" s="163">
        <v>0</v>
      </c>
      <c r="G3720" s="168" t="s">
        <v>2111</v>
      </c>
      <c r="H3720" s="163">
        <v>0</v>
      </c>
      <c r="I3720" s="163">
        <v>0</v>
      </c>
      <c r="J3720" s="164">
        <f t="shared" si="71"/>
        <v>0</v>
      </c>
      <c r="K3720" s="168" t="s">
        <v>1372</v>
      </c>
      <c r="L3720" s="163" t="s">
        <v>1488</v>
      </c>
      <c r="M3720" s="163" t="s">
        <v>1372</v>
      </c>
      <c r="N3720" s="163" t="s">
        <v>2112</v>
      </c>
    </row>
    <row r="3721" spans="1:14" s="159" customFormat="1" ht="18.75" hidden="1" customHeight="1" x14ac:dyDescent="0.2">
      <c r="A3721" s="153"/>
      <c r="B3721" s="154" t="s">
        <v>4306</v>
      </c>
      <c r="C3721" s="195" t="s">
        <v>4307</v>
      </c>
      <c r="D3721" s="156" t="s">
        <v>4420</v>
      </c>
      <c r="E3721" s="157"/>
      <c r="F3721" s="157">
        <v>0</v>
      </c>
      <c r="G3721" s="157" t="s">
        <v>2111</v>
      </c>
      <c r="H3721" s="157">
        <v>0</v>
      </c>
      <c r="I3721" s="157">
        <v>0</v>
      </c>
      <c r="J3721" s="158">
        <f t="shared" si="71"/>
        <v>0</v>
      </c>
      <c r="K3721" s="157" t="s">
        <v>1372</v>
      </c>
      <c r="L3721" s="157" t="s">
        <v>1488</v>
      </c>
      <c r="M3721" s="157" t="s">
        <v>1372</v>
      </c>
      <c r="N3721" s="157" t="s">
        <v>2112</v>
      </c>
    </row>
    <row r="3722" spans="1:14" s="159" customFormat="1" ht="18.75" hidden="1" customHeight="1" thickBot="1" x14ac:dyDescent="0.25">
      <c r="A3722" s="153"/>
      <c r="B3722" s="165" t="s">
        <v>4306</v>
      </c>
      <c r="C3722" s="197" t="s">
        <v>4307</v>
      </c>
      <c r="D3722" s="167" t="s">
        <v>1050</v>
      </c>
      <c r="E3722" s="163"/>
      <c r="F3722" s="163">
        <v>0</v>
      </c>
      <c r="G3722" s="168" t="s">
        <v>2111</v>
      </c>
      <c r="H3722" s="163">
        <v>0</v>
      </c>
      <c r="I3722" s="163">
        <v>0</v>
      </c>
      <c r="J3722" s="164">
        <f t="shared" si="71"/>
        <v>0</v>
      </c>
      <c r="K3722" s="168" t="s">
        <v>1372</v>
      </c>
      <c r="L3722" s="163" t="s">
        <v>1488</v>
      </c>
      <c r="M3722" s="163" t="s">
        <v>1372</v>
      </c>
      <c r="N3722" s="163" t="s">
        <v>2112</v>
      </c>
    </row>
    <row r="3723" spans="1:14" s="159" customFormat="1" ht="18.75" hidden="1" customHeight="1" x14ac:dyDescent="0.2">
      <c r="A3723" s="153"/>
      <c r="B3723" s="194" t="s">
        <v>4308</v>
      </c>
      <c r="C3723" s="195" t="s">
        <v>4309</v>
      </c>
      <c r="D3723" s="156" t="s">
        <v>4420</v>
      </c>
      <c r="E3723" s="157" t="s">
        <v>2367</v>
      </c>
      <c r="F3723" s="157">
        <v>4</v>
      </c>
      <c r="G3723" s="157" t="s">
        <v>2111</v>
      </c>
      <c r="H3723" s="157">
        <v>2</v>
      </c>
      <c r="I3723" s="157">
        <v>0.5</v>
      </c>
      <c r="J3723" s="158">
        <f t="shared" si="71"/>
        <v>4</v>
      </c>
      <c r="K3723" s="157" t="s">
        <v>1369</v>
      </c>
      <c r="L3723" s="157" t="s">
        <v>95</v>
      </c>
      <c r="M3723" s="157" t="s">
        <v>1369</v>
      </c>
      <c r="N3723" s="157" t="s">
        <v>2112</v>
      </c>
    </row>
    <row r="3724" spans="1:14" s="159" customFormat="1" ht="18.75" hidden="1" customHeight="1" x14ac:dyDescent="0.2">
      <c r="A3724" s="153"/>
      <c r="B3724" s="198" t="s">
        <v>4308</v>
      </c>
      <c r="C3724" s="197" t="s">
        <v>4309</v>
      </c>
      <c r="D3724" s="162" t="s">
        <v>2436</v>
      </c>
      <c r="E3724" s="163" t="s">
        <v>2367</v>
      </c>
      <c r="F3724" s="163">
        <v>4</v>
      </c>
      <c r="G3724" s="163" t="s">
        <v>2111</v>
      </c>
      <c r="H3724" s="163">
        <v>2</v>
      </c>
      <c r="I3724" s="163">
        <v>0.5</v>
      </c>
      <c r="J3724" s="164">
        <f t="shared" si="71"/>
        <v>4</v>
      </c>
      <c r="K3724" s="163" t="s">
        <v>1369</v>
      </c>
      <c r="L3724" s="163" t="s">
        <v>95</v>
      </c>
      <c r="M3724" s="163" t="s">
        <v>1369</v>
      </c>
      <c r="N3724" s="163" t="s">
        <v>2112</v>
      </c>
    </row>
    <row r="3725" spans="1:14" s="159" customFormat="1" ht="18.75" hidden="1" customHeight="1" thickBot="1" x14ac:dyDescent="0.25">
      <c r="A3725" s="153"/>
      <c r="B3725" s="196" t="s">
        <v>4308</v>
      </c>
      <c r="C3725" s="197" t="s">
        <v>4309</v>
      </c>
      <c r="D3725" s="162" t="s">
        <v>1050</v>
      </c>
      <c r="E3725" s="163" t="s">
        <v>2367</v>
      </c>
      <c r="F3725" s="163">
        <v>1</v>
      </c>
      <c r="G3725" s="163" t="s">
        <v>2111</v>
      </c>
      <c r="H3725" s="163">
        <v>2</v>
      </c>
      <c r="I3725" s="163">
        <v>3</v>
      </c>
      <c r="J3725" s="164">
        <f t="shared" si="71"/>
        <v>6</v>
      </c>
      <c r="K3725" s="163" t="s">
        <v>1369</v>
      </c>
      <c r="L3725" s="163" t="s">
        <v>95</v>
      </c>
      <c r="M3725" s="163" t="s">
        <v>1369</v>
      </c>
      <c r="N3725" s="163" t="s">
        <v>2112</v>
      </c>
    </row>
    <row r="3726" spans="1:14" s="159" customFormat="1" ht="18.75" hidden="1" customHeight="1" x14ac:dyDescent="0.2">
      <c r="A3726" s="153"/>
      <c r="B3726" s="154" t="s">
        <v>4310</v>
      </c>
      <c r="C3726" s="155" t="s">
        <v>4311</v>
      </c>
      <c r="D3726" s="156" t="s">
        <v>4420</v>
      </c>
      <c r="E3726" s="157" t="s">
        <v>2381</v>
      </c>
      <c r="F3726" s="157">
        <v>2</v>
      </c>
      <c r="G3726" s="157" t="s">
        <v>2111</v>
      </c>
      <c r="H3726" s="157">
        <v>2</v>
      </c>
      <c r="I3726" s="157">
        <v>0.1</v>
      </c>
      <c r="J3726" s="158">
        <f t="shared" si="71"/>
        <v>0.4</v>
      </c>
      <c r="K3726" s="157" t="s">
        <v>1369</v>
      </c>
      <c r="L3726" s="157" t="s">
        <v>1493</v>
      </c>
      <c r="M3726" s="157" t="s">
        <v>1369</v>
      </c>
      <c r="N3726" s="157" t="s">
        <v>2112</v>
      </c>
    </row>
    <row r="3727" spans="1:14" s="159" customFormat="1" ht="18.75" hidden="1" customHeight="1" thickBot="1" x14ac:dyDescent="0.25">
      <c r="A3727" s="153"/>
      <c r="B3727" s="165" t="s">
        <v>4310</v>
      </c>
      <c r="C3727" s="161" t="s">
        <v>4311</v>
      </c>
      <c r="D3727" s="167" t="s">
        <v>1050</v>
      </c>
      <c r="E3727" s="163" t="s">
        <v>2381</v>
      </c>
      <c r="F3727" s="163">
        <v>1</v>
      </c>
      <c r="G3727" s="168" t="s">
        <v>2111</v>
      </c>
      <c r="H3727" s="163">
        <v>2</v>
      </c>
      <c r="I3727" s="163">
        <v>3</v>
      </c>
      <c r="J3727" s="164">
        <f t="shared" si="71"/>
        <v>6</v>
      </c>
      <c r="K3727" s="168" t="s">
        <v>1369</v>
      </c>
      <c r="L3727" s="163" t="s">
        <v>1493</v>
      </c>
      <c r="M3727" s="163" t="s">
        <v>1369</v>
      </c>
      <c r="N3727" s="163" t="s">
        <v>2112</v>
      </c>
    </row>
    <row r="3728" spans="1:14" s="159" customFormat="1" ht="18.75" hidden="1" customHeight="1" x14ac:dyDescent="0.2">
      <c r="A3728" s="153"/>
      <c r="B3728" s="194" t="s">
        <v>4312</v>
      </c>
      <c r="C3728" s="195" t="s">
        <v>4313</v>
      </c>
      <c r="D3728" s="156" t="s">
        <v>4420</v>
      </c>
      <c r="E3728" s="157" t="s">
        <v>2381</v>
      </c>
      <c r="F3728" s="157">
        <v>4</v>
      </c>
      <c r="G3728" s="157" t="s">
        <v>2111</v>
      </c>
      <c r="H3728" s="157">
        <v>2</v>
      </c>
      <c r="I3728" s="157">
        <v>0.2</v>
      </c>
      <c r="J3728" s="158">
        <f t="shared" si="71"/>
        <v>1.6</v>
      </c>
      <c r="K3728" s="157" t="s">
        <v>1369</v>
      </c>
      <c r="L3728" s="157" t="s">
        <v>1493</v>
      </c>
      <c r="M3728" s="157" t="s">
        <v>1369</v>
      </c>
      <c r="N3728" s="157" t="s">
        <v>2112</v>
      </c>
    </row>
    <row r="3729" spans="1:14" s="159" customFormat="1" ht="18.75" hidden="1" customHeight="1" x14ac:dyDescent="0.2">
      <c r="A3729" s="153"/>
      <c r="B3729" s="198" t="s">
        <v>4312</v>
      </c>
      <c r="C3729" s="197" t="s">
        <v>4313</v>
      </c>
      <c r="D3729" s="162" t="s">
        <v>2436</v>
      </c>
      <c r="E3729" s="163" t="s">
        <v>2381</v>
      </c>
      <c r="F3729" s="163">
        <v>4</v>
      </c>
      <c r="G3729" s="163" t="s">
        <v>2111</v>
      </c>
      <c r="H3729" s="163">
        <v>2</v>
      </c>
      <c r="I3729" s="163">
        <v>0.5</v>
      </c>
      <c r="J3729" s="164">
        <f t="shared" si="71"/>
        <v>4</v>
      </c>
      <c r="K3729" s="163" t="s">
        <v>1369</v>
      </c>
      <c r="L3729" s="163" t="s">
        <v>1493</v>
      </c>
      <c r="M3729" s="163" t="s">
        <v>1369</v>
      </c>
      <c r="N3729" s="163" t="s">
        <v>2112</v>
      </c>
    </row>
    <row r="3730" spans="1:14" s="159" customFormat="1" ht="18.75" hidden="1" customHeight="1" thickBot="1" x14ac:dyDescent="0.25">
      <c r="A3730" s="153"/>
      <c r="B3730" s="196" t="s">
        <v>4312</v>
      </c>
      <c r="C3730" s="197" t="s">
        <v>4313</v>
      </c>
      <c r="D3730" s="162" t="s">
        <v>1050</v>
      </c>
      <c r="E3730" s="163" t="s">
        <v>2381</v>
      </c>
      <c r="F3730" s="163">
        <v>1</v>
      </c>
      <c r="G3730" s="163" t="s">
        <v>2111</v>
      </c>
      <c r="H3730" s="163">
        <v>2</v>
      </c>
      <c r="I3730" s="163">
        <v>3</v>
      </c>
      <c r="J3730" s="164">
        <f t="shared" si="71"/>
        <v>6</v>
      </c>
      <c r="K3730" s="163" t="s">
        <v>1369</v>
      </c>
      <c r="L3730" s="163" t="s">
        <v>1493</v>
      </c>
      <c r="M3730" s="163" t="s">
        <v>1369</v>
      </c>
      <c r="N3730" s="163" t="s">
        <v>2112</v>
      </c>
    </row>
    <row r="3731" spans="1:14" s="159" customFormat="1" ht="18.75" hidden="1" customHeight="1" x14ac:dyDescent="0.2">
      <c r="A3731" s="153"/>
      <c r="B3731" s="154" t="s">
        <v>4314</v>
      </c>
      <c r="C3731" s="155" t="s">
        <v>4315</v>
      </c>
      <c r="D3731" s="156" t="s">
        <v>4420</v>
      </c>
      <c r="E3731" s="157" t="s">
        <v>2381</v>
      </c>
      <c r="F3731" s="157">
        <v>2</v>
      </c>
      <c r="G3731" s="157" t="s">
        <v>2111</v>
      </c>
      <c r="H3731" s="157">
        <v>2</v>
      </c>
      <c r="I3731" s="157">
        <v>0.1</v>
      </c>
      <c r="J3731" s="158">
        <f t="shared" si="71"/>
        <v>0.4</v>
      </c>
      <c r="K3731" s="157" t="s">
        <v>1372</v>
      </c>
      <c r="L3731" s="157" t="s">
        <v>1495</v>
      </c>
      <c r="M3731" s="157" t="s">
        <v>1372</v>
      </c>
      <c r="N3731" s="157" t="s">
        <v>2112</v>
      </c>
    </row>
    <row r="3732" spans="1:14" s="159" customFormat="1" ht="18.75" hidden="1" customHeight="1" thickBot="1" x14ac:dyDescent="0.25">
      <c r="A3732" s="153"/>
      <c r="B3732" s="165" t="s">
        <v>4314</v>
      </c>
      <c r="C3732" s="161" t="s">
        <v>4315</v>
      </c>
      <c r="D3732" s="167" t="s">
        <v>1050</v>
      </c>
      <c r="E3732" s="163" t="s">
        <v>2381</v>
      </c>
      <c r="F3732" s="163">
        <v>1</v>
      </c>
      <c r="G3732" s="168" t="s">
        <v>2111</v>
      </c>
      <c r="H3732" s="163">
        <v>2</v>
      </c>
      <c r="I3732" s="163">
        <v>3</v>
      </c>
      <c r="J3732" s="164">
        <f t="shared" si="71"/>
        <v>6</v>
      </c>
      <c r="K3732" s="168" t="s">
        <v>1372</v>
      </c>
      <c r="L3732" s="163" t="s">
        <v>1495</v>
      </c>
      <c r="M3732" s="163" t="s">
        <v>1372</v>
      </c>
      <c r="N3732" s="163" t="s">
        <v>2112</v>
      </c>
    </row>
    <row r="3733" spans="1:14" s="159" customFormat="1" ht="18.75" hidden="1" customHeight="1" x14ac:dyDescent="0.2">
      <c r="A3733" s="153"/>
      <c r="B3733" s="154" t="s">
        <v>4316</v>
      </c>
      <c r="C3733" s="155" t="s">
        <v>4317</v>
      </c>
      <c r="D3733" s="156" t="s">
        <v>4420</v>
      </c>
      <c r="E3733" s="157" t="s">
        <v>2369</v>
      </c>
      <c r="F3733" s="157">
        <v>4</v>
      </c>
      <c r="G3733" s="157" t="s">
        <v>2111</v>
      </c>
      <c r="H3733" s="157">
        <v>2</v>
      </c>
      <c r="I3733" s="157">
        <v>1</v>
      </c>
      <c r="J3733" s="158">
        <f t="shared" si="71"/>
        <v>8</v>
      </c>
      <c r="K3733" s="157" t="s">
        <v>1372</v>
      </c>
      <c r="L3733" s="157" t="s">
        <v>1495</v>
      </c>
      <c r="M3733" s="157" t="s">
        <v>1372</v>
      </c>
      <c r="N3733" s="157" t="s">
        <v>2112</v>
      </c>
    </row>
    <row r="3734" spans="1:14" s="159" customFormat="1" ht="18.75" hidden="1" customHeight="1" x14ac:dyDescent="0.2">
      <c r="A3734" s="153"/>
      <c r="B3734" s="160" t="s">
        <v>4316</v>
      </c>
      <c r="C3734" s="161" t="s">
        <v>4317</v>
      </c>
      <c r="D3734" s="162" t="s">
        <v>2436</v>
      </c>
      <c r="E3734" s="163" t="s">
        <v>2369</v>
      </c>
      <c r="F3734" s="163">
        <v>4</v>
      </c>
      <c r="G3734" s="163" t="s">
        <v>2111</v>
      </c>
      <c r="H3734" s="163">
        <v>2</v>
      </c>
      <c r="I3734" s="163">
        <v>0.5</v>
      </c>
      <c r="J3734" s="164">
        <f t="shared" si="71"/>
        <v>4</v>
      </c>
      <c r="K3734" s="163" t="s">
        <v>1372</v>
      </c>
      <c r="L3734" s="163" t="s">
        <v>1495</v>
      </c>
      <c r="M3734" s="163" t="s">
        <v>1372</v>
      </c>
      <c r="N3734" s="163" t="s">
        <v>2112</v>
      </c>
    </row>
    <row r="3735" spans="1:14" s="159" customFormat="1" ht="18.75" hidden="1" customHeight="1" x14ac:dyDescent="0.2">
      <c r="A3735" s="153"/>
      <c r="B3735" s="160" t="s">
        <v>4316</v>
      </c>
      <c r="C3735" s="161" t="s">
        <v>4317</v>
      </c>
      <c r="D3735" s="162" t="s">
        <v>1050</v>
      </c>
      <c r="E3735" s="163" t="s">
        <v>2369</v>
      </c>
      <c r="F3735" s="163">
        <v>1</v>
      </c>
      <c r="G3735" s="163" t="s">
        <v>2111</v>
      </c>
      <c r="H3735" s="163">
        <v>2</v>
      </c>
      <c r="I3735" s="163">
        <v>3</v>
      </c>
      <c r="J3735" s="164">
        <f t="shared" si="71"/>
        <v>6</v>
      </c>
      <c r="K3735" s="163" t="s">
        <v>1372</v>
      </c>
      <c r="L3735" s="163" t="s">
        <v>1495</v>
      </c>
      <c r="M3735" s="163" t="s">
        <v>1372</v>
      </c>
      <c r="N3735" s="163" t="s">
        <v>2112</v>
      </c>
    </row>
    <row r="3736" spans="1:14" s="159" customFormat="1" ht="18.75" hidden="1" customHeight="1" thickBot="1" x14ac:dyDescent="0.25">
      <c r="A3736" s="153"/>
      <c r="B3736" s="165" t="s">
        <v>4316</v>
      </c>
      <c r="C3736" s="161" t="s">
        <v>4317</v>
      </c>
      <c r="D3736" s="167" t="s">
        <v>98</v>
      </c>
      <c r="E3736" s="163" t="s">
        <v>2369</v>
      </c>
      <c r="F3736" s="168">
        <v>2</v>
      </c>
      <c r="G3736" s="163" t="s">
        <v>2111</v>
      </c>
      <c r="H3736" s="163">
        <v>2</v>
      </c>
      <c r="I3736" s="163">
        <v>0.5</v>
      </c>
      <c r="J3736" s="164">
        <f t="shared" si="71"/>
        <v>2</v>
      </c>
      <c r="K3736" s="168" t="s">
        <v>1372</v>
      </c>
      <c r="L3736" s="163" t="s">
        <v>1495</v>
      </c>
      <c r="M3736" s="168" t="s">
        <v>1372</v>
      </c>
      <c r="N3736" s="163" t="s">
        <v>2112</v>
      </c>
    </row>
    <row r="3737" spans="1:14" s="159" customFormat="1" ht="18.75" hidden="1" customHeight="1" x14ac:dyDescent="0.2">
      <c r="A3737" s="153"/>
      <c r="B3737" s="154" t="s">
        <v>4318</v>
      </c>
      <c r="C3737" s="155" t="s">
        <v>4319</v>
      </c>
      <c r="D3737" s="156" t="s">
        <v>4420</v>
      </c>
      <c r="E3737" s="157" t="s">
        <v>2369</v>
      </c>
      <c r="F3737" s="157">
        <v>2</v>
      </c>
      <c r="G3737" s="157" t="s">
        <v>2111</v>
      </c>
      <c r="H3737" s="157">
        <v>2</v>
      </c>
      <c r="I3737" s="157">
        <v>1</v>
      </c>
      <c r="J3737" s="158">
        <f t="shared" si="71"/>
        <v>4</v>
      </c>
      <c r="K3737" s="157" t="s">
        <v>1372</v>
      </c>
      <c r="L3737" s="157" t="s">
        <v>1495</v>
      </c>
      <c r="M3737" s="157" t="s">
        <v>1372</v>
      </c>
      <c r="N3737" s="157" t="s">
        <v>2112</v>
      </c>
    </row>
    <row r="3738" spans="1:14" s="159" customFormat="1" ht="18.75" hidden="1" customHeight="1" thickBot="1" x14ac:dyDescent="0.25">
      <c r="A3738" s="153"/>
      <c r="B3738" s="165" t="s">
        <v>4318</v>
      </c>
      <c r="C3738" s="161" t="s">
        <v>4319</v>
      </c>
      <c r="D3738" s="167" t="s">
        <v>2436</v>
      </c>
      <c r="E3738" s="163" t="s">
        <v>2369</v>
      </c>
      <c r="F3738" s="163">
        <v>2</v>
      </c>
      <c r="G3738" s="163" t="s">
        <v>2111</v>
      </c>
      <c r="H3738" s="163">
        <v>2</v>
      </c>
      <c r="I3738" s="163">
        <v>0.25</v>
      </c>
      <c r="J3738" s="164">
        <f t="shared" si="71"/>
        <v>1</v>
      </c>
      <c r="K3738" s="168" t="s">
        <v>1372</v>
      </c>
      <c r="L3738" s="163" t="s">
        <v>1495</v>
      </c>
      <c r="M3738" s="163" t="s">
        <v>1372</v>
      </c>
      <c r="N3738" s="163" t="s">
        <v>2112</v>
      </c>
    </row>
    <row r="3739" spans="1:14" s="159" customFormat="1" ht="18.75" hidden="1" customHeight="1" x14ac:dyDescent="0.2">
      <c r="A3739" s="153"/>
      <c r="B3739" s="194" t="s">
        <v>4320</v>
      </c>
      <c r="C3739" s="195" t="s">
        <v>4321</v>
      </c>
      <c r="D3739" s="156" t="s">
        <v>4420</v>
      </c>
      <c r="E3739" s="157" t="s">
        <v>2381</v>
      </c>
      <c r="F3739" s="157">
        <v>2</v>
      </c>
      <c r="G3739" s="157" t="s">
        <v>2111</v>
      </c>
      <c r="H3739" s="157">
        <v>2</v>
      </c>
      <c r="I3739" s="157">
        <v>0.1</v>
      </c>
      <c r="J3739" s="158">
        <f t="shared" si="71"/>
        <v>0.4</v>
      </c>
      <c r="K3739" s="157" t="s">
        <v>1372</v>
      </c>
      <c r="L3739" s="157" t="s">
        <v>1495</v>
      </c>
      <c r="M3739" s="157" t="s">
        <v>1372</v>
      </c>
      <c r="N3739" s="157" t="s">
        <v>2112</v>
      </c>
    </row>
    <row r="3740" spans="1:14" s="159" customFormat="1" ht="18.75" hidden="1" customHeight="1" thickBot="1" x14ac:dyDescent="0.25">
      <c r="A3740" s="153"/>
      <c r="B3740" s="198" t="s">
        <v>4320</v>
      </c>
      <c r="C3740" s="197" t="s">
        <v>4321</v>
      </c>
      <c r="D3740" s="167" t="s">
        <v>1050</v>
      </c>
      <c r="E3740" s="163" t="s">
        <v>2381</v>
      </c>
      <c r="F3740" s="163">
        <v>1</v>
      </c>
      <c r="G3740" s="168" t="s">
        <v>2111</v>
      </c>
      <c r="H3740" s="163">
        <v>2</v>
      </c>
      <c r="I3740" s="163">
        <v>3</v>
      </c>
      <c r="J3740" s="164">
        <f t="shared" si="71"/>
        <v>6</v>
      </c>
      <c r="K3740" s="168" t="s">
        <v>1372</v>
      </c>
      <c r="L3740" s="163" t="s">
        <v>1495</v>
      </c>
      <c r="M3740" s="163" t="s">
        <v>1372</v>
      </c>
      <c r="N3740" s="163" t="s">
        <v>2112</v>
      </c>
    </row>
    <row r="3741" spans="1:14" s="159" customFormat="1" ht="18.75" hidden="1" customHeight="1" x14ac:dyDescent="0.2">
      <c r="A3741" s="153"/>
      <c r="B3741" s="194" t="s">
        <v>4322</v>
      </c>
      <c r="C3741" s="195" t="s">
        <v>4323</v>
      </c>
      <c r="D3741" s="156" t="s">
        <v>4420</v>
      </c>
      <c r="E3741" s="157" t="s">
        <v>2367</v>
      </c>
      <c r="F3741" s="157">
        <v>4</v>
      </c>
      <c r="G3741" s="157" t="s">
        <v>2111</v>
      </c>
      <c r="H3741" s="157">
        <v>2</v>
      </c>
      <c r="I3741" s="157">
        <v>0.5</v>
      </c>
      <c r="J3741" s="158">
        <f t="shared" si="71"/>
        <v>4</v>
      </c>
      <c r="K3741" s="157" t="s">
        <v>1372</v>
      </c>
      <c r="L3741" s="157" t="s">
        <v>1495</v>
      </c>
      <c r="M3741" s="157" t="s">
        <v>1372</v>
      </c>
      <c r="N3741" s="157" t="s">
        <v>2112</v>
      </c>
    </row>
    <row r="3742" spans="1:14" s="159" customFormat="1" ht="18.75" hidden="1" customHeight="1" x14ac:dyDescent="0.2">
      <c r="A3742" s="153"/>
      <c r="B3742" s="198" t="s">
        <v>4322</v>
      </c>
      <c r="C3742" s="197" t="s">
        <v>4323</v>
      </c>
      <c r="D3742" s="162" t="s">
        <v>2436</v>
      </c>
      <c r="E3742" s="163" t="s">
        <v>2367</v>
      </c>
      <c r="F3742" s="163">
        <v>4</v>
      </c>
      <c r="G3742" s="163" t="s">
        <v>2111</v>
      </c>
      <c r="H3742" s="163">
        <v>2</v>
      </c>
      <c r="I3742" s="163">
        <v>0.5</v>
      </c>
      <c r="J3742" s="164">
        <f t="shared" si="71"/>
        <v>4</v>
      </c>
      <c r="K3742" s="163" t="s">
        <v>1372</v>
      </c>
      <c r="L3742" s="163" t="s">
        <v>1495</v>
      </c>
      <c r="M3742" s="163" t="s">
        <v>1372</v>
      </c>
      <c r="N3742" s="163" t="s">
        <v>2112</v>
      </c>
    </row>
    <row r="3743" spans="1:14" s="159" customFormat="1" ht="18.75" hidden="1" customHeight="1" thickBot="1" x14ac:dyDescent="0.25">
      <c r="A3743" s="153"/>
      <c r="B3743" s="196" t="s">
        <v>4322</v>
      </c>
      <c r="C3743" s="197" t="s">
        <v>4323</v>
      </c>
      <c r="D3743" s="162" t="s">
        <v>1050</v>
      </c>
      <c r="E3743" s="163" t="s">
        <v>2367</v>
      </c>
      <c r="F3743" s="163">
        <v>1</v>
      </c>
      <c r="G3743" s="163" t="s">
        <v>2111</v>
      </c>
      <c r="H3743" s="163">
        <v>2</v>
      </c>
      <c r="I3743" s="163">
        <v>3</v>
      </c>
      <c r="J3743" s="164">
        <f t="shared" si="71"/>
        <v>6</v>
      </c>
      <c r="K3743" s="163" t="s">
        <v>1372</v>
      </c>
      <c r="L3743" s="163" t="s">
        <v>1495</v>
      </c>
      <c r="M3743" s="163" t="s">
        <v>1372</v>
      </c>
      <c r="N3743" s="163" t="s">
        <v>2112</v>
      </c>
    </row>
    <row r="3744" spans="1:14" s="159" customFormat="1" ht="18.75" hidden="1" customHeight="1" x14ac:dyDescent="0.2">
      <c r="A3744" s="153"/>
      <c r="B3744" s="154" t="s">
        <v>4324</v>
      </c>
      <c r="C3744" s="155" t="s">
        <v>4315</v>
      </c>
      <c r="D3744" s="156" t="s">
        <v>4420</v>
      </c>
      <c r="E3744" s="157" t="s">
        <v>2381</v>
      </c>
      <c r="F3744" s="157">
        <v>2</v>
      </c>
      <c r="G3744" s="157" t="s">
        <v>2111</v>
      </c>
      <c r="H3744" s="157">
        <v>2</v>
      </c>
      <c r="I3744" s="157">
        <v>0.1</v>
      </c>
      <c r="J3744" s="158">
        <f t="shared" si="71"/>
        <v>0.4</v>
      </c>
      <c r="K3744" s="157" t="s">
        <v>1372</v>
      </c>
      <c r="L3744" s="157" t="s">
        <v>1495</v>
      </c>
      <c r="M3744" s="157" t="s">
        <v>1372</v>
      </c>
      <c r="N3744" s="157" t="s">
        <v>2112</v>
      </c>
    </row>
    <row r="3745" spans="1:18" s="159" customFormat="1" ht="18.75" hidden="1" customHeight="1" thickBot="1" x14ac:dyDescent="0.25">
      <c r="A3745" s="153"/>
      <c r="B3745" s="165" t="s">
        <v>4324</v>
      </c>
      <c r="C3745" s="161" t="s">
        <v>4315</v>
      </c>
      <c r="D3745" s="167" t="s">
        <v>1050</v>
      </c>
      <c r="E3745" s="163" t="s">
        <v>2381</v>
      </c>
      <c r="F3745" s="163">
        <v>1</v>
      </c>
      <c r="G3745" s="168" t="s">
        <v>2111</v>
      </c>
      <c r="H3745" s="163">
        <v>2</v>
      </c>
      <c r="I3745" s="163">
        <v>3</v>
      </c>
      <c r="J3745" s="164">
        <f t="shared" si="71"/>
        <v>6</v>
      </c>
      <c r="K3745" s="168" t="s">
        <v>1372</v>
      </c>
      <c r="L3745" s="163" t="s">
        <v>1495</v>
      </c>
      <c r="M3745" s="163" t="s">
        <v>1372</v>
      </c>
      <c r="N3745" s="163" t="s">
        <v>2112</v>
      </c>
    </row>
    <row r="3746" spans="1:18" s="159" customFormat="1" ht="18.75" hidden="1" customHeight="1" x14ac:dyDescent="0.2">
      <c r="A3746" s="153"/>
      <c r="B3746" s="154" t="s">
        <v>4325</v>
      </c>
      <c r="C3746" s="155" t="s">
        <v>4317</v>
      </c>
      <c r="D3746" s="156" t="s">
        <v>4420</v>
      </c>
      <c r="E3746" s="157" t="s">
        <v>2381</v>
      </c>
      <c r="F3746" s="157">
        <v>4</v>
      </c>
      <c r="G3746" s="157" t="s">
        <v>2111</v>
      </c>
      <c r="H3746" s="157">
        <v>2</v>
      </c>
      <c r="I3746" s="157">
        <v>1</v>
      </c>
      <c r="J3746" s="158">
        <f t="shared" si="71"/>
        <v>8</v>
      </c>
      <c r="K3746" s="157" t="s">
        <v>1372</v>
      </c>
      <c r="L3746" s="157" t="s">
        <v>1495</v>
      </c>
      <c r="M3746" s="157" t="s">
        <v>1372</v>
      </c>
      <c r="N3746" s="157" t="s">
        <v>2112</v>
      </c>
    </row>
    <row r="3747" spans="1:18" s="159" customFormat="1" ht="18.75" hidden="1" customHeight="1" x14ac:dyDescent="0.2">
      <c r="A3747" s="153"/>
      <c r="B3747" s="160" t="s">
        <v>4325</v>
      </c>
      <c r="C3747" s="161" t="s">
        <v>4317</v>
      </c>
      <c r="D3747" s="162" t="s">
        <v>2436</v>
      </c>
      <c r="E3747" s="163" t="s">
        <v>2381</v>
      </c>
      <c r="F3747" s="163">
        <v>4</v>
      </c>
      <c r="G3747" s="163" t="s">
        <v>2111</v>
      </c>
      <c r="H3747" s="163">
        <v>2</v>
      </c>
      <c r="I3747" s="163">
        <v>0.5</v>
      </c>
      <c r="J3747" s="164">
        <f t="shared" si="71"/>
        <v>4</v>
      </c>
      <c r="K3747" s="163" t="s">
        <v>1372</v>
      </c>
      <c r="L3747" s="163" t="s">
        <v>1495</v>
      </c>
      <c r="M3747" s="163" t="s">
        <v>1372</v>
      </c>
      <c r="N3747" s="163" t="s">
        <v>2112</v>
      </c>
    </row>
    <row r="3748" spans="1:18" s="159" customFormat="1" ht="18.75" hidden="1" customHeight="1" x14ac:dyDescent="0.2">
      <c r="A3748" s="153"/>
      <c r="B3748" s="160" t="s">
        <v>4325</v>
      </c>
      <c r="C3748" s="161" t="s">
        <v>4317</v>
      </c>
      <c r="D3748" s="162" t="s">
        <v>1050</v>
      </c>
      <c r="E3748" s="163" t="s">
        <v>2381</v>
      </c>
      <c r="F3748" s="163">
        <v>1</v>
      </c>
      <c r="G3748" s="163" t="s">
        <v>2111</v>
      </c>
      <c r="H3748" s="163">
        <v>2</v>
      </c>
      <c r="I3748" s="163">
        <v>3</v>
      </c>
      <c r="J3748" s="164">
        <f t="shared" si="71"/>
        <v>6</v>
      </c>
      <c r="K3748" s="163" t="s">
        <v>1372</v>
      </c>
      <c r="L3748" s="163" t="s">
        <v>1495</v>
      </c>
      <c r="M3748" s="163" t="s">
        <v>1372</v>
      </c>
      <c r="N3748" s="163" t="s">
        <v>2112</v>
      </c>
    </row>
    <row r="3749" spans="1:18" s="159" customFormat="1" ht="18.75" hidden="1" customHeight="1" thickBot="1" x14ac:dyDescent="0.25">
      <c r="A3749" s="153"/>
      <c r="B3749" s="165" t="s">
        <v>4325</v>
      </c>
      <c r="C3749" s="161" t="s">
        <v>4317</v>
      </c>
      <c r="D3749" s="167" t="s">
        <v>98</v>
      </c>
      <c r="E3749" s="163" t="s">
        <v>2381</v>
      </c>
      <c r="F3749" s="168">
        <v>2</v>
      </c>
      <c r="G3749" s="163" t="s">
        <v>2111</v>
      </c>
      <c r="H3749" s="163">
        <v>2</v>
      </c>
      <c r="I3749" s="163">
        <v>0.5</v>
      </c>
      <c r="J3749" s="164">
        <f t="shared" si="71"/>
        <v>2</v>
      </c>
      <c r="K3749" s="168" t="s">
        <v>1372</v>
      </c>
      <c r="L3749" s="163" t="s">
        <v>1495</v>
      </c>
      <c r="M3749" s="168" t="s">
        <v>1372</v>
      </c>
      <c r="N3749" s="163" t="s">
        <v>2112</v>
      </c>
    </row>
    <row r="3750" spans="1:18" s="159" customFormat="1" ht="18.75" hidden="1" customHeight="1" x14ac:dyDescent="0.2">
      <c r="A3750" s="153"/>
      <c r="B3750" s="154" t="s">
        <v>4326</v>
      </c>
      <c r="C3750" s="155" t="s">
        <v>4319</v>
      </c>
      <c r="D3750" s="156" t="s">
        <v>4420</v>
      </c>
      <c r="E3750" s="157" t="s">
        <v>2369</v>
      </c>
      <c r="F3750" s="157">
        <v>2</v>
      </c>
      <c r="G3750" s="157" t="s">
        <v>2111</v>
      </c>
      <c r="H3750" s="157">
        <v>2</v>
      </c>
      <c r="I3750" s="157">
        <v>1</v>
      </c>
      <c r="J3750" s="158">
        <f t="shared" ref="J3750:J3786" si="72">+H3750*I3750*F3750</f>
        <v>4</v>
      </c>
      <c r="K3750" s="157" t="s">
        <v>1372</v>
      </c>
      <c r="L3750" s="157" t="s">
        <v>1495</v>
      </c>
      <c r="M3750" s="157" t="s">
        <v>1372</v>
      </c>
      <c r="N3750" s="157" t="s">
        <v>2112</v>
      </c>
    </row>
    <row r="3751" spans="1:18" s="159" customFormat="1" ht="18.75" hidden="1" customHeight="1" thickBot="1" x14ac:dyDescent="0.25">
      <c r="A3751" s="153"/>
      <c r="B3751" s="165" t="s">
        <v>4326</v>
      </c>
      <c r="C3751" s="161" t="s">
        <v>4319</v>
      </c>
      <c r="D3751" s="167" t="s">
        <v>2436</v>
      </c>
      <c r="E3751" s="163" t="s">
        <v>2369</v>
      </c>
      <c r="F3751" s="168">
        <v>2</v>
      </c>
      <c r="G3751" s="168" t="s">
        <v>2111</v>
      </c>
      <c r="H3751" s="168">
        <v>2</v>
      </c>
      <c r="I3751" s="168">
        <v>0.25</v>
      </c>
      <c r="J3751" s="185">
        <f t="shared" si="72"/>
        <v>1</v>
      </c>
      <c r="K3751" s="168" t="s">
        <v>1372</v>
      </c>
      <c r="L3751" s="163" t="s">
        <v>1495</v>
      </c>
      <c r="M3751" s="168" t="s">
        <v>1372</v>
      </c>
      <c r="N3751" s="168" t="s">
        <v>2112</v>
      </c>
    </row>
    <row r="3752" spans="1:18" s="159" customFormat="1" ht="18.75" hidden="1" customHeight="1" x14ac:dyDescent="0.2">
      <c r="A3752" s="153"/>
      <c r="B3752" s="194" t="s">
        <v>4327</v>
      </c>
      <c r="C3752" s="195" t="s">
        <v>4328</v>
      </c>
      <c r="D3752" s="156" t="s">
        <v>4420</v>
      </c>
      <c r="E3752" s="157" t="s">
        <v>2381</v>
      </c>
      <c r="F3752" s="157">
        <v>2</v>
      </c>
      <c r="G3752" s="157" t="s">
        <v>2111</v>
      </c>
      <c r="H3752" s="157">
        <v>2</v>
      </c>
      <c r="I3752" s="157">
        <v>0.1</v>
      </c>
      <c r="J3752" s="158">
        <f t="shared" si="72"/>
        <v>0.4</v>
      </c>
      <c r="K3752" s="157" t="s">
        <v>1372</v>
      </c>
      <c r="L3752" s="157" t="s">
        <v>1495</v>
      </c>
      <c r="M3752" s="157" t="s">
        <v>1372</v>
      </c>
      <c r="N3752" s="157" t="s">
        <v>2112</v>
      </c>
    </row>
    <row r="3753" spans="1:18" s="159" customFormat="1" ht="18.75" hidden="1" customHeight="1" thickBot="1" x14ac:dyDescent="0.25">
      <c r="A3753" s="153"/>
      <c r="B3753" s="198" t="s">
        <v>4327</v>
      </c>
      <c r="C3753" s="197" t="s">
        <v>4328</v>
      </c>
      <c r="D3753" s="167" t="s">
        <v>1050</v>
      </c>
      <c r="E3753" s="163" t="s">
        <v>2381</v>
      </c>
      <c r="F3753" s="163">
        <v>1</v>
      </c>
      <c r="G3753" s="168" t="s">
        <v>2111</v>
      </c>
      <c r="H3753" s="163">
        <v>2</v>
      </c>
      <c r="I3753" s="163">
        <v>3</v>
      </c>
      <c r="J3753" s="164">
        <f t="shared" si="72"/>
        <v>6</v>
      </c>
      <c r="K3753" s="168" t="s">
        <v>1372</v>
      </c>
      <c r="L3753" s="163" t="s">
        <v>1495</v>
      </c>
      <c r="M3753" s="163" t="s">
        <v>1372</v>
      </c>
      <c r="N3753" s="163" t="s">
        <v>2112</v>
      </c>
    </row>
    <row r="3754" spans="1:18" s="159" customFormat="1" ht="18.75" hidden="1" customHeight="1" x14ac:dyDescent="0.2">
      <c r="A3754" s="153"/>
      <c r="B3754" s="194" t="s">
        <v>4329</v>
      </c>
      <c r="C3754" s="195" t="s">
        <v>4323</v>
      </c>
      <c r="D3754" s="156" t="s">
        <v>4420</v>
      </c>
      <c r="E3754" s="157" t="s">
        <v>2367</v>
      </c>
      <c r="F3754" s="157">
        <v>4</v>
      </c>
      <c r="G3754" s="157" t="s">
        <v>2111</v>
      </c>
      <c r="H3754" s="157">
        <v>2</v>
      </c>
      <c r="I3754" s="157">
        <v>0.5</v>
      </c>
      <c r="J3754" s="158">
        <f t="shared" si="72"/>
        <v>4</v>
      </c>
      <c r="K3754" s="157" t="s">
        <v>1372</v>
      </c>
      <c r="L3754" s="157" t="s">
        <v>1495</v>
      </c>
      <c r="M3754" s="157" t="s">
        <v>1372</v>
      </c>
      <c r="N3754" s="157" t="s">
        <v>2112</v>
      </c>
    </row>
    <row r="3755" spans="1:18" s="159" customFormat="1" ht="18.75" hidden="1" customHeight="1" x14ac:dyDescent="0.2">
      <c r="A3755" s="153"/>
      <c r="B3755" s="198" t="s">
        <v>4329</v>
      </c>
      <c r="C3755" s="197" t="s">
        <v>4323</v>
      </c>
      <c r="D3755" s="162" t="s">
        <v>2436</v>
      </c>
      <c r="E3755" s="163" t="s">
        <v>2367</v>
      </c>
      <c r="F3755" s="163">
        <v>4</v>
      </c>
      <c r="G3755" s="163" t="s">
        <v>2111</v>
      </c>
      <c r="H3755" s="163">
        <v>2</v>
      </c>
      <c r="I3755" s="163">
        <v>0.5</v>
      </c>
      <c r="J3755" s="164">
        <f t="shared" si="72"/>
        <v>4</v>
      </c>
      <c r="K3755" s="163" t="s">
        <v>1372</v>
      </c>
      <c r="L3755" s="163" t="s">
        <v>1495</v>
      </c>
      <c r="M3755" s="163" t="s">
        <v>1372</v>
      </c>
      <c r="N3755" s="163" t="s">
        <v>2112</v>
      </c>
    </row>
    <row r="3756" spans="1:18" s="159" customFormat="1" ht="18.75" hidden="1" customHeight="1" thickBot="1" x14ac:dyDescent="0.25">
      <c r="A3756" s="153"/>
      <c r="B3756" s="196" t="s">
        <v>4329</v>
      </c>
      <c r="C3756" s="197" t="s">
        <v>4323</v>
      </c>
      <c r="D3756" s="167" t="s">
        <v>1050</v>
      </c>
      <c r="E3756" s="163" t="s">
        <v>2367</v>
      </c>
      <c r="F3756" s="168">
        <v>1</v>
      </c>
      <c r="G3756" s="168" t="s">
        <v>2111</v>
      </c>
      <c r="H3756" s="168">
        <v>2</v>
      </c>
      <c r="I3756" s="168">
        <v>3</v>
      </c>
      <c r="J3756" s="185">
        <f t="shared" si="72"/>
        <v>6</v>
      </c>
      <c r="K3756" s="168" t="s">
        <v>1372</v>
      </c>
      <c r="L3756" s="163" t="s">
        <v>1495</v>
      </c>
      <c r="M3756" s="168" t="s">
        <v>1372</v>
      </c>
      <c r="N3756" s="168" t="s">
        <v>2112</v>
      </c>
    </row>
    <row r="3757" spans="1:18" s="159" customFormat="1" ht="18.75" hidden="1" customHeight="1" x14ac:dyDescent="0.2">
      <c r="A3757" s="153"/>
      <c r="B3757" s="194" t="s">
        <v>4330</v>
      </c>
      <c r="C3757" s="195" t="s">
        <v>4331</v>
      </c>
      <c r="D3757" s="156" t="s">
        <v>4420</v>
      </c>
      <c r="E3757" s="157" t="s">
        <v>2381</v>
      </c>
      <c r="F3757" s="157">
        <v>2</v>
      </c>
      <c r="G3757" s="157" t="s">
        <v>2111</v>
      </c>
      <c r="H3757" s="157">
        <v>2</v>
      </c>
      <c r="I3757" s="157">
        <v>0.1</v>
      </c>
      <c r="J3757" s="158">
        <f t="shared" si="72"/>
        <v>0.4</v>
      </c>
      <c r="K3757" s="157" t="s">
        <v>1372</v>
      </c>
      <c r="L3757" s="390" t="s">
        <v>6060</v>
      </c>
      <c r="M3757" s="390" t="s">
        <v>6059</v>
      </c>
      <c r="N3757" s="157" t="s">
        <v>2112</v>
      </c>
    </row>
    <row r="3758" spans="1:18" s="159" customFormat="1" ht="18.75" hidden="1" customHeight="1" thickBot="1" x14ac:dyDescent="0.25">
      <c r="A3758" s="153"/>
      <c r="B3758" s="196" t="s">
        <v>4330</v>
      </c>
      <c r="C3758" s="197" t="s">
        <v>4331</v>
      </c>
      <c r="D3758" s="167" t="s">
        <v>1050</v>
      </c>
      <c r="E3758" s="163" t="s">
        <v>2381</v>
      </c>
      <c r="F3758" s="163">
        <v>1</v>
      </c>
      <c r="G3758" s="168" t="s">
        <v>2111</v>
      </c>
      <c r="H3758" s="163">
        <v>2</v>
      </c>
      <c r="I3758" s="163">
        <v>3</v>
      </c>
      <c r="J3758" s="164">
        <f t="shared" si="72"/>
        <v>6</v>
      </c>
      <c r="K3758" s="168" t="s">
        <v>1372</v>
      </c>
      <c r="L3758" s="391" t="s">
        <v>6060</v>
      </c>
      <c r="M3758" s="391" t="s">
        <v>6059</v>
      </c>
      <c r="N3758" s="163" t="s">
        <v>2112</v>
      </c>
    </row>
    <row r="3759" spans="1:18" s="140" customFormat="1" ht="18.75" hidden="1" customHeight="1" x14ac:dyDescent="0.2">
      <c r="A3759" s="143"/>
      <c r="B3759" s="194" t="s">
        <v>4332</v>
      </c>
      <c r="C3759" s="195" t="s">
        <v>4333</v>
      </c>
      <c r="D3759" s="156" t="s">
        <v>4420</v>
      </c>
      <c r="E3759" s="157" t="s">
        <v>2367</v>
      </c>
      <c r="F3759" s="157">
        <v>4</v>
      </c>
      <c r="G3759" s="157" t="s">
        <v>2111</v>
      </c>
      <c r="H3759" s="157">
        <v>2</v>
      </c>
      <c r="I3759" s="157">
        <v>0.5</v>
      </c>
      <c r="J3759" s="158">
        <f t="shared" si="72"/>
        <v>4</v>
      </c>
      <c r="K3759" s="157" t="s">
        <v>1372</v>
      </c>
      <c r="L3759" s="157" t="s">
        <v>1495</v>
      </c>
      <c r="M3759" s="157" t="s">
        <v>1372</v>
      </c>
      <c r="N3759" s="157" t="s">
        <v>2112</v>
      </c>
      <c r="O3759" s="159"/>
      <c r="Q3759" s="159"/>
      <c r="R3759" s="159"/>
    </row>
    <row r="3760" spans="1:18" s="140" customFormat="1" ht="18.75" hidden="1" customHeight="1" x14ac:dyDescent="0.2">
      <c r="A3760" s="143"/>
      <c r="B3760" s="198" t="s">
        <v>4332</v>
      </c>
      <c r="C3760" s="197" t="s">
        <v>4333</v>
      </c>
      <c r="D3760" s="162" t="s">
        <v>2436</v>
      </c>
      <c r="E3760" s="163" t="s">
        <v>2367</v>
      </c>
      <c r="F3760" s="163">
        <v>4</v>
      </c>
      <c r="G3760" s="163" t="s">
        <v>2111</v>
      </c>
      <c r="H3760" s="163">
        <v>2</v>
      </c>
      <c r="I3760" s="163">
        <v>0.5</v>
      </c>
      <c r="J3760" s="164">
        <f t="shared" si="72"/>
        <v>4</v>
      </c>
      <c r="K3760" s="163" t="s">
        <v>1372</v>
      </c>
      <c r="L3760" s="163" t="s">
        <v>1495</v>
      </c>
      <c r="M3760" s="163" t="s">
        <v>1372</v>
      </c>
      <c r="N3760" s="163" t="s">
        <v>2112</v>
      </c>
      <c r="O3760" s="159"/>
      <c r="Q3760" s="159"/>
      <c r="R3760" s="159"/>
    </row>
    <row r="3761" spans="1:18" s="140" customFormat="1" ht="18.75" hidden="1" customHeight="1" x14ac:dyDescent="0.2">
      <c r="A3761" s="143"/>
      <c r="B3761" s="198" t="s">
        <v>4332</v>
      </c>
      <c r="C3761" s="197" t="s">
        <v>4333</v>
      </c>
      <c r="D3761" s="162" t="s">
        <v>1050</v>
      </c>
      <c r="E3761" s="163" t="s">
        <v>2367</v>
      </c>
      <c r="F3761" s="163">
        <v>1</v>
      </c>
      <c r="G3761" s="163" t="s">
        <v>2111</v>
      </c>
      <c r="H3761" s="163">
        <v>2</v>
      </c>
      <c r="I3761" s="163">
        <v>3</v>
      </c>
      <c r="J3761" s="164">
        <f t="shared" si="72"/>
        <v>6</v>
      </c>
      <c r="K3761" s="163" t="s">
        <v>1372</v>
      </c>
      <c r="L3761" s="163" t="s">
        <v>1495</v>
      </c>
      <c r="M3761" s="163" t="s">
        <v>1372</v>
      </c>
      <c r="N3761" s="163" t="s">
        <v>2112</v>
      </c>
      <c r="O3761" s="159"/>
      <c r="Q3761" s="159"/>
      <c r="R3761" s="159"/>
    </row>
    <row r="3762" spans="1:18" s="140" customFormat="1" ht="18.75" hidden="1" customHeight="1" thickBot="1" x14ac:dyDescent="0.25">
      <c r="A3762" s="143"/>
      <c r="B3762" s="196" t="s">
        <v>4332</v>
      </c>
      <c r="C3762" s="197" t="s">
        <v>4333</v>
      </c>
      <c r="D3762" s="167" t="s">
        <v>98</v>
      </c>
      <c r="E3762" s="163" t="s">
        <v>2367</v>
      </c>
      <c r="F3762" s="168">
        <v>2</v>
      </c>
      <c r="G3762" s="163" t="s">
        <v>2111</v>
      </c>
      <c r="H3762" s="163">
        <v>2</v>
      </c>
      <c r="I3762" s="163">
        <v>0.5</v>
      </c>
      <c r="J3762" s="164">
        <f t="shared" si="72"/>
        <v>2</v>
      </c>
      <c r="K3762" s="168" t="s">
        <v>1372</v>
      </c>
      <c r="L3762" s="163" t="s">
        <v>1495</v>
      </c>
      <c r="M3762" s="168" t="s">
        <v>1372</v>
      </c>
      <c r="N3762" s="163" t="s">
        <v>2112</v>
      </c>
      <c r="O3762" s="159"/>
      <c r="Q3762" s="159"/>
      <c r="R3762" s="159"/>
    </row>
    <row r="3763" spans="1:18" s="140" customFormat="1" ht="18.75" hidden="1" customHeight="1" x14ac:dyDescent="0.2">
      <c r="A3763" s="143"/>
      <c r="B3763" s="201" t="s">
        <v>4334</v>
      </c>
      <c r="C3763" s="195" t="s">
        <v>4335</v>
      </c>
      <c r="D3763" s="156" t="s">
        <v>4420</v>
      </c>
      <c r="E3763" s="157" t="s">
        <v>2367</v>
      </c>
      <c r="F3763" s="157">
        <v>4</v>
      </c>
      <c r="G3763" s="157" t="s">
        <v>2111</v>
      </c>
      <c r="H3763" s="157">
        <v>2</v>
      </c>
      <c r="I3763" s="157">
        <v>0.5</v>
      </c>
      <c r="J3763" s="158">
        <f t="shared" si="72"/>
        <v>4</v>
      </c>
      <c r="K3763" s="157" t="s">
        <v>1369</v>
      </c>
      <c r="L3763" s="157" t="s">
        <v>94</v>
      </c>
      <c r="M3763" s="157" t="s">
        <v>1369</v>
      </c>
      <c r="N3763" s="157" t="s">
        <v>2112</v>
      </c>
      <c r="O3763" s="159"/>
      <c r="Q3763" s="159"/>
      <c r="R3763" s="159"/>
    </row>
    <row r="3764" spans="1:18" s="140" customFormat="1" ht="18.75" hidden="1" customHeight="1" x14ac:dyDescent="0.2">
      <c r="A3764" s="143"/>
      <c r="B3764" s="204" t="s">
        <v>4334</v>
      </c>
      <c r="C3764" s="197" t="s">
        <v>4335</v>
      </c>
      <c r="D3764" s="162" t="s">
        <v>2436</v>
      </c>
      <c r="E3764" s="163" t="s">
        <v>2367</v>
      </c>
      <c r="F3764" s="163">
        <v>4</v>
      </c>
      <c r="G3764" s="163" t="s">
        <v>2111</v>
      </c>
      <c r="H3764" s="163">
        <v>2</v>
      </c>
      <c r="I3764" s="163">
        <v>0.5</v>
      </c>
      <c r="J3764" s="164">
        <f t="shared" si="72"/>
        <v>4</v>
      </c>
      <c r="K3764" s="163" t="s">
        <v>1369</v>
      </c>
      <c r="L3764" s="163" t="s">
        <v>94</v>
      </c>
      <c r="M3764" s="163" t="s">
        <v>1369</v>
      </c>
      <c r="N3764" s="163" t="s">
        <v>2112</v>
      </c>
      <c r="O3764" s="159"/>
      <c r="Q3764" s="159"/>
      <c r="R3764" s="159"/>
    </row>
    <row r="3765" spans="1:18" s="140" customFormat="1" ht="18.75" hidden="1" customHeight="1" x14ac:dyDescent="0.2">
      <c r="A3765" s="143"/>
      <c r="B3765" s="204" t="s">
        <v>4334</v>
      </c>
      <c r="C3765" s="197" t="s">
        <v>4335</v>
      </c>
      <c r="D3765" s="162" t="s">
        <v>1050</v>
      </c>
      <c r="E3765" s="163" t="s">
        <v>2367</v>
      </c>
      <c r="F3765" s="163">
        <v>1</v>
      </c>
      <c r="G3765" s="163" t="s">
        <v>2111</v>
      </c>
      <c r="H3765" s="163">
        <v>2</v>
      </c>
      <c r="I3765" s="163">
        <v>3</v>
      </c>
      <c r="J3765" s="164">
        <f t="shared" si="72"/>
        <v>6</v>
      </c>
      <c r="K3765" s="163" t="s">
        <v>1369</v>
      </c>
      <c r="L3765" s="163" t="s">
        <v>94</v>
      </c>
      <c r="M3765" s="163" t="s">
        <v>1369</v>
      </c>
      <c r="N3765" s="163" t="s">
        <v>2112</v>
      </c>
      <c r="O3765" s="159"/>
      <c r="Q3765" s="159"/>
      <c r="R3765" s="159"/>
    </row>
    <row r="3766" spans="1:18" s="140" customFormat="1" ht="18.75" hidden="1" customHeight="1" thickBot="1" x14ac:dyDescent="0.25">
      <c r="A3766" s="143"/>
      <c r="B3766" s="202" t="s">
        <v>4334</v>
      </c>
      <c r="C3766" s="197" t="s">
        <v>4335</v>
      </c>
      <c r="D3766" s="167" t="s">
        <v>98</v>
      </c>
      <c r="E3766" s="163" t="s">
        <v>2367</v>
      </c>
      <c r="F3766" s="168">
        <v>2</v>
      </c>
      <c r="G3766" s="163" t="s">
        <v>2111</v>
      </c>
      <c r="H3766" s="163">
        <v>2</v>
      </c>
      <c r="I3766" s="163">
        <v>0.5</v>
      </c>
      <c r="J3766" s="164">
        <f t="shared" si="72"/>
        <v>2</v>
      </c>
      <c r="K3766" s="168" t="s">
        <v>1369</v>
      </c>
      <c r="L3766" s="163" t="s">
        <v>94</v>
      </c>
      <c r="M3766" s="168" t="s">
        <v>1369</v>
      </c>
      <c r="N3766" s="163" t="s">
        <v>2112</v>
      </c>
      <c r="O3766" s="159"/>
      <c r="Q3766" s="159"/>
      <c r="R3766" s="159"/>
    </row>
    <row r="3767" spans="1:18" s="140" customFormat="1" ht="18.75" hidden="1" customHeight="1" x14ac:dyDescent="0.2">
      <c r="A3767" s="143"/>
      <c r="B3767" s="201" t="s">
        <v>4336</v>
      </c>
      <c r="C3767" s="195" t="s">
        <v>4335</v>
      </c>
      <c r="D3767" s="156" t="s">
        <v>4420</v>
      </c>
      <c r="E3767" s="157" t="s">
        <v>2367</v>
      </c>
      <c r="F3767" s="157">
        <v>4</v>
      </c>
      <c r="G3767" s="157" t="s">
        <v>2111</v>
      </c>
      <c r="H3767" s="157">
        <v>2</v>
      </c>
      <c r="I3767" s="157">
        <v>0.5</v>
      </c>
      <c r="J3767" s="158">
        <f t="shared" si="72"/>
        <v>4</v>
      </c>
      <c r="K3767" s="157" t="s">
        <v>1369</v>
      </c>
      <c r="L3767" s="157" t="s">
        <v>94</v>
      </c>
      <c r="M3767" s="157" t="s">
        <v>1369</v>
      </c>
      <c r="N3767" s="157" t="s">
        <v>2112</v>
      </c>
      <c r="O3767" s="159"/>
      <c r="Q3767" s="159"/>
      <c r="R3767" s="159"/>
    </row>
    <row r="3768" spans="1:18" s="140" customFormat="1" ht="18.75" hidden="1" customHeight="1" x14ac:dyDescent="0.2">
      <c r="A3768" s="143"/>
      <c r="B3768" s="204" t="s">
        <v>4336</v>
      </c>
      <c r="C3768" s="197" t="s">
        <v>4335</v>
      </c>
      <c r="D3768" s="162" t="s">
        <v>2436</v>
      </c>
      <c r="E3768" s="163" t="s">
        <v>2367</v>
      </c>
      <c r="F3768" s="163">
        <v>4</v>
      </c>
      <c r="G3768" s="163" t="s">
        <v>2111</v>
      </c>
      <c r="H3768" s="163">
        <v>2</v>
      </c>
      <c r="I3768" s="163">
        <v>0.5</v>
      </c>
      <c r="J3768" s="164">
        <f t="shared" si="72"/>
        <v>4</v>
      </c>
      <c r="K3768" s="163" t="s">
        <v>1369</v>
      </c>
      <c r="L3768" s="163" t="s">
        <v>94</v>
      </c>
      <c r="M3768" s="163" t="s">
        <v>1369</v>
      </c>
      <c r="N3768" s="163" t="s">
        <v>2112</v>
      </c>
      <c r="O3768" s="159"/>
      <c r="Q3768" s="159"/>
      <c r="R3768" s="159"/>
    </row>
    <row r="3769" spans="1:18" s="140" customFormat="1" ht="18.75" hidden="1" customHeight="1" x14ac:dyDescent="0.2">
      <c r="A3769" s="143"/>
      <c r="B3769" s="204" t="s">
        <v>4336</v>
      </c>
      <c r="C3769" s="197" t="s">
        <v>4335</v>
      </c>
      <c r="D3769" s="162" t="s">
        <v>1050</v>
      </c>
      <c r="E3769" s="163" t="s">
        <v>2367</v>
      </c>
      <c r="F3769" s="163">
        <v>1</v>
      </c>
      <c r="G3769" s="163" t="s">
        <v>2111</v>
      </c>
      <c r="H3769" s="163">
        <v>2</v>
      </c>
      <c r="I3769" s="163">
        <v>3</v>
      </c>
      <c r="J3769" s="164">
        <f t="shared" si="72"/>
        <v>6</v>
      </c>
      <c r="K3769" s="163" t="s">
        <v>1369</v>
      </c>
      <c r="L3769" s="163" t="s">
        <v>94</v>
      </c>
      <c r="M3769" s="163" t="s">
        <v>1369</v>
      </c>
      <c r="N3769" s="163" t="s">
        <v>2112</v>
      </c>
      <c r="O3769" s="159"/>
      <c r="Q3769" s="159"/>
      <c r="R3769" s="159"/>
    </row>
    <row r="3770" spans="1:18" s="140" customFormat="1" ht="18.75" hidden="1" customHeight="1" thickBot="1" x14ac:dyDescent="0.25">
      <c r="A3770" s="143"/>
      <c r="B3770" s="202" t="s">
        <v>4336</v>
      </c>
      <c r="C3770" s="197" t="s">
        <v>4335</v>
      </c>
      <c r="D3770" s="167" t="s">
        <v>98</v>
      </c>
      <c r="E3770" s="163" t="s">
        <v>2367</v>
      </c>
      <c r="F3770" s="168">
        <v>2</v>
      </c>
      <c r="G3770" s="163" t="s">
        <v>2111</v>
      </c>
      <c r="H3770" s="163">
        <v>2</v>
      </c>
      <c r="I3770" s="163">
        <v>0.5</v>
      </c>
      <c r="J3770" s="164">
        <f t="shared" si="72"/>
        <v>2</v>
      </c>
      <c r="K3770" s="168" t="s">
        <v>1369</v>
      </c>
      <c r="L3770" s="163" t="s">
        <v>94</v>
      </c>
      <c r="M3770" s="168" t="s">
        <v>1369</v>
      </c>
      <c r="N3770" s="163" t="s">
        <v>2112</v>
      </c>
      <c r="O3770" s="159"/>
      <c r="Q3770" s="159"/>
      <c r="R3770" s="159"/>
    </row>
    <row r="3771" spans="1:18" s="140" customFormat="1" ht="18.75" hidden="1" customHeight="1" x14ac:dyDescent="0.2">
      <c r="A3771" s="143"/>
      <c r="B3771" s="194" t="s">
        <v>4337</v>
      </c>
      <c r="C3771" s="195" t="s">
        <v>4338</v>
      </c>
      <c r="D3771" s="156" t="s">
        <v>4420</v>
      </c>
      <c r="E3771" s="157" t="s">
        <v>2367</v>
      </c>
      <c r="F3771" s="157">
        <v>4</v>
      </c>
      <c r="G3771" s="157" t="s">
        <v>2111</v>
      </c>
      <c r="H3771" s="157">
        <v>2</v>
      </c>
      <c r="I3771" s="157">
        <v>0.5</v>
      </c>
      <c r="J3771" s="158">
        <f t="shared" si="72"/>
        <v>4</v>
      </c>
      <c r="K3771" s="157" t="s">
        <v>1369</v>
      </c>
      <c r="L3771" s="157" t="s">
        <v>95</v>
      </c>
      <c r="M3771" s="157" t="s">
        <v>1369</v>
      </c>
      <c r="N3771" s="157" t="s">
        <v>2112</v>
      </c>
      <c r="O3771" s="159"/>
      <c r="Q3771" s="159"/>
      <c r="R3771" s="159"/>
    </row>
    <row r="3772" spans="1:18" s="140" customFormat="1" ht="18.75" hidden="1" customHeight="1" x14ac:dyDescent="0.2">
      <c r="A3772" s="143"/>
      <c r="B3772" s="198" t="s">
        <v>4337</v>
      </c>
      <c r="C3772" s="197" t="s">
        <v>4338</v>
      </c>
      <c r="D3772" s="162" t="s">
        <v>2436</v>
      </c>
      <c r="E3772" s="163" t="s">
        <v>2367</v>
      </c>
      <c r="F3772" s="163">
        <v>4</v>
      </c>
      <c r="G3772" s="163" t="s">
        <v>2111</v>
      </c>
      <c r="H3772" s="163">
        <v>2</v>
      </c>
      <c r="I3772" s="163">
        <v>0.5</v>
      </c>
      <c r="J3772" s="164">
        <f t="shared" si="72"/>
        <v>4</v>
      </c>
      <c r="K3772" s="163" t="s">
        <v>1369</v>
      </c>
      <c r="L3772" s="163" t="s">
        <v>95</v>
      </c>
      <c r="M3772" s="163" t="s">
        <v>1369</v>
      </c>
      <c r="N3772" s="163" t="s">
        <v>2112</v>
      </c>
      <c r="O3772" s="159"/>
      <c r="Q3772" s="159"/>
      <c r="R3772" s="159"/>
    </row>
    <row r="3773" spans="1:18" s="140" customFormat="1" ht="18.75" hidden="1" customHeight="1" thickBot="1" x14ac:dyDescent="0.25">
      <c r="A3773" s="143"/>
      <c r="B3773" s="196" t="s">
        <v>4337</v>
      </c>
      <c r="C3773" s="197" t="s">
        <v>4338</v>
      </c>
      <c r="D3773" s="162" t="s">
        <v>1050</v>
      </c>
      <c r="E3773" s="163" t="s">
        <v>2367</v>
      </c>
      <c r="F3773" s="163">
        <v>1</v>
      </c>
      <c r="G3773" s="163" t="s">
        <v>2111</v>
      </c>
      <c r="H3773" s="163">
        <v>2</v>
      </c>
      <c r="I3773" s="163">
        <v>3</v>
      </c>
      <c r="J3773" s="164">
        <f t="shared" si="72"/>
        <v>6</v>
      </c>
      <c r="K3773" s="163" t="s">
        <v>1369</v>
      </c>
      <c r="L3773" s="163" t="s">
        <v>95</v>
      </c>
      <c r="M3773" s="163" t="s">
        <v>1369</v>
      </c>
      <c r="N3773" s="163" t="s">
        <v>2112</v>
      </c>
      <c r="O3773" s="159"/>
      <c r="Q3773" s="159"/>
      <c r="R3773" s="159"/>
    </row>
    <row r="3774" spans="1:18" s="140" customFormat="1" ht="18.75" hidden="1" customHeight="1" x14ac:dyDescent="0.2">
      <c r="A3774" s="143"/>
      <c r="B3774" s="194" t="s">
        <v>4339</v>
      </c>
      <c r="C3774" s="195" t="s">
        <v>4338</v>
      </c>
      <c r="D3774" s="156" t="s">
        <v>4420</v>
      </c>
      <c r="E3774" s="157" t="s">
        <v>2367</v>
      </c>
      <c r="F3774" s="157">
        <v>4</v>
      </c>
      <c r="G3774" s="157" t="s">
        <v>2111</v>
      </c>
      <c r="H3774" s="157">
        <v>2</v>
      </c>
      <c r="I3774" s="157">
        <v>0.5</v>
      </c>
      <c r="J3774" s="158">
        <f t="shared" si="72"/>
        <v>4</v>
      </c>
      <c r="K3774" s="157" t="s">
        <v>1369</v>
      </c>
      <c r="L3774" s="157" t="s">
        <v>95</v>
      </c>
      <c r="M3774" s="157" t="s">
        <v>1369</v>
      </c>
      <c r="N3774" s="157" t="s">
        <v>2112</v>
      </c>
      <c r="O3774" s="159"/>
      <c r="Q3774" s="159"/>
      <c r="R3774" s="159"/>
    </row>
    <row r="3775" spans="1:18" s="140" customFormat="1" ht="18.75" hidden="1" customHeight="1" x14ac:dyDescent="0.2">
      <c r="A3775" s="143"/>
      <c r="B3775" s="198" t="s">
        <v>4339</v>
      </c>
      <c r="C3775" s="197" t="s">
        <v>4338</v>
      </c>
      <c r="D3775" s="162" t="s">
        <v>2436</v>
      </c>
      <c r="E3775" s="163" t="s">
        <v>2367</v>
      </c>
      <c r="F3775" s="163">
        <v>4</v>
      </c>
      <c r="G3775" s="163" t="s">
        <v>2111</v>
      </c>
      <c r="H3775" s="163">
        <v>2</v>
      </c>
      <c r="I3775" s="163">
        <v>0.5</v>
      </c>
      <c r="J3775" s="164">
        <f t="shared" si="72"/>
        <v>4</v>
      </c>
      <c r="K3775" s="163" t="s">
        <v>1369</v>
      </c>
      <c r="L3775" s="163" t="s">
        <v>95</v>
      </c>
      <c r="M3775" s="163" t="s">
        <v>1369</v>
      </c>
      <c r="N3775" s="163" t="s">
        <v>2112</v>
      </c>
      <c r="O3775" s="159"/>
      <c r="Q3775" s="159"/>
      <c r="R3775" s="159"/>
    </row>
    <row r="3776" spans="1:18" s="140" customFormat="1" ht="18.75" hidden="1" customHeight="1" thickBot="1" x14ac:dyDescent="0.25">
      <c r="A3776" s="143"/>
      <c r="B3776" s="196" t="s">
        <v>4339</v>
      </c>
      <c r="C3776" s="197" t="s">
        <v>4338</v>
      </c>
      <c r="D3776" s="162" t="s">
        <v>1050</v>
      </c>
      <c r="E3776" s="163" t="s">
        <v>2367</v>
      </c>
      <c r="F3776" s="163">
        <v>1</v>
      </c>
      <c r="G3776" s="168" t="s">
        <v>2111</v>
      </c>
      <c r="H3776" s="163">
        <v>2</v>
      </c>
      <c r="I3776" s="163">
        <v>3</v>
      </c>
      <c r="J3776" s="164">
        <f t="shared" si="72"/>
        <v>6</v>
      </c>
      <c r="K3776" s="163" t="s">
        <v>1369</v>
      </c>
      <c r="L3776" s="163" t="s">
        <v>95</v>
      </c>
      <c r="M3776" s="163" t="s">
        <v>1369</v>
      </c>
      <c r="N3776" s="163" t="s">
        <v>2112</v>
      </c>
      <c r="O3776" s="159"/>
      <c r="Q3776" s="159"/>
      <c r="R3776" s="159"/>
    </row>
    <row r="3777" spans="1:18" s="140" customFormat="1" ht="18.75" hidden="1" customHeight="1" x14ac:dyDescent="0.2">
      <c r="A3777" s="143"/>
      <c r="B3777" s="154" t="s">
        <v>4340</v>
      </c>
      <c r="C3777" s="155" t="s">
        <v>4341</v>
      </c>
      <c r="D3777" s="156" t="s">
        <v>4420</v>
      </c>
      <c r="E3777" s="157"/>
      <c r="F3777" s="157">
        <v>2</v>
      </c>
      <c r="G3777" s="157" t="s">
        <v>2111</v>
      </c>
      <c r="H3777" s="157">
        <v>2</v>
      </c>
      <c r="I3777" s="157">
        <v>0.1</v>
      </c>
      <c r="J3777" s="158">
        <f t="shared" si="72"/>
        <v>0.4</v>
      </c>
      <c r="K3777" s="157" t="s">
        <v>1369</v>
      </c>
      <c r="L3777" s="157" t="s">
        <v>1503</v>
      </c>
      <c r="M3777" s="157" t="s">
        <v>1369</v>
      </c>
      <c r="N3777" s="157" t="s">
        <v>2112</v>
      </c>
      <c r="O3777" s="159"/>
      <c r="Q3777" s="159"/>
      <c r="R3777" s="159"/>
    </row>
    <row r="3778" spans="1:18" s="140" customFormat="1" ht="18.75" hidden="1" customHeight="1" thickBot="1" x14ac:dyDescent="0.25">
      <c r="A3778" s="143"/>
      <c r="B3778" s="160" t="s">
        <v>4340</v>
      </c>
      <c r="C3778" s="161" t="s">
        <v>4341</v>
      </c>
      <c r="D3778" s="167" t="s">
        <v>1050</v>
      </c>
      <c r="E3778" s="163"/>
      <c r="F3778" s="163">
        <v>1</v>
      </c>
      <c r="G3778" s="168" t="s">
        <v>2111</v>
      </c>
      <c r="H3778" s="163">
        <v>2</v>
      </c>
      <c r="I3778" s="163">
        <v>3</v>
      </c>
      <c r="J3778" s="164">
        <f t="shared" si="72"/>
        <v>6</v>
      </c>
      <c r="K3778" s="168" t="s">
        <v>1369</v>
      </c>
      <c r="L3778" s="163" t="s">
        <v>1503</v>
      </c>
      <c r="M3778" s="163" t="s">
        <v>1369</v>
      </c>
      <c r="N3778" s="163" t="s">
        <v>2112</v>
      </c>
      <c r="O3778" s="159"/>
      <c r="Q3778" s="159"/>
      <c r="R3778" s="159"/>
    </row>
    <row r="3779" spans="1:18" s="140" customFormat="1" ht="18.75" hidden="1" customHeight="1" x14ac:dyDescent="0.2">
      <c r="A3779" s="143"/>
      <c r="B3779" s="207" t="s">
        <v>4342</v>
      </c>
      <c r="C3779" s="195" t="s">
        <v>4343</v>
      </c>
      <c r="D3779" s="156" t="s">
        <v>4420</v>
      </c>
      <c r="E3779" s="157"/>
      <c r="F3779" s="157">
        <v>2</v>
      </c>
      <c r="G3779" s="157" t="s">
        <v>2111</v>
      </c>
      <c r="H3779" s="157">
        <v>2</v>
      </c>
      <c r="I3779" s="157">
        <v>0.1</v>
      </c>
      <c r="J3779" s="158">
        <f t="shared" si="72"/>
        <v>0.4</v>
      </c>
      <c r="K3779" s="157" t="s">
        <v>1369</v>
      </c>
      <c r="L3779" s="157" t="s">
        <v>4344</v>
      </c>
      <c r="M3779" s="157" t="s">
        <v>1369</v>
      </c>
      <c r="N3779" s="157" t="s">
        <v>2112</v>
      </c>
      <c r="O3779" s="159"/>
      <c r="Q3779" s="159"/>
      <c r="R3779" s="159"/>
    </row>
    <row r="3780" spans="1:18" s="140" customFormat="1" ht="18.75" hidden="1" customHeight="1" thickBot="1" x14ac:dyDescent="0.25">
      <c r="A3780" s="143"/>
      <c r="B3780" s="209" t="s">
        <v>4342</v>
      </c>
      <c r="C3780" s="197" t="s">
        <v>4343</v>
      </c>
      <c r="D3780" s="167" t="s">
        <v>1050</v>
      </c>
      <c r="E3780" s="163"/>
      <c r="F3780" s="163">
        <v>1</v>
      </c>
      <c r="G3780" s="168" t="s">
        <v>2111</v>
      </c>
      <c r="H3780" s="163">
        <v>2</v>
      </c>
      <c r="I3780" s="163">
        <v>3</v>
      </c>
      <c r="J3780" s="164">
        <f t="shared" si="72"/>
        <v>6</v>
      </c>
      <c r="K3780" s="168" t="s">
        <v>1369</v>
      </c>
      <c r="L3780" s="163" t="s">
        <v>4344</v>
      </c>
      <c r="M3780" s="163" t="s">
        <v>1369</v>
      </c>
      <c r="N3780" s="163" t="s">
        <v>2112</v>
      </c>
      <c r="O3780" s="159"/>
      <c r="Q3780" s="159"/>
      <c r="R3780" s="159"/>
    </row>
    <row r="3781" spans="1:18" s="140" customFormat="1" ht="18.75" hidden="1" customHeight="1" x14ac:dyDescent="0.2">
      <c r="A3781" s="143"/>
      <c r="B3781" s="208" t="s">
        <v>4345</v>
      </c>
      <c r="C3781" s="195" t="s">
        <v>4346</v>
      </c>
      <c r="D3781" s="156" t="s">
        <v>4420</v>
      </c>
      <c r="E3781" s="157"/>
      <c r="F3781" s="157">
        <v>2</v>
      </c>
      <c r="G3781" s="157" t="s">
        <v>2111</v>
      </c>
      <c r="H3781" s="157">
        <v>2</v>
      </c>
      <c r="I3781" s="157">
        <v>0.1</v>
      </c>
      <c r="J3781" s="158">
        <f t="shared" si="72"/>
        <v>0.4</v>
      </c>
      <c r="K3781" s="157" t="s">
        <v>1369</v>
      </c>
      <c r="L3781" s="157" t="s">
        <v>1503</v>
      </c>
      <c r="M3781" s="157" t="s">
        <v>1369</v>
      </c>
      <c r="N3781" s="157" t="s">
        <v>2112</v>
      </c>
      <c r="O3781" s="159"/>
      <c r="Q3781" s="159"/>
      <c r="R3781" s="159"/>
    </row>
    <row r="3782" spans="1:18" s="140" customFormat="1" ht="18.75" hidden="1" customHeight="1" thickBot="1" x14ac:dyDescent="0.25">
      <c r="A3782" s="143"/>
      <c r="B3782" s="209" t="s">
        <v>4345</v>
      </c>
      <c r="C3782" s="197" t="s">
        <v>4346</v>
      </c>
      <c r="D3782" s="162" t="s">
        <v>1050</v>
      </c>
      <c r="E3782" s="163"/>
      <c r="F3782" s="163">
        <v>1</v>
      </c>
      <c r="G3782" s="168" t="s">
        <v>2111</v>
      </c>
      <c r="H3782" s="163">
        <v>2</v>
      </c>
      <c r="I3782" s="163">
        <v>3</v>
      </c>
      <c r="J3782" s="164">
        <f t="shared" si="72"/>
        <v>6</v>
      </c>
      <c r="K3782" s="163" t="s">
        <v>1369</v>
      </c>
      <c r="L3782" s="163" t="s">
        <v>1503</v>
      </c>
      <c r="M3782" s="163" t="s">
        <v>1369</v>
      </c>
      <c r="N3782" s="163" t="s">
        <v>2112</v>
      </c>
      <c r="O3782" s="159"/>
      <c r="Q3782" s="159"/>
      <c r="R3782" s="159"/>
    </row>
    <row r="3783" spans="1:18" s="140" customFormat="1" ht="18.75" hidden="1" customHeight="1" x14ac:dyDescent="0.2">
      <c r="A3783" s="143"/>
      <c r="B3783" s="205" t="s">
        <v>4347</v>
      </c>
      <c r="C3783" s="199" t="s">
        <v>4348</v>
      </c>
      <c r="D3783" s="156" t="s">
        <v>4420</v>
      </c>
      <c r="E3783" s="157"/>
      <c r="F3783" s="157">
        <v>2</v>
      </c>
      <c r="G3783" s="157" t="s">
        <v>2111</v>
      </c>
      <c r="H3783" s="157">
        <v>2</v>
      </c>
      <c r="I3783" s="157">
        <v>0.1</v>
      </c>
      <c r="J3783" s="158">
        <f t="shared" si="72"/>
        <v>0.4</v>
      </c>
      <c r="K3783" s="157" t="s">
        <v>1369</v>
      </c>
      <c r="L3783" s="157" t="s">
        <v>1503</v>
      </c>
      <c r="M3783" s="157" t="s">
        <v>1369</v>
      </c>
      <c r="N3783" s="157" t="s">
        <v>2112</v>
      </c>
      <c r="O3783" s="159"/>
      <c r="Q3783" s="159"/>
      <c r="R3783" s="159"/>
    </row>
    <row r="3784" spans="1:18" s="140" customFormat="1" ht="18.75" hidden="1" customHeight="1" thickBot="1" x14ac:dyDescent="0.25">
      <c r="A3784" s="143"/>
      <c r="B3784" s="215" t="s">
        <v>4347</v>
      </c>
      <c r="C3784" s="200" t="s">
        <v>4348</v>
      </c>
      <c r="D3784" s="162" t="s">
        <v>1050</v>
      </c>
      <c r="E3784" s="163"/>
      <c r="F3784" s="163">
        <v>1</v>
      </c>
      <c r="G3784" s="168" t="s">
        <v>2111</v>
      </c>
      <c r="H3784" s="163">
        <v>2</v>
      </c>
      <c r="I3784" s="163">
        <v>3</v>
      </c>
      <c r="J3784" s="164">
        <f t="shared" si="72"/>
        <v>6</v>
      </c>
      <c r="K3784" s="163" t="s">
        <v>1369</v>
      </c>
      <c r="L3784" s="163" t="s">
        <v>1503</v>
      </c>
      <c r="M3784" s="163" t="s">
        <v>1369</v>
      </c>
      <c r="N3784" s="163" t="s">
        <v>2112</v>
      </c>
      <c r="O3784" s="159"/>
      <c r="Q3784" s="159"/>
      <c r="R3784" s="159"/>
    </row>
    <row r="3785" spans="1:18" s="140" customFormat="1" ht="18.75" hidden="1" customHeight="1" x14ac:dyDescent="0.2">
      <c r="A3785" s="143"/>
      <c r="B3785" s="205" t="s">
        <v>4349</v>
      </c>
      <c r="C3785" s="199" t="s">
        <v>4350</v>
      </c>
      <c r="D3785" s="156" t="s">
        <v>4420</v>
      </c>
      <c r="E3785" s="157"/>
      <c r="F3785" s="157">
        <v>2</v>
      </c>
      <c r="G3785" s="157" t="s">
        <v>2111</v>
      </c>
      <c r="H3785" s="157">
        <v>2</v>
      </c>
      <c r="I3785" s="157">
        <v>0.1</v>
      </c>
      <c r="J3785" s="158">
        <f t="shared" si="72"/>
        <v>0.4</v>
      </c>
      <c r="K3785" s="157" t="s">
        <v>1369</v>
      </c>
      <c r="L3785" s="157" t="s">
        <v>1503</v>
      </c>
      <c r="M3785" s="157" t="s">
        <v>1369</v>
      </c>
      <c r="N3785" s="157" t="s">
        <v>2112</v>
      </c>
      <c r="O3785" s="159"/>
      <c r="Q3785" s="159"/>
      <c r="R3785" s="159"/>
    </row>
    <row r="3786" spans="1:18" s="140" customFormat="1" ht="18.75" hidden="1" customHeight="1" thickBot="1" x14ac:dyDescent="0.25">
      <c r="A3786" s="143"/>
      <c r="B3786" s="215" t="s">
        <v>4349</v>
      </c>
      <c r="C3786" s="200" t="s">
        <v>4350</v>
      </c>
      <c r="D3786" s="162" t="s">
        <v>1050</v>
      </c>
      <c r="E3786" s="163"/>
      <c r="F3786" s="163">
        <v>1</v>
      </c>
      <c r="G3786" s="168" t="s">
        <v>2111</v>
      </c>
      <c r="H3786" s="163">
        <v>2</v>
      </c>
      <c r="I3786" s="163">
        <v>3</v>
      </c>
      <c r="J3786" s="164">
        <f t="shared" si="72"/>
        <v>6</v>
      </c>
      <c r="K3786" s="163" t="s">
        <v>1369</v>
      </c>
      <c r="L3786" s="163" t="s">
        <v>1503</v>
      </c>
      <c r="M3786" s="163" t="s">
        <v>1369</v>
      </c>
      <c r="N3786" s="163" t="s">
        <v>2112</v>
      </c>
      <c r="O3786" s="159"/>
      <c r="Q3786" s="159"/>
      <c r="R3786" s="159"/>
    </row>
    <row r="3787" spans="1:18" s="140" customFormat="1" ht="18.75" hidden="1" customHeight="1" x14ac:dyDescent="0.2">
      <c r="A3787" s="143" t="s">
        <v>2476</v>
      </c>
      <c r="B3787" s="194" t="s">
        <v>4351</v>
      </c>
      <c r="C3787" s="216" t="s">
        <v>4352</v>
      </c>
      <c r="D3787" s="156" t="s">
        <v>4420</v>
      </c>
      <c r="E3787" s="157" t="s">
        <v>2367</v>
      </c>
      <c r="F3787" s="157">
        <v>4</v>
      </c>
      <c r="G3787" s="163" t="s">
        <v>2111</v>
      </c>
      <c r="H3787" s="157">
        <v>1</v>
      </c>
      <c r="I3787" s="157">
        <v>0.5</v>
      </c>
      <c r="J3787" s="158">
        <f>+H3787*I3787</f>
        <v>0.5</v>
      </c>
      <c r="K3787" s="157" t="s">
        <v>1369</v>
      </c>
      <c r="L3787" s="157" t="s">
        <v>95</v>
      </c>
      <c r="M3787" s="157" t="s">
        <v>1369</v>
      </c>
      <c r="N3787" s="157" t="s">
        <v>2112</v>
      </c>
      <c r="O3787" s="159"/>
      <c r="Q3787" s="159"/>
      <c r="R3787" s="159"/>
    </row>
    <row r="3788" spans="1:18" s="140" customFormat="1" ht="18.75" hidden="1" customHeight="1" x14ac:dyDescent="0.2">
      <c r="A3788" s="143" t="s">
        <v>2476</v>
      </c>
      <c r="B3788" s="198" t="s">
        <v>4351</v>
      </c>
      <c r="C3788" s="217" t="s">
        <v>4352</v>
      </c>
      <c r="D3788" s="162" t="s">
        <v>1050</v>
      </c>
      <c r="E3788" s="163" t="s">
        <v>2367</v>
      </c>
      <c r="F3788" s="163">
        <v>1</v>
      </c>
      <c r="G3788" s="163" t="s">
        <v>2111</v>
      </c>
      <c r="H3788" s="163">
        <v>2</v>
      </c>
      <c r="I3788" s="163">
        <v>3</v>
      </c>
      <c r="J3788" s="164">
        <f>+H3788*I3788*F3788</f>
        <v>6</v>
      </c>
      <c r="K3788" s="163" t="s">
        <v>1369</v>
      </c>
      <c r="L3788" s="163" t="s">
        <v>95</v>
      </c>
      <c r="M3788" s="163" t="s">
        <v>1369</v>
      </c>
      <c r="N3788" s="163" t="s">
        <v>2112</v>
      </c>
      <c r="O3788" s="159"/>
      <c r="Q3788" s="159"/>
      <c r="R3788" s="159"/>
    </row>
    <row r="3789" spans="1:18" s="140" customFormat="1" ht="18.75" hidden="1" customHeight="1" x14ac:dyDescent="0.2">
      <c r="A3789" s="143" t="s">
        <v>2476</v>
      </c>
      <c r="B3789" s="198" t="s">
        <v>4351</v>
      </c>
      <c r="C3789" s="217" t="s">
        <v>4352</v>
      </c>
      <c r="D3789" s="162" t="s">
        <v>98</v>
      </c>
      <c r="E3789" s="163" t="s">
        <v>2367</v>
      </c>
      <c r="F3789" s="163">
        <v>2</v>
      </c>
      <c r="G3789" s="163" t="s">
        <v>2111</v>
      </c>
      <c r="H3789" s="163">
        <v>1</v>
      </c>
      <c r="I3789" s="163">
        <v>0.5</v>
      </c>
      <c r="J3789" s="164">
        <f>+H3789*I3789*F3789</f>
        <v>1</v>
      </c>
      <c r="K3789" s="163" t="s">
        <v>1369</v>
      </c>
      <c r="L3789" s="163" t="s">
        <v>95</v>
      </c>
      <c r="M3789" s="163" t="s">
        <v>1369</v>
      </c>
      <c r="N3789" s="163" t="s">
        <v>2112</v>
      </c>
      <c r="O3789" s="159"/>
      <c r="Q3789" s="159"/>
      <c r="R3789" s="159"/>
    </row>
    <row r="3790" spans="1:18" s="140" customFormat="1" ht="18.75" hidden="1" customHeight="1" thickBot="1" x14ac:dyDescent="0.25">
      <c r="A3790" s="143" t="s">
        <v>2476</v>
      </c>
      <c r="B3790" s="196" t="s">
        <v>4351</v>
      </c>
      <c r="C3790" s="217" t="s">
        <v>4352</v>
      </c>
      <c r="D3790" s="162" t="s">
        <v>2436</v>
      </c>
      <c r="E3790" s="163" t="s">
        <v>2367</v>
      </c>
      <c r="F3790" s="163">
        <v>12</v>
      </c>
      <c r="G3790" s="163" t="s">
        <v>2111</v>
      </c>
      <c r="H3790" s="163">
        <v>2</v>
      </c>
      <c r="I3790" s="163">
        <v>0.25</v>
      </c>
      <c r="J3790" s="164">
        <f>+H3790*I3790*F3790</f>
        <v>6</v>
      </c>
      <c r="K3790" s="163" t="s">
        <v>1369</v>
      </c>
      <c r="L3790" s="163" t="s">
        <v>95</v>
      </c>
      <c r="M3790" s="163" t="s">
        <v>1369</v>
      </c>
      <c r="N3790" s="163" t="s">
        <v>2112</v>
      </c>
      <c r="O3790" s="159"/>
      <c r="Q3790" s="159"/>
      <c r="R3790" s="159"/>
    </row>
    <row r="3791" spans="1:18" s="140" customFormat="1" ht="18.75" hidden="1" customHeight="1" x14ac:dyDescent="0.2">
      <c r="A3791" s="143" t="s">
        <v>2476</v>
      </c>
      <c r="B3791" s="218" t="s">
        <v>4353</v>
      </c>
      <c r="C3791" s="216" t="s">
        <v>4354</v>
      </c>
      <c r="D3791" s="219" t="s">
        <v>4420</v>
      </c>
      <c r="E3791" s="220"/>
      <c r="F3791" s="220">
        <v>12</v>
      </c>
      <c r="G3791" s="220" t="s">
        <v>2111</v>
      </c>
      <c r="H3791" s="220">
        <v>1</v>
      </c>
      <c r="I3791" s="220">
        <v>2</v>
      </c>
      <c r="J3791" s="221">
        <f>+H3791*I3791</f>
        <v>2</v>
      </c>
      <c r="K3791" s="220" t="s">
        <v>1370</v>
      </c>
      <c r="L3791" s="220" t="s">
        <v>1484</v>
      </c>
      <c r="M3791" s="220" t="s">
        <v>1370</v>
      </c>
      <c r="N3791" s="220" t="s">
        <v>2112</v>
      </c>
      <c r="O3791" s="159"/>
      <c r="Q3791" s="159"/>
      <c r="R3791" s="159"/>
    </row>
    <row r="3792" spans="1:18" s="140" customFormat="1" ht="18.75" hidden="1" customHeight="1" thickBot="1" x14ac:dyDescent="0.25">
      <c r="A3792" s="143" t="s">
        <v>2476</v>
      </c>
      <c r="B3792" s="222" t="s">
        <v>4353</v>
      </c>
      <c r="C3792" s="217" t="s">
        <v>4354</v>
      </c>
      <c r="D3792" s="223" t="s">
        <v>1050</v>
      </c>
      <c r="E3792" s="224"/>
      <c r="F3792" s="224">
        <v>4</v>
      </c>
      <c r="G3792" s="225" t="s">
        <v>2111</v>
      </c>
      <c r="H3792" s="224">
        <v>2</v>
      </c>
      <c r="I3792" s="224">
        <v>3</v>
      </c>
      <c r="J3792" s="226">
        <f>+H3792*I3792*F3792</f>
        <v>24</v>
      </c>
      <c r="K3792" s="224" t="s">
        <v>1370</v>
      </c>
      <c r="L3792" s="224" t="s">
        <v>1484</v>
      </c>
      <c r="M3792" s="224" t="s">
        <v>1370</v>
      </c>
      <c r="N3792" s="224" t="s">
        <v>2112</v>
      </c>
      <c r="O3792" s="159"/>
      <c r="Q3792" s="159"/>
      <c r="R3792" s="159"/>
    </row>
    <row r="3793" spans="1:18" s="140" customFormat="1" ht="18.75" hidden="1" customHeight="1" x14ac:dyDescent="0.2">
      <c r="A3793" s="143" t="s">
        <v>2476</v>
      </c>
      <c r="B3793" s="218" t="s">
        <v>4355</v>
      </c>
      <c r="C3793" s="216" t="s">
        <v>4354</v>
      </c>
      <c r="D3793" s="219" t="s">
        <v>4420</v>
      </c>
      <c r="E3793" s="220"/>
      <c r="F3793" s="220">
        <v>12</v>
      </c>
      <c r="G3793" s="220" t="s">
        <v>2111</v>
      </c>
      <c r="H3793" s="220">
        <v>1</v>
      </c>
      <c r="I3793" s="220">
        <v>2</v>
      </c>
      <c r="J3793" s="221">
        <f>+H3793*I3793</f>
        <v>2</v>
      </c>
      <c r="K3793" s="220" t="s">
        <v>1370</v>
      </c>
      <c r="L3793" s="220" t="s">
        <v>1484</v>
      </c>
      <c r="M3793" s="220" t="s">
        <v>1370</v>
      </c>
      <c r="N3793" s="220" t="s">
        <v>2112</v>
      </c>
      <c r="O3793" s="159"/>
      <c r="Q3793" s="159"/>
      <c r="R3793" s="159"/>
    </row>
    <row r="3794" spans="1:18" s="140" customFormat="1" ht="18.75" hidden="1" customHeight="1" thickBot="1" x14ac:dyDescent="0.25">
      <c r="A3794" s="143" t="s">
        <v>2476</v>
      </c>
      <c r="B3794" s="222" t="s">
        <v>4355</v>
      </c>
      <c r="C3794" s="217" t="s">
        <v>4354</v>
      </c>
      <c r="D3794" s="223" t="s">
        <v>1050</v>
      </c>
      <c r="E3794" s="224"/>
      <c r="F3794" s="224">
        <v>4</v>
      </c>
      <c r="G3794" s="225" t="s">
        <v>2111</v>
      </c>
      <c r="H3794" s="224">
        <v>2</v>
      </c>
      <c r="I3794" s="224">
        <v>3</v>
      </c>
      <c r="J3794" s="226">
        <f>+H3794*I3794*F3794</f>
        <v>24</v>
      </c>
      <c r="K3794" s="224" t="s">
        <v>1370</v>
      </c>
      <c r="L3794" s="224" t="s">
        <v>1484</v>
      </c>
      <c r="M3794" s="224" t="s">
        <v>1370</v>
      </c>
      <c r="N3794" s="224" t="s">
        <v>2112</v>
      </c>
      <c r="O3794" s="159"/>
      <c r="Q3794" s="159"/>
      <c r="R3794" s="159"/>
    </row>
    <row r="3795" spans="1:18" s="140" customFormat="1" ht="18.75" hidden="1" customHeight="1" x14ac:dyDescent="0.2">
      <c r="A3795" s="143" t="s">
        <v>2476</v>
      </c>
      <c r="B3795" s="194" t="s">
        <v>4356</v>
      </c>
      <c r="C3795" s="195" t="s">
        <v>4357</v>
      </c>
      <c r="D3795" s="156" t="s">
        <v>4420</v>
      </c>
      <c r="E3795" s="157"/>
      <c r="F3795" s="157">
        <v>1</v>
      </c>
      <c r="G3795" s="157" t="s">
        <v>2111</v>
      </c>
      <c r="H3795" s="157">
        <v>1</v>
      </c>
      <c r="I3795" s="157">
        <v>0.1</v>
      </c>
      <c r="J3795" s="158">
        <f>+H3795*I3795</f>
        <v>0.1</v>
      </c>
      <c r="K3795" s="157" t="s">
        <v>2186</v>
      </c>
      <c r="L3795" s="157" t="s">
        <v>2186</v>
      </c>
      <c r="M3795" s="157" t="s">
        <v>2186</v>
      </c>
      <c r="N3795" s="157" t="s">
        <v>2112</v>
      </c>
      <c r="O3795" s="159"/>
      <c r="Q3795" s="159"/>
      <c r="R3795" s="159"/>
    </row>
    <row r="3796" spans="1:18" s="140" customFormat="1" ht="18.75" hidden="1" customHeight="1" thickBot="1" x14ac:dyDescent="0.25">
      <c r="A3796" s="143" t="s">
        <v>2476</v>
      </c>
      <c r="B3796" s="196" t="s">
        <v>4356</v>
      </c>
      <c r="C3796" s="197" t="s">
        <v>4357</v>
      </c>
      <c r="D3796" s="162" t="s">
        <v>1050</v>
      </c>
      <c r="E3796" s="163"/>
      <c r="F3796" s="163">
        <v>0</v>
      </c>
      <c r="G3796" s="168" t="s">
        <v>2111</v>
      </c>
      <c r="H3796" s="163">
        <v>2</v>
      </c>
      <c r="I3796" s="163">
        <v>3</v>
      </c>
      <c r="J3796" s="164">
        <f>+H3796*I3796*F3796</f>
        <v>0</v>
      </c>
      <c r="K3796" s="163" t="s">
        <v>2186</v>
      </c>
      <c r="L3796" s="163" t="s">
        <v>2186</v>
      </c>
      <c r="M3796" s="163" t="s">
        <v>2186</v>
      </c>
      <c r="N3796" s="163" t="s">
        <v>2112</v>
      </c>
      <c r="O3796" s="159"/>
      <c r="Q3796" s="159"/>
      <c r="R3796" s="159"/>
    </row>
    <row r="3797" spans="1:18" s="140" customFormat="1" ht="18.75" hidden="1" customHeight="1" x14ac:dyDescent="0.2">
      <c r="A3797" s="143" t="s">
        <v>2476</v>
      </c>
      <c r="B3797" s="194" t="s">
        <v>4358</v>
      </c>
      <c r="C3797" s="195" t="s">
        <v>4359</v>
      </c>
      <c r="D3797" s="156" t="s">
        <v>4420</v>
      </c>
      <c r="E3797" s="157"/>
      <c r="F3797" s="157">
        <v>1</v>
      </c>
      <c r="G3797" s="157" t="s">
        <v>2111</v>
      </c>
      <c r="H3797" s="157">
        <v>1</v>
      </c>
      <c r="I3797" s="157">
        <v>0.1</v>
      </c>
      <c r="J3797" s="158">
        <f>+H3797*I3797</f>
        <v>0.1</v>
      </c>
      <c r="K3797" s="157" t="s">
        <v>2186</v>
      </c>
      <c r="L3797" s="157" t="s">
        <v>2186</v>
      </c>
      <c r="M3797" s="157" t="s">
        <v>2186</v>
      </c>
      <c r="N3797" s="157" t="s">
        <v>2112</v>
      </c>
      <c r="O3797" s="159"/>
      <c r="Q3797" s="159"/>
      <c r="R3797" s="159"/>
    </row>
    <row r="3798" spans="1:18" s="140" customFormat="1" ht="18.75" hidden="1" customHeight="1" thickBot="1" x14ac:dyDescent="0.25">
      <c r="A3798" s="143" t="s">
        <v>2476</v>
      </c>
      <c r="B3798" s="196" t="s">
        <v>4358</v>
      </c>
      <c r="C3798" s="197" t="s">
        <v>4359</v>
      </c>
      <c r="D3798" s="162" t="s">
        <v>1050</v>
      </c>
      <c r="E3798" s="163"/>
      <c r="F3798" s="163">
        <v>0</v>
      </c>
      <c r="G3798" s="168" t="s">
        <v>2111</v>
      </c>
      <c r="H3798" s="163">
        <v>2</v>
      </c>
      <c r="I3798" s="163">
        <v>3</v>
      </c>
      <c r="J3798" s="164">
        <f>+H3798*I3798*F3798</f>
        <v>0</v>
      </c>
      <c r="K3798" s="163" t="s">
        <v>2186</v>
      </c>
      <c r="L3798" s="163" t="s">
        <v>2186</v>
      </c>
      <c r="M3798" s="163" t="s">
        <v>2186</v>
      </c>
      <c r="N3798" s="163" t="s">
        <v>2112</v>
      </c>
      <c r="O3798" s="159"/>
      <c r="Q3798" s="159"/>
      <c r="R3798" s="159"/>
    </row>
    <row r="3799" spans="1:18" s="140" customFormat="1" ht="18.75" hidden="1" customHeight="1" x14ac:dyDescent="0.2">
      <c r="A3799" s="143"/>
      <c r="B3799" s="194" t="s">
        <v>4360</v>
      </c>
      <c r="C3799" s="155" t="s">
        <v>4361</v>
      </c>
      <c r="D3799" s="156" t="s">
        <v>4420</v>
      </c>
      <c r="E3799" s="157" t="s">
        <v>2381</v>
      </c>
      <c r="F3799" s="157">
        <v>2</v>
      </c>
      <c r="G3799" s="157" t="s">
        <v>2111</v>
      </c>
      <c r="H3799" s="157">
        <v>2</v>
      </c>
      <c r="I3799" s="157">
        <v>0.1</v>
      </c>
      <c r="J3799" s="158">
        <f>+H3799*I3799*F3799</f>
        <v>0.4</v>
      </c>
      <c r="K3799" s="157" t="s">
        <v>1369</v>
      </c>
      <c r="L3799" s="157" t="s">
        <v>1371</v>
      </c>
      <c r="M3799" s="157" t="s">
        <v>1369</v>
      </c>
      <c r="N3799" s="157" t="s">
        <v>2112</v>
      </c>
      <c r="O3799" s="159"/>
      <c r="Q3799" s="159"/>
      <c r="R3799" s="159"/>
    </row>
    <row r="3800" spans="1:18" s="140" customFormat="1" ht="18.75" hidden="1" customHeight="1" thickBot="1" x14ac:dyDescent="0.25">
      <c r="A3800" s="143"/>
      <c r="B3800" s="196" t="s">
        <v>4360</v>
      </c>
      <c r="C3800" s="161" t="s">
        <v>4361</v>
      </c>
      <c r="D3800" s="162" t="s">
        <v>1050</v>
      </c>
      <c r="E3800" s="163" t="s">
        <v>2381</v>
      </c>
      <c r="F3800" s="168">
        <v>1</v>
      </c>
      <c r="G3800" s="168" t="s">
        <v>2111</v>
      </c>
      <c r="H3800" s="168">
        <v>2</v>
      </c>
      <c r="I3800" s="168">
        <v>3</v>
      </c>
      <c r="J3800" s="185">
        <f>+H3800*I3800*F3800</f>
        <v>6</v>
      </c>
      <c r="K3800" s="163" t="s">
        <v>1369</v>
      </c>
      <c r="L3800" s="163" t="s">
        <v>1371</v>
      </c>
      <c r="M3800" s="168" t="s">
        <v>1369</v>
      </c>
      <c r="N3800" s="168" t="s">
        <v>2112</v>
      </c>
      <c r="O3800" s="159"/>
      <c r="Q3800" s="159"/>
      <c r="R3800" s="159"/>
    </row>
    <row r="3801" spans="1:18" s="140" customFormat="1" ht="18.75" hidden="1" customHeight="1" x14ac:dyDescent="0.2">
      <c r="A3801" s="143"/>
      <c r="B3801" s="154" t="s">
        <v>4362</v>
      </c>
      <c r="C3801" s="155" t="s">
        <v>4363</v>
      </c>
      <c r="D3801" s="156" t="s">
        <v>4420</v>
      </c>
      <c r="E3801" s="157"/>
      <c r="F3801" s="157">
        <v>0</v>
      </c>
      <c r="G3801" s="157" t="s">
        <v>2111</v>
      </c>
      <c r="H3801" s="157">
        <v>0</v>
      </c>
      <c r="I3801" s="157">
        <v>0</v>
      </c>
      <c r="J3801" s="158">
        <f>+H3801*I3801</f>
        <v>0</v>
      </c>
      <c r="K3801" s="157" t="s">
        <v>1369</v>
      </c>
      <c r="L3801" s="157" t="s">
        <v>1371</v>
      </c>
      <c r="M3801" s="157" t="s">
        <v>1369</v>
      </c>
      <c r="N3801" s="157" t="s">
        <v>2112</v>
      </c>
      <c r="O3801" s="159"/>
      <c r="Q3801" s="159"/>
      <c r="R3801" s="159"/>
    </row>
    <row r="3802" spans="1:18" s="140" customFormat="1" ht="18.75" hidden="1" customHeight="1" thickBot="1" x14ac:dyDescent="0.25">
      <c r="A3802" s="143"/>
      <c r="B3802" s="165" t="s">
        <v>4362</v>
      </c>
      <c r="C3802" s="161" t="s">
        <v>4363</v>
      </c>
      <c r="D3802" s="162" t="s">
        <v>1050</v>
      </c>
      <c r="E3802" s="163"/>
      <c r="F3802" s="163">
        <v>0</v>
      </c>
      <c r="G3802" s="168" t="s">
        <v>2111</v>
      </c>
      <c r="H3802" s="163">
        <v>0</v>
      </c>
      <c r="I3802" s="163">
        <v>0</v>
      </c>
      <c r="J3802" s="164">
        <f>+H3802*I3802*F3802</f>
        <v>0</v>
      </c>
      <c r="K3802" s="163" t="s">
        <v>1369</v>
      </c>
      <c r="L3802" s="163" t="s">
        <v>1371</v>
      </c>
      <c r="M3802" s="163" t="s">
        <v>1369</v>
      </c>
      <c r="N3802" s="163" t="s">
        <v>2112</v>
      </c>
      <c r="O3802" s="159"/>
      <c r="Q3802" s="159"/>
      <c r="R3802" s="159"/>
    </row>
    <row r="3803" spans="1:18" s="140" customFormat="1" ht="18.75" hidden="1" customHeight="1" x14ac:dyDescent="0.2">
      <c r="A3803" s="143"/>
      <c r="B3803" s="154" t="s">
        <v>4364</v>
      </c>
      <c r="C3803" s="155" t="s">
        <v>4365</v>
      </c>
      <c r="D3803" s="156" t="s">
        <v>4420</v>
      </c>
      <c r="E3803" s="157"/>
      <c r="F3803" s="157">
        <v>0</v>
      </c>
      <c r="G3803" s="157" t="s">
        <v>2111</v>
      </c>
      <c r="H3803" s="157">
        <v>0</v>
      </c>
      <c r="I3803" s="157">
        <v>0</v>
      </c>
      <c r="J3803" s="158">
        <f>+H3803*I3803</f>
        <v>0</v>
      </c>
      <c r="K3803" s="157" t="s">
        <v>1369</v>
      </c>
      <c r="L3803" s="157" t="s">
        <v>1371</v>
      </c>
      <c r="M3803" s="157" t="s">
        <v>1369</v>
      </c>
      <c r="N3803" s="157" t="s">
        <v>2112</v>
      </c>
      <c r="O3803" s="159"/>
      <c r="Q3803" s="159"/>
      <c r="R3803" s="159"/>
    </row>
    <row r="3804" spans="1:18" s="140" customFormat="1" ht="18.75" hidden="1" customHeight="1" thickBot="1" x14ac:dyDescent="0.25">
      <c r="A3804" s="143"/>
      <c r="B3804" s="165" t="s">
        <v>4364</v>
      </c>
      <c r="C3804" s="161" t="s">
        <v>4365</v>
      </c>
      <c r="D3804" s="162" t="s">
        <v>1050</v>
      </c>
      <c r="E3804" s="163"/>
      <c r="F3804" s="163">
        <v>0</v>
      </c>
      <c r="G3804" s="168" t="s">
        <v>2111</v>
      </c>
      <c r="H3804" s="163">
        <v>0</v>
      </c>
      <c r="I3804" s="163">
        <v>0</v>
      </c>
      <c r="J3804" s="164">
        <f>+H3804*I3804*F3804</f>
        <v>0</v>
      </c>
      <c r="K3804" s="163" t="s">
        <v>1369</v>
      </c>
      <c r="L3804" s="163" t="s">
        <v>1371</v>
      </c>
      <c r="M3804" s="163" t="s">
        <v>1369</v>
      </c>
      <c r="N3804" s="163" t="s">
        <v>2112</v>
      </c>
      <c r="O3804" s="159"/>
      <c r="Q3804" s="159"/>
      <c r="R3804" s="159"/>
    </row>
    <row r="3805" spans="1:18" s="140" customFormat="1" ht="18.75" hidden="1" customHeight="1" x14ac:dyDescent="0.2">
      <c r="A3805" s="143"/>
      <c r="B3805" s="154" t="s">
        <v>4366</v>
      </c>
      <c r="C3805" s="155" t="s">
        <v>4367</v>
      </c>
      <c r="D3805" s="156" t="s">
        <v>4420</v>
      </c>
      <c r="E3805" s="157"/>
      <c r="F3805" s="157">
        <v>0</v>
      </c>
      <c r="G3805" s="157" t="s">
        <v>2111</v>
      </c>
      <c r="H3805" s="157">
        <v>0</v>
      </c>
      <c r="I3805" s="157">
        <v>0</v>
      </c>
      <c r="J3805" s="158">
        <f>+H3805*I3805</f>
        <v>0</v>
      </c>
      <c r="K3805" s="157" t="s">
        <v>1369</v>
      </c>
      <c r="L3805" s="157" t="s">
        <v>1371</v>
      </c>
      <c r="M3805" s="157" t="s">
        <v>1369</v>
      </c>
      <c r="N3805" s="157" t="s">
        <v>2112</v>
      </c>
      <c r="O3805" s="159"/>
      <c r="Q3805" s="159"/>
      <c r="R3805" s="159"/>
    </row>
    <row r="3806" spans="1:18" s="140" customFormat="1" ht="18.75" hidden="1" customHeight="1" thickBot="1" x14ac:dyDescent="0.25">
      <c r="A3806" s="143"/>
      <c r="B3806" s="165" t="s">
        <v>4366</v>
      </c>
      <c r="C3806" s="161" t="s">
        <v>4367</v>
      </c>
      <c r="D3806" s="162" t="s">
        <v>1050</v>
      </c>
      <c r="E3806" s="163"/>
      <c r="F3806" s="163">
        <v>0</v>
      </c>
      <c r="G3806" s="168" t="s">
        <v>2111</v>
      </c>
      <c r="H3806" s="163">
        <v>0</v>
      </c>
      <c r="I3806" s="163">
        <v>0</v>
      </c>
      <c r="J3806" s="164">
        <f>+H3806*I3806*F3806</f>
        <v>0</v>
      </c>
      <c r="K3806" s="163" t="s">
        <v>1369</v>
      </c>
      <c r="L3806" s="163" t="s">
        <v>1371</v>
      </c>
      <c r="M3806" s="163" t="s">
        <v>1369</v>
      </c>
      <c r="N3806" s="163" t="s">
        <v>2112</v>
      </c>
      <c r="O3806" s="159"/>
      <c r="Q3806" s="159"/>
      <c r="R3806" s="159"/>
    </row>
    <row r="3807" spans="1:18" s="140" customFormat="1" ht="18.75" hidden="1" customHeight="1" x14ac:dyDescent="0.2">
      <c r="A3807" s="143"/>
      <c r="B3807" s="154" t="s">
        <v>4368</v>
      </c>
      <c r="C3807" s="155" t="s">
        <v>4369</v>
      </c>
      <c r="D3807" s="156" t="s">
        <v>4420</v>
      </c>
      <c r="E3807" s="157" t="s">
        <v>2367</v>
      </c>
      <c r="F3807" s="157">
        <v>4</v>
      </c>
      <c r="G3807" s="157" t="s">
        <v>2111</v>
      </c>
      <c r="H3807" s="157">
        <v>2</v>
      </c>
      <c r="I3807" s="157">
        <v>0.5</v>
      </c>
      <c r="J3807" s="158">
        <f t="shared" ref="J3807:J3830" si="73">+H3807*I3807*F3807</f>
        <v>4</v>
      </c>
      <c r="K3807" s="157" t="s">
        <v>1369</v>
      </c>
      <c r="L3807" s="157" t="s">
        <v>1371</v>
      </c>
      <c r="M3807" s="157" t="s">
        <v>1369</v>
      </c>
      <c r="N3807" s="157" t="s">
        <v>2112</v>
      </c>
      <c r="O3807" s="159"/>
      <c r="Q3807" s="159"/>
      <c r="R3807" s="159"/>
    </row>
    <row r="3808" spans="1:18" s="140" customFormat="1" ht="18.75" hidden="1" customHeight="1" x14ac:dyDescent="0.2">
      <c r="A3808" s="143"/>
      <c r="B3808" s="160" t="s">
        <v>4368</v>
      </c>
      <c r="C3808" s="161" t="s">
        <v>4369</v>
      </c>
      <c r="D3808" s="162" t="s">
        <v>2436</v>
      </c>
      <c r="E3808" s="163" t="s">
        <v>2367</v>
      </c>
      <c r="F3808" s="163">
        <v>4</v>
      </c>
      <c r="G3808" s="163" t="s">
        <v>2111</v>
      </c>
      <c r="H3808" s="163">
        <v>2</v>
      </c>
      <c r="I3808" s="163">
        <v>0.5</v>
      </c>
      <c r="J3808" s="164">
        <f t="shared" si="73"/>
        <v>4</v>
      </c>
      <c r="K3808" s="163" t="s">
        <v>1369</v>
      </c>
      <c r="L3808" s="163" t="s">
        <v>1371</v>
      </c>
      <c r="M3808" s="163" t="s">
        <v>1369</v>
      </c>
      <c r="N3808" s="163" t="s">
        <v>2112</v>
      </c>
      <c r="O3808" s="159"/>
      <c r="Q3808" s="159"/>
      <c r="R3808" s="159"/>
    </row>
    <row r="3809" spans="1:18" s="140" customFormat="1" ht="18.75" hidden="1" customHeight="1" x14ac:dyDescent="0.2">
      <c r="A3809" s="143"/>
      <c r="B3809" s="160" t="s">
        <v>4368</v>
      </c>
      <c r="C3809" s="161" t="s">
        <v>4369</v>
      </c>
      <c r="D3809" s="162" t="s">
        <v>1050</v>
      </c>
      <c r="E3809" s="163" t="s">
        <v>2367</v>
      </c>
      <c r="F3809" s="163">
        <v>1</v>
      </c>
      <c r="G3809" s="163" t="s">
        <v>2111</v>
      </c>
      <c r="H3809" s="163">
        <v>2</v>
      </c>
      <c r="I3809" s="163">
        <v>3</v>
      </c>
      <c r="J3809" s="164">
        <f t="shared" si="73"/>
        <v>6</v>
      </c>
      <c r="K3809" s="163" t="s">
        <v>1369</v>
      </c>
      <c r="L3809" s="163" t="s">
        <v>1371</v>
      </c>
      <c r="M3809" s="163" t="s">
        <v>1369</v>
      </c>
      <c r="N3809" s="163" t="s">
        <v>2112</v>
      </c>
      <c r="O3809" s="159"/>
      <c r="Q3809" s="159"/>
      <c r="R3809" s="159"/>
    </row>
    <row r="3810" spans="1:18" s="140" customFormat="1" ht="18.75" hidden="1" customHeight="1" thickBot="1" x14ac:dyDescent="0.25">
      <c r="A3810" s="143"/>
      <c r="B3810" s="165" t="s">
        <v>4368</v>
      </c>
      <c r="C3810" s="161" t="s">
        <v>4369</v>
      </c>
      <c r="D3810" s="162" t="s">
        <v>98</v>
      </c>
      <c r="E3810" s="163" t="s">
        <v>2367</v>
      </c>
      <c r="F3810" s="168">
        <v>2</v>
      </c>
      <c r="G3810" s="163" t="s">
        <v>2111</v>
      </c>
      <c r="H3810" s="163">
        <v>2</v>
      </c>
      <c r="I3810" s="163">
        <v>0.5</v>
      </c>
      <c r="J3810" s="164">
        <f t="shared" si="73"/>
        <v>2</v>
      </c>
      <c r="K3810" s="163" t="s">
        <v>1369</v>
      </c>
      <c r="L3810" s="163" t="s">
        <v>1371</v>
      </c>
      <c r="M3810" s="168" t="s">
        <v>1369</v>
      </c>
      <c r="N3810" s="163" t="s">
        <v>2112</v>
      </c>
      <c r="O3810" s="159"/>
      <c r="Q3810" s="159"/>
      <c r="R3810" s="159"/>
    </row>
    <row r="3811" spans="1:18" s="140" customFormat="1" ht="18.75" hidden="1" customHeight="1" x14ac:dyDescent="0.2">
      <c r="A3811" s="143"/>
      <c r="B3811" s="154" t="s">
        <v>4370</v>
      </c>
      <c r="C3811" s="155" t="s">
        <v>4369</v>
      </c>
      <c r="D3811" s="156" t="s">
        <v>4420</v>
      </c>
      <c r="E3811" s="157" t="s">
        <v>2367</v>
      </c>
      <c r="F3811" s="157">
        <v>4</v>
      </c>
      <c r="G3811" s="157" t="s">
        <v>2111</v>
      </c>
      <c r="H3811" s="157">
        <v>2</v>
      </c>
      <c r="I3811" s="157">
        <v>0.5</v>
      </c>
      <c r="J3811" s="158">
        <f t="shared" si="73"/>
        <v>4</v>
      </c>
      <c r="K3811" s="157" t="s">
        <v>1369</v>
      </c>
      <c r="L3811" s="157" t="s">
        <v>1371</v>
      </c>
      <c r="M3811" s="157" t="s">
        <v>1369</v>
      </c>
      <c r="N3811" s="157" t="s">
        <v>2112</v>
      </c>
      <c r="O3811" s="159"/>
      <c r="Q3811" s="159"/>
      <c r="R3811" s="159"/>
    </row>
    <row r="3812" spans="1:18" s="140" customFormat="1" ht="18.75" hidden="1" customHeight="1" x14ac:dyDescent="0.2">
      <c r="A3812" s="143"/>
      <c r="B3812" s="160" t="s">
        <v>4370</v>
      </c>
      <c r="C3812" s="161" t="s">
        <v>4369</v>
      </c>
      <c r="D3812" s="162" t="s">
        <v>2436</v>
      </c>
      <c r="E3812" s="163" t="s">
        <v>2367</v>
      </c>
      <c r="F3812" s="163">
        <v>4</v>
      </c>
      <c r="G3812" s="163" t="s">
        <v>2111</v>
      </c>
      <c r="H3812" s="163">
        <v>2</v>
      </c>
      <c r="I3812" s="163">
        <v>0.5</v>
      </c>
      <c r="J3812" s="164">
        <f t="shared" si="73"/>
        <v>4</v>
      </c>
      <c r="K3812" s="163" t="s">
        <v>1369</v>
      </c>
      <c r="L3812" s="163" t="s">
        <v>1371</v>
      </c>
      <c r="M3812" s="163" t="s">
        <v>1369</v>
      </c>
      <c r="N3812" s="163" t="s">
        <v>2112</v>
      </c>
      <c r="O3812" s="159"/>
      <c r="Q3812" s="159"/>
      <c r="R3812" s="159"/>
    </row>
    <row r="3813" spans="1:18" s="140" customFormat="1" ht="18.75" hidden="1" customHeight="1" x14ac:dyDescent="0.2">
      <c r="A3813" s="143"/>
      <c r="B3813" s="160" t="s">
        <v>4370</v>
      </c>
      <c r="C3813" s="161" t="s">
        <v>4369</v>
      </c>
      <c r="D3813" s="162" t="s">
        <v>1050</v>
      </c>
      <c r="E3813" s="163" t="s">
        <v>2367</v>
      </c>
      <c r="F3813" s="163">
        <v>1</v>
      </c>
      <c r="G3813" s="163" t="s">
        <v>2111</v>
      </c>
      <c r="H3813" s="163">
        <v>2</v>
      </c>
      <c r="I3813" s="163">
        <v>3</v>
      </c>
      <c r="J3813" s="164">
        <f t="shared" si="73"/>
        <v>6</v>
      </c>
      <c r="K3813" s="163" t="s">
        <v>1369</v>
      </c>
      <c r="L3813" s="163" t="s">
        <v>1371</v>
      </c>
      <c r="M3813" s="163" t="s">
        <v>1369</v>
      </c>
      <c r="N3813" s="163" t="s">
        <v>2112</v>
      </c>
      <c r="O3813" s="159"/>
      <c r="Q3813" s="159"/>
      <c r="R3813" s="159"/>
    </row>
    <row r="3814" spans="1:18" s="140" customFormat="1" ht="18.75" hidden="1" customHeight="1" thickBot="1" x14ac:dyDescent="0.25">
      <c r="A3814" s="143"/>
      <c r="B3814" s="165" t="s">
        <v>4370</v>
      </c>
      <c r="C3814" s="161" t="s">
        <v>4369</v>
      </c>
      <c r="D3814" s="162" t="s">
        <v>98</v>
      </c>
      <c r="E3814" s="163" t="s">
        <v>2367</v>
      </c>
      <c r="F3814" s="168">
        <v>2</v>
      </c>
      <c r="G3814" s="163" t="s">
        <v>2111</v>
      </c>
      <c r="H3814" s="163">
        <v>2</v>
      </c>
      <c r="I3814" s="163">
        <v>0.5</v>
      </c>
      <c r="J3814" s="164">
        <f t="shared" si="73"/>
        <v>2</v>
      </c>
      <c r="K3814" s="163" t="s">
        <v>1369</v>
      </c>
      <c r="L3814" s="163" t="s">
        <v>1371</v>
      </c>
      <c r="M3814" s="168" t="s">
        <v>1369</v>
      </c>
      <c r="N3814" s="163" t="s">
        <v>2112</v>
      </c>
      <c r="O3814" s="159"/>
      <c r="Q3814" s="159"/>
      <c r="R3814" s="159"/>
    </row>
    <row r="3815" spans="1:18" s="140" customFormat="1" ht="18.75" hidden="1" customHeight="1" x14ac:dyDescent="0.2">
      <c r="A3815" s="143"/>
      <c r="B3815" s="154" t="s">
        <v>4371</v>
      </c>
      <c r="C3815" s="155" t="s">
        <v>4369</v>
      </c>
      <c r="D3815" s="156" t="s">
        <v>4420</v>
      </c>
      <c r="E3815" s="157" t="s">
        <v>2367</v>
      </c>
      <c r="F3815" s="157">
        <v>4</v>
      </c>
      <c r="G3815" s="157" t="s">
        <v>2111</v>
      </c>
      <c r="H3815" s="157">
        <v>2</v>
      </c>
      <c r="I3815" s="157">
        <v>0.5</v>
      </c>
      <c r="J3815" s="158">
        <f t="shared" si="73"/>
        <v>4</v>
      </c>
      <c r="K3815" s="157" t="s">
        <v>1369</v>
      </c>
      <c r="L3815" s="157" t="s">
        <v>1371</v>
      </c>
      <c r="M3815" s="157" t="s">
        <v>1369</v>
      </c>
      <c r="N3815" s="157" t="s">
        <v>2112</v>
      </c>
      <c r="O3815" s="159"/>
      <c r="Q3815" s="159"/>
      <c r="R3815" s="159"/>
    </row>
    <row r="3816" spans="1:18" s="140" customFormat="1" ht="18.75" hidden="1" customHeight="1" x14ac:dyDescent="0.2">
      <c r="A3816" s="143"/>
      <c r="B3816" s="160" t="s">
        <v>4371</v>
      </c>
      <c r="C3816" s="161" t="s">
        <v>4369</v>
      </c>
      <c r="D3816" s="162" t="s">
        <v>2436</v>
      </c>
      <c r="E3816" s="163" t="s">
        <v>2367</v>
      </c>
      <c r="F3816" s="163">
        <v>4</v>
      </c>
      <c r="G3816" s="163" t="s">
        <v>2111</v>
      </c>
      <c r="H3816" s="163">
        <v>2</v>
      </c>
      <c r="I3816" s="163">
        <v>0.5</v>
      </c>
      <c r="J3816" s="164">
        <f t="shared" si="73"/>
        <v>4</v>
      </c>
      <c r="K3816" s="163" t="s">
        <v>1369</v>
      </c>
      <c r="L3816" s="163" t="s">
        <v>1371</v>
      </c>
      <c r="M3816" s="163" t="s">
        <v>1369</v>
      </c>
      <c r="N3816" s="163" t="s">
        <v>2112</v>
      </c>
      <c r="O3816" s="159"/>
      <c r="Q3816" s="159"/>
      <c r="R3816" s="159"/>
    </row>
    <row r="3817" spans="1:18" s="140" customFormat="1" ht="18.75" hidden="1" customHeight="1" x14ac:dyDescent="0.2">
      <c r="A3817" s="143"/>
      <c r="B3817" s="160" t="s">
        <v>4371</v>
      </c>
      <c r="C3817" s="161" t="s">
        <v>4369</v>
      </c>
      <c r="D3817" s="162" t="s">
        <v>1050</v>
      </c>
      <c r="E3817" s="163" t="s">
        <v>2367</v>
      </c>
      <c r="F3817" s="163">
        <v>1</v>
      </c>
      <c r="G3817" s="163" t="s">
        <v>2111</v>
      </c>
      <c r="H3817" s="163">
        <v>2</v>
      </c>
      <c r="I3817" s="163">
        <v>3</v>
      </c>
      <c r="J3817" s="164">
        <f t="shared" si="73"/>
        <v>6</v>
      </c>
      <c r="K3817" s="163" t="s">
        <v>1369</v>
      </c>
      <c r="L3817" s="163" t="s">
        <v>1371</v>
      </c>
      <c r="M3817" s="163" t="s">
        <v>1369</v>
      </c>
      <c r="N3817" s="163" t="s">
        <v>2112</v>
      </c>
      <c r="O3817" s="159"/>
      <c r="Q3817" s="159"/>
      <c r="R3817" s="159"/>
    </row>
    <row r="3818" spans="1:18" s="140" customFormat="1" ht="18.75" hidden="1" customHeight="1" thickBot="1" x14ac:dyDescent="0.25">
      <c r="A3818" s="143"/>
      <c r="B3818" s="165" t="s">
        <v>4371</v>
      </c>
      <c r="C3818" s="161" t="s">
        <v>4369</v>
      </c>
      <c r="D3818" s="162" t="s">
        <v>98</v>
      </c>
      <c r="E3818" s="163" t="s">
        <v>2367</v>
      </c>
      <c r="F3818" s="168">
        <v>2</v>
      </c>
      <c r="G3818" s="163" t="s">
        <v>2111</v>
      </c>
      <c r="H3818" s="163">
        <v>2</v>
      </c>
      <c r="I3818" s="163">
        <v>0.5</v>
      </c>
      <c r="J3818" s="164">
        <f t="shared" si="73"/>
        <v>2</v>
      </c>
      <c r="K3818" s="163" t="s">
        <v>1369</v>
      </c>
      <c r="L3818" s="163" t="s">
        <v>1371</v>
      </c>
      <c r="M3818" s="168" t="s">
        <v>1369</v>
      </c>
      <c r="N3818" s="163" t="s">
        <v>2112</v>
      </c>
      <c r="O3818" s="159"/>
      <c r="Q3818" s="159"/>
      <c r="R3818" s="159"/>
    </row>
    <row r="3819" spans="1:18" s="140" customFormat="1" ht="18.75" hidden="1" customHeight="1" x14ac:dyDescent="0.2">
      <c r="A3819" s="143"/>
      <c r="B3819" s="154" t="s">
        <v>4372</v>
      </c>
      <c r="C3819" s="155" t="s">
        <v>4369</v>
      </c>
      <c r="D3819" s="156" t="s">
        <v>4420</v>
      </c>
      <c r="E3819" s="157" t="s">
        <v>2367</v>
      </c>
      <c r="F3819" s="157">
        <v>4</v>
      </c>
      <c r="G3819" s="157" t="s">
        <v>2111</v>
      </c>
      <c r="H3819" s="157">
        <v>2</v>
      </c>
      <c r="I3819" s="157">
        <v>0.5</v>
      </c>
      <c r="J3819" s="158">
        <f t="shared" si="73"/>
        <v>4</v>
      </c>
      <c r="K3819" s="157" t="s">
        <v>1369</v>
      </c>
      <c r="L3819" s="157" t="s">
        <v>1371</v>
      </c>
      <c r="M3819" s="157" t="s">
        <v>1369</v>
      </c>
      <c r="N3819" s="157" t="s">
        <v>2112</v>
      </c>
      <c r="O3819" s="159"/>
      <c r="Q3819" s="159"/>
      <c r="R3819" s="159"/>
    </row>
    <row r="3820" spans="1:18" s="140" customFormat="1" ht="18.75" hidden="1" customHeight="1" x14ac:dyDescent="0.2">
      <c r="A3820" s="143"/>
      <c r="B3820" s="160" t="s">
        <v>4372</v>
      </c>
      <c r="C3820" s="161" t="s">
        <v>4369</v>
      </c>
      <c r="D3820" s="162" t="s">
        <v>2436</v>
      </c>
      <c r="E3820" s="163" t="s">
        <v>2367</v>
      </c>
      <c r="F3820" s="163">
        <v>4</v>
      </c>
      <c r="G3820" s="163" t="s">
        <v>2111</v>
      </c>
      <c r="H3820" s="163">
        <v>2</v>
      </c>
      <c r="I3820" s="163">
        <v>0.5</v>
      </c>
      <c r="J3820" s="164">
        <f t="shared" si="73"/>
        <v>4</v>
      </c>
      <c r="K3820" s="163" t="s">
        <v>1369</v>
      </c>
      <c r="L3820" s="163" t="s">
        <v>1371</v>
      </c>
      <c r="M3820" s="163" t="s">
        <v>1369</v>
      </c>
      <c r="N3820" s="163" t="s">
        <v>2112</v>
      </c>
      <c r="O3820" s="159"/>
      <c r="Q3820" s="159"/>
      <c r="R3820" s="159"/>
    </row>
    <row r="3821" spans="1:18" s="140" customFormat="1" ht="18.75" hidden="1" customHeight="1" x14ac:dyDescent="0.2">
      <c r="A3821" s="143"/>
      <c r="B3821" s="160" t="s">
        <v>4372</v>
      </c>
      <c r="C3821" s="161" t="s">
        <v>4369</v>
      </c>
      <c r="D3821" s="162" t="s">
        <v>1050</v>
      </c>
      <c r="E3821" s="163" t="s">
        <v>2367</v>
      </c>
      <c r="F3821" s="163">
        <v>1</v>
      </c>
      <c r="G3821" s="163" t="s">
        <v>2111</v>
      </c>
      <c r="H3821" s="163">
        <v>2</v>
      </c>
      <c r="I3821" s="163">
        <v>3</v>
      </c>
      <c r="J3821" s="164">
        <f t="shared" si="73"/>
        <v>6</v>
      </c>
      <c r="K3821" s="163" t="s">
        <v>1369</v>
      </c>
      <c r="L3821" s="163" t="s">
        <v>1371</v>
      </c>
      <c r="M3821" s="163" t="s">
        <v>1369</v>
      </c>
      <c r="N3821" s="163" t="s">
        <v>2112</v>
      </c>
      <c r="O3821" s="159"/>
      <c r="Q3821" s="159"/>
      <c r="R3821" s="159"/>
    </row>
    <row r="3822" spans="1:18" s="140" customFormat="1" ht="18.75" hidden="1" customHeight="1" thickBot="1" x14ac:dyDescent="0.25">
      <c r="A3822" s="143"/>
      <c r="B3822" s="165" t="s">
        <v>4372</v>
      </c>
      <c r="C3822" s="161" t="s">
        <v>4369</v>
      </c>
      <c r="D3822" s="162" t="s">
        <v>98</v>
      </c>
      <c r="E3822" s="163" t="s">
        <v>2367</v>
      </c>
      <c r="F3822" s="168">
        <v>2</v>
      </c>
      <c r="G3822" s="163" t="s">
        <v>2111</v>
      </c>
      <c r="H3822" s="163">
        <v>2</v>
      </c>
      <c r="I3822" s="163">
        <v>0.5</v>
      </c>
      <c r="J3822" s="164">
        <f t="shared" si="73"/>
        <v>2</v>
      </c>
      <c r="K3822" s="163" t="s">
        <v>1369</v>
      </c>
      <c r="L3822" s="163" t="s">
        <v>1371</v>
      </c>
      <c r="M3822" s="168" t="s">
        <v>1369</v>
      </c>
      <c r="N3822" s="163" t="s">
        <v>2112</v>
      </c>
      <c r="O3822" s="159"/>
      <c r="Q3822" s="159"/>
      <c r="R3822" s="159"/>
    </row>
    <row r="3823" spans="1:18" s="140" customFormat="1" ht="18.75" hidden="1" customHeight="1" x14ac:dyDescent="0.2">
      <c r="A3823" s="143"/>
      <c r="B3823" s="154" t="s">
        <v>4373</v>
      </c>
      <c r="C3823" s="155" t="s">
        <v>4374</v>
      </c>
      <c r="D3823" s="156" t="s">
        <v>4420</v>
      </c>
      <c r="E3823" s="157" t="s">
        <v>2367</v>
      </c>
      <c r="F3823" s="157">
        <v>4</v>
      </c>
      <c r="G3823" s="157" t="s">
        <v>2111</v>
      </c>
      <c r="H3823" s="157">
        <v>2</v>
      </c>
      <c r="I3823" s="157">
        <v>0.5</v>
      </c>
      <c r="J3823" s="158">
        <f t="shared" si="73"/>
        <v>4</v>
      </c>
      <c r="K3823" s="157" t="s">
        <v>1369</v>
      </c>
      <c r="L3823" s="157" t="s">
        <v>1371</v>
      </c>
      <c r="M3823" s="157" t="s">
        <v>1369</v>
      </c>
      <c r="N3823" s="157" t="s">
        <v>2112</v>
      </c>
      <c r="O3823" s="159"/>
      <c r="Q3823" s="159"/>
      <c r="R3823" s="159"/>
    </row>
    <row r="3824" spans="1:18" s="140" customFormat="1" ht="18.75" hidden="1" customHeight="1" x14ac:dyDescent="0.2">
      <c r="A3824" s="143"/>
      <c r="B3824" s="160" t="s">
        <v>4373</v>
      </c>
      <c r="C3824" s="161" t="s">
        <v>4374</v>
      </c>
      <c r="D3824" s="162" t="s">
        <v>2436</v>
      </c>
      <c r="E3824" s="163" t="s">
        <v>2367</v>
      </c>
      <c r="F3824" s="163">
        <v>4</v>
      </c>
      <c r="G3824" s="163" t="s">
        <v>2111</v>
      </c>
      <c r="H3824" s="163">
        <v>2</v>
      </c>
      <c r="I3824" s="163">
        <v>0.5</v>
      </c>
      <c r="J3824" s="164">
        <f t="shared" si="73"/>
        <v>4</v>
      </c>
      <c r="K3824" s="163" t="s">
        <v>1369</v>
      </c>
      <c r="L3824" s="163" t="s">
        <v>1371</v>
      </c>
      <c r="M3824" s="163" t="s">
        <v>1369</v>
      </c>
      <c r="N3824" s="163" t="s">
        <v>2112</v>
      </c>
      <c r="O3824" s="159"/>
      <c r="Q3824" s="159"/>
      <c r="R3824" s="159"/>
    </row>
    <row r="3825" spans="1:18" s="140" customFormat="1" ht="18.75" hidden="1" customHeight="1" x14ac:dyDescent="0.2">
      <c r="A3825" s="143"/>
      <c r="B3825" s="160" t="s">
        <v>4373</v>
      </c>
      <c r="C3825" s="161" t="s">
        <v>4374</v>
      </c>
      <c r="D3825" s="162" t="s">
        <v>1050</v>
      </c>
      <c r="E3825" s="163" t="s">
        <v>2367</v>
      </c>
      <c r="F3825" s="163">
        <v>1</v>
      </c>
      <c r="G3825" s="163" t="s">
        <v>2111</v>
      </c>
      <c r="H3825" s="163">
        <v>2</v>
      </c>
      <c r="I3825" s="163">
        <v>3</v>
      </c>
      <c r="J3825" s="164">
        <f t="shared" si="73"/>
        <v>6</v>
      </c>
      <c r="K3825" s="163" t="s">
        <v>1369</v>
      </c>
      <c r="L3825" s="163" t="s">
        <v>1371</v>
      </c>
      <c r="M3825" s="163" t="s">
        <v>1369</v>
      </c>
      <c r="N3825" s="163" t="s">
        <v>2112</v>
      </c>
      <c r="O3825" s="159"/>
      <c r="Q3825" s="159"/>
      <c r="R3825" s="159"/>
    </row>
    <row r="3826" spans="1:18" s="140" customFormat="1" ht="18.75" hidden="1" customHeight="1" thickBot="1" x14ac:dyDescent="0.25">
      <c r="A3826" s="143"/>
      <c r="B3826" s="165" t="s">
        <v>4373</v>
      </c>
      <c r="C3826" s="161" t="s">
        <v>4374</v>
      </c>
      <c r="D3826" s="162" t="s">
        <v>98</v>
      </c>
      <c r="E3826" s="163" t="s">
        <v>2367</v>
      </c>
      <c r="F3826" s="168">
        <v>2</v>
      </c>
      <c r="G3826" s="163" t="s">
        <v>2111</v>
      </c>
      <c r="H3826" s="163">
        <v>2</v>
      </c>
      <c r="I3826" s="163">
        <v>0.5</v>
      </c>
      <c r="J3826" s="164">
        <f t="shared" si="73"/>
        <v>2</v>
      </c>
      <c r="K3826" s="163" t="s">
        <v>1369</v>
      </c>
      <c r="L3826" s="163" t="s">
        <v>1371</v>
      </c>
      <c r="M3826" s="168" t="s">
        <v>1369</v>
      </c>
      <c r="N3826" s="163" t="s">
        <v>2112</v>
      </c>
      <c r="O3826" s="159"/>
      <c r="Q3826" s="159"/>
      <c r="R3826" s="159"/>
    </row>
    <row r="3827" spans="1:18" s="140" customFormat="1" ht="18.75" hidden="1" customHeight="1" x14ac:dyDescent="0.2">
      <c r="A3827" s="143"/>
      <c r="B3827" s="194" t="s">
        <v>4375</v>
      </c>
      <c r="C3827" s="195" t="s">
        <v>4376</v>
      </c>
      <c r="D3827" s="156" t="s">
        <v>4420</v>
      </c>
      <c r="E3827" s="157" t="s">
        <v>2367</v>
      </c>
      <c r="F3827" s="157">
        <v>4</v>
      </c>
      <c r="G3827" s="157" t="s">
        <v>2111</v>
      </c>
      <c r="H3827" s="157">
        <v>2</v>
      </c>
      <c r="I3827" s="157">
        <v>0.5</v>
      </c>
      <c r="J3827" s="158">
        <f t="shared" si="73"/>
        <v>4</v>
      </c>
      <c r="K3827" s="157" t="s">
        <v>1370</v>
      </c>
      <c r="L3827" s="157" t="s">
        <v>1504</v>
      </c>
      <c r="M3827" s="157" t="s">
        <v>1370</v>
      </c>
      <c r="N3827" s="157" t="s">
        <v>2112</v>
      </c>
      <c r="O3827" s="159"/>
      <c r="Q3827" s="159"/>
      <c r="R3827" s="159"/>
    </row>
    <row r="3828" spans="1:18" s="140" customFormat="1" ht="18.75" hidden="1" customHeight="1" x14ac:dyDescent="0.2">
      <c r="A3828" s="143"/>
      <c r="B3828" s="198" t="s">
        <v>4375</v>
      </c>
      <c r="C3828" s="197" t="s">
        <v>4376</v>
      </c>
      <c r="D3828" s="162" t="s">
        <v>2436</v>
      </c>
      <c r="E3828" s="163" t="s">
        <v>2367</v>
      </c>
      <c r="F3828" s="163">
        <v>4</v>
      </c>
      <c r="G3828" s="163" t="s">
        <v>2111</v>
      </c>
      <c r="H3828" s="163">
        <v>2</v>
      </c>
      <c r="I3828" s="163">
        <v>0.5</v>
      </c>
      <c r="J3828" s="164">
        <f t="shared" si="73"/>
        <v>4</v>
      </c>
      <c r="K3828" s="163" t="s">
        <v>1370</v>
      </c>
      <c r="L3828" s="163" t="s">
        <v>1504</v>
      </c>
      <c r="M3828" s="163" t="s">
        <v>1370</v>
      </c>
      <c r="N3828" s="163" t="s">
        <v>2112</v>
      </c>
      <c r="O3828" s="159"/>
      <c r="Q3828" s="159"/>
      <c r="R3828" s="159"/>
    </row>
    <row r="3829" spans="1:18" s="140" customFormat="1" ht="18.75" hidden="1" customHeight="1" x14ac:dyDescent="0.2">
      <c r="A3829" s="143"/>
      <c r="B3829" s="198" t="s">
        <v>4375</v>
      </c>
      <c r="C3829" s="197" t="s">
        <v>4376</v>
      </c>
      <c r="D3829" s="162" t="s">
        <v>1050</v>
      </c>
      <c r="E3829" s="163" t="s">
        <v>2367</v>
      </c>
      <c r="F3829" s="163">
        <v>1</v>
      </c>
      <c r="G3829" s="163" t="s">
        <v>2111</v>
      </c>
      <c r="H3829" s="163">
        <v>2</v>
      </c>
      <c r="I3829" s="163">
        <v>3</v>
      </c>
      <c r="J3829" s="164">
        <f t="shared" si="73"/>
        <v>6</v>
      </c>
      <c r="K3829" s="163" t="s">
        <v>1370</v>
      </c>
      <c r="L3829" s="163" t="s">
        <v>1504</v>
      </c>
      <c r="M3829" s="163" t="s">
        <v>1370</v>
      </c>
      <c r="N3829" s="163" t="s">
        <v>2112</v>
      </c>
      <c r="O3829" s="159"/>
      <c r="Q3829" s="159"/>
      <c r="R3829" s="159"/>
    </row>
    <row r="3830" spans="1:18" s="140" customFormat="1" ht="18.75" hidden="1" customHeight="1" thickBot="1" x14ac:dyDescent="0.25">
      <c r="A3830" s="143"/>
      <c r="B3830" s="196" t="s">
        <v>4375</v>
      </c>
      <c r="C3830" s="197" t="s">
        <v>4376</v>
      </c>
      <c r="D3830" s="162" t="s">
        <v>98</v>
      </c>
      <c r="E3830" s="163" t="s">
        <v>2367</v>
      </c>
      <c r="F3830" s="168">
        <v>2</v>
      </c>
      <c r="G3830" s="163" t="s">
        <v>2111</v>
      </c>
      <c r="H3830" s="163">
        <v>2</v>
      </c>
      <c r="I3830" s="163">
        <v>0.5</v>
      </c>
      <c r="J3830" s="164">
        <f t="shared" si="73"/>
        <v>2</v>
      </c>
      <c r="K3830" s="163" t="s">
        <v>1370</v>
      </c>
      <c r="L3830" s="163" t="s">
        <v>1504</v>
      </c>
      <c r="M3830" s="168" t="s">
        <v>1370</v>
      </c>
      <c r="N3830" s="163" t="s">
        <v>2112</v>
      </c>
      <c r="O3830" s="159"/>
      <c r="Q3830" s="159"/>
      <c r="R3830" s="159"/>
    </row>
    <row r="3831" spans="1:18" s="140" customFormat="1" ht="18.75" hidden="1" customHeight="1" x14ac:dyDescent="0.2">
      <c r="A3831" s="143"/>
      <c r="B3831" s="194" t="s">
        <v>4377</v>
      </c>
      <c r="C3831" s="155" t="s">
        <v>4378</v>
      </c>
      <c r="D3831" s="156" t="s">
        <v>4420</v>
      </c>
      <c r="E3831" s="157"/>
      <c r="F3831" s="157">
        <v>0</v>
      </c>
      <c r="G3831" s="157" t="s">
        <v>2111</v>
      </c>
      <c r="H3831" s="157">
        <v>0</v>
      </c>
      <c r="I3831" s="157">
        <v>0</v>
      </c>
      <c r="J3831" s="158">
        <f>+H3831*I3831</f>
        <v>0</v>
      </c>
      <c r="K3831" s="157" t="s">
        <v>81</v>
      </c>
      <c r="L3831" s="157" t="s">
        <v>1480</v>
      </c>
      <c r="M3831" s="157" t="s">
        <v>81</v>
      </c>
      <c r="N3831" s="157" t="s">
        <v>2112</v>
      </c>
      <c r="O3831" s="159"/>
      <c r="Q3831" s="159"/>
      <c r="R3831" s="159"/>
    </row>
    <row r="3832" spans="1:18" s="140" customFormat="1" ht="18.75" hidden="1" customHeight="1" thickBot="1" x14ac:dyDescent="0.25">
      <c r="A3832" s="143"/>
      <c r="B3832" s="196" t="s">
        <v>4377</v>
      </c>
      <c r="C3832" s="166" t="s">
        <v>4378</v>
      </c>
      <c r="D3832" s="167" t="s">
        <v>1050</v>
      </c>
      <c r="E3832" s="168"/>
      <c r="F3832" s="168">
        <v>0</v>
      </c>
      <c r="G3832" s="168" t="s">
        <v>2111</v>
      </c>
      <c r="H3832" s="168">
        <v>0</v>
      </c>
      <c r="I3832" s="168">
        <v>0</v>
      </c>
      <c r="J3832" s="185">
        <f>+H3832*I3832*F3832</f>
        <v>0</v>
      </c>
      <c r="K3832" s="168" t="s">
        <v>81</v>
      </c>
      <c r="L3832" s="168" t="s">
        <v>1480</v>
      </c>
      <c r="M3832" s="168" t="s">
        <v>81</v>
      </c>
      <c r="N3832" s="168" t="s">
        <v>2112</v>
      </c>
      <c r="O3832" s="159"/>
      <c r="Q3832" s="159"/>
      <c r="R3832" s="159"/>
    </row>
    <row r="3833" spans="1:18" s="140" customFormat="1" ht="18.75" hidden="1" customHeight="1" x14ac:dyDescent="0.2">
      <c r="A3833" s="143"/>
      <c r="B3833" s="194" t="s">
        <v>4379</v>
      </c>
      <c r="C3833" s="161" t="s">
        <v>4380</v>
      </c>
      <c r="D3833" s="162" t="s">
        <v>4420</v>
      </c>
      <c r="E3833" s="163"/>
      <c r="F3833" s="163">
        <v>0</v>
      </c>
      <c r="G3833" s="163" t="s">
        <v>2111</v>
      </c>
      <c r="H3833" s="163">
        <v>0</v>
      </c>
      <c r="I3833" s="163">
        <v>0</v>
      </c>
      <c r="J3833" s="164">
        <f>+H3833*I3833</f>
        <v>0</v>
      </c>
      <c r="K3833" s="163" t="s">
        <v>81</v>
      </c>
      <c r="L3833" s="163" t="s">
        <v>1480</v>
      </c>
      <c r="M3833" s="163" t="s">
        <v>81</v>
      </c>
      <c r="N3833" s="163" t="s">
        <v>2112</v>
      </c>
      <c r="O3833" s="159"/>
      <c r="Q3833" s="159"/>
      <c r="R3833" s="159"/>
    </row>
    <row r="3834" spans="1:18" s="140" customFormat="1" ht="18.75" hidden="1" customHeight="1" thickBot="1" x14ac:dyDescent="0.25">
      <c r="A3834" s="143"/>
      <c r="B3834" s="196" t="s">
        <v>4379</v>
      </c>
      <c r="C3834" s="161" t="s">
        <v>4380</v>
      </c>
      <c r="D3834" s="162" t="s">
        <v>1050</v>
      </c>
      <c r="E3834" s="163"/>
      <c r="F3834" s="163">
        <v>0</v>
      </c>
      <c r="G3834" s="168" t="s">
        <v>2111</v>
      </c>
      <c r="H3834" s="163">
        <v>0</v>
      </c>
      <c r="I3834" s="163">
        <v>0</v>
      </c>
      <c r="J3834" s="164">
        <f>+H3834*I3834*F3834</f>
        <v>0</v>
      </c>
      <c r="K3834" s="163" t="s">
        <v>81</v>
      </c>
      <c r="L3834" s="163" t="s">
        <v>1480</v>
      </c>
      <c r="M3834" s="163" t="s">
        <v>81</v>
      </c>
      <c r="N3834" s="163" t="s">
        <v>2112</v>
      </c>
      <c r="O3834" s="159"/>
      <c r="Q3834" s="159"/>
      <c r="R3834" s="159"/>
    </row>
    <row r="3835" spans="1:18" s="140" customFormat="1" ht="18.75" hidden="1" customHeight="1" thickBot="1" x14ac:dyDescent="0.25">
      <c r="A3835" s="143"/>
      <c r="B3835" s="227" t="s">
        <v>4381</v>
      </c>
      <c r="C3835" s="155" t="s">
        <v>4382</v>
      </c>
      <c r="D3835" s="156" t="s">
        <v>4420</v>
      </c>
      <c r="E3835" s="157"/>
      <c r="F3835" s="157">
        <v>0</v>
      </c>
      <c r="G3835" s="157" t="s">
        <v>2111</v>
      </c>
      <c r="H3835" s="157">
        <v>0</v>
      </c>
      <c r="I3835" s="157">
        <v>0</v>
      </c>
      <c r="J3835" s="158">
        <f>+H3835*I3835</f>
        <v>0</v>
      </c>
      <c r="K3835" s="157" t="s">
        <v>81</v>
      </c>
      <c r="L3835" s="157" t="s">
        <v>1480</v>
      </c>
      <c r="M3835" s="157" t="s">
        <v>81</v>
      </c>
      <c r="N3835" s="157" t="s">
        <v>2112</v>
      </c>
      <c r="O3835" s="159"/>
      <c r="Q3835" s="159"/>
      <c r="R3835" s="159"/>
    </row>
    <row r="3836" spans="1:18" s="140" customFormat="1" ht="18.75" hidden="1" customHeight="1" x14ac:dyDescent="0.2">
      <c r="A3836" s="143"/>
      <c r="B3836" s="154" t="s">
        <v>4383</v>
      </c>
      <c r="C3836" s="155" t="s">
        <v>4384</v>
      </c>
      <c r="D3836" s="156" t="s">
        <v>4420</v>
      </c>
      <c r="E3836" s="157" t="s">
        <v>2367</v>
      </c>
      <c r="F3836" s="157">
        <v>4</v>
      </c>
      <c r="G3836" s="157" t="s">
        <v>2111</v>
      </c>
      <c r="H3836" s="157">
        <v>2</v>
      </c>
      <c r="I3836" s="157">
        <v>0.5</v>
      </c>
      <c r="J3836" s="158">
        <f t="shared" ref="J3836:J3899" si="74">+H3836*I3836*F3836</f>
        <v>4</v>
      </c>
      <c r="K3836" s="157" t="s">
        <v>1369</v>
      </c>
      <c r="L3836" s="157" t="s">
        <v>1371</v>
      </c>
      <c r="M3836" s="157" t="s">
        <v>1369</v>
      </c>
      <c r="N3836" s="157" t="s">
        <v>2112</v>
      </c>
      <c r="O3836" s="159"/>
      <c r="Q3836" s="159"/>
      <c r="R3836" s="159"/>
    </row>
    <row r="3837" spans="1:18" s="140" customFormat="1" ht="18.75" hidden="1" customHeight="1" x14ac:dyDescent="0.2">
      <c r="A3837" s="143"/>
      <c r="B3837" s="160" t="s">
        <v>4383</v>
      </c>
      <c r="C3837" s="161" t="s">
        <v>4384</v>
      </c>
      <c r="D3837" s="162" t="s">
        <v>2436</v>
      </c>
      <c r="E3837" s="163" t="s">
        <v>2367</v>
      </c>
      <c r="F3837" s="163">
        <v>4</v>
      </c>
      <c r="G3837" s="163" t="s">
        <v>2111</v>
      </c>
      <c r="H3837" s="163">
        <v>2</v>
      </c>
      <c r="I3837" s="163">
        <v>0.5</v>
      </c>
      <c r="J3837" s="164">
        <f t="shared" si="74"/>
        <v>4</v>
      </c>
      <c r="K3837" s="163" t="s">
        <v>1369</v>
      </c>
      <c r="L3837" s="163" t="s">
        <v>1371</v>
      </c>
      <c r="M3837" s="163" t="s">
        <v>1369</v>
      </c>
      <c r="N3837" s="163" t="s">
        <v>2112</v>
      </c>
      <c r="O3837" s="159"/>
      <c r="Q3837" s="159"/>
      <c r="R3837" s="159"/>
    </row>
    <row r="3838" spans="1:18" s="140" customFormat="1" ht="18.75" hidden="1" customHeight="1" x14ac:dyDescent="0.2">
      <c r="A3838" s="143"/>
      <c r="B3838" s="160" t="s">
        <v>4383</v>
      </c>
      <c r="C3838" s="161" t="s">
        <v>4384</v>
      </c>
      <c r="D3838" s="162" t="s">
        <v>1050</v>
      </c>
      <c r="E3838" s="163" t="s">
        <v>2367</v>
      </c>
      <c r="F3838" s="163">
        <v>1</v>
      </c>
      <c r="G3838" s="163" t="s">
        <v>2111</v>
      </c>
      <c r="H3838" s="163">
        <v>2</v>
      </c>
      <c r="I3838" s="163">
        <v>3</v>
      </c>
      <c r="J3838" s="164">
        <f t="shared" si="74"/>
        <v>6</v>
      </c>
      <c r="K3838" s="163" t="s">
        <v>1369</v>
      </c>
      <c r="L3838" s="163" t="s">
        <v>1371</v>
      </c>
      <c r="M3838" s="163" t="s">
        <v>1369</v>
      </c>
      <c r="N3838" s="163" t="s">
        <v>2112</v>
      </c>
      <c r="O3838" s="159"/>
      <c r="Q3838" s="159"/>
      <c r="R3838" s="159"/>
    </row>
    <row r="3839" spans="1:18" s="140" customFormat="1" ht="18.75" hidden="1" customHeight="1" thickBot="1" x14ac:dyDescent="0.25">
      <c r="A3839" s="143"/>
      <c r="B3839" s="165" t="s">
        <v>4383</v>
      </c>
      <c r="C3839" s="161" t="s">
        <v>4384</v>
      </c>
      <c r="D3839" s="162" t="s">
        <v>98</v>
      </c>
      <c r="E3839" s="163" t="s">
        <v>2367</v>
      </c>
      <c r="F3839" s="168">
        <v>2</v>
      </c>
      <c r="G3839" s="163" t="s">
        <v>2111</v>
      </c>
      <c r="H3839" s="163">
        <v>2</v>
      </c>
      <c r="I3839" s="163">
        <v>0.5</v>
      </c>
      <c r="J3839" s="164">
        <f t="shared" si="74"/>
        <v>2</v>
      </c>
      <c r="K3839" s="163" t="s">
        <v>1369</v>
      </c>
      <c r="L3839" s="163" t="s">
        <v>1371</v>
      </c>
      <c r="M3839" s="168" t="s">
        <v>1369</v>
      </c>
      <c r="N3839" s="163" t="s">
        <v>2112</v>
      </c>
      <c r="O3839" s="159"/>
      <c r="Q3839" s="159"/>
      <c r="R3839" s="159"/>
    </row>
    <row r="3840" spans="1:18" s="140" customFormat="1" ht="18.75" hidden="1" customHeight="1" x14ac:dyDescent="0.2">
      <c r="A3840" s="143"/>
      <c r="B3840" s="154" t="s">
        <v>4385</v>
      </c>
      <c r="C3840" s="155" t="s">
        <v>4386</v>
      </c>
      <c r="D3840" s="156" t="s">
        <v>4420</v>
      </c>
      <c r="E3840" s="157" t="s">
        <v>2367</v>
      </c>
      <c r="F3840" s="157">
        <v>4</v>
      </c>
      <c r="G3840" s="157" t="s">
        <v>2111</v>
      </c>
      <c r="H3840" s="157">
        <v>2</v>
      </c>
      <c r="I3840" s="157">
        <v>0.5</v>
      </c>
      <c r="J3840" s="158">
        <f t="shared" si="74"/>
        <v>4</v>
      </c>
      <c r="K3840" s="157" t="s">
        <v>1370</v>
      </c>
      <c r="L3840" s="157" t="s">
        <v>1505</v>
      </c>
      <c r="M3840" s="157" t="s">
        <v>1370</v>
      </c>
      <c r="N3840" s="157" t="s">
        <v>2112</v>
      </c>
      <c r="O3840" s="159"/>
      <c r="Q3840" s="159"/>
      <c r="R3840" s="159"/>
    </row>
    <row r="3841" spans="1:18" s="140" customFormat="1" ht="18.75" hidden="1" customHeight="1" x14ac:dyDescent="0.2">
      <c r="A3841" s="143"/>
      <c r="B3841" s="160" t="s">
        <v>4385</v>
      </c>
      <c r="C3841" s="161" t="s">
        <v>4386</v>
      </c>
      <c r="D3841" s="162" t="s">
        <v>2436</v>
      </c>
      <c r="E3841" s="163" t="s">
        <v>2367</v>
      </c>
      <c r="F3841" s="163">
        <v>4</v>
      </c>
      <c r="G3841" s="163" t="s">
        <v>2111</v>
      </c>
      <c r="H3841" s="163">
        <v>2</v>
      </c>
      <c r="I3841" s="163">
        <v>0.5</v>
      </c>
      <c r="J3841" s="164">
        <f t="shared" si="74"/>
        <v>4</v>
      </c>
      <c r="K3841" s="163" t="s">
        <v>1370</v>
      </c>
      <c r="L3841" s="163" t="s">
        <v>1505</v>
      </c>
      <c r="M3841" s="163" t="s">
        <v>1370</v>
      </c>
      <c r="N3841" s="163" t="s">
        <v>2112</v>
      </c>
      <c r="O3841" s="159"/>
      <c r="Q3841" s="159"/>
      <c r="R3841" s="159"/>
    </row>
    <row r="3842" spans="1:18" s="140" customFormat="1" ht="18.75" hidden="1" customHeight="1" x14ac:dyDescent="0.2">
      <c r="A3842" s="143"/>
      <c r="B3842" s="160" t="s">
        <v>4385</v>
      </c>
      <c r="C3842" s="161" t="s">
        <v>4386</v>
      </c>
      <c r="D3842" s="162" t="s">
        <v>1050</v>
      </c>
      <c r="E3842" s="163" t="s">
        <v>2367</v>
      </c>
      <c r="F3842" s="163">
        <v>1</v>
      </c>
      <c r="G3842" s="163" t="s">
        <v>2111</v>
      </c>
      <c r="H3842" s="163">
        <v>2</v>
      </c>
      <c r="I3842" s="163">
        <v>3</v>
      </c>
      <c r="J3842" s="164">
        <f t="shared" si="74"/>
        <v>6</v>
      </c>
      <c r="K3842" s="163" t="s">
        <v>1370</v>
      </c>
      <c r="L3842" s="163" t="s">
        <v>1505</v>
      </c>
      <c r="M3842" s="163" t="s">
        <v>1370</v>
      </c>
      <c r="N3842" s="163" t="s">
        <v>2112</v>
      </c>
      <c r="O3842" s="159"/>
      <c r="Q3842" s="159"/>
      <c r="R3842" s="159"/>
    </row>
    <row r="3843" spans="1:18" s="140" customFormat="1" ht="18.75" hidden="1" customHeight="1" thickBot="1" x14ac:dyDescent="0.25">
      <c r="A3843" s="143"/>
      <c r="B3843" s="165" t="s">
        <v>4385</v>
      </c>
      <c r="C3843" s="161" t="s">
        <v>4386</v>
      </c>
      <c r="D3843" s="162" t="s">
        <v>98</v>
      </c>
      <c r="E3843" s="163" t="s">
        <v>2367</v>
      </c>
      <c r="F3843" s="168">
        <v>2</v>
      </c>
      <c r="G3843" s="163" t="s">
        <v>2111</v>
      </c>
      <c r="H3843" s="163">
        <v>2</v>
      </c>
      <c r="I3843" s="163">
        <v>0.5</v>
      </c>
      <c r="J3843" s="164">
        <f t="shared" si="74"/>
        <v>2</v>
      </c>
      <c r="K3843" s="163" t="s">
        <v>1370</v>
      </c>
      <c r="L3843" s="163" t="s">
        <v>1505</v>
      </c>
      <c r="M3843" s="168" t="s">
        <v>1370</v>
      </c>
      <c r="N3843" s="163" t="s">
        <v>2112</v>
      </c>
      <c r="O3843" s="159"/>
      <c r="Q3843" s="159"/>
      <c r="R3843" s="159"/>
    </row>
    <row r="3844" spans="1:18" s="140" customFormat="1" ht="18.75" hidden="1" customHeight="1" x14ac:dyDescent="0.2">
      <c r="A3844" s="143"/>
      <c r="B3844" s="194" t="s">
        <v>4387</v>
      </c>
      <c r="C3844" s="195" t="s">
        <v>4388</v>
      </c>
      <c r="D3844" s="156" t="s">
        <v>4420</v>
      </c>
      <c r="E3844" s="157" t="s">
        <v>2367</v>
      </c>
      <c r="F3844" s="157">
        <v>4</v>
      </c>
      <c r="G3844" s="157" t="s">
        <v>2111</v>
      </c>
      <c r="H3844" s="157">
        <v>2</v>
      </c>
      <c r="I3844" s="157">
        <v>0.5</v>
      </c>
      <c r="J3844" s="158">
        <f t="shared" si="74"/>
        <v>4</v>
      </c>
      <c r="K3844" s="157" t="s">
        <v>81</v>
      </c>
      <c r="L3844" s="157" t="s">
        <v>1506</v>
      </c>
      <c r="M3844" s="157" t="s">
        <v>81</v>
      </c>
      <c r="N3844" s="157" t="s">
        <v>2112</v>
      </c>
      <c r="O3844" s="159"/>
      <c r="Q3844" s="159"/>
      <c r="R3844" s="159"/>
    </row>
    <row r="3845" spans="1:18" s="140" customFormat="1" ht="18.75" hidden="1" customHeight="1" x14ac:dyDescent="0.2">
      <c r="A3845" s="143"/>
      <c r="B3845" s="198" t="s">
        <v>4387</v>
      </c>
      <c r="C3845" s="197" t="s">
        <v>4388</v>
      </c>
      <c r="D3845" s="162" t="s">
        <v>2436</v>
      </c>
      <c r="E3845" s="163" t="s">
        <v>2367</v>
      </c>
      <c r="F3845" s="163">
        <v>4</v>
      </c>
      <c r="G3845" s="163" t="s">
        <v>2111</v>
      </c>
      <c r="H3845" s="163">
        <v>2</v>
      </c>
      <c r="I3845" s="163">
        <v>0.5</v>
      </c>
      <c r="J3845" s="164">
        <f t="shared" si="74"/>
        <v>4</v>
      </c>
      <c r="K3845" s="163" t="s">
        <v>81</v>
      </c>
      <c r="L3845" s="163" t="s">
        <v>1506</v>
      </c>
      <c r="M3845" s="163" t="s">
        <v>81</v>
      </c>
      <c r="N3845" s="163" t="s">
        <v>2112</v>
      </c>
      <c r="O3845" s="159"/>
      <c r="Q3845" s="159"/>
      <c r="R3845" s="159"/>
    </row>
    <row r="3846" spans="1:18" s="140" customFormat="1" ht="18.75" hidden="1" customHeight="1" x14ac:dyDescent="0.2">
      <c r="A3846" s="143"/>
      <c r="B3846" s="198" t="s">
        <v>4387</v>
      </c>
      <c r="C3846" s="197" t="s">
        <v>4388</v>
      </c>
      <c r="D3846" s="162" t="s">
        <v>1050</v>
      </c>
      <c r="E3846" s="163" t="s">
        <v>2367</v>
      </c>
      <c r="F3846" s="163">
        <v>1</v>
      </c>
      <c r="G3846" s="163" t="s">
        <v>2111</v>
      </c>
      <c r="H3846" s="163">
        <v>2</v>
      </c>
      <c r="I3846" s="163">
        <v>3</v>
      </c>
      <c r="J3846" s="164">
        <f t="shared" si="74"/>
        <v>6</v>
      </c>
      <c r="K3846" s="163" t="s">
        <v>81</v>
      </c>
      <c r="L3846" s="163" t="s">
        <v>1506</v>
      </c>
      <c r="M3846" s="163" t="s">
        <v>81</v>
      </c>
      <c r="N3846" s="163" t="s">
        <v>2112</v>
      </c>
      <c r="O3846" s="159" t="s">
        <v>345</v>
      </c>
      <c r="Q3846" s="159"/>
      <c r="R3846" s="159"/>
    </row>
    <row r="3847" spans="1:18" s="140" customFormat="1" ht="18.75" hidden="1" customHeight="1" thickBot="1" x14ac:dyDescent="0.25">
      <c r="A3847" s="143"/>
      <c r="B3847" s="196" t="s">
        <v>4387</v>
      </c>
      <c r="C3847" s="197" t="s">
        <v>4388</v>
      </c>
      <c r="D3847" s="162" t="s">
        <v>98</v>
      </c>
      <c r="E3847" s="163" t="s">
        <v>2367</v>
      </c>
      <c r="F3847" s="168">
        <v>2</v>
      </c>
      <c r="G3847" s="163" t="s">
        <v>2111</v>
      </c>
      <c r="H3847" s="163">
        <v>2</v>
      </c>
      <c r="I3847" s="163">
        <v>0.5</v>
      </c>
      <c r="J3847" s="164">
        <f t="shared" si="74"/>
        <v>2</v>
      </c>
      <c r="K3847" s="163" t="s">
        <v>81</v>
      </c>
      <c r="L3847" s="163" t="s">
        <v>1506</v>
      </c>
      <c r="M3847" s="168" t="s">
        <v>81</v>
      </c>
      <c r="N3847" s="163" t="s">
        <v>2112</v>
      </c>
      <c r="O3847" s="159" t="s">
        <v>345</v>
      </c>
      <c r="Q3847" s="159"/>
      <c r="R3847" s="159"/>
    </row>
    <row r="3848" spans="1:18" s="140" customFormat="1" ht="18.75" hidden="1" customHeight="1" x14ac:dyDescent="0.2">
      <c r="A3848" s="143"/>
      <c r="B3848" s="194" t="s">
        <v>4389</v>
      </c>
      <c r="C3848" s="195" t="s">
        <v>4388</v>
      </c>
      <c r="D3848" s="156" t="s">
        <v>4420</v>
      </c>
      <c r="E3848" s="157" t="s">
        <v>2367</v>
      </c>
      <c r="F3848" s="157">
        <v>4</v>
      </c>
      <c r="G3848" s="157" t="s">
        <v>2111</v>
      </c>
      <c r="H3848" s="157">
        <v>2</v>
      </c>
      <c r="I3848" s="157">
        <v>0.5</v>
      </c>
      <c r="J3848" s="158">
        <f t="shared" si="74"/>
        <v>4</v>
      </c>
      <c r="K3848" s="157" t="s">
        <v>81</v>
      </c>
      <c r="L3848" s="157" t="s">
        <v>1506</v>
      </c>
      <c r="M3848" s="157" t="s">
        <v>81</v>
      </c>
      <c r="N3848" s="157" t="s">
        <v>2112</v>
      </c>
      <c r="O3848" s="159"/>
      <c r="Q3848" s="159"/>
      <c r="R3848" s="159"/>
    </row>
    <row r="3849" spans="1:18" s="140" customFormat="1" ht="18.75" hidden="1" customHeight="1" x14ac:dyDescent="0.2">
      <c r="A3849" s="143"/>
      <c r="B3849" s="198" t="s">
        <v>4389</v>
      </c>
      <c r="C3849" s="197" t="s">
        <v>4388</v>
      </c>
      <c r="D3849" s="162" t="s">
        <v>2436</v>
      </c>
      <c r="E3849" s="163" t="s">
        <v>2367</v>
      </c>
      <c r="F3849" s="163">
        <v>4</v>
      </c>
      <c r="G3849" s="163" t="s">
        <v>2111</v>
      </c>
      <c r="H3849" s="163">
        <v>2</v>
      </c>
      <c r="I3849" s="163">
        <v>0.5</v>
      </c>
      <c r="J3849" s="164">
        <f t="shared" si="74"/>
        <v>4</v>
      </c>
      <c r="K3849" s="163" t="s">
        <v>81</v>
      </c>
      <c r="L3849" s="163" t="s">
        <v>1506</v>
      </c>
      <c r="M3849" s="163" t="s">
        <v>81</v>
      </c>
      <c r="N3849" s="163" t="s">
        <v>2112</v>
      </c>
      <c r="O3849" s="159"/>
      <c r="Q3849" s="159"/>
      <c r="R3849" s="159"/>
    </row>
    <row r="3850" spans="1:18" s="140" customFormat="1" ht="18.75" hidden="1" customHeight="1" x14ac:dyDescent="0.2">
      <c r="A3850" s="143"/>
      <c r="B3850" s="198" t="s">
        <v>4389</v>
      </c>
      <c r="C3850" s="197" t="s">
        <v>4388</v>
      </c>
      <c r="D3850" s="162" t="s">
        <v>1050</v>
      </c>
      <c r="E3850" s="163" t="s">
        <v>2367</v>
      </c>
      <c r="F3850" s="163">
        <v>1</v>
      </c>
      <c r="G3850" s="163" t="s">
        <v>2111</v>
      </c>
      <c r="H3850" s="163">
        <v>2</v>
      </c>
      <c r="I3850" s="163">
        <v>3</v>
      </c>
      <c r="J3850" s="164">
        <f t="shared" si="74"/>
        <v>6</v>
      </c>
      <c r="K3850" s="163" t="s">
        <v>81</v>
      </c>
      <c r="L3850" s="163" t="s">
        <v>1506</v>
      </c>
      <c r="M3850" s="163" t="s">
        <v>81</v>
      </c>
      <c r="N3850" s="163" t="s">
        <v>2112</v>
      </c>
      <c r="O3850" s="159"/>
      <c r="Q3850" s="159"/>
      <c r="R3850" s="159"/>
    </row>
    <row r="3851" spans="1:18" s="140" customFormat="1" ht="18.75" hidden="1" customHeight="1" thickBot="1" x14ac:dyDescent="0.25">
      <c r="A3851" s="143"/>
      <c r="B3851" s="196" t="s">
        <v>4389</v>
      </c>
      <c r="C3851" s="197" t="s">
        <v>4388</v>
      </c>
      <c r="D3851" s="162" t="s">
        <v>98</v>
      </c>
      <c r="E3851" s="163" t="s">
        <v>2367</v>
      </c>
      <c r="F3851" s="168">
        <v>2</v>
      </c>
      <c r="G3851" s="163" t="s">
        <v>2111</v>
      </c>
      <c r="H3851" s="163">
        <v>2</v>
      </c>
      <c r="I3851" s="163">
        <v>0.5</v>
      </c>
      <c r="J3851" s="164">
        <f t="shared" si="74"/>
        <v>2</v>
      </c>
      <c r="K3851" s="163" t="s">
        <v>81</v>
      </c>
      <c r="L3851" s="163" t="s">
        <v>1506</v>
      </c>
      <c r="M3851" s="168" t="s">
        <v>81</v>
      </c>
      <c r="N3851" s="163" t="s">
        <v>2112</v>
      </c>
      <c r="O3851" s="159"/>
      <c r="Q3851" s="159"/>
      <c r="R3851" s="159"/>
    </row>
    <row r="3852" spans="1:18" s="140" customFormat="1" ht="18.75" hidden="1" customHeight="1" x14ac:dyDescent="0.2">
      <c r="A3852" s="143"/>
      <c r="B3852" s="194" t="s">
        <v>4390</v>
      </c>
      <c r="C3852" s="195" t="s">
        <v>4388</v>
      </c>
      <c r="D3852" s="156" t="s">
        <v>4420</v>
      </c>
      <c r="E3852" s="157" t="s">
        <v>2367</v>
      </c>
      <c r="F3852" s="157">
        <v>4</v>
      </c>
      <c r="G3852" s="157" t="s">
        <v>2111</v>
      </c>
      <c r="H3852" s="157">
        <v>2</v>
      </c>
      <c r="I3852" s="157">
        <v>0.5</v>
      </c>
      <c r="J3852" s="158">
        <f t="shared" si="74"/>
        <v>4</v>
      </c>
      <c r="K3852" s="157" t="s">
        <v>81</v>
      </c>
      <c r="L3852" s="390" t="s">
        <v>2117</v>
      </c>
      <c r="M3852" s="390" t="s">
        <v>6069</v>
      </c>
      <c r="N3852" s="157" t="s">
        <v>2112</v>
      </c>
      <c r="O3852" s="159"/>
      <c r="Q3852" s="159"/>
      <c r="R3852" s="159"/>
    </row>
    <row r="3853" spans="1:18" s="140" customFormat="1" ht="18.75" hidden="1" customHeight="1" x14ac:dyDescent="0.2">
      <c r="A3853" s="143"/>
      <c r="B3853" s="198" t="s">
        <v>4390</v>
      </c>
      <c r="C3853" s="197" t="s">
        <v>4388</v>
      </c>
      <c r="D3853" s="162" t="s">
        <v>2436</v>
      </c>
      <c r="E3853" s="163" t="s">
        <v>2367</v>
      </c>
      <c r="F3853" s="163">
        <v>4</v>
      </c>
      <c r="G3853" s="163" t="s">
        <v>2111</v>
      </c>
      <c r="H3853" s="163">
        <v>2</v>
      </c>
      <c r="I3853" s="163">
        <v>0.5</v>
      </c>
      <c r="J3853" s="164">
        <f t="shared" si="74"/>
        <v>4</v>
      </c>
      <c r="K3853" s="163" t="s">
        <v>81</v>
      </c>
      <c r="L3853" s="391" t="s">
        <v>2117</v>
      </c>
      <c r="M3853" s="391" t="s">
        <v>6069</v>
      </c>
      <c r="N3853" s="163" t="s">
        <v>2112</v>
      </c>
      <c r="O3853" s="159"/>
      <c r="Q3853" s="159"/>
      <c r="R3853" s="159"/>
    </row>
    <row r="3854" spans="1:18" s="140" customFormat="1" ht="18.75" hidden="1" customHeight="1" x14ac:dyDescent="0.2">
      <c r="A3854" s="143"/>
      <c r="B3854" s="198" t="s">
        <v>4390</v>
      </c>
      <c r="C3854" s="197" t="s">
        <v>4388</v>
      </c>
      <c r="D3854" s="162" t="s">
        <v>1050</v>
      </c>
      <c r="E3854" s="163" t="s">
        <v>2367</v>
      </c>
      <c r="F3854" s="163">
        <v>1</v>
      </c>
      <c r="G3854" s="163" t="s">
        <v>2111</v>
      </c>
      <c r="H3854" s="163">
        <v>2</v>
      </c>
      <c r="I3854" s="163">
        <v>3</v>
      </c>
      <c r="J3854" s="164">
        <f t="shared" si="74"/>
        <v>6</v>
      </c>
      <c r="K3854" s="163" t="s">
        <v>81</v>
      </c>
      <c r="L3854" s="391" t="s">
        <v>2117</v>
      </c>
      <c r="M3854" s="391" t="s">
        <v>6069</v>
      </c>
      <c r="N3854" s="163" t="s">
        <v>2112</v>
      </c>
      <c r="O3854" s="159"/>
      <c r="Q3854" s="159"/>
      <c r="R3854" s="159"/>
    </row>
    <row r="3855" spans="1:18" s="140" customFormat="1" ht="18.75" hidden="1" customHeight="1" thickBot="1" x14ac:dyDescent="0.25">
      <c r="A3855" s="143"/>
      <c r="B3855" s="196" t="s">
        <v>4390</v>
      </c>
      <c r="C3855" s="197" t="s">
        <v>4388</v>
      </c>
      <c r="D3855" s="162" t="s">
        <v>98</v>
      </c>
      <c r="E3855" s="163" t="s">
        <v>2367</v>
      </c>
      <c r="F3855" s="168">
        <v>2</v>
      </c>
      <c r="G3855" s="163" t="s">
        <v>2111</v>
      </c>
      <c r="H3855" s="163">
        <v>2</v>
      </c>
      <c r="I3855" s="163">
        <v>0.5</v>
      </c>
      <c r="J3855" s="164">
        <f t="shared" si="74"/>
        <v>2</v>
      </c>
      <c r="K3855" s="163" t="s">
        <v>81</v>
      </c>
      <c r="L3855" s="391" t="s">
        <v>2117</v>
      </c>
      <c r="M3855" s="401" t="s">
        <v>6069</v>
      </c>
      <c r="N3855" s="163" t="s">
        <v>2112</v>
      </c>
      <c r="O3855" s="159"/>
      <c r="Q3855" s="159"/>
      <c r="R3855" s="159"/>
    </row>
    <row r="3856" spans="1:18" s="140" customFormat="1" ht="18.75" hidden="1" customHeight="1" x14ac:dyDescent="0.2">
      <c r="A3856" s="143"/>
      <c r="B3856" s="194" t="s">
        <v>4391</v>
      </c>
      <c r="C3856" s="195" t="s">
        <v>4388</v>
      </c>
      <c r="D3856" s="156" t="s">
        <v>4420</v>
      </c>
      <c r="E3856" s="157" t="s">
        <v>2367</v>
      </c>
      <c r="F3856" s="157">
        <v>4</v>
      </c>
      <c r="G3856" s="157" t="s">
        <v>2111</v>
      </c>
      <c r="H3856" s="157">
        <v>2</v>
      </c>
      <c r="I3856" s="157">
        <v>0.5</v>
      </c>
      <c r="J3856" s="158">
        <f t="shared" si="74"/>
        <v>4</v>
      </c>
      <c r="K3856" s="157" t="s">
        <v>81</v>
      </c>
      <c r="L3856" s="157" t="s">
        <v>1506</v>
      </c>
      <c r="M3856" s="157" t="s">
        <v>81</v>
      </c>
      <c r="N3856" s="157" t="s">
        <v>2112</v>
      </c>
      <c r="O3856" s="159"/>
      <c r="Q3856" s="159"/>
      <c r="R3856" s="159"/>
    </row>
    <row r="3857" spans="1:18" s="140" customFormat="1" ht="18.75" hidden="1" customHeight="1" x14ac:dyDescent="0.2">
      <c r="A3857" s="143"/>
      <c r="B3857" s="198" t="s">
        <v>4391</v>
      </c>
      <c r="C3857" s="197" t="s">
        <v>4388</v>
      </c>
      <c r="D3857" s="162" t="s">
        <v>2436</v>
      </c>
      <c r="E3857" s="163" t="s">
        <v>2367</v>
      </c>
      <c r="F3857" s="163">
        <v>4</v>
      </c>
      <c r="G3857" s="163" t="s">
        <v>2111</v>
      </c>
      <c r="H3857" s="163">
        <v>2</v>
      </c>
      <c r="I3857" s="163">
        <v>0.5</v>
      </c>
      <c r="J3857" s="164">
        <f t="shared" si="74"/>
        <v>4</v>
      </c>
      <c r="K3857" s="163" t="s">
        <v>81</v>
      </c>
      <c r="L3857" s="163" t="s">
        <v>1506</v>
      </c>
      <c r="M3857" s="163" t="s">
        <v>81</v>
      </c>
      <c r="N3857" s="163" t="s">
        <v>2112</v>
      </c>
      <c r="O3857" s="159"/>
      <c r="Q3857" s="159"/>
      <c r="R3857" s="159"/>
    </row>
    <row r="3858" spans="1:18" s="140" customFormat="1" ht="18.75" hidden="1" customHeight="1" x14ac:dyDescent="0.2">
      <c r="A3858" s="143"/>
      <c r="B3858" s="198" t="s">
        <v>4391</v>
      </c>
      <c r="C3858" s="197" t="s">
        <v>4388</v>
      </c>
      <c r="D3858" s="162" t="s">
        <v>1050</v>
      </c>
      <c r="E3858" s="163" t="s">
        <v>2367</v>
      </c>
      <c r="F3858" s="163">
        <v>1</v>
      </c>
      <c r="G3858" s="163" t="s">
        <v>2111</v>
      </c>
      <c r="H3858" s="163">
        <v>2</v>
      </c>
      <c r="I3858" s="163">
        <v>3</v>
      </c>
      <c r="J3858" s="164">
        <f t="shared" si="74"/>
        <v>6</v>
      </c>
      <c r="K3858" s="163" t="s">
        <v>81</v>
      </c>
      <c r="L3858" s="163" t="s">
        <v>1506</v>
      </c>
      <c r="M3858" s="163" t="s">
        <v>81</v>
      </c>
      <c r="N3858" s="163" t="s">
        <v>2112</v>
      </c>
      <c r="O3858" s="159"/>
      <c r="Q3858" s="159"/>
      <c r="R3858" s="159"/>
    </row>
    <row r="3859" spans="1:18" s="140" customFormat="1" ht="18.75" hidden="1" customHeight="1" thickBot="1" x14ac:dyDescent="0.25">
      <c r="A3859" s="143"/>
      <c r="B3859" s="196" t="s">
        <v>4391</v>
      </c>
      <c r="C3859" s="197" t="s">
        <v>4388</v>
      </c>
      <c r="D3859" s="162" t="s">
        <v>98</v>
      </c>
      <c r="E3859" s="163" t="s">
        <v>2367</v>
      </c>
      <c r="F3859" s="168">
        <v>2</v>
      </c>
      <c r="G3859" s="163" t="s">
        <v>2111</v>
      </c>
      <c r="H3859" s="163">
        <v>2</v>
      </c>
      <c r="I3859" s="163">
        <v>0.5</v>
      </c>
      <c r="J3859" s="164">
        <f t="shared" si="74"/>
        <v>2</v>
      </c>
      <c r="K3859" s="163" t="s">
        <v>81</v>
      </c>
      <c r="L3859" s="163" t="s">
        <v>1506</v>
      </c>
      <c r="M3859" s="168" t="s">
        <v>81</v>
      </c>
      <c r="N3859" s="163" t="s">
        <v>2112</v>
      </c>
      <c r="O3859" s="159"/>
      <c r="Q3859" s="159"/>
      <c r="R3859" s="159"/>
    </row>
    <row r="3860" spans="1:18" s="140" customFormat="1" ht="18.75" hidden="1" customHeight="1" x14ac:dyDescent="0.2">
      <c r="A3860" s="143"/>
      <c r="B3860" s="194" t="s">
        <v>4392</v>
      </c>
      <c r="C3860" s="195" t="s">
        <v>4388</v>
      </c>
      <c r="D3860" s="156" t="s">
        <v>4420</v>
      </c>
      <c r="E3860" s="157" t="s">
        <v>2367</v>
      </c>
      <c r="F3860" s="157">
        <v>4</v>
      </c>
      <c r="G3860" s="157" t="s">
        <v>2111</v>
      </c>
      <c r="H3860" s="157">
        <v>2</v>
      </c>
      <c r="I3860" s="157">
        <v>0.5</v>
      </c>
      <c r="J3860" s="158">
        <f t="shared" si="74"/>
        <v>4</v>
      </c>
      <c r="K3860" s="157" t="s">
        <v>81</v>
      </c>
      <c r="L3860" s="390" t="s">
        <v>2117</v>
      </c>
      <c r="M3860" s="390" t="s">
        <v>6069</v>
      </c>
      <c r="N3860" s="157" t="s">
        <v>2112</v>
      </c>
      <c r="O3860" s="159"/>
      <c r="Q3860" s="159"/>
      <c r="R3860" s="159"/>
    </row>
    <row r="3861" spans="1:18" s="140" customFormat="1" ht="18.75" hidden="1" customHeight="1" x14ac:dyDescent="0.2">
      <c r="A3861" s="143"/>
      <c r="B3861" s="198" t="s">
        <v>4392</v>
      </c>
      <c r="C3861" s="197" t="s">
        <v>4388</v>
      </c>
      <c r="D3861" s="162" t="s">
        <v>2436</v>
      </c>
      <c r="E3861" s="163" t="s">
        <v>2367</v>
      </c>
      <c r="F3861" s="163">
        <v>4</v>
      </c>
      <c r="G3861" s="163" t="s">
        <v>2111</v>
      </c>
      <c r="H3861" s="163">
        <v>2</v>
      </c>
      <c r="I3861" s="163">
        <v>0.5</v>
      </c>
      <c r="J3861" s="164">
        <f t="shared" si="74"/>
        <v>4</v>
      </c>
      <c r="K3861" s="163" t="s">
        <v>81</v>
      </c>
      <c r="L3861" s="391" t="s">
        <v>2117</v>
      </c>
      <c r="M3861" s="391" t="s">
        <v>6069</v>
      </c>
      <c r="N3861" s="163" t="s">
        <v>2112</v>
      </c>
      <c r="O3861" s="159"/>
      <c r="Q3861" s="159"/>
      <c r="R3861" s="159"/>
    </row>
    <row r="3862" spans="1:18" s="140" customFormat="1" ht="18.75" hidden="1" customHeight="1" x14ac:dyDescent="0.2">
      <c r="A3862" s="143"/>
      <c r="B3862" s="198" t="s">
        <v>4392</v>
      </c>
      <c r="C3862" s="197" t="s">
        <v>4388</v>
      </c>
      <c r="D3862" s="162" t="s">
        <v>1050</v>
      </c>
      <c r="E3862" s="163" t="s">
        <v>2367</v>
      </c>
      <c r="F3862" s="163">
        <v>1</v>
      </c>
      <c r="G3862" s="163" t="s">
        <v>2111</v>
      </c>
      <c r="H3862" s="163">
        <v>2</v>
      </c>
      <c r="I3862" s="163">
        <v>3</v>
      </c>
      <c r="J3862" s="164">
        <f t="shared" si="74"/>
        <v>6</v>
      </c>
      <c r="K3862" s="163" t="s">
        <v>81</v>
      </c>
      <c r="L3862" s="391" t="s">
        <v>2117</v>
      </c>
      <c r="M3862" s="391" t="s">
        <v>6069</v>
      </c>
      <c r="N3862" s="163" t="s">
        <v>2112</v>
      </c>
      <c r="O3862" s="159"/>
      <c r="Q3862" s="159"/>
      <c r="R3862" s="159"/>
    </row>
    <row r="3863" spans="1:18" s="140" customFormat="1" ht="18.75" hidden="1" customHeight="1" thickBot="1" x14ac:dyDescent="0.25">
      <c r="A3863" s="143"/>
      <c r="B3863" s="196" t="s">
        <v>4392</v>
      </c>
      <c r="C3863" s="197" t="s">
        <v>4388</v>
      </c>
      <c r="D3863" s="162" t="s">
        <v>98</v>
      </c>
      <c r="E3863" s="163" t="s">
        <v>2367</v>
      </c>
      <c r="F3863" s="168">
        <v>2</v>
      </c>
      <c r="G3863" s="163" t="s">
        <v>2111</v>
      </c>
      <c r="H3863" s="163">
        <v>2</v>
      </c>
      <c r="I3863" s="163">
        <v>0.5</v>
      </c>
      <c r="J3863" s="164">
        <f t="shared" si="74"/>
        <v>2</v>
      </c>
      <c r="K3863" s="163" t="s">
        <v>81</v>
      </c>
      <c r="L3863" s="391" t="s">
        <v>2117</v>
      </c>
      <c r="M3863" s="401" t="s">
        <v>6069</v>
      </c>
      <c r="N3863" s="163" t="s">
        <v>2112</v>
      </c>
      <c r="O3863" s="159"/>
      <c r="Q3863" s="159"/>
      <c r="R3863" s="159"/>
    </row>
    <row r="3864" spans="1:18" s="140" customFormat="1" ht="18.75" hidden="1" customHeight="1" x14ac:dyDescent="0.2">
      <c r="A3864" s="143"/>
      <c r="B3864" s="154" t="s">
        <v>4393</v>
      </c>
      <c r="C3864" s="155" t="s">
        <v>4394</v>
      </c>
      <c r="D3864" s="156" t="s">
        <v>4420</v>
      </c>
      <c r="E3864" s="157" t="s">
        <v>2367</v>
      </c>
      <c r="F3864" s="157">
        <v>4</v>
      </c>
      <c r="G3864" s="157" t="s">
        <v>2111</v>
      </c>
      <c r="H3864" s="157">
        <v>2</v>
      </c>
      <c r="I3864" s="157">
        <v>0.5</v>
      </c>
      <c r="J3864" s="158">
        <f t="shared" si="74"/>
        <v>4</v>
      </c>
      <c r="K3864" s="157" t="s">
        <v>81</v>
      </c>
      <c r="L3864" s="157" t="s">
        <v>1506</v>
      </c>
      <c r="M3864" s="157" t="s">
        <v>81</v>
      </c>
      <c r="N3864" s="157" t="s">
        <v>2112</v>
      </c>
      <c r="O3864" s="159"/>
      <c r="Q3864" s="159"/>
      <c r="R3864" s="159"/>
    </row>
    <row r="3865" spans="1:18" s="140" customFormat="1" ht="18.75" hidden="1" customHeight="1" x14ac:dyDescent="0.2">
      <c r="A3865" s="143"/>
      <c r="B3865" s="160" t="s">
        <v>4393</v>
      </c>
      <c r="C3865" s="161" t="s">
        <v>4394</v>
      </c>
      <c r="D3865" s="162" t="s">
        <v>2436</v>
      </c>
      <c r="E3865" s="163" t="s">
        <v>2367</v>
      </c>
      <c r="F3865" s="163">
        <v>4</v>
      </c>
      <c r="G3865" s="163" t="s">
        <v>2111</v>
      </c>
      <c r="H3865" s="163">
        <v>2</v>
      </c>
      <c r="I3865" s="163">
        <v>0.5</v>
      </c>
      <c r="J3865" s="164">
        <f t="shared" si="74"/>
        <v>4</v>
      </c>
      <c r="K3865" s="163" t="s">
        <v>81</v>
      </c>
      <c r="L3865" s="163" t="s">
        <v>1506</v>
      </c>
      <c r="M3865" s="163" t="s">
        <v>81</v>
      </c>
      <c r="N3865" s="163" t="s">
        <v>2112</v>
      </c>
      <c r="O3865" s="159"/>
      <c r="Q3865" s="159"/>
      <c r="R3865" s="159"/>
    </row>
    <row r="3866" spans="1:18" s="140" customFormat="1" ht="18.75" hidden="1" customHeight="1" x14ac:dyDescent="0.2">
      <c r="A3866" s="143"/>
      <c r="B3866" s="160" t="s">
        <v>4393</v>
      </c>
      <c r="C3866" s="161" t="s">
        <v>4394</v>
      </c>
      <c r="D3866" s="162" t="s">
        <v>1050</v>
      </c>
      <c r="E3866" s="163" t="s">
        <v>2367</v>
      </c>
      <c r="F3866" s="163">
        <v>1</v>
      </c>
      <c r="G3866" s="163" t="s">
        <v>2111</v>
      </c>
      <c r="H3866" s="163">
        <v>2</v>
      </c>
      <c r="I3866" s="163">
        <v>3</v>
      </c>
      <c r="J3866" s="164">
        <f t="shared" si="74"/>
        <v>6</v>
      </c>
      <c r="K3866" s="163" t="s">
        <v>81</v>
      </c>
      <c r="L3866" s="163" t="s">
        <v>1506</v>
      </c>
      <c r="M3866" s="163" t="s">
        <v>81</v>
      </c>
      <c r="N3866" s="163" t="s">
        <v>2112</v>
      </c>
      <c r="O3866" s="159"/>
      <c r="Q3866" s="159"/>
      <c r="R3866" s="159"/>
    </row>
    <row r="3867" spans="1:18" s="140" customFormat="1" ht="18.75" hidden="1" customHeight="1" thickBot="1" x14ac:dyDescent="0.25">
      <c r="A3867" s="143"/>
      <c r="B3867" s="165" t="s">
        <v>4393</v>
      </c>
      <c r="C3867" s="161" t="s">
        <v>4394</v>
      </c>
      <c r="D3867" s="162" t="s">
        <v>98</v>
      </c>
      <c r="E3867" s="163" t="s">
        <v>2367</v>
      </c>
      <c r="F3867" s="168">
        <v>2</v>
      </c>
      <c r="G3867" s="163" t="s">
        <v>2111</v>
      </c>
      <c r="H3867" s="163">
        <v>2</v>
      </c>
      <c r="I3867" s="163">
        <v>0.5</v>
      </c>
      <c r="J3867" s="164">
        <f t="shared" si="74"/>
        <v>2</v>
      </c>
      <c r="K3867" s="163" t="s">
        <v>81</v>
      </c>
      <c r="L3867" s="163" t="s">
        <v>1506</v>
      </c>
      <c r="M3867" s="168" t="s">
        <v>81</v>
      </c>
      <c r="N3867" s="163" t="s">
        <v>2112</v>
      </c>
      <c r="O3867" s="159"/>
      <c r="Q3867" s="159"/>
      <c r="R3867" s="159"/>
    </row>
    <row r="3868" spans="1:18" s="140" customFormat="1" ht="18.75" hidden="1" customHeight="1" x14ac:dyDescent="0.2">
      <c r="A3868" s="143"/>
      <c r="B3868" s="154" t="s">
        <v>4395</v>
      </c>
      <c r="C3868" s="155" t="s">
        <v>4394</v>
      </c>
      <c r="D3868" s="156" t="s">
        <v>4420</v>
      </c>
      <c r="E3868" s="157" t="s">
        <v>2367</v>
      </c>
      <c r="F3868" s="157">
        <v>4</v>
      </c>
      <c r="G3868" s="157" t="s">
        <v>2111</v>
      </c>
      <c r="H3868" s="157">
        <v>2</v>
      </c>
      <c r="I3868" s="157">
        <v>0.5</v>
      </c>
      <c r="J3868" s="158">
        <f t="shared" si="74"/>
        <v>4</v>
      </c>
      <c r="K3868" s="157" t="s">
        <v>81</v>
      </c>
      <c r="L3868" s="390" t="s">
        <v>6060</v>
      </c>
      <c r="M3868" s="390" t="s">
        <v>6056</v>
      </c>
      <c r="N3868" s="157" t="s">
        <v>2112</v>
      </c>
      <c r="O3868" s="159"/>
      <c r="Q3868" s="159"/>
      <c r="R3868" s="159"/>
    </row>
    <row r="3869" spans="1:18" s="140" customFormat="1" ht="18.75" hidden="1" customHeight="1" x14ac:dyDescent="0.2">
      <c r="A3869" s="143"/>
      <c r="B3869" s="160" t="s">
        <v>4395</v>
      </c>
      <c r="C3869" s="161" t="s">
        <v>4394</v>
      </c>
      <c r="D3869" s="162" t="s">
        <v>2436</v>
      </c>
      <c r="E3869" s="163" t="s">
        <v>2367</v>
      </c>
      <c r="F3869" s="163">
        <v>4</v>
      </c>
      <c r="G3869" s="163" t="s">
        <v>2111</v>
      </c>
      <c r="H3869" s="163">
        <v>2</v>
      </c>
      <c r="I3869" s="163">
        <v>0.5</v>
      </c>
      <c r="J3869" s="164">
        <f t="shared" si="74"/>
        <v>4</v>
      </c>
      <c r="K3869" s="163" t="s">
        <v>81</v>
      </c>
      <c r="L3869" s="391" t="s">
        <v>6060</v>
      </c>
      <c r="M3869" s="391" t="s">
        <v>6056</v>
      </c>
      <c r="N3869" s="163" t="s">
        <v>2112</v>
      </c>
      <c r="O3869" s="159"/>
      <c r="Q3869" s="159"/>
      <c r="R3869" s="159"/>
    </row>
    <row r="3870" spans="1:18" s="140" customFormat="1" ht="18.75" hidden="1" customHeight="1" x14ac:dyDescent="0.2">
      <c r="A3870" s="143"/>
      <c r="B3870" s="160" t="s">
        <v>4395</v>
      </c>
      <c r="C3870" s="161" t="s">
        <v>4394</v>
      </c>
      <c r="D3870" s="162" t="s">
        <v>1050</v>
      </c>
      <c r="E3870" s="163" t="s">
        <v>2367</v>
      </c>
      <c r="F3870" s="163">
        <v>1</v>
      </c>
      <c r="G3870" s="163" t="s">
        <v>2111</v>
      </c>
      <c r="H3870" s="163">
        <v>2</v>
      </c>
      <c r="I3870" s="163">
        <v>3</v>
      </c>
      <c r="J3870" s="164">
        <f t="shared" si="74"/>
        <v>6</v>
      </c>
      <c r="K3870" s="163" t="s">
        <v>81</v>
      </c>
      <c r="L3870" s="391" t="s">
        <v>6060</v>
      </c>
      <c r="M3870" s="391" t="s">
        <v>6056</v>
      </c>
      <c r="N3870" s="163" t="s">
        <v>2112</v>
      </c>
      <c r="O3870" s="159"/>
      <c r="Q3870" s="159"/>
      <c r="R3870" s="159"/>
    </row>
    <row r="3871" spans="1:18" s="140" customFormat="1" ht="18.75" hidden="1" customHeight="1" thickBot="1" x14ac:dyDescent="0.25">
      <c r="A3871" s="143"/>
      <c r="B3871" s="165" t="s">
        <v>4395</v>
      </c>
      <c r="C3871" s="161" t="s">
        <v>4394</v>
      </c>
      <c r="D3871" s="162" t="s">
        <v>98</v>
      </c>
      <c r="E3871" s="163" t="s">
        <v>2367</v>
      </c>
      <c r="F3871" s="168">
        <v>2</v>
      </c>
      <c r="G3871" s="163" t="s">
        <v>2111</v>
      </c>
      <c r="H3871" s="163">
        <v>2</v>
      </c>
      <c r="I3871" s="163">
        <v>0.5</v>
      </c>
      <c r="J3871" s="164">
        <f t="shared" si="74"/>
        <v>2</v>
      </c>
      <c r="K3871" s="163" t="s">
        <v>81</v>
      </c>
      <c r="L3871" s="391" t="s">
        <v>6060</v>
      </c>
      <c r="M3871" s="401" t="s">
        <v>6056</v>
      </c>
      <c r="N3871" s="163" t="s">
        <v>2112</v>
      </c>
      <c r="O3871" s="159"/>
      <c r="Q3871" s="159"/>
      <c r="R3871" s="159"/>
    </row>
    <row r="3872" spans="1:18" s="140" customFormat="1" ht="18.75" hidden="1" customHeight="1" x14ac:dyDescent="0.2">
      <c r="A3872" s="143"/>
      <c r="B3872" s="154" t="s">
        <v>4396</v>
      </c>
      <c r="C3872" s="155" t="s">
        <v>4394</v>
      </c>
      <c r="D3872" s="156" t="s">
        <v>4420</v>
      </c>
      <c r="E3872" s="157" t="s">
        <v>2367</v>
      </c>
      <c r="F3872" s="157">
        <v>4</v>
      </c>
      <c r="G3872" s="157" t="s">
        <v>2111</v>
      </c>
      <c r="H3872" s="157">
        <v>2</v>
      </c>
      <c r="I3872" s="157">
        <v>0.5</v>
      </c>
      <c r="J3872" s="158">
        <f t="shared" si="74"/>
        <v>4</v>
      </c>
      <c r="K3872" s="157" t="s">
        <v>81</v>
      </c>
      <c r="L3872" s="157" t="s">
        <v>1506</v>
      </c>
      <c r="M3872" s="157" t="s">
        <v>81</v>
      </c>
      <c r="N3872" s="157" t="s">
        <v>2112</v>
      </c>
      <c r="O3872" s="159"/>
      <c r="Q3872" s="159"/>
      <c r="R3872" s="159"/>
    </row>
    <row r="3873" spans="1:18" s="140" customFormat="1" ht="18.75" hidden="1" customHeight="1" x14ac:dyDescent="0.2">
      <c r="A3873" s="143"/>
      <c r="B3873" s="160" t="s">
        <v>4396</v>
      </c>
      <c r="C3873" s="161" t="s">
        <v>4394</v>
      </c>
      <c r="D3873" s="162" t="s">
        <v>2436</v>
      </c>
      <c r="E3873" s="163" t="s">
        <v>2367</v>
      </c>
      <c r="F3873" s="163">
        <v>4</v>
      </c>
      <c r="G3873" s="163" t="s">
        <v>2111</v>
      </c>
      <c r="H3873" s="163">
        <v>2</v>
      </c>
      <c r="I3873" s="163">
        <v>0.5</v>
      </c>
      <c r="J3873" s="164">
        <f t="shared" si="74"/>
        <v>4</v>
      </c>
      <c r="K3873" s="163" t="s">
        <v>81</v>
      </c>
      <c r="L3873" s="163" t="s">
        <v>1506</v>
      </c>
      <c r="M3873" s="163" t="s">
        <v>81</v>
      </c>
      <c r="N3873" s="163" t="s">
        <v>2112</v>
      </c>
      <c r="O3873" s="159"/>
      <c r="Q3873" s="159"/>
      <c r="R3873" s="159"/>
    </row>
    <row r="3874" spans="1:18" s="140" customFormat="1" ht="18.75" hidden="1" customHeight="1" x14ac:dyDescent="0.2">
      <c r="A3874" s="143"/>
      <c r="B3874" s="160" t="s">
        <v>4396</v>
      </c>
      <c r="C3874" s="161" t="s">
        <v>4394</v>
      </c>
      <c r="D3874" s="162" t="s">
        <v>1050</v>
      </c>
      <c r="E3874" s="163" t="s">
        <v>2367</v>
      </c>
      <c r="F3874" s="163">
        <v>1</v>
      </c>
      <c r="G3874" s="163" t="s">
        <v>2111</v>
      </c>
      <c r="H3874" s="163">
        <v>2</v>
      </c>
      <c r="I3874" s="163">
        <v>3</v>
      </c>
      <c r="J3874" s="164">
        <f t="shared" si="74"/>
        <v>6</v>
      </c>
      <c r="K3874" s="163" t="s">
        <v>81</v>
      </c>
      <c r="L3874" s="163" t="s">
        <v>1506</v>
      </c>
      <c r="M3874" s="163" t="s">
        <v>81</v>
      </c>
      <c r="N3874" s="163" t="s">
        <v>2112</v>
      </c>
      <c r="O3874" s="159"/>
      <c r="Q3874" s="159"/>
      <c r="R3874" s="159"/>
    </row>
    <row r="3875" spans="1:18" s="140" customFormat="1" ht="18.75" hidden="1" customHeight="1" thickBot="1" x14ac:dyDescent="0.25">
      <c r="A3875" s="143"/>
      <c r="B3875" s="165" t="s">
        <v>4396</v>
      </c>
      <c r="C3875" s="161" t="s">
        <v>4394</v>
      </c>
      <c r="D3875" s="162" t="s">
        <v>98</v>
      </c>
      <c r="E3875" s="163" t="s">
        <v>2367</v>
      </c>
      <c r="F3875" s="168">
        <v>2</v>
      </c>
      <c r="G3875" s="163" t="s">
        <v>2111</v>
      </c>
      <c r="H3875" s="163">
        <v>2</v>
      </c>
      <c r="I3875" s="163">
        <v>0.5</v>
      </c>
      <c r="J3875" s="164">
        <f t="shared" si="74"/>
        <v>2</v>
      </c>
      <c r="K3875" s="163" t="s">
        <v>81</v>
      </c>
      <c r="L3875" s="163" t="s">
        <v>1506</v>
      </c>
      <c r="M3875" s="168" t="s">
        <v>81</v>
      </c>
      <c r="N3875" s="163" t="s">
        <v>2112</v>
      </c>
      <c r="O3875" s="159"/>
      <c r="Q3875" s="159"/>
      <c r="R3875" s="159"/>
    </row>
    <row r="3876" spans="1:18" s="140" customFormat="1" ht="18.75" hidden="1" customHeight="1" x14ac:dyDescent="0.2">
      <c r="A3876" s="143"/>
      <c r="B3876" s="154" t="s">
        <v>4397</v>
      </c>
      <c r="C3876" s="155" t="s">
        <v>4394</v>
      </c>
      <c r="D3876" s="156" t="s">
        <v>4420</v>
      </c>
      <c r="E3876" s="157" t="s">
        <v>2367</v>
      </c>
      <c r="F3876" s="157">
        <v>4</v>
      </c>
      <c r="G3876" s="157" t="s">
        <v>2111</v>
      </c>
      <c r="H3876" s="157">
        <v>2</v>
      </c>
      <c r="I3876" s="157">
        <v>0.5</v>
      </c>
      <c r="J3876" s="158">
        <f t="shared" si="74"/>
        <v>4</v>
      </c>
      <c r="K3876" s="157" t="s">
        <v>81</v>
      </c>
      <c r="L3876" s="157" t="s">
        <v>1506</v>
      </c>
      <c r="M3876" s="157" t="s">
        <v>81</v>
      </c>
      <c r="N3876" s="157" t="s">
        <v>2112</v>
      </c>
      <c r="O3876" s="159"/>
      <c r="Q3876" s="159"/>
      <c r="R3876" s="159"/>
    </row>
    <row r="3877" spans="1:18" s="140" customFormat="1" ht="18.75" hidden="1" customHeight="1" x14ac:dyDescent="0.2">
      <c r="A3877" s="143"/>
      <c r="B3877" s="160" t="s">
        <v>4397</v>
      </c>
      <c r="C3877" s="161" t="s">
        <v>4394</v>
      </c>
      <c r="D3877" s="162" t="s">
        <v>2436</v>
      </c>
      <c r="E3877" s="163" t="s">
        <v>2367</v>
      </c>
      <c r="F3877" s="163">
        <v>4</v>
      </c>
      <c r="G3877" s="163" t="s">
        <v>2111</v>
      </c>
      <c r="H3877" s="163">
        <v>2</v>
      </c>
      <c r="I3877" s="163">
        <v>0.5</v>
      </c>
      <c r="J3877" s="164">
        <f t="shared" si="74"/>
        <v>4</v>
      </c>
      <c r="K3877" s="163" t="s">
        <v>81</v>
      </c>
      <c r="L3877" s="163" t="s">
        <v>1506</v>
      </c>
      <c r="M3877" s="163" t="s">
        <v>81</v>
      </c>
      <c r="N3877" s="163" t="s">
        <v>2112</v>
      </c>
      <c r="O3877" s="159"/>
      <c r="Q3877" s="159"/>
      <c r="R3877" s="159"/>
    </row>
    <row r="3878" spans="1:18" s="140" customFormat="1" ht="18.75" hidden="1" customHeight="1" x14ac:dyDescent="0.2">
      <c r="A3878" s="143"/>
      <c r="B3878" s="160" t="s">
        <v>4397</v>
      </c>
      <c r="C3878" s="161" t="s">
        <v>4394</v>
      </c>
      <c r="D3878" s="162" t="s">
        <v>1050</v>
      </c>
      <c r="E3878" s="163" t="s">
        <v>2367</v>
      </c>
      <c r="F3878" s="163">
        <v>1</v>
      </c>
      <c r="G3878" s="163" t="s">
        <v>2111</v>
      </c>
      <c r="H3878" s="163">
        <v>2</v>
      </c>
      <c r="I3878" s="163">
        <v>3</v>
      </c>
      <c r="J3878" s="164">
        <f t="shared" si="74"/>
        <v>6</v>
      </c>
      <c r="K3878" s="163" t="s">
        <v>81</v>
      </c>
      <c r="L3878" s="163" t="s">
        <v>1506</v>
      </c>
      <c r="M3878" s="163" t="s">
        <v>81</v>
      </c>
      <c r="N3878" s="163" t="s">
        <v>2112</v>
      </c>
      <c r="O3878" s="159"/>
      <c r="Q3878" s="159"/>
      <c r="R3878" s="159"/>
    </row>
    <row r="3879" spans="1:18" s="140" customFormat="1" ht="18.75" hidden="1" customHeight="1" thickBot="1" x14ac:dyDescent="0.25">
      <c r="A3879" s="143"/>
      <c r="B3879" s="165" t="s">
        <v>4397</v>
      </c>
      <c r="C3879" s="161" t="s">
        <v>4394</v>
      </c>
      <c r="D3879" s="162" t="s">
        <v>98</v>
      </c>
      <c r="E3879" s="163" t="s">
        <v>2367</v>
      </c>
      <c r="F3879" s="168">
        <v>2</v>
      </c>
      <c r="G3879" s="163" t="s">
        <v>2111</v>
      </c>
      <c r="H3879" s="163">
        <v>2</v>
      </c>
      <c r="I3879" s="163">
        <v>0.5</v>
      </c>
      <c r="J3879" s="164">
        <f t="shared" si="74"/>
        <v>2</v>
      </c>
      <c r="K3879" s="163" t="s">
        <v>81</v>
      </c>
      <c r="L3879" s="163" t="s">
        <v>1506</v>
      </c>
      <c r="M3879" s="168" t="s">
        <v>81</v>
      </c>
      <c r="N3879" s="163" t="s">
        <v>2112</v>
      </c>
      <c r="O3879" s="159"/>
      <c r="Q3879" s="159"/>
      <c r="R3879" s="159"/>
    </row>
    <row r="3880" spans="1:18" s="140" customFormat="1" ht="18.75" hidden="1" customHeight="1" x14ac:dyDescent="0.2">
      <c r="A3880" s="143"/>
      <c r="B3880" s="154" t="s">
        <v>4398</v>
      </c>
      <c r="C3880" s="155" t="s">
        <v>4399</v>
      </c>
      <c r="D3880" s="156" t="s">
        <v>4420</v>
      </c>
      <c r="E3880" s="157" t="s">
        <v>2367</v>
      </c>
      <c r="F3880" s="157">
        <v>4</v>
      </c>
      <c r="G3880" s="157" t="s">
        <v>2111</v>
      </c>
      <c r="H3880" s="157">
        <v>2</v>
      </c>
      <c r="I3880" s="157">
        <v>0.5</v>
      </c>
      <c r="J3880" s="158">
        <f t="shared" si="74"/>
        <v>4</v>
      </c>
      <c r="K3880" s="157" t="s">
        <v>81</v>
      </c>
      <c r="L3880" s="157" t="s">
        <v>1506</v>
      </c>
      <c r="M3880" s="157" t="s">
        <v>81</v>
      </c>
      <c r="N3880" s="157" t="s">
        <v>2112</v>
      </c>
      <c r="O3880" s="159"/>
      <c r="Q3880" s="159"/>
      <c r="R3880" s="159"/>
    </row>
    <row r="3881" spans="1:18" s="140" customFormat="1" ht="18.75" hidden="1" customHeight="1" x14ac:dyDescent="0.2">
      <c r="A3881" s="143"/>
      <c r="B3881" s="160" t="s">
        <v>4398</v>
      </c>
      <c r="C3881" s="161" t="s">
        <v>4399</v>
      </c>
      <c r="D3881" s="162" t="s">
        <v>2436</v>
      </c>
      <c r="E3881" s="163" t="s">
        <v>2367</v>
      </c>
      <c r="F3881" s="163">
        <v>4</v>
      </c>
      <c r="G3881" s="163" t="s">
        <v>2111</v>
      </c>
      <c r="H3881" s="163">
        <v>2</v>
      </c>
      <c r="I3881" s="163">
        <v>0.5</v>
      </c>
      <c r="J3881" s="164">
        <f t="shared" si="74"/>
        <v>4</v>
      </c>
      <c r="K3881" s="163" t="s">
        <v>81</v>
      </c>
      <c r="L3881" s="163" t="s">
        <v>1506</v>
      </c>
      <c r="M3881" s="163" t="s">
        <v>81</v>
      </c>
      <c r="N3881" s="163" t="s">
        <v>2112</v>
      </c>
      <c r="O3881" s="159"/>
      <c r="Q3881" s="159"/>
      <c r="R3881" s="159"/>
    </row>
    <row r="3882" spans="1:18" s="140" customFormat="1" ht="18.75" hidden="1" customHeight="1" x14ac:dyDescent="0.2">
      <c r="A3882" s="143"/>
      <c r="B3882" s="160" t="s">
        <v>4398</v>
      </c>
      <c r="C3882" s="161" t="s">
        <v>4399</v>
      </c>
      <c r="D3882" s="162" t="s">
        <v>1050</v>
      </c>
      <c r="E3882" s="163" t="s">
        <v>2367</v>
      </c>
      <c r="F3882" s="163">
        <v>1</v>
      </c>
      <c r="G3882" s="163" t="s">
        <v>2111</v>
      </c>
      <c r="H3882" s="163">
        <v>2</v>
      </c>
      <c r="I3882" s="163">
        <v>3</v>
      </c>
      <c r="J3882" s="164">
        <f t="shared" si="74"/>
        <v>6</v>
      </c>
      <c r="K3882" s="163" t="s">
        <v>81</v>
      </c>
      <c r="L3882" s="163" t="s">
        <v>1506</v>
      </c>
      <c r="M3882" s="163" t="s">
        <v>81</v>
      </c>
      <c r="N3882" s="163" t="s">
        <v>2112</v>
      </c>
      <c r="O3882" s="159" t="s">
        <v>345</v>
      </c>
      <c r="Q3882" s="159"/>
      <c r="R3882" s="159"/>
    </row>
    <row r="3883" spans="1:18" s="140" customFormat="1" ht="18.75" hidden="1" customHeight="1" thickBot="1" x14ac:dyDescent="0.25">
      <c r="A3883" s="143"/>
      <c r="B3883" s="165" t="s">
        <v>4398</v>
      </c>
      <c r="C3883" s="161" t="s">
        <v>4399</v>
      </c>
      <c r="D3883" s="162" t="s">
        <v>98</v>
      </c>
      <c r="E3883" s="163" t="s">
        <v>2367</v>
      </c>
      <c r="F3883" s="168">
        <v>2</v>
      </c>
      <c r="G3883" s="163" t="s">
        <v>2111</v>
      </c>
      <c r="H3883" s="163">
        <v>2</v>
      </c>
      <c r="I3883" s="163">
        <v>0.5</v>
      </c>
      <c r="J3883" s="164">
        <f t="shared" si="74"/>
        <v>2</v>
      </c>
      <c r="K3883" s="163" t="s">
        <v>81</v>
      </c>
      <c r="L3883" s="163" t="s">
        <v>1506</v>
      </c>
      <c r="M3883" s="168" t="s">
        <v>81</v>
      </c>
      <c r="N3883" s="163" t="s">
        <v>2112</v>
      </c>
      <c r="O3883" s="159" t="s">
        <v>345</v>
      </c>
      <c r="Q3883" s="159"/>
      <c r="R3883" s="159"/>
    </row>
    <row r="3884" spans="1:18" s="140" customFormat="1" ht="18.75" hidden="1" customHeight="1" x14ac:dyDescent="0.2">
      <c r="A3884" s="143"/>
      <c r="B3884" s="154" t="s">
        <v>4400</v>
      </c>
      <c r="C3884" s="155" t="s">
        <v>4394</v>
      </c>
      <c r="D3884" s="156" t="s">
        <v>4420</v>
      </c>
      <c r="E3884" s="157" t="s">
        <v>2367</v>
      </c>
      <c r="F3884" s="157">
        <v>4</v>
      </c>
      <c r="G3884" s="157" t="s">
        <v>2111</v>
      </c>
      <c r="H3884" s="157">
        <v>2</v>
      </c>
      <c r="I3884" s="157">
        <v>0.5</v>
      </c>
      <c r="J3884" s="158">
        <f t="shared" si="74"/>
        <v>4</v>
      </c>
      <c r="K3884" s="157" t="s">
        <v>81</v>
      </c>
      <c r="L3884" s="157" t="s">
        <v>1506</v>
      </c>
      <c r="M3884" s="157" t="s">
        <v>81</v>
      </c>
      <c r="N3884" s="157" t="s">
        <v>2112</v>
      </c>
      <c r="O3884" s="159"/>
      <c r="Q3884" s="159"/>
      <c r="R3884" s="159"/>
    </row>
    <row r="3885" spans="1:18" s="140" customFormat="1" ht="18.75" hidden="1" customHeight="1" x14ac:dyDescent="0.2">
      <c r="A3885" s="143"/>
      <c r="B3885" s="160" t="s">
        <v>4400</v>
      </c>
      <c r="C3885" s="161" t="s">
        <v>4394</v>
      </c>
      <c r="D3885" s="162" t="s">
        <v>2436</v>
      </c>
      <c r="E3885" s="163" t="s">
        <v>2367</v>
      </c>
      <c r="F3885" s="163">
        <v>4</v>
      </c>
      <c r="G3885" s="163" t="s">
        <v>2111</v>
      </c>
      <c r="H3885" s="163">
        <v>2</v>
      </c>
      <c r="I3885" s="163">
        <v>0.5</v>
      </c>
      <c r="J3885" s="164">
        <f t="shared" si="74"/>
        <v>4</v>
      </c>
      <c r="K3885" s="163" t="s">
        <v>81</v>
      </c>
      <c r="L3885" s="163" t="s">
        <v>1506</v>
      </c>
      <c r="M3885" s="163" t="s">
        <v>81</v>
      </c>
      <c r="N3885" s="163" t="s">
        <v>2112</v>
      </c>
      <c r="O3885" s="159"/>
      <c r="Q3885" s="159"/>
      <c r="R3885" s="159"/>
    </row>
    <row r="3886" spans="1:18" s="140" customFormat="1" ht="18.75" hidden="1" customHeight="1" x14ac:dyDescent="0.2">
      <c r="A3886" s="143"/>
      <c r="B3886" s="160" t="s">
        <v>4400</v>
      </c>
      <c r="C3886" s="161" t="s">
        <v>4394</v>
      </c>
      <c r="D3886" s="162" t="s">
        <v>1050</v>
      </c>
      <c r="E3886" s="163" t="s">
        <v>2367</v>
      </c>
      <c r="F3886" s="163">
        <v>1</v>
      </c>
      <c r="G3886" s="163" t="s">
        <v>2111</v>
      </c>
      <c r="H3886" s="163">
        <v>2</v>
      </c>
      <c r="I3886" s="163">
        <v>3</v>
      </c>
      <c r="J3886" s="164">
        <f t="shared" si="74"/>
        <v>6</v>
      </c>
      <c r="K3886" s="163" t="s">
        <v>81</v>
      </c>
      <c r="L3886" s="163" t="s">
        <v>1506</v>
      </c>
      <c r="M3886" s="163" t="s">
        <v>81</v>
      </c>
      <c r="N3886" s="163" t="s">
        <v>2112</v>
      </c>
      <c r="O3886" s="159"/>
      <c r="Q3886" s="159"/>
      <c r="R3886" s="159"/>
    </row>
    <row r="3887" spans="1:18" s="140" customFormat="1" ht="18.75" hidden="1" customHeight="1" thickBot="1" x14ac:dyDescent="0.25">
      <c r="A3887" s="143"/>
      <c r="B3887" s="165" t="s">
        <v>4400</v>
      </c>
      <c r="C3887" s="161" t="s">
        <v>4394</v>
      </c>
      <c r="D3887" s="162" t="s">
        <v>98</v>
      </c>
      <c r="E3887" s="163" t="s">
        <v>2367</v>
      </c>
      <c r="F3887" s="168">
        <v>2</v>
      </c>
      <c r="G3887" s="163" t="s">
        <v>2111</v>
      </c>
      <c r="H3887" s="163">
        <v>2</v>
      </c>
      <c r="I3887" s="163">
        <v>0.5</v>
      </c>
      <c r="J3887" s="164">
        <f t="shared" si="74"/>
        <v>2</v>
      </c>
      <c r="K3887" s="163" t="s">
        <v>81</v>
      </c>
      <c r="L3887" s="163" t="s">
        <v>1506</v>
      </c>
      <c r="M3887" s="168" t="s">
        <v>81</v>
      </c>
      <c r="N3887" s="163" t="s">
        <v>2112</v>
      </c>
      <c r="O3887" s="159"/>
      <c r="Q3887" s="159"/>
      <c r="R3887" s="159"/>
    </row>
    <row r="3888" spans="1:18" s="140" customFormat="1" ht="18.75" hidden="1" customHeight="1" x14ac:dyDescent="0.2">
      <c r="A3888" s="143"/>
      <c r="B3888" s="194" t="s">
        <v>4401</v>
      </c>
      <c r="C3888" s="195" t="s">
        <v>4402</v>
      </c>
      <c r="D3888" s="156" t="s">
        <v>4420</v>
      </c>
      <c r="E3888" s="157" t="s">
        <v>2367</v>
      </c>
      <c r="F3888" s="157">
        <v>4</v>
      </c>
      <c r="G3888" s="157" t="s">
        <v>2111</v>
      </c>
      <c r="H3888" s="157">
        <v>2</v>
      </c>
      <c r="I3888" s="157">
        <v>0.5</v>
      </c>
      <c r="J3888" s="158">
        <f t="shared" si="74"/>
        <v>4</v>
      </c>
      <c r="K3888" s="157" t="s">
        <v>81</v>
      </c>
      <c r="L3888" s="390" t="s">
        <v>6060</v>
      </c>
      <c r="M3888" s="390" t="s">
        <v>6057</v>
      </c>
      <c r="N3888" s="157" t="s">
        <v>2112</v>
      </c>
      <c r="O3888" s="159"/>
      <c r="Q3888" s="159"/>
      <c r="R3888" s="159"/>
    </row>
    <row r="3889" spans="1:18" s="140" customFormat="1" ht="18.75" hidden="1" customHeight="1" x14ac:dyDescent="0.2">
      <c r="A3889" s="143"/>
      <c r="B3889" s="198" t="s">
        <v>4401</v>
      </c>
      <c r="C3889" s="197" t="s">
        <v>4402</v>
      </c>
      <c r="D3889" s="162" t="s">
        <v>2436</v>
      </c>
      <c r="E3889" s="163" t="s">
        <v>2367</v>
      </c>
      <c r="F3889" s="163">
        <v>4</v>
      </c>
      <c r="G3889" s="163" t="s">
        <v>2111</v>
      </c>
      <c r="H3889" s="163">
        <v>2</v>
      </c>
      <c r="I3889" s="163">
        <v>0.5</v>
      </c>
      <c r="J3889" s="164">
        <f t="shared" si="74"/>
        <v>4</v>
      </c>
      <c r="K3889" s="163" t="s">
        <v>81</v>
      </c>
      <c r="L3889" s="391" t="s">
        <v>6060</v>
      </c>
      <c r="M3889" s="391" t="s">
        <v>6057</v>
      </c>
      <c r="N3889" s="163" t="s">
        <v>2112</v>
      </c>
      <c r="O3889" s="159"/>
      <c r="Q3889" s="159"/>
      <c r="R3889" s="159"/>
    </row>
    <row r="3890" spans="1:18" s="140" customFormat="1" ht="18.75" hidden="1" customHeight="1" x14ac:dyDescent="0.2">
      <c r="A3890" s="143"/>
      <c r="B3890" s="198" t="s">
        <v>4401</v>
      </c>
      <c r="C3890" s="197" t="s">
        <v>4402</v>
      </c>
      <c r="D3890" s="162" t="s">
        <v>1050</v>
      </c>
      <c r="E3890" s="163" t="s">
        <v>2367</v>
      </c>
      <c r="F3890" s="163">
        <v>1</v>
      </c>
      <c r="G3890" s="163" t="s">
        <v>2111</v>
      </c>
      <c r="H3890" s="163">
        <v>2</v>
      </c>
      <c r="I3890" s="163">
        <v>3</v>
      </c>
      <c r="J3890" s="164">
        <f t="shared" si="74"/>
        <v>6</v>
      </c>
      <c r="K3890" s="163" t="s">
        <v>81</v>
      </c>
      <c r="L3890" s="391" t="s">
        <v>6060</v>
      </c>
      <c r="M3890" s="391" t="s">
        <v>6057</v>
      </c>
      <c r="N3890" s="163" t="s">
        <v>2112</v>
      </c>
      <c r="O3890" s="159"/>
      <c r="Q3890" s="159"/>
      <c r="R3890" s="159"/>
    </row>
    <row r="3891" spans="1:18" s="140" customFormat="1" ht="18.75" hidden="1" customHeight="1" thickBot="1" x14ac:dyDescent="0.25">
      <c r="A3891" s="143"/>
      <c r="B3891" s="196" t="s">
        <v>4401</v>
      </c>
      <c r="C3891" s="197" t="s">
        <v>4402</v>
      </c>
      <c r="D3891" s="162" t="s">
        <v>98</v>
      </c>
      <c r="E3891" s="163" t="s">
        <v>2367</v>
      </c>
      <c r="F3891" s="168">
        <v>2</v>
      </c>
      <c r="G3891" s="163" t="s">
        <v>2111</v>
      </c>
      <c r="H3891" s="163">
        <v>2</v>
      </c>
      <c r="I3891" s="163">
        <v>0.5</v>
      </c>
      <c r="J3891" s="164">
        <f t="shared" si="74"/>
        <v>2</v>
      </c>
      <c r="K3891" s="163" t="s">
        <v>81</v>
      </c>
      <c r="L3891" s="391" t="s">
        <v>6060</v>
      </c>
      <c r="M3891" s="401" t="s">
        <v>6057</v>
      </c>
      <c r="N3891" s="163" t="s">
        <v>2112</v>
      </c>
      <c r="O3891" s="159"/>
      <c r="Q3891" s="159"/>
      <c r="R3891" s="159"/>
    </row>
    <row r="3892" spans="1:18" s="140" customFormat="1" ht="18.75" hidden="1" customHeight="1" x14ac:dyDescent="0.2">
      <c r="A3892" s="143"/>
      <c r="B3892" s="194" t="s">
        <v>4403</v>
      </c>
      <c r="C3892" s="195" t="s">
        <v>4402</v>
      </c>
      <c r="D3892" s="156" t="s">
        <v>4420</v>
      </c>
      <c r="E3892" s="157" t="s">
        <v>2367</v>
      </c>
      <c r="F3892" s="157">
        <v>4</v>
      </c>
      <c r="G3892" s="157" t="s">
        <v>2111</v>
      </c>
      <c r="H3892" s="157">
        <v>2</v>
      </c>
      <c r="I3892" s="157">
        <v>0.5</v>
      </c>
      <c r="J3892" s="158">
        <f t="shared" si="74"/>
        <v>4</v>
      </c>
      <c r="K3892" s="157" t="s">
        <v>81</v>
      </c>
      <c r="L3892" s="390" t="s">
        <v>6060</v>
      </c>
      <c r="M3892" s="390" t="s">
        <v>6057</v>
      </c>
      <c r="N3892" s="157" t="s">
        <v>2112</v>
      </c>
      <c r="O3892" s="159"/>
      <c r="Q3892" s="159"/>
      <c r="R3892" s="159"/>
    </row>
    <row r="3893" spans="1:18" s="140" customFormat="1" ht="18.75" hidden="1" customHeight="1" x14ac:dyDescent="0.2">
      <c r="A3893" s="143"/>
      <c r="B3893" s="198" t="s">
        <v>4403</v>
      </c>
      <c r="C3893" s="197" t="s">
        <v>4402</v>
      </c>
      <c r="D3893" s="162" t="s">
        <v>2436</v>
      </c>
      <c r="E3893" s="163" t="s">
        <v>2367</v>
      </c>
      <c r="F3893" s="163">
        <v>4</v>
      </c>
      <c r="G3893" s="163" t="s">
        <v>2111</v>
      </c>
      <c r="H3893" s="163">
        <v>2</v>
      </c>
      <c r="I3893" s="163">
        <v>0.5</v>
      </c>
      <c r="J3893" s="164">
        <f t="shared" si="74"/>
        <v>4</v>
      </c>
      <c r="K3893" s="163" t="s">
        <v>81</v>
      </c>
      <c r="L3893" s="391" t="s">
        <v>6060</v>
      </c>
      <c r="M3893" s="391" t="s">
        <v>6057</v>
      </c>
      <c r="N3893" s="163" t="s">
        <v>2112</v>
      </c>
      <c r="O3893" s="159"/>
      <c r="Q3893" s="159"/>
      <c r="R3893" s="159"/>
    </row>
    <row r="3894" spans="1:18" s="140" customFormat="1" ht="18.75" hidden="1" customHeight="1" x14ac:dyDescent="0.2">
      <c r="A3894" s="143"/>
      <c r="B3894" s="198" t="s">
        <v>4403</v>
      </c>
      <c r="C3894" s="197" t="s">
        <v>4402</v>
      </c>
      <c r="D3894" s="162" t="s">
        <v>1050</v>
      </c>
      <c r="E3894" s="163" t="s">
        <v>2367</v>
      </c>
      <c r="F3894" s="163">
        <v>1</v>
      </c>
      <c r="G3894" s="163" t="s">
        <v>2111</v>
      </c>
      <c r="H3894" s="163">
        <v>2</v>
      </c>
      <c r="I3894" s="163">
        <v>3</v>
      </c>
      <c r="J3894" s="164">
        <f t="shared" si="74"/>
        <v>6</v>
      </c>
      <c r="K3894" s="163" t="s">
        <v>81</v>
      </c>
      <c r="L3894" s="391" t="s">
        <v>6060</v>
      </c>
      <c r="M3894" s="391" t="s">
        <v>6057</v>
      </c>
      <c r="N3894" s="163" t="s">
        <v>2112</v>
      </c>
      <c r="O3894" s="159"/>
      <c r="Q3894" s="159"/>
      <c r="R3894" s="159"/>
    </row>
    <row r="3895" spans="1:18" s="140" customFormat="1" ht="18.75" hidden="1" customHeight="1" thickBot="1" x14ac:dyDescent="0.25">
      <c r="A3895" s="143"/>
      <c r="B3895" s="196" t="s">
        <v>4403</v>
      </c>
      <c r="C3895" s="197" t="s">
        <v>4402</v>
      </c>
      <c r="D3895" s="162" t="s">
        <v>98</v>
      </c>
      <c r="E3895" s="163" t="s">
        <v>2367</v>
      </c>
      <c r="F3895" s="168">
        <v>2</v>
      </c>
      <c r="G3895" s="163" t="s">
        <v>2111</v>
      </c>
      <c r="H3895" s="163">
        <v>2</v>
      </c>
      <c r="I3895" s="163">
        <v>0.5</v>
      </c>
      <c r="J3895" s="164">
        <f t="shared" si="74"/>
        <v>2</v>
      </c>
      <c r="K3895" s="163" t="s">
        <v>81</v>
      </c>
      <c r="L3895" s="391" t="s">
        <v>6060</v>
      </c>
      <c r="M3895" s="401" t="s">
        <v>6057</v>
      </c>
      <c r="N3895" s="163" t="s">
        <v>2112</v>
      </c>
      <c r="O3895" s="159"/>
      <c r="Q3895" s="159"/>
      <c r="R3895" s="159"/>
    </row>
    <row r="3896" spans="1:18" s="140" customFormat="1" ht="18.75" hidden="1" customHeight="1" x14ac:dyDescent="0.2">
      <c r="A3896" s="143"/>
      <c r="B3896" s="198" t="s">
        <v>4404</v>
      </c>
      <c r="C3896" s="195" t="s">
        <v>4402</v>
      </c>
      <c r="D3896" s="156" t="s">
        <v>4420</v>
      </c>
      <c r="E3896" s="157" t="s">
        <v>2367</v>
      </c>
      <c r="F3896" s="157">
        <v>4</v>
      </c>
      <c r="G3896" s="157" t="s">
        <v>2111</v>
      </c>
      <c r="H3896" s="157">
        <v>2</v>
      </c>
      <c r="I3896" s="157">
        <v>0.5</v>
      </c>
      <c r="J3896" s="158">
        <f t="shared" si="74"/>
        <v>4</v>
      </c>
      <c r="K3896" s="157" t="s">
        <v>81</v>
      </c>
      <c r="L3896" s="390" t="s">
        <v>6060</v>
      </c>
      <c r="M3896" s="390" t="s">
        <v>6057</v>
      </c>
      <c r="N3896" s="157" t="s">
        <v>2112</v>
      </c>
      <c r="O3896" s="159"/>
      <c r="Q3896" s="159"/>
      <c r="R3896" s="159"/>
    </row>
    <row r="3897" spans="1:18" s="140" customFormat="1" ht="18.75" hidden="1" customHeight="1" x14ac:dyDescent="0.2">
      <c r="A3897" s="143"/>
      <c r="B3897" s="198" t="s">
        <v>4404</v>
      </c>
      <c r="C3897" s="197" t="s">
        <v>4402</v>
      </c>
      <c r="D3897" s="162" t="s">
        <v>2436</v>
      </c>
      <c r="E3897" s="163" t="s">
        <v>2367</v>
      </c>
      <c r="F3897" s="163">
        <v>4</v>
      </c>
      <c r="G3897" s="163" t="s">
        <v>2111</v>
      </c>
      <c r="H3897" s="163">
        <v>2</v>
      </c>
      <c r="I3897" s="163">
        <v>0.5</v>
      </c>
      <c r="J3897" s="164">
        <f t="shared" si="74"/>
        <v>4</v>
      </c>
      <c r="K3897" s="163" t="s">
        <v>81</v>
      </c>
      <c r="L3897" s="391" t="s">
        <v>6060</v>
      </c>
      <c r="M3897" s="391" t="s">
        <v>6057</v>
      </c>
      <c r="N3897" s="163" t="s">
        <v>2112</v>
      </c>
      <c r="O3897" s="159"/>
      <c r="Q3897" s="159"/>
      <c r="R3897" s="159"/>
    </row>
    <row r="3898" spans="1:18" s="140" customFormat="1" ht="18.75" hidden="1" customHeight="1" x14ac:dyDescent="0.2">
      <c r="A3898" s="143"/>
      <c r="B3898" s="198" t="s">
        <v>4404</v>
      </c>
      <c r="C3898" s="197" t="s">
        <v>4402</v>
      </c>
      <c r="D3898" s="162" t="s">
        <v>1050</v>
      </c>
      <c r="E3898" s="163" t="s">
        <v>2367</v>
      </c>
      <c r="F3898" s="163">
        <v>1</v>
      </c>
      <c r="G3898" s="163" t="s">
        <v>2111</v>
      </c>
      <c r="H3898" s="163">
        <v>2</v>
      </c>
      <c r="I3898" s="163">
        <v>3</v>
      </c>
      <c r="J3898" s="164">
        <f t="shared" si="74"/>
        <v>6</v>
      </c>
      <c r="K3898" s="163" t="s">
        <v>81</v>
      </c>
      <c r="L3898" s="391" t="s">
        <v>6060</v>
      </c>
      <c r="M3898" s="391" t="s">
        <v>6057</v>
      </c>
      <c r="N3898" s="163" t="s">
        <v>2112</v>
      </c>
      <c r="O3898" s="159"/>
      <c r="Q3898" s="159"/>
      <c r="R3898" s="159"/>
    </row>
    <row r="3899" spans="1:18" s="140" customFormat="1" ht="18.75" hidden="1" customHeight="1" thickBot="1" x14ac:dyDescent="0.25">
      <c r="A3899" s="143"/>
      <c r="B3899" s="196" t="s">
        <v>4404</v>
      </c>
      <c r="C3899" s="197" t="s">
        <v>4402</v>
      </c>
      <c r="D3899" s="162" t="s">
        <v>98</v>
      </c>
      <c r="E3899" s="163" t="s">
        <v>2367</v>
      </c>
      <c r="F3899" s="168">
        <v>2</v>
      </c>
      <c r="G3899" s="163" t="s">
        <v>2111</v>
      </c>
      <c r="H3899" s="163">
        <v>2</v>
      </c>
      <c r="I3899" s="163">
        <v>0.5</v>
      </c>
      <c r="J3899" s="164">
        <f t="shared" si="74"/>
        <v>2</v>
      </c>
      <c r="K3899" s="163" t="s">
        <v>81</v>
      </c>
      <c r="L3899" s="391" t="s">
        <v>6060</v>
      </c>
      <c r="M3899" s="401" t="s">
        <v>6057</v>
      </c>
      <c r="N3899" s="163" t="s">
        <v>2112</v>
      </c>
      <c r="O3899" s="159"/>
      <c r="Q3899" s="159"/>
      <c r="R3899" s="159"/>
    </row>
    <row r="3900" spans="1:18" s="140" customFormat="1" ht="18.75" customHeight="1" x14ac:dyDescent="0.2">
      <c r="A3900" s="143"/>
      <c r="B3900" s="160" t="s">
        <v>4405</v>
      </c>
      <c r="C3900" s="155" t="s">
        <v>4406</v>
      </c>
      <c r="D3900" s="156" t="s">
        <v>4420</v>
      </c>
      <c r="E3900" s="157" t="s">
        <v>2367</v>
      </c>
      <c r="F3900" s="157">
        <v>4</v>
      </c>
      <c r="G3900" s="157" t="s">
        <v>2111</v>
      </c>
      <c r="H3900" s="157">
        <v>2</v>
      </c>
      <c r="I3900" s="157">
        <v>0.5</v>
      </c>
      <c r="J3900" s="158">
        <f t="shared" ref="J3900:J3951" si="75">+H3900*I3900*F3900</f>
        <v>4</v>
      </c>
      <c r="K3900" s="157" t="s">
        <v>81</v>
      </c>
      <c r="L3900" s="390" t="s">
        <v>6060</v>
      </c>
      <c r="M3900" s="390" t="s">
        <v>6056</v>
      </c>
      <c r="N3900" s="157" t="s">
        <v>2112</v>
      </c>
      <c r="O3900" s="159"/>
      <c r="Q3900" s="159"/>
      <c r="R3900" s="159"/>
    </row>
    <row r="3901" spans="1:18" s="140" customFormat="1" ht="18.75" customHeight="1" x14ac:dyDescent="0.2">
      <c r="A3901" s="143"/>
      <c r="B3901" s="160" t="s">
        <v>4405</v>
      </c>
      <c r="C3901" s="161" t="s">
        <v>4406</v>
      </c>
      <c r="D3901" s="162" t="s">
        <v>2436</v>
      </c>
      <c r="E3901" s="163" t="s">
        <v>2367</v>
      </c>
      <c r="F3901" s="163">
        <v>4</v>
      </c>
      <c r="G3901" s="163" t="s">
        <v>2111</v>
      </c>
      <c r="H3901" s="163">
        <v>2</v>
      </c>
      <c r="I3901" s="163">
        <v>0.5</v>
      </c>
      <c r="J3901" s="164">
        <f t="shared" si="75"/>
        <v>4</v>
      </c>
      <c r="K3901" s="163" t="s">
        <v>81</v>
      </c>
      <c r="L3901" s="391" t="s">
        <v>6060</v>
      </c>
      <c r="M3901" s="391" t="s">
        <v>6056</v>
      </c>
      <c r="N3901" s="163" t="s">
        <v>2112</v>
      </c>
      <c r="O3901" s="159"/>
      <c r="Q3901" s="159"/>
      <c r="R3901" s="159"/>
    </row>
    <row r="3902" spans="1:18" s="140" customFormat="1" ht="18.75" customHeight="1" x14ac:dyDescent="0.2">
      <c r="A3902" s="143"/>
      <c r="B3902" s="160" t="s">
        <v>4405</v>
      </c>
      <c r="C3902" s="161" t="s">
        <v>4406</v>
      </c>
      <c r="D3902" s="162" t="s">
        <v>1050</v>
      </c>
      <c r="E3902" s="163" t="s">
        <v>2367</v>
      </c>
      <c r="F3902" s="163">
        <v>1</v>
      </c>
      <c r="G3902" s="163" t="s">
        <v>2111</v>
      </c>
      <c r="H3902" s="163">
        <v>2</v>
      </c>
      <c r="I3902" s="163">
        <v>3</v>
      </c>
      <c r="J3902" s="164">
        <f t="shared" si="75"/>
        <v>6</v>
      </c>
      <c r="K3902" s="163" t="s">
        <v>81</v>
      </c>
      <c r="L3902" s="391" t="s">
        <v>6060</v>
      </c>
      <c r="M3902" s="391" t="s">
        <v>6056</v>
      </c>
      <c r="N3902" s="163" t="s">
        <v>2112</v>
      </c>
      <c r="O3902" s="159"/>
      <c r="Q3902" s="159"/>
      <c r="R3902" s="159"/>
    </row>
    <row r="3903" spans="1:18" s="140" customFormat="1" ht="18.75" customHeight="1" thickBot="1" x14ac:dyDescent="0.25">
      <c r="A3903" s="143"/>
      <c r="B3903" s="165" t="s">
        <v>4405</v>
      </c>
      <c r="C3903" s="161" t="s">
        <v>4406</v>
      </c>
      <c r="D3903" s="162" t="s">
        <v>98</v>
      </c>
      <c r="E3903" s="163" t="s">
        <v>2367</v>
      </c>
      <c r="F3903" s="168">
        <v>2</v>
      </c>
      <c r="G3903" s="163" t="s">
        <v>2111</v>
      </c>
      <c r="H3903" s="163">
        <v>2</v>
      </c>
      <c r="I3903" s="163">
        <v>0.5</v>
      </c>
      <c r="J3903" s="164">
        <f t="shared" si="75"/>
        <v>2</v>
      </c>
      <c r="K3903" s="163" t="s">
        <v>81</v>
      </c>
      <c r="L3903" s="391" t="s">
        <v>6060</v>
      </c>
      <c r="M3903" s="401" t="s">
        <v>6056</v>
      </c>
      <c r="N3903" s="163" t="s">
        <v>2112</v>
      </c>
      <c r="O3903" s="159"/>
      <c r="Q3903" s="159"/>
      <c r="R3903" s="159"/>
    </row>
    <row r="3904" spans="1:18" s="140" customFormat="1" ht="18.75" hidden="1" customHeight="1" x14ac:dyDescent="0.2">
      <c r="A3904" s="143"/>
      <c r="B3904" s="160" t="s">
        <v>4407</v>
      </c>
      <c r="C3904" s="155" t="s">
        <v>4406</v>
      </c>
      <c r="D3904" s="156" t="s">
        <v>4420</v>
      </c>
      <c r="E3904" s="157" t="s">
        <v>2367</v>
      </c>
      <c r="F3904" s="157">
        <v>4</v>
      </c>
      <c r="G3904" s="157" t="s">
        <v>2111</v>
      </c>
      <c r="H3904" s="157">
        <v>2</v>
      </c>
      <c r="I3904" s="157">
        <v>0.5</v>
      </c>
      <c r="J3904" s="158">
        <f t="shared" si="75"/>
        <v>4</v>
      </c>
      <c r="K3904" s="157" t="s">
        <v>81</v>
      </c>
      <c r="L3904" s="390" t="s">
        <v>6060</v>
      </c>
      <c r="M3904" s="390" t="s">
        <v>6056</v>
      </c>
      <c r="N3904" s="157" t="s">
        <v>2112</v>
      </c>
      <c r="O3904" s="159"/>
      <c r="Q3904" s="159"/>
      <c r="R3904" s="159"/>
    </row>
    <row r="3905" spans="1:18" s="140" customFormat="1" ht="18.75" hidden="1" customHeight="1" x14ac:dyDescent="0.2">
      <c r="A3905" s="143"/>
      <c r="B3905" s="160" t="s">
        <v>4407</v>
      </c>
      <c r="C3905" s="161" t="s">
        <v>4406</v>
      </c>
      <c r="D3905" s="162" t="s">
        <v>2436</v>
      </c>
      <c r="E3905" s="163" t="s">
        <v>2367</v>
      </c>
      <c r="F3905" s="163">
        <v>4</v>
      </c>
      <c r="G3905" s="163" t="s">
        <v>2111</v>
      </c>
      <c r="H3905" s="163">
        <v>2</v>
      </c>
      <c r="I3905" s="163">
        <v>0.5</v>
      </c>
      <c r="J3905" s="164">
        <f t="shared" si="75"/>
        <v>4</v>
      </c>
      <c r="K3905" s="163" t="s">
        <v>81</v>
      </c>
      <c r="L3905" s="391" t="s">
        <v>6060</v>
      </c>
      <c r="M3905" s="391" t="s">
        <v>6056</v>
      </c>
      <c r="N3905" s="163" t="s">
        <v>2112</v>
      </c>
      <c r="O3905" s="159"/>
      <c r="Q3905" s="159"/>
      <c r="R3905" s="159"/>
    </row>
    <row r="3906" spans="1:18" s="140" customFormat="1" ht="18.75" hidden="1" customHeight="1" x14ac:dyDescent="0.2">
      <c r="A3906" s="143"/>
      <c r="B3906" s="160" t="s">
        <v>4407</v>
      </c>
      <c r="C3906" s="161" t="s">
        <v>4406</v>
      </c>
      <c r="D3906" s="162" t="s">
        <v>1050</v>
      </c>
      <c r="E3906" s="163" t="s">
        <v>2367</v>
      </c>
      <c r="F3906" s="163">
        <v>1</v>
      </c>
      <c r="G3906" s="163" t="s">
        <v>2111</v>
      </c>
      <c r="H3906" s="163">
        <v>2</v>
      </c>
      <c r="I3906" s="163">
        <v>3</v>
      </c>
      <c r="J3906" s="164">
        <f t="shared" si="75"/>
        <v>6</v>
      </c>
      <c r="K3906" s="163" t="s">
        <v>81</v>
      </c>
      <c r="L3906" s="391" t="s">
        <v>6060</v>
      </c>
      <c r="M3906" s="391" t="s">
        <v>6056</v>
      </c>
      <c r="N3906" s="163" t="s">
        <v>2112</v>
      </c>
      <c r="O3906" s="159"/>
      <c r="Q3906" s="159"/>
      <c r="R3906" s="159"/>
    </row>
    <row r="3907" spans="1:18" s="140" customFormat="1" ht="18.75" hidden="1" customHeight="1" thickBot="1" x14ac:dyDescent="0.25">
      <c r="A3907" s="143"/>
      <c r="B3907" s="165" t="s">
        <v>4407</v>
      </c>
      <c r="C3907" s="161" t="s">
        <v>4406</v>
      </c>
      <c r="D3907" s="162" t="s">
        <v>98</v>
      </c>
      <c r="E3907" s="163" t="s">
        <v>2367</v>
      </c>
      <c r="F3907" s="168">
        <v>2</v>
      </c>
      <c r="G3907" s="163" t="s">
        <v>2111</v>
      </c>
      <c r="H3907" s="163">
        <v>2</v>
      </c>
      <c r="I3907" s="163">
        <v>0.5</v>
      </c>
      <c r="J3907" s="164">
        <f t="shared" si="75"/>
        <v>2</v>
      </c>
      <c r="K3907" s="163" t="s">
        <v>81</v>
      </c>
      <c r="L3907" s="391" t="s">
        <v>6060</v>
      </c>
      <c r="M3907" s="401" t="s">
        <v>6056</v>
      </c>
      <c r="N3907" s="163" t="s">
        <v>2112</v>
      </c>
      <c r="O3907" s="159"/>
      <c r="Q3907" s="159"/>
      <c r="R3907" s="159"/>
    </row>
    <row r="3908" spans="1:18" s="140" customFormat="1" ht="18.75" hidden="1" customHeight="1" x14ac:dyDescent="0.2">
      <c r="A3908" s="143"/>
      <c r="B3908" s="160" t="s">
        <v>4408</v>
      </c>
      <c r="C3908" s="155" t="s">
        <v>4406</v>
      </c>
      <c r="D3908" s="156" t="s">
        <v>4420</v>
      </c>
      <c r="E3908" s="157" t="s">
        <v>2367</v>
      </c>
      <c r="F3908" s="157">
        <v>4</v>
      </c>
      <c r="G3908" s="157" t="s">
        <v>2111</v>
      </c>
      <c r="H3908" s="157">
        <v>2</v>
      </c>
      <c r="I3908" s="157">
        <v>0.5</v>
      </c>
      <c r="J3908" s="158">
        <f t="shared" si="75"/>
        <v>4</v>
      </c>
      <c r="K3908" s="157" t="s">
        <v>81</v>
      </c>
      <c r="L3908" s="390" t="s">
        <v>6060</v>
      </c>
      <c r="M3908" s="390" t="s">
        <v>6056</v>
      </c>
      <c r="N3908" s="157" t="s">
        <v>2112</v>
      </c>
      <c r="O3908" s="159"/>
      <c r="Q3908" s="159"/>
      <c r="R3908" s="159"/>
    </row>
    <row r="3909" spans="1:18" s="140" customFormat="1" ht="18.75" hidden="1" customHeight="1" x14ac:dyDescent="0.2">
      <c r="A3909" s="143"/>
      <c r="B3909" s="160" t="s">
        <v>4408</v>
      </c>
      <c r="C3909" s="161" t="s">
        <v>4406</v>
      </c>
      <c r="D3909" s="162" t="s">
        <v>2436</v>
      </c>
      <c r="E3909" s="163" t="s">
        <v>2367</v>
      </c>
      <c r="F3909" s="163">
        <v>4</v>
      </c>
      <c r="G3909" s="163" t="s">
        <v>2111</v>
      </c>
      <c r="H3909" s="163">
        <v>2</v>
      </c>
      <c r="I3909" s="163">
        <v>0.5</v>
      </c>
      <c r="J3909" s="164">
        <f t="shared" si="75"/>
        <v>4</v>
      </c>
      <c r="K3909" s="163" t="s">
        <v>81</v>
      </c>
      <c r="L3909" s="391" t="s">
        <v>6060</v>
      </c>
      <c r="M3909" s="391" t="s">
        <v>6056</v>
      </c>
      <c r="N3909" s="163" t="s">
        <v>2112</v>
      </c>
      <c r="O3909" s="159"/>
      <c r="Q3909" s="159"/>
      <c r="R3909" s="159"/>
    </row>
    <row r="3910" spans="1:18" s="140" customFormat="1" ht="18.75" hidden="1" customHeight="1" x14ac:dyDescent="0.2">
      <c r="A3910" s="143"/>
      <c r="B3910" s="160" t="s">
        <v>4408</v>
      </c>
      <c r="C3910" s="161" t="s">
        <v>4406</v>
      </c>
      <c r="D3910" s="162" t="s">
        <v>1050</v>
      </c>
      <c r="E3910" s="163" t="s">
        <v>2367</v>
      </c>
      <c r="F3910" s="163">
        <v>1</v>
      </c>
      <c r="G3910" s="163" t="s">
        <v>2111</v>
      </c>
      <c r="H3910" s="163">
        <v>2</v>
      </c>
      <c r="I3910" s="163">
        <v>3</v>
      </c>
      <c r="J3910" s="164">
        <f t="shared" si="75"/>
        <v>6</v>
      </c>
      <c r="K3910" s="163" t="s">
        <v>81</v>
      </c>
      <c r="L3910" s="391" t="s">
        <v>6060</v>
      </c>
      <c r="M3910" s="391" t="s">
        <v>6056</v>
      </c>
      <c r="N3910" s="163" t="s">
        <v>2112</v>
      </c>
      <c r="O3910" s="159"/>
      <c r="Q3910" s="159"/>
      <c r="R3910" s="159"/>
    </row>
    <row r="3911" spans="1:18" s="140" customFormat="1" ht="18.75" hidden="1" customHeight="1" thickBot="1" x14ac:dyDescent="0.25">
      <c r="A3911" s="143"/>
      <c r="B3911" s="165" t="s">
        <v>4408</v>
      </c>
      <c r="C3911" s="161" t="s">
        <v>4406</v>
      </c>
      <c r="D3911" s="162" t="s">
        <v>98</v>
      </c>
      <c r="E3911" s="163" t="s">
        <v>2367</v>
      </c>
      <c r="F3911" s="168">
        <v>2</v>
      </c>
      <c r="G3911" s="163" t="s">
        <v>2111</v>
      </c>
      <c r="H3911" s="163">
        <v>2</v>
      </c>
      <c r="I3911" s="163">
        <v>0.5</v>
      </c>
      <c r="J3911" s="164">
        <f t="shared" si="75"/>
        <v>2</v>
      </c>
      <c r="K3911" s="163" t="s">
        <v>81</v>
      </c>
      <c r="L3911" s="391" t="s">
        <v>6060</v>
      </c>
      <c r="M3911" s="401" t="s">
        <v>6056</v>
      </c>
      <c r="N3911" s="163" t="s">
        <v>2112</v>
      </c>
      <c r="O3911" s="159"/>
      <c r="Q3911" s="159"/>
      <c r="R3911" s="159"/>
    </row>
    <row r="3912" spans="1:18" s="140" customFormat="1" ht="18.75" hidden="1" customHeight="1" x14ac:dyDescent="0.2">
      <c r="A3912" s="143"/>
      <c r="B3912" s="160" t="s">
        <v>4409</v>
      </c>
      <c r="C3912" s="155" t="s">
        <v>4406</v>
      </c>
      <c r="D3912" s="156" t="s">
        <v>4420</v>
      </c>
      <c r="E3912" s="157" t="s">
        <v>2367</v>
      </c>
      <c r="F3912" s="157">
        <v>4</v>
      </c>
      <c r="G3912" s="157" t="s">
        <v>2111</v>
      </c>
      <c r="H3912" s="157">
        <v>2</v>
      </c>
      <c r="I3912" s="157">
        <v>0.5</v>
      </c>
      <c r="J3912" s="158">
        <f t="shared" si="75"/>
        <v>4</v>
      </c>
      <c r="K3912" s="157" t="s">
        <v>81</v>
      </c>
      <c r="L3912" s="157" t="s">
        <v>1506</v>
      </c>
      <c r="M3912" s="157" t="s">
        <v>81</v>
      </c>
      <c r="N3912" s="157" t="s">
        <v>2112</v>
      </c>
      <c r="O3912" s="159"/>
      <c r="Q3912" s="159"/>
      <c r="R3912" s="159"/>
    </row>
    <row r="3913" spans="1:18" s="140" customFormat="1" ht="18.75" hidden="1" customHeight="1" x14ac:dyDescent="0.2">
      <c r="A3913" s="143"/>
      <c r="B3913" s="160" t="s">
        <v>4409</v>
      </c>
      <c r="C3913" s="161" t="s">
        <v>4406</v>
      </c>
      <c r="D3913" s="162" t="s">
        <v>2436</v>
      </c>
      <c r="E3913" s="163" t="s">
        <v>2367</v>
      </c>
      <c r="F3913" s="163">
        <v>4</v>
      </c>
      <c r="G3913" s="163" t="s">
        <v>2111</v>
      </c>
      <c r="H3913" s="163">
        <v>2</v>
      </c>
      <c r="I3913" s="163">
        <v>0.5</v>
      </c>
      <c r="J3913" s="164">
        <f t="shared" si="75"/>
        <v>4</v>
      </c>
      <c r="K3913" s="163" t="s">
        <v>81</v>
      </c>
      <c r="L3913" s="163" t="s">
        <v>1506</v>
      </c>
      <c r="M3913" s="163" t="s">
        <v>81</v>
      </c>
      <c r="N3913" s="163" t="s">
        <v>2112</v>
      </c>
      <c r="O3913" s="159"/>
      <c r="Q3913" s="159"/>
      <c r="R3913" s="159"/>
    </row>
    <row r="3914" spans="1:18" s="140" customFormat="1" ht="18.75" hidden="1" customHeight="1" x14ac:dyDescent="0.2">
      <c r="A3914" s="143"/>
      <c r="B3914" s="160" t="s">
        <v>4409</v>
      </c>
      <c r="C3914" s="161" t="s">
        <v>4406</v>
      </c>
      <c r="D3914" s="162" t="s">
        <v>1050</v>
      </c>
      <c r="E3914" s="163" t="s">
        <v>2367</v>
      </c>
      <c r="F3914" s="163">
        <v>1</v>
      </c>
      <c r="G3914" s="163" t="s">
        <v>2111</v>
      </c>
      <c r="H3914" s="163">
        <v>2</v>
      </c>
      <c r="I3914" s="163">
        <v>3</v>
      </c>
      <c r="J3914" s="164">
        <f t="shared" si="75"/>
        <v>6</v>
      </c>
      <c r="K3914" s="163" t="s">
        <v>81</v>
      </c>
      <c r="L3914" s="163" t="s">
        <v>1506</v>
      </c>
      <c r="M3914" s="163" t="s">
        <v>81</v>
      </c>
      <c r="N3914" s="163" t="s">
        <v>2112</v>
      </c>
      <c r="O3914" s="159"/>
      <c r="Q3914" s="159"/>
      <c r="R3914" s="159"/>
    </row>
    <row r="3915" spans="1:18" s="140" customFormat="1" ht="18.75" hidden="1" customHeight="1" thickBot="1" x14ac:dyDescent="0.25">
      <c r="A3915" s="143"/>
      <c r="B3915" s="165" t="s">
        <v>4409</v>
      </c>
      <c r="C3915" s="161" t="s">
        <v>4406</v>
      </c>
      <c r="D3915" s="162" t="s">
        <v>98</v>
      </c>
      <c r="E3915" s="163" t="s">
        <v>2367</v>
      </c>
      <c r="F3915" s="168">
        <v>2</v>
      </c>
      <c r="G3915" s="163" t="s">
        <v>2111</v>
      </c>
      <c r="H3915" s="163">
        <v>2</v>
      </c>
      <c r="I3915" s="163">
        <v>0.5</v>
      </c>
      <c r="J3915" s="164">
        <f t="shared" si="75"/>
        <v>2</v>
      </c>
      <c r="K3915" s="163" t="s">
        <v>81</v>
      </c>
      <c r="L3915" s="163" t="s">
        <v>1506</v>
      </c>
      <c r="M3915" s="168" t="s">
        <v>81</v>
      </c>
      <c r="N3915" s="163" t="s">
        <v>2112</v>
      </c>
      <c r="O3915" s="159"/>
      <c r="Q3915" s="159"/>
      <c r="R3915" s="159"/>
    </row>
    <row r="3916" spans="1:18" s="140" customFormat="1" ht="18.75" hidden="1" customHeight="1" x14ac:dyDescent="0.2">
      <c r="A3916" s="143"/>
      <c r="B3916" s="160" t="s">
        <v>4410</v>
      </c>
      <c r="C3916" s="155" t="s">
        <v>4406</v>
      </c>
      <c r="D3916" s="156" t="s">
        <v>4420</v>
      </c>
      <c r="E3916" s="157" t="s">
        <v>2367</v>
      </c>
      <c r="F3916" s="157">
        <v>4</v>
      </c>
      <c r="G3916" s="157" t="s">
        <v>2111</v>
      </c>
      <c r="H3916" s="157">
        <v>2</v>
      </c>
      <c r="I3916" s="157">
        <v>0.5</v>
      </c>
      <c r="J3916" s="158">
        <f t="shared" si="75"/>
        <v>4</v>
      </c>
      <c r="K3916" s="157" t="s">
        <v>81</v>
      </c>
      <c r="L3916" s="157" t="s">
        <v>1506</v>
      </c>
      <c r="M3916" s="157" t="s">
        <v>81</v>
      </c>
      <c r="N3916" s="157" t="s">
        <v>2112</v>
      </c>
      <c r="O3916" s="159"/>
      <c r="Q3916" s="159"/>
      <c r="R3916" s="159"/>
    </row>
    <row r="3917" spans="1:18" s="140" customFormat="1" ht="18.75" hidden="1" customHeight="1" x14ac:dyDescent="0.2">
      <c r="A3917" s="143"/>
      <c r="B3917" s="160" t="s">
        <v>4410</v>
      </c>
      <c r="C3917" s="161" t="s">
        <v>4406</v>
      </c>
      <c r="D3917" s="162" t="s">
        <v>2436</v>
      </c>
      <c r="E3917" s="163" t="s">
        <v>2367</v>
      </c>
      <c r="F3917" s="163">
        <v>4</v>
      </c>
      <c r="G3917" s="163" t="s">
        <v>2111</v>
      </c>
      <c r="H3917" s="163">
        <v>2</v>
      </c>
      <c r="I3917" s="163">
        <v>0.5</v>
      </c>
      <c r="J3917" s="164">
        <f t="shared" si="75"/>
        <v>4</v>
      </c>
      <c r="K3917" s="163" t="s">
        <v>81</v>
      </c>
      <c r="L3917" s="163" t="s">
        <v>1506</v>
      </c>
      <c r="M3917" s="163" t="s">
        <v>81</v>
      </c>
      <c r="N3917" s="163" t="s">
        <v>2112</v>
      </c>
      <c r="O3917" s="159"/>
      <c r="Q3917" s="159"/>
      <c r="R3917" s="159"/>
    </row>
    <row r="3918" spans="1:18" s="140" customFormat="1" ht="18.75" hidden="1" customHeight="1" x14ac:dyDescent="0.2">
      <c r="A3918" s="143"/>
      <c r="B3918" s="160" t="s">
        <v>4410</v>
      </c>
      <c r="C3918" s="161" t="s">
        <v>4406</v>
      </c>
      <c r="D3918" s="162" t="s">
        <v>1050</v>
      </c>
      <c r="E3918" s="163" t="s">
        <v>2367</v>
      </c>
      <c r="F3918" s="163">
        <v>1</v>
      </c>
      <c r="G3918" s="163" t="s">
        <v>2111</v>
      </c>
      <c r="H3918" s="163">
        <v>2</v>
      </c>
      <c r="I3918" s="163">
        <v>3</v>
      </c>
      <c r="J3918" s="164">
        <f t="shared" si="75"/>
        <v>6</v>
      </c>
      <c r="K3918" s="163" t="s">
        <v>81</v>
      </c>
      <c r="L3918" s="163" t="s">
        <v>1506</v>
      </c>
      <c r="M3918" s="163" t="s">
        <v>81</v>
      </c>
      <c r="N3918" s="163" t="s">
        <v>2112</v>
      </c>
      <c r="O3918" s="159"/>
      <c r="Q3918" s="159"/>
      <c r="R3918" s="159"/>
    </row>
    <row r="3919" spans="1:18" s="140" customFormat="1" ht="18.75" hidden="1" customHeight="1" thickBot="1" x14ac:dyDescent="0.25">
      <c r="A3919" s="143"/>
      <c r="B3919" s="165" t="s">
        <v>4410</v>
      </c>
      <c r="C3919" s="161" t="s">
        <v>4406</v>
      </c>
      <c r="D3919" s="162" t="s">
        <v>98</v>
      </c>
      <c r="E3919" s="163" t="s">
        <v>2367</v>
      </c>
      <c r="F3919" s="168">
        <v>2</v>
      </c>
      <c r="G3919" s="163" t="s">
        <v>2111</v>
      </c>
      <c r="H3919" s="163">
        <v>2</v>
      </c>
      <c r="I3919" s="163">
        <v>0.5</v>
      </c>
      <c r="J3919" s="164">
        <f t="shared" si="75"/>
        <v>2</v>
      </c>
      <c r="K3919" s="163" t="s">
        <v>81</v>
      </c>
      <c r="L3919" s="163" t="s">
        <v>1506</v>
      </c>
      <c r="M3919" s="168" t="s">
        <v>81</v>
      </c>
      <c r="N3919" s="163" t="s">
        <v>2112</v>
      </c>
      <c r="O3919" s="159"/>
      <c r="Q3919" s="159"/>
      <c r="R3919" s="159"/>
    </row>
    <row r="3920" spans="1:18" s="140" customFormat="1" ht="18.75" hidden="1" customHeight="1" x14ac:dyDescent="0.2">
      <c r="A3920" s="143"/>
      <c r="B3920" s="160" t="s">
        <v>4411</v>
      </c>
      <c r="C3920" s="155" t="s">
        <v>4406</v>
      </c>
      <c r="D3920" s="156" t="s">
        <v>4420</v>
      </c>
      <c r="E3920" s="157" t="s">
        <v>2367</v>
      </c>
      <c r="F3920" s="157">
        <v>4</v>
      </c>
      <c r="G3920" s="157" t="s">
        <v>2111</v>
      </c>
      <c r="H3920" s="157">
        <v>2</v>
      </c>
      <c r="I3920" s="157">
        <v>0.5</v>
      </c>
      <c r="J3920" s="158">
        <f t="shared" si="75"/>
        <v>4</v>
      </c>
      <c r="K3920" s="157" t="s">
        <v>81</v>
      </c>
      <c r="L3920" s="157" t="s">
        <v>1506</v>
      </c>
      <c r="M3920" s="157" t="s">
        <v>81</v>
      </c>
      <c r="N3920" s="157" t="s">
        <v>2112</v>
      </c>
      <c r="O3920" s="159"/>
      <c r="Q3920" s="159"/>
      <c r="R3920" s="159"/>
    </row>
    <row r="3921" spans="1:25" s="140" customFormat="1" ht="18.75" hidden="1" customHeight="1" x14ac:dyDescent="0.2">
      <c r="A3921" s="143"/>
      <c r="B3921" s="160" t="s">
        <v>4411</v>
      </c>
      <c r="C3921" s="161" t="s">
        <v>4406</v>
      </c>
      <c r="D3921" s="162" t="s">
        <v>2436</v>
      </c>
      <c r="E3921" s="163" t="s">
        <v>2367</v>
      </c>
      <c r="F3921" s="163">
        <v>4</v>
      </c>
      <c r="G3921" s="163" t="s">
        <v>2111</v>
      </c>
      <c r="H3921" s="163">
        <v>2</v>
      </c>
      <c r="I3921" s="163">
        <v>0.5</v>
      </c>
      <c r="J3921" s="164">
        <f t="shared" si="75"/>
        <v>4</v>
      </c>
      <c r="K3921" s="163" t="s">
        <v>81</v>
      </c>
      <c r="L3921" s="163" t="s">
        <v>1506</v>
      </c>
      <c r="M3921" s="163" t="s">
        <v>81</v>
      </c>
      <c r="N3921" s="163" t="s">
        <v>2112</v>
      </c>
      <c r="O3921" s="159"/>
      <c r="Q3921" s="159"/>
      <c r="R3921" s="159"/>
    </row>
    <row r="3922" spans="1:25" s="140" customFormat="1" ht="18.75" hidden="1" customHeight="1" x14ac:dyDescent="0.2">
      <c r="A3922" s="143"/>
      <c r="B3922" s="160" t="s">
        <v>4411</v>
      </c>
      <c r="C3922" s="161" t="s">
        <v>4406</v>
      </c>
      <c r="D3922" s="162" t="s">
        <v>1050</v>
      </c>
      <c r="E3922" s="163" t="s">
        <v>2367</v>
      </c>
      <c r="F3922" s="163">
        <v>1</v>
      </c>
      <c r="G3922" s="163" t="s">
        <v>2111</v>
      </c>
      <c r="H3922" s="163">
        <v>2</v>
      </c>
      <c r="I3922" s="163">
        <v>3</v>
      </c>
      <c r="J3922" s="164">
        <f t="shared" si="75"/>
        <v>6</v>
      </c>
      <c r="K3922" s="163" t="s">
        <v>81</v>
      </c>
      <c r="L3922" s="163" t="s">
        <v>1506</v>
      </c>
      <c r="M3922" s="163" t="s">
        <v>81</v>
      </c>
      <c r="N3922" s="163" t="s">
        <v>2112</v>
      </c>
      <c r="O3922" s="159"/>
      <c r="Q3922" s="159"/>
      <c r="R3922" s="159"/>
    </row>
    <row r="3923" spans="1:25" s="140" customFormat="1" ht="18.75" hidden="1" customHeight="1" thickBot="1" x14ac:dyDescent="0.25">
      <c r="A3923" s="143"/>
      <c r="B3923" s="165" t="s">
        <v>4411</v>
      </c>
      <c r="C3923" s="161" t="s">
        <v>4406</v>
      </c>
      <c r="D3923" s="162" t="s">
        <v>98</v>
      </c>
      <c r="E3923" s="163" t="s">
        <v>2367</v>
      </c>
      <c r="F3923" s="168">
        <v>2</v>
      </c>
      <c r="G3923" s="163" t="s">
        <v>2111</v>
      </c>
      <c r="H3923" s="163">
        <v>2</v>
      </c>
      <c r="I3923" s="163">
        <v>0.5</v>
      </c>
      <c r="J3923" s="164">
        <f t="shared" si="75"/>
        <v>2</v>
      </c>
      <c r="K3923" s="163" t="s">
        <v>81</v>
      </c>
      <c r="L3923" s="163" t="s">
        <v>1506</v>
      </c>
      <c r="M3923" s="168" t="s">
        <v>81</v>
      </c>
      <c r="N3923" s="163" t="s">
        <v>2112</v>
      </c>
      <c r="O3923" s="159"/>
      <c r="Q3923" s="159"/>
      <c r="R3923" s="159"/>
    </row>
    <row r="3924" spans="1:25" s="140" customFormat="1" ht="18.75" hidden="1" customHeight="1" x14ac:dyDescent="0.2">
      <c r="A3924" s="143"/>
      <c r="B3924" s="160" t="s">
        <v>4412</v>
      </c>
      <c r="C3924" s="155" t="s">
        <v>4406</v>
      </c>
      <c r="D3924" s="156" t="s">
        <v>4420</v>
      </c>
      <c r="E3924" s="157" t="s">
        <v>2367</v>
      </c>
      <c r="F3924" s="157">
        <v>4</v>
      </c>
      <c r="G3924" s="157" t="s">
        <v>2111</v>
      </c>
      <c r="H3924" s="157">
        <v>2</v>
      </c>
      <c r="I3924" s="157">
        <v>0.5</v>
      </c>
      <c r="J3924" s="158">
        <f t="shared" si="75"/>
        <v>4</v>
      </c>
      <c r="K3924" s="157" t="s">
        <v>81</v>
      </c>
      <c r="L3924" s="157" t="s">
        <v>1506</v>
      </c>
      <c r="M3924" s="157" t="s">
        <v>81</v>
      </c>
      <c r="N3924" s="157" t="s">
        <v>2112</v>
      </c>
      <c r="O3924" s="159"/>
      <c r="Q3924" s="159"/>
      <c r="R3924" s="159"/>
    </row>
    <row r="3925" spans="1:25" s="140" customFormat="1" ht="18.75" hidden="1" customHeight="1" x14ac:dyDescent="0.2">
      <c r="A3925" s="143"/>
      <c r="B3925" s="160" t="s">
        <v>4412</v>
      </c>
      <c r="C3925" s="161" t="s">
        <v>4406</v>
      </c>
      <c r="D3925" s="162" t="s">
        <v>2436</v>
      </c>
      <c r="E3925" s="163" t="s">
        <v>2367</v>
      </c>
      <c r="F3925" s="163">
        <v>4</v>
      </c>
      <c r="G3925" s="163" t="s">
        <v>2111</v>
      </c>
      <c r="H3925" s="163">
        <v>2</v>
      </c>
      <c r="I3925" s="163">
        <v>0.5</v>
      </c>
      <c r="J3925" s="164">
        <f t="shared" si="75"/>
        <v>4</v>
      </c>
      <c r="K3925" s="163" t="s">
        <v>81</v>
      </c>
      <c r="L3925" s="163" t="s">
        <v>1506</v>
      </c>
      <c r="M3925" s="163" t="s">
        <v>81</v>
      </c>
      <c r="N3925" s="163" t="s">
        <v>2112</v>
      </c>
      <c r="O3925" s="159"/>
      <c r="Q3925" s="159"/>
      <c r="R3925" s="159"/>
    </row>
    <row r="3926" spans="1:25" s="140" customFormat="1" ht="18.75" hidden="1" customHeight="1" x14ac:dyDescent="0.2">
      <c r="A3926" s="143"/>
      <c r="B3926" s="160" t="s">
        <v>4412</v>
      </c>
      <c r="C3926" s="161" t="s">
        <v>4406</v>
      </c>
      <c r="D3926" s="162" t="s">
        <v>1050</v>
      </c>
      <c r="E3926" s="163" t="s">
        <v>2367</v>
      </c>
      <c r="F3926" s="163">
        <v>1</v>
      </c>
      <c r="G3926" s="163" t="s">
        <v>2111</v>
      </c>
      <c r="H3926" s="163">
        <v>2</v>
      </c>
      <c r="I3926" s="163">
        <v>3</v>
      </c>
      <c r="J3926" s="164">
        <f t="shared" si="75"/>
        <v>6</v>
      </c>
      <c r="K3926" s="163" t="s">
        <v>81</v>
      </c>
      <c r="L3926" s="163" t="s">
        <v>1506</v>
      </c>
      <c r="M3926" s="163" t="s">
        <v>81</v>
      </c>
      <c r="N3926" s="163" t="s">
        <v>2112</v>
      </c>
      <c r="O3926" s="159"/>
      <c r="Q3926" s="159"/>
      <c r="R3926" s="159"/>
    </row>
    <row r="3927" spans="1:25" s="140" customFormat="1" ht="18.75" hidden="1" customHeight="1" thickBot="1" x14ac:dyDescent="0.25">
      <c r="A3927" s="143"/>
      <c r="B3927" s="165" t="s">
        <v>4412</v>
      </c>
      <c r="C3927" s="161" t="s">
        <v>4406</v>
      </c>
      <c r="D3927" s="162" t="s">
        <v>98</v>
      </c>
      <c r="E3927" s="163" t="s">
        <v>2367</v>
      </c>
      <c r="F3927" s="168">
        <v>2</v>
      </c>
      <c r="G3927" s="163" t="s">
        <v>2111</v>
      </c>
      <c r="H3927" s="163">
        <v>2</v>
      </c>
      <c r="I3927" s="163">
        <v>0.5</v>
      </c>
      <c r="J3927" s="164">
        <f t="shared" si="75"/>
        <v>2</v>
      </c>
      <c r="K3927" s="163" t="s">
        <v>81</v>
      </c>
      <c r="L3927" s="163" t="s">
        <v>1506</v>
      </c>
      <c r="M3927" s="168" t="s">
        <v>81</v>
      </c>
      <c r="N3927" s="163" t="s">
        <v>2112</v>
      </c>
      <c r="O3927" s="159"/>
      <c r="Q3927" s="159"/>
      <c r="R3927" s="159"/>
    </row>
    <row r="3928" spans="1:25" s="140" customFormat="1" ht="18.75" hidden="1" customHeight="1" x14ac:dyDescent="0.2">
      <c r="A3928" s="143"/>
      <c r="B3928" s="160" t="s">
        <v>4413</v>
      </c>
      <c r="C3928" s="155" t="s">
        <v>4406</v>
      </c>
      <c r="D3928" s="156" t="s">
        <v>4420</v>
      </c>
      <c r="E3928" s="157" t="s">
        <v>2367</v>
      </c>
      <c r="F3928" s="157">
        <v>4</v>
      </c>
      <c r="G3928" s="157" t="s">
        <v>2111</v>
      </c>
      <c r="H3928" s="157">
        <v>2</v>
      </c>
      <c r="I3928" s="157">
        <v>0.5</v>
      </c>
      <c r="J3928" s="158">
        <f t="shared" si="75"/>
        <v>4</v>
      </c>
      <c r="K3928" s="157" t="s">
        <v>81</v>
      </c>
      <c r="L3928" s="157" t="s">
        <v>1506</v>
      </c>
      <c r="M3928" s="157" t="s">
        <v>81</v>
      </c>
      <c r="N3928" s="157" t="s">
        <v>2112</v>
      </c>
      <c r="O3928" s="159"/>
      <c r="Q3928" s="159"/>
      <c r="R3928" s="159"/>
    </row>
    <row r="3929" spans="1:25" s="140" customFormat="1" ht="18.75" hidden="1" customHeight="1" x14ac:dyDescent="0.2">
      <c r="A3929" s="143"/>
      <c r="B3929" s="160" t="s">
        <v>4413</v>
      </c>
      <c r="C3929" s="161" t="s">
        <v>4406</v>
      </c>
      <c r="D3929" s="162" t="s">
        <v>2436</v>
      </c>
      <c r="E3929" s="163" t="s">
        <v>2367</v>
      </c>
      <c r="F3929" s="163">
        <v>4</v>
      </c>
      <c r="G3929" s="163" t="s">
        <v>2111</v>
      </c>
      <c r="H3929" s="163">
        <v>2</v>
      </c>
      <c r="I3929" s="163">
        <v>0.5</v>
      </c>
      <c r="J3929" s="164">
        <f t="shared" si="75"/>
        <v>4</v>
      </c>
      <c r="K3929" s="163" t="s">
        <v>81</v>
      </c>
      <c r="L3929" s="163" t="s">
        <v>1506</v>
      </c>
      <c r="M3929" s="163" t="s">
        <v>81</v>
      </c>
      <c r="N3929" s="163" t="s">
        <v>2112</v>
      </c>
      <c r="O3929" s="159"/>
      <c r="Q3929" s="159"/>
      <c r="R3929" s="159"/>
    </row>
    <row r="3930" spans="1:25" s="140" customFormat="1" ht="18.75" hidden="1" customHeight="1" x14ac:dyDescent="0.2">
      <c r="A3930" s="143"/>
      <c r="B3930" s="160" t="s">
        <v>4413</v>
      </c>
      <c r="C3930" s="161" t="s">
        <v>4406</v>
      </c>
      <c r="D3930" s="162" t="s">
        <v>1050</v>
      </c>
      <c r="E3930" s="163" t="s">
        <v>2367</v>
      </c>
      <c r="F3930" s="163">
        <v>1</v>
      </c>
      <c r="G3930" s="163" t="s">
        <v>2111</v>
      </c>
      <c r="H3930" s="163">
        <v>2</v>
      </c>
      <c r="I3930" s="163">
        <v>3</v>
      </c>
      <c r="J3930" s="164">
        <f t="shared" si="75"/>
        <v>6</v>
      </c>
      <c r="K3930" s="163" t="s">
        <v>81</v>
      </c>
      <c r="L3930" s="163" t="s">
        <v>1506</v>
      </c>
      <c r="M3930" s="163" t="s">
        <v>81</v>
      </c>
      <c r="N3930" s="163" t="s">
        <v>2112</v>
      </c>
      <c r="O3930" s="159"/>
      <c r="Q3930" s="159"/>
      <c r="R3930" s="159"/>
    </row>
    <row r="3931" spans="1:25" s="140" customFormat="1" ht="18.75" hidden="1" customHeight="1" thickBot="1" x14ac:dyDescent="0.25">
      <c r="A3931" s="143"/>
      <c r="B3931" s="165" t="s">
        <v>4413</v>
      </c>
      <c r="C3931" s="161" t="s">
        <v>4406</v>
      </c>
      <c r="D3931" s="162" t="s">
        <v>98</v>
      </c>
      <c r="E3931" s="163" t="s">
        <v>2367</v>
      </c>
      <c r="F3931" s="168">
        <v>2</v>
      </c>
      <c r="G3931" s="163" t="s">
        <v>2111</v>
      </c>
      <c r="H3931" s="163">
        <v>2</v>
      </c>
      <c r="I3931" s="163">
        <v>0.5</v>
      </c>
      <c r="J3931" s="164">
        <f t="shared" si="75"/>
        <v>2</v>
      </c>
      <c r="K3931" s="163" t="s">
        <v>81</v>
      </c>
      <c r="L3931" s="163" t="s">
        <v>1506</v>
      </c>
      <c r="M3931" s="168" t="s">
        <v>81</v>
      </c>
      <c r="N3931" s="163" t="s">
        <v>2112</v>
      </c>
      <c r="O3931" s="159"/>
      <c r="Q3931" s="159"/>
      <c r="R3931" s="159"/>
    </row>
    <row r="3932" spans="1:25" s="140" customFormat="1" ht="18.75" hidden="1" customHeight="1" x14ac:dyDescent="0.2">
      <c r="A3932" s="143"/>
      <c r="B3932" s="160" t="s">
        <v>4414</v>
      </c>
      <c r="C3932" s="155" t="s">
        <v>4406</v>
      </c>
      <c r="D3932" s="156" t="s">
        <v>4420</v>
      </c>
      <c r="E3932" s="157" t="s">
        <v>2367</v>
      </c>
      <c r="F3932" s="157">
        <v>4</v>
      </c>
      <c r="G3932" s="157" t="s">
        <v>2111</v>
      </c>
      <c r="H3932" s="157">
        <v>2</v>
      </c>
      <c r="I3932" s="157">
        <v>0.5</v>
      </c>
      <c r="J3932" s="158">
        <f t="shared" si="75"/>
        <v>4</v>
      </c>
      <c r="K3932" s="157" t="s">
        <v>81</v>
      </c>
      <c r="L3932" s="157" t="s">
        <v>1506</v>
      </c>
      <c r="M3932" s="157" t="s">
        <v>81</v>
      </c>
      <c r="N3932" s="157" t="s">
        <v>2112</v>
      </c>
      <c r="O3932" s="159"/>
      <c r="Q3932" s="159"/>
      <c r="R3932" s="159"/>
    </row>
    <row r="3933" spans="1:25" s="140" customFormat="1" ht="18.75" hidden="1" customHeight="1" x14ac:dyDescent="0.2">
      <c r="A3933" s="143"/>
      <c r="B3933" s="160" t="s">
        <v>4414</v>
      </c>
      <c r="C3933" s="161" t="s">
        <v>4406</v>
      </c>
      <c r="D3933" s="162" t="s">
        <v>2436</v>
      </c>
      <c r="E3933" s="163" t="s">
        <v>2367</v>
      </c>
      <c r="F3933" s="163">
        <v>4</v>
      </c>
      <c r="G3933" s="163" t="s">
        <v>2111</v>
      </c>
      <c r="H3933" s="163">
        <v>2</v>
      </c>
      <c r="I3933" s="163">
        <v>0.5</v>
      </c>
      <c r="J3933" s="164">
        <f t="shared" si="75"/>
        <v>4</v>
      </c>
      <c r="K3933" s="163" t="s">
        <v>81</v>
      </c>
      <c r="L3933" s="163" t="s">
        <v>1506</v>
      </c>
      <c r="M3933" s="163" t="s">
        <v>81</v>
      </c>
      <c r="N3933" s="163" t="s">
        <v>2112</v>
      </c>
      <c r="O3933" s="159"/>
      <c r="Q3933" s="159"/>
      <c r="R3933" s="159"/>
    </row>
    <row r="3934" spans="1:25" s="140" customFormat="1" ht="18.75" hidden="1" customHeight="1" x14ac:dyDescent="0.2">
      <c r="A3934" s="143"/>
      <c r="B3934" s="160" t="s">
        <v>4414</v>
      </c>
      <c r="C3934" s="161" t="s">
        <v>4406</v>
      </c>
      <c r="D3934" s="162" t="s">
        <v>1050</v>
      </c>
      <c r="E3934" s="163" t="s">
        <v>2367</v>
      </c>
      <c r="F3934" s="163">
        <v>1</v>
      </c>
      <c r="G3934" s="163" t="s">
        <v>2111</v>
      </c>
      <c r="H3934" s="163">
        <v>2</v>
      </c>
      <c r="I3934" s="163">
        <v>3</v>
      </c>
      <c r="J3934" s="164">
        <f t="shared" si="75"/>
        <v>6</v>
      </c>
      <c r="K3934" s="163" t="s">
        <v>81</v>
      </c>
      <c r="L3934" s="163" t="s">
        <v>1506</v>
      </c>
      <c r="M3934" s="163" t="s">
        <v>81</v>
      </c>
      <c r="N3934" s="163" t="s">
        <v>2112</v>
      </c>
      <c r="O3934" s="159"/>
      <c r="Q3934" s="159"/>
      <c r="R3934" s="159"/>
    </row>
    <row r="3935" spans="1:25" s="140" customFormat="1" ht="18.75" hidden="1" customHeight="1" thickBot="1" x14ac:dyDescent="0.25">
      <c r="A3935" s="143"/>
      <c r="B3935" s="165" t="s">
        <v>4414</v>
      </c>
      <c r="C3935" s="161" t="s">
        <v>4406</v>
      </c>
      <c r="D3935" s="162" t="s">
        <v>98</v>
      </c>
      <c r="E3935" s="163" t="s">
        <v>2367</v>
      </c>
      <c r="F3935" s="168">
        <v>2</v>
      </c>
      <c r="G3935" s="163" t="s">
        <v>2111</v>
      </c>
      <c r="H3935" s="163">
        <v>2</v>
      </c>
      <c r="I3935" s="163">
        <v>0.5</v>
      </c>
      <c r="J3935" s="164">
        <f t="shared" si="75"/>
        <v>2</v>
      </c>
      <c r="K3935" s="163" t="s">
        <v>81</v>
      </c>
      <c r="L3935" s="163" t="s">
        <v>1506</v>
      </c>
      <c r="M3935" s="168" t="s">
        <v>81</v>
      </c>
      <c r="N3935" s="163" t="s">
        <v>2112</v>
      </c>
      <c r="O3935" s="159"/>
      <c r="Q3935" s="159"/>
      <c r="R3935" s="159"/>
    </row>
    <row r="3936" spans="1:25" s="140" customFormat="1" ht="18.75" hidden="1" customHeight="1" x14ac:dyDescent="0.2">
      <c r="A3936" s="143"/>
      <c r="B3936" s="160" t="s">
        <v>4415</v>
      </c>
      <c r="C3936" s="155" t="s">
        <v>4406</v>
      </c>
      <c r="D3936" s="156" t="s">
        <v>4420</v>
      </c>
      <c r="E3936" s="157" t="s">
        <v>2367</v>
      </c>
      <c r="F3936" s="157">
        <v>4</v>
      </c>
      <c r="G3936" s="157" t="s">
        <v>2111</v>
      </c>
      <c r="H3936" s="157">
        <v>2</v>
      </c>
      <c r="I3936" s="157">
        <v>0.5</v>
      </c>
      <c r="J3936" s="158">
        <f t="shared" si="75"/>
        <v>4</v>
      </c>
      <c r="K3936" s="157" t="s">
        <v>81</v>
      </c>
      <c r="L3936" s="157" t="s">
        <v>1506</v>
      </c>
      <c r="M3936" s="157" t="s">
        <v>81</v>
      </c>
      <c r="N3936" s="157" t="s">
        <v>2112</v>
      </c>
      <c r="O3936" s="159"/>
      <c r="Q3936" s="159"/>
      <c r="R3936" s="228" t="s">
        <v>2403</v>
      </c>
      <c r="S3936" s="229"/>
      <c r="T3936" s="229"/>
      <c r="U3936" s="229"/>
      <c r="V3936" s="229"/>
      <c r="W3936" s="229"/>
      <c r="X3936" s="229"/>
      <c r="Y3936" s="230"/>
    </row>
    <row r="3937" spans="1:25" s="140" customFormat="1" ht="18.75" hidden="1" customHeight="1" x14ac:dyDescent="0.2">
      <c r="A3937" s="143"/>
      <c r="B3937" s="160" t="s">
        <v>4415</v>
      </c>
      <c r="C3937" s="161" t="s">
        <v>4406</v>
      </c>
      <c r="D3937" s="162" t="s">
        <v>2436</v>
      </c>
      <c r="E3937" s="163" t="s">
        <v>2367</v>
      </c>
      <c r="F3937" s="163">
        <v>4</v>
      </c>
      <c r="G3937" s="163" t="s">
        <v>2111</v>
      </c>
      <c r="H3937" s="163">
        <v>2</v>
      </c>
      <c r="I3937" s="163">
        <v>0.5</v>
      </c>
      <c r="J3937" s="164">
        <f t="shared" si="75"/>
        <v>4</v>
      </c>
      <c r="K3937" s="163" t="s">
        <v>81</v>
      </c>
      <c r="L3937" s="163" t="s">
        <v>1506</v>
      </c>
      <c r="M3937" s="163" t="s">
        <v>81</v>
      </c>
      <c r="N3937" s="163" t="s">
        <v>2112</v>
      </c>
      <c r="O3937" s="159"/>
      <c r="Q3937" s="159"/>
      <c r="R3937" s="231" t="s">
        <v>5679</v>
      </c>
      <c r="S3937" s="232"/>
      <c r="T3937" s="232"/>
      <c r="U3937" s="232"/>
      <c r="V3937" s="232"/>
      <c r="W3937" s="232"/>
      <c r="X3937" s="232"/>
      <c r="Y3937" s="233"/>
    </row>
    <row r="3938" spans="1:25" s="140" customFormat="1" ht="18.75" hidden="1" customHeight="1" x14ac:dyDescent="0.2">
      <c r="A3938" s="143"/>
      <c r="B3938" s="160" t="s">
        <v>4415</v>
      </c>
      <c r="C3938" s="161" t="s">
        <v>4406</v>
      </c>
      <c r="D3938" s="162" t="s">
        <v>1050</v>
      </c>
      <c r="E3938" s="163" t="s">
        <v>2367</v>
      </c>
      <c r="F3938" s="163">
        <v>1</v>
      </c>
      <c r="G3938" s="163" t="s">
        <v>2111</v>
      </c>
      <c r="H3938" s="163">
        <v>2</v>
      </c>
      <c r="I3938" s="163">
        <v>3</v>
      </c>
      <c r="J3938" s="164">
        <f t="shared" si="75"/>
        <v>6</v>
      </c>
      <c r="K3938" s="163" t="s">
        <v>81</v>
      </c>
      <c r="L3938" s="163" t="s">
        <v>1506</v>
      </c>
      <c r="M3938" s="163" t="s">
        <v>81</v>
      </c>
      <c r="N3938" s="163" t="s">
        <v>2112</v>
      </c>
      <c r="O3938" s="159"/>
      <c r="Q3938" s="159"/>
      <c r="R3938" s="231"/>
      <c r="S3938" s="232"/>
      <c r="T3938" s="232"/>
      <c r="U3938" s="232"/>
      <c r="V3938" s="232"/>
      <c r="W3938" s="232"/>
      <c r="X3938" s="234"/>
      <c r="Y3938" s="235" t="s">
        <v>1895</v>
      </c>
    </row>
    <row r="3939" spans="1:25" s="140" customFormat="1" ht="18.75" hidden="1" customHeight="1" thickBot="1" x14ac:dyDescent="0.25">
      <c r="A3939" s="143"/>
      <c r="B3939" s="165" t="s">
        <v>4415</v>
      </c>
      <c r="C3939" s="161" t="s">
        <v>4406</v>
      </c>
      <c r="D3939" s="162" t="s">
        <v>98</v>
      </c>
      <c r="E3939" s="163" t="s">
        <v>2367</v>
      </c>
      <c r="F3939" s="168">
        <v>2</v>
      </c>
      <c r="G3939" s="163" t="s">
        <v>2111</v>
      </c>
      <c r="H3939" s="163">
        <v>2</v>
      </c>
      <c r="I3939" s="163">
        <v>0.5</v>
      </c>
      <c r="J3939" s="164">
        <f t="shared" si="75"/>
        <v>2</v>
      </c>
      <c r="K3939" s="163" t="s">
        <v>81</v>
      </c>
      <c r="L3939" s="163" t="s">
        <v>1506</v>
      </c>
      <c r="M3939" s="168" t="s">
        <v>81</v>
      </c>
      <c r="N3939" s="163" t="s">
        <v>2112</v>
      </c>
      <c r="O3939" s="159"/>
      <c r="Q3939" s="159"/>
      <c r="R3939" s="236" t="s">
        <v>5680</v>
      </c>
      <c r="S3939" s="232"/>
      <c r="T3939" s="232"/>
      <c r="U3939" s="232"/>
      <c r="V3939" s="232"/>
      <c r="W3939" s="232"/>
      <c r="X3939" s="232"/>
      <c r="Y3939" s="235">
        <v>11</v>
      </c>
    </row>
    <row r="3940" spans="1:25" s="140" customFormat="1" ht="18.75" hidden="1" customHeight="1" x14ac:dyDescent="0.2">
      <c r="A3940" s="143"/>
      <c r="B3940" s="160" t="s">
        <v>4416</v>
      </c>
      <c r="C3940" s="155" t="s">
        <v>4406</v>
      </c>
      <c r="D3940" s="156" t="s">
        <v>4420</v>
      </c>
      <c r="E3940" s="157" t="s">
        <v>2367</v>
      </c>
      <c r="F3940" s="157">
        <v>4</v>
      </c>
      <c r="G3940" s="157" t="s">
        <v>2111</v>
      </c>
      <c r="H3940" s="157">
        <v>2</v>
      </c>
      <c r="I3940" s="157">
        <v>0.5</v>
      </c>
      <c r="J3940" s="158">
        <f t="shared" si="75"/>
        <v>4</v>
      </c>
      <c r="K3940" s="157" t="s">
        <v>81</v>
      </c>
      <c r="L3940" s="390" t="s">
        <v>2117</v>
      </c>
      <c r="M3940" s="390" t="s">
        <v>6064</v>
      </c>
      <c r="N3940" s="157" t="s">
        <v>2112</v>
      </c>
      <c r="O3940" s="159"/>
      <c r="Q3940" s="159"/>
      <c r="R3940" s="236" t="s">
        <v>5681</v>
      </c>
      <c r="S3940" s="232"/>
      <c r="T3940" s="232"/>
      <c r="U3940" s="232"/>
      <c r="V3940" s="232"/>
      <c r="W3940" s="232"/>
      <c r="X3940" s="232"/>
      <c r="Y3940" s="235">
        <v>11</v>
      </c>
    </row>
    <row r="3941" spans="1:25" s="140" customFormat="1" ht="18.75" hidden="1" customHeight="1" x14ac:dyDescent="0.2">
      <c r="A3941" s="143"/>
      <c r="B3941" s="160" t="s">
        <v>4416</v>
      </c>
      <c r="C3941" s="161" t="s">
        <v>4406</v>
      </c>
      <c r="D3941" s="162" t="s">
        <v>2436</v>
      </c>
      <c r="E3941" s="163" t="s">
        <v>2367</v>
      </c>
      <c r="F3941" s="163">
        <v>4</v>
      </c>
      <c r="G3941" s="163" t="s">
        <v>2111</v>
      </c>
      <c r="H3941" s="163">
        <v>2</v>
      </c>
      <c r="I3941" s="163">
        <v>0.5</v>
      </c>
      <c r="J3941" s="164">
        <f t="shared" si="75"/>
        <v>4</v>
      </c>
      <c r="K3941" s="163" t="s">
        <v>81</v>
      </c>
      <c r="L3941" s="391" t="s">
        <v>2117</v>
      </c>
      <c r="M3941" s="391" t="s">
        <v>6064</v>
      </c>
      <c r="N3941" s="163" t="s">
        <v>2112</v>
      </c>
      <c r="O3941" s="159"/>
      <c r="Q3941" s="159"/>
      <c r="R3941" s="236" t="s">
        <v>5682</v>
      </c>
      <c r="S3941" s="232"/>
      <c r="T3941" s="232"/>
      <c r="U3941" s="232"/>
      <c r="V3941" s="232"/>
      <c r="W3941" s="232"/>
      <c r="X3941" s="232"/>
      <c r="Y3941" s="235">
        <v>11</v>
      </c>
    </row>
    <row r="3942" spans="1:25" s="140" customFormat="1" ht="18.75" hidden="1" customHeight="1" x14ac:dyDescent="0.2">
      <c r="A3942" s="143"/>
      <c r="B3942" s="160" t="s">
        <v>4416</v>
      </c>
      <c r="C3942" s="161" t="s">
        <v>4406</v>
      </c>
      <c r="D3942" s="162" t="s">
        <v>1050</v>
      </c>
      <c r="E3942" s="163" t="s">
        <v>2367</v>
      </c>
      <c r="F3942" s="163">
        <v>1</v>
      </c>
      <c r="G3942" s="163" t="s">
        <v>2111</v>
      </c>
      <c r="H3942" s="163">
        <v>2</v>
      </c>
      <c r="I3942" s="163">
        <v>3</v>
      </c>
      <c r="J3942" s="164">
        <f t="shared" si="75"/>
        <v>6</v>
      </c>
      <c r="K3942" s="163" t="s">
        <v>81</v>
      </c>
      <c r="L3942" s="391" t="s">
        <v>2117</v>
      </c>
      <c r="M3942" s="391" t="s">
        <v>6064</v>
      </c>
      <c r="N3942" s="163" t="s">
        <v>2112</v>
      </c>
      <c r="O3942" s="159"/>
      <c r="Q3942" s="159"/>
      <c r="R3942" s="236" t="s">
        <v>5683</v>
      </c>
      <c r="S3942" s="232"/>
      <c r="T3942" s="232"/>
      <c r="U3942" s="232"/>
      <c r="V3942" s="232"/>
      <c r="W3942" s="232"/>
      <c r="X3942" s="232"/>
      <c r="Y3942" s="235">
        <v>11</v>
      </c>
    </row>
    <row r="3943" spans="1:25" s="140" customFormat="1" ht="18.75" hidden="1" customHeight="1" thickBot="1" x14ac:dyDescent="0.25">
      <c r="A3943" s="143"/>
      <c r="B3943" s="165" t="s">
        <v>4416</v>
      </c>
      <c r="C3943" s="161" t="s">
        <v>4406</v>
      </c>
      <c r="D3943" s="167" t="s">
        <v>98</v>
      </c>
      <c r="E3943" s="163" t="s">
        <v>2367</v>
      </c>
      <c r="F3943" s="168">
        <v>2</v>
      </c>
      <c r="G3943" s="163" t="s">
        <v>2111</v>
      </c>
      <c r="H3943" s="163">
        <v>2</v>
      </c>
      <c r="I3943" s="163">
        <v>0.5</v>
      </c>
      <c r="J3943" s="164">
        <f t="shared" si="75"/>
        <v>2</v>
      </c>
      <c r="K3943" s="168" t="s">
        <v>81</v>
      </c>
      <c r="L3943" s="391" t="s">
        <v>2117</v>
      </c>
      <c r="M3943" s="401" t="s">
        <v>6064</v>
      </c>
      <c r="N3943" s="163" t="s">
        <v>2112</v>
      </c>
      <c r="O3943" s="159"/>
      <c r="Q3943" s="159"/>
      <c r="R3943" s="236" t="s">
        <v>5684</v>
      </c>
      <c r="S3943" s="232"/>
      <c r="T3943" s="232"/>
      <c r="U3943" s="232"/>
      <c r="V3943" s="232"/>
      <c r="W3943" s="232"/>
      <c r="X3943" s="232"/>
      <c r="Y3943" s="235">
        <v>11</v>
      </c>
    </row>
    <row r="3944" spans="1:25" s="140" customFormat="1" ht="18.75" hidden="1" customHeight="1" x14ac:dyDescent="0.2">
      <c r="A3944" s="143"/>
      <c r="B3944" s="160" t="s">
        <v>4417</v>
      </c>
      <c r="C3944" s="155" t="s">
        <v>4406</v>
      </c>
      <c r="D3944" s="156" t="s">
        <v>4420</v>
      </c>
      <c r="E3944" s="157" t="s">
        <v>2367</v>
      </c>
      <c r="F3944" s="157">
        <v>4</v>
      </c>
      <c r="G3944" s="157" t="s">
        <v>2111</v>
      </c>
      <c r="H3944" s="157">
        <v>2</v>
      </c>
      <c r="I3944" s="157">
        <v>0.5</v>
      </c>
      <c r="J3944" s="158">
        <f t="shared" si="75"/>
        <v>4</v>
      </c>
      <c r="K3944" s="157" t="s">
        <v>81</v>
      </c>
      <c r="L3944" s="390" t="s">
        <v>2117</v>
      </c>
      <c r="M3944" s="390" t="s">
        <v>6064</v>
      </c>
      <c r="N3944" s="157" t="s">
        <v>2112</v>
      </c>
      <c r="O3944" s="159"/>
      <c r="Q3944" s="159"/>
      <c r="R3944" s="236" t="s">
        <v>5685</v>
      </c>
      <c r="S3944" s="232"/>
      <c r="T3944" s="232"/>
      <c r="U3944" s="232"/>
      <c r="V3944" s="232"/>
      <c r="W3944" s="232"/>
      <c r="X3944" s="232"/>
      <c r="Y3944" s="235">
        <v>11</v>
      </c>
    </row>
    <row r="3945" spans="1:25" s="140" customFormat="1" ht="18.75" hidden="1" customHeight="1" x14ac:dyDescent="0.2">
      <c r="A3945" s="143"/>
      <c r="B3945" s="160" t="s">
        <v>4417</v>
      </c>
      <c r="C3945" s="161" t="s">
        <v>4406</v>
      </c>
      <c r="D3945" s="162" t="s">
        <v>2436</v>
      </c>
      <c r="E3945" s="163" t="s">
        <v>2367</v>
      </c>
      <c r="F3945" s="163">
        <v>4</v>
      </c>
      <c r="G3945" s="163" t="s">
        <v>2111</v>
      </c>
      <c r="H3945" s="163">
        <v>2</v>
      </c>
      <c r="I3945" s="163">
        <v>0.5</v>
      </c>
      <c r="J3945" s="164">
        <f t="shared" si="75"/>
        <v>4</v>
      </c>
      <c r="K3945" s="163" t="s">
        <v>81</v>
      </c>
      <c r="L3945" s="391" t="s">
        <v>2117</v>
      </c>
      <c r="M3945" s="391" t="s">
        <v>6064</v>
      </c>
      <c r="N3945" s="163" t="s">
        <v>2112</v>
      </c>
      <c r="O3945" s="159"/>
      <c r="Q3945" s="159"/>
      <c r="R3945" s="236" t="s">
        <v>5686</v>
      </c>
      <c r="S3945" s="232"/>
      <c r="T3945" s="232"/>
      <c r="U3945" s="232"/>
      <c r="V3945" s="232"/>
      <c r="W3945" s="232"/>
      <c r="X3945" s="232"/>
      <c r="Y3945" s="235">
        <v>11</v>
      </c>
    </row>
    <row r="3946" spans="1:25" s="140" customFormat="1" ht="18.75" hidden="1" customHeight="1" x14ac:dyDescent="0.2">
      <c r="A3946" s="143"/>
      <c r="B3946" s="160" t="s">
        <v>4417</v>
      </c>
      <c r="C3946" s="161" t="s">
        <v>4406</v>
      </c>
      <c r="D3946" s="162" t="s">
        <v>1050</v>
      </c>
      <c r="E3946" s="163" t="s">
        <v>2367</v>
      </c>
      <c r="F3946" s="163">
        <v>1</v>
      </c>
      <c r="G3946" s="163" t="s">
        <v>2111</v>
      </c>
      <c r="H3946" s="163">
        <v>2</v>
      </c>
      <c r="I3946" s="163">
        <v>3</v>
      </c>
      <c r="J3946" s="164">
        <f t="shared" si="75"/>
        <v>6</v>
      </c>
      <c r="K3946" s="163" t="s">
        <v>81</v>
      </c>
      <c r="L3946" s="391" t="s">
        <v>2117</v>
      </c>
      <c r="M3946" s="391" t="s">
        <v>6064</v>
      </c>
      <c r="N3946" s="163" t="s">
        <v>2112</v>
      </c>
      <c r="O3946" s="159"/>
      <c r="Q3946" s="159"/>
      <c r="R3946" s="236" t="s">
        <v>5687</v>
      </c>
      <c r="S3946" s="232"/>
      <c r="T3946" s="232"/>
      <c r="U3946" s="232"/>
      <c r="V3946" s="232"/>
      <c r="W3946" s="232"/>
      <c r="X3946" s="232"/>
      <c r="Y3946" s="235">
        <v>11</v>
      </c>
    </row>
    <row r="3947" spans="1:25" s="140" customFormat="1" ht="18.75" hidden="1" customHeight="1" thickBot="1" x14ac:dyDescent="0.25">
      <c r="A3947" s="143"/>
      <c r="B3947" s="165" t="s">
        <v>4417</v>
      </c>
      <c r="C3947" s="161" t="s">
        <v>4406</v>
      </c>
      <c r="D3947" s="162" t="s">
        <v>98</v>
      </c>
      <c r="E3947" s="163" t="s">
        <v>2367</v>
      </c>
      <c r="F3947" s="168">
        <v>2</v>
      </c>
      <c r="G3947" s="163" t="s">
        <v>2111</v>
      </c>
      <c r="H3947" s="163">
        <v>2</v>
      </c>
      <c r="I3947" s="163">
        <v>0.5</v>
      </c>
      <c r="J3947" s="164">
        <f t="shared" si="75"/>
        <v>2</v>
      </c>
      <c r="K3947" s="163" t="s">
        <v>81</v>
      </c>
      <c r="L3947" s="391" t="s">
        <v>2117</v>
      </c>
      <c r="M3947" s="401" t="s">
        <v>6064</v>
      </c>
      <c r="N3947" s="163" t="s">
        <v>2112</v>
      </c>
      <c r="O3947" s="159"/>
      <c r="Q3947" s="159"/>
      <c r="R3947" s="236" t="s">
        <v>5688</v>
      </c>
      <c r="S3947" s="232"/>
      <c r="T3947" s="232"/>
      <c r="U3947" s="232"/>
      <c r="V3947" s="232"/>
      <c r="W3947" s="232"/>
      <c r="X3947" s="232"/>
      <c r="Y3947" s="235">
        <v>11</v>
      </c>
    </row>
    <row r="3948" spans="1:25" s="140" customFormat="1" ht="18.75" hidden="1" customHeight="1" x14ac:dyDescent="0.2">
      <c r="A3948" s="143"/>
      <c r="B3948" s="154" t="s">
        <v>4418</v>
      </c>
      <c r="C3948" s="155" t="s">
        <v>4406</v>
      </c>
      <c r="D3948" s="156" t="s">
        <v>4420</v>
      </c>
      <c r="E3948" s="157" t="s">
        <v>2367</v>
      </c>
      <c r="F3948" s="157">
        <v>4</v>
      </c>
      <c r="G3948" s="157" t="s">
        <v>2111</v>
      </c>
      <c r="H3948" s="157">
        <v>2</v>
      </c>
      <c r="I3948" s="157">
        <v>0.5</v>
      </c>
      <c r="J3948" s="158">
        <f t="shared" si="75"/>
        <v>4</v>
      </c>
      <c r="K3948" s="157" t="s">
        <v>81</v>
      </c>
      <c r="L3948" s="390" t="s">
        <v>2117</v>
      </c>
      <c r="M3948" s="390" t="s">
        <v>6064</v>
      </c>
      <c r="N3948" s="157" t="s">
        <v>2112</v>
      </c>
      <c r="O3948" s="159"/>
      <c r="Q3948" s="159"/>
      <c r="R3948" s="236" t="s">
        <v>5689</v>
      </c>
      <c r="S3948" s="232"/>
      <c r="T3948" s="232"/>
      <c r="U3948" s="232"/>
      <c r="V3948" s="232"/>
      <c r="W3948" s="232"/>
      <c r="X3948" s="232"/>
      <c r="Y3948" s="235">
        <v>11</v>
      </c>
    </row>
    <row r="3949" spans="1:25" s="140" customFormat="1" ht="18.75" hidden="1" customHeight="1" x14ac:dyDescent="0.2">
      <c r="A3949" s="143"/>
      <c r="B3949" s="160" t="s">
        <v>4418</v>
      </c>
      <c r="C3949" s="161" t="s">
        <v>4406</v>
      </c>
      <c r="D3949" s="162" t="s">
        <v>2436</v>
      </c>
      <c r="E3949" s="163" t="s">
        <v>2367</v>
      </c>
      <c r="F3949" s="163">
        <v>4</v>
      </c>
      <c r="G3949" s="163" t="s">
        <v>2111</v>
      </c>
      <c r="H3949" s="163">
        <v>2</v>
      </c>
      <c r="I3949" s="163">
        <v>0.5</v>
      </c>
      <c r="J3949" s="164">
        <f t="shared" si="75"/>
        <v>4</v>
      </c>
      <c r="K3949" s="163" t="s">
        <v>81</v>
      </c>
      <c r="L3949" s="391" t="s">
        <v>2117</v>
      </c>
      <c r="M3949" s="391" t="s">
        <v>6064</v>
      </c>
      <c r="N3949" s="163" t="s">
        <v>2112</v>
      </c>
      <c r="O3949" s="159"/>
      <c r="Q3949" s="159"/>
      <c r="R3949" s="236" t="s">
        <v>5690</v>
      </c>
      <c r="S3949" s="232"/>
      <c r="T3949" s="232"/>
      <c r="U3949" s="232"/>
      <c r="V3949" s="232"/>
      <c r="W3949" s="232"/>
      <c r="X3949" s="232"/>
      <c r="Y3949" s="235">
        <v>11</v>
      </c>
    </row>
    <row r="3950" spans="1:25" s="140" customFormat="1" ht="18.75" hidden="1" customHeight="1" x14ac:dyDescent="0.2">
      <c r="A3950" s="143"/>
      <c r="B3950" s="160" t="s">
        <v>4418</v>
      </c>
      <c r="C3950" s="161" t="s">
        <v>4406</v>
      </c>
      <c r="D3950" s="162" t="s">
        <v>1050</v>
      </c>
      <c r="E3950" s="163" t="s">
        <v>2367</v>
      </c>
      <c r="F3950" s="163">
        <v>1</v>
      </c>
      <c r="G3950" s="163" t="s">
        <v>2111</v>
      </c>
      <c r="H3950" s="163">
        <v>2</v>
      </c>
      <c r="I3950" s="163">
        <v>3</v>
      </c>
      <c r="J3950" s="164">
        <f t="shared" si="75"/>
        <v>6</v>
      </c>
      <c r="K3950" s="163" t="s">
        <v>81</v>
      </c>
      <c r="L3950" s="391" t="s">
        <v>2117</v>
      </c>
      <c r="M3950" s="391" t="s">
        <v>6064</v>
      </c>
      <c r="N3950" s="163" t="s">
        <v>2112</v>
      </c>
      <c r="O3950" s="159"/>
      <c r="Q3950" s="159"/>
      <c r="R3950" s="236" t="s">
        <v>5691</v>
      </c>
      <c r="S3950" s="232"/>
      <c r="T3950" s="232"/>
      <c r="U3950" s="232"/>
      <c r="V3950" s="232"/>
      <c r="W3950" s="232"/>
      <c r="X3950" s="232"/>
      <c r="Y3950" s="235">
        <v>11</v>
      </c>
    </row>
    <row r="3951" spans="1:25" s="140" customFormat="1" ht="18.75" hidden="1" customHeight="1" thickBot="1" x14ac:dyDescent="0.25">
      <c r="A3951" s="143"/>
      <c r="B3951" s="165" t="s">
        <v>4418</v>
      </c>
      <c r="C3951" s="166" t="s">
        <v>4406</v>
      </c>
      <c r="D3951" s="167" t="s">
        <v>98</v>
      </c>
      <c r="E3951" s="168" t="s">
        <v>2367</v>
      </c>
      <c r="F3951" s="168">
        <v>2</v>
      </c>
      <c r="G3951" s="168" t="s">
        <v>2111</v>
      </c>
      <c r="H3951" s="168">
        <v>2</v>
      </c>
      <c r="I3951" s="168">
        <v>0.5</v>
      </c>
      <c r="J3951" s="185">
        <f t="shared" si="75"/>
        <v>2</v>
      </c>
      <c r="K3951" s="168" t="s">
        <v>81</v>
      </c>
      <c r="L3951" s="401" t="s">
        <v>2117</v>
      </c>
      <c r="M3951" s="401" t="s">
        <v>6064</v>
      </c>
      <c r="N3951" s="168" t="s">
        <v>2112</v>
      </c>
      <c r="O3951" s="159"/>
      <c r="Q3951" s="159"/>
      <c r="R3951" s="236" t="s">
        <v>5692</v>
      </c>
      <c r="S3951" s="232"/>
      <c r="T3951" s="232"/>
      <c r="U3951" s="232"/>
      <c r="V3951" s="232"/>
      <c r="W3951" s="232"/>
      <c r="X3951" s="232"/>
      <c r="Y3951" s="235">
        <v>11</v>
      </c>
    </row>
    <row r="3952" spans="1:25" ht="27" hidden="1" customHeight="1" thickBot="1" x14ac:dyDescent="0.25">
      <c r="E3952" s="422"/>
      <c r="F3952" s="422"/>
      <c r="G3952" s="422"/>
      <c r="H3952" s="675" t="s">
        <v>2425</v>
      </c>
      <c r="I3952" s="676"/>
      <c r="J3952" s="237">
        <f>SUM(J4:J3951)</f>
        <v>13314.100000000004</v>
      </c>
      <c r="K3952" s="238"/>
      <c r="R3952" s="236" t="s">
        <v>5693</v>
      </c>
      <c r="S3952" s="232"/>
      <c r="T3952" s="232"/>
      <c r="U3952" s="232"/>
      <c r="V3952" s="232"/>
      <c r="W3952" s="232"/>
      <c r="X3952" s="232"/>
      <c r="Y3952" s="235">
        <v>11</v>
      </c>
    </row>
    <row r="3953" spans="5:25" ht="27" customHeight="1" x14ac:dyDescent="0.2">
      <c r="E3953" s="422"/>
      <c r="F3953" s="422"/>
      <c r="G3953" s="422"/>
      <c r="H3953" s="693"/>
      <c r="I3953" s="693"/>
      <c r="J3953" s="239"/>
      <c r="R3953" s="694" t="s">
        <v>2408</v>
      </c>
      <c r="S3953" s="695"/>
      <c r="T3953" s="695"/>
      <c r="U3953" s="695"/>
      <c r="V3953" s="695"/>
      <c r="W3953" s="695"/>
      <c r="X3953" s="695"/>
      <c r="Y3953" s="696"/>
    </row>
    <row r="3954" spans="5:25" ht="27" customHeight="1" thickBot="1" x14ac:dyDescent="0.25">
      <c r="E3954" s="693" t="s">
        <v>2426</v>
      </c>
      <c r="F3954" s="693"/>
      <c r="G3954" s="693"/>
      <c r="H3954" s="693"/>
      <c r="I3954" s="693"/>
      <c r="J3954" s="240">
        <f>+Y3959</f>
        <v>975.74400000000003</v>
      </c>
      <c r="R3954" s="694"/>
      <c r="S3954" s="695"/>
      <c r="T3954" s="695"/>
      <c r="U3954" s="695"/>
      <c r="V3954" s="695"/>
      <c r="W3954" s="695"/>
      <c r="X3954" s="695"/>
      <c r="Y3954" s="696"/>
    </row>
    <row r="3955" spans="5:25" ht="39.75" customHeight="1" thickBot="1" x14ac:dyDescent="0.25">
      <c r="E3955" s="241"/>
      <c r="F3955" s="242"/>
      <c r="G3955" s="242"/>
      <c r="H3955" s="242"/>
      <c r="I3955" s="243" t="s">
        <v>2427</v>
      </c>
      <c r="J3955" s="244">
        <f>J3952/J3954</f>
        <v>13.645074937688578</v>
      </c>
      <c r="R3955" s="245" t="s">
        <v>2407</v>
      </c>
      <c r="S3955" s="246"/>
      <c r="T3955" s="246"/>
      <c r="U3955" s="246"/>
      <c r="V3955" s="246"/>
      <c r="W3955" s="246"/>
      <c r="X3955" s="246"/>
      <c r="Y3955" s="247">
        <f>SUM(Y3939:Y3953)</f>
        <v>154</v>
      </c>
    </row>
    <row r="3956" spans="5:25" x14ac:dyDescent="0.2">
      <c r="R3956" s="248" t="s">
        <v>2404</v>
      </c>
      <c r="S3956" s="232"/>
      <c r="T3956" s="232"/>
      <c r="U3956" s="232"/>
      <c r="V3956" s="232"/>
      <c r="W3956" s="232"/>
      <c r="X3956" s="232"/>
      <c r="Y3956" s="235">
        <v>12</v>
      </c>
    </row>
    <row r="3957" spans="5:25" x14ac:dyDescent="0.2">
      <c r="R3957" s="248" t="s">
        <v>2405</v>
      </c>
      <c r="S3957" s="232"/>
      <c r="T3957" s="232"/>
      <c r="U3957" s="232"/>
      <c r="V3957" s="232"/>
      <c r="W3957" s="232"/>
      <c r="X3957" s="232"/>
      <c r="Y3957" s="235">
        <f>Y3955*Y3956</f>
        <v>1848</v>
      </c>
    </row>
    <row r="3958" spans="5:25" x14ac:dyDescent="0.2">
      <c r="R3958" s="249" t="s">
        <v>2409</v>
      </c>
      <c r="S3958" s="250"/>
      <c r="T3958" s="250"/>
      <c r="U3958" s="250"/>
      <c r="V3958" s="250"/>
      <c r="W3958" s="250"/>
      <c r="X3958" s="250"/>
      <c r="Y3958" s="251">
        <f>+Y3957*0.96</f>
        <v>1774.08</v>
      </c>
    </row>
    <row r="3959" spans="5:25" x14ac:dyDescent="0.2">
      <c r="R3959" s="252" t="s">
        <v>2406</v>
      </c>
      <c r="S3959" s="253"/>
      <c r="T3959" s="253"/>
      <c r="U3959" s="253"/>
      <c r="V3959" s="253"/>
      <c r="W3959" s="253"/>
      <c r="X3959" s="253"/>
      <c r="Y3959" s="254">
        <f>Y3958*0.55</f>
        <v>975.74400000000003</v>
      </c>
    </row>
    <row r="3960" spans="5:25" x14ac:dyDescent="0.2">
      <c r="R3960" s="248"/>
      <c r="S3960" s="232"/>
      <c r="T3960" s="232"/>
      <c r="U3960" s="232"/>
      <c r="V3960" s="232"/>
      <c r="W3960" s="232"/>
      <c r="X3960" s="232"/>
      <c r="Y3960" s="233"/>
    </row>
    <row r="3961" spans="5:25" ht="12" thickBot="1" x14ac:dyDescent="0.25">
      <c r="R3961" s="255"/>
      <c r="S3961" s="256"/>
      <c r="T3961" s="256"/>
      <c r="U3961" s="256"/>
      <c r="V3961" s="256"/>
      <c r="W3961" s="256"/>
      <c r="X3961" s="256"/>
      <c r="Y3961" s="257"/>
    </row>
  </sheetData>
  <autoFilter ref="B3:N3952">
    <filterColumn colId="0">
      <filters>
        <filter val="6691-5PU-004"/>
      </filters>
    </filterColumn>
  </autoFilter>
  <mergeCells count="5">
    <mergeCell ref="K2:M2"/>
    <mergeCell ref="H3952:I3952"/>
    <mergeCell ref="H3953:I3953"/>
    <mergeCell ref="R3953:Y3954"/>
    <mergeCell ref="E3954:I3954"/>
  </mergeCells>
  <pageMargins left="0.75" right="0.75" top="1" bottom="1" header="0.5" footer="0.5"/>
  <pageSetup orientation="portrait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74"/>
  <sheetViews>
    <sheetView topLeftCell="B1" workbookViewId="0">
      <selection activeCell="J99" sqref="J99"/>
    </sheetView>
  </sheetViews>
  <sheetFormatPr defaultColWidth="9.140625" defaultRowHeight="12.75" outlineLevelCol="1" x14ac:dyDescent="0.2"/>
  <cols>
    <col min="1" max="1" width="9.5703125" bestFit="1" customWidth="1"/>
    <col min="2" max="2" width="7.42578125" bestFit="1" customWidth="1" outlineLevel="1"/>
    <col min="3" max="3" width="6.42578125" bestFit="1" customWidth="1" outlineLevel="1"/>
    <col min="4" max="4" width="4.28515625" bestFit="1" customWidth="1" outlineLevel="1"/>
    <col min="5" max="5" width="8.42578125" customWidth="1" outlineLevel="1"/>
    <col min="6" max="6" width="8.85546875" customWidth="1" outlineLevel="1"/>
    <col min="7" max="7" width="9.28515625" customWidth="1" outlineLevel="1"/>
    <col min="8" max="8" width="10.85546875" bestFit="1" customWidth="1" outlineLevel="1"/>
    <col min="9" max="9" width="57" customWidth="1"/>
    <col min="10" max="11" width="15.42578125" customWidth="1" outlineLevel="1"/>
    <col min="12" max="12" width="19.42578125" customWidth="1" outlineLevel="1"/>
    <col min="13" max="13" width="10.5703125" customWidth="1" outlineLevel="1"/>
    <col min="14" max="14" width="7.28515625" customWidth="1" outlineLevel="1"/>
    <col min="15" max="16" width="5.5703125" customWidth="1" outlineLevel="1"/>
    <col min="17" max="17" width="6.28515625" customWidth="1" outlineLevel="1"/>
    <col min="18" max="18" width="9.5703125" customWidth="1" outlineLevel="1"/>
    <col min="19" max="19" width="24.28515625" customWidth="1"/>
    <col min="20" max="20" width="109.42578125" bestFit="1" customWidth="1" collapsed="1"/>
    <col min="21" max="21" width="13.42578125" hidden="1" customWidth="1" outlineLevel="1"/>
    <col min="22" max="26" width="11.42578125" hidden="1" customWidth="1" outlineLevel="1"/>
    <col min="27" max="27" width="11.42578125" style="333" hidden="1" customWidth="1" outlineLevel="1"/>
    <col min="28" max="29" width="11.42578125" style="258" customWidth="1"/>
    <col min="30" max="30" width="11.42578125" customWidth="1"/>
    <col min="31" max="31" width="14" customWidth="1"/>
    <col min="32" max="36" width="11.42578125" customWidth="1"/>
    <col min="37" max="37" width="11.42578125"/>
    <col min="38" max="38" width="11.85546875" bestFit="1" customWidth="1"/>
    <col min="39" max="39" width="17.42578125" style="112" bestFit="1" customWidth="1"/>
  </cols>
  <sheetData>
    <row r="1" spans="1:39" ht="15" x14ac:dyDescent="0.25">
      <c r="AA1" s="74"/>
      <c r="AK1" s="259" t="s">
        <v>5694</v>
      </c>
      <c r="AL1" s="260">
        <v>41913</v>
      </c>
    </row>
    <row r="2" spans="1:39" ht="15.75" thickBot="1" x14ac:dyDescent="0.3">
      <c r="AA2" s="74"/>
      <c r="AK2" s="261" t="s">
        <v>5695</v>
      </c>
      <c r="AL2" s="262">
        <v>41975</v>
      </c>
    </row>
    <row r="3" spans="1:39" ht="15" x14ac:dyDescent="0.25">
      <c r="AA3" s="74"/>
      <c r="AK3" s="261" t="s">
        <v>5696</v>
      </c>
      <c r="AL3" s="260">
        <v>41913</v>
      </c>
      <c r="AM3" s="262">
        <v>42109</v>
      </c>
    </row>
    <row r="4" spans="1:39" ht="15" x14ac:dyDescent="0.25">
      <c r="AA4" s="74"/>
      <c r="AK4" s="261" t="s">
        <v>5697</v>
      </c>
      <c r="AL4" s="262">
        <v>42186</v>
      </c>
    </row>
    <row r="5" spans="1:39" ht="15.75" thickBot="1" x14ac:dyDescent="0.3">
      <c r="AA5" s="74"/>
      <c r="AK5" s="263" t="s">
        <v>5698</v>
      </c>
      <c r="AL5" s="264">
        <v>41913</v>
      </c>
    </row>
    <row r="6" spans="1:39" x14ac:dyDescent="0.2">
      <c r="A6" s="697" t="s">
        <v>5699</v>
      </c>
      <c r="B6" s="698"/>
      <c r="C6" s="698"/>
      <c r="D6" s="698"/>
      <c r="E6" s="698"/>
      <c r="F6" s="698"/>
      <c r="G6" s="698"/>
      <c r="H6" s="698"/>
      <c r="I6" s="698"/>
      <c r="J6" s="698"/>
      <c r="K6" s="698"/>
      <c r="L6" s="698"/>
      <c r="M6" s="698"/>
      <c r="N6" s="698"/>
      <c r="O6" s="698"/>
      <c r="P6" s="698"/>
      <c r="Q6" s="698"/>
      <c r="R6" s="698"/>
      <c r="S6" s="698"/>
      <c r="T6" s="698"/>
      <c r="U6" s="698"/>
      <c r="V6" s="698"/>
      <c r="W6" s="698"/>
      <c r="X6" s="698"/>
      <c r="Y6" s="698"/>
      <c r="Z6" s="698"/>
      <c r="AA6" s="698"/>
      <c r="AB6" s="698"/>
      <c r="AC6" s="699"/>
      <c r="AD6" s="697" t="s">
        <v>5700</v>
      </c>
      <c r="AE6" s="698"/>
      <c r="AF6" s="698"/>
      <c r="AG6" s="698"/>
      <c r="AH6" s="698"/>
      <c r="AI6" s="698"/>
      <c r="AJ6" s="699"/>
      <c r="AK6" s="703" t="s">
        <v>5701</v>
      </c>
      <c r="AL6" s="703"/>
      <c r="AM6" s="704"/>
    </row>
    <row r="7" spans="1:39" ht="13.5" thickBot="1" x14ac:dyDescent="0.25">
      <c r="A7" s="700"/>
      <c r="B7" s="701"/>
      <c r="C7" s="701"/>
      <c r="D7" s="701"/>
      <c r="E7" s="701"/>
      <c r="F7" s="701"/>
      <c r="G7" s="701"/>
      <c r="H7" s="701"/>
      <c r="I7" s="701"/>
      <c r="J7" s="701"/>
      <c r="K7" s="701"/>
      <c r="L7" s="701"/>
      <c r="M7" s="701"/>
      <c r="N7" s="701"/>
      <c r="O7" s="701"/>
      <c r="P7" s="701"/>
      <c r="Q7" s="701"/>
      <c r="R7" s="701"/>
      <c r="S7" s="701"/>
      <c r="T7" s="701"/>
      <c r="U7" s="701"/>
      <c r="V7" s="701"/>
      <c r="W7" s="701"/>
      <c r="X7" s="701"/>
      <c r="Y7" s="701"/>
      <c r="Z7" s="701"/>
      <c r="AA7" s="701"/>
      <c r="AB7" s="701"/>
      <c r="AC7" s="702"/>
      <c r="AD7" s="700"/>
      <c r="AE7" s="701"/>
      <c r="AF7" s="701"/>
      <c r="AG7" s="701"/>
      <c r="AH7" s="701"/>
      <c r="AI7" s="701"/>
      <c r="AJ7" s="702"/>
      <c r="AK7" s="703"/>
      <c r="AL7" s="703"/>
      <c r="AM7" s="703"/>
    </row>
    <row r="8" spans="1:39" ht="23.25" thickBot="1" x14ac:dyDescent="0.25">
      <c r="A8" s="265" t="s">
        <v>5702</v>
      </c>
      <c r="B8" s="266" t="s">
        <v>5703</v>
      </c>
      <c r="C8" s="266" t="s">
        <v>5704</v>
      </c>
      <c r="D8" s="266" t="s">
        <v>5705</v>
      </c>
      <c r="E8" s="266" t="s">
        <v>5706</v>
      </c>
      <c r="F8" s="266" t="s">
        <v>5707</v>
      </c>
      <c r="G8" s="266" t="s">
        <v>5708</v>
      </c>
      <c r="H8" s="266" t="s">
        <v>5709</v>
      </c>
      <c r="I8" s="266" t="s">
        <v>5710</v>
      </c>
      <c r="J8" s="266" t="s">
        <v>5711</v>
      </c>
      <c r="K8" s="266" t="s">
        <v>5712</v>
      </c>
      <c r="L8" s="266" t="s">
        <v>5713</v>
      </c>
      <c r="M8" s="266" t="s">
        <v>5714</v>
      </c>
      <c r="N8" s="266" t="s">
        <v>5715</v>
      </c>
      <c r="O8" s="266" t="s">
        <v>5716</v>
      </c>
      <c r="P8" s="266" t="s">
        <v>5717</v>
      </c>
      <c r="Q8" s="266" t="s">
        <v>5718</v>
      </c>
      <c r="R8" s="266" t="s">
        <v>5719</v>
      </c>
      <c r="S8" s="266" t="s">
        <v>5720</v>
      </c>
      <c r="T8" s="266" t="s">
        <v>5721</v>
      </c>
      <c r="U8" s="266" t="s">
        <v>5722</v>
      </c>
      <c r="V8" s="266" t="s">
        <v>5723</v>
      </c>
      <c r="W8" s="266" t="s">
        <v>5724</v>
      </c>
      <c r="X8" s="266" t="s">
        <v>5725</v>
      </c>
      <c r="Y8" s="266" t="s">
        <v>5726</v>
      </c>
      <c r="Z8" s="266" t="s">
        <v>5727</v>
      </c>
      <c r="AA8" s="267" t="s">
        <v>5728</v>
      </c>
      <c r="AB8" s="266" t="s">
        <v>5729</v>
      </c>
      <c r="AC8" s="268" t="s">
        <v>5730</v>
      </c>
      <c r="AD8" s="269" t="s">
        <v>5731</v>
      </c>
      <c r="AE8" s="270" t="s">
        <v>4442</v>
      </c>
      <c r="AF8" s="270" t="s">
        <v>5732</v>
      </c>
      <c r="AG8" s="270" t="s">
        <v>5733</v>
      </c>
      <c r="AH8" s="271" t="s">
        <v>5734</v>
      </c>
      <c r="AI8" s="270" t="s">
        <v>5735</v>
      </c>
      <c r="AJ8" s="272" t="s">
        <v>5736</v>
      </c>
      <c r="AK8" s="269" t="s">
        <v>5737</v>
      </c>
      <c r="AL8" s="270" t="s">
        <v>5738</v>
      </c>
      <c r="AM8" s="273" t="s">
        <v>5739</v>
      </c>
    </row>
    <row r="9" spans="1:39" ht="15" x14ac:dyDescent="0.25">
      <c r="A9" s="274" t="s">
        <v>5740</v>
      </c>
      <c r="B9" s="275">
        <v>1</v>
      </c>
      <c r="C9" s="274">
        <v>1</v>
      </c>
      <c r="D9" s="275">
        <f t="shared" ref="D9:D19" si="0">B9*C9</f>
        <v>1</v>
      </c>
      <c r="E9" s="276" t="s">
        <v>2112</v>
      </c>
      <c r="F9" s="276" t="str">
        <f t="shared" ref="F9:F72" si="1">IF(AK9&gt;0,"SI","NO")</f>
        <v>SI</v>
      </c>
      <c r="G9" s="276" t="s">
        <v>2112</v>
      </c>
      <c r="H9" s="276" t="s">
        <v>4169</v>
      </c>
      <c r="I9" s="276" t="s">
        <v>5741</v>
      </c>
      <c r="J9" s="277"/>
      <c r="K9" s="277"/>
      <c r="L9" s="277"/>
      <c r="M9" s="276"/>
      <c r="N9" s="276"/>
      <c r="O9" s="276"/>
      <c r="P9" s="276"/>
      <c r="Q9" s="276"/>
      <c r="R9" s="278"/>
      <c r="S9" s="276" t="s">
        <v>4169</v>
      </c>
      <c r="T9" s="276" t="e">
        <f>TRIM(VLOOKUP(S9,[1]Taxonomía!$A$3:$C$2148,3,FALSE))</f>
        <v>#N/A</v>
      </c>
      <c r="U9" s="279" t="s">
        <v>5742</v>
      </c>
      <c r="V9" s="280">
        <v>41242</v>
      </c>
      <c r="W9" s="279" t="s">
        <v>5743</v>
      </c>
      <c r="X9" s="279" t="s">
        <v>5744</v>
      </c>
      <c r="Y9" s="276" t="s">
        <v>4615</v>
      </c>
      <c r="Z9" s="279" t="str">
        <f t="shared" ref="Z9:Z72" si="2">IF(ISERR(SEARCH("Detenido",I9)),"No Requerido","Requerido")</f>
        <v>Requerido</v>
      </c>
      <c r="AA9" s="281" t="s">
        <v>5745</v>
      </c>
      <c r="AB9" s="282" t="s">
        <v>5698</v>
      </c>
      <c r="AC9" s="283">
        <f t="shared" ref="AC9:AC72" si="3">VLOOKUP(AB9,$AK$1:$AL$5,2,FALSE)</f>
        <v>41913</v>
      </c>
      <c r="AD9" s="284">
        <v>10</v>
      </c>
      <c r="AE9" s="279" t="s">
        <v>5746</v>
      </c>
      <c r="AF9" s="279">
        <v>10</v>
      </c>
      <c r="AG9" s="279">
        <v>10</v>
      </c>
      <c r="AH9" s="276">
        <v>1</v>
      </c>
      <c r="AI9" s="285" t="s">
        <v>5747</v>
      </c>
      <c r="AJ9" s="276">
        <v>1</v>
      </c>
      <c r="AK9" s="286">
        <f t="shared" ref="AK9:AK72" si="4">AJ9*AH9</f>
        <v>1</v>
      </c>
      <c r="AL9" s="287">
        <f t="shared" ref="AL9:AL72" si="5">SUMIFS(EO9:UQ9,EO$7:UQ$7,"&lt;&gt;SM")</f>
        <v>0</v>
      </c>
      <c r="AM9" s="287">
        <f>COUNTIFS(EO9:UQ9,"&gt;0",EO$7:UQ$7,"&lt;&gt;SM")</f>
        <v>0</v>
      </c>
    </row>
    <row r="10" spans="1:39" ht="15" x14ac:dyDescent="0.25">
      <c r="A10" s="274" t="s">
        <v>5748</v>
      </c>
      <c r="B10" s="288">
        <v>1</v>
      </c>
      <c r="C10" s="274">
        <v>1</v>
      </c>
      <c r="D10" s="288">
        <f t="shared" si="0"/>
        <v>1</v>
      </c>
      <c r="E10" s="274" t="s">
        <v>2112</v>
      </c>
      <c r="F10" s="276" t="str">
        <f t="shared" si="1"/>
        <v>SI</v>
      </c>
      <c r="G10" s="274" t="s">
        <v>2112</v>
      </c>
      <c r="H10" s="274" t="s">
        <v>5749</v>
      </c>
      <c r="I10" s="274" t="s">
        <v>5750</v>
      </c>
      <c r="J10" s="289"/>
      <c r="K10" s="289"/>
      <c r="L10" s="289"/>
      <c r="M10" s="274"/>
      <c r="N10" s="274"/>
      <c r="O10" s="274"/>
      <c r="P10" s="274"/>
      <c r="Q10" s="274"/>
      <c r="R10" s="290"/>
      <c r="S10" s="274" t="s">
        <v>5749</v>
      </c>
      <c r="T10" s="276" t="e">
        <f>TRIM(VLOOKUP(S10,[1]Taxonomía!$A$3:$C$2148,3,FALSE))</f>
        <v>#N/A</v>
      </c>
      <c r="U10" s="291" t="s">
        <v>5742</v>
      </c>
      <c r="V10" s="292">
        <v>41242</v>
      </c>
      <c r="W10" s="291" t="s">
        <v>5743</v>
      </c>
      <c r="X10" s="291" t="s">
        <v>5744</v>
      </c>
      <c r="Y10" s="274" t="s">
        <v>4615</v>
      </c>
      <c r="Z10" s="279" t="str">
        <f t="shared" si="2"/>
        <v>Requerido</v>
      </c>
      <c r="AA10" s="293" t="s">
        <v>5745</v>
      </c>
      <c r="AB10" s="282" t="s">
        <v>5697</v>
      </c>
      <c r="AC10" s="283">
        <f t="shared" si="3"/>
        <v>42186</v>
      </c>
      <c r="AD10" s="294">
        <v>10</v>
      </c>
      <c r="AE10" s="295" t="s">
        <v>5746</v>
      </c>
      <c r="AF10" s="295">
        <v>10</v>
      </c>
      <c r="AG10" s="295">
        <v>10</v>
      </c>
      <c r="AH10" s="296">
        <v>1</v>
      </c>
      <c r="AI10" s="297" t="s">
        <v>5747</v>
      </c>
      <c r="AJ10" s="296">
        <v>1</v>
      </c>
      <c r="AK10" s="286">
        <f t="shared" si="4"/>
        <v>1</v>
      </c>
      <c r="AL10" s="287">
        <f t="shared" si="5"/>
        <v>0</v>
      </c>
      <c r="AM10" s="287">
        <f t="shared" ref="AM10:AM73" si="6">COUNTIFS(EO10:UQ10,"&gt;0",EO$7:UQ$7,"&lt;&gt;SM")</f>
        <v>0</v>
      </c>
    </row>
    <row r="11" spans="1:39" ht="15" x14ac:dyDescent="0.25">
      <c r="A11" s="296" t="s">
        <v>5740</v>
      </c>
      <c r="B11" s="298">
        <v>1</v>
      </c>
      <c r="C11" s="296">
        <v>1</v>
      </c>
      <c r="D11" s="298">
        <f t="shared" si="0"/>
        <v>1</v>
      </c>
      <c r="E11" s="296" t="s">
        <v>2112</v>
      </c>
      <c r="F11" s="276" t="str">
        <f t="shared" si="1"/>
        <v>SI</v>
      </c>
      <c r="G11" s="296" t="s">
        <v>2112</v>
      </c>
      <c r="H11" s="296" t="s">
        <v>5749</v>
      </c>
      <c r="I11" s="296" t="s">
        <v>5751</v>
      </c>
      <c r="J11" s="299"/>
      <c r="K11" s="299"/>
      <c r="L11" s="299"/>
      <c r="M11" s="296"/>
      <c r="N11" s="296"/>
      <c r="O11" s="296"/>
      <c r="P11" s="296"/>
      <c r="Q11" s="296"/>
      <c r="R11" s="300"/>
      <c r="S11" s="296" t="s">
        <v>5749</v>
      </c>
      <c r="T11" s="276" t="e">
        <f>TRIM(VLOOKUP(S11,[1]Taxonomía!$A$3:$C$2148,3,FALSE))</f>
        <v>#N/A</v>
      </c>
      <c r="U11" s="295" t="s">
        <v>5742</v>
      </c>
      <c r="V11" s="301">
        <v>41242</v>
      </c>
      <c r="W11" s="295" t="s">
        <v>5743</v>
      </c>
      <c r="X11" s="295" t="s">
        <v>5744</v>
      </c>
      <c r="Y11" s="296" t="s">
        <v>4615</v>
      </c>
      <c r="Z11" s="279" t="str">
        <f t="shared" si="2"/>
        <v>Requerido</v>
      </c>
      <c r="AA11" s="293" t="s">
        <v>5745</v>
      </c>
      <c r="AB11" s="282" t="s">
        <v>5697</v>
      </c>
      <c r="AC11" s="283">
        <f t="shared" si="3"/>
        <v>42186</v>
      </c>
      <c r="AD11" s="294">
        <v>10</v>
      </c>
      <c r="AE11" s="295" t="s">
        <v>5746</v>
      </c>
      <c r="AF11" s="295">
        <v>10</v>
      </c>
      <c r="AG11" s="295">
        <v>10</v>
      </c>
      <c r="AH11" s="296">
        <v>1</v>
      </c>
      <c r="AI11" s="297" t="s">
        <v>5747</v>
      </c>
      <c r="AJ11" s="296">
        <v>1</v>
      </c>
      <c r="AK11" s="286">
        <f t="shared" si="4"/>
        <v>1</v>
      </c>
      <c r="AL11" s="287">
        <f t="shared" si="5"/>
        <v>0</v>
      </c>
      <c r="AM11" s="287">
        <f t="shared" si="6"/>
        <v>0</v>
      </c>
    </row>
    <row r="12" spans="1:39" ht="15" x14ac:dyDescent="0.25">
      <c r="A12" s="296" t="s">
        <v>5752</v>
      </c>
      <c r="B12" s="298">
        <v>0.5</v>
      </c>
      <c r="C12" s="296">
        <v>1</v>
      </c>
      <c r="D12" s="298">
        <f t="shared" si="0"/>
        <v>0.5</v>
      </c>
      <c r="E12" s="296" t="s">
        <v>2112</v>
      </c>
      <c r="F12" s="276" t="str">
        <f t="shared" si="1"/>
        <v>SI</v>
      </c>
      <c r="G12" s="296" t="s">
        <v>2112</v>
      </c>
      <c r="H12" s="296" t="s">
        <v>5749</v>
      </c>
      <c r="I12" s="296" t="s">
        <v>5753</v>
      </c>
      <c r="J12" s="299"/>
      <c r="K12" s="299"/>
      <c r="L12" s="299"/>
      <c r="M12" s="296"/>
      <c r="N12" s="296"/>
      <c r="O12" s="296"/>
      <c r="P12" s="296"/>
      <c r="Q12" s="296"/>
      <c r="R12" s="300"/>
      <c r="S12" s="296" t="s">
        <v>5749</v>
      </c>
      <c r="T12" s="276" t="e">
        <f>TRIM(VLOOKUP(S12,[1]Taxonomía!$A$3:$C$2148,3,FALSE))</f>
        <v>#N/A</v>
      </c>
      <c r="U12" s="295" t="s">
        <v>5742</v>
      </c>
      <c r="V12" s="301">
        <v>41242</v>
      </c>
      <c r="W12" s="295" t="s">
        <v>5743</v>
      </c>
      <c r="X12" s="295" t="s">
        <v>5744</v>
      </c>
      <c r="Y12" s="296" t="s">
        <v>4615</v>
      </c>
      <c r="Z12" s="279" t="str">
        <f t="shared" si="2"/>
        <v>No Requerido</v>
      </c>
      <c r="AA12" s="293" t="s">
        <v>5745</v>
      </c>
      <c r="AB12" s="302" t="s">
        <v>5697</v>
      </c>
      <c r="AC12" s="283">
        <f t="shared" si="3"/>
        <v>42186</v>
      </c>
      <c r="AD12" s="294">
        <v>10</v>
      </c>
      <c r="AE12" s="295" t="s">
        <v>5746</v>
      </c>
      <c r="AF12" s="295">
        <v>10</v>
      </c>
      <c r="AG12" s="295">
        <v>10</v>
      </c>
      <c r="AH12" s="296">
        <v>1</v>
      </c>
      <c r="AI12" s="297" t="s">
        <v>5747</v>
      </c>
      <c r="AJ12" s="296">
        <v>0.5</v>
      </c>
      <c r="AK12" s="286">
        <f t="shared" si="4"/>
        <v>0.5</v>
      </c>
      <c r="AL12" s="287">
        <f t="shared" si="5"/>
        <v>0</v>
      </c>
      <c r="AM12" s="287">
        <f t="shared" si="6"/>
        <v>0</v>
      </c>
    </row>
    <row r="13" spans="1:39" ht="15" x14ac:dyDescent="0.25">
      <c r="A13" s="296" t="s">
        <v>5754</v>
      </c>
      <c r="B13" s="298">
        <v>1</v>
      </c>
      <c r="C13" s="296">
        <v>1</v>
      </c>
      <c r="D13" s="298">
        <f t="shared" si="0"/>
        <v>1</v>
      </c>
      <c r="E13" s="296" t="s">
        <v>2112</v>
      </c>
      <c r="F13" s="276" t="str">
        <f t="shared" si="1"/>
        <v>SI</v>
      </c>
      <c r="G13" s="296" t="s">
        <v>2112</v>
      </c>
      <c r="H13" s="296" t="s">
        <v>5749</v>
      </c>
      <c r="I13" s="296" t="s">
        <v>5755</v>
      </c>
      <c r="J13" s="299"/>
      <c r="K13" s="299"/>
      <c r="L13" s="299"/>
      <c r="M13" s="296"/>
      <c r="N13" s="296"/>
      <c r="O13" s="296"/>
      <c r="P13" s="296"/>
      <c r="Q13" s="296"/>
      <c r="R13" s="300"/>
      <c r="S13" s="296" t="s">
        <v>5749</v>
      </c>
      <c r="T13" s="276" t="e">
        <f>TRIM(VLOOKUP(S13,[1]Taxonomía!$A$3:$C$2148,3,FALSE))</f>
        <v>#N/A</v>
      </c>
      <c r="U13" s="295" t="s">
        <v>5742</v>
      </c>
      <c r="V13" s="301">
        <v>41242</v>
      </c>
      <c r="W13" s="295" t="s">
        <v>5743</v>
      </c>
      <c r="X13" s="295" t="s">
        <v>5744</v>
      </c>
      <c r="Y13" s="296" t="s">
        <v>4615</v>
      </c>
      <c r="Z13" s="279" t="str">
        <f t="shared" si="2"/>
        <v>No Requerido</v>
      </c>
      <c r="AA13" s="293" t="s">
        <v>5745</v>
      </c>
      <c r="AB13" s="302" t="s">
        <v>5697</v>
      </c>
      <c r="AC13" s="283">
        <f t="shared" si="3"/>
        <v>42186</v>
      </c>
      <c r="AD13" s="294">
        <v>10</v>
      </c>
      <c r="AE13" s="295" t="s">
        <v>5746</v>
      </c>
      <c r="AF13" s="295">
        <v>10</v>
      </c>
      <c r="AG13" s="295">
        <v>10</v>
      </c>
      <c r="AH13" s="296">
        <v>1</v>
      </c>
      <c r="AI13" s="297" t="s">
        <v>5747</v>
      </c>
      <c r="AJ13" s="296">
        <v>1</v>
      </c>
      <c r="AK13" s="286">
        <f t="shared" si="4"/>
        <v>1</v>
      </c>
      <c r="AL13" s="287">
        <f t="shared" si="5"/>
        <v>0</v>
      </c>
      <c r="AM13" s="287">
        <f t="shared" si="6"/>
        <v>0</v>
      </c>
    </row>
    <row r="14" spans="1:39" ht="15" x14ac:dyDescent="0.25">
      <c r="A14" s="296" t="s">
        <v>5756</v>
      </c>
      <c r="B14" s="298">
        <v>1</v>
      </c>
      <c r="C14" s="296">
        <v>1</v>
      </c>
      <c r="D14" s="298">
        <f t="shared" si="0"/>
        <v>1</v>
      </c>
      <c r="E14" s="296" t="s">
        <v>2112</v>
      </c>
      <c r="F14" s="276" t="str">
        <f t="shared" si="1"/>
        <v>SI</v>
      </c>
      <c r="G14" s="296" t="s">
        <v>2112</v>
      </c>
      <c r="H14" s="296" t="s">
        <v>5749</v>
      </c>
      <c r="I14" s="296" t="s">
        <v>5757</v>
      </c>
      <c r="J14" s="299"/>
      <c r="K14" s="299"/>
      <c r="L14" s="299"/>
      <c r="M14" s="296"/>
      <c r="N14" s="296"/>
      <c r="O14" s="296"/>
      <c r="P14" s="296"/>
      <c r="Q14" s="296"/>
      <c r="R14" s="300"/>
      <c r="S14" s="296" t="s">
        <v>5749</v>
      </c>
      <c r="T14" s="276" t="e">
        <f>TRIM(VLOOKUP(S14,[1]Taxonomía!$A$3:$C$2148,3,FALSE))</f>
        <v>#N/A</v>
      </c>
      <c r="U14" s="295" t="s">
        <v>5742</v>
      </c>
      <c r="V14" s="301">
        <v>41242</v>
      </c>
      <c r="W14" s="295" t="s">
        <v>5743</v>
      </c>
      <c r="X14" s="295" t="s">
        <v>5744</v>
      </c>
      <c r="Y14" s="296" t="s">
        <v>4615</v>
      </c>
      <c r="Z14" s="279" t="str">
        <f t="shared" si="2"/>
        <v>No Requerido</v>
      </c>
      <c r="AA14" s="293" t="s">
        <v>5745</v>
      </c>
      <c r="AB14" s="302" t="s">
        <v>5697</v>
      </c>
      <c r="AC14" s="283">
        <f t="shared" si="3"/>
        <v>42186</v>
      </c>
      <c r="AD14" s="294">
        <v>10</v>
      </c>
      <c r="AE14" s="295" t="s">
        <v>5746</v>
      </c>
      <c r="AF14" s="295">
        <v>10</v>
      </c>
      <c r="AG14" s="295">
        <v>10</v>
      </c>
      <c r="AH14" s="296">
        <v>1</v>
      </c>
      <c r="AI14" s="297" t="s">
        <v>5747</v>
      </c>
      <c r="AJ14" s="296">
        <v>1</v>
      </c>
      <c r="AK14" s="286">
        <f t="shared" si="4"/>
        <v>1</v>
      </c>
      <c r="AL14" s="287">
        <f t="shared" si="5"/>
        <v>0</v>
      </c>
      <c r="AM14" s="287">
        <f t="shared" si="6"/>
        <v>0</v>
      </c>
    </row>
    <row r="15" spans="1:39" ht="15" x14ac:dyDescent="0.25">
      <c r="A15" s="296" t="s">
        <v>5752</v>
      </c>
      <c r="B15" s="298">
        <f t="shared" ref="B15:B78" si="7">AJ15</f>
        <v>0.5</v>
      </c>
      <c r="C15" s="296">
        <v>1</v>
      </c>
      <c r="D15" s="298">
        <f t="shared" si="0"/>
        <v>0.5</v>
      </c>
      <c r="E15" s="296" t="s">
        <v>2112</v>
      </c>
      <c r="F15" s="276" t="str">
        <f t="shared" si="1"/>
        <v>SI</v>
      </c>
      <c r="G15" s="296" t="s">
        <v>2112</v>
      </c>
      <c r="H15" s="303" t="s">
        <v>5758</v>
      </c>
      <c r="I15" s="296" t="s">
        <v>5759</v>
      </c>
      <c r="J15" s="299"/>
      <c r="K15" s="299"/>
      <c r="L15" s="299"/>
      <c r="M15" s="296"/>
      <c r="N15" s="296"/>
      <c r="O15" s="296"/>
      <c r="P15" s="296"/>
      <c r="Q15" s="296"/>
      <c r="R15" s="300"/>
      <c r="S15" s="303" t="s">
        <v>5758</v>
      </c>
      <c r="T15" s="276" t="e">
        <f>TRIM(VLOOKUP(S15,[1]Taxonomía!$A$3:$C$2148,3,FALSE))</f>
        <v>#N/A</v>
      </c>
      <c r="U15" s="295" t="s">
        <v>5742</v>
      </c>
      <c r="V15" s="301">
        <v>41242</v>
      </c>
      <c r="W15" s="295" t="s">
        <v>5743</v>
      </c>
      <c r="X15" s="295" t="s">
        <v>5744</v>
      </c>
      <c r="Y15" s="296" t="s">
        <v>4615</v>
      </c>
      <c r="Z15" s="279" t="str">
        <f t="shared" si="2"/>
        <v>No Requerido</v>
      </c>
      <c r="AA15" s="293" t="s">
        <v>5745</v>
      </c>
      <c r="AB15" s="302" t="s">
        <v>5697</v>
      </c>
      <c r="AC15" s="283">
        <f t="shared" si="3"/>
        <v>42186</v>
      </c>
      <c r="AD15" s="294">
        <v>10</v>
      </c>
      <c r="AE15" s="295" t="s">
        <v>5746</v>
      </c>
      <c r="AF15" s="295">
        <v>10</v>
      </c>
      <c r="AG15" s="295">
        <v>10</v>
      </c>
      <c r="AH15" s="296">
        <v>1</v>
      </c>
      <c r="AI15" s="297" t="s">
        <v>5747</v>
      </c>
      <c r="AJ15" s="296">
        <v>0.5</v>
      </c>
      <c r="AK15" s="286">
        <f t="shared" si="4"/>
        <v>0.5</v>
      </c>
      <c r="AL15" s="287">
        <f t="shared" si="5"/>
        <v>0</v>
      </c>
      <c r="AM15" s="287">
        <f t="shared" si="6"/>
        <v>0</v>
      </c>
    </row>
    <row r="16" spans="1:39" ht="15" x14ac:dyDescent="0.25">
      <c r="A16" s="296" t="s">
        <v>5754</v>
      </c>
      <c r="B16" s="298">
        <f t="shared" si="7"/>
        <v>1</v>
      </c>
      <c r="C16" s="296">
        <v>1</v>
      </c>
      <c r="D16" s="298">
        <f t="shared" si="0"/>
        <v>1</v>
      </c>
      <c r="E16" s="296" t="s">
        <v>2112</v>
      </c>
      <c r="F16" s="276" t="str">
        <f t="shared" si="1"/>
        <v>SI</v>
      </c>
      <c r="G16" s="296" t="s">
        <v>2112</v>
      </c>
      <c r="H16" s="303" t="s">
        <v>5758</v>
      </c>
      <c r="I16" s="296" t="s">
        <v>5760</v>
      </c>
      <c r="J16" s="299"/>
      <c r="K16" s="299"/>
      <c r="L16" s="299"/>
      <c r="M16" s="296"/>
      <c r="N16" s="296"/>
      <c r="O16" s="296"/>
      <c r="P16" s="296"/>
      <c r="Q16" s="296"/>
      <c r="R16" s="300"/>
      <c r="S16" s="303" t="s">
        <v>5758</v>
      </c>
      <c r="T16" s="276" t="e">
        <f>TRIM(VLOOKUP(S16,[1]Taxonomía!$A$3:$C$2148,3,FALSE))</f>
        <v>#N/A</v>
      </c>
      <c r="U16" s="295" t="s">
        <v>5742</v>
      </c>
      <c r="V16" s="301">
        <v>41242</v>
      </c>
      <c r="W16" s="295" t="s">
        <v>5743</v>
      </c>
      <c r="X16" s="295" t="s">
        <v>5744</v>
      </c>
      <c r="Y16" s="296" t="s">
        <v>4615</v>
      </c>
      <c r="Z16" s="279" t="str">
        <f t="shared" si="2"/>
        <v>No Requerido</v>
      </c>
      <c r="AA16" s="293" t="s">
        <v>5745</v>
      </c>
      <c r="AB16" s="302" t="s">
        <v>5697</v>
      </c>
      <c r="AC16" s="283">
        <f t="shared" si="3"/>
        <v>42186</v>
      </c>
      <c r="AD16" s="294">
        <v>10</v>
      </c>
      <c r="AE16" s="295" t="s">
        <v>5746</v>
      </c>
      <c r="AF16" s="295">
        <v>10</v>
      </c>
      <c r="AG16" s="295">
        <v>10</v>
      </c>
      <c r="AH16" s="296">
        <v>1</v>
      </c>
      <c r="AI16" s="297" t="s">
        <v>5747</v>
      </c>
      <c r="AJ16" s="296">
        <v>1</v>
      </c>
      <c r="AK16" s="286">
        <f t="shared" si="4"/>
        <v>1</v>
      </c>
      <c r="AL16" s="287">
        <f t="shared" si="5"/>
        <v>0</v>
      </c>
      <c r="AM16" s="287">
        <f t="shared" si="6"/>
        <v>0</v>
      </c>
    </row>
    <row r="17" spans="1:39" ht="15" x14ac:dyDescent="0.25">
      <c r="A17" s="296" t="s">
        <v>5756</v>
      </c>
      <c r="B17" s="298">
        <f t="shared" si="7"/>
        <v>0.5</v>
      </c>
      <c r="C17" s="296">
        <v>1</v>
      </c>
      <c r="D17" s="298">
        <f t="shared" si="0"/>
        <v>0.5</v>
      </c>
      <c r="E17" s="296" t="s">
        <v>2112</v>
      </c>
      <c r="F17" s="276" t="str">
        <f t="shared" si="1"/>
        <v>SI</v>
      </c>
      <c r="G17" s="296" t="s">
        <v>2112</v>
      </c>
      <c r="H17" s="303" t="s">
        <v>5758</v>
      </c>
      <c r="I17" s="296" t="s">
        <v>5761</v>
      </c>
      <c r="J17" s="299"/>
      <c r="K17" s="299"/>
      <c r="L17" s="299"/>
      <c r="M17" s="296"/>
      <c r="N17" s="296"/>
      <c r="O17" s="296"/>
      <c r="P17" s="296"/>
      <c r="Q17" s="296"/>
      <c r="R17" s="300"/>
      <c r="S17" s="303" t="s">
        <v>5758</v>
      </c>
      <c r="T17" s="276" t="e">
        <f>TRIM(VLOOKUP(S17,[1]Taxonomía!$A$3:$C$2148,3,FALSE))</f>
        <v>#N/A</v>
      </c>
      <c r="U17" s="295" t="s">
        <v>5742</v>
      </c>
      <c r="V17" s="301">
        <v>41242</v>
      </c>
      <c r="W17" s="295" t="s">
        <v>5743</v>
      </c>
      <c r="X17" s="295" t="s">
        <v>5744</v>
      </c>
      <c r="Y17" s="296" t="s">
        <v>4615</v>
      </c>
      <c r="Z17" s="279" t="str">
        <f t="shared" si="2"/>
        <v>No Requerido</v>
      </c>
      <c r="AA17" s="293" t="s">
        <v>5745</v>
      </c>
      <c r="AB17" s="302" t="s">
        <v>5697</v>
      </c>
      <c r="AC17" s="283">
        <f t="shared" si="3"/>
        <v>42186</v>
      </c>
      <c r="AD17" s="294">
        <v>10</v>
      </c>
      <c r="AE17" s="295" t="s">
        <v>5746</v>
      </c>
      <c r="AF17" s="295">
        <v>10</v>
      </c>
      <c r="AG17" s="295">
        <v>10</v>
      </c>
      <c r="AH17" s="296">
        <v>1</v>
      </c>
      <c r="AI17" s="297" t="s">
        <v>5747</v>
      </c>
      <c r="AJ17" s="296">
        <v>0.5</v>
      </c>
      <c r="AK17" s="286">
        <f t="shared" si="4"/>
        <v>0.5</v>
      </c>
      <c r="AL17" s="287">
        <f t="shared" si="5"/>
        <v>0</v>
      </c>
      <c r="AM17" s="287">
        <f t="shared" si="6"/>
        <v>0</v>
      </c>
    </row>
    <row r="18" spans="1:39" ht="15" x14ac:dyDescent="0.25">
      <c r="A18" s="296" t="s">
        <v>5740</v>
      </c>
      <c r="B18" s="298">
        <f t="shared" si="7"/>
        <v>0.5</v>
      </c>
      <c r="C18" s="296">
        <v>1</v>
      </c>
      <c r="D18" s="298">
        <f t="shared" si="0"/>
        <v>0.5</v>
      </c>
      <c r="E18" s="296" t="s">
        <v>2112</v>
      </c>
      <c r="F18" s="276" t="str">
        <f t="shared" si="1"/>
        <v>SI</v>
      </c>
      <c r="G18" s="296" t="s">
        <v>2112</v>
      </c>
      <c r="H18" s="276" t="s">
        <v>5343</v>
      </c>
      <c r="I18" s="296" t="s">
        <v>5762</v>
      </c>
      <c r="J18" s="299" t="s">
        <v>4457</v>
      </c>
      <c r="K18" s="299" t="s">
        <v>5763</v>
      </c>
      <c r="L18" s="299" t="str">
        <f>I18</f>
        <v>INSPECCIÓN MENSUAL MONORRIELES 2312-5HT - DETENIDO</v>
      </c>
      <c r="M18" s="296" t="s">
        <v>4443</v>
      </c>
      <c r="N18" s="296" t="s">
        <v>5764</v>
      </c>
      <c r="O18" s="296"/>
      <c r="P18" s="296"/>
      <c r="Q18" s="296"/>
      <c r="R18" s="300" t="s">
        <v>5765</v>
      </c>
      <c r="S18" s="296" t="str">
        <f t="shared" ref="S18:S81" si="8">IF(AND(O18="",P18="",Q18=""),CONCATENATE(M18,"-",N18,R18),IF(AND(O18&lt;&gt;"",P18&lt;&gt;"",Q18&lt;&gt;""),CONCATENATE(M18,"-",N18,R18,"-",O18,"-",P18,"-",Q18),IF(AND(O18&lt;&gt;"",P18&lt;&gt;"",Q18=""),CONCATENATE(M18,"-",N18,R18,"-",O18,"-",P18),IF(AND(O18&lt;&gt;"",P18="",Q18=""),CONCATENATE(M18,"-",N18,R18,"-",O18)))))</f>
        <v>PL2-3131-CNH001</v>
      </c>
      <c r="T18" s="276" t="str">
        <f>TRIM(VLOOKUP(S18,[1]Taxonomía!$A$3:$C$2148,3,FALSE))</f>
        <v>MONORIEL 1 PARA MANTENIMIENTO DE ALIMENTADOR DE RECICLADO DE STOCKPILE TAG 2312-5HT-001</v>
      </c>
      <c r="U18" s="295" t="s">
        <v>5742</v>
      </c>
      <c r="V18" s="301">
        <v>41242</v>
      </c>
      <c r="W18" s="295" t="s">
        <v>5743</v>
      </c>
      <c r="X18" s="295" t="s">
        <v>5744</v>
      </c>
      <c r="Y18" s="296" t="s">
        <v>4444</v>
      </c>
      <c r="Z18" s="279" t="str">
        <f t="shared" si="2"/>
        <v>Requerido</v>
      </c>
      <c r="AA18" s="293" t="s">
        <v>5745</v>
      </c>
      <c r="AB18" s="302" t="s">
        <v>5698</v>
      </c>
      <c r="AC18" s="283">
        <f t="shared" si="3"/>
        <v>41913</v>
      </c>
      <c r="AD18" s="294">
        <v>10</v>
      </c>
      <c r="AE18" s="295" t="s">
        <v>5746</v>
      </c>
      <c r="AF18" s="295">
        <v>10</v>
      </c>
      <c r="AG18" s="295">
        <v>10</v>
      </c>
      <c r="AH18" s="296">
        <v>1</v>
      </c>
      <c r="AI18" s="297" t="s">
        <v>5766</v>
      </c>
      <c r="AJ18" s="296">
        <v>0.5</v>
      </c>
      <c r="AK18" s="286">
        <f t="shared" si="4"/>
        <v>0.5</v>
      </c>
      <c r="AL18" s="287">
        <f t="shared" si="5"/>
        <v>0</v>
      </c>
      <c r="AM18" s="287">
        <f t="shared" si="6"/>
        <v>0</v>
      </c>
    </row>
    <row r="19" spans="1:39" ht="15" x14ac:dyDescent="0.25">
      <c r="A19" s="296" t="s">
        <v>5752</v>
      </c>
      <c r="B19" s="298">
        <f t="shared" si="7"/>
        <v>0.5</v>
      </c>
      <c r="C19" s="296">
        <v>1</v>
      </c>
      <c r="D19" s="298">
        <f t="shared" si="0"/>
        <v>0.5</v>
      </c>
      <c r="E19" s="296" t="s">
        <v>2112</v>
      </c>
      <c r="F19" s="276" t="str">
        <f t="shared" si="1"/>
        <v>SI</v>
      </c>
      <c r="G19" s="296" t="s">
        <v>2112</v>
      </c>
      <c r="H19" s="276" t="s">
        <v>5343</v>
      </c>
      <c r="I19" s="296" t="s">
        <v>5767</v>
      </c>
      <c r="J19" s="299" t="s">
        <v>4457</v>
      </c>
      <c r="K19" s="299" t="s">
        <v>5768</v>
      </c>
      <c r="L19" s="299" t="str">
        <f>I19</f>
        <v>INSPECCIÓN QUINCENAL MONORRIELES 2312-5HT - MARCHA</v>
      </c>
      <c r="M19" s="296" t="s">
        <v>4443</v>
      </c>
      <c r="N19" s="296" t="s">
        <v>5764</v>
      </c>
      <c r="O19" s="296"/>
      <c r="P19" s="296"/>
      <c r="Q19" s="296"/>
      <c r="R19" s="300" t="s">
        <v>5765</v>
      </c>
      <c r="S19" s="296" t="str">
        <f t="shared" si="8"/>
        <v>PL2-3131-CNH001</v>
      </c>
      <c r="T19" s="276" t="str">
        <f>TRIM(VLOOKUP(S19,[1]Taxonomía!$A$3:$C$2148,3,FALSE))</f>
        <v>MONORIEL 1 PARA MANTENIMIENTO DE ALIMENTADOR DE RECICLADO DE STOCKPILE TAG 2312-5HT-001</v>
      </c>
      <c r="U19" s="295" t="s">
        <v>5742</v>
      </c>
      <c r="V19" s="301">
        <v>41242</v>
      </c>
      <c r="W19" s="295" t="s">
        <v>5743</v>
      </c>
      <c r="X19" s="295" t="s">
        <v>5744</v>
      </c>
      <c r="Y19" s="296" t="s">
        <v>4444</v>
      </c>
      <c r="Z19" s="279" t="str">
        <f t="shared" si="2"/>
        <v>No Requerido</v>
      </c>
      <c r="AA19" s="293" t="s">
        <v>5745</v>
      </c>
      <c r="AB19" s="302" t="s">
        <v>5698</v>
      </c>
      <c r="AC19" s="283">
        <f t="shared" si="3"/>
        <v>41913</v>
      </c>
      <c r="AD19" s="294">
        <v>10</v>
      </c>
      <c r="AE19" s="295" t="s">
        <v>5746</v>
      </c>
      <c r="AF19" s="295">
        <v>10</v>
      </c>
      <c r="AG19" s="295">
        <v>10</v>
      </c>
      <c r="AH19" s="296">
        <v>1</v>
      </c>
      <c r="AI19" s="297" t="s">
        <v>5766</v>
      </c>
      <c r="AJ19" s="296">
        <v>0.5</v>
      </c>
      <c r="AK19" s="286">
        <f t="shared" si="4"/>
        <v>0.5</v>
      </c>
      <c r="AL19" s="287">
        <f t="shared" si="5"/>
        <v>0</v>
      </c>
      <c r="AM19" s="287">
        <f t="shared" si="6"/>
        <v>0</v>
      </c>
    </row>
    <row r="20" spans="1:39" ht="15" x14ac:dyDescent="0.25">
      <c r="A20" s="296" t="s">
        <v>5754</v>
      </c>
      <c r="B20" s="298">
        <f t="shared" si="7"/>
        <v>1</v>
      </c>
      <c r="C20" s="296">
        <v>1</v>
      </c>
      <c r="D20" s="298">
        <v>1</v>
      </c>
      <c r="E20" s="296" t="s">
        <v>2112</v>
      </c>
      <c r="F20" s="276" t="str">
        <f t="shared" si="1"/>
        <v>SI</v>
      </c>
      <c r="G20" s="296" t="s">
        <v>2112</v>
      </c>
      <c r="H20" s="276" t="s">
        <v>5343</v>
      </c>
      <c r="I20" s="296" t="s">
        <v>5769</v>
      </c>
      <c r="J20" s="299" t="s">
        <v>4457</v>
      </c>
      <c r="K20" s="299" t="s">
        <v>5770</v>
      </c>
      <c r="L20" s="299" t="str">
        <f>I20</f>
        <v>INSPECCIÓN SEMANAL MONORRIELES 2312-5HT - MARCHA</v>
      </c>
      <c r="M20" s="296" t="s">
        <v>4443</v>
      </c>
      <c r="N20" s="296" t="s">
        <v>5764</v>
      </c>
      <c r="O20" s="296"/>
      <c r="P20" s="296"/>
      <c r="Q20" s="296"/>
      <c r="R20" s="300" t="s">
        <v>5765</v>
      </c>
      <c r="S20" s="296" t="str">
        <f t="shared" si="8"/>
        <v>PL2-3131-CNH001</v>
      </c>
      <c r="T20" s="276" t="str">
        <f>TRIM(VLOOKUP(S20,[1]Taxonomía!$A$3:$C$2148,3,FALSE))</f>
        <v>MONORIEL 1 PARA MANTENIMIENTO DE ALIMENTADOR DE RECICLADO DE STOCKPILE TAG 2312-5HT-001</v>
      </c>
      <c r="U20" s="295" t="s">
        <v>5742</v>
      </c>
      <c r="V20" s="301">
        <v>41242</v>
      </c>
      <c r="W20" s="295" t="s">
        <v>5743</v>
      </c>
      <c r="X20" s="295" t="s">
        <v>5744</v>
      </c>
      <c r="Y20" s="296" t="s">
        <v>4444</v>
      </c>
      <c r="Z20" s="279" t="str">
        <f t="shared" si="2"/>
        <v>No Requerido</v>
      </c>
      <c r="AA20" s="293" t="s">
        <v>5745</v>
      </c>
      <c r="AB20" s="302" t="s">
        <v>5698</v>
      </c>
      <c r="AC20" s="283">
        <f t="shared" si="3"/>
        <v>41913</v>
      </c>
      <c r="AD20" s="294">
        <v>10</v>
      </c>
      <c r="AE20" s="295" t="s">
        <v>5746</v>
      </c>
      <c r="AF20" s="295">
        <v>10</v>
      </c>
      <c r="AG20" s="295">
        <v>10</v>
      </c>
      <c r="AH20" s="296">
        <v>1</v>
      </c>
      <c r="AI20" s="297" t="s">
        <v>5766</v>
      </c>
      <c r="AJ20" s="296">
        <v>1</v>
      </c>
      <c r="AK20" s="286">
        <f t="shared" si="4"/>
        <v>1</v>
      </c>
      <c r="AL20" s="287">
        <f t="shared" si="5"/>
        <v>0</v>
      </c>
      <c r="AM20" s="287">
        <f t="shared" si="6"/>
        <v>0</v>
      </c>
    </row>
    <row r="21" spans="1:39" ht="15" x14ac:dyDescent="0.25">
      <c r="A21" s="296" t="s">
        <v>5756</v>
      </c>
      <c r="B21" s="298">
        <f t="shared" si="7"/>
        <v>0.5</v>
      </c>
      <c r="C21" s="296">
        <v>1</v>
      </c>
      <c r="D21" s="298">
        <f>B21*C21</f>
        <v>0.5</v>
      </c>
      <c r="E21" s="296" t="s">
        <v>2112</v>
      </c>
      <c r="F21" s="276" t="str">
        <f t="shared" si="1"/>
        <v>SI</v>
      </c>
      <c r="G21" s="296" t="s">
        <v>2112</v>
      </c>
      <c r="H21" s="276" t="s">
        <v>5343</v>
      </c>
      <c r="I21" s="296" t="s">
        <v>5771</v>
      </c>
      <c r="J21" s="299" t="s">
        <v>4457</v>
      </c>
      <c r="K21" s="299" t="s">
        <v>5772</v>
      </c>
      <c r="L21" s="299" t="str">
        <f>I21</f>
        <v>INSPECCIÓN TRIMESTRAL MONORRIELES 2312-5HT - MARCHA</v>
      </c>
      <c r="M21" s="296" t="s">
        <v>4443</v>
      </c>
      <c r="N21" s="296" t="s">
        <v>5764</v>
      </c>
      <c r="O21" s="296"/>
      <c r="P21" s="296"/>
      <c r="Q21" s="296"/>
      <c r="R21" s="300" t="s">
        <v>5765</v>
      </c>
      <c r="S21" s="296" t="str">
        <f t="shared" si="8"/>
        <v>PL2-3131-CNH001</v>
      </c>
      <c r="T21" s="276" t="str">
        <f>TRIM(VLOOKUP(S21,[1]Taxonomía!$A$3:$C$2148,3,FALSE))</f>
        <v>MONORIEL 1 PARA MANTENIMIENTO DE ALIMENTADOR DE RECICLADO DE STOCKPILE TAG 2312-5HT-001</v>
      </c>
      <c r="U21" s="295" t="s">
        <v>5742</v>
      </c>
      <c r="V21" s="301">
        <v>41242</v>
      </c>
      <c r="W21" s="295" t="s">
        <v>5743</v>
      </c>
      <c r="X21" s="295" t="s">
        <v>5744</v>
      </c>
      <c r="Y21" s="296" t="s">
        <v>4444</v>
      </c>
      <c r="Z21" s="279" t="str">
        <f t="shared" si="2"/>
        <v>No Requerido</v>
      </c>
      <c r="AA21" s="293" t="s">
        <v>5745</v>
      </c>
      <c r="AB21" s="302" t="s">
        <v>5698</v>
      </c>
      <c r="AC21" s="283">
        <f t="shared" si="3"/>
        <v>41913</v>
      </c>
      <c r="AD21" s="294">
        <v>10</v>
      </c>
      <c r="AE21" s="295" t="s">
        <v>5746</v>
      </c>
      <c r="AF21" s="295">
        <v>10</v>
      </c>
      <c r="AG21" s="295">
        <v>10</v>
      </c>
      <c r="AH21" s="296">
        <v>1</v>
      </c>
      <c r="AI21" s="297" t="s">
        <v>5766</v>
      </c>
      <c r="AJ21" s="296">
        <v>0.5</v>
      </c>
      <c r="AK21" s="286">
        <f t="shared" si="4"/>
        <v>0.5</v>
      </c>
      <c r="AL21" s="287">
        <f t="shared" si="5"/>
        <v>0</v>
      </c>
      <c r="AM21" s="287">
        <f t="shared" si="6"/>
        <v>0</v>
      </c>
    </row>
    <row r="22" spans="1:39" ht="15" x14ac:dyDescent="0.25">
      <c r="A22" s="296" t="s">
        <v>5740</v>
      </c>
      <c r="B22" s="298">
        <f t="shared" si="7"/>
        <v>0.5</v>
      </c>
      <c r="C22" s="296">
        <v>1</v>
      </c>
      <c r="D22" s="298">
        <f>B22*C22</f>
        <v>0.5</v>
      </c>
      <c r="E22" s="296" t="s">
        <v>2112</v>
      </c>
      <c r="F22" s="276" t="str">
        <f t="shared" si="1"/>
        <v>SI</v>
      </c>
      <c r="G22" s="296" t="s">
        <v>2112</v>
      </c>
      <c r="H22" s="276" t="s">
        <v>5344</v>
      </c>
      <c r="I22" s="296" t="s">
        <v>5773</v>
      </c>
      <c r="J22" s="299" t="s">
        <v>4457</v>
      </c>
      <c r="K22" s="299" t="s">
        <v>5763</v>
      </c>
      <c r="L22" s="299"/>
      <c r="M22" s="296" t="s">
        <v>4443</v>
      </c>
      <c r="N22" s="296" t="s">
        <v>5764</v>
      </c>
      <c r="O22" s="296"/>
      <c r="P22" s="296"/>
      <c r="Q22" s="296"/>
      <c r="R22" s="300" t="s">
        <v>5774</v>
      </c>
      <c r="S22" s="296" t="str">
        <f t="shared" si="8"/>
        <v>PL2-3131-CNH002</v>
      </c>
      <c r="T22" s="276" t="str">
        <f>TRIM(VLOOKUP(S22,[1]Taxonomía!$A$3:$C$2148,3,FALSE))</f>
        <v>MONORIEL 2 PARA MANTENIMIENTO DE ALIMENTADOR DE RECICLADO DE STOCKPILE TAG 2312-5HT-002</v>
      </c>
      <c r="U22" s="295" t="s">
        <v>5742</v>
      </c>
      <c r="V22" s="301">
        <v>41242</v>
      </c>
      <c r="W22" s="295" t="s">
        <v>5743</v>
      </c>
      <c r="X22" s="295" t="s">
        <v>5744</v>
      </c>
      <c r="Y22" s="296" t="s">
        <v>4444</v>
      </c>
      <c r="Z22" s="279" t="str">
        <f t="shared" si="2"/>
        <v>Requerido</v>
      </c>
      <c r="AA22" s="293" t="s">
        <v>5745</v>
      </c>
      <c r="AB22" s="302" t="s">
        <v>5698</v>
      </c>
      <c r="AC22" s="283">
        <f t="shared" si="3"/>
        <v>41913</v>
      </c>
      <c r="AD22" s="294">
        <v>10</v>
      </c>
      <c r="AE22" s="295" t="s">
        <v>5746</v>
      </c>
      <c r="AF22" s="295">
        <v>10</v>
      </c>
      <c r="AG22" s="295">
        <v>10</v>
      </c>
      <c r="AH22" s="296">
        <v>1</v>
      </c>
      <c r="AI22" s="297" t="s">
        <v>5766</v>
      </c>
      <c r="AJ22" s="296">
        <v>0.5</v>
      </c>
      <c r="AK22" s="286">
        <f t="shared" si="4"/>
        <v>0.5</v>
      </c>
      <c r="AL22" s="287">
        <f t="shared" si="5"/>
        <v>0</v>
      </c>
      <c r="AM22" s="287">
        <f t="shared" si="6"/>
        <v>0</v>
      </c>
    </row>
    <row r="23" spans="1:39" ht="15" x14ac:dyDescent="0.25">
      <c r="A23" s="296" t="s">
        <v>5752</v>
      </c>
      <c r="B23" s="298">
        <f t="shared" si="7"/>
        <v>0.5</v>
      </c>
      <c r="C23" s="296">
        <v>1</v>
      </c>
      <c r="D23" s="298">
        <f>B23*C23</f>
        <v>0.5</v>
      </c>
      <c r="E23" s="296" t="s">
        <v>2112</v>
      </c>
      <c r="F23" s="276" t="str">
        <f t="shared" si="1"/>
        <v>SI</v>
      </c>
      <c r="G23" s="296" t="s">
        <v>2112</v>
      </c>
      <c r="H23" s="276" t="s">
        <v>5344</v>
      </c>
      <c r="I23" s="296" t="s">
        <v>5775</v>
      </c>
      <c r="J23" s="299" t="s">
        <v>4457</v>
      </c>
      <c r="K23" s="299" t="s">
        <v>5768</v>
      </c>
      <c r="L23" s="299"/>
      <c r="M23" s="296" t="s">
        <v>4443</v>
      </c>
      <c r="N23" s="296" t="s">
        <v>5764</v>
      </c>
      <c r="O23" s="296"/>
      <c r="P23" s="296"/>
      <c r="Q23" s="296"/>
      <c r="R23" s="300" t="s">
        <v>5774</v>
      </c>
      <c r="S23" s="296" t="str">
        <f t="shared" si="8"/>
        <v>PL2-3131-CNH002</v>
      </c>
      <c r="T23" s="276" t="str">
        <f>TRIM(VLOOKUP(S23,[1]Taxonomía!$A$3:$C$2148,3,FALSE))</f>
        <v>MONORIEL 2 PARA MANTENIMIENTO DE ALIMENTADOR DE RECICLADO DE STOCKPILE TAG 2312-5HT-002</v>
      </c>
      <c r="U23" s="295" t="s">
        <v>5742</v>
      </c>
      <c r="V23" s="301">
        <v>41242</v>
      </c>
      <c r="W23" s="295" t="s">
        <v>5743</v>
      </c>
      <c r="X23" s="295" t="s">
        <v>5744</v>
      </c>
      <c r="Y23" s="296" t="s">
        <v>4444</v>
      </c>
      <c r="Z23" s="279" t="str">
        <f t="shared" si="2"/>
        <v>No Requerido</v>
      </c>
      <c r="AA23" s="293" t="s">
        <v>5745</v>
      </c>
      <c r="AB23" s="302" t="s">
        <v>5698</v>
      </c>
      <c r="AC23" s="283">
        <f t="shared" si="3"/>
        <v>41913</v>
      </c>
      <c r="AD23" s="294">
        <v>10</v>
      </c>
      <c r="AE23" s="295" t="s">
        <v>5746</v>
      </c>
      <c r="AF23" s="295">
        <v>10</v>
      </c>
      <c r="AG23" s="295">
        <v>10</v>
      </c>
      <c r="AH23" s="296">
        <v>1</v>
      </c>
      <c r="AI23" s="297" t="s">
        <v>5766</v>
      </c>
      <c r="AJ23" s="296">
        <v>0.5</v>
      </c>
      <c r="AK23" s="286">
        <f t="shared" si="4"/>
        <v>0.5</v>
      </c>
      <c r="AL23" s="287">
        <f t="shared" si="5"/>
        <v>0</v>
      </c>
      <c r="AM23" s="287">
        <f t="shared" si="6"/>
        <v>0</v>
      </c>
    </row>
    <row r="24" spans="1:39" ht="15" x14ac:dyDescent="0.25">
      <c r="A24" s="296" t="s">
        <v>5754</v>
      </c>
      <c r="B24" s="298">
        <f t="shared" si="7"/>
        <v>1</v>
      </c>
      <c r="C24" s="296">
        <v>1</v>
      </c>
      <c r="D24" s="298">
        <v>1</v>
      </c>
      <c r="E24" s="296" t="s">
        <v>2112</v>
      </c>
      <c r="F24" s="276" t="str">
        <f t="shared" si="1"/>
        <v>SI</v>
      </c>
      <c r="G24" s="296" t="s">
        <v>2112</v>
      </c>
      <c r="H24" s="276" t="s">
        <v>5344</v>
      </c>
      <c r="I24" s="296" t="s">
        <v>5776</v>
      </c>
      <c r="J24" s="299" t="s">
        <v>4457</v>
      </c>
      <c r="K24" s="299" t="s">
        <v>5770</v>
      </c>
      <c r="L24" s="299"/>
      <c r="M24" s="296" t="s">
        <v>4443</v>
      </c>
      <c r="N24" s="296" t="s">
        <v>5764</v>
      </c>
      <c r="O24" s="296"/>
      <c r="P24" s="296"/>
      <c r="Q24" s="296"/>
      <c r="R24" s="300" t="s">
        <v>5774</v>
      </c>
      <c r="S24" s="296" t="str">
        <f t="shared" si="8"/>
        <v>PL2-3131-CNH002</v>
      </c>
      <c r="T24" s="276" t="str">
        <f>TRIM(VLOOKUP(S24,[1]Taxonomía!$A$3:$C$2148,3,FALSE))</f>
        <v>MONORIEL 2 PARA MANTENIMIENTO DE ALIMENTADOR DE RECICLADO DE STOCKPILE TAG 2312-5HT-002</v>
      </c>
      <c r="U24" s="295" t="s">
        <v>5742</v>
      </c>
      <c r="V24" s="301">
        <v>41242</v>
      </c>
      <c r="W24" s="295" t="s">
        <v>5743</v>
      </c>
      <c r="X24" s="295" t="s">
        <v>5744</v>
      </c>
      <c r="Y24" s="296" t="s">
        <v>4444</v>
      </c>
      <c r="Z24" s="279" t="str">
        <f t="shared" si="2"/>
        <v>No Requerido</v>
      </c>
      <c r="AA24" s="293" t="s">
        <v>5745</v>
      </c>
      <c r="AB24" s="302" t="s">
        <v>5698</v>
      </c>
      <c r="AC24" s="283">
        <f t="shared" si="3"/>
        <v>41913</v>
      </c>
      <c r="AD24" s="294">
        <v>10</v>
      </c>
      <c r="AE24" s="295" t="s">
        <v>5746</v>
      </c>
      <c r="AF24" s="295">
        <v>10</v>
      </c>
      <c r="AG24" s="295">
        <v>10</v>
      </c>
      <c r="AH24" s="296">
        <v>1</v>
      </c>
      <c r="AI24" s="297" t="s">
        <v>5766</v>
      </c>
      <c r="AJ24" s="296">
        <v>1</v>
      </c>
      <c r="AK24" s="286">
        <f t="shared" si="4"/>
        <v>1</v>
      </c>
      <c r="AL24" s="287">
        <f t="shared" si="5"/>
        <v>0</v>
      </c>
      <c r="AM24" s="287">
        <f t="shared" si="6"/>
        <v>0</v>
      </c>
    </row>
    <row r="25" spans="1:39" ht="15" x14ac:dyDescent="0.25">
      <c r="A25" s="296" t="s">
        <v>5756</v>
      </c>
      <c r="B25" s="298">
        <f t="shared" si="7"/>
        <v>0.5</v>
      </c>
      <c r="C25" s="296">
        <v>1</v>
      </c>
      <c r="D25" s="298">
        <f>B25*C25</f>
        <v>0.5</v>
      </c>
      <c r="E25" s="296" t="s">
        <v>2112</v>
      </c>
      <c r="F25" s="276" t="str">
        <f t="shared" si="1"/>
        <v>SI</v>
      </c>
      <c r="G25" s="296" t="s">
        <v>2112</v>
      </c>
      <c r="H25" s="276" t="s">
        <v>5344</v>
      </c>
      <c r="I25" s="296" t="s">
        <v>5777</v>
      </c>
      <c r="J25" s="299" t="s">
        <v>4457</v>
      </c>
      <c r="K25" s="299" t="s">
        <v>5772</v>
      </c>
      <c r="L25" s="299"/>
      <c r="M25" s="296" t="s">
        <v>4443</v>
      </c>
      <c r="N25" s="296" t="s">
        <v>5764</v>
      </c>
      <c r="O25" s="296"/>
      <c r="P25" s="296"/>
      <c r="Q25" s="296"/>
      <c r="R25" s="300" t="s">
        <v>5774</v>
      </c>
      <c r="S25" s="296" t="str">
        <f t="shared" si="8"/>
        <v>PL2-3131-CNH002</v>
      </c>
      <c r="T25" s="276" t="str">
        <f>TRIM(VLOOKUP(S25,[1]Taxonomía!$A$3:$C$2148,3,FALSE))</f>
        <v>MONORIEL 2 PARA MANTENIMIENTO DE ALIMENTADOR DE RECICLADO DE STOCKPILE TAG 2312-5HT-002</v>
      </c>
      <c r="U25" s="295" t="s">
        <v>5742</v>
      </c>
      <c r="V25" s="301">
        <v>41242</v>
      </c>
      <c r="W25" s="295" t="s">
        <v>5743</v>
      </c>
      <c r="X25" s="295" t="s">
        <v>5744</v>
      </c>
      <c r="Y25" s="296" t="s">
        <v>4444</v>
      </c>
      <c r="Z25" s="279" t="str">
        <f t="shared" si="2"/>
        <v>No Requerido</v>
      </c>
      <c r="AA25" s="293" t="s">
        <v>5745</v>
      </c>
      <c r="AB25" s="302" t="s">
        <v>5698</v>
      </c>
      <c r="AC25" s="283">
        <f t="shared" si="3"/>
        <v>41913</v>
      </c>
      <c r="AD25" s="294">
        <v>10</v>
      </c>
      <c r="AE25" s="295" t="s">
        <v>5746</v>
      </c>
      <c r="AF25" s="295">
        <v>10</v>
      </c>
      <c r="AG25" s="295">
        <v>10</v>
      </c>
      <c r="AH25" s="296">
        <v>1</v>
      </c>
      <c r="AI25" s="297" t="s">
        <v>5766</v>
      </c>
      <c r="AJ25" s="296">
        <v>0.5</v>
      </c>
      <c r="AK25" s="286">
        <f t="shared" si="4"/>
        <v>0.5</v>
      </c>
      <c r="AL25" s="287">
        <f t="shared" si="5"/>
        <v>0</v>
      </c>
      <c r="AM25" s="287">
        <f t="shared" si="6"/>
        <v>0</v>
      </c>
    </row>
    <row r="26" spans="1:39" ht="15" x14ac:dyDescent="0.25">
      <c r="A26" s="296" t="s">
        <v>5740</v>
      </c>
      <c r="B26" s="298">
        <f t="shared" si="7"/>
        <v>0.5</v>
      </c>
      <c r="C26" s="296">
        <v>1</v>
      </c>
      <c r="D26" s="298">
        <f>B26*C26</f>
        <v>0.5</v>
      </c>
      <c r="E26" s="296" t="s">
        <v>2112</v>
      </c>
      <c r="F26" s="276" t="str">
        <f t="shared" si="1"/>
        <v>SI</v>
      </c>
      <c r="G26" s="296" t="s">
        <v>2112</v>
      </c>
      <c r="H26" s="276" t="s">
        <v>5345</v>
      </c>
      <c r="I26" s="296" t="s">
        <v>5773</v>
      </c>
      <c r="J26" s="299" t="s">
        <v>4457</v>
      </c>
      <c r="K26" s="299" t="s">
        <v>5763</v>
      </c>
      <c r="L26" s="299"/>
      <c r="M26" s="296" t="s">
        <v>4443</v>
      </c>
      <c r="N26" s="296" t="s">
        <v>5764</v>
      </c>
      <c r="O26" s="296"/>
      <c r="P26" s="296"/>
      <c r="Q26" s="296"/>
      <c r="R26" s="300" t="s">
        <v>5778</v>
      </c>
      <c r="S26" s="296" t="str">
        <f t="shared" si="8"/>
        <v>PL2-3131-CNH003</v>
      </c>
      <c r="T26" s="276" t="str">
        <f>TRIM(VLOOKUP(S26,[1]Taxonomía!$A$3:$C$2148,3,FALSE))</f>
        <v>MONORIEL 3 PARA MANTENIMIENTO DE ALIMENTADOR DE RECICLADO DE STOCKPILE TAG 2312-5HT-003</v>
      </c>
      <c r="U26" s="295" t="s">
        <v>5742</v>
      </c>
      <c r="V26" s="301">
        <v>41242</v>
      </c>
      <c r="W26" s="295" t="s">
        <v>5743</v>
      </c>
      <c r="X26" s="295" t="s">
        <v>5744</v>
      </c>
      <c r="Y26" s="296" t="s">
        <v>4444</v>
      </c>
      <c r="Z26" s="279" t="str">
        <f t="shared" si="2"/>
        <v>Requerido</v>
      </c>
      <c r="AA26" s="293" t="s">
        <v>5745</v>
      </c>
      <c r="AB26" s="302" t="s">
        <v>5698</v>
      </c>
      <c r="AC26" s="283">
        <f t="shared" si="3"/>
        <v>41913</v>
      </c>
      <c r="AD26" s="294">
        <v>10</v>
      </c>
      <c r="AE26" s="295" t="s">
        <v>5746</v>
      </c>
      <c r="AF26" s="295">
        <v>10</v>
      </c>
      <c r="AG26" s="295">
        <v>10</v>
      </c>
      <c r="AH26" s="296">
        <v>1</v>
      </c>
      <c r="AI26" s="297" t="s">
        <v>5766</v>
      </c>
      <c r="AJ26" s="296">
        <v>0.5</v>
      </c>
      <c r="AK26" s="286">
        <f t="shared" si="4"/>
        <v>0.5</v>
      </c>
      <c r="AL26" s="287">
        <f t="shared" si="5"/>
        <v>0</v>
      </c>
      <c r="AM26" s="287">
        <f t="shared" si="6"/>
        <v>0</v>
      </c>
    </row>
    <row r="27" spans="1:39" ht="15" x14ac:dyDescent="0.25">
      <c r="A27" s="296" t="s">
        <v>5752</v>
      </c>
      <c r="B27" s="298">
        <f t="shared" si="7"/>
        <v>0.5</v>
      </c>
      <c r="C27" s="296">
        <v>1</v>
      </c>
      <c r="D27" s="298">
        <f>B27*C27</f>
        <v>0.5</v>
      </c>
      <c r="E27" s="296" t="s">
        <v>2112</v>
      </c>
      <c r="F27" s="276" t="str">
        <f t="shared" si="1"/>
        <v>SI</v>
      </c>
      <c r="G27" s="296" t="s">
        <v>2112</v>
      </c>
      <c r="H27" s="276" t="s">
        <v>5345</v>
      </c>
      <c r="I27" s="296" t="s">
        <v>5775</v>
      </c>
      <c r="J27" s="299" t="s">
        <v>4457</v>
      </c>
      <c r="K27" s="299" t="s">
        <v>5768</v>
      </c>
      <c r="L27" s="299"/>
      <c r="M27" s="296" t="s">
        <v>4443</v>
      </c>
      <c r="N27" s="296" t="s">
        <v>5764</v>
      </c>
      <c r="O27" s="296"/>
      <c r="P27" s="296"/>
      <c r="Q27" s="296"/>
      <c r="R27" s="300" t="s">
        <v>5778</v>
      </c>
      <c r="S27" s="296" t="str">
        <f t="shared" si="8"/>
        <v>PL2-3131-CNH003</v>
      </c>
      <c r="T27" s="276" t="str">
        <f>TRIM(VLOOKUP(S27,[1]Taxonomía!$A$3:$C$2148,3,FALSE))</f>
        <v>MONORIEL 3 PARA MANTENIMIENTO DE ALIMENTADOR DE RECICLADO DE STOCKPILE TAG 2312-5HT-003</v>
      </c>
      <c r="U27" s="295" t="s">
        <v>5742</v>
      </c>
      <c r="V27" s="301">
        <v>41242</v>
      </c>
      <c r="W27" s="295" t="s">
        <v>5743</v>
      </c>
      <c r="X27" s="295" t="s">
        <v>5744</v>
      </c>
      <c r="Y27" s="296" t="s">
        <v>4444</v>
      </c>
      <c r="Z27" s="279" t="str">
        <f t="shared" si="2"/>
        <v>No Requerido</v>
      </c>
      <c r="AA27" s="293" t="s">
        <v>5745</v>
      </c>
      <c r="AB27" s="302" t="s">
        <v>5698</v>
      </c>
      <c r="AC27" s="283">
        <f t="shared" si="3"/>
        <v>41913</v>
      </c>
      <c r="AD27" s="294">
        <v>10</v>
      </c>
      <c r="AE27" s="295" t="s">
        <v>5746</v>
      </c>
      <c r="AF27" s="295">
        <v>10</v>
      </c>
      <c r="AG27" s="295">
        <v>10</v>
      </c>
      <c r="AH27" s="296">
        <v>1</v>
      </c>
      <c r="AI27" s="297" t="s">
        <v>5766</v>
      </c>
      <c r="AJ27" s="296">
        <v>0.5</v>
      </c>
      <c r="AK27" s="286">
        <f t="shared" si="4"/>
        <v>0.5</v>
      </c>
      <c r="AL27" s="287">
        <f t="shared" si="5"/>
        <v>0</v>
      </c>
      <c r="AM27" s="287">
        <f t="shared" si="6"/>
        <v>0</v>
      </c>
    </row>
    <row r="28" spans="1:39" ht="15" x14ac:dyDescent="0.25">
      <c r="A28" s="296" t="s">
        <v>5754</v>
      </c>
      <c r="B28" s="298">
        <f t="shared" si="7"/>
        <v>1</v>
      </c>
      <c r="C28" s="296">
        <v>1</v>
      </c>
      <c r="D28" s="298">
        <v>1</v>
      </c>
      <c r="E28" s="296" t="s">
        <v>2112</v>
      </c>
      <c r="F28" s="276" t="str">
        <f t="shared" si="1"/>
        <v>SI</v>
      </c>
      <c r="G28" s="296" t="s">
        <v>2112</v>
      </c>
      <c r="H28" s="276" t="s">
        <v>5345</v>
      </c>
      <c r="I28" s="296" t="s">
        <v>5776</v>
      </c>
      <c r="J28" s="299" t="s">
        <v>4457</v>
      </c>
      <c r="K28" s="299" t="s">
        <v>5770</v>
      </c>
      <c r="L28" s="299"/>
      <c r="M28" s="296" t="s">
        <v>4443</v>
      </c>
      <c r="N28" s="296" t="s">
        <v>5764</v>
      </c>
      <c r="O28" s="296"/>
      <c r="P28" s="296"/>
      <c r="Q28" s="296"/>
      <c r="R28" s="300" t="s">
        <v>5778</v>
      </c>
      <c r="S28" s="296" t="str">
        <f t="shared" si="8"/>
        <v>PL2-3131-CNH003</v>
      </c>
      <c r="T28" s="276" t="str">
        <f>TRIM(VLOOKUP(S28,[1]Taxonomía!$A$3:$C$2148,3,FALSE))</f>
        <v>MONORIEL 3 PARA MANTENIMIENTO DE ALIMENTADOR DE RECICLADO DE STOCKPILE TAG 2312-5HT-003</v>
      </c>
      <c r="U28" s="295" t="s">
        <v>5742</v>
      </c>
      <c r="V28" s="301">
        <v>41242</v>
      </c>
      <c r="W28" s="295" t="s">
        <v>5743</v>
      </c>
      <c r="X28" s="295" t="s">
        <v>5744</v>
      </c>
      <c r="Y28" s="296" t="s">
        <v>4444</v>
      </c>
      <c r="Z28" s="279" t="str">
        <f t="shared" si="2"/>
        <v>No Requerido</v>
      </c>
      <c r="AA28" s="293" t="s">
        <v>5745</v>
      </c>
      <c r="AB28" s="302" t="s">
        <v>5698</v>
      </c>
      <c r="AC28" s="283">
        <f t="shared" si="3"/>
        <v>41913</v>
      </c>
      <c r="AD28" s="294">
        <v>10</v>
      </c>
      <c r="AE28" s="295" t="s">
        <v>5746</v>
      </c>
      <c r="AF28" s="295">
        <v>10</v>
      </c>
      <c r="AG28" s="295">
        <v>10</v>
      </c>
      <c r="AH28" s="296">
        <v>1</v>
      </c>
      <c r="AI28" s="297" t="s">
        <v>5766</v>
      </c>
      <c r="AJ28" s="296">
        <v>1</v>
      </c>
      <c r="AK28" s="286">
        <f t="shared" si="4"/>
        <v>1</v>
      </c>
      <c r="AL28" s="287">
        <f t="shared" si="5"/>
        <v>0</v>
      </c>
      <c r="AM28" s="287">
        <f t="shared" si="6"/>
        <v>0</v>
      </c>
    </row>
    <row r="29" spans="1:39" ht="15" x14ac:dyDescent="0.25">
      <c r="A29" s="296" t="s">
        <v>5756</v>
      </c>
      <c r="B29" s="298">
        <f t="shared" si="7"/>
        <v>0.5</v>
      </c>
      <c r="C29" s="296">
        <v>1</v>
      </c>
      <c r="D29" s="298">
        <f>B29*C29</f>
        <v>0.5</v>
      </c>
      <c r="E29" s="296" t="s">
        <v>2112</v>
      </c>
      <c r="F29" s="276" t="str">
        <f t="shared" si="1"/>
        <v>SI</v>
      </c>
      <c r="G29" s="296" t="s">
        <v>2112</v>
      </c>
      <c r="H29" s="276" t="s">
        <v>5345</v>
      </c>
      <c r="I29" s="296" t="s">
        <v>5777</v>
      </c>
      <c r="J29" s="299" t="s">
        <v>4457</v>
      </c>
      <c r="K29" s="299" t="s">
        <v>5772</v>
      </c>
      <c r="L29" s="299"/>
      <c r="M29" s="296" t="s">
        <v>4443</v>
      </c>
      <c r="N29" s="296" t="s">
        <v>5764</v>
      </c>
      <c r="O29" s="296"/>
      <c r="P29" s="296"/>
      <c r="Q29" s="296"/>
      <c r="R29" s="300" t="s">
        <v>5778</v>
      </c>
      <c r="S29" s="296" t="str">
        <f t="shared" si="8"/>
        <v>PL2-3131-CNH003</v>
      </c>
      <c r="T29" s="276" t="str">
        <f>TRIM(VLOOKUP(S29,[1]Taxonomía!$A$3:$C$2148,3,FALSE))</f>
        <v>MONORIEL 3 PARA MANTENIMIENTO DE ALIMENTADOR DE RECICLADO DE STOCKPILE TAG 2312-5HT-003</v>
      </c>
      <c r="U29" s="295" t="s">
        <v>5742</v>
      </c>
      <c r="V29" s="301">
        <v>41242</v>
      </c>
      <c r="W29" s="295" t="s">
        <v>5743</v>
      </c>
      <c r="X29" s="295" t="s">
        <v>5744</v>
      </c>
      <c r="Y29" s="296" t="s">
        <v>4444</v>
      </c>
      <c r="Z29" s="279" t="str">
        <f t="shared" si="2"/>
        <v>No Requerido</v>
      </c>
      <c r="AA29" s="293" t="s">
        <v>5745</v>
      </c>
      <c r="AB29" s="302" t="s">
        <v>5698</v>
      </c>
      <c r="AC29" s="283">
        <f t="shared" si="3"/>
        <v>41913</v>
      </c>
      <c r="AD29" s="294">
        <v>10</v>
      </c>
      <c r="AE29" s="295" t="s">
        <v>5746</v>
      </c>
      <c r="AF29" s="295">
        <v>10</v>
      </c>
      <c r="AG29" s="295">
        <v>10</v>
      </c>
      <c r="AH29" s="296">
        <v>1</v>
      </c>
      <c r="AI29" s="297" t="s">
        <v>5766</v>
      </c>
      <c r="AJ29" s="296">
        <v>0.5</v>
      </c>
      <c r="AK29" s="286">
        <f t="shared" si="4"/>
        <v>0.5</v>
      </c>
      <c r="AL29" s="287">
        <f t="shared" si="5"/>
        <v>0</v>
      </c>
      <c r="AM29" s="287">
        <f t="shared" si="6"/>
        <v>0</v>
      </c>
    </row>
    <row r="30" spans="1:39" ht="15" x14ac:dyDescent="0.25">
      <c r="A30" s="296" t="s">
        <v>5740</v>
      </c>
      <c r="B30" s="298">
        <f t="shared" si="7"/>
        <v>0.5</v>
      </c>
      <c r="C30" s="296">
        <v>1</v>
      </c>
      <c r="D30" s="298">
        <f>B30*C30</f>
        <v>0.5</v>
      </c>
      <c r="E30" s="296" t="s">
        <v>2112</v>
      </c>
      <c r="F30" s="276" t="str">
        <f t="shared" si="1"/>
        <v>SI</v>
      </c>
      <c r="G30" s="296" t="s">
        <v>2112</v>
      </c>
      <c r="H30" s="276" t="s">
        <v>5346</v>
      </c>
      <c r="I30" s="296" t="s">
        <v>5773</v>
      </c>
      <c r="J30" s="299" t="s">
        <v>4457</v>
      </c>
      <c r="K30" s="299" t="s">
        <v>5763</v>
      </c>
      <c r="L30" s="299"/>
      <c r="M30" s="296" t="s">
        <v>4443</v>
      </c>
      <c r="N30" s="296" t="s">
        <v>5764</v>
      </c>
      <c r="O30" s="296"/>
      <c r="P30" s="296"/>
      <c r="Q30" s="296"/>
      <c r="R30" s="300" t="s">
        <v>5779</v>
      </c>
      <c r="S30" s="296" t="str">
        <f t="shared" si="8"/>
        <v>PL2-3131-CNH004</v>
      </c>
      <c r="T30" s="276" t="str">
        <f>TRIM(VLOOKUP(S30,[1]Taxonomía!$A$3:$C$2148,3,FALSE))</f>
        <v>MONORIEL 4 PARA MANTENIMIENTO DE ALIMENTADOR DE RECICLADO DE STOCKPILE TAG 2312-5HT-004</v>
      </c>
      <c r="U30" s="295" t="s">
        <v>5742</v>
      </c>
      <c r="V30" s="301">
        <v>41242</v>
      </c>
      <c r="W30" s="295" t="s">
        <v>5743</v>
      </c>
      <c r="X30" s="295" t="s">
        <v>5744</v>
      </c>
      <c r="Y30" s="296" t="s">
        <v>4444</v>
      </c>
      <c r="Z30" s="279" t="str">
        <f t="shared" si="2"/>
        <v>Requerido</v>
      </c>
      <c r="AA30" s="293" t="s">
        <v>5745</v>
      </c>
      <c r="AB30" s="302" t="s">
        <v>5698</v>
      </c>
      <c r="AC30" s="283">
        <f t="shared" si="3"/>
        <v>41913</v>
      </c>
      <c r="AD30" s="294">
        <v>10</v>
      </c>
      <c r="AE30" s="295" t="s">
        <v>5746</v>
      </c>
      <c r="AF30" s="295">
        <v>10</v>
      </c>
      <c r="AG30" s="295">
        <v>10</v>
      </c>
      <c r="AH30" s="296">
        <v>1</v>
      </c>
      <c r="AI30" s="297" t="s">
        <v>5766</v>
      </c>
      <c r="AJ30" s="296">
        <v>0.5</v>
      </c>
      <c r="AK30" s="286">
        <f t="shared" si="4"/>
        <v>0.5</v>
      </c>
      <c r="AL30" s="287">
        <f t="shared" si="5"/>
        <v>0</v>
      </c>
      <c r="AM30" s="287">
        <f t="shared" si="6"/>
        <v>0</v>
      </c>
    </row>
    <row r="31" spans="1:39" ht="15" x14ac:dyDescent="0.25">
      <c r="A31" s="296" t="s">
        <v>5752</v>
      </c>
      <c r="B31" s="298">
        <f t="shared" si="7"/>
        <v>0.5</v>
      </c>
      <c r="C31" s="296">
        <v>1</v>
      </c>
      <c r="D31" s="298">
        <f>B31*C31</f>
        <v>0.5</v>
      </c>
      <c r="E31" s="296" t="s">
        <v>2112</v>
      </c>
      <c r="F31" s="276" t="str">
        <f t="shared" si="1"/>
        <v>SI</v>
      </c>
      <c r="G31" s="296" t="s">
        <v>2112</v>
      </c>
      <c r="H31" s="276" t="s">
        <v>5346</v>
      </c>
      <c r="I31" s="296" t="s">
        <v>5775</v>
      </c>
      <c r="J31" s="299" t="s">
        <v>4457</v>
      </c>
      <c r="K31" s="299" t="s">
        <v>5768</v>
      </c>
      <c r="L31" s="299"/>
      <c r="M31" s="296" t="s">
        <v>4443</v>
      </c>
      <c r="N31" s="296" t="s">
        <v>5764</v>
      </c>
      <c r="O31" s="296"/>
      <c r="P31" s="296"/>
      <c r="Q31" s="296"/>
      <c r="R31" s="300" t="s">
        <v>5779</v>
      </c>
      <c r="S31" s="296" t="str">
        <f t="shared" si="8"/>
        <v>PL2-3131-CNH004</v>
      </c>
      <c r="T31" s="276" t="str">
        <f>TRIM(VLOOKUP(S31,[1]Taxonomía!$A$3:$C$2148,3,FALSE))</f>
        <v>MONORIEL 4 PARA MANTENIMIENTO DE ALIMENTADOR DE RECICLADO DE STOCKPILE TAG 2312-5HT-004</v>
      </c>
      <c r="U31" s="295" t="s">
        <v>5742</v>
      </c>
      <c r="V31" s="301">
        <v>41242</v>
      </c>
      <c r="W31" s="295" t="s">
        <v>5743</v>
      </c>
      <c r="X31" s="295" t="s">
        <v>5744</v>
      </c>
      <c r="Y31" s="296" t="s">
        <v>4444</v>
      </c>
      <c r="Z31" s="279" t="str">
        <f t="shared" si="2"/>
        <v>No Requerido</v>
      </c>
      <c r="AA31" s="293" t="s">
        <v>5745</v>
      </c>
      <c r="AB31" s="302" t="s">
        <v>5698</v>
      </c>
      <c r="AC31" s="283">
        <f t="shared" si="3"/>
        <v>41913</v>
      </c>
      <c r="AD31" s="294">
        <v>10</v>
      </c>
      <c r="AE31" s="295" t="s">
        <v>5746</v>
      </c>
      <c r="AF31" s="295">
        <v>10</v>
      </c>
      <c r="AG31" s="295">
        <v>10</v>
      </c>
      <c r="AH31" s="296">
        <v>1</v>
      </c>
      <c r="AI31" s="297" t="s">
        <v>5766</v>
      </c>
      <c r="AJ31" s="296">
        <v>0.5</v>
      </c>
      <c r="AK31" s="286">
        <f t="shared" si="4"/>
        <v>0.5</v>
      </c>
      <c r="AL31" s="287">
        <f t="shared" si="5"/>
        <v>0</v>
      </c>
      <c r="AM31" s="287">
        <f t="shared" si="6"/>
        <v>0</v>
      </c>
    </row>
    <row r="32" spans="1:39" ht="15" x14ac:dyDescent="0.25">
      <c r="A32" s="296" t="s">
        <v>5754</v>
      </c>
      <c r="B32" s="298">
        <f t="shared" si="7"/>
        <v>1</v>
      </c>
      <c r="C32" s="296">
        <v>1</v>
      </c>
      <c r="D32" s="298">
        <v>1</v>
      </c>
      <c r="E32" s="296" t="s">
        <v>2112</v>
      </c>
      <c r="F32" s="276" t="str">
        <f t="shared" si="1"/>
        <v>SI</v>
      </c>
      <c r="G32" s="296" t="s">
        <v>2112</v>
      </c>
      <c r="H32" s="276" t="s">
        <v>5346</v>
      </c>
      <c r="I32" s="296" t="s">
        <v>5776</v>
      </c>
      <c r="J32" s="299" t="s">
        <v>4457</v>
      </c>
      <c r="K32" s="299" t="s">
        <v>5770</v>
      </c>
      <c r="L32" s="299"/>
      <c r="M32" s="296" t="s">
        <v>4443</v>
      </c>
      <c r="N32" s="296" t="s">
        <v>5764</v>
      </c>
      <c r="O32" s="296"/>
      <c r="P32" s="296"/>
      <c r="Q32" s="296"/>
      <c r="R32" s="300" t="s">
        <v>5779</v>
      </c>
      <c r="S32" s="296" t="str">
        <f t="shared" si="8"/>
        <v>PL2-3131-CNH004</v>
      </c>
      <c r="T32" s="276" t="str">
        <f>TRIM(VLOOKUP(S32,[1]Taxonomía!$A$3:$C$2148,3,FALSE))</f>
        <v>MONORIEL 4 PARA MANTENIMIENTO DE ALIMENTADOR DE RECICLADO DE STOCKPILE TAG 2312-5HT-004</v>
      </c>
      <c r="U32" s="295" t="s">
        <v>5742</v>
      </c>
      <c r="V32" s="301">
        <v>41242</v>
      </c>
      <c r="W32" s="295" t="s">
        <v>5743</v>
      </c>
      <c r="X32" s="295" t="s">
        <v>5744</v>
      </c>
      <c r="Y32" s="296" t="s">
        <v>4444</v>
      </c>
      <c r="Z32" s="279" t="str">
        <f t="shared" si="2"/>
        <v>No Requerido</v>
      </c>
      <c r="AA32" s="293" t="s">
        <v>5745</v>
      </c>
      <c r="AB32" s="302" t="s">
        <v>5698</v>
      </c>
      <c r="AC32" s="283">
        <f t="shared" si="3"/>
        <v>41913</v>
      </c>
      <c r="AD32" s="294">
        <v>10</v>
      </c>
      <c r="AE32" s="295" t="s">
        <v>5746</v>
      </c>
      <c r="AF32" s="295">
        <v>10</v>
      </c>
      <c r="AG32" s="295">
        <v>10</v>
      </c>
      <c r="AH32" s="296">
        <v>1</v>
      </c>
      <c r="AI32" s="297" t="s">
        <v>5766</v>
      </c>
      <c r="AJ32" s="296">
        <v>1</v>
      </c>
      <c r="AK32" s="286">
        <f t="shared" si="4"/>
        <v>1</v>
      </c>
      <c r="AL32" s="287">
        <f t="shared" si="5"/>
        <v>0</v>
      </c>
      <c r="AM32" s="287">
        <f t="shared" si="6"/>
        <v>0</v>
      </c>
    </row>
    <row r="33" spans="1:39" ht="15" x14ac:dyDescent="0.25">
      <c r="A33" s="296" t="s">
        <v>5756</v>
      </c>
      <c r="B33" s="298">
        <f t="shared" si="7"/>
        <v>0.5</v>
      </c>
      <c r="C33" s="296">
        <v>1</v>
      </c>
      <c r="D33" s="298">
        <f t="shared" ref="D33:D45" si="9">B33*C33</f>
        <v>0.5</v>
      </c>
      <c r="E33" s="296" t="s">
        <v>2112</v>
      </c>
      <c r="F33" s="276" t="str">
        <f t="shared" si="1"/>
        <v>SI</v>
      </c>
      <c r="G33" s="296" t="s">
        <v>2112</v>
      </c>
      <c r="H33" s="276" t="s">
        <v>5346</v>
      </c>
      <c r="I33" s="296" t="s">
        <v>5777</v>
      </c>
      <c r="J33" s="299" t="s">
        <v>4457</v>
      </c>
      <c r="K33" s="299" t="s">
        <v>5772</v>
      </c>
      <c r="L33" s="299"/>
      <c r="M33" s="296" t="s">
        <v>4443</v>
      </c>
      <c r="N33" s="296" t="s">
        <v>5764</v>
      </c>
      <c r="O33" s="296"/>
      <c r="P33" s="296"/>
      <c r="Q33" s="296"/>
      <c r="R33" s="300" t="s">
        <v>5779</v>
      </c>
      <c r="S33" s="296" t="str">
        <f t="shared" si="8"/>
        <v>PL2-3131-CNH004</v>
      </c>
      <c r="T33" s="276" t="str">
        <f>TRIM(VLOOKUP(S33,[1]Taxonomía!$A$3:$C$2148,3,FALSE))</f>
        <v>MONORIEL 4 PARA MANTENIMIENTO DE ALIMENTADOR DE RECICLADO DE STOCKPILE TAG 2312-5HT-004</v>
      </c>
      <c r="U33" s="295" t="s">
        <v>5742</v>
      </c>
      <c r="V33" s="301">
        <v>41242</v>
      </c>
      <c r="W33" s="295" t="s">
        <v>5743</v>
      </c>
      <c r="X33" s="295" t="s">
        <v>5744</v>
      </c>
      <c r="Y33" s="296" t="s">
        <v>4444</v>
      </c>
      <c r="Z33" s="279" t="str">
        <f t="shared" si="2"/>
        <v>No Requerido</v>
      </c>
      <c r="AA33" s="293" t="s">
        <v>5745</v>
      </c>
      <c r="AB33" s="302" t="s">
        <v>5698</v>
      </c>
      <c r="AC33" s="283">
        <f t="shared" si="3"/>
        <v>41913</v>
      </c>
      <c r="AD33" s="294">
        <v>10</v>
      </c>
      <c r="AE33" s="295" t="s">
        <v>5746</v>
      </c>
      <c r="AF33" s="295">
        <v>10</v>
      </c>
      <c r="AG33" s="295">
        <v>10</v>
      </c>
      <c r="AH33" s="296">
        <v>1</v>
      </c>
      <c r="AI33" s="297" t="s">
        <v>5766</v>
      </c>
      <c r="AJ33" s="296">
        <v>0.5</v>
      </c>
      <c r="AK33" s="286">
        <f t="shared" si="4"/>
        <v>0.5</v>
      </c>
      <c r="AL33" s="287">
        <f t="shared" si="5"/>
        <v>0</v>
      </c>
      <c r="AM33" s="287">
        <f t="shared" si="6"/>
        <v>0</v>
      </c>
    </row>
    <row r="34" spans="1:39" ht="15" x14ac:dyDescent="0.25">
      <c r="A34" s="296" t="s">
        <v>5740</v>
      </c>
      <c r="B34" s="298">
        <f t="shared" si="7"/>
        <v>1</v>
      </c>
      <c r="C34" s="296">
        <v>1</v>
      </c>
      <c r="D34" s="298">
        <f t="shared" si="9"/>
        <v>1</v>
      </c>
      <c r="E34" s="296" t="s">
        <v>2112</v>
      </c>
      <c r="F34" s="276" t="str">
        <f t="shared" si="1"/>
        <v>SI</v>
      </c>
      <c r="G34" s="296" t="s">
        <v>2112</v>
      </c>
      <c r="H34" s="276" t="s">
        <v>5347</v>
      </c>
      <c r="I34" s="296" t="s">
        <v>5780</v>
      </c>
      <c r="J34" s="299" t="s">
        <v>4457</v>
      </c>
      <c r="K34" s="299" t="s">
        <v>5781</v>
      </c>
      <c r="L34" s="299" t="str">
        <f>I34</f>
        <v>INSPECCIÓN MENSUAL PUENTES GRUA 2312-5HI - DETENIDO</v>
      </c>
      <c r="M34" s="296" t="s">
        <v>4443</v>
      </c>
      <c r="N34" s="296" t="s">
        <v>5764</v>
      </c>
      <c r="O34" s="296"/>
      <c r="P34" s="296"/>
      <c r="Q34" s="296"/>
      <c r="R34" s="300" t="s">
        <v>5782</v>
      </c>
      <c r="S34" s="296" t="str">
        <f t="shared" si="8"/>
        <v>PL2-3131-CNH016</v>
      </c>
      <c r="T34" s="276" t="str">
        <f>TRIM(VLOOKUP(S34,[1]Taxonomía!$A$3:$C$2148,3,FALSE))</f>
        <v>MONORIEL PARA EL SISTEMA COLECTOR DE POLVO TAG 2312-5HI-001</v>
      </c>
      <c r="U34" s="295" t="s">
        <v>5742</v>
      </c>
      <c r="V34" s="301">
        <v>41242</v>
      </c>
      <c r="W34" s="295" t="s">
        <v>5743</v>
      </c>
      <c r="X34" s="295" t="s">
        <v>5744</v>
      </c>
      <c r="Y34" s="296" t="s">
        <v>4444</v>
      </c>
      <c r="Z34" s="279" t="str">
        <f t="shared" si="2"/>
        <v>Requerido</v>
      </c>
      <c r="AA34" s="293" t="s">
        <v>5745</v>
      </c>
      <c r="AB34" s="302" t="s">
        <v>5698</v>
      </c>
      <c r="AC34" s="283">
        <f t="shared" si="3"/>
        <v>41913</v>
      </c>
      <c r="AD34" s="294">
        <v>10</v>
      </c>
      <c r="AE34" s="295" t="s">
        <v>5746</v>
      </c>
      <c r="AF34" s="295">
        <v>10</v>
      </c>
      <c r="AG34" s="295">
        <v>10</v>
      </c>
      <c r="AH34" s="296">
        <v>1</v>
      </c>
      <c r="AI34" s="297" t="s">
        <v>5766</v>
      </c>
      <c r="AJ34" s="296">
        <v>1</v>
      </c>
      <c r="AK34" s="286">
        <f t="shared" si="4"/>
        <v>1</v>
      </c>
      <c r="AL34" s="287">
        <f t="shared" si="5"/>
        <v>0</v>
      </c>
      <c r="AM34" s="287">
        <f t="shared" si="6"/>
        <v>0</v>
      </c>
    </row>
    <row r="35" spans="1:39" ht="15" x14ac:dyDescent="0.25">
      <c r="A35" s="296" t="s">
        <v>5752</v>
      </c>
      <c r="B35" s="298">
        <f t="shared" si="7"/>
        <v>0.5</v>
      </c>
      <c r="C35" s="296">
        <v>1</v>
      </c>
      <c r="D35" s="298">
        <f t="shared" si="9"/>
        <v>0.5</v>
      </c>
      <c r="E35" s="296" t="s">
        <v>2112</v>
      </c>
      <c r="F35" s="276" t="str">
        <f t="shared" si="1"/>
        <v>SI</v>
      </c>
      <c r="G35" s="296" t="s">
        <v>2112</v>
      </c>
      <c r="H35" s="276" t="s">
        <v>5347</v>
      </c>
      <c r="I35" s="296" t="s">
        <v>5783</v>
      </c>
      <c r="J35" s="299" t="s">
        <v>4457</v>
      </c>
      <c r="K35" s="299" t="s">
        <v>5784</v>
      </c>
      <c r="L35" s="299" t="str">
        <f>I35</f>
        <v>INSPECCIÓN QUINCENAL PUENTES GRUA 2312-5HI - MARCHA</v>
      </c>
      <c r="M35" s="296" t="s">
        <v>4443</v>
      </c>
      <c r="N35" s="296" t="s">
        <v>5764</v>
      </c>
      <c r="O35" s="296"/>
      <c r="P35" s="296"/>
      <c r="Q35" s="296"/>
      <c r="R35" s="300" t="s">
        <v>5782</v>
      </c>
      <c r="S35" s="296" t="str">
        <f t="shared" si="8"/>
        <v>PL2-3131-CNH016</v>
      </c>
      <c r="T35" s="276" t="str">
        <f>TRIM(VLOOKUP(S35,[1]Taxonomía!$A$3:$C$2148,3,FALSE))</f>
        <v>MONORIEL PARA EL SISTEMA COLECTOR DE POLVO TAG 2312-5HI-001</v>
      </c>
      <c r="U35" s="295" t="s">
        <v>5742</v>
      </c>
      <c r="V35" s="301">
        <v>41242</v>
      </c>
      <c r="W35" s="295" t="s">
        <v>5743</v>
      </c>
      <c r="X35" s="295" t="s">
        <v>5744</v>
      </c>
      <c r="Y35" s="296" t="s">
        <v>4444</v>
      </c>
      <c r="Z35" s="279" t="str">
        <f t="shared" si="2"/>
        <v>No Requerido</v>
      </c>
      <c r="AA35" s="293" t="s">
        <v>5745</v>
      </c>
      <c r="AB35" s="302" t="s">
        <v>5698</v>
      </c>
      <c r="AC35" s="283">
        <f t="shared" si="3"/>
        <v>41913</v>
      </c>
      <c r="AD35" s="294">
        <v>10</v>
      </c>
      <c r="AE35" s="295" t="s">
        <v>5746</v>
      </c>
      <c r="AF35" s="295">
        <v>10</v>
      </c>
      <c r="AG35" s="295">
        <v>10</v>
      </c>
      <c r="AH35" s="296">
        <v>1</v>
      </c>
      <c r="AI35" s="297" t="s">
        <v>5766</v>
      </c>
      <c r="AJ35" s="296">
        <v>0.5</v>
      </c>
      <c r="AK35" s="286">
        <f t="shared" si="4"/>
        <v>0.5</v>
      </c>
      <c r="AL35" s="287">
        <f t="shared" si="5"/>
        <v>0</v>
      </c>
      <c r="AM35" s="287">
        <f t="shared" si="6"/>
        <v>0</v>
      </c>
    </row>
    <row r="36" spans="1:39" ht="15" x14ac:dyDescent="0.25">
      <c r="A36" s="296" t="s">
        <v>5754</v>
      </c>
      <c r="B36" s="298">
        <f t="shared" si="7"/>
        <v>1</v>
      </c>
      <c r="C36" s="296">
        <v>1</v>
      </c>
      <c r="D36" s="298">
        <f t="shared" si="9"/>
        <v>1</v>
      </c>
      <c r="E36" s="296" t="s">
        <v>2112</v>
      </c>
      <c r="F36" s="276" t="str">
        <f t="shared" si="1"/>
        <v>SI</v>
      </c>
      <c r="G36" s="296" t="s">
        <v>2112</v>
      </c>
      <c r="H36" s="276" t="s">
        <v>5347</v>
      </c>
      <c r="I36" s="296" t="s">
        <v>5785</v>
      </c>
      <c r="J36" s="299" t="s">
        <v>4457</v>
      </c>
      <c r="K36" s="299" t="s">
        <v>5786</v>
      </c>
      <c r="L36" s="299" t="str">
        <f>I36</f>
        <v>INSPECCIÓN SEMANAL PUENTES GRUA 2312-5HI - MARCHA</v>
      </c>
      <c r="M36" s="296" t="s">
        <v>4443</v>
      </c>
      <c r="N36" s="296" t="s">
        <v>5764</v>
      </c>
      <c r="O36" s="296"/>
      <c r="P36" s="296"/>
      <c r="Q36" s="296"/>
      <c r="R36" s="300" t="s">
        <v>5782</v>
      </c>
      <c r="S36" s="296" t="str">
        <f t="shared" si="8"/>
        <v>PL2-3131-CNH016</v>
      </c>
      <c r="T36" s="276" t="str">
        <f>TRIM(VLOOKUP(S36,[1]Taxonomía!$A$3:$C$2148,3,FALSE))</f>
        <v>MONORIEL PARA EL SISTEMA COLECTOR DE POLVO TAG 2312-5HI-001</v>
      </c>
      <c r="U36" s="295" t="s">
        <v>5742</v>
      </c>
      <c r="V36" s="301">
        <v>41242</v>
      </c>
      <c r="W36" s="295" t="s">
        <v>5743</v>
      </c>
      <c r="X36" s="295" t="s">
        <v>5744</v>
      </c>
      <c r="Y36" s="296" t="s">
        <v>4444</v>
      </c>
      <c r="Z36" s="279" t="str">
        <f t="shared" si="2"/>
        <v>No Requerido</v>
      </c>
      <c r="AA36" s="293" t="s">
        <v>5745</v>
      </c>
      <c r="AB36" s="302" t="s">
        <v>5698</v>
      </c>
      <c r="AC36" s="283">
        <f t="shared" si="3"/>
        <v>41913</v>
      </c>
      <c r="AD36" s="294">
        <v>10</v>
      </c>
      <c r="AE36" s="295" t="s">
        <v>5746</v>
      </c>
      <c r="AF36" s="295">
        <v>10</v>
      </c>
      <c r="AG36" s="295">
        <v>10</v>
      </c>
      <c r="AH36" s="296">
        <v>1</v>
      </c>
      <c r="AI36" s="297" t="s">
        <v>5766</v>
      </c>
      <c r="AJ36" s="296">
        <v>1</v>
      </c>
      <c r="AK36" s="286">
        <f t="shared" si="4"/>
        <v>1</v>
      </c>
      <c r="AL36" s="287">
        <f t="shared" si="5"/>
        <v>0</v>
      </c>
      <c r="AM36" s="287">
        <f t="shared" si="6"/>
        <v>0</v>
      </c>
    </row>
    <row r="37" spans="1:39" ht="15" x14ac:dyDescent="0.25">
      <c r="A37" s="296" t="s">
        <v>5756</v>
      </c>
      <c r="B37" s="298">
        <f t="shared" si="7"/>
        <v>1</v>
      </c>
      <c r="C37" s="296">
        <v>1</v>
      </c>
      <c r="D37" s="298">
        <f t="shared" si="9"/>
        <v>1</v>
      </c>
      <c r="E37" s="296" t="s">
        <v>2112</v>
      </c>
      <c r="F37" s="276" t="str">
        <f t="shared" si="1"/>
        <v>SI</v>
      </c>
      <c r="G37" s="296" t="s">
        <v>2112</v>
      </c>
      <c r="H37" s="276" t="s">
        <v>5347</v>
      </c>
      <c r="I37" s="296" t="s">
        <v>5787</v>
      </c>
      <c r="J37" s="299" t="s">
        <v>4457</v>
      </c>
      <c r="K37" s="299" t="s">
        <v>5788</v>
      </c>
      <c r="L37" s="299" t="str">
        <f>I37</f>
        <v>INSPECCIÓN TRIMESTRAL PUENTES GRUA 2312-5HI - MARCHA</v>
      </c>
      <c r="M37" s="296" t="s">
        <v>4443</v>
      </c>
      <c r="N37" s="296" t="s">
        <v>5764</v>
      </c>
      <c r="O37" s="296"/>
      <c r="P37" s="296"/>
      <c r="Q37" s="296"/>
      <c r="R37" s="300" t="s">
        <v>5782</v>
      </c>
      <c r="S37" s="296" t="str">
        <f t="shared" si="8"/>
        <v>PL2-3131-CNH016</v>
      </c>
      <c r="T37" s="276" t="str">
        <f>TRIM(VLOOKUP(S37,[1]Taxonomía!$A$3:$C$2148,3,FALSE))</f>
        <v>MONORIEL PARA EL SISTEMA COLECTOR DE POLVO TAG 2312-5HI-001</v>
      </c>
      <c r="U37" s="295" t="s">
        <v>5742</v>
      </c>
      <c r="V37" s="301">
        <v>41242</v>
      </c>
      <c r="W37" s="295" t="s">
        <v>5743</v>
      </c>
      <c r="X37" s="295" t="s">
        <v>5744</v>
      </c>
      <c r="Y37" s="296" t="s">
        <v>4444</v>
      </c>
      <c r="Z37" s="279" t="str">
        <f t="shared" si="2"/>
        <v>No Requerido</v>
      </c>
      <c r="AA37" s="293" t="s">
        <v>5745</v>
      </c>
      <c r="AB37" s="302" t="s">
        <v>5698</v>
      </c>
      <c r="AC37" s="283">
        <f t="shared" si="3"/>
        <v>41913</v>
      </c>
      <c r="AD37" s="294">
        <v>10</v>
      </c>
      <c r="AE37" s="295" t="s">
        <v>5746</v>
      </c>
      <c r="AF37" s="295">
        <v>10</v>
      </c>
      <c r="AG37" s="295">
        <v>10</v>
      </c>
      <c r="AH37" s="296">
        <v>1</v>
      </c>
      <c r="AI37" s="297" t="s">
        <v>5766</v>
      </c>
      <c r="AJ37" s="296">
        <v>1</v>
      </c>
      <c r="AK37" s="286">
        <f t="shared" si="4"/>
        <v>1</v>
      </c>
      <c r="AL37" s="287">
        <f t="shared" si="5"/>
        <v>0</v>
      </c>
      <c r="AM37" s="287">
        <f t="shared" si="6"/>
        <v>0</v>
      </c>
    </row>
    <row r="38" spans="1:39" ht="15" x14ac:dyDescent="0.25">
      <c r="A38" s="296" t="s">
        <v>5740</v>
      </c>
      <c r="B38" s="298">
        <f t="shared" si="7"/>
        <v>1</v>
      </c>
      <c r="C38" s="296">
        <v>1</v>
      </c>
      <c r="D38" s="298">
        <f t="shared" si="9"/>
        <v>1</v>
      </c>
      <c r="E38" s="296" t="s">
        <v>2112</v>
      </c>
      <c r="F38" s="276" t="str">
        <f t="shared" si="1"/>
        <v>SI</v>
      </c>
      <c r="G38" s="296" t="s">
        <v>2112</v>
      </c>
      <c r="H38" s="276" t="s">
        <v>2507</v>
      </c>
      <c r="I38" s="296" t="s">
        <v>5789</v>
      </c>
      <c r="J38" s="299" t="s">
        <v>4457</v>
      </c>
      <c r="K38" s="299" t="s">
        <v>5781</v>
      </c>
      <c r="L38" s="299"/>
      <c r="M38" s="296" t="s">
        <v>4443</v>
      </c>
      <c r="N38" s="296" t="s">
        <v>5764</v>
      </c>
      <c r="O38" s="296"/>
      <c r="P38" s="296"/>
      <c r="Q38" s="296"/>
      <c r="R38" s="300" t="s">
        <v>5790</v>
      </c>
      <c r="S38" s="296" t="str">
        <f t="shared" si="8"/>
        <v>PL2-3131-CNH017</v>
      </c>
      <c r="T38" s="276" t="str">
        <f>TRIM(VLOOKUP(S38,[1]Taxonomía!$A$3:$C$2148,3,FALSE))</f>
        <v>MONORIEL PARA LA TORRE DE TRANSFERENCIA TAG 2312-5HI-002</v>
      </c>
      <c r="U38" s="295" t="s">
        <v>5742</v>
      </c>
      <c r="V38" s="301">
        <v>41242</v>
      </c>
      <c r="W38" s="295" t="s">
        <v>5743</v>
      </c>
      <c r="X38" s="295" t="s">
        <v>5744</v>
      </c>
      <c r="Y38" s="296" t="s">
        <v>4444</v>
      </c>
      <c r="Z38" s="279" t="str">
        <f t="shared" si="2"/>
        <v>Requerido</v>
      </c>
      <c r="AA38" s="293" t="s">
        <v>5745</v>
      </c>
      <c r="AB38" s="302" t="s">
        <v>5698</v>
      </c>
      <c r="AC38" s="283">
        <f t="shared" si="3"/>
        <v>41913</v>
      </c>
      <c r="AD38" s="294">
        <v>10</v>
      </c>
      <c r="AE38" s="295" t="s">
        <v>5746</v>
      </c>
      <c r="AF38" s="295">
        <v>10</v>
      </c>
      <c r="AG38" s="295">
        <v>10</v>
      </c>
      <c r="AH38" s="296">
        <v>1</v>
      </c>
      <c r="AI38" s="297" t="s">
        <v>5766</v>
      </c>
      <c r="AJ38" s="296">
        <v>1</v>
      </c>
      <c r="AK38" s="286">
        <f t="shared" si="4"/>
        <v>1</v>
      </c>
      <c r="AL38" s="287">
        <f t="shared" si="5"/>
        <v>0</v>
      </c>
      <c r="AM38" s="287">
        <f t="shared" si="6"/>
        <v>0</v>
      </c>
    </row>
    <row r="39" spans="1:39" ht="15" x14ac:dyDescent="0.25">
      <c r="A39" s="296" t="s">
        <v>5752</v>
      </c>
      <c r="B39" s="298">
        <f t="shared" si="7"/>
        <v>0.5</v>
      </c>
      <c r="C39" s="296">
        <v>1</v>
      </c>
      <c r="D39" s="298">
        <f t="shared" si="9"/>
        <v>0.5</v>
      </c>
      <c r="E39" s="296" t="s">
        <v>2112</v>
      </c>
      <c r="F39" s="276" t="str">
        <f t="shared" si="1"/>
        <v>SI</v>
      </c>
      <c r="G39" s="296" t="s">
        <v>2112</v>
      </c>
      <c r="H39" s="276" t="s">
        <v>2507</v>
      </c>
      <c r="I39" s="296" t="s">
        <v>5791</v>
      </c>
      <c r="J39" s="299" t="s">
        <v>4457</v>
      </c>
      <c r="K39" s="299" t="s">
        <v>5784</v>
      </c>
      <c r="L39" s="299"/>
      <c r="M39" s="296" t="s">
        <v>4443</v>
      </c>
      <c r="N39" s="296" t="s">
        <v>5764</v>
      </c>
      <c r="O39" s="296"/>
      <c r="P39" s="296"/>
      <c r="Q39" s="296"/>
      <c r="R39" s="300" t="s">
        <v>5790</v>
      </c>
      <c r="S39" s="296" t="str">
        <f t="shared" si="8"/>
        <v>PL2-3131-CNH017</v>
      </c>
      <c r="T39" s="276" t="str">
        <f>TRIM(VLOOKUP(S39,[1]Taxonomía!$A$3:$C$2148,3,FALSE))</f>
        <v>MONORIEL PARA LA TORRE DE TRANSFERENCIA TAG 2312-5HI-002</v>
      </c>
      <c r="U39" s="295" t="s">
        <v>5742</v>
      </c>
      <c r="V39" s="301">
        <v>41242</v>
      </c>
      <c r="W39" s="295" t="s">
        <v>5743</v>
      </c>
      <c r="X39" s="295" t="s">
        <v>5744</v>
      </c>
      <c r="Y39" s="296" t="s">
        <v>4444</v>
      </c>
      <c r="Z39" s="279" t="str">
        <f t="shared" si="2"/>
        <v>No Requerido</v>
      </c>
      <c r="AA39" s="293" t="s">
        <v>5745</v>
      </c>
      <c r="AB39" s="302" t="s">
        <v>5698</v>
      </c>
      <c r="AC39" s="283">
        <f t="shared" si="3"/>
        <v>41913</v>
      </c>
      <c r="AD39" s="294">
        <v>10</v>
      </c>
      <c r="AE39" s="295" t="s">
        <v>5746</v>
      </c>
      <c r="AF39" s="295">
        <v>10</v>
      </c>
      <c r="AG39" s="295">
        <v>10</v>
      </c>
      <c r="AH39" s="296">
        <v>1</v>
      </c>
      <c r="AI39" s="297" t="s">
        <v>5766</v>
      </c>
      <c r="AJ39" s="296">
        <v>0.5</v>
      </c>
      <c r="AK39" s="286">
        <f t="shared" si="4"/>
        <v>0.5</v>
      </c>
      <c r="AL39" s="287">
        <f t="shared" si="5"/>
        <v>0</v>
      </c>
      <c r="AM39" s="287">
        <f t="shared" si="6"/>
        <v>0</v>
      </c>
    </row>
    <row r="40" spans="1:39" ht="15" x14ac:dyDescent="0.25">
      <c r="A40" s="296" t="s">
        <v>5754</v>
      </c>
      <c r="B40" s="298">
        <f t="shared" si="7"/>
        <v>1</v>
      </c>
      <c r="C40" s="296">
        <v>1</v>
      </c>
      <c r="D40" s="298">
        <f t="shared" si="9"/>
        <v>1</v>
      </c>
      <c r="E40" s="296" t="s">
        <v>2112</v>
      </c>
      <c r="F40" s="276" t="str">
        <f t="shared" si="1"/>
        <v>SI</v>
      </c>
      <c r="G40" s="296" t="s">
        <v>2112</v>
      </c>
      <c r="H40" s="276" t="s">
        <v>2507</v>
      </c>
      <c r="I40" s="296" t="s">
        <v>5792</v>
      </c>
      <c r="J40" s="299" t="s">
        <v>4457</v>
      </c>
      <c r="K40" s="299" t="s">
        <v>5786</v>
      </c>
      <c r="L40" s="299"/>
      <c r="M40" s="296" t="s">
        <v>4443</v>
      </c>
      <c r="N40" s="296" t="s">
        <v>5764</v>
      </c>
      <c r="O40" s="296"/>
      <c r="P40" s="296"/>
      <c r="Q40" s="296"/>
      <c r="R40" s="300" t="s">
        <v>5790</v>
      </c>
      <c r="S40" s="296" t="str">
        <f t="shared" si="8"/>
        <v>PL2-3131-CNH017</v>
      </c>
      <c r="T40" s="276" t="str">
        <f>TRIM(VLOOKUP(S40,[1]Taxonomía!$A$3:$C$2148,3,FALSE))</f>
        <v>MONORIEL PARA LA TORRE DE TRANSFERENCIA TAG 2312-5HI-002</v>
      </c>
      <c r="U40" s="295" t="s">
        <v>5742</v>
      </c>
      <c r="V40" s="301">
        <v>41242</v>
      </c>
      <c r="W40" s="295" t="s">
        <v>5743</v>
      </c>
      <c r="X40" s="295" t="s">
        <v>5744</v>
      </c>
      <c r="Y40" s="296" t="s">
        <v>4444</v>
      </c>
      <c r="Z40" s="279" t="str">
        <f t="shared" si="2"/>
        <v>No Requerido</v>
      </c>
      <c r="AA40" s="293" t="s">
        <v>5745</v>
      </c>
      <c r="AB40" s="302" t="s">
        <v>5698</v>
      </c>
      <c r="AC40" s="283">
        <f t="shared" si="3"/>
        <v>41913</v>
      </c>
      <c r="AD40" s="294">
        <v>10</v>
      </c>
      <c r="AE40" s="295" t="s">
        <v>5746</v>
      </c>
      <c r="AF40" s="295">
        <v>10</v>
      </c>
      <c r="AG40" s="295">
        <v>10</v>
      </c>
      <c r="AH40" s="296">
        <v>1</v>
      </c>
      <c r="AI40" s="297" t="s">
        <v>5766</v>
      </c>
      <c r="AJ40" s="296">
        <v>1</v>
      </c>
      <c r="AK40" s="286">
        <f t="shared" si="4"/>
        <v>1</v>
      </c>
      <c r="AL40" s="287">
        <f t="shared" si="5"/>
        <v>0</v>
      </c>
      <c r="AM40" s="287">
        <f t="shared" si="6"/>
        <v>0</v>
      </c>
    </row>
    <row r="41" spans="1:39" ht="15" x14ac:dyDescent="0.25">
      <c r="A41" s="296" t="s">
        <v>5756</v>
      </c>
      <c r="B41" s="298">
        <f t="shared" si="7"/>
        <v>1</v>
      </c>
      <c r="C41" s="296">
        <v>1</v>
      </c>
      <c r="D41" s="298">
        <f t="shared" si="9"/>
        <v>1</v>
      </c>
      <c r="E41" s="296" t="s">
        <v>2112</v>
      </c>
      <c r="F41" s="276" t="str">
        <f t="shared" si="1"/>
        <v>SI</v>
      </c>
      <c r="G41" s="296" t="s">
        <v>2112</v>
      </c>
      <c r="H41" s="276" t="s">
        <v>2507</v>
      </c>
      <c r="I41" s="296" t="s">
        <v>5793</v>
      </c>
      <c r="J41" s="299" t="s">
        <v>4457</v>
      </c>
      <c r="K41" s="299" t="s">
        <v>5788</v>
      </c>
      <c r="L41" s="299"/>
      <c r="M41" s="296" t="s">
        <v>4443</v>
      </c>
      <c r="N41" s="296" t="s">
        <v>5764</v>
      </c>
      <c r="O41" s="296"/>
      <c r="P41" s="296"/>
      <c r="Q41" s="296"/>
      <c r="R41" s="300" t="s">
        <v>5790</v>
      </c>
      <c r="S41" s="296" t="str">
        <f t="shared" si="8"/>
        <v>PL2-3131-CNH017</v>
      </c>
      <c r="T41" s="276" t="str">
        <f>TRIM(VLOOKUP(S41,[1]Taxonomía!$A$3:$C$2148,3,FALSE))</f>
        <v>MONORIEL PARA LA TORRE DE TRANSFERENCIA TAG 2312-5HI-002</v>
      </c>
      <c r="U41" s="295" t="s">
        <v>5742</v>
      </c>
      <c r="V41" s="301">
        <v>41242</v>
      </c>
      <c r="W41" s="295" t="s">
        <v>5743</v>
      </c>
      <c r="X41" s="295" t="s">
        <v>5744</v>
      </c>
      <c r="Y41" s="296" t="s">
        <v>4444</v>
      </c>
      <c r="Z41" s="279" t="str">
        <f t="shared" si="2"/>
        <v>No Requerido</v>
      </c>
      <c r="AA41" s="293" t="s">
        <v>5745</v>
      </c>
      <c r="AB41" s="302" t="s">
        <v>5698</v>
      </c>
      <c r="AC41" s="283">
        <f t="shared" si="3"/>
        <v>41913</v>
      </c>
      <c r="AD41" s="294">
        <v>10</v>
      </c>
      <c r="AE41" s="295" t="s">
        <v>5746</v>
      </c>
      <c r="AF41" s="295">
        <v>10</v>
      </c>
      <c r="AG41" s="295">
        <v>10</v>
      </c>
      <c r="AH41" s="296">
        <v>1</v>
      </c>
      <c r="AI41" s="297" t="s">
        <v>5766</v>
      </c>
      <c r="AJ41" s="296">
        <v>1</v>
      </c>
      <c r="AK41" s="286">
        <f t="shared" si="4"/>
        <v>1</v>
      </c>
      <c r="AL41" s="287">
        <f t="shared" si="5"/>
        <v>0</v>
      </c>
      <c r="AM41" s="287">
        <f t="shared" si="6"/>
        <v>0</v>
      </c>
    </row>
    <row r="42" spans="1:39" ht="15" x14ac:dyDescent="0.25">
      <c r="A42" s="296" t="s">
        <v>5740</v>
      </c>
      <c r="B42" s="298">
        <f t="shared" si="7"/>
        <v>1</v>
      </c>
      <c r="C42" s="296">
        <v>1</v>
      </c>
      <c r="D42" s="298">
        <f t="shared" si="9"/>
        <v>1</v>
      </c>
      <c r="E42" s="296" t="s">
        <v>2112</v>
      </c>
      <c r="F42" s="276" t="str">
        <f t="shared" si="1"/>
        <v>SI</v>
      </c>
      <c r="G42" s="296" t="s">
        <v>2112</v>
      </c>
      <c r="H42" s="276" t="s">
        <v>5794</v>
      </c>
      <c r="I42" s="296" t="s">
        <v>5795</v>
      </c>
      <c r="J42" s="299" t="s">
        <v>4457</v>
      </c>
      <c r="K42" s="299" t="s">
        <v>5796</v>
      </c>
      <c r="L42" s="299" t="str">
        <f t="shared" ref="L42:L49" si="10">I42</f>
        <v>INSPECCIÓN MENSUAL PUENTES GRUA 2393-5HI - DETENIDO</v>
      </c>
      <c r="M42" s="296" t="s">
        <v>4443</v>
      </c>
      <c r="N42" s="296" t="s">
        <v>5764</v>
      </c>
      <c r="O42" s="296"/>
      <c r="P42" s="296"/>
      <c r="Q42" s="296"/>
      <c r="R42" s="300" t="s">
        <v>5797</v>
      </c>
      <c r="S42" s="296" t="str">
        <f t="shared" si="8"/>
        <v>PL2-3131-CNH018</v>
      </c>
      <c r="T42" s="276" t="str">
        <f>TRIM(VLOOKUP(S42,[1]Taxonomía!$A$3:$C$2148,3,FALSE))</f>
        <v>PUENTE GRUA PARA MANTENIMIENTO DE TRIPPER TAG 2393-5HI-001</v>
      </c>
      <c r="U42" s="295" t="s">
        <v>5742</v>
      </c>
      <c r="V42" s="301">
        <v>41242</v>
      </c>
      <c r="W42" s="295" t="s">
        <v>5743</v>
      </c>
      <c r="X42" s="295" t="s">
        <v>5744</v>
      </c>
      <c r="Y42" s="296" t="s">
        <v>4444</v>
      </c>
      <c r="Z42" s="279" t="str">
        <f t="shared" si="2"/>
        <v>Requerido</v>
      </c>
      <c r="AA42" s="293" t="s">
        <v>5745</v>
      </c>
      <c r="AB42" s="302" t="s">
        <v>5698</v>
      </c>
      <c r="AC42" s="283">
        <f t="shared" si="3"/>
        <v>41913</v>
      </c>
      <c r="AD42" s="294">
        <v>10</v>
      </c>
      <c r="AE42" s="295" t="s">
        <v>5746</v>
      </c>
      <c r="AF42" s="295">
        <v>10</v>
      </c>
      <c r="AG42" s="295">
        <v>10</v>
      </c>
      <c r="AH42" s="296">
        <v>1</v>
      </c>
      <c r="AI42" s="297" t="s">
        <v>5766</v>
      </c>
      <c r="AJ42" s="296">
        <v>1</v>
      </c>
      <c r="AK42" s="286">
        <f t="shared" si="4"/>
        <v>1</v>
      </c>
      <c r="AL42" s="287">
        <f t="shared" si="5"/>
        <v>0</v>
      </c>
      <c r="AM42" s="287">
        <f t="shared" si="6"/>
        <v>0</v>
      </c>
    </row>
    <row r="43" spans="1:39" ht="15" x14ac:dyDescent="0.25">
      <c r="A43" s="296" t="s">
        <v>5752</v>
      </c>
      <c r="B43" s="298">
        <f t="shared" si="7"/>
        <v>0.5</v>
      </c>
      <c r="C43" s="296">
        <v>1</v>
      </c>
      <c r="D43" s="298">
        <f t="shared" si="9"/>
        <v>0.5</v>
      </c>
      <c r="E43" s="296" t="s">
        <v>2112</v>
      </c>
      <c r="F43" s="276" t="str">
        <f t="shared" si="1"/>
        <v>SI</v>
      </c>
      <c r="G43" s="296" t="s">
        <v>2112</v>
      </c>
      <c r="H43" s="276" t="s">
        <v>5794</v>
      </c>
      <c r="I43" s="296" t="s">
        <v>5798</v>
      </c>
      <c r="J43" s="299" t="s">
        <v>4457</v>
      </c>
      <c r="K43" s="299" t="s">
        <v>5799</v>
      </c>
      <c r="L43" s="299" t="str">
        <f t="shared" si="10"/>
        <v>INSPECCIÓN QUINCENAL PUENTES GRUA 2393-5HI - MARCHA</v>
      </c>
      <c r="M43" s="296" t="s">
        <v>4443</v>
      </c>
      <c r="N43" s="296" t="s">
        <v>5764</v>
      </c>
      <c r="O43" s="296"/>
      <c r="P43" s="296"/>
      <c r="Q43" s="296"/>
      <c r="R43" s="300" t="s">
        <v>5797</v>
      </c>
      <c r="S43" s="296" t="str">
        <f t="shared" si="8"/>
        <v>PL2-3131-CNH018</v>
      </c>
      <c r="T43" s="276" t="str">
        <f>TRIM(VLOOKUP(S43,[1]Taxonomía!$A$3:$C$2148,3,FALSE))</f>
        <v>PUENTE GRUA PARA MANTENIMIENTO DE TRIPPER TAG 2393-5HI-001</v>
      </c>
      <c r="U43" s="295" t="s">
        <v>5742</v>
      </c>
      <c r="V43" s="301">
        <v>41242</v>
      </c>
      <c r="W43" s="295" t="s">
        <v>5743</v>
      </c>
      <c r="X43" s="295" t="s">
        <v>5744</v>
      </c>
      <c r="Y43" s="296" t="s">
        <v>4444</v>
      </c>
      <c r="Z43" s="279" t="str">
        <f t="shared" si="2"/>
        <v>No Requerido</v>
      </c>
      <c r="AA43" s="293" t="s">
        <v>5745</v>
      </c>
      <c r="AB43" s="302" t="s">
        <v>5698</v>
      </c>
      <c r="AC43" s="283">
        <f t="shared" si="3"/>
        <v>41913</v>
      </c>
      <c r="AD43" s="294">
        <v>10</v>
      </c>
      <c r="AE43" s="295" t="s">
        <v>5746</v>
      </c>
      <c r="AF43" s="295">
        <v>10</v>
      </c>
      <c r="AG43" s="295">
        <v>10</v>
      </c>
      <c r="AH43" s="296">
        <v>1</v>
      </c>
      <c r="AI43" s="297" t="s">
        <v>5766</v>
      </c>
      <c r="AJ43" s="296">
        <v>0.5</v>
      </c>
      <c r="AK43" s="286">
        <f t="shared" si="4"/>
        <v>0.5</v>
      </c>
      <c r="AL43" s="287">
        <f t="shared" si="5"/>
        <v>0</v>
      </c>
      <c r="AM43" s="287">
        <f t="shared" si="6"/>
        <v>0</v>
      </c>
    </row>
    <row r="44" spans="1:39" ht="15" x14ac:dyDescent="0.25">
      <c r="A44" s="296" t="s">
        <v>5754</v>
      </c>
      <c r="B44" s="298">
        <f t="shared" si="7"/>
        <v>1</v>
      </c>
      <c r="C44" s="296">
        <v>1</v>
      </c>
      <c r="D44" s="298">
        <f t="shared" si="9"/>
        <v>1</v>
      </c>
      <c r="E44" s="296" t="s">
        <v>2112</v>
      </c>
      <c r="F44" s="276" t="str">
        <f t="shared" si="1"/>
        <v>SI</v>
      </c>
      <c r="G44" s="296" t="s">
        <v>2112</v>
      </c>
      <c r="H44" s="276" t="s">
        <v>5794</v>
      </c>
      <c r="I44" s="296" t="s">
        <v>5800</v>
      </c>
      <c r="J44" s="299" t="s">
        <v>4457</v>
      </c>
      <c r="K44" s="299" t="s">
        <v>5801</v>
      </c>
      <c r="L44" s="299" t="str">
        <f t="shared" si="10"/>
        <v>INSPECCIÓN SEMANAL PUENTES GRUA 2393-5HI - MARCHA</v>
      </c>
      <c r="M44" s="296" t="s">
        <v>4443</v>
      </c>
      <c r="N44" s="296" t="s">
        <v>5764</v>
      </c>
      <c r="O44" s="296"/>
      <c r="P44" s="296"/>
      <c r="Q44" s="296"/>
      <c r="R44" s="300" t="s">
        <v>5797</v>
      </c>
      <c r="S44" s="296" t="str">
        <f t="shared" si="8"/>
        <v>PL2-3131-CNH018</v>
      </c>
      <c r="T44" s="276" t="str">
        <f>TRIM(VLOOKUP(S44,[1]Taxonomía!$A$3:$C$2148,3,FALSE))</f>
        <v>PUENTE GRUA PARA MANTENIMIENTO DE TRIPPER TAG 2393-5HI-001</v>
      </c>
      <c r="U44" s="295" t="s">
        <v>5742</v>
      </c>
      <c r="V44" s="301">
        <v>41242</v>
      </c>
      <c r="W44" s="295" t="s">
        <v>5743</v>
      </c>
      <c r="X44" s="295" t="s">
        <v>5744</v>
      </c>
      <c r="Y44" s="296" t="s">
        <v>4444</v>
      </c>
      <c r="Z44" s="279" t="str">
        <f t="shared" si="2"/>
        <v>No Requerido</v>
      </c>
      <c r="AA44" s="293" t="s">
        <v>5745</v>
      </c>
      <c r="AB44" s="302" t="s">
        <v>5698</v>
      </c>
      <c r="AC44" s="283">
        <f t="shared" si="3"/>
        <v>41913</v>
      </c>
      <c r="AD44" s="294">
        <v>10</v>
      </c>
      <c r="AE44" s="295" t="s">
        <v>5746</v>
      </c>
      <c r="AF44" s="295">
        <v>10</v>
      </c>
      <c r="AG44" s="295">
        <v>10</v>
      </c>
      <c r="AH44" s="296">
        <v>1</v>
      </c>
      <c r="AI44" s="297" t="s">
        <v>5766</v>
      </c>
      <c r="AJ44" s="296">
        <v>1</v>
      </c>
      <c r="AK44" s="286">
        <f t="shared" si="4"/>
        <v>1</v>
      </c>
      <c r="AL44" s="287">
        <f t="shared" si="5"/>
        <v>0</v>
      </c>
      <c r="AM44" s="287">
        <f t="shared" si="6"/>
        <v>0</v>
      </c>
    </row>
    <row r="45" spans="1:39" ht="15" x14ac:dyDescent="0.25">
      <c r="A45" s="296" t="s">
        <v>5756</v>
      </c>
      <c r="B45" s="298">
        <f t="shared" si="7"/>
        <v>1</v>
      </c>
      <c r="C45" s="296">
        <v>1</v>
      </c>
      <c r="D45" s="298">
        <f t="shared" si="9"/>
        <v>1</v>
      </c>
      <c r="E45" s="296" t="s">
        <v>2112</v>
      </c>
      <c r="F45" s="276" t="str">
        <f t="shared" si="1"/>
        <v>SI</v>
      </c>
      <c r="G45" s="296" t="s">
        <v>2112</v>
      </c>
      <c r="H45" s="276" t="s">
        <v>5794</v>
      </c>
      <c r="I45" s="296" t="s">
        <v>5802</v>
      </c>
      <c r="J45" s="299" t="s">
        <v>4457</v>
      </c>
      <c r="K45" s="299" t="s">
        <v>5803</v>
      </c>
      <c r="L45" s="299" t="str">
        <f t="shared" si="10"/>
        <v>INSPECCIÓN TRIMESTRAL PUENTES GRUA 2393-5HI - MARCHA</v>
      </c>
      <c r="M45" s="296" t="s">
        <v>4443</v>
      </c>
      <c r="N45" s="296" t="s">
        <v>5764</v>
      </c>
      <c r="O45" s="296"/>
      <c r="P45" s="296"/>
      <c r="Q45" s="296"/>
      <c r="R45" s="300" t="s">
        <v>5797</v>
      </c>
      <c r="S45" s="296" t="str">
        <f t="shared" si="8"/>
        <v>PL2-3131-CNH018</v>
      </c>
      <c r="T45" s="276" t="str">
        <f>TRIM(VLOOKUP(S45,[1]Taxonomía!$A$3:$C$2148,3,FALSE))</f>
        <v>PUENTE GRUA PARA MANTENIMIENTO DE TRIPPER TAG 2393-5HI-001</v>
      </c>
      <c r="U45" s="295" t="s">
        <v>5742</v>
      </c>
      <c r="V45" s="301">
        <v>41242</v>
      </c>
      <c r="W45" s="295" t="s">
        <v>5743</v>
      </c>
      <c r="X45" s="295" t="s">
        <v>5744</v>
      </c>
      <c r="Y45" s="296" t="s">
        <v>4444</v>
      </c>
      <c r="Z45" s="279" t="str">
        <f t="shared" si="2"/>
        <v>No Requerido</v>
      </c>
      <c r="AA45" s="293" t="s">
        <v>5745</v>
      </c>
      <c r="AB45" s="302" t="s">
        <v>5698</v>
      </c>
      <c r="AC45" s="283">
        <f t="shared" si="3"/>
        <v>41913</v>
      </c>
      <c r="AD45" s="294">
        <v>10</v>
      </c>
      <c r="AE45" s="295" t="s">
        <v>5746</v>
      </c>
      <c r="AF45" s="295">
        <v>10</v>
      </c>
      <c r="AG45" s="295">
        <v>10</v>
      </c>
      <c r="AH45" s="296">
        <v>1</v>
      </c>
      <c r="AI45" s="297" t="s">
        <v>5766</v>
      </c>
      <c r="AJ45" s="296">
        <v>1</v>
      </c>
      <c r="AK45" s="286">
        <f t="shared" si="4"/>
        <v>1</v>
      </c>
      <c r="AL45" s="287">
        <f t="shared" si="5"/>
        <v>0</v>
      </c>
      <c r="AM45" s="287">
        <f t="shared" si="6"/>
        <v>0</v>
      </c>
    </row>
    <row r="46" spans="1:39" ht="15" x14ac:dyDescent="0.25">
      <c r="A46" s="296" t="s">
        <v>5740</v>
      </c>
      <c r="B46" s="298">
        <f t="shared" si="7"/>
        <v>1</v>
      </c>
      <c r="C46" s="296">
        <v>1</v>
      </c>
      <c r="D46" s="298">
        <v>1</v>
      </c>
      <c r="E46" s="296" t="s">
        <v>2112</v>
      </c>
      <c r="F46" s="276" t="str">
        <f t="shared" si="1"/>
        <v>SI</v>
      </c>
      <c r="G46" s="296" t="s">
        <v>2112</v>
      </c>
      <c r="H46" s="276" t="s">
        <v>5804</v>
      </c>
      <c r="I46" s="296" t="s">
        <v>5805</v>
      </c>
      <c r="J46" s="299" t="s">
        <v>4457</v>
      </c>
      <c r="K46" s="299" t="s">
        <v>5806</v>
      </c>
      <c r="L46" s="299" t="str">
        <f t="shared" si="10"/>
        <v>INSPECCIÓN MENSUAL MONORRIELES 2393-5HT - DETENIDO</v>
      </c>
      <c r="M46" s="296" t="s">
        <v>4443</v>
      </c>
      <c r="N46" s="296" t="s">
        <v>5764</v>
      </c>
      <c r="O46" s="296"/>
      <c r="P46" s="296"/>
      <c r="Q46" s="296"/>
      <c r="R46" s="300" t="s">
        <v>5807</v>
      </c>
      <c r="S46" s="296" t="str">
        <f t="shared" si="8"/>
        <v>PL2-3131-CNH019</v>
      </c>
      <c r="T46" s="276" t="str">
        <f>TRIM(VLOOKUP(S46,[1]Taxonomía!$A$3:$C$2148,3,FALSE))</f>
        <v>MONORIEL 1 PARA MANTENIMIENTO DE TRIPPER Y CONVEYOR TAG 2393-5HT-001</v>
      </c>
      <c r="U46" s="295" t="s">
        <v>5742</v>
      </c>
      <c r="V46" s="301">
        <v>41242</v>
      </c>
      <c r="W46" s="295" t="s">
        <v>5743</v>
      </c>
      <c r="X46" s="295" t="s">
        <v>5744</v>
      </c>
      <c r="Y46" s="296" t="s">
        <v>4444</v>
      </c>
      <c r="Z46" s="279" t="str">
        <f t="shared" si="2"/>
        <v>Requerido</v>
      </c>
      <c r="AA46" s="293" t="s">
        <v>5745</v>
      </c>
      <c r="AB46" s="302" t="s">
        <v>5698</v>
      </c>
      <c r="AC46" s="283">
        <f t="shared" si="3"/>
        <v>41913</v>
      </c>
      <c r="AD46" s="294">
        <v>10</v>
      </c>
      <c r="AE46" s="295" t="s">
        <v>5746</v>
      </c>
      <c r="AF46" s="295">
        <v>10</v>
      </c>
      <c r="AG46" s="295">
        <v>10</v>
      </c>
      <c r="AH46" s="296">
        <v>1</v>
      </c>
      <c r="AI46" s="297" t="s">
        <v>5766</v>
      </c>
      <c r="AJ46" s="296">
        <v>1</v>
      </c>
      <c r="AK46" s="286">
        <f t="shared" si="4"/>
        <v>1</v>
      </c>
      <c r="AL46" s="287">
        <f t="shared" si="5"/>
        <v>0</v>
      </c>
      <c r="AM46" s="287">
        <f t="shared" si="6"/>
        <v>0</v>
      </c>
    </row>
    <row r="47" spans="1:39" ht="15" x14ac:dyDescent="0.25">
      <c r="A47" s="296" t="s">
        <v>5752</v>
      </c>
      <c r="B47" s="298">
        <f t="shared" si="7"/>
        <v>0.5</v>
      </c>
      <c r="C47" s="296">
        <v>1</v>
      </c>
      <c r="D47" s="298">
        <f>B47*C47</f>
        <v>0.5</v>
      </c>
      <c r="E47" s="296" t="s">
        <v>2112</v>
      </c>
      <c r="F47" s="276" t="str">
        <f t="shared" si="1"/>
        <v>SI</v>
      </c>
      <c r="G47" s="296" t="s">
        <v>2112</v>
      </c>
      <c r="H47" s="276" t="s">
        <v>5804</v>
      </c>
      <c r="I47" s="296" t="s">
        <v>5808</v>
      </c>
      <c r="J47" s="299" t="s">
        <v>4457</v>
      </c>
      <c r="K47" s="299" t="s">
        <v>5809</v>
      </c>
      <c r="L47" s="299" t="str">
        <f t="shared" si="10"/>
        <v>INSPECCIÓN QUINCENAL MONORRIELES 2393-5HT - MARCHA</v>
      </c>
      <c r="M47" s="296" t="s">
        <v>4443</v>
      </c>
      <c r="N47" s="296" t="s">
        <v>5764</v>
      </c>
      <c r="O47" s="296"/>
      <c r="P47" s="296"/>
      <c r="Q47" s="296"/>
      <c r="R47" s="300" t="s">
        <v>5807</v>
      </c>
      <c r="S47" s="296" t="str">
        <f t="shared" si="8"/>
        <v>PL2-3131-CNH019</v>
      </c>
      <c r="T47" s="276" t="str">
        <f>TRIM(VLOOKUP(S47,[1]Taxonomía!$A$3:$C$2148,3,FALSE))</f>
        <v>MONORIEL 1 PARA MANTENIMIENTO DE TRIPPER Y CONVEYOR TAG 2393-5HT-001</v>
      </c>
      <c r="U47" s="295" t="s">
        <v>5742</v>
      </c>
      <c r="V47" s="301">
        <v>41242</v>
      </c>
      <c r="W47" s="295" t="s">
        <v>5743</v>
      </c>
      <c r="X47" s="295" t="s">
        <v>5744</v>
      </c>
      <c r="Y47" s="296" t="s">
        <v>4444</v>
      </c>
      <c r="Z47" s="279" t="str">
        <f t="shared" si="2"/>
        <v>No Requerido</v>
      </c>
      <c r="AA47" s="293" t="s">
        <v>5745</v>
      </c>
      <c r="AB47" s="302" t="s">
        <v>5698</v>
      </c>
      <c r="AC47" s="283">
        <f t="shared" si="3"/>
        <v>41913</v>
      </c>
      <c r="AD47" s="294">
        <v>10</v>
      </c>
      <c r="AE47" s="295" t="s">
        <v>5746</v>
      </c>
      <c r="AF47" s="295">
        <v>10</v>
      </c>
      <c r="AG47" s="295">
        <v>10</v>
      </c>
      <c r="AH47" s="296">
        <v>1</v>
      </c>
      <c r="AI47" s="297" t="s">
        <v>5766</v>
      </c>
      <c r="AJ47" s="296">
        <v>0.5</v>
      </c>
      <c r="AK47" s="286">
        <f t="shared" si="4"/>
        <v>0.5</v>
      </c>
      <c r="AL47" s="287">
        <f t="shared" si="5"/>
        <v>0</v>
      </c>
      <c r="AM47" s="287">
        <f t="shared" si="6"/>
        <v>0</v>
      </c>
    </row>
    <row r="48" spans="1:39" ht="15" x14ac:dyDescent="0.25">
      <c r="A48" s="296" t="s">
        <v>5754</v>
      </c>
      <c r="B48" s="298">
        <f t="shared" si="7"/>
        <v>1</v>
      </c>
      <c r="C48" s="296">
        <v>1</v>
      </c>
      <c r="D48" s="298">
        <f>B48*C48</f>
        <v>1</v>
      </c>
      <c r="E48" s="296" t="s">
        <v>2112</v>
      </c>
      <c r="F48" s="276" t="str">
        <f t="shared" si="1"/>
        <v>SI</v>
      </c>
      <c r="G48" s="296" t="s">
        <v>2112</v>
      </c>
      <c r="H48" s="276" t="s">
        <v>5804</v>
      </c>
      <c r="I48" s="296" t="s">
        <v>5810</v>
      </c>
      <c r="J48" s="299" t="s">
        <v>4457</v>
      </c>
      <c r="K48" s="299" t="s">
        <v>5811</v>
      </c>
      <c r="L48" s="299" t="str">
        <f t="shared" si="10"/>
        <v>INSPECCIÓN SEMANAL MONORRIELES 2393-5HT - MARCHA</v>
      </c>
      <c r="M48" s="296" t="s">
        <v>4443</v>
      </c>
      <c r="N48" s="296" t="s">
        <v>5764</v>
      </c>
      <c r="O48" s="296"/>
      <c r="P48" s="296"/>
      <c r="Q48" s="296"/>
      <c r="R48" s="300" t="s">
        <v>5807</v>
      </c>
      <c r="S48" s="296" t="str">
        <f t="shared" si="8"/>
        <v>PL2-3131-CNH019</v>
      </c>
      <c r="T48" s="276" t="str">
        <f>TRIM(VLOOKUP(S48,[1]Taxonomía!$A$3:$C$2148,3,FALSE))</f>
        <v>MONORIEL 1 PARA MANTENIMIENTO DE TRIPPER Y CONVEYOR TAG 2393-5HT-001</v>
      </c>
      <c r="U48" s="295" t="s">
        <v>5742</v>
      </c>
      <c r="V48" s="301">
        <v>41242</v>
      </c>
      <c r="W48" s="295" t="s">
        <v>5743</v>
      </c>
      <c r="X48" s="295" t="s">
        <v>5744</v>
      </c>
      <c r="Y48" s="296" t="s">
        <v>4444</v>
      </c>
      <c r="Z48" s="279" t="str">
        <f t="shared" si="2"/>
        <v>No Requerido</v>
      </c>
      <c r="AA48" s="293" t="s">
        <v>5745</v>
      </c>
      <c r="AB48" s="302" t="s">
        <v>5698</v>
      </c>
      <c r="AC48" s="283">
        <f t="shared" si="3"/>
        <v>41913</v>
      </c>
      <c r="AD48" s="294">
        <v>10</v>
      </c>
      <c r="AE48" s="295" t="s">
        <v>5746</v>
      </c>
      <c r="AF48" s="295">
        <v>10</v>
      </c>
      <c r="AG48" s="295">
        <v>10</v>
      </c>
      <c r="AH48" s="296">
        <v>1</v>
      </c>
      <c r="AI48" s="297" t="s">
        <v>5766</v>
      </c>
      <c r="AJ48" s="296">
        <v>1</v>
      </c>
      <c r="AK48" s="286">
        <f t="shared" si="4"/>
        <v>1</v>
      </c>
      <c r="AL48" s="287">
        <f t="shared" si="5"/>
        <v>0</v>
      </c>
      <c r="AM48" s="287">
        <f t="shared" si="6"/>
        <v>0</v>
      </c>
    </row>
    <row r="49" spans="1:39" ht="15" x14ac:dyDescent="0.25">
      <c r="A49" s="296" t="s">
        <v>5756</v>
      </c>
      <c r="B49" s="298">
        <f t="shared" si="7"/>
        <v>1</v>
      </c>
      <c r="C49" s="296">
        <v>1</v>
      </c>
      <c r="D49" s="298">
        <f>B49*C49</f>
        <v>1</v>
      </c>
      <c r="E49" s="296" t="s">
        <v>2112</v>
      </c>
      <c r="F49" s="276" t="str">
        <f t="shared" si="1"/>
        <v>SI</v>
      </c>
      <c r="G49" s="296" t="s">
        <v>2112</v>
      </c>
      <c r="H49" s="276" t="s">
        <v>5804</v>
      </c>
      <c r="I49" s="296" t="s">
        <v>5812</v>
      </c>
      <c r="J49" s="299" t="s">
        <v>4457</v>
      </c>
      <c r="K49" s="299" t="s">
        <v>5813</v>
      </c>
      <c r="L49" s="299" t="str">
        <f t="shared" si="10"/>
        <v>INSPECCIÓN TRIMESTRAL MONORRIELES 2393-5HT - MARCHA</v>
      </c>
      <c r="M49" s="296" t="s">
        <v>4443</v>
      </c>
      <c r="N49" s="296" t="s">
        <v>5764</v>
      </c>
      <c r="O49" s="296"/>
      <c r="P49" s="296"/>
      <c r="Q49" s="296"/>
      <c r="R49" s="300" t="s">
        <v>5807</v>
      </c>
      <c r="S49" s="296" t="str">
        <f t="shared" si="8"/>
        <v>PL2-3131-CNH019</v>
      </c>
      <c r="T49" s="276" t="str">
        <f>TRIM(VLOOKUP(S49,[1]Taxonomía!$A$3:$C$2148,3,FALSE))</f>
        <v>MONORIEL 1 PARA MANTENIMIENTO DE TRIPPER Y CONVEYOR TAG 2393-5HT-001</v>
      </c>
      <c r="U49" s="295" t="s">
        <v>5742</v>
      </c>
      <c r="V49" s="301">
        <v>41242</v>
      </c>
      <c r="W49" s="295" t="s">
        <v>5743</v>
      </c>
      <c r="X49" s="295" t="s">
        <v>5744</v>
      </c>
      <c r="Y49" s="296" t="s">
        <v>4444</v>
      </c>
      <c r="Z49" s="279" t="str">
        <f t="shared" si="2"/>
        <v>No Requerido</v>
      </c>
      <c r="AA49" s="293" t="s">
        <v>5745</v>
      </c>
      <c r="AB49" s="302" t="s">
        <v>5698</v>
      </c>
      <c r="AC49" s="283">
        <f t="shared" si="3"/>
        <v>41913</v>
      </c>
      <c r="AD49" s="294">
        <v>10</v>
      </c>
      <c r="AE49" s="295" t="s">
        <v>5746</v>
      </c>
      <c r="AF49" s="295">
        <v>10</v>
      </c>
      <c r="AG49" s="295">
        <v>10</v>
      </c>
      <c r="AH49" s="296">
        <v>1</v>
      </c>
      <c r="AI49" s="297" t="s">
        <v>5766</v>
      </c>
      <c r="AJ49" s="296">
        <v>1</v>
      </c>
      <c r="AK49" s="286">
        <f t="shared" si="4"/>
        <v>1</v>
      </c>
      <c r="AL49" s="287">
        <f t="shared" si="5"/>
        <v>0</v>
      </c>
      <c r="AM49" s="287">
        <f t="shared" si="6"/>
        <v>0</v>
      </c>
    </row>
    <row r="50" spans="1:39" ht="15" x14ac:dyDescent="0.25">
      <c r="A50" s="296" t="s">
        <v>5740</v>
      </c>
      <c r="B50" s="298">
        <f t="shared" si="7"/>
        <v>1</v>
      </c>
      <c r="C50" s="296">
        <v>1</v>
      </c>
      <c r="D50" s="298">
        <v>1</v>
      </c>
      <c r="E50" s="296" t="s">
        <v>2112</v>
      </c>
      <c r="F50" s="276" t="str">
        <f t="shared" si="1"/>
        <v>SI</v>
      </c>
      <c r="G50" s="296" t="s">
        <v>2112</v>
      </c>
      <c r="H50" s="276" t="s">
        <v>5814</v>
      </c>
      <c r="I50" s="296" t="s">
        <v>5773</v>
      </c>
      <c r="J50" s="299" t="s">
        <v>4457</v>
      </c>
      <c r="K50" s="299" t="s">
        <v>5806</v>
      </c>
      <c r="L50" s="299"/>
      <c r="M50" s="296" t="s">
        <v>4443</v>
      </c>
      <c r="N50" s="296" t="s">
        <v>5764</v>
      </c>
      <c r="O50" s="296"/>
      <c r="P50" s="296"/>
      <c r="Q50" s="296"/>
      <c r="R50" s="300" t="s">
        <v>5815</v>
      </c>
      <c r="S50" s="296" t="str">
        <f t="shared" si="8"/>
        <v>PL2-3131-CNH020</v>
      </c>
      <c r="T50" s="276" t="str">
        <f>TRIM(VLOOKUP(S50,[1]Taxonomía!$A$3:$C$2148,3,FALSE))</f>
        <v>MONORIEL 2 PARA MANTENIMIENTO DE TRIPPER Y CONVEYOR TAG 2393-5HT-002</v>
      </c>
      <c r="U50" s="295" t="s">
        <v>5742</v>
      </c>
      <c r="V50" s="301">
        <v>41242</v>
      </c>
      <c r="W50" s="295" t="s">
        <v>5743</v>
      </c>
      <c r="X50" s="295" t="s">
        <v>5744</v>
      </c>
      <c r="Y50" s="296" t="s">
        <v>4444</v>
      </c>
      <c r="Z50" s="279" t="str">
        <f t="shared" si="2"/>
        <v>Requerido</v>
      </c>
      <c r="AA50" s="293" t="s">
        <v>5745</v>
      </c>
      <c r="AB50" s="302" t="s">
        <v>5698</v>
      </c>
      <c r="AC50" s="283">
        <f t="shared" si="3"/>
        <v>41913</v>
      </c>
      <c r="AD50" s="294">
        <v>10</v>
      </c>
      <c r="AE50" s="295" t="s">
        <v>5746</v>
      </c>
      <c r="AF50" s="295">
        <v>10</v>
      </c>
      <c r="AG50" s="295">
        <v>10</v>
      </c>
      <c r="AH50" s="296">
        <v>1</v>
      </c>
      <c r="AI50" s="297" t="s">
        <v>5766</v>
      </c>
      <c r="AJ50" s="296">
        <v>1</v>
      </c>
      <c r="AK50" s="286">
        <f t="shared" si="4"/>
        <v>1</v>
      </c>
      <c r="AL50" s="287">
        <f t="shared" si="5"/>
        <v>0</v>
      </c>
      <c r="AM50" s="287">
        <f t="shared" si="6"/>
        <v>0</v>
      </c>
    </row>
    <row r="51" spans="1:39" ht="15" x14ac:dyDescent="0.25">
      <c r="A51" s="296" t="s">
        <v>5752</v>
      </c>
      <c r="B51" s="298">
        <f t="shared" si="7"/>
        <v>0.5</v>
      </c>
      <c r="C51" s="296">
        <v>1</v>
      </c>
      <c r="D51" s="298">
        <f>B51*C51</f>
        <v>0.5</v>
      </c>
      <c r="E51" s="296" t="s">
        <v>2112</v>
      </c>
      <c r="F51" s="276" t="str">
        <f t="shared" si="1"/>
        <v>SI</v>
      </c>
      <c r="G51" s="296" t="s">
        <v>2112</v>
      </c>
      <c r="H51" s="276" t="s">
        <v>5814</v>
      </c>
      <c r="I51" s="296" t="s">
        <v>5775</v>
      </c>
      <c r="J51" s="299" t="s">
        <v>4457</v>
      </c>
      <c r="K51" s="299" t="s">
        <v>5809</v>
      </c>
      <c r="L51" s="299"/>
      <c r="M51" s="296" t="s">
        <v>4443</v>
      </c>
      <c r="N51" s="296" t="s">
        <v>5764</v>
      </c>
      <c r="O51" s="296"/>
      <c r="P51" s="296"/>
      <c r="Q51" s="296"/>
      <c r="R51" s="300" t="s">
        <v>5815</v>
      </c>
      <c r="S51" s="296" t="str">
        <f t="shared" si="8"/>
        <v>PL2-3131-CNH020</v>
      </c>
      <c r="T51" s="276" t="str">
        <f>TRIM(VLOOKUP(S51,[1]Taxonomía!$A$3:$C$2148,3,FALSE))</f>
        <v>MONORIEL 2 PARA MANTENIMIENTO DE TRIPPER Y CONVEYOR TAG 2393-5HT-002</v>
      </c>
      <c r="U51" s="295" t="s">
        <v>5742</v>
      </c>
      <c r="V51" s="301">
        <v>41242</v>
      </c>
      <c r="W51" s="295" t="s">
        <v>5743</v>
      </c>
      <c r="X51" s="295" t="s">
        <v>5744</v>
      </c>
      <c r="Y51" s="296" t="s">
        <v>4444</v>
      </c>
      <c r="Z51" s="279" t="str">
        <f t="shared" si="2"/>
        <v>No Requerido</v>
      </c>
      <c r="AA51" s="293" t="s">
        <v>5745</v>
      </c>
      <c r="AB51" s="302" t="s">
        <v>5698</v>
      </c>
      <c r="AC51" s="283">
        <f t="shared" si="3"/>
        <v>41913</v>
      </c>
      <c r="AD51" s="294">
        <v>10</v>
      </c>
      <c r="AE51" s="295" t="s">
        <v>5746</v>
      </c>
      <c r="AF51" s="295">
        <v>10</v>
      </c>
      <c r="AG51" s="295">
        <v>10</v>
      </c>
      <c r="AH51" s="296">
        <v>1</v>
      </c>
      <c r="AI51" s="297" t="s">
        <v>5766</v>
      </c>
      <c r="AJ51" s="296">
        <v>0.5</v>
      </c>
      <c r="AK51" s="286">
        <f t="shared" si="4"/>
        <v>0.5</v>
      </c>
      <c r="AL51" s="287">
        <f t="shared" si="5"/>
        <v>0</v>
      </c>
      <c r="AM51" s="287">
        <f t="shared" si="6"/>
        <v>0</v>
      </c>
    </row>
    <row r="52" spans="1:39" ht="15" x14ac:dyDescent="0.25">
      <c r="A52" s="296" t="s">
        <v>5754</v>
      </c>
      <c r="B52" s="298">
        <f t="shared" si="7"/>
        <v>1</v>
      </c>
      <c r="C52" s="296">
        <v>1</v>
      </c>
      <c r="D52" s="298">
        <f>B52*C52</f>
        <v>1</v>
      </c>
      <c r="E52" s="296" t="s">
        <v>2112</v>
      </c>
      <c r="F52" s="276" t="str">
        <f t="shared" si="1"/>
        <v>SI</v>
      </c>
      <c r="G52" s="296" t="s">
        <v>2112</v>
      </c>
      <c r="H52" s="276" t="s">
        <v>5814</v>
      </c>
      <c r="I52" s="296" t="s">
        <v>5776</v>
      </c>
      <c r="J52" s="299" t="s">
        <v>4457</v>
      </c>
      <c r="K52" s="299" t="s">
        <v>5811</v>
      </c>
      <c r="L52" s="299"/>
      <c r="M52" s="296" t="s">
        <v>4443</v>
      </c>
      <c r="N52" s="296" t="s">
        <v>5764</v>
      </c>
      <c r="O52" s="296"/>
      <c r="P52" s="296"/>
      <c r="Q52" s="296"/>
      <c r="R52" s="300" t="s">
        <v>5815</v>
      </c>
      <c r="S52" s="296" t="str">
        <f t="shared" si="8"/>
        <v>PL2-3131-CNH020</v>
      </c>
      <c r="T52" s="276" t="str">
        <f>TRIM(VLOOKUP(S52,[1]Taxonomía!$A$3:$C$2148,3,FALSE))</f>
        <v>MONORIEL 2 PARA MANTENIMIENTO DE TRIPPER Y CONVEYOR TAG 2393-5HT-002</v>
      </c>
      <c r="U52" s="295" t="s">
        <v>5742</v>
      </c>
      <c r="V52" s="301">
        <v>41242</v>
      </c>
      <c r="W52" s="295" t="s">
        <v>5743</v>
      </c>
      <c r="X52" s="295" t="s">
        <v>5744</v>
      </c>
      <c r="Y52" s="296" t="s">
        <v>4444</v>
      </c>
      <c r="Z52" s="279" t="str">
        <f t="shared" si="2"/>
        <v>No Requerido</v>
      </c>
      <c r="AA52" s="293" t="s">
        <v>5745</v>
      </c>
      <c r="AB52" s="302" t="s">
        <v>5698</v>
      </c>
      <c r="AC52" s="283">
        <f t="shared" si="3"/>
        <v>41913</v>
      </c>
      <c r="AD52" s="294">
        <v>10</v>
      </c>
      <c r="AE52" s="295" t="s">
        <v>5746</v>
      </c>
      <c r="AF52" s="295">
        <v>10</v>
      </c>
      <c r="AG52" s="295">
        <v>10</v>
      </c>
      <c r="AH52" s="296">
        <v>1</v>
      </c>
      <c r="AI52" s="297" t="s">
        <v>5766</v>
      </c>
      <c r="AJ52" s="296">
        <v>1</v>
      </c>
      <c r="AK52" s="286">
        <f t="shared" si="4"/>
        <v>1</v>
      </c>
      <c r="AL52" s="287">
        <f t="shared" si="5"/>
        <v>0</v>
      </c>
      <c r="AM52" s="287">
        <f t="shared" si="6"/>
        <v>0</v>
      </c>
    </row>
    <row r="53" spans="1:39" ht="15" x14ac:dyDescent="0.25">
      <c r="A53" s="296" t="s">
        <v>5756</v>
      </c>
      <c r="B53" s="298">
        <f t="shared" si="7"/>
        <v>1</v>
      </c>
      <c r="C53" s="296">
        <v>1</v>
      </c>
      <c r="D53" s="298">
        <f>B53*C53</f>
        <v>1</v>
      </c>
      <c r="E53" s="296" t="s">
        <v>2112</v>
      </c>
      <c r="F53" s="276" t="str">
        <f t="shared" si="1"/>
        <v>SI</v>
      </c>
      <c r="G53" s="296" t="s">
        <v>2112</v>
      </c>
      <c r="H53" s="276" t="s">
        <v>5814</v>
      </c>
      <c r="I53" s="296" t="s">
        <v>5777</v>
      </c>
      <c r="J53" s="299" t="s">
        <v>4457</v>
      </c>
      <c r="K53" s="299" t="s">
        <v>5813</v>
      </c>
      <c r="L53" s="299"/>
      <c r="M53" s="296" t="s">
        <v>4443</v>
      </c>
      <c r="N53" s="296" t="s">
        <v>5764</v>
      </c>
      <c r="O53" s="296"/>
      <c r="P53" s="296"/>
      <c r="Q53" s="296"/>
      <c r="R53" s="300" t="s">
        <v>5815</v>
      </c>
      <c r="S53" s="296" t="str">
        <f t="shared" si="8"/>
        <v>PL2-3131-CNH020</v>
      </c>
      <c r="T53" s="276" t="str">
        <f>TRIM(VLOOKUP(S53,[1]Taxonomía!$A$3:$C$2148,3,FALSE))</f>
        <v>MONORIEL 2 PARA MANTENIMIENTO DE TRIPPER Y CONVEYOR TAG 2393-5HT-002</v>
      </c>
      <c r="U53" s="295" t="s">
        <v>5742</v>
      </c>
      <c r="V53" s="301">
        <v>41242</v>
      </c>
      <c r="W53" s="295" t="s">
        <v>5743</v>
      </c>
      <c r="X53" s="295" t="s">
        <v>5744</v>
      </c>
      <c r="Y53" s="296" t="s">
        <v>4444</v>
      </c>
      <c r="Z53" s="279" t="str">
        <f t="shared" si="2"/>
        <v>No Requerido</v>
      </c>
      <c r="AA53" s="293" t="s">
        <v>5745</v>
      </c>
      <c r="AB53" s="302" t="s">
        <v>5698</v>
      </c>
      <c r="AC53" s="283">
        <f t="shared" si="3"/>
        <v>41913</v>
      </c>
      <c r="AD53" s="294">
        <v>10</v>
      </c>
      <c r="AE53" s="295" t="s">
        <v>5746</v>
      </c>
      <c r="AF53" s="295">
        <v>10</v>
      </c>
      <c r="AG53" s="295">
        <v>10</v>
      </c>
      <c r="AH53" s="296">
        <v>1</v>
      </c>
      <c r="AI53" s="297" t="s">
        <v>5766</v>
      </c>
      <c r="AJ53" s="296">
        <v>1</v>
      </c>
      <c r="AK53" s="286">
        <f t="shared" si="4"/>
        <v>1</v>
      </c>
      <c r="AL53" s="287">
        <f t="shared" si="5"/>
        <v>0</v>
      </c>
      <c r="AM53" s="287">
        <f t="shared" si="6"/>
        <v>0</v>
      </c>
    </row>
    <row r="54" spans="1:39" ht="15" x14ac:dyDescent="0.25">
      <c r="A54" s="296" t="s">
        <v>5740</v>
      </c>
      <c r="B54" s="298">
        <f t="shared" si="7"/>
        <v>1</v>
      </c>
      <c r="C54" s="296">
        <v>1</v>
      </c>
      <c r="D54" s="298">
        <v>1</v>
      </c>
      <c r="E54" s="296" t="s">
        <v>2112</v>
      </c>
      <c r="F54" s="276" t="str">
        <f t="shared" si="1"/>
        <v>SI</v>
      </c>
      <c r="G54" s="296" t="s">
        <v>2112</v>
      </c>
      <c r="H54" s="276" t="s">
        <v>5816</v>
      </c>
      <c r="I54" s="296" t="s">
        <v>5773</v>
      </c>
      <c r="J54" s="299" t="s">
        <v>4457</v>
      </c>
      <c r="K54" s="299" t="s">
        <v>5806</v>
      </c>
      <c r="L54" s="299"/>
      <c r="M54" s="296" t="s">
        <v>4443</v>
      </c>
      <c r="N54" s="296" t="s">
        <v>5764</v>
      </c>
      <c r="O54" s="296"/>
      <c r="P54" s="296"/>
      <c r="Q54" s="296"/>
      <c r="R54" s="300" t="s">
        <v>5817</v>
      </c>
      <c r="S54" s="296" t="str">
        <f t="shared" si="8"/>
        <v>PL2-3131-CNH021</v>
      </c>
      <c r="T54" s="276" t="str">
        <f>TRIM(VLOOKUP(S54,[1]Taxonomía!$A$3:$C$2148,3,FALSE))</f>
        <v>MONORIEL 3 PARA MANTENIMIENTO DE TRIPPER Y CONVEYOR TAG 2393-5HT-003</v>
      </c>
      <c r="U54" s="295" t="s">
        <v>5742</v>
      </c>
      <c r="V54" s="301">
        <v>41242</v>
      </c>
      <c r="W54" s="295" t="s">
        <v>5743</v>
      </c>
      <c r="X54" s="295" t="s">
        <v>5744</v>
      </c>
      <c r="Y54" s="296" t="s">
        <v>4444</v>
      </c>
      <c r="Z54" s="279" t="str">
        <f t="shared" si="2"/>
        <v>Requerido</v>
      </c>
      <c r="AA54" s="293" t="s">
        <v>5745</v>
      </c>
      <c r="AB54" s="302" t="s">
        <v>5698</v>
      </c>
      <c r="AC54" s="283">
        <f t="shared" si="3"/>
        <v>41913</v>
      </c>
      <c r="AD54" s="294">
        <v>10</v>
      </c>
      <c r="AE54" s="295" t="s">
        <v>5746</v>
      </c>
      <c r="AF54" s="295">
        <v>10</v>
      </c>
      <c r="AG54" s="295">
        <v>10</v>
      </c>
      <c r="AH54" s="296">
        <v>1</v>
      </c>
      <c r="AI54" s="297" t="s">
        <v>5766</v>
      </c>
      <c r="AJ54" s="296">
        <v>1</v>
      </c>
      <c r="AK54" s="286">
        <f t="shared" si="4"/>
        <v>1</v>
      </c>
      <c r="AL54" s="287">
        <f t="shared" si="5"/>
        <v>0</v>
      </c>
      <c r="AM54" s="287">
        <f t="shared" si="6"/>
        <v>0</v>
      </c>
    </row>
    <row r="55" spans="1:39" ht="15" x14ac:dyDescent="0.25">
      <c r="A55" s="296" t="s">
        <v>5752</v>
      </c>
      <c r="B55" s="298">
        <f t="shared" si="7"/>
        <v>0.5</v>
      </c>
      <c r="C55" s="296">
        <v>1</v>
      </c>
      <c r="D55" s="298">
        <f t="shared" ref="D55:D118" si="11">B55*C55</f>
        <v>0.5</v>
      </c>
      <c r="E55" s="296" t="s">
        <v>2112</v>
      </c>
      <c r="F55" s="276" t="str">
        <f t="shared" si="1"/>
        <v>SI</v>
      </c>
      <c r="G55" s="296" t="s">
        <v>2112</v>
      </c>
      <c r="H55" s="276" t="s">
        <v>5816</v>
      </c>
      <c r="I55" s="296" t="s">
        <v>5775</v>
      </c>
      <c r="J55" s="299" t="s">
        <v>4457</v>
      </c>
      <c r="K55" s="299" t="s">
        <v>5809</v>
      </c>
      <c r="L55" s="299"/>
      <c r="M55" s="296" t="s">
        <v>4443</v>
      </c>
      <c r="N55" s="296" t="s">
        <v>5764</v>
      </c>
      <c r="O55" s="296"/>
      <c r="P55" s="296"/>
      <c r="Q55" s="296"/>
      <c r="R55" s="300" t="s">
        <v>5817</v>
      </c>
      <c r="S55" s="296" t="str">
        <f t="shared" si="8"/>
        <v>PL2-3131-CNH021</v>
      </c>
      <c r="T55" s="276" t="str">
        <f>TRIM(VLOOKUP(S55,[1]Taxonomía!$A$3:$C$2148,3,FALSE))</f>
        <v>MONORIEL 3 PARA MANTENIMIENTO DE TRIPPER Y CONVEYOR TAG 2393-5HT-003</v>
      </c>
      <c r="U55" s="295" t="s">
        <v>5742</v>
      </c>
      <c r="V55" s="301">
        <v>41242</v>
      </c>
      <c r="W55" s="295" t="s">
        <v>5743</v>
      </c>
      <c r="X55" s="295" t="s">
        <v>5744</v>
      </c>
      <c r="Y55" s="296" t="s">
        <v>4444</v>
      </c>
      <c r="Z55" s="279" t="str">
        <f t="shared" si="2"/>
        <v>No Requerido</v>
      </c>
      <c r="AA55" s="293" t="s">
        <v>5745</v>
      </c>
      <c r="AB55" s="302" t="s">
        <v>5698</v>
      </c>
      <c r="AC55" s="283">
        <f t="shared" si="3"/>
        <v>41913</v>
      </c>
      <c r="AD55" s="294">
        <v>10</v>
      </c>
      <c r="AE55" s="295" t="s">
        <v>5746</v>
      </c>
      <c r="AF55" s="295">
        <v>10</v>
      </c>
      <c r="AG55" s="295">
        <v>10</v>
      </c>
      <c r="AH55" s="296">
        <v>1</v>
      </c>
      <c r="AI55" s="297" t="s">
        <v>5766</v>
      </c>
      <c r="AJ55" s="296">
        <v>0.5</v>
      </c>
      <c r="AK55" s="286">
        <f t="shared" si="4"/>
        <v>0.5</v>
      </c>
      <c r="AL55" s="287">
        <f t="shared" si="5"/>
        <v>0</v>
      </c>
      <c r="AM55" s="287">
        <f t="shared" si="6"/>
        <v>0</v>
      </c>
    </row>
    <row r="56" spans="1:39" ht="15" x14ac:dyDescent="0.25">
      <c r="A56" s="296" t="s">
        <v>5754</v>
      </c>
      <c r="B56" s="298">
        <f t="shared" si="7"/>
        <v>1</v>
      </c>
      <c r="C56" s="296">
        <v>1</v>
      </c>
      <c r="D56" s="298">
        <f t="shared" si="11"/>
        <v>1</v>
      </c>
      <c r="E56" s="296" t="s">
        <v>2112</v>
      </c>
      <c r="F56" s="276" t="str">
        <f t="shared" si="1"/>
        <v>SI</v>
      </c>
      <c r="G56" s="296" t="s">
        <v>2112</v>
      </c>
      <c r="H56" s="276" t="s">
        <v>5816</v>
      </c>
      <c r="I56" s="296" t="s">
        <v>5776</v>
      </c>
      <c r="J56" s="299" t="s">
        <v>4457</v>
      </c>
      <c r="K56" s="299" t="s">
        <v>5811</v>
      </c>
      <c r="L56" s="299"/>
      <c r="M56" s="296" t="s">
        <v>4443</v>
      </c>
      <c r="N56" s="296" t="s">
        <v>5764</v>
      </c>
      <c r="O56" s="296"/>
      <c r="P56" s="296"/>
      <c r="Q56" s="296"/>
      <c r="R56" s="300" t="s">
        <v>5817</v>
      </c>
      <c r="S56" s="296" t="str">
        <f t="shared" si="8"/>
        <v>PL2-3131-CNH021</v>
      </c>
      <c r="T56" s="276" t="str">
        <f>TRIM(VLOOKUP(S56,[1]Taxonomía!$A$3:$C$2148,3,FALSE))</f>
        <v>MONORIEL 3 PARA MANTENIMIENTO DE TRIPPER Y CONVEYOR TAG 2393-5HT-003</v>
      </c>
      <c r="U56" s="295" t="s">
        <v>5742</v>
      </c>
      <c r="V56" s="301">
        <v>41242</v>
      </c>
      <c r="W56" s="295" t="s">
        <v>5743</v>
      </c>
      <c r="X56" s="295" t="s">
        <v>5744</v>
      </c>
      <c r="Y56" s="296" t="s">
        <v>4444</v>
      </c>
      <c r="Z56" s="279" t="str">
        <f t="shared" si="2"/>
        <v>No Requerido</v>
      </c>
      <c r="AA56" s="293" t="s">
        <v>5745</v>
      </c>
      <c r="AB56" s="302" t="s">
        <v>5698</v>
      </c>
      <c r="AC56" s="283">
        <f t="shared" si="3"/>
        <v>41913</v>
      </c>
      <c r="AD56" s="294">
        <v>10</v>
      </c>
      <c r="AE56" s="295" t="s">
        <v>5746</v>
      </c>
      <c r="AF56" s="295">
        <v>10</v>
      </c>
      <c r="AG56" s="295">
        <v>10</v>
      </c>
      <c r="AH56" s="296">
        <v>1</v>
      </c>
      <c r="AI56" s="297" t="s">
        <v>5766</v>
      </c>
      <c r="AJ56" s="296">
        <v>1</v>
      </c>
      <c r="AK56" s="286">
        <f t="shared" si="4"/>
        <v>1</v>
      </c>
      <c r="AL56" s="287">
        <f t="shared" si="5"/>
        <v>0</v>
      </c>
      <c r="AM56" s="287">
        <f t="shared" si="6"/>
        <v>0</v>
      </c>
    </row>
    <row r="57" spans="1:39" ht="15" x14ac:dyDescent="0.25">
      <c r="A57" s="296" t="s">
        <v>5756</v>
      </c>
      <c r="B57" s="298">
        <f t="shared" si="7"/>
        <v>1</v>
      </c>
      <c r="C57" s="296">
        <v>1</v>
      </c>
      <c r="D57" s="298">
        <f t="shared" si="11"/>
        <v>1</v>
      </c>
      <c r="E57" s="296" t="s">
        <v>2112</v>
      </c>
      <c r="F57" s="276" t="str">
        <f t="shared" si="1"/>
        <v>SI</v>
      </c>
      <c r="G57" s="296" t="s">
        <v>2112</v>
      </c>
      <c r="H57" s="276" t="s">
        <v>5816</v>
      </c>
      <c r="I57" s="296" t="s">
        <v>5777</v>
      </c>
      <c r="J57" s="299" t="s">
        <v>4457</v>
      </c>
      <c r="K57" s="299" t="s">
        <v>5813</v>
      </c>
      <c r="L57" s="299"/>
      <c r="M57" s="296" t="s">
        <v>4443</v>
      </c>
      <c r="N57" s="296" t="s">
        <v>5764</v>
      </c>
      <c r="O57" s="296"/>
      <c r="P57" s="296"/>
      <c r="Q57" s="296"/>
      <c r="R57" s="300" t="s">
        <v>5817</v>
      </c>
      <c r="S57" s="296" t="str">
        <f t="shared" si="8"/>
        <v>PL2-3131-CNH021</v>
      </c>
      <c r="T57" s="276" t="str">
        <f>TRIM(VLOOKUP(S57,[1]Taxonomía!$A$3:$C$2148,3,FALSE))</f>
        <v>MONORIEL 3 PARA MANTENIMIENTO DE TRIPPER Y CONVEYOR TAG 2393-5HT-003</v>
      </c>
      <c r="U57" s="295" t="s">
        <v>5742</v>
      </c>
      <c r="V57" s="301">
        <v>41242</v>
      </c>
      <c r="W57" s="295" t="s">
        <v>5743</v>
      </c>
      <c r="X57" s="295" t="s">
        <v>5744</v>
      </c>
      <c r="Y57" s="296" t="s">
        <v>4444</v>
      </c>
      <c r="Z57" s="279" t="str">
        <f t="shared" si="2"/>
        <v>No Requerido</v>
      </c>
      <c r="AA57" s="293" t="s">
        <v>5745</v>
      </c>
      <c r="AB57" s="302" t="s">
        <v>5698</v>
      </c>
      <c r="AC57" s="283">
        <f t="shared" si="3"/>
        <v>41913</v>
      </c>
      <c r="AD57" s="294">
        <v>10</v>
      </c>
      <c r="AE57" s="295" t="s">
        <v>5746</v>
      </c>
      <c r="AF57" s="295">
        <v>10</v>
      </c>
      <c r="AG57" s="295">
        <v>10</v>
      </c>
      <c r="AH57" s="296">
        <v>1</v>
      </c>
      <c r="AI57" s="297" t="s">
        <v>5766</v>
      </c>
      <c r="AJ57" s="296">
        <v>1</v>
      </c>
      <c r="AK57" s="286">
        <f t="shared" si="4"/>
        <v>1</v>
      </c>
      <c r="AL57" s="287">
        <f t="shared" si="5"/>
        <v>0</v>
      </c>
      <c r="AM57" s="287">
        <f t="shared" si="6"/>
        <v>0</v>
      </c>
    </row>
    <row r="58" spans="1:39" ht="15" x14ac:dyDescent="0.25">
      <c r="A58" s="296" t="s">
        <v>5740</v>
      </c>
      <c r="B58" s="298">
        <f t="shared" si="7"/>
        <v>1.5</v>
      </c>
      <c r="C58" s="296">
        <v>1</v>
      </c>
      <c r="D58" s="298">
        <f t="shared" si="11"/>
        <v>1.5</v>
      </c>
      <c r="E58" s="296" t="s">
        <v>2112</v>
      </c>
      <c r="F58" s="276" t="str">
        <f t="shared" si="1"/>
        <v>SI</v>
      </c>
      <c r="G58" s="296" t="s">
        <v>2112</v>
      </c>
      <c r="H58" s="276" t="s">
        <v>2481</v>
      </c>
      <c r="I58" s="304" t="s">
        <v>5818</v>
      </c>
      <c r="J58" s="299" t="s">
        <v>4459</v>
      </c>
      <c r="K58" s="299"/>
      <c r="L58" s="299"/>
      <c r="M58" s="295" t="s">
        <v>4443</v>
      </c>
      <c r="N58" s="295" t="s">
        <v>5819</v>
      </c>
      <c r="O58" s="295"/>
      <c r="P58" s="295"/>
      <c r="Q58" s="295" t="s">
        <v>2186</v>
      </c>
      <c r="R58" s="300" t="s">
        <v>5765</v>
      </c>
      <c r="S58" s="296" t="str">
        <f t="shared" si="8"/>
        <v>PL2-3131-CVB001</v>
      </c>
      <c r="T58" s="276" t="str">
        <f>TRIM(VLOOKUP(S58,[1]Taxonomía!$A$3:$C$2148,3,FALSE))</f>
        <v>CINTA TRANSPORTADORA DE TRANSFERENCIA MOLINO AG 1 LINEA 1 TAG 2312-5CV-001</v>
      </c>
      <c r="U58" s="295" t="s">
        <v>5742</v>
      </c>
      <c r="V58" s="301">
        <v>41204</v>
      </c>
      <c r="W58" s="295" t="s">
        <v>5743</v>
      </c>
      <c r="X58" s="295" t="s">
        <v>5744</v>
      </c>
      <c r="Y58" s="296" t="s">
        <v>4444</v>
      </c>
      <c r="Z58" s="279" t="str">
        <f t="shared" si="2"/>
        <v>Requerido</v>
      </c>
      <c r="AA58" s="293" t="s">
        <v>5745</v>
      </c>
      <c r="AB58" s="302" t="s">
        <v>5694</v>
      </c>
      <c r="AC58" s="283">
        <f t="shared" si="3"/>
        <v>41913</v>
      </c>
      <c r="AD58" s="305">
        <v>10</v>
      </c>
      <c r="AE58" s="295" t="s">
        <v>5746</v>
      </c>
      <c r="AF58" s="295">
        <v>10</v>
      </c>
      <c r="AG58" s="295">
        <v>10</v>
      </c>
      <c r="AH58" s="304">
        <v>4</v>
      </c>
      <c r="AI58" s="297" t="s">
        <v>5766</v>
      </c>
      <c r="AJ58" s="304">
        <v>1.5</v>
      </c>
      <c r="AK58" s="286">
        <f t="shared" si="4"/>
        <v>6</v>
      </c>
      <c r="AL58" s="287">
        <f t="shared" si="5"/>
        <v>0</v>
      </c>
      <c r="AM58" s="287">
        <f t="shared" si="6"/>
        <v>0</v>
      </c>
    </row>
    <row r="59" spans="1:39" ht="15" x14ac:dyDescent="0.25">
      <c r="A59" s="296" t="s">
        <v>5756</v>
      </c>
      <c r="B59" s="298">
        <f t="shared" si="7"/>
        <v>1.5</v>
      </c>
      <c r="C59" s="296">
        <v>1</v>
      </c>
      <c r="D59" s="298">
        <f t="shared" si="11"/>
        <v>1.5</v>
      </c>
      <c r="E59" s="296" t="s">
        <v>2112</v>
      </c>
      <c r="F59" s="276" t="str">
        <f t="shared" si="1"/>
        <v>SI</v>
      </c>
      <c r="G59" s="296" t="s">
        <v>2112</v>
      </c>
      <c r="H59" s="276" t="s">
        <v>2481</v>
      </c>
      <c r="I59" s="304" t="s">
        <v>5820</v>
      </c>
      <c r="J59" s="299" t="s">
        <v>4459</v>
      </c>
      <c r="K59" s="299"/>
      <c r="L59" s="299"/>
      <c r="M59" s="295" t="s">
        <v>4443</v>
      </c>
      <c r="N59" s="295" t="s">
        <v>5819</v>
      </c>
      <c r="O59" s="295"/>
      <c r="P59" s="295"/>
      <c r="Q59" s="295" t="s">
        <v>2186</v>
      </c>
      <c r="R59" s="300" t="s">
        <v>5765</v>
      </c>
      <c r="S59" s="296" t="str">
        <f t="shared" si="8"/>
        <v>PL2-3131-CVB001</v>
      </c>
      <c r="T59" s="276" t="str">
        <f>TRIM(VLOOKUP(S59,[1]Taxonomía!$A$3:$C$2148,3,FALSE))</f>
        <v>CINTA TRANSPORTADORA DE TRANSFERENCIA MOLINO AG 1 LINEA 1 TAG 2312-5CV-001</v>
      </c>
      <c r="U59" s="295" t="s">
        <v>5742</v>
      </c>
      <c r="V59" s="301">
        <v>41204</v>
      </c>
      <c r="W59" s="295" t="s">
        <v>5743</v>
      </c>
      <c r="X59" s="295" t="s">
        <v>5744</v>
      </c>
      <c r="Y59" s="296" t="s">
        <v>4444</v>
      </c>
      <c r="Z59" s="279" t="str">
        <f t="shared" si="2"/>
        <v>No Requerido</v>
      </c>
      <c r="AA59" s="293" t="s">
        <v>5745</v>
      </c>
      <c r="AB59" s="302" t="s">
        <v>5694</v>
      </c>
      <c r="AC59" s="283">
        <f t="shared" si="3"/>
        <v>41913</v>
      </c>
      <c r="AD59" s="305">
        <v>10</v>
      </c>
      <c r="AE59" s="295" t="s">
        <v>5746</v>
      </c>
      <c r="AF59" s="295">
        <v>10</v>
      </c>
      <c r="AG59" s="295">
        <v>10</v>
      </c>
      <c r="AH59" s="304">
        <v>4</v>
      </c>
      <c r="AI59" s="297" t="s">
        <v>5766</v>
      </c>
      <c r="AJ59" s="304">
        <v>1.5</v>
      </c>
      <c r="AK59" s="286">
        <f t="shared" si="4"/>
        <v>6</v>
      </c>
      <c r="AL59" s="287">
        <f t="shared" si="5"/>
        <v>0</v>
      </c>
      <c r="AM59" s="287">
        <f t="shared" si="6"/>
        <v>0</v>
      </c>
    </row>
    <row r="60" spans="1:39" ht="15" x14ac:dyDescent="0.25">
      <c r="A60" s="296" t="s">
        <v>5740</v>
      </c>
      <c r="B60" s="298">
        <f t="shared" si="7"/>
        <v>1.5</v>
      </c>
      <c r="C60" s="296">
        <v>1</v>
      </c>
      <c r="D60" s="298">
        <f t="shared" si="11"/>
        <v>1.5</v>
      </c>
      <c r="E60" s="296" t="s">
        <v>2112</v>
      </c>
      <c r="F60" s="276" t="str">
        <f t="shared" si="1"/>
        <v>SI</v>
      </c>
      <c r="G60" s="296" t="s">
        <v>2112</v>
      </c>
      <c r="H60" s="276" t="s">
        <v>2487</v>
      </c>
      <c r="I60" s="304" t="s">
        <v>5818</v>
      </c>
      <c r="J60" s="299" t="s">
        <v>4459</v>
      </c>
      <c r="K60" s="299"/>
      <c r="L60" s="299"/>
      <c r="M60" s="295" t="s">
        <v>4443</v>
      </c>
      <c r="N60" s="295" t="s">
        <v>5819</v>
      </c>
      <c r="O60" s="295"/>
      <c r="P60" s="295"/>
      <c r="Q60" s="295" t="s">
        <v>2186</v>
      </c>
      <c r="R60" s="300" t="s">
        <v>5774</v>
      </c>
      <c r="S60" s="296" t="str">
        <f t="shared" si="8"/>
        <v>PL2-3131-CVB002</v>
      </c>
      <c r="T60" s="276" t="str">
        <f>TRIM(VLOOKUP(S60,[1]Taxonomía!$A$3:$C$2148,3,FALSE))</f>
        <v>CINTA TRANSPORTADORA DE ALIMENTACION MOLINO AG 2 LINEA 2 TAG 2312-5CV-002</v>
      </c>
      <c r="U60" s="295" t="s">
        <v>5742</v>
      </c>
      <c r="V60" s="301">
        <v>41204</v>
      </c>
      <c r="W60" s="295" t="s">
        <v>5743</v>
      </c>
      <c r="X60" s="295" t="s">
        <v>5744</v>
      </c>
      <c r="Y60" s="296" t="s">
        <v>4444</v>
      </c>
      <c r="Z60" s="279" t="str">
        <f t="shared" si="2"/>
        <v>Requerido</v>
      </c>
      <c r="AA60" s="293" t="s">
        <v>5745</v>
      </c>
      <c r="AB60" s="302" t="s">
        <v>5695</v>
      </c>
      <c r="AC60" s="283">
        <f t="shared" si="3"/>
        <v>41975</v>
      </c>
      <c r="AD60" s="305">
        <v>10</v>
      </c>
      <c r="AE60" s="295" t="s">
        <v>5746</v>
      </c>
      <c r="AF60" s="295">
        <v>10</v>
      </c>
      <c r="AG60" s="295">
        <v>10</v>
      </c>
      <c r="AH60" s="304">
        <v>4</v>
      </c>
      <c r="AI60" s="297" t="s">
        <v>5766</v>
      </c>
      <c r="AJ60" s="304">
        <v>1.5</v>
      </c>
      <c r="AK60" s="286">
        <f t="shared" si="4"/>
        <v>6</v>
      </c>
      <c r="AL60" s="287">
        <f t="shared" si="5"/>
        <v>0</v>
      </c>
      <c r="AM60" s="287">
        <f t="shared" si="6"/>
        <v>0</v>
      </c>
    </row>
    <row r="61" spans="1:39" ht="15" x14ac:dyDescent="0.25">
      <c r="A61" s="296" t="s">
        <v>5756</v>
      </c>
      <c r="B61" s="298">
        <f t="shared" si="7"/>
        <v>1</v>
      </c>
      <c r="C61" s="296">
        <v>1</v>
      </c>
      <c r="D61" s="298">
        <f t="shared" si="11"/>
        <v>1</v>
      </c>
      <c r="E61" s="296" t="s">
        <v>2112</v>
      </c>
      <c r="F61" s="276" t="str">
        <f t="shared" si="1"/>
        <v>SI</v>
      </c>
      <c r="G61" s="296" t="s">
        <v>2112</v>
      </c>
      <c r="H61" s="276" t="s">
        <v>2487</v>
      </c>
      <c r="I61" s="304" t="s">
        <v>5820</v>
      </c>
      <c r="J61" s="299" t="s">
        <v>4459</v>
      </c>
      <c r="K61" s="299"/>
      <c r="L61" s="299"/>
      <c r="M61" s="295" t="s">
        <v>4443</v>
      </c>
      <c r="N61" s="295" t="s">
        <v>5819</v>
      </c>
      <c r="O61" s="295"/>
      <c r="P61" s="295"/>
      <c r="Q61" s="295" t="s">
        <v>2186</v>
      </c>
      <c r="R61" s="300" t="s">
        <v>5774</v>
      </c>
      <c r="S61" s="296" t="str">
        <f t="shared" si="8"/>
        <v>PL2-3131-CVB002</v>
      </c>
      <c r="T61" s="276" t="str">
        <f>TRIM(VLOOKUP(S61,[1]Taxonomía!$A$3:$C$2148,3,FALSE))</f>
        <v>CINTA TRANSPORTADORA DE ALIMENTACION MOLINO AG 2 LINEA 2 TAG 2312-5CV-002</v>
      </c>
      <c r="U61" s="295" t="s">
        <v>5742</v>
      </c>
      <c r="V61" s="301">
        <v>41204</v>
      </c>
      <c r="W61" s="295" t="s">
        <v>5743</v>
      </c>
      <c r="X61" s="295" t="s">
        <v>5744</v>
      </c>
      <c r="Y61" s="296" t="s">
        <v>4444</v>
      </c>
      <c r="Z61" s="279" t="str">
        <f t="shared" si="2"/>
        <v>No Requerido</v>
      </c>
      <c r="AA61" s="293" t="s">
        <v>5745</v>
      </c>
      <c r="AB61" s="302" t="s">
        <v>5695</v>
      </c>
      <c r="AC61" s="283">
        <f t="shared" si="3"/>
        <v>41975</v>
      </c>
      <c r="AD61" s="305">
        <v>10</v>
      </c>
      <c r="AE61" s="295" t="s">
        <v>5746</v>
      </c>
      <c r="AF61" s="295">
        <v>10</v>
      </c>
      <c r="AG61" s="295">
        <v>10</v>
      </c>
      <c r="AH61" s="304">
        <v>1</v>
      </c>
      <c r="AI61" s="297" t="s">
        <v>5766</v>
      </c>
      <c r="AJ61" s="304">
        <v>1</v>
      </c>
      <c r="AK61" s="286">
        <f t="shared" si="4"/>
        <v>1</v>
      </c>
      <c r="AL61" s="287">
        <f t="shared" si="5"/>
        <v>0</v>
      </c>
      <c r="AM61" s="287">
        <f t="shared" si="6"/>
        <v>0</v>
      </c>
    </row>
    <row r="62" spans="1:39" ht="15" x14ac:dyDescent="0.25">
      <c r="A62" s="296" t="s">
        <v>5740</v>
      </c>
      <c r="B62" s="298">
        <f t="shared" si="7"/>
        <v>1.5</v>
      </c>
      <c r="C62" s="296">
        <v>1</v>
      </c>
      <c r="D62" s="298">
        <f t="shared" si="11"/>
        <v>1.5</v>
      </c>
      <c r="E62" s="296" t="s">
        <v>2112</v>
      </c>
      <c r="F62" s="276" t="str">
        <f t="shared" si="1"/>
        <v>SI</v>
      </c>
      <c r="G62" s="296" t="s">
        <v>2112</v>
      </c>
      <c r="H62" s="276" t="s">
        <v>2489</v>
      </c>
      <c r="I62" s="304" t="s">
        <v>5818</v>
      </c>
      <c r="J62" s="299" t="s">
        <v>4459</v>
      </c>
      <c r="K62" s="299"/>
      <c r="L62" s="299"/>
      <c r="M62" s="295" t="s">
        <v>4443</v>
      </c>
      <c r="N62" s="295" t="s">
        <v>5819</v>
      </c>
      <c r="O62" s="295"/>
      <c r="P62" s="295"/>
      <c r="Q62" s="295" t="s">
        <v>2186</v>
      </c>
      <c r="R62" s="300" t="s">
        <v>5778</v>
      </c>
      <c r="S62" s="296" t="str">
        <f t="shared" si="8"/>
        <v>PL2-3131-CVB003</v>
      </c>
      <c r="T62" s="276" t="str">
        <f>TRIM(VLOOKUP(S62,[1]Taxonomía!$A$3:$C$2148,3,FALSE))</f>
        <v>CINTA TRANSPORTADORA DE TRANSFERENCIA MOLINO AG 3 LINEA 3 TAG 2312-5CV-003</v>
      </c>
      <c r="U62" s="295" t="s">
        <v>5742</v>
      </c>
      <c r="V62" s="301">
        <v>41204</v>
      </c>
      <c r="W62" s="295" t="s">
        <v>5743</v>
      </c>
      <c r="X62" s="295" t="s">
        <v>5744</v>
      </c>
      <c r="Y62" s="296" t="s">
        <v>4444</v>
      </c>
      <c r="Z62" s="279" t="str">
        <f t="shared" si="2"/>
        <v>Requerido</v>
      </c>
      <c r="AA62" s="293" t="s">
        <v>5745</v>
      </c>
      <c r="AB62" s="302" t="s">
        <v>5696</v>
      </c>
      <c r="AC62" s="283">
        <f t="shared" si="3"/>
        <v>41913</v>
      </c>
      <c r="AD62" s="305">
        <v>10</v>
      </c>
      <c r="AE62" s="295" t="s">
        <v>5746</v>
      </c>
      <c r="AF62" s="295">
        <v>10</v>
      </c>
      <c r="AG62" s="295">
        <v>10</v>
      </c>
      <c r="AH62" s="304">
        <v>4</v>
      </c>
      <c r="AI62" s="297" t="s">
        <v>5766</v>
      </c>
      <c r="AJ62" s="304">
        <v>1.5</v>
      </c>
      <c r="AK62" s="286">
        <f t="shared" si="4"/>
        <v>6</v>
      </c>
      <c r="AL62" s="287">
        <f t="shared" si="5"/>
        <v>0</v>
      </c>
      <c r="AM62" s="287">
        <f t="shared" si="6"/>
        <v>0</v>
      </c>
    </row>
    <row r="63" spans="1:39" ht="15" x14ac:dyDescent="0.25">
      <c r="A63" s="296" t="s">
        <v>5756</v>
      </c>
      <c r="B63" s="298">
        <f t="shared" si="7"/>
        <v>1.5</v>
      </c>
      <c r="C63" s="296">
        <v>1</v>
      </c>
      <c r="D63" s="298">
        <f t="shared" si="11"/>
        <v>1.5</v>
      </c>
      <c r="E63" s="296" t="s">
        <v>2112</v>
      </c>
      <c r="F63" s="276" t="str">
        <f t="shared" si="1"/>
        <v>SI</v>
      </c>
      <c r="G63" s="296" t="s">
        <v>2112</v>
      </c>
      <c r="H63" s="276" t="s">
        <v>2489</v>
      </c>
      <c r="I63" s="304" t="s">
        <v>5820</v>
      </c>
      <c r="J63" s="299" t="s">
        <v>4459</v>
      </c>
      <c r="K63" s="299"/>
      <c r="L63" s="299"/>
      <c r="M63" s="295" t="s">
        <v>4443</v>
      </c>
      <c r="N63" s="295" t="s">
        <v>5819</v>
      </c>
      <c r="O63" s="295"/>
      <c r="P63" s="295"/>
      <c r="Q63" s="295" t="s">
        <v>2186</v>
      </c>
      <c r="R63" s="300" t="s">
        <v>5778</v>
      </c>
      <c r="S63" s="296" t="str">
        <f t="shared" si="8"/>
        <v>PL2-3131-CVB003</v>
      </c>
      <c r="T63" s="276" t="str">
        <f>TRIM(VLOOKUP(S63,[1]Taxonomía!$A$3:$C$2148,3,FALSE))</f>
        <v>CINTA TRANSPORTADORA DE TRANSFERENCIA MOLINO AG 3 LINEA 3 TAG 2312-5CV-003</v>
      </c>
      <c r="U63" s="295" t="s">
        <v>5742</v>
      </c>
      <c r="V63" s="301">
        <v>41204</v>
      </c>
      <c r="W63" s="295" t="s">
        <v>5743</v>
      </c>
      <c r="X63" s="295" t="s">
        <v>5744</v>
      </c>
      <c r="Y63" s="296" t="s">
        <v>4444</v>
      </c>
      <c r="Z63" s="279" t="str">
        <f t="shared" si="2"/>
        <v>No Requerido</v>
      </c>
      <c r="AA63" s="293" t="s">
        <v>5745</v>
      </c>
      <c r="AB63" s="302" t="s">
        <v>5696</v>
      </c>
      <c r="AC63" s="283">
        <f t="shared" si="3"/>
        <v>41913</v>
      </c>
      <c r="AD63" s="305">
        <v>10</v>
      </c>
      <c r="AE63" s="295" t="s">
        <v>5746</v>
      </c>
      <c r="AF63" s="295">
        <v>10</v>
      </c>
      <c r="AG63" s="295">
        <v>10</v>
      </c>
      <c r="AH63" s="304">
        <v>4</v>
      </c>
      <c r="AI63" s="297" t="s">
        <v>5766</v>
      </c>
      <c r="AJ63" s="304">
        <v>1.5</v>
      </c>
      <c r="AK63" s="286">
        <f t="shared" si="4"/>
        <v>6</v>
      </c>
      <c r="AL63" s="287">
        <f t="shared" si="5"/>
        <v>0</v>
      </c>
      <c r="AM63" s="287">
        <f t="shared" si="6"/>
        <v>0</v>
      </c>
    </row>
    <row r="64" spans="1:39" ht="15" x14ac:dyDescent="0.25">
      <c r="A64" s="296" t="s">
        <v>5740</v>
      </c>
      <c r="B64" s="298">
        <f t="shared" si="7"/>
        <v>1.5</v>
      </c>
      <c r="C64" s="296">
        <v>1</v>
      </c>
      <c r="D64" s="298">
        <f t="shared" si="11"/>
        <v>1.5</v>
      </c>
      <c r="E64" s="296" t="s">
        <v>2112</v>
      </c>
      <c r="F64" s="276" t="str">
        <f t="shared" si="1"/>
        <v>SI</v>
      </c>
      <c r="G64" s="296" t="s">
        <v>2112</v>
      </c>
      <c r="H64" s="276" t="s">
        <v>2491</v>
      </c>
      <c r="I64" s="304" t="s">
        <v>5818</v>
      </c>
      <c r="J64" s="299" t="s">
        <v>4459</v>
      </c>
      <c r="K64" s="299"/>
      <c r="L64" s="299"/>
      <c r="M64" s="295" t="s">
        <v>4443</v>
      </c>
      <c r="N64" s="295" t="s">
        <v>5819</v>
      </c>
      <c r="O64" s="295"/>
      <c r="P64" s="295"/>
      <c r="Q64" s="295" t="s">
        <v>2186</v>
      </c>
      <c r="R64" s="300" t="s">
        <v>5779</v>
      </c>
      <c r="S64" s="296" t="str">
        <f t="shared" si="8"/>
        <v>PL2-3131-CVB004</v>
      </c>
      <c r="T64" s="276" t="str">
        <f>TRIM(VLOOKUP(S64,[1]Taxonomía!$A$3:$C$2148,3,FALSE))</f>
        <v>CINTA TRANSPORTADORA DE ALIMENTACION MOLINO AG 1 LINEA 1 TAG 2312-5CV-004</v>
      </c>
      <c r="U64" s="295" t="s">
        <v>5742</v>
      </c>
      <c r="V64" s="301">
        <v>41204</v>
      </c>
      <c r="W64" s="295" t="s">
        <v>5743</v>
      </c>
      <c r="X64" s="295" t="s">
        <v>5744</v>
      </c>
      <c r="Y64" s="296" t="s">
        <v>4444</v>
      </c>
      <c r="Z64" s="279" t="str">
        <f t="shared" si="2"/>
        <v>Requerido</v>
      </c>
      <c r="AA64" s="293" t="s">
        <v>5745</v>
      </c>
      <c r="AB64" s="302" t="s">
        <v>5694</v>
      </c>
      <c r="AC64" s="283">
        <f t="shared" si="3"/>
        <v>41913</v>
      </c>
      <c r="AD64" s="305">
        <v>10</v>
      </c>
      <c r="AE64" s="295" t="s">
        <v>5746</v>
      </c>
      <c r="AF64" s="295">
        <v>10</v>
      </c>
      <c r="AG64" s="295">
        <v>10</v>
      </c>
      <c r="AH64" s="304">
        <v>2</v>
      </c>
      <c r="AI64" s="297" t="s">
        <v>5766</v>
      </c>
      <c r="AJ64" s="304">
        <v>1.5</v>
      </c>
      <c r="AK64" s="286">
        <f t="shared" si="4"/>
        <v>3</v>
      </c>
      <c r="AL64" s="287">
        <f t="shared" si="5"/>
        <v>0</v>
      </c>
      <c r="AM64" s="287">
        <f t="shared" si="6"/>
        <v>0</v>
      </c>
    </row>
    <row r="65" spans="1:39" ht="15" x14ac:dyDescent="0.25">
      <c r="A65" s="296" t="s">
        <v>5754</v>
      </c>
      <c r="B65" s="298">
        <f t="shared" si="7"/>
        <v>1</v>
      </c>
      <c r="C65" s="296">
        <v>1</v>
      </c>
      <c r="D65" s="298">
        <f t="shared" si="11"/>
        <v>1</v>
      </c>
      <c r="E65" s="296" t="s">
        <v>2112</v>
      </c>
      <c r="F65" s="276" t="str">
        <f t="shared" si="1"/>
        <v>SI</v>
      </c>
      <c r="G65" s="296" t="s">
        <v>2112</v>
      </c>
      <c r="H65" s="276" t="s">
        <v>2491</v>
      </c>
      <c r="I65" s="304" t="s">
        <v>5821</v>
      </c>
      <c r="J65" s="299" t="s">
        <v>4459</v>
      </c>
      <c r="K65" s="299"/>
      <c r="L65" s="299"/>
      <c r="M65" s="295" t="s">
        <v>4443</v>
      </c>
      <c r="N65" s="295" t="s">
        <v>5819</v>
      </c>
      <c r="O65" s="295"/>
      <c r="P65" s="295"/>
      <c r="Q65" s="295" t="s">
        <v>2186</v>
      </c>
      <c r="R65" s="300" t="s">
        <v>5779</v>
      </c>
      <c r="S65" s="296" t="str">
        <f t="shared" si="8"/>
        <v>PL2-3131-CVB004</v>
      </c>
      <c r="T65" s="276" t="str">
        <f>TRIM(VLOOKUP(S65,[1]Taxonomía!$A$3:$C$2148,3,FALSE))</f>
        <v>CINTA TRANSPORTADORA DE ALIMENTACION MOLINO AG 1 LINEA 1 TAG 2312-5CV-004</v>
      </c>
      <c r="U65" s="295" t="s">
        <v>5742</v>
      </c>
      <c r="V65" s="301">
        <v>41204</v>
      </c>
      <c r="W65" s="295" t="s">
        <v>5743</v>
      </c>
      <c r="X65" s="295" t="s">
        <v>5744</v>
      </c>
      <c r="Y65" s="296" t="s">
        <v>4444</v>
      </c>
      <c r="Z65" s="279" t="str">
        <f t="shared" si="2"/>
        <v>No Requerido</v>
      </c>
      <c r="AA65" s="293" t="s">
        <v>5745</v>
      </c>
      <c r="AB65" s="302" t="s">
        <v>5694</v>
      </c>
      <c r="AC65" s="283">
        <f t="shared" si="3"/>
        <v>41913</v>
      </c>
      <c r="AD65" s="305">
        <v>10</v>
      </c>
      <c r="AE65" s="295" t="s">
        <v>5746</v>
      </c>
      <c r="AF65" s="295">
        <v>10</v>
      </c>
      <c r="AG65" s="295">
        <v>10</v>
      </c>
      <c r="AH65" s="304">
        <v>1</v>
      </c>
      <c r="AI65" s="297" t="s">
        <v>5766</v>
      </c>
      <c r="AJ65" s="304">
        <v>1</v>
      </c>
      <c r="AK65" s="286">
        <f t="shared" si="4"/>
        <v>1</v>
      </c>
      <c r="AL65" s="287">
        <f t="shared" si="5"/>
        <v>0</v>
      </c>
      <c r="AM65" s="287">
        <f t="shared" si="6"/>
        <v>0</v>
      </c>
    </row>
    <row r="66" spans="1:39" ht="15" x14ac:dyDescent="0.25">
      <c r="A66" s="296" t="s">
        <v>5756</v>
      </c>
      <c r="B66" s="298">
        <f t="shared" si="7"/>
        <v>1.5</v>
      </c>
      <c r="C66" s="296">
        <v>1</v>
      </c>
      <c r="D66" s="298">
        <f t="shared" si="11"/>
        <v>1.5</v>
      </c>
      <c r="E66" s="296" t="s">
        <v>2112</v>
      </c>
      <c r="F66" s="276" t="str">
        <f t="shared" si="1"/>
        <v>SI</v>
      </c>
      <c r="G66" s="296" t="s">
        <v>2112</v>
      </c>
      <c r="H66" s="276" t="s">
        <v>2491</v>
      </c>
      <c r="I66" s="304" t="s">
        <v>5820</v>
      </c>
      <c r="J66" s="299" t="s">
        <v>4459</v>
      </c>
      <c r="K66" s="299"/>
      <c r="L66" s="299"/>
      <c r="M66" s="295" t="s">
        <v>4443</v>
      </c>
      <c r="N66" s="295" t="s">
        <v>5819</v>
      </c>
      <c r="O66" s="295"/>
      <c r="P66" s="295"/>
      <c r="Q66" s="295" t="s">
        <v>2186</v>
      </c>
      <c r="R66" s="300" t="s">
        <v>5779</v>
      </c>
      <c r="S66" s="296" t="str">
        <f t="shared" si="8"/>
        <v>PL2-3131-CVB004</v>
      </c>
      <c r="T66" s="276" t="str">
        <f>TRIM(VLOOKUP(S66,[1]Taxonomía!$A$3:$C$2148,3,FALSE))</f>
        <v>CINTA TRANSPORTADORA DE ALIMENTACION MOLINO AG 1 LINEA 1 TAG 2312-5CV-004</v>
      </c>
      <c r="U66" s="295" t="s">
        <v>5742</v>
      </c>
      <c r="V66" s="301">
        <v>41204</v>
      </c>
      <c r="W66" s="295" t="s">
        <v>5743</v>
      </c>
      <c r="X66" s="295" t="s">
        <v>5744</v>
      </c>
      <c r="Y66" s="296" t="s">
        <v>4444</v>
      </c>
      <c r="Z66" s="279" t="str">
        <f t="shared" si="2"/>
        <v>No Requerido</v>
      </c>
      <c r="AA66" s="293" t="s">
        <v>5745</v>
      </c>
      <c r="AB66" s="302" t="s">
        <v>5694</v>
      </c>
      <c r="AC66" s="283">
        <f t="shared" si="3"/>
        <v>41913</v>
      </c>
      <c r="AD66" s="305">
        <v>10</v>
      </c>
      <c r="AE66" s="295" t="s">
        <v>5746</v>
      </c>
      <c r="AF66" s="295">
        <v>10</v>
      </c>
      <c r="AG66" s="295">
        <v>10</v>
      </c>
      <c r="AH66" s="304">
        <v>2</v>
      </c>
      <c r="AI66" s="297" t="s">
        <v>5766</v>
      </c>
      <c r="AJ66" s="304">
        <v>1.5</v>
      </c>
      <c r="AK66" s="286">
        <f t="shared" si="4"/>
        <v>3</v>
      </c>
      <c r="AL66" s="287">
        <f t="shared" si="5"/>
        <v>0</v>
      </c>
      <c r="AM66" s="287">
        <f t="shared" si="6"/>
        <v>0</v>
      </c>
    </row>
    <row r="67" spans="1:39" ht="15" x14ac:dyDescent="0.25">
      <c r="A67" s="296" t="s">
        <v>5740</v>
      </c>
      <c r="B67" s="298">
        <f t="shared" si="7"/>
        <v>1.5</v>
      </c>
      <c r="C67" s="296">
        <v>1</v>
      </c>
      <c r="D67" s="298">
        <f t="shared" si="11"/>
        <v>1.5</v>
      </c>
      <c r="E67" s="296" t="s">
        <v>2112</v>
      </c>
      <c r="F67" s="276" t="str">
        <f t="shared" si="1"/>
        <v>SI</v>
      </c>
      <c r="G67" s="296" t="s">
        <v>2112</v>
      </c>
      <c r="H67" s="276" t="s">
        <v>2493</v>
      </c>
      <c r="I67" s="304" t="s">
        <v>5818</v>
      </c>
      <c r="J67" s="299" t="s">
        <v>4459</v>
      </c>
      <c r="K67" s="299"/>
      <c r="L67" s="299"/>
      <c r="M67" s="295" t="s">
        <v>4443</v>
      </c>
      <c r="N67" s="295" t="s">
        <v>5819</v>
      </c>
      <c r="O67" s="295"/>
      <c r="P67" s="295"/>
      <c r="Q67" s="295" t="s">
        <v>2186</v>
      </c>
      <c r="R67" s="300" t="s">
        <v>5822</v>
      </c>
      <c r="S67" s="296" t="str">
        <f t="shared" si="8"/>
        <v>PL2-3131-CVB005</v>
      </c>
      <c r="T67" s="276" t="str">
        <f>TRIM(VLOOKUP(S67,[1]Taxonomía!$A$3:$C$2148,3,FALSE))</f>
        <v>CINTA TRANSPORTADORA DE ALIMENTACION MOLINO AG 3 LINEA 3 TAG 2312-5CV-005</v>
      </c>
      <c r="U67" s="295" t="s">
        <v>5742</v>
      </c>
      <c r="V67" s="301">
        <v>41204</v>
      </c>
      <c r="W67" s="295" t="s">
        <v>5743</v>
      </c>
      <c r="X67" s="295" t="s">
        <v>5744</v>
      </c>
      <c r="Y67" s="296" t="s">
        <v>4444</v>
      </c>
      <c r="Z67" s="279" t="str">
        <f t="shared" si="2"/>
        <v>Requerido</v>
      </c>
      <c r="AA67" s="293" t="s">
        <v>5745</v>
      </c>
      <c r="AB67" s="302" t="s">
        <v>5696</v>
      </c>
      <c r="AC67" s="283">
        <f t="shared" si="3"/>
        <v>41913</v>
      </c>
      <c r="AD67" s="305">
        <v>10</v>
      </c>
      <c r="AE67" s="295" t="s">
        <v>5746</v>
      </c>
      <c r="AF67" s="295">
        <v>10</v>
      </c>
      <c r="AG67" s="295">
        <v>10</v>
      </c>
      <c r="AH67" s="304">
        <v>2</v>
      </c>
      <c r="AI67" s="297" t="s">
        <v>5766</v>
      </c>
      <c r="AJ67" s="304">
        <v>1.5</v>
      </c>
      <c r="AK67" s="286">
        <f t="shared" si="4"/>
        <v>3</v>
      </c>
      <c r="AL67" s="287">
        <f t="shared" si="5"/>
        <v>0</v>
      </c>
      <c r="AM67" s="287">
        <f t="shared" si="6"/>
        <v>0</v>
      </c>
    </row>
    <row r="68" spans="1:39" ht="15" x14ac:dyDescent="0.25">
      <c r="A68" s="296" t="s">
        <v>5754</v>
      </c>
      <c r="B68" s="298">
        <f t="shared" si="7"/>
        <v>1</v>
      </c>
      <c r="C68" s="296">
        <v>1</v>
      </c>
      <c r="D68" s="298">
        <f t="shared" si="11"/>
        <v>1</v>
      </c>
      <c r="E68" s="296" t="s">
        <v>2112</v>
      </c>
      <c r="F68" s="276" t="str">
        <f t="shared" si="1"/>
        <v>SI</v>
      </c>
      <c r="G68" s="296" t="s">
        <v>2112</v>
      </c>
      <c r="H68" s="276" t="s">
        <v>2493</v>
      </c>
      <c r="I68" s="304" t="s">
        <v>5821</v>
      </c>
      <c r="J68" s="299" t="s">
        <v>4459</v>
      </c>
      <c r="K68" s="299"/>
      <c r="L68" s="299"/>
      <c r="M68" s="295" t="s">
        <v>4443</v>
      </c>
      <c r="N68" s="295" t="s">
        <v>5819</v>
      </c>
      <c r="O68" s="295"/>
      <c r="P68" s="295"/>
      <c r="Q68" s="295" t="s">
        <v>2186</v>
      </c>
      <c r="R68" s="300" t="s">
        <v>5822</v>
      </c>
      <c r="S68" s="296" t="str">
        <f t="shared" si="8"/>
        <v>PL2-3131-CVB005</v>
      </c>
      <c r="T68" s="276" t="str">
        <f>TRIM(VLOOKUP(S68,[1]Taxonomía!$A$3:$C$2148,3,FALSE))</f>
        <v>CINTA TRANSPORTADORA DE ALIMENTACION MOLINO AG 3 LINEA 3 TAG 2312-5CV-005</v>
      </c>
      <c r="U68" s="295" t="s">
        <v>5742</v>
      </c>
      <c r="V68" s="301">
        <v>41204</v>
      </c>
      <c r="W68" s="295" t="s">
        <v>5743</v>
      </c>
      <c r="X68" s="295" t="s">
        <v>5744</v>
      </c>
      <c r="Y68" s="296" t="s">
        <v>4444</v>
      </c>
      <c r="Z68" s="279" t="str">
        <f t="shared" si="2"/>
        <v>No Requerido</v>
      </c>
      <c r="AA68" s="293" t="s">
        <v>5745</v>
      </c>
      <c r="AB68" s="302" t="s">
        <v>5696</v>
      </c>
      <c r="AC68" s="283">
        <f t="shared" si="3"/>
        <v>41913</v>
      </c>
      <c r="AD68" s="305">
        <v>10</v>
      </c>
      <c r="AE68" s="295" t="s">
        <v>5746</v>
      </c>
      <c r="AF68" s="295">
        <v>10</v>
      </c>
      <c r="AG68" s="295">
        <v>10</v>
      </c>
      <c r="AH68" s="304">
        <v>1</v>
      </c>
      <c r="AI68" s="297" t="s">
        <v>5766</v>
      </c>
      <c r="AJ68" s="304">
        <v>1</v>
      </c>
      <c r="AK68" s="286">
        <f t="shared" si="4"/>
        <v>1</v>
      </c>
      <c r="AL68" s="287">
        <f t="shared" si="5"/>
        <v>0</v>
      </c>
      <c r="AM68" s="287">
        <f t="shared" si="6"/>
        <v>0</v>
      </c>
    </row>
    <row r="69" spans="1:39" ht="15" x14ac:dyDescent="0.25">
      <c r="A69" s="296" t="s">
        <v>5756</v>
      </c>
      <c r="B69" s="298">
        <f t="shared" si="7"/>
        <v>1.5</v>
      </c>
      <c r="C69" s="296">
        <v>1</v>
      </c>
      <c r="D69" s="298">
        <f t="shared" si="11"/>
        <v>1.5</v>
      </c>
      <c r="E69" s="296" t="s">
        <v>2112</v>
      </c>
      <c r="F69" s="276" t="str">
        <f t="shared" si="1"/>
        <v>SI</v>
      </c>
      <c r="G69" s="296" t="s">
        <v>2112</v>
      </c>
      <c r="H69" s="276" t="s">
        <v>2493</v>
      </c>
      <c r="I69" s="304" t="s">
        <v>5820</v>
      </c>
      <c r="J69" s="299" t="s">
        <v>4459</v>
      </c>
      <c r="K69" s="299"/>
      <c r="L69" s="299"/>
      <c r="M69" s="295" t="s">
        <v>4443</v>
      </c>
      <c r="N69" s="295" t="s">
        <v>5819</v>
      </c>
      <c r="O69" s="295"/>
      <c r="P69" s="295"/>
      <c r="Q69" s="295" t="s">
        <v>2186</v>
      </c>
      <c r="R69" s="300" t="s">
        <v>5822</v>
      </c>
      <c r="S69" s="296" t="str">
        <f t="shared" si="8"/>
        <v>PL2-3131-CVB005</v>
      </c>
      <c r="T69" s="276" t="str">
        <f>TRIM(VLOOKUP(S69,[1]Taxonomía!$A$3:$C$2148,3,FALSE))</f>
        <v>CINTA TRANSPORTADORA DE ALIMENTACION MOLINO AG 3 LINEA 3 TAG 2312-5CV-005</v>
      </c>
      <c r="U69" s="295" t="s">
        <v>5742</v>
      </c>
      <c r="V69" s="301">
        <v>41204</v>
      </c>
      <c r="W69" s="295" t="s">
        <v>5743</v>
      </c>
      <c r="X69" s="295" t="s">
        <v>5744</v>
      </c>
      <c r="Y69" s="296" t="s">
        <v>4444</v>
      </c>
      <c r="Z69" s="279" t="str">
        <f t="shared" si="2"/>
        <v>No Requerido</v>
      </c>
      <c r="AA69" s="293" t="s">
        <v>5745</v>
      </c>
      <c r="AB69" s="302" t="s">
        <v>5696</v>
      </c>
      <c r="AC69" s="283">
        <f t="shared" si="3"/>
        <v>41913</v>
      </c>
      <c r="AD69" s="305">
        <v>10</v>
      </c>
      <c r="AE69" s="295" t="s">
        <v>5746</v>
      </c>
      <c r="AF69" s="295">
        <v>10</v>
      </c>
      <c r="AG69" s="295">
        <v>10</v>
      </c>
      <c r="AH69" s="304">
        <v>2</v>
      </c>
      <c r="AI69" s="297" t="s">
        <v>5766</v>
      </c>
      <c r="AJ69" s="304">
        <v>1.5</v>
      </c>
      <c r="AK69" s="286">
        <f t="shared" si="4"/>
        <v>3</v>
      </c>
      <c r="AL69" s="287">
        <f t="shared" si="5"/>
        <v>0</v>
      </c>
      <c r="AM69" s="287">
        <f t="shared" si="6"/>
        <v>0</v>
      </c>
    </row>
    <row r="70" spans="1:39" ht="15" x14ac:dyDescent="0.25">
      <c r="A70" s="296" t="s">
        <v>5740</v>
      </c>
      <c r="B70" s="298">
        <f t="shared" si="7"/>
        <v>1</v>
      </c>
      <c r="C70" s="296">
        <v>1</v>
      </c>
      <c r="D70" s="298">
        <f t="shared" si="11"/>
        <v>1</v>
      </c>
      <c r="E70" s="296" t="s">
        <v>2112</v>
      </c>
      <c r="F70" s="276" t="str">
        <f t="shared" si="1"/>
        <v>SI</v>
      </c>
      <c r="G70" s="296" t="s">
        <v>2112</v>
      </c>
      <c r="H70" s="276" t="s">
        <v>2452</v>
      </c>
      <c r="I70" s="296" t="s">
        <v>5823</v>
      </c>
      <c r="J70" s="299" t="s">
        <v>4470</v>
      </c>
      <c r="K70" s="299"/>
      <c r="L70" s="299"/>
      <c r="M70" s="296" t="s">
        <v>4443</v>
      </c>
      <c r="N70" s="296" t="s">
        <v>5824</v>
      </c>
      <c r="O70" s="296"/>
      <c r="P70" s="296"/>
      <c r="Q70" s="296"/>
      <c r="R70" s="300" t="s">
        <v>5782</v>
      </c>
      <c r="S70" s="296" t="str">
        <f t="shared" si="8"/>
        <v>PL2-3131-DCL016</v>
      </c>
      <c r="T70" s="276" t="str">
        <f>TRIM(VLOOKUP(S70,[1]Taxonomía!$A$3:$C$2148,3,FALSE))</f>
        <v>COLECTOR DE POLVO DE CINTA MOLINO AG 1 LINEA 1 TAG 2312-5BH-016</v>
      </c>
      <c r="U70" s="295" t="s">
        <v>5742</v>
      </c>
      <c r="V70" s="301">
        <v>41242</v>
      </c>
      <c r="W70" s="295" t="s">
        <v>5743</v>
      </c>
      <c r="X70" s="295" t="s">
        <v>5744</v>
      </c>
      <c r="Y70" s="296" t="s">
        <v>4615</v>
      </c>
      <c r="Z70" s="279" t="str">
        <f t="shared" si="2"/>
        <v>Requerido</v>
      </c>
      <c r="AA70" s="293" t="s">
        <v>5745</v>
      </c>
      <c r="AB70" s="302" t="s">
        <v>5694</v>
      </c>
      <c r="AC70" s="283">
        <f t="shared" si="3"/>
        <v>41913</v>
      </c>
      <c r="AD70" s="294">
        <v>10</v>
      </c>
      <c r="AE70" s="295" t="s">
        <v>5746</v>
      </c>
      <c r="AF70" s="295">
        <v>10</v>
      </c>
      <c r="AG70" s="295">
        <v>10</v>
      </c>
      <c r="AH70" s="296">
        <v>1</v>
      </c>
      <c r="AI70" s="297" t="s">
        <v>5747</v>
      </c>
      <c r="AJ70" s="296">
        <v>1</v>
      </c>
      <c r="AK70" s="286">
        <f t="shared" si="4"/>
        <v>1</v>
      </c>
      <c r="AL70" s="287">
        <f t="shared" si="5"/>
        <v>0</v>
      </c>
      <c r="AM70" s="287">
        <f t="shared" si="6"/>
        <v>0</v>
      </c>
    </row>
    <row r="71" spans="1:39" ht="15" x14ac:dyDescent="0.25">
      <c r="A71" s="296" t="s">
        <v>5756</v>
      </c>
      <c r="B71" s="298">
        <f t="shared" si="7"/>
        <v>1</v>
      </c>
      <c r="C71" s="296">
        <v>1</v>
      </c>
      <c r="D71" s="298">
        <f t="shared" si="11"/>
        <v>1</v>
      </c>
      <c r="E71" s="296" t="s">
        <v>2112</v>
      </c>
      <c r="F71" s="276" t="str">
        <f t="shared" si="1"/>
        <v>SI</v>
      </c>
      <c r="G71" s="296" t="s">
        <v>2112</v>
      </c>
      <c r="H71" s="276" t="s">
        <v>2452</v>
      </c>
      <c r="I71" s="296" t="s">
        <v>5825</v>
      </c>
      <c r="J71" s="299" t="s">
        <v>4470</v>
      </c>
      <c r="K71" s="299"/>
      <c r="L71" s="299"/>
      <c r="M71" s="296" t="s">
        <v>4443</v>
      </c>
      <c r="N71" s="296" t="s">
        <v>5824</v>
      </c>
      <c r="O71" s="296"/>
      <c r="P71" s="296"/>
      <c r="Q71" s="296"/>
      <c r="R71" s="300" t="s">
        <v>5782</v>
      </c>
      <c r="S71" s="296" t="str">
        <f t="shared" si="8"/>
        <v>PL2-3131-DCL016</v>
      </c>
      <c r="T71" s="276" t="str">
        <f>TRIM(VLOOKUP(S71,[1]Taxonomía!$A$3:$C$2148,3,FALSE))</f>
        <v>COLECTOR DE POLVO DE CINTA MOLINO AG 1 LINEA 1 TAG 2312-5BH-016</v>
      </c>
      <c r="U71" s="295" t="s">
        <v>5742</v>
      </c>
      <c r="V71" s="301">
        <v>41242</v>
      </c>
      <c r="W71" s="295" t="s">
        <v>5743</v>
      </c>
      <c r="X71" s="295" t="s">
        <v>5744</v>
      </c>
      <c r="Y71" s="296" t="s">
        <v>4615</v>
      </c>
      <c r="Z71" s="279" t="str">
        <f t="shared" si="2"/>
        <v>No Requerido</v>
      </c>
      <c r="AA71" s="293" t="s">
        <v>5745</v>
      </c>
      <c r="AB71" s="302" t="s">
        <v>5694</v>
      </c>
      <c r="AC71" s="283">
        <f t="shared" si="3"/>
        <v>41913</v>
      </c>
      <c r="AD71" s="294">
        <v>10</v>
      </c>
      <c r="AE71" s="295" t="s">
        <v>5746</v>
      </c>
      <c r="AF71" s="295">
        <v>10</v>
      </c>
      <c r="AG71" s="295">
        <v>10</v>
      </c>
      <c r="AH71" s="296">
        <v>1</v>
      </c>
      <c r="AI71" s="297" t="s">
        <v>5747</v>
      </c>
      <c r="AJ71" s="296">
        <v>1</v>
      </c>
      <c r="AK71" s="286">
        <f t="shared" si="4"/>
        <v>1</v>
      </c>
      <c r="AL71" s="287">
        <f t="shared" si="5"/>
        <v>0</v>
      </c>
      <c r="AM71" s="287">
        <f t="shared" si="6"/>
        <v>0</v>
      </c>
    </row>
    <row r="72" spans="1:39" ht="15" x14ac:dyDescent="0.25">
      <c r="A72" s="296" t="s">
        <v>5740</v>
      </c>
      <c r="B72" s="298">
        <f t="shared" si="7"/>
        <v>1</v>
      </c>
      <c r="C72" s="296">
        <v>1</v>
      </c>
      <c r="D72" s="298">
        <f t="shared" si="11"/>
        <v>1</v>
      </c>
      <c r="E72" s="296" t="s">
        <v>2112</v>
      </c>
      <c r="F72" s="276" t="str">
        <f t="shared" si="1"/>
        <v>SI</v>
      </c>
      <c r="G72" s="296" t="s">
        <v>2112</v>
      </c>
      <c r="H72" s="276" t="s">
        <v>2458</v>
      </c>
      <c r="I72" s="296" t="s">
        <v>5823</v>
      </c>
      <c r="J72" s="299" t="s">
        <v>4470</v>
      </c>
      <c r="K72" s="299"/>
      <c r="L72" s="299"/>
      <c r="M72" s="296" t="s">
        <v>4443</v>
      </c>
      <c r="N72" s="296" t="s">
        <v>5824</v>
      </c>
      <c r="O72" s="296"/>
      <c r="P72" s="296"/>
      <c r="Q72" s="296"/>
      <c r="R72" s="300" t="s">
        <v>5790</v>
      </c>
      <c r="S72" s="296" t="str">
        <f t="shared" si="8"/>
        <v>PL2-3131-DCL017</v>
      </c>
      <c r="T72" s="276" t="str">
        <f>TRIM(VLOOKUP(S72,[1]Taxonomía!$A$3:$C$2148,3,FALSE))</f>
        <v>COLECTOR DE POLVO DE CINTA MOLINO AG 2 LINEA 2 TAG 2312-5BH-017</v>
      </c>
      <c r="U72" s="295" t="s">
        <v>5742</v>
      </c>
      <c r="V72" s="301">
        <v>41242</v>
      </c>
      <c r="W72" s="295" t="s">
        <v>5743</v>
      </c>
      <c r="X72" s="295" t="s">
        <v>5744</v>
      </c>
      <c r="Y72" s="296" t="s">
        <v>4615</v>
      </c>
      <c r="Z72" s="279" t="str">
        <f t="shared" si="2"/>
        <v>Requerido</v>
      </c>
      <c r="AA72" s="293" t="s">
        <v>5745</v>
      </c>
      <c r="AB72" s="302" t="s">
        <v>5695</v>
      </c>
      <c r="AC72" s="283">
        <f t="shared" si="3"/>
        <v>41975</v>
      </c>
      <c r="AD72" s="294">
        <v>10</v>
      </c>
      <c r="AE72" s="295" t="s">
        <v>5746</v>
      </c>
      <c r="AF72" s="295">
        <v>10</v>
      </c>
      <c r="AG72" s="295">
        <v>10</v>
      </c>
      <c r="AH72" s="296">
        <v>1</v>
      </c>
      <c r="AI72" s="297" t="s">
        <v>5747</v>
      </c>
      <c r="AJ72" s="296">
        <v>1</v>
      </c>
      <c r="AK72" s="286">
        <f t="shared" si="4"/>
        <v>1</v>
      </c>
      <c r="AL72" s="287">
        <f t="shared" si="5"/>
        <v>0</v>
      </c>
      <c r="AM72" s="287">
        <f t="shared" si="6"/>
        <v>0</v>
      </c>
    </row>
    <row r="73" spans="1:39" ht="15" x14ac:dyDescent="0.25">
      <c r="A73" s="296" t="s">
        <v>5756</v>
      </c>
      <c r="B73" s="298">
        <f t="shared" si="7"/>
        <v>1</v>
      </c>
      <c r="C73" s="296">
        <v>1</v>
      </c>
      <c r="D73" s="298">
        <f t="shared" si="11"/>
        <v>1</v>
      </c>
      <c r="E73" s="296" t="s">
        <v>2112</v>
      </c>
      <c r="F73" s="276" t="str">
        <f t="shared" ref="F73:F136" si="12">IF(AK73&gt;0,"SI","NO")</f>
        <v>SI</v>
      </c>
      <c r="G73" s="296" t="s">
        <v>2112</v>
      </c>
      <c r="H73" s="276" t="s">
        <v>2458</v>
      </c>
      <c r="I73" s="296" t="s">
        <v>5825</v>
      </c>
      <c r="J73" s="299" t="s">
        <v>4470</v>
      </c>
      <c r="K73" s="299"/>
      <c r="L73" s="299"/>
      <c r="M73" s="296" t="s">
        <v>4443</v>
      </c>
      <c r="N73" s="296" t="s">
        <v>5824</v>
      </c>
      <c r="O73" s="296"/>
      <c r="P73" s="296"/>
      <c r="Q73" s="296"/>
      <c r="R73" s="300" t="s">
        <v>5790</v>
      </c>
      <c r="S73" s="296" t="str">
        <f t="shared" si="8"/>
        <v>PL2-3131-DCL017</v>
      </c>
      <c r="T73" s="276" t="str">
        <f>TRIM(VLOOKUP(S73,[1]Taxonomía!$A$3:$C$2148,3,FALSE))</f>
        <v>COLECTOR DE POLVO DE CINTA MOLINO AG 2 LINEA 2 TAG 2312-5BH-017</v>
      </c>
      <c r="U73" s="295" t="s">
        <v>5742</v>
      </c>
      <c r="V73" s="301">
        <v>41242</v>
      </c>
      <c r="W73" s="295" t="s">
        <v>5743</v>
      </c>
      <c r="X73" s="295" t="s">
        <v>5744</v>
      </c>
      <c r="Y73" s="296" t="s">
        <v>4615</v>
      </c>
      <c r="Z73" s="279" t="str">
        <f t="shared" ref="Z73:Z136" si="13">IF(ISERR(SEARCH("Detenido",I73)),"No Requerido","Requerido")</f>
        <v>No Requerido</v>
      </c>
      <c r="AA73" s="293" t="s">
        <v>5745</v>
      </c>
      <c r="AB73" s="302" t="s">
        <v>5695</v>
      </c>
      <c r="AC73" s="283">
        <f t="shared" ref="AC73:AC136" si="14">VLOOKUP(AB73,$AK$1:$AL$5,2,FALSE)</f>
        <v>41975</v>
      </c>
      <c r="AD73" s="294">
        <v>10</v>
      </c>
      <c r="AE73" s="295" t="s">
        <v>5746</v>
      </c>
      <c r="AF73" s="295">
        <v>10</v>
      </c>
      <c r="AG73" s="295">
        <v>10</v>
      </c>
      <c r="AH73" s="296">
        <v>1</v>
      </c>
      <c r="AI73" s="297" t="s">
        <v>5747</v>
      </c>
      <c r="AJ73" s="296">
        <v>1</v>
      </c>
      <c r="AK73" s="286">
        <f t="shared" ref="AK73:AK136" si="15">AJ73*AH73</f>
        <v>1</v>
      </c>
      <c r="AL73" s="287">
        <f t="shared" ref="AL73:AL136" si="16">SUMIFS(EO73:UQ73,EO$7:UQ$7,"&lt;&gt;SM")</f>
        <v>0</v>
      </c>
      <c r="AM73" s="287">
        <f t="shared" si="6"/>
        <v>0</v>
      </c>
    </row>
    <row r="74" spans="1:39" ht="15" x14ac:dyDescent="0.25">
      <c r="A74" s="296" t="s">
        <v>5740</v>
      </c>
      <c r="B74" s="298">
        <f t="shared" si="7"/>
        <v>1</v>
      </c>
      <c r="C74" s="296">
        <v>1</v>
      </c>
      <c r="D74" s="298">
        <f t="shared" si="11"/>
        <v>1</v>
      </c>
      <c r="E74" s="296" t="s">
        <v>2112</v>
      </c>
      <c r="F74" s="276" t="str">
        <f t="shared" si="12"/>
        <v>SI</v>
      </c>
      <c r="G74" s="296" t="s">
        <v>2112</v>
      </c>
      <c r="H74" s="276" t="s">
        <v>5349</v>
      </c>
      <c r="I74" s="296" t="s">
        <v>5823</v>
      </c>
      <c r="J74" s="299" t="s">
        <v>4470</v>
      </c>
      <c r="K74" s="299"/>
      <c r="L74" s="299"/>
      <c r="M74" s="296" t="s">
        <v>4443</v>
      </c>
      <c r="N74" s="296" t="s">
        <v>5824</v>
      </c>
      <c r="O74" s="296"/>
      <c r="P74" s="296"/>
      <c r="Q74" s="296"/>
      <c r="R74" s="300" t="s">
        <v>5797</v>
      </c>
      <c r="S74" s="296" t="str">
        <f t="shared" si="8"/>
        <v>PL2-3131-DCL018</v>
      </c>
      <c r="T74" s="276" t="str">
        <f>TRIM(VLOOKUP(S74,[1]Taxonomía!$A$3:$C$2148,3,FALSE))</f>
        <v>COLECTOR DE POLVO DE CINTA MOLINO AG 3 LINEA 3 TAG 2312-5BH-018</v>
      </c>
      <c r="U74" s="295" t="s">
        <v>5742</v>
      </c>
      <c r="V74" s="301">
        <v>41242</v>
      </c>
      <c r="W74" s="295" t="s">
        <v>5743</v>
      </c>
      <c r="X74" s="295" t="s">
        <v>5744</v>
      </c>
      <c r="Y74" s="296" t="s">
        <v>4615</v>
      </c>
      <c r="Z74" s="279" t="str">
        <f t="shared" si="13"/>
        <v>Requerido</v>
      </c>
      <c r="AA74" s="293" t="s">
        <v>5745</v>
      </c>
      <c r="AB74" s="302" t="s">
        <v>5696</v>
      </c>
      <c r="AC74" s="283">
        <f t="shared" si="14"/>
        <v>41913</v>
      </c>
      <c r="AD74" s="294">
        <v>10</v>
      </c>
      <c r="AE74" s="295" t="s">
        <v>5746</v>
      </c>
      <c r="AF74" s="295">
        <v>10</v>
      </c>
      <c r="AG74" s="295">
        <v>10</v>
      </c>
      <c r="AH74" s="296">
        <v>1</v>
      </c>
      <c r="AI74" s="297" t="s">
        <v>5747</v>
      </c>
      <c r="AJ74" s="296">
        <v>1</v>
      </c>
      <c r="AK74" s="286">
        <f t="shared" si="15"/>
        <v>1</v>
      </c>
      <c r="AL74" s="287">
        <f t="shared" si="16"/>
        <v>0</v>
      </c>
      <c r="AM74" s="287">
        <f t="shared" ref="AM74:AM137" si="17">COUNTIFS(EO74:UQ74,"&gt;0",EO$7:UQ$7,"&lt;&gt;SM")</f>
        <v>0</v>
      </c>
    </row>
    <row r="75" spans="1:39" ht="15" x14ac:dyDescent="0.25">
      <c r="A75" s="296" t="s">
        <v>5756</v>
      </c>
      <c r="B75" s="298">
        <f t="shared" si="7"/>
        <v>1</v>
      </c>
      <c r="C75" s="296">
        <v>1</v>
      </c>
      <c r="D75" s="298">
        <f t="shared" si="11"/>
        <v>1</v>
      </c>
      <c r="E75" s="296" t="s">
        <v>2112</v>
      </c>
      <c r="F75" s="276" t="str">
        <f t="shared" si="12"/>
        <v>SI</v>
      </c>
      <c r="G75" s="296" t="s">
        <v>2112</v>
      </c>
      <c r="H75" s="276" t="s">
        <v>5349</v>
      </c>
      <c r="I75" s="296" t="s">
        <v>5825</v>
      </c>
      <c r="J75" s="299" t="s">
        <v>4470</v>
      </c>
      <c r="K75" s="299"/>
      <c r="L75" s="299"/>
      <c r="M75" s="296" t="s">
        <v>4443</v>
      </c>
      <c r="N75" s="296" t="s">
        <v>5824</v>
      </c>
      <c r="O75" s="296"/>
      <c r="P75" s="296"/>
      <c r="Q75" s="296"/>
      <c r="R75" s="300" t="s">
        <v>5797</v>
      </c>
      <c r="S75" s="296" t="str">
        <f t="shared" si="8"/>
        <v>PL2-3131-DCL018</v>
      </c>
      <c r="T75" s="276" t="str">
        <f>TRIM(VLOOKUP(S75,[1]Taxonomía!$A$3:$C$2148,3,FALSE))</f>
        <v>COLECTOR DE POLVO DE CINTA MOLINO AG 3 LINEA 3 TAG 2312-5BH-018</v>
      </c>
      <c r="U75" s="295" t="s">
        <v>5742</v>
      </c>
      <c r="V75" s="301">
        <v>41242</v>
      </c>
      <c r="W75" s="295" t="s">
        <v>5743</v>
      </c>
      <c r="X75" s="295" t="s">
        <v>5744</v>
      </c>
      <c r="Y75" s="296" t="s">
        <v>4615</v>
      </c>
      <c r="Z75" s="279" t="str">
        <f t="shared" si="13"/>
        <v>No Requerido</v>
      </c>
      <c r="AA75" s="293" t="s">
        <v>5745</v>
      </c>
      <c r="AB75" s="302" t="s">
        <v>5696</v>
      </c>
      <c r="AC75" s="283">
        <f t="shared" si="14"/>
        <v>41913</v>
      </c>
      <c r="AD75" s="294">
        <v>10</v>
      </c>
      <c r="AE75" s="295" t="s">
        <v>5746</v>
      </c>
      <c r="AF75" s="295">
        <v>10</v>
      </c>
      <c r="AG75" s="295">
        <v>10</v>
      </c>
      <c r="AH75" s="296">
        <v>1</v>
      </c>
      <c r="AI75" s="297" t="s">
        <v>5747</v>
      </c>
      <c r="AJ75" s="296">
        <v>1</v>
      </c>
      <c r="AK75" s="286">
        <f t="shared" si="15"/>
        <v>1</v>
      </c>
      <c r="AL75" s="287">
        <f t="shared" si="16"/>
        <v>0</v>
      </c>
      <c r="AM75" s="287">
        <f t="shared" si="17"/>
        <v>0</v>
      </c>
    </row>
    <row r="76" spans="1:39" ht="15" x14ac:dyDescent="0.25">
      <c r="A76" s="296" t="s">
        <v>5740</v>
      </c>
      <c r="B76" s="298">
        <f t="shared" si="7"/>
        <v>1</v>
      </c>
      <c r="C76" s="296">
        <v>1</v>
      </c>
      <c r="D76" s="298">
        <f t="shared" si="11"/>
        <v>1</v>
      </c>
      <c r="E76" s="296" t="s">
        <v>2112</v>
      </c>
      <c r="F76" s="276" t="str">
        <f t="shared" si="12"/>
        <v>SI</v>
      </c>
      <c r="G76" s="296" t="s">
        <v>2112</v>
      </c>
      <c r="H76" s="276" t="s">
        <v>1052</v>
      </c>
      <c r="I76" s="296" t="s">
        <v>5826</v>
      </c>
      <c r="J76" s="299" t="s">
        <v>4477</v>
      </c>
      <c r="K76" s="299" t="s">
        <v>5827</v>
      </c>
      <c r="L76" s="299" t="str">
        <f>I76</f>
        <v>INSPECCIÓN MENSUAL SISTEMA ALIMENTACIÓN CHUTES Y FEEDERS 2312-5FE - DETENIDO</v>
      </c>
      <c r="M76" s="295" t="s">
        <v>4443</v>
      </c>
      <c r="N76" s="295" t="s">
        <v>5828</v>
      </c>
      <c r="O76" s="295"/>
      <c r="P76" s="295"/>
      <c r="Q76" s="295"/>
      <c r="R76" s="300" t="s">
        <v>5765</v>
      </c>
      <c r="S76" s="296" t="str">
        <f t="shared" si="8"/>
        <v>PL2-3131-FEE001</v>
      </c>
      <c r="T76" s="276" t="str">
        <f>TRIM(VLOOKUP(S76,[1]Taxonomía!$A$3:$C$2148,3,FALSE))</f>
        <v>ALIMENTADOR LINEA 1 TAG 2312-5FE-001</v>
      </c>
      <c r="U76" s="295" t="s">
        <v>5742</v>
      </c>
      <c r="V76" s="301">
        <v>41204</v>
      </c>
      <c r="W76" s="295" t="s">
        <v>5743</v>
      </c>
      <c r="X76" s="295" t="s">
        <v>5744</v>
      </c>
      <c r="Y76" s="296" t="s">
        <v>4444</v>
      </c>
      <c r="Z76" s="279" t="str">
        <f t="shared" si="13"/>
        <v>Requerido</v>
      </c>
      <c r="AA76" s="293" t="s">
        <v>5745</v>
      </c>
      <c r="AB76" s="302" t="s">
        <v>5694</v>
      </c>
      <c r="AC76" s="283">
        <f t="shared" si="14"/>
        <v>41913</v>
      </c>
      <c r="AD76" s="305">
        <v>10</v>
      </c>
      <c r="AE76" s="295" t="s">
        <v>5746</v>
      </c>
      <c r="AF76" s="295">
        <v>10</v>
      </c>
      <c r="AG76" s="295">
        <v>10</v>
      </c>
      <c r="AH76" s="296">
        <v>2</v>
      </c>
      <c r="AI76" s="297" t="s">
        <v>5766</v>
      </c>
      <c r="AJ76" s="296">
        <v>1</v>
      </c>
      <c r="AK76" s="286">
        <f t="shared" si="15"/>
        <v>2</v>
      </c>
      <c r="AL76" s="287">
        <f t="shared" si="16"/>
        <v>0</v>
      </c>
      <c r="AM76" s="287">
        <f t="shared" si="17"/>
        <v>0</v>
      </c>
    </row>
    <row r="77" spans="1:39" ht="15" x14ac:dyDescent="0.25">
      <c r="A77" s="296" t="s">
        <v>5752</v>
      </c>
      <c r="B77" s="298">
        <f t="shared" si="7"/>
        <v>1</v>
      </c>
      <c r="C77" s="296">
        <v>1</v>
      </c>
      <c r="D77" s="298">
        <f t="shared" si="11"/>
        <v>1</v>
      </c>
      <c r="E77" s="296" t="s">
        <v>2112</v>
      </c>
      <c r="F77" s="276" t="str">
        <f t="shared" si="12"/>
        <v>SI</v>
      </c>
      <c r="G77" s="296" t="s">
        <v>2112</v>
      </c>
      <c r="H77" s="276" t="s">
        <v>1052</v>
      </c>
      <c r="I77" s="304" t="s">
        <v>5829</v>
      </c>
      <c r="J77" s="299" t="s">
        <v>4477</v>
      </c>
      <c r="K77" s="299" t="s">
        <v>5830</v>
      </c>
      <c r="L77" s="299" t="str">
        <f>I77</f>
        <v>INSPECCIÓN SEMANAL SISTEMA ALIMENTACIÓN CHUTES Y FEEDERS 2312-5FE - MARCHA</v>
      </c>
      <c r="M77" s="295" t="s">
        <v>4443</v>
      </c>
      <c r="N77" s="295" t="s">
        <v>5828</v>
      </c>
      <c r="O77" s="295"/>
      <c r="P77" s="295"/>
      <c r="Q77" s="295"/>
      <c r="R77" s="300" t="s">
        <v>5765</v>
      </c>
      <c r="S77" s="296" t="str">
        <f t="shared" si="8"/>
        <v>PL2-3131-FEE001</v>
      </c>
      <c r="T77" s="276" t="str">
        <f>TRIM(VLOOKUP(S77,[1]Taxonomía!$A$3:$C$2148,3,FALSE))</f>
        <v>ALIMENTADOR LINEA 1 TAG 2312-5FE-001</v>
      </c>
      <c r="U77" s="295" t="s">
        <v>5742</v>
      </c>
      <c r="V77" s="301">
        <v>41204</v>
      </c>
      <c r="W77" s="295" t="s">
        <v>5743</v>
      </c>
      <c r="X77" s="295" t="s">
        <v>5744</v>
      </c>
      <c r="Y77" s="296" t="s">
        <v>4444</v>
      </c>
      <c r="Z77" s="279" t="str">
        <f t="shared" si="13"/>
        <v>No Requerido</v>
      </c>
      <c r="AA77" s="293" t="s">
        <v>5745</v>
      </c>
      <c r="AB77" s="302" t="s">
        <v>5694</v>
      </c>
      <c r="AC77" s="283">
        <f t="shared" si="14"/>
        <v>41913</v>
      </c>
      <c r="AD77" s="305">
        <v>10</v>
      </c>
      <c r="AE77" s="295" t="s">
        <v>5746</v>
      </c>
      <c r="AF77" s="295">
        <v>10</v>
      </c>
      <c r="AG77" s="295">
        <v>10</v>
      </c>
      <c r="AH77" s="296">
        <v>1</v>
      </c>
      <c r="AI77" s="297" t="s">
        <v>5766</v>
      </c>
      <c r="AJ77" s="296">
        <v>1</v>
      </c>
      <c r="AK77" s="286">
        <f t="shared" si="15"/>
        <v>1</v>
      </c>
      <c r="AL77" s="287">
        <f t="shared" si="16"/>
        <v>0</v>
      </c>
      <c r="AM77" s="287">
        <f t="shared" si="17"/>
        <v>0</v>
      </c>
    </row>
    <row r="78" spans="1:39" ht="15" x14ac:dyDescent="0.25">
      <c r="A78" s="296" t="s">
        <v>5756</v>
      </c>
      <c r="B78" s="298">
        <f t="shared" si="7"/>
        <v>1</v>
      </c>
      <c r="C78" s="296">
        <v>1</v>
      </c>
      <c r="D78" s="298">
        <f t="shared" si="11"/>
        <v>1</v>
      </c>
      <c r="E78" s="296" t="s">
        <v>2112</v>
      </c>
      <c r="F78" s="276" t="str">
        <f t="shared" si="12"/>
        <v>SI</v>
      </c>
      <c r="G78" s="296" t="s">
        <v>2112</v>
      </c>
      <c r="H78" s="276" t="s">
        <v>1052</v>
      </c>
      <c r="I78" s="296" t="s">
        <v>5831</v>
      </c>
      <c r="J78" s="299" t="s">
        <v>4477</v>
      </c>
      <c r="K78" s="299" t="s">
        <v>5832</v>
      </c>
      <c r="L78" s="299" t="str">
        <f>I78</f>
        <v>INSPECCIÓN TRIMESTRAL SISTEMA ALIMENTACIÓN CHUTES Y FEEDERS 2312-5FE - MARCHA</v>
      </c>
      <c r="M78" s="295" t="s">
        <v>4443</v>
      </c>
      <c r="N78" s="295" t="s">
        <v>5828</v>
      </c>
      <c r="O78" s="295"/>
      <c r="P78" s="295"/>
      <c r="Q78" s="295"/>
      <c r="R78" s="300" t="s">
        <v>5765</v>
      </c>
      <c r="S78" s="296" t="str">
        <f t="shared" si="8"/>
        <v>PL2-3131-FEE001</v>
      </c>
      <c r="T78" s="276" t="str">
        <f>TRIM(VLOOKUP(S78,[1]Taxonomía!$A$3:$C$2148,3,FALSE))</f>
        <v>ALIMENTADOR LINEA 1 TAG 2312-5FE-001</v>
      </c>
      <c r="U78" s="295" t="s">
        <v>5742</v>
      </c>
      <c r="V78" s="301">
        <v>41204</v>
      </c>
      <c r="W78" s="295" t="s">
        <v>5743</v>
      </c>
      <c r="X78" s="295" t="s">
        <v>5744</v>
      </c>
      <c r="Y78" s="296" t="s">
        <v>4444</v>
      </c>
      <c r="Z78" s="279" t="str">
        <f t="shared" si="13"/>
        <v>No Requerido</v>
      </c>
      <c r="AA78" s="293" t="s">
        <v>5745</v>
      </c>
      <c r="AB78" s="302" t="s">
        <v>5694</v>
      </c>
      <c r="AC78" s="283">
        <f t="shared" si="14"/>
        <v>41913</v>
      </c>
      <c r="AD78" s="305">
        <v>10</v>
      </c>
      <c r="AE78" s="295" t="s">
        <v>5746</v>
      </c>
      <c r="AF78" s="295">
        <v>10</v>
      </c>
      <c r="AG78" s="295">
        <v>10</v>
      </c>
      <c r="AH78" s="296">
        <v>2</v>
      </c>
      <c r="AI78" s="297" t="s">
        <v>5766</v>
      </c>
      <c r="AJ78" s="296">
        <v>1</v>
      </c>
      <c r="AK78" s="286">
        <f t="shared" si="15"/>
        <v>2</v>
      </c>
      <c r="AL78" s="287">
        <f t="shared" si="16"/>
        <v>0</v>
      </c>
      <c r="AM78" s="287">
        <f t="shared" si="17"/>
        <v>0</v>
      </c>
    </row>
    <row r="79" spans="1:39" ht="15" x14ac:dyDescent="0.25">
      <c r="A79" s="296" t="s">
        <v>5740</v>
      </c>
      <c r="B79" s="298">
        <f t="shared" ref="B79:B142" si="18">AJ79</f>
        <v>1</v>
      </c>
      <c r="C79" s="296">
        <v>1</v>
      </c>
      <c r="D79" s="298">
        <f t="shared" si="11"/>
        <v>1</v>
      </c>
      <c r="E79" s="296" t="s">
        <v>2112</v>
      </c>
      <c r="F79" s="276" t="str">
        <f t="shared" si="12"/>
        <v>SI</v>
      </c>
      <c r="G79" s="296" t="s">
        <v>2112</v>
      </c>
      <c r="H79" s="276" t="s">
        <v>2495</v>
      </c>
      <c r="I79" s="296" t="s">
        <v>5833</v>
      </c>
      <c r="J79" s="299" t="s">
        <v>4477</v>
      </c>
      <c r="K79" s="299" t="s">
        <v>5827</v>
      </c>
      <c r="L79" s="299"/>
      <c r="M79" s="295" t="s">
        <v>4443</v>
      </c>
      <c r="N79" s="295" t="s">
        <v>5828</v>
      </c>
      <c r="O79" s="295"/>
      <c r="P79" s="295"/>
      <c r="Q79" s="295"/>
      <c r="R79" s="300" t="s">
        <v>5774</v>
      </c>
      <c r="S79" s="296" t="str">
        <f t="shared" si="8"/>
        <v>PL2-3131-FEE002</v>
      </c>
      <c r="T79" s="276" t="str">
        <f>TRIM(VLOOKUP(S79,[1]Taxonomía!$A$3:$C$2148,3,FALSE))</f>
        <v>ALIMENTADOR LINEA 1 TAG 2312-5FE-002</v>
      </c>
      <c r="U79" s="295" t="s">
        <v>5742</v>
      </c>
      <c r="V79" s="301">
        <v>41204</v>
      </c>
      <c r="W79" s="295" t="s">
        <v>5743</v>
      </c>
      <c r="X79" s="295" t="s">
        <v>5744</v>
      </c>
      <c r="Y79" s="296" t="s">
        <v>4444</v>
      </c>
      <c r="Z79" s="279" t="str">
        <f t="shared" si="13"/>
        <v>Requerido</v>
      </c>
      <c r="AA79" s="293" t="s">
        <v>5745</v>
      </c>
      <c r="AB79" s="302" t="s">
        <v>5694</v>
      </c>
      <c r="AC79" s="283">
        <f t="shared" si="14"/>
        <v>41913</v>
      </c>
      <c r="AD79" s="305">
        <v>10</v>
      </c>
      <c r="AE79" s="295" t="s">
        <v>5746</v>
      </c>
      <c r="AF79" s="295">
        <v>10</v>
      </c>
      <c r="AG79" s="295">
        <v>10</v>
      </c>
      <c r="AH79" s="296">
        <v>2</v>
      </c>
      <c r="AI79" s="297" t="s">
        <v>5766</v>
      </c>
      <c r="AJ79" s="296">
        <v>1</v>
      </c>
      <c r="AK79" s="286">
        <f t="shared" si="15"/>
        <v>2</v>
      </c>
      <c r="AL79" s="287">
        <f t="shared" si="16"/>
        <v>0</v>
      </c>
      <c r="AM79" s="287">
        <f t="shared" si="17"/>
        <v>0</v>
      </c>
    </row>
    <row r="80" spans="1:39" ht="15" x14ac:dyDescent="0.25">
      <c r="A80" s="296" t="s">
        <v>5752</v>
      </c>
      <c r="B80" s="298">
        <f t="shared" si="18"/>
        <v>1</v>
      </c>
      <c r="C80" s="296">
        <v>1</v>
      </c>
      <c r="D80" s="298">
        <f t="shared" si="11"/>
        <v>1</v>
      </c>
      <c r="E80" s="296" t="s">
        <v>2112</v>
      </c>
      <c r="F80" s="276" t="str">
        <f t="shared" si="12"/>
        <v>SI</v>
      </c>
      <c r="G80" s="296" t="s">
        <v>2112</v>
      </c>
      <c r="H80" s="276" t="s">
        <v>2495</v>
      </c>
      <c r="I80" s="296" t="s">
        <v>5834</v>
      </c>
      <c r="J80" s="299" t="s">
        <v>4477</v>
      </c>
      <c r="K80" s="299" t="s">
        <v>5830</v>
      </c>
      <c r="L80" s="299"/>
      <c r="M80" s="295" t="s">
        <v>4443</v>
      </c>
      <c r="N80" s="295" t="s">
        <v>5828</v>
      </c>
      <c r="O80" s="295"/>
      <c r="P80" s="295"/>
      <c r="Q80" s="295"/>
      <c r="R80" s="300" t="s">
        <v>5774</v>
      </c>
      <c r="S80" s="296" t="str">
        <f t="shared" si="8"/>
        <v>PL2-3131-FEE002</v>
      </c>
      <c r="T80" s="276" t="str">
        <f>TRIM(VLOOKUP(S80,[1]Taxonomía!$A$3:$C$2148,3,FALSE))</f>
        <v>ALIMENTADOR LINEA 1 TAG 2312-5FE-002</v>
      </c>
      <c r="U80" s="295" t="s">
        <v>5742</v>
      </c>
      <c r="V80" s="301">
        <v>41204</v>
      </c>
      <c r="W80" s="295" t="s">
        <v>5743</v>
      </c>
      <c r="X80" s="295" t="s">
        <v>5744</v>
      </c>
      <c r="Y80" s="296" t="s">
        <v>4444</v>
      </c>
      <c r="Z80" s="279" t="str">
        <f t="shared" si="13"/>
        <v>No Requerido</v>
      </c>
      <c r="AA80" s="293" t="s">
        <v>5745</v>
      </c>
      <c r="AB80" s="302" t="s">
        <v>5694</v>
      </c>
      <c r="AC80" s="283">
        <f t="shared" si="14"/>
        <v>41913</v>
      </c>
      <c r="AD80" s="305">
        <v>10</v>
      </c>
      <c r="AE80" s="295" t="s">
        <v>5746</v>
      </c>
      <c r="AF80" s="295">
        <v>10</v>
      </c>
      <c r="AG80" s="295">
        <v>10</v>
      </c>
      <c r="AH80" s="296">
        <v>1</v>
      </c>
      <c r="AI80" s="297" t="s">
        <v>5766</v>
      </c>
      <c r="AJ80" s="296">
        <v>1</v>
      </c>
      <c r="AK80" s="286">
        <f t="shared" si="15"/>
        <v>1</v>
      </c>
      <c r="AL80" s="287">
        <f t="shared" si="16"/>
        <v>0</v>
      </c>
      <c r="AM80" s="287">
        <f t="shared" si="17"/>
        <v>0</v>
      </c>
    </row>
    <row r="81" spans="1:39" ht="15" x14ac:dyDescent="0.25">
      <c r="A81" s="296" t="s">
        <v>5756</v>
      </c>
      <c r="B81" s="298">
        <f t="shared" si="18"/>
        <v>1</v>
      </c>
      <c r="C81" s="296">
        <v>1</v>
      </c>
      <c r="D81" s="298">
        <f t="shared" si="11"/>
        <v>1</v>
      </c>
      <c r="E81" s="296" t="s">
        <v>2112</v>
      </c>
      <c r="F81" s="276" t="str">
        <f t="shared" si="12"/>
        <v>SI</v>
      </c>
      <c r="G81" s="296" t="s">
        <v>2112</v>
      </c>
      <c r="H81" s="276" t="s">
        <v>2495</v>
      </c>
      <c r="I81" s="296" t="s">
        <v>5835</v>
      </c>
      <c r="J81" s="299" t="s">
        <v>4477</v>
      </c>
      <c r="K81" s="299" t="s">
        <v>5832</v>
      </c>
      <c r="L81" s="299"/>
      <c r="M81" s="295" t="s">
        <v>4443</v>
      </c>
      <c r="N81" s="295" t="s">
        <v>5828</v>
      </c>
      <c r="O81" s="295"/>
      <c r="P81" s="295"/>
      <c r="Q81" s="295"/>
      <c r="R81" s="300" t="s">
        <v>5774</v>
      </c>
      <c r="S81" s="296" t="str">
        <f t="shared" si="8"/>
        <v>PL2-3131-FEE002</v>
      </c>
      <c r="T81" s="276" t="str">
        <f>TRIM(VLOOKUP(S81,[1]Taxonomía!$A$3:$C$2148,3,FALSE))</f>
        <v>ALIMENTADOR LINEA 1 TAG 2312-5FE-002</v>
      </c>
      <c r="U81" s="295" t="s">
        <v>5742</v>
      </c>
      <c r="V81" s="301">
        <v>41204</v>
      </c>
      <c r="W81" s="295" t="s">
        <v>5743</v>
      </c>
      <c r="X81" s="295" t="s">
        <v>5744</v>
      </c>
      <c r="Y81" s="296" t="s">
        <v>4444</v>
      </c>
      <c r="Z81" s="279" t="str">
        <f t="shared" si="13"/>
        <v>No Requerido</v>
      </c>
      <c r="AA81" s="293" t="s">
        <v>5745</v>
      </c>
      <c r="AB81" s="302" t="s">
        <v>5694</v>
      </c>
      <c r="AC81" s="283">
        <f t="shared" si="14"/>
        <v>41913</v>
      </c>
      <c r="AD81" s="305">
        <v>10</v>
      </c>
      <c r="AE81" s="295" t="s">
        <v>5746</v>
      </c>
      <c r="AF81" s="295">
        <v>10</v>
      </c>
      <c r="AG81" s="295">
        <v>10</v>
      </c>
      <c r="AH81" s="296">
        <v>2</v>
      </c>
      <c r="AI81" s="297" t="s">
        <v>5766</v>
      </c>
      <c r="AJ81" s="296">
        <v>1</v>
      </c>
      <c r="AK81" s="286">
        <f t="shared" si="15"/>
        <v>2</v>
      </c>
      <c r="AL81" s="287">
        <f t="shared" si="16"/>
        <v>0</v>
      </c>
      <c r="AM81" s="287">
        <f t="shared" si="17"/>
        <v>0</v>
      </c>
    </row>
    <row r="82" spans="1:39" ht="15" x14ac:dyDescent="0.25">
      <c r="A82" s="296" t="s">
        <v>5740</v>
      </c>
      <c r="B82" s="298">
        <f t="shared" si="18"/>
        <v>1</v>
      </c>
      <c r="C82" s="296">
        <v>1</v>
      </c>
      <c r="D82" s="298">
        <f t="shared" si="11"/>
        <v>1</v>
      </c>
      <c r="E82" s="296" t="s">
        <v>2112</v>
      </c>
      <c r="F82" s="276" t="str">
        <f t="shared" si="12"/>
        <v>SI</v>
      </c>
      <c r="G82" s="296" t="s">
        <v>2112</v>
      </c>
      <c r="H82" s="276" t="s">
        <v>2497</v>
      </c>
      <c r="I82" s="296" t="s">
        <v>5833</v>
      </c>
      <c r="J82" s="299" t="s">
        <v>4477</v>
      </c>
      <c r="K82" s="299" t="s">
        <v>5827</v>
      </c>
      <c r="L82" s="299"/>
      <c r="M82" s="295" t="s">
        <v>4443</v>
      </c>
      <c r="N82" s="295" t="s">
        <v>5828</v>
      </c>
      <c r="O82" s="295"/>
      <c r="P82" s="295"/>
      <c r="Q82" s="295"/>
      <c r="R82" s="300" t="s">
        <v>5778</v>
      </c>
      <c r="S82" s="296" t="str">
        <f t="shared" ref="S82:S145" si="19">IF(AND(O82="",P82="",Q82=""),CONCATENATE(M82,"-",N82,R82),IF(AND(O82&lt;&gt;"",P82&lt;&gt;"",Q82&lt;&gt;""),CONCATENATE(M82,"-",N82,R82,"-",O82,"-",P82,"-",Q82),IF(AND(O82&lt;&gt;"",P82&lt;&gt;"",Q82=""),CONCATENATE(M82,"-",N82,R82,"-",O82,"-",P82),IF(AND(O82&lt;&gt;"",P82="",Q82=""),CONCATENATE(M82,"-",N82,R82,"-",O82)))))</f>
        <v>PL2-3131-FEE003</v>
      </c>
      <c r="T82" s="276" t="str">
        <f>TRIM(VLOOKUP(S82,[1]Taxonomía!$A$3:$C$2148,3,FALSE))</f>
        <v>ALIMENTADOR LINEA 1 TAG 2312-5FE-003</v>
      </c>
      <c r="U82" s="295" t="s">
        <v>5742</v>
      </c>
      <c r="V82" s="301">
        <v>41204</v>
      </c>
      <c r="W82" s="295" t="s">
        <v>5743</v>
      </c>
      <c r="X82" s="295" t="s">
        <v>5744</v>
      </c>
      <c r="Y82" s="296" t="s">
        <v>4444</v>
      </c>
      <c r="Z82" s="279" t="str">
        <f t="shared" si="13"/>
        <v>Requerido</v>
      </c>
      <c r="AA82" s="293" t="s">
        <v>5745</v>
      </c>
      <c r="AB82" s="302" t="s">
        <v>5694</v>
      </c>
      <c r="AC82" s="283">
        <f t="shared" si="14"/>
        <v>41913</v>
      </c>
      <c r="AD82" s="305">
        <v>10</v>
      </c>
      <c r="AE82" s="295" t="s">
        <v>5746</v>
      </c>
      <c r="AF82" s="295">
        <v>10</v>
      </c>
      <c r="AG82" s="295">
        <v>10</v>
      </c>
      <c r="AH82" s="296">
        <v>2</v>
      </c>
      <c r="AI82" s="297" t="s">
        <v>5766</v>
      </c>
      <c r="AJ82" s="296">
        <v>1</v>
      </c>
      <c r="AK82" s="286">
        <f t="shared" si="15"/>
        <v>2</v>
      </c>
      <c r="AL82" s="287">
        <f t="shared" si="16"/>
        <v>0</v>
      </c>
      <c r="AM82" s="287">
        <f t="shared" si="17"/>
        <v>0</v>
      </c>
    </row>
    <row r="83" spans="1:39" ht="15" x14ac:dyDescent="0.25">
      <c r="A83" s="296" t="s">
        <v>5752</v>
      </c>
      <c r="B83" s="298">
        <f t="shared" si="18"/>
        <v>1</v>
      </c>
      <c r="C83" s="296">
        <v>1</v>
      </c>
      <c r="D83" s="298">
        <f t="shared" si="11"/>
        <v>1</v>
      </c>
      <c r="E83" s="296" t="s">
        <v>2112</v>
      </c>
      <c r="F83" s="276" t="str">
        <f t="shared" si="12"/>
        <v>SI</v>
      </c>
      <c r="G83" s="296" t="s">
        <v>2112</v>
      </c>
      <c r="H83" s="276" t="s">
        <v>2497</v>
      </c>
      <c r="I83" s="296" t="s">
        <v>5834</v>
      </c>
      <c r="J83" s="299" t="s">
        <v>4477</v>
      </c>
      <c r="K83" s="299" t="s">
        <v>5830</v>
      </c>
      <c r="L83" s="299"/>
      <c r="M83" s="295" t="s">
        <v>4443</v>
      </c>
      <c r="N83" s="295" t="s">
        <v>5828</v>
      </c>
      <c r="O83" s="295"/>
      <c r="P83" s="295"/>
      <c r="Q83" s="295"/>
      <c r="R83" s="300" t="s">
        <v>5778</v>
      </c>
      <c r="S83" s="296" t="str">
        <f t="shared" si="19"/>
        <v>PL2-3131-FEE003</v>
      </c>
      <c r="T83" s="276" t="str">
        <f>TRIM(VLOOKUP(S83,[1]Taxonomía!$A$3:$C$2148,3,FALSE))</f>
        <v>ALIMENTADOR LINEA 1 TAG 2312-5FE-003</v>
      </c>
      <c r="U83" s="295" t="s">
        <v>5742</v>
      </c>
      <c r="V83" s="301">
        <v>41204</v>
      </c>
      <c r="W83" s="295" t="s">
        <v>5743</v>
      </c>
      <c r="X83" s="295" t="s">
        <v>5744</v>
      </c>
      <c r="Y83" s="296" t="s">
        <v>4444</v>
      </c>
      <c r="Z83" s="279" t="str">
        <f t="shared" si="13"/>
        <v>No Requerido</v>
      </c>
      <c r="AA83" s="293" t="s">
        <v>5745</v>
      </c>
      <c r="AB83" s="302" t="s">
        <v>5694</v>
      </c>
      <c r="AC83" s="283">
        <f t="shared" si="14"/>
        <v>41913</v>
      </c>
      <c r="AD83" s="305">
        <v>10</v>
      </c>
      <c r="AE83" s="295" t="s">
        <v>5746</v>
      </c>
      <c r="AF83" s="295">
        <v>10</v>
      </c>
      <c r="AG83" s="295">
        <v>10</v>
      </c>
      <c r="AH83" s="296">
        <v>1</v>
      </c>
      <c r="AI83" s="297" t="s">
        <v>5766</v>
      </c>
      <c r="AJ83" s="296">
        <v>1</v>
      </c>
      <c r="AK83" s="286">
        <f t="shared" si="15"/>
        <v>1</v>
      </c>
      <c r="AL83" s="287">
        <f t="shared" si="16"/>
        <v>0</v>
      </c>
      <c r="AM83" s="287">
        <f t="shared" si="17"/>
        <v>0</v>
      </c>
    </row>
    <row r="84" spans="1:39" ht="15" x14ac:dyDescent="0.25">
      <c r="A84" s="296" t="s">
        <v>5756</v>
      </c>
      <c r="B84" s="298">
        <f t="shared" si="18"/>
        <v>1</v>
      </c>
      <c r="C84" s="296">
        <v>1</v>
      </c>
      <c r="D84" s="298">
        <f t="shared" si="11"/>
        <v>1</v>
      </c>
      <c r="E84" s="296" t="s">
        <v>2112</v>
      </c>
      <c r="F84" s="276" t="str">
        <f t="shared" si="12"/>
        <v>SI</v>
      </c>
      <c r="G84" s="296" t="s">
        <v>2112</v>
      </c>
      <c r="H84" s="276" t="s">
        <v>2497</v>
      </c>
      <c r="I84" s="296" t="s">
        <v>5835</v>
      </c>
      <c r="J84" s="299" t="s">
        <v>4477</v>
      </c>
      <c r="K84" s="299" t="s">
        <v>5832</v>
      </c>
      <c r="L84" s="299"/>
      <c r="M84" s="295" t="s">
        <v>4443</v>
      </c>
      <c r="N84" s="295" t="s">
        <v>5828</v>
      </c>
      <c r="O84" s="295"/>
      <c r="P84" s="295"/>
      <c r="Q84" s="295"/>
      <c r="R84" s="300" t="s">
        <v>5778</v>
      </c>
      <c r="S84" s="296" t="str">
        <f t="shared" si="19"/>
        <v>PL2-3131-FEE003</v>
      </c>
      <c r="T84" s="276" t="str">
        <f>TRIM(VLOOKUP(S84,[1]Taxonomía!$A$3:$C$2148,3,FALSE))</f>
        <v>ALIMENTADOR LINEA 1 TAG 2312-5FE-003</v>
      </c>
      <c r="U84" s="295" t="s">
        <v>5742</v>
      </c>
      <c r="V84" s="301">
        <v>41204</v>
      </c>
      <c r="W84" s="295" t="s">
        <v>5743</v>
      </c>
      <c r="X84" s="295" t="s">
        <v>5744</v>
      </c>
      <c r="Y84" s="296" t="s">
        <v>4444</v>
      </c>
      <c r="Z84" s="279" t="str">
        <f t="shared" si="13"/>
        <v>No Requerido</v>
      </c>
      <c r="AA84" s="293" t="s">
        <v>5745</v>
      </c>
      <c r="AB84" s="302" t="s">
        <v>5694</v>
      </c>
      <c r="AC84" s="283">
        <f t="shared" si="14"/>
        <v>41913</v>
      </c>
      <c r="AD84" s="305">
        <v>10</v>
      </c>
      <c r="AE84" s="295" t="s">
        <v>5746</v>
      </c>
      <c r="AF84" s="295">
        <v>10</v>
      </c>
      <c r="AG84" s="295">
        <v>10</v>
      </c>
      <c r="AH84" s="296">
        <v>2</v>
      </c>
      <c r="AI84" s="297" t="s">
        <v>5766</v>
      </c>
      <c r="AJ84" s="296">
        <v>1</v>
      </c>
      <c r="AK84" s="286">
        <f t="shared" si="15"/>
        <v>2</v>
      </c>
      <c r="AL84" s="287">
        <f t="shared" si="16"/>
        <v>0</v>
      </c>
      <c r="AM84" s="287">
        <f t="shared" si="17"/>
        <v>0</v>
      </c>
    </row>
    <row r="85" spans="1:39" ht="15" x14ac:dyDescent="0.25">
      <c r="A85" s="296" t="s">
        <v>5740</v>
      </c>
      <c r="B85" s="298">
        <f t="shared" si="18"/>
        <v>1</v>
      </c>
      <c r="C85" s="296">
        <v>1</v>
      </c>
      <c r="D85" s="298">
        <f t="shared" si="11"/>
        <v>1</v>
      </c>
      <c r="E85" s="296" t="s">
        <v>2112</v>
      </c>
      <c r="F85" s="276" t="str">
        <f t="shared" si="12"/>
        <v>SI</v>
      </c>
      <c r="G85" s="296" t="s">
        <v>2112</v>
      </c>
      <c r="H85" s="276" t="s">
        <v>2498</v>
      </c>
      <c r="I85" s="296" t="s">
        <v>5833</v>
      </c>
      <c r="J85" s="299" t="s">
        <v>4477</v>
      </c>
      <c r="K85" s="299" t="s">
        <v>5827</v>
      </c>
      <c r="L85" s="299"/>
      <c r="M85" s="295" t="s">
        <v>4443</v>
      </c>
      <c r="N85" s="295" t="s">
        <v>5828</v>
      </c>
      <c r="O85" s="295"/>
      <c r="P85" s="295"/>
      <c r="Q85" s="295"/>
      <c r="R85" s="300" t="s">
        <v>5779</v>
      </c>
      <c r="S85" s="296" t="str">
        <f t="shared" si="19"/>
        <v>PL2-3131-FEE004</v>
      </c>
      <c r="T85" s="276" t="str">
        <f>TRIM(VLOOKUP(S85,[1]Taxonomía!$A$3:$C$2148,3,FALSE))</f>
        <v>ALIMENTADOR LINEA 1 TAG 2312-5FE-004</v>
      </c>
      <c r="U85" s="295" t="s">
        <v>5742</v>
      </c>
      <c r="V85" s="301">
        <v>41204</v>
      </c>
      <c r="W85" s="295" t="s">
        <v>5743</v>
      </c>
      <c r="X85" s="295" t="s">
        <v>5744</v>
      </c>
      <c r="Y85" s="296" t="s">
        <v>4444</v>
      </c>
      <c r="Z85" s="279" t="str">
        <f t="shared" si="13"/>
        <v>Requerido</v>
      </c>
      <c r="AA85" s="293" t="s">
        <v>5745</v>
      </c>
      <c r="AB85" s="302" t="s">
        <v>5694</v>
      </c>
      <c r="AC85" s="283">
        <f t="shared" si="14"/>
        <v>41913</v>
      </c>
      <c r="AD85" s="305">
        <v>10</v>
      </c>
      <c r="AE85" s="295" t="s">
        <v>5746</v>
      </c>
      <c r="AF85" s="295">
        <v>10</v>
      </c>
      <c r="AG85" s="295">
        <v>10</v>
      </c>
      <c r="AH85" s="296">
        <v>2</v>
      </c>
      <c r="AI85" s="297" t="s">
        <v>5766</v>
      </c>
      <c r="AJ85" s="296">
        <v>1</v>
      </c>
      <c r="AK85" s="286">
        <f t="shared" si="15"/>
        <v>2</v>
      </c>
      <c r="AL85" s="287">
        <f t="shared" si="16"/>
        <v>0</v>
      </c>
      <c r="AM85" s="287">
        <f t="shared" si="17"/>
        <v>0</v>
      </c>
    </row>
    <row r="86" spans="1:39" ht="15" x14ac:dyDescent="0.25">
      <c r="A86" s="296" t="s">
        <v>5752</v>
      </c>
      <c r="B86" s="298">
        <f t="shared" si="18"/>
        <v>1</v>
      </c>
      <c r="C86" s="296">
        <v>1</v>
      </c>
      <c r="D86" s="298">
        <f t="shared" si="11"/>
        <v>1</v>
      </c>
      <c r="E86" s="296" t="s">
        <v>2112</v>
      </c>
      <c r="F86" s="276" t="str">
        <f t="shared" si="12"/>
        <v>SI</v>
      </c>
      <c r="G86" s="296" t="s">
        <v>2112</v>
      </c>
      <c r="H86" s="276" t="s">
        <v>2498</v>
      </c>
      <c r="I86" s="296" t="s">
        <v>5834</v>
      </c>
      <c r="J86" s="299" t="s">
        <v>4477</v>
      </c>
      <c r="K86" s="299" t="s">
        <v>5830</v>
      </c>
      <c r="L86" s="299"/>
      <c r="M86" s="295" t="s">
        <v>4443</v>
      </c>
      <c r="N86" s="295" t="s">
        <v>5828</v>
      </c>
      <c r="O86" s="295"/>
      <c r="P86" s="295"/>
      <c r="Q86" s="295"/>
      <c r="R86" s="300" t="s">
        <v>5779</v>
      </c>
      <c r="S86" s="296" t="str">
        <f t="shared" si="19"/>
        <v>PL2-3131-FEE004</v>
      </c>
      <c r="T86" s="276" t="str">
        <f>TRIM(VLOOKUP(S86,[1]Taxonomía!$A$3:$C$2148,3,FALSE))</f>
        <v>ALIMENTADOR LINEA 1 TAG 2312-5FE-004</v>
      </c>
      <c r="U86" s="295" t="s">
        <v>5742</v>
      </c>
      <c r="V86" s="301">
        <v>41204</v>
      </c>
      <c r="W86" s="295" t="s">
        <v>5743</v>
      </c>
      <c r="X86" s="295" t="s">
        <v>5744</v>
      </c>
      <c r="Y86" s="296" t="s">
        <v>4444</v>
      </c>
      <c r="Z86" s="279" t="str">
        <f t="shared" si="13"/>
        <v>No Requerido</v>
      </c>
      <c r="AA86" s="293" t="s">
        <v>5745</v>
      </c>
      <c r="AB86" s="302" t="s">
        <v>5694</v>
      </c>
      <c r="AC86" s="283">
        <f t="shared" si="14"/>
        <v>41913</v>
      </c>
      <c r="AD86" s="305">
        <v>10</v>
      </c>
      <c r="AE86" s="295" t="s">
        <v>5746</v>
      </c>
      <c r="AF86" s="295">
        <v>10</v>
      </c>
      <c r="AG86" s="295">
        <v>10</v>
      </c>
      <c r="AH86" s="296">
        <v>1</v>
      </c>
      <c r="AI86" s="297" t="s">
        <v>5766</v>
      </c>
      <c r="AJ86" s="296">
        <v>1</v>
      </c>
      <c r="AK86" s="286">
        <f t="shared" si="15"/>
        <v>1</v>
      </c>
      <c r="AL86" s="287">
        <f t="shared" si="16"/>
        <v>0</v>
      </c>
      <c r="AM86" s="287">
        <f t="shared" si="17"/>
        <v>0</v>
      </c>
    </row>
    <row r="87" spans="1:39" ht="15" x14ac:dyDescent="0.25">
      <c r="A87" s="296" t="s">
        <v>5756</v>
      </c>
      <c r="B87" s="298">
        <f t="shared" si="18"/>
        <v>1</v>
      </c>
      <c r="C87" s="296">
        <v>1</v>
      </c>
      <c r="D87" s="298">
        <f t="shared" si="11"/>
        <v>1</v>
      </c>
      <c r="E87" s="296" t="s">
        <v>2112</v>
      </c>
      <c r="F87" s="276" t="str">
        <f t="shared" si="12"/>
        <v>SI</v>
      </c>
      <c r="G87" s="296" t="s">
        <v>2112</v>
      </c>
      <c r="H87" s="276" t="s">
        <v>2498</v>
      </c>
      <c r="I87" s="296" t="s">
        <v>5835</v>
      </c>
      <c r="J87" s="299" t="s">
        <v>4477</v>
      </c>
      <c r="K87" s="299" t="s">
        <v>5832</v>
      </c>
      <c r="L87" s="299"/>
      <c r="M87" s="295" t="s">
        <v>4443</v>
      </c>
      <c r="N87" s="295" t="s">
        <v>5828</v>
      </c>
      <c r="O87" s="295"/>
      <c r="P87" s="295"/>
      <c r="Q87" s="295"/>
      <c r="R87" s="300" t="s">
        <v>5779</v>
      </c>
      <c r="S87" s="296" t="str">
        <f t="shared" si="19"/>
        <v>PL2-3131-FEE004</v>
      </c>
      <c r="T87" s="276" t="str">
        <f>TRIM(VLOOKUP(S87,[1]Taxonomía!$A$3:$C$2148,3,FALSE))</f>
        <v>ALIMENTADOR LINEA 1 TAG 2312-5FE-004</v>
      </c>
      <c r="U87" s="295" t="s">
        <v>5742</v>
      </c>
      <c r="V87" s="301">
        <v>41204</v>
      </c>
      <c r="W87" s="295" t="s">
        <v>5743</v>
      </c>
      <c r="X87" s="295" t="s">
        <v>5744</v>
      </c>
      <c r="Y87" s="296" t="s">
        <v>4444</v>
      </c>
      <c r="Z87" s="279" t="str">
        <f t="shared" si="13"/>
        <v>No Requerido</v>
      </c>
      <c r="AA87" s="293" t="s">
        <v>5745</v>
      </c>
      <c r="AB87" s="302" t="s">
        <v>5694</v>
      </c>
      <c r="AC87" s="283">
        <f t="shared" si="14"/>
        <v>41913</v>
      </c>
      <c r="AD87" s="305">
        <v>10</v>
      </c>
      <c r="AE87" s="295" t="s">
        <v>5746</v>
      </c>
      <c r="AF87" s="295">
        <v>10</v>
      </c>
      <c r="AG87" s="295">
        <v>10</v>
      </c>
      <c r="AH87" s="296">
        <v>2</v>
      </c>
      <c r="AI87" s="297" t="s">
        <v>5766</v>
      </c>
      <c r="AJ87" s="296">
        <v>1</v>
      </c>
      <c r="AK87" s="286">
        <f t="shared" si="15"/>
        <v>2</v>
      </c>
      <c r="AL87" s="287">
        <f t="shared" si="16"/>
        <v>0</v>
      </c>
      <c r="AM87" s="287">
        <f t="shared" si="17"/>
        <v>0</v>
      </c>
    </row>
    <row r="88" spans="1:39" ht="15" x14ac:dyDescent="0.25">
      <c r="A88" s="296" t="s">
        <v>5740</v>
      </c>
      <c r="B88" s="298">
        <f t="shared" si="18"/>
        <v>1</v>
      </c>
      <c r="C88" s="296">
        <v>1</v>
      </c>
      <c r="D88" s="298">
        <f t="shared" si="11"/>
        <v>1</v>
      </c>
      <c r="E88" s="296" t="s">
        <v>2112</v>
      </c>
      <c r="F88" s="276" t="str">
        <f t="shared" si="12"/>
        <v>SI</v>
      </c>
      <c r="G88" s="296" t="s">
        <v>2112</v>
      </c>
      <c r="H88" s="276" t="s">
        <v>2499</v>
      </c>
      <c r="I88" s="296" t="s">
        <v>5833</v>
      </c>
      <c r="J88" s="299" t="s">
        <v>4477</v>
      </c>
      <c r="K88" s="299" t="s">
        <v>5827</v>
      </c>
      <c r="L88" s="299"/>
      <c r="M88" s="295" t="s">
        <v>4443</v>
      </c>
      <c r="N88" s="295" t="s">
        <v>5828</v>
      </c>
      <c r="O88" s="295"/>
      <c r="P88" s="295"/>
      <c r="Q88" s="295"/>
      <c r="R88" s="300" t="s">
        <v>5822</v>
      </c>
      <c r="S88" s="296" t="str">
        <f t="shared" si="19"/>
        <v>PL2-3131-FEE005</v>
      </c>
      <c r="T88" s="276" t="str">
        <f>TRIM(VLOOKUP(S88,[1]Taxonomía!$A$3:$C$2148,3,FALSE))</f>
        <v>ALIMENTADOR LINEA 2 TAG 2312-5FE-005</v>
      </c>
      <c r="U88" s="295" t="s">
        <v>5742</v>
      </c>
      <c r="V88" s="301">
        <v>41204</v>
      </c>
      <c r="W88" s="295" t="s">
        <v>5743</v>
      </c>
      <c r="X88" s="295" t="s">
        <v>5744</v>
      </c>
      <c r="Y88" s="296" t="s">
        <v>4444</v>
      </c>
      <c r="Z88" s="279" t="str">
        <f t="shared" si="13"/>
        <v>Requerido</v>
      </c>
      <c r="AA88" s="293" t="s">
        <v>5745</v>
      </c>
      <c r="AB88" s="302" t="s">
        <v>5695</v>
      </c>
      <c r="AC88" s="283">
        <f t="shared" si="14"/>
        <v>41975</v>
      </c>
      <c r="AD88" s="305">
        <v>10</v>
      </c>
      <c r="AE88" s="295" t="s">
        <v>5746</v>
      </c>
      <c r="AF88" s="295">
        <v>10</v>
      </c>
      <c r="AG88" s="295">
        <v>10</v>
      </c>
      <c r="AH88" s="296">
        <v>2</v>
      </c>
      <c r="AI88" s="297" t="s">
        <v>5766</v>
      </c>
      <c r="AJ88" s="296">
        <v>1</v>
      </c>
      <c r="AK88" s="286">
        <f t="shared" si="15"/>
        <v>2</v>
      </c>
      <c r="AL88" s="287">
        <f t="shared" si="16"/>
        <v>0</v>
      </c>
      <c r="AM88" s="287">
        <f t="shared" si="17"/>
        <v>0</v>
      </c>
    </row>
    <row r="89" spans="1:39" ht="15" x14ac:dyDescent="0.25">
      <c r="A89" s="296" t="s">
        <v>5752</v>
      </c>
      <c r="B89" s="298">
        <f t="shared" si="18"/>
        <v>1</v>
      </c>
      <c r="C89" s="296">
        <v>1</v>
      </c>
      <c r="D89" s="298">
        <f t="shared" si="11"/>
        <v>1</v>
      </c>
      <c r="E89" s="296" t="s">
        <v>2112</v>
      </c>
      <c r="F89" s="276" t="str">
        <f t="shared" si="12"/>
        <v>SI</v>
      </c>
      <c r="G89" s="296" t="s">
        <v>2112</v>
      </c>
      <c r="H89" s="276" t="s">
        <v>2499</v>
      </c>
      <c r="I89" s="296" t="s">
        <v>5834</v>
      </c>
      <c r="J89" s="299" t="s">
        <v>4477</v>
      </c>
      <c r="K89" s="299" t="s">
        <v>5830</v>
      </c>
      <c r="L89" s="299"/>
      <c r="M89" s="295" t="s">
        <v>4443</v>
      </c>
      <c r="N89" s="295" t="s">
        <v>5828</v>
      </c>
      <c r="O89" s="295"/>
      <c r="P89" s="295"/>
      <c r="Q89" s="295"/>
      <c r="R89" s="300" t="s">
        <v>5822</v>
      </c>
      <c r="S89" s="296" t="str">
        <f t="shared" si="19"/>
        <v>PL2-3131-FEE005</v>
      </c>
      <c r="T89" s="276" t="str">
        <f>TRIM(VLOOKUP(S89,[1]Taxonomía!$A$3:$C$2148,3,FALSE))</f>
        <v>ALIMENTADOR LINEA 2 TAG 2312-5FE-005</v>
      </c>
      <c r="U89" s="295" t="s">
        <v>5742</v>
      </c>
      <c r="V89" s="301">
        <v>41204</v>
      </c>
      <c r="W89" s="295" t="s">
        <v>5743</v>
      </c>
      <c r="X89" s="295" t="s">
        <v>5744</v>
      </c>
      <c r="Y89" s="296" t="s">
        <v>4444</v>
      </c>
      <c r="Z89" s="279" t="str">
        <f t="shared" si="13"/>
        <v>No Requerido</v>
      </c>
      <c r="AA89" s="293" t="s">
        <v>5745</v>
      </c>
      <c r="AB89" s="302" t="s">
        <v>5695</v>
      </c>
      <c r="AC89" s="283">
        <f t="shared" si="14"/>
        <v>41975</v>
      </c>
      <c r="AD89" s="305">
        <v>10</v>
      </c>
      <c r="AE89" s="295" t="s">
        <v>5746</v>
      </c>
      <c r="AF89" s="295">
        <v>10</v>
      </c>
      <c r="AG89" s="295">
        <v>10</v>
      </c>
      <c r="AH89" s="296">
        <v>1</v>
      </c>
      <c r="AI89" s="297" t="s">
        <v>5766</v>
      </c>
      <c r="AJ89" s="296">
        <v>1</v>
      </c>
      <c r="AK89" s="286">
        <f t="shared" si="15"/>
        <v>1</v>
      </c>
      <c r="AL89" s="287">
        <f t="shared" si="16"/>
        <v>0</v>
      </c>
      <c r="AM89" s="287">
        <f t="shared" si="17"/>
        <v>0</v>
      </c>
    </row>
    <row r="90" spans="1:39" ht="15" x14ac:dyDescent="0.25">
      <c r="A90" s="296" t="s">
        <v>5756</v>
      </c>
      <c r="B90" s="298">
        <f t="shared" si="18"/>
        <v>1</v>
      </c>
      <c r="C90" s="296">
        <v>1</v>
      </c>
      <c r="D90" s="298">
        <f t="shared" si="11"/>
        <v>1</v>
      </c>
      <c r="E90" s="296" t="s">
        <v>2112</v>
      </c>
      <c r="F90" s="276" t="str">
        <f t="shared" si="12"/>
        <v>SI</v>
      </c>
      <c r="G90" s="296" t="s">
        <v>2112</v>
      </c>
      <c r="H90" s="276" t="s">
        <v>2499</v>
      </c>
      <c r="I90" s="296" t="s">
        <v>5835</v>
      </c>
      <c r="J90" s="299" t="s">
        <v>4477</v>
      </c>
      <c r="K90" s="299" t="s">
        <v>5832</v>
      </c>
      <c r="L90" s="299"/>
      <c r="M90" s="295" t="s">
        <v>4443</v>
      </c>
      <c r="N90" s="295" t="s">
        <v>5828</v>
      </c>
      <c r="O90" s="295"/>
      <c r="P90" s="295"/>
      <c r="Q90" s="295"/>
      <c r="R90" s="300" t="s">
        <v>5822</v>
      </c>
      <c r="S90" s="296" t="str">
        <f t="shared" si="19"/>
        <v>PL2-3131-FEE005</v>
      </c>
      <c r="T90" s="276" t="str">
        <f>TRIM(VLOOKUP(S90,[1]Taxonomía!$A$3:$C$2148,3,FALSE))</f>
        <v>ALIMENTADOR LINEA 2 TAG 2312-5FE-005</v>
      </c>
      <c r="U90" s="295" t="s">
        <v>5742</v>
      </c>
      <c r="V90" s="301">
        <v>41204</v>
      </c>
      <c r="W90" s="295" t="s">
        <v>5743</v>
      </c>
      <c r="X90" s="295" t="s">
        <v>5744</v>
      </c>
      <c r="Y90" s="296" t="s">
        <v>4444</v>
      </c>
      <c r="Z90" s="279" t="str">
        <f t="shared" si="13"/>
        <v>No Requerido</v>
      </c>
      <c r="AA90" s="293" t="s">
        <v>5745</v>
      </c>
      <c r="AB90" s="302" t="s">
        <v>5695</v>
      </c>
      <c r="AC90" s="283">
        <f t="shared" si="14"/>
        <v>41975</v>
      </c>
      <c r="AD90" s="305">
        <v>10</v>
      </c>
      <c r="AE90" s="295" t="s">
        <v>5746</v>
      </c>
      <c r="AF90" s="295">
        <v>10</v>
      </c>
      <c r="AG90" s="295">
        <v>10</v>
      </c>
      <c r="AH90" s="296">
        <v>2</v>
      </c>
      <c r="AI90" s="297" t="s">
        <v>5766</v>
      </c>
      <c r="AJ90" s="296">
        <v>1</v>
      </c>
      <c r="AK90" s="286">
        <f t="shared" si="15"/>
        <v>2</v>
      </c>
      <c r="AL90" s="287">
        <f t="shared" si="16"/>
        <v>0</v>
      </c>
      <c r="AM90" s="287">
        <f t="shared" si="17"/>
        <v>0</v>
      </c>
    </row>
    <row r="91" spans="1:39" ht="15" x14ac:dyDescent="0.25">
      <c r="A91" s="296" t="s">
        <v>5740</v>
      </c>
      <c r="B91" s="298">
        <f t="shared" si="18"/>
        <v>1</v>
      </c>
      <c r="C91" s="296">
        <v>1</v>
      </c>
      <c r="D91" s="298">
        <f t="shared" si="11"/>
        <v>1</v>
      </c>
      <c r="E91" s="296" t="s">
        <v>2112</v>
      </c>
      <c r="F91" s="276" t="str">
        <f t="shared" si="12"/>
        <v>SI</v>
      </c>
      <c r="G91" s="296" t="s">
        <v>2112</v>
      </c>
      <c r="H91" s="276" t="s">
        <v>2500</v>
      </c>
      <c r="I91" s="296" t="s">
        <v>5833</v>
      </c>
      <c r="J91" s="299" t="s">
        <v>4477</v>
      </c>
      <c r="K91" s="299" t="s">
        <v>5827</v>
      </c>
      <c r="L91" s="299"/>
      <c r="M91" s="295" t="s">
        <v>4443</v>
      </c>
      <c r="N91" s="295" t="s">
        <v>5828</v>
      </c>
      <c r="O91" s="295"/>
      <c r="P91" s="295"/>
      <c r="Q91" s="295"/>
      <c r="R91" s="300" t="s">
        <v>5836</v>
      </c>
      <c r="S91" s="296" t="str">
        <f t="shared" si="19"/>
        <v>PL2-3131-FEE006</v>
      </c>
      <c r="T91" s="276" t="str">
        <f>TRIM(VLOOKUP(S91,[1]Taxonomía!$A$3:$C$2148,3,FALSE))</f>
        <v>ALIMENTADOR LINEA 2 TAG 2312-5FE-006</v>
      </c>
      <c r="U91" s="295" t="s">
        <v>5742</v>
      </c>
      <c r="V91" s="301">
        <v>41204</v>
      </c>
      <c r="W91" s="295" t="s">
        <v>5743</v>
      </c>
      <c r="X91" s="295" t="s">
        <v>5744</v>
      </c>
      <c r="Y91" s="296" t="s">
        <v>4444</v>
      </c>
      <c r="Z91" s="279" t="str">
        <f t="shared" si="13"/>
        <v>Requerido</v>
      </c>
      <c r="AA91" s="293" t="s">
        <v>5745</v>
      </c>
      <c r="AB91" s="302" t="s">
        <v>5695</v>
      </c>
      <c r="AC91" s="283">
        <f t="shared" si="14"/>
        <v>41975</v>
      </c>
      <c r="AD91" s="305">
        <v>10</v>
      </c>
      <c r="AE91" s="295" t="s">
        <v>5746</v>
      </c>
      <c r="AF91" s="295">
        <v>10</v>
      </c>
      <c r="AG91" s="295">
        <v>10</v>
      </c>
      <c r="AH91" s="296">
        <v>2</v>
      </c>
      <c r="AI91" s="297" t="s">
        <v>5766</v>
      </c>
      <c r="AJ91" s="296">
        <v>1</v>
      </c>
      <c r="AK91" s="286">
        <f t="shared" si="15"/>
        <v>2</v>
      </c>
      <c r="AL91" s="287">
        <f t="shared" si="16"/>
        <v>0</v>
      </c>
      <c r="AM91" s="287">
        <f t="shared" si="17"/>
        <v>0</v>
      </c>
    </row>
    <row r="92" spans="1:39" ht="15" x14ac:dyDescent="0.25">
      <c r="A92" s="296" t="s">
        <v>5752</v>
      </c>
      <c r="B92" s="298">
        <f t="shared" si="18"/>
        <v>1</v>
      </c>
      <c r="C92" s="296">
        <v>1</v>
      </c>
      <c r="D92" s="298">
        <f t="shared" si="11"/>
        <v>1</v>
      </c>
      <c r="E92" s="296" t="s">
        <v>2112</v>
      </c>
      <c r="F92" s="276" t="str">
        <f t="shared" si="12"/>
        <v>SI</v>
      </c>
      <c r="G92" s="296" t="s">
        <v>2112</v>
      </c>
      <c r="H92" s="276" t="s">
        <v>2500</v>
      </c>
      <c r="I92" s="296" t="s">
        <v>5834</v>
      </c>
      <c r="J92" s="299" t="s">
        <v>4477</v>
      </c>
      <c r="K92" s="299" t="s">
        <v>5830</v>
      </c>
      <c r="L92" s="299"/>
      <c r="M92" s="295" t="s">
        <v>4443</v>
      </c>
      <c r="N92" s="295" t="s">
        <v>5828</v>
      </c>
      <c r="O92" s="295"/>
      <c r="P92" s="295"/>
      <c r="Q92" s="295"/>
      <c r="R92" s="300" t="s">
        <v>5836</v>
      </c>
      <c r="S92" s="296" t="str">
        <f t="shared" si="19"/>
        <v>PL2-3131-FEE006</v>
      </c>
      <c r="T92" s="276" t="str">
        <f>TRIM(VLOOKUP(S92,[1]Taxonomía!$A$3:$C$2148,3,FALSE))</f>
        <v>ALIMENTADOR LINEA 2 TAG 2312-5FE-006</v>
      </c>
      <c r="U92" s="295" t="s">
        <v>5742</v>
      </c>
      <c r="V92" s="301">
        <v>41204</v>
      </c>
      <c r="W92" s="295" t="s">
        <v>5743</v>
      </c>
      <c r="X92" s="295" t="s">
        <v>5744</v>
      </c>
      <c r="Y92" s="296" t="s">
        <v>4444</v>
      </c>
      <c r="Z92" s="279" t="str">
        <f t="shared" si="13"/>
        <v>No Requerido</v>
      </c>
      <c r="AA92" s="293" t="s">
        <v>5745</v>
      </c>
      <c r="AB92" s="302" t="s">
        <v>5695</v>
      </c>
      <c r="AC92" s="283">
        <f t="shared" si="14"/>
        <v>41975</v>
      </c>
      <c r="AD92" s="305">
        <v>10</v>
      </c>
      <c r="AE92" s="295" t="s">
        <v>5746</v>
      </c>
      <c r="AF92" s="295">
        <v>10</v>
      </c>
      <c r="AG92" s="295">
        <v>10</v>
      </c>
      <c r="AH92" s="296">
        <v>1</v>
      </c>
      <c r="AI92" s="297" t="s">
        <v>5766</v>
      </c>
      <c r="AJ92" s="296">
        <v>1</v>
      </c>
      <c r="AK92" s="286">
        <f t="shared" si="15"/>
        <v>1</v>
      </c>
      <c r="AL92" s="287">
        <f t="shared" si="16"/>
        <v>0</v>
      </c>
      <c r="AM92" s="287">
        <f t="shared" si="17"/>
        <v>0</v>
      </c>
    </row>
    <row r="93" spans="1:39" ht="15" x14ac:dyDescent="0.25">
      <c r="A93" s="296" t="s">
        <v>5756</v>
      </c>
      <c r="B93" s="298">
        <f t="shared" si="18"/>
        <v>1</v>
      </c>
      <c r="C93" s="296">
        <v>1</v>
      </c>
      <c r="D93" s="298">
        <f t="shared" si="11"/>
        <v>1</v>
      </c>
      <c r="E93" s="296" t="s">
        <v>2112</v>
      </c>
      <c r="F93" s="276" t="str">
        <f t="shared" si="12"/>
        <v>SI</v>
      </c>
      <c r="G93" s="296" t="s">
        <v>2112</v>
      </c>
      <c r="H93" s="276" t="s">
        <v>2500</v>
      </c>
      <c r="I93" s="296" t="s">
        <v>5835</v>
      </c>
      <c r="J93" s="299" t="s">
        <v>4477</v>
      </c>
      <c r="K93" s="299" t="s">
        <v>5832</v>
      </c>
      <c r="L93" s="299"/>
      <c r="M93" s="295" t="s">
        <v>4443</v>
      </c>
      <c r="N93" s="295" t="s">
        <v>5828</v>
      </c>
      <c r="O93" s="295"/>
      <c r="P93" s="295"/>
      <c r="Q93" s="295"/>
      <c r="R93" s="300" t="s">
        <v>5836</v>
      </c>
      <c r="S93" s="296" t="str">
        <f t="shared" si="19"/>
        <v>PL2-3131-FEE006</v>
      </c>
      <c r="T93" s="276" t="str">
        <f>TRIM(VLOOKUP(S93,[1]Taxonomía!$A$3:$C$2148,3,FALSE))</f>
        <v>ALIMENTADOR LINEA 2 TAG 2312-5FE-006</v>
      </c>
      <c r="U93" s="295" t="s">
        <v>5742</v>
      </c>
      <c r="V93" s="301">
        <v>41204</v>
      </c>
      <c r="W93" s="295" t="s">
        <v>5743</v>
      </c>
      <c r="X93" s="295" t="s">
        <v>5744</v>
      </c>
      <c r="Y93" s="296" t="s">
        <v>4444</v>
      </c>
      <c r="Z93" s="279" t="str">
        <f t="shared" si="13"/>
        <v>No Requerido</v>
      </c>
      <c r="AA93" s="293" t="s">
        <v>5745</v>
      </c>
      <c r="AB93" s="302" t="s">
        <v>5695</v>
      </c>
      <c r="AC93" s="283">
        <f t="shared" si="14"/>
        <v>41975</v>
      </c>
      <c r="AD93" s="305">
        <v>10</v>
      </c>
      <c r="AE93" s="295" t="s">
        <v>5746</v>
      </c>
      <c r="AF93" s="295">
        <v>10</v>
      </c>
      <c r="AG93" s="295">
        <v>10</v>
      </c>
      <c r="AH93" s="296">
        <v>2</v>
      </c>
      <c r="AI93" s="297" t="s">
        <v>5766</v>
      </c>
      <c r="AJ93" s="296">
        <v>1</v>
      </c>
      <c r="AK93" s="286">
        <f t="shared" si="15"/>
        <v>2</v>
      </c>
      <c r="AL93" s="287">
        <f t="shared" si="16"/>
        <v>0</v>
      </c>
      <c r="AM93" s="287">
        <f t="shared" si="17"/>
        <v>0</v>
      </c>
    </row>
    <row r="94" spans="1:39" ht="15" x14ac:dyDescent="0.25">
      <c r="A94" s="296" t="s">
        <v>5740</v>
      </c>
      <c r="B94" s="298">
        <f t="shared" si="18"/>
        <v>1</v>
      </c>
      <c r="C94" s="296">
        <v>1</v>
      </c>
      <c r="D94" s="298">
        <f t="shared" si="11"/>
        <v>1</v>
      </c>
      <c r="E94" s="296" t="s">
        <v>2112</v>
      </c>
      <c r="F94" s="276" t="str">
        <f t="shared" si="12"/>
        <v>SI</v>
      </c>
      <c r="G94" s="296" t="s">
        <v>2112</v>
      </c>
      <c r="H94" s="276" t="s">
        <v>2501</v>
      </c>
      <c r="I94" s="296" t="s">
        <v>5833</v>
      </c>
      <c r="J94" s="299" t="s">
        <v>4477</v>
      </c>
      <c r="K94" s="299" t="s">
        <v>5827</v>
      </c>
      <c r="L94" s="299"/>
      <c r="M94" s="295" t="s">
        <v>4443</v>
      </c>
      <c r="N94" s="295" t="s">
        <v>5828</v>
      </c>
      <c r="O94" s="295"/>
      <c r="P94" s="295"/>
      <c r="Q94" s="295"/>
      <c r="R94" s="300" t="s">
        <v>5837</v>
      </c>
      <c r="S94" s="296" t="str">
        <f t="shared" si="19"/>
        <v>PL2-3131-FEE007</v>
      </c>
      <c r="T94" s="276" t="str">
        <f>TRIM(VLOOKUP(S94,[1]Taxonomía!$A$3:$C$2148,3,FALSE))</f>
        <v>ALIMENTADOR LINEA 2 TAG 2312-5FE-007</v>
      </c>
      <c r="U94" s="295" t="s">
        <v>5742</v>
      </c>
      <c r="V94" s="301">
        <v>41204</v>
      </c>
      <c r="W94" s="295" t="s">
        <v>5743</v>
      </c>
      <c r="X94" s="295" t="s">
        <v>5744</v>
      </c>
      <c r="Y94" s="296" t="s">
        <v>4444</v>
      </c>
      <c r="Z94" s="279" t="str">
        <f t="shared" si="13"/>
        <v>Requerido</v>
      </c>
      <c r="AA94" s="293" t="s">
        <v>5745</v>
      </c>
      <c r="AB94" s="302" t="s">
        <v>5695</v>
      </c>
      <c r="AC94" s="283">
        <f t="shared" si="14"/>
        <v>41975</v>
      </c>
      <c r="AD94" s="305">
        <v>10</v>
      </c>
      <c r="AE94" s="295" t="s">
        <v>5746</v>
      </c>
      <c r="AF94" s="295">
        <v>10</v>
      </c>
      <c r="AG94" s="295">
        <v>10</v>
      </c>
      <c r="AH94" s="296">
        <v>2</v>
      </c>
      <c r="AI94" s="297" t="s">
        <v>5766</v>
      </c>
      <c r="AJ94" s="296">
        <v>1</v>
      </c>
      <c r="AK94" s="286">
        <f t="shared" si="15"/>
        <v>2</v>
      </c>
      <c r="AL94" s="287">
        <f t="shared" si="16"/>
        <v>0</v>
      </c>
      <c r="AM94" s="287">
        <f t="shared" si="17"/>
        <v>0</v>
      </c>
    </row>
    <row r="95" spans="1:39" ht="15" x14ac:dyDescent="0.25">
      <c r="A95" s="296" t="s">
        <v>5752</v>
      </c>
      <c r="B95" s="298">
        <f t="shared" si="18"/>
        <v>1</v>
      </c>
      <c r="C95" s="296">
        <v>1</v>
      </c>
      <c r="D95" s="298">
        <f t="shared" si="11"/>
        <v>1</v>
      </c>
      <c r="E95" s="296" t="s">
        <v>2112</v>
      </c>
      <c r="F95" s="276" t="str">
        <f t="shared" si="12"/>
        <v>SI</v>
      </c>
      <c r="G95" s="296" t="s">
        <v>2112</v>
      </c>
      <c r="H95" s="276" t="s">
        <v>2501</v>
      </c>
      <c r="I95" s="296" t="s">
        <v>5834</v>
      </c>
      <c r="J95" s="299" t="s">
        <v>4477</v>
      </c>
      <c r="K95" s="299" t="s">
        <v>5830</v>
      </c>
      <c r="L95" s="299"/>
      <c r="M95" s="295" t="s">
        <v>4443</v>
      </c>
      <c r="N95" s="295" t="s">
        <v>5828</v>
      </c>
      <c r="O95" s="295"/>
      <c r="P95" s="295"/>
      <c r="Q95" s="295"/>
      <c r="R95" s="300" t="s">
        <v>5837</v>
      </c>
      <c r="S95" s="296" t="str">
        <f t="shared" si="19"/>
        <v>PL2-3131-FEE007</v>
      </c>
      <c r="T95" s="276" t="str">
        <f>TRIM(VLOOKUP(S95,[1]Taxonomía!$A$3:$C$2148,3,FALSE))</f>
        <v>ALIMENTADOR LINEA 2 TAG 2312-5FE-007</v>
      </c>
      <c r="U95" s="295" t="s">
        <v>5742</v>
      </c>
      <c r="V95" s="301">
        <v>41204</v>
      </c>
      <c r="W95" s="295" t="s">
        <v>5743</v>
      </c>
      <c r="X95" s="295" t="s">
        <v>5744</v>
      </c>
      <c r="Y95" s="296" t="s">
        <v>4444</v>
      </c>
      <c r="Z95" s="279" t="str">
        <f t="shared" si="13"/>
        <v>No Requerido</v>
      </c>
      <c r="AA95" s="293" t="s">
        <v>5745</v>
      </c>
      <c r="AB95" s="302" t="s">
        <v>5695</v>
      </c>
      <c r="AC95" s="283">
        <f t="shared" si="14"/>
        <v>41975</v>
      </c>
      <c r="AD95" s="305">
        <v>10</v>
      </c>
      <c r="AE95" s="295" t="s">
        <v>5746</v>
      </c>
      <c r="AF95" s="295">
        <v>10</v>
      </c>
      <c r="AG95" s="295">
        <v>10</v>
      </c>
      <c r="AH95" s="296">
        <v>1</v>
      </c>
      <c r="AI95" s="297" t="s">
        <v>5766</v>
      </c>
      <c r="AJ95" s="296">
        <v>1</v>
      </c>
      <c r="AK95" s="286">
        <f t="shared" si="15"/>
        <v>1</v>
      </c>
      <c r="AL95" s="287">
        <f t="shared" si="16"/>
        <v>0</v>
      </c>
      <c r="AM95" s="287">
        <f t="shared" si="17"/>
        <v>0</v>
      </c>
    </row>
    <row r="96" spans="1:39" ht="15" x14ac:dyDescent="0.25">
      <c r="A96" s="296" t="s">
        <v>5756</v>
      </c>
      <c r="B96" s="298">
        <f t="shared" si="18"/>
        <v>1</v>
      </c>
      <c r="C96" s="296">
        <v>1</v>
      </c>
      <c r="D96" s="298">
        <f t="shared" si="11"/>
        <v>1</v>
      </c>
      <c r="E96" s="296" t="s">
        <v>2112</v>
      </c>
      <c r="F96" s="276" t="str">
        <f t="shared" si="12"/>
        <v>SI</v>
      </c>
      <c r="G96" s="296" t="s">
        <v>2112</v>
      </c>
      <c r="H96" s="276" t="s">
        <v>2501</v>
      </c>
      <c r="I96" s="296" t="s">
        <v>5835</v>
      </c>
      <c r="J96" s="299" t="s">
        <v>4477</v>
      </c>
      <c r="K96" s="299" t="s">
        <v>5832</v>
      </c>
      <c r="L96" s="299"/>
      <c r="M96" s="295" t="s">
        <v>4443</v>
      </c>
      <c r="N96" s="295" t="s">
        <v>5828</v>
      </c>
      <c r="O96" s="295"/>
      <c r="P96" s="295"/>
      <c r="Q96" s="295"/>
      <c r="R96" s="300" t="s">
        <v>5837</v>
      </c>
      <c r="S96" s="296" t="str">
        <f t="shared" si="19"/>
        <v>PL2-3131-FEE007</v>
      </c>
      <c r="T96" s="276" t="str">
        <f>TRIM(VLOOKUP(S96,[1]Taxonomía!$A$3:$C$2148,3,FALSE))</f>
        <v>ALIMENTADOR LINEA 2 TAG 2312-5FE-007</v>
      </c>
      <c r="U96" s="295" t="s">
        <v>5742</v>
      </c>
      <c r="V96" s="301">
        <v>41204</v>
      </c>
      <c r="W96" s="295" t="s">
        <v>5743</v>
      </c>
      <c r="X96" s="295" t="s">
        <v>5744</v>
      </c>
      <c r="Y96" s="296" t="s">
        <v>4444</v>
      </c>
      <c r="Z96" s="279" t="str">
        <f t="shared" si="13"/>
        <v>No Requerido</v>
      </c>
      <c r="AA96" s="293" t="s">
        <v>5745</v>
      </c>
      <c r="AB96" s="302" t="s">
        <v>5695</v>
      </c>
      <c r="AC96" s="283">
        <f t="shared" si="14"/>
        <v>41975</v>
      </c>
      <c r="AD96" s="305">
        <v>10</v>
      </c>
      <c r="AE96" s="295" t="s">
        <v>5746</v>
      </c>
      <c r="AF96" s="295">
        <v>10</v>
      </c>
      <c r="AG96" s="295">
        <v>10</v>
      </c>
      <c r="AH96" s="296">
        <v>2</v>
      </c>
      <c r="AI96" s="297" t="s">
        <v>5766</v>
      </c>
      <c r="AJ96" s="296">
        <v>1</v>
      </c>
      <c r="AK96" s="286">
        <f t="shared" si="15"/>
        <v>2</v>
      </c>
      <c r="AL96" s="287">
        <f t="shared" si="16"/>
        <v>0</v>
      </c>
      <c r="AM96" s="287">
        <f t="shared" si="17"/>
        <v>0</v>
      </c>
    </row>
    <row r="97" spans="1:39" ht="15" x14ac:dyDescent="0.25">
      <c r="A97" s="296" t="s">
        <v>5740</v>
      </c>
      <c r="B97" s="298">
        <f t="shared" si="18"/>
        <v>1</v>
      </c>
      <c r="C97" s="296">
        <v>1</v>
      </c>
      <c r="D97" s="298">
        <f t="shared" si="11"/>
        <v>1</v>
      </c>
      <c r="E97" s="296" t="s">
        <v>2112</v>
      </c>
      <c r="F97" s="276" t="str">
        <f t="shared" si="12"/>
        <v>SI</v>
      </c>
      <c r="G97" s="296" t="s">
        <v>2112</v>
      </c>
      <c r="H97" s="276" t="s">
        <v>2502</v>
      </c>
      <c r="I97" s="296" t="s">
        <v>5833</v>
      </c>
      <c r="J97" s="299" t="s">
        <v>4477</v>
      </c>
      <c r="K97" s="299" t="s">
        <v>5827</v>
      </c>
      <c r="L97" s="299"/>
      <c r="M97" s="295" t="s">
        <v>4443</v>
      </c>
      <c r="N97" s="295" t="s">
        <v>5828</v>
      </c>
      <c r="O97" s="295"/>
      <c r="P97" s="295"/>
      <c r="Q97" s="295"/>
      <c r="R97" s="300" t="s">
        <v>5838</v>
      </c>
      <c r="S97" s="296" t="str">
        <f t="shared" si="19"/>
        <v>PL2-3131-FEE008</v>
      </c>
      <c r="T97" s="276" t="str">
        <f>TRIM(VLOOKUP(S97,[1]Taxonomía!$A$3:$C$2148,3,FALSE))</f>
        <v>ALIMENTADOR LINEA 2 TAG 2312-5FE-008</v>
      </c>
      <c r="U97" s="295" t="s">
        <v>5742</v>
      </c>
      <c r="V97" s="301">
        <v>41204</v>
      </c>
      <c r="W97" s="295" t="s">
        <v>5743</v>
      </c>
      <c r="X97" s="295" t="s">
        <v>5744</v>
      </c>
      <c r="Y97" s="296" t="s">
        <v>4444</v>
      </c>
      <c r="Z97" s="279" t="str">
        <f t="shared" si="13"/>
        <v>Requerido</v>
      </c>
      <c r="AA97" s="293" t="s">
        <v>5745</v>
      </c>
      <c r="AB97" s="302" t="s">
        <v>5695</v>
      </c>
      <c r="AC97" s="283">
        <f t="shared" si="14"/>
        <v>41975</v>
      </c>
      <c r="AD97" s="305">
        <v>10</v>
      </c>
      <c r="AE97" s="295" t="s">
        <v>5746</v>
      </c>
      <c r="AF97" s="295">
        <v>10</v>
      </c>
      <c r="AG97" s="295">
        <v>10</v>
      </c>
      <c r="AH97" s="296">
        <v>2</v>
      </c>
      <c r="AI97" s="297" t="s">
        <v>5766</v>
      </c>
      <c r="AJ97" s="296">
        <v>1</v>
      </c>
      <c r="AK97" s="286">
        <f t="shared" si="15"/>
        <v>2</v>
      </c>
      <c r="AL97" s="287">
        <f t="shared" si="16"/>
        <v>0</v>
      </c>
      <c r="AM97" s="287">
        <f t="shared" si="17"/>
        <v>0</v>
      </c>
    </row>
    <row r="98" spans="1:39" ht="15" x14ac:dyDescent="0.25">
      <c r="A98" s="296" t="s">
        <v>5752</v>
      </c>
      <c r="B98" s="298">
        <f t="shared" si="18"/>
        <v>1</v>
      </c>
      <c r="C98" s="296">
        <v>1</v>
      </c>
      <c r="D98" s="298">
        <f t="shared" si="11"/>
        <v>1</v>
      </c>
      <c r="E98" s="296" t="s">
        <v>2112</v>
      </c>
      <c r="F98" s="276" t="str">
        <f t="shared" si="12"/>
        <v>SI</v>
      </c>
      <c r="G98" s="296" t="s">
        <v>2112</v>
      </c>
      <c r="H98" s="276" t="s">
        <v>2502</v>
      </c>
      <c r="I98" s="296" t="s">
        <v>5834</v>
      </c>
      <c r="J98" s="299" t="s">
        <v>4477</v>
      </c>
      <c r="K98" s="299" t="s">
        <v>5830</v>
      </c>
      <c r="L98" s="299"/>
      <c r="M98" s="295" t="s">
        <v>4443</v>
      </c>
      <c r="N98" s="295" t="s">
        <v>5828</v>
      </c>
      <c r="O98" s="295"/>
      <c r="P98" s="295"/>
      <c r="Q98" s="295"/>
      <c r="R98" s="300" t="s">
        <v>5838</v>
      </c>
      <c r="S98" s="296" t="str">
        <f t="shared" si="19"/>
        <v>PL2-3131-FEE008</v>
      </c>
      <c r="T98" s="276" t="str">
        <f>TRIM(VLOOKUP(S98,[1]Taxonomía!$A$3:$C$2148,3,FALSE))</f>
        <v>ALIMENTADOR LINEA 2 TAG 2312-5FE-008</v>
      </c>
      <c r="U98" s="295" t="s">
        <v>5742</v>
      </c>
      <c r="V98" s="301">
        <v>41204</v>
      </c>
      <c r="W98" s="295" t="s">
        <v>5743</v>
      </c>
      <c r="X98" s="295" t="s">
        <v>5744</v>
      </c>
      <c r="Y98" s="296" t="s">
        <v>4444</v>
      </c>
      <c r="Z98" s="279" t="str">
        <f t="shared" si="13"/>
        <v>No Requerido</v>
      </c>
      <c r="AA98" s="293" t="s">
        <v>5745</v>
      </c>
      <c r="AB98" s="302" t="s">
        <v>5695</v>
      </c>
      <c r="AC98" s="283">
        <f t="shared" si="14"/>
        <v>41975</v>
      </c>
      <c r="AD98" s="305">
        <v>10</v>
      </c>
      <c r="AE98" s="295" t="s">
        <v>5746</v>
      </c>
      <c r="AF98" s="295">
        <v>10</v>
      </c>
      <c r="AG98" s="295">
        <v>10</v>
      </c>
      <c r="AH98" s="296">
        <v>1</v>
      </c>
      <c r="AI98" s="297" t="s">
        <v>5766</v>
      </c>
      <c r="AJ98" s="296">
        <v>1</v>
      </c>
      <c r="AK98" s="286">
        <f t="shared" si="15"/>
        <v>1</v>
      </c>
      <c r="AL98" s="287">
        <f t="shared" si="16"/>
        <v>0</v>
      </c>
      <c r="AM98" s="287">
        <f t="shared" si="17"/>
        <v>0</v>
      </c>
    </row>
    <row r="99" spans="1:39" ht="15" x14ac:dyDescent="0.25">
      <c r="A99" s="296" t="s">
        <v>5756</v>
      </c>
      <c r="B99" s="298">
        <f t="shared" si="18"/>
        <v>1</v>
      </c>
      <c r="C99" s="296">
        <v>1</v>
      </c>
      <c r="D99" s="298">
        <f t="shared" si="11"/>
        <v>1</v>
      </c>
      <c r="E99" s="296" t="s">
        <v>2112</v>
      </c>
      <c r="F99" s="276" t="str">
        <f t="shared" si="12"/>
        <v>SI</v>
      </c>
      <c r="G99" s="296" t="s">
        <v>2112</v>
      </c>
      <c r="H99" s="276" t="s">
        <v>2502</v>
      </c>
      <c r="I99" s="296" t="s">
        <v>5835</v>
      </c>
      <c r="J99" s="299" t="s">
        <v>4477</v>
      </c>
      <c r="K99" s="299" t="s">
        <v>5832</v>
      </c>
      <c r="L99" s="299"/>
      <c r="M99" s="295" t="s">
        <v>4443</v>
      </c>
      <c r="N99" s="295" t="s">
        <v>5828</v>
      </c>
      <c r="O99" s="295"/>
      <c r="P99" s="295"/>
      <c r="Q99" s="295"/>
      <c r="R99" s="300" t="s">
        <v>5838</v>
      </c>
      <c r="S99" s="296" t="str">
        <f t="shared" si="19"/>
        <v>PL2-3131-FEE008</v>
      </c>
      <c r="T99" s="276" t="str">
        <f>TRIM(VLOOKUP(S99,[1]Taxonomía!$A$3:$C$2148,3,FALSE))</f>
        <v>ALIMENTADOR LINEA 2 TAG 2312-5FE-008</v>
      </c>
      <c r="U99" s="295" t="s">
        <v>5742</v>
      </c>
      <c r="V99" s="301">
        <v>41204</v>
      </c>
      <c r="W99" s="295" t="s">
        <v>5743</v>
      </c>
      <c r="X99" s="295" t="s">
        <v>5744</v>
      </c>
      <c r="Y99" s="296" t="s">
        <v>4444</v>
      </c>
      <c r="Z99" s="279" t="str">
        <f t="shared" si="13"/>
        <v>No Requerido</v>
      </c>
      <c r="AA99" s="293" t="s">
        <v>5745</v>
      </c>
      <c r="AB99" s="302" t="s">
        <v>5695</v>
      </c>
      <c r="AC99" s="283">
        <f t="shared" si="14"/>
        <v>41975</v>
      </c>
      <c r="AD99" s="305">
        <v>10</v>
      </c>
      <c r="AE99" s="295" t="s">
        <v>5746</v>
      </c>
      <c r="AF99" s="295">
        <v>10</v>
      </c>
      <c r="AG99" s="295">
        <v>10</v>
      </c>
      <c r="AH99" s="296">
        <v>2</v>
      </c>
      <c r="AI99" s="297" t="s">
        <v>5766</v>
      </c>
      <c r="AJ99" s="296">
        <v>1</v>
      </c>
      <c r="AK99" s="286">
        <f t="shared" si="15"/>
        <v>2</v>
      </c>
      <c r="AL99" s="287">
        <f t="shared" si="16"/>
        <v>0</v>
      </c>
      <c r="AM99" s="287">
        <f t="shared" si="17"/>
        <v>0</v>
      </c>
    </row>
    <row r="100" spans="1:39" ht="15" x14ac:dyDescent="0.25">
      <c r="A100" s="296" t="s">
        <v>5740</v>
      </c>
      <c r="B100" s="298">
        <f t="shared" si="18"/>
        <v>1</v>
      </c>
      <c r="C100" s="296">
        <v>1</v>
      </c>
      <c r="D100" s="298">
        <f t="shared" si="11"/>
        <v>1</v>
      </c>
      <c r="E100" s="296" t="s">
        <v>2112</v>
      </c>
      <c r="F100" s="276" t="str">
        <f t="shared" si="12"/>
        <v>SI</v>
      </c>
      <c r="G100" s="296" t="s">
        <v>2112</v>
      </c>
      <c r="H100" s="276" t="s">
        <v>2503</v>
      </c>
      <c r="I100" s="296" t="s">
        <v>5833</v>
      </c>
      <c r="J100" s="299" t="s">
        <v>4477</v>
      </c>
      <c r="K100" s="299" t="s">
        <v>5827</v>
      </c>
      <c r="L100" s="299"/>
      <c r="M100" s="295" t="s">
        <v>4443</v>
      </c>
      <c r="N100" s="295" t="s">
        <v>5828</v>
      </c>
      <c r="O100" s="295"/>
      <c r="P100" s="295"/>
      <c r="Q100" s="295"/>
      <c r="R100" s="300" t="s">
        <v>5839</v>
      </c>
      <c r="S100" s="296" t="str">
        <f t="shared" si="19"/>
        <v>PL2-3131-FEE009</v>
      </c>
      <c r="T100" s="276" t="str">
        <f>TRIM(VLOOKUP(S100,[1]Taxonomía!$A$3:$C$2148,3,FALSE))</f>
        <v>ALIMENTADOR LINEA 3 TAG 2312-5FE-009</v>
      </c>
      <c r="U100" s="295" t="s">
        <v>5742</v>
      </c>
      <c r="V100" s="301">
        <v>41204</v>
      </c>
      <c r="W100" s="295" t="s">
        <v>5743</v>
      </c>
      <c r="X100" s="295" t="s">
        <v>5744</v>
      </c>
      <c r="Y100" s="296" t="s">
        <v>4444</v>
      </c>
      <c r="Z100" s="279" t="str">
        <f t="shared" si="13"/>
        <v>Requerido</v>
      </c>
      <c r="AA100" s="293" t="s">
        <v>5745</v>
      </c>
      <c r="AB100" s="302" t="s">
        <v>5696</v>
      </c>
      <c r="AC100" s="283">
        <f t="shared" si="14"/>
        <v>41913</v>
      </c>
      <c r="AD100" s="305">
        <v>10</v>
      </c>
      <c r="AE100" s="295" t="s">
        <v>5746</v>
      </c>
      <c r="AF100" s="295">
        <v>10</v>
      </c>
      <c r="AG100" s="295">
        <v>10</v>
      </c>
      <c r="AH100" s="296">
        <v>2</v>
      </c>
      <c r="AI100" s="297" t="s">
        <v>5766</v>
      </c>
      <c r="AJ100" s="296">
        <v>1</v>
      </c>
      <c r="AK100" s="286">
        <f t="shared" si="15"/>
        <v>2</v>
      </c>
      <c r="AL100" s="287">
        <f t="shared" si="16"/>
        <v>0</v>
      </c>
      <c r="AM100" s="287">
        <f t="shared" si="17"/>
        <v>0</v>
      </c>
    </row>
    <row r="101" spans="1:39" ht="15" x14ac:dyDescent="0.25">
      <c r="A101" s="296" t="s">
        <v>5752</v>
      </c>
      <c r="B101" s="298">
        <f t="shared" si="18"/>
        <v>1</v>
      </c>
      <c r="C101" s="296">
        <v>1</v>
      </c>
      <c r="D101" s="298">
        <f t="shared" si="11"/>
        <v>1</v>
      </c>
      <c r="E101" s="296" t="s">
        <v>2112</v>
      </c>
      <c r="F101" s="276" t="str">
        <f t="shared" si="12"/>
        <v>SI</v>
      </c>
      <c r="G101" s="296" t="s">
        <v>2112</v>
      </c>
      <c r="H101" s="276" t="s">
        <v>2503</v>
      </c>
      <c r="I101" s="296" t="s">
        <v>5834</v>
      </c>
      <c r="J101" s="299" t="s">
        <v>4477</v>
      </c>
      <c r="K101" s="299" t="s">
        <v>5830</v>
      </c>
      <c r="L101" s="299"/>
      <c r="M101" s="295" t="s">
        <v>4443</v>
      </c>
      <c r="N101" s="295" t="s">
        <v>5828</v>
      </c>
      <c r="O101" s="295"/>
      <c r="P101" s="295"/>
      <c r="Q101" s="295"/>
      <c r="R101" s="300" t="s">
        <v>5839</v>
      </c>
      <c r="S101" s="296" t="str">
        <f t="shared" si="19"/>
        <v>PL2-3131-FEE009</v>
      </c>
      <c r="T101" s="276" t="str">
        <f>TRIM(VLOOKUP(S101,[1]Taxonomía!$A$3:$C$2148,3,FALSE))</f>
        <v>ALIMENTADOR LINEA 3 TAG 2312-5FE-009</v>
      </c>
      <c r="U101" s="295" t="s">
        <v>5742</v>
      </c>
      <c r="V101" s="301">
        <v>41204</v>
      </c>
      <c r="W101" s="295" t="s">
        <v>5743</v>
      </c>
      <c r="X101" s="295" t="s">
        <v>5744</v>
      </c>
      <c r="Y101" s="296" t="s">
        <v>4444</v>
      </c>
      <c r="Z101" s="279" t="str">
        <f t="shared" si="13"/>
        <v>No Requerido</v>
      </c>
      <c r="AA101" s="293" t="s">
        <v>5745</v>
      </c>
      <c r="AB101" s="302" t="s">
        <v>5696</v>
      </c>
      <c r="AC101" s="283">
        <f t="shared" si="14"/>
        <v>41913</v>
      </c>
      <c r="AD101" s="305">
        <v>10</v>
      </c>
      <c r="AE101" s="295" t="s">
        <v>5746</v>
      </c>
      <c r="AF101" s="295">
        <v>10</v>
      </c>
      <c r="AG101" s="295">
        <v>10</v>
      </c>
      <c r="AH101" s="296">
        <v>1</v>
      </c>
      <c r="AI101" s="297" t="s">
        <v>5766</v>
      </c>
      <c r="AJ101" s="296">
        <v>1</v>
      </c>
      <c r="AK101" s="286">
        <f t="shared" si="15"/>
        <v>1</v>
      </c>
      <c r="AL101" s="287">
        <f t="shared" si="16"/>
        <v>0</v>
      </c>
      <c r="AM101" s="287">
        <f t="shared" si="17"/>
        <v>0</v>
      </c>
    </row>
    <row r="102" spans="1:39" ht="15" x14ac:dyDescent="0.25">
      <c r="A102" s="296" t="s">
        <v>5756</v>
      </c>
      <c r="B102" s="298">
        <f t="shared" si="18"/>
        <v>1</v>
      </c>
      <c r="C102" s="296">
        <v>1</v>
      </c>
      <c r="D102" s="298">
        <f t="shared" si="11"/>
        <v>1</v>
      </c>
      <c r="E102" s="296" t="s">
        <v>2112</v>
      </c>
      <c r="F102" s="276" t="str">
        <f t="shared" si="12"/>
        <v>SI</v>
      </c>
      <c r="G102" s="296" t="s">
        <v>2112</v>
      </c>
      <c r="H102" s="276" t="s">
        <v>2503</v>
      </c>
      <c r="I102" s="296" t="s">
        <v>5835</v>
      </c>
      <c r="J102" s="299" t="s">
        <v>4477</v>
      </c>
      <c r="K102" s="299" t="s">
        <v>5832</v>
      </c>
      <c r="L102" s="299"/>
      <c r="M102" s="295" t="s">
        <v>4443</v>
      </c>
      <c r="N102" s="295" t="s">
        <v>5828</v>
      </c>
      <c r="O102" s="295"/>
      <c r="P102" s="295"/>
      <c r="Q102" s="295"/>
      <c r="R102" s="300" t="s">
        <v>5839</v>
      </c>
      <c r="S102" s="296" t="str">
        <f t="shared" si="19"/>
        <v>PL2-3131-FEE009</v>
      </c>
      <c r="T102" s="276" t="str">
        <f>TRIM(VLOOKUP(S102,[1]Taxonomía!$A$3:$C$2148,3,FALSE))</f>
        <v>ALIMENTADOR LINEA 3 TAG 2312-5FE-009</v>
      </c>
      <c r="U102" s="295" t="s">
        <v>5742</v>
      </c>
      <c r="V102" s="301">
        <v>41204</v>
      </c>
      <c r="W102" s="295" t="s">
        <v>5743</v>
      </c>
      <c r="X102" s="295" t="s">
        <v>5744</v>
      </c>
      <c r="Y102" s="296" t="s">
        <v>4444</v>
      </c>
      <c r="Z102" s="279" t="str">
        <f t="shared" si="13"/>
        <v>No Requerido</v>
      </c>
      <c r="AA102" s="293" t="s">
        <v>5745</v>
      </c>
      <c r="AB102" s="302" t="s">
        <v>5696</v>
      </c>
      <c r="AC102" s="283">
        <f t="shared" si="14"/>
        <v>41913</v>
      </c>
      <c r="AD102" s="305">
        <v>10</v>
      </c>
      <c r="AE102" s="295" t="s">
        <v>5746</v>
      </c>
      <c r="AF102" s="295">
        <v>10</v>
      </c>
      <c r="AG102" s="295">
        <v>10</v>
      </c>
      <c r="AH102" s="296">
        <v>2</v>
      </c>
      <c r="AI102" s="297" t="s">
        <v>5766</v>
      </c>
      <c r="AJ102" s="296">
        <v>1</v>
      </c>
      <c r="AK102" s="286">
        <f t="shared" si="15"/>
        <v>2</v>
      </c>
      <c r="AL102" s="287">
        <f t="shared" si="16"/>
        <v>0</v>
      </c>
      <c r="AM102" s="287">
        <f t="shared" si="17"/>
        <v>0</v>
      </c>
    </row>
    <row r="103" spans="1:39" ht="15" x14ac:dyDescent="0.25">
      <c r="A103" s="296" t="s">
        <v>5740</v>
      </c>
      <c r="B103" s="298">
        <f t="shared" si="18"/>
        <v>1</v>
      </c>
      <c r="C103" s="296">
        <v>1</v>
      </c>
      <c r="D103" s="298">
        <f t="shared" si="11"/>
        <v>1</v>
      </c>
      <c r="E103" s="296" t="s">
        <v>2112</v>
      </c>
      <c r="F103" s="276" t="str">
        <f t="shared" si="12"/>
        <v>SI</v>
      </c>
      <c r="G103" s="296" t="s">
        <v>2112</v>
      </c>
      <c r="H103" s="276" t="s">
        <v>2504</v>
      </c>
      <c r="I103" s="296" t="s">
        <v>5833</v>
      </c>
      <c r="J103" s="299" t="s">
        <v>4477</v>
      </c>
      <c r="K103" s="299" t="s">
        <v>5827</v>
      </c>
      <c r="L103" s="299"/>
      <c r="M103" s="295" t="s">
        <v>4443</v>
      </c>
      <c r="N103" s="295" t="s">
        <v>5828</v>
      </c>
      <c r="O103" s="295"/>
      <c r="P103" s="295"/>
      <c r="Q103" s="295"/>
      <c r="R103" s="300" t="s">
        <v>5840</v>
      </c>
      <c r="S103" s="296" t="str">
        <f t="shared" si="19"/>
        <v>PL2-3131-FEE010</v>
      </c>
      <c r="T103" s="276" t="str">
        <f>TRIM(VLOOKUP(S103,[1]Taxonomía!$A$3:$C$2148,3,FALSE))</f>
        <v>ALIMENTADOR LINEA 3 TAG 2312-5FE-010</v>
      </c>
      <c r="U103" s="295" t="s">
        <v>5742</v>
      </c>
      <c r="V103" s="301">
        <v>41204</v>
      </c>
      <c r="W103" s="295" t="s">
        <v>5743</v>
      </c>
      <c r="X103" s="295" t="s">
        <v>5744</v>
      </c>
      <c r="Y103" s="296" t="s">
        <v>4444</v>
      </c>
      <c r="Z103" s="279" t="str">
        <f t="shared" si="13"/>
        <v>Requerido</v>
      </c>
      <c r="AA103" s="293" t="s">
        <v>5745</v>
      </c>
      <c r="AB103" s="302" t="s">
        <v>5696</v>
      </c>
      <c r="AC103" s="283">
        <f t="shared" si="14"/>
        <v>41913</v>
      </c>
      <c r="AD103" s="305">
        <v>10</v>
      </c>
      <c r="AE103" s="295" t="s">
        <v>5746</v>
      </c>
      <c r="AF103" s="295">
        <v>10</v>
      </c>
      <c r="AG103" s="295">
        <v>10</v>
      </c>
      <c r="AH103" s="296">
        <v>2</v>
      </c>
      <c r="AI103" s="297" t="s">
        <v>5766</v>
      </c>
      <c r="AJ103" s="296">
        <v>1</v>
      </c>
      <c r="AK103" s="286">
        <f t="shared" si="15"/>
        <v>2</v>
      </c>
      <c r="AL103" s="287">
        <f t="shared" si="16"/>
        <v>0</v>
      </c>
      <c r="AM103" s="287">
        <f t="shared" si="17"/>
        <v>0</v>
      </c>
    </row>
    <row r="104" spans="1:39" ht="15" x14ac:dyDescent="0.25">
      <c r="A104" s="296" t="s">
        <v>5752</v>
      </c>
      <c r="B104" s="298">
        <f t="shared" si="18"/>
        <v>1</v>
      </c>
      <c r="C104" s="296">
        <v>1</v>
      </c>
      <c r="D104" s="298">
        <f t="shared" si="11"/>
        <v>1</v>
      </c>
      <c r="E104" s="296" t="s">
        <v>2112</v>
      </c>
      <c r="F104" s="276" t="str">
        <f t="shared" si="12"/>
        <v>SI</v>
      </c>
      <c r="G104" s="296" t="s">
        <v>2112</v>
      </c>
      <c r="H104" s="276" t="s">
        <v>2504</v>
      </c>
      <c r="I104" s="296" t="s">
        <v>5834</v>
      </c>
      <c r="J104" s="299" t="s">
        <v>4477</v>
      </c>
      <c r="K104" s="299" t="s">
        <v>5830</v>
      </c>
      <c r="L104" s="299"/>
      <c r="M104" s="295" t="s">
        <v>4443</v>
      </c>
      <c r="N104" s="295" t="s">
        <v>5828</v>
      </c>
      <c r="O104" s="295"/>
      <c r="P104" s="295"/>
      <c r="Q104" s="295"/>
      <c r="R104" s="300" t="s">
        <v>5840</v>
      </c>
      <c r="S104" s="296" t="str">
        <f t="shared" si="19"/>
        <v>PL2-3131-FEE010</v>
      </c>
      <c r="T104" s="276" t="str">
        <f>TRIM(VLOOKUP(S104,[1]Taxonomía!$A$3:$C$2148,3,FALSE))</f>
        <v>ALIMENTADOR LINEA 3 TAG 2312-5FE-010</v>
      </c>
      <c r="U104" s="295" t="s">
        <v>5742</v>
      </c>
      <c r="V104" s="301">
        <v>41204</v>
      </c>
      <c r="W104" s="295" t="s">
        <v>5743</v>
      </c>
      <c r="X104" s="295" t="s">
        <v>5744</v>
      </c>
      <c r="Y104" s="296" t="s">
        <v>4444</v>
      </c>
      <c r="Z104" s="279" t="str">
        <f t="shared" si="13"/>
        <v>No Requerido</v>
      </c>
      <c r="AA104" s="293" t="s">
        <v>5745</v>
      </c>
      <c r="AB104" s="302" t="s">
        <v>5696</v>
      </c>
      <c r="AC104" s="283">
        <f t="shared" si="14"/>
        <v>41913</v>
      </c>
      <c r="AD104" s="305">
        <v>10</v>
      </c>
      <c r="AE104" s="295" t="s">
        <v>5746</v>
      </c>
      <c r="AF104" s="295">
        <v>10</v>
      </c>
      <c r="AG104" s="295">
        <v>10</v>
      </c>
      <c r="AH104" s="296">
        <v>1</v>
      </c>
      <c r="AI104" s="297" t="s">
        <v>5766</v>
      </c>
      <c r="AJ104" s="296">
        <v>1</v>
      </c>
      <c r="AK104" s="286">
        <f t="shared" si="15"/>
        <v>1</v>
      </c>
      <c r="AL104" s="287">
        <f t="shared" si="16"/>
        <v>0</v>
      </c>
      <c r="AM104" s="287">
        <f t="shared" si="17"/>
        <v>0</v>
      </c>
    </row>
    <row r="105" spans="1:39" ht="15" x14ac:dyDescent="0.25">
      <c r="A105" s="296" t="s">
        <v>5756</v>
      </c>
      <c r="B105" s="298">
        <f t="shared" si="18"/>
        <v>1</v>
      </c>
      <c r="C105" s="296">
        <v>1</v>
      </c>
      <c r="D105" s="298">
        <f t="shared" si="11"/>
        <v>1</v>
      </c>
      <c r="E105" s="296" t="s">
        <v>2112</v>
      </c>
      <c r="F105" s="276" t="str">
        <f t="shared" si="12"/>
        <v>SI</v>
      </c>
      <c r="G105" s="296" t="s">
        <v>2112</v>
      </c>
      <c r="H105" s="276" t="s">
        <v>2504</v>
      </c>
      <c r="I105" s="296" t="s">
        <v>5835</v>
      </c>
      <c r="J105" s="299" t="s">
        <v>4477</v>
      </c>
      <c r="K105" s="299" t="s">
        <v>5832</v>
      </c>
      <c r="L105" s="299"/>
      <c r="M105" s="295" t="s">
        <v>4443</v>
      </c>
      <c r="N105" s="295" t="s">
        <v>5828</v>
      </c>
      <c r="O105" s="295"/>
      <c r="P105" s="295"/>
      <c r="Q105" s="295"/>
      <c r="R105" s="300" t="s">
        <v>5840</v>
      </c>
      <c r="S105" s="296" t="str">
        <f t="shared" si="19"/>
        <v>PL2-3131-FEE010</v>
      </c>
      <c r="T105" s="276" t="str">
        <f>TRIM(VLOOKUP(S105,[1]Taxonomía!$A$3:$C$2148,3,FALSE))</f>
        <v>ALIMENTADOR LINEA 3 TAG 2312-5FE-010</v>
      </c>
      <c r="U105" s="295" t="s">
        <v>5742</v>
      </c>
      <c r="V105" s="301">
        <v>41204</v>
      </c>
      <c r="W105" s="295" t="s">
        <v>5743</v>
      </c>
      <c r="X105" s="295" t="s">
        <v>5744</v>
      </c>
      <c r="Y105" s="296" t="s">
        <v>4444</v>
      </c>
      <c r="Z105" s="279" t="str">
        <f t="shared" si="13"/>
        <v>No Requerido</v>
      </c>
      <c r="AA105" s="293" t="s">
        <v>5745</v>
      </c>
      <c r="AB105" s="302" t="s">
        <v>5696</v>
      </c>
      <c r="AC105" s="283">
        <f t="shared" si="14"/>
        <v>41913</v>
      </c>
      <c r="AD105" s="305">
        <v>10</v>
      </c>
      <c r="AE105" s="295" t="s">
        <v>5746</v>
      </c>
      <c r="AF105" s="295">
        <v>10</v>
      </c>
      <c r="AG105" s="295">
        <v>10</v>
      </c>
      <c r="AH105" s="296">
        <v>2</v>
      </c>
      <c r="AI105" s="297" t="s">
        <v>5766</v>
      </c>
      <c r="AJ105" s="296">
        <v>1</v>
      </c>
      <c r="AK105" s="286">
        <f t="shared" si="15"/>
        <v>2</v>
      </c>
      <c r="AL105" s="287">
        <f t="shared" si="16"/>
        <v>0</v>
      </c>
      <c r="AM105" s="287">
        <f t="shared" si="17"/>
        <v>0</v>
      </c>
    </row>
    <row r="106" spans="1:39" ht="15" x14ac:dyDescent="0.25">
      <c r="A106" s="296" t="s">
        <v>5740</v>
      </c>
      <c r="B106" s="298">
        <f t="shared" si="18"/>
        <v>1</v>
      </c>
      <c r="C106" s="296">
        <v>1</v>
      </c>
      <c r="D106" s="298">
        <f t="shared" si="11"/>
        <v>1</v>
      </c>
      <c r="E106" s="296" t="s">
        <v>2112</v>
      </c>
      <c r="F106" s="276" t="str">
        <f t="shared" si="12"/>
        <v>SI</v>
      </c>
      <c r="G106" s="296" t="s">
        <v>2112</v>
      </c>
      <c r="H106" s="276" t="s">
        <v>2505</v>
      </c>
      <c r="I106" s="296" t="s">
        <v>5833</v>
      </c>
      <c r="J106" s="299" t="s">
        <v>4477</v>
      </c>
      <c r="K106" s="299" t="s">
        <v>5827</v>
      </c>
      <c r="L106" s="299"/>
      <c r="M106" s="295" t="s">
        <v>4443</v>
      </c>
      <c r="N106" s="295" t="s">
        <v>5828</v>
      </c>
      <c r="O106" s="295"/>
      <c r="P106" s="295"/>
      <c r="Q106" s="295"/>
      <c r="R106" s="300" t="s">
        <v>5841</v>
      </c>
      <c r="S106" s="296" t="str">
        <f t="shared" si="19"/>
        <v>PL2-3131-FEE011</v>
      </c>
      <c r="T106" s="276" t="str">
        <f>TRIM(VLOOKUP(S106,[1]Taxonomía!$A$3:$C$2148,3,FALSE))</f>
        <v>ALIMENTADOR LINEA 3 TAG 2312-5FE-011</v>
      </c>
      <c r="U106" s="295" t="s">
        <v>5742</v>
      </c>
      <c r="V106" s="301">
        <v>41204</v>
      </c>
      <c r="W106" s="295" t="s">
        <v>5743</v>
      </c>
      <c r="X106" s="295" t="s">
        <v>5744</v>
      </c>
      <c r="Y106" s="296" t="s">
        <v>4444</v>
      </c>
      <c r="Z106" s="279" t="str">
        <f t="shared" si="13"/>
        <v>Requerido</v>
      </c>
      <c r="AA106" s="293" t="s">
        <v>5745</v>
      </c>
      <c r="AB106" s="302" t="s">
        <v>5696</v>
      </c>
      <c r="AC106" s="283">
        <f t="shared" si="14"/>
        <v>41913</v>
      </c>
      <c r="AD106" s="305">
        <v>10</v>
      </c>
      <c r="AE106" s="295" t="s">
        <v>5746</v>
      </c>
      <c r="AF106" s="295">
        <v>10</v>
      </c>
      <c r="AG106" s="295">
        <v>10</v>
      </c>
      <c r="AH106" s="296">
        <v>2</v>
      </c>
      <c r="AI106" s="297" t="s">
        <v>5766</v>
      </c>
      <c r="AJ106" s="296">
        <v>1</v>
      </c>
      <c r="AK106" s="286">
        <f t="shared" si="15"/>
        <v>2</v>
      </c>
      <c r="AL106" s="287">
        <f t="shared" si="16"/>
        <v>0</v>
      </c>
      <c r="AM106" s="287">
        <f t="shared" si="17"/>
        <v>0</v>
      </c>
    </row>
    <row r="107" spans="1:39" ht="15" x14ac:dyDescent="0.25">
      <c r="A107" s="296" t="s">
        <v>5752</v>
      </c>
      <c r="B107" s="298">
        <f t="shared" si="18"/>
        <v>1</v>
      </c>
      <c r="C107" s="296">
        <v>1</v>
      </c>
      <c r="D107" s="298">
        <f t="shared" si="11"/>
        <v>1</v>
      </c>
      <c r="E107" s="296" t="s">
        <v>2112</v>
      </c>
      <c r="F107" s="276" t="str">
        <f t="shared" si="12"/>
        <v>SI</v>
      </c>
      <c r="G107" s="296" t="s">
        <v>2112</v>
      </c>
      <c r="H107" s="276" t="s">
        <v>2505</v>
      </c>
      <c r="I107" s="296" t="s">
        <v>5834</v>
      </c>
      <c r="J107" s="299" t="s">
        <v>4477</v>
      </c>
      <c r="K107" s="299" t="s">
        <v>5830</v>
      </c>
      <c r="L107" s="299"/>
      <c r="M107" s="295" t="s">
        <v>4443</v>
      </c>
      <c r="N107" s="295" t="s">
        <v>5828</v>
      </c>
      <c r="O107" s="295"/>
      <c r="P107" s="295"/>
      <c r="Q107" s="295"/>
      <c r="R107" s="300" t="s">
        <v>5841</v>
      </c>
      <c r="S107" s="296" t="str">
        <f t="shared" si="19"/>
        <v>PL2-3131-FEE011</v>
      </c>
      <c r="T107" s="276" t="str">
        <f>TRIM(VLOOKUP(S107,[1]Taxonomía!$A$3:$C$2148,3,FALSE))</f>
        <v>ALIMENTADOR LINEA 3 TAG 2312-5FE-011</v>
      </c>
      <c r="U107" s="295" t="s">
        <v>5742</v>
      </c>
      <c r="V107" s="301">
        <v>41204</v>
      </c>
      <c r="W107" s="295" t="s">
        <v>5743</v>
      </c>
      <c r="X107" s="295" t="s">
        <v>5744</v>
      </c>
      <c r="Y107" s="296" t="s">
        <v>4444</v>
      </c>
      <c r="Z107" s="279" t="str">
        <f t="shared" si="13"/>
        <v>No Requerido</v>
      </c>
      <c r="AA107" s="293" t="s">
        <v>5745</v>
      </c>
      <c r="AB107" s="302" t="s">
        <v>5696</v>
      </c>
      <c r="AC107" s="283">
        <f t="shared" si="14"/>
        <v>41913</v>
      </c>
      <c r="AD107" s="305">
        <v>10</v>
      </c>
      <c r="AE107" s="295" t="s">
        <v>5746</v>
      </c>
      <c r="AF107" s="295">
        <v>10</v>
      </c>
      <c r="AG107" s="295">
        <v>10</v>
      </c>
      <c r="AH107" s="296">
        <v>1</v>
      </c>
      <c r="AI107" s="297" t="s">
        <v>5766</v>
      </c>
      <c r="AJ107" s="296">
        <v>1</v>
      </c>
      <c r="AK107" s="286">
        <f t="shared" si="15"/>
        <v>1</v>
      </c>
      <c r="AL107" s="287">
        <f t="shared" si="16"/>
        <v>0</v>
      </c>
      <c r="AM107" s="287">
        <f t="shared" si="17"/>
        <v>0</v>
      </c>
    </row>
    <row r="108" spans="1:39" ht="15" x14ac:dyDescent="0.25">
      <c r="A108" s="296" t="s">
        <v>5756</v>
      </c>
      <c r="B108" s="298">
        <f t="shared" si="18"/>
        <v>1</v>
      </c>
      <c r="C108" s="296">
        <v>1</v>
      </c>
      <c r="D108" s="298">
        <f t="shared" si="11"/>
        <v>1</v>
      </c>
      <c r="E108" s="296" t="s">
        <v>2112</v>
      </c>
      <c r="F108" s="276" t="str">
        <f t="shared" si="12"/>
        <v>SI</v>
      </c>
      <c r="G108" s="296" t="s">
        <v>2112</v>
      </c>
      <c r="H108" s="276" t="s">
        <v>2505</v>
      </c>
      <c r="I108" s="296" t="s">
        <v>5835</v>
      </c>
      <c r="J108" s="299" t="s">
        <v>4477</v>
      </c>
      <c r="K108" s="299" t="s">
        <v>5832</v>
      </c>
      <c r="L108" s="299"/>
      <c r="M108" s="295" t="s">
        <v>4443</v>
      </c>
      <c r="N108" s="295" t="s">
        <v>5828</v>
      </c>
      <c r="O108" s="295"/>
      <c r="P108" s="295"/>
      <c r="Q108" s="295"/>
      <c r="R108" s="300" t="s">
        <v>5841</v>
      </c>
      <c r="S108" s="296" t="str">
        <f t="shared" si="19"/>
        <v>PL2-3131-FEE011</v>
      </c>
      <c r="T108" s="276" t="str">
        <f>TRIM(VLOOKUP(S108,[1]Taxonomía!$A$3:$C$2148,3,FALSE))</f>
        <v>ALIMENTADOR LINEA 3 TAG 2312-5FE-011</v>
      </c>
      <c r="U108" s="295" t="s">
        <v>5742</v>
      </c>
      <c r="V108" s="301">
        <v>41204</v>
      </c>
      <c r="W108" s="295" t="s">
        <v>5743</v>
      </c>
      <c r="X108" s="295" t="s">
        <v>5744</v>
      </c>
      <c r="Y108" s="296" t="s">
        <v>4444</v>
      </c>
      <c r="Z108" s="279" t="str">
        <f t="shared" si="13"/>
        <v>No Requerido</v>
      </c>
      <c r="AA108" s="293" t="s">
        <v>5745</v>
      </c>
      <c r="AB108" s="302" t="s">
        <v>5696</v>
      </c>
      <c r="AC108" s="283">
        <f t="shared" si="14"/>
        <v>41913</v>
      </c>
      <c r="AD108" s="305">
        <v>10</v>
      </c>
      <c r="AE108" s="295" t="s">
        <v>5746</v>
      </c>
      <c r="AF108" s="295">
        <v>10</v>
      </c>
      <c r="AG108" s="295">
        <v>10</v>
      </c>
      <c r="AH108" s="296">
        <v>2</v>
      </c>
      <c r="AI108" s="297" t="s">
        <v>5766</v>
      </c>
      <c r="AJ108" s="296">
        <v>1</v>
      </c>
      <c r="AK108" s="286">
        <f t="shared" si="15"/>
        <v>2</v>
      </c>
      <c r="AL108" s="287">
        <f t="shared" si="16"/>
        <v>0</v>
      </c>
      <c r="AM108" s="287">
        <f t="shared" si="17"/>
        <v>0</v>
      </c>
    </row>
    <row r="109" spans="1:39" ht="15" x14ac:dyDescent="0.25">
      <c r="A109" s="296" t="s">
        <v>5740</v>
      </c>
      <c r="B109" s="298">
        <f t="shared" si="18"/>
        <v>1</v>
      </c>
      <c r="C109" s="296">
        <v>1</v>
      </c>
      <c r="D109" s="298">
        <f t="shared" si="11"/>
        <v>1</v>
      </c>
      <c r="E109" s="296" t="s">
        <v>2112</v>
      </c>
      <c r="F109" s="276" t="str">
        <f t="shared" si="12"/>
        <v>SI</v>
      </c>
      <c r="G109" s="296" t="s">
        <v>2112</v>
      </c>
      <c r="H109" s="276" t="s">
        <v>2506</v>
      </c>
      <c r="I109" s="296" t="s">
        <v>5833</v>
      </c>
      <c r="J109" s="299" t="s">
        <v>4477</v>
      </c>
      <c r="K109" s="299" t="s">
        <v>5827</v>
      </c>
      <c r="L109" s="299"/>
      <c r="M109" s="295" t="s">
        <v>4443</v>
      </c>
      <c r="N109" s="295" t="s">
        <v>5828</v>
      </c>
      <c r="O109" s="295"/>
      <c r="P109" s="295"/>
      <c r="Q109" s="295"/>
      <c r="R109" s="300" t="s">
        <v>5842</v>
      </c>
      <c r="S109" s="296" t="str">
        <f t="shared" si="19"/>
        <v>PL2-3131-FEE012</v>
      </c>
      <c r="T109" s="276" t="str">
        <f>TRIM(VLOOKUP(S109,[1]Taxonomía!$A$3:$C$2148,3,FALSE))</f>
        <v>ALIMENTADOR LINEA 3 TAG 2312-5FE-012</v>
      </c>
      <c r="U109" s="295" t="s">
        <v>5742</v>
      </c>
      <c r="V109" s="301">
        <v>41204</v>
      </c>
      <c r="W109" s="295" t="s">
        <v>5743</v>
      </c>
      <c r="X109" s="295" t="s">
        <v>5744</v>
      </c>
      <c r="Y109" s="296" t="s">
        <v>4444</v>
      </c>
      <c r="Z109" s="279" t="str">
        <f t="shared" si="13"/>
        <v>Requerido</v>
      </c>
      <c r="AA109" s="293" t="s">
        <v>5745</v>
      </c>
      <c r="AB109" s="302" t="s">
        <v>5696</v>
      </c>
      <c r="AC109" s="283">
        <f t="shared" si="14"/>
        <v>41913</v>
      </c>
      <c r="AD109" s="305">
        <v>10</v>
      </c>
      <c r="AE109" s="295" t="s">
        <v>5746</v>
      </c>
      <c r="AF109" s="295">
        <v>10</v>
      </c>
      <c r="AG109" s="295">
        <v>10</v>
      </c>
      <c r="AH109" s="296">
        <v>2</v>
      </c>
      <c r="AI109" s="297" t="s">
        <v>5766</v>
      </c>
      <c r="AJ109" s="296">
        <v>1</v>
      </c>
      <c r="AK109" s="286">
        <f t="shared" si="15"/>
        <v>2</v>
      </c>
      <c r="AL109" s="287">
        <f t="shared" si="16"/>
        <v>0</v>
      </c>
      <c r="AM109" s="287">
        <f t="shared" si="17"/>
        <v>0</v>
      </c>
    </row>
    <row r="110" spans="1:39" ht="15" x14ac:dyDescent="0.25">
      <c r="A110" s="296" t="s">
        <v>5752</v>
      </c>
      <c r="B110" s="298">
        <f t="shared" si="18"/>
        <v>1</v>
      </c>
      <c r="C110" s="296">
        <v>1</v>
      </c>
      <c r="D110" s="298">
        <f t="shared" si="11"/>
        <v>1</v>
      </c>
      <c r="E110" s="296" t="s">
        <v>2112</v>
      </c>
      <c r="F110" s="276" t="str">
        <f t="shared" si="12"/>
        <v>SI</v>
      </c>
      <c r="G110" s="296" t="s">
        <v>2112</v>
      </c>
      <c r="H110" s="276" t="s">
        <v>2506</v>
      </c>
      <c r="I110" s="296" t="s">
        <v>5834</v>
      </c>
      <c r="J110" s="299" t="s">
        <v>4477</v>
      </c>
      <c r="K110" s="299" t="s">
        <v>5830</v>
      </c>
      <c r="L110" s="299"/>
      <c r="M110" s="295" t="s">
        <v>4443</v>
      </c>
      <c r="N110" s="295" t="s">
        <v>5828</v>
      </c>
      <c r="O110" s="295"/>
      <c r="P110" s="295"/>
      <c r="Q110" s="295"/>
      <c r="R110" s="300" t="s">
        <v>5842</v>
      </c>
      <c r="S110" s="296" t="str">
        <f t="shared" si="19"/>
        <v>PL2-3131-FEE012</v>
      </c>
      <c r="T110" s="276" t="str">
        <f>TRIM(VLOOKUP(S110,[1]Taxonomía!$A$3:$C$2148,3,FALSE))</f>
        <v>ALIMENTADOR LINEA 3 TAG 2312-5FE-012</v>
      </c>
      <c r="U110" s="295" t="s">
        <v>5742</v>
      </c>
      <c r="V110" s="301">
        <v>41204</v>
      </c>
      <c r="W110" s="295" t="s">
        <v>5743</v>
      </c>
      <c r="X110" s="295" t="s">
        <v>5744</v>
      </c>
      <c r="Y110" s="296" t="s">
        <v>4444</v>
      </c>
      <c r="Z110" s="279" t="str">
        <f t="shared" si="13"/>
        <v>No Requerido</v>
      </c>
      <c r="AA110" s="293" t="s">
        <v>5745</v>
      </c>
      <c r="AB110" s="302" t="s">
        <v>5696</v>
      </c>
      <c r="AC110" s="283">
        <f t="shared" si="14"/>
        <v>41913</v>
      </c>
      <c r="AD110" s="305">
        <v>10</v>
      </c>
      <c r="AE110" s="295" t="s">
        <v>5746</v>
      </c>
      <c r="AF110" s="295">
        <v>10</v>
      </c>
      <c r="AG110" s="295">
        <v>10</v>
      </c>
      <c r="AH110" s="296">
        <v>1</v>
      </c>
      <c r="AI110" s="297" t="s">
        <v>5766</v>
      </c>
      <c r="AJ110" s="296">
        <v>1</v>
      </c>
      <c r="AK110" s="286">
        <f t="shared" si="15"/>
        <v>1</v>
      </c>
      <c r="AL110" s="287">
        <f t="shared" si="16"/>
        <v>0</v>
      </c>
      <c r="AM110" s="287">
        <f t="shared" si="17"/>
        <v>0</v>
      </c>
    </row>
    <row r="111" spans="1:39" ht="15" x14ac:dyDescent="0.25">
      <c r="A111" s="296" t="s">
        <v>5756</v>
      </c>
      <c r="B111" s="298">
        <f t="shared" si="18"/>
        <v>1</v>
      </c>
      <c r="C111" s="296">
        <v>1</v>
      </c>
      <c r="D111" s="298">
        <f t="shared" si="11"/>
        <v>1</v>
      </c>
      <c r="E111" s="296" t="s">
        <v>2112</v>
      </c>
      <c r="F111" s="276" t="str">
        <f t="shared" si="12"/>
        <v>SI</v>
      </c>
      <c r="G111" s="296" t="s">
        <v>2112</v>
      </c>
      <c r="H111" s="276" t="s">
        <v>2506</v>
      </c>
      <c r="I111" s="296" t="s">
        <v>5835</v>
      </c>
      <c r="J111" s="299" t="s">
        <v>4477</v>
      </c>
      <c r="K111" s="299" t="s">
        <v>5832</v>
      </c>
      <c r="L111" s="299"/>
      <c r="M111" s="295" t="s">
        <v>4443</v>
      </c>
      <c r="N111" s="295" t="s">
        <v>5828</v>
      </c>
      <c r="O111" s="295"/>
      <c r="P111" s="295"/>
      <c r="Q111" s="295"/>
      <c r="R111" s="300" t="s">
        <v>5842</v>
      </c>
      <c r="S111" s="296" t="str">
        <f t="shared" si="19"/>
        <v>PL2-3131-FEE012</v>
      </c>
      <c r="T111" s="276" t="str">
        <f>TRIM(VLOOKUP(S111,[1]Taxonomía!$A$3:$C$2148,3,FALSE))</f>
        <v>ALIMENTADOR LINEA 3 TAG 2312-5FE-012</v>
      </c>
      <c r="U111" s="295" t="s">
        <v>5742</v>
      </c>
      <c r="V111" s="301">
        <v>41204</v>
      </c>
      <c r="W111" s="295" t="s">
        <v>5743</v>
      </c>
      <c r="X111" s="295" t="s">
        <v>5744</v>
      </c>
      <c r="Y111" s="296" t="s">
        <v>4444</v>
      </c>
      <c r="Z111" s="279" t="str">
        <f t="shared" si="13"/>
        <v>No Requerido</v>
      </c>
      <c r="AA111" s="293" t="s">
        <v>5745</v>
      </c>
      <c r="AB111" s="302" t="s">
        <v>5696</v>
      </c>
      <c r="AC111" s="283">
        <f t="shared" si="14"/>
        <v>41913</v>
      </c>
      <c r="AD111" s="305">
        <v>10</v>
      </c>
      <c r="AE111" s="295" t="s">
        <v>5746</v>
      </c>
      <c r="AF111" s="295">
        <v>10</v>
      </c>
      <c r="AG111" s="295">
        <v>10</v>
      </c>
      <c r="AH111" s="296">
        <v>2</v>
      </c>
      <c r="AI111" s="297" t="s">
        <v>5766</v>
      </c>
      <c r="AJ111" s="296">
        <v>1</v>
      </c>
      <c r="AK111" s="286">
        <f t="shared" si="15"/>
        <v>2</v>
      </c>
      <c r="AL111" s="287">
        <f t="shared" si="16"/>
        <v>0</v>
      </c>
      <c r="AM111" s="287">
        <f t="shared" si="17"/>
        <v>0</v>
      </c>
    </row>
    <row r="112" spans="1:39" ht="15" x14ac:dyDescent="0.25">
      <c r="A112" s="296" t="s">
        <v>5843</v>
      </c>
      <c r="B112" s="298">
        <f t="shared" si="18"/>
        <v>2</v>
      </c>
      <c r="C112" s="296">
        <v>1</v>
      </c>
      <c r="D112" s="298">
        <f t="shared" si="11"/>
        <v>2</v>
      </c>
      <c r="E112" s="296" t="s">
        <v>2112</v>
      </c>
      <c r="F112" s="276" t="str">
        <f t="shared" si="12"/>
        <v>SI</v>
      </c>
      <c r="G112" s="296" t="s">
        <v>2113</v>
      </c>
      <c r="H112" s="276" t="s">
        <v>5844</v>
      </c>
      <c r="I112" s="296" t="s">
        <v>5845</v>
      </c>
      <c r="J112" s="306" t="s">
        <v>4525</v>
      </c>
      <c r="K112" s="306"/>
      <c r="L112" s="306"/>
      <c r="M112" s="296" t="s">
        <v>4514</v>
      </c>
      <c r="N112" s="296" t="s">
        <v>5846</v>
      </c>
      <c r="O112" s="296" t="s">
        <v>5847</v>
      </c>
      <c r="P112" s="296" t="s">
        <v>5848</v>
      </c>
      <c r="Q112" s="296"/>
      <c r="R112" s="300" t="s">
        <v>5765</v>
      </c>
      <c r="S112" s="304" t="str">
        <f t="shared" si="19"/>
        <v>PL2-4111-MIL001-LUBE-FRL</v>
      </c>
      <c r="T112" s="276" t="str">
        <f>TRIM(VLOOKUP(S112,[1]Taxonomía!$A$3:$C$2148,3,FALSE))</f>
        <v>UNIDAD DE LUBRICACION DEL MOTOR 2 ( IZQUIERDO ) MOLINO AG 1 LINEA 1 TAG 2611-5MI-001-LU3</v>
      </c>
      <c r="U112" s="295" t="s">
        <v>5742</v>
      </c>
      <c r="V112" s="301">
        <v>41242</v>
      </c>
      <c r="W112" s="295" t="s">
        <v>5743</v>
      </c>
      <c r="X112" s="295" t="s">
        <v>5744</v>
      </c>
      <c r="Y112" s="296" t="s">
        <v>4444</v>
      </c>
      <c r="Z112" s="279" t="str">
        <f t="shared" si="13"/>
        <v>No Requerido</v>
      </c>
      <c r="AA112" s="293" t="s">
        <v>5745</v>
      </c>
      <c r="AB112" s="307" t="s">
        <v>5694</v>
      </c>
      <c r="AC112" s="283">
        <f t="shared" si="14"/>
        <v>41913</v>
      </c>
      <c r="AD112" s="294">
        <v>10</v>
      </c>
      <c r="AE112" s="295" t="s">
        <v>5746</v>
      </c>
      <c r="AF112" s="295">
        <v>10</v>
      </c>
      <c r="AG112" s="295">
        <v>10</v>
      </c>
      <c r="AH112" s="304">
        <v>1</v>
      </c>
      <c r="AI112" s="297" t="s">
        <v>5766</v>
      </c>
      <c r="AJ112" s="304">
        <v>2</v>
      </c>
      <c r="AK112" s="286">
        <f t="shared" si="15"/>
        <v>2</v>
      </c>
      <c r="AL112" s="287">
        <f t="shared" si="16"/>
        <v>0</v>
      </c>
      <c r="AM112" s="287">
        <f t="shared" si="17"/>
        <v>0</v>
      </c>
    </row>
    <row r="113" spans="1:39" ht="15" x14ac:dyDescent="0.25">
      <c r="A113" s="296" t="s">
        <v>5849</v>
      </c>
      <c r="B113" s="298">
        <f t="shared" si="18"/>
        <v>6</v>
      </c>
      <c r="C113" s="296">
        <v>1</v>
      </c>
      <c r="D113" s="298">
        <f t="shared" si="11"/>
        <v>6</v>
      </c>
      <c r="E113" s="296" t="s">
        <v>2112</v>
      </c>
      <c r="F113" s="276" t="str">
        <f t="shared" si="12"/>
        <v>SI</v>
      </c>
      <c r="G113" s="296" t="s">
        <v>2113</v>
      </c>
      <c r="H113" s="276" t="s">
        <v>5844</v>
      </c>
      <c r="I113" s="296" t="s">
        <v>5850</v>
      </c>
      <c r="J113" s="306" t="s">
        <v>4525</v>
      </c>
      <c r="K113" s="306"/>
      <c r="L113" s="306"/>
      <c r="M113" s="296" t="s">
        <v>4514</v>
      </c>
      <c r="N113" s="296" t="s">
        <v>5846</v>
      </c>
      <c r="O113" s="296" t="s">
        <v>5847</v>
      </c>
      <c r="P113" s="296" t="s">
        <v>5848</v>
      </c>
      <c r="Q113" s="296"/>
      <c r="R113" s="300" t="s">
        <v>5765</v>
      </c>
      <c r="S113" s="304" t="str">
        <f t="shared" si="19"/>
        <v>PL2-4111-MIL001-LUBE-FRL</v>
      </c>
      <c r="T113" s="276" t="str">
        <f>TRIM(VLOOKUP(S113,[1]Taxonomía!$A$3:$C$2148,3,FALSE))</f>
        <v>UNIDAD DE LUBRICACION DEL MOTOR 2 ( IZQUIERDO ) MOLINO AG 1 LINEA 1 TAG 2611-5MI-001-LU3</v>
      </c>
      <c r="U113" s="295" t="s">
        <v>5742</v>
      </c>
      <c r="V113" s="301">
        <v>41242</v>
      </c>
      <c r="W113" s="295" t="s">
        <v>5743</v>
      </c>
      <c r="X113" s="295" t="s">
        <v>5744</v>
      </c>
      <c r="Y113" s="296" t="s">
        <v>4444</v>
      </c>
      <c r="Z113" s="279" t="str">
        <f t="shared" si="13"/>
        <v>Requerido</v>
      </c>
      <c r="AA113" s="293" t="s">
        <v>5745</v>
      </c>
      <c r="AB113" s="307" t="s">
        <v>5694</v>
      </c>
      <c r="AC113" s="283">
        <f t="shared" si="14"/>
        <v>41913</v>
      </c>
      <c r="AD113" s="294">
        <v>10</v>
      </c>
      <c r="AE113" s="295" t="s">
        <v>5746</v>
      </c>
      <c r="AF113" s="295">
        <v>10</v>
      </c>
      <c r="AG113" s="295">
        <v>10</v>
      </c>
      <c r="AH113" s="304">
        <v>1</v>
      </c>
      <c r="AI113" s="297" t="s">
        <v>5766</v>
      </c>
      <c r="AJ113" s="304">
        <v>6</v>
      </c>
      <c r="AK113" s="286">
        <f t="shared" si="15"/>
        <v>6</v>
      </c>
      <c r="AL113" s="287">
        <f t="shared" si="16"/>
        <v>0</v>
      </c>
      <c r="AM113" s="287">
        <f t="shared" si="17"/>
        <v>0</v>
      </c>
    </row>
    <row r="114" spans="1:39" ht="15" x14ac:dyDescent="0.25">
      <c r="A114" s="296" t="s">
        <v>5843</v>
      </c>
      <c r="B114" s="298">
        <f t="shared" si="18"/>
        <v>2</v>
      </c>
      <c r="C114" s="296">
        <v>1</v>
      </c>
      <c r="D114" s="298">
        <f t="shared" si="11"/>
        <v>2</v>
      </c>
      <c r="E114" s="296" t="s">
        <v>2112</v>
      </c>
      <c r="F114" s="276" t="str">
        <f t="shared" si="12"/>
        <v>SI</v>
      </c>
      <c r="G114" s="296" t="s">
        <v>2113</v>
      </c>
      <c r="H114" s="276" t="s">
        <v>5851</v>
      </c>
      <c r="I114" s="296" t="s">
        <v>5845</v>
      </c>
      <c r="J114" s="306" t="s">
        <v>4525</v>
      </c>
      <c r="K114" s="306"/>
      <c r="L114" s="306"/>
      <c r="M114" s="296" t="s">
        <v>4514</v>
      </c>
      <c r="N114" s="296" t="s">
        <v>5846</v>
      </c>
      <c r="O114" s="296" t="s">
        <v>5847</v>
      </c>
      <c r="P114" s="296" t="s">
        <v>5852</v>
      </c>
      <c r="Q114" s="296"/>
      <c r="R114" s="300" t="s">
        <v>5765</v>
      </c>
      <c r="S114" s="296" t="str">
        <f t="shared" si="19"/>
        <v>PL2-4111-MIL001-LUBE-FRR</v>
      </c>
      <c r="T114" s="276" t="str">
        <f>TRIM(VLOOKUP(S114,[1]Taxonomía!$A$3:$C$2148,3,FALSE))</f>
        <v>UNIDAD DE LUBRICACION DEL MOTOR 1 ( DERECHO ) MOLINO AG 1 LINEA 1 TAG 2611-5MI-001-LU1</v>
      </c>
      <c r="U114" s="295" t="s">
        <v>5742</v>
      </c>
      <c r="V114" s="301">
        <v>41242</v>
      </c>
      <c r="W114" s="295" t="s">
        <v>5743</v>
      </c>
      <c r="X114" s="295" t="s">
        <v>5744</v>
      </c>
      <c r="Y114" s="296" t="s">
        <v>4444</v>
      </c>
      <c r="Z114" s="279" t="str">
        <f t="shared" si="13"/>
        <v>No Requerido</v>
      </c>
      <c r="AA114" s="293" t="s">
        <v>5745</v>
      </c>
      <c r="AB114" s="307" t="s">
        <v>5694</v>
      </c>
      <c r="AC114" s="283">
        <f t="shared" si="14"/>
        <v>41913</v>
      </c>
      <c r="AD114" s="294">
        <v>10</v>
      </c>
      <c r="AE114" s="295" t="s">
        <v>5746</v>
      </c>
      <c r="AF114" s="295">
        <v>10</v>
      </c>
      <c r="AG114" s="295">
        <v>10</v>
      </c>
      <c r="AH114" s="304">
        <v>1</v>
      </c>
      <c r="AI114" s="297" t="s">
        <v>5766</v>
      </c>
      <c r="AJ114" s="304">
        <v>2</v>
      </c>
      <c r="AK114" s="286">
        <f t="shared" si="15"/>
        <v>2</v>
      </c>
      <c r="AL114" s="287">
        <f t="shared" si="16"/>
        <v>0</v>
      </c>
      <c r="AM114" s="287">
        <f t="shared" si="17"/>
        <v>0</v>
      </c>
    </row>
    <row r="115" spans="1:39" ht="15" x14ac:dyDescent="0.25">
      <c r="A115" s="296" t="s">
        <v>5849</v>
      </c>
      <c r="B115" s="298">
        <f t="shared" si="18"/>
        <v>6</v>
      </c>
      <c r="C115" s="296">
        <v>1</v>
      </c>
      <c r="D115" s="298">
        <f t="shared" si="11"/>
        <v>6</v>
      </c>
      <c r="E115" s="296" t="s">
        <v>2112</v>
      </c>
      <c r="F115" s="276" t="str">
        <f t="shared" si="12"/>
        <v>SI</v>
      </c>
      <c r="G115" s="296" t="s">
        <v>2113</v>
      </c>
      <c r="H115" s="276" t="s">
        <v>5851</v>
      </c>
      <c r="I115" s="296" t="s">
        <v>5850</v>
      </c>
      <c r="J115" s="306" t="s">
        <v>4525</v>
      </c>
      <c r="K115" s="306"/>
      <c r="L115" s="306"/>
      <c r="M115" s="296" t="s">
        <v>4514</v>
      </c>
      <c r="N115" s="296" t="s">
        <v>5846</v>
      </c>
      <c r="O115" s="296" t="s">
        <v>5847</v>
      </c>
      <c r="P115" s="296" t="s">
        <v>5852</v>
      </c>
      <c r="Q115" s="296"/>
      <c r="R115" s="300" t="s">
        <v>5765</v>
      </c>
      <c r="S115" s="296" t="str">
        <f t="shared" si="19"/>
        <v>PL2-4111-MIL001-LUBE-FRR</v>
      </c>
      <c r="T115" s="276" t="str">
        <f>TRIM(VLOOKUP(S115,[1]Taxonomía!$A$3:$C$2148,3,FALSE))</f>
        <v>UNIDAD DE LUBRICACION DEL MOTOR 1 ( DERECHO ) MOLINO AG 1 LINEA 1 TAG 2611-5MI-001-LU1</v>
      </c>
      <c r="U115" s="295" t="s">
        <v>5742</v>
      </c>
      <c r="V115" s="301">
        <v>41242</v>
      </c>
      <c r="W115" s="295" t="s">
        <v>5743</v>
      </c>
      <c r="X115" s="295" t="s">
        <v>5744</v>
      </c>
      <c r="Y115" s="296" t="s">
        <v>4444</v>
      </c>
      <c r="Z115" s="279" t="str">
        <f t="shared" si="13"/>
        <v>Requerido</v>
      </c>
      <c r="AA115" s="293" t="s">
        <v>5745</v>
      </c>
      <c r="AB115" s="307" t="s">
        <v>5694</v>
      </c>
      <c r="AC115" s="283">
        <f t="shared" si="14"/>
        <v>41913</v>
      </c>
      <c r="AD115" s="294">
        <v>10</v>
      </c>
      <c r="AE115" s="295" t="s">
        <v>5746</v>
      </c>
      <c r="AF115" s="295">
        <v>10</v>
      </c>
      <c r="AG115" s="295">
        <v>10</v>
      </c>
      <c r="AH115" s="304">
        <v>1</v>
      </c>
      <c r="AI115" s="297" t="s">
        <v>5766</v>
      </c>
      <c r="AJ115" s="304">
        <v>6</v>
      </c>
      <c r="AK115" s="286">
        <f t="shared" si="15"/>
        <v>6</v>
      </c>
      <c r="AL115" s="287">
        <f t="shared" si="16"/>
        <v>0</v>
      </c>
      <c r="AM115" s="287">
        <f t="shared" si="17"/>
        <v>0</v>
      </c>
    </row>
    <row r="116" spans="1:39" ht="15" x14ac:dyDescent="0.25">
      <c r="A116" s="296" t="s">
        <v>5740</v>
      </c>
      <c r="B116" s="298">
        <f t="shared" si="18"/>
        <v>2</v>
      </c>
      <c r="C116" s="296">
        <v>1</v>
      </c>
      <c r="D116" s="298">
        <f t="shared" si="11"/>
        <v>2</v>
      </c>
      <c r="E116" s="296" t="s">
        <v>2112</v>
      </c>
      <c r="F116" s="276" t="str">
        <f t="shared" si="12"/>
        <v>SI</v>
      </c>
      <c r="G116" s="296" t="s">
        <v>2113</v>
      </c>
      <c r="H116" s="276" t="s">
        <v>5853</v>
      </c>
      <c r="I116" s="296" t="s">
        <v>5854</v>
      </c>
      <c r="J116" s="308" t="s">
        <v>4525</v>
      </c>
      <c r="K116" s="308"/>
      <c r="L116" s="308"/>
      <c r="M116" s="296" t="s">
        <v>4514</v>
      </c>
      <c r="N116" s="296" t="s">
        <v>5846</v>
      </c>
      <c r="O116" s="296" t="s">
        <v>5847</v>
      </c>
      <c r="P116" s="296" t="s">
        <v>5855</v>
      </c>
      <c r="Q116" s="296"/>
      <c r="R116" s="300" t="s">
        <v>5765</v>
      </c>
      <c r="S116" s="296" t="str">
        <f t="shared" si="19"/>
        <v>PL2-4111-MIL001-LUBE-L</v>
      </c>
      <c r="T116" s="276" t="str">
        <f>TRIM(VLOOKUP(S116,[1]Taxonomía!$A$3:$C$2148,3,FALSE))</f>
        <v>UNIDAD DE LUBRICACION DEL REDUCTOR 2 ( IZQUIERDO ) MOLINO AG 1 LINEA 1 TAG 2611-5MI-001-LU4</v>
      </c>
      <c r="U116" s="295" t="s">
        <v>5742</v>
      </c>
      <c r="V116" s="301">
        <v>41242</v>
      </c>
      <c r="W116" s="295" t="s">
        <v>5743</v>
      </c>
      <c r="X116" s="295" t="s">
        <v>5744</v>
      </c>
      <c r="Y116" s="296" t="s">
        <v>4444</v>
      </c>
      <c r="Z116" s="279" t="str">
        <f t="shared" si="13"/>
        <v>No Requerido</v>
      </c>
      <c r="AA116" s="293" t="s">
        <v>5745</v>
      </c>
      <c r="AB116" s="302" t="s">
        <v>5694</v>
      </c>
      <c r="AC116" s="283">
        <f t="shared" si="14"/>
        <v>41913</v>
      </c>
      <c r="AD116" s="294">
        <v>10</v>
      </c>
      <c r="AE116" s="295" t="s">
        <v>5746</v>
      </c>
      <c r="AF116" s="295">
        <v>10</v>
      </c>
      <c r="AG116" s="295">
        <v>10</v>
      </c>
      <c r="AH116" s="304">
        <v>1</v>
      </c>
      <c r="AI116" s="297" t="s">
        <v>5766</v>
      </c>
      <c r="AJ116" s="296">
        <v>2</v>
      </c>
      <c r="AK116" s="286">
        <f t="shared" si="15"/>
        <v>2</v>
      </c>
      <c r="AL116" s="287">
        <f t="shared" si="16"/>
        <v>0</v>
      </c>
      <c r="AM116" s="287">
        <f t="shared" si="17"/>
        <v>0</v>
      </c>
    </row>
    <row r="117" spans="1:39" ht="15" x14ac:dyDescent="0.25">
      <c r="A117" s="296" t="s">
        <v>5740</v>
      </c>
      <c r="B117" s="298">
        <f t="shared" si="18"/>
        <v>4</v>
      </c>
      <c r="C117" s="296">
        <v>1</v>
      </c>
      <c r="D117" s="298">
        <f t="shared" si="11"/>
        <v>4</v>
      </c>
      <c r="E117" s="296" t="s">
        <v>2112</v>
      </c>
      <c r="F117" s="276" t="str">
        <f t="shared" si="12"/>
        <v>SI</v>
      </c>
      <c r="G117" s="296" t="s">
        <v>2113</v>
      </c>
      <c r="H117" s="276" t="s">
        <v>5856</v>
      </c>
      <c r="I117" s="296" t="s">
        <v>5857</v>
      </c>
      <c r="J117" s="299" t="s">
        <v>4525</v>
      </c>
      <c r="K117" s="299"/>
      <c r="L117" s="299"/>
      <c r="M117" s="296" t="s">
        <v>4514</v>
      </c>
      <c r="N117" s="296" t="s">
        <v>5846</v>
      </c>
      <c r="O117" s="296" t="s">
        <v>5847</v>
      </c>
      <c r="P117" s="296" t="s">
        <v>5858</v>
      </c>
      <c r="Q117" s="296"/>
      <c r="R117" s="300" t="s">
        <v>5765</v>
      </c>
      <c r="S117" s="296" t="str">
        <f t="shared" si="19"/>
        <v>PL2-4111-MIL001-LUBE-LW</v>
      </c>
      <c r="T117" s="276" t="str">
        <f>TRIM(VLOOKUP(S117,[1]Taxonomía!$A$3:$C$2148,3,FALSE))</f>
        <v>UNIDAD DE LUBRICACION DE PINION DE MOLINO AG 1 LINEA 1 TAG 2611-5MI-001-LU6</v>
      </c>
      <c r="U117" s="295" t="s">
        <v>5742</v>
      </c>
      <c r="V117" s="301">
        <v>41242</v>
      </c>
      <c r="W117" s="295" t="s">
        <v>5743</v>
      </c>
      <c r="X117" s="295" t="s">
        <v>5744</v>
      </c>
      <c r="Y117" s="296" t="s">
        <v>4444</v>
      </c>
      <c r="Z117" s="279" t="str">
        <f t="shared" si="13"/>
        <v>No Requerido</v>
      </c>
      <c r="AA117" s="293" t="s">
        <v>5745</v>
      </c>
      <c r="AB117" s="302" t="s">
        <v>5694</v>
      </c>
      <c r="AC117" s="283">
        <f t="shared" si="14"/>
        <v>41913</v>
      </c>
      <c r="AD117" s="294">
        <v>10</v>
      </c>
      <c r="AE117" s="295" t="s">
        <v>5746</v>
      </c>
      <c r="AF117" s="295">
        <v>10</v>
      </c>
      <c r="AG117" s="295">
        <v>10</v>
      </c>
      <c r="AH117" s="304">
        <v>1</v>
      </c>
      <c r="AI117" s="297" t="s">
        <v>5766</v>
      </c>
      <c r="AJ117" s="296">
        <v>4</v>
      </c>
      <c r="AK117" s="286">
        <f t="shared" si="15"/>
        <v>4</v>
      </c>
      <c r="AL117" s="287">
        <f t="shared" si="16"/>
        <v>0</v>
      </c>
      <c r="AM117" s="287">
        <f t="shared" si="17"/>
        <v>0</v>
      </c>
    </row>
    <row r="118" spans="1:39" ht="15" x14ac:dyDescent="0.25">
      <c r="A118" s="296" t="s">
        <v>5740</v>
      </c>
      <c r="B118" s="298">
        <f t="shared" si="18"/>
        <v>2</v>
      </c>
      <c r="C118" s="296">
        <v>1</v>
      </c>
      <c r="D118" s="298">
        <f t="shared" si="11"/>
        <v>2</v>
      </c>
      <c r="E118" s="296" t="s">
        <v>2112</v>
      </c>
      <c r="F118" s="276" t="str">
        <f t="shared" si="12"/>
        <v>SI</v>
      </c>
      <c r="G118" s="296" t="s">
        <v>2113</v>
      </c>
      <c r="H118" s="276" t="s">
        <v>5859</v>
      </c>
      <c r="I118" s="296" t="s">
        <v>5854</v>
      </c>
      <c r="J118" s="308" t="s">
        <v>4525</v>
      </c>
      <c r="K118" s="308"/>
      <c r="L118" s="308"/>
      <c r="M118" s="296" t="s">
        <v>4514</v>
      </c>
      <c r="N118" s="296" t="s">
        <v>5846</v>
      </c>
      <c r="O118" s="296" t="s">
        <v>5847</v>
      </c>
      <c r="P118" s="296" t="s">
        <v>2476</v>
      </c>
      <c r="Q118" s="296"/>
      <c r="R118" s="300" t="s">
        <v>5765</v>
      </c>
      <c r="S118" s="296" t="str">
        <f t="shared" si="19"/>
        <v>PL2-4111-MIL001-LUBE-R</v>
      </c>
      <c r="T118" s="276" t="str">
        <f>TRIM(VLOOKUP(S118,[1]Taxonomía!$A$3:$C$2148,3,FALSE))</f>
        <v>UNIDAD DE LUBRICACION DEL REDUCTOR 1 ( DERECHO ) MOLINO AG 1 LINEA 1 TAG 2611-5MI-001-LU2</v>
      </c>
      <c r="U118" s="295" t="s">
        <v>5742</v>
      </c>
      <c r="V118" s="301">
        <v>41242</v>
      </c>
      <c r="W118" s="295" t="s">
        <v>5743</v>
      </c>
      <c r="X118" s="295" t="s">
        <v>5744</v>
      </c>
      <c r="Y118" s="296" t="s">
        <v>4444</v>
      </c>
      <c r="Z118" s="279" t="str">
        <f t="shared" si="13"/>
        <v>No Requerido</v>
      </c>
      <c r="AA118" s="293" t="s">
        <v>5745</v>
      </c>
      <c r="AB118" s="302" t="s">
        <v>5694</v>
      </c>
      <c r="AC118" s="283">
        <f t="shared" si="14"/>
        <v>41913</v>
      </c>
      <c r="AD118" s="294">
        <v>10</v>
      </c>
      <c r="AE118" s="295" t="s">
        <v>5746</v>
      </c>
      <c r="AF118" s="295">
        <v>10</v>
      </c>
      <c r="AG118" s="295">
        <v>10</v>
      </c>
      <c r="AH118" s="304">
        <v>1</v>
      </c>
      <c r="AI118" s="297" t="s">
        <v>5766</v>
      </c>
      <c r="AJ118" s="296">
        <v>2</v>
      </c>
      <c r="AK118" s="286">
        <f t="shared" si="15"/>
        <v>2</v>
      </c>
      <c r="AL118" s="287">
        <f t="shared" si="16"/>
        <v>0</v>
      </c>
      <c r="AM118" s="287">
        <f t="shared" si="17"/>
        <v>0</v>
      </c>
    </row>
    <row r="119" spans="1:39" ht="15" x14ac:dyDescent="0.25">
      <c r="A119" s="296" t="s">
        <v>5843</v>
      </c>
      <c r="B119" s="298">
        <f t="shared" si="18"/>
        <v>1</v>
      </c>
      <c r="C119" s="296">
        <v>1</v>
      </c>
      <c r="D119" s="298">
        <f t="shared" ref="D119:D182" si="20">B119*C119</f>
        <v>1</v>
      </c>
      <c r="E119" s="296" t="s">
        <v>2112</v>
      </c>
      <c r="F119" s="276" t="str">
        <f t="shared" si="12"/>
        <v>SI</v>
      </c>
      <c r="G119" s="296" t="s">
        <v>2113</v>
      </c>
      <c r="H119" s="276" t="s">
        <v>5860</v>
      </c>
      <c r="I119" s="296" t="s">
        <v>5861</v>
      </c>
      <c r="J119" s="308" t="s">
        <v>4525</v>
      </c>
      <c r="K119" s="308"/>
      <c r="L119" s="308"/>
      <c r="M119" s="296" t="s">
        <v>4514</v>
      </c>
      <c r="N119" s="296" t="s">
        <v>5846</v>
      </c>
      <c r="O119" s="296" t="s">
        <v>5847</v>
      </c>
      <c r="P119" s="296" t="s">
        <v>5862</v>
      </c>
      <c r="Q119" s="296"/>
      <c r="R119" s="300" t="s">
        <v>5765</v>
      </c>
      <c r="S119" s="296" t="str">
        <f t="shared" si="19"/>
        <v>PL2-4111-MIL001-LUBE-UP</v>
      </c>
      <c r="T119" s="276" t="str">
        <f>TRIM(VLOOKUP(S119,[1]Taxonomía!$A$3:$C$2148,3,FALSE))</f>
        <v>UNIDAD DE LUBRICACION DE TRUNION DE MOLINO AG 1 LINEA 1 TAG 2611-5MI-001-LU5</v>
      </c>
      <c r="U119" s="295" t="s">
        <v>5742</v>
      </c>
      <c r="V119" s="301">
        <v>41242</v>
      </c>
      <c r="W119" s="295" t="s">
        <v>5743</v>
      </c>
      <c r="X119" s="295" t="s">
        <v>5744</v>
      </c>
      <c r="Y119" s="296" t="s">
        <v>4444</v>
      </c>
      <c r="Z119" s="279" t="str">
        <f t="shared" si="13"/>
        <v>Requerido</v>
      </c>
      <c r="AA119" s="293" t="s">
        <v>5745</v>
      </c>
      <c r="AB119" s="302" t="s">
        <v>5694</v>
      </c>
      <c r="AC119" s="283">
        <f t="shared" si="14"/>
        <v>41913</v>
      </c>
      <c r="AD119" s="294">
        <v>10</v>
      </c>
      <c r="AE119" s="295" t="s">
        <v>5746</v>
      </c>
      <c r="AF119" s="295">
        <v>10</v>
      </c>
      <c r="AG119" s="295">
        <v>10</v>
      </c>
      <c r="AH119" s="304">
        <v>1</v>
      </c>
      <c r="AI119" s="297" t="s">
        <v>5766</v>
      </c>
      <c r="AJ119" s="296">
        <v>1</v>
      </c>
      <c r="AK119" s="286">
        <f t="shared" si="15"/>
        <v>1</v>
      </c>
      <c r="AL119" s="287">
        <f t="shared" si="16"/>
        <v>0</v>
      </c>
      <c r="AM119" s="287">
        <f t="shared" si="17"/>
        <v>0</v>
      </c>
    </row>
    <row r="120" spans="1:39" ht="15" x14ac:dyDescent="0.25">
      <c r="A120" s="296" t="s">
        <v>5740</v>
      </c>
      <c r="B120" s="298">
        <f t="shared" si="18"/>
        <v>2</v>
      </c>
      <c r="C120" s="296">
        <v>1</v>
      </c>
      <c r="D120" s="298">
        <f t="shared" si="20"/>
        <v>2</v>
      </c>
      <c r="E120" s="296" t="s">
        <v>2112</v>
      </c>
      <c r="F120" s="276" t="str">
        <f t="shared" si="12"/>
        <v>SI</v>
      </c>
      <c r="G120" s="296" t="s">
        <v>2113</v>
      </c>
      <c r="H120" s="276" t="s">
        <v>5860</v>
      </c>
      <c r="I120" s="296" t="s">
        <v>5863</v>
      </c>
      <c r="J120" s="308" t="s">
        <v>4525</v>
      </c>
      <c r="K120" s="308"/>
      <c r="L120" s="308"/>
      <c r="M120" s="296" t="s">
        <v>4514</v>
      </c>
      <c r="N120" s="296" t="s">
        <v>5846</v>
      </c>
      <c r="O120" s="296" t="s">
        <v>5847</v>
      </c>
      <c r="P120" s="296" t="s">
        <v>5862</v>
      </c>
      <c r="Q120" s="296"/>
      <c r="R120" s="300" t="s">
        <v>5765</v>
      </c>
      <c r="S120" s="296" t="str">
        <f t="shared" si="19"/>
        <v>PL2-4111-MIL001-LUBE-UP</v>
      </c>
      <c r="T120" s="276" t="str">
        <f>TRIM(VLOOKUP(S120,[1]Taxonomía!$A$3:$C$2148,3,FALSE))</f>
        <v>UNIDAD DE LUBRICACION DE TRUNION DE MOLINO AG 1 LINEA 1 TAG 2611-5MI-001-LU5</v>
      </c>
      <c r="U120" s="295" t="s">
        <v>5742</v>
      </c>
      <c r="V120" s="301">
        <v>41242</v>
      </c>
      <c r="W120" s="295" t="s">
        <v>5743</v>
      </c>
      <c r="X120" s="295" t="s">
        <v>5744</v>
      </c>
      <c r="Y120" s="296" t="s">
        <v>4444</v>
      </c>
      <c r="Z120" s="279" t="str">
        <f t="shared" si="13"/>
        <v>No Requerido</v>
      </c>
      <c r="AA120" s="293" t="s">
        <v>5745</v>
      </c>
      <c r="AB120" s="302" t="s">
        <v>5694</v>
      </c>
      <c r="AC120" s="283">
        <f t="shared" si="14"/>
        <v>41913</v>
      </c>
      <c r="AD120" s="294">
        <v>10</v>
      </c>
      <c r="AE120" s="295" t="s">
        <v>5746</v>
      </c>
      <c r="AF120" s="295">
        <v>10</v>
      </c>
      <c r="AG120" s="295">
        <v>10</v>
      </c>
      <c r="AH120" s="304">
        <v>1</v>
      </c>
      <c r="AI120" s="297" t="s">
        <v>5766</v>
      </c>
      <c r="AJ120" s="296">
        <v>2</v>
      </c>
      <c r="AK120" s="286">
        <f t="shared" si="15"/>
        <v>2</v>
      </c>
      <c r="AL120" s="287">
        <f t="shared" si="16"/>
        <v>0</v>
      </c>
      <c r="AM120" s="287">
        <f t="shared" si="17"/>
        <v>0</v>
      </c>
    </row>
    <row r="121" spans="1:39" ht="15" x14ac:dyDescent="0.25">
      <c r="A121" s="296" t="s">
        <v>5740</v>
      </c>
      <c r="B121" s="298">
        <f t="shared" si="18"/>
        <v>1.5</v>
      </c>
      <c r="C121" s="296">
        <v>1</v>
      </c>
      <c r="D121" s="298">
        <f t="shared" si="20"/>
        <v>1.5</v>
      </c>
      <c r="E121" s="296" t="s">
        <v>2112</v>
      </c>
      <c r="F121" s="276" t="str">
        <f t="shared" si="12"/>
        <v>SI</v>
      </c>
      <c r="G121" s="296" t="s">
        <v>2113</v>
      </c>
      <c r="H121" s="276" t="s">
        <v>5864</v>
      </c>
      <c r="I121" s="296" t="s">
        <v>5865</v>
      </c>
      <c r="J121" s="299" t="s">
        <v>4533</v>
      </c>
      <c r="K121" s="299"/>
      <c r="L121" s="299"/>
      <c r="M121" s="296" t="s">
        <v>4514</v>
      </c>
      <c r="N121" s="296" t="s">
        <v>5846</v>
      </c>
      <c r="O121" s="296" t="s">
        <v>5866</v>
      </c>
      <c r="P121" s="296" t="s">
        <v>5867</v>
      </c>
      <c r="Q121" s="296" t="s">
        <v>5855</v>
      </c>
      <c r="R121" s="300" t="s">
        <v>5765</v>
      </c>
      <c r="S121" s="296" t="str">
        <f t="shared" si="19"/>
        <v>PL2-4111-MIL001-TRA-DVR-L</v>
      </c>
      <c r="T121" s="276" t="str">
        <f>TRIM(VLOOKUP(S121,[1]Taxonomía!$A$3:$C$2148,3,FALSE))</f>
        <v>REDUCTOR IZQUIERDO DEL MOLINO AG 1 LINEA 1 TAG 2611-5MI-001-GR2</v>
      </c>
      <c r="U121" s="295" t="s">
        <v>5742</v>
      </c>
      <c r="V121" s="301">
        <v>41242</v>
      </c>
      <c r="W121" s="295" t="s">
        <v>5743</v>
      </c>
      <c r="X121" s="295" t="s">
        <v>5744</v>
      </c>
      <c r="Y121" s="296" t="s">
        <v>4444</v>
      </c>
      <c r="Z121" s="279" t="str">
        <f t="shared" si="13"/>
        <v>No Requerido</v>
      </c>
      <c r="AA121" s="293" t="s">
        <v>5745</v>
      </c>
      <c r="AB121" s="302" t="s">
        <v>5694</v>
      </c>
      <c r="AC121" s="283">
        <f t="shared" si="14"/>
        <v>41913</v>
      </c>
      <c r="AD121" s="294">
        <v>10</v>
      </c>
      <c r="AE121" s="295" t="s">
        <v>5746</v>
      </c>
      <c r="AF121" s="295">
        <v>10</v>
      </c>
      <c r="AG121" s="295">
        <v>10</v>
      </c>
      <c r="AH121" s="304">
        <v>1</v>
      </c>
      <c r="AI121" s="297" t="s">
        <v>5766</v>
      </c>
      <c r="AJ121" s="296">
        <v>1.5</v>
      </c>
      <c r="AK121" s="286">
        <f t="shared" si="15"/>
        <v>1.5</v>
      </c>
      <c r="AL121" s="287">
        <f t="shared" si="16"/>
        <v>0</v>
      </c>
      <c r="AM121" s="287">
        <f t="shared" si="17"/>
        <v>0</v>
      </c>
    </row>
    <row r="122" spans="1:39" ht="15" x14ac:dyDescent="0.25">
      <c r="A122" s="296" t="s">
        <v>5740</v>
      </c>
      <c r="B122" s="298">
        <f t="shared" si="18"/>
        <v>1.5</v>
      </c>
      <c r="C122" s="296">
        <v>1</v>
      </c>
      <c r="D122" s="298">
        <f t="shared" si="20"/>
        <v>1.5</v>
      </c>
      <c r="E122" s="296" t="s">
        <v>2112</v>
      </c>
      <c r="F122" s="276" t="str">
        <f t="shared" si="12"/>
        <v>SI</v>
      </c>
      <c r="G122" s="296" t="s">
        <v>2113</v>
      </c>
      <c r="H122" s="276" t="s">
        <v>5868</v>
      </c>
      <c r="I122" s="296" t="s">
        <v>5865</v>
      </c>
      <c r="J122" s="299" t="s">
        <v>4533</v>
      </c>
      <c r="K122" s="299"/>
      <c r="L122" s="299"/>
      <c r="M122" s="296" t="s">
        <v>4514</v>
      </c>
      <c r="N122" s="296" t="s">
        <v>5846</v>
      </c>
      <c r="O122" s="296" t="s">
        <v>5866</v>
      </c>
      <c r="P122" s="296" t="s">
        <v>5867</v>
      </c>
      <c r="Q122" s="296" t="s">
        <v>2476</v>
      </c>
      <c r="R122" s="300" t="s">
        <v>5765</v>
      </c>
      <c r="S122" s="296" t="str">
        <f t="shared" si="19"/>
        <v>PL2-4111-MIL001-TRA-DVR-R</v>
      </c>
      <c r="T122" s="276" t="str">
        <f>TRIM(VLOOKUP(S122,[1]Taxonomía!$A$3:$C$2148,3,FALSE))</f>
        <v>REDUCTOR DERECHO DEL MOLINO AG 1 LINEA 1 TAG 2611-5MI-001-GR1</v>
      </c>
      <c r="U122" s="295" t="s">
        <v>5742</v>
      </c>
      <c r="V122" s="301">
        <v>41242</v>
      </c>
      <c r="W122" s="295" t="s">
        <v>5743</v>
      </c>
      <c r="X122" s="295" t="s">
        <v>5744</v>
      </c>
      <c r="Y122" s="296" t="s">
        <v>4444</v>
      </c>
      <c r="Z122" s="279" t="str">
        <f t="shared" si="13"/>
        <v>No Requerido</v>
      </c>
      <c r="AA122" s="293" t="s">
        <v>5745</v>
      </c>
      <c r="AB122" s="302" t="s">
        <v>5694</v>
      </c>
      <c r="AC122" s="283">
        <f t="shared" si="14"/>
        <v>41913</v>
      </c>
      <c r="AD122" s="294">
        <v>10</v>
      </c>
      <c r="AE122" s="295" t="s">
        <v>5746</v>
      </c>
      <c r="AF122" s="295">
        <v>10</v>
      </c>
      <c r="AG122" s="295">
        <v>10</v>
      </c>
      <c r="AH122" s="304">
        <v>1</v>
      </c>
      <c r="AI122" s="297" t="s">
        <v>5766</v>
      </c>
      <c r="AJ122" s="296">
        <v>1.5</v>
      </c>
      <c r="AK122" s="286">
        <f t="shared" si="15"/>
        <v>1.5</v>
      </c>
      <c r="AL122" s="287">
        <f t="shared" si="16"/>
        <v>0</v>
      </c>
      <c r="AM122" s="287">
        <f t="shared" si="17"/>
        <v>0</v>
      </c>
    </row>
    <row r="123" spans="1:39" ht="15" x14ac:dyDescent="0.25">
      <c r="A123" s="296" t="s">
        <v>5843</v>
      </c>
      <c r="B123" s="298">
        <f t="shared" si="18"/>
        <v>2</v>
      </c>
      <c r="C123" s="296">
        <v>1</v>
      </c>
      <c r="D123" s="298">
        <f t="shared" si="20"/>
        <v>2</v>
      </c>
      <c r="E123" s="296" t="s">
        <v>2112</v>
      </c>
      <c r="F123" s="276" t="str">
        <f t="shared" si="12"/>
        <v>SI</v>
      </c>
      <c r="G123" s="296" t="s">
        <v>2113</v>
      </c>
      <c r="H123" s="276" t="s">
        <v>5844</v>
      </c>
      <c r="I123" s="296" t="s">
        <v>5845</v>
      </c>
      <c r="J123" s="306" t="s">
        <v>4525</v>
      </c>
      <c r="K123" s="306"/>
      <c r="L123" s="306"/>
      <c r="M123" s="296" t="s">
        <v>4514</v>
      </c>
      <c r="N123" s="296" t="s">
        <v>5846</v>
      </c>
      <c r="O123" s="296" t="s">
        <v>5847</v>
      </c>
      <c r="P123" s="296" t="s">
        <v>5848</v>
      </c>
      <c r="Q123" s="296"/>
      <c r="R123" s="300" t="s">
        <v>5774</v>
      </c>
      <c r="S123" s="296" t="str">
        <f t="shared" si="19"/>
        <v>PL2-4111-MIL002-LUBE-FRL</v>
      </c>
      <c r="T123" s="276" t="str">
        <f>TRIM(VLOOKUP(S123,[1]Taxonomía!$A$3:$C$2148,3,FALSE))</f>
        <v>UNIDAD DE LUBRICACION DEL MOTOR 2 ( IZQUIERDO ) MOLINO AG 2 LINEA 2 TAG 2621-5MI-001-LU3</v>
      </c>
      <c r="U123" s="295" t="s">
        <v>5742</v>
      </c>
      <c r="V123" s="301">
        <v>41242</v>
      </c>
      <c r="W123" s="295" t="s">
        <v>5743</v>
      </c>
      <c r="X123" s="295" t="s">
        <v>5744</v>
      </c>
      <c r="Y123" s="296" t="s">
        <v>4444</v>
      </c>
      <c r="Z123" s="279" t="str">
        <f t="shared" si="13"/>
        <v>No Requerido</v>
      </c>
      <c r="AA123" s="293" t="s">
        <v>5745</v>
      </c>
      <c r="AB123" s="307" t="s">
        <v>5695</v>
      </c>
      <c r="AC123" s="283">
        <f t="shared" si="14"/>
        <v>41975</v>
      </c>
      <c r="AD123" s="294">
        <v>10</v>
      </c>
      <c r="AE123" s="295" t="s">
        <v>5746</v>
      </c>
      <c r="AF123" s="295">
        <v>10</v>
      </c>
      <c r="AG123" s="295">
        <v>10</v>
      </c>
      <c r="AH123" s="304">
        <v>1</v>
      </c>
      <c r="AI123" s="297" t="s">
        <v>5766</v>
      </c>
      <c r="AJ123" s="304">
        <v>2</v>
      </c>
      <c r="AK123" s="286">
        <f t="shared" si="15"/>
        <v>2</v>
      </c>
      <c r="AL123" s="287">
        <f t="shared" si="16"/>
        <v>0</v>
      </c>
      <c r="AM123" s="287">
        <f t="shared" si="17"/>
        <v>0</v>
      </c>
    </row>
    <row r="124" spans="1:39" ht="15" x14ac:dyDescent="0.25">
      <c r="A124" s="296" t="s">
        <v>5849</v>
      </c>
      <c r="B124" s="298">
        <f t="shared" si="18"/>
        <v>6</v>
      </c>
      <c r="C124" s="296">
        <v>1</v>
      </c>
      <c r="D124" s="298">
        <f t="shared" si="20"/>
        <v>6</v>
      </c>
      <c r="E124" s="296" t="s">
        <v>2112</v>
      </c>
      <c r="F124" s="276" t="str">
        <f t="shared" si="12"/>
        <v>SI</v>
      </c>
      <c r="G124" s="296" t="s">
        <v>2113</v>
      </c>
      <c r="H124" s="276" t="s">
        <v>5844</v>
      </c>
      <c r="I124" s="296" t="s">
        <v>5850</v>
      </c>
      <c r="J124" s="306" t="s">
        <v>4525</v>
      </c>
      <c r="K124" s="306"/>
      <c r="L124" s="306"/>
      <c r="M124" s="296" t="s">
        <v>4514</v>
      </c>
      <c r="N124" s="296" t="s">
        <v>5846</v>
      </c>
      <c r="O124" s="296" t="s">
        <v>5847</v>
      </c>
      <c r="P124" s="296" t="s">
        <v>5848</v>
      </c>
      <c r="Q124" s="296"/>
      <c r="R124" s="300" t="s">
        <v>5774</v>
      </c>
      <c r="S124" s="296" t="str">
        <f t="shared" si="19"/>
        <v>PL2-4111-MIL002-LUBE-FRL</v>
      </c>
      <c r="T124" s="276" t="str">
        <f>TRIM(VLOOKUP(S124,[1]Taxonomía!$A$3:$C$2148,3,FALSE))</f>
        <v>UNIDAD DE LUBRICACION DEL MOTOR 2 ( IZQUIERDO ) MOLINO AG 2 LINEA 2 TAG 2621-5MI-001-LU3</v>
      </c>
      <c r="U124" s="295" t="s">
        <v>5742</v>
      </c>
      <c r="V124" s="301">
        <v>41242</v>
      </c>
      <c r="W124" s="295" t="s">
        <v>5743</v>
      </c>
      <c r="X124" s="295" t="s">
        <v>5744</v>
      </c>
      <c r="Y124" s="296" t="s">
        <v>4444</v>
      </c>
      <c r="Z124" s="279" t="str">
        <f t="shared" si="13"/>
        <v>Requerido</v>
      </c>
      <c r="AA124" s="293" t="s">
        <v>5745</v>
      </c>
      <c r="AB124" s="307" t="s">
        <v>5695</v>
      </c>
      <c r="AC124" s="283">
        <f t="shared" si="14"/>
        <v>41975</v>
      </c>
      <c r="AD124" s="294">
        <v>10</v>
      </c>
      <c r="AE124" s="295" t="s">
        <v>5746</v>
      </c>
      <c r="AF124" s="295">
        <v>10</v>
      </c>
      <c r="AG124" s="295">
        <v>10</v>
      </c>
      <c r="AH124" s="304">
        <v>1</v>
      </c>
      <c r="AI124" s="297" t="s">
        <v>5766</v>
      </c>
      <c r="AJ124" s="304">
        <v>6</v>
      </c>
      <c r="AK124" s="286">
        <f t="shared" si="15"/>
        <v>6</v>
      </c>
      <c r="AL124" s="287">
        <f t="shared" si="16"/>
        <v>0</v>
      </c>
      <c r="AM124" s="287">
        <f t="shared" si="17"/>
        <v>0</v>
      </c>
    </row>
    <row r="125" spans="1:39" ht="15" x14ac:dyDescent="0.25">
      <c r="A125" s="296" t="s">
        <v>5843</v>
      </c>
      <c r="B125" s="298">
        <f t="shared" si="18"/>
        <v>2</v>
      </c>
      <c r="C125" s="296">
        <v>1</v>
      </c>
      <c r="D125" s="298">
        <f t="shared" si="20"/>
        <v>2</v>
      </c>
      <c r="E125" s="296" t="s">
        <v>2112</v>
      </c>
      <c r="F125" s="276" t="str">
        <f t="shared" si="12"/>
        <v>SI</v>
      </c>
      <c r="G125" s="296" t="s">
        <v>2113</v>
      </c>
      <c r="H125" s="276" t="s">
        <v>5851</v>
      </c>
      <c r="I125" s="296" t="s">
        <v>5845</v>
      </c>
      <c r="J125" s="306" t="s">
        <v>4525</v>
      </c>
      <c r="K125" s="306"/>
      <c r="L125" s="306"/>
      <c r="M125" s="296" t="s">
        <v>4514</v>
      </c>
      <c r="N125" s="296" t="s">
        <v>5846</v>
      </c>
      <c r="O125" s="296" t="s">
        <v>5847</v>
      </c>
      <c r="P125" s="296" t="s">
        <v>5852</v>
      </c>
      <c r="Q125" s="296"/>
      <c r="R125" s="300" t="s">
        <v>5774</v>
      </c>
      <c r="S125" s="296" t="str">
        <f t="shared" si="19"/>
        <v>PL2-4111-MIL002-LUBE-FRR</v>
      </c>
      <c r="T125" s="276" t="str">
        <f>TRIM(VLOOKUP(S125,[1]Taxonomía!$A$3:$C$2148,3,FALSE))</f>
        <v>UNIDAD DE LUBRICACION DEL MOTOR 1 ( DERECHO ) MOLINO AG 2 LINEA 2 TAG 2621-5MI-001-LU1</v>
      </c>
      <c r="U125" s="295" t="s">
        <v>5742</v>
      </c>
      <c r="V125" s="301">
        <v>41242</v>
      </c>
      <c r="W125" s="295" t="s">
        <v>5743</v>
      </c>
      <c r="X125" s="295" t="s">
        <v>5744</v>
      </c>
      <c r="Y125" s="296" t="s">
        <v>4444</v>
      </c>
      <c r="Z125" s="279" t="str">
        <f t="shared" si="13"/>
        <v>No Requerido</v>
      </c>
      <c r="AA125" s="293" t="s">
        <v>5745</v>
      </c>
      <c r="AB125" s="307" t="s">
        <v>5695</v>
      </c>
      <c r="AC125" s="283">
        <f t="shared" si="14"/>
        <v>41975</v>
      </c>
      <c r="AD125" s="294">
        <v>10</v>
      </c>
      <c r="AE125" s="295" t="s">
        <v>5746</v>
      </c>
      <c r="AF125" s="295">
        <v>10</v>
      </c>
      <c r="AG125" s="295">
        <v>10</v>
      </c>
      <c r="AH125" s="304">
        <v>1</v>
      </c>
      <c r="AI125" s="297" t="s">
        <v>5766</v>
      </c>
      <c r="AJ125" s="304">
        <v>2</v>
      </c>
      <c r="AK125" s="286">
        <f t="shared" si="15"/>
        <v>2</v>
      </c>
      <c r="AL125" s="287">
        <f t="shared" si="16"/>
        <v>0</v>
      </c>
      <c r="AM125" s="287">
        <f t="shared" si="17"/>
        <v>0</v>
      </c>
    </row>
    <row r="126" spans="1:39" ht="15" x14ac:dyDescent="0.25">
      <c r="A126" s="296" t="s">
        <v>5849</v>
      </c>
      <c r="B126" s="298">
        <f t="shared" si="18"/>
        <v>6</v>
      </c>
      <c r="C126" s="296">
        <v>1</v>
      </c>
      <c r="D126" s="298">
        <f t="shared" si="20"/>
        <v>6</v>
      </c>
      <c r="E126" s="296" t="s">
        <v>2112</v>
      </c>
      <c r="F126" s="276" t="str">
        <f t="shared" si="12"/>
        <v>SI</v>
      </c>
      <c r="G126" s="296" t="s">
        <v>2113</v>
      </c>
      <c r="H126" s="276" t="s">
        <v>5851</v>
      </c>
      <c r="I126" s="296" t="s">
        <v>5850</v>
      </c>
      <c r="J126" s="306" t="s">
        <v>4525</v>
      </c>
      <c r="K126" s="306"/>
      <c r="L126" s="306"/>
      <c r="M126" s="296" t="s">
        <v>4514</v>
      </c>
      <c r="N126" s="296" t="s">
        <v>5846</v>
      </c>
      <c r="O126" s="296" t="s">
        <v>5847</v>
      </c>
      <c r="P126" s="296" t="s">
        <v>5852</v>
      </c>
      <c r="Q126" s="296"/>
      <c r="R126" s="300" t="s">
        <v>5774</v>
      </c>
      <c r="S126" s="296" t="str">
        <f t="shared" si="19"/>
        <v>PL2-4111-MIL002-LUBE-FRR</v>
      </c>
      <c r="T126" s="276" t="str">
        <f>TRIM(VLOOKUP(S126,[1]Taxonomía!$A$3:$C$2148,3,FALSE))</f>
        <v>UNIDAD DE LUBRICACION DEL MOTOR 1 ( DERECHO ) MOLINO AG 2 LINEA 2 TAG 2621-5MI-001-LU1</v>
      </c>
      <c r="U126" s="295" t="s">
        <v>5742</v>
      </c>
      <c r="V126" s="301">
        <v>41242</v>
      </c>
      <c r="W126" s="295" t="s">
        <v>5743</v>
      </c>
      <c r="X126" s="295" t="s">
        <v>5744</v>
      </c>
      <c r="Y126" s="296" t="s">
        <v>4444</v>
      </c>
      <c r="Z126" s="279" t="str">
        <f t="shared" si="13"/>
        <v>Requerido</v>
      </c>
      <c r="AA126" s="293" t="s">
        <v>5745</v>
      </c>
      <c r="AB126" s="307" t="s">
        <v>5695</v>
      </c>
      <c r="AC126" s="283">
        <f t="shared" si="14"/>
        <v>41975</v>
      </c>
      <c r="AD126" s="294">
        <v>10</v>
      </c>
      <c r="AE126" s="295" t="s">
        <v>5746</v>
      </c>
      <c r="AF126" s="295">
        <v>10</v>
      </c>
      <c r="AG126" s="295">
        <v>10</v>
      </c>
      <c r="AH126" s="304">
        <v>1</v>
      </c>
      <c r="AI126" s="297" t="s">
        <v>5766</v>
      </c>
      <c r="AJ126" s="304">
        <v>6</v>
      </c>
      <c r="AK126" s="286">
        <f t="shared" si="15"/>
        <v>6</v>
      </c>
      <c r="AL126" s="287">
        <f t="shared" si="16"/>
        <v>0</v>
      </c>
      <c r="AM126" s="287">
        <f t="shared" si="17"/>
        <v>0</v>
      </c>
    </row>
    <row r="127" spans="1:39" ht="15" x14ac:dyDescent="0.25">
      <c r="A127" s="296" t="s">
        <v>5740</v>
      </c>
      <c r="B127" s="298">
        <f t="shared" si="18"/>
        <v>2</v>
      </c>
      <c r="C127" s="296">
        <v>1</v>
      </c>
      <c r="D127" s="298">
        <f t="shared" si="20"/>
        <v>2</v>
      </c>
      <c r="E127" s="296" t="s">
        <v>2112</v>
      </c>
      <c r="F127" s="276" t="str">
        <f t="shared" si="12"/>
        <v>SI</v>
      </c>
      <c r="G127" s="296" t="s">
        <v>2113</v>
      </c>
      <c r="H127" s="276" t="s">
        <v>5853</v>
      </c>
      <c r="I127" s="296" t="s">
        <v>5854</v>
      </c>
      <c r="J127" s="308" t="s">
        <v>4525</v>
      </c>
      <c r="K127" s="308"/>
      <c r="L127" s="308"/>
      <c r="M127" s="296" t="s">
        <v>4514</v>
      </c>
      <c r="N127" s="296" t="s">
        <v>5846</v>
      </c>
      <c r="O127" s="296" t="s">
        <v>5847</v>
      </c>
      <c r="P127" s="296" t="s">
        <v>5855</v>
      </c>
      <c r="Q127" s="296"/>
      <c r="R127" s="300" t="s">
        <v>5774</v>
      </c>
      <c r="S127" s="296" t="str">
        <f t="shared" si="19"/>
        <v>PL2-4111-MIL002-LUBE-L</v>
      </c>
      <c r="T127" s="276" t="str">
        <f>TRIM(VLOOKUP(S127,[1]Taxonomía!$A$3:$C$2148,3,FALSE))</f>
        <v>UNIDAD DE LUBRICACION DEL REDUCTOR 2 ( IZQUIERDO ) MOLINO AG 2 LINEA 2 TAG 2621-5MI-001-LU4</v>
      </c>
      <c r="U127" s="295" t="s">
        <v>5742</v>
      </c>
      <c r="V127" s="301">
        <v>41242</v>
      </c>
      <c r="W127" s="295" t="s">
        <v>5743</v>
      </c>
      <c r="X127" s="295" t="s">
        <v>5744</v>
      </c>
      <c r="Y127" s="296" t="s">
        <v>4444</v>
      </c>
      <c r="Z127" s="279" t="str">
        <f t="shared" si="13"/>
        <v>No Requerido</v>
      </c>
      <c r="AA127" s="293" t="s">
        <v>5745</v>
      </c>
      <c r="AB127" s="302" t="s">
        <v>5695</v>
      </c>
      <c r="AC127" s="283">
        <f t="shared" si="14"/>
        <v>41975</v>
      </c>
      <c r="AD127" s="294">
        <v>10</v>
      </c>
      <c r="AE127" s="295" t="s">
        <v>5746</v>
      </c>
      <c r="AF127" s="295">
        <v>10</v>
      </c>
      <c r="AG127" s="295">
        <v>10</v>
      </c>
      <c r="AH127" s="304">
        <v>1</v>
      </c>
      <c r="AI127" s="297" t="s">
        <v>5766</v>
      </c>
      <c r="AJ127" s="296">
        <v>2</v>
      </c>
      <c r="AK127" s="286">
        <f t="shared" si="15"/>
        <v>2</v>
      </c>
      <c r="AL127" s="287">
        <f t="shared" si="16"/>
        <v>0</v>
      </c>
      <c r="AM127" s="287">
        <f t="shared" si="17"/>
        <v>0</v>
      </c>
    </row>
    <row r="128" spans="1:39" ht="15" x14ac:dyDescent="0.25">
      <c r="A128" s="296" t="s">
        <v>5740</v>
      </c>
      <c r="B128" s="298">
        <f t="shared" si="18"/>
        <v>4</v>
      </c>
      <c r="C128" s="296">
        <v>1</v>
      </c>
      <c r="D128" s="298">
        <f t="shared" si="20"/>
        <v>4</v>
      </c>
      <c r="E128" s="296" t="s">
        <v>2112</v>
      </c>
      <c r="F128" s="276" t="str">
        <f t="shared" si="12"/>
        <v>SI</v>
      </c>
      <c r="G128" s="296" t="s">
        <v>2113</v>
      </c>
      <c r="H128" s="276" t="s">
        <v>5856</v>
      </c>
      <c r="I128" s="296" t="s">
        <v>5857</v>
      </c>
      <c r="J128" s="299" t="s">
        <v>4525</v>
      </c>
      <c r="K128" s="299"/>
      <c r="L128" s="299"/>
      <c r="M128" s="296" t="s">
        <v>4514</v>
      </c>
      <c r="N128" s="296" t="s">
        <v>5846</v>
      </c>
      <c r="O128" s="296" t="s">
        <v>5847</v>
      </c>
      <c r="P128" s="296" t="s">
        <v>5858</v>
      </c>
      <c r="Q128" s="296"/>
      <c r="R128" s="300" t="s">
        <v>5774</v>
      </c>
      <c r="S128" s="296" t="str">
        <f t="shared" si="19"/>
        <v>PL2-4111-MIL002-LUBE-LW</v>
      </c>
      <c r="T128" s="276" t="str">
        <f>TRIM(VLOOKUP(S128,[1]Taxonomía!$A$3:$C$2148,3,FALSE))</f>
        <v>UNIDAD DE LUBRICACION DE MOLINO AG 2 LINEA 2 TAG 2621-5MI-001-LU6</v>
      </c>
      <c r="U128" s="295" t="s">
        <v>5742</v>
      </c>
      <c r="V128" s="301">
        <v>41242</v>
      </c>
      <c r="W128" s="295" t="s">
        <v>5743</v>
      </c>
      <c r="X128" s="295" t="s">
        <v>5744</v>
      </c>
      <c r="Y128" s="296" t="s">
        <v>4444</v>
      </c>
      <c r="Z128" s="279" t="str">
        <f t="shared" si="13"/>
        <v>No Requerido</v>
      </c>
      <c r="AA128" s="293" t="s">
        <v>5745</v>
      </c>
      <c r="AB128" s="302" t="s">
        <v>5695</v>
      </c>
      <c r="AC128" s="283">
        <f t="shared" si="14"/>
        <v>41975</v>
      </c>
      <c r="AD128" s="294">
        <v>10</v>
      </c>
      <c r="AE128" s="295" t="s">
        <v>5746</v>
      </c>
      <c r="AF128" s="295">
        <v>10</v>
      </c>
      <c r="AG128" s="295">
        <v>10</v>
      </c>
      <c r="AH128" s="304">
        <v>1</v>
      </c>
      <c r="AI128" s="297" t="s">
        <v>5766</v>
      </c>
      <c r="AJ128" s="296">
        <v>4</v>
      </c>
      <c r="AK128" s="286">
        <f t="shared" si="15"/>
        <v>4</v>
      </c>
      <c r="AL128" s="287">
        <f t="shared" si="16"/>
        <v>0</v>
      </c>
      <c r="AM128" s="287">
        <f t="shared" si="17"/>
        <v>0</v>
      </c>
    </row>
    <row r="129" spans="1:39" ht="15" x14ac:dyDescent="0.25">
      <c r="A129" s="296" t="s">
        <v>5740</v>
      </c>
      <c r="B129" s="298">
        <f t="shared" si="18"/>
        <v>2</v>
      </c>
      <c r="C129" s="296">
        <v>1</v>
      </c>
      <c r="D129" s="298">
        <f t="shared" si="20"/>
        <v>2</v>
      </c>
      <c r="E129" s="296" t="s">
        <v>2112</v>
      </c>
      <c r="F129" s="276" t="str">
        <f t="shared" si="12"/>
        <v>SI</v>
      </c>
      <c r="G129" s="296" t="s">
        <v>2113</v>
      </c>
      <c r="H129" s="276" t="s">
        <v>5859</v>
      </c>
      <c r="I129" s="296" t="s">
        <v>5854</v>
      </c>
      <c r="J129" s="308" t="s">
        <v>4525</v>
      </c>
      <c r="K129" s="308"/>
      <c r="L129" s="308"/>
      <c r="M129" s="296" t="s">
        <v>4514</v>
      </c>
      <c r="N129" s="296" t="s">
        <v>5846</v>
      </c>
      <c r="O129" s="296" t="s">
        <v>5847</v>
      </c>
      <c r="P129" s="296" t="s">
        <v>2476</v>
      </c>
      <c r="Q129" s="296"/>
      <c r="R129" s="300" t="s">
        <v>5774</v>
      </c>
      <c r="S129" s="296" t="str">
        <f t="shared" si="19"/>
        <v>PL2-4111-MIL002-LUBE-R</v>
      </c>
      <c r="T129" s="276" t="str">
        <f>TRIM(VLOOKUP(S129,[1]Taxonomía!$A$3:$C$2148,3,FALSE))</f>
        <v>UNIDAD DE LUBRICACION DEL REDUCTOR 1 ( DERECHO ) MOLINO AG 2 LINEA 2 TAG 2621-5MI-001-LU2</v>
      </c>
      <c r="U129" s="295" t="s">
        <v>5742</v>
      </c>
      <c r="V129" s="301">
        <v>41242</v>
      </c>
      <c r="W129" s="295" t="s">
        <v>5743</v>
      </c>
      <c r="X129" s="295" t="s">
        <v>5744</v>
      </c>
      <c r="Y129" s="296" t="s">
        <v>4444</v>
      </c>
      <c r="Z129" s="279" t="str">
        <f t="shared" si="13"/>
        <v>No Requerido</v>
      </c>
      <c r="AA129" s="293" t="s">
        <v>5745</v>
      </c>
      <c r="AB129" s="302" t="s">
        <v>5695</v>
      </c>
      <c r="AC129" s="283">
        <f t="shared" si="14"/>
        <v>41975</v>
      </c>
      <c r="AD129" s="294">
        <v>10</v>
      </c>
      <c r="AE129" s="295" t="s">
        <v>5746</v>
      </c>
      <c r="AF129" s="295">
        <v>10</v>
      </c>
      <c r="AG129" s="295">
        <v>10</v>
      </c>
      <c r="AH129" s="304">
        <v>1</v>
      </c>
      <c r="AI129" s="297" t="s">
        <v>5766</v>
      </c>
      <c r="AJ129" s="296">
        <v>2</v>
      </c>
      <c r="AK129" s="286">
        <f t="shared" si="15"/>
        <v>2</v>
      </c>
      <c r="AL129" s="287">
        <f t="shared" si="16"/>
        <v>0</v>
      </c>
      <c r="AM129" s="287">
        <f t="shared" si="17"/>
        <v>0</v>
      </c>
    </row>
    <row r="130" spans="1:39" ht="15" x14ac:dyDescent="0.25">
      <c r="A130" s="296" t="s">
        <v>5843</v>
      </c>
      <c r="B130" s="298">
        <f t="shared" si="18"/>
        <v>1</v>
      </c>
      <c r="C130" s="296">
        <v>1</v>
      </c>
      <c r="D130" s="298">
        <f t="shared" si="20"/>
        <v>1</v>
      </c>
      <c r="E130" s="296" t="s">
        <v>2112</v>
      </c>
      <c r="F130" s="276" t="str">
        <f t="shared" si="12"/>
        <v>SI</v>
      </c>
      <c r="G130" s="296" t="s">
        <v>2113</v>
      </c>
      <c r="H130" s="276" t="s">
        <v>5860</v>
      </c>
      <c r="I130" s="296" t="s">
        <v>5861</v>
      </c>
      <c r="J130" s="308" t="s">
        <v>4525</v>
      </c>
      <c r="K130" s="308"/>
      <c r="L130" s="308"/>
      <c r="M130" s="296" t="s">
        <v>4514</v>
      </c>
      <c r="N130" s="296" t="s">
        <v>5846</v>
      </c>
      <c r="O130" s="296" t="s">
        <v>5847</v>
      </c>
      <c r="P130" s="296" t="s">
        <v>5862</v>
      </c>
      <c r="Q130" s="296"/>
      <c r="R130" s="300" t="s">
        <v>5774</v>
      </c>
      <c r="S130" s="296" t="str">
        <f t="shared" si="19"/>
        <v>PL2-4111-MIL002-LUBE-UP</v>
      </c>
      <c r="T130" s="276" t="str">
        <f>TRIM(VLOOKUP(S130,[1]Taxonomía!$A$3:$C$2148,3,FALSE))</f>
        <v>UNIDAD DE LUBRICACION DE TRUNION DE MOLINO AG 2 LINEA 2 TAG 2621-5MI-001-LU5</v>
      </c>
      <c r="U130" s="295" t="s">
        <v>5742</v>
      </c>
      <c r="V130" s="301">
        <v>41242</v>
      </c>
      <c r="W130" s="295" t="s">
        <v>5743</v>
      </c>
      <c r="X130" s="295" t="s">
        <v>5744</v>
      </c>
      <c r="Y130" s="296" t="s">
        <v>4444</v>
      </c>
      <c r="Z130" s="279" t="str">
        <f t="shared" si="13"/>
        <v>Requerido</v>
      </c>
      <c r="AA130" s="293" t="s">
        <v>5745</v>
      </c>
      <c r="AB130" s="302" t="s">
        <v>5695</v>
      </c>
      <c r="AC130" s="283">
        <f t="shared" si="14"/>
        <v>41975</v>
      </c>
      <c r="AD130" s="294">
        <v>10</v>
      </c>
      <c r="AE130" s="295" t="s">
        <v>5746</v>
      </c>
      <c r="AF130" s="295">
        <v>10</v>
      </c>
      <c r="AG130" s="295">
        <v>10</v>
      </c>
      <c r="AH130" s="304">
        <v>1</v>
      </c>
      <c r="AI130" s="297" t="s">
        <v>5766</v>
      </c>
      <c r="AJ130" s="296">
        <v>1</v>
      </c>
      <c r="AK130" s="286">
        <f t="shared" si="15"/>
        <v>1</v>
      </c>
      <c r="AL130" s="287">
        <f t="shared" si="16"/>
        <v>0</v>
      </c>
      <c r="AM130" s="287">
        <f t="shared" si="17"/>
        <v>0</v>
      </c>
    </row>
    <row r="131" spans="1:39" ht="15" x14ac:dyDescent="0.25">
      <c r="A131" s="296" t="s">
        <v>5740</v>
      </c>
      <c r="B131" s="298">
        <f t="shared" si="18"/>
        <v>2</v>
      </c>
      <c r="C131" s="296">
        <v>1</v>
      </c>
      <c r="D131" s="298">
        <f t="shared" si="20"/>
        <v>2</v>
      </c>
      <c r="E131" s="296" t="s">
        <v>2112</v>
      </c>
      <c r="F131" s="276" t="str">
        <f t="shared" si="12"/>
        <v>SI</v>
      </c>
      <c r="G131" s="296" t="s">
        <v>2113</v>
      </c>
      <c r="H131" s="276" t="s">
        <v>5860</v>
      </c>
      <c r="I131" s="296" t="s">
        <v>5863</v>
      </c>
      <c r="J131" s="308" t="s">
        <v>4525</v>
      </c>
      <c r="K131" s="308"/>
      <c r="L131" s="308"/>
      <c r="M131" s="296" t="s">
        <v>4514</v>
      </c>
      <c r="N131" s="296" t="s">
        <v>5846</v>
      </c>
      <c r="O131" s="296" t="s">
        <v>5847</v>
      </c>
      <c r="P131" s="296" t="s">
        <v>5862</v>
      </c>
      <c r="Q131" s="296"/>
      <c r="R131" s="300" t="s">
        <v>5774</v>
      </c>
      <c r="S131" s="296" t="str">
        <f t="shared" si="19"/>
        <v>PL2-4111-MIL002-LUBE-UP</v>
      </c>
      <c r="T131" s="276" t="str">
        <f>TRIM(VLOOKUP(S131,[1]Taxonomía!$A$3:$C$2148,3,FALSE))</f>
        <v>UNIDAD DE LUBRICACION DE TRUNION DE MOLINO AG 2 LINEA 2 TAG 2621-5MI-001-LU5</v>
      </c>
      <c r="U131" s="295" t="s">
        <v>5742</v>
      </c>
      <c r="V131" s="301">
        <v>41242</v>
      </c>
      <c r="W131" s="295" t="s">
        <v>5743</v>
      </c>
      <c r="X131" s="295" t="s">
        <v>5744</v>
      </c>
      <c r="Y131" s="296" t="s">
        <v>4444</v>
      </c>
      <c r="Z131" s="279" t="str">
        <f t="shared" si="13"/>
        <v>No Requerido</v>
      </c>
      <c r="AA131" s="293" t="s">
        <v>5745</v>
      </c>
      <c r="AB131" s="302" t="s">
        <v>5695</v>
      </c>
      <c r="AC131" s="283">
        <f t="shared" si="14"/>
        <v>41975</v>
      </c>
      <c r="AD131" s="294">
        <v>10</v>
      </c>
      <c r="AE131" s="295" t="s">
        <v>5746</v>
      </c>
      <c r="AF131" s="295">
        <v>10</v>
      </c>
      <c r="AG131" s="295">
        <v>10</v>
      </c>
      <c r="AH131" s="304">
        <v>1</v>
      </c>
      <c r="AI131" s="297" t="s">
        <v>5766</v>
      </c>
      <c r="AJ131" s="296">
        <v>2</v>
      </c>
      <c r="AK131" s="286">
        <f t="shared" si="15"/>
        <v>2</v>
      </c>
      <c r="AL131" s="287">
        <f t="shared" si="16"/>
        <v>0</v>
      </c>
      <c r="AM131" s="287">
        <f t="shared" si="17"/>
        <v>0</v>
      </c>
    </row>
    <row r="132" spans="1:39" ht="15" x14ac:dyDescent="0.25">
      <c r="A132" s="296" t="s">
        <v>5740</v>
      </c>
      <c r="B132" s="298">
        <f t="shared" si="18"/>
        <v>1.5</v>
      </c>
      <c r="C132" s="296">
        <v>1</v>
      </c>
      <c r="D132" s="298">
        <f t="shared" si="20"/>
        <v>1.5</v>
      </c>
      <c r="E132" s="296" t="s">
        <v>2112</v>
      </c>
      <c r="F132" s="276" t="str">
        <f t="shared" si="12"/>
        <v>SI</v>
      </c>
      <c r="G132" s="296" t="s">
        <v>2113</v>
      </c>
      <c r="H132" s="276" t="s">
        <v>5864</v>
      </c>
      <c r="I132" s="296" t="s">
        <v>5865</v>
      </c>
      <c r="J132" s="299" t="s">
        <v>4533</v>
      </c>
      <c r="K132" s="299"/>
      <c r="L132" s="299"/>
      <c r="M132" s="296" t="s">
        <v>4514</v>
      </c>
      <c r="N132" s="296" t="s">
        <v>5846</v>
      </c>
      <c r="O132" s="296" t="s">
        <v>5866</v>
      </c>
      <c r="P132" s="296" t="s">
        <v>5867</v>
      </c>
      <c r="Q132" s="296" t="s">
        <v>5855</v>
      </c>
      <c r="R132" s="300" t="s">
        <v>5774</v>
      </c>
      <c r="S132" s="296" t="str">
        <f t="shared" si="19"/>
        <v>PL2-4111-MIL002-TRA-DVR-L</v>
      </c>
      <c r="T132" s="276" t="str">
        <f>TRIM(VLOOKUP(S132,[1]Taxonomía!$A$3:$C$2148,3,FALSE))</f>
        <v>REDUCTOR IZQUIERDO DEL MOLINO AG 2 LINEA 2 TAG 2621-5MI-001-GR2</v>
      </c>
      <c r="U132" s="295" t="s">
        <v>5742</v>
      </c>
      <c r="V132" s="301">
        <v>41242</v>
      </c>
      <c r="W132" s="295" t="s">
        <v>5743</v>
      </c>
      <c r="X132" s="295" t="s">
        <v>5744</v>
      </c>
      <c r="Y132" s="296" t="s">
        <v>4444</v>
      </c>
      <c r="Z132" s="279" t="str">
        <f t="shared" si="13"/>
        <v>No Requerido</v>
      </c>
      <c r="AA132" s="293" t="s">
        <v>5745</v>
      </c>
      <c r="AB132" s="302" t="s">
        <v>5695</v>
      </c>
      <c r="AC132" s="283">
        <f t="shared" si="14"/>
        <v>41975</v>
      </c>
      <c r="AD132" s="294">
        <v>10</v>
      </c>
      <c r="AE132" s="295" t="s">
        <v>5746</v>
      </c>
      <c r="AF132" s="295">
        <v>10</v>
      </c>
      <c r="AG132" s="295">
        <v>10</v>
      </c>
      <c r="AH132" s="304">
        <v>1</v>
      </c>
      <c r="AI132" s="297" t="s">
        <v>5766</v>
      </c>
      <c r="AJ132" s="296">
        <v>1.5</v>
      </c>
      <c r="AK132" s="286">
        <f t="shared" si="15"/>
        <v>1.5</v>
      </c>
      <c r="AL132" s="287">
        <f t="shared" si="16"/>
        <v>0</v>
      </c>
      <c r="AM132" s="287">
        <f t="shared" si="17"/>
        <v>0</v>
      </c>
    </row>
    <row r="133" spans="1:39" ht="15" x14ac:dyDescent="0.25">
      <c r="A133" s="296" t="s">
        <v>5740</v>
      </c>
      <c r="B133" s="298">
        <f t="shared" si="18"/>
        <v>1.5</v>
      </c>
      <c r="C133" s="296">
        <v>1</v>
      </c>
      <c r="D133" s="298">
        <f t="shared" si="20"/>
        <v>1.5</v>
      </c>
      <c r="E133" s="296" t="s">
        <v>2112</v>
      </c>
      <c r="F133" s="276" t="str">
        <f t="shared" si="12"/>
        <v>SI</v>
      </c>
      <c r="G133" s="296" t="s">
        <v>2113</v>
      </c>
      <c r="H133" s="276" t="s">
        <v>5868</v>
      </c>
      <c r="I133" s="296" t="s">
        <v>5865</v>
      </c>
      <c r="J133" s="299" t="s">
        <v>4533</v>
      </c>
      <c r="K133" s="299"/>
      <c r="L133" s="299"/>
      <c r="M133" s="296" t="s">
        <v>4514</v>
      </c>
      <c r="N133" s="296" t="s">
        <v>5846</v>
      </c>
      <c r="O133" s="296" t="s">
        <v>5866</v>
      </c>
      <c r="P133" s="296" t="s">
        <v>5867</v>
      </c>
      <c r="Q133" s="296" t="s">
        <v>2476</v>
      </c>
      <c r="R133" s="300" t="s">
        <v>5774</v>
      </c>
      <c r="S133" s="296" t="str">
        <f t="shared" si="19"/>
        <v>PL2-4111-MIL002-TRA-DVR-R</v>
      </c>
      <c r="T133" s="276" t="str">
        <f>TRIM(VLOOKUP(S133,[1]Taxonomía!$A$3:$C$2148,3,FALSE))</f>
        <v>REDUCTOR DERECHO DEL MOLINO AG 2 LINEA 2 TAG 2621-5MI-001-GR1</v>
      </c>
      <c r="U133" s="295" t="s">
        <v>5742</v>
      </c>
      <c r="V133" s="301">
        <v>41242</v>
      </c>
      <c r="W133" s="295" t="s">
        <v>5743</v>
      </c>
      <c r="X133" s="295" t="s">
        <v>5744</v>
      </c>
      <c r="Y133" s="296" t="s">
        <v>4444</v>
      </c>
      <c r="Z133" s="279" t="str">
        <f t="shared" si="13"/>
        <v>No Requerido</v>
      </c>
      <c r="AA133" s="293" t="s">
        <v>5745</v>
      </c>
      <c r="AB133" s="302" t="s">
        <v>5695</v>
      </c>
      <c r="AC133" s="283">
        <f t="shared" si="14"/>
        <v>41975</v>
      </c>
      <c r="AD133" s="294">
        <v>10</v>
      </c>
      <c r="AE133" s="295" t="s">
        <v>5746</v>
      </c>
      <c r="AF133" s="295">
        <v>10</v>
      </c>
      <c r="AG133" s="295">
        <v>10</v>
      </c>
      <c r="AH133" s="304">
        <v>1</v>
      </c>
      <c r="AI133" s="297" t="s">
        <v>5766</v>
      </c>
      <c r="AJ133" s="296">
        <v>1.5</v>
      </c>
      <c r="AK133" s="286">
        <f t="shared" si="15"/>
        <v>1.5</v>
      </c>
      <c r="AL133" s="287">
        <f t="shared" si="16"/>
        <v>0</v>
      </c>
      <c r="AM133" s="287">
        <f t="shared" si="17"/>
        <v>0</v>
      </c>
    </row>
    <row r="134" spans="1:39" ht="15" x14ac:dyDescent="0.25">
      <c r="A134" s="296" t="s">
        <v>5843</v>
      </c>
      <c r="B134" s="298">
        <f t="shared" si="18"/>
        <v>2</v>
      </c>
      <c r="C134" s="296">
        <v>1</v>
      </c>
      <c r="D134" s="298">
        <f t="shared" si="20"/>
        <v>2</v>
      </c>
      <c r="E134" s="296" t="s">
        <v>2112</v>
      </c>
      <c r="F134" s="276" t="str">
        <f t="shared" si="12"/>
        <v>SI</v>
      </c>
      <c r="G134" s="296" t="s">
        <v>2113</v>
      </c>
      <c r="H134" s="276" t="s">
        <v>5844</v>
      </c>
      <c r="I134" s="296" t="s">
        <v>5845</v>
      </c>
      <c r="J134" s="306" t="s">
        <v>4525</v>
      </c>
      <c r="K134" s="306"/>
      <c r="L134" s="306"/>
      <c r="M134" s="296" t="s">
        <v>4514</v>
      </c>
      <c r="N134" s="296" t="s">
        <v>5846</v>
      </c>
      <c r="O134" s="296" t="s">
        <v>5847</v>
      </c>
      <c r="P134" s="296" t="s">
        <v>5848</v>
      </c>
      <c r="Q134" s="296"/>
      <c r="R134" s="300" t="s">
        <v>5778</v>
      </c>
      <c r="S134" s="296" t="str">
        <f t="shared" si="19"/>
        <v>PL2-4111-MIL003-LUBE-FRL</v>
      </c>
      <c r="T134" s="276" t="str">
        <f>TRIM(VLOOKUP(S134,[1]Taxonomía!$A$3:$C$2148,3,FALSE))</f>
        <v>UNIDAD DE LUBRICACION DEL MOTOR 2 ( IZQUIERDO ) MOLINO AG 3 DE LA LINEA 3 TAG 2631-5MI-001-LU3</v>
      </c>
      <c r="U134" s="295" t="s">
        <v>5742</v>
      </c>
      <c r="V134" s="301">
        <v>41242</v>
      </c>
      <c r="W134" s="295" t="s">
        <v>5743</v>
      </c>
      <c r="X134" s="295" t="s">
        <v>5744</v>
      </c>
      <c r="Y134" s="296" t="s">
        <v>4444</v>
      </c>
      <c r="Z134" s="279" t="str">
        <f t="shared" si="13"/>
        <v>No Requerido</v>
      </c>
      <c r="AA134" s="293" t="s">
        <v>5745</v>
      </c>
      <c r="AB134" s="302" t="s">
        <v>5696</v>
      </c>
      <c r="AC134" s="283">
        <f t="shared" si="14"/>
        <v>41913</v>
      </c>
      <c r="AD134" s="294">
        <v>10</v>
      </c>
      <c r="AE134" s="295" t="s">
        <v>5746</v>
      </c>
      <c r="AF134" s="295">
        <v>10</v>
      </c>
      <c r="AG134" s="295">
        <v>10</v>
      </c>
      <c r="AH134" s="304">
        <v>1</v>
      </c>
      <c r="AI134" s="297" t="s">
        <v>5766</v>
      </c>
      <c r="AJ134" s="304">
        <v>2</v>
      </c>
      <c r="AK134" s="286">
        <f t="shared" si="15"/>
        <v>2</v>
      </c>
      <c r="AL134" s="287">
        <f t="shared" si="16"/>
        <v>0</v>
      </c>
      <c r="AM134" s="287">
        <f t="shared" si="17"/>
        <v>0</v>
      </c>
    </row>
    <row r="135" spans="1:39" ht="15" x14ac:dyDescent="0.25">
      <c r="A135" s="296" t="s">
        <v>5849</v>
      </c>
      <c r="B135" s="298">
        <f t="shared" si="18"/>
        <v>6</v>
      </c>
      <c r="C135" s="296">
        <v>1</v>
      </c>
      <c r="D135" s="298">
        <f t="shared" si="20"/>
        <v>6</v>
      </c>
      <c r="E135" s="296" t="s">
        <v>2112</v>
      </c>
      <c r="F135" s="276" t="str">
        <f t="shared" si="12"/>
        <v>SI</v>
      </c>
      <c r="G135" s="296" t="s">
        <v>2113</v>
      </c>
      <c r="H135" s="276" t="s">
        <v>5844</v>
      </c>
      <c r="I135" s="296" t="s">
        <v>5850</v>
      </c>
      <c r="J135" s="306" t="s">
        <v>4525</v>
      </c>
      <c r="K135" s="306"/>
      <c r="L135" s="306"/>
      <c r="M135" s="296" t="s">
        <v>4514</v>
      </c>
      <c r="N135" s="296" t="s">
        <v>5846</v>
      </c>
      <c r="O135" s="296" t="s">
        <v>5847</v>
      </c>
      <c r="P135" s="296" t="s">
        <v>5848</v>
      </c>
      <c r="Q135" s="296"/>
      <c r="R135" s="300" t="s">
        <v>5778</v>
      </c>
      <c r="S135" s="296" t="str">
        <f t="shared" si="19"/>
        <v>PL2-4111-MIL003-LUBE-FRL</v>
      </c>
      <c r="T135" s="276" t="str">
        <f>TRIM(VLOOKUP(S135,[1]Taxonomía!$A$3:$C$2148,3,FALSE))</f>
        <v>UNIDAD DE LUBRICACION DEL MOTOR 2 ( IZQUIERDO ) MOLINO AG 3 DE LA LINEA 3 TAG 2631-5MI-001-LU3</v>
      </c>
      <c r="U135" s="295" t="s">
        <v>5742</v>
      </c>
      <c r="V135" s="301">
        <v>41242</v>
      </c>
      <c r="W135" s="295" t="s">
        <v>5743</v>
      </c>
      <c r="X135" s="295" t="s">
        <v>5744</v>
      </c>
      <c r="Y135" s="296" t="s">
        <v>4444</v>
      </c>
      <c r="Z135" s="279" t="str">
        <f t="shared" si="13"/>
        <v>Requerido</v>
      </c>
      <c r="AA135" s="293" t="s">
        <v>5745</v>
      </c>
      <c r="AB135" s="302" t="s">
        <v>5696</v>
      </c>
      <c r="AC135" s="283">
        <f t="shared" si="14"/>
        <v>41913</v>
      </c>
      <c r="AD135" s="294">
        <v>10</v>
      </c>
      <c r="AE135" s="295" t="s">
        <v>5746</v>
      </c>
      <c r="AF135" s="295">
        <v>10</v>
      </c>
      <c r="AG135" s="295">
        <v>10</v>
      </c>
      <c r="AH135" s="304">
        <v>1</v>
      </c>
      <c r="AI135" s="297" t="s">
        <v>5766</v>
      </c>
      <c r="AJ135" s="304">
        <v>6</v>
      </c>
      <c r="AK135" s="286">
        <f t="shared" si="15"/>
        <v>6</v>
      </c>
      <c r="AL135" s="287">
        <f t="shared" si="16"/>
        <v>0</v>
      </c>
      <c r="AM135" s="287">
        <f t="shared" si="17"/>
        <v>0</v>
      </c>
    </row>
    <row r="136" spans="1:39" ht="15" x14ac:dyDescent="0.25">
      <c r="A136" s="296" t="s">
        <v>5843</v>
      </c>
      <c r="B136" s="298">
        <f t="shared" si="18"/>
        <v>2</v>
      </c>
      <c r="C136" s="296">
        <v>1</v>
      </c>
      <c r="D136" s="298">
        <f t="shared" si="20"/>
        <v>2</v>
      </c>
      <c r="E136" s="296" t="s">
        <v>2112</v>
      </c>
      <c r="F136" s="276" t="str">
        <f t="shared" si="12"/>
        <v>SI</v>
      </c>
      <c r="G136" s="296" t="s">
        <v>2113</v>
      </c>
      <c r="H136" s="276" t="s">
        <v>5851</v>
      </c>
      <c r="I136" s="296" t="s">
        <v>5845</v>
      </c>
      <c r="J136" s="306" t="s">
        <v>4525</v>
      </c>
      <c r="K136" s="306"/>
      <c r="L136" s="306"/>
      <c r="M136" s="296" t="s">
        <v>4514</v>
      </c>
      <c r="N136" s="296" t="s">
        <v>5846</v>
      </c>
      <c r="O136" s="296" t="s">
        <v>5847</v>
      </c>
      <c r="P136" s="296" t="s">
        <v>5852</v>
      </c>
      <c r="Q136" s="296"/>
      <c r="R136" s="300" t="s">
        <v>5778</v>
      </c>
      <c r="S136" s="304" t="str">
        <f t="shared" si="19"/>
        <v>PL2-4111-MIL003-LUBE-FRR</v>
      </c>
      <c r="T136" s="276" t="str">
        <f>TRIM(VLOOKUP(S136,[1]Taxonomía!$A$3:$C$2148,3,FALSE))</f>
        <v>UNIDAD DE LUBRICACION DEL MOTOR 1 ( DERECHO ) MOLINO AG 3 DE LA LINEA 3 TAG 2631-5MI-001-LU1</v>
      </c>
      <c r="U136" s="295" t="s">
        <v>5742</v>
      </c>
      <c r="V136" s="301">
        <v>41242</v>
      </c>
      <c r="W136" s="295" t="s">
        <v>5743</v>
      </c>
      <c r="X136" s="295" t="s">
        <v>5744</v>
      </c>
      <c r="Y136" s="296" t="s">
        <v>4444</v>
      </c>
      <c r="Z136" s="279" t="str">
        <f t="shared" si="13"/>
        <v>No Requerido</v>
      </c>
      <c r="AA136" s="293" t="s">
        <v>5745</v>
      </c>
      <c r="AB136" s="302" t="s">
        <v>5696</v>
      </c>
      <c r="AC136" s="283">
        <f t="shared" si="14"/>
        <v>41913</v>
      </c>
      <c r="AD136" s="294">
        <v>10</v>
      </c>
      <c r="AE136" s="295" t="s">
        <v>5746</v>
      </c>
      <c r="AF136" s="295">
        <v>10</v>
      </c>
      <c r="AG136" s="295">
        <v>10</v>
      </c>
      <c r="AH136" s="304">
        <v>1</v>
      </c>
      <c r="AI136" s="297" t="s">
        <v>5766</v>
      </c>
      <c r="AJ136" s="304">
        <v>2</v>
      </c>
      <c r="AK136" s="286">
        <f t="shared" si="15"/>
        <v>2</v>
      </c>
      <c r="AL136" s="287">
        <f t="shared" si="16"/>
        <v>0</v>
      </c>
      <c r="AM136" s="287">
        <f t="shared" si="17"/>
        <v>0</v>
      </c>
    </row>
    <row r="137" spans="1:39" ht="15" x14ac:dyDescent="0.25">
      <c r="A137" s="296" t="s">
        <v>5849</v>
      </c>
      <c r="B137" s="298">
        <f t="shared" si="18"/>
        <v>6</v>
      </c>
      <c r="C137" s="296">
        <v>1</v>
      </c>
      <c r="D137" s="298">
        <f t="shared" si="20"/>
        <v>6</v>
      </c>
      <c r="E137" s="296" t="s">
        <v>2112</v>
      </c>
      <c r="F137" s="276" t="str">
        <f t="shared" ref="F137:F200" si="21">IF(AK137&gt;0,"SI","NO")</f>
        <v>SI</v>
      </c>
      <c r="G137" s="296" t="s">
        <v>2113</v>
      </c>
      <c r="H137" s="276" t="s">
        <v>5851</v>
      </c>
      <c r="I137" s="296" t="s">
        <v>5850</v>
      </c>
      <c r="J137" s="306" t="s">
        <v>4525</v>
      </c>
      <c r="K137" s="306"/>
      <c r="L137" s="306"/>
      <c r="M137" s="296" t="s">
        <v>4514</v>
      </c>
      <c r="N137" s="296" t="s">
        <v>5846</v>
      </c>
      <c r="O137" s="296" t="s">
        <v>5847</v>
      </c>
      <c r="P137" s="296" t="s">
        <v>5852</v>
      </c>
      <c r="Q137" s="296"/>
      <c r="R137" s="300" t="s">
        <v>5778</v>
      </c>
      <c r="S137" s="304" t="str">
        <f t="shared" si="19"/>
        <v>PL2-4111-MIL003-LUBE-FRR</v>
      </c>
      <c r="T137" s="276" t="str">
        <f>TRIM(VLOOKUP(S137,[1]Taxonomía!$A$3:$C$2148,3,FALSE))</f>
        <v>UNIDAD DE LUBRICACION DEL MOTOR 1 ( DERECHO ) MOLINO AG 3 DE LA LINEA 3 TAG 2631-5MI-001-LU1</v>
      </c>
      <c r="U137" s="295" t="s">
        <v>5742</v>
      </c>
      <c r="V137" s="301">
        <v>41242</v>
      </c>
      <c r="W137" s="295" t="s">
        <v>5743</v>
      </c>
      <c r="X137" s="295" t="s">
        <v>5744</v>
      </c>
      <c r="Y137" s="296" t="s">
        <v>4444</v>
      </c>
      <c r="Z137" s="279" t="str">
        <f t="shared" ref="Z137:Z200" si="22">IF(ISERR(SEARCH("Detenido",I137)),"No Requerido","Requerido")</f>
        <v>Requerido</v>
      </c>
      <c r="AA137" s="293" t="s">
        <v>5745</v>
      </c>
      <c r="AB137" s="302" t="s">
        <v>5696</v>
      </c>
      <c r="AC137" s="283">
        <f t="shared" ref="AC137:AC200" si="23">VLOOKUP(AB137,$AK$1:$AL$5,2,FALSE)</f>
        <v>41913</v>
      </c>
      <c r="AD137" s="294">
        <v>10</v>
      </c>
      <c r="AE137" s="295" t="s">
        <v>5746</v>
      </c>
      <c r="AF137" s="295">
        <v>10</v>
      </c>
      <c r="AG137" s="295">
        <v>10</v>
      </c>
      <c r="AH137" s="304">
        <v>1</v>
      </c>
      <c r="AI137" s="297" t="s">
        <v>5766</v>
      </c>
      <c r="AJ137" s="304">
        <v>6</v>
      </c>
      <c r="AK137" s="286">
        <f t="shared" ref="AK137:AK200" si="24">AJ137*AH137</f>
        <v>6</v>
      </c>
      <c r="AL137" s="287">
        <f t="shared" ref="AL137:AL200" si="25">SUMIFS(EO137:UQ137,EO$7:UQ$7,"&lt;&gt;SM")</f>
        <v>0</v>
      </c>
      <c r="AM137" s="287">
        <f t="shared" si="17"/>
        <v>0</v>
      </c>
    </row>
    <row r="138" spans="1:39" ht="15" x14ac:dyDescent="0.25">
      <c r="A138" s="296" t="s">
        <v>5740</v>
      </c>
      <c r="B138" s="298">
        <f t="shared" si="18"/>
        <v>2</v>
      </c>
      <c r="C138" s="296">
        <v>1</v>
      </c>
      <c r="D138" s="298">
        <f t="shared" si="20"/>
        <v>2</v>
      </c>
      <c r="E138" s="296" t="s">
        <v>2112</v>
      </c>
      <c r="F138" s="276" t="str">
        <f t="shared" si="21"/>
        <v>SI</v>
      </c>
      <c r="G138" s="296" t="s">
        <v>2113</v>
      </c>
      <c r="H138" s="276" t="s">
        <v>5853</v>
      </c>
      <c r="I138" s="296" t="s">
        <v>5854</v>
      </c>
      <c r="J138" s="308" t="s">
        <v>4525</v>
      </c>
      <c r="K138" s="308"/>
      <c r="L138" s="308"/>
      <c r="M138" s="296" t="s">
        <v>4514</v>
      </c>
      <c r="N138" s="296" t="s">
        <v>5846</v>
      </c>
      <c r="O138" s="296" t="s">
        <v>5847</v>
      </c>
      <c r="P138" s="296" t="s">
        <v>5855</v>
      </c>
      <c r="Q138" s="296"/>
      <c r="R138" s="300" t="s">
        <v>5778</v>
      </c>
      <c r="S138" s="296" t="str">
        <f t="shared" si="19"/>
        <v>PL2-4111-MIL003-LUBE-L</v>
      </c>
      <c r="T138" s="276" t="str">
        <f>TRIM(VLOOKUP(S138,[1]Taxonomía!$A$3:$C$2148,3,FALSE))</f>
        <v>UNIDAD DE LUBRICACION DEL REDUCTOR 2 ( IZQUIERDO ) MOLINO AG 3 DE LA LINEA 3 TAG 2631-5MI-001-LU4</v>
      </c>
      <c r="U138" s="295" t="s">
        <v>5742</v>
      </c>
      <c r="V138" s="301">
        <v>41242</v>
      </c>
      <c r="W138" s="295" t="s">
        <v>5743</v>
      </c>
      <c r="X138" s="295" t="s">
        <v>5744</v>
      </c>
      <c r="Y138" s="296" t="s">
        <v>4444</v>
      </c>
      <c r="Z138" s="279" t="str">
        <f t="shared" si="22"/>
        <v>No Requerido</v>
      </c>
      <c r="AA138" s="293" t="s">
        <v>5745</v>
      </c>
      <c r="AB138" s="302" t="s">
        <v>5696</v>
      </c>
      <c r="AC138" s="283">
        <f t="shared" si="23"/>
        <v>41913</v>
      </c>
      <c r="AD138" s="294">
        <v>10</v>
      </c>
      <c r="AE138" s="295" t="s">
        <v>5746</v>
      </c>
      <c r="AF138" s="295">
        <v>10</v>
      </c>
      <c r="AG138" s="295">
        <v>10</v>
      </c>
      <c r="AH138" s="304">
        <v>1</v>
      </c>
      <c r="AI138" s="297" t="s">
        <v>5766</v>
      </c>
      <c r="AJ138" s="296">
        <v>2</v>
      </c>
      <c r="AK138" s="286">
        <f t="shared" si="24"/>
        <v>2</v>
      </c>
      <c r="AL138" s="287">
        <f t="shared" si="25"/>
        <v>0</v>
      </c>
      <c r="AM138" s="287">
        <f t="shared" ref="AM138:AM201" si="26">COUNTIFS(EO138:UQ138,"&gt;0",EO$7:UQ$7,"&lt;&gt;SM")</f>
        <v>0</v>
      </c>
    </row>
    <row r="139" spans="1:39" ht="15" x14ac:dyDescent="0.25">
      <c r="A139" s="296" t="s">
        <v>5740</v>
      </c>
      <c r="B139" s="298">
        <f t="shared" si="18"/>
        <v>4</v>
      </c>
      <c r="C139" s="296">
        <v>1</v>
      </c>
      <c r="D139" s="298">
        <f t="shared" si="20"/>
        <v>4</v>
      </c>
      <c r="E139" s="296" t="s">
        <v>2112</v>
      </c>
      <c r="F139" s="276" t="str">
        <f t="shared" si="21"/>
        <v>SI</v>
      </c>
      <c r="G139" s="296" t="s">
        <v>2113</v>
      </c>
      <c r="H139" s="276" t="s">
        <v>5856</v>
      </c>
      <c r="I139" s="296" t="s">
        <v>5857</v>
      </c>
      <c r="J139" s="299" t="s">
        <v>4525</v>
      </c>
      <c r="K139" s="299"/>
      <c r="L139" s="299"/>
      <c r="M139" s="296" t="s">
        <v>4514</v>
      </c>
      <c r="N139" s="296" t="s">
        <v>5846</v>
      </c>
      <c r="O139" s="296" t="s">
        <v>5847</v>
      </c>
      <c r="P139" s="296" t="s">
        <v>5858</v>
      </c>
      <c r="Q139" s="296"/>
      <c r="R139" s="300" t="s">
        <v>5778</v>
      </c>
      <c r="S139" s="296" t="str">
        <f t="shared" si="19"/>
        <v>PL2-4111-MIL003-LUBE-LW</v>
      </c>
      <c r="T139" s="276" t="str">
        <f>TRIM(VLOOKUP(S139,[1]Taxonomía!$A$3:$C$2148,3,FALSE))</f>
        <v>UNIDAD DE LUBRICACION DE PINION DE MOLINO AG 3 DE LA LINEA 3 TAG 2631-5MI-001-LU6</v>
      </c>
      <c r="U139" s="295" t="s">
        <v>5742</v>
      </c>
      <c r="V139" s="301">
        <v>41242</v>
      </c>
      <c r="W139" s="295" t="s">
        <v>5743</v>
      </c>
      <c r="X139" s="295" t="s">
        <v>5744</v>
      </c>
      <c r="Y139" s="296" t="s">
        <v>4444</v>
      </c>
      <c r="Z139" s="279" t="str">
        <f t="shared" si="22"/>
        <v>No Requerido</v>
      </c>
      <c r="AA139" s="293" t="s">
        <v>5745</v>
      </c>
      <c r="AB139" s="302" t="s">
        <v>5696</v>
      </c>
      <c r="AC139" s="283">
        <f t="shared" si="23"/>
        <v>41913</v>
      </c>
      <c r="AD139" s="294">
        <v>10</v>
      </c>
      <c r="AE139" s="295" t="s">
        <v>5746</v>
      </c>
      <c r="AF139" s="295">
        <v>10</v>
      </c>
      <c r="AG139" s="295">
        <v>10</v>
      </c>
      <c r="AH139" s="304">
        <v>1</v>
      </c>
      <c r="AI139" s="297" t="s">
        <v>5766</v>
      </c>
      <c r="AJ139" s="296">
        <v>4</v>
      </c>
      <c r="AK139" s="286">
        <f t="shared" si="24"/>
        <v>4</v>
      </c>
      <c r="AL139" s="287">
        <f t="shared" si="25"/>
        <v>0</v>
      </c>
      <c r="AM139" s="287">
        <f t="shared" si="26"/>
        <v>0</v>
      </c>
    </row>
    <row r="140" spans="1:39" ht="15" x14ac:dyDescent="0.25">
      <c r="A140" s="296" t="s">
        <v>5740</v>
      </c>
      <c r="B140" s="298">
        <f t="shared" si="18"/>
        <v>2</v>
      </c>
      <c r="C140" s="296">
        <v>1</v>
      </c>
      <c r="D140" s="298">
        <f t="shared" si="20"/>
        <v>2</v>
      </c>
      <c r="E140" s="296" t="s">
        <v>2112</v>
      </c>
      <c r="F140" s="276" t="str">
        <f t="shared" si="21"/>
        <v>SI</v>
      </c>
      <c r="G140" s="296" t="s">
        <v>2113</v>
      </c>
      <c r="H140" s="276" t="s">
        <v>5859</v>
      </c>
      <c r="I140" s="296" t="s">
        <v>5854</v>
      </c>
      <c r="J140" s="308" t="s">
        <v>4525</v>
      </c>
      <c r="K140" s="308"/>
      <c r="L140" s="308"/>
      <c r="M140" s="296" t="s">
        <v>4514</v>
      </c>
      <c r="N140" s="296" t="s">
        <v>5846</v>
      </c>
      <c r="O140" s="296" t="s">
        <v>5847</v>
      </c>
      <c r="P140" s="296" t="s">
        <v>2476</v>
      </c>
      <c r="Q140" s="296"/>
      <c r="R140" s="300" t="s">
        <v>5778</v>
      </c>
      <c r="S140" s="296" t="str">
        <f t="shared" si="19"/>
        <v>PL2-4111-MIL003-LUBE-R</v>
      </c>
      <c r="T140" s="276" t="str">
        <f>TRIM(VLOOKUP(S140,[1]Taxonomía!$A$3:$C$2148,3,FALSE))</f>
        <v>UNIDAD DE LUBRICACION DEL REDUCTOR 1 ( DERECHO ) MOLINO AG 3 DE LA LINEA 3 TAG 2631-5MI-001-LU2</v>
      </c>
      <c r="U140" s="295" t="s">
        <v>5742</v>
      </c>
      <c r="V140" s="301">
        <v>41242</v>
      </c>
      <c r="W140" s="295" t="s">
        <v>5743</v>
      </c>
      <c r="X140" s="295" t="s">
        <v>5744</v>
      </c>
      <c r="Y140" s="296" t="s">
        <v>4444</v>
      </c>
      <c r="Z140" s="279" t="str">
        <f t="shared" si="22"/>
        <v>No Requerido</v>
      </c>
      <c r="AA140" s="293" t="s">
        <v>5745</v>
      </c>
      <c r="AB140" s="302" t="s">
        <v>5696</v>
      </c>
      <c r="AC140" s="283">
        <f t="shared" si="23"/>
        <v>41913</v>
      </c>
      <c r="AD140" s="294">
        <v>10</v>
      </c>
      <c r="AE140" s="295" t="s">
        <v>5746</v>
      </c>
      <c r="AF140" s="295">
        <v>10</v>
      </c>
      <c r="AG140" s="295">
        <v>10</v>
      </c>
      <c r="AH140" s="304">
        <v>1</v>
      </c>
      <c r="AI140" s="297" t="s">
        <v>5766</v>
      </c>
      <c r="AJ140" s="296">
        <v>2</v>
      </c>
      <c r="AK140" s="286">
        <f t="shared" si="24"/>
        <v>2</v>
      </c>
      <c r="AL140" s="287">
        <f t="shared" si="25"/>
        <v>0</v>
      </c>
      <c r="AM140" s="287">
        <f t="shared" si="26"/>
        <v>0</v>
      </c>
    </row>
    <row r="141" spans="1:39" ht="15" x14ac:dyDescent="0.25">
      <c r="A141" s="296" t="s">
        <v>5843</v>
      </c>
      <c r="B141" s="298">
        <f t="shared" si="18"/>
        <v>1</v>
      </c>
      <c r="C141" s="296">
        <v>1</v>
      </c>
      <c r="D141" s="298">
        <f t="shared" si="20"/>
        <v>1</v>
      </c>
      <c r="E141" s="296" t="s">
        <v>2112</v>
      </c>
      <c r="F141" s="276" t="str">
        <f t="shared" si="21"/>
        <v>SI</v>
      </c>
      <c r="G141" s="296" t="s">
        <v>2113</v>
      </c>
      <c r="H141" s="276" t="s">
        <v>5860</v>
      </c>
      <c r="I141" s="296" t="s">
        <v>5861</v>
      </c>
      <c r="J141" s="308" t="s">
        <v>4525</v>
      </c>
      <c r="K141" s="308"/>
      <c r="L141" s="308"/>
      <c r="M141" s="296" t="s">
        <v>4514</v>
      </c>
      <c r="N141" s="296" t="s">
        <v>5846</v>
      </c>
      <c r="O141" s="296" t="s">
        <v>5847</v>
      </c>
      <c r="P141" s="296" t="s">
        <v>5862</v>
      </c>
      <c r="Q141" s="296"/>
      <c r="R141" s="300" t="s">
        <v>5778</v>
      </c>
      <c r="S141" s="296" t="str">
        <f t="shared" si="19"/>
        <v>PL2-4111-MIL003-LUBE-UP</v>
      </c>
      <c r="T141" s="276" t="str">
        <f>TRIM(VLOOKUP(S141,[1]Taxonomía!$A$3:$C$2148,3,FALSE))</f>
        <v>UNIDAD DE LUBRICACION DE TRUNION DE MOLINO AG 3 DE LA LINEA 3 TAG 2631-5MI-001-LU5</v>
      </c>
      <c r="U141" s="295" t="s">
        <v>5742</v>
      </c>
      <c r="V141" s="301">
        <v>41242</v>
      </c>
      <c r="W141" s="295" t="s">
        <v>5743</v>
      </c>
      <c r="X141" s="295" t="s">
        <v>5744</v>
      </c>
      <c r="Y141" s="296" t="s">
        <v>4444</v>
      </c>
      <c r="Z141" s="279" t="str">
        <f t="shared" si="22"/>
        <v>Requerido</v>
      </c>
      <c r="AA141" s="293" t="s">
        <v>5745</v>
      </c>
      <c r="AB141" s="302" t="s">
        <v>5696</v>
      </c>
      <c r="AC141" s="283">
        <f t="shared" si="23"/>
        <v>41913</v>
      </c>
      <c r="AD141" s="294">
        <v>10</v>
      </c>
      <c r="AE141" s="295" t="s">
        <v>5746</v>
      </c>
      <c r="AF141" s="295">
        <v>10</v>
      </c>
      <c r="AG141" s="295">
        <v>10</v>
      </c>
      <c r="AH141" s="304">
        <v>1</v>
      </c>
      <c r="AI141" s="297" t="s">
        <v>5766</v>
      </c>
      <c r="AJ141" s="296">
        <v>1</v>
      </c>
      <c r="AK141" s="286">
        <f t="shared" si="24"/>
        <v>1</v>
      </c>
      <c r="AL141" s="287">
        <f t="shared" si="25"/>
        <v>0</v>
      </c>
      <c r="AM141" s="287">
        <f t="shared" si="26"/>
        <v>0</v>
      </c>
    </row>
    <row r="142" spans="1:39" ht="15" x14ac:dyDescent="0.25">
      <c r="A142" s="296" t="s">
        <v>5740</v>
      </c>
      <c r="B142" s="298">
        <f t="shared" si="18"/>
        <v>2</v>
      </c>
      <c r="C142" s="296">
        <v>1</v>
      </c>
      <c r="D142" s="298">
        <f t="shared" si="20"/>
        <v>2</v>
      </c>
      <c r="E142" s="296" t="s">
        <v>2112</v>
      </c>
      <c r="F142" s="276" t="str">
        <f t="shared" si="21"/>
        <v>SI</v>
      </c>
      <c r="G142" s="296" t="s">
        <v>2113</v>
      </c>
      <c r="H142" s="276" t="s">
        <v>5860</v>
      </c>
      <c r="I142" s="296" t="s">
        <v>5863</v>
      </c>
      <c r="J142" s="308" t="s">
        <v>4525</v>
      </c>
      <c r="K142" s="308"/>
      <c r="L142" s="308"/>
      <c r="M142" s="296" t="s">
        <v>4514</v>
      </c>
      <c r="N142" s="296" t="s">
        <v>5846</v>
      </c>
      <c r="O142" s="296" t="s">
        <v>5847</v>
      </c>
      <c r="P142" s="296" t="s">
        <v>5862</v>
      </c>
      <c r="Q142" s="296"/>
      <c r="R142" s="300" t="s">
        <v>5778</v>
      </c>
      <c r="S142" s="296" t="str">
        <f t="shared" si="19"/>
        <v>PL2-4111-MIL003-LUBE-UP</v>
      </c>
      <c r="T142" s="276" t="str">
        <f>TRIM(VLOOKUP(S142,[1]Taxonomía!$A$3:$C$2148,3,FALSE))</f>
        <v>UNIDAD DE LUBRICACION DE TRUNION DE MOLINO AG 3 DE LA LINEA 3 TAG 2631-5MI-001-LU5</v>
      </c>
      <c r="U142" s="295" t="s">
        <v>5742</v>
      </c>
      <c r="V142" s="301">
        <v>41242</v>
      </c>
      <c r="W142" s="295" t="s">
        <v>5743</v>
      </c>
      <c r="X142" s="295" t="s">
        <v>5744</v>
      </c>
      <c r="Y142" s="296" t="s">
        <v>4444</v>
      </c>
      <c r="Z142" s="279" t="str">
        <f t="shared" si="22"/>
        <v>No Requerido</v>
      </c>
      <c r="AA142" s="293" t="s">
        <v>5745</v>
      </c>
      <c r="AB142" s="302" t="s">
        <v>5696</v>
      </c>
      <c r="AC142" s="283">
        <f t="shared" si="23"/>
        <v>41913</v>
      </c>
      <c r="AD142" s="294">
        <v>10</v>
      </c>
      <c r="AE142" s="295" t="s">
        <v>5746</v>
      </c>
      <c r="AF142" s="295">
        <v>10</v>
      </c>
      <c r="AG142" s="295">
        <v>10</v>
      </c>
      <c r="AH142" s="304">
        <v>1</v>
      </c>
      <c r="AI142" s="297" t="s">
        <v>5766</v>
      </c>
      <c r="AJ142" s="296">
        <v>2</v>
      </c>
      <c r="AK142" s="286">
        <f t="shared" si="24"/>
        <v>2</v>
      </c>
      <c r="AL142" s="287">
        <f t="shared" si="25"/>
        <v>0</v>
      </c>
      <c r="AM142" s="287">
        <f t="shared" si="26"/>
        <v>0</v>
      </c>
    </row>
    <row r="143" spans="1:39" ht="15" x14ac:dyDescent="0.25">
      <c r="A143" s="296" t="s">
        <v>5740</v>
      </c>
      <c r="B143" s="298">
        <f t="shared" ref="B143:B157" si="27">AJ143</f>
        <v>1.5</v>
      </c>
      <c r="C143" s="296">
        <v>1</v>
      </c>
      <c r="D143" s="298">
        <f t="shared" si="20"/>
        <v>1.5</v>
      </c>
      <c r="E143" s="296" t="s">
        <v>2112</v>
      </c>
      <c r="F143" s="276" t="str">
        <f t="shared" si="21"/>
        <v>SI</v>
      </c>
      <c r="G143" s="296" t="s">
        <v>2113</v>
      </c>
      <c r="H143" s="276" t="s">
        <v>5864</v>
      </c>
      <c r="I143" s="296" t="s">
        <v>5865</v>
      </c>
      <c r="J143" s="299" t="s">
        <v>4533</v>
      </c>
      <c r="K143" s="299"/>
      <c r="L143" s="299"/>
      <c r="M143" s="296" t="s">
        <v>4514</v>
      </c>
      <c r="N143" s="296" t="s">
        <v>5846</v>
      </c>
      <c r="O143" s="296" t="s">
        <v>5866</v>
      </c>
      <c r="P143" s="296" t="s">
        <v>5867</v>
      </c>
      <c r="Q143" s="296" t="s">
        <v>5855</v>
      </c>
      <c r="R143" s="300" t="s">
        <v>5778</v>
      </c>
      <c r="S143" s="296" t="str">
        <f t="shared" si="19"/>
        <v>PL2-4111-MIL003-TRA-DVR-L</v>
      </c>
      <c r="T143" s="276" t="str">
        <f>TRIM(VLOOKUP(S143,[1]Taxonomía!$A$3:$C$2148,3,FALSE))</f>
        <v>REDUCTOR IZQUIERDO DEL MOLINO AG 3 DE LA LINEA 3 TAG 2631-5MI-001-GR2</v>
      </c>
      <c r="U143" s="295" t="s">
        <v>5742</v>
      </c>
      <c r="V143" s="301">
        <v>41242</v>
      </c>
      <c r="W143" s="295" t="s">
        <v>5743</v>
      </c>
      <c r="X143" s="295" t="s">
        <v>5744</v>
      </c>
      <c r="Y143" s="296" t="s">
        <v>4444</v>
      </c>
      <c r="Z143" s="279" t="str">
        <f t="shared" si="22"/>
        <v>No Requerido</v>
      </c>
      <c r="AA143" s="293" t="s">
        <v>5745</v>
      </c>
      <c r="AB143" s="302" t="s">
        <v>5696</v>
      </c>
      <c r="AC143" s="283">
        <f t="shared" si="23"/>
        <v>41913</v>
      </c>
      <c r="AD143" s="294">
        <v>10</v>
      </c>
      <c r="AE143" s="295" t="s">
        <v>5746</v>
      </c>
      <c r="AF143" s="295">
        <v>10</v>
      </c>
      <c r="AG143" s="295">
        <v>10</v>
      </c>
      <c r="AH143" s="304">
        <v>1</v>
      </c>
      <c r="AI143" s="297" t="s">
        <v>5766</v>
      </c>
      <c r="AJ143" s="296">
        <v>1.5</v>
      </c>
      <c r="AK143" s="286">
        <f t="shared" si="24"/>
        <v>1.5</v>
      </c>
      <c r="AL143" s="287">
        <f t="shared" si="25"/>
        <v>0</v>
      </c>
      <c r="AM143" s="287">
        <f t="shared" si="26"/>
        <v>0</v>
      </c>
    </row>
    <row r="144" spans="1:39" ht="15" x14ac:dyDescent="0.25">
      <c r="A144" s="296" t="s">
        <v>5740</v>
      </c>
      <c r="B144" s="298">
        <f t="shared" si="27"/>
        <v>1.5</v>
      </c>
      <c r="C144" s="296">
        <v>1</v>
      </c>
      <c r="D144" s="298">
        <f t="shared" si="20"/>
        <v>1.5</v>
      </c>
      <c r="E144" s="296" t="s">
        <v>2112</v>
      </c>
      <c r="F144" s="276" t="str">
        <f t="shared" si="21"/>
        <v>SI</v>
      </c>
      <c r="G144" s="296" t="s">
        <v>2113</v>
      </c>
      <c r="H144" s="276" t="s">
        <v>5868</v>
      </c>
      <c r="I144" s="296" t="s">
        <v>5865</v>
      </c>
      <c r="J144" s="299" t="s">
        <v>4533</v>
      </c>
      <c r="K144" s="299"/>
      <c r="L144" s="299"/>
      <c r="M144" s="296" t="s">
        <v>4514</v>
      </c>
      <c r="N144" s="296" t="s">
        <v>5846</v>
      </c>
      <c r="O144" s="296" t="s">
        <v>5866</v>
      </c>
      <c r="P144" s="296" t="s">
        <v>5867</v>
      </c>
      <c r="Q144" s="296" t="s">
        <v>2476</v>
      </c>
      <c r="R144" s="300" t="s">
        <v>5778</v>
      </c>
      <c r="S144" s="296" t="str">
        <f t="shared" si="19"/>
        <v>PL2-4111-MIL003-TRA-DVR-R</v>
      </c>
      <c r="T144" s="276" t="str">
        <f>TRIM(VLOOKUP(S144,[1]Taxonomía!$A$3:$C$2148,3,FALSE))</f>
        <v>REDUCTOR DERECHO DEL MOLINO AG 3 DE LA LINEA 3 TAG 2631-5MI-001-GR1</v>
      </c>
      <c r="U144" s="295" t="s">
        <v>5742</v>
      </c>
      <c r="V144" s="301">
        <v>41242</v>
      </c>
      <c r="W144" s="295" t="s">
        <v>5743</v>
      </c>
      <c r="X144" s="295" t="s">
        <v>5744</v>
      </c>
      <c r="Y144" s="296" t="s">
        <v>4444</v>
      </c>
      <c r="Z144" s="279" t="str">
        <f t="shared" si="22"/>
        <v>No Requerido</v>
      </c>
      <c r="AA144" s="293" t="s">
        <v>5745</v>
      </c>
      <c r="AB144" s="302" t="s">
        <v>5696</v>
      </c>
      <c r="AC144" s="283">
        <f t="shared" si="23"/>
        <v>41913</v>
      </c>
      <c r="AD144" s="294">
        <v>10</v>
      </c>
      <c r="AE144" s="295" t="s">
        <v>5746</v>
      </c>
      <c r="AF144" s="295">
        <v>10</v>
      </c>
      <c r="AG144" s="295">
        <v>10</v>
      </c>
      <c r="AH144" s="304">
        <v>1</v>
      </c>
      <c r="AI144" s="297" t="s">
        <v>5766</v>
      </c>
      <c r="AJ144" s="296">
        <v>1.5</v>
      </c>
      <c r="AK144" s="286">
        <f t="shared" si="24"/>
        <v>1.5</v>
      </c>
      <c r="AL144" s="287">
        <f t="shared" si="25"/>
        <v>0</v>
      </c>
      <c r="AM144" s="287">
        <f t="shared" si="26"/>
        <v>0</v>
      </c>
    </row>
    <row r="145" spans="1:39" ht="15" x14ac:dyDescent="0.25">
      <c r="A145" s="296" t="s">
        <v>5869</v>
      </c>
      <c r="B145" s="298">
        <f t="shared" si="27"/>
        <v>0.5</v>
      </c>
      <c r="C145" s="296">
        <v>1</v>
      </c>
      <c r="D145" s="298">
        <f t="shared" si="20"/>
        <v>0.5</v>
      </c>
      <c r="E145" s="296" t="s">
        <v>2112</v>
      </c>
      <c r="F145" s="276" t="str">
        <f t="shared" si="21"/>
        <v>SI</v>
      </c>
      <c r="G145" s="296" t="s">
        <v>2113</v>
      </c>
      <c r="H145" s="276" t="s">
        <v>2602</v>
      </c>
      <c r="I145" s="296" t="s">
        <v>5870</v>
      </c>
      <c r="J145" s="299" t="s">
        <v>4561</v>
      </c>
      <c r="K145" s="299"/>
      <c r="L145" s="299"/>
      <c r="M145" s="296" t="s">
        <v>4514</v>
      </c>
      <c r="N145" s="296" t="s">
        <v>5871</v>
      </c>
      <c r="O145" s="296"/>
      <c r="P145" s="296"/>
      <c r="Q145" s="296"/>
      <c r="R145" s="300" t="s">
        <v>5765</v>
      </c>
      <c r="S145" s="296" t="str">
        <f t="shared" si="19"/>
        <v>PL2-4111-SCR001</v>
      </c>
      <c r="T145" s="276" t="str">
        <f>TRIM(VLOOKUP(S145,[1]Taxonomía!$A$3:$C$2148,3,FALSE))</f>
        <v>ZARANDA DE DESCARGA DEL MOLINO 1 LINEA 1 TAG 2611-5SN-001</v>
      </c>
      <c r="U145" s="295" t="s">
        <v>5742</v>
      </c>
      <c r="V145" s="301">
        <v>41242</v>
      </c>
      <c r="W145" s="295" t="s">
        <v>5743</v>
      </c>
      <c r="X145" s="295" t="s">
        <v>5744</v>
      </c>
      <c r="Y145" s="296" t="s">
        <v>4444</v>
      </c>
      <c r="Z145" s="279" t="str">
        <f t="shared" si="22"/>
        <v>No Requerido</v>
      </c>
      <c r="AA145" s="293" t="s">
        <v>5745</v>
      </c>
      <c r="AB145" s="302" t="s">
        <v>5694</v>
      </c>
      <c r="AC145" s="283">
        <f t="shared" si="23"/>
        <v>41913</v>
      </c>
      <c r="AD145" s="294">
        <v>10</v>
      </c>
      <c r="AE145" s="295" t="s">
        <v>5746</v>
      </c>
      <c r="AF145" s="295">
        <v>10</v>
      </c>
      <c r="AG145" s="295">
        <v>10</v>
      </c>
      <c r="AH145" s="304">
        <v>1</v>
      </c>
      <c r="AI145" s="297" t="s">
        <v>5766</v>
      </c>
      <c r="AJ145" s="296">
        <v>0.5</v>
      </c>
      <c r="AK145" s="286">
        <f t="shared" si="24"/>
        <v>0.5</v>
      </c>
      <c r="AL145" s="287">
        <f t="shared" si="25"/>
        <v>0</v>
      </c>
      <c r="AM145" s="287">
        <f t="shared" si="26"/>
        <v>0</v>
      </c>
    </row>
    <row r="146" spans="1:39" ht="15" x14ac:dyDescent="0.25">
      <c r="A146" s="296" t="s">
        <v>5740</v>
      </c>
      <c r="B146" s="298">
        <f t="shared" si="27"/>
        <v>2</v>
      </c>
      <c r="C146" s="296">
        <v>1</v>
      </c>
      <c r="D146" s="298">
        <f t="shared" si="20"/>
        <v>2</v>
      </c>
      <c r="E146" s="296" t="s">
        <v>2112</v>
      </c>
      <c r="F146" s="276" t="str">
        <f t="shared" si="21"/>
        <v>SI</v>
      </c>
      <c r="G146" s="296" t="s">
        <v>2112</v>
      </c>
      <c r="H146" s="276" t="s">
        <v>2602</v>
      </c>
      <c r="I146" s="296" t="s">
        <v>5872</v>
      </c>
      <c r="J146" s="299" t="s">
        <v>4561</v>
      </c>
      <c r="K146" s="299"/>
      <c r="L146" s="299"/>
      <c r="M146" s="295" t="s">
        <v>4514</v>
      </c>
      <c r="N146" s="295" t="s">
        <v>5871</v>
      </c>
      <c r="O146" s="295"/>
      <c r="P146" s="295"/>
      <c r="Q146" s="295"/>
      <c r="R146" s="300" t="s">
        <v>5765</v>
      </c>
      <c r="S146" s="299" t="str">
        <f t="shared" ref="S146:S209" si="28">IF(AND(O146="",P146="",Q146=""),CONCATENATE(M146,"-",N146,R146),IF(AND(O146&lt;&gt;"",P146&lt;&gt;"",Q146&lt;&gt;""),CONCATENATE(M146,"-",N146,R146,"-",O146,"-",P146,"-",Q146),IF(AND(O146&lt;&gt;"",P146&lt;&gt;"",Q146=""),CONCATENATE(M146,"-",N146,R146,"-",O146,"-",P146),IF(AND(O146&lt;&gt;"",P146="",Q146=""),CONCATENATE(M146,"-",N146,R146,"-",O146)))))</f>
        <v>PL2-4111-SCR001</v>
      </c>
      <c r="T146" s="276" t="str">
        <f>TRIM(VLOOKUP(S146,[1]Taxonomía!$A$3:$C$2148,3,FALSE))</f>
        <v>ZARANDA DE DESCARGA DEL MOLINO 1 LINEA 1 TAG 2611-5SN-001</v>
      </c>
      <c r="U146" s="295" t="s">
        <v>5742</v>
      </c>
      <c r="V146" s="301">
        <v>41204</v>
      </c>
      <c r="W146" s="295" t="s">
        <v>5743</v>
      </c>
      <c r="X146" s="295" t="s">
        <v>5744</v>
      </c>
      <c r="Y146" s="296" t="s">
        <v>4444</v>
      </c>
      <c r="Z146" s="279" t="str">
        <f t="shared" si="22"/>
        <v>No Requerido</v>
      </c>
      <c r="AA146" s="293" t="s">
        <v>5745</v>
      </c>
      <c r="AB146" s="302" t="s">
        <v>5694</v>
      </c>
      <c r="AC146" s="283">
        <f t="shared" si="23"/>
        <v>41913</v>
      </c>
      <c r="AD146" s="305">
        <v>10</v>
      </c>
      <c r="AE146" s="295" t="s">
        <v>5746</v>
      </c>
      <c r="AF146" s="295">
        <v>10</v>
      </c>
      <c r="AG146" s="295">
        <v>10</v>
      </c>
      <c r="AH146" s="296">
        <v>1</v>
      </c>
      <c r="AI146" s="297" t="s">
        <v>5766</v>
      </c>
      <c r="AJ146" s="296">
        <v>2</v>
      </c>
      <c r="AK146" s="286">
        <f t="shared" si="24"/>
        <v>2</v>
      </c>
      <c r="AL146" s="287">
        <f t="shared" si="25"/>
        <v>0</v>
      </c>
      <c r="AM146" s="287">
        <f t="shared" si="26"/>
        <v>0</v>
      </c>
    </row>
    <row r="147" spans="1:39" ht="15" x14ac:dyDescent="0.25">
      <c r="A147" s="296" t="s">
        <v>5740</v>
      </c>
      <c r="B147" s="298">
        <f t="shared" si="27"/>
        <v>1</v>
      </c>
      <c r="C147" s="296">
        <v>1</v>
      </c>
      <c r="D147" s="298">
        <f t="shared" si="20"/>
        <v>1</v>
      </c>
      <c r="E147" s="296" t="s">
        <v>2112</v>
      </c>
      <c r="F147" s="276" t="str">
        <f t="shared" si="21"/>
        <v>SI</v>
      </c>
      <c r="G147" s="296" t="s">
        <v>2112</v>
      </c>
      <c r="H147" s="276" t="s">
        <v>2602</v>
      </c>
      <c r="I147" s="296" t="s">
        <v>5873</v>
      </c>
      <c r="J147" s="299" t="s">
        <v>4561</v>
      </c>
      <c r="K147" s="299"/>
      <c r="L147" s="299"/>
      <c r="M147" s="295" t="s">
        <v>4514</v>
      </c>
      <c r="N147" s="295" t="s">
        <v>5871</v>
      </c>
      <c r="O147" s="295"/>
      <c r="P147" s="295"/>
      <c r="Q147" s="295"/>
      <c r="R147" s="300" t="s">
        <v>5765</v>
      </c>
      <c r="S147" s="299" t="str">
        <f t="shared" si="28"/>
        <v>PL2-4111-SCR001</v>
      </c>
      <c r="T147" s="276" t="str">
        <f>TRIM(VLOOKUP(S147,[1]Taxonomía!$A$3:$C$2148,3,FALSE))</f>
        <v>ZARANDA DE DESCARGA DEL MOLINO 1 LINEA 1 TAG 2611-5SN-001</v>
      </c>
      <c r="U147" s="295" t="s">
        <v>5742</v>
      </c>
      <c r="V147" s="301">
        <v>41204</v>
      </c>
      <c r="W147" s="295" t="s">
        <v>5743</v>
      </c>
      <c r="X147" s="295" t="s">
        <v>5744</v>
      </c>
      <c r="Y147" s="296" t="s">
        <v>4444</v>
      </c>
      <c r="Z147" s="279" t="str">
        <f t="shared" si="22"/>
        <v>Requerido</v>
      </c>
      <c r="AA147" s="293" t="s">
        <v>5745</v>
      </c>
      <c r="AB147" s="302" t="s">
        <v>5694</v>
      </c>
      <c r="AC147" s="283">
        <f t="shared" si="23"/>
        <v>41913</v>
      </c>
      <c r="AD147" s="305">
        <v>10</v>
      </c>
      <c r="AE147" s="295" t="s">
        <v>5746</v>
      </c>
      <c r="AF147" s="295">
        <v>10</v>
      </c>
      <c r="AG147" s="295">
        <v>10</v>
      </c>
      <c r="AH147" s="296">
        <v>1</v>
      </c>
      <c r="AI147" s="297" t="s">
        <v>5766</v>
      </c>
      <c r="AJ147" s="296">
        <v>1</v>
      </c>
      <c r="AK147" s="286">
        <f t="shared" si="24"/>
        <v>1</v>
      </c>
      <c r="AL147" s="287">
        <f t="shared" si="25"/>
        <v>0</v>
      </c>
      <c r="AM147" s="287">
        <f t="shared" si="26"/>
        <v>0</v>
      </c>
    </row>
    <row r="148" spans="1:39" ht="15" x14ac:dyDescent="0.25">
      <c r="A148" s="296" t="s">
        <v>5740</v>
      </c>
      <c r="B148" s="298">
        <f t="shared" si="27"/>
        <v>1</v>
      </c>
      <c r="C148" s="296">
        <v>1</v>
      </c>
      <c r="D148" s="298">
        <f t="shared" si="20"/>
        <v>1</v>
      </c>
      <c r="E148" s="296" t="s">
        <v>2112</v>
      </c>
      <c r="F148" s="276" t="str">
        <f t="shared" si="21"/>
        <v>SI</v>
      </c>
      <c r="G148" s="296" t="s">
        <v>2113</v>
      </c>
      <c r="H148" s="276" t="s">
        <v>2602</v>
      </c>
      <c r="I148" s="296" t="s">
        <v>5874</v>
      </c>
      <c r="J148" s="299" t="s">
        <v>4561</v>
      </c>
      <c r="K148" s="299"/>
      <c r="L148" s="299"/>
      <c r="M148" s="296" t="s">
        <v>4514</v>
      </c>
      <c r="N148" s="296" t="s">
        <v>5871</v>
      </c>
      <c r="O148" s="296"/>
      <c r="P148" s="296"/>
      <c r="Q148" s="296"/>
      <c r="R148" s="300" t="s">
        <v>5765</v>
      </c>
      <c r="S148" s="296" t="str">
        <f t="shared" si="28"/>
        <v>PL2-4111-SCR001</v>
      </c>
      <c r="T148" s="276" t="str">
        <f>TRIM(VLOOKUP(S148,[1]Taxonomía!$A$3:$C$2148,3,FALSE))</f>
        <v>ZARANDA DE DESCARGA DEL MOLINO 1 LINEA 1 TAG 2611-5SN-001</v>
      </c>
      <c r="U148" s="295" t="s">
        <v>5742</v>
      </c>
      <c r="V148" s="301">
        <v>41242</v>
      </c>
      <c r="W148" s="295" t="s">
        <v>5743</v>
      </c>
      <c r="X148" s="295" t="s">
        <v>5744</v>
      </c>
      <c r="Y148" s="296" t="s">
        <v>4444</v>
      </c>
      <c r="Z148" s="279" t="str">
        <f t="shared" si="22"/>
        <v>Requerido</v>
      </c>
      <c r="AA148" s="293" t="s">
        <v>5745</v>
      </c>
      <c r="AB148" s="302" t="s">
        <v>5694</v>
      </c>
      <c r="AC148" s="283">
        <f t="shared" si="23"/>
        <v>41913</v>
      </c>
      <c r="AD148" s="294">
        <v>10</v>
      </c>
      <c r="AE148" s="295" t="s">
        <v>5746</v>
      </c>
      <c r="AF148" s="295">
        <v>10</v>
      </c>
      <c r="AG148" s="295">
        <v>10</v>
      </c>
      <c r="AH148" s="304">
        <v>1</v>
      </c>
      <c r="AI148" s="297" t="s">
        <v>5766</v>
      </c>
      <c r="AJ148" s="296">
        <v>1</v>
      </c>
      <c r="AK148" s="286">
        <f t="shared" si="24"/>
        <v>1</v>
      </c>
      <c r="AL148" s="287">
        <f t="shared" si="25"/>
        <v>0</v>
      </c>
      <c r="AM148" s="287">
        <f t="shared" si="26"/>
        <v>0</v>
      </c>
    </row>
    <row r="149" spans="1:39" ht="15" x14ac:dyDescent="0.25">
      <c r="A149" s="296" t="s">
        <v>5754</v>
      </c>
      <c r="B149" s="298">
        <f t="shared" si="27"/>
        <v>1</v>
      </c>
      <c r="C149" s="296">
        <v>1</v>
      </c>
      <c r="D149" s="298">
        <f t="shared" si="20"/>
        <v>1</v>
      </c>
      <c r="E149" s="296" t="s">
        <v>2112</v>
      </c>
      <c r="F149" s="276" t="str">
        <f t="shared" si="21"/>
        <v>SI</v>
      </c>
      <c r="G149" s="296" t="s">
        <v>2112</v>
      </c>
      <c r="H149" s="276" t="s">
        <v>2602</v>
      </c>
      <c r="I149" s="296" t="s">
        <v>5875</v>
      </c>
      <c r="J149" s="299" t="s">
        <v>4561</v>
      </c>
      <c r="K149" s="299"/>
      <c r="L149" s="299"/>
      <c r="M149" s="295" t="s">
        <v>4514</v>
      </c>
      <c r="N149" s="295" t="s">
        <v>5871</v>
      </c>
      <c r="O149" s="295"/>
      <c r="P149" s="295"/>
      <c r="Q149" s="295"/>
      <c r="R149" s="300" t="s">
        <v>5765</v>
      </c>
      <c r="S149" s="299" t="str">
        <f t="shared" si="28"/>
        <v>PL2-4111-SCR001</v>
      </c>
      <c r="T149" s="276" t="str">
        <f>TRIM(VLOOKUP(S149,[1]Taxonomía!$A$3:$C$2148,3,FALSE))</f>
        <v>ZARANDA DE DESCARGA DEL MOLINO 1 LINEA 1 TAG 2611-5SN-001</v>
      </c>
      <c r="U149" s="295" t="s">
        <v>5742</v>
      </c>
      <c r="V149" s="301">
        <v>41204</v>
      </c>
      <c r="W149" s="295" t="s">
        <v>5743</v>
      </c>
      <c r="X149" s="295" t="s">
        <v>5744</v>
      </c>
      <c r="Y149" s="296" t="s">
        <v>4444</v>
      </c>
      <c r="Z149" s="279" t="str">
        <f t="shared" si="22"/>
        <v>No Requerido</v>
      </c>
      <c r="AA149" s="293" t="s">
        <v>5745</v>
      </c>
      <c r="AB149" s="302" t="s">
        <v>5694</v>
      </c>
      <c r="AC149" s="283">
        <f t="shared" si="23"/>
        <v>41913</v>
      </c>
      <c r="AD149" s="305">
        <v>10</v>
      </c>
      <c r="AE149" s="295" t="s">
        <v>5746</v>
      </c>
      <c r="AF149" s="295">
        <v>10</v>
      </c>
      <c r="AG149" s="295">
        <v>10</v>
      </c>
      <c r="AH149" s="296">
        <v>1</v>
      </c>
      <c r="AI149" s="297" t="s">
        <v>5766</v>
      </c>
      <c r="AJ149" s="296">
        <v>1</v>
      </c>
      <c r="AK149" s="286">
        <f t="shared" si="24"/>
        <v>1</v>
      </c>
      <c r="AL149" s="287">
        <f t="shared" si="25"/>
        <v>0</v>
      </c>
      <c r="AM149" s="287">
        <f t="shared" si="26"/>
        <v>0</v>
      </c>
    </row>
    <row r="150" spans="1:39" ht="15" x14ac:dyDescent="0.25">
      <c r="A150" s="296" t="s">
        <v>5756</v>
      </c>
      <c r="B150" s="298">
        <f t="shared" si="27"/>
        <v>1</v>
      </c>
      <c r="C150" s="296">
        <v>1</v>
      </c>
      <c r="D150" s="298">
        <f t="shared" si="20"/>
        <v>1</v>
      </c>
      <c r="E150" s="296" t="s">
        <v>2112</v>
      </c>
      <c r="F150" s="276" t="str">
        <f t="shared" si="21"/>
        <v>SI</v>
      </c>
      <c r="G150" s="296" t="s">
        <v>2112</v>
      </c>
      <c r="H150" s="276" t="s">
        <v>2602</v>
      </c>
      <c r="I150" s="296" t="s">
        <v>5876</v>
      </c>
      <c r="J150" s="299" t="s">
        <v>4561</v>
      </c>
      <c r="K150" s="299"/>
      <c r="L150" s="299"/>
      <c r="M150" s="295" t="s">
        <v>4514</v>
      </c>
      <c r="N150" s="295" t="s">
        <v>5871</v>
      </c>
      <c r="O150" s="295"/>
      <c r="P150" s="295"/>
      <c r="Q150" s="295"/>
      <c r="R150" s="300" t="s">
        <v>5765</v>
      </c>
      <c r="S150" s="299" t="str">
        <f t="shared" si="28"/>
        <v>PL2-4111-SCR001</v>
      </c>
      <c r="T150" s="276" t="str">
        <f>TRIM(VLOOKUP(S150,[1]Taxonomía!$A$3:$C$2148,3,FALSE))</f>
        <v>ZARANDA DE DESCARGA DEL MOLINO 1 LINEA 1 TAG 2611-5SN-001</v>
      </c>
      <c r="U150" s="295" t="s">
        <v>5742</v>
      </c>
      <c r="V150" s="301">
        <v>41204</v>
      </c>
      <c r="W150" s="295" t="s">
        <v>5743</v>
      </c>
      <c r="X150" s="295" t="s">
        <v>5744</v>
      </c>
      <c r="Y150" s="296" t="s">
        <v>4444</v>
      </c>
      <c r="Z150" s="279" t="str">
        <f t="shared" si="22"/>
        <v>No Requerido</v>
      </c>
      <c r="AA150" s="293" t="s">
        <v>5745</v>
      </c>
      <c r="AB150" s="302" t="s">
        <v>5694</v>
      </c>
      <c r="AC150" s="283">
        <f t="shared" si="23"/>
        <v>41913</v>
      </c>
      <c r="AD150" s="305">
        <v>10</v>
      </c>
      <c r="AE150" s="295" t="s">
        <v>5746</v>
      </c>
      <c r="AF150" s="295">
        <v>10</v>
      </c>
      <c r="AG150" s="295">
        <v>10</v>
      </c>
      <c r="AH150" s="296">
        <v>1</v>
      </c>
      <c r="AI150" s="297" t="s">
        <v>5766</v>
      </c>
      <c r="AJ150" s="296">
        <v>1</v>
      </c>
      <c r="AK150" s="286">
        <f t="shared" si="24"/>
        <v>1</v>
      </c>
      <c r="AL150" s="287">
        <f t="shared" si="25"/>
        <v>0</v>
      </c>
      <c r="AM150" s="287">
        <f t="shared" si="26"/>
        <v>0</v>
      </c>
    </row>
    <row r="151" spans="1:39" ht="15" x14ac:dyDescent="0.25">
      <c r="A151" s="296" t="s">
        <v>5869</v>
      </c>
      <c r="B151" s="298">
        <f t="shared" si="27"/>
        <v>0.5</v>
      </c>
      <c r="C151" s="296">
        <v>1</v>
      </c>
      <c r="D151" s="298">
        <f t="shared" si="20"/>
        <v>0.5</v>
      </c>
      <c r="E151" s="296" t="s">
        <v>2112</v>
      </c>
      <c r="F151" s="276" t="str">
        <f t="shared" si="21"/>
        <v>SI</v>
      </c>
      <c r="G151" s="296" t="s">
        <v>2113</v>
      </c>
      <c r="H151" s="276" t="s">
        <v>2880</v>
      </c>
      <c r="I151" s="296" t="s">
        <v>5870</v>
      </c>
      <c r="J151" s="299" t="s">
        <v>4561</v>
      </c>
      <c r="K151" s="299"/>
      <c r="L151" s="299"/>
      <c r="M151" s="296" t="s">
        <v>4514</v>
      </c>
      <c r="N151" s="296" t="s">
        <v>5871</v>
      </c>
      <c r="O151" s="296"/>
      <c r="P151" s="296"/>
      <c r="Q151" s="296"/>
      <c r="R151" s="300" t="s">
        <v>5774</v>
      </c>
      <c r="S151" s="296" t="str">
        <f t="shared" si="28"/>
        <v>PL2-4111-SCR002</v>
      </c>
      <c r="T151" s="276" t="str">
        <f>TRIM(VLOOKUP(S151,[1]Taxonomía!$A$3:$C$2148,3,FALSE))</f>
        <v>ZARANDA DE DESCARGA DEL MOLINO 2 LINEA 2 TAG 2621-5SN-001</v>
      </c>
      <c r="U151" s="295" t="s">
        <v>5742</v>
      </c>
      <c r="V151" s="301">
        <v>41242</v>
      </c>
      <c r="W151" s="295" t="s">
        <v>5743</v>
      </c>
      <c r="X151" s="295" t="s">
        <v>5744</v>
      </c>
      <c r="Y151" s="296" t="s">
        <v>4444</v>
      </c>
      <c r="Z151" s="279" t="str">
        <f t="shared" si="22"/>
        <v>No Requerido</v>
      </c>
      <c r="AA151" s="293" t="s">
        <v>5745</v>
      </c>
      <c r="AB151" s="302" t="s">
        <v>5695</v>
      </c>
      <c r="AC151" s="283">
        <f t="shared" si="23"/>
        <v>41975</v>
      </c>
      <c r="AD151" s="294">
        <v>10</v>
      </c>
      <c r="AE151" s="295" t="s">
        <v>5746</v>
      </c>
      <c r="AF151" s="295">
        <v>10</v>
      </c>
      <c r="AG151" s="295">
        <v>10</v>
      </c>
      <c r="AH151" s="304">
        <v>1</v>
      </c>
      <c r="AI151" s="297" t="s">
        <v>5766</v>
      </c>
      <c r="AJ151" s="296">
        <v>0.5</v>
      </c>
      <c r="AK151" s="286">
        <f t="shared" si="24"/>
        <v>0.5</v>
      </c>
      <c r="AL151" s="287">
        <f t="shared" si="25"/>
        <v>0</v>
      </c>
      <c r="AM151" s="287">
        <f t="shared" si="26"/>
        <v>0</v>
      </c>
    </row>
    <row r="152" spans="1:39" ht="15" x14ac:dyDescent="0.25">
      <c r="A152" s="296" t="s">
        <v>5740</v>
      </c>
      <c r="B152" s="298">
        <f t="shared" si="27"/>
        <v>2</v>
      </c>
      <c r="C152" s="296">
        <v>1</v>
      </c>
      <c r="D152" s="298">
        <f t="shared" si="20"/>
        <v>2</v>
      </c>
      <c r="E152" s="296" t="s">
        <v>2112</v>
      </c>
      <c r="F152" s="276" t="str">
        <f t="shared" si="21"/>
        <v>SI</v>
      </c>
      <c r="G152" s="296" t="s">
        <v>2112</v>
      </c>
      <c r="H152" s="276" t="s">
        <v>2880</v>
      </c>
      <c r="I152" s="296" t="s">
        <v>5872</v>
      </c>
      <c r="J152" s="299" t="s">
        <v>4561</v>
      </c>
      <c r="K152" s="299"/>
      <c r="L152" s="299"/>
      <c r="M152" s="295" t="s">
        <v>4514</v>
      </c>
      <c r="N152" s="295" t="s">
        <v>5871</v>
      </c>
      <c r="O152" s="295"/>
      <c r="P152" s="295"/>
      <c r="Q152" s="295"/>
      <c r="R152" s="300" t="s">
        <v>5774</v>
      </c>
      <c r="S152" s="299" t="str">
        <f t="shared" si="28"/>
        <v>PL2-4111-SCR002</v>
      </c>
      <c r="T152" s="276" t="str">
        <f>TRIM(VLOOKUP(S152,[1]Taxonomía!$A$3:$C$2148,3,FALSE))</f>
        <v>ZARANDA DE DESCARGA DEL MOLINO 2 LINEA 2 TAG 2621-5SN-001</v>
      </c>
      <c r="U152" s="295" t="s">
        <v>5742</v>
      </c>
      <c r="V152" s="301">
        <v>41204</v>
      </c>
      <c r="W152" s="295" t="s">
        <v>5743</v>
      </c>
      <c r="X152" s="295" t="s">
        <v>5744</v>
      </c>
      <c r="Y152" s="296" t="s">
        <v>4444</v>
      </c>
      <c r="Z152" s="279" t="str">
        <f t="shared" si="22"/>
        <v>No Requerido</v>
      </c>
      <c r="AA152" s="293" t="s">
        <v>5745</v>
      </c>
      <c r="AB152" s="302" t="s">
        <v>5695</v>
      </c>
      <c r="AC152" s="283">
        <f t="shared" si="23"/>
        <v>41975</v>
      </c>
      <c r="AD152" s="305">
        <v>10</v>
      </c>
      <c r="AE152" s="295" t="s">
        <v>5746</v>
      </c>
      <c r="AF152" s="295">
        <v>10</v>
      </c>
      <c r="AG152" s="295">
        <v>10</v>
      </c>
      <c r="AH152" s="296">
        <v>1</v>
      </c>
      <c r="AI152" s="297" t="s">
        <v>5766</v>
      </c>
      <c r="AJ152" s="296">
        <v>2</v>
      </c>
      <c r="AK152" s="286">
        <f t="shared" si="24"/>
        <v>2</v>
      </c>
      <c r="AL152" s="287">
        <f t="shared" si="25"/>
        <v>0</v>
      </c>
      <c r="AM152" s="287">
        <f t="shared" si="26"/>
        <v>0</v>
      </c>
    </row>
    <row r="153" spans="1:39" ht="15" x14ac:dyDescent="0.25">
      <c r="A153" s="296" t="s">
        <v>5740</v>
      </c>
      <c r="B153" s="298">
        <f t="shared" si="27"/>
        <v>0</v>
      </c>
      <c r="C153" s="296">
        <v>1</v>
      </c>
      <c r="D153" s="298">
        <f t="shared" si="20"/>
        <v>0</v>
      </c>
      <c r="E153" s="296" t="s">
        <v>2112</v>
      </c>
      <c r="F153" s="276" t="str">
        <f t="shared" si="21"/>
        <v>NO</v>
      </c>
      <c r="G153" s="296" t="s">
        <v>2112</v>
      </c>
      <c r="H153" s="276" t="s">
        <v>2880</v>
      </c>
      <c r="I153" s="296" t="s">
        <v>5873</v>
      </c>
      <c r="J153" s="299" t="s">
        <v>4561</v>
      </c>
      <c r="K153" s="299"/>
      <c r="L153" s="299"/>
      <c r="M153" s="295" t="s">
        <v>4514</v>
      </c>
      <c r="N153" s="295" t="s">
        <v>5871</v>
      </c>
      <c r="O153" s="295"/>
      <c r="P153" s="295"/>
      <c r="Q153" s="295"/>
      <c r="R153" s="300" t="s">
        <v>5774</v>
      </c>
      <c r="S153" s="299" t="str">
        <f t="shared" si="28"/>
        <v>PL2-4111-SCR002</v>
      </c>
      <c r="T153" s="276" t="str">
        <f>TRIM(VLOOKUP(S153,[1]Taxonomía!$A$3:$C$2148,3,FALSE))</f>
        <v>ZARANDA DE DESCARGA DEL MOLINO 2 LINEA 2 TAG 2621-5SN-001</v>
      </c>
      <c r="U153" s="295" t="s">
        <v>5742</v>
      </c>
      <c r="V153" s="301">
        <v>41204</v>
      </c>
      <c r="W153" s="295" t="s">
        <v>5743</v>
      </c>
      <c r="X153" s="295" t="s">
        <v>5744</v>
      </c>
      <c r="Y153" s="296" t="s">
        <v>4444</v>
      </c>
      <c r="Z153" s="279" t="str">
        <f t="shared" si="22"/>
        <v>Requerido</v>
      </c>
      <c r="AA153" s="293" t="s">
        <v>5745</v>
      </c>
      <c r="AB153" s="302" t="s">
        <v>5695</v>
      </c>
      <c r="AC153" s="283">
        <f t="shared" si="23"/>
        <v>41975</v>
      </c>
      <c r="AD153" s="305">
        <v>10</v>
      </c>
      <c r="AE153" s="295" t="s">
        <v>5746</v>
      </c>
      <c r="AF153" s="295">
        <v>10</v>
      </c>
      <c r="AG153" s="295">
        <v>10</v>
      </c>
      <c r="AH153" s="296">
        <v>1</v>
      </c>
      <c r="AI153" s="297" t="s">
        <v>5766</v>
      </c>
      <c r="AJ153" s="296"/>
      <c r="AK153" s="286">
        <f t="shared" si="24"/>
        <v>0</v>
      </c>
      <c r="AL153" s="287">
        <f t="shared" si="25"/>
        <v>0</v>
      </c>
      <c r="AM153" s="287">
        <f t="shared" si="26"/>
        <v>0</v>
      </c>
    </row>
    <row r="154" spans="1:39" ht="15" x14ac:dyDescent="0.25">
      <c r="A154" s="296" t="s">
        <v>5740</v>
      </c>
      <c r="B154" s="298">
        <f t="shared" si="27"/>
        <v>0</v>
      </c>
      <c r="C154" s="296">
        <v>1</v>
      </c>
      <c r="D154" s="298">
        <f t="shared" si="20"/>
        <v>0</v>
      </c>
      <c r="E154" s="296" t="s">
        <v>2112</v>
      </c>
      <c r="F154" s="276" t="str">
        <f t="shared" si="21"/>
        <v>NO</v>
      </c>
      <c r="G154" s="296" t="s">
        <v>2113</v>
      </c>
      <c r="H154" s="276" t="s">
        <v>2880</v>
      </c>
      <c r="I154" s="296" t="s">
        <v>5874</v>
      </c>
      <c r="J154" s="299" t="s">
        <v>4561</v>
      </c>
      <c r="K154" s="299"/>
      <c r="L154" s="299"/>
      <c r="M154" s="296" t="s">
        <v>4514</v>
      </c>
      <c r="N154" s="296" t="s">
        <v>5871</v>
      </c>
      <c r="O154" s="296"/>
      <c r="P154" s="296"/>
      <c r="Q154" s="296"/>
      <c r="R154" s="300" t="s">
        <v>5774</v>
      </c>
      <c r="S154" s="296" t="str">
        <f t="shared" si="28"/>
        <v>PL2-4111-SCR002</v>
      </c>
      <c r="T154" s="276" t="str">
        <f>TRIM(VLOOKUP(S154,[1]Taxonomía!$A$3:$C$2148,3,FALSE))</f>
        <v>ZARANDA DE DESCARGA DEL MOLINO 2 LINEA 2 TAG 2621-5SN-001</v>
      </c>
      <c r="U154" s="295" t="s">
        <v>5742</v>
      </c>
      <c r="V154" s="301">
        <v>41242</v>
      </c>
      <c r="W154" s="295" t="s">
        <v>5743</v>
      </c>
      <c r="X154" s="295" t="s">
        <v>5744</v>
      </c>
      <c r="Y154" s="296" t="s">
        <v>4444</v>
      </c>
      <c r="Z154" s="279" t="str">
        <f t="shared" si="22"/>
        <v>Requerido</v>
      </c>
      <c r="AA154" s="293" t="s">
        <v>5745</v>
      </c>
      <c r="AB154" s="302" t="s">
        <v>5695</v>
      </c>
      <c r="AC154" s="283">
        <f t="shared" si="23"/>
        <v>41975</v>
      </c>
      <c r="AD154" s="294">
        <v>10</v>
      </c>
      <c r="AE154" s="295" t="s">
        <v>5746</v>
      </c>
      <c r="AF154" s="295">
        <v>10</v>
      </c>
      <c r="AG154" s="295">
        <v>10</v>
      </c>
      <c r="AH154" s="304">
        <v>1</v>
      </c>
      <c r="AI154" s="297" t="s">
        <v>5766</v>
      </c>
      <c r="AJ154" s="296"/>
      <c r="AK154" s="286">
        <f t="shared" si="24"/>
        <v>0</v>
      </c>
      <c r="AL154" s="287">
        <f t="shared" si="25"/>
        <v>0</v>
      </c>
      <c r="AM154" s="287">
        <f t="shared" si="26"/>
        <v>0</v>
      </c>
    </row>
    <row r="155" spans="1:39" ht="15" x14ac:dyDescent="0.25">
      <c r="A155" s="296" t="s">
        <v>5754</v>
      </c>
      <c r="B155" s="298">
        <f t="shared" si="27"/>
        <v>1</v>
      </c>
      <c r="C155" s="296">
        <v>1</v>
      </c>
      <c r="D155" s="298">
        <f t="shared" si="20"/>
        <v>1</v>
      </c>
      <c r="E155" s="296" t="s">
        <v>2112</v>
      </c>
      <c r="F155" s="276" t="str">
        <f t="shared" si="21"/>
        <v>SI</v>
      </c>
      <c r="G155" s="296" t="s">
        <v>2112</v>
      </c>
      <c r="H155" s="276" t="s">
        <v>2880</v>
      </c>
      <c r="I155" s="296" t="s">
        <v>5875</v>
      </c>
      <c r="J155" s="299" t="s">
        <v>4561</v>
      </c>
      <c r="K155" s="299"/>
      <c r="L155" s="299"/>
      <c r="M155" s="295" t="s">
        <v>4514</v>
      </c>
      <c r="N155" s="295" t="s">
        <v>5871</v>
      </c>
      <c r="O155" s="295"/>
      <c r="P155" s="295"/>
      <c r="Q155" s="295"/>
      <c r="R155" s="300" t="s">
        <v>5774</v>
      </c>
      <c r="S155" s="299" t="str">
        <f t="shared" si="28"/>
        <v>PL2-4111-SCR002</v>
      </c>
      <c r="T155" s="276" t="str">
        <f>TRIM(VLOOKUP(S155,[1]Taxonomía!$A$3:$C$2148,3,FALSE))</f>
        <v>ZARANDA DE DESCARGA DEL MOLINO 2 LINEA 2 TAG 2621-5SN-001</v>
      </c>
      <c r="U155" s="295" t="s">
        <v>5742</v>
      </c>
      <c r="V155" s="301">
        <v>41204</v>
      </c>
      <c r="W155" s="295" t="s">
        <v>5743</v>
      </c>
      <c r="X155" s="295" t="s">
        <v>5744</v>
      </c>
      <c r="Y155" s="296" t="s">
        <v>4444</v>
      </c>
      <c r="Z155" s="279" t="str">
        <f t="shared" si="22"/>
        <v>No Requerido</v>
      </c>
      <c r="AA155" s="293" t="s">
        <v>5745</v>
      </c>
      <c r="AB155" s="302" t="s">
        <v>5695</v>
      </c>
      <c r="AC155" s="283">
        <f t="shared" si="23"/>
        <v>41975</v>
      </c>
      <c r="AD155" s="305">
        <v>10</v>
      </c>
      <c r="AE155" s="295" t="s">
        <v>5746</v>
      </c>
      <c r="AF155" s="295">
        <v>10</v>
      </c>
      <c r="AG155" s="295">
        <v>10</v>
      </c>
      <c r="AH155" s="296">
        <v>1</v>
      </c>
      <c r="AI155" s="297" t="s">
        <v>5766</v>
      </c>
      <c r="AJ155" s="296">
        <v>1</v>
      </c>
      <c r="AK155" s="286">
        <f t="shared" si="24"/>
        <v>1</v>
      </c>
      <c r="AL155" s="287">
        <f t="shared" si="25"/>
        <v>0</v>
      </c>
      <c r="AM155" s="287">
        <f t="shared" si="26"/>
        <v>0</v>
      </c>
    </row>
    <row r="156" spans="1:39" ht="15" x14ac:dyDescent="0.25">
      <c r="A156" s="296" t="s">
        <v>5756</v>
      </c>
      <c r="B156" s="298">
        <f t="shared" si="27"/>
        <v>1</v>
      </c>
      <c r="C156" s="296">
        <v>1</v>
      </c>
      <c r="D156" s="298">
        <f t="shared" si="20"/>
        <v>1</v>
      </c>
      <c r="E156" s="296" t="s">
        <v>2112</v>
      </c>
      <c r="F156" s="276" t="str">
        <f t="shared" si="21"/>
        <v>SI</v>
      </c>
      <c r="G156" s="296" t="s">
        <v>2112</v>
      </c>
      <c r="H156" s="276" t="s">
        <v>2880</v>
      </c>
      <c r="I156" s="296" t="s">
        <v>5876</v>
      </c>
      <c r="J156" s="299" t="s">
        <v>4561</v>
      </c>
      <c r="K156" s="299"/>
      <c r="L156" s="299"/>
      <c r="M156" s="295" t="s">
        <v>4514</v>
      </c>
      <c r="N156" s="295" t="s">
        <v>5871</v>
      </c>
      <c r="O156" s="295"/>
      <c r="P156" s="295"/>
      <c r="Q156" s="295"/>
      <c r="R156" s="300" t="s">
        <v>5774</v>
      </c>
      <c r="S156" s="299" t="str">
        <f t="shared" si="28"/>
        <v>PL2-4111-SCR002</v>
      </c>
      <c r="T156" s="276" t="str">
        <f>TRIM(VLOOKUP(S156,[1]Taxonomía!$A$3:$C$2148,3,FALSE))</f>
        <v>ZARANDA DE DESCARGA DEL MOLINO 2 LINEA 2 TAG 2621-5SN-001</v>
      </c>
      <c r="U156" s="295" t="s">
        <v>5742</v>
      </c>
      <c r="V156" s="301">
        <v>41204</v>
      </c>
      <c r="W156" s="295" t="s">
        <v>5743</v>
      </c>
      <c r="X156" s="295" t="s">
        <v>5744</v>
      </c>
      <c r="Y156" s="296" t="s">
        <v>4444</v>
      </c>
      <c r="Z156" s="279" t="str">
        <f t="shared" si="22"/>
        <v>No Requerido</v>
      </c>
      <c r="AA156" s="293" t="s">
        <v>5745</v>
      </c>
      <c r="AB156" s="302" t="s">
        <v>5695</v>
      </c>
      <c r="AC156" s="283">
        <f t="shared" si="23"/>
        <v>41975</v>
      </c>
      <c r="AD156" s="305">
        <v>10</v>
      </c>
      <c r="AE156" s="295" t="s">
        <v>5746</v>
      </c>
      <c r="AF156" s="295">
        <v>10</v>
      </c>
      <c r="AG156" s="295">
        <v>10</v>
      </c>
      <c r="AH156" s="296">
        <v>1</v>
      </c>
      <c r="AI156" s="297" t="s">
        <v>5766</v>
      </c>
      <c r="AJ156" s="296">
        <v>1</v>
      </c>
      <c r="AK156" s="286">
        <f t="shared" si="24"/>
        <v>1</v>
      </c>
      <c r="AL156" s="287">
        <f t="shared" si="25"/>
        <v>0</v>
      </c>
      <c r="AM156" s="287">
        <f t="shared" si="26"/>
        <v>0</v>
      </c>
    </row>
    <row r="157" spans="1:39" ht="15" x14ac:dyDescent="0.25">
      <c r="A157" s="296" t="s">
        <v>5869</v>
      </c>
      <c r="B157" s="298">
        <f t="shared" si="27"/>
        <v>0.5</v>
      </c>
      <c r="C157" s="296">
        <v>1</v>
      </c>
      <c r="D157" s="298">
        <f t="shared" si="20"/>
        <v>0.5</v>
      </c>
      <c r="E157" s="296" t="s">
        <v>2112</v>
      </c>
      <c r="F157" s="276" t="str">
        <f t="shared" si="21"/>
        <v>SI</v>
      </c>
      <c r="G157" s="296" t="s">
        <v>2113</v>
      </c>
      <c r="H157" s="276" t="s">
        <v>3087</v>
      </c>
      <c r="I157" s="296" t="s">
        <v>5870</v>
      </c>
      <c r="J157" s="299" t="s">
        <v>4561</v>
      </c>
      <c r="K157" s="299"/>
      <c r="L157" s="299"/>
      <c r="M157" s="296" t="s">
        <v>4514</v>
      </c>
      <c r="N157" s="296" t="s">
        <v>5871</v>
      </c>
      <c r="O157" s="296"/>
      <c r="P157" s="296"/>
      <c r="Q157" s="296"/>
      <c r="R157" s="300" t="s">
        <v>5778</v>
      </c>
      <c r="S157" s="296" t="str">
        <f t="shared" si="28"/>
        <v>PL2-4111-SCR003</v>
      </c>
      <c r="T157" s="276" t="str">
        <f>TRIM(VLOOKUP(S157,[1]Taxonomía!$A$3:$C$2148,3,FALSE))</f>
        <v>ZARANDA DE MOLIENDA DE LA LNEA 3 TAG 2631-5SN-001</v>
      </c>
      <c r="U157" s="295" t="s">
        <v>5742</v>
      </c>
      <c r="V157" s="301">
        <v>41242</v>
      </c>
      <c r="W157" s="295" t="s">
        <v>5743</v>
      </c>
      <c r="X157" s="295" t="s">
        <v>5744</v>
      </c>
      <c r="Y157" s="296" t="s">
        <v>4444</v>
      </c>
      <c r="Z157" s="279" t="str">
        <f t="shared" si="22"/>
        <v>No Requerido</v>
      </c>
      <c r="AA157" s="293" t="s">
        <v>5745</v>
      </c>
      <c r="AB157" s="302" t="s">
        <v>5696</v>
      </c>
      <c r="AC157" s="283">
        <f t="shared" si="23"/>
        <v>41913</v>
      </c>
      <c r="AD157" s="294">
        <v>10</v>
      </c>
      <c r="AE157" s="295" t="s">
        <v>5746</v>
      </c>
      <c r="AF157" s="295">
        <v>10</v>
      </c>
      <c r="AG157" s="295">
        <v>10</v>
      </c>
      <c r="AH157" s="304">
        <v>1</v>
      </c>
      <c r="AI157" s="297" t="s">
        <v>5766</v>
      </c>
      <c r="AJ157" s="296">
        <v>0.5</v>
      </c>
      <c r="AK157" s="286">
        <f t="shared" si="24"/>
        <v>0.5</v>
      </c>
      <c r="AL157" s="287">
        <f t="shared" si="25"/>
        <v>0</v>
      </c>
      <c r="AM157" s="287">
        <f t="shared" si="26"/>
        <v>0</v>
      </c>
    </row>
    <row r="158" spans="1:39" ht="15" x14ac:dyDescent="0.25">
      <c r="A158" s="296" t="s">
        <v>5740</v>
      </c>
      <c r="B158" s="298">
        <v>2</v>
      </c>
      <c r="C158" s="296">
        <v>1</v>
      </c>
      <c r="D158" s="298">
        <f t="shared" si="20"/>
        <v>2</v>
      </c>
      <c r="E158" s="296" t="s">
        <v>2112</v>
      </c>
      <c r="F158" s="276" t="str">
        <f t="shared" si="21"/>
        <v>SI</v>
      </c>
      <c r="G158" s="296" t="s">
        <v>2112</v>
      </c>
      <c r="H158" s="276" t="s">
        <v>3087</v>
      </c>
      <c r="I158" s="296" t="s">
        <v>5872</v>
      </c>
      <c r="J158" s="299" t="s">
        <v>4561</v>
      </c>
      <c r="K158" s="299"/>
      <c r="L158" s="299"/>
      <c r="M158" s="295" t="s">
        <v>4514</v>
      </c>
      <c r="N158" s="295" t="s">
        <v>5871</v>
      </c>
      <c r="O158" s="295"/>
      <c r="P158" s="295"/>
      <c r="Q158" s="295"/>
      <c r="R158" s="300" t="s">
        <v>5778</v>
      </c>
      <c r="S158" s="299" t="str">
        <f t="shared" si="28"/>
        <v>PL2-4111-SCR003</v>
      </c>
      <c r="T158" s="276" t="str">
        <f>TRIM(VLOOKUP(S158,[1]Taxonomía!$A$3:$C$2148,3,FALSE))</f>
        <v>ZARANDA DE MOLIENDA DE LA LNEA 3 TAG 2631-5SN-001</v>
      </c>
      <c r="U158" s="295" t="s">
        <v>5742</v>
      </c>
      <c r="V158" s="301">
        <v>41204</v>
      </c>
      <c r="W158" s="295" t="s">
        <v>5743</v>
      </c>
      <c r="X158" s="295" t="s">
        <v>5744</v>
      </c>
      <c r="Y158" s="296" t="s">
        <v>4444</v>
      </c>
      <c r="Z158" s="279" t="str">
        <f t="shared" si="22"/>
        <v>No Requerido</v>
      </c>
      <c r="AA158" s="293" t="s">
        <v>5745</v>
      </c>
      <c r="AB158" s="302" t="s">
        <v>5696</v>
      </c>
      <c r="AC158" s="283">
        <f t="shared" si="23"/>
        <v>41913</v>
      </c>
      <c r="AD158" s="305">
        <v>10</v>
      </c>
      <c r="AE158" s="295" t="s">
        <v>5746</v>
      </c>
      <c r="AF158" s="295">
        <v>10</v>
      </c>
      <c r="AG158" s="295">
        <v>10</v>
      </c>
      <c r="AH158" s="296">
        <v>2</v>
      </c>
      <c r="AI158" s="297" t="s">
        <v>5766</v>
      </c>
      <c r="AJ158" s="296">
        <v>1</v>
      </c>
      <c r="AK158" s="286">
        <f t="shared" si="24"/>
        <v>2</v>
      </c>
      <c r="AL158" s="287">
        <f t="shared" si="25"/>
        <v>0</v>
      </c>
      <c r="AM158" s="287">
        <f t="shared" si="26"/>
        <v>0</v>
      </c>
    </row>
    <row r="159" spans="1:39" ht="15" x14ac:dyDescent="0.25">
      <c r="A159" s="296" t="s">
        <v>5740</v>
      </c>
      <c r="B159" s="298">
        <f t="shared" ref="B159:B222" si="29">AJ159</f>
        <v>1</v>
      </c>
      <c r="C159" s="296">
        <v>1</v>
      </c>
      <c r="D159" s="298">
        <f t="shared" si="20"/>
        <v>1</v>
      </c>
      <c r="E159" s="296" t="s">
        <v>2112</v>
      </c>
      <c r="F159" s="276" t="str">
        <f t="shared" si="21"/>
        <v>SI</v>
      </c>
      <c r="G159" s="296" t="s">
        <v>2112</v>
      </c>
      <c r="H159" s="276" t="s">
        <v>3087</v>
      </c>
      <c r="I159" s="296" t="s">
        <v>5873</v>
      </c>
      <c r="J159" s="299" t="s">
        <v>4561</v>
      </c>
      <c r="K159" s="299"/>
      <c r="L159" s="299"/>
      <c r="M159" s="295" t="s">
        <v>4514</v>
      </c>
      <c r="N159" s="295" t="s">
        <v>5871</v>
      </c>
      <c r="O159" s="295"/>
      <c r="P159" s="295"/>
      <c r="Q159" s="295"/>
      <c r="R159" s="300" t="s">
        <v>5778</v>
      </c>
      <c r="S159" s="299" t="str">
        <f t="shared" si="28"/>
        <v>PL2-4111-SCR003</v>
      </c>
      <c r="T159" s="276" t="str">
        <f>TRIM(VLOOKUP(S159,[1]Taxonomía!$A$3:$C$2148,3,FALSE))</f>
        <v>ZARANDA DE MOLIENDA DE LA LNEA 3 TAG 2631-5SN-001</v>
      </c>
      <c r="U159" s="295" t="s">
        <v>5742</v>
      </c>
      <c r="V159" s="301">
        <v>41204</v>
      </c>
      <c r="W159" s="295" t="s">
        <v>5743</v>
      </c>
      <c r="X159" s="295" t="s">
        <v>5744</v>
      </c>
      <c r="Y159" s="296" t="s">
        <v>4444</v>
      </c>
      <c r="Z159" s="279" t="str">
        <f t="shared" si="22"/>
        <v>Requerido</v>
      </c>
      <c r="AA159" s="293" t="s">
        <v>5745</v>
      </c>
      <c r="AB159" s="302" t="s">
        <v>5696</v>
      </c>
      <c r="AC159" s="283">
        <f t="shared" si="23"/>
        <v>41913</v>
      </c>
      <c r="AD159" s="305">
        <v>10</v>
      </c>
      <c r="AE159" s="295" t="s">
        <v>5746</v>
      </c>
      <c r="AF159" s="295">
        <v>10</v>
      </c>
      <c r="AG159" s="295">
        <v>10</v>
      </c>
      <c r="AH159" s="296">
        <v>1</v>
      </c>
      <c r="AI159" s="297" t="s">
        <v>5766</v>
      </c>
      <c r="AJ159" s="296">
        <v>1</v>
      </c>
      <c r="AK159" s="286">
        <f t="shared" si="24"/>
        <v>1</v>
      </c>
      <c r="AL159" s="287">
        <f t="shared" si="25"/>
        <v>0</v>
      </c>
      <c r="AM159" s="287">
        <f t="shared" si="26"/>
        <v>0</v>
      </c>
    </row>
    <row r="160" spans="1:39" ht="15" x14ac:dyDescent="0.25">
      <c r="A160" s="296" t="s">
        <v>5740</v>
      </c>
      <c r="B160" s="298">
        <f t="shared" si="29"/>
        <v>1</v>
      </c>
      <c r="C160" s="296">
        <v>1</v>
      </c>
      <c r="D160" s="298">
        <f t="shared" si="20"/>
        <v>1</v>
      </c>
      <c r="E160" s="296" t="s">
        <v>2112</v>
      </c>
      <c r="F160" s="276" t="str">
        <f t="shared" si="21"/>
        <v>SI</v>
      </c>
      <c r="G160" s="296" t="s">
        <v>2113</v>
      </c>
      <c r="H160" s="276" t="s">
        <v>3087</v>
      </c>
      <c r="I160" s="296" t="s">
        <v>5874</v>
      </c>
      <c r="J160" s="299" t="s">
        <v>4561</v>
      </c>
      <c r="K160" s="299"/>
      <c r="L160" s="299"/>
      <c r="M160" s="296" t="s">
        <v>4514</v>
      </c>
      <c r="N160" s="296" t="s">
        <v>5871</v>
      </c>
      <c r="O160" s="296"/>
      <c r="P160" s="296"/>
      <c r="Q160" s="296"/>
      <c r="R160" s="300" t="s">
        <v>5778</v>
      </c>
      <c r="S160" s="296" t="str">
        <f t="shared" si="28"/>
        <v>PL2-4111-SCR003</v>
      </c>
      <c r="T160" s="276" t="str">
        <f>TRIM(VLOOKUP(S160,[1]Taxonomía!$A$3:$C$2148,3,FALSE))</f>
        <v>ZARANDA DE MOLIENDA DE LA LNEA 3 TAG 2631-5SN-001</v>
      </c>
      <c r="U160" s="295" t="s">
        <v>5742</v>
      </c>
      <c r="V160" s="301">
        <v>41242</v>
      </c>
      <c r="W160" s="295" t="s">
        <v>5743</v>
      </c>
      <c r="X160" s="295" t="s">
        <v>5744</v>
      </c>
      <c r="Y160" s="296" t="s">
        <v>4444</v>
      </c>
      <c r="Z160" s="279" t="str">
        <f t="shared" si="22"/>
        <v>Requerido</v>
      </c>
      <c r="AA160" s="293" t="s">
        <v>5745</v>
      </c>
      <c r="AB160" s="302" t="s">
        <v>5696</v>
      </c>
      <c r="AC160" s="283">
        <f t="shared" si="23"/>
        <v>41913</v>
      </c>
      <c r="AD160" s="294">
        <v>10</v>
      </c>
      <c r="AE160" s="295" t="s">
        <v>5746</v>
      </c>
      <c r="AF160" s="295">
        <v>10</v>
      </c>
      <c r="AG160" s="295">
        <v>10</v>
      </c>
      <c r="AH160" s="304">
        <v>1</v>
      </c>
      <c r="AI160" s="297" t="s">
        <v>5766</v>
      </c>
      <c r="AJ160" s="296">
        <v>1</v>
      </c>
      <c r="AK160" s="286">
        <f t="shared" si="24"/>
        <v>1</v>
      </c>
      <c r="AL160" s="287">
        <f t="shared" si="25"/>
        <v>0</v>
      </c>
      <c r="AM160" s="287">
        <f t="shared" si="26"/>
        <v>0</v>
      </c>
    </row>
    <row r="161" spans="1:39" ht="15" x14ac:dyDescent="0.25">
      <c r="A161" s="296" t="s">
        <v>5754</v>
      </c>
      <c r="B161" s="298">
        <f t="shared" si="29"/>
        <v>1</v>
      </c>
      <c r="C161" s="296">
        <v>1</v>
      </c>
      <c r="D161" s="298">
        <f t="shared" si="20"/>
        <v>1</v>
      </c>
      <c r="E161" s="296" t="s">
        <v>2112</v>
      </c>
      <c r="F161" s="276" t="str">
        <f t="shared" si="21"/>
        <v>SI</v>
      </c>
      <c r="G161" s="296" t="s">
        <v>2112</v>
      </c>
      <c r="H161" s="276" t="s">
        <v>3087</v>
      </c>
      <c r="I161" s="296" t="s">
        <v>5875</v>
      </c>
      <c r="J161" s="299" t="s">
        <v>4561</v>
      </c>
      <c r="K161" s="299"/>
      <c r="L161" s="299"/>
      <c r="M161" s="295" t="s">
        <v>4514</v>
      </c>
      <c r="N161" s="295" t="s">
        <v>5871</v>
      </c>
      <c r="O161" s="295"/>
      <c r="P161" s="295"/>
      <c r="Q161" s="295"/>
      <c r="R161" s="300" t="s">
        <v>5778</v>
      </c>
      <c r="S161" s="299" t="str">
        <f t="shared" si="28"/>
        <v>PL2-4111-SCR003</v>
      </c>
      <c r="T161" s="276" t="str">
        <f>TRIM(VLOOKUP(S161,[1]Taxonomía!$A$3:$C$2148,3,FALSE))</f>
        <v>ZARANDA DE MOLIENDA DE LA LNEA 3 TAG 2631-5SN-001</v>
      </c>
      <c r="U161" s="295" t="s">
        <v>5742</v>
      </c>
      <c r="V161" s="301">
        <v>41204</v>
      </c>
      <c r="W161" s="295" t="s">
        <v>5743</v>
      </c>
      <c r="X161" s="295" t="s">
        <v>5744</v>
      </c>
      <c r="Y161" s="296" t="s">
        <v>4444</v>
      </c>
      <c r="Z161" s="279" t="str">
        <f t="shared" si="22"/>
        <v>No Requerido</v>
      </c>
      <c r="AA161" s="293" t="s">
        <v>5745</v>
      </c>
      <c r="AB161" s="302" t="s">
        <v>5696</v>
      </c>
      <c r="AC161" s="283">
        <f t="shared" si="23"/>
        <v>41913</v>
      </c>
      <c r="AD161" s="305">
        <v>10</v>
      </c>
      <c r="AE161" s="295" t="s">
        <v>5746</v>
      </c>
      <c r="AF161" s="295">
        <v>10</v>
      </c>
      <c r="AG161" s="295">
        <v>10</v>
      </c>
      <c r="AH161" s="296">
        <v>1</v>
      </c>
      <c r="AI161" s="297" t="s">
        <v>5766</v>
      </c>
      <c r="AJ161" s="296">
        <v>1</v>
      </c>
      <c r="AK161" s="286">
        <f t="shared" si="24"/>
        <v>1</v>
      </c>
      <c r="AL161" s="287">
        <f t="shared" si="25"/>
        <v>0</v>
      </c>
      <c r="AM161" s="287">
        <f t="shared" si="26"/>
        <v>0</v>
      </c>
    </row>
    <row r="162" spans="1:39" ht="15" x14ac:dyDescent="0.25">
      <c r="A162" s="296" t="s">
        <v>5756</v>
      </c>
      <c r="B162" s="298">
        <f t="shared" si="29"/>
        <v>1</v>
      </c>
      <c r="C162" s="296">
        <v>1</v>
      </c>
      <c r="D162" s="298">
        <f t="shared" si="20"/>
        <v>1</v>
      </c>
      <c r="E162" s="296" t="s">
        <v>2112</v>
      </c>
      <c r="F162" s="276" t="str">
        <f t="shared" si="21"/>
        <v>SI</v>
      </c>
      <c r="G162" s="296" t="s">
        <v>2112</v>
      </c>
      <c r="H162" s="276" t="s">
        <v>3087</v>
      </c>
      <c r="I162" s="296" t="s">
        <v>5876</v>
      </c>
      <c r="J162" s="299" t="s">
        <v>4561</v>
      </c>
      <c r="K162" s="299"/>
      <c r="L162" s="299"/>
      <c r="M162" s="295" t="s">
        <v>4514</v>
      </c>
      <c r="N162" s="295" t="s">
        <v>5871</v>
      </c>
      <c r="O162" s="295"/>
      <c r="P162" s="295"/>
      <c r="Q162" s="295"/>
      <c r="R162" s="300" t="s">
        <v>5778</v>
      </c>
      <c r="S162" s="299" t="str">
        <f t="shared" si="28"/>
        <v>PL2-4111-SCR003</v>
      </c>
      <c r="T162" s="276" t="str">
        <f>TRIM(VLOOKUP(S162,[1]Taxonomía!$A$3:$C$2148,3,FALSE))</f>
        <v>ZARANDA DE MOLIENDA DE LA LNEA 3 TAG 2631-5SN-001</v>
      </c>
      <c r="U162" s="295" t="s">
        <v>5742</v>
      </c>
      <c r="V162" s="301">
        <v>41204</v>
      </c>
      <c r="W162" s="295" t="s">
        <v>5743</v>
      </c>
      <c r="X162" s="295" t="s">
        <v>5744</v>
      </c>
      <c r="Y162" s="296" t="s">
        <v>4444</v>
      </c>
      <c r="Z162" s="279" t="str">
        <f t="shared" si="22"/>
        <v>No Requerido</v>
      </c>
      <c r="AA162" s="293" t="s">
        <v>5745</v>
      </c>
      <c r="AB162" s="302" t="s">
        <v>5696</v>
      </c>
      <c r="AC162" s="283">
        <f t="shared" si="23"/>
        <v>41913</v>
      </c>
      <c r="AD162" s="305">
        <v>10</v>
      </c>
      <c r="AE162" s="295" t="s">
        <v>5746</v>
      </c>
      <c r="AF162" s="295">
        <v>10</v>
      </c>
      <c r="AG162" s="295">
        <v>10</v>
      </c>
      <c r="AH162" s="296">
        <v>1</v>
      </c>
      <c r="AI162" s="297" t="s">
        <v>5766</v>
      </c>
      <c r="AJ162" s="296">
        <v>1</v>
      </c>
      <c r="AK162" s="286">
        <f t="shared" si="24"/>
        <v>1</v>
      </c>
      <c r="AL162" s="287">
        <f t="shared" si="25"/>
        <v>0</v>
      </c>
      <c r="AM162" s="287">
        <f t="shared" si="26"/>
        <v>0</v>
      </c>
    </row>
    <row r="163" spans="1:39" ht="15" x14ac:dyDescent="0.25">
      <c r="A163" s="296" t="s">
        <v>5740</v>
      </c>
      <c r="B163" s="298">
        <f t="shared" si="29"/>
        <v>0.5</v>
      </c>
      <c r="C163" s="296">
        <v>1</v>
      </c>
      <c r="D163" s="298">
        <f t="shared" si="20"/>
        <v>0.5</v>
      </c>
      <c r="E163" s="296" t="s">
        <v>2112</v>
      </c>
      <c r="F163" s="276" t="str">
        <f t="shared" si="21"/>
        <v>SI</v>
      </c>
      <c r="G163" s="296" t="s">
        <v>2112</v>
      </c>
      <c r="H163" s="276" t="s">
        <v>5353</v>
      </c>
      <c r="I163" s="296" t="s">
        <v>5877</v>
      </c>
      <c r="J163" s="299" t="s">
        <v>4567</v>
      </c>
      <c r="K163" s="299"/>
      <c r="L163" s="299"/>
      <c r="M163" s="296" t="s">
        <v>4514</v>
      </c>
      <c r="N163" s="296" t="s">
        <v>5878</v>
      </c>
      <c r="O163" s="296"/>
      <c r="P163" s="296"/>
      <c r="Q163" s="296"/>
      <c r="R163" s="300" t="s">
        <v>5765</v>
      </c>
      <c r="S163" s="296" t="str">
        <f t="shared" si="28"/>
        <v>PL2-4111-WHP001</v>
      </c>
      <c r="T163" s="276" t="str">
        <f>TRIM(VLOOKUP(S163,[1]Taxonomía!$A$3:$C$2148,3,FALSE))</f>
        <v>ESTACION LAVAOJOS MOLIENDA AG LINEA 1 TAG 2611-5SY-101</v>
      </c>
      <c r="U163" s="295" t="s">
        <v>5742</v>
      </c>
      <c r="V163" s="301">
        <v>41242</v>
      </c>
      <c r="W163" s="295" t="s">
        <v>5743</v>
      </c>
      <c r="X163" s="295" t="s">
        <v>5744</v>
      </c>
      <c r="Y163" s="296" t="s">
        <v>4444</v>
      </c>
      <c r="Z163" s="279" t="str">
        <f t="shared" si="22"/>
        <v>Requerido</v>
      </c>
      <c r="AA163" s="293" t="s">
        <v>5745</v>
      </c>
      <c r="AB163" s="302" t="s">
        <v>5694</v>
      </c>
      <c r="AC163" s="283">
        <f t="shared" si="23"/>
        <v>41913</v>
      </c>
      <c r="AD163" s="294">
        <v>10</v>
      </c>
      <c r="AE163" s="295" t="s">
        <v>5746</v>
      </c>
      <c r="AF163" s="295">
        <v>10</v>
      </c>
      <c r="AG163" s="295">
        <v>10</v>
      </c>
      <c r="AH163" s="296">
        <v>1</v>
      </c>
      <c r="AI163" s="297" t="s">
        <v>5766</v>
      </c>
      <c r="AJ163" s="296">
        <v>0.5</v>
      </c>
      <c r="AK163" s="286">
        <f t="shared" si="24"/>
        <v>0.5</v>
      </c>
      <c r="AL163" s="287">
        <f t="shared" si="25"/>
        <v>0</v>
      </c>
      <c r="AM163" s="287">
        <f t="shared" si="26"/>
        <v>0</v>
      </c>
    </row>
    <row r="164" spans="1:39" ht="15" x14ac:dyDescent="0.25">
      <c r="A164" s="296" t="s">
        <v>5740</v>
      </c>
      <c r="B164" s="298">
        <f t="shared" si="29"/>
        <v>0.5</v>
      </c>
      <c r="C164" s="296">
        <v>1</v>
      </c>
      <c r="D164" s="298">
        <f t="shared" si="20"/>
        <v>0.5</v>
      </c>
      <c r="E164" s="296" t="s">
        <v>2112</v>
      </c>
      <c r="F164" s="276" t="str">
        <f t="shared" si="21"/>
        <v>SI</v>
      </c>
      <c r="G164" s="296" t="s">
        <v>2112</v>
      </c>
      <c r="H164" s="276" t="s">
        <v>5354</v>
      </c>
      <c r="I164" s="296" t="s">
        <v>5877</v>
      </c>
      <c r="J164" s="299" t="s">
        <v>4567</v>
      </c>
      <c r="K164" s="299"/>
      <c r="L164" s="299"/>
      <c r="M164" s="296" t="s">
        <v>4514</v>
      </c>
      <c r="N164" s="296" t="s">
        <v>5878</v>
      </c>
      <c r="O164" s="296"/>
      <c r="P164" s="296"/>
      <c r="Q164" s="296"/>
      <c r="R164" s="300" t="s">
        <v>5774</v>
      </c>
      <c r="S164" s="296" t="str">
        <f t="shared" si="28"/>
        <v>PL2-4111-WHP002</v>
      </c>
      <c r="T164" s="276" t="str">
        <f>TRIM(VLOOKUP(S164,[1]Taxonomía!$A$3:$C$2148,3,FALSE))</f>
        <v>ESTACION LAVAOJOS MOLIENDA AG LINEA 1 TAG 2611-5SY-102</v>
      </c>
      <c r="U164" s="295" t="s">
        <v>5742</v>
      </c>
      <c r="V164" s="301">
        <v>41242</v>
      </c>
      <c r="W164" s="295" t="s">
        <v>5743</v>
      </c>
      <c r="X164" s="295" t="s">
        <v>5744</v>
      </c>
      <c r="Y164" s="296" t="s">
        <v>4444</v>
      </c>
      <c r="Z164" s="279" t="str">
        <f t="shared" si="22"/>
        <v>Requerido</v>
      </c>
      <c r="AA164" s="293" t="s">
        <v>5745</v>
      </c>
      <c r="AB164" s="302" t="s">
        <v>5694</v>
      </c>
      <c r="AC164" s="283">
        <f t="shared" si="23"/>
        <v>41913</v>
      </c>
      <c r="AD164" s="294">
        <v>10</v>
      </c>
      <c r="AE164" s="295" t="s">
        <v>5746</v>
      </c>
      <c r="AF164" s="295">
        <v>10</v>
      </c>
      <c r="AG164" s="295">
        <v>10</v>
      </c>
      <c r="AH164" s="296">
        <v>1</v>
      </c>
      <c r="AI164" s="297" t="s">
        <v>5766</v>
      </c>
      <c r="AJ164" s="296">
        <v>0.5</v>
      </c>
      <c r="AK164" s="286">
        <f t="shared" si="24"/>
        <v>0.5</v>
      </c>
      <c r="AL164" s="287">
        <f t="shared" si="25"/>
        <v>0</v>
      </c>
      <c r="AM164" s="287">
        <f t="shared" si="26"/>
        <v>0</v>
      </c>
    </row>
    <row r="165" spans="1:39" ht="15" x14ac:dyDescent="0.25">
      <c r="A165" s="296" t="s">
        <v>5740</v>
      </c>
      <c r="B165" s="298">
        <f t="shared" si="29"/>
        <v>0.5</v>
      </c>
      <c r="C165" s="296">
        <v>1</v>
      </c>
      <c r="D165" s="298">
        <f t="shared" si="20"/>
        <v>0.5</v>
      </c>
      <c r="E165" s="296" t="s">
        <v>2112</v>
      </c>
      <c r="F165" s="276" t="str">
        <f t="shared" si="21"/>
        <v>SI</v>
      </c>
      <c r="G165" s="296" t="s">
        <v>2112</v>
      </c>
      <c r="H165" s="276" t="s">
        <v>5355</v>
      </c>
      <c r="I165" s="296" t="s">
        <v>5877</v>
      </c>
      <c r="J165" s="299" t="s">
        <v>4567</v>
      </c>
      <c r="K165" s="299"/>
      <c r="L165" s="299"/>
      <c r="M165" s="296" t="s">
        <v>4514</v>
      </c>
      <c r="N165" s="296" t="s">
        <v>5878</v>
      </c>
      <c r="O165" s="296"/>
      <c r="P165" s="296"/>
      <c r="Q165" s="296"/>
      <c r="R165" s="300" t="s">
        <v>5778</v>
      </c>
      <c r="S165" s="296" t="str">
        <f t="shared" si="28"/>
        <v>PL2-4111-WHP003</v>
      </c>
      <c r="T165" s="276" t="str">
        <f>TRIM(VLOOKUP(S165,[1]Taxonomía!$A$3:$C$2148,3,FALSE))</f>
        <v>ESTACION LAVAOJOS MOLIENDA AG LINEA 1 TAG 2611-5SY-103</v>
      </c>
      <c r="U165" s="295" t="s">
        <v>5742</v>
      </c>
      <c r="V165" s="301">
        <v>41242</v>
      </c>
      <c r="W165" s="295" t="s">
        <v>5743</v>
      </c>
      <c r="X165" s="295" t="s">
        <v>5744</v>
      </c>
      <c r="Y165" s="296" t="s">
        <v>4444</v>
      </c>
      <c r="Z165" s="279" t="str">
        <f t="shared" si="22"/>
        <v>Requerido</v>
      </c>
      <c r="AA165" s="293" t="s">
        <v>5745</v>
      </c>
      <c r="AB165" s="302" t="s">
        <v>5694</v>
      </c>
      <c r="AC165" s="283">
        <f t="shared" si="23"/>
        <v>41913</v>
      </c>
      <c r="AD165" s="294">
        <v>10</v>
      </c>
      <c r="AE165" s="295" t="s">
        <v>5746</v>
      </c>
      <c r="AF165" s="295">
        <v>10</v>
      </c>
      <c r="AG165" s="295">
        <v>10</v>
      </c>
      <c r="AH165" s="296">
        <v>1</v>
      </c>
      <c r="AI165" s="297" t="s">
        <v>5766</v>
      </c>
      <c r="AJ165" s="296">
        <v>0.5</v>
      </c>
      <c r="AK165" s="286">
        <f t="shared" si="24"/>
        <v>0.5</v>
      </c>
      <c r="AL165" s="287">
        <f t="shared" si="25"/>
        <v>0</v>
      </c>
      <c r="AM165" s="287">
        <f t="shared" si="26"/>
        <v>0</v>
      </c>
    </row>
    <row r="166" spans="1:39" ht="15" x14ac:dyDescent="0.25">
      <c r="A166" s="296" t="s">
        <v>5740</v>
      </c>
      <c r="B166" s="298">
        <f t="shared" si="29"/>
        <v>0.5</v>
      </c>
      <c r="C166" s="296">
        <v>1</v>
      </c>
      <c r="D166" s="298">
        <f t="shared" si="20"/>
        <v>0.5</v>
      </c>
      <c r="E166" s="296" t="s">
        <v>2112</v>
      </c>
      <c r="F166" s="276" t="str">
        <f t="shared" si="21"/>
        <v>SI</v>
      </c>
      <c r="G166" s="296" t="s">
        <v>2112</v>
      </c>
      <c r="H166" s="276" t="s">
        <v>5356</v>
      </c>
      <c r="I166" s="296" t="s">
        <v>5877</v>
      </c>
      <c r="J166" s="299" t="s">
        <v>4567</v>
      </c>
      <c r="K166" s="299"/>
      <c r="L166" s="299"/>
      <c r="M166" s="296" t="s">
        <v>4514</v>
      </c>
      <c r="N166" s="296" t="s">
        <v>5878</v>
      </c>
      <c r="O166" s="296"/>
      <c r="P166" s="296"/>
      <c r="Q166" s="296"/>
      <c r="R166" s="300" t="s">
        <v>5779</v>
      </c>
      <c r="S166" s="296" t="str">
        <f t="shared" si="28"/>
        <v>PL2-4111-WHP004</v>
      </c>
      <c r="T166" s="276" t="str">
        <f>TRIM(VLOOKUP(S166,[1]Taxonomía!$A$3:$C$2148,3,FALSE))</f>
        <v>ESTACION LAVAOJOS MOLIENDA AG LINEA 2 TAG 2621-5SY-101</v>
      </c>
      <c r="U166" s="295" t="s">
        <v>5742</v>
      </c>
      <c r="V166" s="301">
        <v>41242</v>
      </c>
      <c r="W166" s="295" t="s">
        <v>5743</v>
      </c>
      <c r="X166" s="295" t="s">
        <v>5744</v>
      </c>
      <c r="Y166" s="296" t="s">
        <v>4444</v>
      </c>
      <c r="Z166" s="279" t="str">
        <f t="shared" si="22"/>
        <v>Requerido</v>
      </c>
      <c r="AA166" s="293" t="s">
        <v>5745</v>
      </c>
      <c r="AB166" s="302" t="s">
        <v>5695</v>
      </c>
      <c r="AC166" s="283">
        <f t="shared" si="23"/>
        <v>41975</v>
      </c>
      <c r="AD166" s="294">
        <v>10</v>
      </c>
      <c r="AE166" s="295" t="s">
        <v>5746</v>
      </c>
      <c r="AF166" s="295">
        <v>10</v>
      </c>
      <c r="AG166" s="295">
        <v>10</v>
      </c>
      <c r="AH166" s="296">
        <v>1</v>
      </c>
      <c r="AI166" s="297" t="s">
        <v>5766</v>
      </c>
      <c r="AJ166" s="296">
        <v>0.5</v>
      </c>
      <c r="AK166" s="286">
        <f t="shared" si="24"/>
        <v>0.5</v>
      </c>
      <c r="AL166" s="287">
        <f t="shared" si="25"/>
        <v>0</v>
      </c>
      <c r="AM166" s="287">
        <f t="shared" si="26"/>
        <v>0</v>
      </c>
    </row>
    <row r="167" spans="1:39" ht="15" x14ac:dyDescent="0.25">
      <c r="A167" s="296" t="s">
        <v>5740</v>
      </c>
      <c r="B167" s="298">
        <f t="shared" si="29"/>
        <v>0.5</v>
      </c>
      <c r="C167" s="296">
        <v>1</v>
      </c>
      <c r="D167" s="298">
        <f t="shared" si="20"/>
        <v>0.5</v>
      </c>
      <c r="E167" s="296" t="s">
        <v>2112</v>
      </c>
      <c r="F167" s="276" t="str">
        <f t="shared" si="21"/>
        <v>SI</v>
      </c>
      <c r="G167" s="296" t="s">
        <v>2112</v>
      </c>
      <c r="H167" s="276" t="s">
        <v>5357</v>
      </c>
      <c r="I167" s="296" t="s">
        <v>5877</v>
      </c>
      <c r="J167" s="299" t="s">
        <v>4567</v>
      </c>
      <c r="K167" s="299"/>
      <c r="L167" s="299"/>
      <c r="M167" s="296" t="s">
        <v>4514</v>
      </c>
      <c r="N167" s="296" t="s">
        <v>5878</v>
      </c>
      <c r="O167" s="296"/>
      <c r="P167" s="296"/>
      <c r="Q167" s="296"/>
      <c r="R167" s="300" t="s">
        <v>5822</v>
      </c>
      <c r="S167" s="296" t="str">
        <f t="shared" si="28"/>
        <v>PL2-4111-WHP005</v>
      </c>
      <c r="T167" s="276" t="str">
        <f>TRIM(VLOOKUP(S167,[1]Taxonomía!$A$3:$C$2148,3,FALSE))</f>
        <v>ESTACION LAVAOJOS MOLIENDA AG LINEA 2 TAG 2621-5SY-102</v>
      </c>
      <c r="U167" s="295" t="s">
        <v>5742</v>
      </c>
      <c r="V167" s="301">
        <v>41242</v>
      </c>
      <c r="W167" s="295" t="s">
        <v>5743</v>
      </c>
      <c r="X167" s="295" t="s">
        <v>5744</v>
      </c>
      <c r="Y167" s="296" t="s">
        <v>4444</v>
      </c>
      <c r="Z167" s="279" t="str">
        <f t="shared" si="22"/>
        <v>Requerido</v>
      </c>
      <c r="AA167" s="293" t="s">
        <v>5745</v>
      </c>
      <c r="AB167" s="302" t="s">
        <v>5695</v>
      </c>
      <c r="AC167" s="283">
        <f t="shared" si="23"/>
        <v>41975</v>
      </c>
      <c r="AD167" s="294">
        <v>10</v>
      </c>
      <c r="AE167" s="295" t="s">
        <v>5746</v>
      </c>
      <c r="AF167" s="295">
        <v>10</v>
      </c>
      <c r="AG167" s="295">
        <v>10</v>
      </c>
      <c r="AH167" s="296">
        <v>1</v>
      </c>
      <c r="AI167" s="297" t="s">
        <v>5766</v>
      </c>
      <c r="AJ167" s="296">
        <v>0.5</v>
      </c>
      <c r="AK167" s="286">
        <f t="shared" si="24"/>
        <v>0.5</v>
      </c>
      <c r="AL167" s="287">
        <f t="shared" si="25"/>
        <v>0</v>
      </c>
      <c r="AM167" s="287">
        <f t="shared" si="26"/>
        <v>0</v>
      </c>
    </row>
    <row r="168" spans="1:39" ht="15" x14ac:dyDescent="0.25">
      <c r="A168" s="296" t="s">
        <v>5740</v>
      </c>
      <c r="B168" s="298">
        <f t="shared" si="29"/>
        <v>0.5</v>
      </c>
      <c r="C168" s="296">
        <v>1</v>
      </c>
      <c r="D168" s="298">
        <f t="shared" si="20"/>
        <v>0.5</v>
      </c>
      <c r="E168" s="296" t="s">
        <v>2112</v>
      </c>
      <c r="F168" s="276" t="str">
        <f t="shared" si="21"/>
        <v>SI</v>
      </c>
      <c r="G168" s="296" t="s">
        <v>2112</v>
      </c>
      <c r="H168" s="276" t="s">
        <v>5358</v>
      </c>
      <c r="I168" s="296" t="s">
        <v>5877</v>
      </c>
      <c r="J168" s="299" t="s">
        <v>4567</v>
      </c>
      <c r="K168" s="299"/>
      <c r="L168" s="299"/>
      <c r="M168" s="296" t="s">
        <v>4514</v>
      </c>
      <c r="N168" s="296" t="s">
        <v>5878</v>
      </c>
      <c r="O168" s="296"/>
      <c r="P168" s="296"/>
      <c r="Q168" s="296"/>
      <c r="R168" s="300" t="s">
        <v>5836</v>
      </c>
      <c r="S168" s="296" t="str">
        <f t="shared" si="28"/>
        <v>PL2-4111-WHP006</v>
      </c>
      <c r="T168" s="276" t="str">
        <f>TRIM(VLOOKUP(S168,[1]Taxonomía!$A$3:$C$2148,3,FALSE))</f>
        <v>ESTACION LAVAOJOS MOLIENDA AG LINEA 2 TAG 2621-5SY-103</v>
      </c>
      <c r="U168" s="295" t="s">
        <v>5742</v>
      </c>
      <c r="V168" s="301">
        <v>41242</v>
      </c>
      <c r="W168" s="295" t="s">
        <v>5743</v>
      </c>
      <c r="X168" s="295" t="s">
        <v>5744</v>
      </c>
      <c r="Y168" s="296" t="s">
        <v>4444</v>
      </c>
      <c r="Z168" s="279" t="str">
        <f t="shared" si="22"/>
        <v>Requerido</v>
      </c>
      <c r="AA168" s="293" t="s">
        <v>5745</v>
      </c>
      <c r="AB168" s="302" t="s">
        <v>5695</v>
      </c>
      <c r="AC168" s="283">
        <f t="shared" si="23"/>
        <v>41975</v>
      </c>
      <c r="AD168" s="294">
        <v>10</v>
      </c>
      <c r="AE168" s="295" t="s">
        <v>5746</v>
      </c>
      <c r="AF168" s="295">
        <v>10</v>
      </c>
      <c r="AG168" s="295">
        <v>10</v>
      </c>
      <c r="AH168" s="296">
        <v>1</v>
      </c>
      <c r="AI168" s="297" t="s">
        <v>5766</v>
      </c>
      <c r="AJ168" s="296">
        <v>0.5</v>
      </c>
      <c r="AK168" s="286">
        <f t="shared" si="24"/>
        <v>0.5</v>
      </c>
      <c r="AL168" s="287">
        <f t="shared" si="25"/>
        <v>0</v>
      </c>
      <c r="AM168" s="287">
        <f t="shared" si="26"/>
        <v>0</v>
      </c>
    </row>
    <row r="169" spans="1:39" ht="15" x14ac:dyDescent="0.25">
      <c r="A169" s="296" t="s">
        <v>5740</v>
      </c>
      <c r="B169" s="298">
        <f t="shared" si="29"/>
        <v>0.5</v>
      </c>
      <c r="C169" s="296">
        <v>1</v>
      </c>
      <c r="D169" s="298">
        <f t="shared" si="20"/>
        <v>0.5</v>
      </c>
      <c r="E169" s="296" t="s">
        <v>2112</v>
      </c>
      <c r="F169" s="276" t="str">
        <f t="shared" si="21"/>
        <v>SI</v>
      </c>
      <c r="G169" s="296" t="s">
        <v>2112</v>
      </c>
      <c r="H169" s="276" t="s">
        <v>5359</v>
      </c>
      <c r="I169" s="296" t="s">
        <v>5877</v>
      </c>
      <c r="J169" s="299" t="s">
        <v>4567</v>
      </c>
      <c r="K169" s="299"/>
      <c r="L169" s="299"/>
      <c r="M169" s="296" t="s">
        <v>4514</v>
      </c>
      <c r="N169" s="296" t="s">
        <v>5878</v>
      </c>
      <c r="O169" s="296"/>
      <c r="P169" s="296"/>
      <c r="Q169" s="296"/>
      <c r="R169" s="300" t="s">
        <v>5837</v>
      </c>
      <c r="S169" s="296" t="str">
        <f t="shared" si="28"/>
        <v>PL2-4111-WHP007</v>
      </c>
      <c r="T169" s="276" t="str">
        <f>TRIM(VLOOKUP(S169,[1]Taxonomía!$A$3:$C$2148,3,FALSE))</f>
        <v>ESTACION LAVAOJOS MOLIENDA AG LINEA 3 TAG 2631-5SY-101</v>
      </c>
      <c r="U169" s="295" t="s">
        <v>5742</v>
      </c>
      <c r="V169" s="301">
        <v>41242</v>
      </c>
      <c r="W169" s="295" t="s">
        <v>5743</v>
      </c>
      <c r="X169" s="295" t="s">
        <v>5744</v>
      </c>
      <c r="Y169" s="296" t="s">
        <v>4444</v>
      </c>
      <c r="Z169" s="279" t="str">
        <f t="shared" si="22"/>
        <v>Requerido</v>
      </c>
      <c r="AA169" s="293" t="s">
        <v>5745</v>
      </c>
      <c r="AB169" s="302" t="s">
        <v>5696</v>
      </c>
      <c r="AC169" s="283">
        <f t="shared" si="23"/>
        <v>41913</v>
      </c>
      <c r="AD169" s="294">
        <v>10</v>
      </c>
      <c r="AE169" s="295" t="s">
        <v>5746</v>
      </c>
      <c r="AF169" s="295">
        <v>10</v>
      </c>
      <c r="AG169" s="295">
        <v>10</v>
      </c>
      <c r="AH169" s="296">
        <v>1</v>
      </c>
      <c r="AI169" s="297" t="s">
        <v>5766</v>
      </c>
      <c r="AJ169" s="296">
        <v>0.5</v>
      </c>
      <c r="AK169" s="286">
        <f t="shared" si="24"/>
        <v>0.5</v>
      </c>
      <c r="AL169" s="287">
        <f t="shared" si="25"/>
        <v>0</v>
      </c>
      <c r="AM169" s="287">
        <f t="shared" si="26"/>
        <v>0</v>
      </c>
    </row>
    <row r="170" spans="1:39" ht="15" x14ac:dyDescent="0.25">
      <c r="A170" s="296" t="s">
        <v>5740</v>
      </c>
      <c r="B170" s="298">
        <f t="shared" si="29"/>
        <v>0.5</v>
      </c>
      <c r="C170" s="296">
        <v>1</v>
      </c>
      <c r="D170" s="298">
        <f t="shared" si="20"/>
        <v>0.5</v>
      </c>
      <c r="E170" s="296" t="s">
        <v>2112</v>
      </c>
      <c r="F170" s="276" t="str">
        <f t="shared" si="21"/>
        <v>SI</v>
      </c>
      <c r="G170" s="296" t="s">
        <v>2112</v>
      </c>
      <c r="H170" s="276" t="s">
        <v>5360</v>
      </c>
      <c r="I170" s="296" t="s">
        <v>5877</v>
      </c>
      <c r="J170" s="299" t="s">
        <v>4567</v>
      </c>
      <c r="K170" s="299"/>
      <c r="L170" s="299"/>
      <c r="M170" s="296" t="s">
        <v>4514</v>
      </c>
      <c r="N170" s="296" t="s">
        <v>5878</v>
      </c>
      <c r="O170" s="296"/>
      <c r="P170" s="296"/>
      <c r="Q170" s="296"/>
      <c r="R170" s="300" t="s">
        <v>5838</v>
      </c>
      <c r="S170" s="296" t="str">
        <f t="shared" si="28"/>
        <v>PL2-4111-WHP008</v>
      </c>
      <c r="T170" s="276" t="str">
        <f>TRIM(VLOOKUP(S170,[1]Taxonomía!$A$3:$C$2148,3,FALSE))</f>
        <v>ESTACION LAVAOJOS MOLIENDA AG LINEA 3 TAG 2631-5SY-102</v>
      </c>
      <c r="U170" s="295" t="s">
        <v>5742</v>
      </c>
      <c r="V170" s="301">
        <v>41242</v>
      </c>
      <c r="W170" s="295" t="s">
        <v>5743</v>
      </c>
      <c r="X170" s="295" t="s">
        <v>5744</v>
      </c>
      <c r="Y170" s="296" t="s">
        <v>4444</v>
      </c>
      <c r="Z170" s="279" t="str">
        <f t="shared" si="22"/>
        <v>Requerido</v>
      </c>
      <c r="AA170" s="293" t="s">
        <v>5745</v>
      </c>
      <c r="AB170" s="302" t="s">
        <v>5696</v>
      </c>
      <c r="AC170" s="283">
        <f t="shared" si="23"/>
        <v>41913</v>
      </c>
      <c r="AD170" s="294">
        <v>10</v>
      </c>
      <c r="AE170" s="295" t="s">
        <v>5746</v>
      </c>
      <c r="AF170" s="295">
        <v>10</v>
      </c>
      <c r="AG170" s="295">
        <v>10</v>
      </c>
      <c r="AH170" s="296">
        <v>1</v>
      </c>
      <c r="AI170" s="297" t="s">
        <v>5766</v>
      </c>
      <c r="AJ170" s="296">
        <v>0.5</v>
      </c>
      <c r="AK170" s="286">
        <f t="shared" si="24"/>
        <v>0.5</v>
      </c>
      <c r="AL170" s="287">
        <f t="shared" si="25"/>
        <v>0</v>
      </c>
      <c r="AM170" s="287">
        <f t="shared" si="26"/>
        <v>0</v>
      </c>
    </row>
    <row r="171" spans="1:39" ht="15" x14ac:dyDescent="0.25">
      <c r="A171" s="296" t="s">
        <v>5740</v>
      </c>
      <c r="B171" s="298">
        <f t="shared" si="29"/>
        <v>0.5</v>
      </c>
      <c r="C171" s="296">
        <v>1</v>
      </c>
      <c r="D171" s="298">
        <f t="shared" si="20"/>
        <v>0.5</v>
      </c>
      <c r="E171" s="296" t="s">
        <v>2112</v>
      </c>
      <c r="F171" s="276" t="str">
        <f t="shared" si="21"/>
        <v>SI</v>
      </c>
      <c r="G171" s="296" t="s">
        <v>2112</v>
      </c>
      <c r="H171" s="276" t="s">
        <v>5361</v>
      </c>
      <c r="I171" s="296" t="s">
        <v>5877</v>
      </c>
      <c r="J171" s="299" t="s">
        <v>4567</v>
      </c>
      <c r="K171" s="299"/>
      <c r="L171" s="299"/>
      <c r="M171" s="296" t="s">
        <v>4514</v>
      </c>
      <c r="N171" s="296" t="s">
        <v>5878</v>
      </c>
      <c r="O171" s="296"/>
      <c r="P171" s="296"/>
      <c r="Q171" s="296"/>
      <c r="R171" s="300" t="s">
        <v>5839</v>
      </c>
      <c r="S171" s="296" t="str">
        <f t="shared" si="28"/>
        <v>PL2-4111-WHP009</v>
      </c>
      <c r="T171" s="276" t="str">
        <f>TRIM(VLOOKUP(S171,[1]Taxonomía!$A$3:$C$2148,3,FALSE))</f>
        <v>ESTACION LAVAOJOS MOLIENDA AG LINEA 3 TAG 2631-5SY-103</v>
      </c>
      <c r="U171" s="295" t="s">
        <v>5742</v>
      </c>
      <c r="V171" s="301">
        <v>41242</v>
      </c>
      <c r="W171" s="295" t="s">
        <v>5743</v>
      </c>
      <c r="X171" s="295" t="s">
        <v>5744</v>
      </c>
      <c r="Y171" s="296" t="s">
        <v>4444</v>
      </c>
      <c r="Z171" s="279" t="str">
        <f t="shared" si="22"/>
        <v>Requerido</v>
      </c>
      <c r="AA171" s="293" t="s">
        <v>5745</v>
      </c>
      <c r="AB171" s="302" t="s">
        <v>5696</v>
      </c>
      <c r="AC171" s="283">
        <f t="shared" si="23"/>
        <v>41913</v>
      </c>
      <c r="AD171" s="294">
        <v>10</v>
      </c>
      <c r="AE171" s="295" t="s">
        <v>5746</v>
      </c>
      <c r="AF171" s="295">
        <v>10</v>
      </c>
      <c r="AG171" s="295">
        <v>10</v>
      </c>
      <c r="AH171" s="296">
        <v>1</v>
      </c>
      <c r="AI171" s="297" t="s">
        <v>5766</v>
      </c>
      <c r="AJ171" s="296">
        <v>0.5</v>
      </c>
      <c r="AK171" s="286">
        <f t="shared" si="24"/>
        <v>0.5</v>
      </c>
      <c r="AL171" s="287">
        <f t="shared" si="25"/>
        <v>0</v>
      </c>
      <c r="AM171" s="287">
        <f t="shared" si="26"/>
        <v>0</v>
      </c>
    </row>
    <row r="172" spans="1:39" ht="15" x14ac:dyDescent="0.25">
      <c r="A172" s="296" t="s">
        <v>5740</v>
      </c>
      <c r="B172" s="298">
        <f t="shared" si="29"/>
        <v>0.5</v>
      </c>
      <c r="C172" s="296">
        <v>1</v>
      </c>
      <c r="D172" s="298">
        <f t="shared" si="20"/>
        <v>0.5</v>
      </c>
      <c r="E172" s="296" t="s">
        <v>2112</v>
      </c>
      <c r="F172" s="276" t="str">
        <f t="shared" si="21"/>
        <v>SI</v>
      </c>
      <c r="G172" s="296" t="s">
        <v>2112</v>
      </c>
      <c r="H172" s="276" t="s">
        <v>3262</v>
      </c>
      <c r="I172" s="304" t="s">
        <v>5818</v>
      </c>
      <c r="J172" s="299" t="s">
        <v>4459</v>
      </c>
      <c r="K172" s="299"/>
      <c r="L172" s="299"/>
      <c r="M172" s="295" t="s">
        <v>4580</v>
      </c>
      <c r="N172" s="295" t="s">
        <v>5819</v>
      </c>
      <c r="O172" s="295"/>
      <c r="P172" s="295"/>
      <c r="Q172" s="295"/>
      <c r="R172" s="300" t="s">
        <v>5765</v>
      </c>
      <c r="S172" s="299" t="str">
        <f t="shared" si="28"/>
        <v>PL2-4112-CVB001</v>
      </c>
      <c r="T172" s="276" t="str">
        <f>TRIM(VLOOKUP(S172,[1]Taxonomía!$A$3:$C$2148,3,FALSE))</f>
        <v>CINTA TRANSPORTADORA DESCARGA DE ZARANDA DE PEBBLE SOBREDIMENSIONADO DE MOLINO 1 LINEA 1 TAG 2651-5CV-001</v>
      </c>
      <c r="U172" s="295" t="s">
        <v>5742</v>
      </c>
      <c r="V172" s="301">
        <v>41204</v>
      </c>
      <c r="W172" s="295" t="s">
        <v>5743</v>
      </c>
      <c r="X172" s="295" t="s">
        <v>5744</v>
      </c>
      <c r="Y172" s="296" t="s">
        <v>4444</v>
      </c>
      <c r="Z172" s="279" t="str">
        <f t="shared" si="22"/>
        <v>Requerido</v>
      </c>
      <c r="AA172" s="293" t="s">
        <v>5745</v>
      </c>
      <c r="AB172" s="302" t="s">
        <v>5694</v>
      </c>
      <c r="AC172" s="283">
        <f t="shared" si="23"/>
        <v>41913</v>
      </c>
      <c r="AD172" s="305">
        <v>10</v>
      </c>
      <c r="AE172" s="295" t="s">
        <v>5746</v>
      </c>
      <c r="AF172" s="295">
        <v>10</v>
      </c>
      <c r="AG172" s="295">
        <v>10</v>
      </c>
      <c r="AH172" s="296">
        <v>1</v>
      </c>
      <c r="AI172" s="297" t="s">
        <v>5766</v>
      </c>
      <c r="AJ172" s="296">
        <v>0.5</v>
      </c>
      <c r="AK172" s="286">
        <f t="shared" si="24"/>
        <v>0.5</v>
      </c>
      <c r="AL172" s="287">
        <f t="shared" si="25"/>
        <v>0</v>
      </c>
      <c r="AM172" s="287">
        <f t="shared" si="26"/>
        <v>0</v>
      </c>
    </row>
    <row r="173" spans="1:39" ht="15" x14ac:dyDescent="0.25">
      <c r="A173" s="296" t="s">
        <v>5752</v>
      </c>
      <c r="B173" s="298">
        <f t="shared" si="29"/>
        <v>1</v>
      </c>
      <c r="C173" s="296">
        <v>1</v>
      </c>
      <c r="D173" s="298">
        <f t="shared" si="20"/>
        <v>1</v>
      </c>
      <c r="E173" s="296" t="s">
        <v>2112</v>
      </c>
      <c r="F173" s="276" t="str">
        <f t="shared" si="21"/>
        <v>SI</v>
      </c>
      <c r="G173" s="296" t="s">
        <v>2112</v>
      </c>
      <c r="H173" s="276" t="s">
        <v>3262</v>
      </c>
      <c r="I173" s="304" t="s">
        <v>5879</v>
      </c>
      <c r="J173" s="299" t="s">
        <v>4459</v>
      </c>
      <c r="K173" s="299"/>
      <c r="L173" s="299"/>
      <c r="M173" s="295" t="s">
        <v>4580</v>
      </c>
      <c r="N173" s="295" t="s">
        <v>5819</v>
      </c>
      <c r="O173" s="295"/>
      <c r="P173" s="295"/>
      <c r="Q173" s="295"/>
      <c r="R173" s="300" t="s">
        <v>5765</v>
      </c>
      <c r="S173" s="299" t="str">
        <f t="shared" si="28"/>
        <v>PL2-4112-CVB001</v>
      </c>
      <c r="T173" s="276" t="str">
        <f>TRIM(VLOOKUP(S173,[1]Taxonomía!$A$3:$C$2148,3,FALSE))</f>
        <v>CINTA TRANSPORTADORA DESCARGA DE ZARANDA DE PEBBLE SOBREDIMENSIONADO DE MOLINO 1 LINEA 1 TAG 2651-5CV-001</v>
      </c>
      <c r="U173" s="295" t="s">
        <v>5742</v>
      </c>
      <c r="V173" s="301">
        <v>41204</v>
      </c>
      <c r="W173" s="295" t="s">
        <v>5743</v>
      </c>
      <c r="X173" s="295" t="s">
        <v>5744</v>
      </c>
      <c r="Y173" s="296" t="s">
        <v>4444</v>
      </c>
      <c r="Z173" s="279" t="str">
        <f t="shared" si="22"/>
        <v>No Requerido</v>
      </c>
      <c r="AA173" s="293" t="s">
        <v>5745</v>
      </c>
      <c r="AB173" s="302" t="s">
        <v>5694</v>
      </c>
      <c r="AC173" s="283">
        <f t="shared" si="23"/>
        <v>41913</v>
      </c>
      <c r="AD173" s="305">
        <v>10</v>
      </c>
      <c r="AE173" s="295" t="s">
        <v>5746</v>
      </c>
      <c r="AF173" s="295">
        <v>10</v>
      </c>
      <c r="AG173" s="295">
        <v>10</v>
      </c>
      <c r="AH173" s="296">
        <v>1</v>
      </c>
      <c r="AI173" s="297" t="s">
        <v>5766</v>
      </c>
      <c r="AJ173" s="296">
        <v>1</v>
      </c>
      <c r="AK173" s="286">
        <f t="shared" si="24"/>
        <v>1</v>
      </c>
      <c r="AL173" s="287">
        <f t="shared" si="25"/>
        <v>0</v>
      </c>
      <c r="AM173" s="287">
        <f t="shared" si="26"/>
        <v>0</v>
      </c>
    </row>
    <row r="174" spans="1:39" ht="15" x14ac:dyDescent="0.25">
      <c r="A174" s="296" t="s">
        <v>5756</v>
      </c>
      <c r="B174" s="298">
        <f t="shared" si="29"/>
        <v>1</v>
      </c>
      <c r="C174" s="296">
        <v>1</v>
      </c>
      <c r="D174" s="298">
        <f t="shared" si="20"/>
        <v>1</v>
      </c>
      <c r="E174" s="296" t="s">
        <v>2112</v>
      </c>
      <c r="F174" s="276" t="str">
        <f t="shared" si="21"/>
        <v>SI</v>
      </c>
      <c r="G174" s="296" t="s">
        <v>2112</v>
      </c>
      <c r="H174" s="276" t="s">
        <v>3262</v>
      </c>
      <c r="I174" s="304" t="s">
        <v>5820</v>
      </c>
      <c r="J174" s="299" t="s">
        <v>4459</v>
      </c>
      <c r="K174" s="299"/>
      <c r="L174" s="299"/>
      <c r="M174" s="295" t="s">
        <v>4580</v>
      </c>
      <c r="N174" s="295" t="s">
        <v>5819</v>
      </c>
      <c r="O174" s="295"/>
      <c r="P174" s="295"/>
      <c r="Q174" s="295"/>
      <c r="R174" s="300" t="s">
        <v>5765</v>
      </c>
      <c r="S174" s="299" t="str">
        <f t="shared" si="28"/>
        <v>PL2-4112-CVB001</v>
      </c>
      <c r="T174" s="276" t="str">
        <f>TRIM(VLOOKUP(S174,[1]Taxonomía!$A$3:$C$2148,3,FALSE))</f>
        <v>CINTA TRANSPORTADORA DESCARGA DE ZARANDA DE PEBBLE SOBREDIMENSIONADO DE MOLINO 1 LINEA 1 TAG 2651-5CV-001</v>
      </c>
      <c r="U174" s="295" t="s">
        <v>5742</v>
      </c>
      <c r="V174" s="301">
        <v>41204</v>
      </c>
      <c r="W174" s="295" t="s">
        <v>5743</v>
      </c>
      <c r="X174" s="295" t="s">
        <v>5744</v>
      </c>
      <c r="Y174" s="296" t="s">
        <v>4444</v>
      </c>
      <c r="Z174" s="279" t="str">
        <f t="shared" si="22"/>
        <v>No Requerido</v>
      </c>
      <c r="AA174" s="293" t="s">
        <v>5745</v>
      </c>
      <c r="AB174" s="302" t="s">
        <v>5694</v>
      </c>
      <c r="AC174" s="283">
        <f t="shared" si="23"/>
        <v>41913</v>
      </c>
      <c r="AD174" s="305">
        <v>10</v>
      </c>
      <c r="AE174" s="295" t="s">
        <v>5746</v>
      </c>
      <c r="AF174" s="295">
        <v>10</v>
      </c>
      <c r="AG174" s="295">
        <v>10</v>
      </c>
      <c r="AH174" s="296">
        <v>1</v>
      </c>
      <c r="AI174" s="297" t="s">
        <v>5766</v>
      </c>
      <c r="AJ174" s="296">
        <v>1</v>
      </c>
      <c r="AK174" s="286">
        <f t="shared" si="24"/>
        <v>1</v>
      </c>
      <c r="AL174" s="287">
        <f t="shared" si="25"/>
        <v>0</v>
      </c>
      <c r="AM174" s="287">
        <f t="shared" si="26"/>
        <v>0</v>
      </c>
    </row>
    <row r="175" spans="1:39" ht="15" x14ac:dyDescent="0.25">
      <c r="A175" s="296" t="s">
        <v>5740</v>
      </c>
      <c r="B175" s="298">
        <f t="shared" si="29"/>
        <v>0.5</v>
      </c>
      <c r="C175" s="296">
        <v>1</v>
      </c>
      <c r="D175" s="298">
        <f t="shared" si="20"/>
        <v>0.5</v>
      </c>
      <c r="E175" s="296" t="s">
        <v>2112</v>
      </c>
      <c r="F175" s="276" t="str">
        <f t="shared" si="21"/>
        <v>SI</v>
      </c>
      <c r="G175" s="296" t="s">
        <v>2112</v>
      </c>
      <c r="H175" s="276" t="s">
        <v>3264</v>
      </c>
      <c r="I175" s="304" t="s">
        <v>5818</v>
      </c>
      <c r="J175" s="299" t="s">
        <v>4459</v>
      </c>
      <c r="K175" s="299"/>
      <c r="L175" s="299"/>
      <c r="M175" s="295" t="s">
        <v>4580</v>
      </c>
      <c r="N175" s="295" t="s">
        <v>5819</v>
      </c>
      <c r="O175" s="295"/>
      <c r="P175" s="295"/>
      <c r="Q175" s="295"/>
      <c r="R175" s="300" t="s">
        <v>5774</v>
      </c>
      <c r="S175" s="299" t="str">
        <f t="shared" si="28"/>
        <v>PL2-4112-CVB002</v>
      </c>
      <c r="T175" s="276" t="str">
        <f>TRIM(VLOOKUP(S175,[1]Taxonomía!$A$3:$C$2148,3,FALSE))</f>
        <v>CINTA TRANSPORTADORA DE TRANSFERENCIA DE PEBBLE LINEA 1 TAG 2651-5CV-002</v>
      </c>
      <c r="U175" s="295" t="s">
        <v>5742</v>
      </c>
      <c r="V175" s="301">
        <v>41204</v>
      </c>
      <c r="W175" s="295" t="s">
        <v>5743</v>
      </c>
      <c r="X175" s="295" t="s">
        <v>5744</v>
      </c>
      <c r="Y175" s="296" t="s">
        <v>4444</v>
      </c>
      <c r="Z175" s="279" t="str">
        <f t="shared" si="22"/>
        <v>Requerido</v>
      </c>
      <c r="AA175" s="293" t="s">
        <v>5745</v>
      </c>
      <c r="AB175" s="302" t="s">
        <v>5694</v>
      </c>
      <c r="AC175" s="283">
        <f t="shared" si="23"/>
        <v>41913</v>
      </c>
      <c r="AD175" s="305">
        <v>10</v>
      </c>
      <c r="AE175" s="295" t="s">
        <v>5746</v>
      </c>
      <c r="AF175" s="295">
        <v>10</v>
      </c>
      <c r="AG175" s="295">
        <v>10</v>
      </c>
      <c r="AH175" s="296">
        <v>1</v>
      </c>
      <c r="AI175" s="297" t="s">
        <v>5766</v>
      </c>
      <c r="AJ175" s="296">
        <v>0.5</v>
      </c>
      <c r="AK175" s="286">
        <f t="shared" si="24"/>
        <v>0.5</v>
      </c>
      <c r="AL175" s="287">
        <f t="shared" si="25"/>
        <v>0</v>
      </c>
      <c r="AM175" s="287">
        <f t="shared" si="26"/>
        <v>0</v>
      </c>
    </row>
    <row r="176" spans="1:39" ht="15" x14ac:dyDescent="0.25">
      <c r="A176" s="296" t="s">
        <v>5752</v>
      </c>
      <c r="B176" s="298">
        <f t="shared" si="29"/>
        <v>1</v>
      </c>
      <c r="C176" s="296">
        <v>1</v>
      </c>
      <c r="D176" s="298">
        <f t="shared" si="20"/>
        <v>1</v>
      </c>
      <c r="E176" s="296" t="s">
        <v>2112</v>
      </c>
      <c r="F176" s="276" t="str">
        <f t="shared" si="21"/>
        <v>SI</v>
      </c>
      <c r="G176" s="296" t="s">
        <v>2112</v>
      </c>
      <c r="H176" s="276" t="s">
        <v>3264</v>
      </c>
      <c r="I176" s="304" t="s">
        <v>5879</v>
      </c>
      <c r="J176" s="299" t="s">
        <v>4459</v>
      </c>
      <c r="K176" s="299"/>
      <c r="L176" s="299"/>
      <c r="M176" s="295" t="s">
        <v>4580</v>
      </c>
      <c r="N176" s="295" t="s">
        <v>5819</v>
      </c>
      <c r="O176" s="295"/>
      <c r="P176" s="295"/>
      <c r="Q176" s="295"/>
      <c r="R176" s="300" t="s">
        <v>5774</v>
      </c>
      <c r="S176" s="299" t="str">
        <f t="shared" si="28"/>
        <v>PL2-4112-CVB002</v>
      </c>
      <c r="T176" s="276" t="str">
        <f>TRIM(VLOOKUP(S176,[1]Taxonomía!$A$3:$C$2148,3,FALSE))</f>
        <v>CINTA TRANSPORTADORA DE TRANSFERENCIA DE PEBBLE LINEA 1 TAG 2651-5CV-002</v>
      </c>
      <c r="U176" s="295" t="s">
        <v>5742</v>
      </c>
      <c r="V176" s="301">
        <v>41204</v>
      </c>
      <c r="W176" s="295" t="s">
        <v>5743</v>
      </c>
      <c r="X176" s="295" t="s">
        <v>5744</v>
      </c>
      <c r="Y176" s="296" t="s">
        <v>4444</v>
      </c>
      <c r="Z176" s="279" t="str">
        <f t="shared" si="22"/>
        <v>No Requerido</v>
      </c>
      <c r="AA176" s="293" t="s">
        <v>5745</v>
      </c>
      <c r="AB176" s="302" t="s">
        <v>5694</v>
      </c>
      <c r="AC176" s="283">
        <f t="shared" si="23"/>
        <v>41913</v>
      </c>
      <c r="AD176" s="305">
        <v>10</v>
      </c>
      <c r="AE176" s="295" t="s">
        <v>5746</v>
      </c>
      <c r="AF176" s="295">
        <v>10</v>
      </c>
      <c r="AG176" s="295">
        <v>10</v>
      </c>
      <c r="AH176" s="296">
        <v>1</v>
      </c>
      <c r="AI176" s="297" t="s">
        <v>5766</v>
      </c>
      <c r="AJ176" s="296">
        <v>1</v>
      </c>
      <c r="AK176" s="286">
        <f t="shared" si="24"/>
        <v>1</v>
      </c>
      <c r="AL176" s="287">
        <f t="shared" si="25"/>
        <v>0</v>
      </c>
      <c r="AM176" s="287">
        <f t="shared" si="26"/>
        <v>0</v>
      </c>
    </row>
    <row r="177" spans="1:39" ht="15" x14ac:dyDescent="0.25">
      <c r="A177" s="296" t="s">
        <v>5756</v>
      </c>
      <c r="B177" s="298">
        <f t="shared" si="29"/>
        <v>1</v>
      </c>
      <c r="C177" s="296">
        <v>1</v>
      </c>
      <c r="D177" s="298">
        <f t="shared" si="20"/>
        <v>1</v>
      </c>
      <c r="E177" s="296" t="s">
        <v>2112</v>
      </c>
      <c r="F177" s="276" t="str">
        <f t="shared" si="21"/>
        <v>SI</v>
      </c>
      <c r="G177" s="296" t="s">
        <v>2112</v>
      </c>
      <c r="H177" s="276" t="s">
        <v>3264</v>
      </c>
      <c r="I177" s="304" t="s">
        <v>5820</v>
      </c>
      <c r="J177" s="299" t="s">
        <v>4459</v>
      </c>
      <c r="K177" s="299"/>
      <c r="L177" s="299"/>
      <c r="M177" s="295" t="s">
        <v>4580</v>
      </c>
      <c r="N177" s="295" t="s">
        <v>5819</v>
      </c>
      <c r="O177" s="295"/>
      <c r="P177" s="295"/>
      <c r="Q177" s="295"/>
      <c r="R177" s="300" t="s">
        <v>5774</v>
      </c>
      <c r="S177" s="299" t="str">
        <f t="shared" si="28"/>
        <v>PL2-4112-CVB002</v>
      </c>
      <c r="T177" s="276" t="str">
        <f>TRIM(VLOOKUP(S177,[1]Taxonomía!$A$3:$C$2148,3,FALSE))</f>
        <v>CINTA TRANSPORTADORA DE TRANSFERENCIA DE PEBBLE LINEA 1 TAG 2651-5CV-002</v>
      </c>
      <c r="U177" s="295" t="s">
        <v>5742</v>
      </c>
      <c r="V177" s="301">
        <v>41204</v>
      </c>
      <c r="W177" s="295" t="s">
        <v>5743</v>
      </c>
      <c r="X177" s="295" t="s">
        <v>5744</v>
      </c>
      <c r="Y177" s="296" t="s">
        <v>4444</v>
      </c>
      <c r="Z177" s="279" t="str">
        <f t="shared" si="22"/>
        <v>No Requerido</v>
      </c>
      <c r="AA177" s="293" t="s">
        <v>5745</v>
      </c>
      <c r="AB177" s="302" t="s">
        <v>5694</v>
      </c>
      <c r="AC177" s="283">
        <f t="shared" si="23"/>
        <v>41913</v>
      </c>
      <c r="AD177" s="305">
        <v>10</v>
      </c>
      <c r="AE177" s="295" t="s">
        <v>5746</v>
      </c>
      <c r="AF177" s="295">
        <v>10</v>
      </c>
      <c r="AG177" s="295">
        <v>10</v>
      </c>
      <c r="AH177" s="296">
        <v>1</v>
      </c>
      <c r="AI177" s="297" t="s">
        <v>5766</v>
      </c>
      <c r="AJ177" s="296">
        <v>1</v>
      </c>
      <c r="AK177" s="286">
        <f t="shared" si="24"/>
        <v>1</v>
      </c>
      <c r="AL177" s="287">
        <f t="shared" si="25"/>
        <v>0</v>
      </c>
      <c r="AM177" s="287">
        <f t="shared" si="26"/>
        <v>0</v>
      </c>
    </row>
    <row r="178" spans="1:39" ht="15" x14ac:dyDescent="0.25">
      <c r="A178" s="296" t="s">
        <v>5740</v>
      </c>
      <c r="B178" s="298">
        <f t="shared" si="29"/>
        <v>1</v>
      </c>
      <c r="C178" s="296">
        <v>1</v>
      </c>
      <c r="D178" s="298">
        <f t="shared" si="20"/>
        <v>1</v>
      </c>
      <c r="E178" s="296" t="s">
        <v>2112</v>
      </c>
      <c r="F178" s="276" t="str">
        <f t="shared" si="21"/>
        <v>SI</v>
      </c>
      <c r="G178" s="296" t="s">
        <v>2112</v>
      </c>
      <c r="H178" s="276" t="s">
        <v>3267</v>
      </c>
      <c r="I178" s="304" t="s">
        <v>5818</v>
      </c>
      <c r="J178" s="299" t="s">
        <v>4459</v>
      </c>
      <c r="K178" s="299"/>
      <c r="L178" s="299"/>
      <c r="M178" s="295" t="s">
        <v>4580</v>
      </c>
      <c r="N178" s="295" t="s">
        <v>5819</v>
      </c>
      <c r="O178" s="295"/>
      <c r="P178" s="295"/>
      <c r="Q178" s="295"/>
      <c r="R178" s="300" t="s">
        <v>5779</v>
      </c>
      <c r="S178" s="296" t="str">
        <f t="shared" si="28"/>
        <v>PL2-4112-CVB004</v>
      </c>
      <c r="T178" s="276" t="str">
        <f>TRIM(VLOOKUP(S178,[1]Taxonomía!$A$3:$C$2148,3,FALSE))</f>
        <v>CINTA TRANSPORTADORA DESCARGA DE ZARANDA DE PEBBLE SOBREDIMENSIONADO DE MOLINO 2 LINEA 2 TAG 2651-5CV-004</v>
      </c>
      <c r="U178" s="295" t="s">
        <v>5742</v>
      </c>
      <c r="V178" s="301">
        <v>41204</v>
      </c>
      <c r="W178" s="295" t="s">
        <v>5743</v>
      </c>
      <c r="X178" s="295" t="s">
        <v>5744</v>
      </c>
      <c r="Y178" s="296" t="s">
        <v>4444</v>
      </c>
      <c r="Z178" s="279" t="str">
        <f t="shared" si="22"/>
        <v>Requerido</v>
      </c>
      <c r="AA178" s="293" t="s">
        <v>5745</v>
      </c>
      <c r="AB178" s="302" t="s">
        <v>5695</v>
      </c>
      <c r="AC178" s="283">
        <f t="shared" si="23"/>
        <v>41975</v>
      </c>
      <c r="AD178" s="305">
        <v>10</v>
      </c>
      <c r="AE178" s="295" t="s">
        <v>5746</v>
      </c>
      <c r="AF178" s="295">
        <v>10</v>
      </c>
      <c r="AG178" s="295">
        <v>10</v>
      </c>
      <c r="AH178" s="304">
        <v>2</v>
      </c>
      <c r="AI178" s="297" t="s">
        <v>5766</v>
      </c>
      <c r="AJ178" s="304">
        <v>1</v>
      </c>
      <c r="AK178" s="286">
        <f t="shared" si="24"/>
        <v>2</v>
      </c>
      <c r="AL178" s="287">
        <f t="shared" si="25"/>
        <v>0</v>
      </c>
      <c r="AM178" s="287">
        <f t="shared" si="26"/>
        <v>0</v>
      </c>
    </row>
    <row r="179" spans="1:39" ht="15" x14ac:dyDescent="0.25">
      <c r="A179" s="296" t="s">
        <v>5752</v>
      </c>
      <c r="B179" s="298">
        <f t="shared" si="29"/>
        <v>0.5</v>
      </c>
      <c r="C179" s="296">
        <v>1</v>
      </c>
      <c r="D179" s="298">
        <f t="shared" si="20"/>
        <v>0.5</v>
      </c>
      <c r="E179" s="296" t="s">
        <v>2112</v>
      </c>
      <c r="F179" s="276" t="str">
        <f t="shared" si="21"/>
        <v>SI</v>
      </c>
      <c r="G179" s="296" t="s">
        <v>2112</v>
      </c>
      <c r="H179" s="276" t="s">
        <v>3267</v>
      </c>
      <c r="I179" s="304" t="s">
        <v>5879</v>
      </c>
      <c r="J179" s="299" t="s">
        <v>4459</v>
      </c>
      <c r="K179" s="299"/>
      <c r="L179" s="299"/>
      <c r="M179" s="295" t="s">
        <v>4580</v>
      </c>
      <c r="N179" s="295" t="s">
        <v>5819</v>
      </c>
      <c r="O179" s="295"/>
      <c r="P179" s="295"/>
      <c r="Q179" s="295"/>
      <c r="R179" s="300" t="s">
        <v>5779</v>
      </c>
      <c r="S179" s="296" t="str">
        <f t="shared" si="28"/>
        <v>PL2-4112-CVB004</v>
      </c>
      <c r="T179" s="276" t="str">
        <f>TRIM(VLOOKUP(S179,[1]Taxonomía!$A$3:$C$2148,3,FALSE))</f>
        <v>CINTA TRANSPORTADORA DESCARGA DE ZARANDA DE PEBBLE SOBREDIMENSIONADO DE MOLINO 2 LINEA 2 TAG 2651-5CV-004</v>
      </c>
      <c r="U179" s="295" t="s">
        <v>5742</v>
      </c>
      <c r="V179" s="301">
        <v>41204</v>
      </c>
      <c r="W179" s="295" t="s">
        <v>5743</v>
      </c>
      <c r="X179" s="295" t="s">
        <v>5744</v>
      </c>
      <c r="Y179" s="296" t="s">
        <v>4444</v>
      </c>
      <c r="Z179" s="279" t="str">
        <f t="shared" si="22"/>
        <v>No Requerido</v>
      </c>
      <c r="AA179" s="293" t="s">
        <v>5745</v>
      </c>
      <c r="AB179" s="302" t="s">
        <v>5695</v>
      </c>
      <c r="AC179" s="283">
        <f t="shared" si="23"/>
        <v>41975</v>
      </c>
      <c r="AD179" s="305">
        <v>10</v>
      </c>
      <c r="AE179" s="295" t="s">
        <v>5746</v>
      </c>
      <c r="AF179" s="295">
        <v>10</v>
      </c>
      <c r="AG179" s="295">
        <v>10</v>
      </c>
      <c r="AH179" s="304">
        <v>1</v>
      </c>
      <c r="AI179" s="297" t="s">
        <v>5766</v>
      </c>
      <c r="AJ179" s="304">
        <v>0.5</v>
      </c>
      <c r="AK179" s="286">
        <f t="shared" si="24"/>
        <v>0.5</v>
      </c>
      <c r="AL179" s="287">
        <f t="shared" si="25"/>
        <v>0</v>
      </c>
      <c r="AM179" s="287">
        <f t="shared" si="26"/>
        <v>0</v>
      </c>
    </row>
    <row r="180" spans="1:39" ht="15" x14ac:dyDescent="0.25">
      <c r="A180" s="296" t="s">
        <v>5756</v>
      </c>
      <c r="B180" s="298">
        <f t="shared" si="29"/>
        <v>1</v>
      </c>
      <c r="C180" s="296">
        <v>1</v>
      </c>
      <c r="D180" s="298">
        <f t="shared" si="20"/>
        <v>1</v>
      </c>
      <c r="E180" s="296" t="s">
        <v>2112</v>
      </c>
      <c r="F180" s="276" t="str">
        <f t="shared" si="21"/>
        <v>SI</v>
      </c>
      <c r="G180" s="296" t="s">
        <v>2112</v>
      </c>
      <c r="H180" s="276" t="s">
        <v>3267</v>
      </c>
      <c r="I180" s="304" t="s">
        <v>5820</v>
      </c>
      <c r="J180" s="299" t="s">
        <v>4459</v>
      </c>
      <c r="K180" s="299"/>
      <c r="L180" s="299"/>
      <c r="M180" s="295" t="s">
        <v>4580</v>
      </c>
      <c r="N180" s="295" t="s">
        <v>5819</v>
      </c>
      <c r="O180" s="295"/>
      <c r="P180" s="295"/>
      <c r="Q180" s="295"/>
      <c r="R180" s="300" t="s">
        <v>5779</v>
      </c>
      <c r="S180" s="296" t="str">
        <f t="shared" si="28"/>
        <v>PL2-4112-CVB004</v>
      </c>
      <c r="T180" s="276" t="str">
        <f>TRIM(VLOOKUP(S180,[1]Taxonomía!$A$3:$C$2148,3,FALSE))</f>
        <v>CINTA TRANSPORTADORA DESCARGA DE ZARANDA DE PEBBLE SOBREDIMENSIONADO DE MOLINO 2 LINEA 2 TAG 2651-5CV-004</v>
      </c>
      <c r="U180" s="295" t="s">
        <v>5742</v>
      </c>
      <c r="V180" s="301">
        <v>41204</v>
      </c>
      <c r="W180" s="295" t="s">
        <v>5743</v>
      </c>
      <c r="X180" s="295" t="s">
        <v>5744</v>
      </c>
      <c r="Y180" s="296" t="s">
        <v>4444</v>
      </c>
      <c r="Z180" s="279" t="str">
        <f t="shared" si="22"/>
        <v>No Requerido</v>
      </c>
      <c r="AA180" s="293" t="s">
        <v>5745</v>
      </c>
      <c r="AB180" s="302" t="s">
        <v>5695</v>
      </c>
      <c r="AC180" s="283">
        <f t="shared" si="23"/>
        <v>41975</v>
      </c>
      <c r="AD180" s="305">
        <v>10</v>
      </c>
      <c r="AE180" s="295" t="s">
        <v>5746</v>
      </c>
      <c r="AF180" s="295">
        <v>10</v>
      </c>
      <c r="AG180" s="295">
        <v>10</v>
      </c>
      <c r="AH180" s="304">
        <v>2</v>
      </c>
      <c r="AI180" s="297" t="s">
        <v>5766</v>
      </c>
      <c r="AJ180" s="304">
        <v>1</v>
      </c>
      <c r="AK180" s="286">
        <f t="shared" si="24"/>
        <v>2</v>
      </c>
      <c r="AL180" s="287">
        <f t="shared" si="25"/>
        <v>0</v>
      </c>
      <c r="AM180" s="287">
        <f t="shared" si="26"/>
        <v>0</v>
      </c>
    </row>
    <row r="181" spans="1:39" ht="15" x14ac:dyDescent="0.25">
      <c r="A181" s="296" t="s">
        <v>5740</v>
      </c>
      <c r="B181" s="298">
        <f t="shared" si="29"/>
        <v>0.5</v>
      </c>
      <c r="C181" s="296">
        <v>1</v>
      </c>
      <c r="D181" s="298">
        <f t="shared" si="20"/>
        <v>0.5</v>
      </c>
      <c r="E181" s="296" t="s">
        <v>2112</v>
      </c>
      <c r="F181" s="276" t="str">
        <f t="shared" si="21"/>
        <v>SI</v>
      </c>
      <c r="G181" s="296" t="s">
        <v>2112</v>
      </c>
      <c r="H181" s="276" t="s">
        <v>3269</v>
      </c>
      <c r="I181" s="304" t="s">
        <v>5818</v>
      </c>
      <c r="J181" s="299" t="s">
        <v>4459</v>
      </c>
      <c r="K181" s="299"/>
      <c r="L181" s="299"/>
      <c r="M181" s="295" t="s">
        <v>4580</v>
      </c>
      <c r="N181" s="295" t="s">
        <v>5819</v>
      </c>
      <c r="O181" s="295"/>
      <c r="P181" s="295"/>
      <c r="Q181" s="295"/>
      <c r="R181" s="300" t="s">
        <v>5822</v>
      </c>
      <c r="S181" s="299" t="str">
        <f t="shared" si="28"/>
        <v>PL2-4112-CVB005</v>
      </c>
      <c r="T181" s="276" t="str">
        <f>TRIM(VLOOKUP(S181,[1]Taxonomía!$A$3:$C$2148,3,FALSE))</f>
        <v>CINTA TRANSPORTADORA DE PEBBLE LINEA 2 TAG 2651-5CV-005</v>
      </c>
      <c r="U181" s="295" t="s">
        <v>5742</v>
      </c>
      <c r="V181" s="301">
        <v>41204</v>
      </c>
      <c r="W181" s="295" t="s">
        <v>5743</v>
      </c>
      <c r="X181" s="295" t="s">
        <v>5744</v>
      </c>
      <c r="Y181" s="296" t="s">
        <v>4444</v>
      </c>
      <c r="Z181" s="279" t="str">
        <f t="shared" si="22"/>
        <v>Requerido</v>
      </c>
      <c r="AA181" s="293" t="s">
        <v>5745</v>
      </c>
      <c r="AB181" s="302" t="s">
        <v>5695</v>
      </c>
      <c r="AC181" s="283">
        <f t="shared" si="23"/>
        <v>41975</v>
      </c>
      <c r="AD181" s="305">
        <v>10</v>
      </c>
      <c r="AE181" s="295" t="s">
        <v>5746</v>
      </c>
      <c r="AF181" s="295">
        <v>10</v>
      </c>
      <c r="AG181" s="295">
        <v>10</v>
      </c>
      <c r="AH181" s="296">
        <v>1</v>
      </c>
      <c r="AI181" s="297" t="s">
        <v>5766</v>
      </c>
      <c r="AJ181" s="296">
        <v>0.5</v>
      </c>
      <c r="AK181" s="286">
        <f t="shared" si="24"/>
        <v>0.5</v>
      </c>
      <c r="AL181" s="287">
        <f t="shared" si="25"/>
        <v>0</v>
      </c>
      <c r="AM181" s="287">
        <f t="shared" si="26"/>
        <v>0</v>
      </c>
    </row>
    <row r="182" spans="1:39" ht="15" x14ac:dyDescent="0.25">
      <c r="A182" s="296" t="s">
        <v>5752</v>
      </c>
      <c r="B182" s="298">
        <f t="shared" si="29"/>
        <v>1</v>
      </c>
      <c r="C182" s="296">
        <v>1</v>
      </c>
      <c r="D182" s="298">
        <f t="shared" si="20"/>
        <v>1</v>
      </c>
      <c r="E182" s="296" t="s">
        <v>2112</v>
      </c>
      <c r="F182" s="276" t="str">
        <f t="shared" si="21"/>
        <v>SI</v>
      </c>
      <c r="G182" s="296" t="s">
        <v>2112</v>
      </c>
      <c r="H182" s="276" t="s">
        <v>3269</v>
      </c>
      <c r="I182" s="304" t="s">
        <v>5879</v>
      </c>
      <c r="J182" s="299" t="s">
        <v>4459</v>
      </c>
      <c r="K182" s="299"/>
      <c r="L182" s="299"/>
      <c r="M182" s="295" t="s">
        <v>4580</v>
      </c>
      <c r="N182" s="295" t="s">
        <v>5819</v>
      </c>
      <c r="O182" s="295"/>
      <c r="P182" s="295"/>
      <c r="Q182" s="295"/>
      <c r="R182" s="300" t="s">
        <v>5822</v>
      </c>
      <c r="S182" s="299" t="str">
        <f t="shared" si="28"/>
        <v>PL2-4112-CVB005</v>
      </c>
      <c r="T182" s="276" t="str">
        <f>TRIM(VLOOKUP(S182,[1]Taxonomía!$A$3:$C$2148,3,FALSE))</f>
        <v>CINTA TRANSPORTADORA DE PEBBLE LINEA 2 TAG 2651-5CV-005</v>
      </c>
      <c r="U182" s="295" t="s">
        <v>5742</v>
      </c>
      <c r="V182" s="301">
        <v>41204</v>
      </c>
      <c r="W182" s="295" t="s">
        <v>5743</v>
      </c>
      <c r="X182" s="295" t="s">
        <v>5744</v>
      </c>
      <c r="Y182" s="296" t="s">
        <v>4444</v>
      </c>
      <c r="Z182" s="279" t="str">
        <f t="shared" si="22"/>
        <v>No Requerido</v>
      </c>
      <c r="AA182" s="293" t="s">
        <v>5745</v>
      </c>
      <c r="AB182" s="302" t="s">
        <v>5695</v>
      </c>
      <c r="AC182" s="283">
        <f t="shared" si="23"/>
        <v>41975</v>
      </c>
      <c r="AD182" s="305">
        <v>10</v>
      </c>
      <c r="AE182" s="295" t="s">
        <v>5746</v>
      </c>
      <c r="AF182" s="295">
        <v>10</v>
      </c>
      <c r="AG182" s="295">
        <v>10</v>
      </c>
      <c r="AH182" s="296">
        <v>1</v>
      </c>
      <c r="AI182" s="297" t="s">
        <v>5766</v>
      </c>
      <c r="AJ182" s="296">
        <v>1</v>
      </c>
      <c r="AK182" s="286">
        <f t="shared" si="24"/>
        <v>1</v>
      </c>
      <c r="AL182" s="287">
        <f t="shared" si="25"/>
        <v>0</v>
      </c>
      <c r="AM182" s="287">
        <f t="shared" si="26"/>
        <v>0</v>
      </c>
    </row>
    <row r="183" spans="1:39" ht="15" x14ac:dyDescent="0.25">
      <c r="A183" s="296" t="s">
        <v>5756</v>
      </c>
      <c r="B183" s="298">
        <f t="shared" si="29"/>
        <v>1</v>
      </c>
      <c r="C183" s="296">
        <v>1</v>
      </c>
      <c r="D183" s="298">
        <f t="shared" ref="D183:D246" si="30">B183*C183</f>
        <v>1</v>
      </c>
      <c r="E183" s="296" t="s">
        <v>2112</v>
      </c>
      <c r="F183" s="276" t="str">
        <f t="shared" si="21"/>
        <v>SI</v>
      </c>
      <c r="G183" s="296" t="s">
        <v>2112</v>
      </c>
      <c r="H183" s="276" t="s">
        <v>3269</v>
      </c>
      <c r="I183" s="304" t="s">
        <v>5820</v>
      </c>
      <c r="J183" s="299" t="s">
        <v>4459</v>
      </c>
      <c r="K183" s="299"/>
      <c r="L183" s="299"/>
      <c r="M183" s="295" t="s">
        <v>4580</v>
      </c>
      <c r="N183" s="295" t="s">
        <v>5819</v>
      </c>
      <c r="O183" s="295"/>
      <c r="P183" s="295"/>
      <c r="Q183" s="295"/>
      <c r="R183" s="300" t="s">
        <v>5822</v>
      </c>
      <c r="S183" s="299" t="str">
        <f t="shared" si="28"/>
        <v>PL2-4112-CVB005</v>
      </c>
      <c r="T183" s="276" t="str">
        <f>TRIM(VLOOKUP(S183,[1]Taxonomía!$A$3:$C$2148,3,FALSE))</f>
        <v>CINTA TRANSPORTADORA DE PEBBLE LINEA 2 TAG 2651-5CV-005</v>
      </c>
      <c r="U183" s="295" t="s">
        <v>5742</v>
      </c>
      <c r="V183" s="301">
        <v>41204</v>
      </c>
      <c r="W183" s="295" t="s">
        <v>5743</v>
      </c>
      <c r="X183" s="295" t="s">
        <v>5744</v>
      </c>
      <c r="Y183" s="296" t="s">
        <v>4444</v>
      </c>
      <c r="Z183" s="279" t="str">
        <f t="shared" si="22"/>
        <v>No Requerido</v>
      </c>
      <c r="AA183" s="293" t="s">
        <v>5745</v>
      </c>
      <c r="AB183" s="302" t="s">
        <v>5695</v>
      </c>
      <c r="AC183" s="283">
        <f t="shared" si="23"/>
        <v>41975</v>
      </c>
      <c r="AD183" s="305">
        <v>10</v>
      </c>
      <c r="AE183" s="295" t="s">
        <v>5746</v>
      </c>
      <c r="AF183" s="295">
        <v>10</v>
      </c>
      <c r="AG183" s="295">
        <v>10</v>
      </c>
      <c r="AH183" s="296">
        <v>1</v>
      </c>
      <c r="AI183" s="297" t="s">
        <v>5766</v>
      </c>
      <c r="AJ183" s="296">
        <v>1</v>
      </c>
      <c r="AK183" s="286">
        <f t="shared" si="24"/>
        <v>1</v>
      </c>
      <c r="AL183" s="287">
        <f t="shared" si="25"/>
        <v>0</v>
      </c>
      <c r="AM183" s="287">
        <f t="shared" si="26"/>
        <v>0</v>
      </c>
    </row>
    <row r="184" spans="1:39" ht="15" x14ac:dyDescent="0.25">
      <c r="A184" s="296" t="s">
        <v>5740</v>
      </c>
      <c r="B184" s="298">
        <v>0.5</v>
      </c>
      <c r="C184" s="296">
        <v>1</v>
      </c>
      <c r="D184" s="298">
        <f t="shared" si="30"/>
        <v>0.5</v>
      </c>
      <c r="E184" s="296" t="s">
        <v>2112</v>
      </c>
      <c r="F184" s="276" t="str">
        <f t="shared" si="21"/>
        <v>SI</v>
      </c>
      <c r="G184" s="296" t="s">
        <v>2112</v>
      </c>
      <c r="H184" s="276" t="s">
        <v>3274</v>
      </c>
      <c r="I184" s="304" t="s">
        <v>5818</v>
      </c>
      <c r="J184" s="299" t="s">
        <v>4459</v>
      </c>
      <c r="K184" s="299"/>
      <c r="L184" s="299"/>
      <c r="M184" s="295" t="s">
        <v>4580</v>
      </c>
      <c r="N184" s="295" t="s">
        <v>5819</v>
      </c>
      <c r="O184" s="295"/>
      <c r="P184" s="295"/>
      <c r="Q184" s="295"/>
      <c r="R184" s="300" t="s">
        <v>5837</v>
      </c>
      <c r="S184" s="296" t="str">
        <f t="shared" si="28"/>
        <v>PL2-4112-CVB007</v>
      </c>
      <c r="T184" s="276" t="str">
        <f>TRIM(VLOOKUP(S184,[1]Taxonomía!$A$3:$C$2148,3,FALSE))</f>
        <v>CINTA TRANSPORTADORA DESCARGA DE ZARANDA DE PEBBLE SOBREDIMENSIONADO DE MOLINO 3 LINEA 3 TAG 2651-5CV-007</v>
      </c>
      <c r="U184" s="295" t="s">
        <v>5742</v>
      </c>
      <c r="V184" s="301">
        <v>41204</v>
      </c>
      <c r="W184" s="295" t="s">
        <v>5743</v>
      </c>
      <c r="X184" s="295" t="s">
        <v>5744</v>
      </c>
      <c r="Y184" s="296" t="s">
        <v>4444</v>
      </c>
      <c r="Z184" s="279" t="str">
        <f t="shared" si="22"/>
        <v>Requerido</v>
      </c>
      <c r="AA184" s="293" t="s">
        <v>5745</v>
      </c>
      <c r="AB184" s="302" t="s">
        <v>5696</v>
      </c>
      <c r="AC184" s="283">
        <f t="shared" si="23"/>
        <v>41913</v>
      </c>
      <c r="AD184" s="305">
        <v>10</v>
      </c>
      <c r="AE184" s="295" t="s">
        <v>5746</v>
      </c>
      <c r="AF184" s="295">
        <v>10</v>
      </c>
      <c r="AG184" s="295">
        <v>10</v>
      </c>
      <c r="AH184" s="304">
        <v>1</v>
      </c>
      <c r="AI184" s="297" t="s">
        <v>5766</v>
      </c>
      <c r="AJ184" s="304">
        <v>0.5</v>
      </c>
      <c r="AK184" s="286">
        <f t="shared" si="24"/>
        <v>0.5</v>
      </c>
      <c r="AL184" s="287">
        <f t="shared" si="25"/>
        <v>0</v>
      </c>
      <c r="AM184" s="287">
        <f t="shared" si="26"/>
        <v>0</v>
      </c>
    </row>
    <row r="185" spans="1:39" ht="15" x14ac:dyDescent="0.25">
      <c r="A185" s="296" t="s">
        <v>5752</v>
      </c>
      <c r="B185" s="298">
        <v>1</v>
      </c>
      <c r="C185" s="296">
        <v>1</v>
      </c>
      <c r="D185" s="298">
        <f t="shared" si="30"/>
        <v>1</v>
      </c>
      <c r="E185" s="296" t="s">
        <v>2112</v>
      </c>
      <c r="F185" s="276" t="str">
        <f t="shared" si="21"/>
        <v>SI</v>
      </c>
      <c r="G185" s="296" t="s">
        <v>2112</v>
      </c>
      <c r="H185" s="276" t="s">
        <v>3274</v>
      </c>
      <c r="I185" s="304" t="s">
        <v>5879</v>
      </c>
      <c r="J185" s="299" t="s">
        <v>4459</v>
      </c>
      <c r="K185" s="299"/>
      <c r="L185" s="299"/>
      <c r="M185" s="295" t="s">
        <v>4580</v>
      </c>
      <c r="N185" s="295" t="s">
        <v>5819</v>
      </c>
      <c r="O185" s="295"/>
      <c r="P185" s="295"/>
      <c r="Q185" s="295"/>
      <c r="R185" s="300" t="s">
        <v>5837</v>
      </c>
      <c r="S185" s="296" t="str">
        <f t="shared" si="28"/>
        <v>PL2-4112-CVB007</v>
      </c>
      <c r="T185" s="276" t="str">
        <f>TRIM(VLOOKUP(S185,[1]Taxonomía!$A$3:$C$2148,3,FALSE))</f>
        <v>CINTA TRANSPORTADORA DESCARGA DE ZARANDA DE PEBBLE SOBREDIMENSIONADO DE MOLINO 3 LINEA 3 TAG 2651-5CV-007</v>
      </c>
      <c r="U185" s="295" t="s">
        <v>5742</v>
      </c>
      <c r="V185" s="301">
        <v>41204</v>
      </c>
      <c r="W185" s="295" t="s">
        <v>5743</v>
      </c>
      <c r="X185" s="295" t="s">
        <v>5744</v>
      </c>
      <c r="Y185" s="296" t="s">
        <v>4444</v>
      </c>
      <c r="Z185" s="279" t="str">
        <f t="shared" si="22"/>
        <v>No Requerido</v>
      </c>
      <c r="AA185" s="293" t="s">
        <v>5745</v>
      </c>
      <c r="AB185" s="302" t="s">
        <v>5696</v>
      </c>
      <c r="AC185" s="283">
        <f t="shared" si="23"/>
        <v>41913</v>
      </c>
      <c r="AD185" s="305">
        <v>10</v>
      </c>
      <c r="AE185" s="295" t="s">
        <v>5746</v>
      </c>
      <c r="AF185" s="295">
        <v>10</v>
      </c>
      <c r="AG185" s="295">
        <v>10</v>
      </c>
      <c r="AH185" s="304">
        <v>1</v>
      </c>
      <c r="AI185" s="297" t="s">
        <v>5766</v>
      </c>
      <c r="AJ185" s="304">
        <v>1</v>
      </c>
      <c r="AK185" s="286">
        <f t="shared" si="24"/>
        <v>1</v>
      </c>
      <c r="AL185" s="287">
        <f t="shared" si="25"/>
        <v>0</v>
      </c>
      <c r="AM185" s="287">
        <f t="shared" si="26"/>
        <v>0</v>
      </c>
    </row>
    <row r="186" spans="1:39" ht="15" x14ac:dyDescent="0.25">
      <c r="A186" s="296" t="s">
        <v>5756</v>
      </c>
      <c r="B186" s="298">
        <f t="shared" si="29"/>
        <v>1</v>
      </c>
      <c r="C186" s="296">
        <v>1</v>
      </c>
      <c r="D186" s="298">
        <f t="shared" si="30"/>
        <v>1</v>
      </c>
      <c r="E186" s="296" t="s">
        <v>2112</v>
      </c>
      <c r="F186" s="276" t="str">
        <f t="shared" si="21"/>
        <v>SI</v>
      </c>
      <c r="G186" s="296" t="s">
        <v>2112</v>
      </c>
      <c r="H186" s="276" t="s">
        <v>3274</v>
      </c>
      <c r="I186" s="304" t="s">
        <v>5820</v>
      </c>
      <c r="J186" s="299" t="s">
        <v>4459</v>
      </c>
      <c r="K186" s="299"/>
      <c r="L186" s="299"/>
      <c r="M186" s="295" t="s">
        <v>4580</v>
      </c>
      <c r="N186" s="295" t="s">
        <v>5819</v>
      </c>
      <c r="O186" s="295"/>
      <c r="P186" s="295"/>
      <c r="Q186" s="295"/>
      <c r="R186" s="300" t="s">
        <v>5837</v>
      </c>
      <c r="S186" s="296" t="str">
        <f t="shared" si="28"/>
        <v>PL2-4112-CVB007</v>
      </c>
      <c r="T186" s="276" t="str">
        <f>TRIM(VLOOKUP(S186,[1]Taxonomía!$A$3:$C$2148,3,FALSE))</f>
        <v>CINTA TRANSPORTADORA DESCARGA DE ZARANDA DE PEBBLE SOBREDIMENSIONADO DE MOLINO 3 LINEA 3 TAG 2651-5CV-007</v>
      </c>
      <c r="U186" s="295" t="s">
        <v>5742</v>
      </c>
      <c r="V186" s="301">
        <v>41204</v>
      </c>
      <c r="W186" s="295" t="s">
        <v>5743</v>
      </c>
      <c r="X186" s="295" t="s">
        <v>5744</v>
      </c>
      <c r="Y186" s="296" t="s">
        <v>4444</v>
      </c>
      <c r="Z186" s="279" t="str">
        <f t="shared" si="22"/>
        <v>No Requerido</v>
      </c>
      <c r="AA186" s="293" t="s">
        <v>5745</v>
      </c>
      <c r="AB186" s="302" t="s">
        <v>5696</v>
      </c>
      <c r="AC186" s="283">
        <f t="shared" si="23"/>
        <v>41913</v>
      </c>
      <c r="AD186" s="305">
        <v>10</v>
      </c>
      <c r="AE186" s="295" t="s">
        <v>5746</v>
      </c>
      <c r="AF186" s="295">
        <v>10</v>
      </c>
      <c r="AG186" s="295">
        <v>10</v>
      </c>
      <c r="AH186" s="304">
        <v>1</v>
      </c>
      <c r="AI186" s="297" t="s">
        <v>5766</v>
      </c>
      <c r="AJ186" s="304">
        <v>1</v>
      </c>
      <c r="AK186" s="286">
        <f t="shared" si="24"/>
        <v>1</v>
      </c>
      <c r="AL186" s="287">
        <f t="shared" si="25"/>
        <v>0</v>
      </c>
      <c r="AM186" s="287">
        <f t="shared" si="26"/>
        <v>0</v>
      </c>
    </row>
    <row r="187" spans="1:39" ht="15" x14ac:dyDescent="0.25">
      <c r="A187" s="296" t="s">
        <v>5740</v>
      </c>
      <c r="B187" s="298">
        <f t="shared" si="29"/>
        <v>0.5</v>
      </c>
      <c r="C187" s="296">
        <v>1</v>
      </c>
      <c r="D187" s="298">
        <f t="shared" si="30"/>
        <v>0.5</v>
      </c>
      <c r="E187" s="296" t="s">
        <v>2112</v>
      </c>
      <c r="F187" s="276" t="str">
        <f t="shared" si="21"/>
        <v>SI</v>
      </c>
      <c r="G187" s="296" t="s">
        <v>2112</v>
      </c>
      <c r="H187" s="276" t="s">
        <v>3275</v>
      </c>
      <c r="I187" s="304" t="s">
        <v>5818</v>
      </c>
      <c r="J187" s="299" t="s">
        <v>4459</v>
      </c>
      <c r="K187" s="299"/>
      <c r="L187" s="299"/>
      <c r="M187" s="295" t="s">
        <v>4580</v>
      </c>
      <c r="N187" s="295" t="s">
        <v>5819</v>
      </c>
      <c r="O187" s="295"/>
      <c r="P187" s="295"/>
      <c r="Q187" s="295"/>
      <c r="R187" s="300" t="s">
        <v>5838</v>
      </c>
      <c r="S187" s="299" t="str">
        <f t="shared" si="28"/>
        <v>PL2-4112-CVB008</v>
      </c>
      <c r="T187" s="276" t="str">
        <f>TRIM(VLOOKUP(S187,[1]Taxonomía!$A$3:$C$2148,3,FALSE))</f>
        <v>CINTA TRANSPORTADORA DE TRANSFERENCIA DE PEBBLE LINEA 3 TAG 2651-5CV-008</v>
      </c>
      <c r="U187" s="295" t="s">
        <v>5742</v>
      </c>
      <c r="V187" s="301">
        <v>41204</v>
      </c>
      <c r="W187" s="295" t="s">
        <v>5743</v>
      </c>
      <c r="X187" s="295" t="s">
        <v>5744</v>
      </c>
      <c r="Y187" s="296" t="s">
        <v>4444</v>
      </c>
      <c r="Z187" s="279" t="str">
        <f t="shared" si="22"/>
        <v>Requerido</v>
      </c>
      <c r="AA187" s="293" t="s">
        <v>5745</v>
      </c>
      <c r="AB187" s="302" t="s">
        <v>5696</v>
      </c>
      <c r="AC187" s="283">
        <f t="shared" si="23"/>
        <v>41913</v>
      </c>
      <c r="AD187" s="305">
        <v>10</v>
      </c>
      <c r="AE187" s="295" t="s">
        <v>5746</v>
      </c>
      <c r="AF187" s="295">
        <v>10</v>
      </c>
      <c r="AG187" s="295">
        <v>10</v>
      </c>
      <c r="AH187" s="296">
        <v>1</v>
      </c>
      <c r="AI187" s="297" t="s">
        <v>5766</v>
      </c>
      <c r="AJ187" s="296">
        <v>0.5</v>
      </c>
      <c r="AK187" s="286">
        <f t="shared" si="24"/>
        <v>0.5</v>
      </c>
      <c r="AL187" s="287">
        <f t="shared" si="25"/>
        <v>0</v>
      </c>
      <c r="AM187" s="287">
        <f t="shared" si="26"/>
        <v>0</v>
      </c>
    </row>
    <row r="188" spans="1:39" ht="15" x14ac:dyDescent="0.25">
      <c r="A188" s="296" t="s">
        <v>5752</v>
      </c>
      <c r="B188" s="298">
        <f t="shared" si="29"/>
        <v>1</v>
      </c>
      <c r="C188" s="296">
        <v>1</v>
      </c>
      <c r="D188" s="298">
        <f t="shared" si="30"/>
        <v>1</v>
      </c>
      <c r="E188" s="296" t="s">
        <v>2112</v>
      </c>
      <c r="F188" s="276" t="str">
        <f t="shared" si="21"/>
        <v>SI</v>
      </c>
      <c r="G188" s="296" t="s">
        <v>2112</v>
      </c>
      <c r="H188" s="276" t="s">
        <v>3275</v>
      </c>
      <c r="I188" s="304" t="s">
        <v>5879</v>
      </c>
      <c r="J188" s="299" t="s">
        <v>4459</v>
      </c>
      <c r="K188" s="299"/>
      <c r="L188" s="299"/>
      <c r="M188" s="295" t="s">
        <v>4580</v>
      </c>
      <c r="N188" s="295" t="s">
        <v>5819</v>
      </c>
      <c r="O188" s="295"/>
      <c r="P188" s="295"/>
      <c r="Q188" s="295"/>
      <c r="R188" s="300" t="s">
        <v>5838</v>
      </c>
      <c r="S188" s="299" t="str">
        <f t="shared" si="28"/>
        <v>PL2-4112-CVB008</v>
      </c>
      <c r="T188" s="276" t="str">
        <f>TRIM(VLOOKUP(S188,[1]Taxonomía!$A$3:$C$2148,3,FALSE))</f>
        <v>CINTA TRANSPORTADORA DE TRANSFERENCIA DE PEBBLE LINEA 3 TAG 2651-5CV-008</v>
      </c>
      <c r="U188" s="295" t="s">
        <v>5742</v>
      </c>
      <c r="V188" s="301">
        <v>41204</v>
      </c>
      <c r="W188" s="295" t="s">
        <v>5743</v>
      </c>
      <c r="X188" s="295" t="s">
        <v>5744</v>
      </c>
      <c r="Y188" s="296" t="s">
        <v>4444</v>
      </c>
      <c r="Z188" s="279" t="str">
        <f t="shared" si="22"/>
        <v>No Requerido</v>
      </c>
      <c r="AA188" s="293" t="s">
        <v>5745</v>
      </c>
      <c r="AB188" s="302" t="s">
        <v>5696</v>
      </c>
      <c r="AC188" s="283">
        <f t="shared" si="23"/>
        <v>41913</v>
      </c>
      <c r="AD188" s="305">
        <v>10</v>
      </c>
      <c r="AE188" s="295" t="s">
        <v>5746</v>
      </c>
      <c r="AF188" s="295">
        <v>10</v>
      </c>
      <c r="AG188" s="295">
        <v>10</v>
      </c>
      <c r="AH188" s="296">
        <v>1</v>
      </c>
      <c r="AI188" s="297" t="s">
        <v>5766</v>
      </c>
      <c r="AJ188" s="296">
        <v>1</v>
      </c>
      <c r="AK188" s="286">
        <f t="shared" si="24"/>
        <v>1</v>
      </c>
      <c r="AL188" s="287">
        <f t="shared" si="25"/>
        <v>0</v>
      </c>
      <c r="AM188" s="287">
        <f t="shared" si="26"/>
        <v>0</v>
      </c>
    </row>
    <row r="189" spans="1:39" ht="15" x14ac:dyDescent="0.25">
      <c r="A189" s="296" t="s">
        <v>5756</v>
      </c>
      <c r="B189" s="298">
        <f t="shared" si="29"/>
        <v>1</v>
      </c>
      <c r="C189" s="296">
        <v>1</v>
      </c>
      <c r="D189" s="298">
        <f t="shared" si="30"/>
        <v>1</v>
      </c>
      <c r="E189" s="296" t="s">
        <v>2112</v>
      </c>
      <c r="F189" s="276" t="str">
        <f t="shared" si="21"/>
        <v>SI</v>
      </c>
      <c r="G189" s="296" t="s">
        <v>2112</v>
      </c>
      <c r="H189" s="276" t="s">
        <v>3275</v>
      </c>
      <c r="I189" s="304" t="s">
        <v>5820</v>
      </c>
      <c r="J189" s="299" t="s">
        <v>4459</v>
      </c>
      <c r="K189" s="299"/>
      <c r="L189" s="299"/>
      <c r="M189" s="295" t="s">
        <v>4580</v>
      </c>
      <c r="N189" s="295" t="s">
        <v>5819</v>
      </c>
      <c r="O189" s="295"/>
      <c r="P189" s="295"/>
      <c r="Q189" s="295"/>
      <c r="R189" s="300" t="s">
        <v>5838</v>
      </c>
      <c r="S189" s="299" t="str">
        <f t="shared" si="28"/>
        <v>PL2-4112-CVB008</v>
      </c>
      <c r="T189" s="276" t="str">
        <f>TRIM(VLOOKUP(S189,[1]Taxonomía!$A$3:$C$2148,3,FALSE))</f>
        <v>CINTA TRANSPORTADORA DE TRANSFERENCIA DE PEBBLE LINEA 3 TAG 2651-5CV-008</v>
      </c>
      <c r="U189" s="295" t="s">
        <v>5742</v>
      </c>
      <c r="V189" s="301">
        <v>41204</v>
      </c>
      <c r="W189" s="295" t="s">
        <v>5743</v>
      </c>
      <c r="X189" s="295" t="s">
        <v>5744</v>
      </c>
      <c r="Y189" s="296" t="s">
        <v>4444</v>
      </c>
      <c r="Z189" s="279" t="str">
        <f t="shared" si="22"/>
        <v>No Requerido</v>
      </c>
      <c r="AA189" s="293" t="s">
        <v>5745</v>
      </c>
      <c r="AB189" s="302" t="s">
        <v>5696</v>
      </c>
      <c r="AC189" s="283">
        <f t="shared" si="23"/>
        <v>41913</v>
      </c>
      <c r="AD189" s="305">
        <v>10</v>
      </c>
      <c r="AE189" s="295" t="s">
        <v>5746</v>
      </c>
      <c r="AF189" s="295">
        <v>10</v>
      </c>
      <c r="AG189" s="295">
        <v>10</v>
      </c>
      <c r="AH189" s="296">
        <v>1</v>
      </c>
      <c r="AI189" s="297" t="s">
        <v>5766</v>
      </c>
      <c r="AJ189" s="296">
        <v>1</v>
      </c>
      <c r="AK189" s="286">
        <f t="shared" si="24"/>
        <v>1</v>
      </c>
      <c r="AL189" s="287">
        <f t="shared" si="25"/>
        <v>0</v>
      </c>
      <c r="AM189" s="287">
        <f t="shared" si="26"/>
        <v>0</v>
      </c>
    </row>
    <row r="190" spans="1:39" ht="15" x14ac:dyDescent="0.25">
      <c r="A190" s="296" t="s">
        <v>5740</v>
      </c>
      <c r="B190" s="298">
        <f t="shared" si="29"/>
        <v>1</v>
      </c>
      <c r="C190" s="296">
        <v>1</v>
      </c>
      <c r="D190" s="298">
        <f t="shared" si="30"/>
        <v>1</v>
      </c>
      <c r="E190" s="296" t="s">
        <v>2112</v>
      </c>
      <c r="F190" s="276" t="str">
        <f t="shared" si="21"/>
        <v>SI</v>
      </c>
      <c r="G190" s="296" t="s">
        <v>2112</v>
      </c>
      <c r="H190" s="276" t="s">
        <v>3279</v>
      </c>
      <c r="I190" s="296" t="s">
        <v>5880</v>
      </c>
      <c r="J190" s="299" t="s">
        <v>4477</v>
      </c>
      <c r="K190" s="299" t="s">
        <v>5881</v>
      </c>
      <c r="L190" s="299" t="str">
        <f>I190</f>
        <v>INSPECCIÓN MENSUAL SISTEMA ALIMENTACIÓN CHUTES Y FEEDERS 2651-5FE - DETENIDO</v>
      </c>
      <c r="M190" s="295" t="s">
        <v>4580</v>
      </c>
      <c r="N190" s="295" t="s">
        <v>5828</v>
      </c>
      <c r="O190" s="295"/>
      <c r="P190" s="295"/>
      <c r="Q190" s="295"/>
      <c r="R190" s="300" t="s">
        <v>5765</v>
      </c>
      <c r="S190" s="299" t="str">
        <f t="shared" si="28"/>
        <v>PL2-4112-FEE001</v>
      </c>
      <c r="T190" s="276" t="str">
        <f>TRIM(VLOOKUP(S190,[1]Taxonomía!$A$3:$C$2148,3,FALSE))</f>
        <v>ALIMENTADOR DE TRITURADOR 1 LINEA 1 TAG 2651-5FE-001</v>
      </c>
      <c r="U190" s="295" t="s">
        <v>5742</v>
      </c>
      <c r="V190" s="301">
        <v>41204</v>
      </c>
      <c r="W190" s="295" t="s">
        <v>5743</v>
      </c>
      <c r="X190" s="295" t="s">
        <v>5744</v>
      </c>
      <c r="Y190" s="296" t="s">
        <v>4444</v>
      </c>
      <c r="Z190" s="279" t="str">
        <f t="shared" si="22"/>
        <v>Requerido</v>
      </c>
      <c r="AA190" s="293" t="s">
        <v>5745</v>
      </c>
      <c r="AB190" s="302" t="s">
        <v>5694</v>
      </c>
      <c r="AC190" s="283">
        <f t="shared" si="23"/>
        <v>41913</v>
      </c>
      <c r="AD190" s="305">
        <v>10</v>
      </c>
      <c r="AE190" s="295" t="s">
        <v>5746</v>
      </c>
      <c r="AF190" s="295">
        <v>10</v>
      </c>
      <c r="AG190" s="295">
        <v>10</v>
      </c>
      <c r="AH190" s="296">
        <v>1</v>
      </c>
      <c r="AI190" s="297" t="s">
        <v>5766</v>
      </c>
      <c r="AJ190" s="296">
        <v>1</v>
      </c>
      <c r="AK190" s="286">
        <f t="shared" si="24"/>
        <v>1</v>
      </c>
      <c r="AL190" s="287">
        <f t="shared" si="25"/>
        <v>0</v>
      </c>
      <c r="AM190" s="287">
        <f t="shared" si="26"/>
        <v>0</v>
      </c>
    </row>
    <row r="191" spans="1:39" ht="15" x14ac:dyDescent="0.25">
      <c r="A191" s="296" t="s">
        <v>5752</v>
      </c>
      <c r="B191" s="298">
        <f t="shared" si="29"/>
        <v>1</v>
      </c>
      <c r="C191" s="296">
        <v>1</v>
      </c>
      <c r="D191" s="298">
        <f t="shared" si="30"/>
        <v>1</v>
      </c>
      <c r="E191" s="296" t="s">
        <v>2112</v>
      </c>
      <c r="F191" s="276" t="str">
        <f t="shared" si="21"/>
        <v>SI</v>
      </c>
      <c r="G191" s="296" t="s">
        <v>2112</v>
      </c>
      <c r="H191" s="276" t="s">
        <v>3279</v>
      </c>
      <c r="I191" s="296" t="s">
        <v>5882</v>
      </c>
      <c r="J191" s="299" t="s">
        <v>4477</v>
      </c>
      <c r="K191" s="299" t="s">
        <v>5883</v>
      </c>
      <c r="L191" s="299" t="str">
        <f>I191</f>
        <v>INSPECCIÓN QUINCENAL SISTEMA ALIMENTACIÓN CHUTES Y FEEDERS 2651-5FE - MARCHA</v>
      </c>
      <c r="M191" s="295" t="s">
        <v>4580</v>
      </c>
      <c r="N191" s="295" t="s">
        <v>5828</v>
      </c>
      <c r="O191" s="295"/>
      <c r="P191" s="295"/>
      <c r="Q191" s="295"/>
      <c r="R191" s="300" t="s">
        <v>5765</v>
      </c>
      <c r="S191" s="299" t="str">
        <f t="shared" si="28"/>
        <v>PL2-4112-FEE001</v>
      </c>
      <c r="T191" s="276" t="str">
        <f>TRIM(VLOOKUP(S191,[1]Taxonomía!$A$3:$C$2148,3,FALSE))</f>
        <v>ALIMENTADOR DE TRITURADOR 1 LINEA 1 TAG 2651-5FE-001</v>
      </c>
      <c r="U191" s="295" t="s">
        <v>5742</v>
      </c>
      <c r="V191" s="301">
        <v>41204</v>
      </c>
      <c r="W191" s="295" t="s">
        <v>5743</v>
      </c>
      <c r="X191" s="295" t="s">
        <v>5744</v>
      </c>
      <c r="Y191" s="296" t="s">
        <v>4444</v>
      </c>
      <c r="Z191" s="279" t="str">
        <f t="shared" si="22"/>
        <v>No Requerido</v>
      </c>
      <c r="AA191" s="293" t="s">
        <v>5745</v>
      </c>
      <c r="AB191" s="302" t="s">
        <v>5694</v>
      </c>
      <c r="AC191" s="283">
        <f t="shared" si="23"/>
        <v>41913</v>
      </c>
      <c r="AD191" s="305">
        <v>10</v>
      </c>
      <c r="AE191" s="295" t="s">
        <v>5746</v>
      </c>
      <c r="AF191" s="295">
        <v>10</v>
      </c>
      <c r="AG191" s="295">
        <v>10</v>
      </c>
      <c r="AH191" s="296">
        <v>1</v>
      </c>
      <c r="AI191" s="297" t="s">
        <v>5766</v>
      </c>
      <c r="AJ191" s="296">
        <v>1</v>
      </c>
      <c r="AK191" s="286">
        <f t="shared" si="24"/>
        <v>1</v>
      </c>
      <c r="AL191" s="287">
        <f t="shared" si="25"/>
        <v>0</v>
      </c>
      <c r="AM191" s="287">
        <f t="shared" si="26"/>
        <v>0</v>
      </c>
    </row>
    <row r="192" spans="1:39" ht="15" x14ac:dyDescent="0.25">
      <c r="A192" s="296" t="s">
        <v>5756</v>
      </c>
      <c r="B192" s="298">
        <f t="shared" si="29"/>
        <v>1</v>
      </c>
      <c r="C192" s="296">
        <v>1</v>
      </c>
      <c r="D192" s="298">
        <f t="shared" si="30"/>
        <v>1</v>
      </c>
      <c r="E192" s="296" t="s">
        <v>2112</v>
      </c>
      <c r="F192" s="276" t="str">
        <f t="shared" si="21"/>
        <v>SI</v>
      </c>
      <c r="G192" s="296" t="s">
        <v>2112</v>
      </c>
      <c r="H192" s="276" t="s">
        <v>3279</v>
      </c>
      <c r="I192" s="296" t="s">
        <v>5884</v>
      </c>
      <c r="J192" s="299" t="s">
        <v>4477</v>
      </c>
      <c r="K192" s="299" t="s">
        <v>5885</v>
      </c>
      <c r="L192" s="299" t="str">
        <f>I192</f>
        <v>INSPECCIÓN TRIMESTRAL SISTEMA ALIMENTACIÓN CHUTES Y FEEDERS 2651-5FE - MARCHA</v>
      </c>
      <c r="M192" s="295" t="s">
        <v>4580</v>
      </c>
      <c r="N192" s="295" t="s">
        <v>5828</v>
      </c>
      <c r="O192" s="295"/>
      <c r="P192" s="295"/>
      <c r="Q192" s="295"/>
      <c r="R192" s="300" t="s">
        <v>5765</v>
      </c>
      <c r="S192" s="299" t="str">
        <f t="shared" si="28"/>
        <v>PL2-4112-FEE001</v>
      </c>
      <c r="T192" s="276" t="str">
        <f>TRIM(VLOOKUP(S192,[1]Taxonomía!$A$3:$C$2148,3,FALSE))</f>
        <v>ALIMENTADOR DE TRITURADOR 1 LINEA 1 TAG 2651-5FE-001</v>
      </c>
      <c r="U192" s="295" t="s">
        <v>5742</v>
      </c>
      <c r="V192" s="301">
        <v>41204</v>
      </c>
      <c r="W192" s="295" t="s">
        <v>5743</v>
      </c>
      <c r="X192" s="295" t="s">
        <v>5744</v>
      </c>
      <c r="Y192" s="296" t="s">
        <v>4444</v>
      </c>
      <c r="Z192" s="279" t="str">
        <f t="shared" si="22"/>
        <v>No Requerido</v>
      </c>
      <c r="AA192" s="293" t="s">
        <v>5745</v>
      </c>
      <c r="AB192" s="302" t="s">
        <v>5694</v>
      </c>
      <c r="AC192" s="283">
        <f t="shared" si="23"/>
        <v>41913</v>
      </c>
      <c r="AD192" s="305">
        <v>10</v>
      </c>
      <c r="AE192" s="295" t="s">
        <v>5746</v>
      </c>
      <c r="AF192" s="295">
        <v>10</v>
      </c>
      <c r="AG192" s="295">
        <v>10</v>
      </c>
      <c r="AH192" s="296">
        <v>1</v>
      </c>
      <c r="AI192" s="297" t="s">
        <v>5766</v>
      </c>
      <c r="AJ192" s="296">
        <v>1</v>
      </c>
      <c r="AK192" s="286">
        <f t="shared" si="24"/>
        <v>1</v>
      </c>
      <c r="AL192" s="287">
        <f t="shared" si="25"/>
        <v>0</v>
      </c>
      <c r="AM192" s="287">
        <f t="shared" si="26"/>
        <v>0</v>
      </c>
    </row>
    <row r="193" spans="1:39" ht="15" x14ac:dyDescent="0.25">
      <c r="A193" s="296" t="s">
        <v>5740</v>
      </c>
      <c r="B193" s="298">
        <f t="shared" si="29"/>
        <v>1</v>
      </c>
      <c r="C193" s="296">
        <v>1</v>
      </c>
      <c r="D193" s="298">
        <f t="shared" si="30"/>
        <v>1</v>
      </c>
      <c r="E193" s="296" t="s">
        <v>2112</v>
      </c>
      <c r="F193" s="276" t="str">
        <f t="shared" si="21"/>
        <v>SI</v>
      </c>
      <c r="G193" s="296" t="s">
        <v>2112</v>
      </c>
      <c r="H193" s="276" t="s">
        <v>3281</v>
      </c>
      <c r="I193" s="296" t="s">
        <v>5833</v>
      </c>
      <c r="J193" s="299" t="s">
        <v>4477</v>
      </c>
      <c r="K193" s="299" t="s">
        <v>5881</v>
      </c>
      <c r="L193" s="299"/>
      <c r="M193" s="295" t="s">
        <v>4580</v>
      </c>
      <c r="N193" s="295" t="s">
        <v>5828</v>
      </c>
      <c r="O193" s="295"/>
      <c r="P193" s="295"/>
      <c r="Q193" s="295"/>
      <c r="R193" s="300" t="s">
        <v>5774</v>
      </c>
      <c r="S193" s="299" t="str">
        <f t="shared" si="28"/>
        <v>PL2-4112-FEE002</v>
      </c>
      <c r="T193" s="276" t="str">
        <f>TRIM(VLOOKUP(S193,[1]Taxonomía!$A$3:$C$2148,3,FALSE))</f>
        <v>ALIMENTADOR DE TRITURADOR 2 LINEA 2 TAG 2651-5FE-002</v>
      </c>
      <c r="U193" s="295" t="s">
        <v>5742</v>
      </c>
      <c r="V193" s="301">
        <v>41204</v>
      </c>
      <c r="W193" s="295" t="s">
        <v>5743</v>
      </c>
      <c r="X193" s="295" t="s">
        <v>5744</v>
      </c>
      <c r="Y193" s="296" t="s">
        <v>4444</v>
      </c>
      <c r="Z193" s="279" t="str">
        <f t="shared" si="22"/>
        <v>Requerido</v>
      </c>
      <c r="AA193" s="293" t="s">
        <v>5745</v>
      </c>
      <c r="AB193" s="302" t="s">
        <v>5695</v>
      </c>
      <c r="AC193" s="283">
        <f t="shared" si="23"/>
        <v>41975</v>
      </c>
      <c r="AD193" s="305">
        <v>10</v>
      </c>
      <c r="AE193" s="295" t="s">
        <v>5746</v>
      </c>
      <c r="AF193" s="295">
        <v>10</v>
      </c>
      <c r="AG193" s="295">
        <v>10</v>
      </c>
      <c r="AH193" s="296">
        <v>1</v>
      </c>
      <c r="AI193" s="297" t="s">
        <v>5766</v>
      </c>
      <c r="AJ193" s="296">
        <v>1</v>
      </c>
      <c r="AK193" s="286">
        <f t="shared" si="24"/>
        <v>1</v>
      </c>
      <c r="AL193" s="287">
        <f t="shared" si="25"/>
        <v>0</v>
      </c>
      <c r="AM193" s="287">
        <f t="shared" si="26"/>
        <v>0</v>
      </c>
    </row>
    <row r="194" spans="1:39" ht="15" x14ac:dyDescent="0.25">
      <c r="A194" s="296" t="s">
        <v>5752</v>
      </c>
      <c r="B194" s="298">
        <f t="shared" si="29"/>
        <v>1</v>
      </c>
      <c r="C194" s="296">
        <v>1</v>
      </c>
      <c r="D194" s="298">
        <f t="shared" si="30"/>
        <v>1</v>
      </c>
      <c r="E194" s="296" t="s">
        <v>2112</v>
      </c>
      <c r="F194" s="276" t="str">
        <f t="shared" si="21"/>
        <v>SI</v>
      </c>
      <c r="G194" s="296" t="s">
        <v>2112</v>
      </c>
      <c r="H194" s="276" t="s">
        <v>3281</v>
      </c>
      <c r="I194" s="296" t="s">
        <v>5886</v>
      </c>
      <c r="J194" s="299" t="s">
        <v>4477</v>
      </c>
      <c r="K194" s="299" t="s">
        <v>5883</v>
      </c>
      <c r="L194" s="299"/>
      <c r="M194" s="295" t="s">
        <v>4580</v>
      </c>
      <c r="N194" s="295" t="s">
        <v>5828</v>
      </c>
      <c r="O194" s="295"/>
      <c r="P194" s="295"/>
      <c r="Q194" s="295"/>
      <c r="R194" s="300" t="s">
        <v>5774</v>
      </c>
      <c r="S194" s="299" t="str">
        <f t="shared" si="28"/>
        <v>PL2-4112-FEE002</v>
      </c>
      <c r="T194" s="276" t="str">
        <f>TRIM(VLOOKUP(S194,[1]Taxonomía!$A$3:$C$2148,3,FALSE))</f>
        <v>ALIMENTADOR DE TRITURADOR 2 LINEA 2 TAG 2651-5FE-002</v>
      </c>
      <c r="U194" s="295" t="s">
        <v>5742</v>
      </c>
      <c r="V194" s="301">
        <v>41204</v>
      </c>
      <c r="W194" s="295" t="s">
        <v>5743</v>
      </c>
      <c r="X194" s="295" t="s">
        <v>5744</v>
      </c>
      <c r="Y194" s="296" t="s">
        <v>4444</v>
      </c>
      <c r="Z194" s="279" t="str">
        <f t="shared" si="22"/>
        <v>No Requerido</v>
      </c>
      <c r="AA194" s="293" t="s">
        <v>5745</v>
      </c>
      <c r="AB194" s="302" t="s">
        <v>5695</v>
      </c>
      <c r="AC194" s="283">
        <f t="shared" si="23"/>
        <v>41975</v>
      </c>
      <c r="AD194" s="305">
        <v>10</v>
      </c>
      <c r="AE194" s="295" t="s">
        <v>5746</v>
      </c>
      <c r="AF194" s="295">
        <v>10</v>
      </c>
      <c r="AG194" s="295">
        <v>10</v>
      </c>
      <c r="AH194" s="296">
        <v>1</v>
      </c>
      <c r="AI194" s="297" t="s">
        <v>5766</v>
      </c>
      <c r="AJ194" s="296">
        <v>1</v>
      </c>
      <c r="AK194" s="286">
        <f t="shared" si="24"/>
        <v>1</v>
      </c>
      <c r="AL194" s="287">
        <f t="shared" si="25"/>
        <v>0</v>
      </c>
      <c r="AM194" s="287">
        <f t="shared" si="26"/>
        <v>0</v>
      </c>
    </row>
    <row r="195" spans="1:39" ht="15" x14ac:dyDescent="0.25">
      <c r="A195" s="296" t="s">
        <v>5756</v>
      </c>
      <c r="B195" s="298">
        <f t="shared" si="29"/>
        <v>1</v>
      </c>
      <c r="C195" s="296">
        <v>1</v>
      </c>
      <c r="D195" s="298">
        <f t="shared" si="30"/>
        <v>1</v>
      </c>
      <c r="E195" s="296" t="s">
        <v>2112</v>
      </c>
      <c r="F195" s="276" t="str">
        <f t="shared" si="21"/>
        <v>SI</v>
      </c>
      <c r="G195" s="296" t="s">
        <v>2112</v>
      </c>
      <c r="H195" s="276" t="s">
        <v>3281</v>
      </c>
      <c r="I195" s="296" t="s">
        <v>5835</v>
      </c>
      <c r="J195" s="299" t="s">
        <v>4477</v>
      </c>
      <c r="K195" s="299" t="s">
        <v>5885</v>
      </c>
      <c r="L195" s="299"/>
      <c r="M195" s="295" t="s">
        <v>4580</v>
      </c>
      <c r="N195" s="295" t="s">
        <v>5828</v>
      </c>
      <c r="O195" s="295"/>
      <c r="P195" s="295"/>
      <c r="Q195" s="295"/>
      <c r="R195" s="300" t="s">
        <v>5774</v>
      </c>
      <c r="S195" s="299" t="str">
        <f t="shared" si="28"/>
        <v>PL2-4112-FEE002</v>
      </c>
      <c r="T195" s="276" t="str">
        <f>TRIM(VLOOKUP(S195,[1]Taxonomía!$A$3:$C$2148,3,FALSE))</f>
        <v>ALIMENTADOR DE TRITURADOR 2 LINEA 2 TAG 2651-5FE-002</v>
      </c>
      <c r="U195" s="295" t="s">
        <v>5742</v>
      </c>
      <c r="V195" s="301">
        <v>41204</v>
      </c>
      <c r="W195" s="295" t="s">
        <v>5743</v>
      </c>
      <c r="X195" s="295" t="s">
        <v>5744</v>
      </c>
      <c r="Y195" s="296" t="s">
        <v>4444</v>
      </c>
      <c r="Z195" s="279" t="str">
        <f t="shared" si="22"/>
        <v>No Requerido</v>
      </c>
      <c r="AA195" s="293" t="s">
        <v>5745</v>
      </c>
      <c r="AB195" s="302" t="s">
        <v>5695</v>
      </c>
      <c r="AC195" s="283">
        <f t="shared" si="23"/>
        <v>41975</v>
      </c>
      <c r="AD195" s="305">
        <v>10</v>
      </c>
      <c r="AE195" s="295" t="s">
        <v>5746</v>
      </c>
      <c r="AF195" s="295">
        <v>10</v>
      </c>
      <c r="AG195" s="295">
        <v>10</v>
      </c>
      <c r="AH195" s="296">
        <v>1</v>
      </c>
      <c r="AI195" s="297" t="s">
        <v>5766</v>
      </c>
      <c r="AJ195" s="296">
        <v>1</v>
      </c>
      <c r="AK195" s="286">
        <f t="shared" si="24"/>
        <v>1</v>
      </c>
      <c r="AL195" s="287">
        <f t="shared" si="25"/>
        <v>0</v>
      </c>
      <c r="AM195" s="287">
        <f t="shared" si="26"/>
        <v>0</v>
      </c>
    </row>
    <row r="196" spans="1:39" ht="15" x14ac:dyDescent="0.25">
      <c r="A196" s="296" t="s">
        <v>5740</v>
      </c>
      <c r="B196" s="298">
        <f t="shared" si="29"/>
        <v>1</v>
      </c>
      <c r="C196" s="296">
        <v>1</v>
      </c>
      <c r="D196" s="298">
        <f t="shared" si="30"/>
        <v>1</v>
      </c>
      <c r="E196" s="296" t="s">
        <v>2112</v>
      </c>
      <c r="F196" s="276" t="str">
        <f t="shared" si="21"/>
        <v>SI</v>
      </c>
      <c r="G196" s="296" t="s">
        <v>2112</v>
      </c>
      <c r="H196" s="276" t="s">
        <v>3283</v>
      </c>
      <c r="I196" s="296" t="s">
        <v>5833</v>
      </c>
      <c r="J196" s="299" t="s">
        <v>4477</v>
      </c>
      <c r="K196" s="299" t="s">
        <v>5881</v>
      </c>
      <c r="L196" s="299"/>
      <c r="M196" s="295" t="s">
        <v>4580</v>
      </c>
      <c r="N196" s="295" t="s">
        <v>5828</v>
      </c>
      <c r="O196" s="295"/>
      <c r="P196" s="295"/>
      <c r="Q196" s="295"/>
      <c r="R196" s="300" t="s">
        <v>5778</v>
      </c>
      <c r="S196" s="299" t="str">
        <f t="shared" si="28"/>
        <v>PL2-4112-FEE003</v>
      </c>
      <c r="T196" s="276" t="str">
        <f>TRIM(VLOOKUP(S196,[1]Taxonomía!$A$3:$C$2148,3,FALSE))</f>
        <v>ALIMENTADOR DE TRITURADOR 3 LINEA 3 TAG 2651-5FE-003</v>
      </c>
      <c r="U196" s="295" t="s">
        <v>5742</v>
      </c>
      <c r="V196" s="301">
        <v>41204</v>
      </c>
      <c r="W196" s="295" t="s">
        <v>5743</v>
      </c>
      <c r="X196" s="295" t="s">
        <v>5744</v>
      </c>
      <c r="Y196" s="296" t="s">
        <v>4444</v>
      </c>
      <c r="Z196" s="279" t="str">
        <f t="shared" si="22"/>
        <v>Requerido</v>
      </c>
      <c r="AA196" s="293" t="s">
        <v>5745</v>
      </c>
      <c r="AB196" s="302" t="s">
        <v>5696</v>
      </c>
      <c r="AC196" s="283">
        <f t="shared" si="23"/>
        <v>41913</v>
      </c>
      <c r="AD196" s="305">
        <v>10</v>
      </c>
      <c r="AE196" s="295" t="s">
        <v>5746</v>
      </c>
      <c r="AF196" s="295">
        <v>10</v>
      </c>
      <c r="AG196" s="295">
        <v>10</v>
      </c>
      <c r="AH196" s="296">
        <v>1</v>
      </c>
      <c r="AI196" s="297" t="s">
        <v>5766</v>
      </c>
      <c r="AJ196" s="296">
        <v>1</v>
      </c>
      <c r="AK196" s="286">
        <f t="shared" si="24"/>
        <v>1</v>
      </c>
      <c r="AL196" s="287">
        <f t="shared" si="25"/>
        <v>0</v>
      </c>
      <c r="AM196" s="287">
        <f t="shared" si="26"/>
        <v>0</v>
      </c>
    </row>
    <row r="197" spans="1:39" ht="15" x14ac:dyDescent="0.25">
      <c r="A197" s="296" t="s">
        <v>5752</v>
      </c>
      <c r="B197" s="298">
        <f t="shared" si="29"/>
        <v>1</v>
      </c>
      <c r="C197" s="296">
        <v>1</v>
      </c>
      <c r="D197" s="298">
        <f t="shared" si="30"/>
        <v>1</v>
      </c>
      <c r="E197" s="296" t="s">
        <v>2112</v>
      </c>
      <c r="F197" s="276" t="str">
        <f t="shared" si="21"/>
        <v>SI</v>
      </c>
      <c r="G197" s="296" t="s">
        <v>2112</v>
      </c>
      <c r="H197" s="276" t="s">
        <v>3283</v>
      </c>
      <c r="I197" s="296" t="s">
        <v>5886</v>
      </c>
      <c r="J197" s="299" t="s">
        <v>4477</v>
      </c>
      <c r="K197" s="299" t="s">
        <v>5883</v>
      </c>
      <c r="L197" s="299"/>
      <c r="M197" s="295" t="s">
        <v>4580</v>
      </c>
      <c r="N197" s="295" t="s">
        <v>5828</v>
      </c>
      <c r="O197" s="295"/>
      <c r="P197" s="295"/>
      <c r="Q197" s="295"/>
      <c r="R197" s="300" t="s">
        <v>5778</v>
      </c>
      <c r="S197" s="299" t="str">
        <f t="shared" si="28"/>
        <v>PL2-4112-FEE003</v>
      </c>
      <c r="T197" s="276" t="str">
        <f>TRIM(VLOOKUP(S197,[1]Taxonomía!$A$3:$C$2148,3,FALSE))</f>
        <v>ALIMENTADOR DE TRITURADOR 3 LINEA 3 TAG 2651-5FE-003</v>
      </c>
      <c r="U197" s="295" t="s">
        <v>5742</v>
      </c>
      <c r="V197" s="301">
        <v>41204</v>
      </c>
      <c r="W197" s="295" t="s">
        <v>5743</v>
      </c>
      <c r="X197" s="295" t="s">
        <v>5744</v>
      </c>
      <c r="Y197" s="296" t="s">
        <v>4444</v>
      </c>
      <c r="Z197" s="279" t="str">
        <f t="shared" si="22"/>
        <v>No Requerido</v>
      </c>
      <c r="AA197" s="293" t="s">
        <v>5745</v>
      </c>
      <c r="AB197" s="302" t="s">
        <v>5696</v>
      </c>
      <c r="AC197" s="283">
        <f t="shared" si="23"/>
        <v>41913</v>
      </c>
      <c r="AD197" s="305">
        <v>10</v>
      </c>
      <c r="AE197" s="295" t="s">
        <v>5746</v>
      </c>
      <c r="AF197" s="295">
        <v>10</v>
      </c>
      <c r="AG197" s="295">
        <v>10</v>
      </c>
      <c r="AH197" s="296">
        <v>1</v>
      </c>
      <c r="AI197" s="297" t="s">
        <v>5766</v>
      </c>
      <c r="AJ197" s="296">
        <v>1</v>
      </c>
      <c r="AK197" s="286">
        <f t="shared" si="24"/>
        <v>1</v>
      </c>
      <c r="AL197" s="287">
        <f t="shared" si="25"/>
        <v>0</v>
      </c>
      <c r="AM197" s="287">
        <f t="shared" si="26"/>
        <v>0</v>
      </c>
    </row>
    <row r="198" spans="1:39" ht="15" x14ac:dyDescent="0.25">
      <c r="A198" s="296" t="s">
        <v>5756</v>
      </c>
      <c r="B198" s="298">
        <f t="shared" si="29"/>
        <v>1</v>
      </c>
      <c r="C198" s="296">
        <v>1</v>
      </c>
      <c r="D198" s="298">
        <f t="shared" si="30"/>
        <v>1</v>
      </c>
      <c r="E198" s="296" t="s">
        <v>2112</v>
      </c>
      <c r="F198" s="276" t="str">
        <f t="shared" si="21"/>
        <v>SI</v>
      </c>
      <c r="G198" s="296" t="s">
        <v>2112</v>
      </c>
      <c r="H198" s="276" t="s">
        <v>3283</v>
      </c>
      <c r="I198" s="296" t="s">
        <v>5835</v>
      </c>
      <c r="J198" s="299" t="s">
        <v>4477</v>
      </c>
      <c r="K198" s="299" t="s">
        <v>5885</v>
      </c>
      <c r="L198" s="299"/>
      <c r="M198" s="295" t="s">
        <v>4580</v>
      </c>
      <c r="N198" s="295" t="s">
        <v>5828</v>
      </c>
      <c r="O198" s="295"/>
      <c r="P198" s="295"/>
      <c r="Q198" s="295"/>
      <c r="R198" s="300" t="s">
        <v>5778</v>
      </c>
      <c r="S198" s="299" t="str">
        <f t="shared" si="28"/>
        <v>PL2-4112-FEE003</v>
      </c>
      <c r="T198" s="276" t="str">
        <f>TRIM(VLOOKUP(S198,[1]Taxonomía!$A$3:$C$2148,3,FALSE))</f>
        <v>ALIMENTADOR DE TRITURADOR 3 LINEA 3 TAG 2651-5FE-003</v>
      </c>
      <c r="U198" s="295" t="s">
        <v>5742</v>
      </c>
      <c r="V198" s="301">
        <v>41204</v>
      </c>
      <c r="W198" s="295" t="s">
        <v>5743</v>
      </c>
      <c r="X198" s="295" t="s">
        <v>5744</v>
      </c>
      <c r="Y198" s="296" t="s">
        <v>4444</v>
      </c>
      <c r="Z198" s="279" t="str">
        <f t="shared" si="22"/>
        <v>No Requerido</v>
      </c>
      <c r="AA198" s="293" t="s">
        <v>5745</v>
      </c>
      <c r="AB198" s="302" t="s">
        <v>5696</v>
      </c>
      <c r="AC198" s="283">
        <f t="shared" si="23"/>
        <v>41913</v>
      </c>
      <c r="AD198" s="305">
        <v>10</v>
      </c>
      <c r="AE198" s="295" t="s">
        <v>5746</v>
      </c>
      <c r="AF198" s="295">
        <v>10</v>
      </c>
      <c r="AG198" s="295">
        <v>10</v>
      </c>
      <c r="AH198" s="296">
        <v>1</v>
      </c>
      <c r="AI198" s="297" t="s">
        <v>5766</v>
      </c>
      <c r="AJ198" s="296">
        <v>1</v>
      </c>
      <c r="AK198" s="286">
        <f t="shared" si="24"/>
        <v>1</v>
      </c>
      <c r="AL198" s="287">
        <f t="shared" si="25"/>
        <v>0</v>
      </c>
      <c r="AM198" s="287">
        <f t="shared" si="26"/>
        <v>0</v>
      </c>
    </row>
    <row r="199" spans="1:39" ht="15" x14ac:dyDescent="0.25">
      <c r="A199" s="296" t="s">
        <v>5740</v>
      </c>
      <c r="B199" s="298">
        <f t="shared" si="29"/>
        <v>0.5</v>
      </c>
      <c r="C199" s="296">
        <v>1</v>
      </c>
      <c r="D199" s="298">
        <f t="shared" si="30"/>
        <v>0.5</v>
      </c>
      <c r="E199" s="296" t="s">
        <v>2112</v>
      </c>
      <c r="F199" s="276" t="str">
        <f t="shared" si="21"/>
        <v>SI</v>
      </c>
      <c r="G199" s="296" t="s">
        <v>2112</v>
      </c>
      <c r="H199" s="276" t="s">
        <v>2769</v>
      </c>
      <c r="I199" s="296" t="s">
        <v>5887</v>
      </c>
      <c r="J199" s="299" t="s">
        <v>4624</v>
      </c>
      <c r="K199" s="299"/>
      <c r="L199" s="299"/>
      <c r="M199" s="296" t="s">
        <v>4614</v>
      </c>
      <c r="N199" s="296" t="s">
        <v>5888</v>
      </c>
      <c r="O199" s="296"/>
      <c r="P199" s="296"/>
      <c r="Q199" s="296"/>
      <c r="R199" s="300" t="s">
        <v>5765</v>
      </c>
      <c r="S199" s="296" t="str">
        <f t="shared" si="28"/>
        <v>PL2-4113-CYC001</v>
      </c>
      <c r="T199" s="276" t="str">
        <f>TRIM(VLOOKUP(S199,[1]Taxonomía!$A$3:$C$2148,3,FALSE))</f>
        <v>BATERIA DE CICLONES MOLINO DE BOLAS 1 LINEA 1 TAG 2613-5CY-001</v>
      </c>
      <c r="U199" s="295" t="s">
        <v>5742</v>
      </c>
      <c r="V199" s="301">
        <v>41242</v>
      </c>
      <c r="W199" s="295" t="s">
        <v>5743</v>
      </c>
      <c r="X199" s="295" t="s">
        <v>5744</v>
      </c>
      <c r="Y199" s="296" t="s">
        <v>4444</v>
      </c>
      <c r="Z199" s="279" t="str">
        <f t="shared" si="22"/>
        <v>No Requerido</v>
      </c>
      <c r="AA199" s="293" t="s">
        <v>5745</v>
      </c>
      <c r="AB199" s="302" t="s">
        <v>5694</v>
      </c>
      <c r="AC199" s="283">
        <f t="shared" si="23"/>
        <v>41913</v>
      </c>
      <c r="AD199" s="294">
        <v>10</v>
      </c>
      <c r="AE199" s="295" t="s">
        <v>5746</v>
      </c>
      <c r="AF199" s="295">
        <v>10</v>
      </c>
      <c r="AG199" s="295">
        <v>10</v>
      </c>
      <c r="AH199" s="296">
        <v>1</v>
      </c>
      <c r="AI199" s="297" t="s">
        <v>5766</v>
      </c>
      <c r="AJ199" s="296">
        <v>0.5</v>
      </c>
      <c r="AK199" s="286">
        <f t="shared" si="24"/>
        <v>0.5</v>
      </c>
      <c r="AL199" s="287">
        <f t="shared" si="25"/>
        <v>0</v>
      </c>
      <c r="AM199" s="287">
        <f t="shared" si="26"/>
        <v>0</v>
      </c>
    </row>
    <row r="200" spans="1:39" ht="15" x14ac:dyDescent="0.25">
      <c r="A200" s="296" t="s">
        <v>5740</v>
      </c>
      <c r="B200" s="298">
        <f t="shared" si="29"/>
        <v>0.5</v>
      </c>
      <c r="C200" s="296">
        <v>1</v>
      </c>
      <c r="D200" s="298">
        <f t="shared" si="30"/>
        <v>0.5</v>
      </c>
      <c r="E200" s="296" t="s">
        <v>2112</v>
      </c>
      <c r="F200" s="276" t="str">
        <f t="shared" si="21"/>
        <v>SI</v>
      </c>
      <c r="G200" s="296" t="s">
        <v>2112</v>
      </c>
      <c r="H200" s="276" t="s">
        <v>5366</v>
      </c>
      <c r="I200" s="296" t="s">
        <v>5887</v>
      </c>
      <c r="J200" s="299" t="s">
        <v>4625</v>
      </c>
      <c r="K200" s="299"/>
      <c r="L200" s="299"/>
      <c r="M200" s="296" t="s">
        <v>4614</v>
      </c>
      <c r="N200" s="296" t="s">
        <v>5888</v>
      </c>
      <c r="O200" s="296"/>
      <c r="P200" s="296"/>
      <c r="Q200" s="296"/>
      <c r="R200" s="300" t="s">
        <v>5774</v>
      </c>
      <c r="S200" s="296" t="str">
        <f t="shared" si="28"/>
        <v>PL2-4113-CYC002</v>
      </c>
      <c r="T200" s="276" t="str">
        <f>TRIM(VLOOKUP(S200,[1]Taxonomía!$A$3:$C$2148,3,FALSE))</f>
        <v>BATERIA DE CICLONES 1ER FASE DE LAVADO LINEA 1 TAG 2613-5CY-002</v>
      </c>
      <c r="U200" s="295" t="s">
        <v>5742</v>
      </c>
      <c r="V200" s="301">
        <v>41242</v>
      </c>
      <c r="W200" s="295" t="s">
        <v>5743</v>
      </c>
      <c r="X200" s="295" t="s">
        <v>5744</v>
      </c>
      <c r="Y200" s="296" t="s">
        <v>4444</v>
      </c>
      <c r="Z200" s="279" t="str">
        <f t="shared" si="22"/>
        <v>No Requerido</v>
      </c>
      <c r="AA200" s="293" t="s">
        <v>5745</v>
      </c>
      <c r="AB200" s="302" t="s">
        <v>5694</v>
      </c>
      <c r="AC200" s="283">
        <f t="shared" si="23"/>
        <v>41913</v>
      </c>
      <c r="AD200" s="294">
        <v>10</v>
      </c>
      <c r="AE200" s="295" t="s">
        <v>5746</v>
      </c>
      <c r="AF200" s="295">
        <v>10</v>
      </c>
      <c r="AG200" s="295">
        <v>10</v>
      </c>
      <c r="AH200" s="296">
        <v>1</v>
      </c>
      <c r="AI200" s="297" t="s">
        <v>5766</v>
      </c>
      <c r="AJ200" s="296">
        <v>0.5</v>
      </c>
      <c r="AK200" s="286">
        <f t="shared" si="24"/>
        <v>0.5</v>
      </c>
      <c r="AL200" s="287">
        <f t="shared" si="25"/>
        <v>0</v>
      </c>
      <c r="AM200" s="287">
        <f t="shared" si="26"/>
        <v>0</v>
      </c>
    </row>
    <row r="201" spans="1:39" ht="15" x14ac:dyDescent="0.25">
      <c r="A201" s="296" t="s">
        <v>5740</v>
      </c>
      <c r="B201" s="298">
        <f t="shared" si="29"/>
        <v>0.5</v>
      </c>
      <c r="C201" s="296">
        <v>1</v>
      </c>
      <c r="D201" s="298">
        <f t="shared" si="30"/>
        <v>0.5</v>
      </c>
      <c r="E201" s="296" t="s">
        <v>2112</v>
      </c>
      <c r="F201" s="276" t="str">
        <f t="shared" ref="F201:F264" si="31">IF(AK201&gt;0,"SI","NO")</f>
        <v>SI</v>
      </c>
      <c r="G201" s="296" t="s">
        <v>2112</v>
      </c>
      <c r="H201" s="276" t="s">
        <v>5367</v>
      </c>
      <c r="I201" s="296" t="s">
        <v>5887</v>
      </c>
      <c r="J201" s="299" t="s">
        <v>4625</v>
      </c>
      <c r="K201" s="299"/>
      <c r="L201" s="299"/>
      <c r="M201" s="296" t="s">
        <v>4614</v>
      </c>
      <c r="N201" s="296" t="s">
        <v>5888</v>
      </c>
      <c r="O201" s="296"/>
      <c r="P201" s="296"/>
      <c r="Q201" s="296"/>
      <c r="R201" s="300" t="s">
        <v>5778</v>
      </c>
      <c r="S201" s="296" t="str">
        <f t="shared" si="28"/>
        <v>PL2-4113-CYC003</v>
      </c>
      <c r="T201" s="276" t="str">
        <f>TRIM(VLOOKUP(S201,[1]Taxonomía!$A$3:$C$2148,3,FALSE))</f>
        <v>BATERIA DE CICLONES 2DA FASE DE LAVADO LINEA 1 TAG 2613-5CY-003</v>
      </c>
      <c r="U201" s="295" t="s">
        <v>5742</v>
      </c>
      <c r="V201" s="301">
        <v>41242</v>
      </c>
      <c r="W201" s="295" t="s">
        <v>5743</v>
      </c>
      <c r="X201" s="295" t="s">
        <v>5744</v>
      </c>
      <c r="Y201" s="296" t="s">
        <v>4444</v>
      </c>
      <c r="Z201" s="279" t="str">
        <f t="shared" ref="Z201:Z264" si="32">IF(ISERR(SEARCH("Detenido",I201)),"No Requerido","Requerido")</f>
        <v>No Requerido</v>
      </c>
      <c r="AA201" s="293" t="s">
        <v>5745</v>
      </c>
      <c r="AB201" s="302" t="s">
        <v>5694</v>
      </c>
      <c r="AC201" s="283">
        <f t="shared" ref="AC201:AC264" si="33">VLOOKUP(AB201,$AK$1:$AL$5,2,FALSE)</f>
        <v>41913</v>
      </c>
      <c r="AD201" s="294">
        <v>10</v>
      </c>
      <c r="AE201" s="295" t="s">
        <v>5746</v>
      </c>
      <c r="AF201" s="295">
        <v>10</v>
      </c>
      <c r="AG201" s="295">
        <v>10</v>
      </c>
      <c r="AH201" s="296">
        <v>1</v>
      </c>
      <c r="AI201" s="297" t="s">
        <v>5766</v>
      </c>
      <c r="AJ201" s="296">
        <v>0.5</v>
      </c>
      <c r="AK201" s="286">
        <f t="shared" ref="AK201:AK264" si="34">AJ201*AH201</f>
        <v>0.5</v>
      </c>
      <c r="AL201" s="287">
        <f t="shared" ref="AL201:AL264" si="35">SUMIFS(EO201:UQ201,EO$7:UQ$7,"&lt;&gt;SM")</f>
        <v>0</v>
      </c>
      <c r="AM201" s="287">
        <f t="shared" si="26"/>
        <v>0</v>
      </c>
    </row>
    <row r="202" spans="1:39" ht="15" x14ac:dyDescent="0.25">
      <c r="A202" s="296" t="s">
        <v>5740</v>
      </c>
      <c r="B202" s="298">
        <f t="shared" si="29"/>
        <v>0.5</v>
      </c>
      <c r="C202" s="296">
        <v>1</v>
      </c>
      <c r="D202" s="298">
        <f t="shared" si="30"/>
        <v>0.5</v>
      </c>
      <c r="E202" s="296" t="s">
        <v>2112</v>
      </c>
      <c r="F202" s="276" t="str">
        <f t="shared" si="31"/>
        <v>SI</v>
      </c>
      <c r="G202" s="296" t="s">
        <v>2112</v>
      </c>
      <c r="H202" s="276" t="s">
        <v>2964</v>
      </c>
      <c r="I202" s="296" t="s">
        <v>5887</v>
      </c>
      <c r="J202" s="299" t="s">
        <v>4624</v>
      </c>
      <c r="K202" s="299"/>
      <c r="L202" s="299"/>
      <c r="M202" s="296" t="s">
        <v>4614</v>
      </c>
      <c r="N202" s="296" t="s">
        <v>5888</v>
      </c>
      <c r="O202" s="296"/>
      <c r="P202" s="296"/>
      <c r="Q202" s="296"/>
      <c r="R202" s="300" t="s">
        <v>5779</v>
      </c>
      <c r="S202" s="296" t="str">
        <f t="shared" si="28"/>
        <v>PL2-4113-CYC004</v>
      </c>
      <c r="T202" s="276" t="str">
        <f>TRIM(VLOOKUP(S202,[1]Taxonomía!$A$3:$C$2148,3,FALSE))</f>
        <v>BATERIA DE CICLONES MOLINO DE BOLAS 2 LINEA 2 TAG 2623-5CY-001</v>
      </c>
      <c r="U202" s="295" t="s">
        <v>5742</v>
      </c>
      <c r="V202" s="301">
        <v>41242</v>
      </c>
      <c r="W202" s="295" t="s">
        <v>5743</v>
      </c>
      <c r="X202" s="295" t="s">
        <v>5744</v>
      </c>
      <c r="Y202" s="296" t="s">
        <v>4444</v>
      </c>
      <c r="Z202" s="279" t="str">
        <f t="shared" si="32"/>
        <v>No Requerido</v>
      </c>
      <c r="AA202" s="293" t="s">
        <v>5745</v>
      </c>
      <c r="AB202" s="302" t="s">
        <v>5695</v>
      </c>
      <c r="AC202" s="283">
        <f t="shared" si="33"/>
        <v>41975</v>
      </c>
      <c r="AD202" s="294">
        <v>10</v>
      </c>
      <c r="AE202" s="295" t="s">
        <v>5746</v>
      </c>
      <c r="AF202" s="295">
        <v>10</v>
      </c>
      <c r="AG202" s="295">
        <v>10</v>
      </c>
      <c r="AH202" s="296">
        <v>1</v>
      </c>
      <c r="AI202" s="297" t="s">
        <v>5766</v>
      </c>
      <c r="AJ202" s="296">
        <v>0.5</v>
      </c>
      <c r="AK202" s="286">
        <f t="shared" si="34"/>
        <v>0.5</v>
      </c>
      <c r="AL202" s="287">
        <f t="shared" si="35"/>
        <v>0</v>
      </c>
      <c r="AM202" s="287">
        <f t="shared" ref="AM202:AM265" si="36">COUNTIFS(EO202:UQ202,"&gt;0",EO$7:UQ$7,"&lt;&gt;SM")</f>
        <v>0</v>
      </c>
    </row>
    <row r="203" spans="1:39" ht="15" x14ac:dyDescent="0.25">
      <c r="A203" s="296" t="s">
        <v>5740</v>
      </c>
      <c r="B203" s="298">
        <f t="shared" si="29"/>
        <v>0.5</v>
      </c>
      <c r="C203" s="296">
        <v>1</v>
      </c>
      <c r="D203" s="298">
        <f t="shared" si="30"/>
        <v>0.5</v>
      </c>
      <c r="E203" s="296" t="s">
        <v>2112</v>
      </c>
      <c r="F203" s="276" t="str">
        <f t="shared" si="31"/>
        <v>SI</v>
      </c>
      <c r="G203" s="296" t="s">
        <v>2112</v>
      </c>
      <c r="H203" s="276" t="s">
        <v>2966</v>
      </c>
      <c r="I203" s="296" t="s">
        <v>5887</v>
      </c>
      <c r="J203" s="299" t="s">
        <v>4625</v>
      </c>
      <c r="K203" s="299"/>
      <c r="L203" s="299"/>
      <c r="M203" s="296" t="s">
        <v>4614</v>
      </c>
      <c r="N203" s="296" t="s">
        <v>5888</v>
      </c>
      <c r="O203" s="296"/>
      <c r="P203" s="296"/>
      <c r="Q203" s="296"/>
      <c r="R203" s="300" t="s">
        <v>5822</v>
      </c>
      <c r="S203" s="296" t="str">
        <f t="shared" si="28"/>
        <v>PL2-4113-CYC005</v>
      </c>
      <c r="T203" s="276" t="str">
        <f>TRIM(VLOOKUP(S203,[1]Taxonomía!$A$3:$C$2148,3,FALSE))</f>
        <v>BATERIA DE CICLONES 1ER FASE DE LAVADO LINEA 2 TAG 2623-5CY-002</v>
      </c>
      <c r="U203" s="295" t="s">
        <v>5742</v>
      </c>
      <c r="V203" s="301">
        <v>41242</v>
      </c>
      <c r="W203" s="295" t="s">
        <v>5743</v>
      </c>
      <c r="X203" s="295" t="s">
        <v>5744</v>
      </c>
      <c r="Y203" s="296" t="s">
        <v>4444</v>
      </c>
      <c r="Z203" s="279" t="str">
        <f t="shared" si="32"/>
        <v>No Requerido</v>
      </c>
      <c r="AA203" s="293" t="s">
        <v>5745</v>
      </c>
      <c r="AB203" s="302" t="s">
        <v>5695</v>
      </c>
      <c r="AC203" s="283">
        <f t="shared" si="33"/>
        <v>41975</v>
      </c>
      <c r="AD203" s="294">
        <v>10</v>
      </c>
      <c r="AE203" s="295" t="s">
        <v>5746</v>
      </c>
      <c r="AF203" s="295">
        <v>10</v>
      </c>
      <c r="AG203" s="295">
        <v>10</v>
      </c>
      <c r="AH203" s="296">
        <v>1</v>
      </c>
      <c r="AI203" s="297" t="s">
        <v>5766</v>
      </c>
      <c r="AJ203" s="296">
        <v>0.5</v>
      </c>
      <c r="AK203" s="286">
        <f t="shared" si="34"/>
        <v>0.5</v>
      </c>
      <c r="AL203" s="287">
        <f t="shared" si="35"/>
        <v>0</v>
      </c>
      <c r="AM203" s="287">
        <f t="shared" si="36"/>
        <v>0</v>
      </c>
    </row>
    <row r="204" spans="1:39" ht="15" x14ac:dyDescent="0.25">
      <c r="A204" s="296" t="s">
        <v>5740</v>
      </c>
      <c r="B204" s="298">
        <f t="shared" si="29"/>
        <v>0.5</v>
      </c>
      <c r="C204" s="296">
        <v>1</v>
      </c>
      <c r="D204" s="298">
        <f t="shared" si="30"/>
        <v>0.5</v>
      </c>
      <c r="E204" s="296" t="s">
        <v>2112</v>
      </c>
      <c r="F204" s="276" t="str">
        <f t="shared" si="31"/>
        <v>SI</v>
      </c>
      <c r="G204" s="296" t="s">
        <v>2112</v>
      </c>
      <c r="H204" s="276" t="s">
        <v>5368</v>
      </c>
      <c r="I204" s="296" t="s">
        <v>5887</v>
      </c>
      <c r="J204" s="299" t="s">
        <v>4625</v>
      </c>
      <c r="K204" s="299"/>
      <c r="L204" s="299"/>
      <c r="M204" s="296" t="s">
        <v>4614</v>
      </c>
      <c r="N204" s="296" t="s">
        <v>5888</v>
      </c>
      <c r="O204" s="296"/>
      <c r="P204" s="296"/>
      <c r="Q204" s="296"/>
      <c r="R204" s="300" t="s">
        <v>5836</v>
      </c>
      <c r="S204" s="296" t="str">
        <f t="shared" si="28"/>
        <v>PL2-4113-CYC006</v>
      </c>
      <c r="T204" s="276" t="str">
        <f>TRIM(VLOOKUP(S204,[1]Taxonomía!$A$3:$C$2148,3,FALSE))</f>
        <v>BATERIA DE CICLONES 2DA FASE DE LAVADO LINEA 2 TAG 2623-5CY-003</v>
      </c>
      <c r="U204" s="295" t="s">
        <v>5742</v>
      </c>
      <c r="V204" s="301">
        <v>41242</v>
      </c>
      <c r="W204" s="295" t="s">
        <v>5743</v>
      </c>
      <c r="X204" s="295" t="s">
        <v>5744</v>
      </c>
      <c r="Y204" s="296" t="s">
        <v>4444</v>
      </c>
      <c r="Z204" s="279" t="str">
        <f t="shared" si="32"/>
        <v>No Requerido</v>
      </c>
      <c r="AA204" s="293" t="s">
        <v>5745</v>
      </c>
      <c r="AB204" s="302" t="s">
        <v>5695</v>
      </c>
      <c r="AC204" s="283">
        <f t="shared" si="33"/>
        <v>41975</v>
      </c>
      <c r="AD204" s="294">
        <v>10</v>
      </c>
      <c r="AE204" s="295" t="s">
        <v>5746</v>
      </c>
      <c r="AF204" s="295">
        <v>10</v>
      </c>
      <c r="AG204" s="295">
        <v>10</v>
      </c>
      <c r="AH204" s="296">
        <v>1</v>
      </c>
      <c r="AI204" s="297" t="s">
        <v>5766</v>
      </c>
      <c r="AJ204" s="296">
        <v>0.5</v>
      </c>
      <c r="AK204" s="286">
        <f t="shared" si="34"/>
        <v>0.5</v>
      </c>
      <c r="AL204" s="287">
        <f t="shared" si="35"/>
        <v>0</v>
      </c>
      <c r="AM204" s="287">
        <f t="shared" si="36"/>
        <v>0</v>
      </c>
    </row>
    <row r="205" spans="1:39" ht="15" x14ac:dyDescent="0.25">
      <c r="A205" s="296" t="s">
        <v>5740</v>
      </c>
      <c r="B205" s="298">
        <f t="shared" si="29"/>
        <v>0.5</v>
      </c>
      <c r="C205" s="296">
        <v>1</v>
      </c>
      <c r="D205" s="298">
        <f t="shared" si="30"/>
        <v>0.5</v>
      </c>
      <c r="E205" s="296" t="s">
        <v>2112</v>
      </c>
      <c r="F205" s="276" t="str">
        <f t="shared" si="31"/>
        <v>SI</v>
      </c>
      <c r="G205" s="296" t="s">
        <v>2112</v>
      </c>
      <c r="H205" s="276" t="s">
        <v>3182</v>
      </c>
      <c r="I205" s="296" t="s">
        <v>5887</v>
      </c>
      <c r="J205" s="299" t="s">
        <v>4624</v>
      </c>
      <c r="K205" s="299"/>
      <c r="L205" s="299"/>
      <c r="M205" s="296" t="s">
        <v>4614</v>
      </c>
      <c r="N205" s="296" t="s">
        <v>5888</v>
      </c>
      <c r="O205" s="296"/>
      <c r="P205" s="296"/>
      <c r="Q205" s="296"/>
      <c r="R205" s="300" t="s">
        <v>5837</v>
      </c>
      <c r="S205" s="296" t="str">
        <f t="shared" si="28"/>
        <v>PL2-4113-CYC007</v>
      </c>
      <c r="T205" s="276" t="str">
        <f>TRIM(VLOOKUP(S205,[1]Taxonomía!$A$3:$C$2148,3,FALSE))</f>
        <v>BATERIA DE CICLONES MOLINO DE BOLAS 3 LINEA 3 TAG 2633-5CY-001</v>
      </c>
      <c r="U205" s="295" t="s">
        <v>5742</v>
      </c>
      <c r="V205" s="301">
        <v>41242</v>
      </c>
      <c r="W205" s="295" t="s">
        <v>5743</v>
      </c>
      <c r="X205" s="295" t="s">
        <v>5744</v>
      </c>
      <c r="Y205" s="296" t="s">
        <v>4444</v>
      </c>
      <c r="Z205" s="279" t="str">
        <f t="shared" si="32"/>
        <v>No Requerido</v>
      </c>
      <c r="AA205" s="293" t="s">
        <v>5745</v>
      </c>
      <c r="AB205" s="302" t="s">
        <v>5696</v>
      </c>
      <c r="AC205" s="283">
        <f t="shared" si="33"/>
        <v>41913</v>
      </c>
      <c r="AD205" s="294">
        <v>10</v>
      </c>
      <c r="AE205" s="295" t="s">
        <v>5746</v>
      </c>
      <c r="AF205" s="295">
        <v>10</v>
      </c>
      <c r="AG205" s="295">
        <v>10</v>
      </c>
      <c r="AH205" s="296">
        <v>1</v>
      </c>
      <c r="AI205" s="297" t="s">
        <v>5766</v>
      </c>
      <c r="AJ205" s="296">
        <v>0.5</v>
      </c>
      <c r="AK205" s="286">
        <f t="shared" si="34"/>
        <v>0.5</v>
      </c>
      <c r="AL205" s="287">
        <f t="shared" si="35"/>
        <v>0</v>
      </c>
      <c r="AM205" s="287">
        <f t="shared" si="36"/>
        <v>0</v>
      </c>
    </row>
    <row r="206" spans="1:39" ht="15" x14ac:dyDescent="0.25">
      <c r="A206" s="296" t="s">
        <v>5740</v>
      </c>
      <c r="B206" s="298">
        <f t="shared" si="29"/>
        <v>0.5</v>
      </c>
      <c r="C206" s="296">
        <v>1</v>
      </c>
      <c r="D206" s="298">
        <f t="shared" si="30"/>
        <v>0.5</v>
      </c>
      <c r="E206" s="296" t="s">
        <v>2112</v>
      </c>
      <c r="F206" s="276" t="str">
        <f t="shared" si="31"/>
        <v>SI</v>
      </c>
      <c r="G206" s="296" t="s">
        <v>2112</v>
      </c>
      <c r="H206" s="276" t="s">
        <v>5369</v>
      </c>
      <c r="I206" s="296" t="s">
        <v>5887</v>
      </c>
      <c r="J206" s="299" t="s">
        <v>4625</v>
      </c>
      <c r="K206" s="299"/>
      <c r="L206" s="299"/>
      <c r="M206" s="296" t="s">
        <v>4614</v>
      </c>
      <c r="N206" s="296" t="s">
        <v>5888</v>
      </c>
      <c r="O206" s="296"/>
      <c r="P206" s="296"/>
      <c r="Q206" s="296"/>
      <c r="R206" s="300" t="s">
        <v>5838</v>
      </c>
      <c r="S206" s="296" t="str">
        <f t="shared" si="28"/>
        <v>PL2-4113-CYC008</v>
      </c>
      <c r="T206" s="276" t="str">
        <f>TRIM(VLOOKUP(S206,[1]Taxonomía!$A$3:$C$2148,3,FALSE))</f>
        <v>BATERIA DE CICLONES 1ER FASE DE LAVADO LINEA 3 TAG 2633-5CY-002</v>
      </c>
      <c r="U206" s="295" t="s">
        <v>5742</v>
      </c>
      <c r="V206" s="301">
        <v>41242</v>
      </c>
      <c r="W206" s="295" t="s">
        <v>5743</v>
      </c>
      <c r="X206" s="295" t="s">
        <v>5744</v>
      </c>
      <c r="Y206" s="296" t="s">
        <v>4444</v>
      </c>
      <c r="Z206" s="279" t="str">
        <f t="shared" si="32"/>
        <v>No Requerido</v>
      </c>
      <c r="AA206" s="293" t="s">
        <v>5745</v>
      </c>
      <c r="AB206" s="302" t="s">
        <v>5696</v>
      </c>
      <c r="AC206" s="283">
        <f t="shared" si="33"/>
        <v>41913</v>
      </c>
      <c r="AD206" s="294">
        <v>10</v>
      </c>
      <c r="AE206" s="295" t="s">
        <v>5746</v>
      </c>
      <c r="AF206" s="295">
        <v>10</v>
      </c>
      <c r="AG206" s="295">
        <v>10</v>
      </c>
      <c r="AH206" s="296">
        <v>1</v>
      </c>
      <c r="AI206" s="297" t="s">
        <v>5766</v>
      </c>
      <c r="AJ206" s="296">
        <v>0.5</v>
      </c>
      <c r="AK206" s="286">
        <f t="shared" si="34"/>
        <v>0.5</v>
      </c>
      <c r="AL206" s="287">
        <f t="shared" si="35"/>
        <v>0</v>
      </c>
      <c r="AM206" s="287">
        <f t="shared" si="36"/>
        <v>0</v>
      </c>
    </row>
    <row r="207" spans="1:39" ht="15" x14ac:dyDescent="0.25">
      <c r="A207" s="296" t="s">
        <v>5740</v>
      </c>
      <c r="B207" s="298">
        <f t="shared" si="29"/>
        <v>0.5</v>
      </c>
      <c r="C207" s="296">
        <v>1</v>
      </c>
      <c r="D207" s="298">
        <f t="shared" si="30"/>
        <v>0.5</v>
      </c>
      <c r="E207" s="296" t="s">
        <v>2112</v>
      </c>
      <c r="F207" s="276" t="str">
        <f t="shared" si="31"/>
        <v>SI</v>
      </c>
      <c r="G207" s="296" t="s">
        <v>2112</v>
      </c>
      <c r="H207" s="276" t="s">
        <v>5370</v>
      </c>
      <c r="I207" s="296" t="s">
        <v>5887</v>
      </c>
      <c r="J207" s="299" t="s">
        <v>4625</v>
      </c>
      <c r="K207" s="299"/>
      <c r="L207" s="299"/>
      <c r="M207" s="296" t="s">
        <v>4614</v>
      </c>
      <c r="N207" s="296" t="s">
        <v>5888</v>
      </c>
      <c r="O207" s="296"/>
      <c r="P207" s="296"/>
      <c r="Q207" s="296"/>
      <c r="R207" s="300" t="s">
        <v>5839</v>
      </c>
      <c r="S207" s="296" t="str">
        <f t="shared" si="28"/>
        <v>PL2-4113-CYC009</v>
      </c>
      <c r="T207" s="276" t="str">
        <f>TRIM(VLOOKUP(S207,[1]Taxonomía!$A$3:$C$2148,3,FALSE))</f>
        <v>BATERIA DE CICLONES 2DA FASE DE LAVADO LINEA 3 TAG 2633-5CY-003</v>
      </c>
      <c r="U207" s="295" t="s">
        <v>5742</v>
      </c>
      <c r="V207" s="301">
        <v>41242</v>
      </c>
      <c r="W207" s="295" t="s">
        <v>5743</v>
      </c>
      <c r="X207" s="295" t="s">
        <v>5744</v>
      </c>
      <c r="Y207" s="296" t="s">
        <v>4444</v>
      </c>
      <c r="Z207" s="279" t="str">
        <f t="shared" si="32"/>
        <v>No Requerido</v>
      </c>
      <c r="AA207" s="293" t="s">
        <v>5745</v>
      </c>
      <c r="AB207" s="302" t="s">
        <v>5696</v>
      </c>
      <c r="AC207" s="283">
        <f t="shared" si="33"/>
        <v>41913</v>
      </c>
      <c r="AD207" s="294">
        <v>10</v>
      </c>
      <c r="AE207" s="295" t="s">
        <v>5746</v>
      </c>
      <c r="AF207" s="295">
        <v>10</v>
      </c>
      <c r="AG207" s="295">
        <v>10</v>
      </c>
      <c r="AH207" s="296">
        <v>1</v>
      </c>
      <c r="AI207" s="297" t="s">
        <v>5766</v>
      </c>
      <c r="AJ207" s="296">
        <v>0.5</v>
      </c>
      <c r="AK207" s="286">
        <f t="shared" si="34"/>
        <v>0.5</v>
      </c>
      <c r="AL207" s="287">
        <f t="shared" si="35"/>
        <v>0</v>
      </c>
      <c r="AM207" s="287">
        <f t="shared" si="36"/>
        <v>0</v>
      </c>
    </row>
    <row r="208" spans="1:39" ht="15" x14ac:dyDescent="0.25">
      <c r="A208" s="296" t="s">
        <v>5740</v>
      </c>
      <c r="B208" s="298">
        <f t="shared" si="29"/>
        <v>1</v>
      </c>
      <c r="C208" s="296">
        <v>1</v>
      </c>
      <c r="D208" s="298">
        <f t="shared" si="30"/>
        <v>1</v>
      </c>
      <c r="E208" s="296" t="s">
        <v>2112</v>
      </c>
      <c r="F208" s="276" t="str">
        <f t="shared" si="31"/>
        <v>SI</v>
      </c>
      <c r="G208" s="296" t="s">
        <v>2112</v>
      </c>
      <c r="H208" s="276" t="s">
        <v>3285</v>
      </c>
      <c r="I208" s="296" t="s">
        <v>5889</v>
      </c>
      <c r="J208" s="299" t="s">
        <v>4477</v>
      </c>
      <c r="K208" s="299" t="s">
        <v>5890</v>
      </c>
      <c r="L208" s="299" t="str">
        <f>I208</f>
        <v>INSPECCIÓN MENSUAL CARGUIO DE BOLAS 2681-5BF - DETENIDO</v>
      </c>
      <c r="M208" s="296" t="s">
        <v>4614</v>
      </c>
      <c r="N208" s="296" t="s">
        <v>5828</v>
      </c>
      <c r="O208" s="296"/>
      <c r="P208" s="296"/>
      <c r="Q208" s="296"/>
      <c r="R208" s="300" t="s">
        <v>5765</v>
      </c>
      <c r="S208" s="296" t="str">
        <f t="shared" si="28"/>
        <v>PL2-4113-FEE001</v>
      </c>
      <c r="T208" s="276" t="str">
        <f>TRIM(VLOOKUP(S208,[1]Taxonomía!$A$3:$C$2148,3,FALSE))</f>
        <v>ALIMENTADOR 1 DE BOLAS TAG 2681-5BF-001</v>
      </c>
      <c r="U208" s="295" t="s">
        <v>5891</v>
      </c>
      <c r="V208" s="301">
        <v>41245</v>
      </c>
      <c r="W208" s="295" t="s">
        <v>5743</v>
      </c>
      <c r="X208" s="295" t="s">
        <v>5744</v>
      </c>
      <c r="Y208" s="296" t="s">
        <v>4615</v>
      </c>
      <c r="Z208" s="279" t="str">
        <f t="shared" si="32"/>
        <v>Requerido</v>
      </c>
      <c r="AA208" s="293" t="s">
        <v>5745</v>
      </c>
      <c r="AB208" s="302" t="s">
        <v>5698</v>
      </c>
      <c r="AC208" s="283">
        <f t="shared" si="33"/>
        <v>41913</v>
      </c>
      <c r="AD208" s="294">
        <v>13</v>
      </c>
      <c r="AE208" s="295" t="s">
        <v>5746</v>
      </c>
      <c r="AF208" s="295">
        <v>10</v>
      </c>
      <c r="AG208" s="295">
        <v>10</v>
      </c>
      <c r="AH208" s="296">
        <v>1</v>
      </c>
      <c r="AI208" s="297" t="s">
        <v>5747</v>
      </c>
      <c r="AJ208" s="296">
        <v>1</v>
      </c>
      <c r="AK208" s="286">
        <f t="shared" si="34"/>
        <v>1</v>
      </c>
      <c r="AL208" s="287">
        <f t="shared" si="35"/>
        <v>0</v>
      </c>
      <c r="AM208" s="287">
        <f t="shared" si="36"/>
        <v>0</v>
      </c>
    </row>
    <row r="209" spans="1:39" ht="15" x14ac:dyDescent="0.25">
      <c r="A209" s="296" t="s">
        <v>5752</v>
      </c>
      <c r="B209" s="298">
        <f t="shared" si="29"/>
        <v>1</v>
      </c>
      <c r="C209" s="296">
        <v>1</v>
      </c>
      <c r="D209" s="298">
        <f t="shared" si="30"/>
        <v>1</v>
      </c>
      <c r="E209" s="296" t="s">
        <v>2112</v>
      </c>
      <c r="F209" s="276" t="str">
        <f t="shared" si="31"/>
        <v>SI</v>
      </c>
      <c r="G209" s="296" t="s">
        <v>2112</v>
      </c>
      <c r="H209" s="276" t="s">
        <v>3285</v>
      </c>
      <c r="I209" s="296" t="s">
        <v>5892</v>
      </c>
      <c r="J209" s="299" t="s">
        <v>4477</v>
      </c>
      <c r="K209" s="299" t="s">
        <v>5893</v>
      </c>
      <c r="L209" s="299" t="str">
        <f>I209</f>
        <v>INSPECCIÓN QUINCENAL CARGUIO DE BOLAS 2681-5BF - MARCHA</v>
      </c>
      <c r="M209" s="296" t="s">
        <v>4614</v>
      </c>
      <c r="N209" s="296" t="s">
        <v>5828</v>
      </c>
      <c r="O209" s="296"/>
      <c r="P209" s="296"/>
      <c r="Q209" s="296"/>
      <c r="R209" s="300" t="s">
        <v>5765</v>
      </c>
      <c r="S209" s="296" t="str">
        <f t="shared" si="28"/>
        <v>PL2-4113-FEE001</v>
      </c>
      <c r="T209" s="276" t="str">
        <f>TRIM(VLOOKUP(S209,[1]Taxonomía!$A$3:$C$2148,3,FALSE))</f>
        <v>ALIMENTADOR 1 DE BOLAS TAG 2681-5BF-001</v>
      </c>
      <c r="U209" s="295" t="s">
        <v>5894</v>
      </c>
      <c r="V209" s="301">
        <v>41244</v>
      </c>
      <c r="W209" s="295" t="s">
        <v>5743</v>
      </c>
      <c r="X209" s="295" t="s">
        <v>5744</v>
      </c>
      <c r="Y209" s="296" t="s">
        <v>4615</v>
      </c>
      <c r="Z209" s="279" t="str">
        <f t="shared" si="32"/>
        <v>No Requerido</v>
      </c>
      <c r="AA209" s="293" t="s">
        <v>5745</v>
      </c>
      <c r="AB209" s="302" t="s">
        <v>5698</v>
      </c>
      <c r="AC209" s="283">
        <f t="shared" si="33"/>
        <v>41913</v>
      </c>
      <c r="AD209" s="294">
        <v>12</v>
      </c>
      <c r="AE209" s="295" t="s">
        <v>5746</v>
      </c>
      <c r="AF209" s="295">
        <v>10</v>
      </c>
      <c r="AG209" s="295">
        <v>10</v>
      </c>
      <c r="AH209" s="296">
        <v>1</v>
      </c>
      <c r="AI209" s="297" t="s">
        <v>5747</v>
      </c>
      <c r="AJ209" s="296">
        <v>1</v>
      </c>
      <c r="AK209" s="286">
        <f t="shared" si="34"/>
        <v>1</v>
      </c>
      <c r="AL209" s="287">
        <f t="shared" si="35"/>
        <v>0</v>
      </c>
      <c r="AM209" s="287">
        <f t="shared" si="36"/>
        <v>0</v>
      </c>
    </row>
    <row r="210" spans="1:39" ht="15" x14ac:dyDescent="0.25">
      <c r="A210" s="296" t="s">
        <v>5754</v>
      </c>
      <c r="B210" s="298">
        <f t="shared" si="29"/>
        <v>1</v>
      </c>
      <c r="C210" s="296">
        <v>1</v>
      </c>
      <c r="D210" s="298">
        <f t="shared" si="30"/>
        <v>1</v>
      </c>
      <c r="E210" s="296" t="s">
        <v>2112</v>
      </c>
      <c r="F210" s="276" t="str">
        <f t="shared" si="31"/>
        <v>SI</v>
      </c>
      <c r="G210" s="296" t="s">
        <v>2112</v>
      </c>
      <c r="H210" s="276" t="s">
        <v>3285</v>
      </c>
      <c r="I210" s="296" t="s">
        <v>5895</v>
      </c>
      <c r="J210" s="299" t="s">
        <v>4477</v>
      </c>
      <c r="K210" s="299" t="s">
        <v>5896</v>
      </c>
      <c r="L210" s="299" t="str">
        <f>I210</f>
        <v>INSPECCIÓN SEMANAL CARGUIO DE BOLAS 2681-5BF - MARCHA</v>
      </c>
      <c r="M210" s="296" t="s">
        <v>4614</v>
      </c>
      <c r="N210" s="296" t="s">
        <v>5828</v>
      </c>
      <c r="O210" s="296"/>
      <c r="P210" s="296"/>
      <c r="Q210" s="296"/>
      <c r="R210" s="300" t="s">
        <v>5765</v>
      </c>
      <c r="S210" s="296" t="str">
        <f t="shared" ref="S210:S273" si="37">IF(AND(O210="",P210="",Q210=""),CONCATENATE(M210,"-",N210,R210),IF(AND(O210&lt;&gt;"",P210&lt;&gt;"",Q210&lt;&gt;""),CONCATENATE(M210,"-",N210,R210,"-",O210,"-",P210,"-",Q210),IF(AND(O210&lt;&gt;"",P210&lt;&gt;"",Q210=""),CONCATENATE(M210,"-",N210,R210,"-",O210,"-",P210),IF(AND(O210&lt;&gt;"",P210="",Q210=""),CONCATENATE(M210,"-",N210,R210,"-",O210)))))</f>
        <v>PL2-4113-FEE001</v>
      </c>
      <c r="T210" s="276" t="str">
        <f>TRIM(VLOOKUP(S210,[1]Taxonomía!$A$3:$C$2148,3,FALSE))</f>
        <v>ALIMENTADOR 1 DE BOLAS TAG 2681-5BF-001</v>
      </c>
      <c r="U210" s="295" t="s">
        <v>5897</v>
      </c>
      <c r="V210" s="301">
        <v>41243</v>
      </c>
      <c r="W210" s="295" t="s">
        <v>5743</v>
      </c>
      <c r="X210" s="295" t="s">
        <v>5744</v>
      </c>
      <c r="Y210" s="296" t="s">
        <v>4615</v>
      </c>
      <c r="Z210" s="279" t="str">
        <f t="shared" si="32"/>
        <v>No Requerido</v>
      </c>
      <c r="AA210" s="293" t="s">
        <v>5745</v>
      </c>
      <c r="AB210" s="302" t="s">
        <v>5698</v>
      </c>
      <c r="AC210" s="283">
        <f t="shared" si="33"/>
        <v>41913</v>
      </c>
      <c r="AD210" s="294">
        <v>11</v>
      </c>
      <c r="AE210" s="295" t="s">
        <v>5746</v>
      </c>
      <c r="AF210" s="295">
        <v>10</v>
      </c>
      <c r="AG210" s="295">
        <v>10</v>
      </c>
      <c r="AH210" s="296">
        <v>1</v>
      </c>
      <c r="AI210" s="297" t="s">
        <v>5747</v>
      </c>
      <c r="AJ210" s="296">
        <v>1</v>
      </c>
      <c r="AK210" s="286">
        <f t="shared" si="34"/>
        <v>1</v>
      </c>
      <c r="AL210" s="287">
        <f t="shared" si="35"/>
        <v>0</v>
      </c>
      <c r="AM210" s="287">
        <f t="shared" si="36"/>
        <v>0</v>
      </c>
    </row>
    <row r="211" spans="1:39" ht="15" x14ac:dyDescent="0.25">
      <c r="A211" s="296" t="s">
        <v>5740</v>
      </c>
      <c r="B211" s="298">
        <f t="shared" si="29"/>
        <v>1</v>
      </c>
      <c r="C211" s="296">
        <v>1</v>
      </c>
      <c r="D211" s="298">
        <f t="shared" si="30"/>
        <v>1</v>
      </c>
      <c r="E211" s="296" t="s">
        <v>2112</v>
      </c>
      <c r="F211" s="276" t="str">
        <f t="shared" si="31"/>
        <v>SI</v>
      </c>
      <c r="G211" s="296" t="s">
        <v>2112</v>
      </c>
      <c r="H211" s="276" t="s">
        <v>3287</v>
      </c>
      <c r="I211" s="296" t="s">
        <v>5898</v>
      </c>
      <c r="J211" s="299" t="s">
        <v>4477</v>
      </c>
      <c r="K211" s="299" t="s">
        <v>5890</v>
      </c>
      <c r="L211" s="299"/>
      <c r="M211" s="296" t="s">
        <v>4614</v>
      </c>
      <c r="N211" s="296" t="s">
        <v>5828</v>
      </c>
      <c r="O211" s="296"/>
      <c r="P211" s="296"/>
      <c r="Q211" s="296"/>
      <c r="R211" s="300" t="s">
        <v>5774</v>
      </c>
      <c r="S211" s="296" t="str">
        <f t="shared" si="37"/>
        <v>PL2-4113-FEE002</v>
      </c>
      <c r="T211" s="276" t="str">
        <f>TRIM(VLOOKUP(S211,[1]Taxonomía!$A$3:$C$2148,3,FALSE))</f>
        <v>ALIMENTADOR 2 DE BOLAS TAG 2681-5BF-002</v>
      </c>
      <c r="U211" s="295" t="s">
        <v>5891</v>
      </c>
      <c r="V211" s="301">
        <v>41245</v>
      </c>
      <c r="W211" s="295" t="s">
        <v>5743</v>
      </c>
      <c r="X211" s="295" t="s">
        <v>5744</v>
      </c>
      <c r="Y211" s="296" t="s">
        <v>4615</v>
      </c>
      <c r="Z211" s="279" t="str">
        <f t="shared" si="32"/>
        <v>Requerido</v>
      </c>
      <c r="AA211" s="293" t="s">
        <v>5745</v>
      </c>
      <c r="AB211" s="302" t="s">
        <v>5698</v>
      </c>
      <c r="AC211" s="283">
        <f t="shared" si="33"/>
        <v>41913</v>
      </c>
      <c r="AD211" s="294">
        <v>13</v>
      </c>
      <c r="AE211" s="295" t="s">
        <v>5746</v>
      </c>
      <c r="AF211" s="295">
        <v>10</v>
      </c>
      <c r="AG211" s="295">
        <v>10</v>
      </c>
      <c r="AH211" s="296">
        <v>1</v>
      </c>
      <c r="AI211" s="297" t="s">
        <v>5747</v>
      </c>
      <c r="AJ211" s="296">
        <v>1</v>
      </c>
      <c r="AK211" s="286">
        <f t="shared" si="34"/>
        <v>1</v>
      </c>
      <c r="AL211" s="287">
        <f t="shared" si="35"/>
        <v>0</v>
      </c>
      <c r="AM211" s="287">
        <f t="shared" si="36"/>
        <v>0</v>
      </c>
    </row>
    <row r="212" spans="1:39" ht="15" x14ac:dyDescent="0.25">
      <c r="A212" s="296" t="s">
        <v>5752</v>
      </c>
      <c r="B212" s="298">
        <f t="shared" si="29"/>
        <v>1</v>
      </c>
      <c r="C212" s="296">
        <v>1</v>
      </c>
      <c r="D212" s="298">
        <f t="shared" si="30"/>
        <v>1</v>
      </c>
      <c r="E212" s="296" t="s">
        <v>2112</v>
      </c>
      <c r="F212" s="276" t="str">
        <f t="shared" si="31"/>
        <v>SI</v>
      </c>
      <c r="G212" s="296" t="s">
        <v>2112</v>
      </c>
      <c r="H212" s="276" t="s">
        <v>3287</v>
      </c>
      <c r="I212" s="296" t="s">
        <v>5899</v>
      </c>
      <c r="J212" s="299" t="s">
        <v>4477</v>
      </c>
      <c r="K212" s="299" t="s">
        <v>5893</v>
      </c>
      <c r="L212" s="299"/>
      <c r="M212" s="296" t="s">
        <v>4614</v>
      </c>
      <c r="N212" s="296" t="s">
        <v>5828</v>
      </c>
      <c r="O212" s="296"/>
      <c r="P212" s="296"/>
      <c r="Q212" s="296"/>
      <c r="R212" s="300" t="s">
        <v>5774</v>
      </c>
      <c r="S212" s="296" t="str">
        <f t="shared" si="37"/>
        <v>PL2-4113-FEE002</v>
      </c>
      <c r="T212" s="276" t="str">
        <f>TRIM(VLOOKUP(S212,[1]Taxonomía!$A$3:$C$2148,3,FALSE))</f>
        <v>ALIMENTADOR 2 DE BOLAS TAG 2681-5BF-002</v>
      </c>
      <c r="U212" s="295" t="s">
        <v>5894</v>
      </c>
      <c r="V212" s="301">
        <v>41244</v>
      </c>
      <c r="W212" s="295" t="s">
        <v>5743</v>
      </c>
      <c r="X212" s="295" t="s">
        <v>5744</v>
      </c>
      <c r="Y212" s="296" t="s">
        <v>4615</v>
      </c>
      <c r="Z212" s="279" t="str">
        <f t="shared" si="32"/>
        <v>No Requerido</v>
      </c>
      <c r="AA212" s="293" t="s">
        <v>5745</v>
      </c>
      <c r="AB212" s="302" t="s">
        <v>5698</v>
      </c>
      <c r="AC212" s="283">
        <f t="shared" si="33"/>
        <v>41913</v>
      </c>
      <c r="AD212" s="294">
        <v>12</v>
      </c>
      <c r="AE212" s="295" t="s">
        <v>5746</v>
      </c>
      <c r="AF212" s="295">
        <v>10</v>
      </c>
      <c r="AG212" s="295">
        <v>10</v>
      </c>
      <c r="AH212" s="296">
        <v>1</v>
      </c>
      <c r="AI212" s="297" t="s">
        <v>5747</v>
      </c>
      <c r="AJ212" s="296">
        <v>1</v>
      </c>
      <c r="AK212" s="286">
        <f t="shared" si="34"/>
        <v>1</v>
      </c>
      <c r="AL212" s="287">
        <f t="shared" si="35"/>
        <v>0</v>
      </c>
      <c r="AM212" s="287">
        <f t="shared" si="36"/>
        <v>0</v>
      </c>
    </row>
    <row r="213" spans="1:39" ht="15" x14ac:dyDescent="0.25">
      <c r="A213" s="296" t="s">
        <v>5754</v>
      </c>
      <c r="B213" s="298">
        <f t="shared" si="29"/>
        <v>1</v>
      </c>
      <c r="C213" s="296">
        <v>1</v>
      </c>
      <c r="D213" s="298">
        <f t="shared" si="30"/>
        <v>1</v>
      </c>
      <c r="E213" s="296" t="s">
        <v>2112</v>
      </c>
      <c r="F213" s="276" t="str">
        <f t="shared" si="31"/>
        <v>SI</v>
      </c>
      <c r="G213" s="296" t="s">
        <v>2112</v>
      </c>
      <c r="H213" s="276" t="s">
        <v>3287</v>
      </c>
      <c r="I213" s="296" t="s">
        <v>5900</v>
      </c>
      <c r="J213" s="299" t="s">
        <v>4477</v>
      </c>
      <c r="K213" s="299" t="s">
        <v>5896</v>
      </c>
      <c r="L213" s="299"/>
      <c r="M213" s="296" t="s">
        <v>4614</v>
      </c>
      <c r="N213" s="296" t="s">
        <v>5828</v>
      </c>
      <c r="O213" s="296"/>
      <c r="P213" s="296"/>
      <c r="Q213" s="296"/>
      <c r="R213" s="300" t="s">
        <v>5774</v>
      </c>
      <c r="S213" s="296" t="str">
        <f t="shared" si="37"/>
        <v>PL2-4113-FEE002</v>
      </c>
      <c r="T213" s="276" t="str">
        <f>TRIM(VLOOKUP(S213,[1]Taxonomía!$A$3:$C$2148,3,FALSE))</f>
        <v>ALIMENTADOR 2 DE BOLAS TAG 2681-5BF-002</v>
      </c>
      <c r="U213" s="295" t="s">
        <v>5897</v>
      </c>
      <c r="V213" s="301">
        <v>41243</v>
      </c>
      <c r="W213" s="295" t="s">
        <v>5743</v>
      </c>
      <c r="X213" s="295" t="s">
        <v>5744</v>
      </c>
      <c r="Y213" s="296" t="s">
        <v>4615</v>
      </c>
      <c r="Z213" s="279" t="str">
        <f t="shared" si="32"/>
        <v>No Requerido</v>
      </c>
      <c r="AA213" s="293" t="s">
        <v>5745</v>
      </c>
      <c r="AB213" s="302" t="s">
        <v>5698</v>
      </c>
      <c r="AC213" s="283">
        <f t="shared" si="33"/>
        <v>41913</v>
      </c>
      <c r="AD213" s="294">
        <v>11</v>
      </c>
      <c r="AE213" s="295" t="s">
        <v>5746</v>
      </c>
      <c r="AF213" s="295">
        <v>10</v>
      </c>
      <c r="AG213" s="295">
        <v>10</v>
      </c>
      <c r="AH213" s="296">
        <v>1</v>
      </c>
      <c r="AI213" s="297" t="s">
        <v>5747</v>
      </c>
      <c r="AJ213" s="296">
        <v>1</v>
      </c>
      <c r="AK213" s="286">
        <f t="shared" si="34"/>
        <v>1</v>
      </c>
      <c r="AL213" s="287">
        <f t="shared" si="35"/>
        <v>0</v>
      </c>
      <c r="AM213" s="287">
        <f t="shared" si="36"/>
        <v>0</v>
      </c>
    </row>
    <row r="214" spans="1:39" ht="15" x14ac:dyDescent="0.25">
      <c r="A214" s="296" t="s">
        <v>5843</v>
      </c>
      <c r="B214" s="298">
        <f t="shared" si="29"/>
        <v>1</v>
      </c>
      <c r="C214" s="296">
        <v>1</v>
      </c>
      <c r="D214" s="298">
        <f t="shared" si="30"/>
        <v>1</v>
      </c>
      <c r="E214" s="296" t="s">
        <v>2112</v>
      </c>
      <c r="F214" s="276" t="str">
        <f t="shared" si="31"/>
        <v>SI</v>
      </c>
      <c r="G214" s="296" t="s">
        <v>2113</v>
      </c>
      <c r="H214" s="276" t="s">
        <v>2609</v>
      </c>
      <c r="I214" s="296" t="s">
        <v>5901</v>
      </c>
      <c r="J214" s="308" t="s">
        <v>4635</v>
      </c>
      <c r="K214" s="308"/>
      <c r="L214" s="308"/>
      <c r="M214" s="296" t="s">
        <v>4614</v>
      </c>
      <c r="N214" s="296" t="s">
        <v>5846</v>
      </c>
      <c r="O214" s="296" t="s">
        <v>5847</v>
      </c>
      <c r="P214" s="296"/>
      <c r="Q214" s="296"/>
      <c r="R214" s="300" t="s">
        <v>5765</v>
      </c>
      <c r="S214" s="296" t="str">
        <f t="shared" si="37"/>
        <v>PL2-4113-MIL001-LUBE</v>
      </c>
      <c r="T214" s="276" t="str">
        <f>TRIM(VLOOKUP(S214,[1]Taxonomía!$A$3:$C$2148,3,FALSE))</f>
        <v>SISTEMA DE LUBRICACION MOLINO DE BOLAS 1 LINEA 1 TAG 2612-5BM-001</v>
      </c>
      <c r="U214" s="295" t="s">
        <v>5742</v>
      </c>
      <c r="V214" s="301">
        <v>41242</v>
      </c>
      <c r="W214" s="295" t="s">
        <v>5743</v>
      </c>
      <c r="X214" s="295" t="s">
        <v>5744</v>
      </c>
      <c r="Y214" s="296" t="s">
        <v>4615</v>
      </c>
      <c r="Z214" s="279" t="str">
        <f t="shared" si="32"/>
        <v>Requerido</v>
      </c>
      <c r="AA214" s="293" t="s">
        <v>5745</v>
      </c>
      <c r="AB214" s="302" t="s">
        <v>5694</v>
      </c>
      <c r="AC214" s="283">
        <f t="shared" si="33"/>
        <v>41913</v>
      </c>
      <c r="AD214" s="294">
        <v>10</v>
      </c>
      <c r="AE214" s="295" t="s">
        <v>5746</v>
      </c>
      <c r="AF214" s="295">
        <v>10</v>
      </c>
      <c r="AG214" s="295">
        <v>10</v>
      </c>
      <c r="AH214" s="304">
        <v>1</v>
      </c>
      <c r="AI214" s="297" t="s">
        <v>5766</v>
      </c>
      <c r="AJ214" s="296">
        <v>1</v>
      </c>
      <c r="AK214" s="286">
        <f t="shared" si="34"/>
        <v>1</v>
      </c>
      <c r="AL214" s="287">
        <f t="shared" si="35"/>
        <v>0</v>
      </c>
      <c r="AM214" s="287">
        <f t="shared" si="36"/>
        <v>0</v>
      </c>
    </row>
    <row r="215" spans="1:39" ht="15" x14ac:dyDescent="0.25">
      <c r="A215" s="296" t="s">
        <v>5740</v>
      </c>
      <c r="B215" s="298">
        <f t="shared" si="29"/>
        <v>2</v>
      </c>
      <c r="C215" s="309">
        <v>1</v>
      </c>
      <c r="D215" s="298">
        <f t="shared" si="30"/>
        <v>2</v>
      </c>
      <c r="E215" s="296" t="s">
        <v>2112</v>
      </c>
      <c r="F215" s="276" t="str">
        <f t="shared" si="31"/>
        <v>SI</v>
      </c>
      <c r="G215" s="296" t="s">
        <v>2113</v>
      </c>
      <c r="H215" s="276" t="s">
        <v>2609</v>
      </c>
      <c r="I215" s="296" t="s">
        <v>5902</v>
      </c>
      <c r="J215" s="308" t="s">
        <v>4635</v>
      </c>
      <c r="K215" s="308"/>
      <c r="L215" s="308"/>
      <c r="M215" s="296" t="s">
        <v>4614</v>
      </c>
      <c r="N215" s="296" t="s">
        <v>5846</v>
      </c>
      <c r="O215" s="296" t="s">
        <v>5847</v>
      </c>
      <c r="P215" s="296"/>
      <c r="Q215" s="296"/>
      <c r="R215" s="300" t="s">
        <v>5765</v>
      </c>
      <c r="S215" s="296" t="str">
        <f t="shared" si="37"/>
        <v>PL2-4113-MIL001-LUBE</v>
      </c>
      <c r="T215" s="276" t="str">
        <f>TRIM(VLOOKUP(S215,[1]Taxonomía!$A$3:$C$2148,3,FALSE))</f>
        <v>SISTEMA DE LUBRICACION MOLINO DE BOLAS 1 LINEA 1 TAG 2612-5BM-001</v>
      </c>
      <c r="U215" s="295" t="s">
        <v>5742</v>
      </c>
      <c r="V215" s="301">
        <v>41242</v>
      </c>
      <c r="W215" s="295" t="s">
        <v>5743</v>
      </c>
      <c r="X215" s="295" t="s">
        <v>5744</v>
      </c>
      <c r="Y215" s="296" t="s">
        <v>4615</v>
      </c>
      <c r="Z215" s="279" t="str">
        <f t="shared" si="32"/>
        <v>No Requerido</v>
      </c>
      <c r="AA215" s="293" t="s">
        <v>5745</v>
      </c>
      <c r="AB215" s="302" t="s">
        <v>5694</v>
      </c>
      <c r="AC215" s="283">
        <f t="shared" si="33"/>
        <v>41913</v>
      </c>
      <c r="AD215" s="294">
        <v>10</v>
      </c>
      <c r="AE215" s="295" t="s">
        <v>5746</v>
      </c>
      <c r="AF215" s="295">
        <v>10</v>
      </c>
      <c r="AG215" s="295">
        <v>10</v>
      </c>
      <c r="AH215" s="304">
        <v>1</v>
      </c>
      <c r="AI215" s="297" t="s">
        <v>5766</v>
      </c>
      <c r="AJ215" s="296">
        <v>2</v>
      </c>
      <c r="AK215" s="286">
        <f t="shared" si="34"/>
        <v>2</v>
      </c>
      <c r="AL215" s="287">
        <f t="shared" si="35"/>
        <v>0</v>
      </c>
      <c r="AM215" s="287">
        <f t="shared" si="36"/>
        <v>0</v>
      </c>
    </row>
    <row r="216" spans="1:39" ht="15" x14ac:dyDescent="0.25">
      <c r="A216" s="296" t="s">
        <v>5740</v>
      </c>
      <c r="B216" s="298">
        <f t="shared" si="29"/>
        <v>2</v>
      </c>
      <c r="C216" s="309">
        <v>1</v>
      </c>
      <c r="D216" s="298">
        <f t="shared" si="30"/>
        <v>2</v>
      </c>
      <c r="E216" s="296" t="s">
        <v>2112</v>
      </c>
      <c r="F216" s="276" t="str">
        <f t="shared" si="31"/>
        <v>SI</v>
      </c>
      <c r="G216" s="296" t="s">
        <v>2113</v>
      </c>
      <c r="H216" s="276" t="s">
        <v>2609</v>
      </c>
      <c r="I216" s="296" t="s">
        <v>5903</v>
      </c>
      <c r="J216" s="308" t="s">
        <v>4635</v>
      </c>
      <c r="K216" s="308"/>
      <c r="L216" s="308"/>
      <c r="M216" s="296" t="s">
        <v>4614</v>
      </c>
      <c r="N216" s="296" t="s">
        <v>5846</v>
      </c>
      <c r="O216" s="296" t="s">
        <v>5847</v>
      </c>
      <c r="P216" s="296"/>
      <c r="Q216" s="296"/>
      <c r="R216" s="300" t="s">
        <v>5765</v>
      </c>
      <c r="S216" s="296" t="str">
        <f t="shared" si="37"/>
        <v>PL2-4113-MIL001-LUBE</v>
      </c>
      <c r="T216" s="276" t="str">
        <f>TRIM(VLOOKUP(S216,[1]Taxonomía!$A$3:$C$2148,3,FALSE))</f>
        <v>SISTEMA DE LUBRICACION MOLINO DE BOLAS 1 LINEA 1 TAG 2612-5BM-001</v>
      </c>
      <c r="U216" s="295" t="s">
        <v>5742</v>
      </c>
      <c r="V216" s="301">
        <v>41242</v>
      </c>
      <c r="W216" s="295" t="s">
        <v>5743</v>
      </c>
      <c r="X216" s="295" t="s">
        <v>5744</v>
      </c>
      <c r="Y216" s="296" t="s">
        <v>4615</v>
      </c>
      <c r="Z216" s="279" t="str">
        <f t="shared" si="32"/>
        <v>No Requerido</v>
      </c>
      <c r="AA216" s="293" t="s">
        <v>5745</v>
      </c>
      <c r="AB216" s="302" t="s">
        <v>5694</v>
      </c>
      <c r="AC216" s="283">
        <f t="shared" si="33"/>
        <v>41913</v>
      </c>
      <c r="AD216" s="294">
        <v>10</v>
      </c>
      <c r="AE216" s="295" t="s">
        <v>5746</v>
      </c>
      <c r="AF216" s="295">
        <v>10</v>
      </c>
      <c r="AG216" s="295">
        <v>10</v>
      </c>
      <c r="AH216" s="304">
        <v>1</v>
      </c>
      <c r="AI216" s="297" t="s">
        <v>5766</v>
      </c>
      <c r="AJ216" s="296">
        <v>2</v>
      </c>
      <c r="AK216" s="286">
        <f t="shared" si="34"/>
        <v>2</v>
      </c>
      <c r="AL216" s="287">
        <f t="shared" si="35"/>
        <v>0</v>
      </c>
      <c r="AM216" s="287">
        <f t="shared" si="36"/>
        <v>0</v>
      </c>
    </row>
    <row r="217" spans="1:39" ht="15" x14ac:dyDescent="0.25">
      <c r="A217" s="296" t="s">
        <v>5740</v>
      </c>
      <c r="B217" s="298">
        <f t="shared" si="29"/>
        <v>2</v>
      </c>
      <c r="C217" s="296">
        <v>1</v>
      </c>
      <c r="D217" s="298">
        <f t="shared" si="30"/>
        <v>2</v>
      </c>
      <c r="E217" s="296" t="s">
        <v>2112</v>
      </c>
      <c r="F217" s="276" t="str">
        <f t="shared" si="31"/>
        <v>SI</v>
      </c>
      <c r="G217" s="296" t="s">
        <v>2113</v>
      </c>
      <c r="H217" s="276" t="s">
        <v>2609</v>
      </c>
      <c r="I217" s="296" t="s">
        <v>5904</v>
      </c>
      <c r="J217" s="308" t="s">
        <v>4635</v>
      </c>
      <c r="K217" s="308"/>
      <c r="L217" s="308"/>
      <c r="M217" s="296" t="s">
        <v>4614</v>
      </c>
      <c r="N217" s="296" t="s">
        <v>5846</v>
      </c>
      <c r="O217" s="296" t="s">
        <v>5847</v>
      </c>
      <c r="P217" s="296"/>
      <c r="Q217" s="296"/>
      <c r="R217" s="300" t="s">
        <v>5765</v>
      </c>
      <c r="S217" s="296" t="str">
        <f t="shared" si="37"/>
        <v>PL2-4113-MIL001-LUBE</v>
      </c>
      <c r="T217" s="276" t="str">
        <f>TRIM(VLOOKUP(S217,[1]Taxonomía!$A$3:$C$2148,3,FALSE))</f>
        <v>SISTEMA DE LUBRICACION MOLINO DE BOLAS 1 LINEA 1 TAG 2612-5BM-001</v>
      </c>
      <c r="U217" s="295" t="s">
        <v>5742</v>
      </c>
      <c r="V217" s="301">
        <v>41242</v>
      </c>
      <c r="W217" s="295" t="s">
        <v>5743</v>
      </c>
      <c r="X217" s="295" t="s">
        <v>5744</v>
      </c>
      <c r="Y217" s="296" t="s">
        <v>4615</v>
      </c>
      <c r="Z217" s="279" t="str">
        <f t="shared" si="32"/>
        <v>No Requerido</v>
      </c>
      <c r="AA217" s="293" t="s">
        <v>5745</v>
      </c>
      <c r="AB217" s="302" t="s">
        <v>5694</v>
      </c>
      <c r="AC217" s="283">
        <f t="shared" si="33"/>
        <v>41913</v>
      </c>
      <c r="AD217" s="294">
        <v>10</v>
      </c>
      <c r="AE217" s="295" t="s">
        <v>5746</v>
      </c>
      <c r="AF217" s="295">
        <v>10</v>
      </c>
      <c r="AG217" s="295">
        <v>10</v>
      </c>
      <c r="AH217" s="304">
        <v>1</v>
      </c>
      <c r="AI217" s="297" t="s">
        <v>5766</v>
      </c>
      <c r="AJ217" s="296">
        <v>2</v>
      </c>
      <c r="AK217" s="286">
        <f t="shared" si="34"/>
        <v>2</v>
      </c>
      <c r="AL217" s="287">
        <f t="shared" si="35"/>
        <v>0</v>
      </c>
      <c r="AM217" s="287">
        <f t="shared" si="36"/>
        <v>0</v>
      </c>
    </row>
    <row r="218" spans="1:39" ht="15" x14ac:dyDescent="0.25">
      <c r="A218" s="296" t="s">
        <v>5740</v>
      </c>
      <c r="B218" s="298">
        <f t="shared" si="29"/>
        <v>4</v>
      </c>
      <c r="C218" s="296">
        <v>1</v>
      </c>
      <c r="D218" s="298">
        <f t="shared" si="30"/>
        <v>4</v>
      </c>
      <c r="E218" s="296" t="s">
        <v>2112</v>
      </c>
      <c r="F218" s="276" t="str">
        <f t="shared" si="31"/>
        <v>SI</v>
      </c>
      <c r="G218" s="296" t="s">
        <v>2113</v>
      </c>
      <c r="H218" s="276" t="s">
        <v>2609</v>
      </c>
      <c r="I218" s="296" t="s">
        <v>5905</v>
      </c>
      <c r="J218" s="308" t="s">
        <v>4635</v>
      </c>
      <c r="K218" s="308"/>
      <c r="L218" s="308"/>
      <c r="M218" s="296" t="s">
        <v>4614</v>
      </c>
      <c r="N218" s="296" t="s">
        <v>5846</v>
      </c>
      <c r="O218" s="296" t="s">
        <v>5847</v>
      </c>
      <c r="P218" s="296"/>
      <c r="Q218" s="296"/>
      <c r="R218" s="300" t="s">
        <v>5765</v>
      </c>
      <c r="S218" s="296" t="str">
        <f t="shared" si="37"/>
        <v>PL2-4113-MIL001-LUBE</v>
      </c>
      <c r="T218" s="276" t="str">
        <f>TRIM(VLOOKUP(S218,[1]Taxonomía!$A$3:$C$2148,3,FALSE))</f>
        <v>SISTEMA DE LUBRICACION MOLINO DE BOLAS 1 LINEA 1 TAG 2612-5BM-001</v>
      </c>
      <c r="U218" s="295" t="s">
        <v>5742</v>
      </c>
      <c r="V218" s="301">
        <v>41242</v>
      </c>
      <c r="W218" s="295" t="s">
        <v>5743</v>
      </c>
      <c r="X218" s="295" t="s">
        <v>5744</v>
      </c>
      <c r="Y218" s="296" t="s">
        <v>4615</v>
      </c>
      <c r="Z218" s="279" t="str">
        <f t="shared" si="32"/>
        <v>No Requerido</v>
      </c>
      <c r="AA218" s="293" t="s">
        <v>5745</v>
      </c>
      <c r="AB218" s="302" t="s">
        <v>5694</v>
      </c>
      <c r="AC218" s="283">
        <f t="shared" si="33"/>
        <v>41913</v>
      </c>
      <c r="AD218" s="294">
        <v>10</v>
      </c>
      <c r="AE218" s="295" t="s">
        <v>5746</v>
      </c>
      <c r="AF218" s="295">
        <v>10</v>
      </c>
      <c r="AG218" s="295">
        <v>10</v>
      </c>
      <c r="AH218" s="304">
        <v>1</v>
      </c>
      <c r="AI218" s="297" t="s">
        <v>5766</v>
      </c>
      <c r="AJ218" s="296">
        <v>4</v>
      </c>
      <c r="AK218" s="286">
        <f t="shared" si="34"/>
        <v>4</v>
      </c>
      <c r="AL218" s="287">
        <f t="shared" si="35"/>
        <v>0</v>
      </c>
      <c r="AM218" s="287">
        <f t="shared" si="36"/>
        <v>0</v>
      </c>
    </row>
    <row r="219" spans="1:39" ht="15" x14ac:dyDescent="0.25">
      <c r="A219" s="296" t="s">
        <v>5740</v>
      </c>
      <c r="B219" s="298">
        <f t="shared" si="29"/>
        <v>1.5</v>
      </c>
      <c r="C219" s="309">
        <v>1</v>
      </c>
      <c r="D219" s="298">
        <f t="shared" si="30"/>
        <v>1.5</v>
      </c>
      <c r="E219" s="296" t="s">
        <v>2112</v>
      </c>
      <c r="F219" s="276" t="str">
        <f t="shared" si="31"/>
        <v>SI</v>
      </c>
      <c r="G219" s="296" t="s">
        <v>2113</v>
      </c>
      <c r="H219" s="276" t="s">
        <v>5906</v>
      </c>
      <c r="I219" s="296" t="s">
        <v>5907</v>
      </c>
      <c r="J219" s="299" t="s">
        <v>4637</v>
      </c>
      <c r="K219" s="299"/>
      <c r="L219" s="299"/>
      <c r="M219" s="296" t="s">
        <v>4614</v>
      </c>
      <c r="N219" s="296" t="s">
        <v>5846</v>
      </c>
      <c r="O219" s="296" t="s">
        <v>5866</v>
      </c>
      <c r="P219" s="296" t="s">
        <v>5867</v>
      </c>
      <c r="Q219" s="296" t="s">
        <v>5855</v>
      </c>
      <c r="R219" s="300" t="s">
        <v>5765</v>
      </c>
      <c r="S219" s="296" t="str">
        <f t="shared" si="37"/>
        <v>PL2-4113-MIL001-TRA-DVR-L</v>
      </c>
      <c r="T219" s="276" t="str">
        <f>TRIM(VLOOKUP(S219,[1]Taxonomía!$A$3:$C$2148,3,FALSE))</f>
        <v>REDUCTOR IZQUIERDO DEL MOLINO DE BOLAS 1 LINEA 1 TAG 2612-5BM-001-GR1</v>
      </c>
      <c r="U219" s="295" t="s">
        <v>5742</v>
      </c>
      <c r="V219" s="301">
        <v>41242</v>
      </c>
      <c r="W219" s="295" t="s">
        <v>5743</v>
      </c>
      <c r="X219" s="295" t="s">
        <v>5744</v>
      </c>
      <c r="Y219" s="296" t="s">
        <v>4615</v>
      </c>
      <c r="Z219" s="279" t="str">
        <f t="shared" si="32"/>
        <v>No Requerido</v>
      </c>
      <c r="AA219" s="293" t="s">
        <v>5745</v>
      </c>
      <c r="AB219" s="302" t="s">
        <v>5694</v>
      </c>
      <c r="AC219" s="283">
        <f t="shared" si="33"/>
        <v>41913</v>
      </c>
      <c r="AD219" s="294">
        <v>10</v>
      </c>
      <c r="AE219" s="295" t="s">
        <v>5746</v>
      </c>
      <c r="AF219" s="295">
        <v>10</v>
      </c>
      <c r="AG219" s="295">
        <v>10</v>
      </c>
      <c r="AH219" s="304">
        <v>1</v>
      </c>
      <c r="AI219" s="297" t="s">
        <v>5766</v>
      </c>
      <c r="AJ219" s="296">
        <v>1.5</v>
      </c>
      <c r="AK219" s="286">
        <f t="shared" si="34"/>
        <v>1.5</v>
      </c>
      <c r="AL219" s="287">
        <f t="shared" si="35"/>
        <v>0</v>
      </c>
      <c r="AM219" s="287">
        <f t="shared" si="36"/>
        <v>0</v>
      </c>
    </row>
    <row r="220" spans="1:39" ht="15" x14ac:dyDescent="0.25">
      <c r="A220" s="296" t="s">
        <v>5740</v>
      </c>
      <c r="B220" s="298">
        <f t="shared" si="29"/>
        <v>1.5</v>
      </c>
      <c r="C220" s="309">
        <v>1</v>
      </c>
      <c r="D220" s="298">
        <f t="shared" si="30"/>
        <v>1.5</v>
      </c>
      <c r="E220" s="296" t="s">
        <v>2112</v>
      </c>
      <c r="F220" s="276" t="str">
        <f t="shared" si="31"/>
        <v>SI</v>
      </c>
      <c r="G220" s="296" t="s">
        <v>2113</v>
      </c>
      <c r="H220" s="276" t="s">
        <v>5908</v>
      </c>
      <c r="I220" s="296" t="s">
        <v>5907</v>
      </c>
      <c r="J220" s="299" t="s">
        <v>4637</v>
      </c>
      <c r="K220" s="299"/>
      <c r="L220" s="299"/>
      <c r="M220" s="296" t="s">
        <v>4614</v>
      </c>
      <c r="N220" s="296" t="s">
        <v>5846</v>
      </c>
      <c r="O220" s="296" t="s">
        <v>5866</v>
      </c>
      <c r="P220" s="296" t="s">
        <v>5867</v>
      </c>
      <c r="Q220" s="296" t="s">
        <v>2476</v>
      </c>
      <c r="R220" s="300" t="s">
        <v>5765</v>
      </c>
      <c r="S220" s="296" t="str">
        <f t="shared" si="37"/>
        <v>PL2-4113-MIL001-TRA-DVR-R</v>
      </c>
      <c r="T220" s="276" t="str">
        <f>TRIM(VLOOKUP(S220,[1]Taxonomía!$A$3:$C$2148,3,FALSE))</f>
        <v>REDUCTOR DERECHO DEL MOLINO DE BOLAS 1 LINEA 1 TAG 2612-5BM-001-GR2</v>
      </c>
      <c r="U220" s="295" t="s">
        <v>5742</v>
      </c>
      <c r="V220" s="301">
        <v>41242</v>
      </c>
      <c r="W220" s="295" t="s">
        <v>5743</v>
      </c>
      <c r="X220" s="295" t="s">
        <v>5744</v>
      </c>
      <c r="Y220" s="296" t="s">
        <v>4615</v>
      </c>
      <c r="Z220" s="279" t="str">
        <f t="shared" si="32"/>
        <v>No Requerido</v>
      </c>
      <c r="AA220" s="293" t="s">
        <v>5745</v>
      </c>
      <c r="AB220" s="302" t="s">
        <v>5694</v>
      </c>
      <c r="AC220" s="283">
        <f t="shared" si="33"/>
        <v>41913</v>
      </c>
      <c r="AD220" s="294">
        <v>10</v>
      </c>
      <c r="AE220" s="295" t="s">
        <v>5746</v>
      </c>
      <c r="AF220" s="295">
        <v>10</v>
      </c>
      <c r="AG220" s="295">
        <v>10</v>
      </c>
      <c r="AH220" s="304">
        <v>1</v>
      </c>
      <c r="AI220" s="297" t="s">
        <v>5766</v>
      </c>
      <c r="AJ220" s="296">
        <v>1.5</v>
      </c>
      <c r="AK220" s="286">
        <f t="shared" si="34"/>
        <v>1.5</v>
      </c>
      <c r="AL220" s="287">
        <f t="shared" si="35"/>
        <v>0</v>
      </c>
      <c r="AM220" s="287">
        <f t="shared" si="36"/>
        <v>0</v>
      </c>
    </row>
    <row r="221" spans="1:39" ht="15" x14ac:dyDescent="0.25">
      <c r="A221" s="296" t="s">
        <v>5843</v>
      </c>
      <c r="B221" s="298">
        <f t="shared" si="29"/>
        <v>1</v>
      </c>
      <c r="C221" s="296">
        <v>1</v>
      </c>
      <c r="D221" s="298">
        <f t="shared" si="30"/>
        <v>1</v>
      </c>
      <c r="E221" s="296" t="s">
        <v>2112</v>
      </c>
      <c r="F221" s="276" t="str">
        <f t="shared" si="31"/>
        <v>SI</v>
      </c>
      <c r="G221" s="296" t="s">
        <v>2113</v>
      </c>
      <c r="H221" s="276" t="s">
        <v>2886</v>
      </c>
      <c r="I221" s="296" t="s">
        <v>5901</v>
      </c>
      <c r="J221" s="308" t="s">
        <v>4635</v>
      </c>
      <c r="K221" s="308"/>
      <c r="L221" s="308"/>
      <c r="M221" s="296" t="s">
        <v>4614</v>
      </c>
      <c r="N221" s="296" t="s">
        <v>5846</v>
      </c>
      <c r="O221" s="296" t="s">
        <v>5847</v>
      </c>
      <c r="P221" s="296"/>
      <c r="Q221" s="296"/>
      <c r="R221" s="300" t="s">
        <v>5774</v>
      </c>
      <c r="S221" s="296" t="str">
        <f t="shared" si="37"/>
        <v>PL2-4113-MIL002-LUBE</v>
      </c>
      <c r="T221" s="276" t="str">
        <f>TRIM(VLOOKUP(S221,[1]Taxonomía!$A$3:$C$2148,3,FALSE))</f>
        <v>SISTEMA DE LUBRICACION MOLINO DE BOLAS 2 LINEA 2 TAG 2622-5BM-001</v>
      </c>
      <c r="U221" s="295" t="s">
        <v>5742</v>
      </c>
      <c r="V221" s="301">
        <v>41242</v>
      </c>
      <c r="W221" s="295" t="s">
        <v>5743</v>
      </c>
      <c r="X221" s="295" t="s">
        <v>5744</v>
      </c>
      <c r="Y221" s="296" t="s">
        <v>4615</v>
      </c>
      <c r="Z221" s="279" t="str">
        <f t="shared" si="32"/>
        <v>Requerido</v>
      </c>
      <c r="AA221" s="293" t="s">
        <v>5745</v>
      </c>
      <c r="AB221" s="302" t="s">
        <v>5695</v>
      </c>
      <c r="AC221" s="283">
        <f t="shared" si="33"/>
        <v>41975</v>
      </c>
      <c r="AD221" s="294">
        <v>10</v>
      </c>
      <c r="AE221" s="295" t="s">
        <v>5746</v>
      </c>
      <c r="AF221" s="295">
        <v>10</v>
      </c>
      <c r="AG221" s="295">
        <v>10</v>
      </c>
      <c r="AH221" s="304">
        <v>1</v>
      </c>
      <c r="AI221" s="297" t="s">
        <v>5766</v>
      </c>
      <c r="AJ221" s="296">
        <v>1</v>
      </c>
      <c r="AK221" s="286">
        <f t="shared" si="34"/>
        <v>1</v>
      </c>
      <c r="AL221" s="287">
        <f t="shared" si="35"/>
        <v>0</v>
      </c>
      <c r="AM221" s="287">
        <f t="shared" si="36"/>
        <v>0</v>
      </c>
    </row>
    <row r="222" spans="1:39" ht="15" x14ac:dyDescent="0.25">
      <c r="A222" s="296" t="s">
        <v>5740</v>
      </c>
      <c r="B222" s="298">
        <f t="shared" si="29"/>
        <v>2</v>
      </c>
      <c r="C222" s="309">
        <v>1</v>
      </c>
      <c r="D222" s="298">
        <f t="shared" si="30"/>
        <v>2</v>
      </c>
      <c r="E222" s="296" t="s">
        <v>2112</v>
      </c>
      <c r="F222" s="276" t="str">
        <f t="shared" si="31"/>
        <v>SI</v>
      </c>
      <c r="G222" s="296" t="s">
        <v>2113</v>
      </c>
      <c r="H222" s="276" t="s">
        <v>2886</v>
      </c>
      <c r="I222" s="296" t="s">
        <v>5902</v>
      </c>
      <c r="J222" s="308" t="s">
        <v>4635</v>
      </c>
      <c r="K222" s="308"/>
      <c r="L222" s="308"/>
      <c r="M222" s="296" t="s">
        <v>4614</v>
      </c>
      <c r="N222" s="296" t="s">
        <v>5846</v>
      </c>
      <c r="O222" s="296" t="s">
        <v>5847</v>
      </c>
      <c r="P222" s="296"/>
      <c r="Q222" s="296"/>
      <c r="R222" s="300" t="s">
        <v>5774</v>
      </c>
      <c r="S222" s="296" t="str">
        <f t="shared" si="37"/>
        <v>PL2-4113-MIL002-LUBE</v>
      </c>
      <c r="T222" s="276" t="str">
        <f>TRIM(VLOOKUP(S222,[1]Taxonomía!$A$3:$C$2148,3,FALSE))</f>
        <v>SISTEMA DE LUBRICACION MOLINO DE BOLAS 2 LINEA 2 TAG 2622-5BM-001</v>
      </c>
      <c r="U222" s="295" t="s">
        <v>5742</v>
      </c>
      <c r="V222" s="301">
        <v>41242</v>
      </c>
      <c r="W222" s="295" t="s">
        <v>5743</v>
      </c>
      <c r="X222" s="295" t="s">
        <v>5744</v>
      </c>
      <c r="Y222" s="296" t="s">
        <v>4615</v>
      </c>
      <c r="Z222" s="279" t="str">
        <f t="shared" si="32"/>
        <v>No Requerido</v>
      </c>
      <c r="AA222" s="293" t="s">
        <v>5745</v>
      </c>
      <c r="AB222" s="302" t="s">
        <v>5695</v>
      </c>
      <c r="AC222" s="283">
        <f t="shared" si="33"/>
        <v>41975</v>
      </c>
      <c r="AD222" s="294">
        <v>10</v>
      </c>
      <c r="AE222" s="295" t="s">
        <v>5746</v>
      </c>
      <c r="AF222" s="295">
        <v>10</v>
      </c>
      <c r="AG222" s="295">
        <v>10</v>
      </c>
      <c r="AH222" s="304">
        <v>1</v>
      </c>
      <c r="AI222" s="297" t="s">
        <v>5766</v>
      </c>
      <c r="AJ222" s="296">
        <v>2</v>
      </c>
      <c r="AK222" s="286">
        <f t="shared" si="34"/>
        <v>2</v>
      </c>
      <c r="AL222" s="287">
        <f t="shared" si="35"/>
        <v>0</v>
      </c>
      <c r="AM222" s="287">
        <f t="shared" si="36"/>
        <v>0</v>
      </c>
    </row>
    <row r="223" spans="1:39" ht="15" x14ac:dyDescent="0.25">
      <c r="A223" s="296" t="s">
        <v>5740</v>
      </c>
      <c r="B223" s="298">
        <f t="shared" ref="B223:B286" si="38">AJ223</f>
        <v>2</v>
      </c>
      <c r="C223" s="309">
        <v>1</v>
      </c>
      <c r="D223" s="298">
        <f t="shared" si="30"/>
        <v>2</v>
      </c>
      <c r="E223" s="296" t="s">
        <v>2112</v>
      </c>
      <c r="F223" s="276" t="str">
        <f t="shared" si="31"/>
        <v>SI</v>
      </c>
      <c r="G223" s="296" t="s">
        <v>2113</v>
      </c>
      <c r="H223" s="276" t="s">
        <v>2886</v>
      </c>
      <c r="I223" s="296" t="s">
        <v>5903</v>
      </c>
      <c r="J223" s="308" t="s">
        <v>4635</v>
      </c>
      <c r="K223" s="308"/>
      <c r="L223" s="308"/>
      <c r="M223" s="296" t="s">
        <v>4614</v>
      </c>
      <c r="N223" s="296" t="s">
        <v>5846</v>
      </c>
      <c r="O223" s="296" t="s">
        <v>5847</v>
      </c>
      <c r="P223" s="296"/>
      <c r="Q223" s="296"/>
      <c r="R223" s="300" t="s">
        <v>5774</v>
      </c>
      <c r="S223" s="296" t="str">
        <f t="shared" si="37"/>
        <v>PL2-4113-MIL002-LUBE</v>
      </c>
      <c r="T223" s="276" t="str">
        <f>TRIM(VLOOKUP(S223,[1]Taxonomía!$A$3:$C$2148,3,FALSE))</f>
        <v>SISTEMA DE LUBRICACION MOLINO DE BOLAS 2 LINEA 2 TAG 2622-5BM-001</v>
      </c>
      <c r="U223" s="295" t="s">
        <v>5742</v>
      </c>
      <c r="V223" s="301">
        <v>41242</v>
      </c>
      <c r="W223" s="295" t="s">
        <v>5743</v>
      </c>
      <c r="X223" s="295" t="s">
        <v>5744</v>
      </c>
      <c r="Y223" s="296" t="s">
        <v>4615</v>
      </c>
      <c r="Z223" s="279" t="str">
        <f t="shared" si="32"/>
        <v>No Requerido</v>
      </c>
      <c r="AA223" s="293" t="s">
        <v>5745</v>
      </c>
      <c r="AB223" s="302" t="s">
        <v>5695</v>
      </c>
      <c r="AC223" s="283">
        <f t="shared" si="33"/>
        <v>41975</v>
      </c>
      <c r="AD223" s="294">
        <v>10</v>
      </c>
      <c r="AE223" s="295" t="s">
        <v>5746</v>
      </c>
      <c r="AF223" s="295">
        <v>10</v>
      </c>
      <c r="AG223" s="295">
        <v>10</v>
      </c>
      <c r="AH223" s="304">
        <v>1</v>
      </c>
      <c r="AI223" s="297" t="s">
        <v>5766</v>
      </c>
      <c r="AJ223" s="296">
        <v>2</v>
      </c>
      <c r="AK223" s="286">
        <f t="shared" si="34"/>
        <v>2</v>
      </c>
      <c r="AL223" s="287">
        <f t="shared" si="35"/>
        <v>0</v>
      </c>
      <c r="AM223" s="287">
        <f t="shared" si="36"/>
        <v>0</v>
      </c>
    </row>
    <row r="224" spans="1:39" ht="15" x14ac:dyDescent="0.25">
      <c r="A224" s="296" t="s">
        <v>5740</v>
      </c>
      <c r="B224" s="298">
        <f t="shared" si="38"/>
        <v>2</v>
      </c>
      <c r="C224" s="296">
        <v>1</v>
      </c>
      <c r="D224" s="298">
        <f t="shared" si="30"/>
        <v>2</v>
      </c>
      <c r="E224" s="296" t="s">
        <v>2112</v>
      </c>
      <c r="F224" s="276" t="str">
        <f t="shared" si="31"/>
        <v>SI</v>
      </c>
      <c r="G224" s="296" t="s">
        <v>2113</v>
      </c>
      <c r="H224" s="276" t="s">
        <v>2886</v>
      </c>
      <c r="I224" s="296" t="s">
        <v>5904</v>
      </c>
      <c r="J224" s="308" t="s">
        <v>4635</v>
      </c>
      <c r="K224" s="308"/>
      <c r="L224" s="308"/>
      <c r="M224" s="296" t="s">
        <v>4614</v>
      </c>
      <c r="N224" s="296" t="s">
        <v>5846</v>
      </c>
      <c r="O224" s="296" t="s">
        <v>5847</v>
      </c>
      <c r="P224" s="296"/>
      <c r="Q224" s="296"/>
      <c r="R224" s="300" t="s">
        <v>5774</v>
      </c>
      <c r="S224" s="296" t="str">
        <f t="shared" si="37"/>
        <v>PL2-4113-MIL002-LUBE</v>
      </c>
      <c r="T224" s="276" t="str">
        <f>TRIM(VLOOKUP(S224,[1]Taxonomía!$A$3:$C$2148,3,FALSE))</f>
        <v>SISTEMA DE LUBRICACION MOLINO DE BOLAS 2 LINEA 2 TAG 2622-5BM-001</v>
      </c>
      <c r="U224" s="295" t="s">
        <v>5742</v>
      </c>
      <c r="V224" s="301">
        <v>41242</v>
      </c>
      <c r="W224" s="295" t="s">
        <v>5743</v>
      </c>
      <c r="X224" s="295" t="s">
        <v>5744</v>
      </c>
      <c r="Y224" s="296" t="s">
        <v>4615</v>
      </c>
      <c r="Z224" s="279" t="str">
        <f t="shared" si="32"/>
        <v>No Requerido</v>
      </c>
      <c r="AA224" s="293" t="s">
        <v>5745</v>
      </c>
      <c r="AB224" s="302" t="s">
        <v>5695</v>
      </c>
      <c r="AC224" s="283">
        <f t="shared" si="33"/>
        <v>41975</v>
      </c>
      <c r="AD224" s="294">
        <v>10</v>
      </c>
      <c r="AE224" s="295" t="s">
        <v>5746</v>
      </c>
      <c r="AF224" s="295">
        <v>10</v>
      </c>
      <c r="AG224" s="295">
        <v>10</v>
      </c>
      <c r="AH224" s="304">
        <v>1</v>
      </c>
      <c r="AI224" s="297" t="s">
        <v>5766</v>
      </c>
      <c r="AJ224" s="296">
        <v>2</v>
      </c>
      <c r="AK224" s="286">
        <f t="shared" si="34"/>
        <v>2</v>
      </c>
      <c r="AL224" s="287">
        <f t="shared" si="35"/>
        <v>0</v>
      </c>
      <c r="AM224" s="287">
        <f t="shared" si="36"/>
        <v>0</v>
      </c>
    </row>
    <row r="225" spans="1:39" ht="15" x14ac:dyDescent="0.25">
      <c r="A225" s="296" t="s">
        <v>5740</v>
      </c>
      <c r="B225" s="298">
        <f t="shared" si="38"/>
        <v>4</v>
      </c>
      <c r="C225" s="296">
        <v>1</v>
      </c>
      <c r="D225" s="298">
        <f t="shared" si="30"/>
        <v>4</v>
      </c>
      <c r="E225" s="296" t="s">
        <v>2112</v>
      </c>
      <c r="F225" s="276" t="str">
        <f t="shared" si="31"/>
        <v>SI</v>
      </c>
      <c r="G225" s="296" t="s">
        <v>2113</v>
      </c>
      <c r="H225" s="276" t="s">
        <v>2886</v>
      </c>
      <c r="I225" s="296" t="s">
        <v>5905</v>
      </c>
      <c r="J225" s="308" t="s">
        <v>4635</v>
      </c>
      <c r="K225" s="308"/>
      <c r="L225" s="308"/>
      <c r="M225" s="296" t="s">
        <v>4614</v>
      </c>
      <c r="N225" s="296" t="s">
        <v>5846</v>
      </c>
      <c r="O225" s="296" t="s">
        <v>5847</v>
      </c>
      <c r="P225" s="296"/>
      <c r="Q225" s="296"/>
      <c r="R225" s="300" t="s">
        <v>5774</v>
      </c>
      <c r="S225" s="296" t="str">
        <f t="shared" si="37"/>
        <v>PL2-4113-MIL002-LUBE</v>
      </c>
      <c r="T225" s="276" t="str">
        <f>TRIM(VLOOKUP(S225,[1]Taxonomía!$A$3:$C$2148,3,FALSE))</f>
        <v>SISTEMA DE LUBRICACION MOLINO DE BOLAS 2 LINEA 2 TAG 2622-5BM-001</v>
      </c>
      <c r="U225" s="295" t="s">
        <v>5742</v>
      </c>
      <c r="V225" s="301">
        <v>41242</v>
      </c>
      <c r="W225" s="295" t="s">
        <v>5743</v>
      </c>
      <c r="X225" s="295" t="s">
        <v>5744</v>
      </c>
      <c r="Y225" s="296" t="s">
        <v>4615</v>
      </c>
      <c r="Z225" s="279" t="str">
        <f t="shared" si="32"/>
        <v>No Requerido</v>
      </c>
      <c r="AA225" s="293" t="s">
        <v>5745</v>
      </c>
      <c r="AB225" s="302" t="s">
        <v>5695</v>
      </c>
      <c r="AC225" s="283">
        <f t="shared" si="33"/>
        <v>41975</v>
      </c>
      <c r="AD225" s="294">
        <v>10</v>
      </c>
      <c r="AE225" s="295" t="s">
        <v>5746</v>
      </c>
      <c r="AF225" s="295">
        <v>10</v>
      </c>
      <c r="AG225" s="295">
        <v>10</v>
      </c>
      <c r="AH225" s="304">
        <v>1</v>
      </c>
      <c r="AI225" s="297" t="s">
        <v>5766</v>
      </c>
      <c r="AJ225" s="296">
        <v>4</v>
      </c>
      <c r="AK225" s="286">
        <f t="shared" si="34"/>
        <v>4</v>
      </c>
      <c r="AL225" s="287">
        <f t="shared" si="35"/>
        <v>0</v>
      </c>
      <c r="AM225" s="287">
        <f t="shared" si="36"/>
        <v>0</v>
      </c>
    </row>
    <row r="226" spans="1:39" ht="15" x14ac:dyDescent="0.25">
      <c r="A226" s="296" t="s">
        <v>5740</v>
      </c>
      <c r="B226" s="298">
        <f t="shared" si="38"/>
        <v>1.5</v>
      </c>
      <c r="C226" s="309">
        <v>1</v>
      </c>
      <c r="D226" s="298">
        <f t="shared" si="30"/>
        <v>1.5</v>
      </c>
      <c r="E226" s="296" t="s">
        <v>2112</v>
      </c>
      <c r="F226" s="276" t="str">
        <f t="shared" si="31"/>
        <v>SI</v>
      </c>
      <c r="G226" s="296" t="s">
        <v>2113</v>
      </c>
      <c r="H226" s="276" t="s">
        <v>5906</v>
      </c>
      <c r="I226" s="296" t="s">
        <v>5907</v>
      </c>
      <c r="J226" s="299" t="s">
        <v>4637</v>
      </c>
      <c r="K226" s="299"/>
      <c r="L226" s="299"/>
      <c r="M226" s="296" t="s">
        <v>4614</v>
      </c>
      <c r="N226" s="296" t="s">
        <v>5846</v>
      </c>
      <c r="O226" s="296" t="s">
        <v>5866</v>
      </c>
      <c r="P226" s="296" t="s">
        <v>5867</v>
      </c>
      <c r="Q226" s="296" t="s">
        <v>5855</v>
      </c>
      <c r="R226" s="300" t="s">
        <v>5774</v>
      </c>
      <c r="S226" s="296" t="str">
        <f t="shared" si="37"/>
        <v>PL2-4113-MIL002-TRA-DVR-L</v>
      </c>
      <c r="T226" s="276" t="str">
        <f>TRIM(VLOOKUP(S226,[1]Taxonomía!$A$3:$C$2148,3,FALSE))</f>
        <v>REDUCTOR IZQUIERDO DEL MOLINO DE BOLAS 2 LINEA 2 TAG 2622-5BM-001-GR1</v>
      </c>
      <c r="U226" s="295" t="s">
        <v>5742</v>
      </c>
      <c r="V226" s="301">
        <v>41242</v>
      </c>
      <c r="W226" s="295" t="s">
        <v>5743</v>
      </c>
      <c r="X226" s="295" t="s">
        <v>5744</v>
      </c>
      <c r="Y226" s="296" t="s">
        <v>4615</v>
      </c>
      <c r="Z226" s="279" t="str">
        <f t="shared" si="32"/>
        <v>No Requerido</v>
      </c>
      <c r="AA226" s="293" t="s">
        <v>5745</v>
      </c>
      <c r="AB226" s="302" t="s">
        <v>5695</v>
      </c>
      <c r="AC226" s="283">
        <f t="shared" si="33"/>
        <v>41975</v>
      </c>
      <c r="AD226" s="294">
        <v>10</v>
      </c>
      <c r="AE226" s="295" t="s">
        <v>5746</v>
      </c>
      <c r="AF226" s="295">
        <v>10</v>
      </c>
      <c r="AG226" s="295">
        <v>10</v>
      </c>
      <c r="AH226" s="304">
        <v>1</v>
      </c>
      <c r="AI226" s="297" t="s">
        <v>5766</v>
      </c>
      <c r="AJ226" s="296">
        <v>1.5</v>
      </c>
      <c r="AK226" s="286">
        <f t="shared" si="34"/>
        <v>1.5</v>
      </c>
      <c r="AL226" s="287">
        <f t="shared" si="35"/>
        <v>0</v>
      </c>
      <c r="AM226" s="287">
        <f t="shared" si="36"/>
        <v>0</v>
      </c>
    </row>
    <row r="227" spans="1:39" ht="15" x14ac:dyDescent="0.25">
      <c r="A227" s="296" t="s">
        <v>5740</v>
      </c>
      <c r="B227" s="298">
        <f t="shared" si="38"/>
        <v>1.5</v>
      </c>
      <c r="C227" s="309">
        <v>1</v>
      </c>
      <c r="D227" s="298">
        <f t="shared" si="30"/>
        <v>1.5</v>
      </c>
      <c r="E227" s="296" t="s">
        <v>2112</v>
      </c>
      <c r="F227" s="276" t="str">
        <f t="shared" si="31"/>
        <v>SI</v>
      </c>
      <c r="G227" s="296" t="s">
        <v>2113</v>
      </c>
      <c r="H227" s="276" t="s">
        <v>5908</v>
      </c>
      <c r="I227" s="296" t="s">
        <v>5907</v>
      </c>
      <c r="J227" s="299" t="s">
        <v>4637</v>
      </c>
      <c r="K227" s="299"/>
      <c r="L227" s="299"/>
      <c r="M227" s="296" t="s">
        <v>4614</v>
      </c>
      <c r="N227" s="296" t="s">
        <v>5846</v>
      </c>
      <c r="O227" s="296" t="s">
        <v>5866</v>
      </c>
      <c r="P227" s="296" t="s">
        <v>5867</v>
      </c>
      <c r="Q227" s="296" t="s">
        <v>2476</v>
      </c>
      <c r="R227" s="300" t="s">
        <v>5774</v>
      </c>
      <c r="S227" s="296" t="str">
        <f t="shared" si="37"/>
        <v>PL2-4113-MIL002-TRA-DVR-R</v>
      </c>
      <c r="T227" s="276" t="str">
        <f>TRIM(VLOOKUP(S227,[1]Taxonomía!$A$3:$C$2148,3,FALSE))</f>
        <v>REDUCTOR DERECHO DEL MOLINO DE BOLAS 2 LINEA 2 TAG 2622-5BM-001-GR2</v>
      </c>
      <c r="U227" s="295" t="s">
        <v>5742</v>
      </c>
      <c r="V227" s="301">
        <v>41242</v>
      </c>
      <c r="W227" s="295" t="s">
        <v>5743</v>
      </c>
      <c r="X227" s="295" t="s">
        <v>5744</v>
      </c>
      <c r="Y227" s="296" t="s">
        <v>4615</v>
      </c>
      <c r="Z227" s="279" t="str">
        <f t="shared" si="32"/>
        <v>No Requerido</v>
      </c>
      <c r="AA227" s="293" t="s">
        <v>5745</v>
      </c>
      <c r="AB227" s="302" t="s">
        <v>5695</v>
      </c>
      <c r="AC227" s="283">
        <f t="shared" si="33"/>
        <v>41975</v>
      </c>
      <c r="AD227" s="294">
        <v>10</v>
      </c>
      <c r="AE227" s="295" t="s">
        <v>5746</v>
      </c>
      <c r="AF227" s="295">
        <v>10</v>
      </c>
      <c r="AG227" s="295">
        <v>10</v>
      </c>
      <c r="AH227" s="304">
        <v>1</v>
      </c>
      <c r="AI227" s="297" t="s">
        <v>5766</v>
      </c>
      <c r="AJ227" s="296">
        <v>1.5</v>
      </c>
      <c r="AK227" s="286">
        <f t="shared" si="34"/>
        <v>1.5</v>
      </c>
      <c r="AL227" s="287">
        <f t="shared" si="35"/>
        <v>0</v>
      </c>
      <c r="AM227" s="287">
        <f t="shared" si="36"/>
        <v>0</v>
      </c>
    </row>
    <row r="228" spans="1:39" ht="15" x14ac:dyDescent="0.25">
      <c r="A228" s="296" t="s">
        <v>5843</v>
      </c>
      <c r="B228" s="298">
        <f t="shared" si="38"/>
        <v>1</v>
      </c>
      <c r="C228" s="296">
        <v>1</v>
      </c>
      <c r="D228" s="298">
        <f t="shared" si="30"/>
        <v>1</v>
      </c>
      <c r="E228" s="296" t="s">
        <v>2112</v>
      </c>
      <c r="F228" s="276" t="str">
        <f t="shared" si="31"/>
        <v>SI</v>
      </c>
      <c r="G228" s="296" t="s">
        <v>2113</v>
      </c>
      <c r="H228" s="276" t="s">
        <v>4441</v>
      </c>
      <c r="I228" s="296" t="s">
        <v>5901</v>
      </c>
      <c r="J228" s="308" t="s">
        <v>4635</v>
      </c>
      <c r="K228" s="308"/>
      <c r="L228" s="308"/>
      <c r="M228" s="296" t="s">
        <v>4614</v>
      </c>
      <c r="N228" s="296" t="s">
        <v>5846</v>
      </c>
      <c r="O228" s="296" t="s">
        <v>5847</v>
      </c>
      <c r="P228" s="296"/>
      <c r="Q228" s="296"/>
      <c r="R228" s="300" t="s">
        <v>5778</v>
      </c>
      <c r="S228" s="296" t="str">
        <f t="shared" si="37"/>
        <v>PL2-4113-MIL003-LUBE</v>
      </c>
      <c r="T228" s="276" t="str">
        <f>TRIM(VLOOKUP(S228,[1]Taxonomía!$A$3:$C$2148,3,FALSE))</f>
        <v>SISTEMA DE LUBRICACION MOLINO DE BOLAS 3 LINEA 3 TAG 2632-5BM-001</v>
      </c>
      <c r="U228" s="295" t="s">
        <v>5742</v>
      </c>
      <c r="V228" s="301">
        <v>41242</v>
      </c>
      <c r="W228" s="295" t="s">
        <v>5743</v>
      </c>
      <c r="X228" s="295" t="s">
        <v>5744</v>
      </c>
      <c r="Y228" s="296" t="s">
        <v>4615</v>
      </c>
      <c r="Z228" s="279" t="str">
        <f t="shared" si="32"/>
        <v>Requerido</v>
      </c>
      <c r="AA228" s="293" t="s">
        <v>5745</v>
      </c>
      <c r="AB228" s="302" t="s">
        <v>5696</v>
      </c>
      <c r="AC228" s="283">
        <f t="shared" si="33"/>
        <v>41913</v>
      </c>
      <c r="AD228" s="294">
        <v>10</v>
      </c>
      <c r="AE228" s="295" t="s">
        <v>5746</v>
      </c>
      <c r="AF228" s="295">
        <v>10</v>
      </c>
      <c r="AG228" s="295">
        <v>10</v>
      </c>
      <c r="AH228" s="304">
        <v>1</v>
      </c>
      <c r="AI228" s="297" t="s">
        <v>5766</v>
      </c>
      <c r="AJ228" s="296">
        <v>1</v>
      </c>
      <c r="AK228" s="286">
        <f t="shared" si="34"/>
        <v>1</v>
      </c>
      <c r="AL228" s="287">
        <f t="shared" si="35"/>
        <v>0</v>
      </c>
      <c r="AM228" s="287">
        <f t="shared" si="36"/>
        <v>0</v>
      </c>
    </row>
    <row r="229" spans="1:39" ht="15" x14ac:dyDescent="0.25">
      <c r="A229" s="296" t="s">
        <v>5740</v>
      </c>
      <c r="B229" s="298">
        <f t="shared" si="38"/>
        <v>2</v>
      </c>
      <c r="C229" s="309">
        <v>1</v>
      </c>
      <c r="D229" s="298">
        <f t="shared" si="30"/>
        <v>2</v>
      </c>
      <c r="E229" s="296" t="s">
        <v>2112</v>
      </c>
      <c r="F229" s="276" t="str">
        <f t="shared" si="31"/>
        <v>SI</v>
      </c>
      <c r="G229" s="296" t="s">
        <v>2113</v>
      </c>
      <c r="H229" s="276" t="s">
        <v>4441</v>
      </c>
      <c r="I229" s="296" t="s">
        <v>5902</v>
      </c>
      <c r="J229" s="308" t="s">
        <v>4635</v>
      </c>
      <c r="K229" s="308"/>
      <c r="L229" s="308"/>
      <c r="M229" s="296" t="s">
        <v>4614</v>
      </c>
      <c r="N229" s="296" t="s">
        <v>5846</v>
      </c>
      <c r="O229" s="296" t="s">
        <v>5847</v>
      </c>
      <c r="P229" s="296"/>
      <c r="Q229" s="296"/>
      <c r="R229" s="300" t="s">
        <v>5778</v>
      </c>
      <c r="S229" s="296" t="str">
        <f t="shared" si="37"/>
        <v>PL2-4113-MIL003-LUBE</v>
      </c>
      <c r="T229" s="276" t="str">
        <f>TRIM(VLOOKUP(S229,[1]Taxonomía!$A$3:$C$2148,3,FALSE))</f>
        <v>SISTEMA DE LUBRICACION MOLINO DE BOLAS 3 LINEA 3 TAG 2632-5BM-001</v>
      </c>
      <c r="U229" s="295" t="s">
        <v>5742</v>
      </c>
      <c r="V229" s="301">
        <v>41242</v>
      </c>
      <c r="W229" s="295" t="s">
        <v>5743</v>
      </c>
      <c r="X229" s="295" t="s">
        <v>5744</v>
      </c>
      <c r="Y229" s="296" t="s">
        <v>4615</v>
      </c>
      <c r="Z229" s="279" t="str">
        <f t="shared" si="32"/>
        <v>No Requerido</v>
      </c>
      <c r="AA229" s="293" t="s">
        <v>5745</v>
      </c>
      <c r="AB229" s="302" t="s">
        <v>5696</v>
      </c>
      <c r="AC229" s="283">
        <f t="shared" si="33"/>
        <v>41913</v>
      </c>
      <c r="AD229" s="294">
        <v>10</v>
      </c>
      <c r="AE229" s="295" t="s">
        <v>5746</v>
      </c>
      <c r="AF229" s="295">
        <v>10</v>
      </c>
      <c r="AG229" s="295">
        <v>10</v>
      </c>
      <c r="AH229" s="304">
        <v>1</v>
      </c>
      <c r="AI229" s="297" t="s">
        <v>5766</v>
      </c>
      <c r="AJ229" s="296">
        <v>2</v>
      </c>
      <c r="AK229" s="286">
        <f t="shared" si="34"/>
        <v>2</v>
      </c>
      <c r="AL229" s="287">
        <f t="shared" si="35"/>
        <v>0</v>
      </c>
      <c r="AM229" s="287">
        <f t="shared" si="36"/>
        <v>0</v>
      </c>
    </row>
    <row r="230" spans="1:39" ht="15" x14ac:dyDescent="0.25">
      <c r="A230" s="296" t="s">
        <v>5740</v>
      </c>
      <c r="B230" s="298">
        <f t="shared" si="38"/>
        <v>2</v>
      </c>
      <c r="C230" s="309">
        <v>1</v>
      </c>
      <c r="D230" s="298">
        <f t="shared" si="30"/>
        <v>2</v>
      </c>
      <c r="E230" s="296" t="s">
        <v>2112</v>
      </c>
      <c r="F230" s="276" t="str">
        <f t="shared" si="31"/>
        <v>SI</v>
      </c>
      <c r="G230" s="296" t="s">
        <v>2113</v>
      </c>
      <c r="H230" s="276" t="s">
        <v>4441</v>
      </c>
      <c r="I230" s="296" t="s">
        <v>5903</v>
      </c>
      <c r="J230" s="308" t="s">
        <v>4635</v>
      </c>
      <c r="K230" s="308"/>
      <c r="L230" s="308"/>
      <c r="M230" s="296" t="s">
        <v>4614</v>
      </c>
      <c r="N230" s="296" t="s">
        <v>5846</v>
      </c>
      <c r="O230" s="296" t="s">
        <v>5847</v>
      </c>
      <c r="P230" s="296"/>
      <c r="Q230" s="296"/>
      <c r="R230" s="300" t="s">
        <v>5778</v>
      </c>
      <c r="S230" s="296" t="str">
        <f t="shared" si="37"/>
        <v>PL2-4113-MIL003-LUBE</v>
      </c>
      <c r="T230" s="276" t="str">
        <f>TRIM(VLOOKUP(S230,[1]Taxonomía!$A$3:$C$2148,3,FALSE))</f>
        <v>SISTEMA DE LUBRICACION MOLINO DE BOLAS 3 LINEA 3 TAG 2632-5BM-001</v>
      </c>
      <c r="U230" s="295" t="s">
        <v>5742</v>
      </c>
      <c r="V230" s="301">
        <v>41242</v>
      </c>
      <c r="W230" s="295" t="s">
        <v>5743</v>
      </c>
      <c r="X230" s="295" t="s">
        <v>5744</v>
      </c>
      <c r="Y230" s="296" t="s">
        <v>4615</v>
      </c>
      <c r="Z230" s="279" t="str">
        <f t="shared" si="32"/>
        <v>No Requerido</v>
      </c>
      <c r="AA230" s="293" t="s">
        <v>5745</v>
      </c>
      <c r="AB230" s="302" t="s">
        <v>5696</v>
      </c>
      <c r="AC230" s="283">
        <f t="shared" si="33"/>
        <v>41913</v>
      </c>
      <c r="AD230" s="294">
        <v>10</v>
      </c>
      <c r="AE230" s="295" t="s">
        <v>5746</v>
      </c>
      <c r="AF230" s="295">
        <v>10</v>
      </c>
      <c r="AG230" s="295">
        <v>10</v>
      </c>
      <c r="AH230" s="304">
        <v>1</v>
      </c>
      <c r="AI230" s="297" t="s">
        <v>5766</v>
      </c>
      <c r="AJ230" s="296">
        <v>2</v>
      </c>
      <c r="AK230" s="286">
        <f t="shared" si="34"/>
        <v>2</v>
      </c>
      <c r="AL230" s="287">
        <f t="shared" si="35"/>
        <v>0</v>
      </c>
      <c r="AM230" s="287">
        <f t="shared" si="36"/>
        <v>0</v>
      </c>
    </row>
    <row r="231" spans="1:39" ht="15" x14ac:dyDescent="0.25">
      <c r="A231" s="296" t="s">
        <v>5740</v>
      </c>
      <c r="B231" s="298">
        <f t="shared" si="38"/>
        <v>2</v>
      </c>
      <c r="C231" s="296">
        <v>1</v>
      </c>
      <c r="D231" s="298">
        <f t="shared" si="30"/>
        <v>2</v>
      </c>
      <c r="E231" s="296" t="s">
        <v>2112</v>
      </c>
      <c r="F231" s="276" t="str">
        <f t="shared" si="31"/>
        <v>SI</v>
      </c>
      <c r="G231" s="296" t="s">
        <v>2113</v>
      </c>
      <c r="H231" s="276" t="s">
        <v>4441</v>
      </c>
      <c r="I231" s="296" t="s">
        <v>5904</v>
      </c>
      <c r="J231" s="308" t="s">
        <v>4635</v>
      </c>
      <c r="K231" s="308"/>
      <c r="L231" s="308"/>
      <c r="M231" s="296" t="s">
        <v>4614</v>
      </c>
      <c r="N231" s="296" t="s">
        <v>5846</v>
      </c>
      <c r="O231" s="296" t="s">
        <v>5847</v>
      </c>
      <c r="P231" s="296"/>
      <c r="Q231" s="296"/>
      <c r="R231" s="300" t="s">
        <v>5778</v>
      </c>
      <c r="S231" s="296" t="str">
        <f t="shared" si="37"/>
        <v>PL2-4113-MIL003-LUBE</v>
      </c>
      <c r="T231" s="276" t="str">
        <f>TRIM(VLOOKUP(S231,[1]Taxonomía!$A$3:$C$2148,3,FALSE))</f>
        <v>SISTEMA DE LUBRICACION MOLINO DE BOLAS 3 LINEA 3 TAG 2632-5BM-001</v>
      </c>
      <c r="U231" s="295" t="s">
        <v>5742</v>
      </c>
      <c r="V231" s="301">
        <v>41242</v>
      </c>
      <c r="W231" s="295" t="s">
        <v>5743</v>
      </c>
      <c r="X231" s="295" t="s">
        <v>5744</v>
      </c>
      <c r="Y231" s="296" t="s">
        <v>4615</v>
      </c>
      <c r="Z231" s="279" t="str">
        <f t="shared" si="32"/>
        <v>No Requerido</v>
      </c>
      <c r="AA231" s="293" t="s">
        <v>5745</v>
      </c>
      <c r="AB231" s="302" t="s">
        <v>5696</v>
      </c>
      <c r="AC231" s="283">
        <f t="shared" si="33"/>
        <v>41913</v>
      </c>
      <c r="AD231" s="294">
        <v>10</v>
      </c>
      <c r="AE231" s="295" t="s">
        <v>5746</v>
      </c>
      <c r="AF231" s="295">
        <v>10</v>
      </c>
      <c r="AG231" s="295">
        <v>10</v>
      </c>
      <c r="AH231" s="304">
        <v>1</v>
      </c>
      <c r="AI231" s="297" t="s">
        <v>5766</v>
      </c>
      <c r="AJ231" s="296">
        <v>2</v>
      </c>
      <c r="AK231" s="286">
        <f t="shared" si="34"/>
        <v>2</v>
      </c>
      <c r="AL231" s="287">
        <f t="shared" si="35"/>
        <v>0</v>
      </c>
      <c r="AM231" s="287">
        <f t="shared" si="36"/>
        <v>0</v>
      </c>
    </row>
    <row r="232" spans="1:39" ht="15" x14ac:dyDescent="0.25">
      <c r="A232" s="296" t="s">
        <v>5740</v>
      </c>
      <c r="B232" s="298">
        <f t="shared" si="38"/>
        <v>4</v>
      </c>
      <c r="C232" s="296">
        <v>1</v>
      </c>
      <c r="D232" s="298">
        <f t="shared" si="30"/>
        <v>4</v>
      </c>
      <c r="E232" s="296" t="s">
        <v>2112</v>
      </c>
      <c r="F232" s="276" t="str">
        <f t="shared" si="31"/>
        <v>SI</v>
      </c>
      <c r="G232" s="296" t="s">
        <v>2113</v>
      </c>
      <c r="H232" s="276" t="s">
        <v>4441</v>
      </c>
      <c r="I232" s="296" t="s">
        <v>5905</v>
      </c>
      <c r="J232" s="308" t="s">
        <v>4635</v>
      </c>
      <c r="K232" s="308"/>
      <c r="L232" s="308"/>
      <c r="M232" s="296" t="s">
        <v>4614</v>
      </c>
      <c r="N232" s="296" t="s">
        <v>5846</v>
      </c>
      <c r="O232" s="296" t="s">
        <v>5847</v>
      </c>
      <c r="P232" s="296"/>
      <c r="Q232" s="296"/>
      <c r="R232" s="300" t="s">
        <v>5778</v>
      </c>
      <c r="S232" s="296" t="str">
        <f t="shared" si="37"/>
        <v>PL2-4113-MIL003-LUBE</v>
      </c>
      <c r="T232" s="276" t="str">
        <f>TRIM(VLOOKUP(S232,[1]Taxonomía!$A$3:$C$2148,3,FALSE))</f>
        <v>SISTEMA DE LUBRICACION MOLINO DE BOLAS 3 LINEA 3 TAG 2632-5BM-001</v>
      </c>
      <c r="U232" s="295" t="s">
        <v>5742</v>
      </c>
      <c r="V232" s="301">
        <v>41242</v>
      </c>
      <c r="W232" s="295" t="s">
        <v>5743</v>
      </c>
      <c r="X232" s="295" t="s">
        <v>5744</v>
      </c>
      <c r="Y232" s="296" t="s">
        <v>4615</v>
      </c>
      <c r="Z232" s="279" t="str">
        <f t="shared" si="32"/>
        <v>No Requerido</v>
      </c>
      <c r="AA232" s="293" t="s">
        <v>5745</v>
      </c>
      <c r="AB232" s="302" t="s">
        <v>5696</v>
      </c>
      <c r="AC232" s="283">
        <f t="shared" si="33"/>
        <v>41913</v>
      </c>
      <c r="AD232" s="294">
        <v>10</v>
      </c>
      <c r="AE232" s="295" t="s">
        <v>5746</v>
      </c>
      <c r="AF232" s="295">
        <v>10</v>
      </c>
      <c r="AG232" s="295">
        <v>10</v>
      </c>
      <c r="AH232" s="304">
        <v>1</v>
      </c>
      <c r="AI232" s="297" t="s">
        <v>5766</v>
      </c>
      <c r="AJ232" s="296">
        <v>4</v>
      </c>
      <c r="AK232" s="286">
        <f t="shared" si="34"/>
        <v>4</v>
      </c>
      <c r="AL232" s="287">
        <f t="shared" si="35"/>
        <v>0</v>
      </c>
      <c r="AM232" s="287">
        <f t="shared" si="36"/>
        <v>0</v>
      </c>
    </row>
    <row r="233" spans="1:39" ht="15" x14ac:dyDescent="0.25">
      <c r="A233" s="296" t="s">
        <v>5740</v>
      </c>
      <c r="B233" s="298">
        <f t="shared" si="38"/>
        <v>1.5</v>
      </c>
      <c r="C233" s="309">
        <v>1</v>
      </c>
      <c r="D233" s="298">
        <f t="shared" si="30"/>
        <v>1.5</v>
      </c>
      <c r="E233" s="296" t="s">
        <v>2112</v>
      </c>
      <c r="F233" s="276" t="str">
        <f t="shared" si="31"/>
        <v>SI</v>
      </c>
      <c r="G233" s="296" t="s">
        <v>2113</v>
      </c>
      <c r="H233" s="276" t="s">
        <v>5906</v>
      </c>
      <c r="I233" s="296" t="s">
        <v>5907</v>
      </c>
      <c r="J233" s="299" t="s">
        <v>4637</v>
      </c>
      <c r="K233" s="299"/>
      <c r="L233" s="299"/>
      <c r="M233" s="296" t="s">
        <v>4614</v>
      </c>
      <c r="N233" s="296" t="s">
        <v>5846</v>
      </c>
      <c r="O233" s="296" t="s">
        <v>5866</v>
      </c>
      <c r="P233" s="296" t="s">
        <v>5867</v>
      </c>
      <c r="Q233" s="296" t="s">
        <v>5855</v>
      </c>
      <c r="R233" s="300" t="s">
        <v>5778</v>
      </c>
      <c r="S233" s="296" t="str">
        <f t="shared" si="37"/>
        <v>PL2-4113-MIL003-TRA-DVR-L</v>
      </c>
      <c r="T233" s="276" t="str">
        <f>TRIM(VLOOKUP(S233,[1]Taxonomía!$A$3:$C$2148,3,FALSE))</f>
        <v>REDUCTOR IZQUIERDO DEL MOLINO DE BOLAS 3 LINEA 3 TAG 2632-5BM-001-GR1</v>
      </c>
      <c r="U233" s="295" t="s">
        <v>5742</v>
      </c>
      <c r="V233" s="301">
        <v>41242</v>
      </c>
      <c r="W233" s="295" t="s">
        <v>5743</v>
      </c>
      <c r="X233" s="295" t="s">
        <v>5744</v>
      </c>
      <c r="Y233" s="296" t="s">
        <v>4615</v>
      </c>
      <c r="Z233" s="279" t="str">
        <f t="shared" si="32"/>
        <v>No Requerido</v>
      </c>
      <c r="AA233" s="293" t="s">
        <v>5745</v>
      </c>
      <c r="AB233" s="302" t="s">
        <v>5696</v>
      </c>
      <c r="AC233" s="283">
        <f t="shared" si="33"/>
        <v>41913</v>
      </c>
      <c r="AD233" s="294">
        <v>10</v>
      </c>
      <c r="AE233" s="295" t="s">
        <v>5746</v>
      </c>
      <c r="AF233" s="295">
        <v>10</v>
      </c>
      <c r="AG233" s="295">
        <v>10</v>
      </c>
      <c r="AH233" s="304">
        <v>1</v>
      </c>
      <c r="AI233" s="297" t="s">
        <v>5766</v>
      </c>
      <c r="AJ233" s="296">
        <v>1.5</v>
      </c>
      <c r="AK233" s="286">
        <f t="shared" si="34"/>
        <v>1.5</v>
      </c>
      <c r="AL233" s="287">
        <f t="shared" si="35"/>
        <v>0</v>
      </c>
      <c r="AM233" s="287">
        <f t="shared" si="36"/>
        <v>0</v>
      </c>
    </row>
    <row r="234" spans="1:39" ht="15" x14ac:dyDescent="0.25">
      <c r="A234" s="296" t="s">
        <v>5740</v>
      </c>
      <c r="B234" s="298">
        <f t="shared" si="38"/>
        <v>1.5</v>
      </c>
      <c r="C234" s="309">
        <v>1</v>
      </c>
      <c r="D234" s="298">
        <f t="shared" si="30"/>
        <v>1.5</v>
      </c>
      <c r="E234" s="296" t="s">
        <v>2112</v>
      </c>
      <c r="F234" s="276" t="str">
        <f t="shared" si="31"/>
        <v>SI</v>
      </c>
      <c r="G234" s="296" t="s">
        <v>2113</v>
      </c>
      <c r="H234" s="276" t="s">
        <v>5908</v>
      </c>
      <c r="I234" s="296" t="s">
        <v>5907</v>
      </c>
      <c r="J234" s="299" t="s">
        <v>4637</v>
      </c>
      <c r="K234" s="299"/>
      <c r="L234" s="299"/>
      <c r="M234" s="296" t="s">
        <v>4614</v>
      </c>
      <c r="N234" s="296" t="s">
        <v>5846</v>
      </c>
      <c r="O234" s="296" t="s">
        <v>5866</v>
      </c>
      <c r="P234" s="296" t="s">
        <v>5867</v>
      </c>
      <c r="Q234" s="296" t="s">
        <v>2476</v>
      </c>
      <c r="R234" s="300" t="s">
        <v>5778</v>
      </c>
      <c r="S234" s="296" t="str">
        <f t="shared" si="37"/>
        <v>PL2-4113-MIL003-TRA-DVR-R</v>
      </c>
      <c r="T234" s="276" t="str">
        <f>TRIM(VLOOKUP(S234,[1]Taxonomía!$A$3:$C$2148,3,FALSE))</f>
        <v>REDUCTOR DERECHO DEL MOLINO DE BOLAS 3 LINEA 3 TAG 2632-5BM-001-GR2</v>
      </c>
      <c r="U234" s="295" t="s">
        <v>5742</v>
      </c>
      <c r="V234" s="301">
        <v>41242</v>
      </c>
      <c r="W234" s="295" t="s">
        <v>5743</v>
      </c>
      <c r="X234" s="295" t="s">
        <v>5744</v>
      </c>
      <c r="Y234" s="296" t="s">
        <v>4615</v>
      </c>
      <c r="Z234" s="279" t="str">
        <f t="shared" si="32"/>
        <v>No Requerido</v>
      </c>
      <c r="AA234" s="293" t="s">
        <v>5745</v>
      </c>
      <c r="AB234" s="302" t="s">
        <v>5696</v>
      </c>
      <c r="AC234" s="283">
        <f t="shared" si="33"/>
        <v>41913</v>
      </c>
      <c r="AD234" s="294">
        <v>10</v>
      </c>
      <c r="AE234" s="295" t="s">
        <v>5746</v>
      </c>
      <c r="AF234" s="295">
        <v>10</v>
      </c>
      <c r="AG234" s="295">
        <v>10</v>
      </c>
      <c r="AH234" s="304">
        <v>1</v>
      </c>
      <c r="AI234" s="297" t="s">
        <v>5766</v>
      </c>
      <c r="AJ234" s="296">
        <v>1.5</v>
      </c>
      <c r="AK234" s="286">
        <f t="shared" si="34"/>
        <v>1.5</v>
      </c>
      <c r="AL234" s="287">
        <f t="shared" si="35"/>
        <v>0</v>
      </c>
      <c r="AM234" s="287">
        <f t="shared" si="36"/>
        <v>0</v>
      </c>
    </row>
    <row r="235" spans="1:39" ht="15" x14ac:dyDescent="0.25">
      <c r="A235" s="296" t="s">
        <v>5754</v>
      </c>
      <c r="B235" s="298">
        <f t="shared" si="38"/>
        <v>0.5</v>
      </c>
      <c r="C235" s="296">
        <v>1</v>
      </c>
      <c r="D235" s="298">
        <f t="shared" si="30"/>
        <v>0.5</v>
      </c>
      <c r="E235" s="296" t="s">
        <v>2112</v>
      </c>
      <c r="F235" s="276" t="str">
        <f t="shared" si="31"/>
        <v>SI</v>
      </c>
      <c r="G235" s="296" t="s">
        <v>2112</v>
      </c>
      <c r="H235" s="276" t="s">
        <v>2774</v>
      </c>
      <c r="I235" s="296" t="s">
        <v>5909</v>
      </c>
      <c r="J235" s="299" t="s">
        <v>4651</v>
      </c>
      <c r="K235" s="299"/>
      <c r="L235" s="299"/>
      <c r="M235" s="296" t="s">
        <v>4614</v>
      </c>
      <c r="N235" s="296" t="s">
        <v>5910</v>
      </c>
      <c r="O235" s="296"/>
      <c r="P235" s="296"/>
      <c r="Q235" s="296"/>
      <c r="R235" s="300" t="s">
        <v>5765</v>
      </c>
      <c r="S235" s="296" t="str">
        <f t="shared" si="37"/>
        <v>PL2-4113-PPP001</v>
      </c>
      <c r="T235" s="276" t="str">
        <f>TRIM(VLOOKUP(S235,[1]Taxonomía!$A$3:$C$2148,3,FALSE))</f>
        <v>BOMBA DE ALIMENTACION DE CICLON MOLINO DE BOLAS 1 TAG 2613-5PU-001</v>
      </c>
      <c r="U235" s="295" t="s">
        <v>5742</v>
      </c>
      <c r="V235" s="301">
        <v>41242</v>
      </c>
      <c r="W235" s="295" t="s">
        <v>5743</v>
      </c>
      <c r="X235" s="295" t="s">
        <v>5744</v>
      </c>
      <c r="Y235" s="296" t="s">
        <v>4615</v>
      </c>
      <c r="Z235" s="279" t="str">
        <f t="shared" si="32"/>
        <v>No Requerido</v>
      </c>
      <c r="AA235" s="293" t="s">
        <v>5745</v>
      </c>
      <c r="AB235" s="302" t="s">
        <v>5694</v>
      </c>
      <c r="AC235" s="283">
        <f t="shared" si="33"/>
        <v>41913</v>
      </c>
      <c r="AD235" s="294">
        <v>10</v>
      </c>
      <c r="AE235" s="295" t="s">
        <v>5746</v>
      </c>
      <c r="AF235" s="295">
        <v>10</v>
      </c>
      <c r="AG235" s="295">
        <v>10</v>
      </c>
      <c r="AH235" s="296">
        <v>1</v>
      </c>
      <c r="AI235" s="297" t="s">
        <v>5747</v>
      </c>
      <c r="AJ235" s="296">
        <v>0.5</v>
      </c>
      <c r="AK235" s="286">
        <f t="shared" si="34"/>
        <v>0.5</v>
      </c>
      <c r="AL235" s="287">
        <f t="shared" si="35"/>
        <v>0</v>
      </c>
      <c r="AM235" s="287">
        <f t="shared" si="36"/>
        <v>0</v>
      </c>
    </row>
    <row r="236" spans="1:39" ht="15" x14ac:dyDescent="0.25">
      <c r="A236" s="296" t="s">
        <v>5754</v>
      </c>
      <c r="B236" s="298">
        <f t="shared" si="38"/>
        <v>0.5</v>
      </c>
      <c r="C236" s="296">
        <v>1</v>
      </c>
      <c r="D236" s="298">
        <f t="shared" si="30"/>
        <v>0.5</v>
      </c>
      <c r="E236" s="296" t="s">
        <v>2112</v>
      </c>
      <c r="F236" s="276" t="str">
        <f t="shared" si="31"/>
        <v>SI</v>
      </c>
      <c r="G236" s="296" t="s">
        <v>2112</v>
      </c>
      <c r="H236" s="276" t="s">
        <v>2778</v>
      </c>
      <c r="I236" s="296" t="s">
        <v>5911</v>
      </c>
      <c r="J236" s="296" t="s">
        <v>4654</v>
      </c>
      <c r="K236" s="296"/>
      <c r="L236" s="296"/>
      <c r="M236" s="296" t="s">
        <v>4614</v>
      </c>
      <c r="N236" s="296" t="s">
        <v>5910</v>
      </c>
      <c r="O236" s="296"/>
      <c r="P236" s="296"/>
      <c r="Q236" s="296"/>
      <c r="R236" s="300" t="s">
        <v>5774</v>
      </c>
      <c r="S236" s="296" t="str">
        <f t="shared" si="37"/>
        <v>PL2-4113-PPP002</v>
      </c>
      <c r="T236" s="276" t="str">
        <f>TRIM(VLOOKUP(S236,[1]Taxonomía!$A$3:$C$2148,3,FALSE))</f>
        <v>BOMBA DE ALIMENTACION DE CICLON 1ER FASE DE LAVADO TAG 2613-5PU-002</v>
      </c>
      <c r="U236" s="295" t="s">
        <v>5742</v>
      </c>
      <c r="V236" s="301">
        <v>41242</v>
      </c>
      <c r="W236" s="295" t="s">
        <v>5743</v>
      </c>
      <c r="X236" s="295" t="s">
        <v>5744</v>
      </c>
      <c r="Y236" s="296" t="s">
        <v>4444</v>
      </c>
      <c r="Z236" s="279" t="str">
        <f t="shared" si="32"/>
        <v>No Requerido</v>
      </c>
      <c r="AA236" s="293" t="s">
        <v>5745</v>
      </c>
      <c r="AB236" s="302" t="s">
        <v>5694</v>
      </c>
      <c r="AC236" s="283">
        <f t="shared" si="33"/>
        <v>41913</v>
      </c>
      <c r="AD236" s="294">
        <v>10</v>
      </c>
      <c r="AE236" s="295" t="s">
        <v>5746</v>
      </c>
      <c r="AF236" s="295">
        <v>10</v>
      </c>
      <c r="AG236" s="295">
        <v>10</v>
      </c>
      <c r="AH236" s="296">
        <v>1</v>
      </c>
      <c r="AI236" s="297" t="s">
        <v>5766</v>
      </c>
      <c r="AJ236" s="296">
        <v>0.5</v>
      </c>
      <c r="AK236" s="286">
        <f t="shared" si="34"/>
        <v>0.5</v>
      </c>
      <c r="AL236" s="287">
        <f t="shared" si="35"/>
        <v>0</v>
      </c>
      <c r="AM236" s="287">
        <f t="shared" si="36"/>
        <v>0</v>
      </c>
    </row>
    <row r="237" spans="1:39" ht="15" x14ac:dyDescent="0.25">
      <c r="A237" s="296" t="s">
        <v>5756</v>
      </c>
      <c r="B237" s="298">
        <f t="shared" si="38"/>
        <v>0.5</v>
      </c>
      <c r="C237" s="296">
        <v>1</v>
      </c>
      <c r="D237" s="298">
        <f t="shared" si="30"/>
        <v>0.5</v>
      </c>
      <c r="E237" s="296" t="s">
        <v>2112</v>
      </c>
      <c r="F237" s="276" t="str">
        <f t="shared" si="31"/>
        <v>SI</v>
      </c>
      <c r="G237" s="296" t="s">
        <v>2112</v>
      </c>
      <c r="H237" s="276" t="s">
        <v>2778</v>
      </c>
      <c r="I237" s="296" t="s">
        <v>5912</v>
      </c>
      <c r="J237" s="296" t="s">
        <v>4654</v>
      </c>
      <c r="K237" s="296"/>
      <c r="L237" s="296"/>
      <c r="M237" s="296" t="s">
        <v>4614</v>
      </c>
      <c r="N237" s="296" t="s">
        <v>5910</v>
      </c>
      <c r="O237" s="296"/>
      <c r="P237" s="296"/>
      <c r="Q237" s="296"/>
      <c r="R237" s="300" t="s">
        <v>5774</v>
      </c>
      <c r="S237" s="296" t="str">
        <f t="shared" si="37"/>
        <v>PL2-4113-PPP002</v>
      </c>
      <c r="T237" s="276" t="str">
        <f>TRIM(VLOOKUP(S237,[1]Taxonomía!$A$3:$C$2148,3,FALSE))</f>
        <v>BOMBA DE ALIMENTACION DE CICLON 1ER FASE DE LAVADO TAG 2613-5PU-002</v>
      </c>
      <c r="U237" s="295" t="s">
        <v>5742</v>
      </c>
      <c r="V237" s="301">
        <v>41242</v>
      </c>
      <c r="W237" s="295" t="s">
        <v>5743</v>
      </c>
      <c r="X237" s="295" t="s">
        <v>5744</v>
      </c>
      <c r="Y237" s="296" t="s">
        <v>4444</v>
      </c>
      <c r="Z237" s="279" t="str">
        <f t="shared" si="32"/>
        <v>No Requerido</v>
      </c>
      <c r="AA237" s="293" t="s">
        <v>5745</v>
      </c>
      <c r="AB237" s="302" t="s">
        <v>5694</v>
      </c>
      <c r="AC237" s="283">
        <f t="shared" si="33"/>
        <v>41913</v>
      </c>
      <c r="AD237" s="294">
        <v>10</v>
      </c>
      <c r="AE237" s="295" t="s">
        <v>5746</v>
      </c>
      <c r="AF237" s="295">
        <v>10</v>
      </c>
      <c r="AG237" s="295">
        <v>10</v>
      </c>
      <c r="AH237" s="296">
        <v>1</v>
      </c>
      <c r="AI237" s="297" t="s">
        <v>5766</v>
      </c>
      <c r="AJ237" s="296">
        <v>0.5</v>
      </c>
      <c r="AK237" s="286">
        <f t="shared" si="34"/>
        <v>0.5</v>
      </c>
      <c r="AL237" s="287">
        <f t="shared" si="35"/>
        <v>0</v>
      </c>
      <c r="AM237" s="287">
        <f t="shared" si="36"/>
        <v>0</v>
      </c>
    </row>
    <row r="238" spans="1:39" ht="15" x14ac:dyDescent="0.25">
      <c r="A238" s="296" t="s">
        <v>5754</v>
      </c>
      <c r="B238" s="298">
        <f t="shared" si="38"/>
        <v>0.5</v>
      </c>
      <c r="C238" s="296">
        <v>1</v>
      </c>
      <c r="D238" s="298">
        <f t="shared" si="30"/>
        <v>0.5</v>
      </c>
      <c r="E238" s="296" t="s">
        <v>2112</v>
      </c>
      <c r="F238" s="276" t="str">
        <f t="shared" si="31"/>
        <v>SI</v>
      </c>
      <c r="G238" s="296" t="s">
        <v>2112</v>
      </c>
      <c r="H238" s="276" t="s">
        <v>2781</v>
      </c>
      <c r="I238" s="296" t="s">
        <v>5911</v>
      </c>
      <c r="J238" s="296" t="s">
        <v>4654</v>
      </c>
      <c r="K238" s="296"/>
      <c r="L238" s="296"/>
      <c r="M238" s="296" t="s">
        <v>4614</v>
      </c>
      <c r="N238" s="296" t="s">
        <v>5910</v>
      </c>
      <c r="O238" s="296"/>
      <c r="P238" s="296"/>
      <c r="Q238" s="296"/>
      <c r="R238" s="300" t="s">
        <v>5779</v>
      </c>
      <c r="S238" s="296" t="str">
        <f t="shared" si="37"/>
        <v>PL2-4113-PPP004</v>
      </c>
      <c r="T238" s="276" t="str">
        <f>TRIM(VLOOKUP(S238,[1]Taxonomía!$A$3:$C$2148,3,FALSE))</f>
        <v>BOMBA DE ALIMENTACION DE CICLON 1ER FASE DE LAVADO TAG 2613-5PU-004</v>
      </c>
      <c r="U238" s="295" t="s">
        <v>5742</v>
      </c>
      <c r="V238" s="301">
        <v>41242</v>
      </c>
      <c r="W238" s="295" t="s">
        <v>5743</v>
      </c>
      <c r="X238" s="295" t="s">
        <v>5744</v>
      </c>
      <c r="Y238" s="296" t="s">
        <v>4444</v>
      </c>
      <c r="Z238" s="279" t="str">
        <f t="shared" si="32"/>
        <v>No Requerido</v>
      </c>
      <c r="AA238" s="293" t="s">
        <v>5745</v>
      </c>
      <c r="AB238" s="302" t="s">
        <v>5694</v>
      </c>
      <c r="AC238" s="283">
        <f t="shared" si="33"/>
        <v>41913</v>
      </c>
      <c r="AD238" s="294">
        <v>10</v>
      </c>
      <c r="AE238" s="295" t="s">
        <v>5746</v>
      </c>
      <c r="AF238" s="295">
        <v>10</v>
      </c>
      <c r="AG238" s="295">
        <v>10</v>
      </c>
      <c r="AH238" s="296">
        <v>1</v>
      </c>
      <c r="AI238" s="297" t="s">
        <v>5766</v>
      </c>
      <c r="AJ238" s="296">
        <v>0.5</v>
      </c>
      <c r="AK238" s="286">
        <f t="shared" si="34"/>
        <v>0.5</v>
      </c>
      <c r="AL238" s="287">
        <f t="shared" si="35"/>
        <v>0</v>
      </c>
      <c r="AM238" s="287">
        <f t="shared" si="36"/>
        <v>0</v>
      </c>
    </row>
    <row r="239" spans="1:39" ht="15" x14ac:dyDescent="0.25">
      <c r="A239" s="296" t="s">
        <v>5756</v>
      </c>
      <c r="B239" s="298">
        <f t="shared" si="38"/>
        <v>0.5</v>
      </c>
      <c r="C239" s="296">
        <v>1</v>
      </c>
      <c r="D239" s="298">
        <f t="shared" si="30"/>
        <v>0.5</v>
      </c>
      <c r="E239" s="296" t="s">
        <v>2112</v>
      </c>
      <c r="F239" s="276" t="str">
        <f t="shared" si="31"/>
        <v>SI</v>
      </c>
      <c r="G239" s="296" t="s">
        <v>2112</v>
      </c>
      <c r="H239" s="276" t="s">
        <v>2781</v>
      </c>
      <c r="I239" s="296" t="s">
        <v>5912</v>
      </c>
      <c r="J239" s="296" t="s">
        <v>4654</v>
      </c>
      <c r="K239" s="296"/>
      <c r="L239" s="296"/>
      <c r="M239" s="296" t="s">
        <v>4614</v>
      </c>
      <c r="N239" s="296" t="s">
        <v>5910</v>
      </c>
      <c r="O239" s="296"/>
      <c r="P239" s="296"/>
      <c r="Q239" s="296"/>
      <c r="R239" s="300" t="s">
        <v>5779</v>
      </c>
      <c r="S239" s="296" t="str">
        <f t="shared" si="37"/>
        <v>PL2-4113-PPP004</v>
      </c>
      <c r="T239" s="276" t="str">
        <f>TRIM(VLOOKUP(S239,[1]Taxonomía!$A$3:$C$2148,3,FALSE))</f>
        <v>BOMBA DE ALIMENTACION DE CICLON 1ER FASE DE LAVADO TAG 2613-5PU-004</v>
      </c>
      <c r="U239" s="295" t="s">
        <v>5742</v>
      </c>
      <c r="V239" s="301">
        <v>41242</v>
      </c>
      <c r="W239" s="295" t="s">
        <v>5743</v>
      </c>
      <c r="X239" s="295" t="s">
        <v>5744</v>
      </c>
      <c r="Y239" s="296" t="s">
        <v>4444</v>
      </c>
      <c r="Z239" s="279" t="str">
        <f t="shared" si="32"/>
        <v>No Requerido</v>
      </c>
      <c r="AA239" s="293" t="s">
        <v>5745</v>
      </c>
      <c r="AB239" s="302" t="s">
        <v>5694</v>
      </c>
      <c r="AC239" s="283">
        <f t="shared" si="33"/>
        <v>41913</v>
      </c>
      <c r="AD239" s="294">
        <v>10</v>
      </c>
      <c r="AE239" s="295" t="s">
        <v>5746</v>
      </c>
      <c r="AF239" s="295">
        <v>10</v>
      </c>
      <c r="AG239" s="295">
        <v>10</v>
      </c>
      <c r="AH239" s="296">
        <v>1</v>
      </c>
      <c r="AI239" s="297" t="s">
        <v>5766</v>
      </c>
      <c r="AJ239" s="296">
        <v>0.5</v>
      </c>
      <c r="AK239" s="286">
        <f t="shared" si="34"/>
        <v>0.5</v>
      </c>
      <c r="AL239" s="287">
        <f t="shared" si="35"/>
        <v>0</v>
      </c>
      <c r="AM239" s="287">
        <f t="shared" si="36"/>
        <v>0</v>
      </c>
    </row>
    <row r="240" spans="1:39" ht="15" x14ac:dyDescent="0.25">
      <c r="A240" s="296" t="s">
        <v>5754</v>
      </c>
      <c r="B240" s="298">
        <f t="shared" si="38"/>
        <v>0.5</v>
      </c>
      <c r="C240" s="296">
        <v>1</v>
      </c>
      <c r="D240" s="298">
        <f t="shared" si="30"/>
        <v>0.5</v>
      </c>
      <c r="E240" s="296" t="s">
        <v>2112</v>
      </c>
      <c r="F240" s="276" t="str">
        <f t="shared" si="31"/>
        <v>SI</v>
      </c>
      <c r="G240" s="296" t="s">
        <v>2112</v>
      </c>
      <c r="H240" s="276" t="s">
        <v>5371</v>
      </c>
      <c r="I240" s="296" t="s">
        <v>5909</v>
      </c>
      <c r="J240" s="299" t="s">
        <v>4651</v>
      </c>
      <c r="K240" s="299"/>
      <c r="L240" s="299"/>
      <c r="M240" s="296" t="s">
        <v>4614</v>
      </c>
      <c r="N240" s="296" t="s">
        <v>5910</v>
      </c>
      <c r="O240" s="296"/>
      <c r="P240" s="296"/>
      <c r="Q240" s="296"/>
      <c r="R240" s="300" t="s">
        <v>5822</v>
      </c>
      <c r="S240" s="296" t="str">
        <f t="shared" si="37"/>
        <v>PL2-4113-PPP005</v>
      </c>
      <c r="T240" s="276" t="str">
        <f>TRIM(VLOOKUP(S240,[1]Taxonomía!$A$3:$C$2148,3,FALSE))</f>
        <v>BOMBA DE ALIMENTACION DE CICLON 2DA FASE DE LAVADO TAG 2613-5PU-005</v>
      </c>
      <c r="U240" s="295" t="s">
        <v>5742</v>
      </c>
      <c r="V240" s="301">
        <v>41242</v>
      </c>
      <c r="W240" s="295" t="s">
        <v>5743</v>
      </c>
      <c r="X240" s="295" t="s">
        <v>5744</v>
      </c>
      <c r="Y240" s="296" t="s">
        <v>4615</v>
      </c>
      <c r="Z240" s="279" t="str">
        <f t="shared" si="32"/>
        <v>No Requerido</v>
      </c>
      <c r="AA240" s="293" t="s">
        <v>5745</v>
      </c>
      <c r="AB240" s="302" t="s">
        <v>5694</v>
      </c>
      <c r="AC240" s="283">
        <f t="shared" si="33"/>
        <v>41913</v>
      </c>
      <c r="AD240" s="294">
        <v>10</v>
      </c>
      <c r="AE240" s="295" t="s">
        <v>5746</v>
      </c>
      <c r="AF240" s="295">
        <v>10</v>
      </c>
      <c r="AG240" s="295">
        <v>10</v>
      </c>
      <c r="AH240" s="296">
        <v>1</v>
      </c>
      <c r="AI240" s="297" t="s">
        <v>5747</v>
      </c>
      <c r="AJ240" s="296">
        <v>0.5</v>
      </c>
      <c r="AK240" s="286">
        <f t="shared" si="34"/>
        <v>0.5</v>
      </c>
      <c r="AL240" s="287">
        <f t="shared" si="35"/>
        <v>0</v>
      </c>
      <c r="AM240" s="287">
        <f t="shared" si="36"/>
        <v>0</v>
      </c>
    </row>
    <row r="241" spans="1:39" ht="15" x14ac:dyDescent="0.25">
      <c r="A241" s="296" t="s">
        <v>5754</v>
      </c>
      <c r="B241" s="298">
        <f t="shared" si="38"/>
        <v>0.5</v>
      </c>
      <c r="C241" s="296">
        <v>1</v>
      </c>
      <c r="D241" s="298">
        <f t="shared" si="30"/>
        <v>0.5</v>
      </c>
      <c r="E241" s="296" t="s">
        <v>2112</v>
      </c>
      <c r="F241" s="276" t="str">
        <f t="shared" si="31"/>
        <v>SI</v>
      </c>
      <c r="G241" s="296" t="s">
        <v>2112</v>
      </c>
      <c r="H241" s="276" t="s">
        <v>2970</v>
      </c>
      <c r="I241" s="296" t="s">
        <v>5909</v>
      </c>
      <c r="J241" s="299" t="s">
        <v>4651</v>
      </c>
      <c r="K241" s="299"/>
      <c r="L241" s="299"/>
      <c r="M241" s="296" t="s">
        <v>4614</v>
      </c>
      <c r="N241" s="296" t="s">
        <v>5910</v>
      </c>
      <c r="O241" s="296"/>
      <c r="P241" s="296"/>
      <c r="Q241" s="296"/>
      <c r="R241" s="300" t="s">
        <v>5838</v>
      </c>
      <c r="S241" s="296" t="str">
        <f t="shared" si="37"/>
        <v>PL2-4113-PPP008</v>
      </c>
      <c r="T241" s="276" t="str">
        <f>TRIM(VLOOKUP(S241,[1]Taxonomía!$A$3:$C$2148,3,FALSE))</f>
        <v>BOMBA DE ALIMENTACION DE CICLON MOLINO DE BOLAS 2 TAG 2623-5PU-001</v>
      </c>
      <c r="U241" s="295" t="s">
        <v>5742</v>
      </c>
      <c r="V241" s="301">
        <v>41242</v>
      </c>
      <c r="W241" s="295" t="s">
        <v>5743</v>
      </c>
      <c r="X241" s="295" t="s">
        <v>5744</v>
      </c>
      <c r="Y241" s="296" t="s">
        <v>4615</v>
      </c>
      <c r="Z241" s="279" t="str">
        <f t="shared" si="32"/>
        <v>No Requerido</v>
      </c>
      <c r="AA241" s="293" t="s">
        <v>5745</v>
      </c>
      <c r="AB241" s="302" t="s">
        <v>5695</v>
      </c>
      <c r="AC241" s="283">
        <f t="shared" si="33"/>
        <v>41975</v>
      </c>
      <c r="AD241" s="294">
        <v>10</v>
      </c>
      <c r="AE241" s="295" t="s">
        <v>5746</v>
      </c>
      <c r="AF241" s="295">
        <v>10</v>
      </c>
      <c r="AG241" s="295">
        <v>10</v>
      </c>
      <c r="AH241" s="296">
        <v>1</v>
      </c>
      <c r="AI241" s="297" t="s">
        <v>5747</v>
      </c>
      <c r="AJ241" s="296">
        <v>0.5</v>
      </c>
      <c r="AK241" s="286">
        <f t="shared" si="34"/>
        <v>0.5</v>
      </c>
      <c r="AL241" s="287">
        <f t="shared" si="35"/>
        <v>0</v>
      </c>
      <c r="AM241" s="287">
        <f t="shared" si="36"/>
        <v>0</v>
      </c>
    </row>
    <row r="242" spans="1:39" ht="15" x14ac:dyDescent="0.25">
      <c r="A242" s="296" t="s">
        <v>5754</v>
      </c>
      <c r="B242" s="298">
        <f t="shared" si="38"/>
        <v>0.5</v>
      </c>
      <c r="C242" s="296">
        <v>1</v>
      </c>
      <c r="D242" s="298">
        <f t="shared" si="30"/>
        <v>0.5</v>
      </c>
      <c r="E242" s="296" t="s">
        <v>2112</v>
      </c>
      <c r="F242" s="276" t="str">
        <f t="shared" si="31"/>
        <v>SI</v>
      </c>
      <c r="G242" s="296" t="s">
        <v>2112</v>
      </c>
      <c r="H242" s="276" t="s">
        <v>2981</v>
      </c>
      <c r="I242" s="296" t="s">
        <v>5911</v>
      </c>
      <c r="J242" s="296" t="s">
        <v>4654</v>
      </c>
      <c r="K242" s="296"/>
      <c r="L242" s="296"/>
      <c r="M242" s="296" t="s">
        <v>4614</v>
      </c>
      <c r="N242" s="296" t="s">
        <v>5910</v>
      </c>
      <c r="O242" s="296"/>
      <c r="P242" s="296"/>
      <c r="Q242" s="296"/>
      <c r="R242" s="300" t="s">
        <v>5839</v>
      </c>
      <c r="S242" s="296" t="str">
        <f t="shared" si="37"/>
        <v>PL2-4113-PPP009</v>
      </c>
      <c r="T242" s="276" t="str">
        <f>TRIM(VLOOKUP(S242,[1]Taxonomía!$A$3:$C$2148,3,FALSE))</f>
        <v>BOMBA DE ALIMENTACION DE CICLON 1ER FASE DE LAVADO TAG 2623-5PU-002</v>
      </c>
      <c r="U242" s="295" t="s">
        <v>5742</v>
      </c>
      <c r="V242" s="301">
        <v>41242</v>
      </c>
      <c r="W242" s="295" t="s">
        <v>5743</v>
      </c>
      <c r="X242" s="295" t="s">
        <v>5744</v>
      </c>
      <c r="Y242" s="296" t="s">
        <v>4444</v>
      </c>
      <c r="Z242" s="279" t="str">
        <f t="shared" si="32"/>
        <v>No Requerido</v>
      </c>
      <c r="AA242" s="293" t="s">
        <v>5745</v>
      </c>
      <c r="AB242" s="302" t="s">
        <v>5695</v>
      </c>
      <c r="AC242" s="283">
        <f t="shared" si="33"/>
        <v>41975</v>
      </c>
      <c r="AD242" s="294">
        <v>10</v>
      </c>
      <c r="AE242" s="295" t="s">
        <v>5746</v>
      </c>
      <c r="AF242" s="295">
        <v>10</v>
      </c>
      <c r="AG242" s="295">
        <v>10</v>
      </c>
      <c r="AH242" s="296">
        <v>1</v>
      </c>
      <c r="AI242" s="297" t="s">
        <v>5766</v>
      </c>
      <c r="AJ242" s="296">
        <v>0.5</v>
      </c>
      <c r="AK242" s="286">
        <f t="shared" si="34"/>
        <v>0.5</v>
      </c>
      <c r="AL242" s="287">
        <f t="shared" si="35"/>
        <v>0</v>
      </c>
      <c r="AM242" s="287">
        <f t="shared" si="36"/>
        <v>0</v>
      </c>
    </row>
    <row r="243" spans="1:39" ht="15" x14ac:dyDescent="0.25">
      <c r="A243" s="296" t="s">
        <v>5756</v>
      </c>
      <c r="B243" s="298">
        <f t="shared" si="38"/>
        <v>0.5</v>
      </c>
      <c r="C243" s="296">
        <v>1</v>
      </c>
      <c r="D243" s="298">
        <f t="shared" si="30"/>
        <v>0.5</v>
      </c>
      <c r="E243" s="296" t="s">
        <v>2112</v>
      </c>
      <c r="F243" s="276" t="str">
        <f t="shared" si="31"/>
        <v>SI</v>
      </c>
      <c r="G243" s="296" t="s">
        <v>2112</v>
      </c>
      <c r="H243" s="276" t="s">
        <v>2981</v>
      </c>
      <c r="I243" s="296" t="s">
        <v>5912</v>
      </c>
      <c r="J243" s="296" t="s">
        <v>4654</v>
      </c>
      <c r="K243" s="296"/>
      <c r="L243" s="296"/>
      <c r="M243" s="296" t="s">
        <v>4614</v>
      </c>
      <c r="N243" s="296" t="s">
        <v>5910</v>
      </c>
      <c r="O243" s="296"/>
      <c r="P243" s="296"/>
      <c r="Q243" s="296"/>
      <c r="R243" s="300" t="s">
        <v>5839</v>
      </c>
      <c r="S243" s="296" t="str">
        <f t="shared" si="37"/>
        <v>PL2-4113-PPP009</v>
      </c>
      <c r="T243" s="276" t="str">
        <f>TRIM(VLOOKUP(S243,[1]Taxonomía!$A$3:$C$2148,3,FALSE))</f>
        <v>BOMBA DE ALIMENTACION DE CICLON 1ER FASE DE LAVADO TAG 2623-5PU-002</v>
      </c>
      <c r="U243" s="295" t="s">
        <v>5742</v>
      </c>
      <c r="V243" s="301">
        <v>41242</v>
      </c>
      <c r="W243" s="295" t="s">
        <v>5743</v>
      </c>
      <c r="X243" s="295" t="s">
        <v>5744</v>
      </c>
      <c r="Y243" s="296" t="s">
        <v>4444</v>
      </c>
      <c r="Z243" s="279" t="str">
        <f t="shared" si="32"/>
        <v>No Requerido</v>
      </c>
      <c r="AA243" s="293" t="s">
        <v>5745</v>
      </c>
      <c r="AB243" s="302" t="s">
        <v>5695</v>
      </c>
      <c r="AC243" s="283">
        <f t="shared" si="33"/>
        <v>41975</v>
      </c>
      <c r="AD243" s="294">
        <v>10</v>
      </c>
      <c r="AE243" s="295" t="s">
        <v>5746</v>
      </c>
      <c r="AF243" s="295">
        <v>10</v>
      </c>
      <c r="AG243" s="295">
        <v>10</v>
      </c>
      <c r="AH243" s="296">
        <v>1</v>
      </c>
      <c r="AI243" s="297" t="s">
        <v>5766</v>
      </c>
      <c r="AJ243" s="296">
        <v>0.5</v>
      </c>
      <c r="AK243" s="286">
        <f t="shared" si="34"/>
        <v>0.5</v>
      </c>
      <c r="AL243" s="287">
        <f t="shared" si="35"/>
        <v>0</v>
      </c>
      <c r="AM243" s="287">
        <f t="shared" si="36"/>
        <v>0</v>
      </c>
    </row>
    <row r="244" spans="1:39" ht="15" x14ac:dyDescent="0.25">
      <c r="A244" s="296" t="s">
        <v>5754</v>
      </c>
      <c r="B244" s="298">
        <f t="shared" si="38"/>
        <v>0.5</v>
      </c>
      <c r="C244" s="296">
        <v>1</v>
      </c>
      <c r="D244" s="298">
        <f t="shared" si="30"/>
        <v>0.5</v>
      </c>
      <c r="E244" s="296" t="s">
        <v>2112</v>
      </c>
      <c r="F244" s="276" t="str">
        <f t="shared" si="31"/>
        <v>SI</v>
      </c>
      <c r="G244" s="296" t="s">
        <v>2112</v>
      </c>
      <c r="H244" s="276" t="s">
        <v>2990</v>
      </c>
      <c r="I244" s="296" t="s">
        <v>5911</v>
      </c>
      <c r="J244" s="296" t="s">
        <v>4654</v>
      </c>
      <c r="K244" s="296"/>
      <c r="L244" s="296"/>
      <c r="M244" s="296" t="s">
        <v>4614</v>
      </c>
      <c r="N244" s="296" t="s">
        <v>5910</v>
      </c>
      <c r="O244" s="296"/>
      <c r="P244" s="296"/>
      <c r="Q244" s="296"/>
      <c r="R244" s="300" t="s">
        <v>5841</v>
      </c>
      <c r="S244" s="296" t="str">
        <f t="shared" si="37"/>
        <v>PL2-4113-PPP011</v>
      </c>
      <c r="T244" s="276" t="str">
        <f>TRIM(VLOOKUP(S244,[1]Taxonomía!$A$3:$C$2148,3,FALSE))</f>
        <v>BOMBA DE ALIMENTACION DE CICLON 1ER FASE DE LAVADO TAG 2623-5PU-004</v>
      </c>
      <c r="U244" s="295" t="s">
        <v>5742</v>
      </c>
      <c r="V244" s="301">
        <v>41242</v>
      </c>
      <c r="W244" s="295" t="s">
        <v>5743</v>
      </c>
      <c r="X244" s="295" t="s">
        <v>5744</v>
      </c>
      <c r="Y244" s="296" t="s">
        <v>4444</v>
      </c>
      <c r="Z244" s="279" t="str">
        <f t="shared" si="32"/>
        <v>No Requerido</v>
      </c>
      <c r="AA244" s="293" t="s">
        <v>5745</v>
      </c>
      <c r="AB244" s="302" t="s">
        <v>5695</v>
      </c>
      <c r="AC244" s="283">
        <f t="shared" si="33"/>
        <v>41975</v>
      </c>
      <c r="AD244" s="294">
        <v>10</v>
      </c>
      <c r="AE244" s="295" t="s">
        <v>5746</v>
      </c>
      <c r="AF244" s="295">
        <v>10</v>
      </c>
      <c r="AG244" s="295">
        <v>10</v>
      </c>
      <c r="AH244" s="296">
        <v>1</v>
      </c>
      <c r="AI244" s="297" t="s">
        <v>5766</v>
      </c>
      <c r="AJ244" s="296">
        <v>0.5</v>
      </c>
      <c r="AK244" s="286">
        <f t="shared" si="34"/>
        <v>0.5</v>
      </c>
      <c r="AL244" s="287">
        <f t="shared" si="35"/>
        <v>0</v>
      </c>
      <c r="AM244" s="287">
        <f t="shared" si="36"/>
        <v>0</v>
      </c>
    </row>
    <row r="245" spans="1:39" ht="15" x14ac:dyDescent="0.25">
      <c r="A245" s="296" t="s">
        <v>5756</v>
      </c>
      <c r="B245" s="298">
        <f t="shared" si="38"/>
        <v>0.5</v>
      </c>
      <c r="C245" s="296">
        <v>1</v>
      </c>
      <c r="D245" s="298">
        <f t="shared" si="30"/>
        <v>0.5</v>
      </c>
      <c r="E245" s="296" t="s">
        <v>2112</v>
      </c>
      <c r="F245" s="276" t="str">
        <f t="shared" si="31"/>
        <v>SI</v>
      </c>
      <c r="G245" s="296" t="s">
        <v>2112</v>
      </c>
      <c r="H245" s="276" t="s">
        <v>2990</v>
      </c>
      <c r="I245" s="296" t="s">
        <v>5912</v>
      </c>
      <c r="J245" s="296" t="s">
        <v>4654</v>
      </c>
      <c r="K245" s="296"/>
      <c r="L245" s="296"/>
      <c r="M245" s="296" t="s">
        <v>4614</v>
      </c>
      <c r="N245" s="296" t="s">
        <v>5910</v>
      </c>
      <c r="O245" s="296"/>
      <c r="P245" s="296"/>
      <c r="Q245" s="296"/>
      <c r="R245" s="300" t="s">
        <v>5841</v>
      </c>
      <c r="S245" s="296" t="str">
        <f t="shared" si="37"/>
        <v>PL2-4113-PPP011</v>
      </c>
      <c r="T245" s="276" t="str">
        <f>TRIM(VLOOKUP(S245,[1]Taxonomía!$A$3:$C$2148,3,FALSE))</f>
        <v>BOMBA DE ALIMENTACION DE CICLON 1ER FASE DE LAVADO TAG 2623-5PU-004</v>
      </c>
      <c r="U245" s="295" t="s">
        <v>5742</v>
      </c>
      <c r="V245" s="301">
        <v>41242</v>
      </c>
      <c r="W245" s="295" t="s">
        <v>5743</v>
      </c>
      <c r="X245" s="295" t="s">
        <v>5744</v>
      </c>
      <c r="Y245" s="296" t="s">
        <v>4444</v>
      </c>
      <c r="Z245" s="279" t="str">
        <f t="shared" si="32"/>
        <v>No Requerido</v>
      </c>
      <c r="AA245" s="293" t="s">
        <v>5745</v>
      </c>
      <c r="AB245" s="302" t="s">
        <v>5695</v>
      </c>
      <c r="AC245" s="283">
        <f t="shared" si="33"/>
        <v>41975</v>
      </c>
      <c r="AD245" s="294">
        <v>10</v>
      </c>
      <c r="AE245" s="295" t="s">
        <v>5746</v>
      </c>
      <c r="AF245" s="295">
        <v>10</v>
      </c>
      <c r="AG245" s="295">
        <v>10</v>
      </c>
      <c r="AH245" s="296">
        <v>1</v>
      </c>
      <c r="AI245" s="297" t="s">
        <v>5766</v>
      </c>
      <c r="AJ245" s="296">
        <v>0.5</v>
      </c>
      <c r="AK245" s="286">
        <f t="shared" si="34"/>
        <v>0.5</v>
      </c>
      <c r="AL245" s="287">
        <f t="shared" si="35"/>
        <v>0</v>
      </c>
      <c r="AM245" s="287">
        <f t="shared" si="36"/>
        <v>0</v>
      </c>
    </row>
    <row r="246" spans="1:39" ht="15" x14ac:dyDescent="0.25">
      <c r="A246" s="296" t="s">
        <v>5754</v>
      </c>
      <c r="B246" s="298">
        <f t="shared" si="38"/>
        <v>0.5</v>
      </c>
      <c r="C246" s="296">
        <v>1</v>
      </c>
      <c r="D246" s="298">
        <f t="shared" si="30"/>
        <v>0.5</v>
      </c>
      <c r="E246" s="296" t="s">
        <v>2112</v>
      </c>
      <c r="F246" s="276" t="str">
        <f t="shared" si="31"/>
        <v>SI</v>
      </c>
      <c r="G246" s="296" t="s">
        <v>2112</v>
      </c>
      <c r="H246" s="276" t="s">
        <v>5372</v>
      </c>
      <c r="I246" s="296" t="s">
        <v>5909</v>
      </c>
      <c r="J246" s="299" t="s">
        <v>4651</v>
      </c>
      <c r="K246" s="299"/>
      <c r="L246" s="299"/>
      <c r="M246" s="296" t="s">
        <v>4614</v>
      </c>
      <c r="N246" s="296" t="s">
        <v>5910</v>
      </c>
      <c r="O246" s="296"/>
      <c r="P246" s="296"/>
      <c r="Q246" s="296"/>
      <c r="R246" s="300" t="s">
        <v>5842</v>
      </c>
      <c r="S246" s="296" t="str">
        <f t="shared" si="37"/>
        <v>PL2-4113-PPP012</v>
      </c>
      <c r="T246" s="276" t="str">
        <f>TRIM(VLOOKUP(S246,[1]Taxonomía!$A$3:$C$2148,3,FALSE))</f>
        <v>BOMBA DE ALIMENTACION DE CICLON 2DA FASE DE LAVADO TAG 2623-5PU-005</v>
      </c>
      <c r="U246" s="295" t="s">
        <v>5742</v>
      </c>
      <c r="V246" s="301">
        <v>41242</v>
      </c>
      <c r="W246" s="295" t="s">
        <v>5743</v>
      </c>
      <c r="X246" s="295" t="s">
        <v>5744</v>
      </c>
      <c r="Y246" s="296" t="s">
        <v>4615</v>
      </c>
      <c r="Z246" s="279" t="str">
        <f t="shared" si="32"/>
        <v>No Requerido</v>
      </c>
      <c r="AA246" s="293" t="s">
        <v>5745</v>
      </c>
      <c r="AB246" s="302" t="s">
        <v>5695</v>
      </c>
      <c r="AC246" s="283">
        <f t="shared" si="33"/>
        <v>41975</v>
      </c>
      <c r="AD246" s="294">
        <v>10</v>
      </c>
      <c r="AE246" s="295" t="s">
        <v>5746</v>
      </c>
      <c r="AF246" s="295">
        <v>10</v>
      </c>
      <c r="AG246" s="295">
        <v>10</v>
      </c>
      <c r="AH246" s="296">
        <v>1</v>
      </c>
      <c r="AI246" s="297" t="s">
        <v>5747</v>
      </c>
      <c r="AJ246" s="296">
        <v>0.5</v>
      </c>
      <c r="AK246" s="286">
        <f t="shared" si="34"/>
        <v>0.5</v>
      </c>
      <c r="AL246" s="287">
        <f t="shared" si="35"/>
        <v>0</v>
      </c>
      <c r="AM246" s="287">
        <f t="shared" si="36"/>
        <v>0</v>
      </c>
    </row>
    <row r="247" spans="1:39" ht="15" x14ac:dyDescent="0.25">
      <c r="A247" s="296" t="s">
        <v>5754</v>
      </c>
      <c r="B247" s="298">
        <f t="shared" si="38"/>
        <v>0.5</v>
      </c>
      <c r="C247" s="296">
        <v>1</v>
      </c>
      <c r="D247" s="298">
        <f t="shared" ref="D247:D286" si="39">B247*C247</f>
        <v>0.5</v>
      </c>
      <c r="E247" s="296" t="s">
        <v>2112</v>
      </c>
      <c r="F247" s="276" t="str">
        <f t="shared" si="31"/>
        <v>SI</v>
      </c>
      <c r="G247" s="296" t="s">
        <v>2112</v>
      </c>
      <c r="H247" s="276" t="s">
        <v>3185</v>
      </c>
      <c r="I247" s="296" t="s">
        <v>5909</v>
      </c>
      <c r="J247" s="299" t="s">
        <v>4651</v>
      </c>
      <c r="K247" s="299"/>
      <c r="L247" s="299"/>
      <c r="M247" s="296" t="s">
        <v>4614</v>
      </c>
      <c r="N247" s="296" t="s">
        <v>5910</v>
      </c>
      <c r="O247" s="296"/>
      <c r="P247" s="296"/>
      <c r="Q247" s="296"/>
      <c r="R247" s="300" t="s">
        <v>5913</v>
      </c>
      <c r="S247" s="296" t="str">
        <f t="shared" si="37"/>
        <v>PL2-4113-PPP015</v>
      </c>
      <c r="T247" s="276" t="str">
        <f>TRIM(VLOOKUP(S247,[1]Taxonomía!$A$3:$C$2148,3,FALSE))</f>
        <v>BOMBA DE ALIMENTACION DE CICLON MOLINO DE BOLAS 3 TAG 2633-5PU-001</v>
      </c>
      <c r="U247" s="295" t="s">
        <v>5742</v>
      </c>
      <c r="V247" s="301">
        <v>41242</v>
      </c>
      <c r="W247" s="295" t="s">
        <v>5743</v>
      </c>
      <c r="X247" s="295" t="s">
        <v>5744</v>
      </c>
      <c r="Y247" s="296" t="s">
        <v>4615</v>
      </c>
      <c r="Z247" s="279" t="str">
        <f t="shared" si="32"/>
        <v>No Requerido</v>
      </c>
      <c r="AA247" s="293" t="s">
        <v>5745</v>
      </c>
      <c r="AB247" s="302" t="s">
        <v>5696</v>
      </c>
      <c r="AC247" s="283">
        <f t="shared" si="33"/>
        <v>41913</v>
      </c>
      <c r="AD247" s="294">
        <v>10</v>
      </c>
      <c r="AE247" s="295" t="s">
        <v>5746</v>
      </c>
      <c r="AF247" s="295">
        <v>10</v>
      </c>
      <c r="AG247" s="295">
        <v>10</v>
      </c>
      <c r="AH247" s="296">
        <v>1</v>
      </c>
      <c r="AI247" s="297" t="s">
        <v>5747</v>
      </c>
      <c r="AJ247" s="296">
        <v>0.5</v>
      </c>
      <c r="AK247" s="286">
        <f t="shared" si="34"/>
        <v>0.5</v>
      </c>
      <c r="AL247" s="287">
        <f t="shared" si="35"/>
        <v>0</v>
      </c>
      <c r="AM247" s="287">
        <f t="shared" si="36"/>
        <v>0</v>
      </c>
    </row>
    <row r="248" spans="1:39" ht="15" x14ac:dyDescent="0.25">
      <c r="A248" s="296" t="s">
        <v>5754</v>
      </c>
      <c r="B248" s="298">
        <f t="shared" si="38"/>
        <v>0.5</v>
      </c>
      <c r="C248" s="296">
        <v>1</v>
      </c>
      <c r="D248" s="298">
        <f t="shared" si="39"/>
        <v>0.5</v>
      </c>
      <c r="E248" s="296" t="s">
        <v>2112</v>
      </c>
      <c r="F248" s="276" t="str">
        <f t="shared" si="31"/>
        <v>SI</v>
      </c>
      <c r="G248" s="296" t="s">
        <v>2112</v>
      </c>
      <c r="H248" s="276" t="s">
        <v>3189</v>
      </c>
      <c r="I248" s="296" t="s">
        <v>5911</v>
      </c>
      <c r="J248" s="296" t="s">
        <v>4654</v>
      </c>
      <c r="K248" s="296"/>
      <c r="L248" s="296"/>
      <c r="M248" s="296" t="s">
        <v>4614</v>
      </c>
      <c r="N248" s="296" t="s">
        <v>5910</v>
      </c>
      <c r="O248" s="296"/>
      <c r="P248" s="296"/>
      <c r="Q248" s="296"/>
      <c r="R248" s="300" t="s">
        <v>5782</v>
      </c>
      <c r="S248" s="296" t="str">
        <f t="shared" si="37"/>
        <v>PL2-4113-PPP016</v>
      </c>
      <c r="T248" s="276" t="str">
        <f>TRIM(VLOOKUP(S248,[1]Taxonomía!$A$3:$C$2148,3,FALSE))</f>
        <v>BOMBA DE ALIMENTACION DE CICLON 1ER FASE DE LAVADO TAG 2633-5PU-002</v>
      </c>
      <c r="U248" s="295" t="s">
        <v>5742</v>
      </c>
      <c r="V248" s="301">
        <v>41242</v>
      </c>
      <c r="W248" s="295" t="s">
        <v>5743</v>
      </c>
      <c r="X248" s="295" t="s">
        <v>5744</v>
      </c>
      <c r="Y248" s="296" t="s">
        <v>4444</v>
      </c>
      <c r="Z248" s="279" t="str">
        <f t="shared" si="32"/>
        <v>No Requerido</v>
      </c>
      <c r="AA248" s="293" t="s">
        <v>5745</v>
      </c>
      <c r="AB248" s="302" t="s">
        <v>5696</v>
      </c>
      <c r="AC248" s="283">
        <f t="shared" si="33"/>
        <v>41913</v>
      </c>
      <c r="AD248" s="294">
        <v>10</v>
      </c>
      <c r="AE248" s="295" t="s">
        <v>5746</v>
      </c>
      <c r="AF248" s="295">
        <v>10</v>
      </c>
      <c r="AG248" s="295">
        <v>10</v>
      </c>
      <c r="AH248" s="296">
        <v>1</v>
      </c>
      <c r="AI248" s="297" t="s">
        <v>5766</v>
      </c>
      <c r="AJ248" s="296">
        <v>0.5</v>
      </c>
      <c r="AK248" s="286">
        <f t="shared" si="34"/>
        <v>0.5</v>
      </c>
      <c r="AL248" s="287">
        <f t="shared" si="35"/>
        <v>0</v>
      </c>
      <c r="AM248" s="287">
        <f t="shared" si="36"/>
        <v>0</v>
      </c>
    </row>
    <row r="249" spans="1:39" ht="15" x14ac:dyDescent="0.25">
      <c r="A249" s="296" t="s">
        <v>5756</v>
      </c>
      <c r="B249" s="298">
        <f t="shared" si="38"/>
        <v>0.5</v>
      </c>
      <c r="C249" s="296">
        <v>1</v>
      </c>
      <c r="D249" s="298">
        <f t="shared" si="39"/>
        <v>0.5</v>
      </c>
      <c r="E249" s="296" t="s">
        <v>2112</v>
      </c>
      <c r="F249" s="276" t="str">
        <f t="shared" si="31"/>
        <v>SI</v>
      </c>
      <c r="G249" s="296" t="s">
        <v>2112</v>
      </c>
      <c r="H249" s="276" t="s">
        <v>3189</v>
      </c>
      <c r="I249" s="296" t="s">
        <v>5912</v>
      </c>
      <c r="J249" s="296" t="s">
        <v>4654</v>
      </c>
      <c r="K249" s="296"/>
      <c r="L249" s="296"/>
      <c r="M249" s="296" t="s">
        <v>4614</v>
      </c>
      <c r="N249" s="296" t="s">
        <v>5910</v>
      </c>
      <c r="O249" s="296"/>
      <c r="P249" s="296"/>
      <c r="Q249" s="296"/>
      <c r="R249" s="300" t="s">
        <v>5782</v>
      </c>
      <c r="S249" s="296" t="str">
        <f t="shared" si="37"/>
        <v>PL2-4113-PPP016</v>
      </c>
      <c r="T249" s="276" t="str">
        <f>TRIM(VLOOKUP(S249,[1]Taxonomía!$A$3:$C$2148,3,FALSE))</f>
        <v>BOMBA DE ALIMENTACION DE CICLON 1ER FASE DE LAVADO TAG 2633-5PU-002</v>
      </c>
      <c r="U249" s="295" t="s">
        <v>5742</v>
      </c>
      <c r="V249" s="301">
        <v>41242</v>
      </c>
      <c r="W249" s="295" t="s">
        <v>5743</v>
      </c>
      <c r="X249" s="295" t="s">
        <v>5744</v>
      </c>
      <c r="Y249" s="296" t="s">
        <v>4444</v>
      </c>
      <c r="Z249" s="279" t="str">
        <f t="shared" si="32"/>
        <v>No Requerido</v>
      </c>
      <c r="AA249" s="293" t="s">
        <v>5745</v>
      </c>
      <c r="AB249" s="302" t="s">
        <v>5696</v>
      </c>
      <c r="AC249" s="283">
        <f t="shared" si="33"/>
        <v>41913</v>
      </c>
      <c r="AD249" s="294">
        <v>10</v>
      </c>
      <c r="AE249" s="295" t="s">
        <v>5746</v>
      </c>
      <c r="AF249" s="295">
        <v>10</v>
      </c>
      <c r="AG249" s="295">
        <v>10</v>
      </c>
      <c r="AH249" s="296">
        <v>1</v>
      </c>
      <c r="AI249" s="297" t="s">
        <v>5766</v>
      </c>
      <c r="AJ249" s="296">
        <v>0.5</v>
      </c>
      <c r="AK249" s="286">
        <f t="shared" si="34"/>
        <v>0.5</v>
      </c>
      <c r="AL249" s="287">
        <f t="shared" si="35"/>
        <v>0</v>
      </c>
      <c r="AM249" s="287">
        <f t="shared" si="36"/>
        <v>0</v>
      </c>
    </row>
    <row r="250" spans="1:39" ht="15" x14ac:dyDescent="0.25">
      <c r="A250" s="296" t="s">
        <v>5754</v>
      </c>
      <c r="B250" s="298">
        <f t="shared" si="38"/>
        <v>0.5</v>
      </c>
      <c r="C250" s="296">
        <v>1</v>
      </c>
      <c r="D250" s="298">
        <f t="shared" si="39"/>
        <v>0.5</v>
      </c>
      <c r="E250" s="296" t="s">
        <v>2112</v>
      </c>
      <c r="F250" s="276" t="str">
        <f t="shared" si="31"/>
        <v>SI</v>
      </c>
      <c r="G250" s="296" t="s">
        <v>2112</v>
      </c>
      <c r="H250" s="276" t="s">
        <v>3200</v>
      </c>
      <c r="I250" s="296" t="s">
        <v>5914</v>
      </c>
      <c r="J250" s="296" t="s">
        <v>4654</v>
      </c>
      <c r="K250" s="296"/>
      <c r="L250" s="296"/>
      <c r="M250" s="296" t="s">
        <v>4614</v>
      </c>
      <c r="N250" s="296" t="s">
        <v>5910</v>
      </c>
      <c r="O250" s="296"/>
      <c r="P250" s="296"/>
      <c r="Q250" s="296"/>
      <c r="R250" s="300" t="s">
        <v>5797</v>
      </c>
      <c r="S250" s="296" t="str">
        <f t="shared" si="37"/>
        <v>PL2-4113-PPP018</v>
      </c>
      <c r="T250" s="276" t="str">
        <f>TRIM(VLOOKUP(S250,[1]Taxonomía!$A$3:$C$2148,3,FALSE))</f>
        <v>BOMBA DE ALIMENTACION DE CICLON 1ER FASE DE LAVADO TAG 2633-5PU-004</v>
      </c>
      <c r="U250" s="295" t="s">
        <v>5742</v>
      </c>
      <c r="V250" s="301">
        <v>41242</v>
      </c>
      <c r="W250" s="295" t="s">
        <v>5743</v>
      </c>
      <c r="X250" s="295" t="s">
        <v>5744</v>
      </c>
      <c r="Y250" s="296" t="s">
        <v>4444</v>
      </c>
      <c r="Z250" s="279" t="str">
        <f t="shared" si="32"/>
        <v>Requerido</v>
      </c>
      <c r="AA250" s="293" t="s">
        <v>5745</v>
      </c>
      <c r="AB250" s="302" t="s">
        <v>5696</v>
      </c>
      <c r="AC250" s="283">
        <f t="shared" si="33"/>
        <v>41913</v>
      </c>
      <c r="AD250" s="294">
        <v>10</v>
      </c>
      <c r="AE250" s="295" t="s">
        <v>5746</v>
      </c>
      <c r="AF250" s="295">
        <v>10</v>
      </c>
      <c r="AG250" s="295">
        <v>10</v>
      </c>
      <c r="AH250" s="296">
        <v>1</v>
      </c>
      <c r="AI250" s="297" t="s">
        <v>5766</v>
      </c>
      <c r="AJ250" s="296">
        <v>0.5</v>
      </c>
      <c r="AK250" s="286">
        <f t="shared" si="34"/>
        <v>0.5</v>
      </c>
      <c r="AL250" s="287">
        <f t="shared" si="35"/>
        <v>0</v>
      </c>
      <c r="AM250" s="287">
        <f t="shared" si="36"/>
        <v>0</v>
      </c>
    </row>
    <row r="251" spans="1:39" ht="15" x14ac:dyDescent="0.25">
      <c r="A251" s="296" t="s">
        <v>5756</v>
      </c>
      <c r="B251" s="298">
        <f t="shared" si="38"/>
        <v>0.5</v>
      </c>
      <c r="C251" s="296">
        <v>1</v>
      </c>
      <c r="D251" s="298">
        <f t="shared" si="39"/>
        <v>0.5</v>
      </c>
      <c r="E251" s="296" t="s">
        <v>2112</v>
      </c>
      <c r="F251" s="276" t="str">
        <f t="shared" si="31"/>
        <v>SI</v>
      </c>
      <c r="G251" s="296" t="s">
        <v>2112</v>
      </c>
      <c r="H251" s="276" t="s">
        <v>3200</v>
      </c>
      <c r="I251" s="296" t="s">
        <v>5912</v>
      </c>
      <c r="J251" s="296" t="s">
        <v>4654</v>
      </c>
      <c r="K251" s="296"/>
      <c r="L251" s="296"/>
      <c r="M251" s="296" t="s">
        <v>4614</v>
      </c>
      <c r="N251" s="296" t="s">
        <v>5910</v>
      </c>
      <c r="O251" s="296"/>
      <c r="P251" s="296"/>
      <c r="Q251" s="296"/>
      <c r="R251" s="300" t="s">
        <v>5797</v>
      </c>
      <c r="S251" s="296" t="str">
        <f t="shared" si="37"/>
        <v>PL2-4113-PPP018</v>
      </c>
      <c r="T251" s="276" t="str">
        <f>TRIM(VLOOKUP(S251,[1]Taxonomía!$A$3:$C$2148,3,FALSE))</f>
        <v>BOMBA DE ALIMENTACION DE CICLON 1ER FASE DE LAVADO TAG 2633-5PU-004</v>
      </c>
      <c r="U251" s="295" t="s">
        <v>5742</v>
      </c>
      <c r="V251" s="301">
        <v>41242</v>
      </c>
      <c r="W251" s="295" t="s">
        <v>5743</v>
      </c>
      <c r="X251" s="295" t="s">
        <v>5744</v>
      </c>
      <c r="Y251" s="296" t="s">
        <v>4444</v>
      </c>
      <c r="Z251" s="279" t="str">
        <f t="shared" si="32"/>
        <v>No Requerido</v>
      </c>
      <c r="AA251" s="293" t="s">
        <v>5745</v>
      </c>
      <c r="AB251" s="302" t="s">
        <v>5696</v>
      </c>
      <c r="AC251" s="283">
        <f t="shared" si="33"/>
        <v>41913</v>
      </c>
      <c r="AD251" s="294">
        <v>10</v>
      </c>
      <c r="AE251" s="295" t="s">
        <v>5746</v>
      </c>
      <c r="AF251" s="295">
        <v>10</v>
      </c>
      <c r="AG251" s="295">
        <v>10</v>
      </c>
      <c r="AH251" s="296">
        <v>1</v>
      </c>
      <c r="AI251" s="297" t="s">
        <v>5766</v>
      </c>
      <c r="AJ251" s="296">
        <v>0.5</v>
      </c>
      <c r="AK251" s="286">
        <f t="shared" si="34"/>
        <v>0.5</v>
      </c>
      <c r="AL251" s="287">
        <f t="shared" si="35"/>
        <v>0</v>
      </c>
      <c r="AM251" s="287">
        <f t="shared" si="36"/>
        <v>0</v>
      </c>
    </row>
    <row r="252" spans="1:39" ht="15" x14ac:dyDescent="0.25">
      <c r="A252" s="296" t="s">
        <v>5754</v>
      </c>
      <c r="B252" s="298">
        <f t="shared" si="38"/>
        <v>0.5</v>
      </c>
      <c r="C252" s="296">
        <v>1</v>
      </c>
      <c r="D252" s="298">
        <f t="shared" si="39"/>
        <v>0.5</v>
      </c>
      <c r="E252" s="296" t="s">
        <v>2112</v>
      </c>
      <c r="F252" s="276" t="str">
        <f t="shared" si="31"/>
        <v>SI</v>
      </c>
      <c r="G252" s="296" t="s">
        <v>2112</v>
      </c>
      <c r="H252" s="276" t="s">
        <v>5374</v>
      </c>
      <c r="I252" s="296" t="s">
        <v>5909</v>
      </c>
      <c r="J252" s="299" t="s">
        <v>4651</v>
      </c>
      <c r="K252" s="299"/>
      <c r="L252" s="299"/>
      <c r="M252" s="296" t="s">
        <v>4614</v>
      </c>
      <c r="N252" s="296" t="s">
        <v>5910</v>
      </c>
      <c r="O252" s="296"/>
      <c r="P252" s="296"/>
      <c r="Q252" s="296"/>
      <c r="R252" s="300" t="s">
        <v>5807</v>
      </c>
      <c r="S252" s="296" t="str">
        <f t="shared" si="37"/>
        <v>PL2-4113-PPP019</v>
      </c>
      <c r="T252" s="276" t="str">
        <f>TRIM(VLOOKUP(S252,[1]Taxonomía!$A$3:$C$2148,3,FALSE))</f>
        <v>BOMBA DE ALIMENTACION DE CICLON 2DA FASE DE LAVADO TAG 2633-5PU-005</v>
      </c>
      <c r="U252" s="295" t="s">
        <v>5742</v>
      </c>
      <c r="V252" s="301">
        <v>41242</v>
      </c>
      <c r="W252" s="295" t="s">
        <v>5743</v>
      </c>
      <c r="X252" s="295" t="s">
        <v>5744</v>
      </c>
      <c r="Y252" s="296" t="s">
        <v>4615</v>
      </c>
      <c r="Z252" s="279" t="str">
        <f t="shared" si="32"/>
        <v>No Requerido</v>
      </c>
      <c r="AA252" s="293" t="s">
        <v>5745</v>
      </c>
      <c r="AB252" s="302" t="s">
        <v>5696</v>
      </c>
      <c r="AC252" s="283">
        <f t="shared" si="33"/>
        <v>41913</v>
      </c>
      <c r="AD252" s="294">
        <v>10</v>
      </c>
      <c r="AE252" s="295" t="s">
        <v>5746</v>
      </c>
      <c r="AF252" s="295">
        <v>10</v>
      </c>
      <c r="AG252" s="295">
        <v>10</v>
      </c>
      <c r="AH252" s="296">
        <v>1</v>
      </c>
      <c r="AI252" s="297" t="s">
        <v>5747</v>
      </c>
      <c r="AJ252" s="296">
        <v>0.5</v>
      </c>
      <c r="AK252" s="286">
        <f t="shared" si="34"/>
        <v>0.5</v>
      </c>
      <c r="AL252" s="287">
        <f t="shared" si="35"/>
        <v>0</v>
      </c>
      <c r="AM252" s="287">
        <f t="shared" si="36"/>
        <v>0</v>
      </c>
    </row>
    <row r="253" spans="1:39" ht="15" x14ac:dyDescent="0.25">
      <c r="A253" s="296" t="s">
        <v>5740</v>
      </c>
      <c r="B253" s="298">
        <f t="shared" si="38"/>
        <v>1</v>
      </c>
      <c r="C253" s="296">
        <v>1</v>
      </c>
      <c r="D253" s="298">
        <f t="shared" si="39"/>
        <v>1</v>
      </c>
      <c r="E253" s="296" t="s">
        <v>2112</v>
      </c>
      <c r="F253" s="276" t="str">
        <f t="shared" si="31"/>
        <v>SI</v>
      </c>
      <c r="G253" s="296" t="s">
        <v>2112</v>
      </c>
      <c r="H253" s="276" t="s">
        <v>5375</v>
      </c>
      <c r="I253" s="296" t="s">
        <v>5915</v>
      </c>
      <c r="J253" s="299" t="s">
        <v>4616</v>
      </c>
      <c r="K253" s="299"/>
      <c r="L253" s="299"/>
      <c r="M253" s="296" t="s">
        <v>4614</v>
      </c>
      <c r="N253" s="296" t="s">
        <v>5916</v>
      </c>
      <c r="O253" s="296"/>
      <c r="P253" s="296"/>
      <c r="Q253" s="296"/>
      <c r="R253" s="300" t="s">
        <v>5765</v>
      </c>
      <c r="S253" s="296" t="str">
        <f t="shared" si="37"/>
        <v>PL2-4113-SAM001</v>
      </c>
      <c r="T253" s="276" t="str">
        <f>TRIM(VLOOKUP(S253,[1]Taxonomía!$A$3:$C$2148,3,FALSE))</f>
        <v>TOMA MUESTRA DE OVERFLOW DE CICLON MOLINO DE BOLAS 1 TAG 2613-5SA-001</v>
      </c>
      <c r="U253" s="295" t="s">
        <v>5742</v>
      </c>
      <c r="V253" s="301">
        <v>41242</v>
      </c>
      <c r="W253" s="295" t="s">
        <v>5743</v>
      </c>
      <c r="X253" s="295" t="s">
        <v>5744</v>
      </c>
      <c r="Y253" s="299" t="s">
        <v>4446</v>
      </c>
      <c r="Z253" s="279" t="str">
        <f t="shared" si="32"/>
        <v>Requerido</v>
      </c>
      <c r="AA253" s="293" t="s">
        <v>5745</v>
      </c>
      <c r="AB253" s="302" t="s">
        <v>5694</v>
      </c>
      <c r="AC253" s="283">
        <f t="shared" si="33"/>
        <v>41913</v>
      </c>
      <c r="AD253" s="294">
        <v>10</v>
      </c>
      <c r="AE253" s="295" t="s">
        <v>5746</v>
      </c>
      <c r="AF253" s="295">
        <v>10</v>
      </c>
      <c r="AG253" s="295">
        <v>10</v>
      </c>
      <c r="AH253" s="296">
        <v>1</v>
      </c>
      <c r="AI253" s="297" t="s">
        <v>5747</v>
      </c>
      <c r="AJ253" s="296">
        <v>1</v>
      </c>
      <c r="AK253" s="286">
        <f t="shared" si="34"/>
        <v>1</v>
      </c>
      <c r="AL253" s="287">
        <f t="shared" si="35"/>
        <v>0</v>
      </c>
      <c r="AM253" s="287">
        <f t="shared" si="36"/>
        <v>0</v>
      </c>
    </row>
    <row r="254" spans="1:39" ht="15" x14ac:dyDescent="0.25">
      <c r="A254" s="296" t="s">
        <v>5752</v>
      </c>
      <c r="B254" s="298">
        <f t="shared" si="38"/>
        <v>0.5</v>
      </c>
      <c r="C254" s="296">
        <v>1</v>
      </c>
      <c r="D254" s="298">
        <f t="shared" si="39"/>
        <v>0.5</v>
      </c>
      <c r="E254" s="296" t="s">
        <v>2112</v>
      </c>
      <c r="F254" s="276" t="str">
        <f t="shared" si="31"/>
        <v>SI</v>
      </c>
      <c r="G254" s="296" t="s">
        <v>2112</v>
      </c>
      <c r="H254" s="276" t="s">
        <v>5375</v>
      </c>
      <c r="I254" s="296" t="s">
        <v>5917</v>
      </c>
      <c r="J254" s="299" t="s">
        <v>4616</v>
      </c>
      <c r="K254" s="299"/>
      <c r="L254" s="299"/>
      <c r="M254" s="296" t="s">
        <v>4614</v>
      </c>
      <c r="N254" s="296" t="s">
        <v>5916</v>
      </c>
      <c r="O254" s="296"/>
      <c r="P254" s="296"/>
      <c r="Q254" s="296"/>
      <c r="R254" s="300" t="s">
        <v>5765</v>
      </c>
      <c r="S254" s="296" t="str">
        <f t="shared" si="37"/>
        <v>PL2-4113-SAM001</v>
      </c>
      <c r="T254" s="276" t="str">
        <f>TRIM(VLOOKUP(S254,[1]Taxonomía!$A$3:$C$2148,3,FALSE))</f>
        <v>TOMA MUESTRA DE OVERFLOW DE CICLON MOLINO DE BOLAS 1 TAG 2613-5SA-001</v>
      </c>
      <c r="U254" s="295" t="s">
        <v>5742</v>
      </c>
      <c r="V254" s="301">
        <v>41242</v>
      </c>
      <c r="W254" s="295" t="s">
        <v>5743</v>
      </c>
      <c r="X254" s="295" t="s">
        <v>5744</v>
      </c>
      <c r="Y254" s="299" t="s">
        <v>4446</v>
      </c>
      <c r="Z254" s="279" t="str">
        <f t="shared" si="32"/>
        <v>No Requerido</v>
      </c>
      <c r="AA254" s="293" t="s">
        <v>5745</v>
      </c>
      <c r="AB254" s="302" t="s">
        <v>5694</v>
      </c>
      <c r="AC254" s="283">
        <f t="shared" si="33"/>
        <v>41913</v>
      </c>
      <c r="AD254" s="294">
        <v>10</v>
      </c>
      <c r="AE254" s="295" t="s">
        <v>5746</v>
      </c>
      <c r="AF254" s="295">
        <v>10</v>
      </c>
      <c r="AG254" s="295">
        <v>10</v>
      </c>
      <c r="AH254" s="296">
        <v>1</v>
      </c>
      <c r="AI254" s="297" t="s">
        <v>5747</v>
      </c>
      <c r="AJ254" s="296">
        <v>0.5</v>
      </c>
      <c r="AK254" s="286">
        <f t="shared" si="34"/>
        <v>0.5</v>
      </c>
      <c r="AL254" s="287">
        <f t="shared" si="35"/>
        <v>0</v>
      </c>
      <c r="AM254" s="287">
        <f t="shared" si="36"/>
        <v>0</v>
      </c>
    </row>
    <row r="255" spans="1:39" ht="15" x14ac:dyDescent="0.25">
      <c r="A255" s="296" t="s">
        <v>5754</v>
      </c>
      <c r="B255" s="298">
        <f t="shared" si="38"/>
        <v>1</v>
      </c>
      <c r="C255" s="296">
        <v>1</v>
      </c>
      <c r="D255" s="298">
        <f t="shared" si="39"/>
        <v>1</v>
      </c>
      <c r="E255" s="296" t="s">
        <v>2112</v>
      </c>
      <c r="F255" s="276" t="str">
        <f t="shared" si="31"/>
        <v>SI</v>
      </c>
      <c r="G255" s="296" t="s">
        <v>2112</v>
      </c>
      <c r="H255" s="276" t="s">
        <v>5375</v>
      </c>
      <c r="I255" s="296" t="s">
        <v>5918</v>
      </c>
      <c r="J255" s="299" t="s">
        <v>4616</v>
      </c>
      <c r="K255" s="299"/>
      <c r="L255" s="299"/>
      <c r="M255" s="296" t="s">
        <v>4614</v>
      </c>
      <c r="N255" s="296" t="s">
        <v>5916</v>
      </c>
      <c r="O255" s="296"/>
      <c r="P255" s="296"/>
      <c r="Q255" s="296"/>
      <c r="R255" s="300" t="s">
        <v>5765</v>
      </c>
      <c r="S255" s="296" t="str">
        <f t="shared" si="37"/>
        <v>PL2-4113-SAM001</v>
      </c>
      <c r="T255" s="276" t="str">
        <f>TRIM(VLOOKUP(S255,[1]Taxonomía!$A$3:$C$2148,3,FALSE))</f>
        <v>TOMA MUESTRA DE OVERFLOW DE CICLON MOLINO DE BOLAS 1 TAG 2613-5SA-001</v>
      </c>
      <c r="U255" s="295" t="s">
        <v>5742</v>
      </c>
      <c r="V255" s="301">
        <v>41242</v>
      </c>
      <c r="W255" s="295" t="s">
        <v>5743</v>
      </c>
      <c r="X255" s="295" t="s">
        <v>5744</v>
      </c>
      <c r="Y255" s="299" t="s">
        <v>4446</v>
      </c>
      <c r="Z255" s="279" t="str">
        <f t="shared" si="32"/>
        <v>No Requerido</v>
      </c>
      <c r="AA255" s="293" t="s">
        <v>5745</v>
      </c>
      <c r="AB255" s="302" t="s">
        <v>5694</v>
      </c>
      <c r="AC255" s="283">
        <f t="shared" si="33"/>
        <v>41913</v>
      </c>
      <c r="AD255" s="294">
        <v>10</v>
      </c>
      <c r="AE255" s="295" t="s">
        <v>5746</v>
      </c>
      <c r="AF255" s="295">
        <v>10</v>
      </c>
      <c r="AG255" s="295">
        <v>10</v>
      </c>
      <c r="AH255" s="296">
        <v>1</v>
      </c>
      <c r="AI255" s="297" t="s">
        <v>5747</v>
      </c>
      <c r="AJ255" s="296">
        <v>1</v>
      </c>
      <c r="AK255" s="286">
        <f t="shared" si="34"/>
        <v>1</v>
      </c>
      <c r="AL255" s="287">
        <f t="shared" si="35"/>
        <v>0</v>
      </c>
      <c r="AM255" s="287">
        <f t="shared" si="36"/>
        <v>0</v>
      </c>
    </row>
    <row r="256" spans="1:39" ht="15" x14ac:dyDescent="0.25">
      <c r="A256" s="296" t="s">
        <v>5756</v>
      </c>
      <c r="B256" s="298">
        <f t="shared" si="38"/>
        <v>1</v>
      </c>
      <c r="C256" s="296">
        <v>1</v>
      </c>
      <c r="D256" s="298">
        <f t="shared" si="39"/>
        <v>1</v>
      </c>
      <c r="E256" s="296" t="s">
        <v>2112</v>
      </c>
      <c r="F256" s="276" t="str">
        <f t="shared" si="31"/>
        <v>SI</v>
      </c>
      <c r="G256" s="296" t="s">
        <v>2112</v>
      </c>
      <c r="H256" s="276" t="s">
        <v>5375</v>
      </c>
      <c r="I256" s="296" t="s">
        <v>5919</v>
      </c>
      <c r="J256" s="299" t="s">
        <v>4616</v>
      </c>
      <c r="K256" s="299"/>
      <c r="L256" s="299"/>
      <c r="M256" s="296" t="s">
        <v>4614</v>
      </c>
      <c r="N256" s="296" t="s">
        <v>5916</v>
      </c>
      <c r="O256" s="296"/>
      <c r="P256" s="296"/>
      <c r="Q256" s="296"/>
      <c r="R256" s="300" t="s">
        <v>5765</v>
      </c>
      <c r="S256" s="296" t="str">
        <f t="shared" si="37"/>
        <v>PL2-4113-SAM001</v>
      </c>
      <c r="T256" s="276" t="str">
        <f>TRIM(VLOOKUP(S256,[1]Taxonomía!$A$3:$C$2148,3,FALSE))</f>
        <v>TOMA MUESTRA DE OVERFLOW DE CICLON MOLINO DE BOLAS 1 TAG 2613-5SA-001</v>
      </c>
      <c r="U256" s="295" t="s">
        <v>5742</v>
      </c>
      <c r="V256" s="301">
        <v>41242</v>
      </c>
      <c r="W256" s="295" t="s">
        <v>5743</v>
      </c>
      <c r="X256" s="295" t="s">
        <v>5744</v>
      </c>
      <c r="Y256" s="299" t="s">
        <v>4446</v>
      </c>
      <c r="Z256" s="279" t="str">
        <f t="shared" si="32"/>
        <v>No Requerido</v>
      </c>
      <c r="AA256" s="293" t="s">
        <v>5745</v>
      </c>
      <c r="AB256" s="302" t="s">
        <v>5694</v>
      </c>
      <c r="AC256" s="283">
        <f t="shared" si="33"/>
        <v>41913</v>
      </c>
      <c r="AD256" s="294">
        <v>10</v>
      </c>
      <c r="AE256" s="295" t="s">
        <v>5746</v>
      </c>
      <c r="AF256" s="295">
        <v>10</v>
      </c>
      <c r="AG256" s="295">
        <v>10</v>
      </c>
      <c r="AH256" s="296">
        <v>1</v>
      </c>
      <c r="AI256" s="297" t="s">
        <v>5747</v>
      </c>
      <c r="AJ256" s="296">
        <v>1</v>
      </c>
      <c r="AK256" s="286">
        <f t="shared" si="34"/>
        <v>1</v>
      </c>
      <c r="AL256" s="287">
        <f t="shared" si="35"/>
        <v>0</v>
      </c>
      <c r="AM256" s="287">
        <f t="shared" si="36"/>
        <v>0</v>
      </c>
    </row>
    <row r="257" spans="1:39" ht="15" x14ac:dyDescent="0.25">
      <c r="A257" s="296" t="s">
        <v>5740</v>
      </c>
      <c r="B257" s="298">
        <f t="shared" si="38"/>
        <v>1</v>
      </c>
      <c r="C257" s="296">
        <v>1</v>
      </c>
      <c r="D257" s="298">
        <f t="shared" si="39"/>
        <v>1</v>
      </c>
      <c r="E257" s="296" t="s">
        <v>2112</v>
      </c>
      <c r="F257" s="276" t="str">
        <f t="shared" si="31"/>
        <v>SI</v>
      </c>
      <c r="G257" s="296" t="s">
        <v>2112</v>
      </c>
      <c r="H257" s="276" t="s">
        <v>5376</v>
      </c>
      <c r="I257" s="296" t="s">
        <v>5915</v>
      </c>
      <c r="J257" s="299" t="s">
        <v>4616</v>
      </c>
      <c r="K257" s="299"/>
      <c r="L257" s="299"/>
      <c r="M257" s="296" t="s">
        <v>4614</v>
      </c>
      <c r="N257" s="296" t="s">
        <v>5916</v>
      </c>
      <c r="O257" s="296"/>
      <c r="P257" s="296"/>
      <c r="Q257" s="296"/>
      <c r="R257" s="300" t="s">
        <v>5774</v>
      </c>
      <c r="S257" s="296" t="str">
        <f t="shared" si="37"/>
        <v>PL2-4113-SAM002</v>
      </c>
      <c r="T257" s="276" t="str">
        <f>TRIM(VLOOKUP(S257,[1]Taxonomía!$A$3:$C$2148,3,FALSE))</f>
        <v>TOMA MUESTRA DE OVERFLOW DE CICLON DE 1ER FASE DE LAVADO TAG 2613-5SA-002</v>
      </c>
      <c r="U257" s="295" t="s">
        <v>5742</v>
      </c>
      <c r="V257" s="301">
        <v>41242</v>
      </c>
      <c r="W257" s="295" t="s">
        <v>5743</v>
      </c>
      <c r="X257" s="295" t="s">
        <v>5744</v>
      </c>
      <c r="Y257" s="299" t="s">
        <v>4446</v>
      </c>
      <c r="Z257" s="279" t="str">
        <f t="shared" si="32"/>
        <v>Requerido</v>
      </c>
      <c r="AA257" s="293" t="s">
        <v>5745</v>
      </c>
      <c r="AB257" s="302" t="s">
        <v>5694</v>
      </c>
      <c r="AC257" s="283">
        <f t="shared" si="33"/>
        <v>41913</v>
      </c>
      <c r="AD257" s="294">
        <v>10</v>
      </c>
      <c r="AE257" s="295" t="s">
        <v>5746</v>
      </c>
      <c r="AF257" s="295">
        <v>10</v>
      </c>
      <c r="AG257" s="295">
        <v>10</v>
      </c>
      <c r="AH257" s="296">
        <v>1</v>
      </c>
      <c r="AI257" s="297" t="s">
        <v>5747</v>
      </c>
      <c r="AJ257" s="296">
        <v>1</v>
      </c>
      <c r="AK257" s="286">
        <f t="shared" si="34"/>
        <v>1</v>
      </c>
      <c r="AL257" s="287">
        <f t="shared" si="35"/>
        <v>0</v>
      </c>
      <c r="AM257" s="287">
        <f t="shared" si="36"/>
        <v>0</v>
      </c>
    </row>
    <row r="258" spans="1:39" ht="15" x14ac:dyDescent="0.25">
      <c r="A258" s="296" t="s">
        <v>5752</v>
      </c>
      <c r="B258" s="298">
        <f t="shared" si="38"/>
        <v>0.5</v>
      </c>
      <c r="C258" s="296">
        <v>1</v>
      </c>
      <c r="D258" s="298">
        <f t="shared" si="39"/>
        <v>0.5</v>
      </c>
      <c r="E258" s="296" t="s">
        <v>2112</v>
      </c>
      <c r="F258" s="276" t="str">
        <f t="shared" si="31"/>
        <v>SI</v>
      </c>
      <c r="G258" s="296" t="s">
        <v>2112</v>
      </c>
      <c r="H258" s="276" t="s">
        <v>5376</v>
      </c>
      <c r="I258" s="296" t="s">
        <v>5917</v>
      </c>
      <c r="J258" s="299" t="s">
        <v>4616</v>
      </c>
      <c r="K258" s="299"/>
      <c r="L258" s="299"/>
      <c r="M258" s="296" t="s">
        <v>4614</v>
      </c>
      <c r="N258" s="296" t="s">
        <v>5916</v>
      </c>
      <c r="O258" s="296"/>
      <c r="P258" s="296"/>
      <c r="Q258" s="296"/>
      <c r="R258" s="300" t="s">
        <v>5774</v>
      </c>
      <c r="S258" s="296" t="str">
        <f t="shared" si="37"/>
        <v>PL2-4113-SAM002</v>
      </c>
      <c r="T258" s="276" t="str">
        <f>TRIM(VLOOKUP(S258,[1]Taxonomía!$A$3:$C$2148,3,FALSE))</f>
        <v>TOMA MUESTRA DE OVERFLOW DE CICLON DE 1ER FASE DE LAVADO TAG 2613-5SA-002</v>
      </c>
      <c r="U258" s="295" t="s">
        <v>5742</v>
      </c>
      <c r="V258" s="301">
        <v>41242</v>
      </c>
      <c r="W258" s="295" t="s">
        <v>5743</v>
      </c>
      <c r="X258" s="295" t="s">
        <v>5744</v>
      </c>
      <c r="Y258" s="299" t="s">
        <v>4446</v>
      </c>
      <c r="Z258" s="279" t="str">
        <f t="shared" si="32"/>
        <v>No Requerido</v>
      </c>
      <c r="AA258" s="293" t="s">
        <v>5745</v>
      </c>
      <c r="AB258" s="302" t="s">
        <v>5694</v>
      </c>
      <c r="AC258" s="283">
        <f t="shared" si="33"/>
        <v>41913</v>
      </c>
      <c r="AD258" s="294">
        <v>10</v>
      </c>
      <c r="AE258" s="295" t="s">
        <v>5746</v>
      </c>
      <c r="AF258" s="295">
        <v>10</v>
      </c>
      <c r="AG258" s="295">
        <v>10</v>
      </c>
      <c r="AH258" s="296">
        <v>1</v>
      </c>
      <c r="AI258" s="297" t="s">
        <v>5747</v>
      </c>
      <c r="AJ258" s="296">
        <v>0.5</v>
      </c>
      <c r="AK258" s="286">
        <f t="shared" si="34"/>
        <v>0.5</v>
      </c>
      <c r="AL258" s="287">
        <f t="shared" si="35"/>
        <v>0</v>
      </c>
      <c r="AM258" s="287">
        <f t="shared" si="36"/>
        <v>0</v>
      </c>
    </row>
    <row r="259" spans="1:39" ht="15" x14ac:dyDescent="0.25">
      <c r="A259" s="296" t="s">
        <v>5754</v>
      </c>
      <c r="B259" s="298">
        <f t="shared" si="38"/>
        <v>1</v>
      </c>
      <c r="C259" s="296">
        <v>1</v>
      </c>
      <c r="D259" s="298">
        <f t="shared" si="39"/>
        <v>1</v>
      </c>
      <c r="E259" s="296" t="s">
        <v>2112</v>
      </c>
      <c r="F259" s="276" t="str">
        <f t="shared" si="31"/>
        <v>SI</v>
      </c>
      <c r="G259" s="296" t="s">
        <v>2112</v>
      </c>
      <c r="H259" s="276" t="s">
        <v>5376</v>
      </c>
      <c r="I259" s="296" t="s">
        <v>5918</v>
      </c>
      <c r="J259" s="299" t="s">
        <v>4616</v>
      </c>
      <c r="K259" s="299"/>
      <c r="L259" s="299"/>
      <c r="M259" s="296" t="s">
        <v>4614</v>
      </c>
      <c r="N259" s="296" t="s">
        <v>5916</v>
      </c>
      <c r="O259" s="296"/>
      <c r="P259" s="296"/>
      <c r="Q259" s="296"/>
      <c r="R259" s="300" t="s">
        <v>5774</v>
      </c>
      <c r="S259" s="296" t="str">
        <f t="shared" si="37"/>
        <v>PL2-4113-SAM002</v>
      </c>
      <c r="T259" s="276" t="str">
        <f>TRIM(VLOOKUP(S259,[1]Taxonomía!$A$3:$C$2148,3,FALSE))</f>
        <v>TOMA MUESTRA DE OVERFLOW DE CICLON DE 1ER FASE DE LAVADO TAG 2613-5SA-002</v>
      </c>
      <c r="U259" s="295" t="s">
        <v>5742</v>
      </c>
      <c r="V259" s="301">
        <v>41242</v>
      </c>
      <c r="W259" s="295" t="s">
        <v>5743</v>
      </c>
      <c r="X259" s="295" t="s">
        <v>5744</v>
      </c>
      <c r="Y259" s="299" t="s">
        <v>4446</v>
      </c>
      <c r="Z259" s="279" t="str">
        <f t="shared" si="32"/>
        <v>No Requerido</v>
      </c>
      <c r="AA259" s="293" t="s">
        <v>5745</v>
      </c>
      <c r="AB259" s="302" t="s">
        <v>5694</v>
      </c>
      <c r="AC259" s="283">
        <f t="shared" si="33"/>
        <v>41913</v>
      </c>
      <c r="AD259" s="294">
        <v>10</v>
      </c>
      <c r="AE259" s="295" t="s">
        <v>5746</v>
      </c>
      <c r="AF259" s="295">
        <v>10</v>
      </c>
      <c r="AG259" s="295">
        <v>10</v>
      </c>
      <c r="AH259" s="296">
        <v>1</v>
      </c>
      <c r="AI259" s="297" t="s">
        <v>5747</v>
      </c>
      <c r="AJ259" s="296">
        <v>1</v>
      </c>
      <c r="AK259" s="286">
        <f t="shared" si="34"/>
        <v>1</v>
      </c>
      <c r="AL259" s="287">
        <f t="shared" si="35"/>
        <v>0</v>
      </c>
      <c r="AM259" s="287">
        <f t="shared" si="36"/>
        <v>0</v>
      </c>
    </row>
    <row r="260" spans="1:39" ht="15" x14ac:dyDescent="0.25">
      <c r="A260" s="296" t="s">
        <v>5756</v>
      </c>
      <c r="B260" s="298">
        <f t="shared" si="38"/>
        <v>1</v>
      </c>
      <c r="C260" s="296">
        <v>1</v>
      </c>
      <c r="D260" s="298">
        <f t="shared" si="39"/>
        <v>1</v>
      </c>
      <c r="E260" s="296" t="s">
        <v>2112</v>
      </c>
      <c r="F260" s="276" t="str">
        <f t="shared" si="31"/>
        <v>SI</v>
      </c>
      <c r="G260" s="296" t="s">
        <v>2112</v>
      </c>
      <c r="H260" s="276" t="s">
        <v>5376</v>
      </c>
      <c r="I260" s="296" t="s">
        <v>5919</v>
      </c>
      <c r="J260" s="299" t="s">
        <v>4616</v>
      </c>
      <c r="K260" s="299"/>
      <c r="L260" s="299"/>
      <c r="M260" s="296" t="s">
        <v>4614</v>
      </c>
      <c r="N260" s="296" t="s">
        <v>5916</v>
      </c>
      <c r="O260" s="296"/>
      <c r="P260" s="296"/>
      <c r="Q260" s="296"/>
      <c r="R260" s="300" t="s">
        <v>5774</v>
      </c>
      <c r="S260" s="296" t="str">
        <f t="shared" si="37"/>
        <v>PL2-4113-SAM002</v>
      </c>
      <c r="T260" s="276" t="str">
        <f>TRIM(VLOOKUP(S260,[1]Taxonomía!$A$3:$C$2148,3,FALSE))</f>
        <v>TOMA MUESTRA DE OVERFLOW DE CICLON DE 1ER FASE DE LAVADO TAG 2613-5SA-002</v>
      </c>
      <c r="U260" s="295" t="s">
        <v>5742</v>
      </c>
      <c r="V260" s="301">
        <v>41242</v>
      </c>
      <c r="W260" s="295" t="s">
        <v>5743</v>
      </c>
      <c r="X260" s="295" t="s">
        <v>5744</v>
      </c>
      <c r="Y260" s="299" t="s">
        <v>4446</v>
      </c>
      <c r="Z260" s="279" t="str">
        <f t="shared" si="32"/>
        <v>No Requerido</v>
      </c>
      <c r="AA260" s="293" t="s">
        <v>5745</v>
      </c>
      <c r="AB260" s="302" t="s">
        <v>5694</v>
      </c>
      <c r="AC260" s="283">
        <f t="shared" si="33"/>
        <v>41913</v>
      </c>
      <c r="AD260" s="294">
        <v>10</v>
      </c>
      <c r="AE260" s="295" t="s">
        <v>5746</v>
      </c>
      <c r="AF260" s="295">
        <v>10</v>
      </c>
      <c r="AG260" s="295">
        <v>10</v>
      </c>
      <c r="AH260" s="296">
        <v>1</v>
      </c>
      <c r="AI260" s="297" t="s">
        <v>5747</v>
      </c>
      <c r="AJ260" s="296">
        <v>1</v>
      </c>
      <c r="AK260" s="286">
        <f t="shared" si="34"/>
        <v>1</v>
      </c>
      <c r="AL260" s="287">
        <f t="shared" si="35"/>
        <v>0</v>
      </c>
      <c r="AM260" s="287">
        <f t="shared" si="36"/>
        <v>0</v>
      </c>
    </row>
    <row r="261" spans="1:39" ht="15" x14ac:dyDescent="0.25">
      <c r="A261" s="296" t="s">
        <v>5740</v>
      </c>
      <c r="B261" s="298">
        <f t="shared" si="38"/>
        <v>1</v>
      </c>
      <c r="C261" s="296">
        <v>1</v>
      </c>
      <c r="D261" s="298">
        <f t="shared" si="39"/>
        <v>1</v>
      </c>
      <c r="E261" s="296" t="s">
        <v>2112</v>
      </c>
      <c r="F261" s="276" t="str">
        <f t="shared" si="31"/>
        <v>SI</v>
      </c>
      <c r="G261" s="296" t="s">
        <v>2112</v>
      </c>
      <c r="H261" s="276" t="s">
        <v>5377</v>
      </c>
      <c r="I261" s="296" t="s">
        <v>5915</v>
      </c>
      <c r="J261" s="299" t="s">
        <v>4616</v>
      </c>
      <c r="K261" s="299"/>
      <c r="L261" s="299"/>
      <c r="M261" s="296" t="s">
        <v>4614</v>
      </c>
      <c r="N261" s="296" t="s">
        <v>5916</v>
      </c>
      <c r="O261" s="296"/>
      <c r="P261" s="296"/>
      <c r="Q261" s="296"/>
      <c r="R261" s="300" t="s">
        <v>5778</v>
      </c>
      <c r="S261" s="296" t="str">
        <f t="shared" si="37"/>
        <v>PL2-4113-SAM003</v>
      </c>
      <c r="T261" s="276" t="str">
        <f>TRIM(VLOOKUP(S261,[1]Taxonomía!$A$3:$C$2148,3,FALSE))</f>
        <v>TOMA MUESTRA DE OVERFLOW DE CICLON DE MOLINO DE BOLAS 2 TAG 2623-5SA-001</v>
      </c>
      <c r="U261" s="295" t="s">
        <v>5742</v>
      </c>
      <c r="V261" s="301">
        <v>41242</v>
      </c>
      <c r="W261" s="295" t="s">
        <v>5743</v>
      </c>
      <c r="X261" s="295" t="s">
        <v>5744</v>
      </c>
      <c r="Y261" s="299" t="s">
        <v>4446</v>
      </c>
      <c r="Z261" s="279" t="str">
        <f t="shared" si="32"/>
        <v>Requerido</v>
      </c>
      <c r="AA261" s="293" t="s">
        <v>5745</v>
      </c>
      <c r="AB261" s="302" t="s">
        <v>5695</v>
      </c>
      <c r="AC261" s="283">
        <f t="shared" si="33"/>
        <v>41975</v>
      </c>
      <c r="AD261" s="294">
        <v>10</v>
      </c>
      <c r="AE261" s="295" t="s">
        <v>5746</v>
      </c>
      <c r="AF261" s="295">
        <v>10</v>
      </c>
      <c r="AG261" s="295">
        <v>10</v>
      </c>
      <c r="AH261" s="296">
        <v>1</v>
      </c>
      <c r="AI261" s="297" t="s">
        <v>5747</v>
      </c>
      <c r="AJ261" s="296">
        <v>1</v>
      </c>
      <c r="AK261" s="286">
        <f t="shared" si="34"/>
        <v>1</v>
      </c>
      <c r="AL261" s="287">
        <f t="shared" si="35"/>
        <v>0</v>
      </c>
      <c r="AM261" s="287">
        <f t="shared" si="36"/>
        <v>0</v>
      </c>
    </row>
    <row r="262" spans="1:39" ht="15" x14ac:dyDescent="0.25">
      <c r="A262" s="296" t="s">
        <v>5752</v>
      </c>
      <c r="B262" s="298">
        <f t="shared" si="38"/>
        <v>0.5</v>
      </c>
      <c r="C262" s="296">
        <v>1</v>
      </c>
      <c r="D262" s="298">
        <f t="shared" si="39"/>
        <v>0.5</v>
      </c>
      <c r="E262" s="296" t="s">
        <v>2112</v>
      </c>
      <c r="F262" s="276" t="str">
        <f t="shared" si="31"/>
        <v>SI</v>
      </c>
      <c r="G262" s="296" t="s">
        <v>2112</v>
      </c>
      <c r="H262" s="276" t="s">
        <v>5377</v>
      </c>
      <c r="I262" s="296" t="s">
        <v>5917</v>
      </c>
      <c r="J262" s="299" t="s">
        <v>4616</v>
      </c>
      <c r="K262" s="299"/>
      <c r="L262" s="299"/>
      <c r="M262" s="296" t="s">
        <v>4614</v>
      </c>
      <c r="N262" s="296" t="s">
        <v>5916</v>
      </c>
      <c r="O262" s="296"/>
      <c r="P262" s="296"/>
      <c r="Q262" s="296"/>
      <c r="R262" s="300" t="s">
        <v>5778</v>
      </c>
      <c r="S262" s="296" t="str">
        <f t="shared" si="37"/>
        <v>PL2-4113-SAM003</v>
      </c>
      <c r="T262" s="276" t="str">
        <f>TRIM(VLOOKUP(S262,[1]Taxonomía!$A$3:$C$2148,3,FALSE))</f>
        <v>TOMA MUESTRA DE OVERFLOW DE CICLON DE MOLINO DE BOLAS 2 TAG 2623-5SA-001</v>
      </c>
      <c r="U262" s="295" t="s">
        <v>5742</v>
      </c>
      <c r="V262" s="301">
        <v>41242</v>
      </c>
      <c r="W262" s="295" t="s">
        <v>5743</v>
      </c>
      <c r="X262" s="295" t="s">
        <v>5744</v>
      </c>
      <c r="Y262" s="299" t="s">
        <v>4446</v>
      </c>
      <c r="Z262" s="279" t="str">
        <f t="shared" si="32"/>
        <v>No Requerido</v>
      </c>
      <c r="AA262" s="293" t="s">
        <v>5745</v>
      </c>
      <c r="AB262" s="302" t="s">
        <v>5695</v>
      </c>
      <c r="AC262" s="283">
        <f t="shared" si="33"/>
        <v>41975</v>
      </c>
      <c r="AD262" s="294">
        <v>10</v>
      </c>
      <c r="AE262" s="295" t="s">
        <v>5746</v>
      </c>
      <c r="AF262" s="295">
        <v>10</v>
      </c>
      <c r="AG262" s="295">
        <v>10</v>
      </c>
      <c r="AH262" s="296">
        <v>1</v>
      </c>
      <c r="AI262" s="297" t="s">
        <v>5747</v>
      </c>
      <c r="AJ262" s="296">
        <v>0.5</v>
      </c>
      <c r="AK262" s="286">
        <f t="shared" si="34"/>
        <v>0.5</v>
      </c>
      <c r="AL262" s="287">
        <f t="shared" si="35"/>
        <v>0</v>
      </c>
      <c r="AM262" s="287">
        <f t="shared" si="36"/>
        <v>0</v>
      </c>
    </row>
    <row r="263" spans="1:39" ht="15" x14ac:dyDescent="0.25">
      <c r="A263" s="296" t="s">
        <v>5754</v>
      </c>
      <c r="B263" s="298">
        <f t="shared" si="38"/>
        <v>1</v>
      </c>
      <c r="C263" s="296">
        <v>1</v>
      </c>
      <c r="D263" s="298">
        <f t="shared" si="39"/>
        <v>1</v>
      </c>
      <c r="E263" s="296" t="s">
        <v>2112</v>
      </c>
      <c r="F263" s="276" t="str">
        <f t="shared" si="31"/>
        <v>SI</v>
      </c>
      <c r="G263" s="296" t="s">
        <v>2112</v>
      </c>
      <c r="H263" s="276" t="s">
        <v>5377</v>
      </c>
      <c r="I263" s="296" t="s">
        <v>5918</v>
      </c>
      <c r="J263" s="299" t="s">
        <v>4616</v>
      </c>
      <c r="K263" s="299"/>
      <c r="L263" s="299"/>
      <c r="M263" s="296" t="s">
        <v>4614</v>
      </c>
      <c r="N263" s="296" t="s">
        <v>5916</v>
      </c>
      <c r="O263" s="296"/>
      <c r="P263" s="296"/>
      <c r="Q263" s="296"/>
      <c r="R263" s="300" t="s">
        <v>5778</v>
      </c>
      <c r="S263" s="296" t="str">
        <f t="shared" si="37"/>
        <v>PL2-4113-SAM003</v>
      </c>
      <c r="T263" s="276" t="str">
        <f>TRIM(VLOOKUP(S263,[1]Taxonomía!$A$3:$C$2148,3,FALSE))</f>
        <v>TOMA MUESTRA DE OVERFLOW DE CICLON DE MOLINO DE BOLAS 2 TAG 2623-5SA-001</v>
      </c>
      <c r="U263" s="295" t="s">
        <v>5742</v>
      </c>
      <c r="V263" s="301">
        <v>41242</v>
      </c>
      <c r="W263" s="295" t="s">
        <v>5743</v>
      </c>
      <c r="X263" s="295" t="s">
        <v>5744</v>
      </c>
      <c r="Y263" s="299" t="s">
        <v>4446</v>
      </c>
      <c r="Z263" s="279" t="str">
        <f t="shared" si="32"/>
        <v>No Requerido</v>
      </c>
      <c r="AA263" s="293" t="s">
        <v>5745</v>
      </c>
      <c r="AB263" s="302" t="s">
        <v>5695</v>
      </c>
      <c r="AC263" s="283">
        <f t="shared" si="33"/>
        <v>41975</v>
      </c>
      <c r="AD263" s="294">
        <v>10</v>
      </c>
      <c r="AE263" s="295" t="s">
        <v>5746</v>
      </c>
      <c r="AF263" s="295">
        <v>10</v>
      </c>
      <c r="AG263" s="295">
        <v>10</v>
      </c>
      <c r="AH263" s="296">
        <v>1</v>
      </c>
      <c r="AI263" s="297" t="s">
        <v>5747</v>
      </c>
      <c r="AJ263" s="296">
        <v>1</v>
      </c>
      <c r="AK263" s="286">
        <f t="shared" si="34"/>
        <v>1</v>
      </c>
      <c r="AL263" s="287">
        <f t="shared" si="35"/>
        <v>0</v>
      </c>
      <c r="AM263" s="287">
        <f t="shared" si="36"/>
        <v>0</v>
      </c>
    </row>
    <row r="264" spans="1:39" ht="15" x14ac:dyDescent="0.25">
      <c r="A264" s="296" t="s">
        <v>5756</v>
      </c>
      <c r="B264" s="298">
        <f t="shared" si="38"/>
        <v>1</v>
      </c>
      <c r="C264" s="296">
        <v>1</v>
      </c>
      <c r="D264" s="298">
        <f t="shared" si="39"/>
        <v>1</v>
      </c>
      <c r="E264" s="296" t="s">
        <v>2112</v>
      </c>
      <c r="F264" s="276" t="str">
        <f t="shared" si="31"/>
        <v>SI</v>
      </c>
      <c r="G264" s="296" t="s">
        <v>2112</v>
      </c>
      <c r="H264" s="276" t="s">
        <v>5377</v>
      </c>
      <c r="I264" s="296" t="s">
        <v>5919</v>
      </c>
      <c r="J264" s="299" t="s">
        <v>4616</v>
      </c>
      <c r="K264" s="299"/>
      <c r="L264" s="299"/>
      <c r="M264" s="296" t="s">
        <v>4614</v>
      </c>
      <c r="N264" s="296" t="s">
        <v>5916</v>
      </c>
      <c r="O264" s="296"/>
      <c r="P264" s="296"/>
      <c r="Q264" s="296"/>
      <c r="R264" s="300" t="s">
        <v>5778</v>
      </c>
      <c r="S264" s="296" t="str">
        <f t="shared" si="37"/>
        <v>PL2-4113-SAM003</v>
      </c>
      <c r="T264" s="276" t="str">
        <f>TRIM(VLOOKUP(S264,[1]Taxonomía!$A$3:$C$2148,3,FALSE))</f>
        <v>TOMA MUESTRA DE OVERFLOW DE CICLON DE MOLINO DE BOLAS 2 TAG 2623-5SA-001</v>
      </c>
      <c r="U264" s="295" t="s">
        <v>5742</v>
      </c>
      <c r="V264" s="301">
        <v>41242</v>
      </c>
      <c r="W264" s="295" t="s">
        <v>5743</v>
      </c>
      <c r="X264" s="295" t="s">
        <v>5744</v>
      </c>
      <c r="Y264" s="299" t="s">
        <v>4446</v>
      </c>
      <c r="Z264" s="279" t="str">
        <f t="shared" si="32"/>
        <v>No Requerido</v>
      </c>
      <c r="AA264" s="293" t="s">
        <v>5745</v>
      </c>
      <c r="AB264" s="302" t="s">
        <v>5695</v>
      </c>
      <c r="AC264" s="283">
        <f t="shared" si="33"/>
        <v>41975</v>
      </c>
      <c r="AD264" s="294">
        <v>10</v>
      </c>
      <c r="AE264" s="295" t="s">
        <v>5746</v>
      </c>
      <c r="AF264" s="295">
        <v>10</v>
      </c>
      <c r="AG264" s="295">
        <v>10</v>
      </c>
      <c r="AH264" s="296">
        <v>1</v>
      </c>
      <c r="AI264" s="297" t="s">
        <v>5747</v>
      </c>
      <c r="AJ264" s="296">
        <v>1</v>
      </c>
      <c r="AK264" s="286">
        <f t="shared" si="34"/>
        <v>1</v>
      </c>
      <c r="AL264" s="287">
        <f t="shared" si="35"/>
        <v>0</v>
      </c>
      <c r="AM264" s="287">
        <f t="shared" si="36"/>
        <v>0</v>
      </c>
    </row>
    <row r="265" spans="1:39" ht="15" x14ac:dyDescent="0.25">
      <c r="A265" s="296" t="s">
        <v>5740</v>
      </c>
      <c r="B265" s="298">
        <f t="shared" si="38"/>
        <v>1</v>
      </c>
      <c r="C265" s="296">
        <v>1</v>
      </c>
      <c r="D265" s="298">
        <f t="shared" si="39"/>
        <v>1</v>
      </c>
      <c r="E265" s="296" t="s">
        <v>2112</v>
      </c>
      <c r="F265" s="276" t="str">
        <f t="shared" ref="F265:F328" si="40">IF(AK265&gt;0,"SI","NO")</f>
        <v>SI</v>
      </c>
      <c r="G265" s="296" t="s">
        <v>2112</v>
      </c>
      <c r="H265" s="276" t="s">
        <v>5378</v>
      </c>
      <c r="I265" s="296" t="s">
        <v>5915</v>
      </c>
      <c r="J265" s="299" t="s">
        <v>4616</v>
      </c>
      <c r="K265" s="299"/>
      <c r="L265" s="299"/>
      <c r="M265" s="296" t="s">
        <v>4614</v>
      </c>
      <c r="N265" s="296" t="s">
        <v>5916</v>
      </c>
      <c r="O265" s="296"/>
      <c r="P265" s="296"/>
      <c r="Q265" s="296"/>
      <c r="R265" s="300" t="s">
        <v>5779</v>
      </c>
      <c r="S265" s="296" t="str">
        <f t="shared" si="37"/>
        <v>PL2-4113-SAM004</v>
      </c>
      <c r="T265" s="276" t="str">
        <f>TRIM(VLOOKUP(S265,[1]Taxonomía!$A$3:$C$2148,3,FALSE))</f>
        <v>TOMA MUESTRA DE OVERFLOW DE 1ER FASE DE LAVADO TAG 2623-5SA-002</v>
      </c>
      <c r="U265" s="295" t="s">
        <v>5742</v>
      </c>
      <c r="V265" s="301">
        <v>41242</v>
      </c>
      <c r="W265" s="295" t="s">
        <v>5743</v>
      </c>
      <c r="X265" s="295" t="s">
        <v>5744</v>
      </c>
      <c r="Y265" s="299" t="s">
        <v>4446</v>
      </c>
      <c r="Z265" s="279" t="str">
        <f t="shared" ref="Z265:Z328" si="41">IF(ISERR(SEARCH("Detenido",I265)),"No Requerido","Requerido")</f>
        <v>Requerido</v>
      </c>
      <c r="AA265" s="293" t="s">
        <v>5745</v>
      </c>
      <c r="AB265" s="302" t="s">
        <v>5695</v>
      </c>
      <c r="AC265" s="283">
        <f t="shared" ref="AC265:AC328" si="42">VLOOKUP(AB265,$AK$1:$AL$5,2,FALSE)</f>
        <v>41975</v>
      </c>
      <c r="AD265" s="294">
        <v>10</v>
      </c>
      <c r="AE265" s="295" t="s">
        <v>5746</v>
      </c>
      <c r="AF265" s="295">
        <v>10</v>
      </c>
      <c r="AG265" s="295">
        <v>10</v>
      </c>
      <c r="AH265" s="296">
        <v>1</v>
      </c>
      <c r="AI265" s="297" t="s">
        <v>5747</v>
      </c>
      <c r="AJ265" s="296">
        <v>1</v>
      </c>
      <c r="AK265" s="286">
        <f t="shared" ref="AK265:AK328" si="43">AJ265*AH265</f>
        <v>1</v>
      </c>
      <c r="AL265" s="287">
        <f t="shared" ref="AL265:AL328" si="44">SUMIFS(EO265:UQ265,EO$7:UQ$7,"&lt;&gt;SM")</f>
        <v>0</v>
      </c>
      <c r="AM265" s="287">
        <f t="shared" si="36"/>
        <v>0</v>
      </c>
    </row>
    <row r="266" spans="1:39" ht="15" x14ac:dyDescent="0.25">
      <c r="A266" s="296" t="s">
        <v>5752</v>
      </c>
      <c r="B266" s="298">
        <f t="shared" si="38"/>
        <v>0.5</v>
      </c>
      <c r="C266" s="296">
        <v>1</v>
      </c>
      <c r="D266" s="298">
        <f t="shared" si="39"/>
        <v>0.5</v>
      </c>
      <c r="E266" s="296" t="s">
        <v>2112</v>
      </c>
      <c r="F266" s="276" t="str">
        <f t="shared" si="40"/>
        <v>SI</v>
      </c>
      <c r="G266" s="296" t="s">
        <v>2112</v>
      </c>
      <c r="H266" s="276" t="s">
        <v>5378</v>
      </c>
      <c r="I266" s="296" t="s">
        <v>5917</v>
      </c>
      <c r="J266" s="299" t="s">
        <v>4616</v>
      </c>
      <c r="K266" s="299"/>
      <c r="L266" s="299"/>
      <c r="M266" s="296" t="s">
        <v>4614</v>
      </c>
      <c r="N266" s="296" t="s">
        <v>5916</v>
      </c>
      <c r="O266" s="296"/>
      <c r="P266" s="296"/>
      <c r="Q266" s="296"/>
      <c r="R266" s="300" t="s">
        <v>5779</v>
      </c>
      <c r="S266" s="296" t="str">
        <f t="shared" si="37"/>
        <v>PL2-4113-SAM004</v>
      </c>
      <c r="T266" s="276" t="str">
        <f>TRIM(VLOOKUP(S266,[1]Taxonomía!$A$3:$C$2148,3,FALSE))</f>
        <v>TOMA MUESTRA DE OVERFLOW DE 1ER FASE DE LAVADO TAG 2623-5SA-002</v>
      </c>
      <c r="U266" s="295" t="s">
        <v>5742</v>
      </c>
      <c r="V266" s="301">
        <v>41242</v>
      </c>
      <c r="W266" s="295" t="s">
        <v>5743</v>
      </c>
      <c r="X266" s="295" t="s">
        <v>5744</v>
      </c>
      <c r="Y266" s="299" t="s">
        <v>4446</v>
      </c>
      <c r="Z266" s="279" t="str">
        <f t="shared" si="41"/>
        <v>No Requerido</v>
      </c>
      <c r="AA266" s="293" t="s">
        <v>5745</v>
      </c>
      <c r="AB266" s="302" t="s">
        <v>5695</v>
      </c>
      <c r="AC266" s="283">
        <f t="shared" si="42"/>
        <v>41975</v>
      </c>
      <c r="AD266" s="294">
        <v>10</v>
      </c>
      <c r="AE266" s="295" t="s">
        <v>5746</v>
      </c>
      <c r="AF266" s="295">
        <v>10</v>
      </c>
      <c r="AG266" s="295">
        <v>10</v>
      </c>
      <c r="AH266" s="296">
        <v>1</v>
      </c>
      <c r="AI266" s="297" t="s">
        <v>5747</v>
      </c>
      <c r="AJ266" s="296">
        <v>0.5</v>
      </c>
      <c r="AK266" s="286">
        <f t="shared" si="43"/>
        <v>0.5</v>
      </c>
      <c r="AL266" s="287">
        <f t="shared" si="44"/>
        <v>0</v>
      </c>
      <c r="AM266" s="287">
        <f t="shared" ref="AM266:AM329" si="45">COUNTIFS(EO266:UQ266,"&gt;0",EO$7:UQ$7,"&lt;&gt;SM")</f>
        <v>0</v>
      </c>
    </row>
    <row r="267" spans="1:39" ht="15" x14ac:dyDescent="0.25">
      <c r="A267" s="296" t="s">
        <v>5754</v>
      </c>
      <c r="B267" s="298">
        <f t="shared" si="38"/>
        <v>1</v>
      </c>
      <c r="C267" s="296">
        <v>1</v>
      </c>
      <c r="D267" s="298">
        <f t="shared" si="39"/>
        <v>1</v>
      </c>
      <c r="E267" s="296" t="s">
        <v>2112</v>
      </c>
      <c r="F267" s="276" t="str">
        <f t="shared" si="40"/>
        <v>SI</v>
      </c>
      <c r="G267" s="296" t="s">
        <v>2112</v>
      </c>
      <c r="H267" s="276" t="s">
        <v>5378</v>
      </c>
      <c r="I267" s="296" t="s">
        <v>5918</v>
      </c>
      <c r="J267" s="299" t="s">
        <v>4616</v>
      </c>
      <c r="K267" s="299"/>
      <c r="L267" s="299"/>
      <c r="M267" s="296" t="s">
        <v>4614</v>
      </c>
      <c r="N267" s="296" t="s">
        <v>5916</v>
      </c>
      <c r="O267" s="296"/>
      <c r="P267" s="296"/>
      <c r="Q267" s="296"/>
      <c r="R267" s="300" t="s">
        <v>5779</v>
      </c>
      <c r="S267" s="296" t="str">
        <f t="shared" si="37"/>
        <v>PL2-4113-SAM004</v>
      </c>
      <c r="T267" s="276" t="str">
        <f>TRIM(VLOOKUP(S267,[1]Taxonomía!$A$3:$C$2148,3,FALSE))</f>
        <v>TOMA MUESTRA DE OVERFLOW DE 1ER FASE DE LAVADO TAG 2623-5SA-002</v>
      </c>
      <c r="U267" s="295" t="s">
        <v>5742</v>
      </c>
      <c r="V267" s="301">
        <v>41242</v>
      </c>
      <c r="W267" s="295" t="s">
        <v>5743</v>
      </c>
      <c r="X267" s="295" t="s">
        <v>5744</v>
      </c>
      <c r="Y267" s="299" t="s">
        <v>4446</v>
      </c>
      <c r="Z267" s="279" t="str">
        <f t="shared" si="41"/>
        <v>No Requerido</v>
      </c>
      <c r="AA267" s="293" t="s">
        <v>5745</v>
      </c>
      <c r="AB267" s="302" t="s">
        <v>5695</v>
      </c>
      <c r="AC267" s="283">
        <f t="shared" si="42"/>
        <v>41975</v>
      </c>
      <c r="AD267" s="294">
        <v>10</v>
      </c>
      <c r="AE267" s="295" t="s">
        <v>5746</v>
      </c>
      <c r="AF267" s="295">
        <v>10</v>
      </c>
      <c r="AG267" s="295">
        <v>10</v>
      </c>
      <c r="AH267" s="296">
        <v>1</v>
      </c>
      <c r="AI267" s="297" t="s">
        <v>5747</v>
      </c>
      <c r="AJ267" s="296">
        <v>1</v>
      </c>
      <c r="AK267" s="286">
        <f t="shared" si="43"/>
        <v>1</v>
      </c>
      <c r="AL267" s="287">
        <f t="shared" si="44"/>
        <v>0</v>
      </c>
      <c r="AM267" s="287">
        <f t="shared" si="45"/>
        <v>0</v>
      </c>
    </row>
    <row r="268" spans="1:39" ht="15" x14ac:dyDescent="0.25">
      <c r="A268" s="296" t="s">
        <v>5756</v>
      </c>
      <c r="B268" s="298">
        <f t="shared" si="38"/>
        <v>1</v>
      </c>
      <c r="C268" s="296">
        <v>1</v>
      </c>
      <c r="D268" s="298">
        <f t="shared" si="39"/>
        <v>1</v>
      </c>
      <c r="E268" s="296" t="s">
        <v>2112</v>
      </c>
      <c r="F268" s="276" t="str">
        <f t="shared" si="40"/>
        <v>SI</v>
      </c>
      <c r="G268" s="296" t="s">
        <v>2112</v>
      </c>
      <c r="H268" s="276" t="s">
        <v>5378</v>
      </c>
      <c r="I268" s="296" t="s">
        <v>5919</v>
      </c>
      <c r="J268" s="299" t="s">
        <v>4616</v>
      </c>
      <c r="K268" s="299"/>
      <c r="L268" s="299"/>
      <c r="M268" s="296" t="s">
        <v>4614</v>
      </c>
      <c r="N268" s="296" t="s">
        <v>5916</v>
      </c>
      <c r="O268" s="296"/>
      <c r="P268" s="296"/>
      <c r="Q268" s="296"/>
      <c r="R268" s="300" t="s">
        <v>5779</v>
      </c>
      <c r="S268" s="296" t="str">
        <f t="shared" si="37"/>
        <v>PL2-4113-SAM004</v>
      </c>
      <c r="T268" s="276" t="str">
        <f>TRIM(VLOOKUP(S268,[1]Taxonomía!$A$3:$C$2148,3,FALSE))</f>
        <v>TOMA MUESTRA DE OVERFLOW DE 1ER FASE DE LAVADO TAG 2623-5SA-002</v>
      </c>
      <c r="U268" s="295" t="s">
        <v>5742</v>
      </c>
      <c r="V268" s="301">
        <v>41242</v>
      </c>
      <c r="W268" s="295" t="s">
        <v>5743</v>
      </c>
      <c r="X268" s="295" t="s">
        <v>5744</v>
      </c>
      <c r="Y268" s="299" t="s">
        <v>4446</v>
      </c>
      <c r="Z268" s="279" t="str">
        <f t="shared" si="41"/>
        <v>No Requerido</v>
      </c>
      <c r="AA268" s="293" t="s">
        <v>5745</v>
      </c>
      <c r="AB268" s="302" t="s">
        <v>5695</v>
      </c>
      <c r="AC268" s="283">
        <f t="shared" si="42"/>
        <v>41975</v>
      </c>
      <c r="AD268" s="294">
        <v>10</v>
      </c>
      <c r="AE268" s="295" t="s">
        <v>5746</v>
      </c>
      <c r="AF268" s="295">
        <v>10</v>
      </c>
      <c r="AG268" s="295">
        <v>10</v>
      </c>
      <c r="AH268" s="296">
        <v>1</v>
      </c>
      <c r="AI268" s="297" t="s">
        <v>5747</v>
      </c>
      <c r="AJ268" s="296">
        <v>1</v>
      </c>
      <c r="AK268" s="286">
        <f t="shared" si="43"/>
        <v>1</v>
      </c>
      <c r="AL268" s="287">
        <f t="shared" si="44"/>
        <v>0</v>
      </c>
      <c r="AM268" s="287">
        <f t="shared" si="45"/>
        <v>0</v>
      </c>
    </row>
    <row r="269" spans="1:39" ht="15" x14ac:dyDescent="0.25">
      <c r="A269" s="296" t="s">
        <v>5740</v>
      </c>
      <c r="B269" s="298">
        <f t="shared" si="38"/>
        <v>1</v>
      </c>
      <c r="C269" s="296">
        <v>1</v>
      </c>
      <c r="D269" s="298">
        <f t="shared" si="39"/>
        <v>1</v>
      </c>
      <c r="E269" s="296" t="s">
        <v>2112</v>
      </c>
      <c r="F269" s="276" t="str">
        <f t="shared" si="40"/>
        <v>SI</v>
      </c>
      <c r="G269" s="296" t="s">
        <v>2112</v>
      </c>
      <c r="H269" s="276" t="s">
        <v>5379</v>
      </c>
      <c r="I269" s="296" t="s">
        <v>5915</v>
      </c>
      <c r="J269" s="299" t="s">
        <v>4616</v>
      </c>
      <c r="K269" s="299"/>
      <c r="L269" s="299"/>
      <c r="M269" s="296" t="s">
        <v>4614</v>
      </c>
      <c r="N269" s="296" t="s">
        <v>5916</v>
      </c>
      <c r="O269" s="296"/>
      <c r="P269" s="296"/>
      <c r="Q269" s="296"/>
      <c r="R269" s="300" t="s">
        <v>5822</v>
      </c>
      <c r="S269" s="296" t="str">
        <f t="shared" si="37"/>
        <v>PL2-4113-SAM005</v>
      </c>
      <c r="T269" s="276" t="str">
        <f>TRIM(VLOOKUP(S269,[1]Taxonomía!$A$3:$C$2148,3,FALSE))</f>
        <v>TOMA MUESTRA DE OVERFLOW DE CICLON DE MOLINO DE BOLAS 3 TAG 2633-5SA-001</v>
      </c>
      <c r="U269" s="295" t="s">
        <v>5742</v>
      </c>
      <c r="V269" s="301">
        <v>41242</v>
      </c>
      <c r="W269" s="295" t="s">
        <v>5743</v>
      </c>
      <c r="X269" s="295" t="s">
        <v>5744</v>
      </c>
      <c r="Y269" s="299" t="s">
        <v>4446</v>
      </c>
      <c r="Z269" s="279" t="str">
        <f t="shared" si="41"/>
        <v>Requerido</v>
      </c>
      <c r="AA269" s="293" t="s">
        <v>5745</v>
      </c>
      <c r="AB269" s="302" t="s">
        <v>5696</v>
      </c>
      <c r="AC269" s="283">
        <f t="shared" si="42"/>
        <v>41913</v>
      </c>
      <c r="AD269" s="294">
        <v>10</v>
      </c>
      <c r="AE269" s="295" t="s">
        <v>5746</v>
      </c>
      <c r="AF269" s="295">
        <v>10</v>
      </c>
      <c r="AG269" s="295">
        <v>10</v>
      </c>
      <c r="AH269" s="296">
        <v>1</v>
      </c>
      <c r="AI269" s="297" t="s">
        <v>5747</v>
      </c>
      <c r="AJ269" s="296">
        <v>1</v>
      </c>
      <c r="AK269" s="286">
        <f t="shared" si="43"/>
        <v>1</v>
      </c>
      <c r="AL269" s="287">
        <f t="shared" si="44"/>
        <v>0</v>
      </c>
      <c r="AM269" s="287">
        <f t="shared" si="45"/>
        <v>0</v>
      </c>
    </row>
    <row r="270" spans="1:39" ht="15" x14ac:dyDescent="0.25">
      <c r="A270" s="296" t="s">
        <v>5752</v>
      </c>
      <c r="B270" s="298">
        <f t="shared" si="38"/>
        <v>0.5</v>
      </c>
      <c r="C270" s="296">
        <v>1</v>
      </c>
      <c r="D270" s="298">
        <f t="shared" si="39"/>
        <v>0.5</v>
      </c>
      <c r="E270" s="296" t="s">
        <v>2112</v>
      </c>
      <c r="F270" s="276" t="str">
        <f t="shared" si="40"/>
        <v>SI</v>
      </c>
      <c r="G270" s="296" t="s">
        <v>2112</v>
      </c>
      <c r="H270" s="276" t="s">
        <v>5379</v>
      </c>
      <c r="I270" s="296" t="s">
        <v>5917</v>
      </c>
      <c r="J270" s="299" t="s">
        <v>4616</v>
      </c>
      <c r="K270" s="299"/>
      <c r="L270" s="299"/>
      <c r="M270" s="296" t="s">
        <v>4614</v>
      </c>
      <c r="N270" s="296" t="s">
        <v>5916</v>
      </c>
      <c r="O270" s="296"/>
      <c r="P270" s="296"/>
      <c r="Q270" s="296"/>
      <c r="R270" s="300" t="s">
        <v>5822</v>
      </c>
      <c r="S270" s="296" t="str">
        <f t="shared" si="37"/>
        <v>PL2-4113-SAM005</v>
      </c>
      <c r="T270" s="276" t="str">
        <f>TRIM(VLOOKUP(S270,[1]Taxonomía!$A$3:$C$2148,3,FALSE))</f>
        <v>TOMA MUESTRA DE OVERFLOW DE CICLON DE MOLINO DE BOLAS 3 TAG 2633-5SA-001</v>
      </c>
      <c r="U270" s="295" t="s">
        <v>5742</v>
      </c>
      <c r="V270" s="301">
        <v>41242</v>
      </c>
      <c r="W270" s="295" t="s">
        <v>5743</v>
      </c>
      <c r="X270" s="295" t="s">
        <v>5744</v>
      </c>
      <c r="Y270" s="299" t="s">
        <v>4446</v>
      </c>
      <c r="Z270" s="279" t="str">
        <f t="shared" si="41"/>
        <v>No Requerido</v>
      </c>
      <c r="AA270" s="293" t="s">
        <v>5745</v>
      </c>
      <c r="AB270" s="302" t="s">
        <v>5696</v>
      </c>
      <c r="AC270" s="283">
        <f t="shared" si="42"/>
        <v>41913</v>
      </c>
      <c r="AD270" s="294">
        <v>10</v>
      </c>
      <c r="AE270" s="295" t="s">
        <v>5746</v>
      </c>
      <c r="AF270" s="295">
        <v>10</v>
      </c>
      <c r="AG270" s="295">
        <v>10</v>
      </c>
      <c r="AH270" s="296">
        <v>1</v>
      </c>
      <c r="AI270" s="297" t="s">
        <v>5747</v>
      </c>
      <c r="AJ270" s="296">
        <v>0.5</v>
      </c>
      <c r="AK270" s="286">
        <f t="shared" si="43"/>
        <v>0.5</v>
      </c>
      <c r="AL270" s="287">
        <f t="shared" si="44"/>
        <v>0</v>
      </c>
      <c r="AM270" s="287">
        <f t="shared" si="45"/>
        <v>0</v>
      </c>
    </row>
    <row r="271" spans="1:39" ht="15" x14ac:dyDescent="0.25">
      <c r="A271" s="296" t="s">
        <v>5754</v>
      </c>
      <c r="B271" s="298">
        <f t="shared" si="38"/>
        <v>1</v>
      </c>
      <c r="C271" s="296">
        <v>1</v>
      </c>
      <c r="D271" s="298">
        <f t="shared" si="39"/>
        <v>1</v>
      </c>
      <c r="E271" s="296" t="s">
        <v>2112</v>
      </c>
      <c r="F271" s="276" t="str">
        <f t="shared" si="40"/>
        <v>SI</v>
      </c>
      <c r="G271" s="296" t="s">
        <v>2112</v>
      </c>
      <c r="H271" s="276" t="s">
        <v>5379</v>
      </c>
      <c r="I271" s="296" t="s">
        <v>5918</v>
      </c>
      <c r="J271" s="299" t="s">
        <v>4616</v>
      </c>
      <c r="K271" s="299"/>
      <c r="L271" s="299"/>
      <c r="M271" s="296" t="s">
        <v>4614</v>
      </c>
      <c r="N271" s="296" t="s">
        <v>5916</v>
      </c>
      <c r="O271" s="296"/>
      <c r="P271" s="296"/>
      <c r="Q271" s="296"/>
      <c r="R271" s="300" t="s">
        <v>5822</v>
      </c>
      <c r="S271" s="296" t="str">
        <f t="shared" si="37"/>
        <v>PL2-4113-SAM005</v>
      </c>
      <c r="T271" s="276" t="str">
        <f>TRIM(VLOOKUP(S271,[1]Taxonomía!$A$3:$C$2148,3,FALSE))</f>
        <v>TOMA MUESTRA DE OVERFLOW DE CICLON DE MOLINO DE BOLAS 3 TAG 2633-5SA-001</v>
      </c>
      <c r="U271" s="295" t="s">
        <v>5742</v>
      </c>
      <c r="V271" s="301">
        <v>41242</v>
      </c>
      <c r="W271" s="295" t="s">
        <v>5743</v>
      </c>
      <c r="X271" s="295" t="s">
        <v>5744</v>
      </c>
      <c r="Y271" s="299" t="s">
        <v>4446</v>
      </c>
      <c r="Z271" s="279" t="str">
        <f t="shared" si="41"/>
        <v>No Requerido</v>
      </c>
      <c r="AA271" s="293" t="s">
        <v>5745</v>
      </c>
      <c r="AB271" s="302" t="s">
        <v>5696</v>
      </c>
      <c r="AC271" s="283">
        <f t="shared" si="42"/>
        <v>41913</v>
      </c>
      <c r="AD271" s="294">
        <v>10</v>
      </c>
      <c r="AE271" s="295" t="s">
        <v>5746</v>
      </c>
      <c r="AF271" s="295">
        <v>10</v>
      </c>
      <c r="AG271" s="295">
        <v>10</v>
      </c>
      <c r="AH271" s="296">
        <v>1</v>
      </c>
      <c r="AI271" s="297" t="s">
        <v>5747</v>
      </c>
      <c r="AJ271" s="296">
        <v>1</v>
      </c>
      <c r="AK271" s="286">
        <f t="shared" si="43"/>
        <v>1</v>
      </c>
      <c r="AL271" s="287">
        <f t="shared" si="44"/>
        <v>0</v>
      </c>
      <c r="AM271" s="287">
        <f t="shared" si="45"/>
        <v>0</v>
      </c>
    </row>
    <row r="272" spans="1:39" ht="15" x14ac:dyDescent="0.25">
      <c r="A272" s="296" t="s">
        <v>5756</v>
      </c>
      <c r="B272" s="298">
        <f t="shared" si="38"/>
        <v>1</v>
      </c>
      <c r="C272" s="296">
        <v>1</v>
      </c>
      <c r="D272" s="298">
        <f t="shared" si="39"/>
        <v>1</v>
      </c>
      <c r="E272" s="296" t="s">
        <v>2112</v>
      </c>
      <c r="F272" s="276" t="str">
        <f t="shared" si="40"/>
        <v>SI</v>
      </c>
      <c r="G272" s="296" t="s">
        <v>2112</v>
      </c>
      <c r="H272" s="276" t="s">
        <v>5379</v>
      </c>
      <c r="I272" s="296" t="s">
        <v>5919</v>
      </c>
      <c r="J272" s="299" t="s">
        <v>4616</v>
      </c>
      <c r="K272" s="299"/>
      <c r="L272" s="299"/>
      <c r="M272" s="296" t="s">
        <v>4614</v>
      </c>
      <c r="N272" s="296" t="s">
        <v>5916</v>
      </c>
      <c r="O272" s="296"/>
      <c r="P272" s="296"/>
      <c r="Q272" s="296"/>
      <c r="R272" s="300" t="s">
        <v>5822</v>
      </c>
      <c r="S272" s="296" t="str">
        <f t="shared" si="37"/>
        <v>PL2-4113-SAM005</v>
      </c>
      <c r="T272" s="276" t="str">
        <f>TRIM(VLOOKUP(S272,[1]Taxonomía!$A$3:$C$2148,3,FALSE))</f>
        <v>TOMA MUESTRA DE OVERFLOW DE CICLON DE MOLINO DE BOLAS 3 TAG 2633-5SA-001</v>
      </c>
      <c r="U272" s="295" t="s">
        <v>5742</v>
      </c>
      <c r="V272" s="301">
        <v>41242</v>
      </c>
      <c r="W272" s="295" t="s">
        <v>5743</v>
      </c>
      <c r="X272" s="295" t="s">
        <v>5744</v>
      </c>
      <c r="Y272" s="299" t="s">
        <v>4446</v>
      </c>
      <c r="Z272" s="279" t="str">
        <f t="shared" si="41"/>
        <v>No Requerido</v>
      </c>
      <c r="AA272" s="293" t="s">
        <v>5745</v>
      </c>
      <c r="AB272" s="302" t="s">
        <v>5696</v>
      </c>
      <c r="AC272" s="283">
        <f t="shared" si="42"/>
        <v>41913</v>
      </c>
      <c r="AD272" s="294">
        <v>10</v>
      </c>
      <c r="AE272" s="295" t="s">
        <v>5746</v>
      </c>
      <c r="AF272" s="295">
        <v>10</v>
      </c>
      <c r="AG272" s="295">
        <v>10</v>
      </c>
      <c r="AH272" s="296">
        <v>1</v>
      </c>
      <c r="AI272" s="297" t="s">
        <v>5747</v>
      </c>
      <c r="AJ272" s="296">
        <v>1</v>
      </c>
      <c r="AK272" s="286">
        <f t="shared" si="43"/>
        <v>1</v>
      </c>
      <c r="AL272" s="287">
        <f t="shared" si="44"/>
        <v>0</v>
      </c>
      <c r="AM272" s="287">
        <f t="shared" si="45"/>
        <v>0</v>
      </c>
    </row>
    <row r="273" spans="1:39" ht="15" x14ac:dyDescent="0.25">
      <c r="A273" s="296" t="s">
        <v>5740</v>
      </c>
      <c r="B273" s="298">
        <f t="shared" si="38"/>
        <v>1</v>
      </c>
      <c r="C273" s="296">
        <v>1</v>
      </c>
      <c r="D273" s="298">
        <f t="shared" si="39"/>
        <v>1</v>
      </c>
      <c r="E273" s="296" t="s">
        <v>2112</v>
      </c>
      <c r="F273" s="276" t="str">
        <f t="shared" si="40"/>
        <v>SI</v>
      </c>
      <c r="G273" s="296" t="s">
        <v>2112</v>
      </c>
      <c r="H273" s="276" t="s">
        <v>5380</v>
      </c>
      <c r="I273" s="296" t="s">
        <v>5915</v>
      </c>
      <c r="J273" s="299" t="s">
        <v>4616</v>
      </c>
      <c r="K273" s="299"/>
      <c r="L273" s="299"/>
      <c r="M273" s="296" t="s">
        <v>4614</v>
      </c>
      <c r="N273" s="296" t="s">
        <v>5916</v>
      </c>
      <c r="O273" s="296"/>
      <c r="P273" s="296"/>
      <c r="Q273" s="296"/>
      <c r="R273" s="300" t="s">
        <v>5836</v>
      </c>
      <c r="S273" s="296" t="str">
        <f t="shared" si="37"/>
        <v>PL2-4113-SAM006</v>
      </c>
      <c r="T273" s="276" t="str">
        <f>TRIM(VLOOKUP(S273,[1]Taxonomía!$A$3:$C$2148,3,FALSE))</f>
        <v>TOMA MUESTRA DE OVERFLOW DE CICLON DE 1ER FASE DE LAVADO TAG 2633-5SA-002</v>
      </c>
      <c r="U273" s="295" t="s">
        <v>5742</v>
      </c>
      <c r="V273" s="301">
        <v>41242</v>
      </c>
      <c r="W273" s="295" t="s">
        <v>5743</v>
      </c>
      <c r="X273" s="295" t="s">
        <v>5744</v>
      </c>
      <c r="Y273" s="299" t="s">
        <v>4446</v>
      </c>
      <c r="Z273" s="279" t="str">
        <f t="shared" si="41"/>
        <v>Requerido</v>
      </c>
      <c r="AA273" s="293" t="s">
        <v>5745</v>
      </c>
      <c r="AB273" s="302" t="s">
        <v>5696</v>
      </c>
      <c r="AC273" s="283">
        <f t="shared" si="42"/>
        <v>41913</v>
      </c>
      <c r="AD273" s="294">
        <v>10</v>
      </c>
      <c r="AE273" s="295" t="s">
        <v>5746</v>
      </c>
      <c r="AF273" s="295">
        <v>10</v>
      </c>
      <c r="AG273" s="295">
        <v>10</v>
      </c>
      <c r="AH273" s="296">
        <v>1</v>
      </c>
      <c r="AI273" s="297" t="s">
        <v>5747</v>
      </c>
      <c r="AJ273" s="296">
        <v>1</v>
      </c>
      <c r="AK273" s="286">
        <f t="shared" si="43"/>
        <v>1</v>
      </c>
      <c r="AL273" s="287">
        <f t="shared" si="44"/>
        <v>0</v>
      </c>
      <c r="AM273" s="287">
        <f t="shared" si="45"/>
        <v>0</v>
      </c>
    </row>
    <row r="274" spans="1:39" ht="15" x14ac:dyDescent="0.25">
      <c r="A274" s="296" t="s">
        <v>5752</v>
      </c>
      <c r="B274" s="298">
        <f t="shared" si="38"/>
        <v>0.5</v>
      </c>
      <c r="C274" s="296">
        <v>1</v>
      </c>
      <c r="D274" s="298">
        <f t="shared" si="39"/>
        <v>0.5</v>
      </c>
      <c r="E274" s="296" t="s">
        <v>2112</v>
      </c>
      <c r="F274" s="276" t="str">
        <f t="shared" si="40"/>
        <v>SI</v>
      </c>
      <c r="G274" s="296" t="s">
        <v>2112</v>
      </c>
      <c r="H274" s="276" t="s">
        <v>5380</v>
      </c>
      <c r="I274" s="296" t="s">
        <v>5917</v>
      </c>
      <c r="J274" s="299" t="s">
        <v>4616</v>
      </c>
      <c r="K274" s="299"/>
      <c r="L274" s="299"/>
      <c r="M274" s="296" t="s">
        <v>4614</v>
      </c>
      <c r="N274" s="296" t="s">
        <v>5916</v>
      </c>
      <c r="O274" s="296"/>
      <c r="P274" s="296"/>
      <c r="Q274" s="296"/>
      <c r="R274" s="300" t="s">
        <v>5836</v>
      </c>
      <c r="S274" s="296" t="str">
        <f t="shared" ref="S274:S337" si="46">IF(AND(O274="",P274="",Q274=""),CONCATENATE(M274,"-",N274,R274),IF(AND(O274&lt;&gt;"",P274&lt;&gt;"",Q274&lt;&gt;""),CONCATENATE(M274,"-",N274,R274,"-",O274,"-",P274,"-",Q274),IF(AND(O274&lt;&gt;"",P274&lt;&gt;"",Q274=""),CONCATENATE(M274,"-",N274,R274,"-",O274,"-",P274),IF(AND(O274&lt;&gt;"",P274="",Q274=""),CONCATENATE(M274,"-",N274,R274,"-",O274)))))</f>
        <v>PL2-4113-SAM006</v>
      </c>
      <c r="T274" s="276" t="str">
        <f>TRIM(VLOOKUP(S274,[1]Taxonomía!$A$3:$C$2148,3,FALSE))</f>
        <v>TOMA MUESTRA DE OVERFLOW DE CICLON DE 1ER FASE DE LAVADO TAG 2633-5SA-002</v>
      </c>
      <c r="U274" s="295" t="s">
        <v>5742</v>
      </c>
      <c r="V274" s="301">
        <v>41242</v>
      </c>
      <c r="W274" s="295" t="s">
        <v>5743</v>
      </c>
      <c r="X274" s="295" t="s">
        <v>5744</v>
      </c>
      <c r="Y274" s="299" t="s">
        <v>4446</v>
      </c>
      <c r="Z274" s="279" t="str">
        <f t="shared" si="41"/>
        <v>No Requerido</v>
      </c>
      <c r="AA274" s="293" t="s">
        <v>5745</v>
      </c>
      <c r="AB274" s="302" t="s">
        <v>5696</v>
      </c>
      <c r="AC274" s="283">
        <f t="shared" si="42"/>
        <v>41913</v>
      </c>
      <c r="AD274" s="294">
        <v>10</v>
      </c>
      <c r="AE274" s="295" t="s">
        <v>5746</v>
      </c>
      <c r="AF274" s="295">
        <v>10</v>
      </c>
      <c r="AG274" s="295">
        <v>10</v>
      </c>
      <c r="AH274" s="296">
        <v>1</v>
      </c>
      <c r="AI274" s="297" t="s">
        <v>5747</v>
      </c>
      <c r="AJ274" s="296">
        <v>0.5</v>
      </c>
      <c r="AK274" s="286">
        <f t="shared" si="43"/>
        <v>0.5</v>
      </c>
      <c r="AL274" s="287">
        <f t="shared" si="44"/>
        <v>0</v>
      </c>
      <c r="AM274" s="287">
        <f t="shared" si="45"/>
        <v>0</v>
      </c>
    </row>
    <row r="275" spans="1:39" ht="15" x14ac:dyDescent="0.25">
      <c r="A275" s="296" t="s">
        <v>5754</v>
      </c>
      <c r="B275" s="298">
        <f t="shared" si="38"/>
        <v>1</v>
      </c>
      <c r="C275" s="296">
        <v>1</v>
      </c>
      <c r="D275" s="298">
        <f t="shared" si="39"/>
        <v>1</v>
      </c>
      <c r="E275" s="296" t="s">
        <v>2112</v>
      </c>
      <c r="F275" s="276" t="str">
        <f t="shared" si="40"/>
        <v>SI</v>
      </c>
      <c r="G275" s="296" t="s">
        <v>2112</v>
      </c>
      <c r="H275" s="276" t="s">
        <v>5380</v>
      </c>
      <c r="I275" s="296" t="s">
        <v>5918</v>
      </c>
      <c r="J275" s="299" t="s">
        <v>4616</v>
      </c>
      <c r="K275" s="299"/>
      <c r="L275" s="299"/>
      <c r="M275" s="296" t="s">
        <v>4614</v>
      </c>
      <c r="N275" s="296" t="s">
        <v>5916</v>
      </c>
      <c r="O275" s="296"/>
      <c r="P275" s="296"/>
      <c r="Q275" s="296"/>
      <c r="R275" s="300" t="s">
        <v>5836</v>
      </c>
      <c r="S275" s="296" t="str">
        <f t="shared" si="46"/>
        <v>PL2-4113-SAM006</v>
      </c>
      <c r="T275" s="276" t="str">
        <f>TRIM(VLOOKUP(S275,[1]Taxonomía!$A$3:$C$2148,3,FALSE))</f>
        <v>TOMA MUESTRA DE OVERFLOW DE CICLON DE 1ER FASE DE LAVADO TAG 2633-5SA-002</v>
      </c>
      <c r="U275" s="295" t="s">
        <v>5742</v>
      </c>
      <c r="V275" s="301">
        <v>41242</v>
      </c>
      <c r="W275" s="295" t="s">
        <v>5743</v>
      </c>
      <c r="X275" s="295" t="s">
        <v>5744</v>
      </c>
      <c r="Y275" s="299" t="s">
        <v>4446</v>
      </c>
      <c r="Z275" s="279" t="str">
        <f t="shared" si="41"/>
        <v>No Requerido</v>
      </c>
      <c r="AA275" s="293" t="s">
        <v>5745</v>
      </c>
      <c r="AB275" s="302" t="s">
        <v>5696</v>
      </c>
      <c r="AC275" s="283">
        <f t="shared" si="42"/>
        <v>41913</v>
      </c>
      <c r="AD275" s="294">
        <v>10</v>
      </c>
      <c r="AE275" s="295" t="s">
        <v>5746</v>
      </c>
      <c r="AF275" s="295">
        <v>10</v>
      </c>
      <c r="AG275" s="295">
        <v>10</v>
      </c>
      <c r="AH275" s="296">
        <v>1</v>
      </c>
      <c r="AI275" s="297" t="s">
        <v>5747</v>
      </c>
      <c r="AJ275" s="296">
        <v>1</v>
      </c>
      <c r="AK275" s="286">
        <f t="shared" si="43"/>
        <v>1</v>
      </c>
      <c r="AL275" s="287">
        <f t="shared" si="44"/>
        <v>0</v>
      </c>
      <c r="AM275" s="287">
        <f t="shared" si="45"/>
        <v>0</v>
      </c>
    </row>
    <row r="276" spans="1:39" ht="15" x14ac:dyDescent="0.25">
      <c r="A276" s="296" t="s">
        <v>5756</v>
      </c>
      <c r="B276" s="298">
        <f t="shared" si="38"/>
        <v>1</v>
      </c>
      <c r="C276" s="296">
        <v>1</v>
      </c>
      <c r="D276" s="298">
        <f t="shared" si="39"/>
        <v>1</v>
      </c>
      <c r="E276" s="296" t="s">
        <v>2112</v>
      </c>
      <c r="F276" s="276" t="str">
        <f t="shared" si="40"/>
        <v>SI</v>
      </c>
      <c r="G276" s="296" t="s">
        <v>2112</v>
      </c>
      <c r="H276" s="276" t="s">
        <v>5380</v>
      </c>
      <c r="I276" s="296" t="s">
        <v>5919</v>
      </c>
      <c r="J276" s="299" t="s">
        <v>4616</v>
      </c>
      <c r="K276" s="299"/>
      <c r="L276" s="299"/>
      <c r="M276" s="296" t="s">
        <v>4614</v>
      </c>
      <c r="N276" s="296" t="s">
        <v>5916</v>
      </c>
      <c r="O276" s="296"/>
      <c r="P276" s="296"/>
      <c r="Q276" s="296"/>
      <c r="R276" s="300" t="s">
        <v>5836</v>
      </c>
      <c r="S276" s="296" t="str">
        <f t="shared" si="46"/>
        <v>PL2-4113-SAM006</v>
      </c>
      <c r="T276" s="276" t="str">
        <f>TRIM(VLOOKUP(S276,[1]Taxonomía!$A$3:$C$2148,3,FALSE))</f>
        <v>TOMA MUESTRA DE OVERFLOW DE CICLON DE 1ER FASE DE LAVADO TAG 2633-5SA-002</v>
      </c>
      <c r="U276" s="295" t="s">
        <v>5742</v>
      </c>
      <c r="V276" s="301">
        <v>41242</v>
      </c>
      <c r="W276" s="295" t="s">
        <v>5743</v>
      </c>
      <c r="X276" s="295" t="s">
        <v>5744</v>
      </c>
      <c r="Y276" s="299" t="s">
        <v>4446</v>
      </c>
      <c r="Z276" s="279" t="str">
        <f t="shared" si="41"/>
        <v>No Requerido</v>
      </c>
      <c r="AA276" s="293" t="s">
        <v>5745</v>
      </c>
      <c r="AB276" s="302" t="s">
        <v>5696</v>
      </c>
      <c r="AC276" s="283">
        <f t="shared" si="42"/>
        <v>41913</v>
      </c>
      <c r="AD276" s="294">
        <v>10</v>
      </c>
      <c r="AE276" s="295" t="s">
        <v>5746</v>
      </c>
      <c r="AF276" s="295">
        <v>10</v>
      </c>
      <c r="AG276" s="295">
        <v>10</v>
      </c>
      <c r="AH276" s="296">
        <v>1</v>
      </c>
      <c r="AI276" s="297" t="s">
        <v>5747</v>
      </c>
      <c r="AJ276" s="296">
        <v>1</v>
      </c>
      <c r="AK276" s="286">
        <f t="shared" si="43"/>
        <v>1</v>
      </c>
      <c r="AL276" s="287">
        <f t="shared" si="44"/>
        <v>0</v>
      </c>
      <c r="AM276" s="287">
        <f t="shared" si="45"/>
        <v>0</v>
      </c>
    </row>
    <row r="277" spans="1:39" ht="15" x14ac:dyDescent="0.25">
      <c r="A277" s="296" t="s">
        <v>5740</v>
      </c>
      <c r="B277" s="298">
        <f t="shared" si="38"/>
        <v>0.5</v>
      </c>
      <c r="C277" s="296">
        <v>1</v>
      </c>
      <c r="D277" s="298">
        <f t="shared" si="39"/>
        <v>0.5</v>
      </c>
      <c r="E277" s="296" t="s">
        <v>2112</v>
      </c>
      <c r="F277" s="276" t="str">
        <f t="shared" si="40"/>
        <v>SI</v>
      </c>
      <c r="G277" s="296" t="s">
        <v>2112</v>
      </c>
      <c r="H277" s="276" t="s">
        <v>5381</v>
      </c>
      <c r="I277" s="296" t="s">
        <v>5877</v>
      </c>
      <c r="J277" s="299" t="s">
        <v>4567</v>
      </c>
      <c r="K277" s="299"/>
      <c r="L277" s="299"/>
      <c r="M277" s="296" t="s">
        <v>4614</v>
      </c>
      <c r="N277" s="296" t="s">
        <v>5878</v>
      </c>
      <c r="O277" s="296"/>
      <c r="P277" s="296"/>
      <c r="Q277" s="296"/>
      <c r="R277" s="300" t="s">
        <v>5778</v>
      </c>
      <c r="S277" s="296" t="str">
        <f t="shared" si="46"/>
        <v>PL2-4113-WHP003</v>
      </c>
      <c r="T277" s="276" t="str">
        <f>TRIM(VLOOKUP(S277,[1]Taxonomía!$A$3:$C$2148,3,FALSE))</f>
        <v>ESTACION LAVAOJOS MOLINO DE BOLAS LINEA 1 TAG 2612-5SY-101</v>
      </c>
      <c r="U277" s="295" t="s">
        <v>5742</v>
      </c>
      <c r="V277" s="301">
        <v>41242</v>
      </c>
      <c r="W277" s="295" t="s">
        <v>5743</v>
      </c>
      <c r="X277" s="295" t="s">
        <v>5744</v>
      </c>
      <c r="Y277" s="296" t="s">
        <v>4615</v>
      </c>
      <c r="Z277" s="279" t="str">
        <f t="shared" si="41"/>
        <v>Requerido</v>
      </c>
      <c r="AA277" s="293" t="s">
        <v>5745</v>
      </c>
      <c r="AB277" s="302" t="s">
        <v>5694</v>
      </c>
      <c r="AC277" s="283">
        <f t="shared" si="42"/>
        <v>41913</v>
      </c>
      <c r="AD277" s="294">
        <v>10</v>
      </c>
      <c r="AE277" s="295" t="s">
        <v>5746</v>
      </c>
      <c r="AF277" s="295">
        <v>10</v>
      </c>
      <c r="AG277" s="295">
        <v>10</v>
      </c>
      <c r="AH277" s="296">
        <v>1</v>
      </c>
      <c r="AI277" s="297" t="s">
        <v>5747</v>
      </c>
      <c r="AJ277" s="296">
        <v>0.5</v>
      </c>
      <c r="AK277" s="286">
        <f t="shared" si="43"/>
        <v>0.5</v>
      </c>
      <c r="AL277" s="287">
        <f t="shared" si="44"/>
        <v>0</v>
      </c>
      <c r="AM277" s="287">
        <f t="shared" si="45"/>
        <v>0</v>
      </c>
    </row>
    <row r="278" spans="1:39" ht="15" x14ac:dyDescent="0.25">
      <c r="A278" s="296" t="s">
        <v>5740</v>
      </c>
      <c r="B278" s="298">
        <f t="shared" si="38"/>
        <v>0.5</v>
      </c>
      <c r="C278" s="296">
        <v>1</v>
      </c>
      <c r="D278" s="298">
        <f t="shared" si="39"/>
        <v>0.5</v>
      </c>
      <c r="E278" s="296" t="s">
        <v>2112</v>
      </c>
      <c r="F278" s="276" t="str">
        <f t="shared" si="40"/>
        <v>SI</v>
      </c>
      <c r="G278" s="296" t="s">
        <v>2112</v>
      </c>
      <c r="H278" s="276" t="s">
        <v>5382</v>
      </c>
      <c r="I278" s="296" t="s">
        <v>5877</v>
      </c>
      <c r="J278" s="299" t="s">
        <v>4567</v>
      </c>
      <c r="K278" s="299"/>
      <c r="L278" s="299"/>
      <c r="M278" s="296" t="s">
        <v>4614</v>
      </c>
      <c r="N278" s="296" t="s">
        <v>5878</v>
      </c>
      <c r="O278" s="296"/>
      <c r="P278" s="296"/>
      <c r="Q278" s="296"/>
      <c r="R278" s="300" t="s">
        <v>5779</v>
      </c>
      <c r="S278" s="296" t="str">
        <f t="shared" si="46"/>
        <v>PL2-4113-WHP004</v>
      </c>
      <c r="T278" s="276" t="str">
        <f>TRIM(VLOOKUP(S278,[1]Taxonomía!$A$3:$C$2148,3,FALSE))</f>
        <v>ESTACION LAVAOJOS MOLINO DE BOLAS LINEA 1 TAG 2612-5SY-102</v>
      </c>
      <c r="U278" s="295" t="s">
        <v>5742</v>
      </c>
      <c r="V278" s="301">
        <v>41242</v>
      </c>
      <c r="W278" s="295" t="s">
        <v>5743</v>
      </c>
      <c r="X278" s="295" t="s">
        <v>5744</v>
      </c>
      <c r="Y278" s="296" t="s">
        <v>4615</v>
      </c>
      <c r="Z278" s="279" t="str">
        <f t="shared" si="41"/>
        <v>Requerido</v>
      </c>
      <c r="AA278" s="293" t="s">
        <v>5745</v>
      </c>
      <c r="AB278" s="302" t="s">
        <v>5694</v>
      </c>
      <c r="AC278" s="283">
        <f t="shared" si="42"/>
        <v>41913</v>
      </c>
      <c r="AD278" s="294">
        <v>10</v>
      </c>
      <c r="AE278" s="295" t="s">
        <v>5746</v>
      </c>
      <c r="AF278" s="295">
        <v>10</v>
      </c>
      <c r="AG278" s="295">
        <v>10</v>
      </c>
      <c r="AH278" s="296">
        <v>1</v>
      </c>
      <c r="AI278" s="297" t="s">
        <v>5747</v>
      </c>
      <c r="AJ278" s="296">
        <v>0.5</v>
      </c>
      <c r="AK278" s="286">
        <f t="shared" si="43"/>
        <v>0.5</v>
      </c>
      <c r="AL278" s="287">
        <f t="shared" si="44"/>
        <v>0</v>
      </c>
      <c r="AM278" s="287">
        <f t="shared" si="45"/>
        <v>0</v>
      </c>
    </row>
    <row r="279" spans="1:39" ht="15" x14ac:dyDescent="0.25">
      <c r="A279" s="296" t="s">
        <v>5740</v>
      </c>
      <c r="B279" s="298">
        <f t="shared" si="38"/>
        <v>0.5</v>
      </c>
      <c r="C279" s="296">
        <v>1</v>
      </c>
      <c r="D279" s="298">
        <f t="shared" si="39"/>
        <v>0.5</v>
      </c>
      <c r="E279" s="296" t="s">
        <v>2112</v>
      </c>
      <c r="F279" s="276" t="str">
        <f t="shared" si="40"/>
        <v>SI</v>
      </c>
      <c r="G279" s="296" t="s">
        <v>2112</v>
      </c>
      <c r="H279" s="276" t="s">
        <v>5383</v>
      </c>
      <c r="I279" s="296" t="s">
        <v>5877</v>
      </c>
      <c r="J279" s="299" t="s">
        <v>4567</v>
      </c>
      <c r="K279" s="299"/>
      <c r="L279" s="299"/>
      <c r="M279" s="296" t="s">
        <v>4614</v>
      </c>
      <c r="N279" s="296" t="s">
        <v>5878</v>
      </c>
      <c r="O279" s="296"/>
      <c r="P279" s="296"/>
      <c r="Q279" s="296"/>
      <c r="R279" s="300" t="s">
        <v>5822</v>
      </c>
      <c r="S279" s="296" t="str">
        <f t="shared" si="46"/>
        <v>PL2-4113-WHP005</v>
      </c>
      <c r="T279" s="276" t="str">
        <f>TRIM(VLOOKUP(S279,[1]Taxonomía!$A$3:$C$2148,3,FALSE))</f>
        <v>ESTACION LAVAOJOS BATERIA DE CICLONES LINEA 1 TAG 2613-5SY-101</v>
      </c>
      <c r="U279" s="295" t="s">
        <v>5742</v>
      </c>
      <c r="V279" s="301">
        <v>41242</v>
      </c>
      <c r="W279" s="295" t="s">
        <v>5743</v>
      </c>
      <c r="X279" s="295" t="s">
        <v>5744</v>
      </c>
      <c r="Y279" s="296" t="s">
        <v>4615</v>
      </c>
      <c r="Z279" s="279" t="str">
        <f t="shared" si="41"/>
        <v>Requerido</v>
      </c>
      <c r="AA279" s="293" t="s">
        <v>5745</v>
      </c>
      <c r="AB279" s="302" t="s">
        <v>5694</v>
      </c>
      <c r="AC279" s="283">
        <f t="shared" si="42"/>
        <v>41913</v>
      </c>
      <c r="AD279" s="294">
        <v>10</v>
      </c>
      <c r="AE279" s="295" t="s">
        <v>5746</v>
      </c>
      <c r="AF279" s="295">
        <v>10</v>
      </c>
      <c r="AG279" s="295">
        <v>10</v>
      </c>
      <c r="AH279" s="296">
        <v>1</v>
      </c>
      <c r="AI279" s="297" t="s">
        <v>5747</v>
      </c>
      <c r="AJ279" s="296">
        <v>0.5</v>
      </c>
      <c r="AK279" s="286">
        <f t="shared" si="43"/>
        <v>0.5</v>
      </c>
      <c r="AL279" s="287">
        <f t="shared" si="44"/>
        <v>0</v>
      </c>
      <c r="AM279" s="287">
        <f t="shared" si="45"/>
        <v>0</v>
      </c>
    </row>
    <row r="280" spans="1:39" ht="15" x14ac:dyDescent="0.25">
      <c r="A280" s="296" t="s">
        <v>5740</v>
      </c>
      <c r="B280" s="298">
        <f t="shared" si="38"/>
        <v>0.5</v>
      </c>
      <c r="C280" s="296">
        <v>1</v>
      </c>
      <c r="D280" s="298">
        <f t="shared" si="39"/>
        <v>0.5</v>
      </c>
      <c r="E280" s="296" t="s">
        <v>2112</v>
      </c>
      <c r="F280" s="276" t="str">
        <f t="shared" si="40"/>
        <v>SI</v>
      </c>
      <c r="G280" s="296" t="s">
        <v>2112</v>
      </c>
      <c r="H280" s="276" t="s">
        <v>5384</v>
      </c>
      <c r="I280" s="296" t="s">
        <v>5877</v>
      </c>
      <c r="J280" s="299" t="s">
        <v>4567</v>
      </c>
      <c r="K280" s="299"/>
      <c r="L280" s="299"/>
      <c r="M280" s="296" t="s">
        <v>4614</v>
      </c>
      <c r="N280" s="296" t="s">
        <v>5878</v>
      </c>
      <c r="O280" s="296"/>
      <c r="P280" s="296"/>
      <c r="Q280" s="296"/>
      <c r="R280" s="300" t="s">
        <v>5838</v>
      </c>
      <c r="S280" s="296" t="str">
        <f t="shared" si="46"/>
        <v>PL2-4113-WHP008</v>
      </c>
      <c r="T280" s="276" t="str">
        <f>TRIM(VLOOKUP(S280,[1]Taxonomía!$A$3:$C$2148,3,FALSE))</f>
        <v>ESTACION LAVAOJOS MOLINO DE BOLAS LINEA 2 TAG 2622-5SY-101</v>
      </c>
      <c r="U280" s="295" t="s">
        <v>5742</v>
      </c>
      <c r="V280" s="301">
        <v>41242</v>
      </c>
      <c r="W280" s="295" t="s">
        <v>5743</v>
      </c>
      <c r="X280" s="295" t="s">
        <v>5744</v>
      </c>
      <c r="Y280" s="296" t="s">
        <v>4615</v>
      </c>
      <c r="Z280" s="279" t="str">
        <f t="shared" si="41"/>
        <v>Requerido</v>
      </c>
      <c r="AA280" s="293" t="s">
        <v>5745</v>
      </c>
      <c r="AB280" s="302" t="s">
        <v>5695</v>
      </c>
      <c r="AC280" s="283">
        <f t="shared" si="42"/>
        <v>41975</v>
      </c>
      <c r="AD280" s="294">
        <v>10</v>
      </c>
      <c r="AE280" s="295" t="s">
        <v>5746</v>
      </c>
      <c r="AF280" s="295">
        <v>10</v>
      </c>
      <c r="AG280" s="295">
        <v>10</v>
      </c>
      <c r="AH280" s="296">
        <v>1</v>
      </c>
      <c r="AI280" s="297" t="s">
        <v>5747</v>
      </c>
      <c r="AJ280" s="296">
        <v>0.5</v>
      </c>
      <c r="AK280" s="286">
        <f t="shared" si="43"/>
        <v>0.5</v>
      </c>
      <c r="AL280" s="287">
        <f t="shared" si="44"/>
        <v>0</v>
      </c>
      <c r="AM280" s="287">
        <f t="shared" si="45"/>
        <v>0</v>
      </c>
    </row>
    <row r="281" spans="1:39" ht="15" x14ac:dyDescent="0.25">
      <c r="A281" s="296" t="s">
        <v>5740</v>
      </c>
      <c r="B281" s="298">
        <f t="shared" si="38"/>
        <v>0.5</v>
      </c>
      <c r="C281" s="296">
        <v>1</v>
      </c>
      <c r="D281" s="298">
        <f t="shared" si="39"/>
        <v>0.5</v>
      </c>
      <c r="E281" s="296" t="s">
        <v>2112</v>
      </c>
      <c r="F281" s="276" t="str">
        <f t="shared" si="40"/>
        <v>SI</v>
      </c>
      <c r="G281" s="296" t="s">
        <v>2112</v>
      </c>
      <c r="H281" s="276" t="s">
        <v>5385</v>
      </c>
      <c r="I281" s="296" t="s">
        <v>5877</v>
      </c>
      <c r="J281" s="299" t="s">
        <v>4567</v>
      </c>
      <c r="K281" s="299"/>
      <c r="L281" s="299"/>
      <c r="M281" s="296" t="s">
        <v>4614</v>
      </c>
      <c r="N281" s="296" t="s">
        <v>5878</v>
      </c>
      <c r="O281" s="296"/>
      <c r="P281" s="296"/>
      <c r="Q281" s="296"/>
      <c r="R281" s="300" t="s">
        <v>5839</v>
      </c>
      <c r="S281" s="296" t="str">
        <f t="shared" si="46"/>
        <v>PL2-4113-WHP009</v>
      </c>
      <c r="T281" s="276" t="str">
        <f>TRIM(VLOOKUP(S281,[1]Taxonomía!$A$3:$C$2148,3,FALSE))</f>
        <v>ESTACION LAVAOJOS MOLINO DE BOLAS LINEA 2 TAG 2622-5SY-102</v>
      </c>
      <c r="U281" s="295" t="s">
        <v>5742</v>
      </c>
      <c r="V281" s="301">
        <v>41242</v>
      </c>
      <c r="W281" s="295" t="s">
        <v>5743</v>
      </c>
      <c r="X281" s="295" t="s">
        <v>5744</v>
      </c>
      <c r="Y281" s="296" t="s">
        <v>4615</v>
      </c>
      <c r="Z281" s="279" t="str">
        <f t="shared" si="41"/>
        <v>Requerido</v>
      </c>
      <c r="AA281" s="293" t="s">
        <v>5745</v>
      </c>
      <c r="AB281" s="302" t="s">
        <v>5695</v>
      </c>
      <c r="AC281" s="283">
        <f t="shared" si="42"/>
        <v>41975</v>
      </c>
      <c r="AD281" s="294">
        <v>10</v>
      </c>
      <c r="AE281" s="295" t="s">
        <v>5746</v>
      </c>
      <c r="AF281" s="295">
        <v>10</v>
      </c>
      <c r="AG281" s="295">
        <v>10</v>
      </c>
      <c r="AH281" s="296">
        <v>1</v>
      </c>
      <c r="AI281" s="297" t="s">
        <v>5747</v>
      </c>
      <c r="AJ281" s="296">
        <v>0.5</v>
      </c>
      <c r="AK281" s="286">
        <f t="shared" si="43"/>
        <v>0.5</v>
      </c>
      <c r="AL281" s="287">
        <f t="shared" si="44"/>
        <v>0</v>
      </c>
      <c r="AM281" s="287">
        <f t="shared" si="45"/>
        <v>0</v>
      </c>
    </row>
    <row r="282" spans="1:39" ht="15" x14ac:dyDescent="0.25">
      <c r="A282" s="296" t="s">
        <v>5740</v>
      </c>
      <c r="B282" s="298">
        <f t="shared" si="38"/>
        <v>0.5</v>
      </c>
      <c r="C282" s="296">
        <v>1</v>
      </c>
      <c r="D282" s="298">
        <f t="shared" si="39"/>
        <v>0.5</v>
      </c>
      <c r="E282" s="296" t="s">
        <v>2112</v>
      </c>
      <c r="F282" s="276" t="str">
        <f t="shared" si="40"/>
        <v>SI</v>
      </c>
      <c r="G282" s="296" t="s">
        <v>2112</v>
      </c>
      <c r="H282" s="276" t="s">
        <v>5386</v>
      </c>
      <c r="I282" s="296" t="s">
        <v>5877</v>
      </c>
      <c r="J282" s="299" t="s">
        <v>4567</v>
      </c>
      <c r="K282" s="299"/>
      <c r="L282" s="299"/>
      <c r="M282" s="296" t="s">
        <v>4614</v>
      </c>
      <c r="N282" s="296" t="s">
        <v>5878</v>
      </c>
      <c r="O282" s="296"/>
      <c r="P282" s="296"/>
      <c r="Q282" s="296"/>
      <c r="R282" s="300" t="s">
        <v>5842</v>
      </c>
      <c r="S282" s="296" t="str">
        <f t="shared" si="46"/>
        <v>PL2-4113-WHP012</v>
      </c>
      <c r="T282" s="276" t="str">
        <f>TRIM(VLOOKUP(S282,[1]Taxonomía!$A$3:$C$2148,3,FALSE))</f>
        <v>ESTACION LAVAOJOS BATERIA DE CICLONES LINEA 2 TAG 2623-5SY-101</v>
      </c>
      <c r="U282" s="295" t="s">
        <v>5742</v>
      </c>
      <c r="V282" s="301">
        <v>41242</v>
      </c>
      <c r="W282" s="295" t="s">
        <v>5743</v>
      </c>
      <c r="X282" s="295" t="s">
        <v>5744</v>
      </c>
      <c r="Y282" s="296" t="s">
        <v>4615</v>
      </c>
      <c r="Z282" s="279" t="str">
        <f t="shared" si="41"/>
        <v>Requerido</v>
      </c>
      <c r="AA282" s="293" t="s">
        <v>5745</v>
      </c>
      <c r="AB282" s="302" t="s">
        <v>5695</v>
      </c>
      <c r="AC282" s="283">
        <f t="shared" si="42"/>
        <v>41975</v>
      </c>
      <c r="AD282" s="294">
        <v>10</v>
      </c>
      <c r="AE282" s="295" t="s">
        <v>5746</v>
      </c>
      <c r="AF282" s="295">
        <v>10</v>
      </c>
      <c r="AG282" s="295">
        <v>10</v>
      </c>
      <c r="AH282" s="296">
        <v>1</v>
      </c>
      <c r="AI282" s="297" t="s">
        <v>5747</v>
      </c>
      <c r="AJ282" s="296">
        <v>0.5</v>
      </c>
      <c r="AK282" s="286">
        <f t="shared" si="43"/>
        <v>0.5</v>
      </c>
      <c r="AL282" s="287">
        <f t="shared" si="44"/>
        <v>0</v>
      </c>
      <c r="AM282" s="287">
        <f t="shared" si="45"/>
        <v>0</v>
      </c>
    </row>
    <row r="283" spans="1:39" ht="15" x14ac:dyDescent="0.25">
      <c r="A283" s="296" t="s">
        <v>5740</v>
      </c>
      <c r="B283" s="298">
        <f t="shared" si="38"/>
        <v>0.5</v>
      </c>
      <c r="C283" s="296">
        <v>1</v>
      </c>
      <c r="D283" s="298">
        <f t="shared" si="39"/>
        <v>0.5</v>
      </c>
      <c r="E283" s="296" t="s">
        <v>2112</v>
      </c>
      <c r="F283" s="276" t="str">
        <f t="shared" si="40"/>
        <v>SI</v>
      </c>
      <c r="G283" s="296" t="s">
        <v>2112</v>
      </c>
      <c r="H283" s="276" t="s">
        <v>5387</v>
      </c>
      <c r="I283" s="296" t="s">
        <v>5877</v>
      </c>
      <c r="J283" s="299" t="s">
        <v>4567</v>
      </c>
      <c r="K283" s="299"/>
      <c r="L283" s="299"/>
      <c r="M283" s="296" t="s">
        <v>4614</v>
      </c>
      <c r="N283" s="296" t="s">
        <v>5878</v>
      </c>
      <c r="O283" s="296"/>
      <c r="P283" s="296"/>
      <c r="Q283" s="296"/>
      <c r="R283" s="300" t="s">
        <v>5920</v>
      </c>
      <c r="S283" s="296" t="str">
        <f t="shared" si="46"/>
        <v>PL2-4113-WHP013</v>
      </c>
      <c r="T283" s="276" t="str">
        <f>TRIM(VLOOKUP(S283,[1]Taxonomía!$A$3:$C$2148,3,FALSE))</f>
        <v>ESTACION LAVAOJOS MOLINO DE BOLAS LINEA 3 TAG 2632-5SY-101</v>
      </c>
      <c r="U283" s="295" t="s">
        <v>5742</v>
      </c>
      <c r="V283" s="301">
        <v>41242</v>
      </c>
      <c r="W283" s="295" t="s">
        <v>5743</v>
      </c>
      <c r="X283" s="295" t="s">
        <v>5744</v>
      </c>
      <c r="Y283" s="296" t="s">
        <v>4615</v>
      </c>
      <c r="Z283" s="279" t="str">
        <f t="shared" si="41"/>
        <v>Requerido</v>
      </c>
      <c r="AA283" s="293" t="s">
        <v>5745</v>
      </c>
      <c r="AB283" s="302" t="s">
        <v>5696</v>
      </c>
      <c r="AC283" s="283">
        <f t="shared" si="42"/>
        <v>41913</v>
      </c>
      <c r="AD283" s="294">
        <v>10</v>
      </c>
      <c r="AE283" s="295" t="s">
        <v>5746</v>
      </c>
      <c r="AF283" s="295">
        <v>10</v>
      </c>
      <c r="AG283" s="295">
        <v>10</v>
      </c>
      <c r="AH283" s="296">
        <v>1</v>
      </c>
      <c r="AI283" s="297" t="s">
        <v>5747</v>
      </c>
      <c r="AJ283" s="296">
        <v>0.5</v>
      </c>
      <c r="AK283" s="286">
        <f t="shared" si="43"/>
        <v>0.5</v>
      </c>
      <c r="AL283" s="287">
        <f t="shared" si="44"/>
        <v>0</v>
      </c>
      <c r="AM283" s="287">
        <f t="shared" si="45"/>
        <v>0</v>
      </c>
    </row>
    <row r="284" spans="1:39" ht="15" x14ac:dyDescent="0.25">
      <c r="A284" s="296" t="s">
        <v>5740</v>
      </c>
      <c r="B284" s="298">
        <f t="shared" si="38"/>
        <v>0.5</v>
      </c>
      <c r="C284" s="296">
        <v>1</v>
      </c>
      <c r="D284" s="298">
        <f t="shared" si="39"/>
        <v>0.5</v>
      </c>
      <c r="E284" s="296" t="s">
        <v>2112</v>
      </c>
      <c r="F284" s="276" t="str">
        <f t="shared" si="40"/>
        <v>SI</v>
      </c>
      <c r="G284" s="296" t="s">
        <v>2112</v>
      </c>
      <c r="H284" s="276" t="s">
        <v>5388</v>
      </c>
      <c r="I284" s="296" t="s">
        <v>5877</v>
      </c>
      <c r="J284" s="299" t="s">
        <v>4567</v>
      </c>
      <c r="K284" s="299"/>
      <c r="L284" s="299"/>
      <c r="M284" s="296" t="s">
        <v>4614</v>
      </c>
      <c r="N284" s="296" t="s">
        <v>5878</v>
      </c>
      <c r="O284" s="296"/>
      <c r="P284" s="296"/>
      <c r="Q284" s="296"/>
      <c r="R284" s="300" t="s">
        <v>5921</v>
      </c>
      <c r="S284" s="296" t="str">
        <f t="shared" si="46"/>
        <v>PL2-4113-WHP014</v>
      </c>
      <c r="T284" s="276" t="str">
        <f>TRIM(VLOOKUP(S284,[1]Taxonomía!$A$3:$C$2148,3,FALSE))</f>
        <v>ESTACION LAVAOJOS MOLINO DE BOLAS LINEA 3 TAG 2632-5SY-102</v>
      </c>
      <c r="U284" s="295" t="s">
        <v>5742</v>
      </c>
      <c r="V284" s="301">
        <v>41242</v>
      </c>
      <c r="W284" s="295" t="s">
        <v>5743</v>
      </c>
      <c r="X284" s="295" t="s">
        <v>5744</v>
      </c>
      <c r="Y284" s="296" t="s">
        <v>4615</v>
      </c>
      <c r="Z284" s="279" t="str">
        <f t="shared" si="41"/>
        <v>Requerido</v>
      </c>
      <c r="AA284" s="293" t="s">
        <v>5745</v>
      </c>
      <c r="AB284" s="302" t="s">
        <v>5696</v>
      </c>
      <c r="AC284" s="283">
        <f t="shared" si="42"/>
        <v>41913</v>
      </c>
      <c r="AD284" s="294">
        <v>10</v>
      </c>
      <c r="AE284" s="295" t="s">
        <v>5746</v>
      </c>
      <c r="AF284" s="295">
        <v>10</v>
      </c>
      <c r="AG284" s="295">
        <v>10</v>
      </c>
      <c r="AH284" s="296">
        <v>1</v>
      </c>
      <c r="AI284" s="297" t="s">
        <v>5747</v>
      </c>
      <c r="AJ284" s="296">
        <v>0.5</v>
      </c>
      <c r="AK284" s="286">
        <f t="shared" si="43"/>
        <v>0.5</v>
      </c>
      <c r="AL284" s="287">
        <f t="shared" si="44"/>
        <v>0</v>
      </c>
      <c r="AM284" s="287">
        <f t="shared" si="45"/>
        <v>0</v>
      </c>
    </row>
    <row r="285" spans="1:39" ht="15" x14ac:dyDescent="0.25">
      <c r="A285" s="296" t="s">
        <v>5740</v>
      </c>
      <c r="B285" s="298">
        <f t="shared" si="38"/>
        <v>0.5</v>
      </c>
      <c r="C285" s="296">
        <v>1</v>
      </c>
      <c r="D285" s="298">
        <f t="shared" si="39"/>
        <v>0.5</v>
      </c>
      <c r="E285" s="296" t="s">
        <v>2112</v>
      </c>
      <c r="F285" s="276" t="str">
        <f t="shared" si="40"/>
        <v>SI</v>
      </c>
      <c r="G285" s="296" t="s">
        <v>2112</v>
      </c>
      <c r="H285" s="276" t="s">
        <v>5389</v>
      </c>
      <c r="I285" s="296" t="s">
        <v>5877</v>
      </c>
      <c r="J285" s="299" t="s">
        <v>4567</v>
      </c>
      <c r="K285" s="299"/>
      <c r="L285" s="299"/>
      <c r="M285" s="296" t="s">
        <v>4614</v>
      </c>
      <c r="N285" s="296" t="s">
        <v>5878</v>
      </c>
      <c r="O285" s="296"/>
      <c r="P285" s="296"/>
      <c r="Q285" s="296"/>
      <c r="R285" s="300" t="s">
        <v>5913</v>
      </c>
      <c r="S285" s="296" t="str">
        <f t="shared" si="46"/>
        <v>PL2-4113-WHP015</v>
      </c>
      <c r="T285" s="276" t="str">
        <f>TRIM(VLOOKUP(S285,[1]Taxonomía!$A$3:$C$2148,3,FALSE))</f>
        <v>ESTACION LAVAOJOS BATERIA DE CICLONES LINEA 3 TAG 2633-5SY-101</v>
      </c>
      <c r="U285" s="295" t="s">
        <v>5742</v>
      </c>
      <c r="V285" s="301">
        <v>41242</v>
      </c>
      <c r="W285" s="295" t="s">
        <v>5743</v>
      </c>
      <c r="X285" s="295" t="s">
        <v>5744</v>
      </c>
      <c r="Y285" s="296" t="s">
        <v>4615</v>
      </c>
      <c r="Z285" s="279" t="str">
        <f t="shared" si="41"/>
        <v>Requerido</v>
      </c>
      <c r="AA285" s="293" t="s">
        <v>5745</v>
      </c>
      <c r="AB285" s="302" t="s">
        <v>5696</v>
      </c>
      <c r="AC285" s="283">
        <f t="shared" si="42"/>
        <v>41913</v>
      </c>
      <c r="AD285" s="294">
        <v>10</v>
      </c>
      <c r="AE285" s="295" t="s">
        <v>5746</v>
      </c>
      <c r="AF285" s="295">
        <v>10</v>
      </c>
      <c r="AG285" s="295">
        <v>10</v>
      </c>
      <c r="AH285" s="296">
        <v>1</v>
      </c>
      <c r="AI285" s="297" t="s">
        <v>5747</v>
      </c>
      <c r="AJ285" s="296">
        <v>0.5</v>
      </c>
      <c r="AK285" s="286">
        <f t="shared" si="43"/>
        <v>0.5</v>
      </c>
      <c r="AL285" s="287">
        <f t="shared" si="44"/>
        <v>0</v>
      </c>
      <c r="AM285" s="287">
        <f t="shared" si="45"/>
        <v>0</v>
      </c>
    </row>
    <row r="286" spans="1:39" ht="15" x14ac:dyDescent="0.25">
      <c r="A286" s="296" t="s">
        <v>5740</v>
      </c>
      <c r="B286" s="298">
        <f t="shared" si="38"/>
        <v>1</v>
      </c>
      <c r="C286" s="296">
        <v>1</v>
      </c>
      <c r="D286" s="298">
        <f t="shared" si="39"/>
        <v>1</v>
      </c>
      <c r="E286" s="296" t="s">
        <v>2112</v>
      </c>
      <c r="F286" s="276" t="str">
        <f t="shared" si="40"/>
        <v>SI</v>
      </c>
      <c r="G286" s="296" t="s">
        <v>2112</v>
      </c>
      <c r="H286" s="276" t="s">
        <v>3291</v>
      </c>
      <c r="I286" s="296" t="s">
        <v>5922</v>
      </c>
      <c r="J286" s="299" t="s">
        <v>4457</v>
      </c>
      <c r="K286" s="299" t="s">
        <v>5923</v>
      </c>
      <c r="L286" s="299" t="str">
        <f>I286</f>
        <v>INSPECCIÓN MENSUAL PUENTES GRUA 2690-5HI - DETENIDO</v>
      </c>
      <c r="M286" s="296" t="s">
        <v>4679</v>
      </c>
      <c r="N286" s="296" t="s">
        <v>5764</v>
      </c>
      <c r="O286" s="296"/>
      <c r="P286" s="296"/>
      <c r="Q286" s="296"/>
      <c r="R286" s="300" t="s">
        <v>5765</v>
      </c>
      <c r="S286" s="296" t="str">
        <f t="shared" si="46"/>
        <v>PL2-4119-CNH001</v>
      </c>
      <c r="T286" s="276" t="str">
        <f>TRIM(VLOOKUP(S286,[1]Taxonomía!$A$3:$C$2148,3,FALSE))</f>
        <v>PUENTE GRUA DEL AREA DE SERVICIO DEL TRITURADOR DE PEBBLE TAG 2690-5HI-001</v>
      </c>
      <c r="U286" s="295" t="s">
        <v>5742</v>
      </c>
      <c r="V286" s="301">
        <v>41242</v>
      </c>
      <c r="W286" s="295" t="s">
        <v>5743</v>
      </c>
      <c r="X286" s="295" t="s">
        <v>5744</v>
      </c>
      <c r="Y286" s="296" t="s">
        <v>4444</v>
      </c>
      <c r="Z286" s="279" t="str">
        <f t="shared" si="41"/>
        <v>Requerido</v>
      </c>
      <c r="AA286" s="293" t="s">
        <v>5745</v>
      </c>
      <c r="AB286" s="302" t="s">
        <v>5698</v>
      </c>
      <c r="AC286" s="283">
        <f t="shared" si="42"/>
        <v>41913</v>
      </c>
      <c r="AD286" s="294">
        <v>10</v>
      </c>
      <c r="AE286" s="295" t="s">
        <v>5746</v>
      </c>
      <c r="AF286" s="295">
        <v>10</v>
      </c>
      <c r="AG286" s="295">
        <v>10</v>
      </c>
      <c r="AH286" s="296">
        <v>1</v>
      </c>
      <c r="AI286" s="297" t="s">
        <v>5766</v>
      </c>
      <c r="AJ286" s="296">
        <v>1</v>
      </c>
      <c r="AK286" s="286">
        <f t="shared" si="43"/>
        <v>1</v>
      </c>
      <c r="AL286" s="287">
        <f t="shared" si="44"/>
        <v>0</v>
      </c>
      <c r="AM286" s="287">
        <f t="shared" si="45"/>
        <v>0</v>
      </c>
    </row>
    <row r="287" spans="1:39" ht="15" x14ac:dyDescent="0.25">
      <c r="A287" s="296" t="s">
        <v>5754</v>
      </c>
      <c r="B287" s="298">
        <f t="shared" ref="B287:B350" si="47">AJ287</f>
        <v>1</v>
      </c>
      <c r="C287" s="296">
        <v>1</v>
      </c>
      <c r="D287" s="298">
        <v>1</v>
      </c>
      <c r="E287" s="296" t="s">
        <v>2112</v>
      </c>
      <c r="F287" s="276" t="str">
        <f t="shared" si="40"/>
        <v>SI</v>
      </c>
      <c r="G287" s="296" t="s">
        <v>2112</v>
      </c>
      <c r="H287" s="276" t="s">
        <v>3291</v>
      </c>
      <c r="I287" s="296" t="s">
        <v>5924</v>
      </c>
      <c r="J287" s="299" t="s">
        <v>4457</v>
      </c>
      <c r="K287" s="299" t="s">
        <v>5925</v>
      </c>
      <c r="L287" s="299" t="str">
        <f>I287</f>
        <v>INSPECCIÓN SEMANAL PUENTES GRUA 2690-5HI -- MARCHA</v>
      </c>
      <c r="M287" s="296" t="s">
        <v>4679</v>
      </c>
      <c r="N287" s="296" t="s">
        <v>5764</v>
      </c>
      <c r="O287" s="296"/>
      <c r="P287" s="296"/>
      <c r="Q287" s="296"/>
      <c r="R287" s="300" t="s">
        <v>5765</v>
      </c>
      <c r="S287" s="296" t="str">
        <f t="shared" si="46"/>
        <v>PL2-4119-CNH001</v>
      </c>
      <c r="T287" s="276" t="str">
        <f>TRIM(VLOOKUP(S287,[1]Taxonomía!$A$3:$C$2148,3,FALSE))</f>
        <v>PUENTE GRUA DEL AREA DE SERVICIO DEL TRITURADOR DE PEBBLE TAG 2690-5HI-001</v>
      </c>
      <c r="U287" s="295" t="s">
        <v>5742</v>
      </c>
      <c r="V287" s="301">
        <v>41242</v>
      </c>
      <c r="W287" s="295" t="s">
        <v>5743</v>
      </c>
      <c r="X287" s="295" t="s">
        <v>5744</v>
      </c>
      <c r="Y287" s="296" t="s">
        <v>4444</v>
      </c>
      <c r="Z287" s="279" t="str">
        <f t="shared" si="41"/>
        <v>No Requerido</v>
      </c>
      <c r="AA287" s="293" t="s">
        <v>5745</v>
      </c>
      <c r="AB287" s="302" t="s">
        <v>5698</v>
      </c>
      <c r="AC287" s="283">
        <f t="shared" si="42"/>
        <v>41913</v>
      </c>
      <c r="AD287" s="294">
        <v>10</v>
      </c>
      <c r="AE287" s="295" t="s">
        <v>5746</v>
      </c>
      <c r="AF287" s="295">
        <v>10</v>
      </c>
      <c r="AG287" s="295">
        <v>10</v>
      </c>
      <c r="AH287" s="296">
        <v>1</v>
      </c>
      <c r="AI287" s="297" t="s">
        <v>5766</v>
      </c>
      <c r="AJ287" s="296">
        <v>1</v>
      </c>
      <c r="AK287" s="286">
        <f t="shared" si="43"/>
        <v>1</v>
      </c>
      <c r="AL287" s="287">
        <f t="shared" si="44"/>
        <v>0</v>
      </c>
      <c r="AM287" s="287">
        <f t="shared" si="45"/>
        <v>0</v>
      </c>
    </row>
    <row r="288" spans="1:39" ht="15" x14ac:dyDescent="0.25">
      <c r="A288" s="296" t="s">
        <v>5756</v>
      </c>
      <c r="B288" s="298">
        <f t="shared" si="47"/>
        <v>1</v>
      </c>
      <c r="C288" s="296">
        <v>1</v>
      </c>
      <c r="D288" s="298">
        <f>B288*C288</f>
        <v>1</v>
      </c>
      <c r="E288" s="296" t="s">
        <v>2112</v>
      </c>
      <c r="F288" s="276" t="str">
        <f t="shared" si="40"/>
        <v>SI</v>
      </c>
      <c r="G288" s="296" t="s">
        <v>2112</v>
      </c>
      <c r="H288" s="276" t="s">
        <v>3291</v>
      </c>
      <c r="I288" s="296" t="s">
        <v>5926</v>
      </c>
      <c r="J288" s="299" t="s">
        <v>4457</v>
      </c>
      <c r="K288" s="299" t="s">
        <v>5927</v>
      </c>
      <c r="L288" s="299" t="str">
        <f>I288</f>
        <v>INSPECCIÓN TRIMESTRAL PUENTES GRUA 2690-5HI - MARCHA</v>
      </c>
      <c r="M288" s="296" t="s">
        <v>4679</v>
      </c>
      <c r="N288" s="296" t="s">
        <v>5764</v>
      </c>
      <c r="O288" s="296"/>
      <c r="P288" s="296"/>
      <c r="Q288" s="296"/>
      <c r="R288" s="300" t="s">
        <v>5765</v>
      </c>
      <c r="S288" s="296" t="str">
        <f t="shared" si="46"/>
        <v>PL2-4119-CNH001</v>
      </c>
      <c r="T288" s="276" t="str">
        <f>TRIM(VLOOKUP(S288,[1]Taxonomía!$A$3:$C$2148,3,FALSE))</f>
        <v>PUENTE GRUA DEL AREA DE SERVICIO DEL TRITURADOR DE PEBBLE TAG 2690-5HI-001</v>
      </c>
      <c r="U288" s="295" t="s">
        <v>5742</v>
      </c>
      <c r="V288" s="301">
        <v>41242</v>
      </c>
      <c r="W288" s="295" t="s">
        <v>5743</v>
      </c>
      <c r="X288" s="295" t="s">
        <v>5744</v>
      </c>
      <c r="Y288" s="296" t="s">
        <v>4444</v>
      </c>
      <c r="Z288" s="279" t="str">
        <f t="shared" si="41"/>
        <v>No Requerido</v>
      </c>
      <c r="AA288" s="293" t="s">
        <v>5745</v>
      </c>
      <c r="AB288" s="302" t="s">
        <v>5698</v>
      </c>
      <c r="AC288" s="283">
        <f t="shared" si="42"/>
        <v>41913</v>
      </c>
      <c r="AD288" s="294">
        <v>10</v>
      </c>
      <c r="AE288" s="295" t="s">
        <v>5746</v>
      </c>
      <c r="AF288" s="295">
        <v>10</v>
      </c>
      <c r="AG288" s="295">
        <v>10</v>
      </c>
      <c r="AH288" s="296">
        <v>1</v>
      </c>
      <c r="AI288" s="297" t="s">
        <v>5766</v>
      </c>
      <c r="AJ288" s="296">
        <v>1</v>
      </c>
      <c r="AK288" s="286">
        <f t="shared" si="43"/>
        <v>1</v>
      </c>
      <c r="AL288" s="287">
        <f t="shared" si="44"/>
        <v>0</v>
      </c>
      <c r="AM288" s="287">
        <f t="shared" si="45"/>
        <v>0</v>
      </c>
    </row>
    <row r="289" spans="1:39" ht="15" x14ac:dyDescent="0.25">
      <c r="A289" s="296" t="s">
        <v>5740</v>
      </c>
      <c r="B289" s="298">
        <f t="shared" si="47"/>
        <v>1</v>
      </c>
      <c r="C289" s="296">
        <v>1</v>
      </c>
      <c r="D289" s="298">
        <f>B289*C289</f>
        <v>1</v>
      </c>
      <c r="E289" s="296" t="s">
        <v>2112</v>
      </c>
      <c r="F289" s="276" t="str">
        <f t="shared" si="40"/>
        <v>SI</v>
      </c>
      <c r="G289" s="296" t="s">
        <v>2112</v>
      </c>
      <c r="H289" s="276" t="s">
        <v>3299</v>
      </c>
      <c r="I289" s="296" t="s">
        <v>5789</v>
      </c>
      <c r="J289" s="299" t="s">
        <v>4457</v>
      </c>
      <c r="K289" s="299" t="s">
        <v>5923</v>
      </c>
      <c r="L289" s="299"/>
      <c r="M289" s="296" t="s">
        <v>4679</v>
      </c>
      <c r="N289" s="296" t="s">
        <v>5764</v>
      </c>
      <c r="O289" s="296"/>
      <c r="P289" s="296"/>
      <c r="Q289" s="296"/>
      <c r="R289" s="300" t="s">
        <v>5774</v>
      </c>
      <c r="S289" s="296" t="str">
        <f t="shared" si="46"/>
        <v>PL2-4119-CNH002</v>
      </c>
      <c r="T289" s="276" t="str">
        <f>TRIM(VLOOKUP(S289,[1]Taxonomía!$A$3:$C$2148,3,FALSE))</f>
        <v>PUENTE GRUA DEL AREA MOLIENDA AG TAG 2690-5HI-002</v>
      </c>
      <c r="U289" s="295" t="s">
        <v>5742</v>
      </c>
      <c r="V289" s="301">
        <v>41242</v>
      </c>
      <c r="W289" s="295" t="s">
        <v>5743</v>
      </c>
      <c r="X289" s="295" t="s">
        <v>5744</v>
      </c>
      <c r="Y289" s="296" t="s">
        <v>4444</v>
      </c>
      <c r="Z289" s="279" t="str">
        <f t="shared" si="41"/>
        <v>Requerido</v>
      </c>
      <c r="AA289" s="293" t="s">
        <v>5745</v>
      </c>
      <c r="AB289" s="302" t="s">
        <v>5698</v>
      </c>
      <c r="AC289" s="283">
        <f t="shared" si="42"/>
        <v>41913</v>
      </c>
      <c r="AD289" s="294">
        <v>10</v>
      </c>
      <c r="AE289" s="295" t="s">
        <v>5746</v>
      </c>
      <c r="AF289" s="295">
        <v>10</v>
      </c>
      <c r="AG289" s="295">
        <v>10</v>
      </c>
      <c r="AH289" s="296">
        <v>1</v>
      </c>
      <c r="AI289" s="297" t="s">
        <v>5766</v>
      </c>
      <c r="AJ289" s="296">
        <v>1</v>
      </c>
      <c r="AK289" s="286">
        <f t="shared" si="43"/>
        <v>1</v>
      </c>
      <c r="AL289" s="287">
        <f t="shared" si="44"/>
        <v>0</v>
      </c>
      <c r="AM289" s="287">
        <f t="shared" si="45"/>
        <v>0</v>
      </c>
    </row>
    <row r="290" spans="1:39" ht="15" x14ac:dyDescent="0.25">
      <c r="A290" s="296" t="s">
        <v>5754</v>
      </c>
      <c r="B290" s="298">
        <f t="shared" si="47"/>
        <v>1</v>
      </c>
      <c r="C290" s="296">
        <v>1</v>
      </c>
      <c r="D290" s="298">
        <v>1</v>
      </c>
      <c r="E290" s="296" t="s">
        <v>2112</v>
      </c>
      <c r="F290" s="276" t="str">
        <f t="shared" si="40"/>
        <v>SI</v>
      </c>
      <c r="G290" s="296" t="s">
        <v>2112</v>
      </c>
      <c r="H290" s="276" t="s">
        <v>3299</v>
      </c>
      <c r="I290" s="296" t="s">
        <v>5792</v>
      </c>
      <c r="J290" s="299" t="s">
        <v>4457</v>
      </c>
      <c r="K290" s="299" t="s">
        <v>5925</v>
      </c>
      <c r="L290" s="299"/>
      <c r="M290" s="296" t="s">
        <v>4679</v>
      </c>
      <c r="N290" s="296" t="s">
        <v>5764</v>
      </c>
      <c r="O290" s="296"/>
      <c r="P290" s="296"/>
      <c r="Q290" s="296"/>
      <c r="R290" s="300" t="s">
        <v>5774</v>
      </c>
      <c r="S290" s="296" t="str">
        <f t="shared" si="46"/>
        <v>PL2-4119-CNH002</v>
      </c>
      <c r="T290" s="276" t="str">
        <f>TRIM(VLOOKUP(S290,[1]Taxonomía!$A$3:$C$2148,3,FALSE))</f>
        <v>PUENTE GRUA DEL AREA MOLIENDA AG TAG 2690-5HI-002</v>
      </c>
      <c r="U290" s="295" t="s">
        <v>5742</v>
      </c>
      <c r="V290" s="301">
        <v>41242</v>
      </c>
      <c r="W290" s="295" t="s">
        <v>5743</v>
      </c>
      <c r="X290" s="295" t="s">
        <v>5744</v>
      </c>
      <c r="Y290" s="296" t="s">
        <v>4444</v>
      </c>
      <c r="Z290" s="279" t="str">
        <f t="shared" si="41"/>
        <v>No Requerido</v>
      </c>
      <c r="AA290" s="293" t="s">
        <v>5745</v>
      </c>
      <c r="AB290" s="302" t="s">
        <v>5698</v>
      </c>
      <c r="AC290" s="283">
        <f t="shared" si="42"/>
        <v>41913</v>
      </c>
      <c r="AD290" s="294">
        <v>10</v>
      </c>
      <c r="AE290" s="295" t="s">
        <v>5746</v>
      </c>
      <c r="AF290" s="295">
        <v>10</v>
      </c>
      <c r="AG290" s="295">
        <v>10</v>
      </c>
      <c r="AH290" s="296">
        <v>1</v>
      </c>
      <c r="AI290" s="297" t="s">
        <v>5766</v>
      </c>
      <c r="AJ290" s="296">
        <v>1</v>
      </c>
      <c r="AK290" s="286">
        <f t="shared" si="43"/>
        <v>1</v>
      </c>
      <c r="AL290" s="287">
        <f t="shared" si="44"/>
        <v>0</v>
      </c>
      <c r="AM290" s="287">
        <f t="shared" si="45"/>
        <v>0</v>
      </c>
    </row>
    <row r="291" spans="1:39" ht="15" x14ac:dyDescent="0.25">
      <c r="A291" s="296" t="s">
        <v>5756</v>
      </c>
      <c r="B291" s="298">
        <f t="shared" si="47"/>
        <v>1</v>
      </c>
      <c r="C291" s="296">
        <v>1</v>
      </c>
      <c r="D291" s="298">
        <f>B291*C291</f>
        <v>1</v>
      </c>
      <c r="E291" s="296" t="s">
        <v>2112</v>
      </c>
      <c r="F291" s="276" t="str">
        <f t="shared" si="40"/>
        <v>SI</v>
      </c>
      <c r="G291" s="296" t="s">
        <v>2112</v>
      </c>
      <c r="H291" s="276" t="s">
        <v>3299</v>
      </c>
      <c r="I291" s="296" t="s">
        <v>5793</v>
      </c>
      <c r="J291" s="299" t="s">
        <v>4457</v>
      </c>
      <c r="K291" s="299" t="s">
        <v>5927</v>
      </c>
      <c r="L291" s="299"/>
      <c r="M291" s="296" t="s">
        <v>4679</v>
      </c>
      <c r="N291" s="296" t="s">
        <v>5764</v>
      </c>
      <c r="O291" s="296"/>
      <c r="P291" s="296"/>
      <c r="Q291" s="296"/>
      <c r="R291" s="300" t="s">
        <v>5774</v>
      </c>
      <c r="S291" s="296" t="str">
        <f t="shared" si="46"/>
        <v>PL2-4119-CNH002</v>
      </c>
      <c r="T291" s="276" t="str">
        <f>TRIM(VLOOKUP(S291,[1]Taxonomía!$A$3:$C$2148,3,FALSE))</f>
        <v>PUENTE GRUA DEL AREA MOLIENDA AG TAG 2690-5HI-002</v>
      </c>
      <c r="U291" s="295" t="s">
        <v>5742</v>
      </c>
      <c r="V291" s="301">
        <v>41242</v>
      </c>
      <c r="W291" s="295" t="s">
        <v>5743</v>
      </c>
      <c r="X291" s="295" t="s">
        <v>5744</v>
      </c>
      <c r="Y291" s="296" t="s">
        <v>4444</v>
      </c>
      <c r="Z291" s="279" t="str">
        <f t="shared" si="41"/>
        <v>No Requerido</v>
      </c>
      <c r="AA291" s="293" t="s">
        <v>5745</v>
      </c>
      <c r="AB291" s="302" t="s">
        <v>5698</v>
      </c>
      <c r="AC291" s="283">
        <f t="shared" si="42"/>
        <v>41913</v>
      </c>
      <c r="AD291" s="294">
        <v>10</v>
      </c>
      <c r="AE291" s="295" t="s">
        <v>5746</v>
      </c>
      <c r="AF291" s="295">
        <v>10</v>
      </c>
      <c r="AG291" s="295">
        <v>10</v>
      </c>
      <c r="AH291" s="296">
        <v>1</v>
      </c>
      <c r="AI291" s="297" t="s">
        <v>5766</v>
      </c>
      <c r="AJ291" s="296">
        <v>1</v>
      </c>
      <c r="AK291" s="286">
        <f t="shared" si="43"/>
        <v>1</v>
      </c>
      <c r="AL291" s="287">
        <f t="shared" si="44"/>
        <v>0</v>
      </c>
      <c r="AM291" s="287">
        <f t="shared" si="45"/>
        <v>0</v>
      </c>
    </row>
    <row r="292" spans="1:39" ht="15" x14ac:dyDescent="0.25">
      <c r="A292" s="296" t="s">
        <v>5740</v>
      </c>
      <c r="B292" s="298">
        <f t="shared" si="47"/>
        <v>1</v>
      </c>
      <c r="C292" s="296">
        <v>1</v>
      </c>
      <c r="D292" s="298">
        <f>B292*C292</f>
        <v>1</v>
      </c>
      <c r="E292" s="296" t="s">
        <v>2112</v>
      </c>
      <c r="F292" s="276" t="str">
        <f t="shared" si="40"/>
        <v>SI</v>
      </c>
      <c r="G292" s="296" t="s">
        <v>2112</v>
      </c>
      <c r="H292" s="276" t="s">
        <v>5390</v>
      </c>
      <c r="I292" s="296" t="s">
        <v>5789</v>
      </c>
      <c r="J292" s="299" t="s">
        <v>4457</v>
      </c>
      <c r="K292" s="299" t="s">
        <v>5923</v>
      </c>
      <c r="L292" s="299"/>
      <c r="M292" s="296" t="s">
        <v>4679</v>
      </c>
      <c r="N292" s="296" t="s">
        <v>5764</v>
      </c>
      <c r="O292" s="296"/>
      <c r="P292" s="296"/>
      <c r="Q292" s="296"/>
      <c r="R292" s="300" t="s">
        <v>5778</v>
      </c>
      <c r="S292" s="296" t="str">
        <f t="shared" si="46"/>
        <v>PL2-4119-CNH003</v>
      </c>
      <c r="T292" s="276" t="str">
        <f>TRIM(VLOOKUP(S292,[1]Taxonomía!$A$3:$C$2148,3,FALSE))</f>
        <v>PUENTE GRUA AREA DE MOLIENDA DE BOLAS TAG 2690-5HI-003</v>
      </c>
      <c r="U292" s="295" t="s">
        <v>5742</v>
      </c>
      <c r="V292" s="301">
        <v>41242</v>
      </c>
      <c r="W292" s="295" t="s">
        <v>5743</v>
      </c>
      <c r="X292" s="295" t="s">
        <v>5744</v>
      </c>
      <c r="Y292" s="296" t="s">
        <v>4444</v>
      </c>
      <c r="Z292" s="279" t="str">
        <f t="shared" si="41"/>
        <v>Requerido</v>
      </c>
      <c r="AA292" s="293" t="s">
        <v>5745</v>
      </c>
      <c r="AB292" s="302" t="s">
        <v>5698</v>
      </c>
      <c r="AC292" s="283">
        <f t="shared" si="42"/>
        <v>41913</v>
      </c>
      <c r="AD292" s="294">
        <v>10</v>
      </c>
      <c r="AE292" s="295" t="s">
        <v>5746</v>
      </c>
      <c r="AF292" s="295">
        <v>10</v>
      </c>
      <c r="AG292" s="295">
        <v>10</v>
      </c>
      <c r="AH292" s="296">
        <v>1</v>
      </c>
      <c r="AI292" s="297" t="s">
        <v>5766</v>
      </c>
      <c r="AJ292" s="296">
        <v>1</v>
      </c>
      <c r="AK292" s="286">
        <f t="shared" si="43"/>
        <v>1</v>
      </c>
      <c r="AL292" s="287">
        <f t="shared" si="44"/>
        <v>0</v>
      </c>
      <c r="AM292" s="287">
        <f t="shared" si="45"/>
        <v>0</v>
      </c>
    </row>
    <row r="293" spans="1:39" ht="15" x14ac:dyDescent="0.25">
      <c r="A293" s="296" t="s">
        <v>5754</v>
      </c>
      <c r="B293" s="298">
        <f t="shared" si="47"/>
        <v>1</v>
      </c>
      <c r="C293" s="296">
        <v>1</v>
      </c>
      <c r="D293" s="298">
        <v>1</v>
      </c>
      <c r="E293" s="296" t="s">
        <v>2112</v>
      </c>
      <c r="F293" s="276" t="str">
        <f t="shared" si="40"/>
        <v>SI</v>
      </c>
      <c r="G293" s="296" t="s">
        <v>2112</v>
      </c>
      <c r="H293" s="276" t="s">
        <v>5390</v>
      </c>
      <c r="I293" s="296" t="s">
        <v>5792</v>
      </c>
      <c r="J293" s="299" t="s">
        <v>4457</v>
      </c>
      <c r="K293" s="299" t="s">
        <v>5925</v>
      </c>
      <c r="L293" s="299"/>
      <c r="M293" s="296" t="s">
        <v>4679</v>
      </c>
      <c r="N293" s="296" t="s">
        <v>5764</v>
      </c>
      <c r="O293" s="296"/>
      <c r="P293" s="296"/>
      <c r="Q293" s="296"/>
      <c r="R293" s="300" t="s">
        <v>5778</v>
      </c>
      <c r="S293" s="296" t="str">
        <f t="shared" si="46"/>
        <v>PL2-4119-CNH003</v>
      </c>
      <c r="T293" s="276" t="str">
        <f>TRIM(VLOOKUP(S293,[1]Taxonomía!$A$3:$C$2148,3,FALSE))</f>
        <v>PUENTE GRUA AREA DE MOLIENDA DE BOLAS TAG 2690-5HI-003</v>
      </c>
      <c r="U293" s="295" t="s">
        <v>5742</v>
      </c>
      <c r="V293" s="301">
        <v>41242</v>
      </c>
      <c r="W293" s="295" t="s">
        <v>5743</v>
      </c>
      <c r="X293" s="295" t="s">
        <v>5744</v>
      </c>
      <c r="Y293" s="296" t="s">
        <v>4444</v>
      </c>
      <c r="Z293" s="279" t="str">
        <f t="shared" si="41"/>
        <v>No Requerido</v>
      </c>
      <c r="AA293" s="293" t="s">
        <v>5745</v>
      </c>
      <c r="AB293" s="302" t="s">
        <v>5698</v>
      </c>
      <c r="AC293" s="283">
        <f t="shared" si="42"/>
        <v>41913</v>
      </c>
      <c r="AD293" s="294">
        <v>10</v>
      </c>
      <c r="AE293" s="295" t="s">
        <v>5746</v>
      </c>
      <c r="AF293" s="295">
        <v>10</v>
      </c>
      <c r="AG293" s="295">
        <v>10</v>
      </c>
      <c r="AH293" s="296">
        <v>1</v>
      </c>
      <c r="AI293" s="297" t="s">
        <v>5766</v>
      </c>
      <c r="AJ293" s="296">
        <v>1</v>
      </c>
      <c r="AK293" s="286">
        <f t="shared" si="43"/>
        <v>1</v>
      </c>
      <c r="AL293" s="287">
        <f t="shared" si="44"/>
        <v>0</v>
      </c>
      <c r="AM293" s="287">
        <f t="shared" si="45"/>
        <v>0</v>
      </c>
    </row>
    <row r="294" spans="1:39" ht="15" x14ac:dyDescent="0.25">
      <c r="A294" s="296" t="s">
        <v>5756</v>
      </c>
      <c r="B294" s="298">
        <f t="shared" si="47"/>
        <v>1</v>
      </c>
      <c r="C294" s="296">
        <v>1</v>
      </c>
      <c r="D294" s="298">
        <f>B294*C294</f>
        <v>1</v>
      </c>
      <c r="E294" s="296" t="s">
        <v>2112</v>
      </c>
      <c r="F294" s="276" t="str">
        <f t="shared" si="40"/>
        <v>SI</v>
      </c>
      <c r="G294" s="296" t="s">
        <v>2112</v>
      </c>
      <c r="H294" s="276" t="s">
        <v>5390</v>
      </c>
      <c r="I294" s="296" t="s">
        <v>5793</v>
      </c>
      <c r="J294" s="299" t="s">
        <v>4457</v>
      </c>
      <c r="K294" s="299" t="s">
        <v>5927</v>
      </c>
      <c r="L294" s="299"/>
      <c r="M294" s="296" t="s">
        <v>4679</v>
      </c>
      <c r="N294" s="296" t="s">
        <v>5764</v>
      </c>
      <c r="O294" s="296"/>
      <c r="P294" s="296"/>
      <c r="Q294" s="296"/>
      <c r="R294" s="300" t="s">
        <v>5778</v>
      </c>
      <c r="S294" s="296" t="str">
        <f t="shared" si="46"/>
        <v>PL2-4119-CNH003</v>
      </c>
      <c r="T294" s="276" t="str">
        <f>TRIM(VLOOKUP(S294,[1]Taxonomía!$A$3:$C$2148,3,FALSE))</f>
        <v>PUENTE GRUA AREA DE MOLIENDA DE BOLAS TAG 2690-5HI-003</v>
      </c>
      <c r="U294" s="295" t="s">
        <v>5742</v>
      </c>
      <c r="V294" s="301">
        <v>41242</v>
      </c>
      <c r="W294" s="295" t="s">
        <v>5743</v>
      </c>
      <c r="X294" s="295" t="s">
        <v>5744</v>
      </c>
      <c r="Y294" s="296" t="s">
        <v>4444</v>
      </c>
      <c r="Z294" s="279" t="str">
        <f t="shared" si="41"/>
        <v>No Requerido</v>
      </c>
      <c r="AA294" s="293" t="s">
        <v>5745</v>
      </c>
      <c r="AB294" s="302" t="s">
        <v>5698</v>
      </c>
      <c r="AC294" s="283">
        <f t="shared" si="42"/>
        <v>41913</v>
      </c>
      <c r="AD294" s="294">
        <v>10</v>
      </c>
      <c r="AE294" s="295" t="s">
        <v>5746</v>
      </c>
      <c r="AF294" s="295">
        <v>10</v>
      </c>
      <c r="AG294" s="295">
        <v>10</v>
      </c>
      <c r="AH294" s="296">
        <v>1</v>
      </c>
      <c r="AI294" s="297" t="s">
        <v>5766</v>
      </c>
      <c r="AJ294" s="296">
        <v>1</v>
      </c>
      <c r="AK294" s="286">
        <f t="shared" si="43"/>
        <v>1</v>
      </c>
      <c r="AL294" s="287">
        <f t="shared" si="44"/>
        <v>0</v>
      </c>
      <c r="AM294" s="287">
        <f t="shared" si="45"/>
        <v>0</v>
      </c>
    </row>
    <row r="295" spans="1:39" ht="15" x14ac:dyDescent="0.25">
      <c r="A295" s="296" t="s">
        <v>5740</v>
      </c>
      <c r="B295" s="298">
        <f t="shared" si="47"/>
        <v>1</v>
      </c>
      <c r="C295" s="296">
        <v>1</v>
      </c>
      <c r="D295" s="298">
        <f>B295*C295</f>
        <v>1</v>
      </c>
      <c r="E295" s="296" t="s">
        <v>2112</v>
      </c>
      <c r="F295" s="276" t="str">
        <f t="shared" si="40"/>
        <v>SI</v>
      </c>
      <c r="G295" s="296" t="s">
        <v>2112</v>
      </c>
      <c r="H295" s="276" t="s">
        <v>5391</v>
      </c>
      <c r="I295" s="296" t="s">
        <v>5789</v>
      </c>
      <c r="J295" s="299" t="s">
        <v>4457</v>
      </c>
      <c r="K295" s="299" t="s">
        <v>5923</v>
      </c>
      <c r="L295" s="299"/>
      <c r="M295" s="296" t="s">
        <v>4679</v>
      </c>
      <c r="N295" s="296" t="s">
        <v>5764</v>
      </c>
      <c r="O295" s="296"/>
      <c r="P295" s="296"/>
      <c r="Q295" s="296"/>
      <c r="R295" s="300" t="s">
        <v>5779</v>
      </c>
      <c r="S295" s="296" t="str">
        <f t="shared" si="46"/>
        <v>PL2-4119-CNH004</v>
      </c>
      <c r="T295" s="276" t="str">
        <f>TRIM(VLOOKUP(S295,[1]Taxonomía!$A$3:$C$2148,3,FALSE))</f>
        <v>PUENTE GRUA AREA DE CICLONES TAG 2690-5HI-004</v>
      </c>
      <c r="U295" s="295" t="s">
        <v>5742</v>
      </c>
      <c r="V295" s="301">
        <v>41242</v>
      </c>
      <c r="W295" s="295" t="s">
        <v>5743</v>
      </c>
      <c r="X295" s="295" t="s">
        <v>5744</v>
      </c>
      <c r="Y295" s="296" t="s">
        <v>4444</v>
      </c>
      <c r="Z295" s="279" t="str">
        <f t="shared" si="41"/>
        <v>Requerido</v>
      </c>
      <c r="AA295" s="293" t="s">
        <v>5745</v>
      </c>
      <c r="AB295" s="302" t="s">
        <v>5698</v>
      </c>
      <c r="AC295" s="283">
        <f t="shared" si="42"/>
        <v>41913</v>
      </c>
      <c r="AD295" s="294">
        <v>10</v>
      </c>
      <c r="AE295" s="295" t="s">
        <v>5746</v>
      </c>
      <c r="AF295" s="295">
        <v>10</v>
      </c>
      <c r="AG295" s="295">
        <v>10</v>
      </c>
      <c r="AH295" s="296">
        <v>1</v>
      </c>
      <c r="AI295" s="297" t="s">
        <v>5766</v>
      </c>
      <c r="AJ295" s="296">
        <v>1</v>
      </c>
      <c r="AK295" s="286">
        <f t="shared" si="43"/>
        <v>1</v>
      </c>
      <c r="AL295" s="287">
        <f t="shared" si="44"/>
        <v>0</v>
      </c>
      <c r="AM295" s="287">
        <f t="shared" si="45"/>
        <v>0</v>
      </c>
    </row>
    <row r="296" spans="1:39" ht="15" x14ac:dyDescent="0.25">
      <c r="A296" s="296" t="s">
        <v>5754</v>
      </c>
      <c r="B296" s="298">
        <f t="shared" si="47"/>
        <v>1</v>
      </c>
      <c r="C296" s="296">
        <v>1</v>
      </c>
      <c r="D296" s="298">
        <v>1</v>
      </c>
      <c r="E296" s="296" t="s">
        <v>2112</v>
      </c>
      <c r="F296" s="276" t="str">
        <f t="shared" si="40"/>
        <v>SI</v>
      </c>
      <c r="G296" s="296" t="s">
        <v>2112</v>
      </c>
      <c r="H296" s="276" t="s">
        <v>5391</v>
      </c>
      <c r="I296" s="296" t="s">
        <v>5792</v>
      </c>
      <c r="J296" s="299" t="s">
        <v>4457</v>
      </c>
      <c r="K296" s="299" t="s">
        <v>5925</v>
      </c>
      <c r="L296" s="299"/>
      <c r="M296" s="296" t="s">
        <v>4679</v>
      </c>
      <c r="N296" s="296" t="s">
        <v>5764</v>
      </c>
      <c r="O296" s="296"/>
      <c r="P296" s="296"/>
      <c r="Q296" s="296"/>
      <c r="R296" s="300" t="s">
        <v>5779</v>
      </c>
      <c r="S296" s="296" t="str">
        <f t="shared" si="46"/>
        <v>PL2-4119-CNH004</v>
      </c>
      <c r="T296" s="276" t="str">
        <f>TRIM(VLOOKUP(S296,[1]Taxonomía!$A$3:$C$2148,3,FALSE))</f>
        <v>PUENTE GRUA AREA DE CICLONES TAG 2690-5HI-004</v>
      </c>
      <c r="U296" s="295" t="s">
        <v>5742</v>
      </c>
      <c r="V296" s="301">
        <v>41242</v>
      </c>
      <c r="W296" s="295" t="s">
        <v>5743</v>
      </c>
      <c r="X296" s="295" t="s">
        <v>5744</v>
      </c>
      <c r="Y296" s="296" t="s">
        <v>4444</v>
      </c>
      <c r="Z296" s="279" t="str">
        <f t="shared" si="41"/>
        <v>No Requerido</v>
      </c>
      <c r="AA296" s="293" t="s">
        <v>5745</v>
      </c>
      <c r="AB296" s="302" t="s">
        <v>5698</v>
      </c>
      <c r="AC296" s="283">
        <f t="shared" si="42"/>
        <v>41913</v>
      </c>
      <c r="AD296" s="294">
        <v>10</v>
      </c>
      <c r="AE296" s="295" t="s">
        <v>5746</v>
      </c>
      <c r="AF296" s="295">
        <v>10</v>
      </c>
      <c r="AG296" s="295">
        <v>10</v>
      </c>
      <c r="AH296" s="296">
        <v>1</v>
      </c>
      <c r="AI296" s="297" t="s">
        <v>5766</v>
      </c>
      <c r="AJ296" s="296">
        <v>1</v>
      </c>
      <c r="AK296" s="286">
        <f t="shared" si="43"/>
        <v>1</v>
      </c>
      <c r="AL296" s="287">
        <f t="shared" si="44"/>
        <v>0</v>
      </c>
      <c r="AM296" s="287">
        <f t="shared" si="45"/>
        <v>0</v>
      </c>
    </row>
    <row r="297" spans="1:39" ht="15" x14ac:dyDescent="0.25">
      <c r="A297" s="296" t="s">
        <v>5756</v>
      </c>
      <c r="B297" s="298">
        <f t="shared" si="47"/>
        <v>1</v>
      </c>
      <c r="C297" s="296">
        <v>1</v>
      </c>
      <c r="D297" s="298">
        <f>B297*C297</f>
        <v>1</v>
      </c>
      <c r="E297" s="296" t="s">
        <v>2112</v>
      </c>
      <c r="F297" s="276" t="str">
        <f t="shared" si="40"/>
        <v>SI</v>
      </c>
      <c r="G297" s="296" t="s">
        <v>2112</v>
      </c>
      <c r="H297" s="276" t="s">
        <v>5391</v>
      </c>
      <c r="I297" s="296" t="s">
        <v>5793</v>
      </c>
      <c r="J297" s="299" t="s">
        <v>4457</v>
      </c>
      <c r="K297" s="299" t="s">
        <v>5927</v>
      </c>
      <c r="L297" s="299"/>
      <c r="M297" s="296" t="s">
        <v>4679</v>
      </c>
      <c r="N297" s="296" t="s">
        <v>5764</v>
      </c>
      <c r="O297" s="296"/>
      <c r="P297" s="296"/>
      <c r="Q297" s="296"/>
      <c r="R297" s="300" t="s">
        <v>5779</v>
      </c>
      <c r="S297" s="296" t="str">
        <f t="shared" si="46"/>
        <v>PL2-4119-CNH004</v>
      </c>
      <c r="T297" s="276" t="str">
        <f>TRIM(VLOOKUP(S297,[1]Taxonomía!$A$3:$C$2148,3,FALSE))</f>
        <v>PUENTE GRUA AREA DE CICLONES TAG 2690-5HI-004</v>
      </c>
      <c r="U297" s="295" t="s">
        <v>5742</v>
      </c>
      <c r="V297" s="301">
        <v>41242</v>
      </c>
      <c r="W297" s="295" t="s">
        <v>5743</v>
      </c>
      <c r="X297" s="295" t="s">
        <v>5744</v>
      </c>
      <c r="Y297" s="296" t="s">
        <v>4444</v>
      </c>
      <c r="Z297" s="279" t="str">
        <f t="shared" si="41"/>
        <v>No Requerido</v>
      </c>
      <c r="AA297" s="293" t="s">
        <v>5745</v>
      </c>
      <c r="AB297" s="302" t="s">
        <v>5698</v>
      </c>
      <c r="AC297" s="283">
        <f t="shared" si="42"/>
        <v>41913</v>
      </c>
      <c r="AD297" s="294">
        <v>10</v>
      </c>
      <c r="AE297" s="295" t="s">
        <v>5746</v>
      </c>
      <c r="AF297" s="295">
        <v>10</v>
      </c>
      <c r="AG297" s="295">
        <v>10</v>
      </c>
      <c r="AH297" s="296">
        <v>1</v>
      </c>
      <c r="AI297" s="297" t="s">
        <v>5766</v>
      </c>
      <c r="AJ297" s="296">
        <v>1</v>
      </c>
      <c r="AK297" s="286">
        <f t="shared" si="43"/>
        <v>1</v>
      </c>
      <c r="AL297" s="287">
        <f t="shared" si="44"/>
        <v>0</v>
      </c>
      <c r="AM297" s="287">
        <f t="shared" si="45"/>
        <v>0</v>
      </c>
    </row>
    <row r="298" spans="1:39" ht="15" x14ac:dyDescent="0.25">
      <c r="A298" s="296" t="s">
        <v>5740</v>
      </c>
      <c r="B298" s="298">
        <f t="shared" si="47"/>
        <v>1</v>
      </c>
      <c r="C298" s="296">
        <v>1</v>
      </c>
      <c r="D298" s="298">
        <f>B298*C298</f>
        <v>1</v>
      </c>
      <c r="E298" s="296" t="s">
        <v>2112</v>
      </c>
      <c r="F298" s="276" t="str">
        <f t="shared" si="40"/>
        <v>SI</v>
      </c>
      <c r="G298" s="296" t="s">
        <v>2112</v>
      </c>
      <c r="H298" s="276" t="s">
        <v>3301</v>
      </c>
      <c r="I298" s="296" t="s">
        <v>5789</v>
      </c>
      <c r="J298" s="299" t="s">
        <v>4457</v>
      </c>
      <c r="K298" s="299" t="s">
        <v>5923</v>
      </c>
      <c r="L298" s="299"/>
      <c r="M298" s="296" t="s">
        <v>4679</v>
      </c>
      <c r="N298" s="296" t="s">
        <v>5764</v>
      </c>
      <c r="O298" s="296"/>
      <c r="P298" s="296"/>
      <c r="Q298" s="296"/>
      <c r="R298" s="300" t="s">
        <v>5822</v>
      </c>
      <c r="S298" s="296" t="str">
        <f t="shared" si="46"/>
        <v>PL2-4119-CNH005</v>
      </c>
      <c r="T298" s="276" t="str">
        <f>TRIM(VLOOKUP(S298,[1]Taxonomía!$A$3:$C$2148,3,FALSE))</f>
        <v>PUENTE GRUA DEL AREA DE SERVICIO DEL TRITURADOR DE PEBBLE TAG 2690-5HI-005</v>
      </c>
      <c r="U298" s="295" t="s">
        <v>5742</v>
      </c>
      <c r="V298" s="301">
        <v>41242</v>
      </c>
      <c r="W298" s="295" t="s">
        <v>5743</v>
      </c>
      <c r="X298" s="295" t="s">
        <v>5744</v>
      </c>
      <c r="Y298" s="296" t="s">
        <v>4444</v>
      </c>
      <c r="Z298" s="279" t="str">
        <f t="shared" si="41"/>
        <v>Requerido</v>
      </c>
      <c r="AA298" s="293" t="s">
        <v>5745</v>
      </c>
      <c r="AB298" s="302" t="s">
        <v>5698</v>
      </c>
      <c r="AC298" s="283">
        <f t="shared" si="42"/>
        <v>41913</v>
      </c>
      <c r="AD298" s="294">
        <v>10</v>
      </c>
      <c r="AE298" s="295" t="s">
        <v>5746</v>
      </c>
      <c r="AF298" s="295">
        <v>10</v>
      </c>
      <c r="AG298" s="295">
        <v>10</v>
      </c>
      <c r="AH298" s="296">
        <v>1</v>
      </c>
      <c r="AI298" s="297" t="s">
        <v>5766</v>
      </c>
      <c r="AJ298" s="296">
        <v>1</v>
      </c>
      <c r="AK298" s="286">
        <f t="shared" si="43"/>
        <v>1</v>
      </c>
      <c r="AL298" s="287">
        <f t="shared" si="44"/>
        <v>0</v>
      </c>
      <c r="AM298" s="287">
        <f t="shared" si="45"/>
        <v>0</v>
      </c>
    </row>
    <row r="299" spans="1:39" ht="15" x14ac:dyDescent="0.25">
      <c r="A299" s="296" t="s">
        <v>5754</v>
      </c>
      <c r="B299" s="298">
        <f t="shared" si="47"/>
        <v>1</v>
      </c>
      <c r="C299" s="296">
        <v>1</v>
      </c>
      <c r="D299" s="298">
        <v>1</v>
      </c>
      <c r="E299" s="296" t="s">
        <v>2112</v>
      </c>
      <c r="F299" s="276" t="str">
        <f t="shared" si="40"/>
        <v>SI</v>
      </c>
      <c r="G299" s="296" t="s">
        <v>2112</v>
      </c>
      <c r="H299" s="276" t="s">
        <v>3301</v>
      </c>
      <c r="I299" s="296" t="s">
        <v>5792</v>
      </c>
      <c r="J299" s="299" t="s">
        <v>4457</v>
      </c>
      <c r="K299" s="299" t="s">
        <v>5925</v>
      </c>
      <c r="L299" s="299"/>
      <c r="M299" s="296" t="s">
        <v>4679</v>
      </c>
      <c r="N299" s="296" t="s">
        <v>5764</v>
      </c>
      <c r="O299" s="296"/>
      <c r="P299" s="296"/>
      <c r="Q299" s="296"/>
      <c r="R299" s="300" t="s">
        <v>5822</v>
      </c>
      <c r="S299" s="296" t="str">
        <f t="shared" si="46"/>
        <v>PL2-4119-CNH005</v>
      </c>
      <c r="T299" s="276" t="str">
        <f>TRIM(VLOOKUP(S299,[1]Taxonomía!$A$3:$C$2148,3,FALSE))</f>
        <v>PUENTE GRUA DEL AREA DE SERVICIO DEL TRITURADOR DE PEBBLE TAG 2690-5HI-005</v>
      </c>
      <c r="U299" s="295" t="s">
        <v>5742</v>
      </c>
      <c r="V299" s="301">
        <v>41242</v>
      </c>
      <c r="W299" s="295" t="s">
        <v>5743</v>
      </c>
      <c r="X299" s="295" t="s">
        <v>5744</v>
      </c>
      <c r="Y299" s="296" t="s">
        <v>4444</v>
      </c>
      <c r="Z299" s="279" t="str">
        <f t="shared" si="41"/>
        <v>No Requerido</v>
      </c>
      <c r="AA299" s="293" t="s">
        <v>5745</v>
      </c>
      <c r="AB299" s="302" t="s">
        <v>5698</v>
      </c>
      <c r="AC299" s="283">
        <f t="shared" si="42"/>
        <v>41913</v>
      </c>
      <c r="AD299" s="294">
        <v>10</v>
      </c>
      <c r="AE299" s="295" t="s">
        <v>5746</v>
      </c>
      <c r="AF299" s="295">
        <v>10</v>
      </c>
      <c r="AG299" s="295">
        <v>10</v>
      </c>
      <c r="AH299" s="296">
        <v>1</v>
      </c>
      <c r="AI299" s="297" t="s">
        <v>5766</v>
      </c>
      <c r="AJ299" s="296">
        <v>1</v>
      </c>
      <c r="AK299" s="286">
        <f t="shared" si="43"/>
        <v>1</v>
      </c>
      <c r="AL299" s="287">
        <f t="shared" si="44"/>
        <v>0</v>
      </c>
      <c r="AM299" s="287">
        <f t="shared" si="45"/>
        <v>0</v>
      </c>
    </row>
    <row r="300" spans="1:39" ht="15" x14ac:dyDescent="0.25">
      <c r="A300" s="296" t="s">
        <v>5756</v>
      </c>
      <c r="B300" s="298">
        <f t="shared" si="47"/>
        <v>1</v>
      </c>
      <c r="C300" s="296">
        <v>1</v>
      </c>
      <c r="D300" s="298">
        <f t="shared" ref="D300:D363" si="48">B300*C300</f>
        <v>1</v>
      </c>
      <c r="E300" s="296" t="s">
        <v>2112</v>
      </c>
      <c r="F300" s="276" t="str">
        <f t="shared" si="40"/>
        <v>SI</v>
      </c>
      <c r="G300" s="296" t="s">
        <v>2112</v>
      </c>
      <c r="H300" s="276" t="s">
        <v>3301</v>
      </c>
      <c r="I300" s="296" t="s">
        <v>5793</v>
      </c>
      <c r="J300" s="299" t="s">
        <v>4457</v>
      </c>
      <c r="K300" s="299" t="s">
        <v>5927</v>
      </c>
      <c r="L300" s="299"/>
      <c r="M300" s="296" t="s">
        <v>4679</v>
      </c>
      <c r="N300" s="296" t="s">
        <v>5764</v>
      </c>
      <c r="O300" s="296"/>
      <c r="P300" s="296"/>
      <c r="Q300" s="296"/>
      <c r="R300" s="300" t="s">
        <v>5822</v>
      </c>
      <c r="S300" s="296" t="str">
        <f t="shared" si="46"/>
        <v>PL2-4119-CNH005</v>
      </c>
      <c r="T300" s="276" t="str">
        <f>TRIM(VLOOKUP(S300,[1]Taxonomía!$A$3:$C$2148,3,FALSE))</f>
        <v>PUENTE GRUA DEL AREA DE SERVICIO DEL TRITURADOR DE PEBBLE TAG 2690-5HI-005</v>
      </c>
      <c r="U300" s="295" t="s">
        <v>5742</v>
      </c>
      <c r="V300" s="301">
        <v>41242</v>
      </c>
      <c r="W300" s="295" t="s">
        <v>5743</v>
      </c>
      <c r="X300" s="295" t="s">
        <v>5744</v>
      </c>
      <c r="Y300" s="296" t="s">
        <v>4444</v>
      </c>
      <c r="Z300" s="279" t="str">
        <f t="shared" si="41"/>
        <v>No Requerido</v>
      </c>
      <c r="AA300" s="293" t="s">
        <v>5745</v>
      </c>
      <c r="AB300" s="302" t="s">
        <v>5698</v>
      </c>
      <c r="AC300" s="283">
        <f t="shared" si="42"/>
        <v>41913</v>
      </c>
      <c r="AD300" s="294">
        <v>10</v>
      </c>
      <c r="AE300" s="295" t="s">
        <v>5746</v>
      </c>
      <c r="AF300" s="295">
        <v>10</v>
      </c>
      <c r="AG300" s="295">
        <v>10</v>
      </c>
      <c r="AH300" s="296">
        <v>1</v>
      </c>
      <c r="AI300" s="297" t="s">
        <v>5766</v>
      </c>
      <c r="AJ300" s="296">
        <v>1</v>
      </c>
      <c r="AK300" s="286">
        <f t="shared" si="43"/>
        <v>1</v>
      </c>
      <c r="AL300" s="287">
        <f t="shared" si="44"/>
        <v>0</v>
      </c>
      <c r="AM300" s="287">
        <f t="shared" si="45"/>
        <v>0</v>
      </c>
    </row>
    <row r="301" spans="1:39" ht="15" x14ac:dyDescent="0.25">
      <c r="A301" s="296" t="s">
        <v>5740</v>
      </c>
      <c r="B301" s="298">
        <f t="shared" si="47"/>
        <v>1</v>
      </c>
      <c r="C301" s="296">
        <v>1</v>
      </c>
      <c r="D301" s="298">
        <f t="shared" si="48"/>
        <v>1</v>
      </c>
      <c r="E301" s="296" t="s">
        <v>2112</v>
      </c>
      <c r="F301" s="276" t="str">
        <f t="shared" si="40"/>
        <v>SI</v>
      </c>
      <c r="G301" s="296" t="s">
        <v>2112</v>
      </c>
      <c r="H301" s="276" t="s">
        <v>5392</v>
      </c>
      <c r="I301" s="296" t="s">
        <v>5928</v>
      </c>
      <c r="J301" s="299" t="s">
        <v>4457</v>
      </c>
      <c r="K301" s="299" t="s">
        <v>5929</v>
      </c>
      <c r="L301" s="299" t="str">
        <f>I301</f>
        <v>INSPECCIÓN MENSUAL MONORRIELES 2690-5HT - DETENIDO</v>
      </c>
      <c r="M301" s="296" t="s">
        <v>4679</v>
      </c>
      <c r="N301" s="296" t="s">
        <v>5764</v>
      </c>
      <c r="O301" s="296"/>
      <c r="P301" s="296"/>
      <c r="Q301" s="296"/>
      <c r="R301" s="300" t="s">
        <v>5841</v>
      </c>
      <c r="S301" s="296" t="str">
        <f t="shared" si="46"/>
        <v>PL2-4119-CNH011</v>
      </c>
      <c r="T301" s="276" t="str">
        <f>TRIM(VLOOKUP(S301,[1]Taxonomía!$A$3:$C$2148,3,FALSE))</f>
        <v>MONORIEL PARA MANTENIMIENTO UNIDAD LUB. LINEA 1 MOLINO AG TAG 2690-5HT-006</v>
      </c>
      <c r="U301" s="295" t="s">
        <v>5742</v>
      </c>
      <c r="V301" s="301">
        <v>41242</v>
      </c>
      <c r="W301" s="295" t="s">
        <v>5743</v>
      </c>
      <c r="X301" s="295" t="s">
        <v>5744</v>
      </c>
      <c r="Y301" s="296" t="s">
        <v>4444</v>
      </c>
      <c r="Z301" s="279" t="str">
        <f t="shared" si="41"/>
        <v>Requerido</v>
      </c>
      <c r="AA301" s="293" t="s">
        <v>5745</v>
      </c>
      <c r="AB301" s="302" t="s">
        <v>5698</v>
      </c>
      <c r="AC301" s="283">
        <f t="shared" si="42"/>
        <v>41913</v>
      </c>
      <c r="AD301" s="294">
        <v>10</v>
      </c>
      <c r="AE301" s="295" t="s">
        <v>5746</v>
      </c>
      <c r="AF301" s="295">
        <v>10</v>
      </c>
      <c r="AG301" s="295">
        <v>10</v>
      </c>
      <c r="AH301" s="296">
        <v>1</v>
      </c>
      <c r="AI301" s="297" t="s">
        <v>5766</v>
      </c>
      <c r="AJ301" s="296">
        <v>1</v>
      </c>
      <c r="AK301" s="286">
        <f t="shared" si="43"/>
        <v>1</v>
      </c>
      <c r="AL301" s="287">
        <f t="shared" si="44"/>
        <v>0</v>
      </c>
      <c r="AM301" s="287">
        <f t="shared" si="45"/>
        <v>0</v>
      </c>
    </row>
    <row r="302" spans="1:39" ht="15" x14ac:dyDescent="0.25">
      <c r="A302" s="296" t="s">
        <v>5752</v>
      </c>
      <c r="B302" s="298">
        <f t="shared" si="47"/>
        <v>0.5</v>
      </c>
      <c r="C302" s="296">
        <v>1</v>
      </c>
      <c r="D302" s="298">
        <f t="shared" si="48"/>
        <v>0.5</v>
      </c>
      <c r="E302" s="296" t="s">
        <v>2112</v>
      </c>
      <c r="F302" s="276" t="str">
        <f t="shared" si="40"/>
        <v>SI</v>
      </c>
      <c r="G302" s="296" t="s">
        <v>2112</v>
      </c>
      <c r="H302" s="276" t="s">
        <v>5392</v>
      </c>
      <c r="I302" s="296" t="s">
        <v>5930</v>
      </c>
      <c r="J302" s="299" t="s">
        <v>4457</v>
      </c>
      <c r="K302" s="299" t="s">
        <v>5931</v>
      </c>
      <c r="L302" s="299" t="str">
        <f>I302</f>
        <v>INSPECCIÓN QUINCENAL MONORRIELES 2690-5HT - MARCHA</v>
      </c>
      <c r="M302" s="296" t="s">
        <v>4679</v>
      </c>
      <c r="N302" s="296" t="s">
        <v>5764</v>
      </c>
      <c r="O302" s="296"/>
      <c r="P302" s="296"/>
      <c r="Q302" s="296"/>
      <c r="R302" s="300" t="s">
        <v>5841</v>
      </c>
      <c r="S302" s="296" t="str">
        <f t="shared" si="46"/>
        <v>PL2-4119-CNH011</v>
      </c>
      <c r="T302" s="276" t="str">
        <f>TRIM(VLOOKUP(S302,[1]Taxonomía!$A$3:$C$2148,3,FALSE))</f>
        <v>MONORIEL PARA MANTENIMIENTO UNIDAD LUB. LINEA 1 MOLINO AG TAG 2690-5HT-006</v>
      </c>
      <c r="U302" s="295" t="s">
        <v>5742</v>
      </c>
      <c r="V302" s="301">
        <v>41242</v>
      </c>
      <c r="W302" s="295" t="s">
        <v>5743</v>
      </c>
      <c r="X302" s="295" t="s">
        <v>5744</v>
      </c>
      <c r="Y302" s="296" t="s">
        <v>4444</v>
      </c>
      <c r="Z302" s="279" t="str">
        <f t="shared" si="41"/>
        <v>No Requerido</v>
      </c>
      <c r="AA302" s="293" t="s">
        <v>5745</v>
      </c>
      <c r="AB302" s="302" t="s">
        <v>5698</v>
      </c>
      <c r="AC302" s="283">
        <f t="shared" si="42"/>
        <v>41913</v>
      </c>
      <c r="AD302" s="294">
        <v>10</v>
      </c>
      <c r="AE302" s="295" t="s">
        <v>5746</v>
      </c>
      <c r="AF302" s="295">
        <v>10</v>
      </c>
      <c r="AG302" s="295">
        <v>10</v>
      </c>
      <c r="AH302" s="296">
        <v>1</v>
      </c>
      <c r="AI302" s="297" t="s">
        <v>5766</v>
      </c>
      <c r="AJ302" s="296">
        <v>0.5</v>
      </c>
      <c r="AK302" s="286">
        <f t="shared" si="43"/>
        <v>0.5</v>
      </c>
      <c r="AL302" s="287">
        <f t="shared" si="44"/>
        <v>0</v>
      </c>
      <c r="AM302" s="287">
        <f t="shared" si="45"/>
        <v>0</v>
      </c>
    </row>
    <row r="303" spans="1:39" ht="15" x14ac:dyDescent="0.25">
      <c r="A303" s="296" t="s">
        <v>5754</v>
      </c>
      <c r="B303" s="298">
        <f t="shared" si="47"/>
        <v>1</v>
      </c>
      <c r="C303" s="296">
        <v>1</v>
      </c>
      <c r="D303" s="298">
        <f t="shared" si="48"/>
        <v>1</v>
      </c>
      <c r="E303" s="296" t="s">
        <v>2112</v>
      </c>
      <c r="F303" s="276" t="str">
        <f t="shared" si="40"/>
        <v>SI</v>
      </c>
      <c r="G303" s="296" t="s">
        <v>2112</v>
      </c>
      <c r="H303" s="276" t="s">
        <v>5392</v>
      </c>
      <c r="I303" s="296" t="s">
        <v>5932</v>
      </c>
      <c r="J303" s="299" t="s">
        <v>4457</v>
      </c>
      <c r="K303" s="299" t="s">
        <v>5933</v>
      </c>
      <c r="L303" s="299" t="str">
        <f>I303</f>
        <v>INSPECCIÓN SEMANAL MONORRIELES 2690-5HT - MARCHA</v>
      </c>
      <c r="M303" s="296" t="s">
        <v>4679</v>
      </c>
      <c r="N303" s="296" t="s">
        <v>5764</v>
      </c>
      <c r="O303" s="296"/>
      <c r="P303" s="296"/>
      <c r="Q303" s="296"/>
      <c r="R303" s="300" t="s">
        <v>5841</v>
      </c>
      <c r="S303" s="296" t="str">
        <f t="shared" si="46"/>
        <v>PL2-4119-CNH011</v>
      </c>
      <c r="T303" s="276" t="str">
        <f>TRIM(VLOOKUP(S303,[1]Taxonomía!$A$3:$C$2148,3,FALSE))</f>
        <v>MONORIEL PARA MANTENIMIENTO UNIDAD LUB. LINEA 1 MOLINO AG TAG 2690-5HT-006</v>
      </c>
      <c r="U303" s="295" t="s">
        <v>5742</v>
      </c>
      <c r="V303" s="301">
        <v>41242</v>
      </c>
      <c r="W303" s="295" t="s">
        <v>5743</v>
      </c>
      <c r="X303" s="295" t="s">
        <v>5744</v>
      </c>
      <c r="Y303" s="296" t="s">
        <v>4444</v>
      </c>
      <c r="Z303" s="279" t="str">
        <f t="shared" si="41"/>
        <v>No Requerido</v>
      </c>
      <c r="AA303" s="293" t="s">
        <v>5745</v>
      </c>
      <c r="AB303" s="302" t="s">
        <v>5698</v>
      </c>
      <c r="AC303" s="283">
        <f t="shared" si="42"/>
        <v>41913</v>
      </c>
      <c r="AD303" s="294">
        <v>10</v>
      </c>
      <c r="AE303" s="295" t="s">
        <v>5746</v>
      </c>
      <c r="AF303" s="295">
        <v>10</v>
      </c>
      <c r="AG303" s="295">
        <v>10</v>
      </c>
      <c r="AH303" s="296">
        <v>1</v>
      </c>
      <c r="AI303" s="297" t="s">
        <v>5766</v>
      </c>
      <c r="AJ303" s="296">
        <v>1</v>
      </c>
      <c r="AK303" s="286">
        <f t="shared" si="43"/>
        <v>1</v>
      </c>
      <c r="AL303" s="287">
        <f t="shared" si="44"/>
        <v>0</v>
      </c>
      <c r="AM303" s="287">
        <f t="shared" si="45"/>
        <v>0</v>
      </c>
    </row>
    <row r="304" spans="1:39" ht="15" x14ac:dyDescent="0.25">
      <c r="A304" s="296" t="s">
        <v>5756</v>
      </c>
      <c r="B304" s="298">
        <f t="shared" si="47"/>
        <v>1</v>
      </c>
      <c r="C304" s="296">
        <v>1</v>
      </c>
      <c r="D304" s="298">
        <f t="shared" si="48"/>
        <v>1</v>
      </c>
      <c r="E304" s="296" t="s">
        <v>2112</v>
      </c>
      <c r="F304" s="276" t="str">
        <f t="shared" si="40"/>
        <v>SI</v>
      </c>
      <c r="G304" s="296" t="s">
        <v>2112</v>
      </c>
      <c r="H304" s="276" t="s">
        <v>5392</v>
      </c>
      <c r="I304" s="296" t="s">
        <v>5934</v>
      </c>
      <c r="J304" s="299" t="s">
        <v>4457</v>
      </c>
      <c r="K304" s="299" t="s">
        <v>5935</v>
      </c>
      <c r="L304" s="299" t="str">
        <f>I304</f>
        <v>INSPECCIÓN TRIMESTRAL MONORRIELES 2690-5HT - MARCHA</v>
      </c>
      <c r="M304" s="296" t="s">
        <v>4679</v>
      </c>
      <c r="N304" s="296" t="s">
        <v>5764</v>
      </c>
      <c r="O304" s="296"/>
      <c r="P304" s="296"/>
      <c r="Q304" s="296"/>
      <c r="R304" s="300" t="s">
        <v>5841</v>
      </c>
      <c r="S304" s="296" t="str">
        <f t="shared" si="46"/>
        <v>PL2-4119-CNH011</v>
      </c>
      <c r="T304" s="276" t="str">
        <f>TRIM(VLOOKUP(S304,[1]Taxonomía!$A$3:$C$2148,3,FALSE))</f>
        <v>MONORIEL PARA MANTENIMIENTO UNIDAD LUB. LINEA 1 MOLINO AG TAG 2690-5HT-006</v>
      </c>
      <c r="U304" s="295" t="s">
        <v>5742</v>
      </c>
      <c r="V304" s="301">
        <v>41242</v>
      </c>
      <c r="W304" s="295" t="s">
        <v>5743</v>
      </c>
      <c r="X304" s="295" t="s">
        <v>5744</v>
      </c>
      <c r="Y304" s="296" t="s">
        <v>4444</v>
      </c>
      <c r="Z304" s="279" t="str">
        <f t="shared" si="41"/>
        <v>No Requerido</v>
      </c>
      <c r="AA304" s="293" t="s">
        <v>5745</v>
      </c>
      <c r="AB304" s="302" t="s">
        <v>5698</v>
      </c>
      <c r="AC304" s="283">
        <f t="shared" si="42"/>
        <v>41913</v>
      </c>
      <c r="AD304" s="294">
        <v>10</v>
      </c>
      <c r="AE304" s="295" t="s">
        <v>5746</v>
      </c>
      <c r="AF304" s="295">
        <v>10</v>
      </c>
      <c r="AG304" s="295">
        <v>10</v>
      </c>
      <c r="AH304" s="296">
        <v>1</v>
      </c>
      <c r="AI304" s="297" t="s">
        <v>5766</v>
      </c>
      <c r="AJ304" s="296">
        <v>1</v>
      </c>
      <c r="AK304" s="286">
        <f t="shared" si="43"/>
        <v>1</v>
      </c>
      <c r="AL304" s="287">
        <f t="shared" si="44"/>
        <v>0</v>
      </c>
      <c r="AM304" s="287">
        <f t="shared" si="45"/>
        <v>0</v>
      </c>
    </row>
    <row r="305" spans="1:39" ht="15" x14ac:dyDescent="0.25">
      <c r="A305" s="296" t="s">
        <v>5740</v>
      </c>
      <c r="B305" s="298">
        <f t="shared" si="47"/>
        <v>1</v>
      </c>
      <c r="C305" s="296">
        <v>1</v>
      </c>
      <c r="D305" s="298">
        <f t="shared" si="48"/>
        <v>1</v>
      </c>
      <c r="E305" s="296" t="s">
        <v>2112</v>
      </c>
      <c r="F305" s="276" t="str">
        <f t="shared" si="40"/>
        <v>SI</v>
      </c>
      <c r="G305" s="296" t="s">
        <v>2112</v>
      </c>
      <c r="H305" s="276" t="s">
        <v>5393</v>
      </c>
      <c r="I305" s="296" t="s">
        <v>5773</v>
      </c>
      <c r="J305" s="299" t="s">
        <v>4457</v>
      </c>
      <c r="K305" s="299" t="s">
        <v>5929</v>
      </c>
      <c r="L305" s="299"/>
      <c r="M305" s="296" t="s">
        <v>4679</v>
      </c>
      <c r="N305" s="296" t="s">
        <v>5764</v>
      </c>
      <c r="O305" s="296"/>
      <c r="P305" s="296"/>
      <c r="Q305" s="296"/>
      <c r="R305" s="300" t="s">
        <v>5842</v>
      </c>
      <c r="S305" s="296" t="str">
        <f t="shared" si="46"/>
        <v>PL2-4119-CNH012</v>
      </c>
      <c r="T305" s="276" t="str">
        <f>TRIM(VLOOKUP(S305,[1]Taxonomía!$A$3:$C$2148,3,FALSE))</f>
        <v>MONORIEL PARA MANTENIMIENTO UNIDAD LUB. LINEA 2 MOLINO AG TAG 2690-5HT-007</v>
      </c>
      <c r="U305" s="295" t="s">
        <v>5742</v>
      </c>
      <c r="V305" s="301">
        <v>41242</v>
      </c>
      <c r="W305" s="295" t="s">
        <v>5743</v>
      </c>
      <c r="X305" s="295" t="s">
        <v>5744</v>
      </c>
      <c r="Y305" s="296" t="s">
        <v>4444</v>
      </c>
      <c r="Z305" s="279" t="str">
        <f t="shared" si="41"/>
        <v>Requerido</v>
      </c>
      <c r="AA305" s="293" t="s">
        <v>5745</v>
      </c>
      <c r="AB305" s="302" t="s">
        <v>5698</v>
      </c>
      <c r="AC305" s="283">
        <f t="shared" si="42"/>
        <v>41913</v>
      </c>
      <c r="AD305" s="294">
        <v>10</v>
      </c>
      <c r="AE305" s="295" t="s">
        <v>5746</v>
      </c>
      <c r="AF305" s="295">
        <v>10</v>
      </c>
      <c r="AG305" s="295">
        <v>10</v>
      </c>
      <c r="AH305" s="296">
        <v>1</v>
      </c>
      <c r="AI305" s="297" t="s">
        <v>5766</v>
      </c>
      <c r="AJ305" s="296">
        <v>1</v>
      </c>
      <c r="AK305" s="286">
        <f t="shared" si="43"/>
        <v>1</v>
      </c>
      <c r="AL305" s="287">
        <f t="shared" si="44"/>
        <v>0</v>
      </c>
      <c r="AM305" s="287">
        <f t="shared" si="45"/>
        <v>0</v>
      </c>
    </row>
    <row r="306" spans="1:39" ht="15" x14ac:dyDescent="0.25">
      <c r="A306" s="296" t="s">
        <v>5752</v>
      </c>
      <c r="B306" s="298">
        <f t="shared" si="47"/>
        <v>0.5</v>
      </c>
      <c r="C306" s="296">
        <v>1</v>
      </c>
      <c r="D306" s="298">
        <f t="shared" si="48"/>
        <v>0.5</v>
      </c>
      <c r="E306" s="296" t="s">
        <v>2112</v>
      </c>
      <c r="F306" s="276" t="str">
        <f t="shared" si="40"/>
        <v>SI</v>
      </c>
      <c r="G306" s="296" t="s">
        <v>2112</v>
      </c>
      <c r="H306" s="276" t="s">
        <v>5393</v>
      </c>
      <c r="I306" s="296" t="s">
        <v>5775</v>
      </c>
      <c r="J306" s="299" t="s">
        <v>4457</v>
      </c>
      <c r="K306" s="299" t="s">
        <v>5931</v>
      </c>
      <c r="L306" s="299"/>
      <c r="M306" s="296" t="s">
        <v>4679</v>
      </c>
      <c r="N306" s="296" t="s">
        <v>5764</v>
      </c>
      <c r="O306" s="296"/>
      <c r="P306" s="296"/>
      <c r="Q306" s="296"/>
      <c r="R306" s="300" t="s">
        <v>5842</v>
      </c>
      <c r="S306" s="296" t="str">
        <f t="shared" si="46"/>
        <v>PL2-4119-CNH012</v>
      </c>
      <c r="T306" s="276" t="str">
        <f>TRIM(VLOOKUP(S306,[1]Taxonomía!$A$3:$C$2148,3,FALSE))</f>
        <v>MONORIEL PARA MANTENIMIENTO UNIDAD LUB. LINEA 2 MOLINO AG TAG 2690-5HT-007</v>
      </c>
      <c r="U306" s="295" t="s">
        <v>5742</v>
      </c>
      <c r="V306" s="301">
        <v>41242</v>
      </c>
      <c r="W306" s="295" t="s">
        <v>5743</v>
      </c>
      <c r="X306" s="295" t="s">
        <v>5744</v>
      </c>
      <c r="Y306" s="296" t="s">
        <v>4444</v>
      </c>
      <c r="Z306" s="279" t="str">
        <f t="shared" si="41"/>
        <v>No Requerido</v>
      </c>
      <c r="AA306" s="293" t="s">
        <v>5745</v>
      </c>
      <c r="AB306" s="302" t="s">
        <v>5698</v>
      </c>
      <c r="AC306" s="283">
        <f t="shared" si="42"/>
        <v>41913</v>
      </c>
      <c r="AD306" s="294">
        <v>10</v>
      </c>
      <c r="AE306" s="295" t="s">
        <v>5746</v>
      </c>
      <c r="AF306" s="295">
        <v>10</v>
      </c>
      <c r="AG306" s="295">
        <v>10</v>
      </c>
      <c r="AH306" s="296">
        <v>1</v>
      </c>
      <c r="AI306" s="297" t="s">
        <v>5766</v>
      </c>
      <c r="AJ306" s="296">
        <v>0.5</v>
      </c>
      <c r="AK306" s="286">
        <f t="shared" si="43"/>
        <v>0.5</v>
      </c>
      <c r="AL306" s="287">
        <f t="shared" si="44"/>
        <v>0</v>
      </c>
      <c r="AM306" s="287">
        <f t="shared" si="45"/>
        <v>0</v>
      </c>
    </row>
    <row r="307" spans="1:39" ht="15" x14ac:dyDescent="0.25">
      <c r="A307" s="296" t="s">
        <v>5754</v>
      </c>
      <c r="B307" s="298">
        <f t="shared" si="47"/>
        <v>1</v>
      </c>
      <c r="C307" s="296">
        <v>1</v>
      </c>
      <c r="D307" s="298">
        <f t="shared" si="48"/>
        <v>1</v>
      </c>
      <c r="E307" s="296" t="s">
        <v>2112</v>
      </c>
      <c r="F307" s="276" t="str">
        <f t="shared" si="40"/>
        <v>SI</v>
      </c>
      <c r="G307" s="296" t="s">
        <v>2112</v>
      </c>
      <c r="H307" s="276" t="s">
        <v>5393</v>
      </c>
      <c r="I307" s="296" t="s">
        <v>5776</v>
      </c>
      <c r="J307" s="299" t="s">
        <v>4457</v>
      </c>
      <c r="K307" s="299" t="s">
        <v>5933</v>
      </c>
      <c r="L307" s="299"/>
      <c r="M307" s="296" t="s">
        <v>4679</v>
      </c>
      <c r="N307" s="296" t="s">
        <v>5764</v>
      </c>
      <c r="O307" s="296"/>
      <c r="P307" s="296"/>
      <c r="Q307" s="296"/>
      <c r="R307" s="300" t="s">
        <v>5842</v>
      </c>
      <c r="S307" s="296" t="str">
        <f t="shared" si="46"/>
        <v>PL2-4119-CNH012</v>
      </c>
      <c r="T307" s="276" t="str">
        <f>TRIM(VLOOKUP(S307,[1]Taxonomía!$A$3:$C$2148,3,FALSE))</f>
        <v>MONORIEL PARA MANTENIMIENTO UNIDAD LUB. LINEA 2 MOLINO AG TAG 2690-5HT-007</v>
      </c>
      <c r="U307" s="295" t="s">
        <v>5742</v>
      </c>
      <c r="V307" s="301">
        <v>41242</v>
      </c>
      <c r="W307" s="295" t="s">
        <v>5743</v>
      </c>
      <c r="X307" s="295" t="s">
        <v>5744</v>
      </c>
      <c r="Y307" s="296" t="s">
        <v>4444</v>
      </c>
      <c r="Z307" s="279" t="str">
        <f t="shared" si="41"/>
        <v>No Requerido</v>
      </c>
      <c r="AA307" s="293" t="s">
        <v>5745</v>
      </c>
      <c r="AB307" s="302" t="s">
        <v>5698</v>
      </c>
      <c r="AC307" s="283">
        <f t="shared" si="42"/>
        <v>41913</v>
      </c>
      <c r="AD307" s="294">
        <v>10</v>
      </c>
      <c r="AE307" s="295" t="s">
        <v>5746</v>
      </c>
      <c r="AF307" s="295">
        <v>10</v>
      </c>
      <c r="AG307" s="295">
        <v>10</v>
      </c>
      <c r="AH307" s="296">
        <v>1</v>
      </c>
      <c r="AI307" s="297" t="s">
        <v>5766</v>
      </c>
      <c r="AJ307" s="296">
        <v>1</v>
      </c>
      <c r="AK307" s="286">
        <f t="shared" si="43"/>
        <v>1</v>
      </c>
      <c r="AL307" s="287">
        <f t="shared" si="44"/>
        <v>0</v>
      </c>
      <c r="AM307" s="287">
        <f t="shared" si="45"/>
        <v>0</v>
      </c>
    </row>
    <row r="308" spans="1:39" ht="15" x14ac:dyDescent="0.25">
      <c r="A308" s="296" t="s">
        <v>5756</v>
      </c>
      <c r="B308" s="298">
        <f t="shared" si="47"/>
        <v>1</v>
      </c>
      <c r="C308" s="296">
        <v>1</v>
      </c>
      <c r="D308" s="298">
        <f t="shared" si="48"/>
        <v>1</v>
      </c>
      <c r="E308" s="296" t="s">
        <v>2112</v>
      </c>
      <c r="F308" s="276" t="str">
        <f t="shared" si="40"/>
        <v>SI</v>
      </c>
      <c r="G308" s="296" t="s">
        <v>2112</v>
      </c>
      <c r="H308" s="276" t="s">
        <v>5393</v>
      </c>
      <c r="I308" s="296" t="s">
        <v>5777</v>
      </c>
      <c r="J308" s="299" t="s">
        <v>4457</v>
      </c>
      <c r="K308" s="299" t="s">
        <v>5935</v>
      </c>
      <c r="L308" s="299"/>
      <c r="M308" s="296" t="s">
        <v>4679</v>
      </c>
      <c r="N308" s="296" t="s">
        <v>5764</v>
      </c>
      <c r="O308" s="296"/>
      <c r="P308" s="296"/>
      <c r="Q308" s="296"/>
      <c r="R308" s="300" t="s">
        <v>5842</v>
      </c>
      <c r="S308" s="296" t="str">
        <f t="shared" si="46"/>
        <v>PL2-4119-CNH012</v>
      </c>
      <c r="T308" s="276" t="str">
        <f>TRIM(VLOOKUP(S308,[1]Taxonomía!$A$3:$C$2148,3,FALSE))</f>
        <v>MONORIEL PARA MANTENIMIENTO UNIDAD LUB. LINEA 2 MOLINO AG TAG 2690-5HT-007</v>
      </c>
      <c r="U308" s="295" t="s">
        <v>5742</v>
      </c>
      <c r="V308" s="301">
        <v>41242</v>
      </c>
      <c r="W308" s="295" t="s">
        <v>5743</v>
      </c>
      <c r="X308" s="295" t="s">
        <v>5744</v>
      </c>
      <c r="Y308" s="296" t="s">
        <v>4444</v>
      </c>
      <c r="Z308" s="279" t="str">
        <f t="shared" si="41"/>
        <v>No Requerido</v>
      </c>
      <c r="AA308" s="293" t="s">
        <v>5745</v>
      </c>
      <c r="AB308" s="302" t="s">
        <v>5698</v>
      </c>
      <c r="AC308" s="283">
        <f t="shared" si="42"/>
        <v>41913</v>
      </c>
      <c r="AD308" s="294">
        <v>10</v>
      </c>
      <c r="AE308" s="295" t="s">
        <v>5746</v>
      </c>
      <c r="AF308" s="295">
        <v>10</v>
      </c>
      <c r="AG308" s="295">
        <v>10</v>
      </c>
      <c r="AH308" s="296">
        <v>1</v>
      </c>
      <c r="AI308" s="297" t="s">
        <v>5766</v>
      </c>
      <c r="AJ308" s="296">
        <v>1</v>
      </c>
      <c r="AK308" s="286">
        <f t="shared" si="43"/>
        <v>1</v>
      </c>
      <c r="AL308" s="287">
        <f t="shared" si="44"/>
        <v>0</v>
      </c>
      <c r="AM308" s="287">
        <f t="shared" si="45"/>
        <v>0</v>
      </c>
    </row>
    <row r="309" spans="1:39" ht="15" x14ac:dyDescent="0.25">
      <c r="A309" s="296" t="s">
        <v>5740</v>
      </c>
      <c r="B309" s="298">
        <f t="shared" si="47"/>
        <v>1</v>
      </c>
      <c r="C309" s="296">
        <v>1</v>
      </c>
      <c r="D309" s="298">
        <f t="shared" si="48"/>
        <v>1</v>
      </c>
      <c r="E309" s="296" t="s">
        <v>2112</v>
      </c>
      <c r="F309" s="276" t="str">
        <f t="shared" si="40"/>
        <v>SI</v>
      </c>
      <c r="G309" s="296" t="s">
        <v>2112</v>
      </c>
      <c r="H309" s="276" t="s">
        <v>5394</v>
      </c>
      <c r="I309" s="296" t="s">
        <v>5773</v>
      </c>
      <c r="J309" s="299" t="s">
        <v>4457</v>
      </c>
      <c r="K309" s="299" t="s">
        <v>5929</v>
      </c>
      <c r="L309" s="299"/>
      <c r="M309" s="296" t="s">
        <v>4679</v>
      </c>
      <c r="N309" s="296" t="s">
        <v>5764</v>
      </c>
      <c r="O309" s="296"/>
      <c r="P309" s="296"/>
      <c r="Q309" s="296"/>
      <c r="R309" s="300" t="s">
        <v>5920</v>
      </c>
      <c r="S309" s="296" t="str">
        <f t="shared" si="46"/>
        <v>PL2-4119-CNH013</v>
      </c>
      <c r="T309" s="276" t="str">
        <f>TRIM(VLOOKUP(S309,[1]Taxonomía!$A$3:$C$2148,3,FALSE))</f>
        <v>MONORIEL PARA MANTENIMIENTO UNIDAD LUB. LINEA 3 MOLINO AG TAG 2690-5HT-008</v>
      </c>
      <c r="U309" s="295" t="s">
        <v>5742</v>
      </c>
      <c r="V309" s="301">
        <v>41242</v>
      </c>
      <c r="W309" s="295" t="s">
        <v>5743</v>
      </c>
      <c r="X309" s="295" t="s">
        <v>5744</v>
      </c>
      <c r="Y309" s="296" t="s">
        <v>4444</v>
      </c>
      <c r="Z309" s="279" t="str">
        <f t="shared" si="41"/>
        <v>Requerido</v>
      </c>
      <c r="AA309" s="293" t="s">
        <v>5745</v>
      </c>
      <c r="AB309" s="302" t="s">
        <v>5698</v>
      </c>
      <c r="AC309" s="283">
        <f t="shared" si="42"/>
        <v>41913</v>
      </c>
      <c r="AD309" s="294">
        <v>10</v>
      </c>
      <c r="AE309" s="295" t="s">
        <v>5746</v>
      </c>
      <c r="AF309" s="295">
        <v>10</v>
      </c>
      <c r="AG309" s="295">
        <v>10</v>
      </c>
      <c r="AH309" s="296">
        <v>1</v>
      </c>
      <c r="AI309" s="297" t="s">
        <v>5766</v>
      </c>
      <c r="AJ309" s="296">
        <v>1</v>
      </c>
      <c r="AK309" s="286">
        <f t="shared" si="43"/>
        <v>1</v>
      </c>
      <c r="AL309" s="287">
        <f t="shared" si="44"/>
        <v>0</v>
      </c>
      <c r="AM309" s="287">
        <f t="shared" si="45"/>
        <v>0</v>
      </c>
    </row>
    <row r="310" spans="1:39" ht="15" x14ac:dyDescent="0.25">
      <c r="A310" s="296" t="s">
        <v>5752</v>
      </c>
      <c r="B310" s="298">
        <f t="shared" si="47"/>
        <v>0.5</v>
      </c>
      <c r="C310" s="296">
        <v>1</v>
      </c>
      <c r="D310" s="298">
        <f t="shared" si="48"/>
        <v>0.5</v>
      </c>
      <c r="E310" s="296" t="s">
        <v>2112</v>
      </c>
      <c r="F310" s="276" t="str">
        <f t="shared" si="40"/>
        <v>SI</v>
      </c>
      <c r="G310" s="296" t="s">
        <v>2112</v>
      </c>
      <c r="H310" s="276" t="s">
        <v>5394</v>
      </c>
      <c r="I310" s="296" t="s">
        <v>5775</v>
      </c>
      <c r="J310" s="299" t="s">
        <v>4457</v>
      </c>
      <c r="K310" s="299" t="s">
        <v>5931</v>
      </c>
      <c r="L310" s="299"/>
      <c r="M310" s="296" t="s">
        <v>4679</v>
      </c>
      <c r="N310" s="296" t="s">
        <v>5764</v>
      </c>
      <c r="O310" s="296"/>
      <c r="P310" s="296"/>
      <c r="Q310" s="296"/>
      <c r="R310" s="300" t="s">
        <v>5920</v>
      </c>
      <c r="S310" s="296" t="str">
        <f t="shared" si="46"/>
        <v>PL2-4119-CNH013</v>
      </c>
      <c r="T310" s="276" t="str">
        <f>TRIM(VLOOKUP(S310,[1]Taxonomía!$A$3:$C$2148,3,FALSE))</f>
        <v>MONORIEL PARA MANTENIMIENTO UNIDAD LUB. LINEA 3 MOLINO AG TAG 2690-5HT-008</v>
      </c>
      <c r="U310" s="295" t="s">
        <v>5742</v>
      </c>
      <c r="V310" s="301">
        <v>41242</v>
      </c>
      <c r="W310" s="295" t="s">
        <v>5743</v>
      </c>
      <c r="X310" s="295" t="s">
        <v>5744</v>
      </c>
      <c r="Y310" s="296" t="s">
        <v>4444</v>
      </c>
      <c r="Z310" s="279" t="str">
        <f t="shared" si="41"/>
        <v>No Requerido</v>
      </c>
      <c r="AA310" s="293" t="s">
        <v>5745</v>
      </c>
      <c r="AB310" s="302" t="s">
        <v>5698</v>
      </c>
      <c r="AC310" s="283">
        <f t="shared" si="42"/>
        <v>41913</v>
      </c>
      <c r="AD310" s="294">
        <v>10</v>
      </c>
      <c r="AE310" s="295" t="s">
        <v>5746</v>
      </c>
      <c r="AF310" s="295">
        <v>10</v>
      </c>
      <c r="AG310" s="295">
        <v>10</v>
      </c>
      <c r="AH310" s="296">
        <v>1</v>
      </c>
      <c r="AI310" s="297" t="s">
        <v>5766</v>
      </c>
      <c r="AJ310" s="296">
        <v>0.5</v>
      </c>
      <c r="AK310" s="286">
        <f t="shared" si="43"/>
        <v>0.5</v>
      </c>
      <c r="AL310" s="287">
        <f t="shared" si="44"/>
        <v>0</v>
      </c>
      <c r="AM310" s="287">
        <f t="shared" si="45"/>
        <v>0</v>
      </c>
    </row>
    <row r="311" spans="1:39" ht="15" x14ac:dyDescent="0.25">
      <c r="A311" s="296" t="s">
        <v>5754</v>
      </c>
      <c r="B311" s="298">
        <f t="shared" si="47"/>
        <v>1</v>
      </c>
      <c r="C311" s="296">
        <v>1</v>
      </c>
      <c r="D311" s="298">
        <f t="shared" si="48"/>
        <v>1</v>
      </c>
      <c r="E311" s="296" t="s">
        <v>2112</v>
      </c>
      <c r="F311" s="276" t="str">
        <f t="shared" si="40"/>
        <v>SI</v>
      </c>
      <c r="G311" s="296" t="s">
        <v>2112</v>
      </c>
      <c r="H311" s="276" t="s">
        <v>5394</v>
      </c>
      <c r="I311" s="296" t="s">
        <v>5776</v>
      </c>
      <c r="J311" s="299" t="s">
        <v>4457</v>
      </c>
      <c r="K311" s="299" t="s">
        <v>5933</v>
      </c>
      <c r="L311" s="299"/>
      <c r="M311" s="296" t="s">
        <v>4679</v>
      </c>
      <c r="N311" s="296" t="s">
        <v>5764</v>
      </c>
      <c r="O311" s="296"/>
      <c r="P311" s="296"/>
      <c r="Q311" s="296"/>
      <c r="R311" s="300" t="s">
        <v>5920</v>
      </c>
      <c r="S311" s="296" t="str">
        <f t="shared" si="46"/>
        <v>PL2-4119-CNH013</v>
      </c>
      <c r="T311" s="276" t="str">
        <f>TRIM(VLOOKUP(S311,[1]Taxonomía!$A$3:$C$2148,3,FALSE))</f>
        <v>MONORIEL PARA MANTENIMIENTO UNIDAD LUB. LINEA 3 MOLINO AG TAG 2690-5HT-008</v>
      </c>
      <c r="U311" s="295" t="s">
        <v>5742</v>
      </c>
      <c r="V311" s="301">
        <v>41242</v>
      </c>
      <c r="W311" s="295" t="s">
        <v>5743</v>
      </c>
      <c r="X311" s="295" t="s">
        <v>5744</v>
      </c>
      <c r="Y311" s="296" t="s">
        <v>4444</v>
      </c>
      <c r="Z311" s="279" t="str">
        <f t="shared" si="41"/>
        <v>No Requerido</v>
      </c>
      <c r="AA311" s="293" t="s">
        <v>5745</v>
      </c>
      <c r="AB311" s="302" t="s">
        <v>5698</v>
      </c>
      <c r="AC311" s="283">
        <f t="shared" si="42"/>
        <v>41913</v>
      </c>
      <c r="AD311" s="294">
        <v>10</v>
      </c>
      <c r="AE311" s="295" t="s">
        <v>5746</v>
      </c>
      <c r="AF311" s="295">
        <v>10</v>
      </c>
      <c r="AG311" s="295">
        <v>10</v>
      </c>
      <c r="AH311" s="296">
        <v>1</v>
      </c>
      <c r="AI311" s="297" t="s">
        <v>5766</v>
      </c>
      <c r="AJ311" s="296">
        <v>1</v>
      </c>
      <c r="AK311" s="286">
        <f t="shared" si="43"/>
        <v>1</v>
      </c>
      <c r="AL311" s="287">
        <f t="shared" si="44"/>
        <v>0</v>
      </c>
      <c r="AM311" s="287">
        <f t="shared" si="45"/>
        <v>0</v>
      </c>
    </row>
    <row r="312" spans="1:39" ht="15" x14ac:dyDescent="0.25">
      <c r="A312" s="296" t="s">
        <v>5756</v>
      </c>
      <c r="B312" s="298">
        <f t="shared" si="47"/>
        <v>1</v>
      </c>
      <c r="C312" s="296">
        <v>1</v>
      </c>
      <c r="D312" s="298">
        <f t="shared" si="48"/>
        <v>1</v>
      </c>
      <c r="E312" s="296" t="s">
        <v>2112</v>
      </c>
      <c r="F312" s="276" t="str">
        <f t="shared" si="40"/>
        <v>SI</v>
      </c>
      <c r="G312" s="296" t="s">
        <v>2112</v>
      </c>
      <c r="H312" s="276" t="s">
        <v>5394</v>
      </c>
      <c r="I312" s="296" t="s">
        <v>5777</v>
      </c>
      <c r="J312" s="299" t="s">
        <v>4457</v>
      </c>
      <c r="K312" s="299" t="s">
        <v>5935</v>
      </c>
      <c r="L312" s="299"/>
      <c r="M312" s="296" t="s">
        <v>4679</v>
      </c>
      <c r="N312" s="296" t="s">
        <v>5764</v>
      </c>
      <c r="O312" s="296"/>
      <c r="P312" s="296"/>
      <c r="Q312" s="296"/>
      <c r="R312" s="300" t="s">
        <v>5920</v>
      </c>
      <c r="S312" s="296" t="str">
        <f t="shared" si="46"/>
        <v>PL2-4119-CNH013</v>
      </c>
      <c r="T312" s="276" t="str">
        <f>TRIM(VLOOKUP(S312,[1]Taxonomía!$A$3:$C$2148,3,FALSE))</f>
        <v>MONORIEL PARA MANTENIMIENTO UNIDAD LUB. LINEA 3 MOLINO AG TAG 2690-5HT-008</v>
      </c>
      <c r="U312" s="295" t="s">
        <v>5742</v>
      </c>
      <c r="V312" s="301">
        <v>41242</v>
      </c>
      <c r="W312" s="295" t="s">
        <v>5743</v>
      </c>
      <c r="X312" s="295" t="s">
        <v>5744</v>
      </c>
      <c r="Y312" s="296" t="s">
        <v>4444</v>
      </c>
      <c r="Z312" s="279" t="str">
        <f t="shared" si="41"/>
        <v>No Requerido</v>
      </c>
      <c r="AA312" s="293" t="s">
        <v>5745</v>
      </c>
      <c r="AB312" s="302" t="s">
        <v>5698</v>
      </c>
      <c r="AC312" s="283">
        <f t="shared" si="42"/>
        <v>41913</v>
      </c>
      <c r="AD312" s="294">
        <v>10</v>
      </c>
      <c r="AE312" s="295" t="s">
        <v>5746</v>
      </c>
      <c r="AF312" s="295">
        <v>10</v>
      </c>
      <c r="AG312" s="295">
        <v>10</v>
      </c>
      <c r="AH312" s="296">
        <v>1</v>
      </c>
      <c r="AI312" s="297" t="s">
        <v>5766</v>
      </c>
      <c r="AJ312" s="296">
        <v>1</v>
      </c>
      <c r="AK312" s="286">
        <f t="shared" si="43"/>
        <v>1</v>
      </c>
      <c r="AL312" s="287">
        <f t="shared" si="44"/>
        <v>0</v>
      </c>
      <c r="AM312" s="287">
        <f t="shared" si="45"/>
        <v>0</v>
      </c>
    </row>
    <row r="313" spans="1:39" ht="15" x14ac:dyDescent="0.25">
      <c r="A313" s="296" t="s">
        <v>5740</v>
      </c>
      <c r="B313" s="298">
        <f t="shared" si="47"/>
        <v>1</v>
      </c>
      <c r="C313" s="296">
        <v>1</v>
      </c>
      <c r="D313" s="298">
        <f t="shared" si="48"/>
        <v>1</v>
      </c>
      <c r="E313" s="296" t="s">
        <v>2112</v>
      </c>
      <c r="F313" s="276" t="str">
        <f t="shared" si="40"/>
        <v>SI</v>
      </c>
      <c r="G313" s="296" t="s">
        <v>2112</v>
      </c>
      <c r="H313" s="276" t="s">
        <v>5395</v>
      </c>
      <c r="I313" s="296" t="s">
        <v>5773</v>
      </c>
      <c r="J313" s="299" t="s">
        <v>4457</v>
      </c>
      <c r="K313" s="299" t="s">
        <v>5929</v>
      </c>
      <c r="L313" s="299"/>
      <c r="M313" s="296" t="s">
        <v>4679</v>
      </c>
      <c r="N313" s="296" t="s">
        <v>5764</v>
      </c>
      <c r="O313" s="296"/>
      <c r="P313" s="296"/>
      <c r="Q313" s="296"/>
      <c r="R313" s="300" t="s">
        <v>5921</v>
      </c>
      <c r="S313" s="296" t="str">
        <f t="shared" si="46"/>
        <v>PL2-4119-CNH014</v>
      </c>
      <c r="T313" s="276" t="str">
        <f>TRIM(VLOOKUP(S313,[1]Taxonomía!$A$3:$C$2148,3,FALSE))</f>
        <v>MONORIEL DE MANTENIMIENTO DE UNIDAD LUB LINEA 1 MOLINO DE BOLAS TAG 2690-5HT-009</v>
      </c>
      <c r="U313" s="295" t="s">
        <v>5742</v>
      </c>
      <c r="V313" s="301">
        <v>41242</v>
      </c>
      <c r="W313" s="295" t="s">
        <v>5743</v>
      </c>
      <c r="X313" s="295" t="s">
        <v>5744</v>
      </c>
      <c r="Y313" s="296" t="s">
        <v>4444</v>
      </c>
      <c r="Z313" s="279" t="str">
        <f t="shared" si="41"/>
        <v>Requerido</v>
      </c>
      <c r="AA313" s="293" t="s">
        <v>5745</v>
      </c>
      <c r="AB313" s="302" t="s">
        <v>5698</v>
      </c>
      <c r="AC313" s="283">
        <f t="shared" si="42"/>
        <v>41913</v>
      </c>
      <c r="AD313" s="294">
        <v>10</v>
      </c>
      <c r="AE313" s="295" t="s">
        <v>5746</v>
      </c>
      <c r="AF313" s="295">
        <v>10</v>
      </c>
      <c r="AG313" s="295">
        <v>10</v>
      </c>
      <c r="AH313" s="296">
        <v>1</v>
      </c>
      <c r="AI313" s="297" t="s">
        <v>5766</v>
      </c>
      <c r="AJ313" s="296">
        <v>1</v>
      </c>
      <c r="AK313" s="286">
        <f t="shared" si="43"/>
        <v>1</v>
      </c>
      <c r="AL313" s="287">
        <f t="shared" si="44"/>
        <v>0</v>
      </c>
      <c r="AM313" s="287">
        <f t="shared" si="45"/>
        <v>0</v>
      </c>
    </row>
    <row r="314" spans="1:39" ht="15" x14ac:dyDescent="0.25">
      <c r="A314" s="296" t="s">
        <v>5752</v>
      </c>
      <c r="B314" s="298">
        <f t="shared" si="47"/>
        <v>0.5</v>
      </c>
      <c r="C314" s="296">
        <v>1</v>
      </c>
      <c r="D314" s="298">
        <f t="shared" si="48"/>
        <v>0.5</v>
      </c>
      <c r="E314" s="296" t="s">
        <v>2112</v>
      </c>
      <c r="F314" s="276" t="str">
        <f t="shared" si="40"/>
        <v>SI</v>
      </c>
      <c r="G314" s="296" t="s">
        <v>2112</v>
      </c>
      <c r="H314" s="276" t="s">
        <v>5395</v>
      </c>
      <c r="I314" s="296" t="s">
        <v>5775</v>
      </c>
      <c r="J314" s="299" t="s">
        <v>4457</v>
      </c>
      <c r="K314" s="299" t="s">
        <v>5931</v>
      </c>
      <c r="L314" s="299"/>
      <c r="M314" s="296" t="s">
        <v>4679</v>
      </c>
      <c r="N314" s="296" t="s">
        <v>5764</v>
      </c>
      <c r="O314" s="296"/>
      <c r="P314" s="296"/>
      <c r="Q314" s="296"/>
      <c r="R314" s="300" t="s">
        <v>5921</v>
      </c>
      <c r="S314" s="296" t="str">
        <f t="shared" si="46"/>
        <v>PL2-4119-CNH014</v>
      </c>
      <c r="T314" s="276" t="str">
        <f>TRIM(VLOOKUP(S314,[1]Taxonomía!$A$3:$C$2148,3,FALSE))</f>
        <v>MONORIEL DE MANTENIMIENTO DE UNIDAD LUB LINEA 1 MOLINO DE BOLAS TAG 2690-5HT-009</v>
      </c>
      <c r="U314" s="295" t="s">
        <v>5742</v>
      </c>
      <c r="V314" s="301">
        <v>41242</v>
      </c>
      <c r="W314" s="295" t="s">
        <v>5743</v>
      </c>
      <c r="X314" s="295" t="s">
        <v>5744</v>
      </c>
      <c r="Y314" s="296" t="s">
        <v>4444</v>
      </c>
      <c r="Z314" s="279" t="str">
        <f t="shared" si="41"/>
        <v>No Requerido</v>
      </c>
      <c r="AA314" s="293" t="s">
        <v>5745</v>
      </c>
      <c r="AB314" s="302" t="s">
        <v>5698</v>
      </c>
      <c r="AC314" s="283">
        <f t="shared" si="42"/>
        <v>41913</v>
      </c>
      <c r="AD314" s="294">
        <v>10</v>
      </c>
      <c r="AE314" s="295" t="s">
        <v>5746</v>
      </c>
      <c r="AF314" s="295">
        <v>10</v>
      </c>
      <c r="AG314" s="295">
        <v>10</v>
      </c>
      <c r="AH314" s="296">
        <v>1</v>
      </c>
      <c r="AI314" s="297" t="s">
        <v>5766</v>
      </c>
      <c r="AJ314" s="296">
        <v>0.5</v>
      </c>
      <c r="AK314" s="286">
        <f t="shared" si="43"/>
        <v>0.5</v>
      </c>
      <c r="AL314" s="287">
        <f t="shared" si="44"/>
        <v>0</v>
      </c>
      <c r="AM314" s="287">
        <f t="shared" si="45"/>
        <v>0</v>
      </c>
    </row>
    <row r="315" spans="1:39" ht="15" x14ac:dyDescent="0.25">
      <c r="A315" s="296" t="s">
        <v>5754</v>
      </c>
      <c r="B315" s="298">
        <f t="shared" si="47"/>
        <v>1</v>
      </c>
      <c r="C315" s="296">
        <v>1</v>
      </c>
      <c r="D315" s="298">
        <f t="shared" si="48"/>
        <v>1</v>
      </c>
      <c r="E315" s="296" t="s">
        <v>2112</v>
      </c>
      <c r="F315" s="276" t="str">
        <f t="shared" si="40"/>
        <v>SI</v>
      </c>
      <c r="G315" s="296" t="s">
        <v>2112</v>
      </c>
      <c r="H315" s="276" t="s">
        <v>5395</v>
      </c>
      <c r="I315" s="296" t="s">
        <v>5776</v>
      </c>
      <c r="J315" s="299" t="s">
        <v>4457</v>
      </c>
      <c r="K315" s="299" t="s">
        <v>5933</v>
      </c>
      <c r="L315" s="299"/>
      <c r="M315" s="296" t="s">
        <v>4679</v>
      </c>
      <c r="N315" s="296" t="s">
        <v>5764</v>
      </c>
      <c r="O315" s="296"/>
      <c r="P315" s="296"/>
      <c r="Q315" s="296"/>
      <c r="R315" s="300" t="s">
        <v>5921</v>
      </c>
      <c r="S315" s="296" t="str">
        <f t="shared" si="46"/>
        <v>PL2-4119-CNH014</v>
      </c>
      <c r="T315" s="276" t="str">
        <f>TRIM(VLOOKUP(S315,[1]Taxonomía!$A$3:$C$2148,3,FALSE))</f>
        <v>MONORIEL DE MANTENIMIENTO DE UNIDAD LUB LINEA 1 MOLINO DE BOLAS TAG 2690-5HT-009</v>
      </c>
      <c r="U315" s="295" t="s">
        <v>5742</v>
      </c>
      <c r="V315" s="301">
        <v>41242</v>
      </c>
      <c r="W315" s="295" t="s">
        <v>5743</v>
      </c>
      <c r="X315" s="295" t="s">
        <v>5744</v>
      </c>
      <c r="Y315" s="296" t="s">
        <v>4444</v>
      </c>
      <c r="Z315" s="279" t="str">
        <f t="shared" si="41"/>
        <v>No Requerido</v>
      </c>
      <c r="AA315" s="293" t="s">
        <v>5745</v>
      </c>
      <c r="AB315" s="302" t="s">
        <v>5698</v>
      </c>
      <c r="AC315" s="283">
        <f t="shared" si="42"/>
        <v>41913</v>
      </c>
      <c r="AD315" s="294">
        <v>10</v>
      </c>
      <c r="AE315" s="295" t="s">
        <v>5746</v>
      </c>
      <c r="AF315" s="295">
        <v>10</v>
      </c>
      <c r="AG315" s="295">
        <v>10</v>
      </c>
      <c r="AH315" s="296">
        <v>1</v>
      </c>
      <c r="AI315" s="297" t="s">
        <v>5766</v>
      </c>
      <c r="AJ315" s="296">
        <v>1</v>
      </c>
      <c r="AK315" s="286">
        <f t="shared" si="43"/>
        <v>1</v>
      </c>
      <c r="AL315" s="287">
        <f t="shared" si="44"/>
        <v>0</v>
      </c>
      <c r="AM315" s="287">
        <f t="shared" si="45"/>
        <v>0</v>
      </c>
    </row>
    <row r="316" spans="1:39" ht="15" x14ac:dyDescent="0.25">
      <c r="A316" s="296" t="s">
        <v>5756</v>
      </c>
      <c r="B316" s="298">
        <f t="shared" si="47"/>
        <v>1</v>
      </c>
      <c r="C316" s="296">
        <v>1</v>
      </c>
      <c r="D316" s="298">
        <f t="shared" si="48"/>
        <v>1</v>
      </c>
      <c r="E316" s="296" t="s">
        <v>2112</v>
      </c>
      <c r="F316" s="276" t="str">
        <f t="shared" si="40"/>
        <v>SI</v>
      </c>
      <c r="G316" s="296" t="s">
        <v>2112</v>
      </c>
      <c r="H316" s="276" t="s">
        <v>5395</v>
      </c>
      <c r="I316" s="296" t="s">
        <v>5777</v>
      </c>
      <c r="J316" s="299" t="s">
        <v>4457</v>
      </c>
      <c r="K316" s="299" t="s">
        <v>5935</v>
      </c>
      <c r="L316" s="299"/>
      <c r="M316" s="296" t="s">
        <v>4679</v>
      </c>
      <c r="N316" s="296" t="s">
        <v>5764</v>
      </c>
      <c r="O316" s="296"/>
      <c r="P316" s="296"/>
      <c r="Q316" s="296"/>
      <c r="R316" s="300" t="s">
        <v>5921</v>
      </c>
      <c r="S316" s="296" t="str">
        <f t="shared" si="46"/>
        <v>PL2-4119-CNH014</v>
      </c>
      <c r="T316" s="276" t="str">
        <f>TRIM(VLOOKUP(S316,[1]Taxonomía!$A$3:$C$2148,3,FALSE))</f>
        <v>MONORIEL DE MANTENIMIENTO DE UNIDAD LUB LINEA 1 MOLINO DE BOLAS TAG 2690-5HT-009</v>
      </c>
      <c r="U316" s="295" t="s">
        <v>5742</v>
      </c>
      <c r="V316" s="301">
        <v>41242</v>
      </c>
      <c r="W316" s="295" t="s">
        <v>5743</v>
      </c>
      <c r="X316" s="295" t="s">
        <v>5744</v>
      </c>
      <c r="Y316" s="296" t="s">
        <v>4444</v>
      </c>
      <c r="Z316" s="279" t="str">
        <f t="shared" si="41"/>
        <v>No Requerido</v>
      </c>
      <c r="AA316" s="293" t="s">
        <v>5745</v>
      </c>
      <c r="AB316" s="302" t="s">
        <v>5698</v>
      </c>
      <c r="AC316" s="283">
        <f t="shared" si="42"/>
        <v>41913</v>
      </c>
      <c r="AD316" s="294">
        <v>10</v>
      </c>
      <c r="AE316" s="295" t="s">
        <v>5746</v>
      </c>
      <c r="AF316" s="295">
        <v>10</v>
      </c>
      <c r="AG316" s="295">
        <v>10</v>
      </c>
      <c r="AH316" s="296">
        <v>1</v>
      </c>
      <c r="AI316" s="297" t="s">
        <v>5766</v>
      </c>
      <c r="AJ316" s="296">
        <v>1</v>
      </c>
      <c r="AK316" s="286">
        <f t="shared" si="43"/>
        <v>1</v>
      </c>
      <c r="AL316" s="287">
        <f t="shared" si="44"/>
        <v>0</v>
      </c>
      <c r="AM316" s="287">
        <f t="shared" si="45"/>
        <v>0</v>
      </c>
    </row>
    <row r="317" spans="1:39" ht="15" x14ac:dyDescent="0.25">
      <c r="A317" s="296" t="s">
        <v>5740</v>
      </c>
      <c r="B317" s="298">
        <f t="shared" si="47"/>
        <v>1</v>
      </c>
      <c r="C317" s="296">
        <v>1</v>
      </c>
      <c r="D317" s="298">
        <f t="shared" si="48"/>
        <v>1</v>
      </c>
      <c r="E317" s="296" t="s">
        <v>2112</v>
      </c>
      <c r="F317" s="276" t="str">
        <f t="shared" si="40"/>
        <v>SI</v>
      </c>
      <c r="G317" s="296" t="s">
        <v>2112</v>
      </c>
      <c r="H317" s="276" t="s">
        <v>5396</v>
      </c>
      <c r="I317" s="296" t="s">
        <v>5773</v>
      </c>
      <c r="J317" s="299" t="s">
        <v>4457</v>
      </c>
      <c r="K317" s="299" t="s">
        <v>5929</v>
      </c>
      <c r="L317" s="299"/>
      <c r="M317" s="296" t="s">
        <v>4679</v>
      </c>
      <c r="N317" s="296" t="s">
        <v>5764</v>
      </c>
      <c r="O317" s="296"/>
      <c r="P317" s="296"/>
      <c r="Q317" s="296"/>
      <c r="R317" s="300" t="s">
        <v>5913</v>
      </c>
      <c r="S317" s="296" t="str">
        <f t="shared" si="46"/>
        <v>PL2-4119-CNH015</v>
      </c>
      <c r="T317" s="276" t="str">
        <f>TRIM(VLOOKUP(S317,[1]Taxonomía!$A$3:$C$2148,3,FALSE))</f>
        <v>MONORIEL DE MANTENIMIENTO DE UNIDAD LUB LINEA 2 MOLINO DE BOLAS TAG 2690-5HT-010</v>
      </c>
      <c r="U317" s="295" t="s">
        <v>5742</v>
      </c>
      <c r="V317" s="301">
        <v>41242</v>
      </c>
      <c r="W317" s="295" t="s">
        <v>5743</v>
      </c>
      <c r="X317" s="295" t="s">
        <v>5744</v>
      </c>
      <c r="Y317" s="296" t="s">
        <v>4444</v>
      </c>
      <c r="Z317" s="279" t="str">
        <f t="shared" si="41"/>
        <v>Requerido</v>
      </c>
      <c r="AA317" s="293" t="s">
        <v>5745</v>
      </c>
      <c r="AB317" s="302" t="s">
        <v>5698</v>
      </c>
      <c r="AC317" s="283">
        <f t="shared" si="42"/>
        <v>41913</v>
      </c>
      <c r="AD317" s="294">
        <v>10</v>
      </c>
      <c r="AE317" s="295" t="s">
        <v>5746</v>
      </c>
      <c r="AF317" s="295">
        <v>10</v>
      </c>
      <c r="AG317" s="295">
        <v>10</v>
      </c>
      <c r="AH317" s="296">
        <v>1</v>
      </c>
      <c r="AI317" s="297" t="s">
        <v>5766</v>
      </c>
      <c r="AJ317" s="296">
        <v>1</v>
      </c>
      <c r="AK317" s="286">
        <f t="shared" si="43"/>
        <v>1</v>
      </c>
      <c r="AL317" s="287">
        <f t="shared" si="44"/>
        <v>0</v>
      </c>
      <c r="AM317" s="287">
        <f t="shared" si="45"/>
        <v>0</v>
      </c>
    </row>
    <row r="318" spans="1:39" ht="15" x14ac:dyDescent="0.25">
      <c r="A318" s="296" t="s">
        <v>5752</v>
      </c>
      <c r="B318" s="298">
        <f t="shared" si="47"/>
        <v>0.5</v>
      </c>
      <c r="C318" s="296">
        <v>1</v>
      </c>
      <c r="D318" s="298">
        <f t="shared" si="48"/>
        <v>0.5</v>
      </c>
      <c r="E318" s="296" t="s">
        <v>2112</v>
      </c>
      <c r="F318" s="276" t="str">
        <f t="shared" si="40"/>
        <v>SI</v>
      </c>
      <c r="G318" s="296" t="s">
        <v>2112</v>
      </c>
      <c r="H318" s="276" t="s">
        <v>5396</v>
      </c>
      <c r="I318" s="296" t="s">
        <v>5775</v>
      </c>
      <c r="J318" s="299" t="s">
        <v>4457</v>
      </c>
      <c r="K318" s="299" t="s">
        <v>5931</v>
      </c>
      <c r="L318" s="299"/>
      <c r="M318" s="296" t="s">
        <v>4679</v>
      </c>
      <c r="N318" s="296" t="s">
        <v>5764</v>
      </c>
      <c r="O318" s="296"/>
      <c r="P318" s="296"/>
      <c r="Q318" s="296"/>
      <c r="R318" s="300" t="s">
        <v>5913</v>
      </c>
      <c r="S318" s="296" t="str">
        <f t="shared" si="46"/>
        <v>PL2-4119-CNH015</v>
      </c>
      <c r="T318" s="276" t="str">
        <f>TRIM(VLOOKUP(S318,[1]Taxonomía!$A$3:$C$2148,3,FALSE))</f>
        <v>MONORIEL DE MANTENIMIENTO DE UNIDAD LUB LINEA 2 MOLINO DE BOLAS TAG 2690-5HT-010</v>
      </c>
      <c r="U318" s="295" t="s">
        <v>5742</v>
      </c>
      <c r="V318" s="301">
        <v>41242</v>
      </c>
      <c r="W318" s="295" t="s">
        <v>5743</v>
      </c>
      <c r="X318" s="295" t="s">
        <v>5744</v>
      </c>
      <c r="Y318" s="296" t="s">
        <v>4444</v>
      </c>
      <c r="Z318" s="279" t="str">
        <f t="shared" si="41"/>
        <v>No Requerido</v>
      </c>
      <c r="AA318" s="293" t="s">
        <v>5745</v>
      </c>
      <c r="AB318" s="302" t="s">
        <v>5698</v>
      </c>
      <c r="AC318" s="283">
        <f t="shared" si="42"/>
        <v>41913</v>
      </c>
      <c r="AD318" s="294">
        <v>10</v>
      </c>
      <c r="AE318" s="295" t="s">
        <v>5746</v>
      </c>
      <c r="AF318" s="295">
        <v>10</v>
      </c>
      <c r="AG318" s="295">
        <v>10</v>
      </c>
      <c r="AH318" s="296">
        <v>1</v>
      </c>
      <c r="AI318" s="297" t="s">
        <v>5766</v>
      </c>
      <c r="AJ318" s="296">
        <v>0.5</v>
      </c>
      <c r="AK318" s="286">
        <f t="shared" si="43"/>
        <v>0.5</v>
      </c>
      <c r="AL318" s="287">
        <f t="shared" si="44"/>
        <v>0</v>
      </c>
      <c r="AM318" s="287">
        <f t="shared" si="45"/>
        <v>0</v>
      </c>
    </row>
    <row r="319" spans="1:39" ht="15" x14ac:dyDescent="0.25">
      <c r="A319" s="296" t="s">
        <v>5754</v>
      </c>
      <c r="B319" s="298">
        <f t="shared" si="47"/>
        <v>1</v>
      </c>
      <c r="C319" s="296">
        <v>1</v>
      </c>
      <c r="D319" s="298">
        <f t="shared" si="48"/>
        <v>1</v>
      </c>
      <c r="E319" s="296" t="s">
        <v>2112</v>
      </c>
      <c r="F319" s="276" t="str">
        <f t="shared" si="40"/>
        <v>SI</v>
      </c>
      <c r="G319" s="296" t="s">
        <v>2112</v>
      </c>
      <c r="H319" s="276" t="s">
        <v>5396</v>
      </c>
      <c r="I319" s="296" t="s">
        <v>5776</v>
      </c>
      <c r="J319" s="299" t="s">
        <v>4457</v>
      </c>
      <c r="K319" s="299" t="s">
        <v>5933</v>
      </c>
      <c r="L319" s="299"/>
      <c r="M319" s="296" t="s">
        <v>4679</v>
      </c>
      <c r="N319" s="296" t="s">
        <v>5764</v>
      </c>
      <c r="O319" s="296"/>
      <c r="P319" s="296"/>
      <c r="Q319" s="296"/>
      <c r="R319" s="300" t="s">
        <v>5913</v>
      </c>
      <c r="S319" s="296" t="str">
        <f t="shared" si="46"/>
        <v>PL2-4119-CNH015</v>
      </c>
      <c r="T319" s="276" t="str">
        <f>TRIM(VLOOKUP(S319,[1]Taxonomía!$A$3:$C$2148,3,FALSE))</f>
        <v>MONORIEL DE MANTENIMIENTO DE UNIDAD LUB LINEA 2 MOLINO DE BOLAS TAG 2690-5HT-010</v>
      </c>
      <c r="U319" s="295" t="s">
        <v>5742</v>
      </c>
      <c r="V319" s="301">
        <v>41242</v>
      </c>
      <c r="W319" s="295" t="s">
        <v>5743</v>
      </c>
      <c r="X319" s="295" t="s">
        <v>5744</v>
      </c>
      <c r="Y319" s="296" t="s">
        <v>4444</v>
      </c>
      <c r="Z319" s="279" t="str">
        <f t="shared" si="41"/>
        <v>No Requerido</v>
      </c>
      <c r="AA319" s="293" t="s">
        <v>5745</v>
      </c>
      <c r="AB319" s="302" t="s">
        <v>5698</v>
      </c>
      <c r="AC319" s="283">
        <f t="shared" si="42"/>
        <v>41913</v>
      </c>
      <c r="AD319" s="294">
        <v>10</v>
      </c>
      <c r="AE319" s="295" t="s">
        <v>5746</v>
      </c>
      <c r="AF319" s="295">
        <v>10</v>
      </c>
      <c r="AG319" s="295">
        <v>10</v>
      </c>
      <c r="AH319" s="296">
        <v>1</v>
      </c>
      <c r="AI319" s="297" t="s">
        <v>5766</v>
      </c>
      <c r="AJ319" s="296">
        <v>1</v>
      </c>
      <c r="AK319" s="286">
        <f t="shared" si="43"/>
        <v>1</v>
      </c>
      <c r="AL319" s="287">
        <f t="shared" si="44"/>
        <v>0</v>
      </c>
      <c r="AM319" s="287">
        <f t="shared" si="45"/>
        <v>0</v>
      </c>
    </row>
    <row r="320" spans="1:39" ht="15" x14ac:dyDescent="0.25">
      <c r="A320" s="296" t="s">
        <v>5756</v>
      </c>
      <c r="B320" s="298">
        <f t="shared" si="47"/>
        <v>1</v>
      </c>
      <c r="C320" s="296">
        <v>1</v>
      </c>
      <c r="D320" s="298">
        <f t="shared" si="48"/>
        <v>1</v>
      </c>
      <c r="E320" s="296" t="s">
        <v>2112</v>
      </c>
      <c r="F320" s="276" t="str">
        <f t="shared" si="40"/>
        <v>SI</v>
      </c>
      <c r="G320" s="296" t="s">
        <v>2112</v>
      </c>
      <c r="H320" s="276" t="s">
        <v>5396</v>
      </c>
      <c r="I320" s="296" t="s">
        <v>5777</v>
      </c>
      <c r="J320" s="299" t="s">
        <v>4457</v>
      </c>
      <c r="K320" s="299" t="s">
        <v>5935</v>
      </c>
      <c r="L320" s="299"/>
      <c r="M320" s="296" t="s">
        <v>4679</v>
      </c>
      <c r="N320" s="296" t="s">
        <v>5764</v>
      </c>
      <c r="O320" s="296"/>
      <c r="P320" s="296"/>
      <c r="Q320" s="296"/>
      <c r="R320" s="300" t="s">
        <v>5913</v>
      </c>
      <c r="S320" s="296" t="str">
        <f t="shared" si="46"/>
        <v>PL2-4119-CNH015</v>
      </c>
      <c r="T320" s="276" t="str">
        <f>TRIM(VLOOKUP(S320,[1]Taxonomía!$A$3:$C$2148,3,FALSE))</f>
        <v>MONORIEL DE MANTENIMIENTO DE UNIDAD LUB LINEA 2 MOLINO DE BOLAS TAG 2690-5HT-010</v>
      </c>
      <c r="U320" s="295" t="s">
        <v>5742</v>
      </c>
      <c r="V320" s="301">
        <v>41242</v>
      </c>
      <c r="W320" s="295" t="s">
        <v>5743</v>
      </c>
      <c r="X320" s="295" t="s">
        <v>5744</v>
      </c>
      <c r="Y320" s="296" t="s">
        <v>4444</v>
      </c>
      <c r="Z320" s="279" t="str">
        <f t="shared" si="41"/>
        <v>No Requerido</v>
      </c>
      <c r="AA320" s="293" t="s">
        <v>5745</v>
      </c>
      <c r="AB320" s="302" t="s">
        <v>5698</v>
      </c>
      <c r="AC320" s="283">
        <f t="shared" si="42"/>
        <v>41913</v>
      </c>
      <c r="AD320" s="294">
        <v>10</v>
      </c>
      <c r="AE320" s="295" t="s">
        <v>5746</v>
      </c>
      <c r="AF320" s="295">
        <v>10</v>
      </c>
      <c r="AG320" s="295">
        <v>10</v>
      </c>
      <c r="AH320" s="296">
        <v>1</v>
      </c>
      <c r="AI320" s="297" t="s">
        <v>5766</v>
      </c>
      <c r="AJ320" s="296">
        <v>1</v>
      </c>
      <c r="AK320" s="286">
        <f t="shared" si="43"/>
        <v>1</v>
      </c>
      <c r="AL320" s="287">
        <f t="shared" si="44"/>
        <v>0</v>
      </c>
      <c r="AM320" s="287">
        <f t="shared" si="45"/>
        <v>0</v>
      </c>
    </row>
    <row r="321" spans="1:39" ht="15" x14ac:dyDescent="0.25">
      <c r="A321" s="296" t="s">
        <v>5740</v>
      </c>
      <c r="B321" s="298">
        <f t="shared" si="47"/>
        <v>1</v>
      </c>
      <c r="C321" s="296">
        <v>1</v>
      </c>
      <c r="D321" s="298">
        <f t="shared" si="48"/>
        <v>1</v>
      </c>
      <c r="E321" s="296" t="s">
        <v>2112</v>
      </c>
      <c r="F321" s="276" t="str">
        <f t="shared" si="40"/>
        <v>SI</v>
      </c>
      <c r="G321" s="296" t="s">
        <v>2112</v>
      </c>
      <c r="H321" s="276" t="s">
        <v>5397</v>
      </c>
      <c r="I321" s="296" t="s">
        <v>5773</v>
      </c>
      <c r="J321" s="299" t="s">
        <v>4457</v>
      </c>
      <c r="K321" s="299" t="s">
        <v>5929</v>
      </c>
      <c r="L321" s="299"/>
      <c r="M321" s="296" t="s">
        <v>4679</v>
      </c>
      <c r="N321" s="296" t="s">
        <v>5764</v>
      </c>
      <c r="O321" s="296"/>
      <c r="P321" s="296"/>
      <c r="Q321" s="296"/>
      <c r="R321" s="300" t="s">
        <v>5782</v>
      </c>
      <c r="S321" s="296" t="str">
        <f t="shared" si="46"/>
        <v>PL2-4119-CNH016</v>
      </c>
      <c r="T321" s="276" t="str">
        <f>TRIM(VLOOKUP(S321,[1]Taxonomía!$A$3:$C$2148,3,FALSE))</f>
        <v>MONORIEL DE MANTENIMIENTO DE UNIDAD LUB LINEA 3 MOLINO DE BOLAS TAG 2690-5HT-011</v>
      </c>
      <c r="U321" s="295" t="s">
        <v>5742</v>
      </c>
      <c r="V321" s="301">
        <v>41242</v>
      </c>
      <c r="W321" s="295" t="s">
        <v>5743</v>
      </c>
      <c r="X321" s="295" t="s">
        <v>5744</v>
      </c>
      <c r="Y321" s="296" t="s">
        <v>4444</v>
      </c>
      <c r="Z321" s="279" t="str">
        <f t="shared" si="41"/>
        <v>Requerido</v>
      </c>
      <c r="AA321" s="293" t="s">
        <v>5745</v>
      </c>
      <c r="AB321" s="302" t="s">
        <v>5698</v>
      </c>
      <c r="AC321" s="283">
        <f t="shared" si="42"/>
        <v>41913</v>
      </c>
      <c r="AD321" s="294">
        <v>10</v>
      </c>
      <c r="AE321" s="295" t="s">
        <v>5746</v>
      </c>
      <c r="AF321" s="295">
        <v>10</v>
      </c>
      <c r="AG321" s="295">
        <v>10</v>
      </c>
      <c r="AH321" s="296">
        <v>1</v>
      </c>
      <c r="AI321" s="297" t="s">
        <v>5766</v>
      </c>
      <c r="AJ321" s="296">
        <v>1</v>
      </c>
      <c r="AK321" s="286">
        <f t="shared" si="43"/>
        <v>1</v>
      </c>
      <c r="AL321" s="287">
        <f t="shared" si="44"/>
        <v>0</v>
      </c>
      <c r="AM321" s="287">
        <f t="shared" si="45"/>
        <v>0</v>
      </c>
    </row>
    <row r="322" spans="1:39" ht="15" x14ac:dyDescent="0.25">
      <c r="A322" s="296" t="s">
        <v>5752</v>
      </c>
      <c r="B322" s="298">
        <f t="shared" si="47"/>
        <v>0.5</v>
      </c>
      <c r="C322" s="296">
        <v>1</v>
      </c>
      <c r="D322" s="298">
        <f t="shared" si="48"/>
        <v>0.5</v>
      </c>
      <c r="E322" s="296" t="s">
        <v>2112</v>
      </c>
      <c r="F322" s="276" t="str">
        <f t="shared" si="40"/>
        <v>SI</v>
      </c>
      <c r="G322" s="296" t="s">
        <v>2112</v>
      </c>
      <c r="H322" s="276" t="s">
        <v>5397</v>
      </c>
      <c r="I322" s="296" t="s">
        <v>5775</v>
      </c>
      <c r="J322" s="299" t="s">
        <v>4457</v>
      </c>
      <c r="K322" s="299" t="s">
        <v>5931</v>
      </c>
      <c r="L322" s="299"/>
      <c r="M322" s="296" t="s">
        <v>4679</v>
      </c>
      <c r="N322" s="296" t="s">
        <v>5764</v>
      </c>
      <c r="O322" s="296"/>
      <c r="P322" s="296"/>
      <c r="Q322" s="296"/>
      <c r="R322" s="300" t="s">
        <v>5782</v>
      </c>
      <c r="S322" s="296" t="str">
        <f t="shared" si="46"/>
        <v>PL2-4119-CNH016</v>
      </c>
      <c r="T322" s="276" t="str">
        <f>TRIM(VLOOKUP(S322,[1]Taxonomía!$A$3:$C$2148,3,FALSE))</f>
        <v>MONORIEL DE MANTENIMIENTO DE UNIDAD LUB LINEA 3 MOLINO DE BOLAS TAG 2690-5HT-011</v>
      </c>
      <c r="U322" s="295" t="s">
        <v>5742</v>
      </c>
      <c r="V322" s="301">
        <v>41242</v>
      </c>
      <c r="W322" s="295" t="s">
        <v>5743</v>
      </c>
      <c r="X322" s="295" t="s">
        <v>5744</v>
      </c>
      <c r="Y322" s="296" t="s">
        <v>4444</v>
      </c>
      <c r="Z322" s="279" t="str">
        <f t="shared" si="41"/>
        <v>No Requerido</v>
      </c>
      <c r="AA322" s="293" t="s">
        <v>5745</v>
      </c>
      <c r="AB322" s="302" t="s">
        <v>5698</v>
      </c>
      <c r="AC322" s="283">
        <f t="shared" si="42"/>
        <v>41913</v>
      </c>
      <c r="AD322" s="294">
        <v>10</v>
      </c>
      <c r="AE322" s="295" t="s">
        <v>5746</v>
      </c>
      <c r="AF322" s="295">
        <v>10</v>
      </c>
      <c r="AG322" s="295">
        <v>10</v>
      </c>
      <c r="AH322" s="296">
        <v>1</v>
      </c>
      <c r="AI322" s="297" t="s">
        <v>5766</v>
      </c>
      <c r="AJ322" s="296">
        <v>0.5</v>
      </c>
      <c r="AK322" s="286">
        <f t="shared" si="43"/>
        <v>0.5</v>
      </c>
      <c r="AL322" s="287">
        <f t="shared" si="44"/>
        <v>0</v>
      </c>
      <c r="AM322" s="287">
        <f t="shared" si="45"/>
        <v>0</v>
      </c>
    </row>
    <row r="323" spans="1:39" ht="15" x14ac:dyDescent="0.25">
      <c r="A323" s="296" t="s">
        <v>5754</v>
      </c>
      <c r="B323" s="298">
        <f t="shared" si="47"/>
        <v>1</v>
      </c>
      <c r="C323" s="296">
        <v>1</v>
      </c>
      <c r="D323" s="298">
        <f t="shared" si="48"/>
        <v>1</v>
      </c>
      <c r="E323" s="296" t="s">
        <v>2112</v>
      </c>
      <c r="F323" s="276" t="str">
        <f t="shared" si="40"/>
        <v>SI</v>
      </c>
      <c r="G323" s="296" t="s">
        <v>2112</v>
      </c>
      <c r="H323" s="276" t="s">
        <v>5397</v>
      </c>
      <c r="I323" s="296" t="s">
        <v>5776</v>
      </c>
      <c r="J323" s="299" t="s">
        <v>4457</v>
      </c>
      <c r="K323" s="299" t="s">
        <v>5933</v>
      </c>
      <c r="L323" s="299"/>
      <c r="M323" s="296" t="s">
        <v>4679</v>
      </c>
      <c r="N323" s="296" t="s">
        <v>5764</v>
      </c>
      <c r="O323" s="296"/>
      <c r="P323" s="296"/>
      <c r="Q323" s="296"/>
      <c r="R323" s="300" t="s">
        <v>5782</v>
      </c>
      <c r="S323" s="296" t="str">
        <f t="shared" si="46"/>
        <v>PL2-4119-CNH016</v>
      </c>
      <c r="T323" s="276" t="str">
        <f>TRIM(VLOOKUP(S323,[1]Taxonomía!$A$3:$C$2148,3,FALSE))</f>
        <v>MONORIEL DE MANTENIMIENTO DE UNIDAD LUB LINEA 3 MOLINO DE BOLAS TAG 2690-5HT-011</v>
      </c>
      <c r="U323" s="295" t="s">
        <v>5742</v>
      </c>
      <c r="V323" s="301">
        <v>41242</v>
      </c>
      <c r="W323" s="295" t="s">
        <v>5743</v>
      </c>
      <c r="X323" s="295" t="s">
        <v>5744</v>
      </c>
      <c r="Y323" s="296" t="s">
        <v>4444</v>
      </c>
      <c r="Z323" s="279" t="str">
        <f t="shared" si="41"/>
        <v>No Requerido</v>
      </c>
      <c r="AA323" s="293" t="s">
        <v>5745</v>
      </c>
      <c r="AB323" s="302" t="s">
        <v>5698</v>
      </c>
      <c r="AC323" s="283">
        <f t="shared" si="42"/>
        <v>41913</v>
      </c>
      <c r="AD323" s="294">
        <v>10</v>
      </c>
      <c r="AE323" s="295" t="s">
        <v>5746</v>
      </c>
      <c r="AF323" s="295">
        <v>10</v>
      </c>
      <c r="AG323" s="295">
        <v>10</v>
      </c>
      <c r="AH323" s="296">
        <v>1</v>
      </c>
      <c r="AI323" s="297" t="s">
        <v>5766</v>
      </c>
      <c r="AJ323" s="296">
        <v>1</v>
      </c>
      <c r="AK323" s="286">
        <f t="shared" si="43"/>
        <v>1</v>
      </c>
      <c r="AL323" s="287">
        <f t="shared" si="44"/>
        <v>0</v>
      </c>
      <c r="AM323" s="287">
        <f t="shared" si="45"/>
        <v>0</v>
      </c>
    </row>
    <row r="324" spans="1:39" ht="15" x14ac:dyDescent="0.25">
      <c r="A324" s="296" t="s">
        <v>5756</v>
      </c>
      <c r="B324" s="298">
        <f t="shared" si="47"/>
        <v>1</v>
      </c>
      <c r="C324" s="296">
        <v>1</v>
      </c>
      <c r="D324" s="298">
        <f t="shared" si="48"/>
        <v>1</v>
      </c>
      <c r="E324" s="296" t="s">
        <v>2112</v>
      </c>
      <c r="F324" s="276" t="str">
        <f t="shared" si="40"/>
        <v>SI</v>
      </c>
      <c r="G324" s="296" t="s">
        <v>2112</v>
      </c>
      <c r="H324" s="276" t="s">
        <v>5397</v>
      </c>
      <c r="I324" s="296" t="s">
        <v>5777</v>
      </c>
      <c r="J324" s="299" t="s">
        <v>4457</v>
      </c>
      <c r="K324" s="299" t="s">
        <v>5935</v>
      </c>
      <c r="L324" s="299"/>
      <c r="M324" s="296" t="s">
        <v>4679</v>
      </c>
      <c r="N324" s="296" t="s">
        <v>5764</v>
      </c>
      <c r="O324" s="296"/>
      <c r="P324" s="296"/>
      <c r="Q324" s="296"/>
      <c r="R324" s="300" t="s">
        <v>5782</v>
      </c>
      <c r="S324" s="296" t="str">
        <f t="shared" si="46"/>
        <v>PL2-4119-CNH016</v>
      </c>
      <c r="T324" s="276" t="str">
        <f>TRIM(VLOOKUP(S324,[1]Taxonomía!$A$3:$C$2148,3,FALSE))</f>
        <v>MONORIEL DE MANTENIMIENTO DE UNIDAD LUB LINEA 3 MOLINO DE BOLAS TAG 2690-5HT-011</v>
      </c>
      <c r="U324" s="295" t="s">
        <v>5742</v>
      </c>
      <c r="V324" s="301">
        <v>41242</v>
      </c>
      <c r="W324" s="295" t="s">
        <v>5743</v>
      </c>
      <c r="X324" s="295" t="s">
        <v>5744</v>
      </c>
      <c r="Y324" s="296" t="s">
        <v>4444</v>
      </c>
      <c r="Z324" s="279" t="str">
        <f t="shared" si="41"/>
        <v>No Requerido</v>
      </c>
      <c r="AA324" s="293" t="s">
        <v>5745</v>
      </c>
      <c r="AB324" s="302" t="s">
        <v>5698</v>
      </c>
      <c r="AC324" s="283">
        <f t="shared" si="42"/>
        <v>41913</v>
      </c>
      <c r="AD324" s="294">
        <v>10</v>
      </c>
      <c r="AE324" s="295" t="s">
        <v>5746</v>
      </c>
      <c r="AF324" s="295">
        <v>10</v>
      </c>
      <c r="AG324" s="295">
        <v>10</v>
      </c>
      <c r="AH324" s="296">
        <v>1</v>
      </c>
      <c r="AI324" s="297" t="s">
        <v>5766</v>
      </c>
      <c r="AJ324" s="296">
        <v>1</v>
      </c>
      <c r="AK324" s="286">
        <f t="shared" si="43"/>
        <v>1</v>
      </c>
      <c r="AL324" s="287">
        <f t="shared" si="44"/>
        <v>0</v>
      </c>
      <c r="AM324" s="287">
        <f t="shared" si="45"/>
        <v>0</v>
      </c>
    </row>
    <row r="325" spans="1:39" ht="15" x14ac:dyDescent="0.25">
      <c r="A325" s="296" t="s">
        <v>5740</v>
      </c>
      <c r="B325" s="298">
        <f t="shared" si="47"/>
        <v>1</v>
      </c>
      <c r="C325" s="296">
        <v>1</v>
      </c>
      <c r="D325" s="298">
        <f t="shared" si="48"/>
        <v>1</v>
      </c>
      <c r="E325" s="296" t="s">
        <v>2112</v>
      </c>
      <c r="F325" s="276" t="str">
        <f t="shared" si="40"/>
        <v>SI</v>
      </c>
      <c r="G325" s="296" t="s">
        <v>2112</v>
      </c>
      <c r="H325" s="276" t="s">
        <v>5398</v>
      </c>
      <c r="I325" s="296" t="s">
        <v>5773</v>
      </c>
      <c r="J325" s="299" t="s">
        <v>4457</v>
      </c>
      <c r="K325" s="299" t="s">
        <v>5929</v>
      </c>
      <c r="L325" s="299"/>
      <c r="M325" s="296" t="s">
        <v>4679</v>
      </c>
      <c r="N325" s="296" t="s">
        <v>5764</v>
      </c>
      <c r="O325" s="296"/>
      <c r="P325" s="296"/>
      <c r="Q325" s="296"/>
      <c r="R325" s="300" t="s">
        <v>5790</v>
      </c>
      <c r="S325" s="296" t="str">
        <f t="shared" si="46"/>
        <v>PL2-4119-CNH017</v>
      </c>
      <c r="T325" s="276" t="str">
        <f>TRIM(VLOOKUP(S325,[1]Taxonomía!$A$3:$C$2148,3,FALSE))</f>
        <v>MONORIEL MANTENIMIENTO DE BOMBA LINEA 3 MOLINO AG TAG 2690-5HT-012</v>
      </c>
      <c r="U325" s="295" t="s">
        <v>5742</v>
      </c>
      <c r="V325" s="301">
        <v>41242</v>
      </c>
      <c r="W325" s="295" t="s">
        <v>5743</v>
      </c>
      <c r="X325" s="295" t="s">
        <v>5744</v>
      </c>
      <c r="Y325" s="296" t="s">
        <v>4444</v>
      </c>
      <c r="Z325" s="279" t="str">
        <f t="shared" si="41"/>
        <v>Requerido</v>
      </c>
      <c r="AA325" s="293" t="s">
        <v>5745</v>
      </c>
      <c r="AB325" s="302" t="s">
        <v>5698</v>
      </c>
      <c r="AC325" s="283">
        <f t="shared" si="42"/>
        <v>41913</v>
      </c>
      <c r="AD325" s="294">
        <v>10</v>
      </c>
      <c r="AE325" s="295" t="s">
        <v>5746</v>
      </c>
      <c r="AF325" s="295">
        <v>10</v>
      </c>
      <c r="AG325" s="295">
        <v>10</v>
      </c>
      <c r="AH325" s="296">
        <v>1</v>
      </c>
      <c r="AI325" s="297" t="s">
        <v>5766</v>
      </c>
      <c r="AJ325" s="296">
        <v>1</v>
      </c>
      <c r="AK325" s="286">
        <f t="shared" si="43"/>
        <v>1</v>
      </c>
      <c r="AL325" s="287">
        <f t="shared" si="44"/>
        <v>0</v>
      </c>
      <c r="AM325" s="287">
        <f t="shared" si="45"/>
        <v>0</v>
      </c>
    </row>
    <row r="326" spans="1:39" ht="15" x14ac:dyDescent="0.25">
      <c r="A326" s="296" t="s">
        <v>5752</v>
      </c>
      <c r="B326" s="298">
        <f t="shared" si="47"/>
        <v>0.5</v>
      </c>
      <c r="C326" s="296">
        <v>1</v>
      </c>
      <c r="D326" s="298">
        <f t="shared" si="48"/>
        <v>0.5</v>
      </c>
      <c r="E326" s="296" t="s">
        <v>2112</v>
      </c>
      <c r="F326" s="276" t="str">
        <f t="shared" si="40"/>
        <v>SI</v>
      </c>
      <c r="G326" s="296" t="s">
        <v>2112</v>
      </c>
      <c r="H326" s="276" t="s">
        <v>5398</v>
      </c>
      <c r="I326" s="296" t="s">
        <v>5775</v>
      </c>
      <c r="J326" s="299" t="s">
        <v>4457</v>
      </c>
      <c r="K326" s="299" t="s">
        <v>5931</v>
      </c>
      <c r="L326" s="299"/>
      <c r="M326" s="296" t="s">
        <v>4679</v>
      </c>
      <c r="N326" s="296" t="s">
        <v>5764</v>
      </c>
      <c r="O326" s="296"/>
      <c r="P326" s="296"/>
      <c r="Q326" s="296"/>
      <c r="R326" s="300" t="s">
        <v>5790</v>
      </c>
      <c r="S326" s="296" t="str">
        <f t="shared" si="46"/>
        <v>PL2-4119-CNH017</v>
      </c>
      <c r="T326" s="276" t="str">
        <f>TRIM(VLOOKUP(S326,[1]Taxonomía!$A$3:$C$2148,3,FALSE))</f>
        <v>MONORIEL MANTENIMIENTO DE BOMBA LINEA 3 MOLINO AG TAG 2690-5HT-012</v>
      </c>
      <c r="U326" s="295" t="s">
        <v>5742</v>
      </c>
      <c r="V326" s="301">
        <v>41242</v>
      </c>
      <c r="W326" s="295" t="s">
        <v>5743</v>
      </c>
      <c r="X326" s="295" t="s">
        <v>5744</v>
      </c>
      <c r="Y326" s="296" t="s">
        <v>4444</v>
      </c>
      <c r="Z326" s="279" t="str">
        <f t="shared" si="41"/>
        <v>No Requerido</v>
      </c>
      <c r="AA326" s="293" t="s">
        <v>5745</v>
      </c>
      <c r="AB326" s="302" t="s">
        <v>5698</v>
      </c>
      <c r="AC326" s="283">
        <f t="shared" si="42"/>
        <v>41913</v>
      </c>
      <c r="AD326" s="294">
        <v>10</v>
      </c>
      <c r="AE326" s="295" t="s">
        <v>5746</v>
      </c>
      <c r="AF326" s="295">
        <v>10</v>
      </c>
      <c r="AG326" s="295">
        <v>10</v>
      </c>
      <c r="AH326" s="296">
        <v>1</v>
      </c>
      <c r="AI326" s="297" t="s">
        <v>5766</v>
      </c>
      <c r="AJ326" s="296">
        <v>0.5</v>
      </c>
      <c r="AK326" s="286">
        <f t="shared" si="43"/>
        <v>0.5</v>
      </c>
      <c r="AL326" s="287">
        <f t="shared" si="44"/>
        <v>0</v>
      </c>
      <c r="AM326" s="287">
        <f t="shared" si="45"/>
        <v>0</v>
      </c>
    </row>
    <row r="327" spans="1:39" ht="15" x14ac:dyDescent="0.25">
      <c r="A327" s="296" t="s">
        <v>5754</v>
      </c>
      <c r="B327" s="298">
        <f t="shared" si="47"/>
        <v>1</v>
      </c>
      <c r="C327" s="296">
        <v>1</v>
      </c>
      <c r="D327" s="298">
        <f t="shared" si="48"/>
        <v>1</v>
      </c>
      <c r="E327" s="296" t="s">
        <v>2112</v>
      </c>
      <c r="F327" s="276" t="str">
        <f t="shared" si="40"/>
        <v>SI</v>
      </c>
      <c r="G327" s="296" t="s">
        <v>2112</v>
      </c>
      <c r="H327" s="276" t="s">
        <v>5398</v>
      </c>
      <c r="I327" s="296" t="s">
        <v>5776</v>
      </c>
      <c r="J327" s="299" t="s">
        <v>4457</v>
      </c>
      <c r="K327" s="299" t="s">
        <v>5933</v>
      </c>
      <c r="L327" s="299"/>
      <c r="M327" s="296" t="s">
        <v>4679</v>
      </c>
      <c r="N327" s="296" t="s">
        <v>5764</v>
      </c>
      <c r="O327" s="296"/>
      <c r="P327" s="296"/>
      <c r="Q327" s="296"/>
      <c r="R327" s="300" t="s">
        <v>5790</v>
      </c>
      <c r="S327" s="296" t="str">
        <f t="shared" si="46"/>
        <v>PL2-4119-CNH017</v>
      </c>
      <c r="T327" s="276" t="str">
        <f>TRIM(VLOOKUP(S327,[1]Taxonomía!$A$3:$C$2148,3,FALSE))</f>
        <v>MONORIEL MANTENIMIENTO DE BOMBA LINEA 3 MOLINO AG TAG 2690-5HT-012</v>
      </c>
      <c r="U327" s="295" t="s">
        <v>5742</v>
      </c>
      <c r="V327" s="301">
        <v>41242</v>
      </c>
      <c r="W327" s="295" t="s">
        <v>5743</v>
      </c>
      <c r="X327" s="295" t="s">
        <v>5744</v>
      </c>
      <c r="Y327" s="296" t="s">
        <v>4444</v>
      </c>
      <c r="Z327" s="279" t="str">
        <f t="shared" si="41"/>
        <v>No Requerido</v>
      </c>
      <c r="AA327" s="293" t="s">
        <v>5745</v>
      </c>
      <c r="AB327" s="302" t="s">
        <v>5698</v>
      </c>
      <c r="AC327" s="283">
        <f t="shared" si="42"/>
        <v>41913</v>
      </c>
      <c r="AD327" s="294">
        <v>10</v>
      </c>
      <c r="AE327" s="295" t="s">
        <v>5746</v>
      </c>
      <c r="AF327" s="295">
        <v>10</v>
      </c>
      <c r="AG327" s="295">
        <v>10</v>
      </c>
      <c r="AH327" s="296">
        <v>1</v>
      </c>
      <c r="AI327" s="297" t="s">
        <v>5766</v>
      </c>
      <c r="AJ327" s="296">
        <v>1</v>
      </c>
      <c r="AK327" s="286">
        <f t="shared" si="43"/>
        <v>1</v>
      </c>
      <c r="AL327" s="287">
        <f t="shared" si="44"/>
        <v>0</v>
      </c>
      <c r="AM327" s="287">
        <f t="shared" si="45"/>
        <v>0</v>
      </c>
    </row>
    <row r="328" spans="1:39" ht="15" x14ac:dyDescent="0.25">
      <c r="A328" s="296" t="s">
        <v>5756</v>
      </c>
      <c r="B328" s="298">
        <f t="shared" si="47"/>
        <v>1</v>
      </c>
      <c r="C328" s="296">
        <v>1</v>
      </c>
      <c r="D328" s="298">
        <f t="shared" si="48"/>
        <v>1</v>
      </c>
      <c r="E328" s="296" t="s">
        <v>2112</v>
      </c>
      <c r="F328" s="276" t="str">
        <f t="shared" si="40"/>
        <v>SI</v>
      </c>
      <c r="G328" s="296" t="s">
        <v>2112</v>
      </c>
      <c r="H328" s="276" t="s">
        <v>5398</v>
      </c>
      <c r="I328" s="296" t="s">
        <v>5777</v>
      </c>
      <c r="J328" s="299" t="s">
        <v>4457</v>
      </c>
      <c r="K328" s="299" t="s">
        <v>5935</v>
      </c>
      <c r="L328" s="299"/>
      <c r="M328" s="296" t="s">
        <v>4679</v>
      </c>
      <c r="N328" s="296" t="s">
        <v>5764</v>
      </c>
      <c r="O328" s="296"/>
      <c r="P328" s="296"/>
      <c r="Q328" s="296"/>
      <c r="R328" s="300" t="s">
        <v>5790</v>
      </c>
      <c r="S328" s="296" t="str">
        <f t="shared" si="46"/>
        <v>PL2-4119-CNH017</v>
      </c>
      <c r="T328" s="276" t="str">
        <f>TRIM(VLOOKUP(S328,[1]Taxonomía!$A$3:$C$2148,3,FALSE))</f>
        <v>MONORIEL MANTENIMIENTO DE BOMBA LINEA 3 MOLINO AG TAG 2690-5HT-012</v>
      </c>
      <c r="U328" s="295" t="s">
        <v>5742</v>
      </c>
      <c r="V328" s="301">
        <v>41242</v>
      </c>
      <c r="W328" s="295" t="s">
        <v>5743</v>
      </c>
      <c r="X328" s="295" t="s">
        <v>5744</v>
      </c>
      <c r="Y328" s="296" t="s">
        <v>4444</v>
      </c>
      <c r="Z328" s="279" t="str">
        <f t="shared" si="41"/>
        <v>No Requerido</v>
      </c>
      <c r="AA328" s="293" t="s">
        <v>5745</v>
      </c>
      <c r="AB328" s="302" t="s">
        <v>5698</v>
      </c>
      <c r="AC328" s="283">
        <f t="shared" si="42"/>
        <v>41913</v>
      </c>
      <c r="AD328" s="294">
        <v>10</v>
      </c>
      <c r="AE328" s="295" t="s">
        <v>5746</v>
      </c>
      <c r="AF328" s="295">
        <v>10</v>
      </c>
      <c r="AG328" s="295">
        <v>10</v>
      </c>
      <c r="AH328" s="296">
        <v>1</v>
      </c>
      <c r="AI328" s="297" t="s">
        <v>5766</v>
      </c>
      <c r="AJ328" s="296">
        <v>1</v>
      </c>
      <c r="AK328" s="286">
        <f t="shared" si="43"/>
        <v>1</v>
      </c>
      <c r="AL328" s="287">
        <f t="shared" si="44"/>
        <v>0</v>
      </c>
      <c r="AM328" s="287">
        <f t="shared" si="45"/>
        <v>0</v>
      </c>
    </row>
    <row r="329" spans="1:39" ht="15" x14ac:dyDescent="0.25">
      <c r="A329" s="296" t="s">
        <v>5740</v>
      </c>
      <c r="B329" s="298">
        <f t="shared" si="47"/>
        <v>1</v>
      </c>
      <c r="C329" s="296">
        <v>1</v>
      </c>
      <c r="D329" s="298">
        <f t="shared" si="48"/>
        <v>1</v>
      </c>
      <c r="E329" s="296" t="s">
        <v>2112</v>
      </c>
      <c r="F329" s="276" t="str">
        <f t="shared" ref="F329:F392" si="49">IF(AK329&gt;0,"SI","NO")</f>
        <v>SI</v>
      </c>
      <c r="G329" s="296" t="s">
        <v>2112</v>
      </c>
      <c r="H329" s="276" t="s">
        <v>5399</v>
      </c>
      <c r="I329" s="296" t="s">
        <v>5773</v>
      </c>
      <c r="J329" s="299" t="s">
        <v>4457</v>
      </c>
      <c r="K329" s="299" t="s">
        <v>5929</v>
      </c>
      <c r="L329" s="299"/>
      <c r="M329" s="296" t="s">
        <v>4679</v>
      </c>
      <c r="N329" s="296" t="s">
        <v>5764</v>
      </c>
      <c r="O329" s="296"/>
      <c r="P329" s="296"/>
      <c r="Q329" s="296"/>
      <c r="R329" s="300" t="s">
        <v>5797</v>
      </c>
      <c r="S329" s="296" t="str">
        <f t="shared" si="46"/>
        <v>PL2-4119-CNH018</v>
      </c>
      <c r="T329" s="276" t="str">
        <f>TRIM(VLOOKUP(S329,[1]Taxonomía!$A$3:$C$2148,3,FALSE))</f>
        <v>MONORIEL PARA MANTENIMIENTO DE POLEAS CINTAS 1 Y 2 DE PEBBLES TAG 2690-5HT-013</v>
      </c>
      <c r="U329" s="295" t="s">
        <v>5742</v>
      </c>
      <c r="V329" s="301">
        <v>41242</v>
      </c>
      <c r="W329" s="295" t="s">
        <v>5743</v>
      </c>
      <c r="X329" s="295" t="s">
        <v>5744</v>
      </c>
      <c r="Y329" s="296" t="s">
        <v>4444</v>
      </c>
      <c r="Z329" s="279" t="str">
        <f t="shared" ref="Z329:Z392" si="50">IF(ISERR(SEARCH("Detenido",I329)),"No Requerido","Requerido")</f>
        <v>Requerido</v>
      </c>
      <c r="AA329" s="293" t="s">
        <v>5745</v>
      </c>
      <c r="AB329" s="302" t="s">
        <v>5698</v>
      </c>
      <c r="AC329" s="283">
        <f t="shared" ref="AC329:AC392" si="51">VLOOKUP(AB329,$AK$1:$AL$5,2,FALSE)</f>
        <v>41913</v>
      </c>
      <c r="AD329" s="294">
        <v>10</v>
      </c>
      <c r="AE329" s="295" t="s">
        <v>5746</v>
      </c>
      <c r="AF329" s="295">
        <v>10</v>
      </c>
      <c r="AG329" s="295">
        <v>10</v>
      </c>
      <c r="AH329" s="296">
        <v>1</v>
      </c>
      <c r="AI329" s="297" t="s">
        <v>5766</v>
      </c>
      <c r="AJ329" s="296">
        <v>1</v>
      </c>
      <c r="AK329" s="286">
        <f t="shared" ref="AK329:AK392" si="52">AJ329*AH329</f>
        <v>1</v>
      </c>
      <c r="AL329" s="287">
        <f t="shared" ref="AL329:AL392" si="53">SUMIFS(EO329:UQ329,EO$7:UQ$7,"&lt;&gt;SM")</f>
        <v>0</v>
      </c>
      <c r="AM329" s="287">
        <f t="shared" si="45"/>
        <v>0</v>
      </c>
    </row>
    <row r="330" spans="1:39" ht="15" x14ac:dyDescent="0.25">
      <c r="A330" s="296" t="s">
        <v>5752</v>
      </c>
      <c r="B330" s="298">
        <f t="shared" si="47"/>
        <v>0.5</v>
      </c>
      <c r="C330" s="296">
        <v>1</v>
      </c>
      <c r="D330" s="298">
        <f t="shared" si="48"/>
        <v>0.5</v>
      </c>
      <c r="E330" s="296" t="s">
        <v>2112</v>
      </c>
      <c r="F330" s="276" t="str">
        <f t="shared" si="49"/>
        <v>SI</v>
      </c>
      <c r="G330" s="296" t="s">
        <v>2112</v>
      </c>
      <c r="H330" s="276" t="s">
        <v>5399</v>
      </c>
      <c r="I330" s="296" t="s">
        <v>5775</v>
      </c>
      <c r="J330" s="299" t="s">
        <v>4457</v>
      </c>
      <c r="K330" s="299" t="s">
        <v>5931</v>
      </c>
      <c r="L330" s="299"/>
      <c r="M330" s="296" t="s">
        <v>4679</v>
      </c>
      <c r="N330" s="296" t="s">
        <v>5764</v>
      </c>
      <c r="O330" s="296"/>
      <c r="P330" s="296"/>
      <c r="Q330" s="296"/>
      <c r="R330" s="300" t="s">
        <v>5797</v>
      </c>
      <c r="S330" s="296" t="str">
        <f t="shared" si="46"/>
        <v>PL2-4119-CNH018</v>
      </c>
      <c r="T330" s="276" t="str">
        <f>TRIM(VLOOKUP(S330,[1]Taxonomía!$A$3:$C$2148,3,FALSE))</f>
        <v>MONORIEL PARA MANTENIMIENTO DE POLEAS CINTAS 1 Y 2 DE PEBBLES TAG 2690-5HT-013</v>
      </c>
      <c r="U330" s="295" t="s">
        <v>5742</v>
      </c>
      <c r="V330" s="301">
        <v>41242</v>
      </c>
      <c r="W330" s="295" t="s">
        <v>5743</v>
      </c>
      <c r="X330" s="295" t="s">
        <v>5744</v>
      </c>
      <c r="Y330" s="296" t="s">
        <v>4444</v>
      </c>
      <c r="Z330" s="279" t="str">
        <f t="shared" si="50"/>
        <v>No Requerido</v>
      </c>
      <c r="AA330" s="293" t="s">
        <v>5745</v>
      </c>
      <c r="AB330" s="302" t="s">
        <v>5698</v>
      </c>
      <c r="AC330" s="283">
        <f t="shared" si="51"/>
        <v>41913</v>
      </c>
      <c r="AD330" s="294">
        <v>10</v>
      </c>
      <c r="AE330" s="295" t="s">
        <v>5746</v>
      </c>
      <c r="AF330" s="295">
        <v>10</v>
      </c>
      <c r="AG330" s="295">
        <v>10</v>
      </c>
      <c r="AH330" s="296">
        <v>1</v>
      </c>
      <c r="AI330" s="297" t="s">
        <v>5766</v>
      </c>
      <c r="AJ330" s="296">
        <v>0.5</v>
      </c>
      <c r="AK330" s="286">
        <f t="shared" si="52"/>
        <v>0.5</v>
      </c>
      <c r="AL330" s="287">
        <f t="shared" si="53"/>
        <v>0</v>
      </c>
      <c r="AM330" s="287">
        <f t="shared" ref="AM330:AM393" si="54">COUNTIFS(EO330:UQ330,"&gt;0",EO$7:UQ$7,"&lt;&gt;SM")</f>
        <v>0</v>
      </c>
    </row>
    <row r="331" spans="1:39" ht="15" x14ac:dyDescent="0.25">
      <c r="A331" s="296" t="s">
        <v>5754</v>
      </c>
      <c r="B331" s="298">
        <f t="shared" si="47"/>
        <v>1</v>
      </c>
      <c r="C331" s="296">
        <v>1</v>
      </c>
      <c r="D331" s="298">
        <f t="shared" si="48"/>
        <v>1</v>
      </c>
      <c r="E331" s="296" t="s">
        <v>2112</v>
      </c>
      <c r="F331" s="276" t="str">
        <f t="shared" si="49"/>
        <v>SI</v>
      </c>
      <c r="G331" s="296" t="s">
        <v>2112</v>
      </c>
      <c r="H331" s="276" t="s">
        <v>5399</v>
      </c>
      <c r="I331" s="296" t="s">
        <v>5776</v>
      </c>
      <c r="J331" s="299" t="s">
        <v>4457</v>
      </c>
      <c r="K331" s="299" t="s">
        <v>5933</v>
      </c>
      <c r="L331" s="299"/>
      <c r="M331" s="296" t="s">
        <v>4679</v>
      </c>
      <c r="N331" s="296" t="s">
        <v>5764</v>
      </c>
      <c r="O331" s="296"/>
      <c r="P331" s="296"/>
      <c r="Q331" s="296"/>
      <c r="R331" s="300" t="s">
        <v>5797</v>
      </c>
      <c r="S331" s="296" t="str">
        <f t="shared" si="46"/>
        <v>PL2-4119-CNH018</v>
      </c>
      <c r="T331" s="276" t="str">
        <f>TRIM(VLOOKUP(S331,[1]Taxonomía!$A$3:$C$2148,3,FALSE))</f>
        <v>MONORIEL PARA MANTENIMIENTO DE POLEAS CINTAS 1 Y 2 DE PEBBLES TAG 2690-5HT-013</v>
      </c>
      <c r="U331" s="295" t="s">
        <v>5742</v>
      </c>
      <c r="V331" s="301">
        <v>41242</v>
      </c>
      <c r="W331" s="295" t="s">
        <v>5743</v>
      </c>
      <c r="X331" s="295" t="s">
        <v>5744</v>
      </c>
      <c r="Y331" s="296" t="s">
        <v>4444</v>
      </c>
      <c r="Z331" s="279" t="str">
        <f t="shared" si="50"/>
        <v>No Requerido</v>
      </c>
      <c r="AA331" s="293" t="s">
        <v>5745</v>
      </c>
      <c r="AB331" s="302" t="s">
        <v>5698</v>
      </c>
      <c r="AC331" s="283">
        <f t="shared" si="51"/>
        <v>41913</v>
      </c>
      <c r="AD331" s="294">
        <v>10</v>
      </c>
      <c r="AE331" s="295" t="s">
        <v>5746</v>
      </c>
      <c r="AF331" s="295">
        <v>10</v>
      </c>
      <c r="AG331" s="295">
        <v>10</v>
      </c>
      <c r="AH331" s="296">
        <v>1</v>
      </c>
      <c r="AI331" s="297" t="s">
        <v>5766</v>
      </c>
      <c r="AJ331" s="296">
        <v>1</v>
      </c>
      <c r="AK331" s="286">
        <f t="shared" si="52"/>
        <v>1</v>
      </c>
      <c r="AL331" s="287">
        <f t="shared" si="53"/>
        <v>0</v>
      </c>
      <c r="AM331" s="287">
        <f t="shared" si="54"/>
        <v>0</v>
      </c>
    </row>
    <row r="332" spans="1:39" ht="15" x14ac:dyDescent="0.25">
      <c r="A332" s="296" t="s">
        <v>5756</v>
      </c>
      <c r="B332" s="298">
        <f t="shared" si="47"/>
        <v>1</v>
      </c>
      <c r="C332" s="296">
        <v>1</v>
      </c>
      <c r="D332" s="298">
        <f t="shared" si="48"/>
        <v>1</v>
      </c>
      <c r="E332" s="296" t="s">
        <v>2112</v>
      </c>
      <c r="F332" s="276" t="str">
        <f t="shared" si="49"/>
        <v>SI</v>
      </c>
      <c r="G332" s="296" t="s">
        <v>2112</v>
      </c>
      <c r="H332" s="276" t="s">
        <v>5399</v>
      </c>
      <c r="I332" s="296" t="s">
        <v>5777</v>
      </c>
      <c r="J332" s="299" t="s">
        <v>4457</v>
      </c>
      <c r="K332" s="299" t="s">
        <v>5935</v>
      </c>
      <c r="L332" s="299"/>
      <c r="M332" s="296" t="s">
        <v>4679</v>
      </c>
      <c r="N332" s="296" t="s">
        <v>5764</v>
      </c>
      <c r="O332" s="296"/>
      <c r="P332" s="296"/>
      <c r="Q332" s="296"/>
      <c r="R332" s="300" t="s">
        <v>5797</v>
      </c>
      <c r="S332" s="296" t="str">
        <f t="shared" si="46"/>
        <v>PL2-4119-CNH018</v>
      </c>
      <c r="T332" s="276" t="str">
        <f>TRIM(VLOOKUP(S332,[1]Taxonomía!$A$3:$C$2148,3,FALSE))</f>
        <v>MONORIEL PARA MANTENIMIENTO DE POLEAS CINTAS 1 Y 2 DE PEBBLES TAG 2690-5HT-013</v>
      </c>
      <c r="U332" s="295" t="s">
        <v>5742</v>
      </c>
      <c r="V332" s="301">
        <v>41242</v>
      </c>
      <c r="W332" s="295" t="s">
        <v>5743</v>
      </c>
      <c r="X332" s="295" t="s">
        <v>5744</v>
      </c>
      <c r="Y332" s="296" t="s">
        <v>4444</v>
      </c>
      <c r="Z332" s="279" t="str">
        <f t="shared" si="50"/>
        <v>No Requerido</v>
      </c>
      <c r="AA332" s="293" t="s">
        <v>5745</v>
      </c>
      <c r="AB332" s="302" t="s">
        <v>5698</v>
      </c>
      <c r="AC332" s="283">
        <f t="shared" si="51"/>
        <v>41913</v>
      </c>
      <c r="AD332" s="294">
        <v>10</v>
      </c>
      <c r="AE332" s="295" t="s">
        <v>5746</v>
      </c>
      <c r="AF332" s="295">
        <v>10</v>
      </c>
      <c r="AG332" s="295">
        <v>10</v>
      </c>
      <c r="AH332" s="296">
        <v>1</v>
      </c>
      <c r="AI332" s="297" t="s">
        <v>5766</v>
      </c>
      <c r="AJ332" s="296">
        <v>1</v>
      </c>
      <c r="AK332" s="286">
        <f t="shared" si="52"/>
        <v>1</v>
      </c>
      <c r="AL332" s="287">
        <f t="shared" si="53"/>
        <v>0</v>
      </c>
      <c r="AM332" s="287">
        <f t="shared" si="54"/>
        <v>0</v>
      </c>
    </row>
    <row r="333" spans="1:39" ht="15" x14ac:dyDescent="0.25">
      <c r="A333" s="296" t="s">
        <v>5740</v>
      </c>
      <c r="B333" s="298">
        <f t="shared" si="47"/>
        <v>1</v>
      </c>
      <c r="C333" s="296">
        <v>1</v>
      </c>
      <c r="D333" s="298">
        <f t="shared" si="48"/>
        <v>1</v>
      </c>
      <c r="E333" s="296" t="s">
        <v>2112</v>
      </c>
      <c r="F333" s="276" t="str">
        <f t="shared" si="49"/>
        <v>SI</v>
      </c>
      <c r="G333" s="296" t="s">
        <v>2112</v>
      </c>
      <c r="H333" s="276" t="s">
        <v>5400</v>
      </c>
      <c r="I333" s="296" t="s">
        <v>5773</v>
      </c>
      <c r="J333" s="299" t="s">
        <v>4457</v>
      </c>
      <c r="K333" s="299" t="s">
        <v>5929</v>
      </c>
      <c r="L333" s="299"/>
      <c r="M333" s="296" t="s">
        <v>4679</v>
      </c>
      <c r="N333" s="296" t="s">
        <v>5764</v>
      </c>
      <c r="O333" s="296"/>
      <c r="P333" s="296"/>
      <c r="Q333" s="296"/>
      <c r="R333" s="300" t="s">
        <v>5807</v>
      </c>
      <c r="S333" s="296" t="str">
        <f t="shared" si="46"/>
        <v>PL2-4119-CNH019</v>
      </c>
      <c r="T333" s="276" t="str">
        <f>TRIM(VLOOKUP(S333,[1]Taxonomía!$A$3:$C$2148,3,FALSE))</f>
        <v>MONORIEL PARA MANTENIMIENTO DE BELT FEEDERS DE PEBBLES TAG 2690-5HT-014</v>
      </c>
      <c r="U333" s="295" t="s">
        <v>5742</v>
      </c>
      <c r="V333" s="301">
        <v>41242</v>
      </c>
      <c r="W333" s="295" t="s">
        <v>5743</v>
      </c>
      <c r="X333" s="295" t="s">
        <v>5744</v>
      </c>
      <c r="Y333" s="296" t="s">
        <v>4444</v>
      </c>
      <c r="Z333" s="279" t="str">
        <f t="shared" si="50"/>
        <v>Requerido</v>
      </c>
      <c r="AA333" s="293" t="s">
        <v>5745</v>
      </c>
      <c r="AB333" s="302" t="s">
        <v>5698</v>
      </c>
      <c r="AC333" s="283">
        <f t="shared" si="51"/>
        <v>41913</v>
      </c>
      <c r="AD333" s="294">
        <v>10</v>
      </c>
      <c r="AE333" s="295" t="s">
        <v>5746</v>
      </c>
      <c r="AF333" s="295">
        <v>10</v>
      </c>
      <c r="AG333" s="295">
        <v>10</v>
      </c>
      <c r="AH333" s="296">
        <v>1</v>
      </c>
      <c r="AI333" s="297" t="s">
        <v>5766</v>
      </c>
      <c r="AJ333" s="296">
        <v>1</v>
      </c>
      <c r="AK333" s="286">
        <f t="shared" si="52"/>
        <v>1</v>
      </c>
      <c r="AL333" s="287">
        <f t="shared" si="53"/>
        <v>0</v>
      </c>
      <c r="AM333" s="287">
        <f t="shared" si="54"/>
        <v>0</v>
      </c>
    </row>
    <row r="334" spans="1:39" ht="15" x14ac:dyDescent="0.25">
      <c r="A334" s="296" t="s">
        <v>5752</v>
      </c>
      <c r="B334" s="298">
        <f t="shared" si="47"/>
        <v>0.5</v>
      </c>
      <c r="C334" s="296">
        <v>1</v>
      </c>
      <c r="D334" s="298">
        <f t="shared" si="48"/>
        <v>0.5</v>
      </c>
      <c r="E334" s="296" t="s">
        <v>2112</v>
      </c>
      <c r="F334" s="276" t="str">
        <f t="shared" si="49"/>
        <v>SI</v>
      </c>
      <c r="G334" s="296" t="s">
        <v>2112</v>
      </c>
      <c r="H334" s="276" t="s">
        <v>5400</v>
      </c>
      <c r="I334" s="296" t="s">
        <v>5775</v>
      </c>
      <c r="J334" s="299" t="s">
        <v>4457</v>
      </c>
      <c r="K334" s="299" t="s">
        <v>5931</v>
      </c>
      <c r="L334" s="299"/>
      <c r="M334" s="296" t="s">
        <v>4679</v>
      </c>
      <c r="N334" s="296" t="s">
        <v>5764</v>
      </c>
      <c r="O334" s="296"/>
      <c r="P334" s="296"/>
      <c r="Q334" s="296"/>
      <c r="R334" s="300" t="s">
        <v>5807</v>
      </c>
      <c r="S334" s="296" t="str">
        <f t="shared" si="46"/>
        <v>PL2-4119-CNH019</v>
      </c>
      <c r="T334" s="276" t="str">
        <f>TRIM(VLOOKUP(S334,[1]Taxonomía!$A$3:$C$2148,3,FALSE))</f>
        <v>MONORIEL PARA MANTENIMIENTO DE BELT FEEDERS DE PEBBLES TAG 2690-5HT-014</v>
      </c>
      <c r="U334" s="295" t="s">
        <v>5742</v>
      </c>
      <c r="V334" s="301">
        <v>41242</v>
      </c>
      <c r="W334" s="295" t="s">
        <v>5743</v>
      </c>
      <c r="X334" s="295" t="s">
        <v>5744</v>
      </c>
      <c r="Y334" s="296" t="s">
        <v>4444</v>
      </c>
      <c r="Z334" s="279" t="str">
        <f t="shared" si="50"/>
        <v>No Requerido</v>
      </c>
      <c r="AA334" s="293" t="s">
        <v>5745</v>
      </c>
      <c r="AB334" s="302" t="s">
        <v>5698</v>
      </c>
      <c r="AC334" s="283">
        <f t="shared" si="51"/>
        <v>41913</v>
      </c>
      <c r="AD334" s="294">
        <v>10</v>
      </c>
      <c r="AE334" s="295" t="s">
        <v>5746</v>
      </c>
      <c r="AF334" s="295">
        <v>10</v>
      </c>
      <c r="AG334" s="295">
        <v>10</v>
      </c>
      <c r="AH334" s="296">
        <v>1</v>
      </c>
      <c r="AI334" s="297" t="s">
        <v>5766</v>
      </c>
      <c r="AJ334" s="296">
        <v>0.5</v>
      </c>
      <c r="AK334" s="286">
        <f t="shared" si="52"/>
        <v>0.5</v>
      </c>
      <c r="AL334" s="287">
        <f t="shared" si="53"/>
        <v>0</v>
      </c>
      <c r="AM334" s="287">
        <f t="shared" si="54"/>
        <v>0</v>
      </c>
    </row>
    <row r="335" spans="1:39" ht="15" x14ac:dyDescent="0.25">
      <c r="A335" s="296" t="s">
        <v>5754</v>
      </c>
      <c r="B335" s="298">
        <f t="shared" si="47"/>
        <v>1</v>
      </c>
      <c r="C335" s="296">
        <v>1</v>
      </c>
      <c r="D335" s="298">
        <f t="shared" si="48"/>
        <v>1</v>
      </c>
      <c r="E335" s="296" t="s">
        <v>2112</v>
      </c>
      <c r="F335" s="276" t="str">
        <f t="shared" si="49"/>
        <v>SI</v>
      </c>
      <c r="G335" s="296" t="s">
        <v>2112</v>
      </c>
      <c r="H335" s="276" t="s">
        <v>5400</v>
      </c>
      <c r="I335" s="296" t="s">
        <v>5776</v>
      </c>
      <c r="J335" s="299" t="s">
        <v>4457</v>
      </c>
      <c r="K335" s="299" t="s">
        <v>5933</v>
      </c>
      <c r="L335" s="299"/>
      <c r="M335" s="296" t="s">
        <v>4679</v>
      </c>
      <c r="N335" s="296" t="s">
        <v>5764</v>
      </c>
      <c r="O335" s="296"/>
      <c r="P335" s="296"/>
      <c r="Q335" s="296"/>
      <c r="R335" s="300" t="s">
        <v>5807</v>
      </c>
      <c r="S335" s="296" t="str">
        <f t="shared" si="46"/>
        <v>PL2-4119-CNH019</v>
      </c>
      <c r="T335" s="276" t="str">
        <f>TRIM(VLOOKUP(S335,[1]Taxonomía!$A$3:$C$2148,3,FALSE))</f>
        <v>MONORIEL PARA MANTENIMIENTO DE BELT FEEDERS DE PEBBLES TAG 2690-5HT-014</v>
      </c>
      <c r="U335" s="295" t="s">
        <v>5742</v>
      </c>
      <c r="V335" s="301">
        <v>41242</v>
      </c>
      <c r="W335" s="295" t="s">
        <v>5743</v>
      </c>
      <c r="X335" s="295" t="s">
        <v>5744</v>
      </c>
      <c r="Y335" s="296" t="s">
        <v>4444</v>
      </c>
      <c r="Z335" s="279" t="str">
        <f t="shared" si="50"/>
        <v>No Requerido</v>
      </c>
      <c r="AA335" s="293" t="s">
        <v>5745</v>
      </c>
      <c r="AB335" s="302" t="s">
        <v>5698</v>
      </c>
      <c r="AC335" s="283">
        <f t="shared" si="51"/>
        <v>41913</v>
      </c>
      <c r="AD335" s="294">
        <v>10</v>
      </c>
      <c r="AE335" s="295" t="s">
        <v>5746</v>
      </c>
      <c r="AF335" s="295">
        <v>10</v>
      </c>
      <c r="AG335" s="295">
        <v>10</v>
      </c>
      <c r="AH335" s="296">
        <v>1</v>
      </c>
      <c r="AI335" s="297" t="s">
        <v>5766</v>
      </c>
      <c r="AJ335" s="296">
        <v>1</v>
      </c>
      <c r="AK335" s="286">
        <f t="shared" si="52"/>
        <v>1</v>
      </c>
      <c r="AL335" s="287">
        <f t="shared" si="53"/>
        <v>0</v>
      </c>
      <c r="AM335" s="287">
        <f t="shared" si="54"/>
        <v>0</v>
      </c>
    </row>
    <row r="336" spans="1:39" ht="15" x14ac:dyDescent="0.25">
      <c r="A336" s="296" t="s">
        <v>5756</v>
      </c>
      <c r="B336" s="298">
        <f t="shared" si="47"/>
        <v>1</v>
      </c>
      <c r="C336" s="296">
        <v>1</v>
      </c>
      <c r="D336" s="298">
        <f t="shared" si="48"/>
        <v>1</v>
      </c>
      <c r="E336" s="296" t="s">
        <v>2112</v>
      </c>
      <c r="F336" s="276" t="str">
        <f t="shared" si="49"/>
        <v>SI</v>
      </c>
      <c r="G336" s="296" t="s">
        <v>2112</v>
      </c>
      <c r="H336" s="276" t="s">
        <v>5400</v>
      </c>
      <c r="I336" s="296" t="s">
        <v>5777</v>
      </c>
      <c r="J336" s="299" t="s">
        <v>4457</v>
      </c>
      <c r="K336" s="299" t="s">
        <v>5935</v>
      </c>
      <c r="L336" s="299"/>
      <c r="M336" s="296" t="s">
        <v>4679</v>
      </c>
      <c r="N336" s="296" t="s">
        <v>5764</v>
      </c>
      <c r="O336" s="296"/>
      <c r="P336" s="296"/>
      <c r="Q336" s="296"/>
      <c r="R336" s="300" t="s">
        <v>5807</v>
      </c>
      <c r="S336" s="296" t="str">
        <f t="shared" si="46"/>
        <v>PL2-4119-CNH019</v>
      </c>
      <c r="T336" s="276" t="str">
        <f>TRIM(VLOOKUP(S336,[1]Taxonomía!$A$3:$C$2148,3,FALSE))</f>
        <v>MONORIEL PARA MANTENIMIENTO DE BELT FEEDERS DE PEBBLES TAG 2690-5HT-014</v>
      </c>
      <c r="U336" s="295" t="s">
        <v>5742</v>
      </c>
      <c r="V336" s="301">
        <v>41242</v>
      </c>
      <c r="W336" s="295" t="s">
        <v>5743</v>
      </c>
      <c r="X336" s="295" t="s">
        <v>5744</v>
      </c>
      <c r="Y336" s="296" t="s">
        <v>4444</v>
      </c>
      <c r="Z336" s="279" t="str">
        <f t="shared" si="50"/>
        <v>No Requerido</v>
      </c>
      <c r="AA336" s="293" t="s">
        <v>5745</v>
      </c>
      <c r="AB336" s="302" t="s">
        <v>5698</v>
      </c>
      <c r="AC336" s="283">
        <f t="shared" si="51"/>
        <v>41913</v>
      </c>
      <c r="AD336" s="294">
        <v>10</v>
      </c>
      <c r="AE336" s="295" t="s">
        <v>5746</v>
      </c>
      <c r="AF336" s="295">
        <v>10</v>
      </c>
      <c r="AG336" s="295">
        <v>10</v>
      </c>
      <c r="AH336" s="296">
        <v>1</v>
      </c>
      <c r="AI336" s="297" t="s">
        <v>5766</v>
      </c>
      <c r="AJ336" s="296">
        <v>1</v>
      </c>
      <c r="AK336" s="286">
        <f t="shared" si="52"/>
        <v>1</v>
      </c>
      <c r="AL336" s="287">
        <f t="shared" si="53"/>
        <v>0</v>
      </c>
      <c r="AM336" s="287">
        <f t="shared" si="54"/>
        <v>0</v>
      </c>
    </row>
    <row r="337" spans="1:39" ht="15" x14ac:dyDescent="0.25">
      <c r="A337" s="296" t="s">
        <v>5740</v>
      </c>
      <c r="B337" s="298">
        <f t="shared" si="47"/>
        <v>1</v>
      </c>
      <c r="C337" s="296">
        <v>1</v>
      </c>
      <c r="D337" s="298">
        <f t="shared" si="48"/>
        <v>1</v>
      </c>
      <c r="E337" s="296" t="s">
        <v>2112</v>
      </c>
      <c r="F337" s="276" t="str">
        <f t="shared" si="49"/>
        <v>SI</v>
      </c>
      <c r="G337" s="296" t="s">
        <v>2112</v>
      </c>
      <c r="H337" s="276" t="s">
        <v>5401</v>
      </c>
      <c r="I337" s="296" t="s">
        <v>5773</v>
      </c>
      <c r="J337" s="299" t="s">
        <v>4457</v>
      </c>
      <c r="K337" s="299" t="s">
        <v>5929</v>
      </c>
      <c r="L337" s="299"/>
      <c r="M337" s="296" t="s">
        <v>4679</v>
      </c>
      <c r="N337" s="296" t="s">
        <v>5764</v>
      </c>
      <c r="O337" s="296"/>
      <c r="P337" s="296"/>
      <c r="Q337" s="296"/>
      <c r="R337" s="300" t="s">
        <v>5815</v>
      </c>
      <c r="S337" s="296" t="str">
        <f t="shared" si="46"/>
        <v>PL2-4119-CNH020</v>
      </c>
      <c r="T337" s="276" t="str">
        <f>TRIM(VLOOKUP(S337,[1]Taxonomía!$A$3:$C$2148,3,FALSE))</f>
        <v>MONORIEL PARA MANTENIMIENTO DE CINTAS DE PEBBLES TAG 2690-5HT-015</v>
      </c>
      <c r="U337" s="295" t="s">
        <v>5742</v>
      </c>
      <c r="V337" s="301">
        <v>41242</v>
      </c>
      <c r="W337" s="295" t="s">
        <v>5743</v>
      </c>
      <c r="X337" s="295" t="s">
        <v>5744</v>
      </c>
      <c r="Y337" s="296" t="s">
        <v>4444</v>
      </c>
      <c r="Z337" s="279" t="str">
        <f t="shared" si="50"/>
        <v>Requerido</v>
      </c>
      <c r="AA337" s="293" t="s">
        <v>5745</v>
      </c>
      <c r="AB337" s="302" t="s">
        <v>5698</v>
      </c>
      <c r="AC337" s="283">
        <f t="shared" si="51"/>
        <v>41913</v>
      </c>
      <c r="AD337" s="294">
        <v>10</v>
      </c>
      <c r="AE337" s="295" t="s">
        <v>5746</v>
      </c>
      <c r="AF337" s="295">
        <v>10</v>
      </c>
      <c r="AG337" s="295">
        <v>10</v>
      </c>
      <c r="AH337" s="296">
        <v>1</v>
      </c>
      <c r="AI337" s="297" t="s">
        <v>5766</v>
      </c>
      <c r="AJ337" s="296">
        <v>1</v>
      </c>
      <c r="AK337" s="286">
        <f t="shared" si="52"/>
        <v>1</v>
      </c>
      <c r="AL337" s="287">
        <f t="shared" si="53"/>
        <v>0</v>
      </c>
      <c r="AM337" s="287">
        <f t="shared" si="54"/>
        <v>0</v>
      </c>
    </row>
    <row r="338" spans="1:39" ht="15" x14ac:dyDescent="0.25">
      <c r="A338" s="296" t="s">
        <v>5752</v>
      </c>
      <c r="B338" s="298">
        <f t="shared" si="47"/>
        <v>0.5</v>
      </c>
      <c r="C338" s="296">
        <v>1</v>
      </c>
      <c r="D338" s="298">
        <f t="shared" si="48"/>
        <v>0.5</v>
      </c>
      <c r="E338" s="296" t="s">
        <v>2112</v>
      </c>
      <c r="F338" s="276" t="str">
        <f t="shared" si="49"/>
        <v>SI</v>
      </c>
      <c r="G338" s="296" t="s">
        <v>2112</v>
      </c>
      <c r="H338" s="276" t="s">
        <v>5401</v>
      </c>
      <c r="I338" s="296" t="s">
        <v>5775</v>
      </c>
      <c r="J338" s="299" t="s">
        <v>4457</v>
      </c>
      <c r="K338" s="299" t="s">
        <v>5931</v>
      </c>
      <c r="L338" s="299"/>
      <c r="M338" s="296" t="s">
        <v>4679</v>
      </c>
      <c r="N338" s="296" t="s">
        <v>5764</v>
      </c>
      <c r="O338" s="296"/>
      <c r="P338" s="296"/>
      <c r="Q338" s="296"/>
      <c r="R338" s="300" t="s">
        <v>5815</v>
      </c>
      <c r="S338" s="296" t="str">
        <f t="shared" ref="S338:S401" si="55">IF(AND(O338="",P338="",Q338=""),CONCATENATE(M338,"-",N338,R338),IF(AND(O338&lt;&gt;"",P338&lt;&gt;"",Q338&lt;&gt;""),CONCATENATE(M338,"-",N338,R338,"-",O338,"-",P338,"-",Q338),IF(AND(O338&lt;&gt;"",P338&lt;&gt;"",Q338=""),CONCATENATE(M338,"-",N338,R338,"-",O338,"-",P338),IF(AND(O338&lt;&gt;"",P338="",Q338=""),CONCATENATE(M338,"-",N338,R338,"-",O338)))))</f>
        <v>PL2-4119-CNH020</v>
      </c>
      <c r="T338" s="276" t="str">
        <f>TRIM(VLOOKUP(S338,[1]Taxonomía!$A$3:$C$2148,3,FALSE))</f>
        <v>MONORIEL PARA MANTENIMIENTO DE CINTAS DE PEBBLES TAG 2690-5HT-015</v>
      </c>
      <c r="U338" s="295" t="s">
        <v>5742</v>
      </c>
      <c r="V338" s="301">
        <v>41242</v>
      </c>
      <c r="W338" s="295" t="s">
        <v>5743</v>
      </c>
      <c r="X338" s="295" t="s">
        <v>5744</v>
      </c>
      <c r="Y338" s="296" t="s">
        <v>4444</v>
      </c>
      <c r="Z338" s="279" t="str">
        <f t="shared" si="50"/>
        <v>No Requerido</v>
      </c>
      <c r="AA338" s="293" t="s">
        <v>5745</v>
      </c>
      <c r="AB338" s="302" t="s">
        <v>5698</v>
      </c>
      <c r="AC338" s="283">
        <f t="shared" si="51"/>
        <v>41913</v>
      </c>
      <c r="AD338" s="294">
        <v>10</v>
      </c>
      <c r="AE338" s="295" t="s">
        <v>5746</v>
      </c>
      <c r="AF338" s="295">
        <v>10</v>
      </c>
      <c r="AG338" s="295">
        <v>10</v>
      </c>
      <c r="AH338" s="296">
        <v>1</v>
      </c>
      <c r="AI338" s="297" t="s">
        <v>5766</v>
      </c>
      <c r="AJ338" s="296">
        <v>0.5</v>
      </c>
      <c r="AK338" s="286">
        <f t="shared" si="52"/>
        <v>0.5</v>
      </c>
      <c r="AL338" s="287">
        <f t="shared" si="53"/>
        <v>0</v>
      </c>
      <c r="AM338" s="287">
        <f t="shared" si="54"/>
        <v>0</v>
      </c>
    </row>
    <row r="339" spans="1:39" ht="15" x14ac:dyDescent="0.25">
      <c r="A339" s="296" t="s">
        <v>5754</v>
      </c>
      <c r="B339" s="298">
        <f t="shared" si="47"/>
        <v>1</v>
      </c>
      <c r="C339" s="296">
        <v>1</v>
      </c>
      <c r="D339" s="298">
        <f t="shared" si="48"/>
        <v>1</v>
      </c>
      <c r="E339" s="296" t="s">
        <v>2112</v>
      </c>
      <c r="F339" s="276" t="str">
        <f t="shared" si="49"/>
        <v>SI</v>
      </c>
      <c r="G339" s="296" t="s">
        <v>2112</v>
      </c>
      <c r="H339" s="276" t="s">
        <v>5401</v>
      </c>
      <c r="I339" s="296" t="s">
        <v>5776</v>
      </c>
      <c r="J339" s="299" t="s">
        <v>4457</v>
      </c>
      <c r="K339" s="299" t="s">
        <v>5933</v>
      </c>
      <c r="L339" s="299"/>
      <c r="M339" s="296" t="s">
        <v>4679</v>
      </c>
      <c r="N339" s="296" t="s">
        <v>5764</v>
      </c>
      <c r="O339" s="296"/>
      <c r="P339" s="296"/>
      <c r="Q339" s="296"/>
      <c r="R339" s="300" t="s">
        <v>5815</v>
      </c>
      <c r="S339" s="296" t="str">
        <f t="shared" si="55"/>
        <v>PL2-4119-CNH020</v>
      </c>
      <c r="T339" s="276" t="str">
        <f>TRIM(VLOOKUP(S339,[1]Taxonomía!$A$3:$C$2148,3,FALSE))</f>
        <v>MONORIEL PARA MANTENIMIENTO DE CINTAS DE PEBBLES TAG 2690-5HT-015</v>
      </c>
      <c r="U339" s="295" t="s">
        <v>5742</v>
      </c>
      <c r="V339" s="301">
        <v>41242</v>
      </c>
      <c r="W339" s="295" t="s">
        <v>5743</v>
      </c>
      <c r="X339" s="295" t="s">
        <v>5744</v>
      </c>
      <c r="Y339" s="296" t="s">
        <v>4444</v>
      </c>
      <c r="Z339" s="279" t="str">
        <f t="shared" si="50"/>
        <v>No Requerido</v>
      </c>
      <c r="AA339" s="293" t="s">
        <v>5745</v>
      </c>
      <c r="AB339" s="302" t="s">
        <v>5698</v>
      </c>
      <c r="AC339" s="283">
        <f t="shared" si="51"/>
        <v>41913</v>
      </c>
      <c r="AD339" s="294">
        <v>10</v>
      </c>
      <c r="AE339" s="295" t="s">
        <v>5746</v>
      </c>
      <c r="AF339" s="295">
        <v>10</v>
      </c>
      <c r="AG339" s="295">
        <v>10</v>
      </c>
      <c r="AH339" s="296">
        <v>1</v>
      </c>
      <c r="AI339" s="297" t="s">
        <v>5766</v>
      </c>
      <c r="AJ339" s="296">
        <v>1</v>
      </c>
      <c r="AK339" s="286">
        <f t="shared" si="52"/>
        <v>1</v>
      </c>
      <c r="AL339" s="287">
        <f t="shared" si="53"/>
        <v>0</v>
      </c>
      <c r="AM339" s="287">
        <f t="shared" si="54"/>
        <v>0</v>
      </c>
    </row>
    <row r="340" spans="1:39" ht="15" x14ac:dyDescent="0.25">
      <c r="A340" s="296" t="s">
        <v>5756</v>
      </c>
      <c r="B340" s="298">
        <f t="shared" si="47"/>
        <v>1</v>
      </c>
      <c r="C340" s="296">
        <v>1</v>
      </c>
      <c r="D340" s="298">
        <f t="shared" si="48"/>
        <v>1</v>
      </c>
      <c r="E340" s="296" t="s">
        <v>2112</v>
      </c>
      <c r="F340" s="276" t="str">
        <f t="shared" si="49"/>
        <v>SI</v>
      </c>
      <c r="G340" s="296" t="s">
        <v>2112</v>
      </c>
      <c r="H340" s="276" t="s">
        <v>5401</v>
      </c>
      <c r="I340" s="296" t="s">
        <v>5777</v>
      </c>
      <c r="J340" s="299" t="s">
        <v>4457</v>
      </c>
      <c r="K340" s="299" t="s">
        <v>5935</v>
      </c>
      <c r="L340" s="299"/>
      <c r="M340" s="296" t="s">
        <v>4679</v>
      </c>
      <c r="N340" s="296" t="s">
        <v>5764</v>
      </c>
      <c r="O340" s="296"/>
      <c r="P340" s="296"/>
      <c r="Q340" s="296"/>
      <c r="R340" s="300" t="s">
        <v>5815</v>
      </c>
      <c r="S340" s="296" t="str">
        <f t="shared" si="55"/>
        <v>PL2-4119-CNH020</v>
      </c>
      <c r="T340" s="276" t="str">
        <f>TRIM(VLOOKUP(S340,[1]Taxonomía!$A$3:$C$2148,3,FALSE))</f>
        <v>MONORIEL PARA MANTENIMIENTO DE CINTAS DE PEBBLES TAG 2690-5HT-015</v>
      </c>
      <c r="U340" s="295" t="s">
        <v>5742</v>
      </c>
      <c r="V340" s="301">
        <v>41242</v>
      </c>
      <c r="W340" s="295" t="s">
        <v>5743</v>
      </c>
      <c r="X340" s="295" t="s">
        <v>5744</v>
      </c>
      <c r="Y340" s="296" t="s">
        <v>4444</v>
      </c>
      <c r="Z340" s="279" t="str">
        <f t="shared" si="50"/>
        <v>No Requerido</v>
      </c>
      <c r="AA340" s="293" t="s">
        <v>5745</v>
      </c>
      <c r="AB340" s="302" t="s">
        <v>5698</v>
      </c>
      <c r="AC340" s="283">
        <f t="shared" si="51"/>
        <v>41913</v>
      </c>
      <c r="AD340" s="294">
        <v>10</v>
      </c>
      <c r="AE340" s="295" t="s">
        <v>5746</v>
      </c>
      <c r="AF340" s="295">
        <v>10</v>
      </c>
      <c r="AG340" s="295">
        <v>10</v>
      </c>
      <c r="AH340" s="296">
        <v>1</v>
      </c>
      <c r="AI340" s="297" t="s">
        <v>5766</v>
      </c>
      <c r="AJ340" s="296">
        <v>1</v>
      </c>
      <c r="AK340" s="286">
        <f t="shared" si="52"/>
        <v>1</v>
      </c>
      <c r="AL340" s="287">
        <f t="shared" si="53"/>
        <v>0</v>
      </c>
      <c r="AM340" s="287">
        <f t="shared" si="54"/>
        <v>0</v>
      </c>
    </row>
    <row r="341" spans="1:39" ht="15" x14ac:dyDescent="0.25">
      <c r="A341" s="296" t="s">
        <v>5740</v>
      </c>
      <c r="B341" s="298">
        <f t="shared" si="47"/>
        <v>1</v>
      </c>
      <c r="C341" s="296">
        <v>1</v>
      </c>
      <c r="D341" s="298">
        <f t="shared" si="48"/>
        <v>1</v>
      </c>
      <c r="E341" s="296" t="s">
        <v>2112</v>
      </c>
      <c r="F341" s="276" t="str">
        <f t="shared" si="49"/>
        <v>SI</v>
      </c>
      <c r="G341" s="296" t="s">
        <v>2112</v>
      </c>
      <c r="H341" s="276" t="s">
        <v>5402</v>
      </c>
      <c r="I341" s="296" t="s">
        <v>5773</v>
      </c>
      <c r="J341" s="299" t="s">
        <v>4457</v>
      </c>
      <c r="K341" s="299" t="s">
        <v>5929</v>
      </c>
      <c r="L341" s="299"/>
      <c r="M341" s="296" t="s">
        <v>4679</v>
      </c>
      <c r="N341" s="296" t="s">
        <v>5764</v>
      </c>
      <c r="O341" s="296"/>
      <c r="P341" s="296"/>
      <c r="Q341" s="296"/>
      <c r="R341" s="300" t="s">
        <v>5817</v>
      </c>
      <c r="S341" s="296" t="str">
        <f t="shared" si="55"/>
        <v>PL2-4119-CNH021</v>
      </c>
      <c r="T341" s="276" t="str">
        <f>TRIM(VLOOKUP(S341,[1]Taxonomía!$A$3:$C$2148,3,FALSE))</f>
        <v>MONORIEL PARA MANTENIMIENTO DE POLEAS CINTAS 3 DE PEBBLES TAG 2690-5HT-016</v>
      </c>
      <c r="U341" s="295" t="s">
        <v>5742</v>
      </c>
      <c r="V341" s="301">
        <v>41242</v>
      </c>
      <c r="W341" s="295" t="s">
        <v>5743</v>
      </c>
      <c r="X341" s="295" t="s">
        <v>5744</v>
      </c>
      <c r="Y341" s="296" t="s">
        <v>4444</v>
      </c>
      <c r="Z341" s="279" t="str">
        <f t="shared" si="50"/>
        <v>Requerido</v>
      </c>
      <c r="AA341" s="293" t="s">
        <v>5745</v>
      </c>
      <c r="AB341" s="302" t="s">
        <v>5698</v>
      </c>
      <c r="AC341" s="283">
        <f t="shared" si="51"/>
        <v>41913</v>
      </c>
      <c r="AD341" s="294">
        <v>10</v>
      </c>
      <c r="AE341" s="295" t="s">
        <v>5746</v>
      </c>
      <c r="AF341" s="295">
        <v>10</v>
      </c>
      <c r="AG341" s="295">
        <v>10</v>
      </c>
      <c r="AH341" s="296">
        <v>1</v>
      </c>
      <c r="AI341" s="297" t="s">
        <v>5766</v>
      </c>
      <c r="AJ341" s="296">
        <v>1</v>
      </c>
      <c r="AK341" s="286">
        <f t="shared" si="52"/>
        <v>1</v>
      </c>
      <c r="AL341" s="287">
        <f t="shared" si="53"/>
        <v>0</v>
      </c>
      <c r="AM341" s="287">
        <f t="shared" si="54"/>
        <v>0</v>
      </c>
    </row>
    <row r="342" spans="1:39" ht="15" x14ac:dyDescent="0.25">
      <c r="A342" s="296" t="s">
        <v>5752</v>
      </c>
      <c r="B342" s="298">
        <f t="shared" si="47"/>
        <v>0.5</v>
      </c>
      <c r="C342" s="296">
        <v>1</v>
      </c>
      <c r="D342" s="298">
        <f t="shared" si="48"/>
        <v>0.5</v>
      </c>
      <c r="E342" s="296" t="s">
        <v>2112</v>
      </c>
      <c r="F342" s="276" t="str">
        <f t="shared" si="49"/>
        <v>SI</v>
      </c>
      <c r="G342" s="296" t="s">
        <v>2112</v>
      </c>
      <c r="H342" s="276" t="s">
        <v>5402</v>
      </c>
      <c r="I342" s="296" t="s">
        <v>5775</v>
      </c>
      <c r="J342" s="299" t="s">
        <v>4457</v>
      </c>
      <c r="K342" s="299" t="s">
        <v>5931</v>
      </c>
      <c r="L342" s="299"/>
      <c r="M342" s="296" t="s">
        <v>4679</v>
      </c>
      <c r="N342" s="296" t="s">
        <v>5764</v>
      </c>
      <c r="O342" s="296"/>
      <c r="P342" s="296"/>
      <c r="Q342" s="296"/>
      <c r="R342" s="300" t="s">
        <v>5817</v>
      </c>
      <c r="S342" s="296" t="str">
        <f t="shared" si="55"/>
        <v>PL2-4119-CNH021</v>
      </c>
      <c r="T342" s="276" t="str">
        <f>TRIM(VLOOKUP(S342,[1]Taxonomía!$A$3:$C$2148,3,FALSE))</f>
        <v>MONORIEL PARA MANTENIMIENTO DE POLEAS CINTAS 3 DE PEBBLES TAG 2690-5HT-016</v>
      </c>
      <c r="U342" s="295" t="s">
        <v>5742</v>
      </c>
      <c r="V342" s="301">
        <v>41242</v>
      </c>
      <c r="W342" s="295" t="s">
        <v>5743</v>
      </c>
      <c r="X342" s="295" t="s">
        <v>5744</v>
      </c>
      <c r="Y342" s="296" t="s">
        <v>4444</v>
      </c>
      <c r="Z342" s="279" t="str">
        <f t="shared" si="50"/>
        <v>No Requerido</v>
      </c>
      <c r="AA342" s="293" t="s">
        <v>5745</v>
      </c>
      <c r="AB342" s="302" t="s">
        <v>5698</v>
      </c>
      <c r="AC342" s="283">
        <f t="shared" si="51"/>
        <v>41913</v>
      </c>
      <c r="AD342" s="294">
        <v>10</v>
      </c>
      <c r="AE342" s="295" t="s">
        <v>5746</v>
      </c>
      <c r="AF342" s="295">
        <v>10</v>
      </c>
      <c r="AG342" s="295">
        <v>10</v>
      </c>
      <c r="AH342" s="296">
        <v>1</v>
      </c>
      <c r="AI342" s="297" t="s">
        <v>5766</v>
      </c>
      <c r="AJ342" s="296">
        <v>0.5</v>
      </c>
      <c r="AK342" s="286">
        <f t="shared" si="52"/>
        <v>0.5</v>
      </c>
      <c r="AL342" s="287">
        <f t="shared" si="53"/>
        <v>0</v>
      </c>
      <c r="AM342" s="287">
        <f t="shared" si="54"/>
        <v>0</v>
      </c>
    </row>
    <row r="343" spans="1:39" ht="15" x14ac:dyDescent="0.25">
      <c r="A343" s="296" t="s">
        <v>5754</v>
      </c>
      <c r="B343" s="298">
        <f t="shared" si="47"/>
        <v>1</v>
      </c>
      <c r="C343" s="296">
        <v>1</v>
      </c>
      <c r="D343" s="298">
        <f t="shared" si="48"/>
        <v>1</v>
      </c>
      <c r="E343" s="296" t="s">
        <v>2112</v>
      </c>
      <c r="F343" s="276" t="str">
        <f t="shared" si="49"/>
        <v>SI</v>
      </c>
      <c r="G343" s="296" t="s">
        <v>2112</v>
      </c>
      <c r="H343" s="276" t="s">
        <v>5402</v>
      </c>
      <c r="I343" s="296" t="s">
        <v>5776</v>
      </c>
      <c r="J343" s="299" t="s">
        <v>4457</v>
      </c>
      <c r="K343" s="299" t="s">
        <v>5933</v>
      </c>
      <c r="L343" s="299"/>
      <c r="M343" s="296" t="s">
        <v>4679</v>
      </c>
      <c r="N343" s="296" t="s">
        <v>5764</v>
      </c>
      <c r="O343" s="296"/>
      <c r="P343" s="296"/>
      <c r="Q343" s="296"/>
      <c r="R343" s="300" t="s">
        <v>5817</v>
      </c>
      <c r="S343" s="296" t="str">
        <f t="shared" si="55"/>
        <v>PL2-4119-CNH021</v>
      </c>
      <c r="T343" s="276" t="str">
        <f>TRIM(VLOOKUP(S343,[1]Taxonomía!$A$3:$C$2148,3,FALSE))</f>
        <v>MONORIEL PARA MANTENIMIENTO DE POLEAS CINTAS 3 DE PEBBLES TAG 2690-5HT-016</v>
      </c>
      <c r="U343" s="295" t="s">
        <v>5742</v>
      </c>
      <c r="V343" s="301">
        <v>41242</v>
      </c>
      <c r="W343" s="295" t="s">
        <v>5743</v>
      </c>
      <c r="X343" s="295" t="s">
        <v>5744</v>
      </c>
      <c r="Y343" s="296" t="s">
        <v>4444</v>
      </c>
      <c r="Z343" s="279" t="str">
        <f t="shared" si="50"/>
        <v>No Requerido</v>
      </c>
      <c r="AA343" s="293" t="s">
        <v>5745</v>
      </c>
      <c r="AB343" s="302" t="s">
        <v>5698</v>
      </c>
      <c r="AC343" s="283">
        <f t="shared" si="51"/>
        <v>41913</v>
      </c>
      <c r="AD343" s="294">
        <v>10</v>
      </c>
      <c r="AE343" s="295" t="s">
        <v>5746</v>
      </c>
      <c r="AF343" s="295">
        <v>10</v>
      </c>
      <c r="AG343" s="295">
        <v>10</v>
      </c>
      <c r="AH343" s="296">
        <v>1</v>
      </c>
      <c r="AI343" s="297" t="s">
        <v>5766</v>
      </c>
      <c r="AJ343" s="296">
        <v>1</v>
      </c>
      <c r="AK343" s="286">
        <f t="shared" si="52"/>
        <v>1</v>
      </c>
      <c r="AL343" s="287">
        <f t="shared" si="53"/>
        <v>0</v>
      </c>
      <c r="AM343" s="287">
        <f t="shared" si="54"/>
        <v>0</v>
      </c>
    </row>
    <row r="344" spans="1:39" ht="15" x14ac:dyDescent="0.25">
      <c r="A344" s="296" t="s">
        <v>5756</v>
      </c>
      <c r="B344" s="298">
        <f t="shared" si="47"/>
        <v>1</v>
      </c>
      <c r="C344" s="296">
        <v>1</v>
      </c>
      <c r="D344" s="298">
        <f t="shared" si="48"/>
        <v>1</v>
      </c>
      <c r="E344" s="296" t="s">
        <v>2112</v>
      </c>
      <c r="F344" s="276" t="str">
        <f t="shared" si="49"/>
        <v>SI</v>
      </c>
      <c r="G344" s="296" t="s">
        <v>2112</v>
      </c>
      <c r="H344" s="276" t="s">
        <v>5402</v>
      </c>
      <c r="I344" s="296" t="s">
        <v>5777</v>
      </c>
      <c r="J344" s="299" t="s">
        <v>4457</v>
      </c>
      <c r="K344" s="299" t="s">
        <v>5935</v>
      </c>
      <c r="L344" s="299"/>
      <c r="M344" s="296" t="s">
        <v>4679</v>
      </c>
      <c r="N344" s="296" t="s">
        <v>5764</v>
      </c>
      <c r="O344" s="296"/>
      <c r="P344" s="296"/>
      <c r="Q344" s="296"/>
      <c r="R344" s="300" t="s">
        <v>5817</v>
      </c>
      <c r="S344" s="296" t="str">
        <f t="shared" si="55"/>
        <v>PL2-4119-CNH021</v>
      </c>
      <c r="T344" s="276" t="str">
        <f>TRIM(VLOOKUP(S344,[1]Taxonomía!$A$3:$C$2148,3,FALSE))</f>
        <v>MONORIEL PARA MANTENIMIENTO DE POLEAS CINTAS 3 DE PEBBLES TAG 2690-5HT-016</v>
      </c>
      <c r="U344" s="295" t="s">
        <v>5742</v>
      </c>
      <c r="V344" s="301">
        <v>41242</v>
      </c>
      <c r="W344" s="295" t="s">
        <v>5743</v>
      </c>
      <c r="X344" s="295" t="s">
        <v>5744</v>
      </c>
      <c r="Y344" s="296" t="s">
        <v>4444</v>
      </c>
      <c r="Z344" s="279" t="str">
        <f t="shared" si="50"/>
        <v>No Requerido</v>
      </c>
      <c r="AA344" s="293" t="s">
        <v>5745</v>
      </c>
      <c r="AB344" s="302" t="s">
        <v>5698</v>
      </c>
      <c r="AC344" s="283">
        <f t="shared" si="51"/>
        <v>41913</v>
      </c>
      <c r="AD344" s="294">
        <v>10</v>
      </c>
      <c r="AE344" s="295" t="s">
        <v>5746</v>
      </c>
      <c r="AF344" s="295">
        <v>10</v>
      </c>
      <c r="AG344" s="295">
        <v>10</v>
      </c>
      <c r="AH344" s="296">
        <v>1</v>
      </c>
      <c r="AI344" s="297" t="s">
        <v>5766</v>
      </c>
      <c r="AJ344" s="296">
        <v>1</v>
      </c>
      <c r="AK344" s="286">
        <f t="shared" si="52"/>
        <v>1</v>
      </c>
      <c r="AL344" s="287">
        <f t="shared" si="53"/>
        <v>0</v>
      </c>
      <c r="AM344" s="287">
        <f t="shared" si="54"/>
        <v>0</v>
      </c>
    </row>
    <row r="345" spans="1:39" ht="15" x14ac:dyDescent="0.25">
      <c r="A345" s="296" t="s">
        <v>5740</v>
      </c>
      <c r="B345" s="298">
        <f t="shared" si="47"/>
        <v>1</v>
      </c>
      <c r="C345" s="296">
        <v>1</v>
      </c>
      <c r="D345" s="298">
        <f t="shared" si="48"/>
        <v>1</v>
      </c>
      <c r="E345" s="296" t="s">
        <v>2112</v>
      </c>
      <c r="F345" s="276" t="str">
        <f t="shared" si="49"/>
        <v>SI</v>
      </c>
      <c r="G345" s="296" t="s">
        <v>2112</v>
      </c>
      <c r="H345" s="276" t="s">
        <v>5403</v>
      </c>
      <c r="I345" s="296" t="s">
        <v>5773</v>
      </c>
      <c r="J345" s="299" t="s">
        <v>4457</v>
      </c>
      <c r="K345" s="299" t="s">
        <v>5929</v>
      </c>
      <c r="L345" s="299"/>
      <c r="M345" s="296" t="s">
        <v>4679</v>
      </c>
      <c r="N345" s="296" t="s">
        <v>5764</v>
      </c>
      <c r="O345" s="296"/>
      <c r="P345" s="296"/>
      <c r="Q345" s="296"/>
      <c r="R345" s="300" t="s">
        <v>5936</v>
      </c>
      <c r="S345" s="296" t="str">
        <f t="shared" si="55"/>
        <v>PL2-4119-CNH022</v>
      </c>
      <c r="T345" s="276" t="str">
        <f>TRIM(VLOOKUP(S345,[1]Taxonomía!$A$3:$C$2148,3,FALSE))</f>
        <v>MONORIEL PARA MANTENIMIENTO DE BELT FEEDERS DE PEBBLES TAG 2690-5HT-017</v>
      </c>
      <c r="U345" s="295" t="s">
        <v>5742</v>
      </c>
      <c r="V345" s="301">
        <v>41242</v>
      </c>
      <c r="W345" s="295" t="s">
        <v>5743</v>
      </c>
      <c r="X345" s="295" t="s">
        <v>5744</v>
      </c>
      <c r="Y345" s="296" t="s">
        <v>4444</v>
      </c>
      <c r="Z345" s="279" t="str">
        <f t="shared" si="50"/>
        <v>Requerido</v>
      </c>
      <c r="AA345" s="293" t="s">
        <v>5745</v>
      </c>
      <c r="AB345" s="302" t="s">
        <v>5698</v>
      </c>
      <c r="AC345" s="283">
        <f t="shared" si="51"/>
        <v>41913</v>
      </c>
      <c r="AD345" s="294">
        <v>10</v>
      </c>
      <c r="AE345" s="295" t="s">
        <v>5746</v>
      </c>
      <c r="AF345" s="295">
        <v>10</v>
      </c>
      <c r="AG345" s="295">
        <v>10</v>
      </c>
      <c r="AH345" s="296">
        <v>1</v>
      </c>
      <c r="AI345" s="297" t="s">
        <v>5766</v>
      </c>
      <c r="AJ345" s="296">
        <v>1</v>
      </c>
      <c r="AK345" s="286">
        <f t="shared" si="52"/>
        <v>1</v>
      </c>
      <c r="AL345" s="287">
        <f t="shared" si="53"/>
        <v>0</v>
      </c>
      <c r="AM345" s="287">
        <f t="shared" si="54"/>
        <v>0</v>
      </c>
    </row>
    <row r="346" spans="1:39" ht="15" x14ac:dyDescent="0.25">
      <c r="A346" s="296" t="s">
        <v>5752</v>
      </c>
      <c r="B346" s="298">
        <f t="shared" si="47"/>
        <v>0.5</v>
      </c>
      <c r="C346" s="296">
        <v>1</v>
      </c>
      <c r="D346" s="298">
        <f t="shared" si="48"/>
        <v>0.5</v>
      </c>
      <c r="E346" s="296" t="s">
        <v>2112</v>
      </c>
      <c r="F346" s="276" t="str">
        <f t="shared" si="49"/>
        <v>SI</v>
      </c>
      <c r="G346" s="296" t="s">
        <v>2112</v>
      </c>
      <c r="H346" s="276" t="s">
        <v>5403</v>
      </c>
      <c r="I346" s="296" t="s">
        <v>5775</v>
      </c>
      <c r="J346" s="299" t="s">
        <v>4457</v>
      </c>
      <c r="K346" s="299" t="s">
        <v>5931</v>
      </c>
      <c r="L346" s="299"/>
      <c r="M346" s="296" t="s">
        <v>4679</v>
      </c>
      <c r="N346" s="296" t="s">
        <v>5764</v>
      </c>
      <c r="O346" s="296"/>
      <c r="P346" s="296"/>
      <c r="Q346" s="296"/>
      <c r="R346" s="300" t="s">
        <v>5936</v>
      </c>
      <c r="S346" s="296" t="str">
        <f t="shared" si="55"/>
        <v>PL2-4119-CNH022</v>
      </c>
      <c r="T346" s="276" t="str">
        <f>TRIM(VLOOKUP(S346,[1]Taxonomía!$A$3:$C$2148,3,FALSE))</f>
        <v>MONORIEL PARA MANTENIMIENTO DE BELT FEEDERS DE PEBBLES TAG 2690-5HT-017</v>
      </c>
      <c r="U346" s="295" t="s">
        <v>5742</v>
      </c>
      <c r="V346" s="301">
        <v>41242</v>
      </c>
      <c r="W346" s="295" t="s">
        <v>5743</v>
      </c>
      <c r="X346" s="295" t="s">
        <v>5744</v>
      </c>
      <c r="Y346" s="296" t="s">
        <v>4444</v>
      </c>
      <c r="Z346" s="279" t="str">
        <f t="shared" si="50"/>
        <v>No Requerido</v>
      </c>
      <c r="AA346" s="293" t="s">
        <v>5745</v>
      </c>
      <c r="AB346" s="302" t="s">
        <v>5698</v>
      </c>
      <c r="AC346" s="283">
        <f t="shared" si="51"/>
        <v>41913</v>
      </c>
      <c r="AD346" s="294">
        <v>10</v>
      </c>
      <c r="AE346" s="295" t="s">
        <v>5746</v>
      </c>
      <c r="AF346" s="295">
        <v>10</v>
      </c>
      <c r="AG346" s="295">
        <v>10</v>
      </c>
      <c r="AH346" s="296">
        <v>1</v>
      </c>
      <c r="AI346" s="297" t="s">
        <v>5766</v>
      </c>
      <c r="AJ346" s="296">
        <v>0.5</v>
      </c>
      <c r="AK346" s="286">
        <f t="shared" si="52"/>
        <v>0.5</v>
      </c>
      <c r="AL346" s="287">
        <f t="shared" si="53"/>
        <v>0</v>
      </c>
      <c r="AM346" s="287">
        <f t="shared" si="54"/>
        <v>0</v>
      </c>
    </row>
    <row r="347" spans="1:39" ht="15" x14ac:dyDescent="0.25">
      <c r="A347" s="296" t="s">
        <v>5754</v>
      </c>
      <c r="B347" s="298">
        <f t="shared" si="47"/>
        <v>1</v>
      </c>
      <c r="C347" s="296">
        <v>1</v>
      </c>
      <c r="D347" s="298">
        <f t="shared" si="48"/>
        <v>1</v>
      </c>
      <c r="E347" s="296" t="s">
        <v>2112</v>
      </c>
      <c r="F347" s="276" t="str">
        <f t="shared" si="49"/>
        <v>SI</v>
      </c>
      <c r="G347" s="296" t="s">
        <v>2112</v>
      </c>
      <c r="H347" s="276" t="s">
        <v>5403</v>
      </c>
      <c r="I347" s="296" t="s">
        <v>5776</v>
      </c>
      <c r="J347" s="299" t="s">
        <v>4457</v>
      </c>
      <c r="K347" s="299" t="s">
        <v>5933</v>
      </c>
      <c r="L347" s="299"/>
      <c r="M347" s="296" t="s">
        <v>4679</v>
      </c>
      <c r="N347" s="296" t="s">
        <v>5764</v>
      </c>
      <c r="O347" s="296"/>
      <c r="P347" s="296"/>
      <c r="Q347" s="296"/>
      <c r="R347" s="300" t="s">
        <v>5936</v>
      </c>
      <c r="S347" s="296" t="str">
        <f t="shared" si="55"/>
        <v>PL2-4119-CNH022</v>
      </c>
      <c r="T347" s="276" t="str">
        <f>TRIM(VLOOKUP(S347,[1]Taxonomía!$A$3:$C$2148,3,FALSE))</f>
        <v>MONORIEL PARA MANTENIMIENTO DE BELT FEEDERS DE PEBBLES TAG 2690-5HT-017</v>
      </c>
      <c r="U347" s="295" t="s">
        <v>5742</v>
      </c>
      <c r="V347" s="301">
        <v>41242</v>
      </c>
      <c r="W347" s="295" t="s">
        <v>5743</v>
      </c>
      <c r="X347" s="295" t="s">
        <v>5744</v>
      </c>
      <c r="Y347" s="296" t="s">
        <v>4444</v>
      </c>
      <c r="Z347" s="279" t="str">
        <f t="shared" si="50"/>
        <v>No Requerido</v>
      </c>
      <c r="AA347" s="293" t="s">
        <v>5745</v>
      </c>
      <c r="AB347" s="302" t="s">
        <v>5698</v>
      </c>
      <c r="AC347" s="283">
        <f t="shared" si="51"/>
        <v>41913</v>
      </c>
      <c r="AD347" s="294">
        <v>10</v>
      </c>
      <c r="AE347" s="295" t="s">
        <v>5746</v>
      </c>
      <c r="AF347" s="295">
        <v>10</v>
      </c>
      <c r="AG347" s="295">
        <v>10</v>
      </c>
      <c r="AH347" s="296">
        <v>1</v>
      </c>
      <c r="AI347" s="297" t="s">
        <v>5766</v>
      </c>
      <c r="AJ347" s="296">
        <v>1</v>
      </c>
      <c r="AK347" s="286">
        <f t="shared" si="52"/>
        <v>1</v>
      </c>
      <c r="AL347" s="287">
        <f t="shared" si="53"/>
        <v>0</v>
      </c>
      <c r="AM347" s="287">
        <f t="shared" si="54"/>
        <v>0</v>
      </c>
    </row>
    <row r="348" spans="1:39" ht="15" x14ac:dyDescent="0.25">
      <c r="A348" s="296" t="s">
        <v>5756</v>
      </c>
      <c r="B348" s="298">
        <f t="shared" si="47"/>
        <v>1</v>
      </c>
      <c r="C348" s="296">
        <v>1</v>
      </c>
      <c r="D348" s="298">
        <f t="shared" si="48"/>
        <v>1</v>
      </c>
      <c r="E348" s="296" t="s">
        <v>2112</v>
      </c>
      <c r="F348" s="276" t="str">
        <f t="shared" si="49"/>
        <v>SI</v>
      </c>
      <c r="G348" s="296" t="s">
        <v>2112</v>
      </c>
      <c r="H348" s="276" t="s">
        <v>5403</v>
      </c>
      <c r="I348" s="296" t="s">
        <v>5777</v>
      </c>
      <c r="J348" s="299" t="s">
        <v>4457</v>
      </c>
      <c r="K348" s="299" t="s">
        <v>5935</v>
      </c>
      <c r="L348" s="299"/>
      <c r="M348" s="296" t="s">
        <v>4679</v>
      </c>
      <c r="N348" s="296" t="s">
        <v>5764</v>
      </c>
      <c r="O348" s="296"/>
      <c r="P348" s="296"/>
      <c r="Q348" s="296"/>
      <c r="R348" s="300" t="s">
        <v>5936</v>
      </c>
      <c r="S348" s="296" t="str">
        <f t="shared" si="55"/>
        <v>PL2-4119-CNH022</v>
      </c>
      <c r="T348" s="276" t="str">
        <f>TRIM(VLOOKUP(S348,[1]Taxonomía!$A$3:$C$2148,3,FALSE))</f>
        <v>MONORIEL PARA MANTENIMIENTO DE BELT FEEDERS DE PEBBLES TAG 2690-5HT-017</v>
      </c>
      <c r="U348" s="295" t="s">
        <v>5742</v>
      </c>
      <c r="V348" s="301">
        <v>41242</v>
      </c>
      <c r="W348" s="295" t="s">
        <v>5743</v>
      </c>
      <c r="X348" s="295" t="s">
        <v>5744</v>
      </c>
      <c r="Y348" s="296" t="s">
        <v>4444</v>
      </c>
      <c r="Z348" s="279" t="str">
        <f t="shared" si="50"/>
        <v>No Requerido</v>
      </c>
      <c r="AA348" s="293" t="s">
        <v>5745</v>
      </c>
      <c r="AB348" s="302" t="s">
        <v>5698</v>
      </c>
      <c r="AC348" s="283">
        <f t="shared" si="51"/>
        <v>41913</v>
      </c>
      <c r="AD348" s="294">
        <v>10</v>
      </c>
      <c r="AE348" s="295" t="s">
        <v>5746</v>
      </c>
      <c r="AF348" s="295">
        <v>10</v>
      </c>
      <c r="AG348" s="295">
        <v>10</v>
      </c>
      <c r="AH348" s="296">
        <v>1</v>
      </c>
      <c r="AI348" s="297" t="s">
        <v>5766</v>
      </c>
      <c r="AJ348" s="296">
        <v>1</v>
      </c>
      <c r="AK348" s="286">
        <f t="shared" si="52"/>
        <v>1</v>
      </c>
      <c r="AL348" s="287">
        <f t="shared" si="53"/>
        <v>0</v>
      </c>
      <c r="AM348" s="287">
        <f t="shared" si="54"/>
        <v>0</v>
      </c>
    </row>
    <row r="349" spans="1:39" ht="15" x14ac:dyDescent="0.25">
      <c r="A349" s="296" t="s">
        <v>5740</v>
      </c>
      <c r="B349" s="298">
        <f t="shared" si="47"/>
        <v>1</v>
      </c>
      <c r="C349" s="296">
        <v>1</v>
      </c>
      <c r="D349" s="298">
        <f t="shared" si="48"/>
        <v>1</v>
      </c>
      <c r="E349" s="296" t="s">
        <v>2112</v>
      </c>
      <c r="F349" s="276" t="str">
        <f t="shared" si="49"/>
        <v>SI</v>
      </c>
      <c r="G349" s="296" t="s">
        <v>2112</v>
      </c>
      <c r="H349" s="276" t="s">
        <v>5404</v>
      </c>
      <c r="I349" s="296" t="s">
        <v>5773</v>
      </c>
      <c r="J349" s="299" t="s">
        <v>4457</v>
      </c>
      <c r="K349" s="299" t="s">
        <v>5929</v>
      </c>
      <c r="L349" s="299"/>
      <c r="M349" s="296" t="s">
        <v>4679</v>
      </c>
      <c r="N349" s="296" t="s">
        <v>5764</v>
      </c>
      <c r="O349" s="296"/>
      <c r="P349" s="296"/>
      <c r="Q349" s="296"/>
      <c r="R349" s="300" t="s">
        <v>5937</v>
      </c>
      <c r="S349" s="296" t="str">
        <f t="shared" si="55"/>
        <v>PL2-4119-CNH023</v>
      </c>
      <c r="T349" s="276" t="str">
        <f>TRIM(VLOOKUP(S349,[1]Taxonomía!$A$3:$C$2148,3,FALSE))</f>
        <v>MONORIEL PARA MANTENIMIENTO DE BOMBAS SUMERGIBLES TAG 2690-5HT-018</v>
      </c>
      <c r="U349" s="295" t="s">
        <v>5742</v>
      </c>
      <c r="V349" s="301">
        <v>41242</v>
      </c>
      <c r="W349" s="295" t="s">
        <v>5743</v>
      </c>
      <c r="X349" s="295" t="s">
        <v>5744</v>
      </c>
      <c r="Y349" s="296" t="s">
        <v>4444</v>
      </c>
      <c r="Z349" s="279" t="str">
        <f t="shared" si="50"/>
        <v>Requerido</v>
      </c>
      <c r="AA349" s="293" t="s">
        <v>5745</v>
      </c>
      <c r="AB349" s="302" t="s">
        <v>5698</v>
      </c>
      <c r="AC349" s="283">
        <f t="shared" si="51"/>
        <v>41913</v>
      </c>
      <c r="AD349" s="294">
        <v>10</v>
      </c>
      <c r="AE349" s="295" t="s">
        <v>5746</v>
      </c>
      <c r="AF349" s="295">
        <v>10</v>
      </c>
      <c r="AG349" s="295">
        <v>10</v>
      </c>
      <c r="AH349" s="296">
        <v>1</v>
      </c>
      <c r="AI349" s="297" t="s">
        <v>5766</v>
      </c>
      <c r="AJ349" s="296">
        <v>1</v>
      </c>
      <c r="AK349" s="286">
        <f t="shared" si="52"/>
        <v>1</v>
      </c>
      <c r="AL349" s="287">
        <f t="shared" si="53"/>
        <v>0</v>
      </c>
      <c r="AM349" s="287">
        <f t="shared" si="54"/>
        <v>0</v>
      </c>
    </row>
    <row r="350" spans="1:39" ht="15" x14ac:dyDescent="0.25">
      <c r="A350" s="296" t="s">
        <v>5752</v>
      </c>
      <c r="B350" s="298">
        <f t="shared" si="47"/>
        <v>0.5</v>
      </c>
      <c r="C350" s="296">
        <v>1</v>
      </c>
      <c r="D350" s="298">
        <f t="shared" si="48"/>
        <v>0.5</v>
      </c>
      <c r="E350" s="296" t="s">
        <v>2112</v>
      </c>
      <c r="F350" s="276" t="str">
        <f t="shared" si="49"/>
        <v>SI</v>
      </c>
      <c r="G350" s="296" t="s">
        <v>2112</v>
      </c>
      <c r="H350" s="276" t="s">
        <v>5404</v>
      </c>
      <c r="I350" s="296" t="s">
        <v>5775</v>
      </c>
      <c r="J350" s="299" t="s">
        <v>4457</v>
      </c>
      <c r="K350" s="299" t="s">
        <v>5931</v>
      </c>
      <c r="L350" s="299"/>
      <c r="M350" s="296" t="s">
        <v>4679</v>
      </c>
      <c r="N350" s="296" t="s">
        <v>5764</v>
      </c>
      <c r="O350" s="296"/>
      <c r="P350" s="296"/>
      <c r="Q350" s="296"/>
      <c r="R350" s="300" t="s">
        <v>5937</v>
      </c>
      <c r="S350" s="296" t="str">
        <f t="shared" si="55"/>
        <v>PL2-4119-CNH023</v>
      </c>
      <c r="T350" s="276" t="str">
        <f>TRIM(VLOOKUP(S350,[1]Taxonomía!$A$3:$C$2148,3,FALSE))</f>
        <v>MONORIEL PARA MANTENIMIENTO DE BOMBAS SUMERGIBLES TAG 2690-5HT-018</v>
      </c>
      <c r="U350" s="295" t="s">
        <v>5742</v>
      </c>
      <c r="V350" s="301">
        <v>41242</v>
      </c>
      <c r="W350" s="295" t="s">
        <v>5743</v>
      </c>
      <c r="X350" s="295" t="s">
        <v>5744</v>
      </c>
      <c r="Y350" s="296" t="s">
        <v>4444</v>
      </c>
      <c r="Z350" s="279" t="str">
        <f t="shared" si="50"/>
        <v>No Requerido</v>
      </c>
      <c r="AA350" s="293" t="s">
        <v>5745</v>
      </c>
      <c r="AB350" s="302" t="s">
        <v>5698</v>
      </c>
      <c r="AC350" s="283">
        <f t="shared" si="51"/>
        <v>41913</v>
      </c>
      <c r="AD350" s="294">
        <v>10</v>
      </c>
      <c r="AE350" s="295" t="s">
        <v>5746</v>
      </c>
      <c r="AF350" s="295">
        <v>10</v>
      </c>
      <c r="AG350" s="295">
        <v>10</v>
      </c>
      <c r="AH350" s="296">
        <v>1</v>
      </c>
      <c r="AI350" s="297" t="s">
        <v>5766</v>
      </c>
      <c r="AJ350" s="296">
        <v>0.5</v>
      </c>
      <c r="AK350" s="286">
        <f t="shared" si="52"/>
        <v>0.5</v>
      </c>
      <c r="AL350" s="287">
        <f t="shared" si="53"/>
        <v>0</v>
      </c>
      <c r="AM350" s="287">
        <f t="shared" si="54"/>
        <v>0</v>
      </c>
    </row>
    <row r="351" spans="1:39" ht="15" x14ac:dyDescent="0.25">
      <c r="A351" s="296" t="s">
        <v>5754</v>
      </c>
      <c r="B351" s="298">
        <f t="shared" ref="B351:B414" si="56">AJ351</f>
        <v>1</v>
      </c>
      <c r="C351" s="296">
        <v>1</v>
      </c>
      <c r="D351" s="298">
        <f t="shared" si="48"/>
        <v>1</v>
      </c>
      <c r="E351" s="296" t="s">
        <v>2112</v>
      </c>
      <c r="F351" s="276" t="str">
        <f t="shared" si="49"/>
        <v>SI</v>
      </c>
      <c r="G351" s="296" t="s">
        <v>2112</v>
      </c>
      <c r="H351" s="276" t="s">
        <v>5404</v>
      </c>
      <c r="I351" s="296" t="s">
        <v>5776</v>
      </c>
      <c r="J351" s="299" t="s">
        <v>4457</v>
      </c>
      <c r="K351" s="299" t="s">
        <v>5933</v>
      </c>
      <c r="L351" s="299"/>
      <c r="M351" s="296" t="s">
        <v>4679</v>
      </c>
      <c r="N351" s="296" t="s">
        <v>5764</v>
      </c>
      <c r="O351" s="296"/>
      <c r="P351" s="296"/>
      <c r="Q351" s="296"/>
      <c r="R351" s="300" t="s">
        <v>5937</v>
      </c>
      <c r="S351" s="296" t="str">
        <f t="shared" si="55"/>
        <v>PL2-4119-CNH023</v>
      </c>
      <c r="T351" s="276" t="str">
        <f>TRIM(VLOOKUP(S351,[1]Taxonomía!$A$3:$C$2148,3,FALSE))</f>
        <v>MONORIEL PARA MANTENIMIENTO DE BOMBAS SUMERGIBLES TAG 2690-5HT-018</v>
      </c>
      <c r="U351" s="295" t="s">
        <v>5742</v>
      </c>
      <c r="V351" s="301">
        <v>41242</v>
      </c>
      <c r="W351" s="295" t="s">
        <v>5743</v>
      </c>
      <c r="X351" s="295" t="s">
        <v>5744</v>
      </c>
      <c r="Y351" s="296" t="s">
        <v>4444</v>
      </c>
      <c r="Z351" s="279" t="str">
        <f t="shared" si="50"/>
        <v>No Requerido</v>
      </c>
      <c r="AA351" s="293" t="s">
        <v>5745</v>
      </c>
      <c r="AB351" s="302" t="s">
        <v>5698</v>
      </c>
      <c r="AC351" s="283">
        <f t="shared" si="51"/>
        <v>41913</v>
      </c>
      <c r="AD351" s="294">
        <v>10</v>
      </c>
      <c r="AE351" s="295" t="s">
        <v>5746</v>
      </c>
      <c r="AF351" s="295">
        <v>10</v>
      </c>
      <c r="AG351" s="295">
        <v>10</v>
      </c>
      <c r="AH351" s="296">
        <v>1</v>
      </c>
      <c r="AI351" s="297" t="s">
        <v>5766</v>
      </c>
      <c r="AJ351" s="296">
        <v>1</v>
      </c>
      <c r="AK351" s="286">
        <f t="shared" si="52"/>
        <v>1</v>
      </c>
      <c r="AL351" s="287">
        <f t="shared" si="53"/>
        <v>0</v>
      </c>
      <c r="AM351" s="287">
        <f t="shared" si="54"/>
        <v>0</v>
      </c>
    </row>
    <row r="352" spans="1:39" ht="15" x14ac:dyDescent="0.25">
      <c r="A352" s="296" t="s">
        <v>5756</v>
      </c>
      <c r="B352" s="298">
        <f t="shared" si="56"/>
        <v>1</v>
      </c>
      <c r="C352" s="296">
        <v>1</v>
      </c>
      <c r="D352" s="298">
        <f t="shared" si="48"/>
        <v>1</v>
      </c>
      <c r="E352" s="296" t="s">
        <v>2112</v>
      </c>
      <c r="F352" s="276" t="str">
        <f t="shared" si="49"/>
        <v>SI</v>
      </c>
      <c r="G352" s="296" t="s">
        <v>2112</v>
      </c>
      <c r="H352" s="276" t="s">
        <v>5404</v>
      </c>
      <c r="I352" s="296" t="s">
        <v>5777</v>
      </c>
      <c r="J352" s="299" t="s">
        <v>4457</v>
      </c>
      <c r="K352" s="299" t="s">
        <v>5935</v>
      </c>
      <c r="L352" s="299"/>
      <c r="M352" s="296" t="s">
        <v>4679</v>
      </c>
      <c r="N352" s="296" t="s">
        <v>5764</v>
      </c>
      <c r="O352" s="296"/>
      <c r="P352" s="296"/>
      <c r="Q352" s="296"/>
      <c r="R352" s="300" t="s">
        <v>5937</v>
      </c>
      <c r="S352" s="296" t="str">
        <f t="shared" si="55"/>
        <v>PL2-4119-CNH023</v>
      </c>
      <c r="T352" s="276" t="str">
        <f>TRIM(VLOOKUP(S352,[1]Taxonomía!$A$3:$C$2148,3,FALSE))</f>
        <v>MONORIEL PARA MANTENIMIENTO DE BOMBAS SUMERGIBLES TAG 2690-5HT-018</v>
      </c>
      <c r="U352" s="295" t="s">
        <v>5742</v>
      </c>
      <c r="V352" s="301">
        <v>41242</v>
      </c>
      <c r="W352" s="295" t="s">
        <v>5743</v>
      </c>
      <c r="X352" s="295" t="s">
        <v>5744</v>
      </c>
      <c r="Y352" s="296" t="s">
        <v>4444</v>
      </c>
      <c r="Z352" s="279" t="str">
        <f t="shared" si="50"/>
        <v>No Requerido</v>
      </c>
      <c r="AA352" s="293" t="s">
        <v>5745</v>
      </c>
      <c r="AB352" s="302" t="s">
        <v>5698</v>
      </c>
      <c r="AC352" s="283">
        <f t="shared" si="51"/>
        <v>41913</v>
      </c>
      <c r="AD352" s="294">
        <v>10</v>
      </c>
      <c r="AE352" s="295" t="s">
        <v>5746</v>
      </c>
      <c r="AF352" s="295">
        <v>10</v>
      </c>
      <c r="AG352" s="295">
        <v>10</v>
      </c>
      <c r="AH352" s="296">
        <v>1</v>
      </c>
      <c r="AI352" s="297" t="s">
        <v>5766</v>
      </c>
      <c r="AJ352" s="296">
        <v>1</v>
      </c>
      <c r="AK352" s="286">
        <f t="shared" si="52"/>
        <v>1</v>
      </c>
      <c r="AL352" s="287">
        <f t="shared" si="53"/>
        <v>0</v>
      </c>
      <c r="AM352" s="287">
        <f t="shared" si="54"/>
        <v>0</v>
      </c>
    </row>
    <row r="353" spans="1:39" ht="15" x14ac:dyDescent="0.25">
      <c r="A353" s="296" t="s">
        <v>5740</v>
      </c>
      <c r="B353" s="298">
        <f t="shared" si="56"/>
        <v>1</v>
      </c>
      <c r="C353" s="296">
        <v>1</v>
      </c>
      <c r="D353" s="298">
        <f t="shared" si="48"/>
        <v>1</v>
      </c>
      <c r="E353" s="296" t="s">
        <v>2112</v>
      </c>
      <c r="F353" s="276" t="str">
        <f t="shared" si="49"/>
        <v>SI</v>
      </c>
      <c r="G353" s="296" t="s">
        <v>2112</v>
      </c>
      <c r="H353" s="276" t="s">
        <v>5350</v>
      </c>
      <c r="I353" s="296" t="s">
        <v>5938</v>
      </c>
      <c r="J353" s="299" t="s">
        <v>4697</v>
      </c>
      <c r="K353" s="299"/>
      <c r="L353" s="299"/>
      <c r="M353" s="296" t="s">
        <v>4679</v>
      </c>
      <c r="N353" s="296" t="s">
        <v>5939</v>
      </c>
      <c r="O353" s="296"/>
      <c r="P353" s="296"/>
      <c r="Q353" s="296"/>
      <c r="R353" s="300" t="s">
        <v>5765</v>
      </c>
      <c r="S353" s="296" t="str">
        <f t="shared" si="55"/>
        <v>PL2-4119-SBW001</v>
      </c>
      <c r="T353" s="276" t="str">
        <f>TRIM(VLOOKUP(S353,[1]Taxonomía!$A$3:$C$2148,3,FALSE))</f>
        <v>SCRUBBER DE MOLIENDA LINEA 1 TAG 2690-5SK-001</v>
      </c>
      <c r="U353" s="295" t="s">
        <v>5742</v>
      </c>
      <c r="V353" s="301">
        <v>41242</v>
      </c>
      <c r="W353" s="295" t="s">
        <v>5743</v>
      </c>
      <c r="X353" s="295" t="s">
        <v>5744</v>
      </c>
      <c r="Y353" s="296" t="s">
        <v>4615</v>
      </c>
      <c r="Z353" s="279" t="str">
        <f t="shared" si="50"/>
        <v>Requerido</v>
      </c>
      <c r="AA353" s="293" t="s">
        <v>5745</v>
      </c>
      <c r="AB353" s="302" t="s">
        <v>5694</v>
      </c>
      <c r="AC353" s="283">
        <f t="shared" si="51"/>
        <v>41913</v>
      </c>
      <c r="AD353" s="294">
        <v>10</v>
      </c>
      <c r="AE353" s="295" t="s">
        <v>5746</v>
      </c>
      <c r="AF353" s="295">
        <v>10</v>
      </c>
      <c r="AG353" s="295">
        <v>10</v>
      </c>
      <c r="AH353" s="296">
        <v>1</v>
      </c>
      <c r="AI353" s="297" t="s">
        <v>5747</v>
      </c>
      <c r="AJ353" s="296">
        <v>1</v>
      </c>
      <c r="AK353" s="286">
        <f t="shared" si="52"/>
        <v>1</v>
      </c>
      <c r="AL353" s="287">
        <f t="shared" si="53"/>
        <v>0</v>
      </c>
      <c r="AM353" s="287">
        <f t="shared" si="54"/>
        <v>0</v>
      </c>
    </row>
    <row r="354" spans="1:39" ht="15" x14ac:dyDescent="0.25">
      <c r="A354" s="296" t="s">
        <v>5740</v>
      </c>
      <c r="B354" s="298">
        <f t="shared" si="56"/>
        <v>1</v>
      </c>
      <c r="C354" s="296">
        <v>1</v>
      </c>
      <c r="D354" s="298">
        <f t="shared" si="48"/>
        <v>1</v>
      </c>
      <c r="E354" s="296" t="s">
        <v>2112</v>
      </c>
      <c r="F354" s="276" t="str">
        <f t="shared" si="49"/>
        <v>SI</v>
      </c>
      <c r="G354" s="296" t="s">
        <v>2112</v>
      </c>
      <c r="H354" s="276" t="s">
        <v>5351</v>
      </c>
      <c r="I354" s="296" t="s">
        <v>5938</v>
      </c>
      <c r="J354" s="299" t="s">
        <v>4697</v>
      </c>
      <c r="K354" s="299"/>
      <c r="L354" s="299"/>
      <c r="M354" s="296" t="s">
        <v>4679</v>
      </c>
      <c r="N354" s="296" t="s">
        <v>5939</v>
      </c>
      <c r="O354" s="296"/>
      <c r="P354" s="296"/>
      <c r="Q354" s="296"/>
      <c r="R354" s="300" t="s">
        <v>5774</v>
      </c>
      <c r="S354" s="296" t="str">
        <f t="shared" si="55"/>
        <v>PL2-4119-SBW002</v>
      </c>
      <c r="T354" s="276" t="str">
        <f>TRIM(VLOOKUP(S354,[1]Taxonomía!$A$3:$C$2148,3,FALSE))</f>
        <v>SCRUBBER DE MOLIENDA LINEA 2 TAG 2690-5SK-002</v>
      </c>
      <c r="U354" s="295" t="s">
        <v>5742</v>
      </c>
      <c r="V354" s="301">
        <v>41242</v>
      </c>
      <c r="W354" s="295" t="s">
        <v>5743</v>
      </c>
      <c r="X354" s="295" t="s">
        <v>5744</v>
      </c>
      <c r="Y354" s="296" t="s">
        <v>4615</v>
      </c>
      <c r="Z354" s="279" t="str">
        <f t="shared" si="50"/>
        <v>Requerido</v>
      </c>
      <c r="AA354" s="293" t="s">
        <v>5745</v>
      </c>
      <c r="AB354" s="302" t="s">
        <v>5695</v>
      </c>
      <c r="AC354" s="283">
        <f t="shared" si="51"/>
        <v>41975</v>
      </c>
      <c r="AD354" s="294">
        <v>10</v>
      </c>
      <c r="AE354" s="295" t="s">
        <v>5746</v>
      </c>
      <c r="AF354" s="295">
        <v>10</v>
      </c>
      <c r="AG354" s="295">
        <v>10</v>
      </c>
      <c r="AH354" s="296">
        <v>1</v>
      </c>
      <c r="AI354" s="297" t="s">
        <v>5747</v>
      </c>
      <c r="AJ354" s="296">
        <v>1</v>
      </c>
      <c r="AK354" s="286">
        <f t="shared" si="52"/>
        <v>1</v>
      </c>
      <c r="AL354" s="287">
        <f t="shared" si="53"/>
        <v>0</v>
      </c>
      <c r="AM354" s="287">
        <f t="shared" si="54"/>
        <v>0</v>
      </c>
    </row>
    <row r="355" spans="1:39" ht="15" x14ac:dyDescent="0.25">
      <c r="A355" s="296" t="s">
        <v>5740</v>
      </c>
      <c r="B355" s="298">
        <f t="shared" si="56"/>
        <v>1</v>
      </c>
      <c r="C355" s="296">
        <v>1</v>
      </c>
      <c r="D355" s="298">
        <f t="shared" si="48"/>
        <v>1</v>
      </c>
      <c r="E355" s="296" t="s">
        <v>2112</v>
      </c>
      <c r="F355" s="276" t="str">
        <f t="shared" si="49"/>
        <v>SI</v>
      </c>
      <c r="G355" s="296" t="s">
        <v>2112</v>
      </c>
      <c r="H355" s="276" t="s">
        <v>5352</v>
      </c>
      <c r="I355" s="296" t="s">
        <v>5938</v>
      </c>
      <c r="J355" s="299" t="s">
        <v>4697</v>
      </c>
      <c r="K355" s="299"/>
      <c r="L355" s="299"/>
      <c r="M355" s="296" t="s">
        <v>4679</v>
      </c>
      <c r="N355" s="296" t="s">
        <v>5939</v>
      </c>
      <c r="O355" s="296"/>
      <c r="P355" s="296"/>
      <c r="Q355" s="296"/>
      <c r="R355" s="300" t="s">
        <v>5778</v>
      </c>
      <c r="S355" s="296" t="str">
        <f t="shared" si="55"/>
        <v>PL2-4119-SBW003</v>
      </c>
      <c r="T355" s="276" t="str">
        <f>TRIM(VLOOKUP(S355,[1]Taxonomía!$A$3:$C$2148,3,FALSE))</f>
        <v>SCRUBBER DE MOLIENDA LINEA 3 TAG 2690-5SK-003</v>
      </c>
      <c r="U355" s="295" t="s">
        <v>5742</v>
      </c>
      <c r="V355" s="301">
        <v>41242</v>
      </c>
      <c r="W355" s="295" t="s">
        <v>5743</v>
      </c>
      <c r="X355" s="295" t="s">
        <v>5744</v>
      </c>
      <c r="Y355" s="296" t="s">
        <v>4615</v>
      </c>
      <c r="Z355" s="279" t="str">
        <f t="shared" si="50"/>
        <v>Requerido</v>
      </c>
      <c r="AA355" s="293" t="s">
        <v>5745</v>
      </c>
      <c r="AB355" s="302" t="s">
        <v>5696</v>
      </c>
      <c r="AC355" s="283">
        <f t="shared" si="51"/>
        <v>41913</v>
      </c>
      <c r="AD355" s="294">
        <v>10</v>
      </c>
      <c r="AE355" s="295" t="s">
        <v>5746</v>
      </c>
      <c r="AF355" s="295">
        <v>10</v>
      </c>
      <c r="AG355" s="295">
        <v>10</v>
      </c>
      <c r="AH355" s="296">
        <v>1</v>
      </c>
      <c r="AI355" s="297" t="s">
        <v>5747</v>
      </c>
      <c r="AJ355" s="296">
        <v>1</v>
      </c>
      <c r="AK355" s="286">
        <f t="shared" si="52"/>
        <v>1</v>
      </c>
      <c r="AL355" s="287">
        <f t="shared" si="53"/>
        <v>0</v>
      </c>
      <c r="AM355" s="287">
        <f t="shared" si="54"/>
        <v>0</v>
      </c>
    </row>
    <row r="356" spans="1:39" ht="15" x14ac:dyDescent="0.25">
      <c r="A356" s="296" t="s">
        <v>5740</v>
      </c>
      <c r="B356" s="298">
        <f t="shared" si="56"/>
        <v>1</v>
      </c>
      <c r="C356" s="296">
        <v>1</v>
      </c>
      <c r="D356" s="298">
        <f t="shared" si="48"/>
        <v>1</v>
      </c>
      <c r="E356" s="296" t="s">
        <v>2112</v>
      </c>
      <c r="F356" s="276" t="str">
        <f t="shared" si="49"/>
        <v>SI</v>
      </c>
      <c r="G356" s="296" t="s">
        <v>2112</v>
      </c>
      <c r="H356" s="276" t="s">
        <v>5940</v>
      </c>
      <c r="I356" s="296" t="s">
        <v>5938</v>
      </c>
      <c r="J356" s="299" t="s">
        <v>4697</v>
      </c>
      <c r="K356" s="299"/>
      <c r="L356" s="299"/>
      <c r="M356" s="296" t="s">
        <v>4679</v>
      </c>
      <c r="N356" s="296" t="s">
        <v>5939</v>
      </c>
      <c r="O356" s="296"/>
      <c r="P356" s="296"/>
      <c r="Q356" s="296"/>
      <c r="R356" s="300" t="s">
        <v>5779</v>
      </c>
      <c r="S356" s="296" t="str">
        <f t="shared" si="55"/>
        <v>PL2-4119-SBW004</v>
      </c>
      <c r="T356" s="276" t="str">
        <f>TRIM(VLOOKUP(S356,[1]Taxonomía!$A$3:$C$2148,3,FALSE))</f>
        <v>SCRUBBER DE MOLIENDA LINEA 1 TAG 2690-5SK-004</v>
      </c>
      <c r="U356" s="295" t="s">
        <v>5742</v>
      </c>
      <c r="V356" s="301">
        <v>41242</v>
      </c>
      <c r="W356" s="295" t="s">
        <v>5743</v>
      </c>
      <c r="X356" s="295" t="s">
        <v>5744</v>
      </c>
      <c r="Y356" s="296" t="s">
        <v>4615</v>
      </c>
      <c r="Z356" s="279" t="str">
        <f t="shared" si="50"/>
        <v>Requerido</v>
      </c>
      <c r="AA356" s="293" t="s">
        <v>5745</v>
      </c>
      <c r="AB356" s="302" t="s">
        <v>5694</v>
      </c>
      <c r="AC356" s="283">
        <f t="shared" si="51"/>
        <v>41913</v>
      </c>
      <c r="AD356" s="294">
        <v>10</v>
      </c>
      <c r="AE356" s="295" t="s">
        <v>5746</v>
      </c>
      <c r="AF356" s="295">
        <v>10</v>
      </c>
      <c r="AG356" s="295">
        <v>10</v>
      </c>
      <c r="AH356" s="296">
        <v>1</v>
      </c>
      <c r="AI356" s="297" t="s">
        <v>5747</v>
      </c>
      <c r="AJ356" s="296">
        <v>1</v>
      </c>
      <c r="AK356" s="286">
        <f t="shared" si="52"/>
        <v>1</v>
      </c>
      <c r="AL356" s="287">
        <f t="shared" si="53"/>
        <v>0</v>
      </c>
      <c r="AM356" s="287">
        <f t="shared" si="54"/>
        <v>0</v>
      </c>
    </row>
    <row r="357" spans="1:39" ht="15" x14ac:dyDescent="0.25">
      <c r="A357" s="296" t="s">
        <v>5740</v>
      </c>
      <c r="B357" s="298">
        <f t="shared" si="56"/>
        <v>1</v>
      </c>
      <c r="C357" s="296">
        <v>1</v>
      </c>
      <c r="D357" s="298">
        <f t="shared" si="48"/>
        <v>1</v>
      </c>
      <c r="E357" s="296" t="s">
        <v>2112</v>
      </c>
      <c r="F357" s="276" t="str">
        <f t="shared" si="49"/>
        <v>SI</v>
      </c>
      <c r="G357" s="296" t="s">
        <v>2112</v>
      </c>
      <c r="H357" s="276" t="s">
        <v>5941</v>
      </c>
      <c r="I357" s="296" t="s">
        <v>5938</v>
      </c>
      <c r="J357" s="299" t="s">
        <v>4697</v>
      </c>
      <c r="K357" s="299"/>
      <c r="L357" s="299"/>
      <c r="M357" s="296" t="s">
        <v>4679</v>
      </c>
      <c r="N357" s="296" t="s">
        <v>5939</v>
      </c>
      <c r="O357" s="296"/>
      <c r="P357" s="296"/>
      <c r="Q357" s="296"/>
      <c r="R357" s="300" t="s">
        <v>5822</v>
      </c>
      <c r="S357" s="296" t="str">
        <f t="shared" si="55"/>
        <v>PL2-4119-SBW005</v>
      </c>
      <c r="T357" s="276" t="str">
        <f>TRIM(VLOOKUP(S357,[1]Taxonomía!$A$3:$C$2148,3,FALSE))</f>
        <v>SCRUBBER DE MOLIENDA LINEA 2 TAG 2690-5SK-005</v>
      </c>
      <c r="U357" s="295" t="s">
        <v>5742</v>
      </c>
      <c r="V357" s="301">
        <v>41242</v>
      </c>
      <c r="W357" s="295" t="s">
        <v>5743</v>
      </c>
      <c r="X357" s="295" t="s">
        <v>5744</v>
      </c>
      <c r="Y357" s="296" t="s">
        <v>4615</v>
      </c>
      <c r="Z357" s="279" t="str">
        <f t="shared" si="50"/>
        <v>Requerido</v>
      </c>
      <c r="AA357" s="293" t="s">
        <v>5745</v>
      </c>
      <c r="AB357" s="302" t="s">
        <v>5695</v>
      </c>
      <c r="AC357" s="283">
        <f t="shared" si="51"/>
        <v>41975</v>
      </c>
      <c r="AD357" s="294">
        <v>10</v>
      </c>
      <c r="AE357" s="295" t="s">
        <v>5746</v>
      </c>
      <c r="AF357" s="295">
        <v>10</v>
      </c>
      <c r="AG357" s="295">
        <v>10</v>
      </c>
      <c r="AH357" s="296">
        <v>1</v>
      </c>
      <c r="AI357" s="297" t="s">
        <v>5747</v>
      </c>
      <c r="AJ357" s="296">
        <v>1</v>
      </c>
      <c r="AK357" s="286">
        <f t="shared" si="52"/>
        <v>1</v>
      </c>
      <c r="AL357" s="287">
        <f t="shared" si="53"/>
        <v>0</v>
      </c>
      <c r="AM357" s="287">
        <f t="shared" si="54"/>
        <v>0</v>
      </c>
    </row>
    <row r="358" spans="1:39" ht="15" x14ac:dyDescent="0.25">
      <c r="A358" s="296" t="s">
        <v>5740</v>
      </c>
      <c r="B358" s="298">
        <f t="shared" si="56"/>
        <v>1</v>
      </c>
      <c r="C358" s="296">
        <v>1</v>
      </c>
      <c r="D358" s="298">
        <f t="shared" si="48"/>
        <v>1</v>
      </c>
      <c r="E358" s="296" t="s">
        <v>2112</v>
      </c>
      <c r="F358" s="276" t="str">
        <f t="shared" si="49"/>
        <v>SI</v>
      </c>
      <c r="G358" s="296" t="s">
        <v>2112</v>
      </c>
      <c r="H358" s="276" t="s">
        <v>5942</v>
      </c>
      <c r="I358" s="296" t="s">
        <v>5938</v>
      </c>
      <c r="J358" s="299" t="s">
        <v>4697</v>
      </c>
      <c r="K358" s="299"/>
      <c r="L358" s="299"/>
      <c r="M358" s="296" t="s">
        <v>4679</v>
      </c>
      <c r="N358" s="296" t="s">
        <v>5939</v>
      </c>
      <c r="O358" s="296"/>
      <c r="P358" s="296"/>
      <c r="Q358" s="296"/>
      <c r="R358" s="300" t="s">
        <v>5836</v>
      </c>
      <c r="S358" s="296" t="str">
        <f t="shared" si="55"/>
        <v>PL2-4119-SBW006</v>
      </c>
      <c r="T358" s="276" t="str">
        <f>TRIM(VLOOKUP(S358,[1]Taxonomía!$A$3:$C$2148,3,FALSE))</f>
        <v>SCRUBBER DE MOLIENDA LINEA 3 TAG 2690-5SK-006</v>
      </c>
      <c r="U358" s="295" t="s">
        <v>5742</v>
      </c>
      <c r="V358" s="301">
        <v>41242</v>
      </c>
      <c r="W358" s="295" t="s">
        <v>5743</v>
      </c>
      <c r="X358" s="295" t="s">
        <v>5744</v>
      </c>
      <c r="Y358" s="296" t="s">
        <v>4615</v>
      </c>
      <c r="Z358" s="279" t="str">
        <f t="shared" si="50"/>
        <v>Requerido</v>
      </c>
      <c r="AA358" s="293" t="s">
        <v>5745</v>
      </c>
      <c r="AB358" s="302" t="s">
        <v>5696</v>
      </c>
      <c r="AC358" s="283">
        <f t="shared" si="51"/>
        <v>41913</v>
      </c>
      <c r="AD358" s="294">
        <v>10</v>
      </c>
      <c r="AE358" s="295" t="s">
        <v>5746</v>
      </c>
      <c r="AF358" s="295">
        <v>10</v>
      </c>
      <c r="AG358" s="295">
        <v>10</v>
      </c>
      <c r="AH358" s="296">
        <v>1</v>
      </c>
      <c r="AI358" s="297" t="s">
        <v>5747</v>
      </c>
      <c r="AJ358" s="296">
        <v>1</v>
      </c>
      <c r="AK358" s="286">
        <f t="shared" si="52"/>
        <v>1</v>
      </c>
      <c r="AL358" s="287">
        <f t="shared" si="53"/>
        <v>0</v>
      </c>
      <c r="AM358" s="287">
        <f t="shared" si="54"/>
        <v>0</v>
      </c>
    </row>
    <row r="359" spans="1:39" ht="15" x14ac:dyDescent="0.25">
      <c r="A359" s="296" t="s">
        <v>5740</v>
      </c>
      <c r="B359" s="298">
        <f t="shared" si="56"/>
        <v>0.5</v>
      </c>
      <c r="C359" s="296">
        <v>1</v>
      </c>
      <c r="D359" s="298">
        <f t="shared" si="48"/>
        <v>0.5</v>
      </c>
      <c r="E359" s="296" t="s">
        <v>2112</v>
      </c>
      <c r="F359" s="276" t="str">
        <f t="shared" si="49"/>
        <v>SI</v>
      </c>
      <c r="G359" s="296" t="s">
        <v>2112</v>
      </c>
      <c r="H359" s="276" t="s">
        <v>5405</v>
      </c>
      <c r="I359" s="296" t="s">
        <v>5877</v>
      </c>
      <c r="J359" s="299" t="s">
        <v>4567</v>
      </c>
      <c r="K359" s="299"/>
      <c r="L359" s="299"/>
      <c r="M359" s="296" t="s">
        <v>4679</v>
      </c>
      <c r="N359" s="296" t="s">
        <v>5878</v>
      </c>
      <c r="O359" s="296"/>
      <c r="P359" s="296"/>
      <c r="Q359" s="296"/>
      <c r="R359" s="300" t="s">
        <v>5765</v>
      </c>
      <c r="S359" s="296" t="str">
        <f t="shared" si="55"/>
        <v>PL2-4119-WHP001</v>
      </c>
      <c r="T359" s="276" t="str">
        <f>TRIM(VLOOKUP(S359,[1]Taxonomía!$A$3:$C$2148,3,FALSE))</f>
        <v>ESTACION LAVAOJOS SPARE TAG 2690-5SY-101</v>
      </c>
      <c r="U359" s="295" t="s">
        <v>5742</v>
      </c>
      <c r="V359" s="301">
        <v>41242</v>
      </c>
      <c r="W359" s="295" t="s">
        <v>5743</v>
      </c>
      <c r="X359" s="295" t="s">
        <v>5744</v>
      </c>
      <c r="Y359" s="296" t="s">
        <v>4444</v>
      </c>
      <c r="Z359" s="279" t="str">
        <f t="shared" si="50"/>
        <v>Requerido</v>
      </c>
      <c r="AA359" s="293" t="s">
        <v>5745</v>
      </c>
      <c r="AB359" s="302" t="s">
        <v>5698</v>
      </c>
      <c r="AC359" s="283">
        <f t="shared" si="51"/>
        <v>41913</v>
      </c>
      <c r="AD359" s="294">
        <v>10</v>
      </c>
      <c r="AE359" s="295" t="s">
        <v>5746</v>
      </c>
      <c r="AF359" s="295">
        <v>10</v>
      </c>
      <c r="AG359" s="295">
        <v>10</v>
      </c>
      <c r="AH359" s="296">
        <v>1</v>
      </c>
      <c r="AI359" s="297" t="s">
        <v>5766</v>
      </c>
      <c r="AJ359" s="296">
        <v>0.5</v>
      </c>
      <c r="AK359" s="286">
        <f t="shared" si="52"/>
        <v>0.5</v>
      </c>
      <c r="AL359" s="287">
        <f t="shared" si="53"/>
        <v>0</v>
      </c>
      <c r="AM359" s="287">
        <f t="shared" si="54"/>
        <v>0</v>
      </c>
    </row>
    <row r="360" spans="1:39" ht="15" x14ac:dyDescent="0.25">
      <c r="A360" s="296" t="s">
        <v>5740</v>
      </c>
      <c r="B360" s="298">
        <f t="shared" si="56"/>
        <v>0.5</v>
      </c>
      <c r="C360" s="296">
        <v>1</v>
      </c>
      <c r="D360" s="298">
        <f t="shared" si="48"/>
        <v>0.5</v>
      </c>
      <c r="E360" s="296" t="s">
        <v>2112</v>
      </c>
      <c r="F360" s="276" t="str">
        <f t="shared" si="49"/>
        <v>SI</v>
      </c>
      <c r="G360" s="296" t="s">
        <v>2112</v>
      </c>
      <c r="H360" s="276" t="s">
        <v>5406</v>
      </c>
      <c r="I360" s="296" t="s">
        <v>5877</v>
      </c>
      <c r="J360" s="299" t="s">
        <v>4567</v>
      </c>
      <c r="K360" s="299"/>
      <c r="L360" s="299"/>
      <c r="M360" s="296" t="s">
        <v>4679</v>
      </c>
      <c r="N360" s="296" t="s">
        <v>5878</v>
      </c>
      <c r="O360" s="296"/>
      <c r="P360" s="296"/>
      <c r="Q360" s="296"/>
      <c r="R360" s="300" t="s">
        <v>5774</v>
      </c>
      <c r="S360" s="296" t="str">
        <f t="shared" si="55"/>
        <v>PL2-4119-WHP002</v>
      </c>
      <c r="T360" s="276" t="str">
        <f>TRIM(VLOOKUP(S360,[1]Taxonomía!$A$3:$C$2148,3,FALSE))</f>
        <v>ESTACION LAVAOJOS SPARE TAG 2690-5SY-102</v>
      </c>
      <c r="U360" s="295" t="s">
        <v>5742</v>
      </c>
      <c r="V360" s="301">
        <v>41242</v>
      </c>
      <c r="W360" s="295" t="s">
        <v>5743</v>
      </c>
      <c r="X360" s="295" t="s">
        <v>5744</v>
      </c>
      <c r="Y360" s="296" t="s">
        <v>4444</v>
      </c>
      <c r="Z360" s="279" t="str">
        <f t="shared" si="50"/>
        <v>Requerido</v>
      </c>
      <c r="AA360" s="293" t="s">
        <v>5745</v>
      </c>
      <c r="AB360" s="302" t="s">
        <v>5698</v>
      </c>
      <c r="AC360" s="283">
        <f t="shared" si="51"/>
        <v>41913</v>
      </c>
      <c r="AD360" s="294">
        <v>10</v>
      </c>
      <c r="AE360" s="295" t="s">
        <v>5746</v>
      </c>
      <c r="AF360" s="295">
        <v>10</v>
      </c>
      <c r="AG360" s="295">
        <v>10</v>
      </c>
      <c r="AH360" s="296">
        <v>1</v>
      </c>
      <c r="AI360" s="297" t="s">
        <v>5766</v>
      </c>
      <c r="AJ360" s="296">
        <v>0.5</v>
      </c>
      <c r="AK360" s="286">
        <f t="shared" si="52"/>
        <v>0.5</v>
      </c>
      <c r="AL360" s="287">
        <f t="shared" si="53"/>
        <v>0</v>
      </c>
      <c r="AM360" s="287">
        <f t="shared" si="54"/>
        <v>0</v>
      </c>
    </row>
    <row r="361" spans="1:39" ht="15" x14ac:dyDescent="0.25">
      <c r="A361" s="296" t="s">
        <v>5740</v>
      </c>
      <c r="B361" s="298">
        <f t="shared" si="56"/>
        <v>0.5</v>
      </c>
      <c r="C361" s="296">
        <v>1</v>
      </c>
      <c r="D361" s="298">
        <f t="shared" si="48"/>
        <v>0.5</v>
      </c>
      <c r="E361" s="296" t="s">
        <v>2112</v>
      </c>
      <c r="F361" s="276" t="str">
        <f t="shared" si="49"/>
        <v>SI</v>
      </c>
      <c r="G361" s="296" t="s">
        <v>2112</v>
      </c>
      <c r="H361" s="276" t="s">
        <v>5407</v>
      </c>
      <c r="I361" s="296" t="s">
        <v>5877</v>
      </c>
      <c r="J361" s="299" t="s">
        <v>4567</v>
      </c>
      <c r="K361" s="299"/>
      <c r="L361" s="299"/>
      <c r="M361" s="296" t="s">
        <v>4679</v>
      </c>
      <c r="N361" s="296" t="s">
        <v>5878</v>
      </c>
      <c r="O361" s="296"/>
      <c r="P361" s="296"/>
      <c r="Q361" s="296"/>
      <c r="R361" s="300" t="s">
        <v>5778</v>
      </c>
      <c r="S361" s="296" t="str">
        <f t="shared" si="55"/>
        <v>PL2-4119-WHP003</v>
      </c>
      <c r="T361" s="276" t="str">
        <f>TRIM(VLOOKUP(S361,[1]Taxonomía!$A$3:$C$2148,3,FALSE))</f>
        <v>ESTACION LAVAOJOS SPARE TAG 2690-5SY-103</v>
      </c>
      <c r="U361" s="295" t="s">
        <v>5742</v>
      </c>
      <c r="V361" s="301">
        <v>41242</v>
      </c>
      <c r="W361" s="295" t="s">
        <v>5743</v>
      </c>
      <c r="X361" s="295" t="s">
        <v>5744</v>
      </c>
      <c r="Y361" s="296" t="s">
        <v>4444</v>
      </c>
      <c r="Z361" s="279" t="str">
        <f t="shared" si="50"/>
        <v>Requerido</v>
      </c>
      <c r="AA361" s="293" t="s">
        <v>5745</v>
      </c>
      <c r="AB361" s="302" t="s">
        <v>5698</v>
      </c>
      <c r="AC361" s="283">
        <f t="shared" si="51"/>
        <v>41913</v>
      </c>
      <c r="AD361" s="294">
        <v>10</v>
      </c>
      <c r="AE361" s="295" t="s">
        <v>5746</v>
      </c>
      <c r="AF361" s="295">
        <v>10</v>
      </c>
      <c r="AG361" s="295">
        <v>10</v>
      </c>
      <c r="AH361" s="296">
        <v>1</v>
      </c>
      <c r="AI361" s="297" t="s">
        <v>5766</v>
      </c>
      <c r="AJ361" s="296">
        <v>0.5</v>
      </c>
      <c r="AK361" s="286">
        <f t="shared" si="52"/>
        <v>0.5</v>
      </c>
      <c r="AL361" s="287">
        <f t="shared" si="53"/>
        <v>0</v>
      </c>
      <c r="AM361" s="287">
        <f t="shared" si="54"/>
        <v>0</v>
      </c>
    </row>
    <row r="362" spans="1:39" ht="15" x14ac:dyDescent="0.25">
      <c r="A362" s="296" t="s">
        <v>5740</v>
      </c>
      <c r="B362" s="298">
        <f t="shared" si="56"/>
        <v>0.5</v>
      </c>
      <c r="C362" s="296">
        <v>1</v>
      </c>
      <c r="D362" s="298">
        <f t="shared" si="48"/>
        <v>0.5</v>
      </c>
      <c r="E362" s="296" t="s">
        <v>2112</v>
      </c>
      <c r="F362" s="276" t="str">
        <f t="shared" si="49"/>
        <v>SI</v>
      </c>
      <c r="G362" s="296" t="s">
        <v>2112</v>
      </c>
      <c r="H362" s="276" t="s">
        <v>5408</v>
      </c>
      <c r="I362" s="296" t="s">
        <v>5877</v>
      </c>
      <c r="J362" s="299" t="s">
        <v>4567</v>
      </c>
      <c r="K362" s="299"/>
      <c r="L362" s="299"/>
      <c r="M362" s="296" t="s">
        <v>4679</v>
      </c>
      <c r="N362" s="296" t="s">
        <v>5878</v>
      </c>
      <c r="O362" s="296"/>
      <c r="P362" s="296"/>
      <c r="Q362" s="296"/>
      <c r="R362" s="300" t="s">
        <v>5779</v>
      </c>
      <c r="S362" s="296" t="str">
        <f t="shared" si="55"/>
        <v>PL2-4119-WHP004</v>
      </c>
      <c r="T362" s="276" t="str">
        <f>TRIM(VLOOKUP(S362,[1]Taxonomía!$A$3:$C$2148,3,FALSE))</f>
        <v>ESTACION LAVAOJOS SPARE TAG 2690-5SY-104</v>
      </c>
      <c r="U362" s="295" t="s">
        <v>5742</v>
      </c>
      <c r="V362" s="301">
        <v>41242</v>
      </c>
      <c r="W362" s="295" t="s">
        <v>5743</v>
      </c>
      <c r="X362" s="295" t="s">
        <v>5744</v>
      </c>
      <c r="Y362" s="296" t="s">
        <v>4444</v>
      </c>
      <c r="Z362" s="279" t="str">
        <f t="shared" si="50"/>
        <v>Requerido</v>
      </c>
      <c r="AA362" s="293" t="s">
        <v>5745</v>
      </c>
      <c r="AB362" s="302" t="s">
        <v>5698</v>
      </c>
      <c r="AC362" s="283">
        <f t="shared" si="51"/>
        <v>41913</v>
      </c>
      <c r="AD362" s="294">
        <v>10</v>
      </c>
      <c r="AE362" s="295" t="s">
        <v>5746</v>
      </c>
      <c r="AF362" s="295">
        <v>10</v>
      </c>
      <c r="AG362" s="295">
        <v>10</v>
      </c>
      <c r="AH362" s="296">
        <v>1</v>
      </c>
      <c r="AI362" s="297" t="s">
        <v>5766</v>
      </c>
      <c r="AJ362" s="296">
        <v>0.5</v>
      </c>
      <c r="AK362" s="286">
        <f t="shared" si="52"/>
        <v>0.5</v>
      </c>
      <c r="AL362" s="287">
        <f t="shared" si="53"/>
        <v>0</v>
      </c>
      <c r="AM362" s="287">
        <f t="shared" si="54"/>
        <v>0</v>
      </c>
    </row>
    <row r="363" spans="1:39" ht="15" x14ac:dyDescent="0.25">
      <c r="A363" s="296" t="s">
        <v>5740</v>
      </c>
      <c r="B363" s="298">
        <f t="shared" si="56"/>
        <v>0.5</v>
      </c>
      <c r="C363" s="296">
        <v>1</v>
      </c>
      <c r="D363" s="298">
        <f t="shared" si="48"/>
        <v>0.5</v>
      </c>
      <c r="E363" s="296" t="s">
        <v>2112</v>
      </c>
      <c r="F363" s="276" t="str">
        <f t="shared" si="49"/>
        <v>SI</v>
      </c>
      <c r="G363" s="296" t="s">
        <v>2112</v>
      </c>
      <c r="H363" s="276" t="s">
        <v>5409</v>
      </c>
      <c r="I363" s="296" t="s">
        <v>5877</v>
      </c>
      <c r="J363" s="299" t="s">
        <v>4567</v>
      </c>
      <c r="K363" s="299"/>
      <c r="L363" s="299"/>
      <c r="M363" s="296" t="s">
        <v>4679</v>
      </c>
      <c r="N363" s="296" t="s">
        <v>5878</v>
      </c>
      <c r="O363" s="296"/>
      <c r="P363" s="296"/>
      <c r="Q363" s="296"/>
      <c r="R363" s="300" t="s">
        <v>5822</v>
      </c>
      <c r="S363" s="296" t="str">
        <f t="shared" si="55"/>
        <v>PL2-4119-WHP005</v>
      </c>
      <c r="T363" s="276" t="str">
        <f>TRIM(VLOOKUP(S363,[1]Taxonomía!$A$3:$C$2148,3,FALSE))</f>
        <v>ESTACION LAVAOJOS SPARE TAG 2690-5SY-105</v>
      </c>
      <c r="U363" s="295" t="s">
        <v>5742</v>
      </c>
      <c r="V363" s="301">
        <v>41242</v>
      </c>
      <c r="W363" s="295" t="s">
        <v>5743</v>
      </c>
      <c r="X363" s="295" t="s">
        <v>5744</v>
      </c>
      <c r="Y363" s="296" t="s">
        <v>4444</v>
      </c>
      <c r="Z363" s="279" t="str">
        <f t="shared" si="50"/>
        <v>Requerido</v>
      </c>
      <c r="AA363" s="293" t="s">
        <v>5745</v>
      </c>
      <c r="AB363" s="302" t="s">
        <v>5698</v>
      </c>
      <c r="AC363" s="283">
        <f t="shared" si="51"/>
        <v>41913</v>
      </c>
      <c r="AD363" s="294">
        <v>10</v>
      </c>
      <c r="AE363" s="295" t="s">
        <v>5746</v>
      </c>
      <c r="AF363" s="295">
        <v>10</v>
      </c>
      <c r="AG363" s="295">
        <v>10</v>
      </c>
      <c r="AH363" s="296">
        <v>1</v>
      </c>
      <c r="AI363" s="297" t="s">
        <v>5766</v>
      </c>
      <c r="AJ363" s="296">
        <v>0.5</v>
      </c>
      <c r="AK363" s="286">
        <f t="shared" si="52"/>
        <v>0.5</v>
      </c>
      <c r="AL363" s="287">
        <f t="shared" si="53"/>
        <v>0</v>
      </c>
      <c r="AM363" s="287">
        <f t="shared" si="54"/>
        <v>0</v>
      </c>
    </row>
    <row r="364" spans="1:39" ht="15" x14ac:dyDescent="0.25">
      <c r="A364" s="296" t="s">
        <v>5740</v>
      </c>
      <c r="B364" s="298">
        <f t="shared" si="56"/>
        <v>1</v>
      </c>
      <c r="C364" s="296">
        <v>1</v>
      </c>
      <c r="D364" s="298">
        <f>B364*C364</f>
        <v>1</v>
      </c>
      <c r="E364" s="296" t="s">
        <v>2112</v>
      </c>
      <c r="F364" s="276" t="str">
        <f t="shared" si="49"/>
        <v>SI</v>
      </c>
      <c r="G364" s="296" t="s">
        <v>2112</v>
      </c>
      <c r="H364" s="276" t="s">
        <v>5423</v>
      </c>
      <c r="I364" s="296" t="s">
        <v>5773</v>
      </c>
      <c r="J364" s="299" t="s">
        <v>4457</v>
      </c>
      <c r="K364" s="299"/>
      <c r="L364" s="299"/>
      <c r="M364" s="296" t="s">
        <v>4710</v>
      </c>
      <c r="N364" s="296" t="s">
        <v>5764</v>
      </c>
      <c r="O364" s="296"/>
      <c r="P364" s="296"/>
      <c r="Q364" s="296"/>
      <c r="R364" s="300" t="s">
        <v>5765</v>
      </c>
      <c r="S364" s="296" t="str">
        <f t="shared" si="55"/>
        <v>PL2-4121-CNH001</v>
      </c>
      <c r="T364" s="276" t="str">
        <f>TRIM(VLOOKUP(S364,[1]Taxonomía!$A$3:$C$2148,3,FALSE))</f>
        <v>MONORIEL DE ESPESADOR 1 TAG 3110-5HT-001</v>
      </c>
      <c r="U364" s="295" t="s">
        <v>5742</v>
      </c>
      <c r="V364" s="301">
        <v>41242</v>
      </c>
      <c r="W364" s="295" t="s">
        <v>5743</v>
      </c>
      <c r="X364" s="295" t="s">
        <v>5744</v>
      </c>
      <c r="Y364" s="296" t="s">
        <v>4444</v>
      </c>
      <c r="Z364" s="279" t="str">
        <f t="shared" si="50"/>
        <v>Requerido</v>
      </c>
      <c r="AA364" s="293" t="s">
        <v>5745</v>
      </c>
      <c r="AB364" s="302" t="s">
        <v>5698</v>
      </c>
      <c r="AC364" s="283">
        <f t="shared" si="51"/>
        <v>41913</v>
      </c>
      <c r="AD364" s="294">
        <v>10</v>
      </c>
      <c r="AE364" s="295" t="s">
        <v>5746</v>
      </c>
      <c r="AF364" s="295">
        <v>10</v>
      </c>
      <c r="AG364" s="295">
        <v>10</v>
      </c>
      <c r="AH364" s="296">
        <v>1</v>
      </c>
      <c r="AI364" s="297" t="s">
        <v>5766</v>
      </c>
      <c r="AJ364" s="296">
        <v>1</v>
      </c>
      <c r="AK364" s="286">
        <f t="shared" si="52"/>
        <v>1</v>
      </c>
      <c r="AL364" s="287">
        <f t="shared" si="53"/>
        <v>0</v>
      </c>
      <c r="AM364" s="287">
        <f t="shared" si="54"/>
        <v>0</v>
      </c>
    </row>
    <row r="365" spans="1:39" ht="15" x14ac:dyDescent="0.25">
      <c r="A365" s="296" t="s">
        <v>5752</v>
      </c>
      <c r="B365" s="298">
        <f t="shared" si="56"/>
        <v>0.5</v>
      </c>
      <c r="C365" s="296">
        <v>1</v>
      </c>
      <c r="D365" s="298">
        <f>B365*C365</f>
        <v>0.5</v>
      </c>
      <c r="E365" s="296" t="s">
        <v>2112</v>
      </c>
      <c r="F365" s="276" t="str">
        <f t="shared" si="49"/>
        <v>SI</v>
      </c>
      <c r="G365" s="296" t="s">
        <v>2112</v>
      </c>
      <c r="H365" s="276" t="s">
        <v>5423</v>
      </c>
      <c r="I365" s="296" t="s">
        <v>5775</v>
      </c>
      <c r="J365" s="299" t="s">
        <v>4457</v>
      </c>
      <c r="K365" s="299"/>
      <c r="L365" s="299"/>
      <c r="M365" s="296" t="s">
        <v>4710</v>
      </c>
      <c r="N365" s="296" t="s">
        <v>5764</v>
      </c>
      <c r="O365" s="296"/>
      <c r="P365" s="296"/>
      <c r="Q365" s="296"/>
      <c r="R365" s="300" t="s">
        <v>5765</v>
      </c>
      <c r="S365" s="296" t="str">
        <f t="shared" si="55"/>
        <v>PL2-4121-CNH001</v>
      </c>
      <c r="T365" s="276" t="str">
        <f>TRIM(VLOOKUP(S365,[1]Taxonomía!$A$3:$C$2148,3,FALSE))</f>
        <v>MONORIEL DE ESPESADOR 1 TAG 3110-5HT-001</v>
      </c>
      <c r="U365" s="295" t="s">
        <v>5742</v>
      </c>
      <c r="V365" s="301">
        <v>41242</v>
      </c>
      <c r="W365" s="295" t="s">
        <v>5743</v>
      </c>
      <c r="X365" s="295" t="s">
        <v>5744</v>
      </c>
      <c r="Y365" s="296" t="s">
        <v>4444</v>
      </c>
      <c r="Z365" s="279" t="str">
        <f t="shared" si="50"/>
        <v>No Requerido</v>
      </c>
      <c r="AA365" s="293" t="s">
        <v>5745</v>
      </c>
      <c r="AB365" s="302" t="s">
        <v>5698</v>
      </c>
      <c r="AC365" s="283">
        <f t="shared" si="51"/>
        <v>41913</v>
      </c>
      <c r="AD365" s="294">
        <v>10</v>
      </c>
      <c r="AE365" s="295" t="s">
        <v>5746</v>
      </c>
      <c r="AF365" s="295">
        <v>10</v>
      </c>
      <c r="AG365" s="295">
        <v>10</v>
      </c>
      <c r="AH365" s="296">
        <v>1</v>
      </c>
      <c r="AI365" s="297" t="s">
        <v>5766</v>
      </c>
      <c r="AJ365" s="296">
        <v>0.5</v>
      </c>
      <c r="AK365" s="286">
        <f t="shared" si="52"/>
        <v>0.5</v>
      </c>
      <c r="AL365" s="287">
        <f t="shared" si="53"/>
        <v>0</v>
      </c>
      <c r="AM365" s="287">
        <f t="shared" si="54"/>
        <v>0</v>
      </c>
    </row>
    <row r="366" spans="1:39" ht="15" x14ac:dyDescent="0.25">
      <c r="A366" s="296" t="s">
        <v>5754</v>
      </c>
      <c r="B366" s="298">
        <f t="shared" si="56"/>
        <v>1</v>
      </c>
      <c r="C366" s="296">
        <v>12</v>
      </c>
      <c r="D366" s="298">
        <v>1</v>
      </c>
      <c r="E366" s="296" t="s">
        <v>2112</v>
      </c>
      <c r="F366" s="276" t="str">
        <f t="shared" si="49"/>
        <v>SI</v>
      </c>
      <c r="G366" s="296" t="s">
        <v>2112</v>
      </c>
      <c r="H366" s="276" t="s">
        <v>5423</v>
      </c>
      <c r="I366" s="296" t="s">
        <v>5776</v>
      </c>
      <c r="J366" s="299" t="s">
        <v>4457</v>
      </c>
      <c r="K366" s="299"/>
      <c r="L366" s="299"/>
      <c r="M366" s="296" t="s">
        <v>4710</v>
      </c>
      <c r="N366" s="296" t="s">
        <v>5764</v>
      </c>
      <c r="O366" s="296"/>
      <c r="P366" s="296"/>
      <c r="Q366" s="296"/>
      <c r="R366" s="300" t="s">
        <v>5765</v>
      </c>
      <c r="S366" s="296" t="str">
        <f t="shared" si="55"/>
        <v>PL2-4121-CNH001</v>
      </c>
      <c r="T366" s="276" t="str">
        <f>TRIM(VLOOKUP(S366,[1]Taxonomía!$A$3:$C$2148,3,FALSE))</f>
        <v>MONORIEL DE ESPESADOR 1 TAG 3110-5HT-001</v>
      </c>
      <c r="U366" s="295" t="s">
        <v>5742</v>
      </c>
      <c r="V366" s="301">
        <v>41242</v>
      </c>
      <c r="W366" s="295" t="s">
        <v>5743</v>
      </c>
      <c r="X366" s="295" t="s">
        <v>5744</v>
      </c>
      <c r="Y366" s="296" t="s">
        <v>4444</v>
      </c>
      <c r="Z366" s="279" t="str">
        <f t="shared" si="50"/>
        <v>No Requerido</v>
      </c>
      <c r="AA366" s="293" t="s">
        <v>5745</v>
      </c>
      <c r="AB366" s="302" t="s">
        <v>5698</v>
      </c>
      <c r="AC366" s="283">
        <f t="shared" si="51"/>
        <v>41913</v>
      </c>
      <c r="AD366" s="294">
        <v>10</v>
      </c>
      <c r="AE366" s="295" t="s">
        <v>5746</v>
      </c>
      <c r="AF366" s="295">
        <v>10</v>
      </c>
      <c r="AG366" s="295">
        <v>10</v>
      </c>
      <c r="AH366" s="296">
        <v>1</v>
      </c>
      <c r="AI366" s="297" t="s">
        <v>5766</v>
      </c>
      <c r="AJ366" s="296">
        <v>1</v>
      </c>
      <c r="AK366" s="286">
        <f t="shared" si="52"/>
        <v>1</v>
      </c>
      <c r="AL366" s="287">
        <f t="shared" si="53"/>
        <v>0</v>
      </c>
      <c r="AM366" s="287">
        <f t="shared" si="54"/>
        <v>0</v>
      </c>
    </row>
    <row r="367" spans="1:39" ht="15" x14ac:dyDescent="0.25">
      <c r="A367" s="296" t="s">
        <v>5756</v>
      </c>
      <c r="B367" s="298">
        <f t="shared" si="56"/>
        <v>1</v>
      </c>
      <c r="C367" s="296">
        <v>1</v>
      </c>
      <c r="D367" s="298">
        <f>B367*C367</f>
        <v>1</v>
      </c>
      <c r="E367" s="296" t="s">
        <v>2112</v>
      </c>
      <c r="F367" s="276" t="str">
        <f t="shared" si="49"/>
        <v>SI</v>
      </c>
      <c r="G367" s="296" t="s">
        <v>2112</v>
      </c>
      <c r="H367" s="276" t="s">
        <v>5423</v>
      </c>
      <c r="I367" s="296" t="s">
        <v>5777</v>
      </c>
      <c r="J367" s="299" t="s">
        <v>4457</v>
      </c>
      <c r="K367" s="299"/>
      <c r="L367" s="299"/>
      <c r="M367" s="296" t="s">
        <v>4710</v>
      </c>
      <c r="N367" s="296" t="s">
        <v>5764</v>
      </c>
      <c r="O367" s="296"/>
      <c r="P367" s="296"/>
      <c r="Q367" s="296"/>
      <c r="R367" s="300" t="s">
        <v>5765</v>
      </c>
      <c r="S367" s="296" t="str">
        <f t="shared" si="55"/>
        <v>PL2-4121-CNH001</v>
      </c>
      <c r="T367" s="276" t="str">
        <f>TRIM(VLOOKUP(S367,[1]Taxonomía!$A$3:$C$2148,3,FALSE))</f>
        <v>MONORIEL DE ESPESADOR 1 TAG 3110-5HT-001</v>
      </c>
      <c r="U367" s="295" t="s">
        <v>5742</v>
      </c>
      <c r="V367" s="301">
        <v>41242</v>
      </c>
      <c r="W367" s="295" t="s">
        <v>5743</v>
      </c>
      <c r="X367" s="295" t="s">
        <v>5744</v>
      </c>
      <c r="Y367" s="296" t="s">
        <v>4444</v>
      </c>
      <c r="Z367" s="279" t="str">
        <f t="shared" si="50"/>
        <v>No Requerido</v>
      </c>
      <c r="AA367" s="293" t="s">
        <v>5745</v>
      </c>
      <c r="AB367" s="302" t="s">
        <v>5698</v>
      </c>
      <c r="AC367" s="283">
        <f t="shared" si="51"/>
        <v>41913</v>
      </c>
      <c r="AD367" s="294">
        <v>10</v>
      </c>
      <c r="AE367" s="295" t="s">
        <v>5746</v>
      </c>
      <c r="AF367" s="295">
        <v>10</v>
      </c>
      <c r="AG367" s="295">
        <v>10</v>
      </c>
      <c r="AH367" s="296">
        <v>1</v>
      </c>
      <c r="AI367" s="297" t="s">
        <v>5766</v>
      </c>
      <c r="AJ367" s="296">
        <v>1</v>
      </c>
      <c r="AK367" s="286">
        <f t="shared" si="52"/>
        <v>1</v>
      </c>
      <c r="AL367" s="287">
        <f t="shared" si="53"/>
        <v>0</v>
      </c>
      <c r="AM367" s="287">
        <f t="shared" si="54"/>
        <v>0</v>
      </c>
    </row>
    <row r="368" spans="1:39" ht="15" x14ac:dyDescent="0.25">
      <c r="A368" s="296" t="s">
        <v>5740</v>
      </c>
      <c r="B368" s="298">
        <f t="shared" si="56"/>
        <v>1</v>
      </c>
      <c r="C368" s="296">
        <v>1</v>
      </c>
      <c r="D368" s="298">
        <f>B368*C368</f>
        <v>1</v>
      </c>
      <c r="E368" s="296" t="s">
        <v>2112</v>
      </c>
      <c r="F368" s="276" t="str">
        <f t="shared" si="49"/>
        <v>SI</v>
      </c>
      <c r="G368" s="296" t="s">
        <v>2112</v>
      </c>
      <c r="H368" s="276" t="s">
        <v>5424</v>
      </c>
      <c r="I368" s="296" t="s">
        <v>5773</v>
      </c>
      <c r="J368" s="299" t="s">
        <v>4457</v>
      </c>
      <c r="K368" s="299"/>
      <c r="L368" s="299"/>
      <c r="M368" s="296" t="s">
        <v>4710</v>
      </c>
      <c r="N368" s="296" t="s">
        <v>5764</v>
      </c>
      <c r="O368" s="296"/>
      <c r="P368" s="296"/>
      <c r="Q368" s="296"/>
      <c r="R368" s="300" t="s">
        <v>5774</v>
      </c>
      <c r="S368" s="296" t="str">
        <f t="shared" si="55"/>
        <v>PL2-4121-CNH002</v>
      </c>
      <c r="T368" s="276" t="str">
        <f>TRIM(VLOOKUP(S368,[1]Taxonomía!$A$3:$C$2148,3,FALSE))</f>
        <v>MONORIEL DE ESPESADOR 2 TAG 3110-5HT-002</v>
      </c>
      <c r="U368" s="295" t="s">
        <v>5742</v>
      </c>
      <c r="V368" s="301">
        <v>41242</v>
      </c>
      <c r="W368" s="295" t="s">
        <v>5743</v>
      </c>
      <c r="X368" s="295" t="s">
        <v>5744</v>
      </c>
      <c r="Y368" s="296" t="s">
        <v>4444</v>
      </c>
      <c r="Z368" s="279" t="str">
        <f t="shared" si="50"/>
        <v>Requerido</v>
      </c>
      <c r="AA368" s="293" t="s">
        <v>5745</v>
      </c>
      <c r="AB368" s="302" t="s">
        <v>5698</v>
      </c>
      <c r="AC368" s="283">
        <f t="shared" si="51"/>
        <v>41913</v>
      </c>
      <c r="AD368" s="294">
        <v>10</v>
      </c>
      <c r="AE368" s="295" t="s">
        <v>5746</v>
      </c>
      <c r="AF368" s="295">
        <v>10</v>
      </c>
      <c r="AG368" s="295">
        <v>10</v>
      </c>
      <c r="AH368" s="296">
        <v>1</v>
      </c>
      <c r="AI368" s="297" t="s">
        <v>5766</v>
      </c>
      <c r="AJ368" s="296">
        <v>1</v>
      </c>
      <c r="AK368" s="286">
        <f t="shared" si="52"/>
        <v>1</v>
      </c>
      <c r="AL368" s="287">
        <f t="shared" si="53"/>
        <v>0</v>
      </c>
      <c r="AM368" s="287">
        <f t="shared" si="54"/>
        <v>0</v>
      </c>
    </row>
    <row r="369" spans="1:39" ht="15" x14ac:dyDescent="0.25">
      <c r="A369" s="296" t="s">
        <v>5752</v>
      </c>
      <c r="B369" s="298">
        <f t="shared" si="56"/>
        <v>0.5</v>
      </c>
      <c r="C369" s="296">
        <v>1</v>
      </c>
      <c r="D369" s="298">
        <f>B369*C369</f>
        <v>0.5</v>
      </c>
      <c r="E369" s="296" t="s">
        <v>2112</v>
      </c>
      <c r="F369" s="276" t="str">
        <f t="shared" si="49"/>
        <v>SI</v>
      </c>
      <c r="G369" s="296" t="s">
        <v>2112</v>
      </c>
      <c r="H369" s="276" t="s">
        <v>5424</v>
      </c>
      <c r="I369" s="296" t="s">
        <v>5775</v>
      </c>
      <c r="J369" s="299" t="s">
        <v>4457</v>
      </c>
      <c r="K369" s="299"/>
      <c r="L369" s="299"/>
      <c r="M369" s="296" t="s">
        <v>4710</v>
      </c>
      <c r="N369" s="296" t="s">
        <v>5764</v>
      </c>
      <c r="O369" s="296"/>
      <c r="P369" s="296"/>
      <c r="Q369" s="296"/>
      <c r="R369" s="300" t="s">
        <v>5774</v>
      </c>
      <c r="S369" s="296" t="str">
        <f t="shared" si="55"/>
        <v>PL2-4121-CNH002</v>
      </c>
      <c r="T369" s="276" t="str">
        <f>TRIM(VLOOKUP(S369,[1]Taxonomía!$A$3:$C$2148,3,FALSE))</f>
        <v>MONORIEL DE ESPESADOR 2 TAG 3110-5HT-002</v>
      </c>
      <c r="U369" s="295" t="s">
        <v>5742</v>
      </c>
      <c r="V369" s="301">
        <v>41242</v>
      </c>
      <c r="W369" s="295" t="s">
        <v>5743</v>
      </c>
      <c r="X369" s="295" t="s">
        <v>5744</v>
      </c>
      <c r="Y369" s="296" t="s">
        <v>4444</v>
      </c>
      <c r="Z369" s="279" t="str">
        <f t="shared" si="50"/>
        <v>No Requerido</v>
      </c>
      <c r="AA369" s="293" t="s">
        <v>5745</v>
      </c>
      <c r="AB369" s="302" t="s">
        <v>5698</v>
      </c>
      <c r="AC369" s="283">
        <f t="shared" si="51"/>
        <v>41913</v>
      </c>
      <c r="AD369" s="294">
        <v>10</v>
      </c>
      <c r="AE369" s="295" t="s">
        <v>5746</v>
      </c>
      <c r="AF369" s="295">
        <v>10</v>
      </c>
      <c r="AG369" s="295">
        <v>10</v>
      </c>
      <c r="AH369" s="296">
        <v>1</v>
      </c>
      <c r="AI369" s="297" t="s">
        <v>5766</v>
      </c>
      <c r="AJ369" s="296">
        <v>0.5</v>
      </c>
      <c r="AK369" s="286">
        <f t="shared" si="52"/>
        <v>0.5</v>
      </c>
      <c r="AL369" s="287">
        <f t="shared" si="53"/>
        <v>0</v>
      </c>
      <c r="AM369" s="287">
        <f t="shared" si="54"/>
        <v>0</v>
      </c>
    </row>
    <row r="370" spans="1:39" ht="15" x14ac:dyDescent="0.25">
      <c r="A370" s="296" t="s">
        <v>5754</v>
      </c>
      <c r="B370" s="298">
        <f t="shared" si="56"/>
        <v>1</v>
      </c>
      <c r="C370" s="296">
        <v>12</v>
      </c>
      <c r="D370" s="298">
        <v>1</v>
      </c>
      <c r="E370" s="296" t="s">
        <v>2112</v>
      </c>
      <c r="F370" s="276" t="str">
        <f t="shared" si="49"/>
        <v>SI</v>
      </c>
      <c r="G370" s="296" t="s">
        <v>2112</v>
      </c>
      <c r="H370" s="276" t="s">
        <v>5424</v>
      </c>
      <c r="I370" s="296" t="s">
        <v>5776</v>
      </c>
      <c r="J370" s="299" t="s">
        <v>4457</v>
      </c>
      <c r="K370" s="299"/>
      <c r="L370" s="299"/>
      <c r="M370" s="296" t="s">
        <v>4710</v>
      </c>
      <c r="N370" s="296" t="s">
        <v>5764</v>
      </c>
      <c r="O370" s="296"/>
      <c r="P370" s="296"/>
      <c r="Q370" s="296"/>
      <c r="R370" s="300" t="s">
        <v>5774</v>
      </c>
      <c r="S370" s="296" t="str">
        <f t="shared" si="55"/>
        <v>PL2-4121-CNH002</v>
      </c>
      <c r="T370" s="276" t="str">
        <f>TRIM(VLOOKUP(S370,[1]Taxonomía!$A$3:$C$2148,3,FALSE))</f>
        <v>MONORIEL DE ESPESADOR 2 TAG 3110-5HT-002</v>
      </c>
      <c r="U370" s="295" t="s">
        <v>5742</v>
      </c>
      <c r="V370" s="301">
        <v>41242</v>
      </c>
      <c r="W370" s="295" t="s">
        <v>5743</v>
      </c>
      <c r="X370" s="295" t="s">
        <v>5744</v>
      </c>
      <c r="Y370" s="296" t="s">
        <v>4444</v>
      </c>
      <c r="Z370" s="279" t="str">
        <f t="shared" si="50"/>
        <v>No Requerido</v>
      </c>
      <c r="AA370" s="293" t="s">
        <v>5745</v>
      </c>
      <c r="AB370" s="302" t="s">
        <v>5698</v>
      </c>
      <c r="AC370" s="283">
        <f t="shared" si="51"/>
        <v>41913</v>
      </c>
      <c r="AD370" s="294">
        <v>10</v>
      </c>
      <c r="AE370" s="295" t="s">
        <v>5746</v>
      </c>
      <c r="AF370" s="295">
        <v>10</v>
      </c>
      <c r="AG370" s="295">
        <v>10</v>
      </c>
      <c r="AH370" s="296">
        <v>1</v>
      </c>
      <c r="AI370" s="297" t="s">
        <v>5766</v>
      </c>
      <c r="AJ370" s="296">
        <v>1</v>
      </c>
      <c r="AK370" s="286">
        <f t="shared" si="52"/>
        <v>1</v>
      </c>
      <c r="AL370" s="287">
        <f t="shared" si="53"/>
        <v>0</v>
      </c>
      <c r="AM370" s="287">
        <f t="shared" si="54"/>
        <v>0</v>
      </c>
    </row>
    <row r="371" spans="1:39" ht="15" x14ac:dyDescent="0.25">
      <c r="A371" s="296" t="s">
        <v>5756</v>
      </c>
      <c r="B371" s="298">
        <f t="shared" si="56"/>
        <v>1</v>
      </c>
      <c r="C371" s="296">
        <v>1</v>
      </c>
      <c r="D371" s="298">
        <f>B371*C371</f>
        <v>1</v>
      </c>
      <c r="E371" s="296" t="s">
        <v>2112</v>
      </c>
      <c r="F371" s="276" t="str">
        <f t="shared" si="49"/>
        <v>SI</v>
      </c>
      <c r="G371" s="296" t="s">
        <v>2112</v>
      </c>
      <c r="H371" s="276" t="s">
        <v>5424</v>
      </c>
      <c r="I371" s="296" t="s">
        <v>5777</v>
      </c>
      <c r="J371" s="299" t="s">
        <v>4457</v>
      </c>
      <c r="K371" s="299"/>
      <c r="L371" s="299"/>
      <c r="M371" s="296" t="s">
        <v>4710</v>
      </c>
      <c r="N371" s="296" t="s">
        <v>5764</v>
      </c>
      <c r="O371" s="296"/>
      <c r="P371" s="296"/>
      <c r="Q371" s="296"/>
      <c r="R371" s="300" t="s">
        <v>5774</v>
      </c>
      <c r="S371" s="296" t="str">
        <f t="shared" si="55"/>
        <v>PL2-4121-CNH002</v>
      </c>
      <c r="T371" s="276" t="str">
        <f>TRIM(VLOOKUP(S371,[1]Taxonomía!$A$3:$C$2148,3,FALSE))</f>
        <v>MONORIEL DE ESPESADOR 2 TAG 3110-5HT-002</v>
      </c>
      <c r="U371" s="295" t="s">
        <v>5742</v>
      </c>
      <c r="V371" s="301">
        <v>41242</v>
      </c>
      <c r="W371" s="295" t="s">
        <v>5743</v>
      </c>
      <c r="X371" s="295" t="s">
        <v>5744</v>
      </c>
      <c r="Y371" s="296" t="s">
        <v>4444</v>
      </c>
      <c r="Z371" s="279" t="str">
        <f t="shared" si="50"/>
        <v>No Requerido</v>
      </c>
      <c r="AA371" s="293" t="s">
        <v>5745</v>
      </c>
      <c r="AB371" s="302" t="s">
        <v>5698</v>
      </c>
      <c r="AC371" s="283">
        <f t="shared" si="51"/>
        <v>41913</v>
      </c>
      <c r="AD371" s="294">
        <v>10</v>
      </c>
      <c r="AE371" s="295" t="s">
        <v>5746</v>
      </c>
      <c r="AF371" s="295">
        <v>10</v>
      </c>
      <c r="AG371" s="295">
        <v>10</v>
      </c>
      <c r="AH371" s="296">
        <v>1</v>
      </c>
      <c r="AI371" s="297" t="s">
        <v>5766</v>
      </c>
      <c r="AJ371" s="296">
        <v>1</v>
      </c>
      <c r="AK371" s="286">
        <f t="shared" si="52"/>
        <v>1</v>
      </c>
      <c r="AL371" s="287">
        <f t="shared" si="53"/>
        <v>0</v>
      </c>
      <c r="AM371" s="287">
        <f t="shared" si="54"/>
        <v>0</v>
      </c>
    </row>
    <row r="372" spans="1:39" ht="15" x14ac:dyDescent="0.25">
      <c r="A372" s="296" t="s">
        <v>5740</v>
      </c>
      <c r="B372" s="298">
        <f t="shared" si="56"/>
        <v>1</v>
      </c>
      <c r="C372" s="296">
        <v>1</v>
      </c>
      <c r="D372" s="298">
        <f>B372*C372</f>
        <v>1</v>
      </c>
      <c r="E372" s="296" t="s">
        <v>2112</v>
      </c>
      <c r="F372" s="276" t="str">
        <f t="shared" si="49"/>
        <v>SI</v>
      </c>
      <c r="G372" s="296" t="s">
        <v>2112</v>
      </c>
      <c r="H372" s="276" t="s">
        <v>5425</v>
      </c>
      <c r="I372" s="296" t="s">
        <v>5773</v>
      </c>
      <c r="J372" s="299" t="s">
        <v>4457</v>
      </c>
      <c r="K372" s="299"/>
      <c r="L372" s="299"/>
      <c r="M372" s="296" t="s">
        <v>4710</v>
      </c>
      <c r="N372" s="296" t="s">
        <v>5764</v>
      </c>
      <c r="O372" s="296"/>
      <c r="P372" s="296"/>
      <c r="Q372" s="296"/>
      <c r="R372" s="300" t="s">
        <v>5778</v>
      </c>
      <c r="S372" s="296" t="str">
        <f t="shared" si="55"/>
        <v>PL2-4121-CNH003</v>
      </c>
      <c r="T372" s="276" t="str">
        <f>TRIM(VLOOKUP(S372,[1]Taxonomía!$A$3:$C$2148,3,FALSE))</f>
        <v>MONORIEL DE ESPESADOR 3 TAG 3110-5HT-003</v>
      </c>
      <c r="U372" s="295" t="s">
        <v>5742</v>
      </c>
      <c r="V372" s="301">
        <v>41242</v>
      </c>
      <c r="W372" s="295" t="s">
        <v>5743</v>
      </c>
      <c r="X372" s="295" t="s">
        <v>5744</v>
      </c>
      <c r="Y372" s="296" t="s">
        <v>4444</v>
      </c>
      <c r="Z372" s="279" t="str">
        <f t="shared" si="50"/>
        <v>Requerido</v>
      </c>
      <c r="AA372" s="293" t="s">
        <v>5745</v>
      </c>
      <c r="AB372" s="302" t="s">
        <v>5698</v>
      </c>
      <c r="AC372" s="283">
        <f t="shared" si="51"/>
        <v>41913</v>
      </c>
      <c r="AD372" s="294">
        <v>10</v>
      </c>
      <c r="AE372" s="295" t="s">
        <v>5746</v>
      </c>
      <c r="AF372" s="295">
        <v>10</v>
      </c>
      <c r="AG372" s="295">
        <v>10</v>
      </c>
      <c r="AH372" s="296">
        <v>1</v>
      </c>
      <c r="AI372" s="297" t="s">
        <v>5766</v>
      </c>
      <c r="AJ372" s="296">
        <v>1</v>
      </c>
      <c r="AK372" s="286">
        <f t="shared" si="52"/>
        <v>1</v>
      </c>
      <c r="AL372" s="287">
        <f t="shared" si="53"/>
        <v>0</v>
      </c>
      <c r="AM372" s="287">
        <f t="shared" si="54"/>
        <v>0</v>
      </c>
    </row>
    <row r="373" spans="1:39" ht="15" x14ac:dyDescent="0.25">
      <c r="A373" s="296" t="s">
        <v>5752</v>
      </c>
      <c r="B373" s="298">
        <f t="shared" si="56"/>
        <v>0.5</v>
      </c>
      <c r="C373" s="296">
        <v>1</v>
      </c>
      <c r="D373" s="298">
        <f>B373*C373</f>
        <v>0.5</v>
      </c>
      <c r="E373" s="296" t="s">
        <v>2112</v>
      </c>
      <c r="F373" s="276" t="str">
        <f t="shared" si="49"/>
        <v>SI</v>
      </c>
      <c r="G373" s="296" t="s">
        <v>2112</v>
      </c>
      <c r="H373" s="276" t="s">
        <v>5425</v>
      </c>
      <c r="I373" s="296" t="s">
        <v>5775</v>
      </c>
      <c r="J373" s="299" t="s">
        <v>4457</v>
      </c>
      <c r="K373" s="299"/>
      <c r="L373" s="299"/>
      <c r="M373" s="296" t="s">
        <v>4710</v>
      </c>
      <c r="N373" s="296" t="s">
        <v>5764</v>
      </c>
      <c r="O373" s="296"/>
      <c r="P373" s="296"/>
      <c r="Q373" s="296"/>
      <c r="R373" s="300" t="s">
        <v>5778</v>
      </c>
      <c r="S373" s="296" t="str">
        <f t="shared" si="55"/>
        <v>PL2-4121-CNH003</v>
      </c>
      <c r="T373" s="276" t="str">
        <f>TRIM(VLOOKUP(S373,[1]Taxonomía!$A$3:$C$2148,3,FALSE))</f>
        <v>MONORIEL DE ESPESADOR 3 TAG 3110-5HT-003</v>
      </c>
      <c r="U373" s="295" t="s">
        <v>5742</v>
      </c>
      <c r="V373" s="301">
        <v>41242</v>
      </c>
      <c r="W373" s="295" t="s">
        <v>5743</v>
      </c>
      <c r="X373" s="295" t="s">
        <v>5744</v>
      </c>
      <c r="Y373" s="296" t="s">
        <v>4444</v>
      </c>
      <c r="Z373" s="279" t="str">
        <f t="shared" si="50"/>
        <v>No Requerido</v>
      </c>
      <c r="AA373" s="293" t="s">
        <v>5745</v>
      </c>
      <c r="AB373" s="302" t="s">
        <v>5698</v>
      </c>
      <c r="AC373" s="283">
        <f t="shared" si="51"/>
        <v>41913</v>
      </c>
      <c r="AD373" s="294">
        <v>10</v>
      </c>
      <c r="AE373" s="295" t="s">
        <v>5746</v>
      </c>
      <c r="AF373" s="295">
        <v>10</v>
      </c>
      <c r="AG373" s="295">
        <v>10</v>
      </c>
      <c r="AH373" s="296">
        <v>1</v>
      </c>
      <c r="AI373" s="297" t="s">
        <v>5766</v>
      </c>
      <c r="AJ373" s="296">
        <v>0.5</v>
      </c>
      <c r="AK373" s="286">
        <f t="shared" si="52"/>
        <v>0.5</v>
      </c>
      <c r="AL373" s="287">
        <f t="shared" si="53"/>
        <v>0</v>
      </c>
      <c r="AM373" s="287">
        <f t="shared" si="54"/>
        <v>0</v>
      </c>
    </row>
    <row r="374" spans="1:39" ht="15" x14ac:dyDescent="0.25">
      <c r="A374" s="296" t="s">
        <v>5754</v>
      </c>
      <c r="B374" s="298">
        <f t="shared" si="56"/>
        <v>1</v>
      </c>
      <c r="C374" s="296">
        <v>12</v>
      </c>
      <c r="D374" s="298">
        <v>1</v>
      </c>
      <c r="E374" s="296" t="s">
        <v>2112</v>
      </c>
      <c r="F374" s="276" t="str">
        <f t="shared" si="49"/>
        <v>SI</v>
      </c>
      <c r="G374" s="296" t="s">
        <v>2112</v>
      </c>
      <c r="H374" s="276" t="s">
        <v>5425</v>
      </c>
      <c r="I374" s="296" t="s">
        <v>5776</v>
      </c>
      <c r="J374" s="299" t="s">
        <v>4457</v>
      </c>
      <c r="K374" s="299"/>
      <c r="L374" s="299"/>
      <c r="M374" s="296" t="s">
        <v>4710</v>
      </c>
      <c r="N374" s="296" t="s">
        <v>5764</v>
      </c>
      <c r="O374" s="296"/>
      <c r="P374" s="296"/>
      <c r="Q374" s="296"/>
      <c r="R374" s="300" t="s">
        <v>5778</v>
      </c>
      <c r="S374" s="296" t="str">
        <f t="shared" si="55"/>
        <v>PL2-4121-CNH003</v>
      </c>
      <c r="T374" s="276" t="str">
        <f>TRIM(VLOOKUP(S374,[1]Taxonomía!$A$3:$C$2148,3,FALSE))</f>
        <v>MONORIEL DE ESPESADOR 3 TAG 3110-5HT-003</v>
      </c>
      <c r="U374" s="295" t="s">
        <v>5742</v>
      </c>
      <c r="V374" s="301">
        <v>41242</v>
      </c>
      <c r="W374" s="295" t="s">
        <v>5743</v>
      </c>
      <c r="X374" s="295" t="s">
        <v>5744</v>
      </c>
      <c r="Y374" s="296" t="s">
        <v>4444</v>
      </c>
      <c r="Z374" s="279" t="str">
        <f t="shared" si="50"/>
        <v>No Requerido</v>
      </c>
      <c r="AA374" s="293" t="s">
        <v>5745</v>
      </c>
      <c r="AB374" s="302" t="s">
        <v>5698</v>
      </c>
      <c r="AC374" s="283">
        <f t="shared" si="51"/>
        <v>41913</v>
      </c>
      <c r="AD374" s="294">
        <v>10</v>
      </c>
      <c r="AE374" s="295" t="s">
        <v>5746</v>
      </c>
      <c r="AF374" s="295">
        <v>10</v>
      </c>
      <c r="AG374" s="295">
        <v>10</v>
      </c>
      <c r="AH374" s="296">
        <v>1</v>
      </c>
      <c r="AI374" s="297" t="s">
        <v>5766</v>
      </c>
      <c r="AJ374" s="296">
        <v>1</v>
      </c>
      <c r="AK374" s="286">
        <f t="shared" si="52"/>
        <v>1</v>
      </c>
      <c r="AL374" s="287">
        <f t="shared" si="53"/>
        <v>0</v>
      </c>
      <c r="AM374" s="287">
        <f t="shared" si="54"/>
        <v>0</v>
      </c>
    </row>
    <row r="375" spans="1:39" ht="15" x14ac:dyDescent="0.25">
      <c r="A375" s="296" t="s">
        <v>5756</v>
      </c>
      <c r="B375" s="298">
        <f t="shared" si="56"/>
        <v>1</v>
      </c>
      <c r="C375" s="296">
        <v>1</v>
      </c>
      <c r="D375" s="298">
        <f>B375*C375</f>
        <v>1</v>
      </c>
      <c r="E375" s="296" t="s">
        <v>2112</v>
      </c>
      <c r="F375" s="276" t="str">
        <f t="shared" si="49"/>
        <v>SI</v>
      </c>
      <c r="G375" s="296" t="s">
        <v>2112</v>
      </c>
      <c r="H375" s="276" t="s">
        <v>5425</v>
      </c>
      <c r="I375" s="296" t="s">
        <v>5777</v>
      </c>
      <c r="J375" s="299" t="s">
        <v>4457</v>
      </c>
      <c r="K375" s="299"/>
      <c r="L375" s="299"/>
      <c r="M375" s="296" t="s">
        <v>4710</v>
      </c>
      <c r="N375" s="296" t="s">
        <v>5764</v>
      </c>
      <c r="O375" s="296"/>
      <c r="P375" s="296"/>
      <c r="Q375" s="296"/>
      <c r="R375" s="300" t="s">
        <v>5778</v>
      </c>
      <c r="S375" s="296" t="str">
        <f t="shared" si="55"/>
        <v>PL2-4121-CNH003</v>
      </c>
      <c r="T375" s="276" t="str">
        <f>TRIM(VLOOKUP(S375,[1]Taxonomía!$A$3:$C$2148,3,FALSE))</f>
        <v>MONORIEL DE ESPESADOR 3 TAG 3110-5HT-003</v>
      </c>
      <c r="U375" s="295" t="s">
        <v>5742</v>
      </c>
      <c r="V375" s="301">
        <v>41242</v>
      </c>
      <c r="W375" s="295" t="s">
        <v>5743</v>
      </c>
      <c r="X375" s="295" t="s">
        <v>5744</v>
      </c>
      <c r="Y375" s="296" t="s">
        <v>4444</v>
      </c>
      <c r="Z375" s="279" t="str">
        <f t="shared" si="50"/>
        <v>No Requerido</v>
      </c>
      <c r="AA375" s="293" t="s">
        <v>5745</v>
      </c>
      <c r="AB375" s="302" t="s">
        <v>5698</v>
      </c>
      <c r="AC375" s="283">
        <f t="shared" si="51"/>
        <v>41913</v>
      </c>
      <c r="AD375" s="294">
        <v>10</v>
      </c>
      <c r="AE375" s="295" t="s">
        <v>5746</v>
      </c>
      <c r="AF375" s="295">
        <v>10</v>
      </c>
      <c r="AG375" s="295">
        <v>10</v>
      </c>
      <c r="AH375" s="296">
        <v>1</v>
      </c>
      <c r="AI375" s="297" t="s">
        <v>5766</v>
      </c>
      <c r="AJ375" s="296">
        <v>1</v>
      </c>
      <c r="AK375" s="286">
        <f t="shared" si="52"/>
        <v>1</v>
      </c>
      <c r="AL375" s="287">
        <f t="shared" si="53"/>
        <v>0</v>
      </c>
      <c r="AM375" s="287">
        <f t="shared" si="54"/>
        <v>0</v>
      </c>
    </row>
    <row r="376" spans="1:39" ht="15" x14ac:dyDescent="0.25">
      <c r="A376" s="296" t="s">
        <v>5740</v>
      </c>
      <c r="B376" s="298">
        <f t="shared" si="56"/>
        <v>1</v>
      </c>
      <c r="C376" s="296">
        <v>1</v>
      </c>
      <c r="D376" s="298">
        <f>B376*C376</f>
        <v>1</v>
      </c>
      <c r="E376" s="296" t="s">
        <v>2112</v>
      </c>
      <c r="F376" s="276" t="str">
        <f t="shared" si="49"/>
        <v>SI</v>
      </c>
      <c r="G376" s="296" t="s">
        <v>2112</v>
      </c>
      <c r="H376" s="276" t="s">
        <v>3317</v>
      </c>
      <c r="I376" s="296" t="s">
        <v>5773</v>
      </c>
      <c r="J376" s="299" t="s">
        <v>4457</v>
      </c>
      <c r="K376" s="299"/>
      <c r="L376" s="299"/>
      <c r="M376" s="296" t="s">
        <v>4710</v>
      </c>
      <c r="N376" s="296" t="s">
        <v>5764</v>
      </c>
      <c r="O376" s="296"/>
      <c r="P376" s="296"/>
      <c r="Q376" s="296"/>
      <c r="R376" s="300" t="s">
        <v>5779</v>
      </c>
      <c r="S376" s="296" t="str">
        <f t="shared" si="55"/>
        <v>PL2-4121-CNH004</v>
      </c>
      <c r="T376" s="276" t="str">
        <f>TRIM(VLOOKUP(S376,[1]Taxonomía!$A$3:$C$2148,3,FALSE))</f>
        <v>MONORIEL DE ESPESADOR 4 TAG 3110-5HT-004</v>
      </c>
      <c r="U376" s="295" t="s">
        <v>5742</v>
      </c>
      <c r="V376" s="301">
        <v>41242</v>
      </c>
      <c r="W376" s="295" t="s">
        <v>5743</v>
      </c>
      <c r="X376" s="295" t="s">
        <v>5744</v>
      </c>
      <c r="Y376" s="296" t="s">
        <v>4444</v>
      </c>
      <c r="Z376" s="279" t="str">
        <f t="shared" si="50"/>
        <v>Requerido</v>
      </c>
      <c r="AA376" s="293" t="s">
        <v>5745</v>
      </c>
      <c r="AB376" s="302" t="s">
        <v>5698</v>
      </c>
      <c r="AC376" s="283">
        <f t="shared" si="51"/>
        <v>41913</v>
      </c>
      <c r="AD376" s="294">
        <v>10</v>
      </c>
      <c r="AE376" s="295" t="s">
        <v>5746</v>
      </c>
      <c r="AF376" s="295">
        <v>10</v>
      </c>
      <c r="AG376" s="295">
        <v>10</v>
      </c>
      <c r="AH376" s="296">
        <v>1</v>
      </c>
      <c r="AI376" s="297" t="s">
        <v>5766</v>
      </c>
      <c r="AJ376" s="296">
        <v>1</v>
      </c>
      <c r="AK376" s="286">
        <f t="shared" si="52"/>
        <v>1</v>
      </c>
      <c r="AL376" s="287">
        <f t="shared" si="53"/>
        <v>0</v>
      </c>
      <c r="AM376" s="287">
        <f t="shared" si="54"/>
        <v>0</v>
      </c>
    </row>
    <row r="377" spans="1:39" ht="15" x14ac:dyDescent="0.25">
      <c r="A377" s="296" t="s">
        <v>5752</v>
      </c>
      <c r="B377" s="298">
        <f t="shared" si="56"/>
        <v>0.5</v>
      </c>
      <c r="C377" s="296">
        <v>1</v>
      </c>
      <c r="D377" s="298">
        <f>B377*C377</f>
        <v>0.5</v>
      </c>
      <c r="E377" s="296" t="s">
        <v>2112</v>
      </c>
      <c r="F377" s="276" t="str">
        <f t="shared" si="49"/>
        <v>SI</v>
      </c>
      <c r="G377" s="296" t="s">
        <v>2112</v>
      </c>
      <c r="H377" s="276" t="s">
        <v>3317</v>
      </c>
      <c r="I377" s="296" t="s">
        <v>5775</v>
      </c>
      <c r="J377" s="299" t="s">
        <v>4457</v>
      </c>
      <c r="K377" s="299"/>
      <c r="L377" s="299"/>
      <c r="M377" s="296" t="s">
        <v>4710</v>
      </c>
      <c r="N377" s="296" t="s">
        <v>5764</v>
      </c>
      <c r="O377" s="296"/>
      <c r="P377" s="296"/>
      <c r="Q377" s="296"/>
      <c r="R377" s="300" t="s">
        <v>5779</v>
      </c>
      <c r="S377" s="296" t="str">
        <f t="shared" si="55"/>
        <v>PL2-4121-CNH004</v>
      </c>
      <c r="T377" s="276" t="str">
        <f>TRIM(VLOOKUP(S377,[1]Taxonomía!$A$3:$C$2148,3,FALSE))</f>
        <v>MONORIEL DE ESPESADOR 4 TAG 3110-5HT-004</v>
      </c>
      <c r="U377" s="295" t="s">
        <v>5742</v>
      </c>
      <c r="V377" s="301">
        <v>41242</v>
      </c>
      <c r="W377" s="295" t="s">
        <v>5743</v>
      </c>
      <c r="X377" s="295" t="s">
        <v>5744</v>
      </c>
      <c r="Y377" s="296" t="s">
        <v>4444</v>
      </c>
      <c r="Z377" s="279" t="str">
        <f t="shared" si="50"/>
        <v>No Requerido</v>
      </c>
      <c r="AA377" s="293" t="s">
        <v>5745</v>
      </c>
      <c r="AB377" s="302" t="s">
        <v>5698</v>
      </c>
      <c r="AC377" s="283">
        <f t="shared" si="51"/>
        <v>41913</v>
      </c>
      <c r="AD377" s="294">
        <v>10</v>
      </c>
      <c r="AE377" s="295" t="s">
        <v>5746</v>
      </c>
      <c r="AF377" s="295">
        <v>10</v>
      </c>
      <c r="AG377" s="295">
        <v>10</v>
      </c>
      <c r="AH377" s="296">
        <v>1</v>
      </c>
      <c r="AI377" s="297" t="s">
        <v>5766</v>
      </c>
      <c r="AJ377" s="296">
        <v>0.5</v>
      </c>
      <c r="AK377" s="286">
        <f t="shared" si="52"/>
        <v>0.5</v>
      </c>
      <c r="AL377" s="287">
        <f t="shared" si="53"/>
        <v>0</v>
      </c>
      <c r="AM377" s="287">
        <f t="shared" si="54"/>
        <v>0</v>
      </c>
    </row>
    <row r="378" spans="1:39" ht="15" x14ac:dyDescent="0.25">
      <c r="A378" s="296" t="s">
        <v>5754</v>
      </c>
      <c r="B378" s="298">
        <f t="shared" si="56"/>
        <v>1</v>
      </c>
      <c r="C378" s="296">
        <v>12</v>
      </c>
      <c r="D378" s="298">
        <v>1</v>
      </c>
      <c r="E378" s="296" t="s">
        <v>2112</v>
      </c>
      <c r="F378" s="276" t="str">
        <f t="shared" si="49"/>
        <v>SI</v>
      </c>
      <c r="G378" s="296" t="s">
        <v>2112</v>
      </c>
      <c r="H378" s="276" t="s">
        <v>3317</v>
      </c>
      <c r="I378" s="296" t="s">
        <v>5776</v>
      </c>
      <c r="J378" s="299" t="s">
        <v>4457</v>
      </c>
      <c r="K378" s="299"/>
      <c r="L378" s="299"/>
      <c r="M378" s="296" t="s">
        <v>4710</v>
      </c>
      <c r="N378" s="296" t="s">
        <v>5764</v>
      </c>
      <c r="O378" s="296"/>
      <c r="P378" s="296"/>
      <c r="Q378" s="296"/>
      <c r="R378" s="300" t="s">
        <v>5779</v>
      </c>
      <c r="S378" s="296" t="str">
        <f t="shared" si="55"/>
        <v>PL2-4121-CNH004</v>
      </c>
      <c r="T378" s="276" t="str">
        <f>TRIM(VLOOKUP(S378,[1]Taxonomía!$A$3:$C$2148,3,FALSE))</f>
        <v>MONORIEL DE ESPESADOR 4 TAG 3110-5HT-004</v>
      </c>
      <c r="U378" s="295" t="s">
        <v>5742</v>
      </c>
      <c r="V378" s="301">
        <v>41242</v>
      </c>
      <c r="W378" s="295" t="s">
        <v>5743</v>
      </c>
      <c r="X378" s="295" t="s">
        <v>5744</v>
      </c>
      <c r="Y378" s="296" t="s">
        <v>4444</v>
      </c>
      <c r="Z378" s="279" t="str">
        <f t="shared" si="50"/>
        <v>No Requerido</v>
      </c>
      <c r="AA378" s="293" t="s">
        <v>5745</v>
      </c>
      <c r="AB378" s="302" t="s">
        <v>5698</v>
      </c>
      <c r="AC378" s="283">
        <f t="shared" si="51"/>
        <v>41913</v>
      </c>
      <c r="AD378" s="294">
        <v>10</v>
      </c>
      <c r="AE378" s="295" t="s">
        <v>5746</v>
      </c>
      <c r="AF378" s="295">
        <v>10</v>
      </c>
      <c r="AG378" s="295">
        <v>10</v>
      </c>
      <c r="AH378" s="296">
        <v>1</v>
      </c>
      <c r="AI378" s="297" t="s">
        <v>5766</v>
      </c>
      <c r="AJ378" s="296">
        <v>1</v>
      </c>
      <c r="AK378" s="286">
        <f t="shared" si="52"/>
        <v>1</v>
      </c>
      <c r="AL378" s="287">
        <f t="shared" si="53"/>
        <v>0</v>
      </c>
      <c r="AM378" s="287">
        <f t="shared" si="54"/>
        <v>0</v>
      </c>
    </row>
    <row r="379" spans="1:39" ht="15" x14ac:dyDescent="0.25">
      <c r="A379" s="296" t="s">
        <v>5756</v>
      </c>
      <c r="B379" s="298">
        <f t="shared" si="56"/>
        <v>1</v>
      </c>
      <c r="C379" s="296">
        <v>1</v>
      </c>
      <c r="D379" s="298">
        <f>B379*C379</f>
        <v>1</v>
      </c>
      <c r="E379" s="296" t="s">
        <v>2112</v>
      </c>
      <c r="F379" s="276" t="str">
        <f t="shared" si="49"/>
        <v>SI</v>
      </c>
      <c r="G379" s="296" t="s">
        <v>2112</v>
      </c>
      <c r="H379" s="276" t="s">
        <v>3317</v>
      </c>
      <c r="I379" s="296" t="s">
        <v>5777</v>
      </c>
      <c r="J379" s="299" t="s">
        <v>4457</v>
      </c>
      <c r="K379" s="299"/>
      <c r="L379" s="299"/>
      <c r="M379" s="296" t="s">
        <v>4710</v>
      </c>
      <c r="N379" s="296" t="s">
        <v>5764</v>
      </c>
      <c r="O379" s="296"/>
      <c r="P379" s="296"/>
      <c r="Q379" s="296"/>
      <c r="R379" s="300" t="s">
        <v>5779</v>
      </c>
      <c r="S379" s="296" t="str">
        <f t="shared" si="55"/>
        <v>PL2-4121-CNH004</v>
      </c>
      <c r="T379" s="276" t="str">
        <f>TRIM(VLOOKUP(S379,[1]Taxonomía!$A$3:$C$2148,3,FALSE))</f>
        <v>MONORIEL DE ESPESADOR 4 TAG 3110-5HT-004</v>
      </c>
      <c r="U379" s="295" t="s">
        <v>5742</v>
      </c>
      <c r="V379" s="301">
        <v>41242</v>
      </c>
      <c r="W379" s="295" t="s">
        <v>5743</v>
      </c>
      <c r="X379" s="295" t="s">
        <v>5744</v>
      </c>
      <c r="Y379" s="296" t="s">
        <v>4444</v>
      </c>
      <c r="Z379" s="279" t="str">
        <f t="shared" si="50"/>
        <v>No Requerido</v>
      </c>
      <c r="AA379" s="293" t="s">
        <v>5745</v>
      </c>
      <c r="AB379" s="302" t="s">
        <v>5698</v>
      </c>
      <c r="AC379" s="283">
        <f t="shared" si="51"/>
        <v>41913</v>
      </c>
      <c r="AD379" s="294">
        <v>10</v>
      </c>
      <c r="AE379" s="295" t="s">
        <v>5746</v>
      </c>
      <c r="AF379" s="295">
        <v>10</v>
      </c>
      <c r="AG379" s="295">
        <v>10</v>
      </c>
      <c r="AH379" s="296">
        <v>1</v>
      </c>
      <c r="AI379" s="297" t="s">
        <v>5766</v>
      </c>
      <c r="AJ379" s="296">
        <v>1</v>
      </c>
      <c r="AK379" s="286">
        <f t="shared" si="52"/>
        <v>1</v>
      </c>
      <c r="AL379" s="287">
        <f t="shared" si="53"/>
        <v>0</v>
      </c>
      <c r="AM379" s="287">
        <f t="shared" si="54"/>
        <v>0</v>
      </c>
    </row>
    <row r="380" spans="1:39" ht="15" x14ac:dyDescent="0.25">
      <c r="A380" s="296" t="s">
        <v>5740</v>
      </c>
      <c r="B380" s="298">
        <f t="shared" si="56"/>
        <v>1</v>
      </c>
      <c r="C380" s="296">
        <v>1</v>
      </c>
      <c r="D380" s="298">
        <f>B380*C380</f>
        <v>1</v>
      </c>
      <c r="E380" s="296" t="s">
        <v>2112</v>
      </c>
      <c r="F380" s="276" t="str">
        <f t="shared" si="49"/>
        <v>SI</v>
      </c>
      <c r="G380" s="296" t="s">
        <v>2112</v>
      </c>
      <c r="H380" s="276" t="s">
        <v>3319</v>
      </c>
      <c r="I380" s="296" t="s">
        <v>5773</v>
      </c>
      <c r="J380" s="299" t="s">
        <v>4457</v>
      </c>
      <c r="K380" s="299"/>
      <c r="L380" s="299"/>
      <c r="M380" s="296" t="s">
        <v>4710</v>
      </c>
      <c r="N380" s="296" t="s">
        <v>5764</v>
      </c>
      <c r="O380" s="296"/>
      <c r="P380" s="296"/>
      <c r="Q380" s="296"/>
      <c r="R380" s="300" t="s">
        <v>5822</v>
      </c>
      <c r="S380" s="296" t="str">
        <f t="shared" si="55"/>
        <v>PL2-4121-CNH005</v>
      </c>
      <c r="T380" s="276" t="str">
        <f>TRIM(VLOOKUP(S380,[1]Taxonomía!$A$3:$C$2148,3,FALSE))</f>
        <v>MONORIEL ESPESADOR 5 TAG 3110-5HT-005</v>
      </c>
      <c r="U380" s="295" t="s">
        <v>5742</v>
      </c>
      <c r="V380" s="301">
        <v>41242</v>
      </c>
      <c r="W380" s="295" t="s">
        <v>5743</v>
      </c>
      <c r="X380" s="295" t="s">
        <v>5744</v>
      </c>
      <c r="Y380" s="296" t="s">
        <v>4444</v>
      </c>
      <c r="Z380" s="279" t="str">
        <f t="shared" si="50"/>
        <v>Requerido</v>
      </c>
      <c r="AA380" s="293" t="s">
        <v>5745</v>
      </c>
      <c r="AB380" s="302" t="s">
        <v>5698</v>
      </c>
      <c r="AC380" s="283">
        <f t="shared" si="51"/>
        <v>41913</v>
      </c>
      <c r="AD380" s="294">
        <v>10</v>
      </c>
      <c r="AE380" s="295" t="s">
        <v>5746</v>
      </c>
      <c r="AF380" s="295">
        <v>10</v>
      </c>
      <c r="AG380" s="295">
        <v>10</v>
      </c>
      <c r="AH380" s="296">
        <v>1</v>
      </c>
      <c r="AI380" s="297" t="s">
        <v>5766</v>
      </c>
      <c r="AJ380" s="296">
        <v>1</v>
      </c>
      <c r="AK380" s="286">
        <f t="shared" si="52"/>
        <v>1</v>
      </c>
      <c r="AL380" s="287">
        <f t="shared" si="53"/>
        <v>0</v>
      </c>
      <c r="AM380" s="287">
        <f t="shared" si="54"/>
        <v>0</v>
      </c>
    </row>
    <row r="381" spans="1:39" ht="15" x14ac:dyDescent="0.25">
      <c r="A381" s="296" t="s">
        <v>5752</v>
      </c>
      <c r="B381" s="298">
        <f t="shared" si="56"/>
        <v>0.5</v>
      </c>
      <c r="C381" s="296">
        <v>1</v>
      </c>
      <c r="D381" s="298">
        <f>B381*C381</f>
        <v>0.5</v>
      </c>
      <c r="E381" s="296" t="s">
        <v>2112</v>
      </c>
      <c r="F381" s="276" t="str">
        <f t="shared" si="49"/>
        <v>SI</v>
      </c>
      <c r="G381" s="296" t="s">
        <v>2112</v>
      </c>
      <c r="H381" s="276" t="s">
        <v>3319</v>
      </c>
      <c r="I381" s="296" t="s">
        <v>5775</v>
      </c>
      <c r="J381" s="299" t="s">
        <v>4457</v>
      </c>
      <c r="K381" s="299"/>
      <c r="L381" s="299"/>
      <c r="M381" s="296" t="s">
        <v>4710</v>
      </c>
      <c r="N381" s="296" t="s">
        <v>5764</v>
      </c>
      <c r="O381" s="296"/>
      <c r="P381" s="296"/>
      <c r="Q381" s="296"/>
      <c r="R381" s="300" t="s">
        <v>5822</v>
      </c>
      <c r="S381" s="296" t="str">
        <f t="shared" si="55"/>
        <v>PL2-4121-CNH005</v>
      </c>
      <c r="T381" s="276" t="str">
        <f>TRIM(VLOOKUP(S381,[1]Taxonomía!$A$3:$C$2148,3,FALSE))</f>
        <v>MONORIEL ESPESADOR 5 TAG 3110-5HT-005</v>
      </c>
      <c r="U381" s="295" t="s">
        <v>5742</v>
      </c>
      <c r="V381" s="301">
        <v>41242</v>
      </c>
      <c r="W381" s="295" t="s">
        <v>5743</v>
      </c>
      <c r="X381" s="295" t="s">
        <v>5744</v>
      </c>
      <c r="Y381" s="296" t="s">
        <v>4444</v>
      </c>
      <c r="Z381" s="279" t="str">
        <f t="shared" si="50"/>
        <v>No Requerido</v>
      </c>
      <c r="AA381" s="293" t="s">
        <v>5745</v>
      </c>
      <c r="AB381" s="302" t="s">
        <v>5698</v>
      </c>
      <c r="AC381" s="283">
        <f t="shared" si="51"/>
        <v>41913</v>
      </c>
      <c r="AD381" s="294">
        <v>10</v>
      </c>
      <c r="AE381" s="295" t="s">
        <v>5746</v>
      </c>
      <c r="AF381" s="295">
        <v>10</v>
      </c>
      <c r="AG381" s="295">
        <v>10</v>
      </c>
      <c r="AH381" s="296">
        <v>1</v>
      </c>
      <c r="AI381" s="297" t="s">
        <v>5766</v>
      </c>
      <c r="AJ381" s="296">
        <v>0.5</v>
      </c>
      <c r="AK381" s="286">
        <f t="shared" si="52"/>
        <v>0.5</v>
      </c>
      <c r="AL381" s="287">
        <f t="shared" si="53"/>
        <v>0</v>
      </c>
      <c r="AM381" s="287">
        <f t="shared" si="54"/>
        <v>0</v>
      </c>
    </row>
    <row r="382" spans="1:39" ht="15" x14ac:dyDescent="0.25">
      <c r="A382" s="296" t="s">
        <v>5754</v>
      </c>
      <c r="B382" s="298">
        <f t="shared" si="56"/>
        <v>1</v>
      </c>
      <c r="C382" s="296">
        <v>12</v>
      </c>
      <c r="D382" s="298">
        <v>1</v>
      </c>
      <c r="E382" s="296" t="s">
        <v>2112</v>
      </c>
      <c r="F382" s="276" t="str">
        <f t="shared" si="49"/>
        <v>SI</v>
      </c>
      <c r="G382" s="296" t="s">
        <v>2112</v>
      </c>
      <c r="H382" s="276" t="s">
        <v>3319</v>
      </c>
      <c r="I382" s="296" t="s">
        <v>5776</v>
      </c>
      <c r="J382" s="299" t="s">
        <v>4457</v>
      </c>
      <c r="K382" s="299"/>
      <c r="L382" s="299"/>
      <c r="M382" s="296" t="s">
        <v>4710</v>
      </c>
      <c r="N382" s="296" t="s">
        <v>5764</v>
      </c>
      <c r="O382" s="296"/>
      <c r="P382" s="296"/>
      <c r="Q382" s="296"/>
      <c r="R382" s="300" t="s">
        <v>5822</v>
      </c>
      <c r="S382" s="296" t="str">
        <f t="shared" si="55"/>
        <v>PL2-4121-CNH005</v>
      </c>
      <c r="T382" s="276" t="str">
        <f>TRIM(VLOOKUP(S382,[1]Taxonomía!$A$3:$C$2148,3,FALSE))</f>
        <v>MONORIEL ESPESADOR 5 TAG 3110-5HT-005</v>
      </c>
      <c r="U382" s="295" t="s">
        <v>5742</v>
      </c>
      <c r="V382" s="301">
        <v>41242</v>
      </c>
      <c r="W382" s="295" t="s">
        <v>5743</v>
      </c>
      <c r="X382" s="295" t="s">
        <v>5744</v>
      </c>
      <c r="Y382" s="296" t="s">
        <v>4444</v>
      </c>
      <c r="Z382" s="279" t="str">
        <f t="shared" si="50"/>
        <v>No Requerido</v>
      </c>
      <c r="AA382" s="293" t="s">
        <v>5745</v>
      </c>
      <c r="AB382" s="302" t="s">
        <v>5698</v>
      </c>
      <c r="AC382" s="283">
        <f t="shared" si="51"/>
        <v>41913</v>
      </c>
      <c r="AD382" s="294">
        <v>10</v>
      </c>
      <c r="AE382" s="295" t="s">
        <v>5746</v>
      </c>
      <c r="AF382" s="295">
        <v>10</v>
      </c>
      <c r="AG382" s="295">
        <v>10</v>
      </c>
      <c r="AH382" s="296">
        <v>1</v>
      </c>
      <c r="AI382" s="297" t="s">
        <v>5766</v>
      </c>
      <c r="AJ382" s="296">
        <v>1</v>
      </c>
      <c r="AK382" s="286">
        <f t="shared" si="52"/>
        <v>1</v>
      </c>
      <c r="AL382" s="287">
        <f t="shared" si="53"/>
        <v>0</v>
      </c>
      <c r="AM382" s="287">
        <f t="shared" si="54"/>
        <v>0</v>
      </c>
    </row>
    <row r="383" spans="1:39" ht="15" x14ac:dyDescent="0.25">
      <c r="A383" s="296" t="s">
        <v>5756</v>
      </c>
      <c r="B383" s="298">
        <f t="shared" si="56"/>
        <v>1</v>
      </c>
      <c r="C383" s="296">
        <v>1</v>
      </c>
      <c r="D383" s="298">
        <f>B383*C383</f>
        <v>1</v>
      </c>
      <c r="E383" s="296" t="s">
        <v>2112</v>
      </c>
      <c r="F383" s="276" t="str">
        <f t="shared" si="49"/>
        <v>SI</v>
      </c>
      <c r="G383" s="296" t="s">
        <v>2112</v>
      </c>
      <c r="H383" s="276" t="s">
        <v>3319</v>
      </c>
      <c r="I383" s="296" t="s">
        <v>5777</v>
      </c>
      <c r="J383" s="299" t="s">
        <v>4457</v>
      </c>
      <c r="K383" s="299"/>
      <c r="L383" s="299"/>
      <c r="M383" s="296" t="s">
        <v>4710</v>
      </c>
      <c r="N383" s="296" t="s">
        <v>5764</v>
      </c>
      <c r="O383" s="296"/>
      <c r="P383" s="296"/>
      <c r="Q383" s="296"/>
      <c r="R383" s="300" t="s">
        <v>5822</v>
      </c>
      <c r="S383" s="296" t="str">
        <f t="shared" si="55"/>
        <v>PL2-4121-CNH005</v>
      </c>
      <c r="T383" s="276" t="str">
        <f>TRIM(VLOOKUP(S383,[1]Taxonomía!$A$3:$C$2148,3,FALSE))</f>
        <v>MONORIEL ESPESADOR 5 TAG 3110-5HT-005</v>
      </c>
      <c r="U383" s="295" t="s">
        <v>5742</v>
      </c>
      <c r="V383" s="301">
        <v>41242</v>
      </c>
      <c r="W383" s="295" t="s">
        <v>5743</v>
      </c>
      <c r="X383" s="295" t="s">
        <v>5744</v>
      </c>
      <c r="Y383" s="296" t="s">
        <v>4444</v>
      </c>
      <c r="Z383" s="279" t="str">
        <f t="shared" si="50"/>
        <v>No Requerido</v>
      </c>
      <c r="AA383" s="293" t="s">
        <v>5745</v>
      </c>
      <c r="AB383" s="302" t="s">
        <v>5698</v>
      </c>
      <c r="AC383" s="283">
        <f t="shared" si="51"/>
        <v>41913</v>
      </c>
      <c r="AD383" s="294">
        <v>10</v>
      </c>
      <c r="AE383" s="295" t="s">
        <v>5746</v>
      </c>
      <c r="AF383" s="295">
        <v>10</v>
      </c>
      <c r="AG383" s="295">
        <v>10</v>
      </c>
      <c r="AH383" s="296">
        <v>1</v>
      </c>
      <c r="AI383" s="297" t="s">
        <v>5766</v>
      </c>
      <c r="AJ383" s="296">
        <v>1</v>
      </c>
      <c r="AK383" s="286">
        <f t="shared" si="52"/>
        <v>1</v>
      </c>
      <c r="AL383" s="287">
        <f t="shared" si="53"/>
        <v>0</v>
      </c>
      <c r="AM383" s="287">
        <f t="shared" si="54"/>
        <v>0</v>
      </c>
    </row>
    <row r="384" spans="1:39" ht="15" x14ac:dyDescent="0.25">
      <c r="A384" s="296" t="s">
        <v>5740</v>
      </c>
      <c r="B384" s="298">
        <f t="shared" si="56"/>
        <v>1</v>
      </c>
      <c r="C384" s="296">
        <v>1</v>
      </c>
      <c r="D384" s="298">
        <f>B384*C384</f>
        <v>1</v>
      </c>
      <c r="E384" s="296" t="s">
        <v>2112</v>
      </c>
      <c r="F384" s="276" t="str">
        <f t="shared" si="49"/>
        <v>SI</v>
      </c>
      <c r="G384" s="296" t="s">
        <v>2112</v>
      </c>
      <c r="H384" s="276" t="s">
        <v>3321</v>
      </c>
      <c r="I384" s="296" t="s">
        <v>5773</v>
      </c>
      <c r="J384" s="299" t="s">
        <v>4457</v>
      </c>
      <c r="K384" s="299"/>
      <c r="L384" s="299"/>
      <c r="M384" s="296" t="s">
        <v>4710</v>
      </c>
      <c r="N384" s="296" t="s">
        <v>5764</v>
      </c>
      <c r="O384" s="296"/>
      <c r="P384" s="296"/>
      <c r="Q384" s="296"/>
      <c r="R384" s="300" t="s">
        <v>5836</v>
      </c>
      <c r="S384" s="296" t="str">
        <f t="shared" si="55"/>
        <v>PL2-4121-CNH006</v>
      </c>
      <c r="T384" s="276" t="str">
        <f>TRIM(VLOOKUP(S384,[1]Taxonomía!$A$3:$C$2148,3,FALSE))</f>
        <v>MONORIEL ESPESADOR 6 TAG 3110-5HT-006</v>
      </c>
      <c r="U384" s="295" t="s">
        <v>5742</v>
      </c>
      <c r="V384" s="301">
        <v>41242</v>
      </c>
      <c r="W384" s="295" t="s">
        <v>5743</v>
      </c>
      <c r="X384" s="295" t="s">
        <v>5744</v>
      </c>
      <c r="Y384" s="296" t="s">
        <v>4444</v>
      </c>
      <c r="Z384" s="279" t="str">
        <f t="shared" si="50"/>
        <v>Requerido</v>
      </c>
      <c r="AA384" s="293" t="s">
        <v>5745</v>
      </c>
      <c r="AB384" s="302" t="s">
        <v>5698</v>
      </c>
      <c r="AC384" s="283">
        <f t="shared" si="51"/>
        <v>41913</v>
      </c>
      <c r="AD384" s="294">
        <v>10</v>
      </c>
      <c r="AE384" s="295" t="s">
        <v>5746</v>
      </c>
      <c r="AF384" s="295">
        <v>10</v>
      </c>
      <c r="AG384" s="295">
        <v>10</v>
      </c>
      <c r="AH384" s="296">
        <v>1</v>
      </c>
      <c r="AI384" s="297" t="s">
        <v>5766</v>
      </c>
      <c r="AJ384" s="296">
        <v>1</v>
      </c>
      <c r="AK384" s="286">
        <f t="shared" si="52"/>
        <v>1</v>
      </c>
      <c r="AL384" s="287">
        <f t="shared" si="53"/>
        <v>0</v>
      </c>
      <c r="AM384" s="287">
        <f t="shared" si="54"/>
        <v>0</v>
      </c>
    </row>
    <row r="385" spans="1:39" ht="15" x14ac:dyDescent="0.25">
      <c r="A385" s="296" t="s">
        <v>5752</v>
      </c>
      <c r="B385" s="298">
        <f t="shared" si="56"/>
        <v>0.5</v>
      </c>
      <c r="C385" s="296">
        <v>1</v>
      </c>
      <c r="D385" s="298">
        <f>B385*C385</f>
        <v>0.5</v>
      </c>
      <c r="E385" s="296" t="s">
        <v>2112</v>
      </c>
      <c r="F385" s="276" t="str">
        <f t="shared" si="49"/>
        <v>SI</v>
      </c>
      <c r="G385" s="296" t="s">
        <v>2112</v>
      </c>
      <c r="H385" s="276" t="s">
        <v>3321</v>
      </c>
      <c r="I385" s="296" t="s">
        <v>5775</v>
      </c>
      <c r="J385" s="299" t="s">
        <v>4457</v>
      </c>
      <c r="K385" s="299"/>
      <c r="L385" s="299"/>
      <c r="M385" s="296" t="s">
        <v>4710</v>
      </c>
      <c r="N385" s="296" t="s">
        <v>5764</v>
      </c>
      <c r="O385" s="296"/>
      <c r="P385" s="296"/>
      <c r="Q385" s="296"/>
      <c r="R385" s="300" t="s">
        <v>5836</v>
      </c>
      <c r="S385" s="296" t="str">
        <f t="shared" si="55"/>
        <v>PL2-4121-CNH006</v>
      </c>
      <c r="T385" s="276" t="str">
        <f>TRIM(VLOOKUP(S385,[1]Taxonomía!$A$3:$C$2148,3,FALSE))</f>
        <v>MONORIEL ESPESADOR 6 TAG 3110-5HT-006</v>
      </c>
      <c r="U385" s="295" t="s">
        <v>5742</v>
      </c>
      <c r="V385" s="301">
        <v>41242</v>
      </c>
      <c r="W385" s="295" t="s">
        <v>5743</v>
      </c>
      <c r="X385" s="295" t="s">
        <v>5744</v>
      </c>
      <c r="Y385" s="296" t="s">
        <v>4444</v>
      </c>
      <c r="Z385" s="279" t="str">
        <f t="shared" si="50"/>
        <v>No Requerido</v>
      </c>
      <c r="AA385" s="293" t="s">
        <v>5745</v>
      </c>
      <c r="AB385" s="302" t="s">
        <v>5698</v>
      </c>
      <c r="AC385" s="283">
        <f t="shared" si="51"/>
        <v>41913</v>
      </c>
      <c r="AD385" s="294">
        <v>10</v>
      </c>
      <c r="AE385" s="295" t="s">
        <v>5746</v>
      </c>
      <c r="AF385" s="295">
        <v>10</v>
      </c>
      <c r="AG385" s="295">
        <v>10</v>
      </c>
      <c r="AH385" s="296">
        <v>1</v>
      </c>
      <c r="AI385" s="297" t="s">
        <v>5766</v>
      </c>
      <c r="AJ385" s="296">
        <v>0.5</v>
      </c>
      <c r="AK385" s="286">
        <f t="shared" si="52"/>
        <v>0.5</v>
      </c>
      <c r="AL385" s="287">
        <f t="shared" si="53"/>
        <v>0</v>
      </c>
      <c r="AM385" s="287">
        <f t="shared" si="54"/>
        <v>0</v>
      </c>
    </row>
    <row r="386" spans="1:39" ht="15" x14ac:dyDescent="0.25">
      <c r="A386" s="296" t="s">
        <v>5754</v>
      </c>
      <c r="B386" s="298">
        <f t="shared" si="56"/>
        <v>1</v>
      </c>
      <c r="C386" s="296">
        <v>12</v>
      </c>
      <c r="D386" s="298">
        <v>1</v>
      </c>
      <c r="E386" s="296" t="s">
        <v>2112</v>
      </c>
      <c r="F386" s="276" t="str">
        <f t="shared" si="49"/>
        <v>SI</v>
      </c>
      <c r="G386" s="296" t="s">
        <v>2112</v>
      </c>
      <c r="H386" s="276" t="s">
        <v>3321</v>
      </c>
      <c r="I386" s="296" t="s">
        <v>5776</v>
      </c>
      <c r="J386" s="299" t="s">
        <v>4457</v>
      </c>
      <c r="K386" s="299"/>
      <c r="L386" s="299"/>
      <c r="M386" s="296" t="s">
        <v>4710</v>
      </c>
      <c r="N386" s="296" t="s">
        <v>5764</v>
      </c>
      <c r="O386" s="296"/>
      <c r="P386" s="296"/>
      <c r="Q386" s="296"/>
      <c r="R386" s="300" t="s">
        <v>5836</v>
      </c>
      <c r="S386" s="296" t="str">
        <f t="shared" si="55"/>
        <v>PL2-4121-CNH006</v>
      </c>
      <c r="T386" s="276" t="str">
        <f>TRIM(VLOOKUP(S386,[1]Taxonomía!$A$3:$C$2148,3,FALSE))</f>
        <v>MONORIEL ESPESADOR 6 TAG 3110-5HT-006</v>
      </c>
      <c r="U386" s="295" t="s">
        <v>5742</v>
      </c>
      <c r="V386" s="301">
        <v>41242</v>
      </c>
      <c r="W386" s="295" t="s">
        <v>5743</v>
      </c>
      <c r="X386" s="295" t="s">
        <v>5744</v>
      </c>
      <c r="Y386" s="296" t="s">
        <v>4444</v>
      </c>
      <c r="Z386" s="279" t="str">
        <f t="shared" si="50"/>
        <v>No Requerido</v>
      </c>
      <c r="AA386" s="293" t="s">
        <v>5745</v>
      </c>
      <c r="AB386" s="302" t="s">
        <v>5698</v>
      </c>
      <c r="AC386" s="283">
        <f t="shared" si="51"/>
        <v>41913</v>
      </c>
      <c r="AD386" s="294">
        <v>10</v>
      </c>
      <c r="AE386" s="295" t="s">
        <v>5746</v>
      </c>
      <c r="AF386" s="295">
        <v>10</v>
      </c>
      <c r="AG386" s="295">
        <v>10</v>
      </c>
      <c r="AH386" s="296">
        <v>1</v>
      </c>
      <c r="AI386" s="297" t="s">
        <v>5766</v>
      </c>
      <c r="AJ386" s="296">
        <v>1</v>
      </c>
      <c r="AK386" s="286">
        <f t="shared" si="52"/>
        <v>1</v>
      </c>
      <c r="AL386" s="287">
        <f t="shared" si="53"/>
        <v>0</v>
      </c>
      <c r="AM386" s="287">
        <f t="shared" si="54"/>
        <v>0</v>
      </c>
    </row>
    <row r="387" spans="1:39" ht="15" x14ac:dyDescent="0.25">
      <c r="A387" s="296" t="s">
        <v>5756</v>
      </c>
      <c r="B387" s="298">
        <f t="shared" si="56"/>
        <v>1</v>
      </c>
      <c r="C387" s="296">
        <v>1</v>
      </c>
      <c r="D387" s="298">
        <f>B387*C387</f>
        <v>1</v>
      </c>
      <c r="E387" s="296" t="s">
        <v>2112</v>
      </c>
      <c r="F387" s="276" t="str">
        <f t="shared" si="49"/>
        <v>SI</v>
      </c>
      <c r="G387" s="296" t="s">
        <v>2112</v>
      </c>
      <c r="H387" s="276" t="s">
        <v>3321</v>
      </c>
      <c r="I387" s="296" t="s">
        <v>5777</v>
      </c>
      <c r="J387" s="299" t="s">
        <v>4457</v>
      </c>
      <c r="K387" s="299"/>
      <c r="L387" s="299"/>
      <c r="M387" s="296" t="s">
        <v>4710</v>
      </c>
      <c r="N387" s="296" t="s">
        <v>5764</v>
      </c>
      <c r="O387" s="296"/>
      <c r="P387" s="296"/>
      <c r="Q387" s="296"/>
      <c r="R387" s="300" t="s">
        <v>5836</v>
      </c>
      <c r="S387" s="296" t="str">
        <f t="shared" si="55"/>
        <v>PL2-4121-CNH006</v>
      </c>
      <c r="T387" s="276" t="str">
        <f>TRIM(VLOOKUP(S387,[1]Taxonomía!$A$3:$C$2148,3,FALSE))</f>
        <v>MONORIEL ESPESADOR 6 TAG 3110-5HT-006</v>
      </c>
      <c r="U387" s="295" t="s">
        <v>5742</v>
      </c>
      <c r="V387" s="301">
        <v>41242</v>
      </c>
      <c r="W387" s="295" t="s">
        <v>5743</v>
      </c>
      <c r="X387" s="295" t="s">
        <v>5744</v>
      </c>
      <c r="Y387" s="296" t="s">
        <v>4444</v>
      </c>
      <c r="Z387" s="279" t="str">
        <f t="shared" si="50"/>
        <v>No Requerido</v>
      </c>
      <c r="AA387" s="293" t="s">
        <v>5745</v>
      </c>
      <c r="AB387" s="302" t="s">
        <v>5698</v>
      </c>
      <c r="AC387" s="283">
        <f t="shared" si="51"/>
        <v>41913</v>
      </c>
      <c r="AD387" s="294">
        <v>10</v>
      </c>
      <c r="AE387" s="295" t="s">
        <v>5746</v>
      </c>
      <c r="AF387" s="295">
        <v>10</v>
      </c>
      <c r="AG387" s="295">
        <v>10</v>
      </c>
      <c r="AH387" s="296">
        <v>1</v>
      </c>
      <c r="AI387" s="297" t="s">
        <v>5766</v>
      </c>
      <c r="AJ387" s="296">
        <v>1</v>
      </c>
      <c r="AK387" s="286">
        <f t="shared" si="52"/>
        <v>1</v>
      </c>
      <c r="AL387" s="287">
        <f t="shared" si="53"/>
        <v>0</v>
      </c>
      <c r="AM387" s="287">
        <f t="shared" si="54"/>
        <v>0</v>
      </c>
    </row>
    <row r="388" spans="1:39" ht="15" x14ac:dyDescent="0.25">
      <c r="A388" s="296" t="s">
        <v>5740</v>
      </c>
      <c r="B388" s="298">
        <f t="shared" si="56"/>
        <v>1</v>
      </c>
      <c r="C388" s="296">
        <v>1</v>
      </c>
      <c r="D388" s="298">
        <f>B388*C388</f>
        <v>1</v>
      </c>
      <c r="E388" s="296" t="s">
        <v>2112</v>
      </c>
      <c r="F388" s="276" t="str">
        <f t="shared" si="49"/>
        <v>SI</v>
      </c>
      <c r="G388" s="296" t="s">
        <v>2112</v>
      </c>
      <c r="H388" s="276" t="s">
        <v>5426</v>
      </c>
      <c r="I388" s="296" t="s">
        <v>5773</v>
      </c>
      <c r="J388" s="299" t="s">
        <v>4457</v>
      </c>
      <c r="K388" s="299"/>
      <c r="L388" s="299"/>
      <c r="M388" s="296" t="s">
        <v>4710</v>
      </c>
      <c r="N388" s="296" t="s">
        <v>5764</v>
      </c>
      <c r="O388" s="296"/>
      <c r="P388" s="296"/>
      <c r="Q388" s="296"/>
      <c r="R388" s="300" t="s">
        <v>5837</v>
      </c>
      <c r="S388" s="296" t="str">
        <f t="shared" si="55"/>
        <v>PL2-4121-CNH007</v>
      </c>
      <c r="T388" s="276" t="str">
        <f>TRIM(VLOOKUP(S388,[1]Taxonomía!$A$3:$C$2148,3,FALSE))</f>
        <v>MONORIEL DE BOMBA DE ESPESADOR 1 TAG 3110-5HT-007</v>
      </c>
      <c r="U388" s="295" t="s">
        <v>5742</v>
      </c>
      <c r="V388" s="301">
        <v>41242</v>
      </c>
      <c r="W388" s="295" t="s">
        <v>5743</v>
      </c>
      <c r="X388" s="295" t="s">
        <v>5744</v>
      </c>
      <c r="Y388" s="296" t="s">
        <v>4444</v>
      </c>
      <c r="Z388" s="279" t="str">
        <f t="shared" si="50"/>
        <v>Requerido</v>
      </c>
      <c r="AA388" s="293" t="s">
        <v>5745</v>
      </c>
      <c r="AB388" s="302" t="s">
        <v>5698</v>
      </c>
      <c r="AC388" s="283">
        <f t="shared" si="51"/>
        <v>41913</v>
      </c>
      <c r="AD388" s="294">
        <v>10</v>
      </c>
      <c r="AE388" s="295" t="s">
        <v>5746</v>
      </c>
      <c r="AF388" s="295">
        <v>10</v>
      </c>
      <c r="AG388" s="295">
        <v>10</v>
      </c>
      <c r="AH388" s="296">
        <v>1</v>
      </c>
      <c r="AI388" s="297" t="s">
        <v>5766</v>
      </c>
      <c r="AJ388" s="296">
        <v>1</v>
      </c>
      <c r="AK388" s="286">
        <f t="shared" si="52"/>
        <v>1</v>
      </c>
      <c r="AL388" s="287">
        <f t="shared" si="53"/>
        <v>0</v>
      </c>
      <c r="AM388" s="287">
        <f t="shared" si="54"/>
        <v>0</v>
      </c>
    </row>
    <row r="389" spans="1:39" ht="15" x14ac:dyDescent="0.25">
      <c r="A389" s="296" t="s">
        <v>5752</v>
      </c>
      <c r="B389" s="298">
        <f t="shared" si="56"/>
        <v>0.5</v>
      </c>
      <c r="C389" s="296">
        <v>1</v>
      </c>
      <c r="D389" s="298">
        <f>B389*C389</f>
        <v>0.5</v>
      </c>
      <c r="E389" s="296" t="s">
        <v>2112</v>
      </c>
      <c r="F389" s="276" t="str">
        <f t="shared" si="49"/>
        <v>SI</v>
      </c>
      <c r="G389" s="296" t="s">
        <v>2112</v>
      </c>
      <c r="H389" s="276" t="s">
        <v>5426</v>
      </c>
      <c r="I389" s="296" t="s">
        <v>5775</v>
      </c>
      <c r="J389" s="299" t="s">
        <v>4457</v>
      </c>
      <c r="K389" s="299"/>
      <c r="L389" s="299"/>
      <c r="M389" s="296" t="s">
        <v>4710</v>
      </c>
      <c r="N389" s="296" t="s">
        <v>5764</v>
      </c>
      <c r="O389" s="296"/>
      <c r="P389" s="296"/>
      <c r="Q389" s="296"/>
      <c r="R389" s="300" t="s">
        <v>5837</v>
      </c>
      <c r="S389" s="296" t="str">
        <f t="shared" si="55"/>
        <v>PL2-4121-CNH007</v>
      </c>
      <c r="T389" s="276" t="str">
        <f>TRIM(VLOOKUP(S389,[1]Taxonomía!$A$3:$C$2148,3,FALSE))</f>
        <v>MONORIEL DE BOMBA DE ESPESADOR 1 TAG 3110-5HT-007</v>
      </c>
      <c r="U389" s="295" t="s">
        <v>5742</v>
      </c>
      <c r="V389" s="301">
        <v>41242</v>
      </c>
      <c r="W389" s="295" t="s">
        <v>5743</v>
      </c>
      <c r="X389" s="295" t="s">
        <v>5744</v>
      </c>
      <c r="Y389" s="296" t="s">
        <v>4444</v>
      </c>
      <c r="Z389" s="279" t="str">
        <f t="shared" si="50"/>
        <v>No Requerido</v>
      </c>
      <c r="AA389" s="293" t="s">
        <v>5745</v>
      </c>
      <c r="AB389" s="302" t="s">
        <v>5698</v>
      </c>
      <c r="AC389" s="283">
        <f t="shared" si="51"/>
        <v>41913</v>
      </c>
      <c r="AD389" s="294">
        <v>10</v>
      </c>
      <c r="AE389" s="295" t="s">
        <v>5746</v>
      </c>
      <c r="AF389" s="295">
        <v>10</v>
      </c>
      <c r="AG389" s="295">
        <v>10</v>
      </c>
      <c r="AH389" s="296">
        <v>1</v>
      </c>
      <c r="AI389" s="297" t="s">
        <v>5766</v>
      </c>
      <c r="AJ389" s="296">
        <v>0.5</v>
      </c>
      <c r="AK389" s="286">
        <f t="shared" si="52"/>
        <v>0.5</v>
      </c>
      <c r="AL389" s="287">
        <f t="shared" si="53"/>
        <v>0</v>
      </c>
      <c r="AM389" s="287">
        <f t="shared" si="54"/>
        <v>0</v>
      </c>
    </row>
    <row r="390" spans="1:39" ht="15" x14ac:dyDescent="0.25">
      <c r="A390" s="296" t="s">
        <v>5754</v>
      </c>
      <c r="B390" s="298">
        <f t="shared" si="56"/>
        <v>1</v>
      </c>
      <c r="C390" s="296">
        <v>12</v>
      </c>
      <c r="D390" s="298">
        <v>1</v>
      </c>
      <c r="E390" s="296" t="s">
        <v>2112</v>
      </c>
      <c r="F390" s="276" t="str">
        <f t="shared" si="49"/>
        <v>SI</v>
      </c>
      <c r="G390" s="296" t="s">
        <v>2112</v>
      </c>
      <c r="H390" s="276" t="s">
        <v>5426</v>
      </c>
      <c r="I390" s="296" t="s">
        <v>5776</v>
      </c>
      <c r="J390" s="299" t="s">
        <v>4457</v>
      </c>
      <c r="K390" s="299"/>
      <c r="L390" s="299"/>
      <c r="M390" s="296" t="s">
        <v>4710</v>
      </c>
      <c r="N390" s="296" t="s">
        <v>5764</v>
      </c>
      <c r="O390" s="296"/>
      <c r="P390" s="296"/>
      <c r="Q390" s="296"/>
      <c r="R390" s="300" t="s">
        <v>5837</v>
      </c>
      <c r="S390" s="296" t="str">
        <f t="shared" si="55"/>
        <v>PL2-4121-CNH007</v>
      </c>
      <c r="T390" s="276" t="str">
        <f>TRIM(VLOOKUP(S390,[1]Taxonomía!$A$3:$C$2148,3,FALSE))</f>
        <v>MONORIEL DE BOMBA DE ESPESADOR 1 TAG 3110-5HT-007</v>
      </c>
      <c r="U390" s="295" t="s">
        <v>5742</v>
      </c>
      <c r="V390" s="301">
        <v>41242</v>
      </c>
      <c r="W390" s="295" t="s">
        <v>5743</v>
      </c>
      <c r="X390" s="295" t="s">
        <v>5744</v>
      </c>
      <c r="Y390" s="296" t="s">
        <v>4444</v>
      </c>
      <c r="Z390" s="279" t="str">
        <f t="shared" si="50"/>
        <v>No Requerido</v>
      </c>
      <c r="AA390" s="293" t="s">
        <v>5745</v>
      </c>
      <c r="AB390" s="302" t="s">
        <v>5698</v>
      </c>
      <c r="AC390" s="283">
        <f t="shared" si="51"/>
        <v>41913</v>
      </c>
      <c r="AD390" s="294">
        <v>10</v>
      </c>
      <c r="AE390" s="295" t="s">
        <v>5746</v>
      </c>
      <c r="AF390" s="295">
        <v>10</v>
      </c>
      <c r="AG390" s="295">
        <v>10</v>
      </c>
      <c r="AH390" s="296">
        <v>1</v>
      </c>
      <c r="AI390" s="297" t="s">
        <v>5766</v>
      </c>
      <c r="AJ390" s="296">
        <v>1</v>
      </c>
      <c r="AK390" s="286">
        <f t="shared" si="52"/>
        <v>1</v>
      </c>
      <c r="AL390" s="287">
        <f t="shared" si="53"/>
        <v>0</v>
      </c>
      <c r="AM390" s="287">
        <f t="shared" si="54"/>
        <v>0</v>
      </c>
    </row>
    <row r="391" spans="1:39" ht="15" x14ac:dyDescent="0.25">
      <c r="A391" s="296" t="s">
        <v>5756</v>
      </c>
      <c r="B391" s="298">
        <f t="shared" si="56"/>
        <v>1</v>
      </c>
      <c r="C391" s="296">
        <v>1</v>
      </c>
      <c r="D391" s="298">
        <f>B391*C391</f>
        <v>1</v>
      </c>
      <c r="E391" s="296" t="s">
        <v>2112</v>
      </c>
      <c r="F391" s="276" t="str">
        <f t="shared" si="49"/>
        <v>SI</v>
      </c>
      <c r="G391" s="296" t="s">
        <v>2112</v>
      </c>
      <c r="H391" s="276" t="s">
        <v>5426</v>
      </c>
      <c r="I391" s="296" t="s">
        <v>5777</v>
      </c>
      <c r="J391" s="299" t="s">
        <v>4457</v>
      </c>
      <c r="K391" s="299"/>
      <c r="L391" s="299"/>
      <c r="M391" s="296" t="s">
        <v>4710</v>
      </c>
      <c r="N391" s="296" t="s">
        <v>5764</v>
      </c>
      <c r="O391" s="296"/>
      <c r="P391" s="296"/>
      <c r="Q391" s="296"/>
      <c r="R391" s="300" t="s">
        <v>5837</v>
      </c>
      <c r="S391" s="296" t="str">
        <f t="shared" si="55"/>
        <v>PL2-4121-CNH007</v>
      </c>
      <c r="T391" s="276" t="str">
        <f>TRIM(VLOOKUP(S391,[1]Taxonomía!$A$3:$C$2148,3,FALSE))</f>
        <v>MONORIEL DE BOMBA DE ESPESADOR 1 TAG 3110-5HT-007</v>
      </c>
      <c r="U391" s="295" t="s">
        <v>5742</v>
      </c>
      <c r="V391" s="301">
        <v>41242</v>
      </c>
      <c r="W391" s="295" t="s">
        <v>5743</v>
      </c>
      <c r="X391" s="295" t="s">
        <v>5744</v>
      </c>
      <c r="Y391" s="296" t="s">
        <v>4444</v>
      </c>
      <c r="Z391" s="279" t="str">
        <f t="shared" si="50"/>
        <v>No Requerido</v>
      </c>
      <c r="AA391" s="293" t="s">
        <v>5745</v>
      </c>
      <c r="AB391" s="302" t="s">
        <v>5698</v>
      </c>
      <c r="AC391" s="283">
        <f t="shared" si="51"/>
        <v>41913</v>
      </c>
      <c r="AD391" s="294">
        <v>10</v>
      </c>
      <c r="AE391" s="295" t="s">
        <v>5746</v>
      </c>
      <c r="AF391" s="295">
        <v>10</v>
      </c>
      <c r="AG391" s="295">
        <v>10</v>
      </c>
      <c r="AH391" s="296">
        <v>1</v>
      </c>
      <c r="AI391" s="297" t="s">
        <v>5766</v>
      </c>
      <c r="AJ391" s="296">
        <v>1</v>
      </c>
      <c r="AK391" s="286">
        <f t="shared" si="52"/>
        <v>1</v>
      </c>
      <c r="AL391" s="287">
        <f t="shared" si="53"/>
        <v>0</v>
      </c>
      <c r="AM391" s="287">
        <f t="shared" si="54"/>
        <v>0</v>
      </c>
    </row>
    <row r="392" spans="1:39" ht="15" x14ac:dyDescent="0.25">
      <c r="A392" s="296" t="s">
        <v>5740</v>
      </c>
      <c r="B392" s="298">
        <f t="shared" si="56"/>
        <v>1</v>
      </c>
      <c r="C392" s="296">
        <v>1</v>
      </c>
      <c r="D392" s="298">
        <f>B392*C392</f>
        <v>1</v>
      </c>
      <c r="E392" s="296" t="s">
        <v>2112</v>
      </c>
      <c r="F392" s="276" t="str">
        <f t="shared" si="49"/>
        <v>SI</v>
      </c>
      <c r="G392" s="296" t="s">
        <v>2112</v>
      </c>
      <c r="H392" s="276" t="s">
        <v>5427</v>
      </c>
      <c r="I392" s="296" t="s">
        <v>5773</v>
      </c>
      <c r="J392" s="299" t="s">
        <v>4457</v>
      </c>
      <c r="K392" s="299"/>
      <c r="L392" s="299"/>
      <c r="M392" s="296" t="s">
        <v>4710</v>
      </c>
      <c r="N392" s="296" t="s">
        <v>5764</v>
      </c>
      <c r="O392" s="296"/>
      <c r="P392" s="296"/>
      <c r="Q392" s="296"/>
      <c r="R392" s="300" t="s">
        <v>5838</v>
      </c>
      <c r="S392" s="296" t="str">
        <f t="shared" si="55"/>
        <v>PL2-4121-CNH008</v>
      </c>
      <c r="T392" s="276" t="str">
        <f>TRIM(VLOOKUP(S392,[1]Taxonomía!$A$3:$C$2148,3,FALSE))</f>
        <v>MONORIEL DE BOMBA DE ESPESADOR 2 TAG 3110-5HT-008</v>
      </c>
      <c r="U392" s="295" t="s">
        <v>5742</v>
      </c>
      <c r="V392" s="301">
        <v>41242</v>
      </c>
      <c r="W392" s="295" t="s">
        <v>5743</v>
      </c>
      <c r="X392" s="295" t="s">
        <v>5744</v>
      </c>
      <c r="Y392" s="296" t="s">
        <v>4444</v>
      </c>
      <c r="Z392" s="279" t="str">
        <f t="shared" si="50"/>
        <v>Requerido</v>
      </c>
      <c r="AA392" s="293" t="s">
        <v>5745</v>
      </c>
      <c r="AB392" s="302" t="s">
        <v>5698</v>
      </c>
      <c r="AC392" s="283">
        <f t="shared" si="51"/>
        <v>41913</v>
      </c>
      <c r="AD392" s="294">
        <v>10</v>
      </c>
      <c r="AE392" s="295" t="s">
        <v>5746</v>
      </c>
      <c r="AF392" s="295">
        <v>10</v>
      </c>
      <c r="AG392" s="295">
        <v>10</v>
      </c>
      <c r="AH392" s="296">
        <v>1</v>
      </c>
      <c r="AI392" s="297" t="s">
        <v>5766</v>
      </c>
      <c r="AJ392" s="296">
        <v>1</v>
      </c>
      <c r="AK392" s="286">
        <f t="shared" si="52"/>
        <v>1</v>
      </c>
      <c r="AL392" s="287">
        <f t="shared" si="53"/>
        <v>0</v>
      </c>
      <c r="AM392" s="287">
        <f t="shared" si="54"/>
        <v>0</v>
      </c>
    </row>
    <row r="393" spans="1:39" ht="15" x14ac:dyDescent="0.25">
      <c r="A393" s="296" t="s">
        <v>5752</v>
      </c>
      <c r="B393" s="298">
        <f t="shared" si="56"/>
        <v>0.5</v>
      </c>
      <c r="C393" s="296">
        <v>1</v>
      </c>
      <c r="D393" s="298">
        <f>B393*C393</f>
        <v>0.5</v>
      </c>
      <c r="E393" s="296" t="s">
        <v>2112</v>
      </c>
      <c r="F393" s="276" t="str">
        <f t="shared" ref="F393:F456" si="57">IF(AK393&gt;0,"SI","NO")</f>
        <v>SI</v>
      </c>
      <c r="G393" s="296" t="s">
        <v>2112</v>
      </c>
      <c r="H393" s="276" t="s">
        <v>5427</v>
      </c>
      <c r="I393" s="296" t="s">
        <v>5775</v>
      </c>
      <c r="J393" s="299" t="s">
        <v>4457</v>
      </c>
      <c r="K393" s="299"/>
      <c r="L393" s="299"/>
      <c r="M393" s="296" t="s">
        <v>4710</v>
      </c>
      <c r="N393" s="296" t="s">
        <v>5764</v>
      </c>
      <c r="O393" s="296"/>
      <c r="P393" s="296"/>
      <c r="Q393" s="296"/>
      <c r="R393" s="300" t="s">
        <v>5838</v>
      </c>
      <c r="S393" s="296" t="str">
        <f t="shared" si="55"/>
        <v>PL2-4121-CNH008</v>
      </c>
      <c r="T393" s="276" t="str">
        <f>TRIM(VLOOKUP(S393,[1]Taxonomía!$A$3:$C$2148,3,FALSE))</f>
        <v>MONORIEL DE BOMBA DE ESPESADOR 2 TAG 3110-5HT-008</v>
      </c>
      <c r="U393" s="295" t="s">
        <v>5742</v>
      </c>
      <c r="V393" s="301">
        <v>41242</v>
      </c>
      <c r="W393" s="295" t="s">
        <v>5743</v>
      </c>
      <c r="X393" s="295" t="s">
        <v>5744</v>
      </c>
      <c r="Y393" s="296" t="s">
        <v>4444</v>
      </c>
      <c r="Z393" s="279" t="str">
        <f t="shared" ref="Z393:Z456" si="58">IF(ISERR(SEARCH("Detenido",I393)),"No Requerido","Requerido")</f>
        <v>No Requerido</v>
      </c>
      <c r="AA393" s="293" t="s">
        <v>5745</v>
      </c>
      <c r="AB393" s="302" t="s">
        <v>5698</v>
      </c>
      <c r="AC393" s="283">
        <f t="shared" ref="AC393:AC456" si="59">VLOOKUP(AB393,$AK$1:$AL$5,2,FALSE)</f>
        <v>41913</v>
      </c>
      <c r="AD393" s="294">
        <v>10</v>
      </c>
      <c r="AE393" s="295" t="s">
        <v>5746</v>
      </c>
      <c r="AF393" s="295">
        <v>10</v>
      </c>
      <c r="AG393" s="295">
        <v>10</v>
      </c>
      <c r="AH393" s="296">
        <v>1</v>
      </c>
      <c r="AI393" s="297" t="s">
        <v>5766</v>
      </c>
      <c r="AJ393" s="296">
        <v>0.5</v>
      </c>
      <c r="AK393" s="286">
        <f t="shared" ref="AK393:AK456" si="60">AJ393*AH393</f>
        <v>0.5</v>
      </c>
      <c r="AL393" s="287">
        <f t="shared" ref="AL393:AL456" si="61">SUMIFS(EO393:UQ393,EO$7:UQ$7,"&lt;&gt;SM")</f>
        <v>0</v>
      </c>
      <c r="AM393" s="287">
        <f t="shared" si="54"/>
        <v>0</v>
      </c>
    </row>
    <row r="394" spans="1:39" ht="15" x14ac:dyDescent="0.25">
      <c r="A394" s="296" t="s">
        <v>5754</v>
      </c>
      <c r="B394" s="298">
        <f t="shared" si="56"/>
        <v>1</v>
      </c>
      <c r="C394" s="296">
        <v>12</v>
      </c>
      <c r="D394" s="298">
        <v>1</v>
      </c>
      <c r="E394" s="296" t="s">
        <v>2112</v>
      </c>
      <c r="F394" s="276" t="str">
        <f t="shared" si="57"/>
        <v>SI</v>
      </c>
      <c r="G394" s="296" t="s">
        <v>2112</v>
      </c>
      <c r="H394" s="276" t="s">
        <v>5427</v>
      </c>
      <c r="I394" s="296" t="s">
        <v>5776</v>
      </c>
      <c r="J394" s="299" t="s">
        <v>4457</v>
      </c>
      <c r="K394" s="299"/>
      <c r="L394" s="299"/>
      <c r="M394" s="296" t="s">
        <v>4710</v>
      </c>
      <c r="N394" s="296" t="s">
        <v>5764</v>
      </c>
      <c r="O394" s="296"/>
      <c r="P394" s="296"/>
      <c r="Q394" s="296"/>
      <c r="R394" s="300" t="s">
        <v>5838</v>
      </c>
      <c r="S394" s="296" t="str">
        <f t="shared" si="55"/>
        <v>PL2-4121-CNH008</v>
      </c>
      <c r="T394" s="276" t="str">
        <f>TRIM(VLOOKUP(S394,[1]Taxonomía!$A$3:$C$2148,3,FALSE))</f>
        <v>MONORIEL DE BOMBA DE ESPESADOR 2 TAG 3110-5HT-008</v>
      </c>
      <c r="U394" s="295" t="s">
        <v>5742</v>
      </c>
      <c r="V394" s="301">
        <v>41242</v>
      </c>
      <c r="W394" s="295" t="s">
        <v>5743</v>
      </c>
      <c r="X394" s="295" t="s">
        <v>5744</v>
      </c>
      <c r="Y394" s="296" t="s">
        <v>4444</v>
      </c>
      <c r="Z394" s="279" t="str">
        <f t="shared" si="58"/>
        <v>No Requerido</v>
      </c>
      <c r="AA394" s="293" t="s">
        <v>5745</v>
      </c>
      <c r="AB394" s="302" t="s">
        <v>5698</v>
      </c>
      <c r="AC394" s="283">
        <f t="shared" si="59"/>
        <v>41913</v>
      </c>
      <c r="AD394" s="294">
        <v>10</v>
      </c>
      <c r="AE394" s="295" t="s">
        <v>5746</v>
      </c>
      <c r="AF394" s="295">
        <v>10</v>
      </c>
      <c r="AG394" s="295">
        <v>10</v>
      </c>
      <c r="AH394" s="296">
        <v>1</v>
      </c>
      <c r="AI394" s="297" t="s">
        <v>5766</v>
      </c>
      <c r="AJ394" s="296">
        <v>1</v>
      </c>
      <c r="AK394" s="286">
        <f t="shared" si="60"/>
        <v>1</v>
      </c>
      <c r="AL394" s="287">
        <f t="shared" si="61"/>
        <v>0</v>
      </c>
      <c r="AM394" s="287">
        <f t="shared" ref="AM394:AM457" si="62">COUNTIFS(EO394:UQ394,"&gt;0",EO$7:UQ$7,"&lt;&gt;SM")</f>
        <v>0</v>
      </c>
    </row>
    <row r="395" spans="1:39" ht="15" x14ac:dyDescent="0.25">
      <c r="A395" s="296" t="s">
        <v>5756</v>
      </c>
      <c r="B395" s="298">
        <f t="shared" si="56"/>
        <v>1</v>
      </c>
      <c r="C395" s="296">
        <v>1</v>
      </c>
      <c r="D395" s="298">
        <f>B395*C395</f>
        <v>1</v>
      </c>
      <c r="E395" s="296" t="s">
        <v>2112</v>
      </c>
      <c r="F395" s="276" t="str">
        <f t="shared" si="57"/>
        <v>SI</v>
      </c>
      <c r="G395" s="296" t="s">
        <v>2112</v>
      </c>
      <c r="H395" s="276" t="s">
        <v>5427</v>
      </c>
      <c r="I395" s="296" t="s">
        <v>5777</v>
      </c>
      <c r="J395" s="299" t="s">
        <v>4457</v>
      </c>
      <c r="K395" s="299"/>
      <c r="L395" s="299"/>
      <c r="M395" s="296" t="s">
        <v>4710</v>
      </c>
      <c r="N395" s="296" t="s">
        <v>5764</v>
      </c>
      <c r="O395" s="296"/>
      <c r="P395" s="296"/>
      <c r="Q395" s="296"/>
      <c r="R395" s="300" t="s">
        <v>5838</v>
      </c>
      <c r="S395" s="296" t="str">
        <f t="shared" si="55"/>
        <v>PL2-4121-CNH008</v>
      </c>
      <c r="T395" s="276" t="str">
        <f>TRIM(VLOOKUP(S395,[1]Taxonomía!$A$3:$C$2148,3,FALSE))</f>
        <v>MONORIEL DE BOMBA DE ESPESADOR 2 TAG 3110-5HT-008</v>
      </c>
      <c r="U395" s="295" t="s">
        <v>5742</v>
      </c>
      <c r="V395" s="301">
        <v>41242</v>
      </c>
      <c r="W395" s="295" t="s">
        <v>5743</v>
      </c>
      <c r="X395" s="295" t="s">
        <v>5744</v>
      </c>
      <c r="Y395" s="296" t="s">
        <v>4444</v>
      </c>
      <c r="Z395" s="279" t="str">
        <f t="shared" si="58"/>
        <v>No Requerido</v>
      </c>
      <c r="AA395" s="293" t="s">
        <v>5745</v>
      </c>
      <c r="AB395" s="302" t="s">
        <v>5698</v>
      </c>
      <c r="AC395" s="283">
        <f t="shared" si="59"/>
        <v>41913</v>
      </c>
      <c r="AD395" s="294">
        <v>10</v>
      </c>
      <c r="AE395" s="295" t="s">
        <v>5746</v>
      </c>
      <c r="AF395" s="295">
        <v>10</v>
      </c>
      <c r="AG395" s="295">
        <v>10</v>
      </c>
      <c r="AH395" s="296">
        <v>1</v>
      </c>
      <c r="AI395" s="297" t="s">
        <v>5766</v>
      </c>
      <c r="AJ395" s="296">
        <v>1</v>
      </c>
      <c r="AK395" s="286">
        <f t="shared" si="60"/>
        <v>1</v>
      </c>
      <c r="AL395" s="287">
        <f t="shared" si="61"/>
        <v>0</v>
      </c>
      <c r="AM395" s="287">
        <f t="shared" si="62"/>
        <v>0</v>
      </c>
    </row>
    <row r="396" spans="1:39" ht="15" x14ac:dyDescent="0.25">
      <c r="A396" s="296" t="s">
        <v>5740</v>
      </c>
      <c r="B396" s="298">
        <f t="shared" si="56"/>
        <v>1</v>
      </c>
      <c r="C396" s="296">
        <v>1</v>
      </c>
      <c r="D396" s="298">
        <f>B396*C396</f>
        <v>1</v>
      </c>
      <c r="E396" s="296" t="s">
        <v>2112</v>
      </c>
      <c r="F396" s="276" t="str">
        <f t="shared" si="57"/>
        <v>SI</v>
      </c>
      <c r="G396" s="296" t="s">
        <v>2112</v>
      </c>
      <c r="H396" s="276" t="s">
        <v>5428</v>
      </c>
      <c r="I396" s="296" t="s">
        <v>5773</v>
      </c>
      <c r="J396" s="299" t="s">
        <v>4457</v>
      </c>
      <c r="K396" s="299"/>
      <c r="L396" s="299"/>
      <c r="M396" s="296" t="s">
        <v>4710</v>
      </c>
      <c r="N396" s="296" t="s">
        <v>5764</v>
      </c>
      <c r="O396" s="296"/>
      <c r="P396" s="296"/>
      <c r="Q396" s="296"/>
      <c r="R396" s="300" t="s">
        <v>5839</v>
      </c>
      <c r="S396" s="296" t="str">
        <f t="shared" si="55"/>
        <v>PL2-4121-CNH009</v>
      </c>
      <c r="T396" s="276" t="str">
        <f>TRIM(VLOOKUP(S396,[1]Taxonomía!$A$3:$C$2148,3,FALSE))</f>
        <v>MONORIEL DE BOMBA DE ESPESADOR 3 TAG 3110-5HT-009</v>
      </c>
      <c r="U396" s="295" t="s">
        <v>5742</v>
      </c>
      <c r="V396" s="301">
        <v>41242</v>
      </c>
      <c r="W396" s="295" t="s">
        <v>5743</v>
      </c>
      <c r="X396" s="295" t="s">
        <v>5744</v>
      </c>
      <c r="Y396" s="296" t="s">
        <v>4444</v>
      </c>
      <c r="Z396" s="279" t="str">
        <f t="shared" si="58"/>
        <v>Requerido</v>
      </c>
      <c r="AA396" s="293" t="s">
        <v>5745</v>
      </c>
      <c r="AB396" s="302" t="s">
        <v>5698</v>
      </c>
      <c r="AC396" s="283">
        <f t="shared" si="59"/>
        <v>41913</v>
      </c>
      <c r="AD396" s="294">
        <v>10</v>
      </c>
      <c r="AE396" s="295" t="s">
        <v>5746</v>
      </c>
      <c r="AF396" s="295">
        <v>10</v>
      </c>
      <c r="AG396" s="295">
        <v>10</v>
      </c>
      <c r="AH396" s="296">
        <v>1</v>
      </c>
      <c r="AI396" s="297" t="s">
        <v>5766</v>
      </c>
      <c r="AJ396" s="296">
        <v>1</v>
      </c>
      <c r="AK396" s="286">
        <f t="shared" si="60"/>
        <v>1</v>
      </c>
      <c r="AL396" s="287">
        <f t="shared" si="61"/>
        <v>0</v>
      </c>
      <c r="AM396" s="287">
        <f t="shared" si="62"/>
        <v>0</v>
      </c>
    </row>
    <row r="397" spans="1:39" ht="15" x14ac:dyDescent="0.25">
      <c r="A397" s="296" t="s">
        <v>5752</v>
      </c>
      <c r="B397" s="298">
        <f t="shared" si="56"/>
        <v>0.5</v>
      </c>
      <c r="C397" s="296">
        <v>1</v>
      </c>
      <c r="D397" s="298">
        <f>B397*C397</f>
        <v>0.5</v>
      </c>
      <c r="E397" s="296" t="s">
        <v>2112</v>
      </c>
      <c r="F397" s="276" t="str">
        <f t="shared" si="57"/>
        <v>SI</v>
      </c>
      <c r="G397" s="296" t="s">
        <v>2112</v>
      </c>
      <c r="H397" s="276" t="s">
        <v>5428</v>
      </c>
      <c r="I397" s="296" t="s">
        <v>5775</v>
      </c>
      <c r="J397" s="299" t="s">
        <v>4457</v>
      </c>
      <c r="K397" s="299"/>
      <c r="L397" s="299"/>
      <c r="M397" s="296" t="s">
        <v>4710</v>
      </c>
      <c r="N397" s="296" t="s">
        <v>5764</v>
      </c>
      <c r="O397" s="296"/>
      <c r="P397" s="296"/>
      <c r="Q397" s="296"/>
      <c r="R397" s="300" t="s">
        <v>5839</v>
      </c>
      <c r="S397" s="296" t="str">
        <f t="shared" si="55"/>
        <v>PL2-4121-CNH009</v>
      </c>
      <c r="T397" s="276" t="str">
        <f>TRIM(VLOOKUP(S397,[1]Taxonomía!$A$3:$C$2148,3,FALSE))</f>
        <v>MONORIEL DE BOMBA DE ESPESADOR 3 TAG 3110-5HT-009</v>
      </c>
      <c r="U397" s="295" t="s">
        <v>5742</v>
      </c>
      <c r="V397" s="301">
        <v>41242</v>
      </c>
      <c r="W397" s="295" t="s">
        <v>5743</v>
      </c>
      <c r="X397" s="295" t="s">
        <v>5744</v>
      </c>
      <c r="Y397" s="296" t="s">
        <v>4444</v>
      </c>
      <c r="Z397" s="279" t="str">
        <f t="shared" si="58"/>
        <v>No Requerido</v>
      </c>
      <c r="AA397" s="293" t="s">
        <v>5745</v>
      </c>
      <c r="AB397" s="302" t="s">
        <v>5698</v>
      </c>
      <c r="AC397" s="283">
        <f t="shared" si="59"/>
        <v>41913</v>
      </c>
      <c r="AD397" s="294">
        <v>10</v>
      </c>
      <c r="AE397" s="295" t="s">
        <v>5746</v>
      </c>
      <c r="AF397" s="295">
        <v>10</v>
      </c>
      <c r="AG397" s="295">
        <v>10</v>
      </c>
      <c r="AH397" s="296">
        <v>1</v>
      </c>
      <c r="AI397" s="297" t="s">
        <v>5766</v>
      </c>
      <c r="AJ397" s="296">
        <v>0.5</v>
      </c>
      <c r="AK397" s="286">
        <f t="shared" si="60"/>
        <v>0.5</v>
      </c>
      <c r="AL397" s="287">
        <f t="shared" si="61"/>
        <v>0</v>
      </c>
      <c r="AM397" s="287">
        <f t="shared" si="62"/>
        <v>0</v>
      </c>
    </row>
    <row r="398" spans="1:39" ht="15" x14ac:dyDescent="0.25">
      <c r="A398" s="296" t="s">
        <v>5754</v>
      </c>
      <c r="B398" s="298">
        <f t="shared" si="56"/>
        <v>1</v>
      </c>
      <c r="C398" s="296">
        <v>12</v>
      </c>
      <c r="D398" s="298">
        <v>1</v>
      </c>
      <c r="E398" s="296" t="s">
        <v>2112</v>
      </c>
      <c r="F398" s="276" t="str">
        <f t="shared" si="57"/>
        <v>SI</v>
      </c>
      <c r="G398" s="296" t="s">
        <v>2112</v>
      </c>
      <c r="H398" s="276" t="s">
        <v>5428</v>
      </c>
      <c r="I398" s="296" t="s">
        <v>5776</v>
      </c>
      <c r="J398" s="299" t="s">
        <v>4457</v>
      </c>
      <c r="K398" s="299"/>
      <c r="L398" s="299"/>
      <c r="M398" s="296" t="s">
        <v>4710</v>
      </c>
      <c r="N398" s="296" t="s">
        <v>5764</v>
      </c>
      <c r="O398" s="296"/>
      <c r="P398" s="296"/>
      <c r="Q398" s="296"/>
      <c r="R398" s="300" t="s">
        <v>5839</v>
      </c>
      <c r="S398" s="296" t="str">
        <f t="shared" si="55"/>
        <v>PL2-4121-CNH009</v>
      </c>
      <c r="T398" s="276" t="str">
        <f>TRIM(VLOOKUP(S398,[1]Taxonomía!$A$3:$C$2148,3,FALSE))</f>
        <v>MONORIEL DE BOMBA DE ESPESADOR 3 TAG 3110-5HT-009</v>
      </c>
      <c r="U398" s="295" t="s">
        <v>5742</v>
      </c>
      <c r="V398" s="301">
        <v>41242</v>
      </c>
      <c r="W398" s="295" t="s">
        <v>5743</v>
      </c>
      <c r="X398" s="295" t="s">
        <v>5744</v>
      </c>
      <c r="Y398" s="296" t="s">
        <v>4444</v>
      </c>
      <c r="Z398" s="279" t="str">
        <f t="shared" si="58"/>
        <v>No Requerido</v>
      </c>
      <c r="AA398" s="293" t="s">
        <v>5745</v>
      </c>
      <c r="AB398" s="302" t="s">
        <v>5698</v>
      </c>
      <c r="AC398" s="283">
        <f t="shared" si="59"/>
        <v>41913</v>
      </c>
      <c r="AD398" s="294">
        <v>10</v>
      </c>
      <c r="AE398" s="295" t="s">
        <v>5746</v>
      </c>
      <c r="AF398" s="295">
        <v>10</v>
      </c>
      <c r="AG398" s="295">
        <v>10</v>
      </c>
      <c r="AH398" s="296">
        <v>1</v>
      </c>
      <c r="AI398" s="297" t="s">
        <v>5766</v>
      </c>
      <c r="AJ398" s="296">
        <v>1</v>
      </c>
      <c r="AK398" s="286">
        <f t="shared" si="60"/>
        <v>1</v>
      </c>
      <c r="AL398" s="287">
        <f t="shared" si="61"/>
        <v>0</v>
      </c>
      <c r="AM398" s="287">
        <f t="shared" si="62"/>
        <v>0</v>
      </c>
    </row>
    <row r="399" spans="1:39" ht="15" x14ac:dyDescent="0.25">
      <c r="A399" s="296" t="s">
        <v>5756</v>
      </c>
      <c r="B399" s="298">
        <f t="shared" si="56"/>
        <v>1</v>
      </c>
      <c r="C399" s="296">
        <v>1</v>
      </c>
      <c r="D399" s="298">
        <f>B399*C399</f>
        <v>1</v>
      </c>
      <c r="E399" s="296" t="s">
        <v>2112</v>
      </c>
      <c r="F399" s="276" t="str">
        <f t="shared" si="57"/>
        <v>SI</v>
      </c>
      <c r="G399" s="296" t="s">
        <v>2112</v>
      </c>
      <c r="H399" s="276" t="s">
        <v>5428</v>
      </c>
      <c r="I399" s="296" t="s">
        <v>5777</v>
      </c>
      <c r="J399" s="299" t="s">
        <v>4457</v>
      </c>
      <c r="K399" s="299"/>
      <c r="L399" s="299"/>
      <c r="M399" s="296" t="s">
        <v>4710</v>
      </c>
      <c r="N399" s="296" t="s">
        <v>5764</v>
      </c>
      <c r="O399" s="296"/>
      <c r="P399" s="296"/>
      <c r="Q399" s="296"/>
      <c r="R399" s="300" t="s">
        <v>5839</v>
      </c>
      <c r="S399" s="296" t="str">
        <f t="shared" si="55"/>
        <v>PL2-4121-CNH009</v>
      </c>
      <c r="T399" s="276" t="str">
        <f>TRIM(VLOOKUP(S399,[1]Taxonomía!$A$3:$C$2148,3,FALSE))</f>
        <v>MONORIEL DE BOMBA DE ESPESADOR 3 TAG 3110-5HT-009</v>
      </c>
      <c r="U399" s="295" t="s">
        <v>5742</v>
      </c>
      <c r="V399" s="301">
        <v>41242</v>
      </c>
      <c r="W399" s="295" t="s">
        <v>5743</v>
      </c>
      <c r="X399" s="295" t="s">
        <v>5744</v>
      </c>
      <c r="Y399" s="296" t="s">
        <v>4444</v>
      </c>
      <c r="Z399" s="279" t="str">
        <f t="shared" si="58"/>
        <v>No Requerido</v>
      </c>
      <c r="AA399" s="293" t="s">
        <v>5745</v>
      </c>
      <c r="AB399" s="302" t="s">
        <v>5698</v>
      </c>
      <c r="AC399" s="283">
        <f t="shared" si="59"/>
        <v>41913</v>
      </c>
      <c r="AD399" s="294">
        <v>10</v>
      </c>
      <c r="AE399" s="295" t="s">
        <v>5746</v>
      </c>
      <c r="AF399" s="295">
        <v>10</v>
      </c>
      <c r="AG399" s="295">
        <v>10</v>
      </c>
      <c r="AH399" s="296">
        <v>1</v>
      </c>
      <c r="AI399" s="297" t="s">
        <v>5766</v>
      </c>
      <c r="AJ399" s="296">
        <v>1</v>
      </c>
      <c r="AK399" s="286">
        <f t="shared" si="60"/>
        <v>1</v>
      </c>
      <c r="AL399" s="287">
        <f t="shared" si="61"/>
        <v>0</v>
      </c>
      <c r="AM399" s="287">
        <f t="shared" si="62"/>
        <v>0</v>
      </c>
    </row>
    <row r="400" spans="1:39" ht="15" x14ac:dyDescent="0.25">
      <c r="A400" s="296" t="s">
        <v>5740</v>
      </c>
      <c r="B400" s="298">
        <f t="shared" si="56"/>
        <v>1</v>
      </c>
      <c r="C400" s="296">
        <v>1</v>
      </c>
      <c r="D400" s="298">
        <f>B400*C400</f>
        <v>1</v>
      </c>
      <c r="E400" s="296" t="s">
        <v>2112</v>
      </c>
      <c r="F400" s="276" t="str">
        <f t="shared" si="57"/>
        <v>SI</v>
      </c>
      <c r="G400" s="296" t="s">
        <v>2112</v>
      </c>
      <c r="H400" s="276" t="s">
        <v>5429</v>
      </c>
      <c r="I400" s="296" t="s">
        <v>5773</v>
      </c>
      <c r="J400" s="299" t="s">
        <v>4457</v>
      </c>
      <c r="K400" s="299"/>
      <c r="L400" s="299"/>
      <c r="M400" s="296" t="s">
        <v>4710</v>
      </c>
      <c r="N400" s="296" t="s">
        <v>5764</v>
      </c>
      <c r="O400" s="296"/>
      <c r="P400" s="296"/>
      <c r="Q400" s="296"/>
      <c r="R400" s="300" t="s">
        <v>5840</v>
      </c>
      <c r="S400" s="296" t="str">
        <f t="shared" si="55"/>
        <v>PL2-4121-CNH010</v>
      </c>
      <c r="T400" s="276" t="str">
        <f>TRIM(VLOOKUP(S400,[1]Taxonomía!$A$3:$C$2148,3,FALSE))</f>
        <v>MONORIEL DE BOMBA DE ESPESADOR 4 TAG 3110-5HT-010</v>
      </c>
      <c r="U400" s="295" t="s">
        <v>5742</v>
      </c>
      <c r="V400" s="301">
        <v>41242</v>
      </c>
      <c r="W400" s="295" t="s">
        <v>5743</v>
      </c>
      <c r="X400" s="295" t="s">
        <v>5744</v>
      </c>
      <c r="Y400" s="296" t="s">
        <v>4444</v>
      </c>
      <c r="Z400" s="279" t="str">
        <f t="shared" si="58"/>
        <v>Requerido</v>
      </c>
      <c r="AA400" s="293" t="s">
        <v>5745</v>
      </c>
      <c r="AB400" s="302" t="s">
        <v>5698</v>
      </c>
      <c r="AC400" s="283">
        <f t="shared" si="59"/>
        <v>41913</v>
      </c>
      <c r="AD400" s="294">
        <v>10</v>
      </c>
      <c r="AE400" s="295" t="s">
        <v>5746</v>
      </c>
      <c r="AF400" s="295">
        <v>10</v>
      </c>
      <c r="AG400" s="295">
        <v>10</v>
      </c>
      <c r="AH400" s="296">
        <v>1</v>
      </c>
      <c r="AI400" s="297" t="s">
        <v>5766</v>
      </c>
      <c r="AJ400" s="296">
        <v>1</v>
      </c>
      <c r="AK400" s="286">
        <f t="shared" si="60"/>
        <v>1</v>
      </c>
      <c r="AL400" s="287">
        <f t="shared" si="61"/>
        <v>0</v>
      </c>
      <c r="AM400" s="287">
        <f t="shared" si="62"/>
        <v>0</v>
      </c>
    </row>
    <row r="401" spans="1:39" ht="15" x14ac:dyDescent="0.25">
      <c r="A401" s="296" t="s">
        <v>5752</v>
      </c>
      <c r="B401" s="298">
        <f t="shared" si="56"/>
        <v>0.5</v>
      </c>
      <c r="C401" s="296">
        <v>1</v>
      </c>
      <c r="D401" s="298">
        <f>B401*C401</f>
        <v>0.5</v>
      </c>
      <c r="E401" s="296" t="s">
        <v>2112</v>
      </c>
      <c r="F401" s="276" t="str">
        <f t="shared" si="57"/>
        <v>SI</v>
      </c>
      <c r="G401" s="296" t="s">
        <v>2112</v>
      </c>
      <c r="H401" s="276" t="s">
        <v>5429</v>
      </c>
      <c r="I401" s="296" t="s">
        <v>5775</v>
      </c>
      <c r="J401" s="299" t="s">
        <v>4457</v>
      </c>
      <c r="K401" s="299"/>
      <c r="L401" s="299"/>
      <c r="M401" s="296" t="s">
        <v>4710</v>
      </c>
      <c r="N401" s="296" t="s">
        <v>5764</v>
      </c>
      <c r="O401" s="296"/>
      <c r="P401" s="296"/>
      <c r="Q401" s="296"/>
      <c r="R401" s="300" t="s">
        <v>5840</v>
      </c>
      <c r="S401" s="296" t="str">
        <f t="shared" si="55"/>
        <v>PL2-4121-CNH010</v>
      </c>
      <c r="T401" s="276" t="str">
        <f>TRIM(VLOOKUP(S401,[1]Taxonomía!$A$3:$C$2148,3,FALSE))</f>
        <v>MONORIEL DE BOMBA DE ESPESADOR 4 TAG 3110-5HT-010</v>
      </c>
      <c r="U401" s="295" t="s">
        <v>5742</v>
      </c>
      <c r="V401" s="301">
        <v>41242</v>
      </c>
      <c r="W401" s="295" t="s">
        <v>5743</v>
      </c>
      <c r="X401" s="295" t="s">
        <v>5744</v>
      </c>
      <c r="Y401" s="296" t="s">
        <v>4444</v>
      </c>
      <c r="Z401" s="279" t="str">
        <f t="shared" si="58"/>
        <v>No Requerido</v>
      </c>
      <c r="AA401" s="293" t="s">
        <v>5745</v>
      </c>
      <c r="AB401" s="302" t="s">
        <v>5698</v>
      </c>
      <c r="AC401" s="283">
        <f t="shared" si="59"/>
        <v>41913</v>
      </c>
      <c r="AD401" s="294">
        <v>10</v>
      </c>
      <c r="AE401" s="295" t="s">
        <v>5746</v>
      </c>
      <c r="AF401" s="295">
        <v>10</v>
      </c>
      <c r="AG401" s="295">
        <v>10</v>
      </c>
      <c r="AH401" s="296">
        <v>1</v>
      </c>
      <c r="AI401" s="297" t="s">
        <v>5766</v>
      </c>
      <c r="AJ401" s="296">
        <v>0.5</v>
      </c>
      <c r="AK401" s="286">
        <f t="shared" si="60"/>
        <v>0.5</v>
      </c>
      <c r="AL401" s="287">
        <f t="shared" si="61"/>
        <v>0</v>
      </c>
      <c r="AM401" s="287">
        <f t="shared" si="62"/>
        <v>0</v>
      </c>
    </row>
    <row r="402" spans="1:39" ht="15" x14ac:dyDescent="0.25">
      <c r="A402" s="296" t="s">
        <v>5754</v>
      </c>
      <c r="B402" s="298">
        <f t="shared" si="56"/>
        <v>1</v>
      </c>
      <c r="C402" s="296">
        <v>12</v>
      </c>
      <c r="D402" s="298">
        <v>1</v>
      </c>
      <c r="E402" s="296" t="s">
        <v>2112</v>
      </c>
      <c r="F402" s="276" t="str">
        <f t="shared" si="57"/>
        <v>SI</v>
      </c>
      <c r="G402" s="296" t="s">
        <v>2112</v>
      </c>
      <c r="H402" s="276" t="s">
        <v>5429</v>
      </c>
      <c r="I402" s="296" t="s">
        <v>5776</v>
      </c>
      <c r="J402" s="299" t="s">
        <v>4457</v>
      </c>
      <c r="K402" s="299"/>
      <c r="L402" s="299"/>
      <c r="M402" s="296" t="s">
        <v>4710</v>
      </c>
      <c r="N402" s="296" t="s">
        <v>5764</v>
      </c>
      <c r="O402" s="296"/>
      <c r="P402" s="296"/>
      <c r="Q402" s="296"/>
      <c r="R402" s="300" t="s">
        <v>5840</v>
      </c>
      <c r="S402" s="296" t="str">
        <f t="shared" ref="S402:S465" si="63">IF(AND(O402="",P402="",Q402=""),CONCATENATE(M402,"-",N402,R402),IF(AND(O402&lt;&gt;"",P402&lt;&gt;"",Q402&lt;&gt;""),CONCATENATE(M402,"-",N402,R402,"-",O402,"-",P402,"-",Q402),IF(AND(O402&lt;&gt;"",P402&lt;&gt;"",Q402=""),CONCATENATE(M402,"-",N402,R402,"-",O402,"-",P402),IF(AND(O402&lt;&gt;"",P402="",Q402=""),CONCATENATE(M402,"-",N402,R402,"-",O402)))))</f>
        <v>PL2-4121-CNH010</v>
      </c>
      <c r="T402" s="276" t="str">
        <f>TRIM(VLOOKUP(S402,[1]Taxonomía!$A$3:$C$2148,3,FALSE))</f>
        <v>MONORIEL DE BOMBA DE ESPESADOR 4 TAG 3110-5HT-010</v>
      </c>
      <c r="U402" s="295" t="s">
        <v>5742</v>
      </c>
      <c r="V402" s="301">
        <v>41242</v>
      </c>
      <c r="W402" s="295" t="s">
        <v>5743</v>
      </c>
      <c r="X402" s="295" t="s">
        <v>5744</v>
      </c>
      <c r="Y402" s="296" t="s">
        <v>4444</v>
      </c>
      <c r="Z402" s="279" t="str">
        <f t="shared" si="58"/>
        <v>No Requerido</v>
      </c>
      <c r="AA402" s="293" t="s">
        <v>5745</v>
      </c>
      <c r="AB402" s="302" t="s">
        <v>5698</v>
      </c>
      <c r="AC402" s="283">
        <f t="shared" si="59"/>
        <v>41913</v>
      </c>
      <c r="AD402" s="294">
        <v>10</v>
      </c>
      <c r="AE402" s="295" t="s">
        <v>5746</v>
      </c>
      <c r="AF402" s="295">
        <v>10</v>
      </c>
      <c r="AG402" s="295">
        <v>10</v>
      </c>
      <c r="AH402" s="296">
        <v>1</v>
      </c>
      <c r="AI402" s="297" t="s">
        <v>5766</v>
      </c>
      <c r="AJ402" s="296">
        <v>1</v>
      </c>
      <c r="AK402" s="286">
        <f t="shared" si="60"/>
        <v>1</v>
      </c>
      <c r="AL402" s="287">
        <f t="shared" si="61"/>
        <v>0</v>
      </c>
      <c r="AM402" s="287">
        <f t="shared" si="62"/>
        <v>0</v>
      </c>
    </row>
    <row r="403" spans="1:39" ht="15" x14ac:dyDescent="0.25">
      <c r="A403" s="296" t="s">
        <v>5756</v>
      </c>
      <c r="B403" s="298">
        <f t="shared" si="56"/>
        <v>1</v>
      </c>
      <c r="C403" s="296">
        <v>1</v>
      </c>
      <c r="D403" s="298">
        <f>B403*C403</f>
        <v>1</v>
      </c>
      <c r="E403" s="296" t="s">
        <v>2112</v>
      </c>
      <c r="F403" s="276" t="str">
        <f t="shared" si="57"/>
        <v>SI</v>
      </c>
      <c r="G403" s="296" t="s">
        <v>2112</v>
      </c>
      <c r="H403" s="276" t="s">
        <v>5429</v>
      </c>
      <c r="I403" s="296" t="s">
        <v>5777</v>
      </c>
      <c r="J403" s="299" t="s">
        <v>4457</v>
      </c>
      <c r="K403" s="299"/>
      <c r="L403" s="299"/>
      <c r="M403" s="296" t="s">
        <v>4710</v>
      </c>
      <c r="N403" s="296" t="s">
        <v>5764</v>
      </c>
      <c r="O403" s="296"/>
      <c r="P403" s="296"/>
      <c r="Q403" s="296"/>
      <c r="R403" s="300" t="s">
        <v>5840</v>
      </c>
      <c r="S403" s="296" t="str">
        <f t="shared" si="63"/>
        <v>PL2-4121-CNH010</v>
      </c>
      <c r="T403" s="276" t="str">
        <f>TRIM(VLOOKUP(S403,[1]Taxonomía!$A$3:$C$2148,3,FALSE))</f>
        <v>MONORIEL DE BOMBA DE ESPESADOR 4 TAG 3110-5HT-010</v>
      </c>
      <c r="U403" s="295" t="s">
        <v>5742</v>
      </c>
      <c r="V403" s="301">
        <v>41242</v>
      </c>
      <c r="W403" s="295" t="s">
        <v>5743</v>
      </c>
      <c r="X403" s="295" t="s">
        <v>5744</v>
      </c>
      <c r="Y403" s="296" t="s">
        <v>4444</v>
      </c>
      <c r="Z403" s="279" t="str">
        <f t="shared" si="58"/>
        <v>No Requerido</v>
      </c>
      <c r="AA403" s="293" t="s">
        <v>5745</v>
      </c>
      <c r="AB403" s="302" t="s">
        <v>5698</v>
      </c>
      <c r="AC403" s="283">
        <f t="shared" si="59"/>
        <v>41913</v>
      </c>
      <c r="AD403" s="294">
        <v>10</v>
      </c>
      <c r="AE403" s="295" t="s">
        <v>5746</v>
      </c>
      <c r="AF403" s="295">
        <v>10</v>
      </c>
      <c r="AG403" s="295">
        <v>10</v>
      </c>
      <c r="AH403" s="296">
        <v>1</v>
      </c>
      <c r="AI403" s="297" t="s">
        <v>5766</v>
      </c>
      <c r="AJ403" s="296">
        <v>1</v>
      </c>
      <c r="AK403" s="286">
        <f t="shared" si="60"/>
        <v>1</v>
      </c>
      <c r="AL403" s="287">
        <f t="shared" si="61"/>
        <v>0</v>
      </c>
      <c r="AM403" s="287">
        <f t="shared" si="62"/>
        <v>0</v>
      </c>
    </row>
    <row r="404" spans="1:39" ht="15" x14ac:dyDescent="0.25">
      <c r="A404" s="296" t="s">
        <v>5740</v>
      </c>
      <c r="B404" s="298">
        <f t="shared" si="56"/>
        <v>1</v>
      </c>
      <c r="C404" s="296">
        <v>1</v>
      </c>
      <c r="D404" s="298">
        <f>B404*C404</f>
        <v>1</v>
      </c>
      <c r="E404" s="296" t="s">
        <v>2112</v>
      </c>
      <c r="F404" s="276" t="str">
        <f t="shared" si="57"/>
        <v>SI</v>
      </c>
      <c r="G404" s="296" t="s">
        <v>2112</v>
      </c>
      <c r="H404" s="276" t="s">
        <v>5430</v>
      </c>
      <c r="I404" s="296" t="s">
        <v>5773</v>
      </c>
      <c r="J404" s="299" t="s">
        <v>4457</v>
      </c>
      <c r="K404" s="299"/>
      <c r="L404" s="299"/>
      <c r="M404" s="296" t="s">
        <v>4710</v>
      </c>
      <c r="N404" s="296" t="s">
        <v>5764</v>
      </c>
      <c r="O404" s="296"/>
      <c r="P404" s="296"/>
      <c r="Q404" s="296"/>
      <c r="R404" s="300" t="s">
        <v>5841</v>
      </c>
      <c r="S404" s="296" t="str">
        <f t="shared" si="63"/>
        <v>PL2-4121-CNH011</v>
      </c>
      <c r="T404" s="276" t="str">
        <f>TRIM(VLOOKUP(S404,[1]Taxonomía!$A$3:$C$2148,3,FALSE))</f>
        <v>MONORIEL DE BOMBA DE ESPESADOR 5 TAG 3110-5HT-011</v>
      </c>
      <c r="U404" s="295" t="s">
        <v>5742</v>
      </c>
      <c r="V404" s="301">
        <v>41242</v>
      </c>
      <c r="W404" s="295" t="s">
        <v>5743</v>
      </c>
      <c r="X404" s="295" t="s">
        <v>5744</v>
      </c>
      <c r="Y404" s="296" t="s">
        <v>4444</v>
      </c>
      <c r="Z404" s="279" t="str">
        <f t="shared" si="58"/>
        <v>Requerido</v>
      </c>
      <c r="AA404" s="293" t="s">
        <v>5745</v>
      </c>
      <c r="AB404" s="302" t="s">
        <v>5698</v>
      </c>
      <c r="AC404" s="283">
        <f t="shared" si="59"/>
        <v>41913</v>
      </c>
      <c r="AD404" s="294">
        <v>10</v>
      </c>
      <c r="AE404" s="295" t="s">
        <v>5746</v>
      </c>
      <c r="AF404" s="295">
        <v>10</v>
      </c>
      <c r="AG404" s="295">
        <v>10</v>
      </c>
      <c r="AH404" s="296">
        <v>1</v>
      </c>
      <c r="AI404" s="297" t="s">
        <v>5766</v>
      </c>
      <c r="AJ404" s="296">
        <v>1</v>
      </c>
      <c r="AK404" s="286">
        <f t="shared" si="60"/>
        <v>1</v>
      </c>
      <c r="AL404" s="287">
        <f t="shared" si="61"/>
        <v>0</v>
      </c>
      <c r="AM404" s="287">
        <f t="shared" si="62"/>
        <v>0</v>
      </c>
    </row>
    <row r="405" spans="1:39" ht="15" x14ac:dyDescent="0.25">
      <c r="A405" s="296" t="s">
        <v>5752</v>
      </c>
      <c r="B405" s="298">
        <f t="shared" si="56"/>
        <v>0.5</v>
      </c>
      <c r="C405" s="296">
        <v>1</v>
      </c>
      <c r="D405" s="298">
        <f>B405*C405</f>
        <v>0.5</v>
      </c>
      <c r="E405" s="296" t="s">
        <v>2112</v>
      </c>
      <c r="F405" s="276" t="str">
        <f t="shared" si="57"/>
        <v>SI</v>
      </c>
      <c r="G405" s="296" t="s">
        <v>2112</v>
      </c>
      <c r="H405" s="276" t="s">
        <v>5430</v>
      </c>
      <c r="I405" s="296" t="s">
        <v>5775</v>
      </c>
      <c r="J405" s="299" t="s">
        <v>4457</v>
      </c>
      <c r="K405" s="299"/>
      <c r="L405" s="299"/>
      <c r="M405" s="296" t="s">
        <v>4710</v>
      </c>
      <c r="N405" s="296" t="s">
        <v>5764</v>
      </c>
      <c r="O405" s="296"/>
      <c r="P405" s="296"/>
      <c r="Q405" s="296"/>
      <c r="R405" s="300" t="s">
        <v>5841</v>
      </c>
      <c r="S405" s="296" t="str">
        <f t="shared" si="63"/>
        <v>PL2-4121-CNH011</v>
      </c>
      <c r="T405" s="276" t="str">
        <f>TRIM(VLOOKUP(S405,[1]Taxonomía!$A$3:$C$2148,3,FALSE))</f>
        <v>MONORIEL DE BOMBA DE ESPESADOR 5 TAG 3110-5HT-011</v>
      </c>
      <c r="U405" s="295" t="s">
        <v>5742</v>
      </c>
      <c r="V405" s="301">
        <v>41242</v>
      </c>
      <c r="W405" s="295" t="s">
        <v>5743</v>
      </c>
      <c r="X405" s="295" t="s">
        <v>5744</v>
      </c>
      <c r="Y405" s="296" t="s">
        <v>4444</v>
      </c>
      <c r="Z405" s="279" t="str">
        <f t="shared" si="58"/>
        <v>No Requerido</v>
      </c>
      <c r="AA405" s="293" t="s">
        <v>5745</v>
      </c>
      <c r="AB405" s="302" t="s">
        <v>5698</v>
      </c>
      <c r="AC405" s="283">
        <f t="shared" si="59"/>
        <v>41913</v>
      </c>
      <c r="AD405" s="294">
        <v>10</v>
      </c>
      <c r="AE405" s="295" t="s">
        <v>5746</v>
      </c>
      <c r="AF405" s="295">
        <v>10</v>
      </c>
      <c r="AG405" s="295">
        <v>10</v>
      </c>
      <c r="AH405" s="296">
        <v>1</v>
      </c>
      <c r="AI405" s="297" t="s">
        <v>5766</v>
      </c>
      <c r="AJ405" s="296">
        <v>0.5</v>
      </c>
      <c r="AK405" s="286">
        <f t="shared" si="60"/>
        <v>0.5</v>
      </c>
      <c r="AL405" s="287">
        <f t="shared" si="61"/>
        <v>0</v>
      </c>
      <c r="AM405" s="287">
        <f t="shared" si="62"/>
        <v>0</v>
      </c>
    </row>
    <row r="406" spans="1:39" ht="15" x14ac:dyDescent="0.25">
      <c r="A406" s="296" t="s">
        <v>5754</v>
      </c>
      <c r="B406" s="298">
        <f t="shared" si="56"/>
        <v>1</v>
      </c>
      <c r="C406" s="296">
        <v>12</v>
      </c>
      <c r="D406" s="298">
        <v>1</v>
      </c>
      <c r="E406" s="296" t="s">
        <v>2112</v>
      </c>
      <c r="F406" s="276" t="str">
        <f t="shared" si="57"/>
        <v>SI</v>
      </c>
      <c r="G406" s="296" t="s">
        <v>2112</v>
      </c>
      <c r="H406" s="276" t="s">
        <v>5430</v>
      </c>
      <c r="I406" s="296" t="s">
        <v>5776</v>
      </c>
      <c r="J406" s="299" t="s">
        <v>4457</v>
      </c>
      <c r="K406" s="299"/>
      <c r="L406" s="299"/>
      <c r="M406" s="296" t="s">
        <v>4710</v>
      </c>
      <c r="N406" s="296" t="s">
        <v>5764</v>
      </c>
      <c r="O406" s="296"/>
      <c r="P406" s="296"/>
      <c r="Q406" s="296"/>
      <c r="R406" s="300" t="s">
        <v>5841</v>
      </c>
      <c r="S406" s="296" t="str">
        <f t="shared" si="63"/>
        <v>PL2-4121-CNH011</v>
      </c>
      <c r="T406" s="276" t="str">
        <f>TRIM(VLOOKUP(S406,[1]Taxonomía!$A$3:$C$2148,3,FALSE))</f>
        <v>MONORIEL DE BOMBA DE ESPESADOR 5 TAG 3110-5HT-011</v>
      </c>
      <c r="U406" s="295" t="s">
        <v>5742</v>
      </c>
      <c r="V406" s="301">
        <v>41242</v>
      </c>
      <c r="W406" s="295" t="s">
        <v>5743</v>
      </c>
      <c r="X406" s="295" t="s">
        <v>5744</v>
      </c>
      <c r="Y406" s="296" t="s">
        <v>4444</v>
      </c>
      <c r="Z406" s="279" t="str">
        <f t="shared" si="58"/>
        <v>No Requerido</v>
      </c>
      <c r="AA406" s="293" t="s">
        <v>5745</v>
      </c>
      <c r="AB406" s="302" t="s">
        <v>5698</v>
      </c>
      <c r="AC406" s="283">
        <f t="shared" si="59"/>
        <v>41913</v>
      </c>
      <c r="AD406" s="294">
        <v>10</v>
      </c>
      <c r="AE406" s="295" t="s">
        <v>5746</v>
      </c>
      <c r="AF406" s="295">
        <v>10</v>
      </c>
      <c r="AG406" s="295">
        <v>10</v>
      </c>
      <c r="AH406" s="296">
        <v>1</v>
      </c>
      <c r="AI406" s="297" t="s">
        <v>5766</v>
      </c>
      <c r="AJ406" s="296">
        <v>1</v>
      </c>
      <c r="AK406" s="286">
        <f t="shared" si="60"/>
        <v>1</v>
      </c>
      <c r="AL406" s="287">
        <f t="shared" si="61"/>
        <v>0</v>
      </c>
      <c r="AM406" s="287">
        <f t="shared" si="62"/>
        <v>0</v>
      </c>
    </row>
    <row r="407" spans="1:39" ht="15" x14ac:dyDescent="0.25">
      <c r="A407" s="296" t="s">
        <v>5756</v>
      </c>
      <c r="B407" s="298">
        <f t="shared" si="56"/>
        <v>1</v>
      </c>
      <c r="C407" s="296">
        <v>1</v>
      </c>
      <c r="D407" s="298">
        <f>B407*C407</f>
        <v>1</v>
      </c>
      <c r="E407" s="296" t="s">
        <v>2112</v>
      </c>
      <c r="F407" s="276" t="str">
        <f t="shared" si="57"/>
        <v>SI</v>
      </c>
      <c r="G407" s="296" t="s">
        <v>2112</v>
      </c>
      <c r="H407" s="276" t="s">
        <v>5430</v>
      </c>
      <c r="I407" s="296" t="s">
        <v>5777</v>
      </c>
      <c r="J407" s="299" t="s">
        <v>4457</v>
      </c>
      <c r="K407" s="299"/>
      <c r="L407" s="299"/>
      <c r="M407" s="296" t="s">
        <v>4710</v>
      </c>
      <c r="N407" s="296" t="s">
        <v>5764</v>
      </c>
      <c r="O407" s="296"/>
      <c r="P407" s="296"/>
      <c r="Q407" s="296"/>
      <c r="R407" s="300" t="s">
        <v>5841</v>
      </c>
      <c r="S407" s="296" t="str">
        <f t="shared" si="63"/>
        <v>PL2-4121-CNH011</v>
      </c>
      <c r="T407" s="276" t="str">
        <f>TRIM(VLOOKUP(S407,[1]Taxonomía!$A$3:$C$2148,3,FALSE))</f>
        <v>MONORIEL DE BOMBA DE ESPESADOR 5 TAG 3110-5HT-011</v>
      </c>
      <c r="U407" s="295" t="s">
        <v>5742</v>
      </c>
      <c r="V407" s="301">
        <v>41242</v>
      </c>
      <c r="W407" s="295" t="s">
        <v>5743</v>
      </c>
      <c r="X407" s="295" t="s">
        <v>5744</v>
      </c>
      <c r="Y407" s="296" t="s">
        <v>4444</v>
      </c>
      <c r="Z407" s="279" t="str">
        <f t="shared" si="58"/>
        <v>No Requerido</v>
      </c>
      <c r="AA407" s="293" t="s">
        <v>5745</v>
      </c>
      <c r="AB407" s="302" t="s">
        <v>5698</v>
      </c>
      <c r="AC407" s="283">
        <f t="shared" si="59"/>
        <v>41913</v>
      </c>
      <c r="AD407" s="294">
        <v>10</v>
      </c>
      <c r="AE407" s="295" t="s">
        <v>5746</v>
      </c>
      <c r="AF407" s="295">
        <v>10</v>
      </c>
      <c r="AG407" s="295">
        <v>10</v>
      </c>
      <c r="AH407" s="296">
        <v>1</v>
      </c>
      <c r="AI407" s="297" t="s">
        <v>5766</v>
      </c>
      <c r="AJ407" s="296">
        <v>1</v>
      </c>
      <c r="AK407" s="286">
        <f t="shared" si="60"/>
        <v>1</v>
      </c>
      <c r="AL407" s="287">
        <f t="shared" si="61"/>
        <v>0</v>
      </c>
      <c r="AM407" s="287">
        <f t="shared" si="62"/>
        <v>0</v>
      </c>
    </row>
    <row r="408" spans="1:39" ht="15" x14ac:dyDescent="0.25">
      <c r="A408" s="296" t="s">
        <v>5740</v>
      </c>
      <c r="B408" s="298">
        <f t="shared" si="56"/>
        <v>1</v>
      </c>
      <c r="C408" s="296">
        <v>1</v>
      </c>
      <c r="D408" s="298">
        <f>B408*C408</f>
        <v>1</v>
      </c>
      <c r="E408" s="296" t="s">
        <v>2112</v>
      </c>
      <c r="F408" s="276" t="str">
        <f t="shared" si="57"/>
        <v>SI</v>
      </c>
      <c r="G408" s="296" t="s">
        <v>2112</v>
      </c>
      <c r="H408" s="276" t="s">
        <v>5431</v>
      </c>
      <c r="I408" s="296" t="s">
        <v>5773</v>
      </c>
      <c r="J408" s="299" t="s">
        <v>4457</v>
      </c>
      <c r="K408" s="299"/>
      <c r="L408" s="299"/>
      <c r="M408" s="296" t="s">
        <v>4710</v>
      </c>
      <c r="N408" s="296" t="s">
        <v>5764</v>
      </c>
      <c r="O408" s="296"/>
      <c r="P408" s="296"/>
      <c r="Q408" s="296"/>
      <c r="R408" s="300" t="s">
        <v>5842</v>
      </c>
      <c r="S408" s="296" t="str">
        <f t="shared" si="63"/>
        <v>PL2-4121-CNH012</v>
      </c>
      <c r="T408" s="276" t="str">
        <f>TRIM(VLOOKUP(S408,[1]Taxonomía!$A$3:$C$2148,3,FALSE))</f>
        <v>MONORIEL DE BOMBA DE ESPESADOR 6 TAG 3110-5HT-012</v>
      </c>
      <c r="U408" s="295" t="s">
        <v>5742</v>
      </c>
      <c r="V408" s="301">
        <v>41242</v>
      </c>
      <c r="W408" s="295" t="s">
        <v>5743</v>
      </c>
      <c r="X408" s="295" t="s">
        <v>5744</v>
      </c>
      <c r="Y408" s="296" t="s">
        <v>4444</v>
      </c>
      <c r="Z408" s="279" t="str">
        <f t="shared" si="58"/>
        <v>Requerido</v>
      </c>
      <c r="AA408" s="293" t="s">
        <v>5745</v>
      </c>
      <c r="AB408" s="302" t="s">
        <v>5698</v>
      </c>
      <c r="AC408" s="283">
        <f t="shared" si="59"/>
        <v>41913</v>
      </c>
      <c r="AD408" s="294">
        <v>10</v>
      </c>
      <c r="AE408" s="295" t="s">
        <v>5746</v>
      </c>
      <c r="AF408" s="295">
        <v>10</v>
      </c>
      <c r="AG408" s="295">
        <v>10</v>
      </c>
      <c r="AH408" s="296">
        <v>1</v>
      </c>
      <c r="AI408" s="297" t="s">
        <v>5766</v>
      </c>
      <c r="AJ408" s="296">
        <v>1</v>
      </c>
      <c r="AK408" s="286">
        <f t="shared" si="60"/>
        <v>1</v>
      </c>
      <c r="AL408" s="287">
        <f t="shared" si="61"/>
        <v>0</v>
      </c>
      <c r="AM408" s="287">
        <f t="shared" si="62"/>
        <v>0</v>
      </c>
    </row>
    <row r="409" spans="1:39" ht="15" x14ac:dyDescent="0.25">
      <c r="A409" s="296" t="s">
        <v>5752</v>
      </c>
      <c r="B409" s="298">
        <f t="shared" si="56"/>
        <v>0.5</v>
      </c>
      <c r="C409" s="296">
        <v>1</v>
      </c>
      <c r="D409" s="298">
        <f>B409*C409</f>
        <v>0.5</v>
      </c>
      <c r="E409" s="296" t="s">
        <v>2112</v>
      </c>
      <c r="F409" s="276" t="str">
        <f t="shared" si="57"/>
        <v>SI</v>
      </c>
      <c r="G409" s="296" t="s">
        <v>2112</v>
      </c>
      <c r="H409" s="276" t="s">
        <v>5431</v>
      </c>
      <c r="I409" s="296" t="s">
        <v>5775</v>
      </c>
      <c r="J409" s="299" t="s">
        <v>4457</v>
      </c>
      <c r="K409" s="299"/>
      <c r="L409" s="299"/>
      <c r="M409" s="296" t="s">
        <v>4710</v>
      </c>
      <c r="N409" s="296" t="s">
        <v>5764</v>
      </c>
      <c r="O409" s="296"/>
      <c r="P409" s="296"/>
      <c r="Q409" s="296"/>
      <c r="R409" s="300" t="s">
        <v>5842</v>
      </c>
      <c r="S409" s="296" t="str">
        <f t="shared" si="63"/>
        <v>PL2-4121-CNH012</v>
      </c>
      <c r="T409" s="276" t="str">
        <f>TRIM(VLOOKUP(S409,[1]Taxonomía!$A$3:$C$2148,3,FALSE))</f>
        <v>MONORIEL DE BOMBA DE ESPESADOR 6 TAG 3110-5HT-012</v>
      </c>
      <c r="U409" s="295" t="s">
        <v>5742</v>
      </c>
      <c r="V409" s="301">
        <v>41242</v>
      </c>
      <c r="W409" s="295" t="s">
        <v>5743</v>
      </c>
      <c r="X409" s="295" t="s">
        <v>5744</v>
      </c>
      <c r="Y409" s="296" t="s">
        <v>4444</v>
      </c>
      <c r="Z409" s="279" t="str">
        <f t="shared" si="58"/>
        <v>No Requerido</v>
      </c>
      <c r="AA409" s="293" t="s">
        <v>5745</v>
      </c>
      <c r="AB409" s="302" t="s">
        <v>5698</v>
      </c>
      <c r="AC409" s="283">
        <f t="shared" si="59"/>
        <v>41913</v>
      </c>
      <c r="AD409" s="294">
        <v>10</v>
      </c>
      <c r="AE409" s="295" t="s">
        <v>5746</v>
      </c>
      <c r="AF409" s="295">
        <v>10</v>
      </c>
      <c r="AG409" s="295">
        <v>10</v>
      </c>
      <c r="AH409" s="296">
        <v>1</v>
      </c>
      <c r="AI409" s="297" t="s">
        <v>5766</v>
      </c>
      <c r="AJ409" s="296">
        <v>0.5</v>
      </c>
      <c r="AK409" s="286">
        <f t="shared" si="60"/>
        <v>0.5</v>
      </c>
      <c r="AL409" s="287">
        <f t="shared" si="61"/>
        <v>0</v>
      </c>
      <c r="AM409" s="287">
        <f t="shared" si="62"/>
        <v>0</v>
      </c>
    </row>
    <row r="410" spans="1:39" ht="15" x14ac:dyDescent="0.25">
      <c r="A410" s="296" t="s">
        <v>5754</v>
      </c>
      <c r="B410" s="298">
        <f t="shared" si="56"/>
        <v>1</v>
      </c>
      <c r="C410" s="296">
        <v>12</v>
      </c>
      <c r="D410" s="298">
        <v>1</v>
      </c>
      <c r="E410" s="296" t="s">
        <v>2112</v>
      </c>
      <c r="F410" s="276" t="str">
        <f t="shared" si="57"/>
        <v>SI</v>
      </c>
      <c r="G410" s="296" t="s">
        <v>2112</v>
      </c>
      <c r="H410" s="276" t="s">
        <v>5431</v>
      </c>
      <c r="I410" s="296" t="s">
        <v>5776</v>
      </c>
      <c r="J410" s="299" t="s">
        <v>4457</v>
      </c>
      <c r="K410" s="299"/>
      <c r="L410" s="299"/>
      <c r="M410" s="296" t="s">
        <v>4710</v>
      </c>
      <c r="N410" s="296" t="s">
        <v>5764</v>
      </c>
      <c r="O410" s="296"/>
      <c r="P410" s="296"/>
      <c r="Q410" s="296"/>
      <c r="R410" s="300" t="s">
        <v>5842</v>
      </c>
      <c r="S410" s="296" t="str">
        <f t="shared" si="63"/>
        <v>PL2-4121-CNH012</v>
      </c>
      <c r="T410" s="276" t="str">
        <f>TRIM(VLOOKUP(S410,[1]Taxonomía!$A$3:$C$2148,3,FALSE))</f>
        <v>MONORIEL DE BOMBA DE ESPESADOR 6 TAG 3110-5HT-012</v>
      </c>
      <c r="U410" s="295" t="s">
        <v>5742</v>
      </c>
      <c r="V410" s="301">
        <v>41242</v>
      </c>
      <c r="W410" s="295" t="s">
        <v>5743</v>
      </c>
      <c r="X410" s="295" t="s">
        <v>5744</v>
      </c>
      <c r="Y410" s="296" t="s">
        <v>4444</v>
      </c>
      <c r="Z410" s="279" t="str">
        <f t="shared" si="58"/>
        <v>No Requerido</v>
      </c>
      <c r="AA410" s="293" t="s">
        <v>5745</v>
      </c>
      <c r="AB410" s="302" t="s">
        <v>5698</v>
      </c>
      <c r="AC410" s="283">
        <f t="shared" si="59"/>
        <v>41913</v>
      </c>
      <c r="AD410" s="294">
        <v>10</v>
      </c>
      <c r="AE410" s="295" t="s">
        <v>5746</v>
      </c>
      <c r="AF410" s="295">
        <v>10</v>
      </c>
      <c r="AG410" s="295">
        <v>10</v>
      </c>
      <c r="AH410" s="296">
        <v>1</v>
      </c>
      <c r="AI410" s="297" t="s">
        <v>5766</v>
      </c>
      <c r="AJ410" s="296">
        <v>1</v>
      </c>
      <c r="AK410" s="286">
        <f t="shared" si="60"/>
        <v>1</v>
      </c>
      <c r="AL410" s="287">
        <f t="shared" si="61"/>
        <v>0</v>
      </c>
      <c r="AM410" s="287">
        <f t="shared" si="62"/>
        <v>0</v>
      </c>
    </row>
    <row r="411" spans="1:39" ht="15" x14ac:dyDescent="0.25">
      <c r="A411" s="296" t="s">
        <v>5756</v>
      </c>
      <c r="B411" s="298">
        <f t="shared" si="56"/>
        <v>1</v>
      </c>
      <c r="C411" s="296">
        <v>1</v>
      </c>
      <c r="D411" s="298">
        <f t="shared" ref="D411:D474" si="64">B411*C411</f>
        <v>1</v>
      </c>
      <c r="E411" s="296" t="s">
        <v>2112</v>
      </c>
      <c r="F411" s="276" t="str">
        <f t="shared" si="57"/>
        <v>SI</v>
      </c>
      <c r="G411" s="296" t="s">
        <v>2112</v>
      </c>
      <c r="H411" s="276" t="s">
        <v>5431</v>
      </c>
      <c r="I411" s="296" t="s">
        <v>5777</v>
      </c>
      <c r="J411" s="299" t="s">
        <v>4457</v>
      </c>
      <c r="K411" s="299"/>
      <c r="L411" s="299"/>
      <c r="M411" s="296" t="s">
        <v>4710</v>
      </c>
      <c r="N411" s="296" t="s">
        <v>5764</v>
      </c>
      <c r="O411" s="296"/>
      <c r="P411" s="296"/>
      <c r="Q411" s="296"/>
      <c r="R411" s="300" t="s">
        <v>5842</v>
      </c>
      <c r="S411" s="296" t="str">
        <f t="shared" si="63"/>
        <v>PL2-4121-CNH012</v>
      </c>
      <c r="T411" s="276" t="str">
        <f>TRIM(VLOOKUP(S411,[1]Taxonomía!$A$3:$C$2148,3,FALSE))</f>
        <v>MONORIEL DE BOMBA DE ESPESADOR 6 TAG 3110-5HT-012</v>
      </c>
      <c r="U411" s="295" t="s">
        <v>5742</v>
      </c>
      <c r="V411" s="301">
        <v>41242</v>
      </c>
      <c r="W411" s="295" t="s">
        <v>5743</v>
      </c>
      <c r="X411" s="295" t="s">
        <v>5744</v>
      </c>
      <c r="Y411" s="296" t="s">
        <v>4444</v>
      </c>
      <c r="Z411" s="279" t="str">
        <f t="shared" si="58"/>
        <v>No Requerido</v>
      </c>
      <c r="AA411" s="293" t="s">
        <v>5745</v>
      </c>
      <c r="AB411" s="302" t="s">
        <v>5698</v>
      </c>
      <c r="AC411" s="283">
        <f t="shared" si="59"/>
        <v>41913</v>
      </c>
      <c r="AD411" s="294">
        <v>10</v>
      </c>
      <c r="AE411" s="295" t="s">
        <v>5746</v>
      </c>
      <c r="AF411" s="295">
        <v>10</v>
      </c>
      <c r="AG411" s="295">
        <v>10</v>
      </c>
      <c r="AH411" s="296">
        <v>1</v>
      </c>
      <c r="AI411" s="297" t="s">
        <v>5766</v>
      </c>
      <c r="AJ411" s="296">
        <v>1</v>
      </c>
      <c r="AK411" s="286">
        <f t="shared" si="60"/>
        <v>1</v>
      </c>
      <c r="AL411" s="287">
        <f t="shared" si="61"/>
        <v>0</v>
      </c>
      <c r="AM411" s="287">
        <f t="shared" si="62"/>
        <v>0</v>
      </c>
    </row>
    <row r="412" spans="1:39" ht="15" x14ac:dyDescent="0.25">
      <c r="A412" s="296" t="s">
        <v>5740</v>
      </c>
      <c r="B412" s="298">
        <f t="shared" si="56"/>
        <v>0.5</v>
      </c>
      <c r="C412" s="296">
        <v>1</v>
      </c>
      <c r="D412" s="298">
        <f t="shared" si="64"/>
        <v>0.5</v>
      </c>
      <c r="E412" s="296" t="s">
        <v>2112</v>
      </c>
      <c r="F412" s="276" t="str">
        <f t="shared" si="57"/>
        <v>SI</v>
      </c>
      <c r="G412" s="296" t="s">
        <v>2112</v>
      </c>
      <c r="H412" s="276" t="s">
        <v>3323</v>
      </c>
      <c r="I412" s="296" t="s">
        <v>5943</v>
      </c>
      <c r="J412" s="296" t="s">
        <v>4715</v>
      </c>
      <c r="K412" s="296"/>
      <c r="L412" s="296"/>
      <c r="M412" s="296" t="s">
        <v>4710</v>
      </c>
      <c r="N412" s="296" t="s">
        <v>5910</v>
      </c>
      <c r="O412" s="296"/>
      <c r="P412" s="296"/>
      <c r="Q412" s="296"/>
      <c r="R412" s="300" t="s">
        <v>5765</v>
      </c>
      <c r="S412" s="296" t="str">
        <f t="shared" si="63"/>
        <v>PL2-4121-PPP001</v>
      </c>
      <c r="T412" s="276" t="str">
        <f>TRIM(VLOOKUP(S412,[1]Taxonomía!$A$3:$C$2148,3,FALSE))</f>
        <v>BOMBA DE DESCARGA DE ESPESADOR 1 TAG 3110-5PU-001</v>
      </c>
      <c r="U412" s="295" t="s">
        <v>5742</v>
      </c>
      <c r="V412" s="301">
        <v>41242</v>
      </c>
      <c r="W412" s="295" t="s">
        <v>5743</v>
      </c>
      <c r="X412" s="295" t="s">
        <v>5744</v>
      </c>
      <c r="Y412" s="296" t="s">
        <v>4444</v>
      </c>
      <c r="Z412" s="279" t="str">
        <f t="shared" si="58"/>
        <v>Requerido</v>
      </c>
      <c r="AA412" s="293" t="s">
        <v>5745</v>
      </c>
      <c r="AB412" s="302" t="s">
        <v>5698</v>
      </c>
      <c r="AC412" s="283">
        <f t="shared" si="59"/>
        <v>41913</v>
      </c>
      <c r="AD412" s="294">
        <v>10</v>
      </c>
      <c r="AE412" s="295" t="s">
        <v>5746</v>
      </c>
      <c r="AF412" s="295">
        <v>10</v>
      </c>
      <c r="AG412" s="295">
        <v>10</v>
      </c>
      <c r="AH412" s="296">
        <v>1</v>
      </c>
      <c r="AI412" s="297" t="s">
        <v>5766</v>
      </c>
      <c r="AJ412" s="296">
        <v>0.5</v>
      </c>
      <c r="AK412" s="286">
        <f t="shared" si="60"/>
        <v>0.5</v>
      </c>
      <c r="AL412" s="287">
        <f t="shared" si="61"/>
        <v>0</v>
      </c>
      <c r="AM412" s="287">
        <f t="shared" si="62"/>
        <v>0</v>
      </c>
    </row>
    <row r="413" spans="1:39" ht="15" x14ac:dyDescent="0.25">
      <c r="A413" s="296" t="s">
        <v>5754</v>
      </c>
      <c r="B413" s="298">
        <f t="shared" si="56"/>
        <v>0.5</v>
      </c>
      <c r="C413" s="296">
        <v>1</v>
      </c>
      <c r="D413" s="298">
        <f t="shared" si="64"/>
        <v>0.5</v>
      </c>
      <c r="E413" s="296" t="s">
        <v>2112</v>
      </c>
      <c r="F413" s="276" t="str">
        <f t="shared" si="57"/>
        <v>SI</v>
      </c>
      <c r="G413" s="296" t="s">
        <v>2112</v>
      </c>
      <c r="H413" s="276" t="s">
        <v>3323</v>
      </c>
      <c r="I413" s="296" t="s">
        <v>5911</v>
      </c>
      <c r="J413" s="296" t="s">
        <v>4715</v>
      </c>
      <c r="K413" s="296"/>
      <c r="L413" s="296"/>
      <c r="M413" s="296" t="s">
        <v>4710</v>
      </c>
      <c r="N413" s="296" t="s">
        <v>5910</v>
      </c>
      <c r="O413" s="296"/>
      <c r="P413" s="296"/>
      <c r="Q413" s="296"/>
      <c r="R413" s="300" t="s">
        <v>5765</v>
      </c>
      <c r="S413" s="296" t="str">
        <f t="shared" si="63"/>
        <v>PL2-4121-PPP001</v>
      </c>
      <c r="T413" s="276" t="str">
        <f>TRIM(VLOOKUP(S413,[1]Taxonomía!$A$3:$C$2148,3,FALSE))</f>
        <v>BOMBA DE DESCARGA DE ESPESADOR 1 TAG 3110-5PU-001</v>
      </c>
      <c r="U413" s="295" t="s">
        <v>5742</v>
      </c>
      <c r="V413" s="301">
        <v>41242</v>
      </c>
      <c r="W413" s="295" t="s">
        <v>5743</v>
      </c>
      <c r="X413" s="295" t="s">
        <v>5744</v>
      </c>
      <c r="Y413" s="296" t="s">
        <v>4444</v>
      </c>
      <c r="Z413" s="279" t="str">
        <f t="shared" si="58"/>
        <v>No Requerido</v>
      </c>
      <c r="AA413" s="293" t="s">
        <v>5745</v>
      </c>
      <c r="AB413" s="302" t="s">
        <v>5698</v>
      </c>
      <c r="AC413" s="283">
        <f t="shared" si="59"/>
        <v>41913</v>
      </c>
      <c r="AD413" s="294">
        <v>10</v>
      </c>
      <c r="AE413" s="295" t="s">
        <v>5746</v>
      </c>
      <c r="AF413" s="295">
        <v>10</v>
      </c>
      <c r="AG413" s="295">
        <v>10</v>
      </c>
      <c r="AH413" s="296">
        <v>1</v>
      </c>
      <c r="AI413" s="297" t="s">
        <v>5766</v>
      </c>
      <c r="AJ413" s="296">
        <v>0.5</v>
      </c>
      <c r="AK413" s="286">
        <f t="shared" si="60"/>
        <v>0.5</v>
      </c>
      <c r="AL413" s="287">
        <f t="shared" si="61"/>
        <v>0</v>
      </c>
      <c r="AM413" s="287">
        <f t="shared" si="62"/>
        <v>0</v>
      </c>
    </row>
    <row r="414" spans="1:39" ht="15" x14ac:dyDescent="0.25">
      <c r="A414" s="296" t="s">
        <v>5756</v>
      </c>
      <c r="B414" s="298">
        <f t="shared" si="56"/>
        <v>0.5</v>
      </c>
      <c r="C414" s="296">
        <v>1</v>
      </c>
      <c r="D414" s="298">
        <f t="shared" si="64"/>
        <v>0.5</v>
      </c>
      <c r="E414" s="296" t="s">
        <v>2112</v>
      </c>
      <c r="F414" s="276" t="str">
        <f t="shared" si="57"/>
        <v>SI</v>
      </c>
      <c r="G414" s="296" t="s">
        <v>2112</v>
      </c>
      <c r="H414" s="276" t="s">
        <v>3323</v>
      </c>
      <c r="I414" s="296" t="s">
        <v>5912</v>
      </c>
      <c r="J414" s="296" t="s">
        <v>4715</v>
      </c>
      <c r="K414" s="296"/>
      <c r="L414" s="296"/>
      <c r="M414" s="296" t="s">
        <v>4710</v>
      </c>
      <c r="N414" s="296" t="s">
        <v>5910</v>
      </c>
      <c r="O414" s="296"/>
      <c r="P414" s="296"/>
      <c r="Q414" s="296"/>
      <c r="R414" s="300" t="s">
        <v>5765</v>
      </c>
      <c r="S414" s="296" t="str">
        <f t="shared" si="63"/>
        <v>PL2-4121-PPP001</v>
      </c>
      <c r="T414" s="276" t="str">
        <f>TRIM(VLOOKUP(S414,[1]Taxonomía!$A$3:$C$2148,3,FALSE))</f>
        <v>BOMBA DE DESCARGA DE ESPESADOR 1 TAG 3110-5PU-001</v>
      </c>
      <c r="U414" s="295" t="s">
        <v>5742</v>
      </c>
      <c r="V414" s="301">
        <v>41242</v>
      </c>
      <c r="W414" s="295" t="s">
        <v>5743</v>
      </c>
      <c r="X414" s="295" t="s">
        <v>5744</v>
      </c>
      <c r="Y414" s="296" t="s">
        <v>4444</v>
      </c>
      <c r="Z414" s="279" t="str">
        <f t="shared" si="58"/>
        <v>No Requerido</v>
      </c>
      <c r="AA414" s="293" t="s">
        <v>5745</v>
      </c>
      <c r="AB414" s="302" t="s">
        <v>5698</v>
      </c>
      <c r="AC414" s="283">
        <f t="shared" si="59"/>
        <v>41913</v>
      </c>
      <c r="AD414" s="294">
        <v>10</v>
      </c>
      <c r="AE414" s="295" t="s">
        <v>5746</v>
      </c>
      <c r="AF414" s="295">
        <v>10</v>
      </c>
      <c r="AG414" s="295">
        <v>10</v>
      </c>
      <c r="AH414" s="296">
        <v>1</v>
      </c>
      <c r="AI414" s="297" t="s">
        <v>5766</v>
      </c>
      <c r="AJ414" s="296">
        <v>0.5</v>
      </c>
      <c r="AK414" s="286">
        <f t="shared" si="60"/>
        <v>0.5</v>
      </c>
      <c r="AL414" s="287">
        <f t="shared" si="61"/>
        <v>0</v>
      </c>
      <c r="AM414" s="287">
        <f t="shared" si="62"/>
        <v>0</v>
      </c>
    </row>
    <row r="415" spans="1:39" ht="15" x14ac:dyDescent="0.25">
      <c r="A415" s="296" t="s">
        <v>5754</v>
      </c>
      <c r="B415" s="298">
        <f t="shared" ref="B415:B478" si="65">AJ415</f>
        <v>0.5</v>
      </c>
      <c r="C415" s="296">
        <v>1</v>
      </c>
      <c r="D415" s="298">
        <f t="shared" si="64"/>
        <v>0.5</v>
      </c>
      <c r="E415" s="296" t="s">
        <v>2112</v>
      </c>
      <c r="F415" s="276" t="str">
        <f t="shared" si="57"/>
        <v>SI</v>
      </c>
      <c r="G415" s="296" t="s">
        <v>2112</v>
      </c>
      <c r="H415" s="276" t="s">
        <v>3325</v>
      </c>
      <c r="I415" s="296" t="s">
        <v>5909</v>
      </c>
      <c r="J415" s="299" t="s">
        <v>4718</v>
      </c>
      <c r="K415" s="299"/>
      <c r="L415" s="299"/>
      <c r="M415" s="296" t="s">
        <v>4710</v>
      </c>
      <c r="N415" s="296" t="s">
        <v>5910</v>
      </c>
      <c r="O415" s="296"/>
      <c r="P415" s="296"/>
      <c r="Q415" s="296"/>
      <c r="R415" s="300" t="s">
        <v>5778</v>
      </c>
      <c r="S415" s="296" t="str">
        <f t="shared" si="63"/>
        <v>PL2-4121-PPP003</v>
      </c>
      <c r="T415" s="276" t="str">
        <f>TRIM(VLOOKUP(S415,[1]Taxonomía!$A$3:$C$2148,3,FALSE))</f>
        <v>BOMBA DE DESCARGA DE ESPESADOR 2 TAG 3110-5PU-003</v>
      </c>
      <c r="U415" s="295" t="s">
        <v>5742</v>
      </c>
      <c r="V415" s="301">
        <v>41242</v>
      </c>
      <c r="W415" s="295" t="s">
        <v>5743</v>
      </c>
      <c r="X415" s="295" t="s">
        <v>5744</v>
      </c>
      <c r="Y415" s="296" t="s">
        <v>4615</v>
      </c>
      <c r="Z415" s="279" t="str">
        <f t="shared" si="58"/>
        <v>No Requerido</v>
      </c>
      <c r="AA415" s="293" t="s">
        <v>5745</v>
      </c>
      <c r="AB415" s="302" t="s">
        <v>5698</v>
      </c>
      <c r="AC415" s="283">
        <f t="shared" si="59"/>
        <v>41913</v>
      </c>
      <c r="AD415" s="294">
        <v>10</v>
      </c>
      <c r="AE415" s="295" t="s">
        <v>5746</v>
      </c>
      <c r="AF415" s="295">
        <v>10</v>
      </c>
      <c r="AG415" s="295">
        <v>10</v>
      </c>
      <c r="AH415" s="296">
        <v>1</v>
      </c>
      <c r="AI415" s="297" t="s">
        <v>5747</v>
      </c>
      <c r="AJ415" s="296">
        <v>0.5</v>
      </c>
      <c r="AK415" s="286">
        <f t="shared" si="60"/>
        <v>0.5</v>
      </c>
      <c r="AL415" s="287">
        <f t="shared" si="61"/>
        <v>0</v>
      </c>
      <c r="AM415" s="287">
        <f t="shared" si="62"/>
        <v>0</v>
      </c>
    </row>
    <row r="416" spans="1:39" ht="15" x14ac:dyDescent="0.25">
      <c r="A416" s="296" t="s">
        <v>5740</v>
      </c>
      <c r="B416" s="298">
        <f t="shared" si="65"/>
        <v>0.5</v>
      </c>
      <c r="C416" s="296">
        <v>1</v>
      </c>
      <c r="D416" s="298">
        <f t="shared" si="64"/>
        <v>0.5</v>
      </c>
      <c r="E416" s="296" t="s">
        <v>2112</v>
      </c>
      <c r="F416" s="276" t="str">
        <f t="shared" si="57"/>
        <v>SI</v>
      </c>
      <c r="G416" s="296" t="s">
        <v>2112</v>
      </c>
      <c r="H416" s="276" t="s">
        <v>3329</v>
      </c>
      <c r="I416" s="296" t="s">
        <v>5943</v>
      </c>
      <c r="J416" s="296" t="s">
        <v>4718</v>
      </c>
      <c r="K416" s="296"/>
      <c r="L416" s="296"/>
      <c r="M416" s="296" t="s">
        <v>4710</v>
      </c>
      <c r="N416" s="296" t="s">
        <v>5910</v>
      </c>
      <c r="O416" s="296"/>
      <c r="P416" s="296"/>
      <c r="Q416" s="296"/>
      <c r="R416" s="300" t="s">
        <v>5822</v>
      </c>
      <c r="S416" s="296" t="str">
        <f t="shared" si="63"/>
        <v>PL2-4121-PPP005</v>
      </c>
      <c r="T416" s="276" t="str">
        <f>TRIM(VLOOKUP(S416,[1]Taxonomía!$A$3:$C$2148,3,FALSE))</f>
        <v>BOMBA DE DESCARGA DE ESPESADOR 3 TAG 3110-5PU-005</v>
      </c>
      <c r="U416" s="295" t="s">
        <v>5742</v>
      </c>
      <c r="V416" s="301">
        <v>41242</v>
      </c>
      <c r="W416" s="295" t="s">
        <v>5743</v>
      </c>
      <c r="X416" s="295" t="s">
        <v>5744</v>
      </c>
      <c r="Y416" s="296" t="s">
        <v>4444</v>
      </c>
      <c r="Z416" s="279" t="str">
        <f t="shared" si="58"/>
        <v>Requerido</v>
      </c>
      <c r="AA416" s="293" t="s">
        <v>5745</v>
      </c>
      <c r="AB416" s="302" t="s">
        <v>5698</v>
      </c>
      <c r="AC416" s="283">
        <f t="shared" si="59"/>
        <v>41913</v>
      </c>
      <c r="AD416" s="294">
        <v>10</v>
      </c>
      <c r="AE416" s="295" t="s">
        <v>5746</v>
      </c>
      <c r="AF416" s="295">
        <v>10</v>
      </c>
      <c r="AG416" s="295">
        <v>10</v>
      </c>
      <c r="AH416" s="296">
        <v>1</v>
      </c>
      <c r="AI416" s="297" t="s">
        <v>5766</v>
      </c>
      <c r="AJ416" s="296">
        <v>0.5</v>
      </c>
      <c r="AK416" s="286">
        <f t="shared" si="60"/>
        <v>0.5</v>
      </c>
      <c r="AL416" s="287">
        <f t="shared" si="61"/>
        <v>0</v>
      </c>
      <c r="AM416" s="287">
        <f t="shared" si="62"/>
        <v>0</v>
      </c>
    </row>
    <row r="417" spans="1:39" ht="15" x14ac:dyDescent="0.25">
      <c r="A417" s="296" t="s">
        <v>5754</v>
      </c>
      <c r="B417" s="298">
        <f t="shared" si="65"/>
        <v>0.5</v>
      </c>
      <c r="C417" s="296">
        <v>1</v>
      </c>
      <c r="D417" s="298">
        <f t="shared" si="64"/>
        <v>0.5</v>
      </c>
      <c r="E417" s="296" t="s">
        <v>2112</v>
      </c>
      <c r="F417" s="276" t="str">
        <f t="shared" si="57"/>
        <v>SI</v>
      </c>
      <c r="G417" s="296" t="s">
        <v>2112</v>
      </c>
      <c r="H417" s="276" t="s">
        <v>3329</v>
      </c>
      <c r="I417" s="296" t="s">
        <v>5911</v>
      </c>
      <c r="J417" s="296" t="s">
        <v>4718</v>
      </c>
      <c r="K417" s="296"/>
      <c r="L417" s="296"/>
      <c r="M417" s="296" t="s">
        <v>4710</v>
      </c>
      <c r="N417" s="296" t="s">
        <v>5910</v>
      </c>
      <c r="O417" s="296"/>
      <c r="P417" s="296"/>
      <c r="Q417" s="296"/>
      <c r="R417" s="300" t="s">
        <v>5822</v>
      </c>
      <c r="S417" s="296" t="str">
        <f t="shared" si="63"/>
        <v>PL2-4121-PPP005</v>
      </c>
      <c r="T417" s="276" t="str">
        <f>TRIM(VLOOKUP(S417,[1]Taxonomía!$A$3:$C$2148,3,FALSE))</f>
        <v>BOMBA DE DESCARGA DE ESPESADOR 3 TAG 3110-5PU-005</v>
      </c>
      <c r="U417" s="295" t="s">
        <v>5742</v>
      </c>
      <c r="V417" s="301">
        <v>41242</v>
      </c>
      <c r="W417" s="295" t="s">
        <v>5743</v>
      </c>
      <c r="X417" s="295" t="s">
        <v>5744</v>
      </c>
      <c r="Y417" s="296" t="s">
        <v>4444</v>
      </c>
      <c r="Z417" s="279" t="str">
        <f t="shared" si="58"/>
        <v>No Requerido</v>
      </c>
      <c r="AA417" s="293" t="s">
        <v>5745</v>
      </c>
      <c r="AB417" s="302" t="s">
        <v>5698</v>
      </c>
      <c r="AC417" s="283">
        <f t="shared" si="59"/>
        <v>41913</v>
      </c>
      <c r="AD417" s="294">
        <v>10</v>
      </c>
      <c r="AE417" s="295" t="s">
        <v>5746</v>
      </c>
      <c r="AF417" s="295">
        <v>10</v>
      </c>
      <c r="AG417" s="295">
        <v>10</v>
      </c>
      <c r="AH417" s="296">
        <v>1</v>
      </c>
      <c r="AI417" s="297" t="s">
        <v>5766</v>
      </c>
      <c r="AJ417" s="296">
        <v>0.5</v>
      </c>
      <c r="AK417" s="286">
        <f t="shared" si="60"/>
        <v>0.5</v>
      </c>
      <c r="AL417" s="287">
        <f t="shared" si="61"/>
        <v>0</v>
      </c>
      <c r="AM417" s="287">
        <f t="shared" si="62"/>
        <v>0</v>
      </c>
    </row>
    <row r="418" spans="1:39" ht="15" x14ac:dyDescent="0.25">
      <c r="A418" s="296" t="s">
        <v>5756</v>
      </c>
      <c r="B418" s="298">
        <f t="shared" si="65"/>
        <v>0.5</v>
      </c>
      <c r="C418" s="296">
        <v>1</v>
      </c>
      <c r="D418" s="298">
        <f t="shared" si="64"/>
        <v>0.5</v>
      </c>
      <c r="E418" s="296" t="s">
        <v>2112</v>
      </c>
      <c r="F418" s="276" t="str">
        <f t="shared" si="57"/>
        <v>SI</v>
      </c>
      <c r="G418" s="296" t="s">
        <v>2112</v>
      </c>
      <c r="H418" s="276" t="s">
        <v>3329</v>
      </c>
      <c r="I418" s="296" t="s">
        <v>5912</v>
      </c>
      <c r="J418" s="296" t="s">
        <v>4718</v>
      </c>
      <c r="K418" s="296"/>
      <c r="L418" s="296"/>
      <c r="M418" s="296" t="s">
        <v>4710</v>
      </c>
      <c r="N418" s="296" t="s">
        <v>5910</v>
      </c>
      <c r="O418" s="296"/>
      <c r="P418" s="296"/>
      <c r="Q418" s="296"/>
      <c r="R418" s="300" t="s">
        <v>5822</v>
      </c>
      <c r="S418" s="296" t="str">
        <f t="shared" si="63"/>
        <v>PL2-4121-PPP005</v>
      </c>
      <c r="T418" s="276" t="str">
        <f>TRIM(VLOOKUP(S418,[1]Taxonomía!$A$3:$C$2148,3,FALSE))</f>
        <v>BOMBA DE DESCARGA DE ESPESADOR 3 TAG 3110-5PU-005</v>
      </c>
      <c r="U418" s="295" t="s">
        <v>5742</v>
      </c>
      <c r="V418" s="301">
        <v>41242</v>
      </c>
      <c r="W418" s="295" t="s">
        <v>5743</v>
      </c>
      <c r="X418" s="295" t="s">
        <v>5744</v>
      </c>
      <c r="Y418" s="296" t="s">
        <v>4444</v>
      </c>
      <c r="Z418" s="279" t="str">
        <f t="shared" si="58"/>
        <v>No Requerido</v>
      </c>
      <c r="AA418" s="293" t="s">
        <v>5745</v>
      </c>
      <c r="AB418" s="302" t="s">
        <v>5698</v>
      </c>
      <c r="AC418" s="283">
        <f t="shared" si="59"/>
        <v>41913</v>
      </c>
      <c r="AD418" s="294">
        <v>10</v>
      </c>
      <c r="AE418" s="295" t="s">
        <v>5746</v>
      </c>
      <c r="AF418" s="295">
        <v>10</v>
      </c>
      <c r="AG418" s="295">
        <v>10</v>
      </c>
      <c r="AH418" s="296">
        <v>1</v>
      </c>
      <c r="AI418" s="297" t="s">
        <v>5766</v>
      </c>
      <c r="AJ418" s="296">
        <v>0.5</v>
      </c>
      <c r="AK418" s="286">
        <f t="shared" si="60"/>
        <v>0.5</v>
      </c>
      <c r="AL418" s="287">
        <f t="shared" si="61"/>
        <v>0</v>
      </c>
      <c r="AM418" s="287">
        <f t="shared" si="62"/>
        <v>0</v>
      </c>
    </row>
    <row r="419" spans="1:39" ht="15" x14ac:dyDescent="0.25">
      <c r="A419" s="296" t="s">
        <v>5740</v>
      </c>
      <c r="B419" s="298">
        <f t="shared" si="65"/>
        <v>0.5</v>
      </c>
      <c r="C419" s="296">
        <v>1</v>
      </c>
      <c r="D419" s="298">
        <f t="shared" si="64"/>
        <v>0.5</v>
      </c>
      <c r="E419" s="296" t="s">
        <v>2112</v>
      </c>
      <c r="F419" s="276" t="str">
        <f t="shared" si="57"/>
        <v>SI</v>
      </c>
      <c r="G419" s="296" t="s">
        <v>2112</v>
      </c>
      <c r="H419" s="276" t="s">
        <v>3331</v>
      </c>
      <c r="I419" s="296" t="s">
        <v>5943</v>
      </c>
      <c r="J419" s="296" t="s">
        <v>4724</v>
      </c>
      <c r="K419" s="296"/>
      <c r="L419" s="296"/>
      <c r="M419" s="296" t="s">
        <v>4710</v>
      </c>
      <c r="N419" s="296" t="s">
        <v>5910</v>
      </c>
      <c r="O419" s="296"/>
      <c r="P419" s="296"/>
      <c r="Q419" s="296"/>
      <c r="R419" s="300" t="s">
        <v>5837</v>
      </c>
      <c r="S419" s="296" t="str">
        <f t="shared" si="63"/>
        <v>PL2-4121-PPP007</v>
      </c>
      <c r="T419" s="276" t="str">
        <f>TRIM(VLOOKUP(S419,[1]Taxonomía!$A$3:$C$2148,3,FALSE))</f>
        <v>BOMBA DE DESCARGA DE ESPESADOR 4 TAG 3110-5PU-007</v>
      </c>
      <c r="U419" s="295" t="s">
        <v>5742</v>
      </c>
      <c r="V419" s="301">
        <v>41242</v>
      </c>
      <c r="W419" s="295" t="s">
        <v>5743</v>
      </c>
      <c r="X419" s="295" t="s">
        <v>5744</v>
      </c>
      <c r="Y419" s="296" t="s">
        <v>4444</v>
      </c>
      <c r="Z419" s="279" t="str">
        <f t="shared" si="58"/>
        <v>Requerido</v>
      </c>
      <c r="AA419" s="293" t="s">
        <v>5745</v>
      </c>
      <c r="AB419" s="302" t="s">
        <v>5698</v>
      </c>
      <c r="AC419" s="283">
        <f t="shared" si="59"/>
        <v>41913</v>
      </c>
      <c r="AD419" s="294">
        <v>10</v>
      </c>
      <c r="AE419" s="295" t="s">
        <v>5746</v>
      </c>
      <c r="AF419" s="295">
        <v>10</v>
      </c>
      <c r="AG419" s="295">
        <v>10</v>
      </c>
      <c r="AH419" s="296">
        <v>1</v>
      </c>
      <c r="AI419" s="297" t="s">
        <v>5766</v>
      </c>
      <c r="AJ419" s="296">
        <v>0.5</v>
      </c>
      <c r="AK419" s="286">
        <f t="shared" si="60"/>
        <v>0.5</v>
      </c>
      <c r="AL419" s="287">
        <f t="shared" si="61"/>
        <v>0</v>
      </c>
      <c r="AM419" s="287">
        <f t="shared" si="62"/>
        <v>0</v>
      </c>
    </row>
    <row r="420" spans="1:39" ht="15" x14ac:dyDescent="0.25">
      <c r="A420" s="296" t="s">
        <v>5754</v>
      </c>
      <c r="B420" s="298">
        <f t="shared" si="65"/>
        <v>0.5</v>
      </c>
      <c r="C420" s="296">
        <v>1</v>
      </c>
      <c r="D420" s="298">
        <f t="shared" si="64"/>
        <v>0.5</v>
      </c>
      <c r="E420" s="296" t="s">
        <v>2112</v>
      </c>
      <c r="F420" s="276" t="str">
        <f t="shared" si="57"/>
        <v>SI</v>
      </c>
      <c r="G420" s="296" t="s">
        <v>2112</v>
      </c>
      <c r="H420" s="276" t="s">
        <v>3331</v>
      </c>
      <c r="I420" s="296" t="s">
        <v>5911</v>
      </c>
      <c r="J420" s="296" t="s">
        <v>4724</v>
      </c>
      <c r="K420" s="296"/>
      <c r="L420" s="296"/>
      <c r="M420" s="296" t="s">
        <v>4710</v>
      </c>
      <c r="N420" s="296" t="s">
        <v>5910</v>
      </c>
      <c r="O420" s="296"/>
      <c r="P420" s="296"/>
      <c r="Q420" s="296"/>
      <c r="R420" s="300" t="s">
        <v>5837</v>
      </c>
      <c r="S420" s="296" t="str">
        <f t="shared" si="63"/>
        <v>PL2-4121-PPP007</v>
      </c>
      <c r="T420" s="276" t="str">
        <f>TRIM(VLOOKUP(S420,[1]Taxonomía!$A$3:$C$2148,3,FALSE))</f>
        <v>BOMBA DE DESCARGA DE ESPESADOR 4 TAG 3110-5PU-007</v>
      </c>
      <c r="U420" s="295" t="s">
        <v>5742</v>
      </c>
      <c r="V420" s="301">
        <v>41242</v>
      </c>
      <c r="W420" s="295" t="s">
        <v>5743</v>
      </c>
      <c r="X420" s="295" t="s">
        <v>5744</v>
      </c>
      <c r="Y420" s="296" t="s">
        <v>4444</v>
      </c>
      <c r="Z420" s="279" t="str">
        <f t="shared" si="58"/>
        <v>No Requerido</v>
      </c>
      <c r="AA420" s="293" t="s">
        <v>5745</v>
      </c>
      <c r="AB420" s="302" t="s">
        <v>5698</v>
      </c>
      <c r="AC420" s="283">
        <f t="shared" si="59"/>
        <v>41913</v>
      </c>
      <c r="AD420" s="294">
        <v>10</v>
      </c>
      <c r="AE420" s="295" t="s">
        <v>5746</v>
      </c>
      <c r="AF420" s="295">
        <v>10</v>
      </c>
      <c r="AG420" s="295">
        <v>10</v>
      </c>
      <c r="AH420" s="296">
        <v>1</v>
      </c>
      <c r="AI420" s="297" t="s">
        <v>5766</v>
      </c>
      <c r="AJ420" s="296">
        <v>0.5</v>
      </c>
      <c r="AK420" s="286">
        <f t="shared" si="60"/>
        <v>0.5</v>
      </c>
      <c r="AL420" s="287">
        <f t="shared" si="61"/>
        <v>0</v>
      </c>
      <c r="AM420" s="287">
        <f t="shared" si="62"/>
        <v>0</v>
      </c>
    </row>
    <row r="421" spans="1:39" ht="15" x14ac:dyDescent="0.25">
      <c r="A421" s="296" t="s">
        <v>5756</v>
      </c>
      <c r="B421" s="298">
        <f t="shared" si="65"/>
        <v>0.5</v>
      </c>
      <c r="C421" s="296">
        <v>1</v>
      </c>
      <c r="D421" s="298">
        <f t="shared" si="64"/>
        <v>0.5</v>
      </c>
      <c r="E421" s="296" t="s">
        <v>2112</v>
      </c>
      <c r="F421" s="276" t="str">
        <f t="shared" si="57"/>
        <v>SI</v>
      </c>
      <c r="G421" s="296" t="s">
        <v>2112</v>
      </c>
      <c r="H421" s="276" t="s">
        <v>3331</v>
      </c>
      <c r="I421" s="296" t="s">
        <v>5912</v>
      </c>
      <c r="J421" s="296" t="s">
        <v>4724</v>
      </c>
      <c r="K421" s="296"/>
      <c r="L421" s="296"/>
      <c r="M421" s="296" t="s">
        <v>4710</v>
      </c>
      <c r="N421" s="296" t="s">
        <v>5910</v>
      </c>
      <c r="O421" s="296"/>
      <c r="P421" s="296"/>
      <c r="Q421" s="296"/>
      <c r="R421" s="300" t="s">
        <v>5837</v>
      </c>
      <c r="S421" s="296" t="str">
        <f t="shared" si="63"/>
        <v>PL2-4121-PPP007</v>
      </c>
      <c r="T421" s="276" t="str">
        <f>TRIM(VLOOKUP(S421,[1]Taxonomía!$A$3:$C$2148,3,FALSE))</f>
        <v>BOMBA DE DESCARGA DE ESPESADOR 4 TAG 3110-5PU-007</v>
      </c>
      <c r="U421" s="295" t="s">
        <v>5742</v>
      </c>
      <c r="V421" s="301">
        <v>41242</v>
      </c>
      <c r="W421" s="295" t="s">
        <v>5743</v>
      </c>
      <c r="X421" s="295" t="s">
        <v>5744</v>
      </c>
      <c r="Y421" s="296" t="s">
        <v>4444</v>
      </c>
      <c r="Z421" s="279" t="str">
        <f t="shared" si="58"/>
        <v>No Requerido</v>
      </c>
      <c r="AA421" s="293" t="s">
        <v>5745</v>
      </c>
      <c r="AB421" s="302" t="s">
        <v>5698</v>
      </c>
      <c r="AC421" s="283">
        <f t="shared" si="59"/>
        <v>41913</v>
      </c>
      <c r="AD421" s="294">
        <v>10</v>
      </c>
      <c r="AE421" s="295" t="s">
        <v>5746</v>
      </c>
      <c r="AF421" s="295">
        <v>10</v>
      </c>
      <c r="AG421" s="295">
        <v>10</v>
      </c>
      <c r="AH421" s="296">
        <v>1</v>
      </c>
      <c r="AI421" s="297" t="s">
        <v>5766</v>
      </c>
      <c r="AJ421" s="296">
        <v>0.5</v>
      </c>
      <c r="AK421" s="286">
        <f t="shared" si="60"/>
        <v>0.5</v>
      </c>
      <c r="AL421" s="287">
        <f t="shared" si="61"/>
        <v>0</v>
      </c>
      <c r="AM421" s="287">
        <f t="shared" si="62"/>
        <v>0</v>
      </c>
    </row>
    <row r="422" spans="1:39" ht="15" x14ac:dyDescent="0.25">
      <c r="A422" s="296" t="s">
        <v>5740</v>
      </c>
      <c r="B422" s="298">
        <f t="shared" si="65"/>
        <v>0.5</v>
      </c>
      <c r="C422" s="296">
        <v>1</v>
      </c>
      <c r="D422" s="298">
        <f t="shared" si="64"/>
        <v>0.5</v>
      </c>
      <c r="E422" s="296" t="s">
        <v>2112</v>
      </c>
      <c r="F422" s="276" t="str">
        <f t="shared" si="57"/>
        <v>SI</v>
      </c>
      <c r="G422" s="296" t="s">
        <v>2112</v>
      </c>
      <c r="H422" s="276" t="s">
        <v>3333</v>
      </c>
      <c r="I422" s="296" t="s">
        <v>5943</v>
      </c>
      <c r="J422" s="296" t="s">
        <v>4715</v>
      </c>
      <c r="K422" s="296"/>
      <c r="L422" s="296"/>
      <c r="M422" s="296" t="s">
        <v>4710</v>
      </c>
      <c r="N422" s="296" t="s">
        <v>5910</v>
      </c>
      <c r="O422" s="296"/>
      <c r="P422" s="296"/>
      <c r="Q422" s="296"/>
      <c r="R422" s="300" t="s">
        <v>5839</v>
      </c>
      <c r="S422" s="296" t="str">
        <f t="shared" si="63"/>
        <v>PL2-4121-PPP009</v>
      </c>
      <c r="T422" s="276" t="str">
        <f>TRIM(VLOOKUP(S422,[1]Taxonomía!$A$3:$C$2148,3,FALSE))</f>
        <v>BOMBA DE DESCARGA DE ESPESADOR 5 TAG 3110-5PU-009</v>
      </c>
      <c r="U422" s="295" t="s">
        <v>5742</v>
      </c>
      <c r="V422" s="301">
        <v>41242</v>
      </c>
      <c r="W422" s="295" t="s">
        <v>5743</v>
      </c>
      <c r="X422" s="295" t="s">
        <v>5744</v>
      </c>
      <c r="Y422" s="296" t="s">
        <v>4444</v>
      </c>
      <c r="Z422" s="279" t="str">
        <f t="shared" si="58"/>
        <v>Requerido</v>
      </c>
      <c r="AA422" s="293" t="s">
        <v>5745</v>
      </c>
      <c r="AB422" s="302" t="s">
        <v>5698</v>
      </c>
      <c r="AC422" s="283">
        <f t="shared" si="59"/>
        <v>41913</v>
      </c>
      <c r="AD422" s="294">
        <v>10</v>
      </c>
      <c r="AE422" s="295" t="s">
        <v>5746</v>
      </c>
      <c r="AF422" s="295">
        <v>10</v>
      </c>
      <c r="AG422" s="295">
        <v>10</v>
      </c>
      <c r="AH422" s="296">
        <v>1</v>
      </c>
      <c r="AI422" s="297" t="s">
        <v>5766</v>
      </c>
      <c r="AJ422" s="296">
        <v>0.5</v>
      </c>
      <c r="AK422" s="286">
        <f t="shared" si="60"/>
        <v>0.5</v>
      </c>
      <c r="AL422" s="287">
        <f t="shared" si="61"/>
        <v>0</v>
      </c>
      <c r="AM422" s="287">
        <f t="shared" si="62"/>
        <v>0</v>
      </c>
    </row>
    <row r="423" spans="1:39" ht="15" x14ac:dyDescent="0.25">
      <c r="A423" s="296" t="s">
        <v>5754</v>
      </c>
      <c r="B423" s="298">
        <f t="shared" si="65"/>
        <v>0.5</v>
      </c>
      <c r="C423" s="296">
        <v>1</v>
      </c>
      <c r="D423" s="298">
        <f t="shared" si="64"/>
        <v>0.5</v>
      </c>
      <c r="E423" s="296" t="s">
        <v>2112</v>
      </c>
      <c r="F423" s="276" t="str">
        <f t="shared" si="57"/>
        <v>SI</v>
      </c>
      <c r="G423" s="296" t="s">
        <v>2112</v>
      </c>
      <c r="H423" s="276" t="s">
        <v>3333</v>
      </c>
      <c r="I423" s="296" t="s">
        <v>5911</v>
      </c>
      <c r="J423" s="296" t="s">
        <v>4715</v>
      </c>
      <c r="K423" s="296"/>
      <c r="L423" s="296"/>
      <c r="M423" s="296" t="s">
        <v>4710</v>
      </c>
      <c r="N423" s="296" t="s">
        <v>5910</v>
      </c>
      <c r="O423" s="296"/>
      <c r="P423" s="296"/>
      <c r="Q423" s="296"/>
      <c r="R423" s="300" t="s">
        <v>5839</v>
      </c>
      <c r="S423" s="296" t="str">
        <f t="shared" si="63"/>
        <v>PL2-4121-PPP009</v>
      </c>
      <c r="T423" s="276" t="str">
        <f>TRIM(VLOOKUP(S423,[1]Taxonomía!$A$3:$C$2148,3,FALSE))</f>
        <v>BOMBA DE DESCARGA DE ESPESADOR 5 TAG 3110-5PU-009</v>
      </c>
      <c r="U423" s="295" t="s">
        <v>5742</v>
      </c>
      <c r="V423" s="301">
        <v>41242</v>
      </c>
      <c r="W423" s="295" t="s">
        <v>5743</v>
      </c>
      <c r="X423" s="295" t="s">
        <v>5744</v>
      </c>
      <c r="Y423" s="296" t="s">
        <v>4444</v>
      </c>
      <c r="Z423" s="279" t="str">
        <f t="shared" si="58"/>
        <v>No Requerido</v>
      </c>
      <c r="AA423" s="293" t="s">
        <v>5745</v>
      </c>
      <c r="AB423" s="302" t="s">
        <v>5698</v>
      </c>
      <c r="AC423" s="283">
        <f t="shared" si="59"/>
        <v>41913</v>
      </c>
      <c r="AD423" s="294">
        <v>10</v>
      </c>
      <c r="AE423" s="295" t="s">
        <v>5746</v>
      </c>
      <c r="AF423" s="295">
        <v>10</v>
      </c>
      <c r="AG423" s="295">
        <v>10</v>
      </c>
      <c r="AH423" s="296">
        <v>1</v>
      </c>
      <c r="AI423" s="297" t="s">
        <v>5766</v>
      </c>
      <c r="AJ423" s="296">
        <v>0.5</v>
      </c>
      <c r="AK423" s="286">
        <f t="shared" si="60"/>
        <v>0.5</v>
      </c>
      <c r="AL423" s="287">
        <f t="shared" si="61"/>
        <v>0</v>
      </c>
      <c r="AM423" s="287">
        <f t="shared" si="62"/>
        <v>0</v>
      </c>
    </row>
    <row r="424" spans="1:39" ht="15" x14ac:dyDescent="0.25">
      <c r="A424" s="296" t="s">
        <v>5756</v>
      </c>
      <c r="B424" s="298">
        <f t="shared" si="65"/>
        <v>0.5</v>
      </c>
      <c r="C424" s="296">
        <v>1</v>
      </c>
      <c r="D424" s="298">
        <f t="shared" si="64"/>
        <v>0.5</v>
      </c>
      <c r="E424" s="296" t="s">
        <v>2112</v>
      </c>
      <c r="F424" s="276" t="str">
        <f t="shared" si="57"/>
        <v>SI</v>
      </c>
      <c r="G424" s="296" t="s">
        <v>2112</v>
      </c>
      <c r="H424" s="276" t="s">
        <v>3333</v>
      </c>
      <c r="I424" s="296" t="s">
        <v>5912</v>
      </c>
      <c r="J424" s="296" t="s">
        <v>4715</v>
      </c>
      <c r="K424" s="296"/>
      <c r="L424" s="296"/>
      <c r="M424" s="296" t="s">
        <v>4710</v>
      </c>
      <c r="N424" s="296" t="s">
        <v>5910</v>
      </c>
      <c r="O424" s="296"/>
      <c r="P424" s="296"/>
      <c r="Q424" s="296"/>
      <c r="R424" s="300" t="s">
        <v>5839</v>
      </c>
      <c r="S424" s="296" t="str">
        <f t="shared" si="63"/>
        <v>PL2-4121-PPP009</v>
      </c>
      <c r="T424" s="276" t="str">
        <f>TRIM(VLOOKUP(S424,[1]Taxonomía!$A$3:$C$2148,3,FALSE))</f>
        <v>BOMBA DE DESCARGA DE ESPESADOR 5 TAG 3110-5PU-009</v>
      </c>
      <c r="U424" s="295" t="s">
        <v>5742</v>
      </c>
      <c r="V424" s="301">
        <v>41242</v>
      </c>
      <c r="W424" s="295" t="s">
        <v>5743</v>
      </c>
      <c r="X424" s="295" t="s">
        <v>5744</v>
      </c>
      <c r="Y424" s="296" t="s">
        <v>4444</v>
      </c>
      <c r="Z424" s="279" t="str">
        <f t="shared" si="58"/>
        <v>No Requerido</v>
      </c>
      <c r="AA424" s="293" t="s">
        <v>5745</v>
      </c>
      <c r="AB424" s="302" t="s">
        <v>5698</v>
      </c>
      <c r="AC424" s="283">
        <f t="shared" si="59"/>
        <v>41913</v>
      </c>
      <c r="AD424" s="294">
        <v>10</v>
      </c>
      <c r="AE424" s="295" t="s">
        <v>5746</v>
      </c>
      <c r="AF424" s="295">
        <v>10</v>
      </c>
      <c r="AG424" s="295">
        <v>10</v>
      </c>
      <c r="AH424" s="296">
        <v>1</v>
      </c>
      <c r="AI424" s="297" t="s">
        <v>5766</v>
      </c>
      <c r="AJ424" s="296">
        <v>0.5</v>
      </c>
      <c r="AK424" s="286">
        <f t="shared" si="60"/>
        <v>0.5</v>
      </c>
      <c r="AL424" s="287">
        <f t="shared" si="61"/>
        <v>0</v>
      </c>
      <c r="AM424" s="287">
        <f t="shared" si="62"/>
        <v>0</v>
      </c>
    </row>
    <row r="425" spans="1:39" ht="15" x14ac:dyDescent="0.25">
      <c r="A425" s="296" t="s">
        <v>5740</v>
      </c>
      <c r="B425" s="298">
        <f t="shared" si="65"/>
        <v>0.5</v>
      </c>
      <c r="C425" s="296">
        <v>1</v>
      </c>
      <c r="D425" s="298">
        <f t="shared" si="64"/>
        <v>0.5</v>
      </c>
      <c r="E425" s="296" t="s">
        <v>2112</v>
      </c>
      <c r="F425" s="276" t="str">
        <f t="shared" si="57"/>
        <v>SI</v>
      </c>
      <c r="G425" s="296" t="s">
        <v>2112</v>
      </c>
      <c r="H425" s="276" t="s">
        <v>3335</v>
      </c>
      <c r="I425" s="296" t="s">
        <v>5943</v>
      </c>
      <c r="J425" s="296" t="s">
        <v>4729</v>
      </c>
      <c r="K425" s="296"/>
      <c r="L425" s="296"/>
      <c r="M425" s="296" t="s">
        <v>4710</v>
      </c>
      <c r="N425" s="296" t="s">
        <v>5910</v>
      </c>
      <c r="O425" s="296"/>
      <c r="P425" s="296"/>
      <c r="Q425" s="296"/>
      <c r="R425" s="300" t="s">
        <v>5841</v>
      </c>
      <c r="S425" s="296" t="str">
        <f t="shared" si="63"/>
        <v>PL2-4121-PPP011</v>
      </c>
      <c r="T425" s="276" t="str">
        <f>TRIM(VLOOKUP(S425,[1]Taxonomía!$A$3:$C$2148,3,FALSE))</f>
        <v>BOMBA DE DESCARGA DE ESPESADOR 6 TAG 3110-5PU-011</v>
      </c>
      <c r="U425" s="295" t="s">
        <v>5742</v>
      </c>
      <c r="V425" s="301">
        <v>41242</v>
      </c>
      <c r="W425" s="295" t="s">
        <v>5743</v>
      </c>
      <c r="X425" s="295" t="s">
        <v>5744</v>
      </c>
      <c r="Y425" s="296" t="s">
        <v>4444</v>
      </c>
      <c r="Z425" s="279" t="str">
        <f t="shared" si="58"/>
        <v>Requerido</v>
      </c>
      <c r="AA425" s="293" t="s">
        <v>5745</v>
      </c>
      <c r="AB425" s="302" t="s">
        <v>5698</v>
      </c>
      <c r="AC425" s="283">
        <f t="shared" si="59"/>
        <v>41913</v>
      </c>
      <c r="AD425" s="294">
        <v>10</v>
      </c>
      <c r="AE425" s="295" t="s">
        <v>5746</v>
      </c>
      <c r="AF425" s="295">
        <v>10</v>
      </c>
      <c r="AG425" s="295">
        <v>10</v>
      </c>
      <c r="AH425" s="296">
        <v>1</v>
      </c>
      <c r="AI425" s="297" t="s">
        <v>5766</v>
      </c>
      <c r="AJ425" s="296">
        <v>0.5</v>
      </c>
      <c r="AK425" s="286">
        <f t="shared" si="60"/>
        <v>0.5</v>
      </c>
      <c r="AL425" s="287">
        <f t="shared" si="61"/>
        <v>0</v>
      </c>
      <c r="AM425" s="287">
        <f t="shared" si="62"/>
        <v>0</v>
      </c>
    </row>
    <row r="426" spans="1:39" ht="15" x14ac:dyDescent="0.25">
      <c r="A426" s="296" t="s">
        <v>5754</v>
      </c>
      <c r="B426" s="298">
        <f t="shared" si="65"/>
        <v>0.5</v>
      </c>
      <c r="C426" s="296">
        <v>1</v>
      </c>
      <c r="D426" s="298">
        <f t="shared" si="64"/>
        <v>0.5</v>
      </c>
      <c r="E426" s="296" t="s">
        <v>2112</v>
      </c>
      <c r="F426" s="276" t="str">
        <f t="shared" si="57"/>
        <v>SI</v>
      </c>
      <c r="G426" s="296" t="s">
        <v>2112</v>
      </c>
      <c r="H426" s="276" t="s">
        <v>3335</v>
      </c>
      <c r="I426" s="296" t="s">
        <v>5911</v>
      </c>
      <c r="J426" s="296" t="s">
        <v>4729</v>
      </c>
      <c r="K426" s="296"/>
      <c r="L426" s="296"/>
      <c r="M426" s="296" t="s">
        <v>4710</v>
      </c>
      <c r="N426" s="296" t="s">
        <v>5910</v>
      </c>
      <c r="O426" s="296"/>
      <c r="P426" s="296"/>
      <c r="Q426" s="296"/>
      <c r="R426" s="300" t="s">
        <v>5841</v>
      </c>
      <c r="S426" s="296" t="str">
        <f t="shared" si="63"/>
        <v>PL2-4121-PPP011</v>
      </c>
      <c r="T426" s="276" t="str">
        <f>TRIM(VLOOKUP(S426,[1]Taxonomía!$A$3:$C$2148,3,FALSE))</f>
        <v>BOMBA DE DESCARGA DE ESPESADOR 6 TAG 3110-5PU-011</v>
      </c>
      <c r="U426" s="295" t="s">
        <v>5742</v>
      </c>
      <c r="V426" s="301">
        <v>41242</v>
      </c>
      <c r="W426" s="295" t="s">
        <v>5743</v>
      </c>
      <c r="X426" s="295" t="s">
        <v>5744</v>
      </c>
      <c r="Y426" s="296" t="s">
        <v>4444</v>
      </c>
      <c r="Z426" s="279" t="str">
        <f t="shared" si="58"/>
        <v>No Requerido</v>
      </c>
      <c r="AA426" s="293" t="s">
        <v>5745</v>
      </c>
      <c r="AB426" s="302" t="s">
        <v>5698</v>
      </c>
      <c r="AC426" s="283">
        <f t="shared" si="59"/>
        <v>41913</v>
      </c>
      <c r="AD426" s="294">
        <v>10</v>
      </c>
      <c r="AE426" s="295" t="s">
        <v>5746</v>
      </c>
      <c r="AF426" s="295">
        <v>10</v>
      </c>
      <c r="AG426" s="295">
        <v>10</v>
      </c>
      <c r="AH426" s="296">
        <v>1</v>
      </c>
      <c r="AI426" s="297" t="s">
        <v>5766</v>
      </c>
      <c r="AJ426" s="296">
        <v>0.5</v>
      </c>
      <c r="AK426" s="286">
        <f t="shared" si="60"/>
        <v>0.5</v>
      </c>
      <c r="AL426" s="287">
        <f t="shared" si="61"/>
        <v>0</v>
      </c>
      <c r="AM426" s="287">
        <f t="shared" si="62"/>
        <v>0</v>
      </c>
    </row>
    <row r="427" spans="1:39" ht="15" x14ac:dyDescent="0.25">
      <c r="A427" s="296" t="s">
        <v>5756</v>
      </c>
      <c r="B427" s="298">
        <f t="shared" si="65"/>
        <v>0.5</v>
      </c>
      <c r="C427" s="296">
        <v>1</v>
      </c>
      <c r="D427" s="298">
        <f t="shared" si="64"/>
        <v>0.5</v>
      </c>
      <c r="E427" s="296" t="s">
        <v>2112</v>
      </c>
      <c r="F427" s="276" t="str">
        <f t="shared" si="57"/>
        <v>SI</v>
      </c>
      <c r="G427" s="296" t="s">
        <v>2112</v>
      </c>
      <c r="H427" s="276" t="s">
        <v>3335</v>
      </c>
      <c r="I427" s="296" t="s">
        <v>5912</v>
      </c>
      <c r="J427" s="296" t="s">
        <v>4729</v>
      </c>
      <c r="K427" s="296"/>
      <c r="L427" s="296"/>
      <c r="M427" s="296" t="s">
        <v>4710</v>
      </c>
      <c r="N427" s="296" t="s">
        <v>5910</v>
      </c>
      <c r="O427" s="296"/>
      <c r="P427" s="296"/>
      <c r="Q427" s="296"/>
      <c r="R427" s="300" t="s">
        <v>5841</v>
      </c>
      <c r="S427" s="296" t="str">
        <f t="shared" si="63"/>
        <v>PL2-4121-PPP011</v>
      </c>
      <c r="T427" s="276" t="str">
        <f>TRIM(VLOOKUP(S427,[1]Taxonomía!$A$3:$C$2148,3,FALSE))</f>
        <v>BOMBA DE DESCARGA DE ESPESADOR 6 TAG 3110-5PU-011</v>
      </c>
      <c r="U427" s="295" t="s">
        <v>5742</v>
      </c>
      <c r="V427" s="301">
        <v>41242</v>
      </c>
      <c r="W427" s="295" t="s">
        <v>5743</v>
      </c>
      <c r="X427" s="295" t="s">
        <v>5744</v>
      </c>
      <c r="Y427" s="296" t="s">
        <v>4444</v>
      </c>
      <c r="Z427" s="279" t="str">
        <f t="shared" si="58"/>
        <v>No Requerido</v>
      </c>
      <c r="AA427" s="293" t="s">
        <v>5745</v>
      </c>
      <c r="AB427" s="302" t="s">
        <v>5698</v>
      </c>
      <c r="AC427" s="283">
        <f t="shared" si="59"/>
        <v>41913</v>
      </c>
      <c r="AD427" s="294">
        <v>10</v>
      </c>
      <c r="AE427" s="295" t="s">
        <v>5746</v>
      </c>
      <c r="AF427" s="295">
        <v>10</v>
      </c>
      <c r="AG427" s="295">
        <v>10</v>
      </c>
      <c r="AH427" s="296">
        <v>1</v>
      </c>
      <c r="AI427" s="297" t="s">
        <v>5766</v>
      </c>
      <c r="AJ427" s="296">
        <v>0.5</v>
      </c>
      <c r="AK427" s="286">
        <f t="shared" si="60"/>
        <v>0.5</v>
      </c>
      <c r="AL427" s="287">
        <f t="shared" si="61"/>
        <v>0</v>
      </c>
      <c r="AM427" s="287">
        <f t="shared" si="62"/>
        <v>0</v>
      </c>
    </row>
    <row r="428" spans="1:39" ht="15" x14ac:dyDescent="0.25">
      <c r="A428" s="296" t="s">
        <v>5740</v>
      </c>
      <c r="B428" s="298">
        <f t="shared" si="65"/>
        <v>0.5</v>
      </c>
      <c r="C428" s="296">
        <v>1</v>
      </c>
      <c r="D428" s="298">
        <f t="shared" si="64"/>
        <v>0.5</v>
      </c>
      <c r="E428" s="296" t="s">
        <v>2112</v>
      </c>
      <c r="F428" s="276" t="str">
        <f t="shared" si="57"/>
        <v>SI</v>
      </c>
      <c r="G428" s="296" t="s">
        <v>2112</v>
      </c>
      <c r="H428" s="276" t="s">
        <v>3337</v>
      </c>
      <c r="I428" s="296" t="s">
        <v>5943</v>
      </c>
      <c r="J428" s="296" t="s">
        <v>4732</v>
      </c>
      <c r="K428" s="296"/>
      <c r="L428" s="296"/>
      <c r="M428" s="296" t="s">
        <v>4710</v>
      </c>
      <c r="N428" s="296" t="s">
        <v>5910</v>
      </c>
      <c r="O428" s="296"/>
      <c r="P428" s="296"/>
      <c r="Q428" s="296"/>
      <c r="R428" s="300" t="s">
        <v>5817</v>
      </c>
      <c r="S428" s="296" t="str">
        <f t="shared" si="63"/>
        <v>PL2-4121-PPP021</v>
      </c>
      <c r="T428" s="276" t="str">
        <f>TRIM(VLOOKUP(S428,[1]Taxonomía!$A$3:$C$2148,3,FALSE))</f>
        <v>BOMBA DE RECIRCULACION DE ESPESADOR 1 TAG 3110-5PU-021</v>
      </c>
      <c r="U428" s="295" t="s">
        <v>5742</v>
      </c>
      <c r="V428" s="301">
        <v>41242</v>
      </c>
      <c r="W428" s="295" t="s">
        <v>5743</v>
      </c>
      <c r="X428" s="295" t="s">
        <v>5744</v>
      </c>
      <c r="Y428" s="296" t="s">
        <v>4444</v>
      </c>
      <c r="Z428" s="279" t="str">
        <f t="shared" si="58"/>
        <v>Requerido</v>
      </c>
      <c r="AA428" s="293" t="s">
        <v>5745</v>
      </c>
      <c r="AB428" s="302" t="s">
        <v>5698</v>
      </c>
      <c r="AC428" s="283">
        <f t="shared" si="59"/>
        <v>41913</v>
      </c>
      <c r="AD428" s="294">
        <v>10</v>
      </c>
      <c r="AE428" s="295" t="s">
        <v>5746</v>
      </c>
      <c r="AF428" s="295">
        <v>10</v>
      </c>
      <c r="AG428" s="295">
        <v>10</v>
      </c>
      <c r="AH428" s="296">
        <v>1</v>
      </c>
      <c r="AI428" s="297" t="s">
        <v>5766</v>
      </c>
      <c r="AJ428" s="296">
        <v>0.5</v>
      </c>
      <c r="AK428" s="286">
        <f t="shared" si="60"/>
        <v>0.5</v>
      </c>
      <c r="AL428" s="287">
        <f t="shared" si="61"/>
        <v>0</v>
      </c>
      <c r="AM428" s="287">
        <f t="shared" si="62"/>
        <v>0</v>
      </c>
    </row>
    <row r="429" spans="1:39" ht="15" x14ac:dyDescent="0.25">
      <c r="A429" s="296" t="s">
        <v>5754</v>
      </c>
      <c r="B429" s="298">
        <f t="shared" si="65"/>
        <v>0.5</v>
      </c>
      <c r="C429" s="296">
        <v>1</v>
      </c>
      <c r="D429" s="298">
        <f t="shared" si="64"/>
        <v>0.5</v>
      </c>
      <c r="E429" s="296" t="s">
        <v>2112</v>
      </c>
      <c r="F429" s="276" t="str">
        <f t="shared" si="57"/>
        <v>SI</v>
      </c>
      <c r="G429" s="296" t="s">
        <v>2112</v>
      </c>
      <c r="H429" s="276" t="s">
        <v>3337</v>
      </c>
      <c r="I429" s="296" t="s">
        <v>5911</v>
      </c>
      <c r="J429" s="296" t="s">
        <v>4732</v>
      </c>
      <c r="K429" s="296"/>
      <c r="L429" s="296"/>
      <c r="M429" s="296" t="s">
        <v>4710</v>
      </c>
      <c r="N429" s="296" t="s">
        <v>5910</v>
      </c>
      <c r="O429" s="296"/>
      <c r="P429" s="296"/>
      <c r="Q429" s="296"/>
      <c r="R429" s="300" t="s">
        <v>5817</v>
      </c>
      <c r="S429" s="296" t="str">
        <f t="shared" si="63"/>
        <v>PL2-4121-PPP021</v>
      </c>
      <c r="T429" s="276" t="str">
        <f>TRIM(VLOOKUP(S429,[1]Taxonomía!$A$3:$C$2148,3,FALSE))</f>
        <v>BOMBA DE RECIRCULACION DE ESPESADOR 1 TAG 3110-5PU-021</v>
      </c>
      <c r="U429" s="295" t="s">
        <v>5742</v>
      </c>
      <c r="V429" s="301">
        <v>41242</v>
      </c>
      <c r="W429" s="295" t="s">
        <v>5743</v>
      </c>
      <c r="X429" s="295" t="s">
        <v>5744</v>
      </c>
      <c r="Y429" s="296" t="s">
        <v>4444</v>
      </c>
      <c r="Z429" s="279" t="str">
        <f t="shared" si="58"/>
        <v>No Requerido</v>
      </c>
      <c r="AA429" s="293" t="s">
        <v>5745</v>
      </c>
      <c r="AB429" s="302" t="s">
        <v>5698</v>
      </c>
      <c r="AC429" s="283">
        <f t="shared" si="59"/>
        <v>41913</v>
      </c>
      <c r="AD429" s="294">
        <v>10</v>
      </c>
      <c r="AE429" s="295" t="s">
        <v>5746</v>
      </c>
      <c r="AF429" s="295">
        <v>10</v>
      </c>
      <c r="AG429" s="295">
        <v>10</v>
      </c>
      <c r="AH429" s="296">
        <v>1</v>
      </c>
      <c r="AI429" s="297" t="s">
        <v>5766</v>
      </c>
      <c r="AJ429" s="296">
        <v>0.5</v>
      </c>
      <c r="AK429" s="286">
        <f t="shared" si="60"/>
        <v>0.5</v>
      </c>
      <c r="AL429" s="287">
        <f t="shared" si="61"/>
        <v>0</v>
      </c>
      <c r="AM429" s="287">
        <f t="shared" si="62"/>
        <v>0</v>
      </c>
    </row>
    <row r="430" spans="1:39" ht="15" x14ac:dyDescent="0.25">
      <c r="A430" s="296" t="s">
        <v>5756</v>
      </c>
      <c r="B430" s="298">
        <f t="shared" si="65"/>
        <v>0.5</v>
      </c>
      <c r="C430" s="296">
        <v>1</v>
      </c>
      <c r="D430" s="298">
        <f t="shared" si="64"/>
        <v>0.5</v>
      </c>
      <c r="E430" s="296" t="s">
        <v>2112</v>
      </c>
      <c r="F430" s="276" t="str">
        <f t="shared" si="57"/>
        <v>SI</v>
      </c>
      <c r="G430" s="296" t="s">
        <v>2112</v>
      </c>
      <c r="H430" s="276" t="s">
        <v>3337</v>
      </c>
      <c r="I430" s="296" t="s">
        <v>5912</v>
      </c>
      <c r="J430" s="296" t="s">
        <v>4732</v>
      </c>
      <c r="K430" s="296"/>
      <c r="L430" s="296"/>
      <c r="M430" s="296" t="s">
        <v>4710</v>
      </c>
      <c r="N430" s="296" t="s">
        <v>5910</v>
      </c>
      <c r="O430" s="296"/>
      <c r="P430" s="296"/>
      <c r="Q430" s="296"/>
      <c r="R430" s="300" t="s">
        <v>5817</v>
      </c>
      <c r="S430" s="296" t="str">
        <f t="shared" si="63"/>
        <v>PL2-4121-PPP021</v>
      </c>
      <c r="T430" s="276" t="str">
        <f>TRIM(VLOOKUP(S430,[1]Taxonomía!$A$3:$C$2148,3,FALSE))</f>
        <v>BOMBA DE RECIRCULACION DE ESPESADOR 1 TAG 3110-5PU-021</v>
      </c>
      <c r="U430" s="295" t="s">
        <v>5742</v>
      </c>
      <c r="V430" s="301">
        <v>41242</v>
      </c>
      <c r="W430" s="295" t="s">
        <v>5743</v>
      </c>
      <c r="X430" s="295" t="s">
        <v>5744</v>
      </c>
      <c r="Y430" s="296" t="s">
        <v>4444</v>
      </c>
      <c r="Z430" s="279" t="str">
        <f t="shared" si="58"/>
        <v>No Requerido</v>
      </c>
      <c r="AA430" s="293" t="s">
        <v>5745</v>
      </c>
      <c r="AB430" s="302" t="s">
        <v>5698</v>
      </c>
      <c r="AC430" s="283">
        <f t="shared" si="59"/>
        <v>41913</v>
      </c>
      <c r="AD430" s="294">
        <v>10</v>
      </c>
      <c r="AE430" s="295" t="s">
        <v>5746</v>
      </c>
      <c r="AF430" s="295">
        <v>10</v>
      </c>
      <c r="AG430" s="295">
        <v>10</v>
      </c>
      <c r="AH430" s="296">
        <v>1</v>
      </c>
      <c r="AI430" s="297" t="s">
        <v>5766</v>
      </c>
      <c r="AJ430" s="296">
        <v>0.5</v>
      </c>
      <c r="AK430" s="286">
        <f t="shared" si="60"/>
        <v>0.5</v>
      </c>
      <c r="AL430" s="287">
        <f t="shared" si="61"/>
        <v>0</v>
      </c>
      <c r="AM430" s="287">
        <f t="shared" si="62"/>
        <v>0</v>
      </c>
    </row>
    <row r="431" spans="1:39" ht="15" x14ac:dyDescent="0.25">
      <c r="A431" s="296" t="s">
        <v>5740</v>
      </c>
      <c r="B431" s="298">
        <f t="shared" si="65"/>
        <v>0.5</v>
      </c>
      <c r="C431" s="296">
        <v>1</v>
      </c>
      <c r="D431" s="298">
        <f t="shared" si="64"/>
        <v>0.5</v>
      </c>
      <c r="E431" s="296" t="s">
        <v>2112</v>
      </c>
      <c r="F431" s="276" t="str">
        <f t="shared" si="57"/>
        <v>SI</v>
      </c>
      <c r="G431" s="296" t="s">
        <v>2112</v>
      </c>
      <c r="H431" s="276" t="s">
        <v>3339</v>
      </c>
      <c r="I431" s="296" t="s">
        <v>5943</v>
      </c>
      <c r="J431" s="296" t="s">
        <v>4732</v>
      </c>
      <c r="K431" s="296"/>
      <c r="L431" s="296"/>
      <c r="M431" s="296" t="s">
        <v>4710</v>
      </c>
      <c r="N431" s="296" t="s">
        <v>5910</v>
      </c>
      <c r="O431" s="296"/>
      <c r="P431" s="296"/>
      <c r="Q431" s="296"/>
      <c r="R431" s="300" t="s">
        <v>5936</v>
      </c>
      <c r="S431" s="296" t="str">
        <f t="shared" si="63"/>
        <v>PL2-4121-PPP022</v>
      </c>
      <c r="T431" s="276" t="str">
        <f>TRIM(VLOOKUP(S431,[1]Taxonomía!$A$3:$C$2148,3,FALSE))</f>
        <v>BOMBA DE RECIRCULACION DE ESPESADOR 2 TAG 3110-5PU-022</v>
      </c>
      <c r="U431" s="295" t="s">
        <v>5742</v>
      </c>
      <c r="V431" s="301">
        <v>41242</v>
      </c>
      <c r="W431" s="295" t="s">
        <v>5743</v>
      </c>
      <c r="X431" s="295" t="s">
        <v>5744</v>
      </c>
      <c r="Y431" s="296" t="s">
        <v>4444</v>
      </c>
      <c r="Z431" s="279" t="str">
        <f t="shared" si="58"/>
        <v>Requerido</v>
      </c>
      <c r="AA431" s="293" t="s">
        <v>5745</v>
      </c>
      <c r="AB431" s="302" t="s">
        <v>5698</v>
      </c>
      <c r="AC431" s="283">
        <f t="shared" si="59"/>
        <v>41913</v>
      </c>
      <c r="AD431" s="294">
        <v>10</v>
      </c>
      <c r="AE431" s="295" t="s">
        <v>5746</v>
      </c>
      <c r="AF431" s="295">
        <v>10</v>
      </c>
      <c r="AG431" s="295">
        <v>10</v>
      </c>
      <c r="AH431" s="296">
        <v>1</v>
      </c>
      <c r="AI431" s="297" t="s">
        <v>5766</v>
      </c>
      <c r="AJ431" s="296">
        <v>0.5</v>
      </c>
      <c r="AK431" s="286">
        <f t="shared" si="60"/>
        <v>0.5</v>
      </c>
      <c r="AL431" s="287">
        <f t="shared" si="61"/>
        <v>0</v>
      </c>
      <c r="AM431" s="287">
        <f t="shared" si="62"/>
        <v>0</v>
      </c>
    </row>
    <row r="432" spans="1:39" ht="15" x14ac:dyDescent="0.25">
      <c r="A432" s="296" t="s">
        <v>5754</v>
      </c>
      <c r="B432" s="298">
        <f t="shared" si="65"/>
        <v>0.5</v>
      </c>
      <c r="C432" s="296">
        <v>1</v>
      </c>
      <c r="D432" s="298">
        <f t="shared" si="64"/>
        <v>0.5</v>
      </c>
      <c r="E432" s="296" t="s">
        <v>2112</v>
      </c>
      <c r="F432" s="276" t="str">
        <f t="shared" si="57"/>
        <v>SI</v>
      </c>
      <c r="G432" s="296" t="s">
        <v>2112</v>
      </c>
      <c r="H432" s="276" t="s">
        <v>3339</v>
      </c>
      <c r="I432" s="296" t="s">
        <v>5911</v>
      </c>
      <c r="J432" s="296" t="s">
        <v>4732</v>
      </c>
      <c r="K432" s="296"/>
      <c r="L432" s="296"/>
      <c r="M432" s="296" t="s">
        <v>4710</v>
      </c>
      <c r="N432" s="296" t="s">
        <v>5910</v>
      </c>
      <c r="O432" s="296"/>
      <c r="P432" s="296"/>
      <c r="Q432" s="296"/>
      <c r="R432" s="300" t="s">
        <v>5936</v>
      </c>
      <c r="S432" s="296" t="str">
        <f t="shared" si="63"/>
        <v>PL2-4121-PPP022</v>
      </c>
      <c r="T432" s="276" t="str">
        <f>TRIM(VLOOKUP(S432,[1]Taxonomía!$A$3:$C$2148,3,FALSE))</f>
        <v>BOMBA DE RECIRCULACION DE ESPESADOR 2 TAG 3110-5PU-022</v>
      </c>
      <c r="U432" s="295" t="s">
        <v>5742</v>
      </c>
      <c r="V432" s="301">
        <v>41242</v>
      </c>
      <c r="W432" s="295" t="s">
        <v>5743</v>
      </c>
      <c r="X432" s="295" t="s">
        <v>5744</v>
      </c>
      <c r="Y432" s="296" t="s">
        <v>4444</v>
      </c>
      <c r="Z432" s="279" t="str">
        <f t="shared" si="58"/>
        <v>No Requerido</v>
      </c>
      <c r="AA432" s="293" t="s">
        <v>5745</v>
      </c>
      <c r="AB432" s="302" t="s">
        <v>5698</v>
      </c>
      <c r="AC432" s="283">
        <f t="shared" si="59"/>
        <v>41913</v>
      </c>
      <c r="AD432" s="294">
        <v>10</v>
      </c>
      <c r="AE432" s="295" t="s">
        <v>5746</v>
      </c>
      <c r="AF432" s="295">
        <v>10</v>
      </c>
      <c r="AG432" s="295">
        <v>10</v>
      </c>
      <c r="AH432" s="296">
        <v>1</v>
      </c>
      <c r="AI432" s="297" t="s">
        <v>5766</v>
      </c>
      <c r="AJ432" s="296">
        <v>0.5</v>
      </c>
      <c r="AK432" s="286">
        <f t="shared" si="60"/>
        <v>0.5</v>
      </c>
      <c r="AL432" s="287">
        <f t="shared" si="61"/>
        <v>0</v>
      </c>
      <c r="AM432" s="287">
        <f t="shared" si="62"/>
        <v>0</v>
      </c>
    </row>
    <row r="433" spans="1:39" ht="15" x14ac:dyDescent="0.25">
      <c r="A433" s="296" t="s">
        <v>5756</v>
      </c>
      <c r="B433" s="298">
        <f t="shared" si="65"/>
        <v>0.5</v>
      </c>
      <c r="C433" s="296">
        <v>1</v>
      </c>
      <c r="D433" s="298">
        <f t="shared" si="64"/>
        <v>0.5</v>
      </c>
      <c r="E433" s="296" t="s">
        <v>2112</v>
      </c>
      <c r="F433" s="276" t="str">
        <f t="shared" si="57"/>
        <v>SI</v>
      </c>
      <c r="G433" s="296" t="s">
        <v>2112</v>
      </c>
      <c r="H433" s="276" t="s">
        <v>3339</v>
      </c>
      <c r="I433" s="296" t="s">
        <v>5912</v>
      </c>
      <c r="J433" s="296" t="s">
        <v>4732</v>
      </c>
      <c r="K433" s="296"/>
      <c r="L433" s="296"/>
      <c r="M433" s="296" t="s">
        <v>4710</v>
      </c>
      <c r="N433" s="296" t="s">
        <v>5910</v>
      </c>
      <c r="O433" s="296"/>
      <c r="P433" s="296"/>
      <c r="Q433" s="296"/>
      <c r="R433" s="300" t="s">
        <v>5936</v>
      </c>
      <c r="S433" s="296" t="str">
        <f t="shared" si="63"/>
        <v>PL2-4121-PPP022</v>
      </c>
      <c r="T433" s="276" t="str">
        <f>TRIM(VLOOKUP(S433,[1]Taxonomía!$A$3:$C$2148,3,FALSE))</f>
        <v>BOMBA DE RECIRCULACION DE ESPESADOR 2 TAG 3110-5PU-022</v>
      </c>
      <c r="U433" s="295" t="s">
        <v>5742</v>
      </c>
      <c r="V433" s="301">
        <v>41242</v>
      </c>
      <c r="W433" s="295" t="s">
        <v>5743</v>
      </c>
      <c r="X433" s="295" t="s">
        <v>5744</v>
      </c>
      <c r="Y433" s="296" t="s">
        <v>4444</v>
      </c>
      <c r="Z433" s="279" t="str">
        <f t="shared" si="58"/>
        <v>No Requerido</v>
      </c>
      <c r="AA433" s="293" t="s">
        <v>5745</v>
      </c>
      <c r="AB433" s="302" t="s">
        <v>5698</v>
      </c>
      <c r="AC433" s="283">
        <f t="shared" si="59"/>
        <v>41913</v>
      </c>
      <c r="AD433" s="294">
        <v>10</v>
      </c>
      <c r="AE433" s="295" t="s">
        <v>5746</v>
      </c>
      <c r="AF433" s="295">
        <v>10</v>
      </c>
      <c r="AG433" s="295">
        <v>10</v>
      </c>
      <c r="AH433" s="296">
        <v>1</v>
      </c>
      <c r="AI433" s="297" t="s">
        <v>5766</v>
      </c>
      <c r="AJ433" s="296">
        <v>0.5</v>
      </c>
      <c r="AK433" s="286">
        <f t="shared" si="60"/>
        <v>0.5</v>
      </c>
      <c r="AL433" s="287">
        <f t="shared" si="61"/>
        <v>0</v>
      </c>
      <c r="AM433" s="287">
        <f t="shared" si="62"/>
        <v>0</v>
      </c>
    </row>
    <row r="434" spans="1:39" ht="15" x14ac:dyDescent="0.25">
      <c r="A434" s="296" t="s">
        <v>5740</v>
      </c>
      <c r="B434" s="298">
        <f t="shared" si="65"/>
        <v>0.5</v>
      </c>
      <c r="C434" s="296">
        <v>1</v>
      </c>
      <c r="D434" s="298">
        <f t="shared" si="64"/>
        <v>0.5</v>
      </c>
      <c r="E434" s="296" t="s">
        <v>2112</v>
      </c>
      <c r="F434" s="276" t="str">
        <f t="shared" si="57"/>
        <v>SI</v>
      </c>
      <c r="G434" s="296" t="s">
        <v>2112</v>
      </c>
      <c r="H434" s="276" t="s">
        <v>3341</v>
      </c>
      <c r="I434" s="296" t="s">
        <v>5943</v>
      </c>
      <c r="J434" s="296" t="s">
        <v>4732</v>
      </c>
      <c r="K434" s="296"/>
      <c r="L434" s="296"/>
      <c r="M434" s="296" t="s">
        <v>4710</v>
      </c>
      <c r="N434" s="296" t="s">
        <v>5910</v>
      </c>
      <c r="O434" s="296"/>
      <c r="P434" s="296"/>
      <c r="Q434" s="296"/>
      <c r="R434" s="300" t="s">
        <v>5937</v>
      </c>
      <c r="S434" s="296" t="str">
        <f t="shared" si="63"/>
        <v>PL2-4121-PPP023</v>
      </c>
      <c r="T434" s="276" t="str">
        <f>TRIM(VLOOKUP(S434,[1]Taxonomía!$A$3:$C$2148,3,FALSE))</f>
        <v>BOMBA DE RECIRCULACION DE ESPESADOR 3 TAG 3110-5PU-023</v>
      </c>
      <c r="U434" s="295" t="s">
        <v>5742</v>
      </c>
      <c r="V434" s="301">
        <v>41242</v>
      </c>
      <c r="W434" s="295" t="s">
        <v>5743</v>
      </c>
      <c r="X434" s="295" t="s">
        <v>5744</v>
      </c>
      <c r="Y434" s="296" t="s">
        <v>4444</v>
      </c>
      <c r="Z434" s="279" t="str">
        <f t="shared" si="58"/>
        <v>Requerido</v>
      </c>
      <c r="AA434" s="293" t="s">
        <v>5745</v>
      </c>
      <c r="AB434" s="302" t="s">
        <v>5698</v>
      </c>
      <c r="AC434" s="283">
        <f t="shared" si="59"/>
        <v>41913</v>
      </c>
      <c r="AD434" s="294">
        <v>10</v>
      </c>
      <c r="AE434" s="295" t="s">
        <v>5746</v>
      </c>
      <c r="AF434" s="295">
        <v>10</v>
      </c>
      <c r="AG434" s="295">
        <v>10</v>
      </c>
      <c r="AH434" s="296">
        <v>1</v>
      </c>
      <c r="AI434" s="297" t="s">
        <v>5766</v>
      </c>
      <c r="AJ434" s="296">
        <v>0.5</v>
      </c>
      <c r="AK434" s="286">
        <f t="shared" si="60"/>
        <v>0.5</v>
      </c>
      <c r="AL434" s="287">
        <f t="shared" si="61"/>
        <v>0</v>
      </c>
      <c r="AM434" s="287">
        <f t="shared" si="62"/>
        <v>0</v>
      </c>
    </row>
    <row r="435" spans="1:39" ht="15" x14ac:dyDescent="0.25">
      <c r="A435" s="296" t="s">
        <v>5754</v>
      </c>
      <c r="B435" s="298">
        <f t="shared" si="65"/>
        <v>0.5</v>
      </c>
      <c r="C435" s="296">
        <v>1</v>
      </c>
      <c r="D435" s="298">
        <f t="shared" si="64"/>
        <v>0.5</v>
      </c>
      <c r="E435" s="296" t="s">
        <v>2112</v>
      </c>
      <c r="F435" s="276" t="str">
        <f t="shared" si="57"/>
        <v>SI</v>
      </c>
      <c r="G435" s="296" t="s">
        <v>2112</v>
      </c>
      <c r="H435" s="276" t="s">
        <v>3341</v>
      </c>
      <c r="I435" s="296" t="s">
        <v>5911</v>
      </c>
      <c r="J435" s="296" t="s">
        <v>4732</v>
      </c>
      <c r="K435" s="296"/>
      <c r="L435" s="296"/>
      <c r="M435" s="296" t="s">
        <v>4710</v>
      </c>
      <c r="N435" s="296" t="s">
        <v>5910</v>
      </c>
      <c r="O435" s="296"/>
      <c r="P435" s="296"/>
      <c r="Q435" s="296"/>
      <c r="R435" s="300" t="s">
        <v>5937</v>
      </c>
      <c r="S435" s="296" t="str">
        <f t="shared" si="63"/>
        <v>PL2-4121-PPP023</v>
      </c>
      <c r="T435" s="276" t="str">
        <f>TRIM(VLOOKUP(S435,[1]Taxonomía!$A$3:$C$2148,3,FALSE))</f>
        <v>BOMBA DE RECIRCULACION DE ESPESADOR 3 TAG 3110-5PU-023</v>
      </c>
      <c r="U435" s="295" t="s">
        <v>5742</v>
      </c>
      <c r="V435" s="301">
        <v>41242</v>
      </c>
      <c r="W435" s="295" t="s">
        <v>5743</v>
      </c>
      <c r="X435" s="295" t="s">
        <v>5744</v>
      </c>
      <c r="Y435" s="296" t="s">
        <v>4444</v>
      </c>
      <c r="Z435" s="279" t="str">
        <f t="shared" si="58"/>
        <v>No Requerido</v>
      </c>
      <c r="AA435" s="293" t="s">
        <v>5745</v>
      </c>
      <c r="AB435" s="302" t="s">
        <v>5698</v>
      </c>
      <c r="AC435" s="283">
        <f t="shared" si="59"/>
        <v>41913</v>
      </c>
      <c r="AD435" s="294">
        <v>10</v>
      </c>
      <c r="AE435" s="295" t="s">
        <v>5746</v>
      </c>
      <c r="AF435" s="295">
        <v>10</v>
      </c>
      <c r="AG435" s="295">
        <v>10</v>
      </c>
      <c r="AH435" s="296">
        <v>1</v>
      </c>
      <c r="AI435" s="297" t="s">
        <v>5766</v>
      </c>
      <c r="AJ435" s="296">
        <v>0.5</v>
      </c>
      <c r="AK435" s="286">
        <f t="shared" si="60"/>
        <v>0.5</v>
      </c>
      <c r="AL435" s="287">
        <f t="shared" si="61"/>
        <v>0</v>
      </c>
      <c r="AM435" s="287">
        <f t="shared" si="62"/>
        <v>0</v>
      </c>
    </row>
    <row r="436" spans="1:39" ht="15" x14ac:dyDescent="0.25">
      <c r="A436" s="296" t="s">
        <v>5756</v>
      </c>
      <c r="B436" s="298">
        <f t="shared" si="65"/>
        <v>0.5</v>
      </c>
      <c r="C436" s="296">
        <v>1</v>
      </c>
      <c r="D436" s="298">
        <f t="shared" si="64"/>
        <v>0.5</v>
      </c>
      <c r="E436" s="296" t="s">
        <v>2112</v>
      </c>
      <c r="F436" s="276" t="str">
        <f t="shared" si="57"/>
        <v>SI</v>
      </c>
      <c r="G436" s="296" t="s">
        <v>2112</v>
      </c>
      <c r="H436" s="276" t="s">
        <v>3341</v>
      </c>
      <c r="I436" s="296" t="s">
        <v>5912</v>
      </c>
      <c r="J436" s="296" t="s">
        <v>4732</v>
      </c>
      <c r="K436" s="296"/>
      <c r="L436" s="296"/>
      <c r="M436" s="296" t="s">
        <v>4710</v>
      </c>
      <c r="N436" s="296" t="s">
        <v>5910</v>
      </c>
      <c r="O436" s="296"/>
      <c r="P436" s="296"/>
      <c r="Q436" s="296"/>
      <c r="R436" s="300" t="s">
        <v>5937</v>
      </c>
      <c r="S436" s="296" t="str">
        <f t="shared" si="63"/>
        <v>PL2-4121-PPP023</v>
      </c>
      <c r="T436" s="276" t="str">
        <f>TRIM(VLOOKUP(S436,[1]Taxonomía!$A$3:$C$2148,3,FALSE))</f>
        <v>BOMBA DE RECIRCULACION DE ESPESADOR 3 TAG 3110-5PU-023</v>
      </c>
      <c r="U436" s="295" t="s">
        <v>5742</v>
      </c>
      <c r="V436" s="301">
        <v>41242</v>
      </c>
      <c r="W436" s="295" t="s">
        <v>5743</v>
      </c>
      <c r="X436" s="295" t="s">
        <v>5744</v>
      </c>
      <c r="Y436" s="296" t="s">
        <v>4444</v>
      </c>
      <c r="Z436" s="279" t="str">
        <f t="shared" si="58"/>
        <v>No Requerido</v>
      </c>
      <c r="AA436" s="293" t="s">
        <v>5745</v>
      </c>
      <c r="AB436" s="302" t="s">
        <v>5698</v>
      </c>
      <c r="AC436" s="283">
        <f t="shared" si="59"/>
        <v>41913</v>
      </c>
      <c r="AD436" s="294">
        <v>10</v>
      </c>
      <c r="AE436" s="295" t="s">
        <v>5746</v>
      </c>
      <c r="AF436" s="295">
        <v>10</v>
      </c>
      <c r="AG436" s="295">
        <v>10</v>
      </c>
      <c r="AH436" s="296">
        <v>1</v>
      </c>
      <c r="AI436" s="297" t="s">
        <v>5766</v>
      </c>
      <c r="AJ436" s="296">
        <v>0.5</v>
      </c>
      <c r="AK436" s="286">
        <f t="shared" si="60"/>
        <v>0.5</v>
      </c>
      <c r="AL436" s="287">
        <f t="shared" si="61"/>
        <v>0</v>
      </c>
      <c r="AM436" s="287">
        <f t="shared" si="62"/>
        <v>0</v>
      </c>
    </row>
    <row r="437" spans="1:39" ht="15" x14ac:dyDescent="0.25">
      <c r="A437" s="296" t="s">
        <v>5740</v>
      </c>
      <c r="B437" s="298">
        <f t="shared" si="65"/>
        <v>0.5</v>
      </c>
      <c r="C437" s="296">
        <v>1</v>
      </c>
      <c r="D437" s="298">
        <f t="shared" si="64"/>
        <v>0.5</v>
      </c>
      <c r="E437" s="296" t="s">
        <v>2112</v>
      </c>
      <c r="F437" s="276" t="str">
        <f t="shared" si="57"/>
        <v>SI</v>
      </c>
      <c r="G437" s="296" t="s">
        <v>2112</v>
      </c>
      <c r="H437" s="276" t="s">
        <v>3343</v>
      </c>
      <c r="I437" s="296" t="s">
        <v>5943</v>
      </c>
      <c r="J437" s="296" t="s">
        <v>4724</v>
      </c>
      <c r="K437" s="296"/>
      <c r="L437" s="296"/>
      <c r="M437" s="296" t="s">
        <v>4710</v>
      </c>
      <c r="N437" s="296" t="s">
        <v>5910</v>
      </c>
      <c r="O437" s="296"/>
      <c r="P437" s="296"/>
      <c r="Q437" s="296"/>
      <c r="R437" s="300" t="s">
        <v>5944</v>
      </c>
      <c r="S437" s="296" t="str">
        <f t="shared" si="63"/>
        <v>PL2-4121-PPP024</v>
      </c>
      <c r="T437" s="276" t="str">
        <f>TRIM(VLOOKUP(S437,[1]Taxonomía!$A$3:$C$2148,3,FALSE))</f>
        <v>BOMBA DE RECIRCULACION DE ESPESADOR 4 TAG 3110-5PU-024</v>
      </c>
      <c r="U437" s="295" t="s">
        <v>5742</v>
      </c>
      <c r="V437" s="301">
        <v>41242</v>
      </c>
      <c r="W437" s="295" t="s">
        <v>5743</v>
      </c>
      <c r="X437" s="295" t="s">
        <v>5744</v>
      </c>
      <c r="Y437" s="296" t="s">
        <v>4444</v>
      </c>
      <c r="Z437" s="279" t="str">
        <f t="shared" si="58"/>
        <v>Requerido</v>
      </c>
      <c r="AA437" s="293" t="s">
        <v>5745</v>
      </c>
      <c r="AB437" s="302" t="s">
        <v>5698</v>
      </c>
      <c r="AC437" s="283">
        <f t="shared" si="59"/>
        <v>41913</v>
      </c>
      <c r="AD437" s="294">
        <v>10</v>
      </c>
      <c r="AE437" s="295" t="s">
        <v>5746</v>
      </c>
      <c r="AF437" s="295">
        <v>10</v>
      </c>
      <c r="AG437" s="295">
        <v>10</v>
      </c>
      <c r="AH437" s="296">
        <v>1</v>
      </c>
      <c r="AI437" s="297" t="s">
        <v>5766</v>
      </c>
      <c r="AJ437" s="296">
        <v>0.5</v>
      </c>
      <c r="AK437" s="286">
        <f t="shared" si="60"/>
        <v>0.5</v>
      </c>
      <c r="AL437" s="287">
        <f t="shared" si="61"/>
        <v>0</v>
      </c>
      <c r="AM437" s="287">
        <f t="shared" si="62"/>
        <v>0</v>
      </c>
    </row>
    <row r="438" spans="1:39" ht="15" x14ac:dyDescent="0.25">
      <c r="A438" s="296" t="s">
        <v>5754</v>
      </c>
      <c r="B438" s="298">
        <f t="shared" si="65"/>
        <v>0.5</v>
      </c>
      <c r="C438" s="296">
        <v>1</v>
      </c>
      <c r="D438" s="298">
        <f t="shared" si="64"/>
        <v>0.5</v>
      </c>
      <c r="E438" s="296" t="s">
        <v>2112</v>
      </c>
      <c r="F438" s="276" t="str">
        <f t="shared" si="57"/>
        <v>SI</v>
      </c>
      <c r="G438" s="296" t="s">
        <v>2112</v>
      </c>
      <c r="H438" s="276" t="s">
        <v>3343</v>
      </c>
      <c r="I438" s="296" t="s">
        <v>5911</v>
      </c>
      <c r="J438" s="296" t="s">
        <v>4724</v>
      </c>
      <c r="K438" s="296"/>
      <c r="L438" s="296"/>
      <c r="M438" s="296" t="s">
        <v>4710</v>
      </c>
      <c r="N438" s="296" t="s">
        <v>5910</v>
      </c>
      <c r="O438" s="296"/>
      <c r="P438" s="296"/>
      <c r="Q438" s="296"/>
      <c r="R438" s="300" t="s">
        <v>5944</v>
      </c>
      <c r="S438" s="296" t="str">
        <f t="shared" si="63"/>
        <v>PL2-4121-PPP024</v>
      </c>
      <c r="T438" s="276" t="str">
        <f>TRIM(VLOOKUP(S438,[1]Taxonomía!$A$3:$C$2148,3,FALSE))</f>
        <v>BOMBA DE RECIRCULACION DE ESPESADOR 4 TAG 3110-5PU-024</v>
      </c>
      <c r="U438" s="295" t="s">
        <v>5742</v>
      </c>
      <c r="V438" s="301">
        <v>41242</v>
      </c>
      <c r="W438" s="295" t="s">
        <v>5743</v>
      </c>
      <c r="X438" s="295" t="s">
        <v>5744</v>
      </c>
      <c r="Y438" s="296" t="s">
        <v>4444</v>
      </c>
      <c r="Z438" s="279" t="str">
        <f t="shared" si="58"/>
        <v>No Requerido</v>
      </c>
      <c r="AA438" s="293" t="s">
        <v>5745</v>
      </c>
      <c r="AB438" s="302" t="s">
        <v>5698</v>
      </c>
      <c r="AC438" s="283">
        <f t="shared" si="59"/>
        <v>41913</v>
      </c>
      <c r="AD438" s="294">
        <v>10</v>
      </c>
      <c r="AE438" s="295" t="s">
        <v>5746</v>
      </c>
      <c r="AF438" s="295">
        <v>10</v>
      </c>
      <c r="AG438" s="295">
        <v>10</v>
      </c>
      <c r="AH438" s="296">
        <v>1</v>
      </c>
      <c r="AI438" s="297" t="s">
        <v>5766</v>
      </c>
      <c r="AJ438" s="296">
        <v>0.5</v>
      </c>
      <c r="AK438" s="286">
        <f t="shared" si="60"/>
        <v>0.5</v>
      </c>
      <c r="AL438" s="287">
        <f t="shared" si="61"/>
        <v>0</v>
      </c>
      <c r="AM438" s="287">
        <f t="shared" si="62"/>
        <v>0</v>
      </c>
    </row>
    <row r="439" spans="1:39" ht="15" x14ac:dyDescent="0.25">
      <c r="A439" s="296" t="s">
        <v>5756</v>
      </c>
      <c r="B439" s="298">
        <f t="shared" si="65"/>
        <v>0.5</v>
      </c>
      <c r="C439" s="296">
        <v>1</v>
      </c>
      <c r="D439" s="298">
        <f t="shared" si="64"/>
        <v>0.5</v>
      </c>
      <c r="E439" s="296" t="s">
        <v>2112</v>
      </c>
      <c r="F439" s="276" t="str">
        <f t="shared" si="57"/>
        <v>SI</v>
      </c>
      <c r="G439" s="296" t="s">
        <v>2112</v>
      </c>
      <c r="H439" s="276" t="s">
        <v>3343</v>
      </c>
      <c r="I439" s="296" t="s">
        <v>5912</v>
      </c>
      <c r="J439" s="296" t="s">
        <v>4724</v>
      </c>
      <c r="K439" s="296"/>
      <c r="L439" s="296"/>
      <c r="M439" s="296" t="s">
        <v>4710</v>
      </c>
      <c r="N439" s="296" t="s">
        <v>5910</v>
      </c>
      <c r="O439" s="296"/>
      <c r="P439" s="296"/>
      <c r="Q439" s="296"/>
      <c r="R439" s="300" t="s">
        <v>5944</v>
      </c>
      <c r="S439" s="296" t="str">
        <f t="shared" si="63"/>
        <v>PL2-4121-PPP024</v>
      </c>
      <c r="T439" s="276" t="str">
        <f>TRIM(VLOOKUP(S439,[1]Taxonomía!$A$3:$C$2148,3,FALSE))</f>
        <v>BOMBA DE RECIRCULACION DE ESPESADOR 4 TAG 3110-5PU-024</v>
      </c>
      <c r="U439" s="295" t="s">
        <v>5742</v>
      </c>
      <c r="V439" s="301">
        <v>41242</v>
      </c>
      <c r="W439" s="295" t="s">
        <v>5743</v>
      </c>
      <c r="X439" s="295" t="s">
        <v>5744</v>
      </c>
      <c r="Y439" s="296" t="s">
        <v>4444</v>
      </c>
      <c r="Z439" s="279" t="str">
        <f t="shared" si="58"/>
        <v>No Requerido</v>
      </c>
      <c r="AA439" s="293" t="s">
        <v>5745</v>
      </c>
      <c r="AB439" s="302" t="s">
        <v>5698</v>
      </c>
      <c r="AC439" s="283">
        <f t="shared" si="59"/>
        <v>41913</v>
      </c>
      <c r="AD439" s="294">
        <v>10</v>
      </c>
      <c r="AE439" s="295" t="s">
        <v>5746</v>
      </c>
      <c r="AF439" s="295">
        <v>10</v>
      </c>
      <c r="AG439" s="295">
        <v>10</v>
      </c>
      <c r="AH439" s="296">
        <v>1</v>
      </c>
      <c r="AI439" s="297" t="s">
        <v>5766</v>
      </c>
      <c r="AJ439" s="296">
        <v>0.5</v>
      </c>
      <c r="AK439" s="286">
        <f t="shared" si="60"/>
        <v>0.5</v>
      </c>
      <c r="AL439" s="287">
        <f t="shared" si="61"/>
        <v>0</v>
      </c>
      <c r="AM439" s="287">
        <f t="shared" si="62"/>
        <v>0</v>
      </c>
    </row>
    <row r="440" spans="1:39" ht="15" x14ac:dyDescent="0.25">
      <c r="A440" s="296" t="s">
        <v>5740</v>
      </c>
      <c r="B440" s="298">
        <f t="shared" si="65"/>
        <v>0.5</v>
      </c>
      <c r="C440" s="296">
        <v>1</v>
      </c>
      <c r="D440" s="298">
        <f t="shared" si="64"/>
        <v>0.5</v>
      </c>
      <c r="E440" s="296" t="s">
        <v>2112</v>
      </c>
      <c r="F440" s="276" t="str">
        <f t="shared" si="57"/>
        <v>SI</v>
      </c>
      <c r="G440" s="296" t="s">
        <v>2112</v>
      </c>
      <c r="H440" s="276" t="s">
        <v>3345</v>
      </c>
      <c r="I440" s="296" t="s">
        <v>5943</v>
      </c>
      <c r="J440" s="296" t="s">
        <v>4724</v>
      </c>
      <c r="K440" s="296"/>
      <c r="L440" s="296"/>
      <c r="M440" s="296" t="s">
        <v>4710</v>
      </c>
      <c r="N440" s="296" t="s">
        <v>5910</v>
      </c>
      <c r="O440" s="296"/>
      <c r="P440" s="296"/>
      <c r="Q440" s="296"/>
      <c r="R440" s="300" t="s">
        <v>5945</v>
      </c>
      <c r="S440" s="296" t="str">
        <f t="shared" si="63"/>
        <v>PL2-4121-PPP025</v>
      </c>
      <c r="T440" s="276" t="str">
        <f>TRIM(VLOOKUP(S440,[1]Taxonomía!$A$3:$C$2148,3,FALSE))</f>
        <v>BOMBA DE RECIRCULACION DE ESPESADOR 5 TAG 3110-5PU-025</v>
      </c>
      <c r="U440" s="295" t="s">
        <v>5742</v>
      </c>
      <c r="V440" s="301">
        <v>41242</v>
      </c>
      <c r="W440" s="295" t="s">
        <v>5743</v>
      </c>
      <c r="X440" s="295" t="s">
        <v>5744</v>
      </c>
      <c r="Y440" s="296" t="s">
        <v>4444</v>
      </c>
      <c r="Z440" s="279" t="str">
        <f t="shared" si="58"/>
        <v>Requerido</v>
      </c>
      <c r="AA440" s="293" t="s">
        <v>5745</v>
      </c>
      <c r="AB440" s="302" t="s">
        <v>5698</v>
      </c>
      <c r="AC440" s="283">
        <f t="shared" si="59"/>
        <v>41913</v>
      </c>
      <c r="AD440" s="294">
        <v>10</v>
      </c>
      <c r="AE440" s="295" t="s">
        <v>5746</v>
      </c>
      <c r="AF440" s="295">
        <v>10</v>
      </c>
      <c r="AG440" s="295">
        <v>10</v>
      </c>
      <c r="AH440" s="296">
        <v>1</v>
      </c>
      <c r="AI440" s="297" t="s">
        <v>5766</v>
      </c>
      <c r="AJ440" s="296">
        <v>0.5</v>
      </c>
      <c r="AK440" s="286">
        <f t="shared" si="60"/>
        <v>0.5</v>
      </c>
      <c r="AL440" s="287">
        <f t="shared" si="61"/>
        <v>0</v>
      </c>
      <c r="AM440" s="287">
        <f t="shared" si="62"/>
        <v>0</v>
      </c>
    </row>
    <row r="441" spans="1:39" ht="15" x14ac:dyDescent="0.25">
      <c r="A441" s="296" t="s">
        <v>5754</v>
      </c>
      <c r="B441" s="298">
        <f t="shared" si="65"/>
        <v>0.5</v>
      </c>
      <c r="C441" s="296">
        <v>1</v>
      </c>
      <c r="D441" s="298">
        <f t="shared" si="64"/>
        <v>0.5</v>
      </c>
      <c r="E441" s="296" t="s">
        <v>2112</v>
      </c>
      <c r="F441" s="276" t="str">
        <f t="shared" si="57"/>
        <v>SI</v>
      </c>
      <c r="G441" s="296" t="s">
        <v>2112</v>
      </c>
      <c r="H441" s="276" t="s">
        <v>3345</v>
      </c>
      <c r="I441" s="296" t="s">
        <v>5911</v>
      </c>
      <c r="J441" s="296" t="s">
        <v>4724</v>
      </c>
      <c r="K441" s="296"/>
      <c r="L441" s="296"/>
      <c r="M441" s="296" t="s">
        <v>4710</v>
      </c>
      <c r="N441" s="296" t="s">
        <v>5910</v>
      </c>
      <c r="O441" s="296"/>
      <c r="P441" s="296"/>
      <c r="Q441" s="296"/>
      <c r="R441" s="300" t="s">
        <v>5945</v>
      </c>
      <c r="S441" s="296" t="str">
        <f t="shared" si="63"/>
        <v>PL2-4121-PPP025</v>
      </c>
      <c r="T441" s="276" t="str">
        <f>TRIM(VLOOKUP(S441,[1]Taxonomía!$A$3:$C$2148,3,FALSE))</f>
        <v>BOMBA DE RECIRCULACION DE ESPESADOR 5 TAG 3110-5PU-025</v>
      </c>
      <c r="U441" s="295" t="s">
        <v>5742</v>
      </c>
      <c r="V441" s="301">
        <v>41242</v>
      </c>
      <c r="W441" s="295" t="s">
        <v>5743</v>
      </c>
      <c r="X441" s="295" t="s">
        <v>5744</v>
      </c>
      <c r="Y441" s="296" t="s">
        <v>4444</v>
      </c>
      <c r="Z441" s="279" t="str">
        <f t="shared" si="58"/>
        <v>No Requerido</v>
      </c>
      <c r="AA441" s="293" t="s">
        <v>5745</v>
      </c>
      <c r="AB441" s="302" t="s">
        <v>5698</v>
      </c>
      <c r="AC441" s="283">
        <f t="shared" si="59"/>
        <v>41913</v>
      </c>
      <c r="AD441" s="294">
        <v>10</v>
      </c>
      <c r="AE441" s="295" t="s">
        <v>5746</v>
      </c>
      <c r="AF441" s="295">
        <v>10</v>
      </c>
      <c r="AG441" s="295">
        <v>10</v>
      </c>
      <c r="AH441" s="296">
        <v>1</v>
      </c>
      <c r="AI441" s="297" t="s">
        <v>5766</v>
      </c>
      <c r="AJ441" s="296">
        <v>0.5</v>
      </c>
      <c r="AK441" s="286">
        <f t="shared" si="60"/>
        <v>0.5</v>
      </c>
      <c r="AL441" s="287">
        <f t="shared" si="61"/>
        <v>0</v>
      </c>
      <c r="AM441" s="287">
        <f t="shared" si="62"/>
        <v>0</v>
      </c>
    </row>
    <row r="442" spans="1:39" ht="15" x14ac:dyDescent="0.25">
      <c r="A442" s="296" t="s">
        <v>5756</v>
      </c>
      <c r="B442" s="298">
        <f t="shared" si="65"/>
        <v>0.5</v>
      </c>
      <c r="C442" s="296">
        <v>1</v>
      </c>
      <c r="D442" s="298">
        <f t="shared" si="64"/>
        <v>0.5</v>
      </c>
      <c r="E442" s="296" t="s">
        <v>2112</v>
      </c>
      <c r="F442" s="276" t="str">
        <f t="shared" si="57"/>
        <v>SI</v>
      </c>
      <c r="G442" s="296" t="s">
        <v>2112</v>
      </c>
      <c r="H442" s="276" t="s">
        <v>3345</v>
      </c>
      <c r="I442" s="296" t="s">
        <v>5912</v>
      </c>
      <c r="J442" s="296" t="s">
        <v>4724</v>
      </c>
      <c r="K442" s="296"/>
      <c r="L442" s="296"/>
      <c r="M442" s="296" t="s">
        <v>4710</v>
      </c>
      <c r="N442" s="296" t="s">
        <v>5910</v>
      </c>
      <c r="O442" s="296"/>
      <c r="P442" s="296"/>
      <c r="Q442" s="296"/>
      <c r="R442" s="300" t="s">
        <v>5945</v>
      </c>
      <c r="S442" s="296" t="str">
        <f t="shared" si="63"/>
        <v>PL2-4121-PPP025</v>
      </c>
      <c r="T442" s="276" t="str">
        <f>TRIM(VLOOKUP(S442,[1]Taxonomía!$A$3:$C$2148,3,FALSE))</f>
        <v>BOMBA DE RECIRCULACION DE ESPESADOR 5 TAG 3110-5PU-025</v>
      </c>
      <c r="U442" s="295" t="s">
        <v>5742</v>
      </c>
      <c r="V442" s="301">
        <v>41242</v>
      </c>
      <c r="W442" s="295" t="s">
        <v>5743</v>
      </c>
      <c r="X442" s="295" t="s">
        <v>5744</v>
      </c>
      <c r="Y442" s="296" t="s">
        <v>4444</v>
      </c>
      <c r="Z442" s="279" t="str">
        <f t="shared" si="58"/>
        <v>No Requerido</v>
      </c>
      <c r="AA442" s="293" t="s">
        <v>5745</v>
      </c>
      <c r="AB442" s="302" t="s">
        <v>5698</v>
      </c>
      <c r="AC442" s="283">
        <f t="shared" si="59"/>
        <v>41913</v>
      </c>
      <c r="AD442" s="294">
        <v>10</v>
      </c>
      <c r="AE442" s="295" t="s">
        <v>5746</v>
      </c>
      <c r="AF442" s="295">
        <v>10</v>
      </c>
      <c r="AG442" s="295">
        <v>10</v>
      </c>
      <c r="AH442" s="296">
        <v>1</v>
      </c>
      <c r="AI442" s="297" t="s">
        <v>5766</v>
      </c>
      <c r="AJ442" s="296">
        <v>0.5</v>
      </c>
      <c r="AK442" s="286">
        <f t="shared" si="60"/>
        <v>0.5</v>
      </c>
      <c r="AL442" s="287">
        <f t="shared" si="61"/>
        <v>0</v>
      </c>
      <c r="AM442" s="287">
        <f t="shared" si="62"/>
        <v>0</v>
      </c>
    </row>
    <row r="443" spans="1:39" ht="15" x14ac:dyDescent="0.25">
      <c r="A443" s="296" t="s">
        <v>5740</v>
      </c>
      <c r="B443" s="298">
        <f t="shared" si="65"/>
        <v>0.5</v>
      </c>
      <c r="C443" s="296">
        <v>1</v>
      </c>
      <c r="D443" s="298">
        <f t="shared" si="64"/>
        <v>0.5</v>
      </c>
      <c r="E443" s="296" t="s">
        <v>2112</v>
      </c>
      <c r="F443" s="276" t="str">
        <f t="shared" si="57"/>
        <v>SI</v>
      </c>
      <c r="G443" s="296" t="s">
        <v>2112</v>
      </c>
      <c r="H443" s="276" t="s">
        <v>3347</v>
      </c>
      <c r="I443" s="296" t="s">
        <v>5943</v>
      </c>
      <c r="J443" s="296" t="s">
        <v>4724</v>
      </c>
      <c r="K443" s="296"/>
      <c r="L443" s="296"/>
      <c r="M443" s="296" t="s">
        <v>4710</v>
      </c>
      <c r="N443" s="296" t="s">
        <v>5910</v>
      </c>
      <c r="O443" s="296"/>
      <c r="P443" s="296"/>
      <c r="Q443" s="296"/>
      <c r="R443" s="300" t="s">
        <v>5946</v>
      </c>
      <c r="S443" s="296" t="str">
        <f t="shared" si="63"/>
        <v>PL2-4121-PPP026</v>
      </c>
      <c r="T443" s="276" t="str">
        <f>TRIM(VLOOKUP(S443,[1]Taxonomía!$A$3:$C$2148,3,FALSE))</f>
        <v>BOMBA DE RECIRCULACION DE ESPESADOR 6 TAG 3110-5PU-026</v>
      </c>
      <c r="U443" s="295" t="s">
        <v>5742</v>
      </c>
      <c r="V443" s="301">
        <v>41242</v>
      </c>
      <c r="W443" s="295" t="s">
        <v>5743</v>
      </c>
      <c r="X443" s="295" t="s">
        <v>5744</v>
      </c>
      <c r="Y443" s="296" t="s">
        <v>4444</v>
      </c>
      <c r="Z443" s="279" t="str">
        <f t="shared" si="58"/>
        <v>Requerido</v>
      </c>
      <c r="AA443" s="293" t="s">
        <v>5745</v>
      </c>
      <c r="AB443" s="302" t="s">
        <v>5698</v>
      </c>
      <c r="AC443" s="283">
        <f t="shared" si="59"/>
        <v>41913</v>
      </c>
      <c r="AD443" s="294">
        <v>10</v>
      </c>
      <c r="AE443" s="295" t="s">
        <v>5746</v>
      </c>
      <c r="AF443" s="295">
        <v>10</v>
      </c>
      <c r="AG443" s="295">
        <v>10</v>
      </c>
      <c r="AH443" s="296">
        <v>1</v>
      </c>
      <c r="AI443" s="297" t="s">
        <v>5766</v>
      </c>
      <c r="AJ443" s="296">
        <v>0.5</v>
      </c>
      <c r="AK443" s="286">
        <f t="shared" si="60"/>
        <v>0.5</v>
      </c>
      <c r="AL443" s="287">
        <f t="shared" si="61"/>
        <v>0</v>
      </c>
      <c r="AM443" s="287">
        <f t="shared" si="62"/>
        <v>0</v>
      </c>
    </row>
    <row r="444" spans="1:39" ht="15" x14ac:dyDescent="0.25">
      <c r="A444" s="296" t="s">
        <v>5754</v>
      </c>
      <c r="B444" s="298">
        <f t="shared" si="65"/>
        <v>0.5</v>
      </c>
      <c r="C444" s="296">
        <v>1</v>
      </c>
      <c r="D444" s="298">
        <f t="shared" si="64"/>
        <v>0.5</v>
      </c>
      <c r="E444" s="296" t="s">
        <v>2112</v>
      </c>
      <c r="F444" s="276" t="str">
        <f t="shared" si="57"/>
        <v>SI</v>
      </c>
      <c r="G444" s="296" t="s">
        <v>2112</v>
      </c>
      <c r="H444" s="276" t="s">
        <v>3347</v>
      </c>
      <c r="I444" s="296" t="s">
        <v>5911</v>
      </c>
      <c r="J444" s="296" t="s">
        <v>4724</v>
      </c>
      <c r="K444" s="296"/>
      <c r="L444" s="296"/>
      <c r="M444" s="296" t="s">
        <v>4710</v>
      </c>
      <c r="N444" s="296" t="s">
        <v>5910</v>
      </c>
      <c r="O444" s="296"/>
      <c r="P444" s="296"/>
      <c r="Q444" s="296"/>
      <c r="R444" s="300" t="s">
        <v>5946</v>
      </c>
      <c r="S444" s="296" t="str">
        <f t="shared" si="63"/>
        <v>PL2-4121-PPP026</v>
      </c>
      <c r="T444" s="276" t="str">
        <f>TRIM(VLOOKUP(S444,[1]Taxonomía!$A$3:$C$2148,3,FALSE))</f>
        <v>BOMBA DE RECIRCULACION DE ESPESADOR 6 TAG 3110-5PU-026</v>
      </c>
      <c r="U444" s="295" t="s">
        <v>5742</v>
      </c>
      <c r="V444" s="301">
        <v>41242</v>
      </c>
      <c r="W444" s="295" t="s">
        <v>5743</v>
      </c>
      <c r="X444" s="295" t="s">
        <v>5744</v>
      </c>
      <c r="Y444" s="296" t="s">
        <v>4444</v>
      </c>
      <c r="Z444" s="279" t="str">
        <f t="shared" si="58"/>
        <v>No Requerido</v>
      </c>
      <c r="AA444" s="293" t="s">
        <v>5745</v>
      </c>
      <c r="AB444" s="302" t="s">
        <v>5698</v>
      </c>
      <c r="AC444" s="283">
        <f t="shared" si="59"/>
        <v>41913</v>
      </c>
      <c r="AD444" s="294">
        <v>10</v>
      </c>
      <c r="AE444" s="295" t="s">
        <v>5746</v>
      </c>
      <c r="AF444" s="295">
        <v>10</v>
      </c>
      <c r="AG444" s="295">
        <v>10</v>
      </c>
      <c r="AH444" s="296">
        <v>1</v>
      </c>
      <c r="AI444" s="297" t="s">
        <v>5766</v>
      </c>
      <c r="AJ444" s="296">
        <v>0.5</v>
      </c>
      <c r="AK444" s="286">
        <f t="shared" si="60"/>
        <v>0.5</v>
      </c>
      <c r="AL444" s="287">
        <f t="shared" si="61"/>
        <v>0</v>
      </c>
      <c r="AM444" s="287">
        <f t="shared" si="62"/>
        <v>0</v>
      </c>
    </row>
    <row r="445" spans="1:39" ht="15" x14ac:dyDescent="0.25">
      <c r="A445" s="296" t="s">
        <v>5756</v>
      </c>
      <c r="B445" s="298">
        <f t="shared" si="65"/>
        <v>0.5</v>
      </c>
      <c r="C445" s="296">
        <v>1</v>
      </c>
      <c r="D445" s="298">
        <f t="shared" si="64"/>
        <v>0.5</v>
      </c>
      <c r="E445" s="296" t="s">
        <v>2112</v>
      </c>
      <c r="F445" s="276" t="str">
        <f t="shared" si="57"/>
        <v>SI</v>
      </c>
      <c r="G445" s="296" t="s">
        <v>2112</v>
      </c>
      <c r="H445" s="276" t="s">
        <v>3347</v>
      </c>
      <c r="I445" s="296" t="s">
        <v>5912</v>
      </c>
      <c r="J445" s="296" t="s">
        <v>4724</v>
      </c>
      <c r="K445" s="296"/>
      <c r="L445" s="296"/>
      <c r="M445" s="296" t="s">
        <v>4710</v>
      </c>
      <c r="N445" s="296" t="s">
        <v>5910</v>
      </c>
      <c r="O445" s="296"/>
      <c r="P445" s="296"/>
      <c r="Q445" s="296"/>
      <c r="R445" s="300" t="s">
        <v>5946</v>
      </c>
      <c r="S445" s="296" t="str">
        <f t="shared" si="63"/>
        <v>PL2-4121-PPP026</v>
      </c>
      <c r="T445" s="276" t="str">
        <f>TRIM(VLOOKUP(S445,[1]Taxonomía!$A$3:$C$2148,3,FALSE))</f>
        <v>BOMBA DE RECIRCULACION DE ESPESADOR 6 TAG 3110-5PU-026</v>
      </c>
      <c r="U445" s="295" t="s">
        <v>5742</v>
      </c>
      <c r="V445" s="301">
        <v>41242</v>
      </c>
      <c r="W445" s="295" t="s">
        <v>5743</v>
      </c>
      <c r="X445" s="295" t="s">
        <v>5744</v>
      </c>
      <c r="Y445" s="296" t="s">
        <v>4444</v>
      </c>
      <c r="Z445" s="279" t="str">
        <f t="shared" si="58"/>
        <v>No Requerido</v>
      </c>
      <c r="AA445" s="293" t="s">
        <v>5745</v>
      </c>
      <c r="AB445" s="302" t="s">
        <v>5698</v>
      </c>
      <c r="AC445" s="283">
        <f t="shared" si="59"/>
        <v>41913</v>
      </c>
      <c r="AD445" s="294">
        <v>10</v>
      </c>
      <c r="AE445" s="295" t="s">
        <v>5746</v>
      </c>
      <c r="AF445" s="295">
        <v>10</v>
      </c>
      <c r="AG445" s="295">
        <v>10</v>
      </c>
      <c r="AH445" s="296">
        <v>1</v>
      </c>
      <c r="AI445" s="297" t="s">
        <v>5766</v>
      </c>
      <c r="AJ445" s="296">
        <v>0.5</v>
      </c>
      <c r="AK445" s="286">
        <f t="shared" si="60"/>
        <v>0.5</v>
      </c>
      <c r="AL445" s="287">
        <f t="shared" si="61"/>
        <v>0</v>
      </c>
      <c r="AM445" s="287">
        <f t="shared" si="62"/>
        <v>0</v>
      </c>
    </row>
    <row r="446" spans="1:39" ht="15" x14ac:dyDescent="0.25">
      <c r="A446" s="296" t="s">
        <v>5740</v>
      </c>
      <c r="B446" s="298">
        <f t="shared" si="65"/>
        <v>1</v>
      </c>
      <c r="C446" s="296">
        <v>1</v>
      </c>
      <c r="D446" s="298">
        <f t="shared" si="64"/>
        <v>1</v>
      </c>
      <c r="E446" s="296" t="s">
        <v>2112</v>
      </c>
      <c r="F446" s="276" t="str">
        <f t="shared" si="57"/>
        <v>SI</v>
      </c>
      <c r="G446" s="296" t="s">
        <v>2112</v>
      </c>
      <c r="H446" s="276" t="s">
        <v>5420</v>
      </c>
      <c r="I446" s="296" t="s">
        <v>5915</v>
      </c>
      <c r="J446" s="299" t="s">
        <v>4616</v>
      </c>
      <c r="K446" s="299"/>
      <c r="L446" s="299"/>
      <c r="M446" s="296" t="s">
        <v>4710</v>
      </c>
      <c r="N446" s="296" t="s">
        <v>5916</v>
      </c>
      <c r="O446" s="296"/>
      <c r="P446" s="296"/>
      <c r="Q446" s="296"/>
      <c r="R446" s="300" t="s">
        <v>5778</v>
      </c>
      <c r="S446" s="296" t="str">
        <f t="shared" si="63"/>
        <v>PL2-4121-SAM003</v>
      </c>
      <c r="T446" s="276" t="str">
        <f>TRIM(VLOOKUP(S446,[1]Taxonomía!$A$3:$C$2148,3,FALSE))</f>
        <v>TOMA MUESTRA DE ESPESADOR 1 TAG 3110-5SA-003</v>
      </c>
      <c r="U446" s="295" t="s">
        <v>5742</v>
      </c>
      <c r="V446" s="301">
        <v>41242</v>
      </c>
      <c r="W446" s="295" t="s">
        <v>5743</v>
      </c>
      <c r="X446" s="295" t="s">
        <v>5744</v>
      </c>
      <c r="Y446" s="299" t="s">
        <v>4446</v>
      </c>
      <c r="Z446" s="279" t="str">
        <f t="shared" si="58"/>
        <v>Requerido</v>
      </c>
      <c r="AA446" s="293" t="s">
        <v>5745</v>
      </c>
      <c r="AB446" s="302" t="s">
        <v>5698</v>
      </c>
      <c r="AC446" s="283">
        <f t="shared" si="59"/>
        <v>41913</v>
      </c>
      <c r="AD446" s="294">
        <v>10</v>
      </c>
      <c r="AE446" s="295" t="s">
        <v>5746</v>
      </c>
      <c r="AF446" s="295">
        <v>10</v>
      </c>
      <c r="AG446" s="295">
        <v>10</v>
      </c>
      <c r="AH446" s="296">
        <v>1</v>
      </c>
      <c r="AI446" s="297" t="s">
        <v>5747</v>
      </c>
      <c r="AJ446" s="296">
        <v>1</v>
      </c>
      <c r="AK446" s="286">
        <f t="shared" si="60"/>
        <v>1</v>
      </c>
      <c r="AL446" s="287">
        <f t="shared" si="61"/>
        <v>0</v>
      </c>
      <c r="AM446" s="287">
        <f t="shared" si="62"/>
        <v>0</v>
      </c>
    </row>
    <row r="447" spans="1:39" ht="15" x14ac:dyDescent="0.25">
      <c r="A447" s="296" t="s">
        <v>5752</v>
      </c>
      <c r="B447" s="298">
        <f t="shared" si="65"/>
        <v>0.5</v>
      </c>
      <c r="C447" s="296">
        <v>1</v>
      </c>
      <c r="D447" s="298">
        <f t="shared" si="64"/>
        <v>0.5</v>
      </c>
      <c r="E447" s="296" t="s">
        <v>2112</v>
      </c>
      <c r="F447" s="276" t="str">
        <f t="shared" si="57"/>
        <v>SI</v>
      </c>
      <c r="G447" s="296" t="s">
        <v>2112</v>
      </c>
      <c r="H447" s="276" t="s">
        <v>5420</v>
      </c>
      <c r="I447" s="296" t="s">
        <v>5917</v>
      </c>
      <c r="J447" s="299" t="s">
        <v>4616</v>
      </c>
      <c r="K447" s="299"/>
      <c r="L447" s="299"/>
      <c r="M447" s="296" t="s">
        <v>4710</v>
      </c>
      <c r="N447" s="296" t="s">
        <v>5916</v>
      </c>
      <c r="O447" s="296"/>
      <c r="P447" s="296"/>
      <c r="Q447" s="296"/>
      <c r="R447" s="300" t="s">
        <v>5778</v>
      </c>
      <c r="S447" s="296" t="str">
        <f t="shared" si="63"/>
        <v>PL2-4121-SAM003</v>
      </c>
      <c r="T447" s="276" t="str">
        <f>TRIM(VLOOKUP(S447,[1]Taxonomía!$A$3:$C$2148,3,FALSE))</f>
        <v>TOMA MUESTRA DE ESPESADOR 1 TAG 3110-5SA-003</v>
      </c>
      <c r="U447" s="295" t="s">
        <v>5742</v>
      </c>
      <c r="V447" s="301">
        <v>41242</v>
      </c>
      <c r="W447" s="295" t="s">
        <v>5743</v>
      </c>
      <c r="X447" s="295" t="s">
        <v>5744</v>
      </c>
      <c r="Y447" s="299" t="s">
        <v>4446</v>
      </c>
      <c r="Z447" s="279" t="str">
        <f t="shared" si="58"/>
        <v>No Requerido</v>
      </c>
      <c r="AA447" s="293" t="s">
        <v>5745</v>
      </c>
      <c r="AB447" s="302" t="s">
        <v>5698</v>
      </c>
      <c r="AC447" s="283">
        <f t="shared" si="59"/>
        <v>41913</v>
      </c>
      <c r="AD447" s="294">
        <v>10</v>
      </c>
      <c r="AE447" s="295" t="s">
        <v>5746</v>
      </c>
      <c r="AF447" s="295">
        <v>10</v>
      </c>
      <c r="AG447" s="295">
        <v>10</v>
      </c>
      <c r="AH447" s="296">
        <v>1</v>
      </c>
      <c r="AI447" s="297" t="s">
        <v>5747</v>
      </c>
      <c r="AJ447" s="296">
        <v>0.5</v>
      </c>
      <c r="AK447" s="286">
        <f t="shared" si="60"/>
        <v>0.5</v>
      </c>
      <c r="AL447" s="287">
        <f t="shared" si="61"/>
        <v>0</v>
      </c>
      <c r="AM447" s="287">
        <f t="shared" si="62"/>
        <v>0</v>
      </c>
    </row>
    <row r="448" spans="1:39" ht="15" x14ac:dyDescent="0.25">
      <c r="A448" s="296" t="s">
        <v>5754</v>
      </c>
      <c r="B448" s="298">
        <f t="shared" si="65"/>
        <v>1</v>
      </c>
      <c r="C448" s="296">
        <v>1</v>
      </c>
      <c r="D448" s="298">
        <f t="shared" si="64"/>
        <v>1</v>
      </c>
      <c r="E448" s="296" t="s">
        <v>2112</v>
      </c>
      <c r="F448" s="276" t="str">
        <f t="shared" si="57"/>
        <v>SI</v>
      </c>
      <c r="G448" s="296" t="s">
        <v>2112</v>
      </c>
      <c r="H448" s="276" t="s">
        <v>5420</v>
      </c>
      <c r="I448" s="296" t="s">
        <v>5918</v>
      </c>
      <c r="J448" s="299" t="s">
        <v>4616</v>
      </c>
      <c r="K448" s="299"/>
      <c r="L448" s="299"/>
      <c r="M448" s="296" t="s">
        <v>4710</v>
      </c>
      <c r="N448" s="296" t="s">
        <v>5916</v>
      </c>
      <c r="O448" s="296"/>
      <c r="P448" s="296"/>
      <c r="Q448" s="296"/>
      <c r="R448" s="300" t="s">
        <v>5778</v>
      </c>
      <c r="S448" s="296" t="str">
        <f t="shared" si="63"/>
        <v>PL2-4121-SAM003</v>
      </c>
      <c r="T448" s="276" t="str">
        <f>TRIM(VLOOKUP(S448,[1]Taxonomía!$A$3:$C$2148,3,FALSE))</f>
        <v>TOMA MUESTRA DE ESPESADOR 1 TAG 3110-5SA-003</v>
      </c>
      <c r="U448" s="295" t="s">
        <v>5742</v>
      </c>
      <c r="V448" s="301">
        <v>41242</v>
      </c>
      <c r="W448" s="295" t="s">
        <v>5743</v>
      </c>
      <c r="X448" s="295" t="s">
        <v>5744</v>
      </c>
      <c r="Y448" s="299" t="s">
        <v>4446</v>
      </c>
      <c r="Z448" s="279" t="str">
        <f t="shared" si="58"/>
        <v>No Requerido</v>
      </c>
      <c r="AA448" s="293" t="s">
        <v>5745</v>
      </c>
      <c r="AB448" s="302" t="s">
        <v>5698</v>
      </c>
      <c r="AC448" s="283">
        <f t="shared" si="59"/>
        <v>41913</v>
      </c>
      <c r="AD448" s="294">
        <v>10</v>
      </c>
      <c r="AE448" s="295" t="s">
        <v>5746</v>
      </c>
      <c r="AF448" s="295">
        <v>10</v>
      </c>
      <c r="AG448" s="295">
        <v>10</v>
      </c>
      <c r="AH448" s="296">
        <v>1</v>
      </c>
      <c r="AI448" s="297" t="s">
        <v>5747</v>
      </c>
      <c r="AJ448" s="296">
        <v>1</v>
      </c>
      <c r="AK448" s="286">
        <f t="shared" si="60"/>
        <v>1</v>
      </c>
      <c r="AL448" s="287">
        <f t="shared" si="61"/>
        <v>0</v>
      </c>
      <c r="AM448" s="287">
        <f t="shared" si="62"/>
        <v>0</v>
      </c>
    </row>
    <row r="449" spans="1:39" ht="15" x14ac:dyDescent="0.25">
      <c r="A449" s="296" t="s">
        <v>5756</v>
      </c>
      <c r="B449" s="298">
        <f t="shared" si="65"/>
        <v>1</v>
      </c>
      <c r="C449" s="296">
        <v>1</v>
      </c>
      <c r="D449" s="298">
        <f t="shared" si="64"/>
        <v>1</v>
      </c>
      <c r="E449" s="296" t="s">
        <v>2112</v>
      </c>
      <c r="F449" s="276" t="str">
        <f t="shared" si="57"/>
        <v>SI</v>
      </c>
      <c r="G449" s="296" t="s">
        <v>2112</v>
      </c>
      <c r="H449" s="276" t="s">
        <v>5420</v>
      </c>
      <c r="I449" s="296" t="s">
        <v>5919</v>
      </c>
      <c r="J449" s="299" t="s">
        <v>4616</v>
      </c>
      <c r="K449" s="299"/>
      <c r="L449" s="299"/>
      <c r="M449" s="296" t="s">
        <v>4710</v>
      </c>
      <c r="N449" s="296" t="s">
        <v>5916</v>
      </c>
      <c r="O449" s="296"/>
      <c r="P449" s="296"/>
      <c r="Q449" s="296"/>
      <c r="R449" s="300" t="s">
        <v>5778</v>
      </c>
      <c r="S449" s="296" t="str">
        <f t="shared" si="63"/>
        <v>PL2-4121-SAM003</v>
      </c>
      <c r="T449" s="276" t="str">
        <f>TRIM(VLOOKUP(S449,[1]Taxonomía!$A$3:$C$2148,3,FALSE))</f>
        <v>TOMA MUESTRA DE ESPESADOR 1 TAG 3110-5SA-003</v>
      </c>
      <c r="U449" s="295" t="s">
        <v>5742</v>
      </c>
      <c r="V449" s="301">
        <v>41242</v>
      </c>
      <c r="W449" s="295" t="s">
        <v>5743</v>
      </c>
      <c r="X449" s="295" t="s">
        <v>5744</v>
      </c>
      <c r="Y449" s="299" t="s">
        <v>4446</v>
      </c>
      <c r="Z449" s="279" t="str">
        <f t="shared" si="58"/>
        <v>No Requerido</v>
      </c>
      <c r="AA449" s="293" t="s">
        <v>5745</v>
      </c>
      <c r="AB449" s="302" t="s">
        <v>5698</v>
      </c>
      <c r="AC449" s="283">
        <f t="shared" si="59"/>
        <v>41913</v>
      </c>
      <c r="AD449" s="294">
        <v>10</v>
      </c>
      <c r="AE449" s="295" t="s">
        <v>5746</v>
      </c>
      <c r="AF449" s="295">
        <v>10</v>
      </c>
      <c r="AG449" s="295">
        <v>10</v>
      </c>
      <c r="AH449" s="296">
        <v>1</v>
      </c>
      <c r="AI449" s="297" t="s">
        <v>5747</v>
      </c>
      <c r="AJ449" s="296">
        <v>1</v>
      </c>
      <c r="AK449" s="286">
        <f t="shared" si="60"/>
        <v>1</v>
      </c>
      <c r="AL449" s="287">
        <f t="shared" si="61"/>
        <v>0</v>
      </c>
      <c r="AM449" s="287">
        <f t="shared" si="62"/>
        <v>0</v>
      </c>
    </row>
    <row r="450" spans="1:39" ht="15" x14ac:dyDescent="0.25">
      <c r="A450" s="296" t="s">
        <v>5740</v>
      </c>
      <c r="B450" s="298">
        <f t="shared" si="65"/>
        <v>1</v>
      </c>
      <c r="C450" s="296">
        <v>1</v>
      </c>
      <c r="D450" s="298">
        <f t="shared" si="64"/>
        <v>1</v>
      </c>
      <c r="E450" s="296" t="s">
        <v>2112</v>
      </c>
      <c r="F450" s="276" t="str">
        <f t="shared" si="57"/>
        <v>SI</v>
      </c>
      <c r="G450" s="296" t="s">
        <v>2112</v>
      </c>
      <c r="H450" s="276" t="s">
        <v>5421</v>
      </c>
      <c r="I450" s="296" t="s">
        <v>5915</v>
      </c>
      <c r="J450" s="299" t="s">
        <v>4616</v>
      </c>
      <c r="K450" s="299"/>
      <c r="L450" s="299"/>
      <c r="M450" s="296" t="s">
        <v>4710</v>
      </c>
      <c r="N450" s="296" t="s">
        <v>5916</v>
      </c>
      <c r="O450" s="296"/>
      <c r="P450" s="296"/>
      <c r="Q450" s="296"/>
      <c r="R450" s="300" t="s">
        <v>5779</v>
      </c>
      <c r="S450" s="296" t="str">
        <f t="shared" si="63"/>
        <v>PL2-4121-SAM004</v>
      </c>
      <c r="T450" s="276" t="str">
        <f>TRIM(VLOOKUP(S450,[1]Taxonomía!$A$3:$C$2148,3,FALSE))</f>
        <v>TOMA MUESTRA DE ESPESADOR 4 TAG 3110-5SA-004</v>
      </c>
      <c r="U450" s="295" t="s">
        <v>5742</v>
      </c>
      <c r="V450" s="301">
        <v>41242</v>
      </c>
      <c r="W450" s="295" t="s">
        <v>5743</v>
      </c>
      <c r="X450" s="295" t="s">
        <v>5744</v>
      </c>
      <c r="Y450" s="299" t="s">
        <v>4446</v>
      </c>
      <c r="Z450" s="279" t="str">
        <f t="shared" si="58"/>
        <v>Requerido</v>
      </c>
      <c r="AA450" s="293" t="s">
        <v>5745</v>
      </c>
      <c r="AB450" s="302" t="s">
        <v>5698</v>
      </c>
      <c r="AC450" s="283">
        <f t="shared" si="59"/>
        <v>41913</v>
      </c>
      <c r="AD450" s="294">
        <v>10</v>
      </c>
      <c r="AE450" s="295" t="s">
        <v>5746</v>
      </c>
      <c r="AF450" s="295">
        <v>10</v>
      </c>
      <c r="AG450" s="295">
        <v>10</v>
      </c>
      <c r="AH450" s="296">
        <v>1</v>
      </c>
      <c r="AI450" s="297" t="s">
        <v>5747</v>
      </c>
      <c r="AJ450" s="296">
        <v>1</v>
      </c>
      <c r="AK450" s="286">
        <f t="shared" si="60"/>
        <v>1</v>
      </c>
      <c r="AL450" s="287">
        <f t="shared" si="61"/>
        <v>0</v>
      </c>
      <c r="AM450" s="287">
        <f t="shared" si="62"/>
        <v>0</v>
      </c>
    </row>
    <row r="451" spans="1:39" ht="15" x14ac:dyDescent="0.25">
      <c r="A451" s="296" t="s">
        <v>5752</v>
      </c>
      <c r="B451" s="298">
        <f t="shared" si="65"/>
        <v>0.5</v>
      </c>
      <c r="C451" s="296">
        <v>1</v>
      </c>
      <c r="D451" s="298">
        <f t="shared" si="64"/>
        <v>0.5</v>
      </c>
      <c r="E451" s="296" t="s">
        <v>2112</v>
      </c>
      <c r="F451" s="276" t="str">
        <f t="shared" si="57"/>
        <v>SI</v>
      </c>
      <c r="G451" s="296" t="s">
        <v>2112</v>
      </c>
      <c r="H451" s="276" t="s">
        <v>5421</v>
      </c>
      <c r="I451" s="296" t="s">
        <v>5917</v>
      </c>
      <c r="J451" s="299" t="s">
        <v>4616</v>
      </c>
      <c r="K451" s="299"/>
      <c r="L451" s="299"/>
      <c r="M451" s="296" t="s">
        <v>4710</v>
      </c>
      <c r="N451" s="296" t="s">
        <v>5916</v>
      </c>
      <c r="O451" s="296"/>
      <c r="P451" s="296"/>
      <c r="Q451" s="296"/>
      <c r="R451" s="300" t="s">
        <v>5779</v>
      </c>
      <c r="S451" s="296" t="str">
        <f t="shared" si="63"/>
        <v>PL2-4121-SAM004</v>
      </c>
      <c r="T451" s="276" t="str">
        <f>TRIM(VLOOKUP(S451,[1]Taxonomía!$A$3:$C$2148,3,FALSE))</f>
        <v>TOMA MUESTRA DE ESPESADOR 4 TAG 3110-5SA-004</v>
      </c>
      <c r="U451" s="295" t="s">
        <v>5742</v>
      </c>
      <c r="V451" s="301">
        <v>41242</v>
      </c>
      <c r="W451" s="295" t="s">
        <v>5743</v>
      </c>
      <c r="X451" s="295" t="s">
        <v>5744</v>
      </c>
      <c r="Y451" s="299" t="s">
        <v>4446</v>
      </c>
      <c r="Z451" s="279" t="str">
        <f t="shared" si="58"/>
        <v>No Requerido</v>
      </c>
      <c r="AA451" s="293" t="s">
        <v>5745</v>
      </c>
      <c r="AB451" s="302" t="s">
        <v>5698</v>
      </c>
      <c r="AC451" s="283">
        <f t="shared" si="59"/>
        <v>41913</v>
      </c>
      <c r="AD451" s="294">
        <v>10</v>
      </c>
      <c r="AE451" s="295" t="s">
        <v>5746</v>
      </c>
      <c r="AF451" s="295">
        <v>10</v>
      </c>
      <c r="AG451" s="295">
        <v>10</v>
      </c>
      <c r="AH451" s="296">
        <v>1</v>
      </c>
      <c r="AI451" s="297" t="s">
        <v>5747</v>
      </c>
      <c r="AJ451" s="296">
        <v>0.5</v>
      </c>
      <c r="AK451" s="286">
        <f t="shared" si="60"/>
        <v>0.5</v>
      </c>
      <c r="AL451" s="287">
        <f t="shared" si="61"/>
        <v>0</v>
      </c>
      <c r="AM451" s="287">
        <f t="shared" si="62"/>
        <v>0</v>
      </c>
    </row>
    <row r="452" spans="1:39" ht="15" x14ac:dyDescent="0.25">
      <c r="A452" s="296" t="s">
        <v>5754</v>
      </c>
      <c r="B452" s="298">
        <f t="shared" si="65"/>
        <v>1</v>
      </c>
      <c r="C452" s="296">
        <v>1</v>
      </c>
      <c r="D452" s="298">
        <f t="shared" si="64"/>
        <v>1</v>
      </c>
      <c r="E452" s="296" t="s">
        <v>2112</v>
      </c>
      <c r="F452" s="276" t="str">
        <f t="shared" si="57"/>
        <v>SI</v>
      </c>
      <c r="G452" s="296" t="s">
        <v>2112</v>
      </c>
      <c r="H452" s="276" t="s">
        <v>5421</v>
      </c>
      <c r="I452" s="296" t="s">
        <v>5918</v>
      </c>
      <c r="J452" s="299" t="s">
        <v>4616</v>
      </c>
      <c r="K452" s="299"/>
      <c r="L452" s="299"/>
      <c r="M452" s="296" t="s">
        <v>4710</v>
      </c>
      <c r="N452" s="296" t="s">
        <v>5916</v>
      </c>
      <c r="O452" s="296"/>
      <c r="P452" s="296"/>
      <c r="Q452" s="296"/>
      <c r="R452" s="300" t="s">
        <v>5779</v>
      </c>
      <c r="S452" s="296" t="str">
        <f t="shared" si="63"/>
        <v>PL2-4121-SAM004</v>
      </c>
      <c r="T452" s="276" t="str">
        <f>TRIM(VLOOKUP(S452,[1]Taxonomía!$A$3:$C$2148,3,FALSE))</f>
        <v>TOMA MUESTRA DE ESPESADOR 4 TAG 3110-5SA-004</v>
      </c>
      <c r="U452" s="295" t="s">
        <v>5742</v>
      </c>
      <c r="V452" s="301">
        <v>41242</v>
      </c>
      <c r="W452" s="295" t="s">
        <v>5743</v>
      </c>
      <c r="X452" s="295" t="s">
        <v>5744</v>
      </c>
      <c r="Y452" s="299" t="s">
        <v>4446</v>
      </c>
      <c r="Z452" s="279" t="str">
        <f t="shared" si="58"/>
        <v>No Requerido</v>
      </c>
      <c r="AA452" s="293" t="s">
        <v>5745</v>
      </c>
      <c r="AB452" s="302" t="s">
        <v>5698</v>
      </c>
      <c r="AC452" s="283">
        <f t="shared" si="59"/>
        <v>41913</v>
      </c>
      <c r="AD452" s="294">
        <v>10</v>
      </c>
      <c r="AE452" s="295" t="s">
        <v>5746</v>
      </c>
      <c r="AF452" s="295">
        <v>10</v>
      </c>
      <c r="AG452" s="295">
        <v>10</v>
      </c>
      <c r="AH452" s="296">
        <v>1</v>
      </c>
      <c r="AI452" s="297" t="s">
        <v>5747</v>
      </c>
      <c r="AJ452" s="296">
        <v>1</v>
      </c>
      <c r="AK452" s="286">
        <f t="shared" si="60"/>
        <v>1</v>
      </c>
      <c r="AL452" s="287">
        <f t="shared" si="61"/>
        <v>0</v>
      </c>
      <c r="AM452" s="287">
        <f t="shared" si="62"/>
        <v>0</v>
      </c>
    </row>
    <row r="453" spans="1:39" ht="15" x14ac:dyDescent="0.25">
      <c r="A453" s="296" t="s">
        <v>5756</v>
      </c>
      <c r="B453" s="298">
        <f t="shared" si="65"/>
        <v>1</v>
      </c>
      <c r="C453" s="296">
        <v>1</v>
      </c>
      <c r="D453" s="298">
        <f t="shared" si="64"/>
        <v>1</v>
      </c>
      <c r="E453" s="296" t="s">
        <v>2112</v>
      </c>
      <c r="F453" s="276" t="str">
        <f t="shared" si="57"/>
        <v>SI</v>
      </c>
      <c r="G453" s="296" t="s">
        <v>2112</v>
      </c>
      <c r="H453" s="276" t="s">
        <v>5421</v>
      </c>
      <c r="I453" s="296" t="s">
        <v>5919</v>
      </c>
      <c r="J453" s="299" t="s">
        <v>4616</v>
      </c>
      <c r="K453" s="299"/>
      <c r="L453" s="299"/>
      <c r="M453" s="296" t="s">
        <v>4710</v>
      </c>
      <c r="N453" s="296" t="s">
        <v>5916</v>
      </c>
      <c r="O453" s="296"/>
      <c r="P453" s="296"/>
      <c r="Q453" s="296"/>
      <c r="R453" s="300" t="s">
        <v>5779</v>
      </c>
      <c r="S453" s="296" t="str">
        <f t="shared" si="63"/>
        <v>PL2-4121-SAM004</v>
      </c>
      <c r="T453" s="276" t="str">
        <f>TRIM(VLOOKUP(S453,[1]Taxonomía!$A$3:$C$2148,3,FALSE))</f>
        <v>TOMA MUESTRA DE ESPESADOR 4 TAG 3110-5SA-004</v>
      </c>
      <c r="U453" s="295" t="s">
        <v>5742</v>
      </c>
      <c r="V453" s="301">
        <v>41242</v>
      </c>
      <c r="W453" s="295" t="s">
        <v>5743</v>
      </c>
      <c r="X453" s="295" t="s">
        <v>5744</v>
      </c>
      <c r="Y453" s="299" t="s">
        <v>4446</v>
      </c>
      <c r="Z453" s="279" t="str">
        <f t="shared" si="58"/>
        <v>No Requerido</v>
      </c>
      <c r="AA453" s="293" t="s">
        <v>5745</v>
      </c>
      <c r="AB453" s="302" t="s">
        <v>5698</v>
      </c>
      <c r="AC453" s="283">
        <f t="shared" si="59"/>
        <v>41913</v>
      </c>
      <c r="AD453" s="294">
        <v>10</v>
      </c>
      <c r="AE453" s="295" t="s">
        <v>5746</v>
      </c>
      <c r="AF453" s="295">
        <v>10</v>
      </c>
      <c r="AG453" s="295">
        <v>10</v>
      </c>
      <c r="AH453" s="296">
        <v>1</v>
      </c>
      <c r="AI453" s="297" t="s">
        <v>5747</v>
      </c>
      <c r="AJ453" s="296">
        <v>1</v>
      </c>
      <c r="AK453" s="286">
        <f t="shared" si="60"/>
        <v>1</v>
      </c>
      <c r="AL453" s="287">
        <f t="shared" si="61"/>
        <v>0</v>
      </c>
      <c r="AM453" s="287">
        <f t="shared" si="62"/>
        <v>0</v>
      </c>
    </row>
    <row r="454" spans="1:39" ht="15" x14ac:dyDescent="0.25">
      <c r="A454" s="296" t="s">
        <v>5740</v>
      </c>
      <c r="B454" s="298">
        <f t="shared" si="65"/>
        <v>1</v>
      </c>
      <c r="C454" s="296">
        <v>1</v>
      </c>
      <c r="D454" s="298">
        <f t="shared" si="64"/>
        <v>1</v>
      </c>
      <c r="E454" s="296" t="s">
        <v>2112</v>
      </c>
      <c r="F454" s="276" t="str">
        <f t="shared" si="57"/>
        <v>SI</v>
      </c>
      <c r="G454" s="296" t="s">
        <v>2112</v>
      </c>
      <c r="H454" s="276" t="s">
        <v>5422</v>
      </c>
      <c r="I454" s="296" t="s">
        <v>5915</v>
      </c>
      <c r="J454" s="299" t="s">
        <v>4616</v>
      </c>
      <c r="K454" s="299"/>
      <c r="L454" s="299"/>
      <c r="M454" s="296" t="s">
        <v>4710</v>
      </c>
      <c r="N454" s="296" t="s">
        <v>5916</v>
      </c>
      <c r="O454" s="296"/>
      <c r="P454" s="296"/>
      <c r="Q454" s="296"/>
      <c r="R454" s="300" t="s">
        <v>5822</v>
      </c>
      <c r="S454" s="296" t="str">
        <f t="shared" si="63"/>
        <v>PL2-4121-SAM005</v>
      </c>
      <c r="T454" s="276" t="str">
        <f>TRIM(VLOOKUP(S454,[1]Taxonomía!$A$3:$C$2148,3,FALSE))</f>
        <v>TOMA MUESTRA DE ESPESADOR 3 TAG 3110-5SA-005</v>
      </c>
      <c r="U454" s="295" t="s">
        <v>5742</v>
      </c>
      <c r="V454" s="301">
        <v>41242</v>
      </c>
      <c r="W454" s="295" t="s">
        <v>5743</v>
      </c>
      <c r="X454" s="295" t="s">
        <v>5744</v>
      </c>
      <c r="Y454" s="299" t="s">
        <v>4446</v>
      </c>
      <c r="Z454" s="279" t="str">
        <f t="shared" si="58"/>
        <v>Requerido</v>
      </c>
      <c r="AA454" s="293" t="s">
        <v>5745</v>
      </c>
      <c r="AB454" s="302" t="s">
        <v>5698</v>
      </c>
      <c r="AC454" s="283">
        <f t="shared" si="59"/>
        <v>41913</v>
      </c>
      <c r="AD454" s="294">
        <v>10</v>
      </c>
      <c r="AE454" s="295" t="s">
        <v>5746</v>
      </c>
      <c r="AF454" s="295">
        <v>10</v>
      </c>
      <c r="AG454" s="295">
        <v>10</v>
      </c>
      <c r="AH454" s="296">
        <v>1</v>
      </c>
      <c r="AI454" s="297" t="s">
        <v>5747</v>
      </c>
      <c r="AJ454" s="296">
        <v>1</v>
      </c>
      <c r="AK454" s="286">
        <f t="shared" si="60"/>
        <v>1</v>
      </c>
      <c r="AL454" s="287">
        <f t="shared" si="61"/>
        <v>0</v>
      </c>
      <c r="AM454" s="287">
        <f t="shared" si="62"/>
        <v>0</v>
      </c>
    </row>
    <row r="455" spans="1:39" ht="15" x14ac:dyDescent="0.25">
      <c r="A455" s="296" t="s">
        <v>5752</v>
      </c>
      <c r="B455" s="298">
        <f t="shared" si="65"/>
        <v>0.5</v>
      </c>
      <c r="C455" s="296">
        <v>1</v>
      </c>
      <c r="D455" s="298">
        <f t="shared" si="64"/>
        <v>0.5</v>
      </c>
      <c r="E455" s="296" t="s">
        <v>2112</v>
      </c>
      <c r="F455" s="276" t="str">
        <f t="shared" si="57"/>
        <v>SI</v>
      </c>
      <c r="G455" s="296" t="s">
        <v>2112</v>
      </c>
      <c r="H455" s="276" t="s">
        <v>5422</v>
      </c>
      <c r="I455" s="296" t="s">
        <v>5917</v>
      </c>
      <c r="J455" s="299" t="s">
        <v>4616</v>
      </c>
      <c r="K455" s="299"/>
      <c r="L455" s="299"/>
      <c r="M455" s="296" t="s">
        <v>4710</v>
      </c>
      <c r="N455" s="296" t="s">
        <v>5916</v>
      </c>
      <c r="O455" s="296"/>
      <c r="P455" s="296"/>
      <c r="Q455" s="296"/>
      <c r="R455" s="300" t="s">
        <v>5822</v>
      </c>
      <c r="S455" s="296" t="str">
        <f t="shared" si="63"/>
        <v>PL2-4121-SAM005</v>
      </c>
      <c r="T455" s="276" t="str">
        <f>TRIM(VLOOKUP(S455,[1]Taxonomía!$A$3:$C$2148,3,FALSE))</f>
        <v>TOMA MUESTRA DE ESPESADOR 3 TAG 3110-5SA-005</v>
      </c>
      <c r="U455" s="295" t="s">
        <v>5742</v>
      </c>
      <c r="V455" s="301">
        <v>41242</v>
      </c>
      <c r="W455" s="295" t="s">
        <v>5743</v>
      </c>
      <c r="X455" s="295" t="s">
        <v>5744</v>
      </c>
      <c r="Y455" s="299" t="s">
        <v>4446</v>
      </c>
      <c r="Z455" s="279" t="str">
        <f t="shared" si="58"/>
        <v>No Requerido</v>
      </c>
      <c r="AA455" s="293" t="s">
        <v>5745</v>
      </c>
      <c r="AB455" s="302" t="s">
        <v>5698</v>
      </c>
      <c r="AC455" s="283">
        <f t="shared" si="59"/>
        <v>41913</v>
      </c>
      <c r="AD455" s="294">
        <v>10</v>
      </c>
      <c r="AE455" s="295" t="s">
        <v>5746</v>
      </c>
      <c r="AF455" s="295">
        <v>10</v>
      </c>
      <c r="AG455" s="295">
        <v>10</v>
      </c>
      <c r="AH455" s="296">
        <v>1</v>
      </c>
      <c r="AI455" s="297" t="s">
        <v>5747</v>
      </c>
      <c r="AJ455" s="296">
        <v>0.5</v>
      </c>
      <c r="AK455" s="286">
        <f t="shared" si="60"/>
        <v>0.5</v>
      </c>
      <c r="AL455" s="287">
        <f t="shared" si="61"/>
        <v>0</v>
      </c>
      <c r="AM455" s="287">
        <f t="shared" si="62"/>
        <v>0</v>
      </c>
    </row>
    <row r="456" spans="1:39" ht="15" x14ac:dyDescent="0.25">
      <c r="A456" s="296" t="s">
        <v>5754</v>
      </c>
      <c r="B456" s="298">
        <f t="shared" si="65"/>
        <v>1</v>
      </c>
      <c r="C456" s="296">
        <v>1</v>
      </c>
      <c r="D456" s="298">
        <f t="shared" si="64"/>
        <v>1</v>
      </c>
      <c r="E456" s="296" t="s">
        <v>2112</v>
      </c>
      <c r="F456" s="276" t="str">
        <f t="shared" si="57"/>
        <v>SI</v>
      </c>
      <c r="G456" s="296" t="s">
        <v>2112</v>
      </c>
      <c r="H456" s="276" t="s">
        <v>5422</v>
      </c>
      <c r="I456" s="296" t="s">
        <v>5918</v>
      </c>
      <c r="J456" s="299" t="s">
        <v>4616</v>
      </c>
      <c r="K456" s="299"/>
      <c r="L456" s="299"/>
      <c r="M456" s="296" t="s">
        <v>4710</v>
      </c>
      <c r="N456" s="296" t="s">
        <v>5916</v>
      </c>
      <c r="O456" s="296"/>
      <c r="P456" s="296"/>
      <c r="Q456" s="296"/>
      <c r="R456" s="300" t="s">
        <v>5822</v>
      </c>
      <c r="S456" s="296" t="str">
        <f t="shared" si="63"/>
        <v>PL2-4121-SAM005</v>
      </c>
      <c r="T456" s="276" t="str">
        <f>TRIM(VLOOKUP(S456,[1]Taxonomía!$A$3:$C$2148,3,FALSE))</f>
        <v>TOMA MUESTRA DE ESPESADOR 3 TAG 3110-5SA-005</v>
      </c>
      <c r="U456" s="295" t="s">
        <v>5742</v>
      </c>
      <c r="V456" s="301">
        <v>41242</v>
      </c>
      <c r="W456" s="295" t="s">
        <v>5743</v>
      </c>
      <c r="X456" s="295" t="s">
        <v>5744</v>
      </c>
      <c r="Y456" s="299" t="s">
        <v>4446</v>
      </c>
      <c r="Z456" s="279" t="str">
        <f t="shared" si="58"/>
        <v>No Requerido</v>
      </c>
      <c r="AA456" s="293" t="s">
        <v>5745</v>
      </c>
      <c r="AB456" s="302" t="s">
        <v>5698</v>
      </c>
      <c r="AC456" s="283">
        <f t="shared" si="59"/>
        <v>41913</v>
      </c>
      <c r="AD456" s="294">
        <v>10</v>
      </c>
      <c r="AE456" s="295" t="s">
        <v>5746</v>
      </c>
      <c r="AF456" s="295">
        <v>10</v>
      </c>
      <c r="AG456" s="295">
        <v>10</v>
      </c>
      <c r="AH456" s="296">
        <v>1</v>
      </c>
      <c r="AI456" s="297" t="s">
        <v>5747</v>
      </c>
      <c r="AJ456" s="296">
        <v>1</v>
      </c>
      <c r="AK456" s="286">
        <f t="shared" si="60"/>
        <v>1</v>
      </c>
      <c r="AL456" s="287">
        <f t="shared" si="61"/>
        <v>0</v>
      </c>
      <c r="AM456" s="287">
        <f t="shared" si="62"/>
        <v>0</v>
      </c>
    </row>
    <row r="457" spans="1:39" ht="15" x14ac:dyDescent="0.25">
      <c r="A457" s="296" t="s">
        <v>5756</v>
      </c>
      <c r="B457" s="298">
        <f t="shared" si="65"/>
        <v>1</v>
      </c>
      <c r="C457" s="296">
        <v>1</v>
      </c>
      <c r="D457" s="298">
        <f t="shared" si="64"/>
        <v>1</v>
      </c>
      <c r="E457" s="296" t="s">
        <v>2112</v>
      </c>
      <c r="F457" s="276" t="str">
        <f t="shared" ref="F457:F520" si="66">IF(AK457&gt;0,"SI","NO")</f>
        <v>SI</v>
      </c>
      <c r="G457" s="296" t="s">
        <v>2112</v>
      </c>
      <c r="H457" s="276" t="s">
        <v>5422</v>
      </c>
      <c r="I457" s="296" t="s">
        <v>5919</v>
      </c>
      <c r="J457" s="299" t="s">
        <v>4616</v>
      </c>
      <c r="K457" s="299"/>
      <c r="L457" s="299"/>
      <c r="M457" s="296" t="s">
        <v>4710</v>
      </c>
      <c r="N457" s="296" t="s">
        <v>5916</v>
      </c>
      <c r="O457" s="296"/>
      <c r="P457" s="296"/>
      <c r="Q457" s="296"/>
      <c r="R457" s="300" t="s">
        <v>5822</v>
      </c>
      <c r="S457" s="296" t="str">
        <f t="shared" si="63"/>
        <v>PL2-4121-SAM005</v>
      </c>
      <c r="T457" s="276" t="str">
        <f>TRIM(VLOOKUP(S457,[1]Taxonomía!$A$3:$C$2148,3,FALSE))</f>
        <v>TOMA MUESTRA DE ESPESADOR 3 TAG 3110-5SA-005</v>
      </c>
      <c r="U457" s="295" t="s">
        <v>5742</v>
      </c>
      <c r="V457" s="301">
        <v>41242</v>
      </c>
      <c r="W457" s="295" t="s">
        <v>5743</v>
      </c>
      <c r="X457" s="295" t="s">
        <v>5744</v>
      </c>
      <c r="Y457" s="299" t="s">
        <v>4446</v>
      </c>
      <c r="Z457" s="279" t="str">
        <f t="shared" ref="Z457:Z520" si="67">IF(ISERR(SEARCH("Detenido",I457)),"No Requerido","Requerido")</f>
        <v>No Requerido</v>
      </c>
      <c r="AA457" s="293" t="s">
        <v>5745</v>
      </c>
      <c r="AB457" s="302" t="s">
        <v>5698</v>
      </c>
      <c r="AC457" s="283">
        <f t="shared" ref="AC457:AC520" si="68">VLOOKUP(AB457,$AK$1:$AL$5,2,FALSE)</f>
        <v>41913</v>
      </c>
      <c r="AD457" s="294">
        <v>10</v>
      </c>
      <c r="AE457" s="295" t="s">
        <v>5746</v>
      </c>
      <c r="AF457" s="295">
        <v>10</v>
      </c>
      <c r="AG457" s="295">
        <v>10</v>
      </c>
      <c r="AH457" s="296">
        <v>1</v>
      </c>
      <c r="AI457" s="297" t="s">
        <v>5747</v>
      </c>
      <c r="AJ457" s="296">
        <v>1</v>
      </c>
      <c r="AK457" s="286">
        <f t="shared" ref="AK457:AK520" si="69">AJ457*AH457</f>
        <v>1</v>
      </c>
      <c r="AL457" s="287">
        <f t="shared" ref="AL457:AL520" si="70">SUMIFS(EO457:UQ457,EO$7:UQ$7,"&lt;&gt;SM")</f>
        <v>0</v>
      </c>
      <c r="AM457" s="287">
        <f t="shared" si="62"/>
        <v>0</v>
      </c>
    </row>
    <row r="458" spans="1:39" ht="15" x14ac:dyDescent="0.25">
      <c r="A458" s="296" t="s">
        <v>5740</v>
      </c>
      <c r="B458" s="298">
        <f t="shared" si="65"/>
        <v>1</v>
      </c>
      <c r="C458" s="296">
        <v>1</v>
      </c>
      <c r="D458" s="298">
        <f t="shared" si="64"/>
        <v>1</v>
      </c>
      <c r="E458" s="296" t="s">
        <v>2112</v>
      </c>
      <c r="F458" s="276" t="str">
        <f t="shared" si="66"/>
        <v>SI</v>
      </c>
      <c r="G458" s="296" t="s">
        <v>2112</v>
      </c>
      <c r="H458" s="276" t="s">
        <v>3351</v>
      </c>
      <c r="I458" s="296" t="s">
        <v>5915</v>
      </c>
      <c r="J458" s="299" t="s">
        <v>4616</v>
      </c>
      <c r="K458" s="299"/>
      <c r="L458" s="299"/>
      <c r="M458" s="296" t="s">
        <v>4710</v>
      </c>
      <c r="N458" s="296" t="s">
        <v>5916</v>
      </c>
      <c r="O458" s="296"/>
      <c r="P458" s="296"/>
      <c r="Q458" s="296"/>
      <c r="R458" s="300" t="s">
        <v>5836</v>
      </c>
      <c r="S458" s="296" t="str">
        <f t="shared" si="63"/>
        <v>PL2-4121-SAM006</v>
      </c>
      <c r="T458" s="276" t="str">
        <f>TRIM(VLOOKUP(S458,[1]Taxonomía!$A$3:$C$2148,3,FALSE))</f>
        <v>TOMA MUESTRA DE ESPESADOR 6 TAG 3110-5SA-006</v>
      </c>
      <c r="U458" s="295" t="s">
        <v>5742</v>
      </c>
      <c r="V458" s="301">
        <v>41242</v>
      </c>
      <c r="W458" s="295" t="s">
        <v>5743</v>
      </c>
      <c r="X458" s="295" t="s">
        <v>5744</v>
      </c>
      <c r="Y458" s="299" t="s">
        <v>4446</v>
      </c>
      <c r="Z458" s="279" t="str">
        <f t="shared" si="67"/>
        <v>Requerido</v>
      </c>
      <c r="AA458" s="293" t="s">
        <v>5745</v>
      </c>
      <c r="AB458" s="302" t="s">
        <v>5698</v>
      </c>
      <c r="AC458" s="283">
        <f t="shared" si="68"/>
        <v>41913</v>
      </c>
      <c r="AD458" s="294">
        <v>10</v>
      </c>
      <c r="AE458" s="295" t="s">
        <v>5746</v>
      </c>
      <c r="AF458" s="295">
        <v>10</v>
      </c>
      <c r="AG458" s="295">
        <v>10</v>
      </c>
      <c r="AH458" s="296">
        <v>1</v>
      </c>
      <c r="AI458" s="297" t="s">
        <v>5747</v>
      </c>
      <c r="AJ458" s="296">
        <v>1</v>
      </c>
      <c r="AK458" s="286">
        <f t="shared" si="69"/>
        <v>1</v>
      </c>
      <c r="AL458" s="287">
        <f t="shared" si="70"/>
        <v>0</v>
      </c>
      <c r="AM458" s="287">
        <f t="shared" ref="AM458:AM521" si="71">COUNTIFS(EO458:UQ458,"&gt;0",EO$7:UQ$7,"&lt;&gt;SM")</f>
        <v>0</v>
      </c>
    </row>
    <row r="459" spans="1:39" ht="15" x14ac:dyDescent="0.25">
      <c r="A459" s="296" t="s">
        <v>5752</v>
      </c>
      <c r="B459" s="298">
        <f t="shared" si="65"/>
        <v>0.5</v>
      </c>
      <c r="C459" s="296">
        <v>1</v>
      </c>
      <c r="D459" s="298">
        <f t="shared" si="64"/>
        <v>0.5</v>
      </c>
      <c r="E459" s="296" t="s">
        <v>2112</v>
      </c>
      <c r="F459" s="276" t="str">
        <f t="shared" si="66"/>
        <v>SI</v>
      </c>
      <c r="G459" s="296" t="s">
        <v>2112</v>
      </c>
      <c r="H459" s="276" t="s">
        <v>3351</v>
      </c>
      <c r="I459" s="296" t="s">
        <v>5917</v>
      </c>
      <c r="J459" s="299" t="s">
        <v>4616</v>
      </c>
      <c r="K459" s="299"/>
      <c r="L459" s="299"/>
      <c r="M459" s="296" t="s">
        <v>4710</v>
      </c>
      <c r="N459" s="296" t="s">
        <v>5916</v>
      </c>
      <c r="O459" s="296"/>
      <c r="P459" s="296"/>
      <c r="Q459" s="296"/>
      <c r="R459" s="300" t="s">
        <v>5836</v>
      </c>
      <c r="S459" s="296" t="str">
        <f t="shared" si="63"/>
        <v>PL2-4121-SAM006</v>
      </c>
      <c r="T459" s="276" t="str">
        <f>TRIM(VLOOKUP(S459,[1]Taxonomía!$A$3:$C$2148,3,FALSE))</f>
        <v>TOMA MUESTRA DE ESPESADOR 6 TAG 3110-5SA-006</v>
      </c>
      <c r="U459" s="295" t="s">
        <v>5742</v>
      </c>
      <c r="V459" s="301">
        <v>41242</v>
      </c>
      <c r="W459" s="295" t="s">
        <v>5743</v>
      </c>
      <c r="X459" s="295" t="s">
        <v>5744</v>
      </c>
      <c r="Y459" s="299" t="s">
        <v>4446</v>
      </c>
      <c r="Z459" s="279" t="str">
        <f t="shared" si="67"/>
        <v>No Requerido</v>
      </c>
      <c r="AA459" s="293" t="s">
        <v>5745</v>
      </c>
      <c r="AB459" s="302" t="s">
        <v>5698</v>
      </c>
      <c r="AC459" s="283">
        <f t="shared" si="68"/>
        <v>41913</v>
      </c>
      <c r="AD459" s="294">
        <v>10</v>
      </c>
      <c r="AE459" s="295" t="s">
        <v>5746</v>
      </c>
      <c r="AF459" s="295">
        <v>10</v>
      </c>
      <c r="AG459" s="295">
        <v>10</v>
      </c>
      <c r="AH459" s="296">
        <v>1</v>
      </c>
      <c r="AI459" s="297" t="s">
        <v>5747</v>
      </c>
      <c r="AJ459" s="296">
        <v>0.5</v>
      </c>
      <c r="AK459" s="286">
        <f t="shared" si="69"/>
        <v>0.5</v>
      </c>
      <c r="AL459" s="287">
        <f t="shared" si="70"/>
        <v>0</v>
      </c>
      <c r="AM459" s="287">
        <f t="shared" si="71"/>
        <v>0</v>
      </c>
    </row>
    <row r="460" spans="1:39" ht="15" x14ac:dyDescent="0.25">
      <c r="A460" s="296" t="s">
        <v>5754</v>
      </c>
      <c r="B460" s="298">
        <f t="shared" si="65"/>
        <v>1</v>
      </c>
      <c r="C460" s="296">
        <v>1</v>
      </c>
      <c r="D460" s="298">
        <f t="shared" si="64"/>
        <v>1</v>
      </c>
      <c r="E460" s="296" t="s">
        <v>2112</v>
      </c>
      <c r="F460" s="276" t="str">
        <f t="shared" si="66"/>
        <v>SI</v>
      </c>
      <c r="G460" s="296" t="s">
        <v>2112</v>
      </c>
      <c r="H460" s="276" t="s">
        <v>3351</v>
      </c>
      <c r="I460" s="296" t="s">
        <v>5918</v>
      </c>
      <c r="J460" s="299" t="s">
        <v>4616</v>
      </c>
      <c r="K460" s="299"/>
      <c r="L460" s="299"/>
      <c r="M460" s="296" t="s">
        <v>4710</v>
      </c>
      <c r="N460" s="296" t="s">
        <v>5916</v>
      </c>
      <c r="O460" s="296"/>
      <c r="P460" s="296"/>
      <c r="Q460" s="296"/>
      <c r="R460" s="300" t="s">
        <v>5836</v>
      </c>
      <c r="S460" s="296" t="str">
        <f t="shared" si="63"/>
        <v>PL2-4121-SAM006</v>
      </c>
      <c r="T460" s="276" t="str">
        <f>TRIM(VLOOKUP(S460,[1]Taxonomía!$A$3:$C$2148,3,FALSE))</f>
        <v>TOMA MUESTRA DE ESPESADOR 6 TAG 3110-5SA-006</v>
      </c>
      <c r="U460" s="295" t="s">
        <v>5742</v>
      </c>
      <c r="V460" s="301">
        <v>41242</v>
      </c>
      <c r="W460" s="295" t="s">
        <v>5743</v>
      </c>
      <c r="X460" s="295" t="s">
        <v>5744</v>
      </c>
      <c r="Y460" s="299" t="s">
        <v>4446</v>
      </c>
      <c r="Z460" s="279" t="str">
        <f t="shared" si="67"/>
        <v>No Requerido</v>
      </c>
      <c r="AA460" s="293" t="s">
        <v>5745</v>
      </c>
      <c r="AB460" s="302" t="s">
        <v>5698</v>
      </c>
      <c r="AC460" s="283">
        <f t="shared" si="68"/>
        <v>41913</v>
      </c>
      <c r="AD460" s="294">
        <v>10</v>
      </c>
      <c r="AE460" s="295" t="s">
        <v>5746</v>
      </c>
      <c r="AF460" s="295">
        <v>10</v>
      </c>
      <c r="AG460" s="295">
        <v>10</v>
      </c>
      <c r="AH460" s="296">
        <v>1</v>
      </c>
      <c r="AI460" s="297" t="s">
        <v>5747</v>
      </c>
      <c r="AJ460" s="296">
        <v>1</v>
      </c>
      <c r="AK460" s="286">
        <f t="shared" si="69"/>
        <v>1</v>
      </c>
      <c r="AL460" s="287">
        <f t="shared" si="70"/>
        <v>0</v>
      </c>
      <c r="AM460" s="287">
        <f t="shared" si="71"/>
        <v>0</v>
      </c>
    </row>
    <row r="461" spans="1:39" ht="15" x14ac:dyDescent="0.25">
      <c r="A461" s="296" t="s">
        <v>5756</v>
      </c>
      <c r="B461" s="298">
        <f t="shared" si="65"/>
        <v>1</v>
      </c>
      <c r="C461" s="296">
        <v>1</v>
      </c>
      <c r="D461" s="298">
        <f t="shared" si="64"/>
        <v>1</v>
      </c>
      <c r="E461" s="296" t="s">
        <v>2112</v>
      </c>
      <c r="F461" s="276" t="str">
        <f t="shared" si="66"/>
        <v>SI</v>
      </c>
      <c r="G461" s="296" t="s">
        <v>2112</v>
      </c>
      <c r="H461" s="276" t="s">
        <v>3351</v>
      </c>
      <c r="I461" s="296" t="s">
        <v>5919</v>
      </c>
      <c r="J461" s="299" t="s">
        <v>4616</v>
      </c>
      <c r="K461" s="299"/>
      <c r="L461" s="299"/>
      <c r="M461" s="296" t="s">
        <v>4710</v>
      </c>
      <c r="N461" s="296" t="s">
        <v>5916</v>
      </c>
      <c r="O461" s="296"/>
      <c r="P461" s="296"/>
      <c r="Q461" s="296"/>
      <c r="R461" s="300" t="s">
        <v>5836</v>
      </c>
      <c r="S461" s="296" t="str">
        <f t="shared" si="63"/>
        <v>PL2-4121-SAM006</v>
      </c>
      <c r="T461" s="276" t="str">
        <f>TRIM(VLOOKUP(S461,[1]Taxonomía!$A$3:$C$2148,3,FALSE))</f>
        <v>TOMA MUESTRA DE ESPESADOR 6 TAG 3110-5SA-006</v>
      </c>
      <c r="U461" s="295" t="s">
        <v>5742</v>
      </c>
      <c r="V461" s="301">
        <v>41242</v>
      </c>
      <c r="W461" s="295" t="s">
        <v>5743</v>
      </c>
      <c r="X461" s="295" t="s">
        <v>5744</v>
      </c>
      <c r="Y461" s="299" t="s">
        <v>4446</v>
      </c>
      <c r="Z461" s="279" t="str">
        <f t="shared" si="67"/>
        <v>No Requerido</v>
      </c>
      <c r="AA461" s="293" t="s">
        <v>5745</v>
      </c>
      <c r="AB461" s="302" t="s">
        <v>5698</v>
      </c>
      <c r="AC461" s="283">
        <f t="shared" si="68"/>
        <v>41913</v>
      </c>
      <c r="AD461" s="294">
        <v>10</v>
      </c>
      <c r="AE461" s="295" t="s">
        <v>5746</v>
      </c>
      <c r="AF461" s="295">
        <v>10</v>
      </c>
      <c r="AG461" s="295">
        <v>10</v>
      </c>
      <c r="AH461" s="296">
        <v>1</v>
      </c>
      <c r="AI461" s="297" t="s">
        <v>5747</v>
      </c>
      <c r="AJ461" s="296">
        <v>1</v>
      </c>
      <c r="AK461" s="286">
        <f t="shared" si="69"/>
        <v>1</v>
      </c>
      <c r="AL461" s="287">
        <f t="shared" si="70"/>
        <v>0</v>
      </c>
      <c r="AM461" s="287">
        <f t="shared" si="71"/>
        <v>0</v>
      </c>
    </row>
    <row r="462" spans="1:39" ht="15" x14ac:dyDescent="0.25">
      <c r="A462" s="296" t="s">
        <v>5748</v>
      </c>
      <c r="B462" s="298">
        <f t="shared" si="65"/>
        <v>0.5</v>
      </c>
      <c r="C462" s="296">
        <v>1</v>
      </c>
      <c r="D462" s="298">
        <f t="shared" si="64"/>
        <v>0.5</v>
      </c>
      <c r="E462" s="296" t="s">
        <v>2112</v>
      </c>
      <c r="F462" s="276" t="str">
        <f t="shared" si="66"/>
        <v>SI</v>
      </c>
      <c r="G462" s="296" t="s">
        <v>2112</v>
      </c>
      <c r="H462" s="276" t="s">
        <v>3378</v>
      </c>
      <c r="I462" s="296" t="s">
        <v>5947</v>
      </c>
      <c r="J462" s="299" t="s">
        <v>4745</v>
      </c>
      <c r="K462" s="299"/>
      <c r="L462" s="299"/>
      <c r="M462" s="296" t="s">
        <v>4710</v>
      </c>
      <c r="N462" s="296" t="s">
        <v>5948</v>
      </c>
      <c r="O462" s="296"/>
      <c r="P462" s="296"/>
      <c r="Q462" s="296"/>
      <c r="R462" s="300" t="s">
        <v>5779</v>
      </c>
      <c r="S462" s="296" t="str">
        <f t="shared" si="63"/>
        <v>PL2-4121-THK004</v>
      </c>
      <c r="T462" s="276" t="str">
        <f>TRIM(VLOOKUP(S462,[1]Taxonomía!$A$3:$C$2148,3,FALSE))</f>
        <v>ESPESADOR 4 DE LAVADO CCD TAG 3110-5TH-004</v>
      </c>
      <c r="U462" s="295" t="s">
        <v>5742</v>
      </c>
      <c r="V462" s="301">
        <v>41242</v>
      </c>
      <c r="W462" s="295" t="s">
        <v>5743</v>
      </c>
      <c r="X462" s="295" t="s">
        <v>5744</v>
      </c>
      <c r="Y462" s="296" t="s">
        <v>4615</v>
      </c>
      <c r="Z462" s="279" t="str">
        <f t="shared" si="67"/>
        <v>Requerido</v>
      </c>
      <c r="AA462" s="293" t="s">
        <v>5745</v>
      </c>
      <c r="AB462" s="302" t="s">
        <v>5698</v>
      </c>
      <c r="AC462" s="283">
        <f t="shared" si="68"/>
        <v>41913</v>
      </c>
      <c r="AD462" s="294">
        <v>10</v>
      </c>
      <c r="AE462" s="295" t="s">
        <v>5746</v>
      </c>
      <c r="AF462" s="295">
        <v>10</v>
      </c>
      <c r="AG462" s="295">
        <v>10</v>
      </c>
      <c r="AH462" s="296">
        <v>1</v>
      </c>
      <c r="AI462" s="297" t="s">
        <v>5747</v>
      </c>
      <c r="AJ462" s="296">
        <v>0.5</v>
      </c>
      <c r="AK462" s="286">
        <f t="shared" si="69"/>
        <v>0.5</v>
      </c>
      <c r="AL462" s="287">
        <f t="shared" si="70"/>
        <v>0</v>
      </c>
      <c r="AM462" s="287">
        <f t="shared" si="71"/>
        <v>0</v>
      </c>
    </row>
    <row r="463" spans="1:39" ht="15" x14ac:dyDescent="0.25">
      <c r="A463" s="296" t="s">
        <v>5740</v>
      </c>
      <c r="B463" s="298">
        <f t="shared" si="65"/>
        <v>0.5</v>
      </c>
      <c r="C463" s="296">
        <v>1</v>
      </c>
      <c r="D463" s="298">
        <f t="shared" si="64"/>
        <v>0.5</v>
      </c>
      <c r="E463" s="296" t="s">
        <v>2112</v>
      </c>
      <c r="F463" s="276" t="str">
        <f t="shared" si="66"/>
        <v>SI</v>
      </c>
      <c r="G463" s="296" t="s">
        <v>2112</v>
      </c>
      <c r="H463" s="276" t="s">
        <v>3378</v>
      </c>
      <c r="I463" s="296" t="s">
        <v>5949</v>
      </c>
      <c r="J463" s="299" t="s">
        <v>4745</v>
      </c>
      <c r="K463" s="299"/>
      <c r="L463" s="299"/>
      <c r="M463" s="296" t="s">
        <v>4710</v>
      </c>
      <c r="N463" s="296" t="s">
        <v>5948</v>
      </c>
      <c r="O463" s="296"/>
      <c r="P463" s="296"/>
      <c r="Q463" s="296"/>
      <c r="R463" s="300" t="s">
        <v>5779</v>
      </c>
      <c r="S463" s="296" t="str">
        <f t="shared" si="63"/>
        <v>PL2-4121-THK004</v>
      </c>
      <c r="T463" s="276" t="str">
        <f>TRIM(VLOOKUP(S463,[1]Taxonomía!$A$3:$C$2148,3,FALSE))</f>
        <v>ESPESADOR 4 DE LAVADO CCD TAG 3110-5TH-004</v>
      </c>
      <c r="U463" s="295" t="s">
        <v>5742</v>
      </c>
      <c r="V463" s="301">
        <v>41242</v>
      </c>
      <c r="W463" s="295" t="s">
        <v>5743</v>
      </c>
      <c r="X463" s="295" t="s">
        <v>5744</v>
      </c>
      <c r="Y463" s="296" t="s">
        <v>4615</v>
      </c>
      <c r="Z463" s="279" t="str">
        <f t="shared" si="67"/>
        <v>Requerido</v>
      </c>
      <c r="AA463" s="293" t="s">
        <v>5745</v>
      </c>
      <c r="AB463" s="302" t="s">
        <v>5698</v>
      </c>
      <c r="AC463" s="283">
        <f t="shared" si="68"/>
        <v>41913</v>
      </c>
      <c r="AD463" s="294">
        <v>10</v>
      </c>
      <c r="AE463" s="295" t="s">
        <v>5746</v>
      </c>
      <c r="AF463" s="295">
        <v>10</v>
      </c>
      <c r="AG463" s="295">
        <v>10</v>
      </c>
      <c r="AH463" s="296">
        <v>1</v>
      </c>
      <c r="AI463" s="297" t="s">
        <v>5747</v>
      </c>
      <c r="AJ463" s="296">
        <v>0.5</v>
      </c>
      <c r="AK463" s="286">
        <f t="shared" si="69"/>
        <v>0.5</v>
      </c>
      <c r="AL463" s="287">
        <f t="shared" si="70"/>
        <v>0</v>
      </c>
      <c r="AM463" s="287">
        <f t="shared" si="71"/>
        <v>0</v>
      </c>
    </row>
    <row r="464" spans="1:39" ht="15" x14ac:dyDescent="0.25">
      <c r="A464" s="296" t="s">
        <v>5752</v>
      </c>
      <c r="B464" s="298">
        <f t="shared" si="65"/>
        <v>0.5</v>
      </c>
      <c r="C464" s="296">
        <v>1</v>
      </c>
      <c r="D464" s="298">
        <f t="shared" si="64"/>
        <v>0.5</v>
      </c>
      <c r="E464" s="296" t="s">
        <v>2112</v>
      </c>
      <c r="F464" s="276" t="str">
        <f t="shared" si="66"/>
        <v>SI</v>
      </c>
      <c r="G464" s="296" t="s">
        <v>2112</v>
      </c>
      <c r="H464" s="276" t="s">
        <v>3378</v>
      </c>
      <c r="I464" s="296" t="s">
        <v>5950</v>
      </c>
      <c r="J464" s="299" t="s">
        <v>4745</v>
      </c>
      <c r="K464" s="299"/>
      <c r="L464" s="299"/>
      <c r="M464" s="296" t="s">
        <v>4710</v>
      </c>
      <c r="N464" s="296" t="s">
        <v>5948</v>
      </c>
      <c r="O464" s="296"/>
      <c r="P464" s="296"/>
      <c r="Q464" s="296"/>
      <c r="R464" s="300" t="s">
        <v>5779</v>
      </c>
      <c r="S464" s="296" t="str">
        <f t="shared" si="63"/>
        <v>PL2-4121-THK004</v>
      </c>
      <c r="T464" s="276" t="str">
        <f>TRIM(VLOOKUP(S464,[1]Taxonomía!$A$3:$C$2148,3,FALSE))</f>
        <v>ESPESADOR 4 DE LAVADO CCD TAG 3110-5TH-004</v>
      </c>
      <c r="U464" s="295" t="s">
        <v>5742</v>
      </c>
      <c r="V464" s="301">
        <v>41242</v>
      </c>
      <c r="W464" s="295" t="s">
        <v>5743</v>
      </c>
      <c r="X464" s="295" t="s">
        <v>5744</v>
      </c>
      <c r="Y464" s="296" t="s">
        <v>4615</v>
      </c>
      <c r="Z464" s="279" t="str">
        <f t="shared" si="67"/>
        <v>No Requerido</v>
      </c>
      <c r="AA464" s="293" t="s">
        <v>5745</v>
      </c>
      <c r="AB464" s="302" t="s">
        <v>5698</v>
      </c>
      <c r="AC464" s="283">
        <f t="shared" si="68"/>
        <v>41913</v>
      </c>
      <c r="AD464" s="294">
        <v>10</v>
      </c>
      <c r="AE464" s="295" t="s">
        <v>5746</v>
      </c>
      <c r="AF464" s="295">
        <v>10</v>
      </c>
      <c r="AG464" s="295">
        <v>10</v>
      </c>
      <c r="AH464" s="296">
        <v>1</v>
      </c>
      <c r="AI464" s="297" t="s">
        <v>5747</v>
      </c>
      <c r="AJ464" s="296">
        <v>0.5</v>
      </c>
      <c r="AK464" s="286">
        <f t="shared" si="69"/>
        <v>0.5</v>
      </c>
      <c r="AL464" s="287">
        <f t="shared" si="70"/>
        <v>0</v>
      </c>
      <c r="AM464" s="287">
        <f t="shared" si="71"/>
        <v>0</v>
      </c>
    </row>
    <row r="465" spans="1:39" ht="15" x14ac:dyDescent="0.25">
      <c r="A465" s="296" t="s">
        <v>5748</v>
      </c>
      <c r="B465" s="298">
        <f t="shared" si="65"/>
        <v>0.5</v>
      </c>
      <c r="C465" s="296">
        <v>1</v>
      </c>
      <c r="D465" s="298">
        <f t="shared" si="64"/>
        <v>0.5</v>
      </c>
      <c r="E465" s="296" t="s">
        <v>2112</v>
      </c>
      <c r="F465" s="276" t="str">
        <f t="shared" si="66"/>
        <v>SI</v>
      </c>
      <c r="G465" s="296" t="s">
        <v>2112</v>
      </c>
      <c r="H465" s="276" t="s">
        <v>3386</v>
      </c>
      <c r="I465" s="296" t="s">
        <v>5947</v>
      </c>
      <c r="J465" s="299" t="s">
        <v>4745</v>
      </c>
      <c r="K465" s="299"/>
      <c r="L465" s="299"/>
      <c r="M465" s="296" t="s">
        <v>4710</v>
      </c>
      <c r="N465" s="296" t="s">
        <v>5948</v>
      </c>
      <c r="O465" s="296"/>
      <c r="P465" s="296"/>
      <c r="Q465" s="296"/>
      <c r="R465" s="300" t="s">
        <v>5822</v>
      </c>
      <c r="S465" s="296" t="str">
        <f t="shared" si="63"/>
        <v>PL2-4121-THK005</v>
      </c>
      <c r="T465" s="276" t="str">
        <f>TRIM(VLOOKUP(S465,[1]Taxonomía!$A$3:$C$2148,3,FALSE))</f>
        <v>ESPESADOR 5 DE LAVADO CCD TAG 3110-5TH-005</v>
      </c>
      <c r="U465" s="295" t="s">
        <v>5742</v>
      </c>
      <c r="V465" s="301">
        <v>41242</v>
      </c>
      <c r="W465" s="295" t="s">
        <v>5743</v>
      </c>
      <c r="X465" s="295" t="s">
        <v>5744</v>
      </c>
      <c r="Y465" s="296" t="s">
        <v>4615</v>
      </c>
      <c r="Z465" s="279" t="str">
        <f t="shared" si="67"/>
        <v>Requerido</v>
      </c>
      <c r="AA465" s="293" t="s">
        <v>5745</v>
      </c>
      <c r="AB465" s="302" t="s">
        <v>5698</v>
      </c>
      <c r="AC465" s="283">
        <f t="shared" si="68"/>
        <v>41913</v>
      </c>
      <c r="AD465" s="294">
        <v>10</v>
      </c>
      <c r="AE465" s="295" t="s">
        <v>5746</v>
      </c>
      <c r="AF465" s="295">
        <v>10</v>
      </c>
      <c r="AG465" s="295">
        <v>10</v>
      </c>
      <c r="AH465" s="296">
        <v>1</v>
      </c>
      <c r="AI465" s="297" t="s">
        <v>5747</v>
      </c>
      <c r="AJ465" s="296">
        <v>0.5</v>
      </c>
      <c r="AK465" s="286">
        <f t="shared" si="69"/>
        <v>0.5</v>
      </c>
      <c r="AL465" s="287">
        <f t="shared" si="70"/>
        <v>0</v>
      </c>
      <c r="AM465" s="287">
        <f t="shared" si="71"/>
        <v>0</v>
      </c>
    </row>
    <row r="466" spans="1:39" ht="15" x14ac:dyDescent="0.25">
      <c r="A466" s="296" t="s">
        <v>5740</v>
      </c>
      <c r="B466" s="298">
        <f t="shared" si="65"/>
        <v>0.5</v>
      </c>
      <c r="C466" s="296">
        <v>1</v>
      </c>
      <c r="D466" s="298">
        <f t="shared" si="64"/>
        <v>0.5</v>
      </c>
      <c r="E466" s="296" t="s">
        <v>2112</v>
      </c>
      <c r="F466" s="276" t="str">
        <f t="shared" si="66"/>
        <v>SI</v>
      </c>
      <c r="G466" s="296" t="s">
        <v>2112</v>
      </c>
      <c r="H466" s="276" t="s">
        <v>3386</v>
      </c>
      <c r="I466" s="296" t="s">
        <v>5949</v>
      </c>
      <c r="J466" s="299" t="s">
        <v>4745</v>
      </c>
      <c r="K466" s="299"/>
      <c r="L466" s="299"/>
      <c r="M466" s="296" t="s">
        <v>4710</v>
      </c>
      <c r="N466" s="296" t="s">
        <v>5948</v>
      </c>
      <c r="O466" s="296"/>
      <c r="P466" s="296"/>
      <c r="Q466" s="296"/>
      <c r="R466" s="300" t="s">
        <v>5822</v>
      </c>
      <c r="S466" s="296" t="str">
        <f t="shared" ref="S466:S529" si="72">IF(AND(O466="",P466="",Q466=""),CONCATENATE(M466,"-",N466,R466),IF(AND(O466&lt;&gt;"",P466&lt;&gt;"",Q466&lt;&gt;""),CONCATENATE(M466,"-",N466,R466,"-",O466,"-",P466,"-",Q466),IF(AND(O466&lt;&gt;"",P466&lt;&gt;"",Q466=""),CONCATENATE(M466,"-",N466,R466,"-",O466,"-",P466),IF(AND(O466&lt;&gt;"",P466="",Q466=""),CONCATENATE(M466,"-",N466,R466,"-",O466)))))</f>
        <v>PL2-4121-THK005</v>
      </c>
      <c r="T466" s="276" t="str">
        <f>TRIM(VLOOKUP(S466,[1]Taxonomía!$A$3:$C$2148,3,FALSE))</f>
        <v>ESPESADOR 5 DE LAVADO CCD TAG 3110-5TH-005</v>
      </c>
      <c r="U466" s="295" t="s">
        <v>5742</v>
      </c>
      <c r="V466" s="301">
        <v>41242</v>
      </c>
      <c r="W466" s="295" t="s">
        <v>5743</v>
      </c>
      <c r="X466" s="295" t="s">
        <v>5744</v>
      </c>
      <c r="Y466" s="296" t="s">
        <v>4615</v>
      </c>
      <c r="Z466" s="279" t="str">
        <f t="shared" si="67"/>
        <v>Requerido</v>
      </c>
      <c r="AA466" s="293" t="s">
        <v>5745</v>
      </c>
      <c r="AB466" s="302" t="s">
        <v>5698</v>
      </c>
      <c r="AC466" s="283">
        <f t="shared" si="68"/>
        <v>41913</v>
      </c>
      <c r="AD466" s="294">
        <v>10</v>
      </c>
      <c r="AE466" s="295" t="s">
        <v>5746</v>
      </c>
      <c r="AF466" s="295">
        <v>10</v>
      </c>
      <c r="AG466" s="295">
        <v>10</v>
      </c>
      <c r="AH466" s="296">
        <v>1</v>
      </c>
      <c r="AI466" s="297" t="s">
        <v>5747</v>
      </c>
      <c r="AJ466" s="296">
        <v>0.5</v>
      </c>
      <c r="AK466" s="286">
        <f t="shared" si="69"/>
        <v>0.5</v>
      </c>
      <c r="AL466" s="287">
        <f t="shared" si="70"/>
        <v>0</v>
      </c>
      <c r="AM466" s="287">
        <f t="shared" si="71"/>
        <v>0</v>
      </c>
    </row>
    <row r="467" spans="1:39" ht="15" x14ac:dyDescent="0.25">
      <c r="A467" s="296" t="s">
        <v>5752</v>
      </c>
      <c r="B467" s="298">
        <f t="shared" si="65"/>
        <v>0.5</v>
      </c>
      <c r="C467" s="296">
        <v>1</v>
      </c>
      <c r="D467" s="298">
        <f t="shared" si="64"/>
        <v>0.5</v>
      </c>
      <c r="E467" s="296" t="s">
        <v>2112</v>
      </c>
      <c r="F467" s="276" t="str">
        <f t="shared" si="66"/>
        <v>SI</v>
      </c>
      <c r="G467" s="296" t="s">
        <v>2112</v>
      </c>
      <c r="H467" s="276" t="s">
        <v>3386</v>
      </c>
      <c r="I467" s="296" t="s">
        <v>5950</v>
      </c>
      <c r="J467" s="299" t="s">
        <v>4745</v>
      </c>
      <c r="K467" s="299"/>
      <c r="L467" s="299"/>
      <c r="M467" s="296" t="s">
        <v>4710</v>
      </c>
      <c r="N467" s="296" t="s">
        <v>5948</v>
      </c>
      <c r="O467" s="296"/>
      <c r="P467" s="296"/>
      <c r="Q467" s="296"/>
      <c r="R467" s="300" t="s">
        <v>5822</v>
      </c>
      <c r="S467" s="296" t="str">
        <f t="shared" si="72"/>
        <v>PL2-4121-THK005</v>
      </c>
      <c r="T467" s="276" t="str">
        <f>TRIM(VLOOKUP(S467,[1]Taxonomía!$A$3:$C$2148,3,FALSE))</f>
        <v>ESPESADOR 5 DE LAVADO CCD TAG 3110-5TH-005</v>
      </c>
      <c r="U467" s="295" t="s">
        <v>5742</v>
      </c>
      <c r="V467" s="301">
        <v>41242</v>
      </c>
      <c r="W467" s="295" t="s">
        <v>5743</v>
      </c>
      <c r="X467" s="295" t="s">
        <v>5744</v>
      </c>
      <c r="Y467" s="296" t="s">
        <v>4615</v>
      </c>
      <c r="Z467" s="279" t="str">
        <f t="shared" si="67"/>
        <v>No Requerido</v>
      </c>
      <c r="AA467" s="293" t="s">
        <v>5745</v>
      </c>
      <c r="AB467" s="302" t="s">
        <v>5698</v>
      </c>
      <c r="AC467" s="283">
        <f t="shared" si="68"/>
        <v>41913</v>
      </c>
      <c r="AD467" s="294">
        <v>10</v>
      </c>
      <c r="AE467" s="295" t="s">
        <v>5746</v>
      </c>
      <c r="AF467" s="295">
        <v>10</v>
      </c>
      <c r="AG467" s="295">
        <v>10</v>
      </c>
      <c r="AH467" s="296">
        <v>1</v>
      </c>
      <c r="AI467" s="297" t="s">
        <v>5747</v>
      </c>
      <c r="AJ467" s="296">
        <v>0.5</v>
      </c>
      <c r="AK467" s="286">
        <f t="shared" si="69"/>
        <v>0.5</v>
      </c>
      <c r="AL467" s="287">
        <f t="shared" si="70"/>
        <v>0</v>
      </c>
      <c r="AM467" s="287">
        <f t="shared" si="71"/>
        <v>0</v>
      </c>
    </row>
    <row r="468" spans="1:39" ht="15" x14ac:dyDescent="0.25">
      <c r="A468" s="296" t="s">
        <v>5748</v>
      </c>
      <c r="B468" s="298">
        <f t="shared" si="65"/>
        <v>0.5</v>
      </c>
      <c r="C468" s="296">
        <v>1</v>
      </c>
      <c r="D468" s="298">
        <f t="shared" si="64"/>
        <v>0.5</v>
      </c>
      <c r="E468" s="296" t="s">
        <v>2112</v>
      </c>
      <c r="F468" s="276" t="str">
        <f t="shared" si="66"/>
        <v>SI</v>
      </c>
      <c r="G468" s="296" t="s">
        <v>2112</v>
      </c>
      <c r="H468" s="276" t="s">
        <v>3394</v>
      </c>
      <c r="I468" s="296" t="s">
        <v>5947</v>
      </c>
      <c r="J468" s="299" t="s">
        <v>4745</v>
      </c>
      <c r="K468" s="299"/>
      <c r="L468" s="299"/>
      <c r="M468" s="296" t="s">
        <v>4710</v>
      </c>
      <c r="N468" s="296" t="s">
        <v>5948</v>
      </c>
      <c r="O468" s="296"/>
      <c r="P468" s="296"/>
      <c r="Q468" s="296"/>
      <c r="R468" s="300" t="s">
        <v>5836</v>
      </c>
      <c r="S468" s="296" t="str">
        <f t="shared" si="72"/>
        <v>PL2-4121-THK006</v>
      </c>
      <c r="T468" s="276" t="str">
        <f>TRIM(VLOOKUP(S468,[1]Taxonomía!$A$3:$C$2148,3,FALSE))</f>
        <v>ESPESADOR 6 DE LAVADO CCD TAG 3110-5TH-006</v>
      </c>
      <c r="U468" s="295" t="s">
        <v>5742</v>
      </c>
      <c r="V468" s="301">
        <v>41242</v>
      </c>
      <c r="W468" s="295" t="s">
        <v>5743</v>
      </c>
      <c r="X468" s="295" t="s">
        <v>5744</v>
      </c>
      <c r="Y468" s="296" t="s">
        <v>4615</v>
      </c>
      <c r="Z468" s="279" t="str">
        <f t="shared" si="67"/>
        <v>Requerido</v>
      </c>
      <c r="AA468" s="293" t="s">
        <v>5745</v>
      </c>
      <c r="AB468" s="302" t="s">
        <v>5698</v>
      </c>
      <c r="AC468" s="283">
        <f t="shared" si="68"/>
        <v>41913</v>
      </c>
      <c r="AD468" s="294">
        <v>10</v>
      </c>
      <c r="AE468" s="295" t="s">
        <v>5746</v>
      </c>
      <c r="AF468" s="295">
        <v>10</v>
      </c>
      <c r="AG468" s="295">
        <v>10</v>
      </c>
      <c r="AH468" s="296">
        <v>1</v>
      </c>
      <c r="AI468" s="297" t="s">
        <v>5747</v>
      </c>
      <c r="AJ468" s="296">
        <v>0.5</v>
      </c>
      <c r="AK468" s="286">
        <f t="shared" si="69"/>
        <v>0.5</v>
      </c>
      <c r="AL468" s="287">
        <f t="shared" si="70"/>
        <v>0</v>
      </c>
      <c r="AM468" s="287">
        <f t="shared" si="71"/>
        <v>0</v>
      </c>
    </row>
    <row r="469" spans="1:39" ht="15" x14ac:dyDescent="0.25">
      <c r="A469" s="296" t="s">
        <v>5740</v>
      </c>
      <c r="B469" s="298">
        <f t="shared" si="65"/>
        <v>0.5</v>
      </c>
      <c r="C469" s="296">
        <v>1</v>
      </c>
      <c r="D469" s="298">
        <f t="shared" si="64"/>
        <v>0.5</v>
      </c>
      <c r="E469" s="296" t="s">
        <v>2112</v>
      </c>
      <c r="F469" s="276" t="str">
        <f t="shared" si="66"/>
        <v>SI</v>
      </c>
      <c r="G469" s="296" t="s">
        <v>2112</v>
      </c>
      <c r="H469" s="276" t="s">
        <v>3394</v>
      </c>
      <c r="I469" s="296" t="s">
        <v>5949</v>
      </c>
      <c r="J469" s="299" t="s">
        <v>4745</v>
      </c>
      <c r="K469" s="299"/>
      <c r="L469" s="299"/>
      <c r="M469" s="296" t="s">
        <v>4710</v>
      </c>
      <c r="N469" s="296" t="s">
        <v>5948</v>
      </c>
      <c r="O469" s="296"/>
      <c r="P469" s="296"/>
      <c r="Q469" s="296"/>
      <c r="R469" s="300" t="s">
        <v>5836</v>
      </c>
      <c r="S469" s="296" t="str">
        <f t="shared" si="72"/>
        <v>PL2-4121-THK006</v>
      </c>
      <c r="T469" s="276" t="str">
        <f>TRIM(VLOOKUP(S469,[1]Taxonomía!$A$3:$C$2148,3,FALSE))</f>
        <v>ESPESADOR 6 DE LAVADO CCD TAG 3110-5TH-006</v>
      </c>
      <c r="U469" s="295" t="s">
        <v>5742</v>
      </c>
      <c r="V469" s="301">
        <v>41242</v>
      </c>
      <c r="W469" s="295" t="s">
        <v>5743</v>
      </c>
      <c r="X469" s="295" t="s">
        <v>5744</v>
      </c>
      <c r="Y469" s="296" t="s">
        <v>4615</v>
      </c>
      <c r="Z469" s="279" t="str">
        <f t="shared" si="67"/>
        <v>Requerido</v>
      </c>
      <c r="AA469" s="293" t="s">
        <v>5745</v>
      </c>
      <c r="AB469" s="302" t="s">
        <v>5698</v>
      </c>
      <c r="AC469" s="283">
        <f t="shared" si="68"/>
        <v>41913</v>
      </c>
      <c r="AD469" s="294">
        <v>10</v>
      </c>
      <c r="AE469" s="295" t="s">
        <v>5746</v>
      </c>
      <c r="AF469" s="295">
        <v>10</v>
      </c>
      <c r="AG469" s="295">
        <v>10</v>
      </c>
      <c r="AH469" s="296">
        <v>1</v>
      </c>
      <c r="AI469" s="297" t="s">
        <v>5747</v>
      </c>
      <c r="AJ469" s="296">
        <v>0.5</v>
      </c>
      <c r="AK469" s="286">
        <f t="shared" si="69"/>
        <v>0.5</v>
      </c>
      <c r="AL469" s="287">
        <f t="shared" si="70"/>
        <v>0</v>
      </c>
      <c r="AM469" s="287">
        <f t="shared" si="71"/>
        <v>0</v>
      </c>
    </row>
    <row r="470" spans="1:39" ht="15" x14ac:dyDescent="0.25">
      <c r="A470" s="296" t="s">
        <v>5752</v>
      </c>
      <c r="B470" s="298">
        <f t="shared" si="65"/>
        <v>0.5</v>
      </c>
      <c r="C470" s="296">
        <v>1</v>
      </c>
      <c r="D470" s="298">
        <f t="shared" si="64"/>
        <v>0.5</v>
      </c>
      <c r="E470" s="296" t="s">
        <v>2112</v>
      </c>
      <c r="F470" s="276" t="str">
        <f t="shared" si="66"/>
        <v>SI</v>
      </c>
      <c r="G470" s="296" t="s">
        <v>2112</v>
      </c>
      <c r="H470" s="276" t="s">
        <v>3394</v>
      </c>
      <c r="I470" s="296" t="s">
        <v>5950</v>
      </c>
      <c r="J470" s="299" t="s">
        <v>4745</v>
      </c>
      <c r="K470" s="299"/>
      <c r="L470" s="299"/>
      <c r="M470" s="296" t="s">
        <v>4710</v>
      </c>
      <c r="N470" s="296" t="s">
        <v>5948</v>
      </c>
      <c r="O470" s="296"/>
      <c r="P470" s="296"/>
      <c r="Q470" s="296"/>
      <c r="R470" s="300" t="s">
        <v>5836</v>
      </c>
      <c r="S470" s="296" t="str">
        <f t="shared" si="72"/>
        <v>PL2-4121-THK006</v>
      </c>
      <c r="T470" s="276" t="str">
        <f>TRIM(VLOOKUP(S470,[1]Taxonomía!$A$3:$C$2148,3,FALSE))</f>
        <v>ESPESADOR 6 DE LAVADO CCD TAG 3110-5TH-006</v>
      </c>
      <c r="U470" s="295" t="s">
        <v>5742</v>
      </c>
      <c r="V470" s="301">
        <v>41242</v>
      </c>
      <c r="W470" s="295" t="s">
        <v>5743</v>
      </c>
      <c r="X470" s="295" t="s">
        <v>5744</v>
      </c>
      <c r="Y470" s="296" t="s">
        <v>4615</v>
      </c>
      <c r="Z470" s="279" t="str">
        <f t="shared" si="67"/>
        <v>No Requerido</v>
      </c>
      <c r="AA470" s="293" t="s">
        <v>5745</v>
      </c>
      <c r="AB470" s="302" t="s">
        <v>5698</v>
      </c>
      <c r="AC470" s="283">
        <f t="shared" si="68"/>
        <v>41913</v>
      </c>
      <c r="AD470" s="294">
        <v>10</v>
      </c>
      <c r="AE470" s="295" t="s">
        <v>5746</v>
      </c>
      <c r="AF470" s="295">
        <v>10</v>
      </c>
      <c r="AG470" s="295">
        <v>10</v>
      </c>
      <c r="AH470" s="296">
        <v>1</v>
      </c>
      <c r="AI470" s="297" t="s">
        <v>5747</v>
      </c>
      <c r="AJ470" s="296">
        <v>0.5</v>
      </c>
      <c r="AK470" s="286">
        <f t="shared" si="69"/>
        <v>0.5</v>
      </c>
      <c r="AL470" s="287">
        <f t="shared" si="70"/>
        <v>0</v>
      </c>
      <c r="AM470" s="287">
        <f t="shared" si="71"/>
        <v>0</v>
      </c>
    </row>
    <row r="471" spans="1:39" ht="15" x14ac:dyDescent="0.25">
      <c r="A471" s="296" t="s">
        <v>5740</v>
      </c>
      <c r="B471" s="298">
        <f t="shared" si="65"/>
        <v>0.5</v>
      </c>
      <c r="C471" s="296">
        <v>1</v>
      </c>
      <c r="D471" s="298">
        <f t="shared" si="64"/>
        <v>0.5</v>
      </c>
      <c r="E471" s="296" t="s">
        <v>2112</v>
      </c>
      <c r="F471" s="276" t="str">
        <f t="shared" si="66"/>
        <v>SI</v>
      </c>
      <c r="G471" s="296" t="s">
        <v>2112</v>
      </c>
      <c r="H471" s="276" t="s">
        <v>5432</v>
      </c>
      <c r="I471" s="296" t="s">
        <v>5877</v>
      </c>
      <c r="J471" s="299" t="s">
        <v>4567</v>
      </c>
      <c r="K471" s="299"/>
      <c r="L471" s="299"/>
      <c r="M471" s="296" t="s">
        <v>4710</v>
      </c>
      <c r="N471" s="296" t="s">
        <v>5878</v>
      </c>
      <c r="O471" s="296"/>
      <c r="P471" s="296"/>
      <c r="Q471" s="296"/>
      <c r="R471" s="300" t="s">
        <v>5951</v>
      </c>
      <c r="S471" s="296" t="str">
        <f t="shared" si="72"/>
        <v>PL2-4121-WHP101</v>
      </c>
      <c r="T471" s="276" t="str">
        <f>TRIM(VLOOKUP(S471,[1]Taxonomía!$A$3:$C$2148,3,FALSE))</f>
        <v>ESTACION LAVAOJOS DE BOMBAS DE ESPESADOR 1 TAG 3110-5SY-101</v>
      </c>
      <c r="U471" s="295" t="s">
        <v>5742</v>
      </c>
      <c r="V471" s="301">
        <v>41242</v>
      </c>
      <c r="W471" s="295" t="s">
        <v>5743</v>
      </c>
      <c r="X471" s="295" t="s">
        <v>5744</v>
      </c>
      <c r="Y471" s="296" t="s">
        <v>4615</v>
      </c>
      <c r="Z471" s="279" t="str">
        <f t="shared" si="67"/>
        <v>Requerido</v>
      </c>
      <c r="AA471" s="293" t="s">
        <v>5745</v>
      </c>
      <c r="AB471" s="302" t="s">
        <v>5698</v>
      </c>
      <c r="AC471" s="283">
        <f t="shared" si="68"/>
        <v>41913</v>
      </c>
      <c r="AD471" s="294">
        <v>10</v>
      </c>
      <c r="AE471" s="295" t="s">
        <v>5746</v>
      </c>
      <c r="AF471" s="295">
        <v>10</v>
      </c>
      <c r="AG471" s="295">
        <v>10</v>
      </c>
      <c r="AH471" s="296">
        <v>1</v>
      </c>
      <c r="AI471" s="297" t="s">
        <v>5747</v>
      </c>
      <c r="AJ471" s="296">
        <v>0.5</v>
      </c>
      <c r="AK471" s="286">
        <f t="shared" si="69"/>
        <v>0.5</v>
      </c>
      <c r="AL471" s="287">
        <f t="shared" si="70"/>
        <v>0</v>
      </c>
      <c r="AM471" s="287">
        <f t="shared" si="71"/>
        <v>0</v>
      </c>
    </row>
    <row r="472" spans="1:39" ht="15" x14ac:dyDescent="0.25">
      <c r="A472" s="296" t="s">
        <v>5740</v>
      </c>
      <c r="B472" s="298">
        <f t="shared" si="65"/>
        <v>0.5</v>
      </c>
      <c r="C472" s="296">
        <v>1</v>
      </c>
      <c r="D472" s="298">
        <f t="shared" si="64"/>
        <v>0.5</v>
      </c>
      <c r="E472" s="296" t="s">
        <v>2112</v>
      </c>
      <c r="F472" s="276" t="str">
        <f t="shared" si="66"/>
        <v>SI</v>
      </c>
      <c r="G472" s="296" t="s">
        <v>2112</v>
      </c>
      <c r="H472" s="276" t="s">
        <v>5433</v>
      </c>
      <c r="I472" s="296" t="s">
        <v>5877</v>
      </c>
      <c r="J472" s="299" t="s">
        <v>4567</v>
      </c>
      <c r="K472" s="299"/>
      <c r="L472" s="299"/>
      <c r="M472" s="296" t="s">
        <v>4710</v>
      </c>
      <c r="N472" s="296" t="s">
        <v>5878</v>
      </c>
      <c r="O472" s="296"/>
      <c r="P472" s="296"/>
      <c r="Q472" s="296"/>
      <c r="R472" s="300" t="s">
        <v>5952</v>
      </c>
      <c r="S472" s="296" t="str">
        <f t="shared" si="72"/>
        <v>PL2-4121-WHP102</v>
      </c>
      <c r="T472" s="276" t="str">
        <f>TRIM(VLOOKUP(S472,[1]Taxonomía!$A$3:$C$2148,3,FALSE))</f>
        <v>ESTACION LAVAOJOS DE BOMBAS DE ESPESADOR 2 TAG 3110-5SY-102</v>
      </c>
      <c r="U472" s="295" t="s">
        <v>5742</v>
      </c>
      <c r="V472" s="301">
        <v>41242</v>
      </c>
      <c r="W472" s="295" t="s">
        <v>5743</v>
      </c>
      <c r="X472" s="295" t="s">
        <v>5744</v>
      </c>
      <c r="Y472" s="296" t="s">
        <v>4615</v>
      </c>
      <c r="Z472" s="279" t="str">
        <f t="shared" si="67"/>
        <v>Requerido</v>
      </c>
      <c r="AA472" s="293" t="s">
        <v>5745</v>
      </c>
      <c r="AB472" s="302" t="s">
        <v>5698</v>
      </c>
      <c r="AC472" s="283">
        <f t="shared" si="68"/>
        <v>41913</v>
      </c>
      <c r="AD472" s="294">
        <v>10</v>
      </c>
      <c r="AE472" s="295" t="s">
        <v>5746</v>
      </c>
      <c r="AF472" s="295">
        <v>10</v>
      </c>
      <c r="AG472" s="295">
        <v>10</v>
      </c>
      <c r="AH472" s="296">
        <v>1</v>
      </c>
      <c r="AI472" s="297" t="s">
        <v>5747</v>
      </c>
      <c r="AJ472" s="296">
        <v>0.5</v>
      </c>
      <c r="AK472" s="286">
        <f t="shared" si="69"/>
        <v>0.5</v>
      </c>
      <c r="AL472" s="287">
        <f t="shared" si="70"/>
        <v>0</v>
      </c>
      <c r="AM472" s="287">
        <f t="shared" si="71"/>
        <v>0</v>
      </c>
    </row>
    <row r="473" spans="1:39" ht="15" x14ac:dyDescent="0.25">
      <c r="A473" s="296" t="s">
        <v>5740</v>
      </c>
      <c r="B473" s="298">
        <f t="shared" si="65"/>
        <v>0.5</v>
      </c>
      <c r="C473" s="296">
        <v>1</v>
      </c>
      <c r="D473" s="298">
        <f t="shared" si="64"/>
        <v>0.5</v>
      </c>
      <c r="E473" s="296" t="s">
        <v>2112</v>
      </c>
      <c r="F473" s="276" t="str">
        <f t="shared" si="66"/>
        <v>SI</v>
      </c>
      <c r="G473" s="296" t="s">
        <v>2112</v>
      </c>
      <c r="H473" s="276" t="s">
        <v>5434</v>
      </c>
      <c r="I473" s="296" t="s">
        <v>5877</v>
      </c>
      <c r="J473" s="299" t="s">
        <v>4567</v>
      </c>
      <c r="K473" s="299"/>
      <c r="L473" s="299"/>
      <c r="M473" s="296" t="s">
        <v>4710</v>
      </c>
      <c r="N473" s="296" t="s">
        <v>5878</v>
      </c>
      <c r="O473" s="296"/>
      <c r="P473" s="296"/>
      <c r="Q473" s="296"/>
      <c r="R473" s="300" t="s">
        <v>5953</v>
      </c>
      <c r="S473" s="296" t="str">
        <f t="shared" si="72"/>
        <v>PL2-4121-WHP103</v>
      </c>
      <c r="T473" s="276" t="str">
        <f>TRIM(VLOOKUP(S473,[1]Taxonomía!$A$3:$C$2148,3,FALSE))</f>
        <v>ESTACION LAVAOJOS DE BOMBAS DE ESPESADOR 3 TAG 3110-5SY-103</v>
      </c>
      <c r="U473" s="295" t="s">
        <v>5742</v>
      </c>
      <c r="V473" s="301">
        <v>41242</v>
      </c>
      <c r="W473" s="295" t="s">
        <v>5743</v>
      </c>
      <c r="X473" s="295" t="s">
        <v>5744</v>
      </c>
      <c r="Y473" s="296" t="s">
        <v>4615</v>
      </c>
      <c r="Z473" s="279" t="str">
        <f t="shared" si="67"/>
        <v>Requerido</v>
      </c>
      <c r="AA473" s="293" t="s">
        <v>5745</v>
      </c>
      <c r="AB473" s="302" t="s">
        <v>5698</v>
      </c>
      <c r="AC473" s="283">
        <f t="shared" si="68"/>
        <v>41913</v>
      </c>
      <c r="AD473" s="294">
        <v>10</v>
      </c>
      <c r="AE473" s="295" t="s">
        <v>5746</v>
      </c>
      <c r="AF473" s="295">
        <v>10</v>
      </c>
      <c r="AG473" s="295">
        <v>10</v>
      </c>
      <c r="AH473" s="296">
        <v>1</v>
      </c>
      <c r="AI473" s="297" t="s">
        <v>5747</v>
      </c>
      <c r="AJ473" s="296">
        <v>0.5</v>
      </c>
      <c r="AK473" s="286">
        <f t="shared" si="69"/>
        <v>0.5</v>
      </c>
      <c r="AL473" s="287">
        <f t="shared" si="70"/>
        <v>0</v>
      </c>
      <c r="AM473" s="287">
        <f t="shared" si="71"/>
        <v>0</v>
      </c>
    </row>
    <row r="474" spans="1:39" ht="15" x14ac:dyDescent="0.25">
      <c r="A474" s="296" t="s">
        <v>5740</v>
      </c>
      <c r="B474" s="298">
        <f t="shared" si="65"/>
        <v>0.5</v>
      </c>
      <c r="C474" s="296">
        <v>1</v>
      </c>
      <c r="D474" s="298">
        <f t="shared" si="64"/>
        <v>0.5</v>
      </c>
      <c r="E474" s="296" t="s">
        <v>2112</v>
      </c>
      <c r="F474" s="276" t="str">
        <f t="shared" si="66"/>
        <v>SI</v>
      </c>
      <c r="G474" s="296" t="s">
        <v>2112</v>
      </c>
      <c r="H474" s="276" t="s">
        <v>5435</v>
      </c>
      <c r="I474" s="296" t="s">
        <v>5877</v>
      </c>
      <c r="J474" s="299" t="s">
        <v>4567</v>
      </c>
      <c r="K474" s="299"/>
      <c r="L474" s="299"/>
      <c r="M474" s="296" t="s">
        <v>4710</v>
      </c>
      <c r="N474" s="296" t="s">
        <v>5878</v>
      </c>
      <c r="O474" s="296"/>
      <c r="P474" s="296"/>
      <c r="Q474" s="296"/>
      <c r="R474" s="300" t="s">
        <v>5954</v>
      </c>
      <c r="S474" s="296" t="str">
        <f t="shared" si="72"/>
        <v>PL2-4121-WHP104</v>
      </c>
      <c r="T474" s="276" t="str">
        <f>TRIM(VLOOKUP(S474,[1]Taxonomía!$A$3:$C$2148,3,FALSE))</f>
        <v>ESTACION LAVAOJOS DE BOMBAS DE ESPESADOR 4 TAG 3110-5SY-104</v>
      </c>
      <c r="U474" s="295" t="s">
        <v>5742</v>
      </c>
      <c r="V474" s="301">
        <v>41242</v>
      </c>
      <c r="W474" s="295" t="s">
        <v>5743</v>
      </c>
      <c r="X474" s="295" t="s">
        <v>5744</v>
      </c>
      <c r="Y474" s="296" t="s">
        <v>4615</v>
      </c>
      <c r="Z474" s="279" t="str">
        <f t="shared" si="67"/>
        <v>Requerido</v>
      </c>
      <c r="AA474" s="293" t="s">
        <v>5745</v>
      </c>
      <c r="AB474" s="302" t="s">
        <v>5698</v>
      </c>
      <c r="AC474" s="283">
        <f t="shared" si="68"/>
        <v>41913</v>
      </c>
      <c r="AD474" s="294">
        <v>10</v>
      </c>
      <c r="AE474" s="295" t="s">
        <v>5746</v>
      </c>
      <c r="AF474" s="295">
        <v>10</v>
      </c>
      <c r="AG474" s="295">
        <v>10</v>
      </c>
      <c r="AH474" s="296">
        <v>1</v>
      </c>
      <c r="AI474" s="297" t="s">
        <v>5747</v>
      </c>
      <c r="AJ474" s="296">
        <v>0.5</v>
      </c>
      <c r="AK474" s="286">
        <f t="shared" si="69"/>
        <v>0.5</v>
      </c>
      <c r="AL474" s="287">
        <f t="shared" si="70"/>
        <v>0</v>
      </c>
      <c r="AM474" s="287">
        <f t="shared" si="71"/>
        <v>0</v>
      </c>
    </row>
    <row r="475" spans="1:39" ht="15" x14ac:dyDescent="0.25">
      <c r="A475" s="296" t="s">
        <v>5740</v>
      </c>
      <c r="B475" s="298">
        <f t="shared" si="65"/>
        <v>0.5</v>
      </c>
      <c r="C475" s="296">
        <v>1</v>
      </c>
      <c r="D475" s="298">
        <f t="shared" ref="D475:D538" si="73">B475*C475</f>
        <v>0.5</v>
      </c>
      <c r="E475" s="296" t="s">
        <v>2112</v>
      </c>
      <c r="F475" s="276" t="str">
        <f t="shared" si="66"/>
        <v>SI</v>
      </c>
      <c r="G475" s="296" t="s">
        <v>2112</v>
      </c>
      <c r="H475" s="276" t="s">
        <v>5436</v>
      </c>
      <c r="I475" s="296" t="s">
        <v>5877</v>
      </c>
      <c r="J475" s="299" t="s">
        <v>4567</v>
      </c>
      <c r="K475" s="299"/>
      <c r="L475" s="299"/>
      <c r="M475" s="296" t="s">
        <v>4710</v>
      </c>
      <c r="N475" s="296" t="s">
        <v>5878</v>
      </c>
      <c r="O475" s="296"/>
      <c r="P475" s="296"/>
      <c r="Q475" s="296"/>
      <c r="R475" s="300" t="s">
        <v>5955</v>
      </c>
      <c r="S475" s="296" t="str">
        <f t="shared" si="72"/>
        <v>PL2-4121-WHP105</v>
      </c>
      <c r="T475" s="276" t="str">
        <f>TRIM(VLOOKUP(S475,[1]Taxonomía!$A$3:$C$2148,3,FALSE))</f>
        <v>ESTACION LAVAOJOS DE BOMBAS DE ESPESADOR 5 TAG 3110-5SY-105</v>
      </c>
      <c r="U475" s="295" t="s">
        <v>5742</v>
      </c>
      <c r="V475" s="301">
        <v>41242</v>
      </c>
      <c r="W475" s="295" t="s">
        <v>5743</v>
      </c>
      <c r="X475" s="295" t="s">
        <v>5744</v>
      </c>
      <c r="Y475" s="296" t="s">
        <v>4615</v>
      </c>
      <c r="Z475" s="279" t="str">
        <f t="shared" si="67"/>
        <v>Requerido</v>
      </c>
      <c r="AA475" s="293" t="s">
        <v>5745</v>
      </c>
      <c r="AB475" s="302" t="s">
        <v>5698</v>
      </c>
      <c r="AC475" s="283">
        <f t="shared" si="68"/>
        <v>41913</v>
      </c>
      <c r="AD475" s="294">
        <v>10</v>
      </c>
      <c r="AE475" s="295" t="s">
        <v>5746</v>
      </c>
      <c r="AF475" s="295">
        <v>10</v>
      </c>
      <c r="AG475" s="295">
        <v>10</v>
      </c>
      <c r="AH475" s="296">
        <v>1</v>
      </c>
      <c r="AI475" s="297" t="s">
        <v>5747</v>
      </c>
      <c r="AJ475" s="296">
        <v>0.5</v>
      </c>
      <c r="AK475" s="286">
        <f t="shared" si="69"/>
        <v>0.5</v>
      </c>
      <c r="AL475" s="287">
        <f t="shared" si="70"/>
        <v>0</v>
      </c>
      <c r="AM475" s="287">
        <f t="shared" si="71"/>
        <v>0</v>
      </c>
    </row>
    <row r="476" spans="1:39" ht="15" x14ac:dyDescent="0.25">
      <c r="A476" s="296" t="s">
        <v>5740</v>
      </c>
      <c r="B476" s="298">
        <f t="shared" si="65"/>
        <v>0.5</v>
      </c>
      <c r="C476" s="296">
        <v>1</v>
      </c>
      <c r="D476" s="298">
        <f t="shared" si="73"/>
        <v>0.5</v>
      </c>
      <c r="E476" s="296" t="s">
        <v>2112</v>
      </c>
      <c r="F476" s="276" t="str">
        <f t="shared" si="66"/>
        <v>SI</v>
      </c>
      <c r="G476" s="296" t="s">
        <v>2112</v>
      </c>
      <c r="H476" s="276" t="s">
        <v>5437</v>
      </c>
      <c r="I476" s="296" t="s">
        <v>5877</v>
      </c>
      <c r="J476" s="299" t="s">
        <v>4567</v>
      </c>
      <c r="K476" s="299"/>
      <c r="L476" s="299"/>
      <c r="M476" s="296" t="s">
        <v>4710</v>
      </c>
      <c r="N476" s="296" t="s">
        <v>5878</v>
      </c>
      <c r="O476" s="296"/>
      <c r="P476" s="296"/>
      <c r="Q476" s="296"/>
      <c r="R476" s="300" t="s">
        <v>5956</v>
      </c>
      <c r="S476" s="296" t="str">
        <f t="shared" si="72"/>
        <v>PL2-4121-WHP106</v>
      </c>
      <c r="T476" s="276" t="str">
        <f>TRIM(VLOOKUP(S476,[1]Taxonomía!$A$3:$C$2148,3,FALSE))</f>
        <v>ESTACION LAVAOJOS DE BOMBAS DE ESPESADOR 6 TAG 3110-5SY-106</v>
      </c>
      <c r="U476" s="295" t="s">
        <v>5742</v>
      </c>
      <c r="V476" s="301">
        <v>41242</v>
      </c>
      <c r="W476" s="295" t="s">
        <v>5743</v>
      </c>
      <c r="X476" s="295" t="s">
        <v>5744</v>
      </c>
      <c r="Y476" s="296" t="s">
        <v>4615</v>
      </c>
      <c r="Z476" s="279" t="str">
        <f t="shared" si="67"/>
        <v>Requerido</v>
      </c>
      <c r="AA476" s="293" t="s">
        <v>5745</v>
      </c>
      <c r="AB476" s="302" t="s">
        <v>5698</v>
      </c>
      <c r="AC476" s="283">
        <f t="shared" si="68"/>
        <v>41913</v>
      </c>
      <c r="AD476" s="294">
        <v>10</v>
      </c>
      <c r="AE476" s="295" t="s">
        <v>5746</v>
      </c>
      <c r="AF476" s="295">
        <v>10</v>
      </c>
      <c r="AG476" s="295">
        <v>10</v>
      </c>
      <c r="AH476" s="296">
        <v>1</v>
      </c>
      <c r="AI476" s="297" t="s">
        <v>5747</v>
      </c>
      <c r="AJ476" s="296">
        <v>0.5</v>
      </c>
      <c r="AK476" s="286">
        <f t="shared" si="69"/>
        <v>0.5</v>
      </c>
      <c r="AL476" s="287">
        <f t="shared" si="70"/>
        <v>0</v>
      </c>
      <c r="AM476" s="287">
        <f t="shared" si="71"/>
        <v>0</v>
      </c>
    </row>
    <row r="477" spans="1:39" ht="15" x14ac:dyDescent="0.25">
      <c r="A477" s="296" t="s">
        <v>5740</v>
      </c>
      <c r="B477" s="298">
        <f t="shared" si="65"/>
        <v>0.5</v>
      </c>
      <c r="C477" s="296">
        <v>1</v>
      </c>
      <c r="D477" s="298">
        <f t="shared" si="73"/>
        <v>0.5</v>
      </c>
      <c r="E477" s="296" t="s">
        <v>2112</v>
      </c>
      <c r="F477" s="276" t="str">
        <f t="shared" si="66"/>
        <v>SI</v>
      </c>
      <c r="G477" s="296" t="s">
        <v>2112</v>
      </c>
      <c r="H477" s="276" t="s">
        <v>3402</v>
      </c>
      <c r="I477" s="296" t="s">
        <v>5957</v>
      </c>
      <c r="J477" s="299" t="s">
        <v>4756</v>
      </c>
      <c r="K477" s="299"/>
      <c r="L477" s="299"/>
      <c r="M477" s="296" t="s">
        <v>4754</v>
      </c>
      <c r="N477" s="296" t="s">
        <v>5958</v>
      </c>
      <c r="O477" s="296"/>
      <c r="P477" s="296"/>
      <c r="Q477" s="296"/>
      <c r="R477" s="300" t="s">
        <v>5765</v>
      </c>
      <c r="S477" s="296" t="str">
        <f t="shared" si="72"/>
        <v>PL2-4122-AGI001</v>
      </c>
      <c r="T477" s="276" t="str">
        <f>TRIM(VLOOKUP(S477,[1]Taxonomía!$A$3:$C$2148,3,FALSE))</f>
        <v>AGITADOR DE TANQUE DE REACTOR DE NEUTRALIZACION TAG 3200-5AG-001</v>
      </c>
      <c r="U477" s="295" t="s">
        <v>5742</v>
      </c>
      <c r="V477" s="301">
        <v>41242</v>
      </c>
      <c r="W477" s="295" t="s">
        <v>5743</v>
      </c>
      <c r="X477" s="295" t="s">
        <v>5744</v>
      </c>
      <c r="Y477" s="296" t="s">
        <v>4444</v>
      </c>
      <c r="Z477" s="279" t="str">
        <f t="shared" si="67"/>
        <v>Requerido</v>
      </c>
      <c r="AA477" s="293" t="s">
        <v>5745</v>
      </c>
      <c r="AB477" s="302" t="s">
        <v>5698</v>
      </c>
      <c r="AC477" s="283">
        <f t="shared" si="68"/>
        <v>41913</v>
      </c>
      <c r="AD477" s="294">
        <v>10</v>
      </c>
      <c r="AE477" s="295" t="s">
        <v>5746</v>
      </c>
      <c r="AF477" s="295">
        <v>10</v>
      </c>
      <c r="AG477" s="295">
        <v>10</v>
      </c>
      <c r="AH477" s="296">
        <v>1</v>
      </c>
      <c r="AI477" s="297" t="s">
        <v>5766</v>
      </c>
      <c r="AJ477" s="296">
        <v>0.5</v>
      </c>
      <c r="AK477" s="286">
        <f t="shared" si="69"/>
        <v>0.5</v>
      </c>
      <c r="AL477" s="287">
        <f t="shared" si="70"/>
        <v>0</v>
      </c>
      <c r="AM477" s="287">
        <f t="shared" si="71"/>
        <v>0</v>
      </c>
    </row>
    <row r="478" spans="1:39" ht="15" x14ac:dyDescent="0.25">
      <c r="A478" s="296" t="s">
        <v>5752</v>
      </c>
      <c r="B478" s="298">
        <f t="shared" si="65"/>
        <v>0.5</v>
      </c>
      <c r="C478" s="296">
        <v>4</v>
      </c>
      <c r="D478" s="298">
        <f t="shared" si="73"/>
        <v>2</v>
      </c>
      <c r="E478" s="296" t="s">
        <v>2112</v>
      </c>
      <c r="F478" s="276" t="str">
        <f t="shared" si="66"/>
        <v>SI</v>
      </c>
      <c r="G478" s="296" t="s">
        <v>2112</v>
      </c>
      <c r="H478" s="276" t="s">
        <v>3402</v>
      </c>
      <c r="I478" s="296" t="s">
        <v>5959</v>
      </c>
      <c r="J478" s="299" t="s">
        <v>4756</v>
      </c>
      <c r="K478" s="299"/>
      <c r="L478" s="299"/>
      <c r="M478" s="296" t="s">
        <v>4754</v>
      </c>
      <c r="N478" s="296" t="s">
        <v>5958</v>
      </c>
      <c r="O478" s="296"/>
      <c r="P478" s="296"/>
      <c r="Q478" s="296"/>
      <c r="R478" s="300" t="s">
        <v>5765</v>
      </c>
      <c r="S478" s="296" t="str">
        <f t="shared" si="72"/>
        <v>PL2-4122-AGI001</v>
      </c>
      <c r="T478" s="276" t="str">
        <f>TRIM(VLOOKUP(S478,[1]Taxonomía!$A$3:$C$2148,3,FALSE))</f>
        <v>AGITADOR DE TANQUE DE REACTOR DE NEUTRALIZACION TAG 3200-5AG-001</v>
      </c>
      <c r="U478" s="295" t="s">
        <v>5742</v>
      </c>
      <c r="V478" s="301">
        <v>41242</v>
      </c>
      <c r="W478" s="295" t="s">
        <v>5743</v>
      </c>
      <c r="X478" s="295" t="s">
        <v>5744</v>
      </c>
      <c r="Y478" s="296" t="s">
        <v>4444</v>
      </c>
      <c r="Z478" s="279" t="str">
        <f t="shared" si="67"/>
        <v>No Requerido</v>
      </c>
      <c r="AA478" s="293" t="s">
        <v>5745</v>
      </c>
      <c r="AB478" s="302" t="s">
        <v>5698</v>
      </c>
      <c r="AC478" s="283">
        <f t="shared" si="68"/>
        <v>41913</v>
      </c>
      <c r="AD478" s="294">
        <v>10</v>
      </c>
      <c r="AE478" s="295" t="s">
        <v>5746</v>
      </c>
      <c r="AF478" s="295">
        <v>10</v>
      </c>
      <c r="AG478" s="295">
        <v>10</v>
      </c>
      <c r="AH478" s="296">
        <v>1</v>
      </c>
      <c r="AI478" s="297" t="s">
        <v>5766</v>
      </c>
      <c r="AJ478" s="296">
        <v>0.5</v>
      </c>
      <c r="AK478" s="286">
        <f t="shared" si="69"/>
        <v>0.5</v>
      </c>
      <c r="AL478" s="287">
        <f t="shared" si="70"/>
        <v>0</v>
      </c>
      <c r="AM478" s="287">
        <f t="shared" si="71"/>
        <v>0</v>
      </c>
    </row>
    <row r="479" spans="1:39" ht="15" x14ac:dyDescent="0.25">
      <c r="A479" s="296" t="s">
        <v>5754</v>
      </c>
      <c r="B479" s="298">
        <f t="shared" ref="B479:B542" si="74">AJ479</f>
        <v>0.5</v>
      </c>
      <c r="C479" s="296">
        <v>1</v>
      </c>
      <c r="D479" s="298">
        <f t="shared" si="73"/>
        <v>0.5</v>
      </c>
      <c r="E479" s="296" t="s">
        <v>2112</v>
      </c>
      <c r="F479" s="276" t="str">
        <f t="shared" si="66"/>
        <v>SI</v>
      </c>
      <c r="G479" s="296" t="s">
        <v>2112</v>
      </c>
      <c r="H479" s="276" t="s">
        <v>3402</v>
      </c>
      <c r="I479" s="296" t="s">
        <v>5960</v>
      </c>
      <c r="J479" s="299" t="s">
        <v>4756</v>
      </c>
      <c r="K479" s="299"/>
      <c r="L479" s="299"/>
      <c r="M479" s="296" t="s">
        <v>4754</v>
      </c>
      <c r="N479" s="296" t="s">
        <v>5958</v>
      </c>
      <c r="O479" s="296"/>
      <c r="P479" s="296"/>
      <c r="Q479" s="296"/>
      <c r="R479" s="300" t="s">
        <v>5765</v>
      </c>
      <c r="S479" s="296" t="str">
        <f t="shared" si="72"/>
        <v>PL2-4122-AGI001</v>
      </c>
      <c r="T479" s="276" t="str">
        <f>TRIM(VLOOKUP(S479,[1]Taxonomía!$A$3:$C$2148,3,FALSE))</f>
        <v>AGITADOR DE TANQUE DE REACTOR DE NEUTRALIZACION TAG 3200-5AG-001</v>
      </c>
      <c r="U479" s="295" t="s">
        <v>5742</v>
      </c>
      <c r="V479" s="301">
        <v>41242</v>
      </c>
      <c r="W479" s="295" t="s">
        <v>5743</v>
      </c>
      <c r="X479" s="295" t="s">
        <v>5744</v>
      </c>
      <c r="Y479" s="296" t="s">
        <v>4444</v>
      </c>
      <c r="Z479" s="279" t="str">
        <f t="shared" si="67"/>
        <v>No Requerido</v>
      </c>
      <c r="AA479" s="293" t="s">
        <v>5745</v>
      </c>
      <c r="AB479" s="302" t="s">
        <v>5698</v>
      </c>
      <c r="AC479" s="283">
        <f t="shared" si="68"/>
        <v>41913</v>
      </c>
      <c r="AD479" s="294">
        <v>10</v>
      </c>
      <c r="AE479" s="295" t="s">
        <v>5746</v>
      </c>
      <c r="AF479" s="295">
        <v>10</v>
      </c>
      <c r="AG479" s="295">
        <v>10</v>
      </c>
      <c r="AH479" s="296">
        <v>1</v>
      </c>
      <c r="AI479" s="297" t="s">
        <v>5766</v>
      </c>
      <c r="AJ479" s="296">
        <v>0.5</v>
      </c>
      <c r="AK479" s="286">
        <f t="shared" si="69"/>
        <v>0.5</v>
      </c>
      <c r="AL479" s="287">
        <f t="shared" si="70"/>
        <v>0</v>
      </c>
      <c r="AM479" s="287">
        <f t="shared" si="71"/>
        <v>0</v>
      </c>
    </row>
    <row r="480" spans="1:39" ht="15" x14ac:dyDescent="0.25">
      <c r="A480" s="296" t="s">
        <v>5740</v>
      </c>
      <c r="B480" s="298">
        <f t="shared" si="74"/>
        <v>0.5</v>
      </c>
      <c r="C480" s="296">
        <v>1</v>
      </c>
      <c r="D480" s="298">
        <f t="shared" si="73"/>
        <v>0.5</v>
      </c>
      <c r="E480" s="296" t="s">
        <v>2112</v>
      </c>
      <c r="F480" s="276" t="str">
        <f t="shared" si="66"/>
        <v>SI</v>
      </c>
      <c r="G480" s="296" t="s">
        <v>2112</v>
      </c>
      <c r="H480" s="276" t="s">
        <v>3412</v>
      </c>
      <c r="I480" s="296" t="s">
        <v>5957</v>
      </c>
      <c r="J480" s="299" t="s">
        <v>4756</v>
      </c>
      <c r="K480" s="299"/>
      <c r="L480" s="299"/>
      <c r="M480" s="296" t="s">
        <v>4754</v>
      </c>
      <c r="N480" s="296" t="s">
        <v>5958</v>
      </c>
      <c r="O480" s="296"/>
      <c r="P480" s="296"/>
      <c r="Q480" s="296"/>
      <c r="R480" s="300" t="s">
        <v>5774</v>
      </c>
      <c r="S480" s="296" t="str">
        <f t="shared" si="72"/>
        <v>PL2-4122-AGI002</v>
      </c>
      <c r="T480" s="276" t="str">
        <f>TRIM(VLOOKUP(S480,[1]Taxonomía!$A$3:$C$2148,3,FALSE))</f>
        <v>AGITADOR DE TANQUE DE REACTOR DE NEUTRALIZACION TAG 3200-5AG-002</v>
      </c>
      <c r="U480" s="295" t="s">
        <v>5742</v>
      </c>
      <c r="V480" s="301">
        <v>41242</v>
      </c>
      <c r="W480" s="295" t="s">
        <v>5743</v>
      </c>
      <c r="X480" s="295" t="s">
        <v>5744</v>
      </c>
      <c r="Y480" s="296" t="s">
        <v>4444</v>
      </c>
      <c r="Z480" s="279" t="str">
        <f t="shared" si="67"/>
        <v>Requerido</v>
      </c>
      <c r="AA480" s="293" t="s">
        <v>5745</v>
      </c>
      <c r="AB480" s="302" t="s">
        <v>5698</v>
      </c>
      <c r="AC480" s="283">
        <f t="shared" si="68"/>
        <v>41913</v>
      </c>
      <c r="AD480" s="294">
        <v>10</v>
      </c>
      <c r="AE480" s="295" t="s">
        <v>5746</v>
      </c>
      <c r="AF480" s="295">
        <v>10</v>
      </c>
      <c r="AG480" s="295">
        <v>10</v>
      </c>
      <c r="AH480" s="296">
        <v>1</v>
      </c>
      <c r="AI480" s="297" t="s">
        <v>5766</v>
      </c>
      <c r="AJ480" s="296">
        <v>0.5</v>
      </c>
      <c r="AK480" s="286">
        <f t="shared" si="69"/>
        <v>0.5</v>
      </c>
      <c r="AL480" s="287">
        <f t="shared" si="70"/>
        <v>0</v>
      </c>
      <c r="AM480" s="287">
        <f t="shared" si="71"/>
        <v>0</v>
      </c>
    </row>
    <row r="481" spans="1:39" ht="15" x14ac:dyDescent="0.25">
      <c r="A481" s="296" t="s">
        <v>5752</v>
      </c>
      <c r="B481" s="298">
        <f t="shared" si="74"/>
        <v>0.5</v>
      </c>
      <c r="C481" s="296">
        <v>4</v>
      </c>
      <c r="D481" s="298">
        <f t="shared" si="73"/>
        <v>2</v>
      </c>
      <c r="E481" s="296" t="s">
        <v>2112</v>
      </c>
      <c r="F481" s="276" t="str">
        <f t="shared" si="66"/>
        <v>SI</v>
      </c>
      <c r="G481" s="296" t="s">
        <v>2112</v>
      </c>
      <c r="H481" s="276" t="s">
        <v>3412</v>
      </c>
      <c r="I481" s="296" t="s">
        <v>5959</v>
      </c>
      <c r="J481" s="299" t="s">
        <v>4756</v>
      </c>
      <c r="K481" s="299"/>
      <c r="L481" s="299"/>
      <c r="M481" s="296" t="s">
        <v>4754</v>
      </c>
      <c r="N481" s="296" t="s">
        <v>5958</v>
      </c>
      <c r="O481" s="296"/>
      <c r="P481" s="296"/>
      <c r="Q481" s="296"/>
      <c r="R481" s="300" t="s">
        <v>5774</v>
      </c>
      <c r="S481" s="296" t="str">
        <f t="shared" si="72"/>
        <v>PL2-4122-AGI002</v>
      </c>
      <c r="T481" s="276" t="str">
        <f>TRIM(VLOOKUP(S481,[1]Taxonomía!$A$3:$C$2148,3,FALSE))</f>
        <v>AGITADOR DE TANQUE DE REACTOR DE NEUTRALIZACION TAG 3200-5AG-002</v>
      </c>
      <c r="U481" s="295" t="s">
        <v>5742</v>
      </c>
      <c r="V481" s="301">
        <v>41242</v>
      </c>
      <c r="W481" s="295" t="s">
        <v>5743</v>
      </c>
      <c r="X481" s="295" t="s">
        <v>5744</v>
      </c>
      <c r="Y481" s="296" t="s">
        <v>4444</v>
      </c>
      <c r="Z481" s="279" t="str">
        <f t="shared" si="67"/>
        <v>No Requerido</v>
      </c>
      <c r="AA481" s="293" t="s">
        <v>5745</v>
      </c>
      <c r="AB481" s="302" t="s">
        <v>5698</v>
      </c>
      <c r="AC481" s="283">
        <f t="shared" si="68"/>
        <v>41913</v>
      </c>
      <c r="AD481" s="294">
        <v>10</v>
      </c>
      <c r="AE481" s="295" t="s">
        <v>5746</v>
      </c>
      <c r="AF481" s="295">
        <v>10</v>
      </c>
      <c r="AG481" s="295">
        <v>10</v>
      </c>
      <c r="AH481" s="296">
        <v>1</v>
      </c>
      <c r="AI481" s="297" t="s">
        <v>5766</v>
      </c>
      <c r="AJ481" s="296">
        <v>0.5</v>
      </c>
      <c r="AK481" s="286">
        <f t="shared" si="69"/>
        <v>0.5</v>
      </c>
      <c r="AL481" s="287">
        <f t="shared" si="70"/>
        <v>0</v>
      </c>
      <c r="AM481" s="287">
        <f t="shared" si="71"/>
        <v>0</v>
      </c>
    </row>
    <row r="482" spans="1:39" ht="15" x14ac:dyDescent="0.25">
      <c r="A482" s="296" t="s">
        <v>5754</v>
      </c>
      <c r="B482" s="298">
        <f t="shared" si="74"/>
        <v>0.5</v>
      </c>
      <c r="C482" s="296">
        <v>1</v>
      </c>
      <c r="D482" s="298">
        <f t="shared" si="73"/>
        <v>0.5</v>
      </c>
      <c r="E482" s="296" t="s">
        <v>2112</v>
      </c>
      <c r="F482" s="276" t="str">
        <f t="shared" si="66"/>
        <v>SI</v>
      </c>
      <c r="G482" s="296" t="s">
        <v>2112</v>
      </c>
      <c r="H482" s="276" t="s">
        <v>3412</v>
      </c>
      <c r="I482" s="296" t="s">
        <v>5960</v>
      </c>
      <c r="J482" s="299" t="s">
        <v>4756</v>
      </c>
      <c r="K482" s="299"/>
      <c r="L482" s="299"/>
      <c r="M482" s="296" t="s">
        <v>4754</v>
      </c>
      <c r="N482" s="296" t="s">
        <v>5958</v>
      </c>
      <c r="O482" s="296"/>
      <c r="P482" s="296"/>
      <c r="Q482" s="296"/>
      <c r="R482" s="300" t="s">
        <v>5774</v>
      </c>
      <c r="S482" s="296" t="str">
        <f t="shared" si="72"/>
        <v>PL2-4122-AGI002</v>
      </c>
      <c r="T482" s="276" t="str">
        <f>TRIM(VLOOKUP(S482,[1]Taxonomía!$A$3:$C$2148,3,FALSE))</f>
        <v>AGITADOR DE TANQUE DE REACTOR DE NEUTRALIZACION TAG 3200-5AG-002</v>
      </c>
      <c r="U482" s="295" t="s">
        <v>5742</v>
      </c>
      <c r="V482" s="301">
        <v>41242</v>
      </c>
      <c r="W482" s="295" t="s">
        <v>5743</v>
      </c>
      <c r="X482" s="295" t="s">
        <v>5744</v>
      </c>
      <c r="Y482" s="296" t="s">
        <v>4444</v>
      </c>
      <c r="Z482" s="279" t="str">
        <f t="shared" si="67"/>
        <v>No Requerido</v>
      </c>
      <c r="AA482" s="293" t="s">
        <v>5745</v>
      </c>
      <c r="AB482" s="302" t="s">
        <v>5698</v>
      </c>
      <c r="AC482" s="283">
        <f t="shared" si="68"/>
        <v>41913</v>
      </c>
      <c r="AD482" s="294">
        <v>10</v>
      </c>
      <c r="AE482" s="295" t="s">
        <v>5746</v>
      </c>
      <c r="AF482" s="295">
        <v>10</v>
      </c>
      <c r="AG482" s="295">
        <v>10</v>
      </c>
      <c r="AH482" s="296">
        <v>1</v>
      </c>
      <c r="AI482" s="297" t="s">
        <v>5766</v>
      </c>
      <c r="AJ482" s="296">
        <v>0.5</v>
      </c>
      <c r="AK482" s="286">
        <f t="shared" si="69"/>
        <v>0.5</v>
      </c>
      <c r="AL482" s="287">
        <f t="shared" si="70"/>
        <v>0</v>
      </c>
      <c r="AM482" s="287">
        <f t="shared" si="71"/>
        <v>0</v>
      </c>
    </row>
    <row r="483" spans="1:39" ht="15" x14ac:dyDescent="0.25">
      <c r="A483" s="296" t="s">
        <v>5740</v>
      </c>
      <c r="B483" s="298">
        <f t="shared" si="74"/>
        <v>0.5</v>
      </c>
      <c r="C483" s="296">
        <v>1</v>
      </c>
      <c r="D483" s="298">
        <f t="shared" si="73"/>
        <v>0.5</v>
      </c>
      <c r="E483" s="296" t="s">
        <v>2112</v>
      </c>
      <c r="F483" s="276" t="str">
        <f t="shared" si="66"/>
        <v>SI</v>
      </c>
      <c r="G483" s="296" t="s">
        <v>2112</v>
      </c>
      <c r="H483" s="276" t="s">
        <v>3417</v>
      </c>
      <c r="I483" s="296" t="s">
        <v>5957</v>
      </c>
      <c r="J483" s="299" t="s">
        <v>4756</v>
      </c>
      <c r="K483" s="299"/>
      <c r="L483" s="299"/>
      <c r="M483" s="296" t="s">
        <v>4754</v>
      </c>
      <c r="N483" s="296" t="s">
        <v>5958</v>
      </c>
      <c r="O483" s="296"/>
      <c r="P483" s="296"/>
      <c r="Q483" s="296"/>
      <c r="R483" s="300" t="s">
        <v>5778</v>
      </c>
      <c r="S483" s="296" t="str">
        <f t="shared" si="72"/>
        <v>PL2-4122-AGI003</v>
      </c>
      <c r="T483" s="276" t="str">
        <f>TRIM(VLOOKUP(S483,[1]Taxonomía!$A$3:$C$2148,3,FALSE))</f>
        <v>AGITADOR DE TANQUE DE REACTOR DE NEUTRALIZACION TAG 3200-5AG-003</v>
      </c>
      <c r="U483" s="295" t="s">
        <v>5742</v>
      </c>
      <c r="V483" s="301">
        <v>41242</v>
      </c>
      <c r="W483" s="295" t="s">
        <v>5743</v>
      </c>
      <c r="X483" s="295" t="s">
        <v>5744</v>
      </c>
      <c r="Y483" s="296" t="s">
        <v>4444</v>
      </c>
      <c r="Z483" s="279" t="str">
        <f t="shared" si="67"/>
        <v>Requerido</v>
      </c>
      <c r="AA483" s="293" t="s">
        <v>5745</v>
      </c>
      <c r="AB483" s="302" t="s">
        <v>5698</v>
      </c>
      <c r="AC483" s="283">
        <f t="shared" si="68"/>
        <v>41913</v>
      </c>
      <c r="AD483" s="294">
        <v>10</v>
      </c>
      <c r="AE483" s="295" t="s">
        <v>5746</v>
      </c>
      <c r="AF483" s="295">
        <v>10</v>
      </c>
      <c r="AG483" s="295">
        <v>10</v>
      </c>
      <c r="AH483" s="296">
        <v>1</v>
      </c>
      <c r="AI483" s="297" t="s">
        <v>5766</v>
      </c>
      <c r="AJ483" s="296">
        <v>0.5</v>
      </c>
      <c r="AK483" s="286">
        <f t="shared" si="69"/>
        <v>0.5</v>
      </c>
      <c r="AL483" s="287">
        <f t="shared" si="70"/>
        <v>0</v>
      </c>
      <c r="AM483" s="287">
        <f t="shared" si="71"/>
        <v>0</v>
      </c>
    </row>
    <row r="484" spans="1:39" ht="15" x14ac:dyDescent="0.25">
      <c r="A484" s="296" t="s">
        <v>5752</v>
      </c>
      <c r="B484" s="298">
        <f t="shared" si="74"/>
        <v>0.5</v>
      </c>
      <c r="C484" s="296">
        <v>4</v>
      </c>
      <c r="D484" s="298">
        <f t="shared" si="73"/>
        <v>2</v>
      </c>
      <c r="E484" s="296" t="s">
        <v>2112</v>
      </c>
      <c r="F484" s="276" t="str">
        <f t="shared" si="66"/>
        <v>SI</v>
      </c>
      <c r="G484" s="296" t="s">
        <v>2112</v>
      </c>
      <c r="H484" s="276" t="s">
        <v>3417</v>
      </c>
      <c r="I484" s="296" t="s">
        <v>5959</v>
      </c>
      <c r="J484" s="299" t="s">
        <v>4756</v>
      </c>
      <c r="K484" s="299"/>
      <c r="L484" s="299"/>
      <c r="M484" s="296" t="s">
        <v>4754</v>
      </c>
      <c r="N484" s="296" t="s">
        <v>5958</v>
      </c>
      <c r="O484" s="296"/>
      <c r="P484" s="296"/>
      <c r="Q484" s="296"/>
      <c r="R484" s="300" t="s">
        <v>5778</v>
      </c>
      <c r="S484" s="296" t="str">
        <f t="shared" si="72"/>
        <v>PL2-4122-AGI003</v>
      </c>
      <c r="T484" s="276" t="str">
        <f>TRIM(VLOOKUP(S484,[1]Taxonomía!$A$3:$C$2148,3,FALSE))</f>
        <v>AGITADOR DE TANQUE DE REACTOR DE NEUTRALIZACION TAG 3200-5AG-003</v>
      </c>
      <c r="U484" s="295" t="s">
        <v>5742</v>
      </c>
      <c r="V484" s="301">
        <v>41242</v>
      </c>
      <c r="W484" s="295" t="s">
        <v>5743</v>
      </c>
      <c r="X484" s="295" t="s">
        <v>5744</v>
      </c>
      <c r="Y484" s="296" t="s">
        <v>4444</v>
      </c>
      <c r="Z484" s="279" t="str">
        <f t="shared" si="67"/>
        <v>No Requerido</v>
      </c>
      <c r="AA484" s="293" t="s">
        <v>5745</v>
      </c>
      <c r="AB484" s="302" t="s">
        <v>5698</v>
      </c>
      <c r="AC484" s="283">
        <f t="shared" si="68"/>
        <v>41913</v>
      </c>
      <c r="AD484" s="294">
        <v>10</v>
      </c>
      <c r="AE484" s="295" t="s">
        <v>5746</v>
      </c>
      <c r="AF484" s="295">
        <v>10</v>
      </c>
      <c r="AG484" s="295">
        <v>10</v>
      </c>
      <c r="AH484" s="296">
        <v>1</v>
      </c>
      <c r="AI484" s="297" t="s">
        <v>5766</v>
      </c>
      <c r="AJ484" s="296">
        <v>0.5</v>
      </c>
      <c r="AK484" s="286">
        <f t="shared" si="69"/>
        <v>0.5</v>
      </c>
      <c r="AL484" s="287">
        <f t="shared" si="70"/>
        <v>0</v>
      </c>
      <c r="AM484" s="287">
        <f t="shared" si="71"/>
        <v>0</v>
      </c>
    </row>
    <row r="485" spans="1:39" ht="15" x14ac:dyDescent="0.25">
      <c r="A485" s="296" t="s">
        <v>5754</v>
      </c>
      <c r="B485" s="298">
        <f t="shared" si="74"/>
        <v>0.5</v>
      </c>
      <c r="C485" s="296">
        <v>1</v>
      </c>
      <c r="D485" s="298">
        <f t="shared" si="73"/>
        <v>0.5</v>
      </c>
      <c r="E485" s="296" t="s">
        <v>2112</v>
      </c>
      <c r="F485" s="276" t="str">
        <f t="shared" si="66"/>
        <v>SI</v>
      </c>
      <c r="G485" s="296" t="s">
        <v>2112</v>
      </c>
      <c r="H485" s="276" t="s">
        <v>3417</v>
      </c>
      <c r="I485" s="296" t="s">
        <v>5960</v>
      </c>
      <c r="J485" s="299" t="s">
        <v>4756</v>
      </c>
      <c r="K485" s="299"/>
      <c r="L485" s="299"/>
      <c r="M485" s="296" t="s">
        <v>4754</v>
      </c>
      <c r="N485" s="296" t="s">
        <v>5958</v>
      </c>
      <c r="O485" s="296"/>
      <c r="P485" s="296"/>
      <c r="Q485" s="296"/>
      <c r="R485" s="300" t="s">
        <v>5778</v>
      </c>
      <c r="S485" s="296" t="str">
        <f t="shared" si="72"/>
        <v>PL2-4122-AGI003</v>
      </c>
      <c r="T485" s="276" t="str">
        <f>TRIM(VLOOKUP(S485,[1]Taxonomía!$A$3:$C$2148,3,FALSE))</f>
        <v>AGITADOR DE TANQUE DE REACTOR DE NEUTRALIZACION TAG 3200-5AG-003</v>
      </c>
      <c r="U485" s="295" t="s">
        <v>5742</v>
      </c>
      <c r="V485" s="301">
        <v>41242</v>
      </c>
      <c r="W485" s="295" t="s">
        <v>5743</v>
      </c>
      <c r="X485" s="295" t="s">
        <v>5744</v>
      </c>
      <c r="Y485" s="296" t="s">
        <v>4444</v>
      </c>
      <c r="Z485" s="279" t="str">
        <f t="shared" si="67"/>
        <v>No Requerido</v>
      </c>
      <c r="AA485" s="293" t="s">
        <v>5745</v>
      </c>
      <c r="AB485" s="302" t="s">
        <v>5698</v>
      </c>
      <c r="AC485" s="283">
        <f t="shared" si="68"/>
        <v>41913</v>
      </c>
      <c r="AD485" s="294">
        <v>10</v>
      </c>
      <c r="AE485" s="295" t="s">
        <v>5746</v>
      </c>
      <c r="AF485" s="295">
        <v>10</v>
      </c>
      <c r="AG485" s="295">
        <v>10</v>
      </c>
      <c r="AH485" s="296">
        <v>1</v>
      </c>
      <c r="AI485" s="297" t="s">
        <v>5766</v>
      </c>
      <c r="AJ485" s="296">
        <v>0.5</v>
      </c>
      <c r="AK485" s="286">
        <f t="shared" si="69"/>
        <v>0.5</v>
      </c>
      <c r="AL485" s="287">
        <f t="shared" si="70"/>
        <v>0</v>
      </c>
      <c r="AM485" s="287">
        <f t="shared" si="71"/>
        <v>0</v>
      </c>
    </row>
    <row r="486" spans="1:39" ht="15" x14ac:dyDescent="0.25">
      <c r="A486" s="296" t="s">
        <v>5740</v>
      </c>
      <c r="B486" s="298">
        <f t="shared" si="74"/>
        <v>0.5</v>
      </c>
      <c r="C486" s="296">
        <v>1</v>
      </c>
      <c r="D486" s="298">
        <f t="shared" si="73"/>
        <v>0.5</v>
      </c>
      <c r="E486" s="296" t="s">
        <v>2112</v>
      </c>
      <c r="F486" s="276" t="str">
        <f t="shared" si="66"/>
        <v>SI</v>
      </c>
      <c r="G486" s="296" t="s">
        <v>2112</v>
      </c>
      <c r="H486" s="276" t="s">
        <v>3422</v>
      </c>
      <c r="I486" s="296" t="s">
        <v>5957</v>
      </c>
      <c r="J486" s="299" t="s">
        <v>4756</v>
      </c>
      <c r="K486" s="299"/>
      <c r="L486" s="299"/>
      <c r="M486" s="296" t="s">
        <v>4754</v>
      </c>
      <c r="N486" s="296" t="s">
        <v>5958</v>
      </c>
      <c r="O486" s="296"/>
      <c r="P486" s="296"/>
      <c r="Q486" s="296"/>
      <c r="R486" s="300" t="s">
        <v>5779</v>
      </c>
      <c r="S486" s="296" t="str">
        <f t="shared" si="72"/>
        <v>PL2-4122-AGI004</v>
      </c>
      <c r="T486" s="276" t="str">
        <f>TRIM(VLOOKUP(S486,[1]Taxonomía!$A$3:$C$2148,3,FALSE))</f>
        <v>AGITADOR DE TANQUE DE REACTOR DE NEUTRALIZACION TAG 3200-5AG-004</v>
      </c>
      <c r="U486" s="295" t="s">
        <v>5742</v>
      </c>
      <c r="V486" s="301">
        <v>41242</v>
      </c>
      <c r="W486" s="295" t="s">
        <v>5743</v>
      </c>
      <c r="X486" s="295" t="s">
        <v>5744</v>
      </c>
      <c r="Y486" s="296" t="s">
        <v>4444</v>
      </c>
      <c r="Z486" s="279" t="str">
        <f t="shared" si="67"/>
        <v>Requerido</v>
      </c>
      <c r="AA486" s="293" t="s">
        <v>5745</v>
      </c>
      <c r="AB486" s="302" t="s">
        <v>5698</v>
      </c>
      <c r="AC486" s="283">
        <f t="shared" si="68"/>
        <v>41913</v>
      </c>
      <c r="AD486" s="294">
        <v>10</v>
      </c>
      <c r="AE486" s="295" t="s">
        <v>5746</v>
      </c>
      <c r="AF486" s="295">
        <v>10</v>
      </c>
      <c r="AG486" s="295">
        <v>10</v>
      </c>
      <c r="AH486" s="296">
        <v>1</v>
      </c>
      <c r="AI486" s="297" t="s">
        <v>5766</v>
      </c>
      <c r="AJ486" s="296">
        <v>0.5</v>
      </c>
      <c r="AK486" s="286">
        <f t="shared" si="69"/>
        <v>0.5</v>
      </c>
      <c r="AL486" s="287">
        <f t="shared" si="70"/>
        <v>0</v>
      </c>
      <c r="AM486" s="287">
        <f t="shared" si="71"/>
        <v>0</v>
      </c>
    </row>
    <row r="487" spans="1:39" ht="15" x14ac:dyDescent="0.25">
      <c r="A487" s="296" t="s">
        <v>5752</v>
      </c>
      <c r="B487" s="298">
        <f t="shared" si="74"/>
        <v>0.5</v>
      </c>
      <c r="C487" s="296">
        <v>4</v>
      </c>
      <c r="D487" s="298">
        <f t="shared" si="73"/>
        <v>2</v>
      </c>
      <c r="E487" s="296" t="s">
        <v>2112</v>
      </c>
      <c r="F487" s="276" t="str">
        <f t="shared" si="66"/>
        <v>SI</v>
      </c>
      <c r="G487" s="296" t="s">
        <v>2112</v>
      </c>
      <c r="H487" s="276" t="s">
        <v>3422</v>
      </c>
      <c r="I487" s="296" t="s">
        <v>5959</v>
      </c>
      <c r="J487" s="299" t="s">
        <v>4756</v>
      </c>
      <c r="K487" s="299"/>
      <c r="L487" s="299"/>
      <c r="M487" s="296" t="s">
        <v>4754</v>
      </c>
      <c r="N487" s="296" t="s">
        <v>5958</v>
      </c>
      <c r="O487" s="296"/>
      <c r="P487" s="296"/>
      <c r="Q487" s="296"/>
      <c r="R487" s="300" t="s">
        <v>5779</v>
      </c>
      <c r="S487" s="296" t="str">
        <f t="shared" si="72"/>
        <v>PL2-4122-AGI004</v>
      </c>
      <c r="T487" s="276" t="str">
        <f>TRIM(VLOOKUP(S487,[1]Taxonomía!$A$3:$C$2148,3,FALSE))</f>
        <v>AGITADOR DE TANQUE DE REACTOR DE NEUTRALIZACION TAG 3200-5AG-004</v>
      </c>
      <c r="U487" s="295" t="s">
        <v>5742</v>
      </c>
      <c r="V487" s="301">
        <v>41242</v>
      </c>
      <c r="W487" s="295" t="s">
        <v>5743</v>
      </c>
      <c r="X487" s="295" t="s">
        <v>5744</v>
      </c>
      <c r="Y487" s="296" t="s">
        <v>4444</v>
      </c>
      <c r="Z487" s="279" t="str">
        <f t="shared" si="67"/>
        <v>No Requerido</v>
      </c>
      <c r="AA487" s="293" t="s">
        <v>5745</v>
      </c>
      <c r="AB487" s="302" t="s">
        <v>5698</v>
      </c>
      <c r="AC487" s="283">
        <f t="shared" si="68"/>
        <v>41913</v>
      </c>
      <c r="AD487" s="294">
        <v>10</v>
      </c>
      <c r="AE487" s="295" t="s">
        <v>5746</v>
      </c>
      <c r="AF487" s="295">
        <v>10</v>
      </c>
      <c r="AG487" s="295">
        <v>10</v>
      </c>
      <c r="AH487" s="296">
        <v>1</v>
      </c>
      <c r="AI487" s="297" t="s">
        <v>5766</v>
      </c>
      <c r="AJ487" s="296">
        <v>0.5</v>
      </c>
      <c r="AK487" s="286">
        <f t="shared" si="69"/>
        <v>0.5</v>
      </c>
      <c r="AL487" s="287">
        <f t="shared" si="70"/>
        <v>0</v>
      </c>
      <c r="AM487" s="287">
        <f t="shared" si="71"/>
        <v>0</v>
      </c>
    </row>
    <row r="488" spans="1:39" ht="15" x14ac:dyDescent="0.25">
      <c r="A488" s="296" t="s">
        <v>5754</v>
      </c>
      <c r="B488" s="298">
        <f t="shared" si="74"/>
        <v>0.5</v>
      </c>
      <c r="C488" s="296">
        <v>1</v>
      </c>
      <c r="D488" s="298">
        <f t="shared" si="73"/>
        <v>0.5</v>
      </c>
      <c r="E488" s="296" t="s">
        <v>2112</v>
      </c>
      <c r="F488" s="276" t="str">
        <f t="shared" si="66"/>
        <v>SI</v>
      </c>
      <c r="G488" s="296" t="s">
        <v>2112</v>
      </c>
      <c r="H488" s="276" t="s">
        <v>3422</v>
      </c>
      <c r="I488" s="296" t="s">
        <v>5960</v>
      </c>
      <c r="J488" s="299" t="s">
        <v>4756</v>
      </c>
      <c r="K488" s="299"/>
      <c r="L488" s="299"/>
      <c r="M488" s="296" t="s">
        <v>4754</v>
      </c>
      <c r="N488" s="296" t="s">
        <v>5958</v>
      </c>
      <c r="O488" s="296"/>
      <c r="P488" s="296"/>
      <c r="Q488" s="296"/>
      <c r="R488" s="300" t="s">
        <v>5779</v>
      </c>
      <c r="S488" s="296" t="str">
        <f t="shared" si="72"/>
        <v>PL2-4122-AGI004</v>
      </c>
      <c r="T488" s="276" t="str">
        <f>TRIM(VLOOKUP(S488,[1]Taxonomía!$A$3:$C$2148,3,FALSE))</f>
        <v>AGITADOR DE TANQUE DE REACTOR DE NEUTRALIZACION TAG 3200-5AG-004</v>
      </c>
      <c r="U488" s="295" t="s">
        <v>5742</v>
      </c>
      <c r="V488" s="301">
        <v>41242</v>
      </c>
      <c r="W488" s="295" t="s">
        <v>5743</v>
      </c>
      <c r="X488" s="295" t="s">
        <v>5744</v>
      </c>
      <c r="Y488" s="296" t="s">
        <v>4444</v>
      </c>
      <c r="Z488" s="279" t="str">
        <f t="shared" si="67"/>
        <v>No Requerido</v>
      </c>
      <c r="AA488" s="293" t="s">
        <v>5745</v>
      </c>
      <c r="AB488" s="302" t="s">
        <v>5698</v>
      </c>
      <c r="AC488" s="283">
        <f t="shared" si="68"/>
        <v>41913</v>
      </c>
      <c r="AD488" s="294">
        <v>10</v>
      </c>
      <c r="AE488" s="295" t="s">
        <v>5746</v>
      </c>
      <c r="AF488" s="295">
        <v>10</v>
      </c>
      <c r="AG488" s="295">
        <v>10</v>
      </c>
      <c r="AH488" s="296">
        <v>1</v>
      </c>
      <c r="AI488" s="297" t="s">
        <v>5766</v>
      </c>
      <c r="AJ488" s="296">
        <v>0.5</v>
      </c>
      <c r="AK488" s="286">
        <f t="shared" si="69"/>
        <v>0.5</v>
      </c>
      <c r="AL488" s="287">
        <f t="shared" si="70"/>
        <v>0</v>
      </c>
      <c r="AM488" s="287">
        <f t="shared" si="71"/>
        <v>0</v>
      </c>
    </row>
    <row r="489" spans="1:39" ht="15" x14ac:dyDescent="0.25">
      <c r="A489" s="296" t="s">
        <v>5740</v>
      </c>
      <c r="B489" s="298">
        <f t="shared" si="74"/>
        <v>1</v>
      </c>
      <c r="C489" s="296">
        <v>1</v>
      </c>
      <c r="D489" s="298">
        <f t="shared" si="73"/>
        <v>1</v>
      </c>
      <c r="E489" s="296" t="s">
        <v>2112</v>
      </c>
      <c r="F489" s="276" t="str">
        <f t="shared" si="66"/>
        <v>SI</v>
      </c>
      <c r="G489" s="296" t="s">
        <v>2112</v>
      </c>
      <c r="H489" s="276" t="s">
        <v>5442</v>
      </c>
      <c r="I489" s="296" t="s">
        <v>5789</v>
      </c>
      <c r="J489" s="299" t="s">
        <v>4457</v>
      </c>
      <c r="K489" s="299"/>
      <c r="L489" s="299"/>
      <c r="M489" s="296" t="s">
        <v>4754</v>
      </c>
      <c r="N489" s="296" t="s">
        <v>5764</v>
      </c>
      <c r="O489" s="296"/>
      <c r="P489" s="296"/>
      <c r="Q489" s="296"/>
      <c r="R489" s="300" t="s">
        <v>5765</v>
      </c>
      <c r="S489" s="296" t="str">
        <f t="shared" si="72"/>
        <v>PL2-4122-CNH001</v>
      </c>
      <c r="T489" s="276" t="str">
        <f>TRIM(VLOOKUP(S489,[1]Taxonomía!$A$3:$C$2148,3,FALSE))</f>
        <v>GRUA PARA BOMBAS DE NEUTRALIZACION TAG 3200-5HI-001</v>
      </c>
      <c r="U489" s="295" t="s">
        <v>5742</v>
      </c>
      <c r="V489" s="301">
        <v>41242</v>
      </c>
      <c r="W489" s="295" t="s">
        <v>5743</v>
      </c>
      <c r="X489" s="295" t="s">
        <v>5744</v>
      </c>
      <c r="Y489" s="296" t="s">
        <v>4444</v>
      </c>
      <c r="Z489" s="279" t="str">
        <f t="shared" si="67"/>
        <v>Requerido</v>
      </c>
      <c r="AA489" s="293" t="s">
        <v>5745</v>
      </c>
      <c r="AB489" s="302" t="s">
        <v>5698</v>
      </c>
      <c r="AC489" s="283">
        <f t="shared" si="68"/>
        <v>41913</v>
      </c>
      <c r="AD489" s="294">
        <v>10</v>
      </c>
      <c r="AE489" s="295" t="s">
        <v>5746</v>
      </c>
      <c r="AF489" s="295">
        <v>10</v>
      </c>
      <c r="AG489" s="295">
        <v>10</v>
      </c>
      <c r="AH489" s="296">
        <v>1</v>
      </c>
      <c r="AI489" s="297" t="s">
        <v>5766</v>
      </c>
      <c r="AJ489" s="296">
        <v>1</v>
      </c>
      <c r="AK489" s="286">
        <f t="shared" si="69"/>
        <v>1</v>
      </c>
      <c r="AL489" s="287">
        <f t="shared" si="70"/>
        <v>0</v>
      </c>
      <c r="AM489" s="287">
        <f t="shared" si="71"/>
        <v>0</v>
      </c>
    </row>
    <row r="490" spans="1:39" ht="15" x14ac:dyDescent="0.25">
      <c r="A490" s="296" t="s">
        <v>5752</v>
      </c>
      <c r="B490" s="298">
        <f t="shared" si="74"/>
        <v>0.5</v>
      </c>
      <c r="C490" s="296">
        <v>1</v>
      </c>
      <c r="D490" s="298">
        <f t="shared" si="73"/>
        <v>0.5</v>
      </c>
      <c r="E490" s="296" t="s">
        <v>2112</v>
      </c>
      <c r="F490" s="276" t="str">
        <f t="shared" si="66"/>
        <v>SI</v>
      </c>
      <c r="G490" s="296" t="s">
        <v>2112</v>
      </c>
      <c r="H490" s="276" t="s">
        <v>5442</v>
      </c>
      <c r="I490" s="296" t="s">
        <v>5791</v>
      </c>
      <c r="J490" s="299" t="s">
        <v>4457</v>
      </c>
      <c r="K490" s="299"/>
      <c r="L490" s="299"/>
      <c r="M490" s="296" t="s">
        <v>4754</v>
      </c>
      <c r="N490" s="296" t="s">
        <v>5764</v>
      </c>
      <c r="O490" s="296"/>
      <c r="P490" s="296"/>
      <c r="Q490" s="296"/>
      <c r="R490" s="300" t="s">
        <v>5765</v>
      </c>
      <c r="S490" s="296" t="str">
        <f t="shared" si="72"/>
        <v>PL2-4122-CNH001</v>
      </c>
      <c r="T490" s="276" t="str">
        <f>TRIM(VLOOKUP(S490,[1]Taxonomía!$A$3:$C$2148,3,FALSE))</f>
        <v>GRUA PARA BOMBAS DE NEUTRALIZACION TAG 3200-5HI-001</v>
      </c>
      <c r="U490" s="295" t="s">
        <v>5742</v>
      </c>
      <c r="V490" s="301">
        <v>41242</v>
      </c>
      <c r="W490" s="295" t="s">
        <v>5743</v>
      </c>
      <c r="X490" s="295" t="s">
        <v>5744</v>
      </c>
      <c r="Y490" s="296" t="s">
        <v>4444</v>
      </c>
      <c r="Z490" s="279" t="str">
        <f t="shared" si="67"/>
        <v>No Requerido</v>
      </c>
      <c r="AA490" s="293" t="s">
        <v>5745</v>
      </c>
      <c r="AB490" s="302" t="s">
        <v>5698</v>
      </c>
      <c r="AC490" s="283">
        <f t="shared" si="68"/>
        <v>41913</v>
      </c>
      <c r="AD490" s="294">
        <v>10</v>
      </c>
      <c r="AE490" s="295" t="s">
        <v>5746</v>
      </c>
      <c r="AF490" s="295">
        <v>10</v>
      </c>
      <c r="AG490" s="295">
        <v>10</v>
      </c>
      <c r="AH490" s="296">
        <v>1</v>
      </c>
      <c r="AI490" s="297" t="s">
        <v>5766</v>
      </c>
      <c r="AJ490" s="296">
        <v>0.5</v>
      </c>
      <c r="AK490" s="286">
        <f t="shared" si="69"/>
        <v>0.5</v>
      </c>
      <c r="AL490" s="287">
        <f t="shared" si="70"/>
        <v>0</v>
      </c>
      <c r="AM490" s="287">
        <f t="shared" si="71"/>
        <v>0</v>
      </c>
    </row>
    <row r="491" spans="1:39" ht="15" x14ac:dyDescent="0.25">
      <c r="A491" s="296" t="s">
        <v>5754</v>
      </c>
      <c r="B491" s="298">
        <f t="shared" si="74"/>
        <v>1</v>
      </c>
      <c r="C491" s="296">
        <v>1</v>
      </c>
      <c r="D491" s="298">
        <f t="shared" si="73"/>
        <v>1</v>
      </c>
      <c r="E491" s="296" t="s">
        <v>2112</v>
      </c>
      <c r="F491" s="276" t="str">
        <f t="shared" si="66"/>
        <v>SI</v>
      </c>
      <c r="G491" s="296" t="s">
        <v>2112</v>
      </c>
      <c r="H491" s="276" t="s">
        <v>5442</v>
      </c>
      <c r="I491" s="296" t="s">
        <v>5792</v>
      </c>
      <c r="J491" s="299" t="s">
        <v>4457</v>
      </c>
      <c r="K491" s="299"/>
      <c r="L491" s="299"/>
      <c r="M491" s="296" t="s">
        <v>4754</v>
      </c>
      <c r="N491" s="296" t="s">
        <v>5764</v>
      </c>
      <c r="O491" s="296"/>
      <c r="P491" s="296"/>
      <c r="Q491" s="296"/>
      <c r="R491" s="300" t="s">
        <v>5765</v>
      </c>
      <c r="S491" s="296" t="str">
        <f t="shared" si="72"/>
        <v>PL2-4122-CNH001</v>
      </c>
      <c r="T491" s="276" t="str">
        <f>TRIM(VLOOKUP(S491,[1]Taxonomía!$A$3:$C$2148,3,FALSE))</f>
        <v>GRUA PARA BOMBAS DE NEUTRALIZACION TAG 3200-5HI-001</v>
      </c>
      <c r="U491" s="295" t="s">
        <v>5742</v>
      </c>
      <c r="V491" s="301">
        <v>41242</v>
      </c>
      <c r="W491" s="295" t="s">
        <v>5743</v>
      </c>
      <c r="X491" s="295" t="s">
        <v>5744</v>
      </c>
      <c r="Y491" s="296" t="s">
        <v>4444</v>
      </c>
      <c r="Z491" s="279" t="str">
        <f t="shared" si="67"/>
        <v>No Requerido</v>
      </c>
      <c r="AA491" s="293" t="s">
        <v>5745</v>
      </c>
      <c r="AB491" s="302" t="s">
        <v>5698</v>
      </c>
      <c r="AC491" s="283">
        <f t="shared" si="68"/>
        <v>41913</v>
      </c>
      <c r="AD491" s="294">
        <v>10</v>
      </c>
      <c r="AE491" s="295" t="s">
        <v>5746</v>
      </c>
      <c r="AF491" s="295">
        <v>10</v>
      </c>
      <c r="AG491" s="295">
        <v>10</v>
      </c>
      <c r="AH491" s="296">
        <v>1</v>
      </c>
      <c r="AI491" s="297" t="s">
        <v>5766</v>
      </c>
      <c r="AJ491" s="296">
        <v>1</v>
      </c>
      <c r="AK491" s="286">
        <f t="shared" si="69"/>
        <v>1</v>
      </c>
      <c r="AL491" s="287">
        <f t="shared" si="70"/>
        <v>0</v>
      </c>
      <c r="AM491" s="287">
        <f t="shared" si="71"/>
        <v>0</v>
      </c>
    </row>
    <row r="492" spans="1:39" ht="15" x14ac:dyDescent="0.25">
      <c r="A492" s="296" t="s">
        <v>5756</v>
      </c>
      <c r="B492" s="298">
        <f t="shared" si="74"/>
        <v>1</v>
      </c>
      <c r="C492" s="296">
        <v>1</v>
      </c>
      <c r="D492" s="298">
        <f t="shared" si="73"/>
        <v>1</v>
      </c>
      <c r="E492" s="296" t="s">
        <v>2112</v>
      </c>
      <c r="F492" s="276" t="str">
        <f t="shared" si="66"/>
        <v>SI</v>
      </c>
      <c r="G492" s="296" t="s">
        <v>2112</v>
      </c>
      <c r="H492" s="276" t="s">
        <v>5442</v>
      </c>
      <c r="I492" s="296" t="s">
        <v>5793</v>
      </c>
      <c r="J492" s="299" t="s">
        <v>4457</v>
      </c>
      <c r="K492" s="299"/>
      <c r="L492" s="299"/>
      <c r="M492" s="296" t="s">
        <v>4754</v>
      </c>
      <c r="N492" s="296" t="s">
        <v>5764</v>
      </c>
      <c r="O492" s="296"/>
      <c r="P492" s="296"/>
      <c r="Q492" s="296"/>
      <c r="R492" s="300" t="s">
        <v>5765</v>
      </c>
      <c r="S492" s="296" t="str">
        <f t="shared" si="72"/>
        <v>PL2-4122-CNH001</v>
      </c>
      <c r="T492" s="276" t="str">
        <f>TRIM(VLOOKUP(S492,[1]Taxonomía!$A$3:$C$2148,3,FALSE))</f>
        <v>GRUA PARA BOMBAS DE NEUTRALIZACION TAG 3200-5HI-001</v>
      </c>
      <c r="U492" s="295" t="s">
        <v>5742</v>
      </c>
      <c r="V492" s="301">
        <v>41242</v>
      </c>
      <c r="W492" s="295" t="s">
        <v>5743</v>
      </c>
      <c r="X492" s="295" t="s">
        <v>5744</v>
      </c>
      <c r="Y492" s="296" t="s">
        <v>4444</v>
      </c>
      <c r="Z492" s="279" t="str">
        <f t="shared" si="67"/>
        <v>No Requerido</v>
      </c>
      <c r="AA492" s="293" t="s">
        <v>5745</v>
      </c>
      <c r="AB492" s="302" t="s">
        <v>5698</v>
      </c>
      <c r="AC492" s="283">
        <f t="shared" si="68"/>
        <v>41913</v>
      </c>
      <c r="AD492" s="294">
        <v>10</v>
      </c>
      <c r="AE492" s="295" t="s">
        <v>5746</v>
      </c>
      <c r="AF492" s="295">
        <v>10</v>
      </c>
      <c r="AG492" s="295">
        <v>10</v>
      </c>
      <c r="AH492" s="296">
        <v>1</v>
      </c>
      <c r="AI492" s="297" t="s">
        <v>5766</v>
      </c>
      <c r="AJ492" s="296">
        <v>1</v>
      </c>
      <c r="AK492" s="286">
        <f t="shared" si="69"/>
        <v>1</v>
      </c>
      <c r="AL492" s="287">
        <f t="shared" si="70"/>
        <v>0</v>
      </c>
      <c r="AM492" s="287">
        <f t="shared" si="71"/>
        <v>0</v>
      </c>
    </row>
    <row r="493" spans="1:39" ht="15" x14ac:dyDescent="0.25">
      <c r="A493" s="296" t="s">
        <v>5740</v>
      </c>
      <c r="B493" s="298">
        <f t="shared" si="74"/>
        <v>1</v>
      </c>
      <c r="C493" s="296">
        <v>1</v>
      </c>
      <c r="D493" s="298">
        <f t="shared" si="73"/>
        <v>1</v>
      </c>
      <c r="E493" s="296" t="s">
        <v>2112</v>
      </c>
      <c r="F493" s="276" t="str">
        <f t="shared" si="66"/>
        <v>SI</v>
      </c>
      <c r="G493" s="296" t="s">
        <v>2112</v>
      </c>
      <c r="H493" s="276" t="s">
        <v>5443</v>
      </c>
      <c r="I493" s="296" t="s">
        <v>5773</v>
      </c>
      <c r="J493" s="299" t="s">
        <v>4457</v>
      </c>
      <c r="K493" s="299"/>
      <c r="L493" s="299"/>
      <c r="M493" s="296" t="s">
        <v>4754</v>
      </c>
      <c r="N493" s="296" t="s">
        <v>5764</v>
      </c>
      <c r="O493" s="296"/>
      <c r="P493" s="296"/>
      <c r="Q493" s="296"/>
      <c r="R493" s="300" t="s">
        <v>5774</v>
      </c>
      <c r="S493" s="296" t="str">
        <f t="shared" si="72"/>
        <v>PL2-4122-CNH002</v>
      </c>
      <c r="T493" s="276" t="str">
        <f>TRIM(VLOOKUP(S493,[1]Taxonomía!$A$3:$C$2148,3,FALSE))</f>
        <v>SERVICE HOIST DE ESPESADOR 1 DE NEUTRALIZACION TAG 3200-5HT-001</v>
      </c>
      <c r="U493" s="295" t="s">
        <v>5742</v>
      </c>
      <c r="V493" s="301">
        <v>41242</v>
      </c>
      <c r="W493" s="295" t="s">
        <v>5743</v>
      </c>
      <c r="X493" s="295" t="s">
        <v>5744</v>
      </c>
      <c r="Y493" s="296" t="s">
        <v>4615</v>
      </c>
      <c r="Z493" s="279" t="str">
        <f t="shared" si="67"/>
        <v>Requerido</v>
      </c>
      <c r="AA493" s="293" t="s">
        <v>5745</v>
      </c>
      <c r="AB493" s="302" t="s">
        <v>5698</v>
      </c>
      <c r="AC493" s="283">
        <f t="shared" si="68"/>
        <v>41913</v>
      </c>
      <c r="AD493" s="294">
        <v>10</v>
      </c>
      <c r="AE493" s="295" t="s">
        <v>5746</v>
      </c>
      <c r="AF493" s="295">
        <v>10</v>
      </c>
      <c r="AG493" s="295">
        <v>10</v>
      </c>
      <c r="AH493" s="296">
        <v>1</v>
      </c>
      <c r="AI493" s="297" t="s">
        <v>5747</v>
      </c>
      <c r="AJ493" s="296">
        <v>1</v>
      </c>
      <c r="AK493" s="286">
        <f t="shared" si="69"/>
        <v>1</v>
      </c>
      <c r="AL493" s="287">
        <f t="shared" si="70"/>
        <v>0</v>
      </c>
      <c r="AM493" s="287">
        <f t="shared" si="71"/>
        <v>0</v>
      </c>
    </row>
    <row r="494" spans="1:39" ht="15" x14ac:dyDescent="0.25">
      <c r="A494" s="296" t="s">
        <v>5752</v>
      </c>
      <c r="B494" s="298">
        <f t="shared" si="74"/>
        <v>0.5</v>
      </c>
      <c r="C494" s="296">
        <v>1</v>
      </c>
      <c r="D494" s="298">
        <f t="shared" si="73"/>
        <v>0.5</v>
      </c>
      <c r="E494" s="296" t="s">
        <v>2112</v>
      </c>
      <c r="F494" s="276" t="str">
        <f t="shared" si="66"/>
        <v>SI</v>
      </c>
      <c r="G494" s="296" t="s">
        <v>2112</v>
      </c>
      <c r="H494" s="276" t="s">
        <v>5443</v>
      </c>
      <c r="I494" s="296" t="s">
        <v>5775</v>
      </c>
      <c r="J494" s="299" t="s">
        <v>4457</v>
      </c>
      <c r="K494" s="299"/>
      <c r="L494" s="299"/>
      <c r="M494" s="296" t="s">
        <v>4754</v>
      </c>
      <c r="N494" s="296" t="s">
        <v>5764</v>
      </c>
      <c r="O494" s="296"/>
      <c r="P494" s="296"/>
      <c r="Q494" s="296"/>
      <c r="R494" s="300" t="s">
        <v>5774</v>
      </c>
      <c r="S494" s="296" t="str">
        <f t="shared" si="72"/>
        <v>PL2-4122-CNH002</v>
      </c>
      <c r="T494" s="276" t="str">
        <f>TRIM(VLOOKUP(S494,[1]Taxonomía!$A$3:$C$2148,3,FALSE))</f>
        <v>SERVICE HOIST DE ESPESADOR 1 DE NEUTRALIZACION TAG 3200-5HT-001</v>
      </c>
      <c r="U494" s="295" t="s">
        <v>5742</v>
      </c>
      <c r="V494" s="301">
        <v>41242</v>
      </c>
      <c r="W494" s="295" t="s">
        <v>5743</v>
      </c>
      <c r="X494" s="295" t="s">
        <v>5744</v>
      </c>
      <c r="Y494" s="296" t="s">
        <v>4615</v>
      </c>
      <c r="Z494" s="279" t="str">
        <f t="shared" si="67"/>
        <v>No Requerido</v>
      </c>
      <c r="AA494" s="293" t="s">
        <v>5745</v>
      </c>
      <c r="AB494" s="302" t="s">
        <v>5698</v>
      </c>
      <c r="AC494" s="283">
        <f t="shared" si="68"/>
        <v>41913</v>
      </c>
      <c r="AD494" s="294">
        <v>10</v>
      </c>
      <c r="AE494" s="295" t="s">
        <v>5746</v>
      </c>
      <c r="AF494" s="295">
        <v>10</v>
      </c>
      <c r="AG494" s="295">
        <v>10</v>
      </c>
      <c r="AH494" s="296">
        <v>1</v>
      </c>
      <c r="AI494" s="297" t="s">
        <v>5747</v>
      </c>
      <c r="AJ494" s="296">
        <v>0.5</v>
      </c>
      <c r="AK494" s="286">
        <f t="shared" si="69"/>
        <v>0.5</v>
      </c>
      <c r="AL494" s="287">
        <f t="shared" si="70"/>
        <v>0</v>
      </c>
      <c r="AM494" s="287">
        <f t="shared" si="71"/>
        <v>0</v>
      </c>
    </row>
    <row r="495" spans="1:39" ht="15" x14ac:dyDescent="0.25">
      <c r="A495" s="296" t="s">
        <v>5754</v>
      </c>
      <c r="B495" s="298">
        <f t="shared" si="74"/>
        <v>1</v>
      </c>
      <c r="C495" s="296">
        <v>1</v>
      </c>
      <c r="D495" s="298">
        <f t="shared" si="73"/>
        <v>1</v>
      </c>
      <c r="E495" s="296" t="s">
        <v>2112</v>
      </c>
      <c r="F495" s="276" t="str">
        <f t="shared" si="66"/>
        <v>SI</v>
      </c>
      <c r="G495" s="296" t="s">
        <v>2112</v>
      </c>
      <c r="H495" s="276" t="s">
        <v>5443</v>
      </c>
      <c r="I495" s="296" t="s">
        <v>5776</v>
      </c>
      <c r="J495" s="299" t="s">
        <v>4457</v>
      </c>
      <c r="K495" s="299"/>
      <c r="L495" s="299"/>
      <c r="M495" s="296" t="s">
        <v>4754</v>
      </c>
      <c r="N495" s="296" t="s">
        <v>5764</v>
      </c>
      <c r="O495" s="296"/>
      <c r="P495" s="296"/>
      <c r="Q495" s="296"/>
      <c r="R495" s="300" t="s">
        <v>5774</v>
      </c>
      <c r="S495" s="296" t="str">
        <f t="shared" si="72"/>
        <v>PL2-4122-CNH002</v>
      </c>
      <c r="T495" s="276" t="str">
        <f>TRIM(VLOOKUP(S495,[1]Taxonomía!$A$3:$C$2148,3,FALSE))</f>
        <v>SERVICE HOIST DE ESPESADOR 1 DE NEUTRALIZACION TAG 3200-5HT-001</v>
      </c>
      <c r="U495" s="295" t="s">
        <v>5742</v>
      </c>
      <c r="V495" s="301">
        <v>41242</v>
      </c>
      <c r="W495" s="295" t="s">
        <v>5743</v>
      </c>
      <c r="X495" s="295" t="s">
        <v>5744</v>
      </c>
      <c r="Y495" s="296" t="s">
        <v>4615</v>
      </c>
      <c r="Z495" s="279" t="str">
        <f t="shared" si="67"/>
        <v>No Requerido</v>
      </c>
      <c r="AA495" s="293" t="s">
        <v>5745</v>
      </c>
      <c r="AB495" s="302" t="s">
        <v>5698</v>
      </c>
      <c r="AC495" s="283">
        <f t="shared" si="68"/>
        <v>41913</v>
      </c>
      <c r="AD495" s="294">
        <v>10</v>
      </c>
      <c r="AE495" s="295" t="s">
        <v>5746</v>
      </c>
      <c r="AF495" s="295">
        <v>10</v>
      </c>
      <c r="AG495" s="295">
        <v>10</v>
      </c>
      <c r="AH495" s="296">
        <v>1</v>
      </c>
      <c r="AI495" s="297" t="s">
        <v>5747</v>
      </c>
      <c r="AJ495" s="296">
        <v>1</v>
      </c>
      <c r="AK495" s="286">
        <f t="shared" si="69"/>
        <v>1</v>
      </c>
      <c r="AL495" s="287">
        <f t="shared" si="70"/>
        <v>0</v>
      </c>
      <c r="AM495" s="287">
        <f t="shared" si="71"/>
        <v>0</v>
      </c>
    </row>
    <row r="496" spans="1:39" ht="15" x14ac:dyDescent="0.25">
      <c r="A496" s="296" t="s">
        <v>5756</v>
      </c>
      <c r="B496" s="298">
        <f t="shared" si="74"/>
        <v>1</v>
      </c>
      <c r="C496" s="296">
        <v>1</v>
      </c>
      <c r="D496" s="298">
        <f t="shared" si="73"/>
        <v>1</v>
      </c>
      <c r="E496" s="296" t="s">
        <v>2112</v>
      </c>
      <c r="F496" s="276" t="str">
        <f t="shared" si="66"/>
        <v>SI</v>
      </c>
      <c r="G496" s="296" t="s">
        <v>2112</v>
      </c>
      <c r="H496" s="276" t="s">
        <v>5443</v>
      </c>
      <c r="I496" s="296" t="s">
        <v>5777</v>
      </c>
      <c r="J496" s="299" t="s">
        <v>4457</v>
      </c>
      <c r="K496" s="299"/>
      <c r="L496" s="299"/>
      <c r="M496" s="296" t="s">
        <v>4754</v>
      </c>
      <c r="N496" s="296" t="s">
        <v>5764</v>
      </c>
      <c r="O496" s="296"/>
      <c r="P496" s="296"/>
      <c r="Q496" s="296"/>
      <c r="R496" s="300" t="s">
        <v>5774</v>
      </c>
      <c r="S496" s="296" t="str">
        <f t="shared" si="72"/>
        <v>PL2-4122-CNH002</v>
      </c>
      <c r="T496" s="276" t="str">
        <f>TRIM(VLOOKUP(S496,[1]Taxonomía!$A$3:$C$2148,3,FALSE))</f>
        <v>SERVICE HOIST DE ESPESADOR 1 DE NEUTRALIZACION TAG 3200-5HT-001</v>
      </c>
      <c r="U496" s="295" t="s">
        <v>5742</v>
      </c>
      <c r="V496" s="301">
        <v>41242</v>
      </c>
      <c r="W496" s="295" t="s">
        <v>5743</v>
      </c>
      <c r="X496" s="295" t="s">
        <v>5744</v>
      </c>
      <c r="Y496" s="296" t="s">
        <v>4615</v>
      </c>
      <c r="Z496" s="279" t="str">
        <f t="shared" si="67"/>
        <v>No Requerido</v>
      </c>
      <c r="AA496" s="293" t="s">
        <v>5745</v>
      </c>
      <c r="AB496" s="302" t="s">
        <v>5698</v>
      </c>
      <c r="AC496" s="283">
        <f t="shared" si="68"/>
        <v>41913</v>
      </c>
      <c r="AD496" s="294">
        <v>10</v>
      </c>
      <c r="AE496" s="295" t="s">
        <v>5746</v>
      </c>
      <c r="AF496" s="295">
        <v>10</v>
      </c>
      <c r="AG496" s="295">
        <v>10</v>
      </c>
      <c r="AH496" s="296">
        <v>1</v>
      </c>
      <c r="AI496" s="297" t="s">
        <v>5747</v>
      </c>
      <c r="AJ496" s="296">
        <v>1</v>
      </c>
      <c r="AK496" s="286">
        <f t="shared" si="69"/>
        <v>1</v>
      </c>
      <c r="AL496" s="287">
        <f t="shared" si="70"/>
        <v>0</v>
      </c>
      <c r="AM496" s="287">
        <f t="shared" si="71"/>
        <v>0</v>
      </c>
    </row>
    <row r="497" spans="1:39" ht="15" x14ac:dyDescent="0.25">
      <c r="A497" s="296" t="s">
        <v>5740</v>
      </c>
      <c r="B497" s="298">
        <f t="shared" si="74"/>
        <v>1</v>
      </c>
      <c r="C497" s="296">
        <v>1</v>
      </c>
      <c r="D497" s="298">
        <f t="shared" si="73"/>
        <v>1</v>
      </c>
      <c r="E497" s="296" t="s">
        <v>2112</v>
      </c>
      <c r="F497" s="276" t="str">
        <f t="shared" si="66"/>
        <v>SI</v>
      </c>
      <c r="G497" s="296" t="s">
        <v>2112</v>
      </c>
      <c r="H497" s="276" t="s">
        <v>5444</v>
      </c>
      <c r="I497" s="296" t="s">
        <v>5773</v>
      </c>
      <c r="J497" s="299" t="s">
        <v>4457</v>
      </c>
      <c r="K497" s="299"/>
      <c r="L497" s="299"/>
      <c r="M497" s="296" t="s">
        <v>4754</v>
      </c>
      <c r="N497" s="296" t="s">
        <v>5764</v>
      </c>
      <c r="O497" s="296"/>
      <c r="P497" s="296"/>
      <c r="Q497" s="296"/>
      <c r="R497" s="300" t="s">
        <v>5778</v>
      </c>
      <c r="S497" s="296" t="str">
        <f t="shared" si="72"/>
        <v>PL2-4122-CNH003</v>
      </c>
      <c r="T497" s="276" t="str">
        <f>TRIM(VLOOKUP(S497,[1]Taxonomía!$A$3:$C$2148,3,FALSE))</f>
        <v>SERVICE HOIST DE ESPESADOR 2 DE NEUTRALIZACION TAG 3200-5HT-002</v>
      </c>
      <c r="U497" s="295" t="s">
        <v>5742</v>
      </c>
      <c r="V497" s="301">
        <v>41242</v>
      </c>
      <c r="W497" s="295" t="s">
        <v>5743</v>
      </c>
      <c r="X497" s="295" t="s">
        <v>5744</v>
      </c>
      <c r="Y497" s="296" t="s">
        <v>4615</v>
      </c>
      <c r="Z497" s="279" t="str">
        <f t="shared" si="67"/>
        <v>Requerido</v>
      </c>
      <c r="AA497" s="293" t="s">
        <v>5745</v>
      </c>
      <c r="AB497" s="302" t="s">
        <v>5698</v>
      </c>
      <c r="AC497" s="283">
        <f t="shared" si="68"/>
        <v>41913</v>
      </c>
      <c r="AD497" s="294">
        <v>10</v>
      </c>
      <c r="AE497" s="295" t="s">
        <v>5746</v>
      </c>
      <c r="AF497" s="295">
        <v>10</v>
      </c>
      <c r="AG497" s="295">
        <v>10</v>
      </c>
      <c r="AH497" s="296">
        <v>1</v>
      </c>
      <c r="AI497" s="297" t="s">
        <v>5747</v>
      </c>
      <c r="AJ497" s="296">
        <v>1</v>
      </c>
      <c r="AK497" s="286">
        <f t="shared" si="69"/>
        <v>1</v>
      </c>
      <c r="AL497" s="287">
        <f t="shared" si="70"/>
        <v>0</v>
      </c>
      <c r="AM497" s="287">
        <f t="shared" si="71"/>
        <v>0</v>
      </c>
    </row>
    <row r="498" spans="1:39" ht="15" x14ac:dyDescent="0.25">
      <c r="A498" s="296" t="s">
        <v>5752</v>
      </c>
      <c r="B498" s="298">
        <f t="shared" si="74"/>
        <v>0.5</v>
      </c>
      <c r="C498" s="296">
        <v>1</v>
      </c>
      <c r="D498" s="298">
        <f t="shared" si="73"/>
        <v>0.5</v>
      </c>
      <c r="E498" s="296" t="s">
        <v>2112</v>
      </c>
      <c r="F498" s="276" t="str">
        <f t="shared" si="66"/>
        <v>SI</v>
      </c>
      <c r="G498" s="296" t="s">
        <v>2112</v>
      </c>
      <c r="H498" s="276" t="s">
        <v>5444</v>
      </c>
      <c r="I498" s="296" t="s">
        <v>5775</v>
      </c>
      <c r="J498" s="299" t="s">
        <v>4457</v>
      </c>
      <c r="K498" s="299"/>
      <c r="L498" s="299"/>
      <c r="M498" s="296" t="s">
        <v>4754</v>
      </c>
      <c r="N498" s="296" t="s">
        <v>5764</v>
      </c>
      <c r="O498" s="296"/>
      <c r="P498" s="296"/>
      <c r="Q498" s="296"/>
      <c r="R498" s="300" t="s">
        <v>5778</v>
      </c>
      <c r="S498" s="296" t="str">
        <f t="shared" si="72"/>
        <v>PL2-4122-CNH003</v>
      </c>
      <c r="T498" s="276" t="str">
        <f>TRIM(VLOOKUP(S498,[1]Taxonomía!$A$3:$C$2148,3,FALSE))</f>
        <v>SERVICE HOIST DE ESPESADOR 2 DE NEUTRALIZACION TAG 3200-5HT-002</v>
      </c>
      <c r="U498" s="295" t="s">
        <v>5742</v>
      </c>
      <c r="V498" s="301">
        <v>41242</v>
      </c>
      <c r="W498" s="295" t="s">
        <v>5743</v>
      </c>
      <c r="X498" s="295" t="s">
        <v>5744</v>
      </c>
      <c r="Y498" s="296" t="s">
        <v>4615</v>
      </c>
      <c r="Z498" s="279" t="str">
        <f t="shared" si="67"/>
        <v>No Requerido</v>
      </c>
      <c r="AA498" s="293" t="s">
        <v>5745</v>
      </c>
      <c r="AB498" s="302" t="s">
        <v>5698</v>
      </c>
      <c r="AC498" s="283">
        <f t="shared" si="68"/>
        <v>41913</v>
      </c>
      <c r="AD498" s="294">
        <v>10</v>
      </c>
      <c r="AE498" s="295" t="s">
        <v>5746</v>
      </c>
      <c r="AF498" s="295">
        <v>10</v>
      </c>
      <c r="AG498" s="295">
        <v>10</v>
      </c>
      <c r="AH498" s="296">
        <v>1</v>
      </c>
      <c r="AI498" s="297" t="s">
        <v>5747</v>
      </c>
      <c r="AJ498" s="296">
        <v>0.5</v>
      </c>
      <c r="AK498" s="286">
        <f t="shared" si="69"/>
        <v>0.5</v>
      </c>
      <c r="AL498" s="287">
        <f t="shared" si="70"/>
        <v>0</v>
      </c>
      <c r="AM498" s="287">
        <f t="shared" si="71"/>
        <v>0</v>
      </c>
    </row>
    <row r="499" spans="1:39" ht="15" x14ac:dyDescent="0.25">
      <c r="A499" s="296" t="s">
        <v>5754</v>
      </c>
      <c r="B499" s="298">
        <f t="shared" si="74"/>
        <v>1</v>
      </c>
      <c r="C499" s="296">
        <v>1</v>
      </c>
      <c r="D499" s="298">
        <f t="shared" si="73"/>
        <v>1</v>
      </c>
      <c r="E499" s="296" t="s">
        <v>2112</v>
      </c>
      <c r="F499" s="276" t="str">
        <f t="shared" si="66"/>
        <v>SI</v>
      </c>
      <c r="G499" s="296" t="s">
        <v>2112</v>
      </c>
      <c r="H499" s="276" t="s">
        <v>5444</v>
      </c>
      <c r="I499" s="296" t="s">
        <v>5776</v>
      </c>
      <c r="J499" s="299" t="s">
        <v>4457</v>
      </c>
      <c r="K499" s="299"/>
      <c r="L499" s="299"/>
      <c r="M499" s="296" t="s">
        <v>4754</v>
      </c>
      <c r="N499" s="296" t="s">
        <v>5764</v>
      </c>
      <c r="O499" s="296"/>
      <c r="P499" s="296"/>
      <c r="Q499" s="296"/>
      <c r="R499" s="300" t="s">
        <v>5778</v>
      </c>
      <c r="S499" s="296" t="str">
        <f t="shared" si="72"/>
        <v>PL2-4122-CNH003</v>
      </c>
      <c r="T499" s="276" t="str">
        <f>TRIM(VLOOKUP(S499,[1]Taxonomía!$A$3:$C$2148,3,FALSE))</f>
        <v>SERVICE HOIST DE ESPESADOR 2 DE NEUTRALIZACION TAG 3200-5HT-002</v>
      </c>
      <c r="U499" s="295" t="s">
        <v>5742</v>
      </c>
      <c r="V499" s="301">
        <v>41242</v>
      </c>
      <c r="W499" s="295" t="s">
        <v>5743</v>
      </c>
      <c r="X499" s="295" t="s">
        <v>5744</v>
      </c>
      <c r="Y499" s="296" t="s">
        <v>4615</v>
      </c>
      <c r="Z499" s="279" t="str">
        <f t="shared" si="67"/>
        <v>No Requerido</v>
      </c>
      <c r="AA499" s="293" t="s">
        <v>5745</v>
      </c>
      <c r="AB499" s="302" t="s">
        <v>5698</v>
      </c>
      <c r="AC499" s="283">
        <f t="shared" si="68"/>
        <v>41913</v>
      </c>
      <c r="AD499" s="294">
        <v>10</v>
      </c>
      <c r="AE499" s="295" t="s">
        <v>5746</v>
      </c>
      <c r="AF499" s="295">
        <v>10</v>
      </c>
      <c r="AG499" s="295">
        <v>10</v>
      </c>
      <c r="AH499" s="296">
        <v>1</v>
      </c>
      <c r="AI499" s="297" t="s">
        <v>5747</v>
      </c>
      <c r="AJ499" s="296">
        <v>1</v>
      </c>
      <c r="AK499" s="286">
        <f t="shared" si="69"/>
        <v>1</v>
      </c>
      <c r="AL499" s="287">
        <f t="shared" si="70"/>
        <v>0</v>
      </c>
      <c r="AM499" s="287">
        <f t="shared" si="71"/>
        <v>0</v>
      </c>
    </row>
    <row r="500" spans="1:39" ht="15" x14ac:dyDescent="0.25">
      <c r="A500" s="296" t="s">
        <v>5756</v>
      </c>
      <c r="B500" s="298">
        <f t="shared" si="74"/>
        <v>1</v>
      </c>
      <c r="C500" s="296">
        <v>1</v>
      </c>
      <c r="D500" s="298">
        <f t="shared" si="73"/>
        <v>1</v>
      </c>
      <c r="E500" s="296" t="s">
        <v>2112</v>
      </c>
      <c r="F500" s="276" t="str">
        <f t="shared" si="66"/>
        <v>SI</v>
      </c>
      <c r="G500" s="296" t="s">
        <v>2112</v>
      </c>
      <c r="H500" s="276" t="s">
        <v>5444</v>
      </c>
      <c r="I500" s="296" t="s">
        <v>5777</v>
      </c>
      <c r="J500" s="299" t="s">
        <v>4457</v>
      </c>
      <c r="K500" s="299"/>
      <c r="L500" s="299"/>
      <c r="M500" s="296" t="s">
        <v>4754</v>
      </c>
      <c r="N500" s="296" t="s">
        <v>5764</v>
      </c>
      <c r="O500" s="296"/>
      <c r="P500" s="296"/>
      <c r="Q500" s="296"/>
      <c r="R500" s="300" t="s">
        <v>5778</v>
      </c>
      <c r="S500" s="296" t="str">
        <f t="shared" si="72"/>
        <v>PL2-4122-CNH003</v>
      </c>
      <c r="T500" s="276" t="str">
        <f>TRIM(VLOOKUP(S500,[1]Taxonomía!$A$3:$C$2148,3,FALSE))</f>
        <v>SERVICE HOIST DE ESPESADOR 2 DE NEUTRALIZACION TAG 3200-5HT-002</v>
      </c>
      <c r="U500" s="295" t="s">
        <v>5742</v>
      </c>
      <c r="V500" s="301">
        <v>41242</v>
      </c>
      <c r="W500" s="295" t="s">
        <v>5743</v>
      </c>
      <c r="X500" s="295" t="s">
        <v>5744</v>
      </c>
      <c r="Y500" s="296" t="s">
        <v>4615</v>
      </c>
      <c r="Z500" s="279" t="str">
        <f t="shared" si="67"/>
        <v>No Requerido</v>
      </c>
      <c r="AA500" s="293" t="s">
        <v>5745</v>
      </c>
      <c r="AB500" s="302" t="s">
        <v>5698</v>
      </c>
      <c r="AC500" s="283">
        <f t="shared" si="68"/>
        <v>41913</v>
      </c>
      <c r="AD500" s="294">
        <v>10</v>
      </c>
      <c r="AE500" s="295" t="s">
        <v>5746</v>
      </c>
      <c r="AF500" s="295">
        <v>10</v>
      </c>
      <c r="AG500" s="295">
        <v>10</v>
      </c>
      <c r="AH500" s="296">
        <v>1</v>
      </c>
      <c r="AI500" s="297" t="s">
        <v>5747</v>
      </c>
      <c r="AJ500" s="296">
        <v>1</v>
      </c>
      <c r="AK500" s="286">
        <f t="shared" si="69"/>
        <v>1</v>
      </c>
      <c r="AL500" s="287">
        <f t="shared" si="70"/>
        <v>0</v>
      </c>
      <c r="AM500" s="287">
        <f t="shared" si="71"/>
        <v>0</v>
      </c>
    </row>
    <row r="501" spans="1:39" ht="15" x14ac:dyDescent="0.25">
      <c r="A501" s="296" t="s">
        <v>5740</v>
      </c>
      <c r="B501" s="298">
        <f t="shared" si="74"/>
        <v>0.5</v>
      </c>
      <c r="C501" s="296">
        <v>1</v>
      </c>
      <c r="D501" s="298">
        <f t="shared" si="73"/>
        <v>0.5</v>
      </c>
      <c r="E501" s="296" t="s">
        <v>2112</v>
      </c>
      <c r="F501" s="276" t="str">
        <f t="shared" si="66"/>
        <v>SI</v>
      </c>
      <c r="G501" s="296" t="s">
        <v>2112</v>
      </c>
      <c r="H501" s="276" t="s">
        <v>3432</v>
      </c>
      <c r="I501" s="296" t="s">
        <v>5943</v>
      </c>
      <c r="J501" s="296" t="s">
        <v>4729</v>
      </c>
      <c r="K501" s="296"/>
      <c r="L501" s="296"/>
      <c r="M501" s="296" t="s">
        <v>4754</v>
      </c>
      <c r="N501" s="296" t="s">
        <v>5910</v>
      </c>
      <c r="O501" s="296"/>
      <c r="P501" s="296"/>
      <c r="Q501" s="296"/>
      <c r="R501" s="300" t="s">
        <v>5765</v>
      </c>
      <c r="S501" s="296" t="str">
        <f t="shared" si="72"/>
        <v>PL2-4122-PPP001</v>
      </c>
      <c r="T501" s="276" t="str">
        <f>TRIM(VLOOKUP(S501,[1]Taxonomía!$A$3:$C$2148,3,FALSE))</f>
        <v>BOMBA DE DESCARGA DEL CLARIFCADOR 1 DE NEUTRALIZADOR TAG 3200-5PU-001</v>
      </c>
      <c r="U501" s="295" t="s">
        <v>5742</v>
      </c>
      <c r="V501" s="301">
        <v>41242</v>
      </c>
      <c r="W501" s="295" t="s">
        <v>5743</v>
      </c>
      <c r="X501" s="295" t="s">
        <v>5744</v>
      </c>
      <c r="Y501" s="296" t="s">
        <v>4444</v>
      </c>
      <c r="Z501" s="279" t="str">
        <f t="shared" si="67"/>
        <v>Requerido</v>
      </c>
      <c r="AA501" s="293" t="s">
        <v>5745</v>
      </c>
      <c r="AB501" s="302" t="s">
        <v>5698</v>
      </c>
      <c r="AC501" s="283">
        <f t="shared" si="68"/>
        <v>41913</v>
      </c>
      <c r="AD501" s="294">
        <v>10</v>
      </c>
      <c r="AE501" s="295" t="s">
        <v>5746</v>
      </c>
      <c r="AF501" s="295">
        <v>10</v>
      </c>
      <c r="AG501" s="295">
        <v>10</v>
      </c>
      <c r="AH501" s="296">
        <v>1</v>
      </c>
      <c r="AI501" s="297" t="s">
        <v>5766</v>
      </c>
      <c r="AJ501" s="296">
        <v>0.5</v>
      </c>
      <c r="AK501" s="286">
        <f t="shared" si="69"/>
        <v>0.5</v>
      </c>
      <c r="AL501" s="287">
        <f t="shared" si="70"/>
        <v>0</v>
      </c>
      <c r="AM501" s="287">
        <f t="shared" si="71"/>
        <v>0</v>
      </c>
    </row>
    <row r="502" spans="1:39" ht="15" x14ac:dyDescent="0.25">
      <c r="A502" s="296" t="s">
        <v>5754</v>
      </c>
      <c r="B502" s="298">
        <f t="shared" si="74"/>
        <v>0.5</v>
      </c>
      <c r="C502" s="296">
        <v>1</v>
      </c>
      <c r="D502" s="298">
        <f t="shared" si="73"/>
        <v>0.5</v>
      </c>
      <c r="E502" s="296" t="s">
        <v>2112</v>
      </c>
      <c r="F502" s="276" t="str">
        <f t="shared" si="66"/>
        <v>SI</v>
      </c>
      <c r="G502" s="296" t="s">
        <v>2112</v>
      </c>
      <c r="H502" s="276" t="s">
        <v>3432</v>
      </c>
      <c r="I502" s="296" t="s">
        <v>5911</v>
      </c>
      <c r="J502" s="296" t="s">
        <v>4729</v>
      </c>
      <c r="K502" s="296"/>
      <c r="L502" s="296"/>
      <c r="M502" s="296" t="s">
        <v>4754</v>
      </c>
      <c r="N502" s="296" t="s">
        <v>5910</v>
      </c>
      <c r="O502" s="296"/>
      <c r="P502" s="296"/>
      <c r="Q502" s="296"/>
      <c r="R502" s="300" t="s">
        <v>5765</v>
      </c>
      <c r="S502" s="296" t="str">
        <f t="shared" si="72"/>
        <v>PL2-4122-PPP001</v>
      </c>
      <c r="T502" s="276" t="str">
        <f>TRIM(VLOOKUP(S502,[1]Taxonomía!$A$3:$C$2148,3,FALSE))</f>
        <v>BOMBA DE DESCARGA DEL CLARIFCADOR 1 DE NEUTRALIZADOR TAG 3200-5PU-001</v>
      </c>
      <c r="U502" s="295" t="s">
        <v>5742</v>
      </c>
      <c r="V502" s="301">
        <v>41242</v>
      </c>
      <c r="W502" s="295" t="s">
        <v>5743</v>
      </c>
      <c r="X502" s="295" t="s">
        <v>5744</v>
      </c>
      <c r="Y502" s="296" t="s">
        <v>4444</v>
      </c>
      <c r="Z502" s="279" t="str">
        <f t="shared" si="67"/>
        <v>No Requerido</v>
      </c>
      <c r="AA502" s="293" t="s">
        <v>5745</v>
      </c>
      <c r="AB502" s="302" t="s">
        <v>5698</v>
      </c>
      <c r="AC502" s="283">
        <f t="shared" si="68"/>
        <v>41913</v>
      </c>
      <c r="AD502" s="294">
        <v>10</v>
      </c>
      <c r="AE502" s="295" t="s">
        <v>5746</v>
      </c>
      <c r="AF502" s="295">
        <v>10</v>
      </c>
      <c r="AG502" s="295">
        <v>10</v>
      </c>
      <c r="AH502" s="296">
        <v>1</v>
      </c>
      <c r="AI502" s="297" t="s">
        <v>5766</v>
      </c>
      <c r="AJ502" s="296">
        <v>0.5</v>
      </c>
      <c r="AK502" s="286">
        <f t="shared" si="69"/>
        <v>0.5</v>
      </c>
      <c r="AL502" s="287">
        <f t="shared" si="70"/>
        <v>0</v>
      </c>
      <c r="AM502" s="287">
        <f t="shared" si="71"/>
        <v>0</v>
      </c>
    </row>
    <row r="503" spans="1:39" ht="15" x14ac:dyDescent="0.25">
      <c r="A503" s="296" t="s">
        <v>5756</v>
      </c>
      <c r="B503" s="298">
        <f t="shared" si="74"/>
        <v>0.5</v>
      </c>
      <c r="C503" s="296">
        <v>1</v>
      </c>
      <c r="D503" s="298">
        <f t="shared" si="73"/>
        <v>0.5</v>
      </c>
      <c r="E503" s="296" t="s">
        <v>2112</v>
      </c>
      <c r="F503" s="276" t="str">
        <f t="shared" si="66"/>
        <v>SI</v>
      </c>
      <c r="G503" s="296" t="s">
        <v>2112</v>
      </c>
      <c r="H503" s="276" t="s">
        <v>3432</v>
      </c>
      <c r="I503" s="296" t="s">
        <v>5912</v>
      </c>
      <c r="J503" s="296" t="s">
        <v>4729</v>
      </c>
      <c r="K503" s="296"/>
      <c r="L503" s="296"/>
      <c r="M503" s="296" t="s">
        <v>4754</v>
      </c>
      <c r="N503" s="296" t="s">
        <v>5910</v>
      </c>
      <c r="O503" s="296"/>
      <c r="P503" s="296"/>
      <c r="Q503" s="296"/>
      <c r="R503" s="300" t="s">
        <v>5765</v>
      </c>
      <c r="S503" s="296" t="str">
        <f t="shared" si="72"/>
        <v>PL2-4122-PPP001</v>
      </c>
      <c r="T503" s="276" t="str">
        <f>TRIM(VLOOKUP(S503,[1]Taxonomía!$A$3:$C$2148,3,FALSE))</f>
        <v>BOMBA DE DESCARGA DEL CLARIFCADOR 1 DE NEUTRALIZADOR TAG 3200-5PU-001</v>
      </c>
      <c r="U503" s="295" t="s">
        <v>5742</v>
      </c>
      <c r="V503" s="301">
        <v>41242</v>
      </c>
      <c r="W503" s="295" t="s">
        <v>5743</v>
      </c>
      <c r="X503" s="295" t="s">
        <v>5744</v>
      </c>
      <c r="Y503" s="296" t="s">
        <v>4444</v>
      </c>
      <c r="Z503" s="279" t="str">
        <f t="shared" si="67"/>
        <v>No Requerido</v>
      </c>
      <c r="AA503" s="293" t="s">
        <v>5745</v>
      </c>
      <c r="AB503" s="302" t="s">
        <v>5698</v>
      </c>
      <c r="AC503" s="283">
        <f t="shared" si="68"/>
        <v>41913</v>
      </c>
      <c r="AD503" s="294">
        <v>10</v>
      </c>
      <c r="AE503" s="295" t="s">
        <v>5746</v>
      </c>
      <c r="AF503" s="295">
        <v>10</v>
      </c>
      <c r="AG503" s="295">
        <v>10</v>
      </c>
      <c r="AH503" s="296">
        <v>1</v>
      </c>
      <c r="AI503" s="297" t="s">
        <v>5766</v>
      </c>
      <c r="AJ503" s="296">
        <v>0.5</v>
      </c>
      <c r="AK503" s="286">
        <f t="shared" si="69"/>
        <v>0.5</v>
      </c>
      <c r="AL503" s="287">
        <f t="shared" si="70"/>
        <v>0</v>
      </c>
      <c r="AM503" s="287">
        <f t="shared" si="71"/>
        <v>0</v>
      </c>
    </row>
    <row r="504" spans="1:39" ht="15" x14ac:dyDescent="0.25">
      <c r="A504" s="296" t="s">
        <v>5740</v>
      </c>
      <c r="B504" s="298">
        <f t="shared" si="74"/>
        <v>0.5</v>
      </c>
      <c r="C504" s="296">
        <v>1</v>
      </c>
      <c r="D504" s="298">
        <f t="shared" si="73"/>
        <v>0.5</v>
      </c>
      <c r="E504" s="296" t="s">
        <v>2112</v>
      </c>
      <c r="F504" s="276" t="str">
        <f t="shared" si="66"/>
        <v>SI</v>
      </c>
      <c r="G504" s="296" t="s">
        <v>2112</v>
      </c>
      <c r="H504" s="276" t="s">
        <v>3434</v>
      </c>
      <c r="I504" s="296" t="s">
        <v>5943</v>
      </c>
      <c r="J504" s="296" t="s">
        <v>4729</v>
      </c>
      <c r="K504" s="296"/>
      <c r="L504" s="296"/>
      <c r="M504" s="296" t="s">
        <v>4754</v>
      </c>
      <c r="N504" s="296" t="s">
        <v>5910</v>
      </c>
      <c r="O504" s="296"/>
      <c r="P504" s="296"/>
      <c r="Q504" s="296"/>
      <c r="R504" s="300" t="s">
        <v>5778</v>
      </c>
      <c r="S504" s="296" t="str">
        <f t="shared" si="72"/>
        <v>PL2-4122-PPP003</v>
      </c>
      <c r="T504" s="276" t="str">
        <f>TRIM(VLOOKUP(S504,[1]Taxonomía!$A$3:$C$2148,3,FALSE))</f>
        <v>BOMBA DE DESCARGA DEL CLARIFICADOR 2 DE NEUTRALIZACION TAG 3200-5PU-003</v>
      </c>
      <c r="U504" s="295" t="s">
        <v>5742</v>
      </c>
      <c r="V504" s="301">
        <v>41242</v>
      </c>
      <c r="W504" s="295" t="s">
        <v>5743</v>
      </c>
      <c r="X504" s="295" t="s">
        <v>5744</v>
      </c>
      <c r="Y504" s="296" t="s">
        <v>4444</v>
      </c>
      <c r="Z504" s="279" t="str">
        <f t="shared" si="67"/>
        <v>Requerido</v>
      </c>
      <c r="AA504" s="293" t="s">
        <v>5745</v>
      </c>
      <c r="AB504" s="302" t="s">
        <v>5698</v>
      </c>
      <c r="AC504" s="283">
        <f t="shared" si="68"/>
        <v>41913</v>
      </c>
      <c r="AD504" s="294">
        <v>10</v>
      </c>
      <c r="AE504" s="295" t="s">
        <v>5746</v>
      </c>
      <c r="AF504" s="295">
        <v>10</v>
      </c>
      <c r="AG504" s="295">
        <v>10</v>
      </c>
      <c r="AH504" s="296">
        <v>1</v>
      </c>
      <c r="AI504" s="297" t="s">
        <v>5766</v>
      </c>
      <c r="AJ504" s="296">
        <v>0.5</v>
      </c>
      <c r="AK504" s="286">
        <f t="shared" si="69"/>
        <v>0.5</v>
      </c>
      <c r="AL504" s="287">
        <f t="shared" si="70"/>
        <v>0</v>
      </c>
      <c r="AM504" s="287">
        <f t="shared" si="71"/>
        <v>0</v>
      </c>
    </row>
    <row r="505" spans="1:39" ht="15" x14ac:dyDescent="0.25">
      <c r="A505" s="296" t="s">
        <v>5754</v>
      </c>
      <c r="B505" s="298">
        <f t="shared" si="74"/>
        <v>0.5</v>
      </c>
      <c r="C505" s="296">
        <v>1</v>
      </c>
      <c r="D505" s="298">
        <f t="shared" si="73"/>
        <v>0.5</v>
      </c>
      <c r="E505" s="296" t="s">
        <v>2112</v>
      </c>
      <c r="F505" s="276" t="str">
        <f t="shared" si="66"/>
        <v>SI</v>
      </c>
      <c r="G505" s="296" t="s">
        <v>2112</v>
      </c>
      <c r="H505" s="276" t="s">
        <v>3434</v>
      </c>
      <c r="I505" s="296" t="s">
        <v>5911</v>
      </c>
      <c r="J505" s="296" t="s">
        <v>4729</v>
      </c>
      <c r="K505" s="296"/>
      <c r="L505" s="296"/>
      <c r="M505" s="296" t="s">
        <v>4754</v>
      </c>
      <c r="N505" s="296" t="s">
        <v>5910</v>
      </c>
      <c r="O505" s="296"/>
      <c r="P505" s="296"/>
      <c r="Q505" s="296"/>
      <c r="R505" s="300" t="s">
        <v>5778</v>
      </c>
      <c r="S505" s="296" t="str">
        <f t="shared" si="72"/>
        <v>PL2-4122-PPP003</v>
      </c>
      <c r="T505" s="276" t="str">
        <f>TRIM(VLOOKUP(S505,[1]Taxonomía!$A$3:$C$2148,3,FALSE))</f>
        <v>BOMBA DE DESCARGA DEL CLARIFICADOR 2 DE NEUTRALIZACION TAG 3200-5PU-003</v>
      </c>
      <c r="U505" s="295" t="s">
        <v>5742</v>
      </c>
      <c r="V505" s="301">
        <v>41242</v>
      </c>
      <c r="W505" s="295" t="s">
        <v>5743</v>
      </c>
      <c r="X505" s="295" t="s">
        <v>5744</v>
      </c>
      <c r="Y505" s="296" t="s">
        <v>4444</v>
      </c>
      <c r="Z505" s="279" t="str">
        <f t="shared" si="67"/>
        <v>No Requerido</v>
      </c>
      <c r="AA505" s="293" t="s">
        <v>5745</v>
      </c>
      <c r="AB505" s="302" t="s">
        <v>5698</v>
      </c>
      <c r="AC505" s="283">
        <f t="shared" si="68"/>
        <v>41913</v>
      </c>
      <c r="AD505" s="294">
        <v>10</v>
      </c>
      <c r="AE505" s="295" t="s">
        <v>5746</v>
      </c>
      <c r="AF505" s="295">
        <v>10</v>
      </c>
      <c r="AG505" s="295">
        <v>10</v>
      </c>
      <c r="AH505" s="296">
        <v>1</v>
      </c>
      <c r="AI505" s="297" t="s">
        <v>5766</v>
      </c>
      <c r="AJ505" s="296">
        <v>0.5</v>
      </c>
      <c r="AK505" s="286">
        <f t="shared" si="69"/>
        <v>0.5</v>
      </c>
      <c r="AL505" s="287">
        <f t="shared" si="70"/>
        <v>0</v>
      </c>
      <c r="AM505" s="287">
        <f t="shared" si="71"/>
        <v>0</v>
      </c>
    </row>
    <row r="506" spans="1:39" ht="15" x14ac:dyDescent="0.25">
      <c r="A506" s="296" t="s">
        <v>5756</v>
      </c>
      <c r="B506" s="298">
        <f t="shared" si="74"/>
        <v>0.5</v>
      </c>
      <c r="C506" s="296">
        <v>1</v>
      </c>
      <c r="D506" s="298">
        <f t="shared" si="73"/>
        <v>0.5</v>
      </c>
      <c r="E506" s="296" t="s">
        <v>2112</v>
      </c>
      <c r="F506" s="276" t="str">
        <f t="shared" si="66"/>
        <v>SI</v>
      </c>
      <c r="G506" s="296" t="s">
        <v>2112</v>
      </c>
      <c r="H506" s="276" t="s">
        <v>3434</v>
      </c>
      <c r="I506" s="296" t="s">
        <v>5912</v>
      </c>
      <c r="J506" s="296" t="s">
        <v>4729</v>
      </c>
      <c r="K506" s="296"/>
      <c r="L506" s="296"/>
      <c r="M506" s="296" t="s">
        <v>4754</v>
      </c>
      <c r="N506" s="296" t="s">
        <v>5910</v>
      </c>
      <c r="O506" s="296"/>
      <c r="P506" s="296"/>
      <c r="Q506" s="296"/>
      <c r="R506" s="300" t="s">
        <v>5778</v>
      </c>
      <c r="S506" s="296" t="str">
        <f t="shared" si="72"/>
        <v>PL2-4122-PPP003</v>
      </c>
      <c r="T506" s="276" t="str">
        <f>TRIM(VLOOKUP(S506,[1]Taxonomía!$A$3:$C$2148,3,FALSE))</f>
        <v>BOMBA DE DESCARGA DEL CLARIFICADOR 2 DE NEUTRALIZACION TAG 3200-5PU-003</v>
      </c>
      <c r="U506" s="295" t="s">
        <v>5742</v>
      </c>
      <c r="V506" s="301">
        <v>41242</v>
      </c>
      <c r="W506" s="295" t="s">
        <v>5743</v>
      </c>
      <c r="X506" s="295" t="s">
        <v>5744</v>
      </c>
      <c r="Y506" s="296" t="s">
        <v>4444</v>
      </c>
      <c r="Z506" s="279" t="str">
        <f t="shared" si="67"/>
        <v>No Requerido</v>
      </c>
      <c r="AA506" s="293" t="s">
        <v>5745</v>
      </c>
      <c r="AB506" s="302" t="s">
        <v>5698</v>
      </c>
      <c r="AC506" s="283">
        <f t="shared" si="68"/>
        <v>41913</v>
      </c>
      <c r="AD506" s="294">
        <v>10</v>
      </c>
      <c r="AE506" s="295" t="s">
        <v>5746</v>
      </c>
      <c r="AF506" s="295">
        <v>10</v>
      </c>
      <c r="AG506" s="295">
        <v>10</v>
      </c>
      <c r="AH506" s="296">
        <v>1</v>
      </c>
      <c r="AI506" s="297" t="s">
        <v>5766</v>
      </c>
      <c r="AJ506" s="296">
        <v>0.5</v>
      </c>
      <c r="AK506" s="286">
        <f t="shared" si="69"/>
        <v>0.5</v>
      </c>
      <c r="AL506" s="287">
        <f t="shared" si="70"/>
        <v>0</v>
      </c>
      <c r="AM506" s="287">
        <f t="shared" si="71"/>
        <v>0</v>
      </c>
    </row>
    <row r="507" spans="1:39" ht="15" x14ac:dyDescent="0.25">
      <c r="A507" s="296" t="s">
        <v>5740</v>
      </c>
      <c r="B507" s="298">
        <f t="shared" si="74"/>
        <v>0.5</v>
      </c>
      <c r="C507" s="296">
        <v>1</v>
      </c>
      <c r="D507" s="298">
        <f t="shared" si="73"/>
        <v>0.5</v>
      </c>
      <c r="E507" s="296" t="s">
        <v>2112</v>
      </c>
      <c r="F507" s="276" t="str">
        <f t="shared" si="66"/>
        <v>SI</v>
      </c>
      <c r="G507" s="296" t="s">
        <v>2112</v>
      </c>
      <c r="H507" s="276" t="s">
        <v>3436</v>
      </c>
      <c r="I507" s="296" t="s">
        <v>5961</v>
      </c>
      <c r="J507" s="299" t="s">
        <v>4776</v>
      </c>
      <c r="K507" s="299"/>
      <c r="L507" s="299"/>
      <c r="M507" s="296" t="s">
        <v>4754</v>
      </c>
      <c r="N507" s="296" t="s">
        <v>5910</v>
      </c>
      <c r="O507" s="296"/>
      <c r="P507" s="296"/>
      <c r="Q507" s="296"/>
      <c r="R507" s="300" t="s">
        <v>5822</v>
      </c>
      <c r="S507" s="296" t="str">
        <f t="shared" si="72"/>
        <v>PL2-4122-PPP005</v>
      </c>
      <c r="T507" s="276" t="str">
        <f>TRIM(VLOOKUP(S507,[1]Taxonomía!$A$3:$C$2148,3,FALSE))</f>
        <v>BOMBA DE ALIMENTACION DE AGUA NEUTRALIZADA TAG 3200-5PU-005</v>
      </c>
      <c r="U507" s="295" t="s">
        <v>5742</v>
      </c>
      <c r="V507" s="301">
        <v>41242</v>
      </c>
      <c r="W507" s="295" t="s">
        <v>5743</v>
      </c>
      <c r="X507" s="295" t="s">
        <v>5744</v>
      </c>
      <c r="Y507" s="296" t="s">
        <v>4615</v>
      </c>
      <c r="Z507" s="279" t="str">
        <f t="shared" si="67"/>
        <v>Requerido</v>
      </c>
      <c r="AA507" s="293" t="s">
        <v>5745</v>
      </c>
      <c r="AB507" s="302" t="s">
        <v>5698</v>
      </c>
      <c r="AC507" s="283">
        <f t="shared" si="68"/>
        <v>41913</v>
      </c>
      <c r="AD507" s="294">
        <v>10</v>
      </c>
      <c r="AE507" s="295" t="s">
        <v>5746</v>
      </c>
      <c r="AF507" s="295">
        <v>10</v>
      </c>
      <c r="AG507" s="295">
        <v>10</v>
      </c>
      <c r="AH507" s="296">
        <v>1</v>
      </c>
      <c r="AI507" s="297" t="s">
        <v>5747</v>
      </c>
      <c r="AJ507" s="296">
        <v>0.5</v>
      </c>
      <c r="AK507" s="286">
        <f t="shared" si="69"/>
        <v>0.5</v>
      </c>
      <c r="AL507" s="287">
        <f t="shared" si="70"/>
        <v>0</v>
      </c>
      <c r="AM507" s="287">
        <f t="shared" si="71"/>
        <v>0</v>
      </c>
    </row>
    <row r="508" spans="1:39" ht="15" x14ac:dyDescent="0.25">
      <c r="A508" s="296" t="s">
        <v>5754</v>
      </c>
      <c r="B508" s="298">
        <f t="shared" si="74"/>
        <v>0.5</v>
      </c>
      <c r="C508" s="296">
        <v>1</v>
      </c>
      <c r="D508" s="298">
        <f t="shared" si="73"/>
        <v>0.5</v>
      </c>
      <c r="E508" s="296" t="s">
        <v>2112</v>
      </c>
      <c r="F508" s="276" t="str">
        <f t="shared" si="66"/>
        <v>SI</v>
      </c>
      <c r="G508" s="296" t="s">
        <v>2112</v>
      </c>
      <c r="H508" s="276" t="s">
        <v>3436</v>
      </c>
      <c r="I508" s="296" t="s">
        <v>5962</v>
      </c>
      <c r="J508" s="299" t="s">
        <v>4776</v>
      </c>
      <c r="K508" s="299"/>
      <c r="L508" s="299"/>
      <c r="M508" s="296" t="s">
        <v>4754</v>
      </c>
      <c r="N508" s="296" t="s">
        <v>5910</v>
      </c>
      <c r="O508" s="296"/>
      <c r="P508" s="296"/>
      <c r="Q508" s="296"/>
      <c r="R508" s="300" t="s">
        <v>5822</v>
      </c>
      <c r="S508" s="296" t="str">
        <f t="shared" si="72"/>
        <v>PL2-4122-PPP005</v>
      </c>
      <c r="T508" s="276" t="str">
        <f>TRIM(VLOOKUP(S508,[1]Taxonomía!$A$3:$C$2148,3,FALSE))</f>
        <v>BOMBA DE ALIMENTACION DE AGUA NEUTRALIZADA TAG 3200-5PU-005</v>
      </c>
      <c r="U508" s="295" t="s">
        <v>5742</v>
      </c>
      <c r="V508" s="301">
        <v>41242</v>
      </c>
      <c r="W508" s="295" t="s">
        <v>5743</v>
      </c>
      <c r="X508" s="295" t="s">
        <v>5744</v>
      </c>
      <c r="Y508" s="296" t="s">
        <v>4615</v>
      </c>
      <c r="Z508" s="279" t="str">
        <f t="shared" si="67"/>
        <v>No Requerido</v>
      </c>
      <c r="AA508" s="293" t="s">
        <v>5745</v>
      </c>
      <c r="AB508" s="302" t="s">
        <v>5698</v>
      </c>
      <c r="AC508" s="283">
        <f t="shared" si="68"/>
        <v>41913</v>
      </c>
      <c r="AD508" s="294">
        <v>10</v>
      </c>
      <c r="AE508" s="295" t="s">
        <v>5746</v>
      </c>
      <c r="AF508" s="295">
        <v>10</v>
      </c>
      <c r="AG508" s="295">
        <v>10</v>
      </c>
      <c r="AH508" s="296">
        <v>1</v>
      </c>
      <c r="AI508" s="297" t="s">
        <v>5747</v>
      </c>
      <c r="AJ508" s="296">
        <v>0.5</v>
      </c>
      <c r="AK508" s="286">
        <f t="shared" si="69"/>
        <v>0.5</v>
      </c>
      <c r="AL508" s="287">
        <f t="shared" si="70"/>
        <v>0</v>
      </c>
      <c r="AM508" s="287">
        <f t="shared" si="71"/>
        <v>0</v>
      </c>
    </row>
    <row r="509" spans="1:39" ht="15" x14ac:dyDescent="0.25">
      <c r="A509" s="296" t="s">
        <v>5740</v>
      </c>
      <c r="B509" s="298">
        <f t="shared" si="74"/>
        <v>0.5</v>
      </c>
      <c r="C509" s="296">
        <v>1</v>
      </c>
      <c r="D509" s="298">
        <f t="shared" si="73"/>
        <v>0.5</v>
      </c>
      <c r="E509" s="296" t="s">
        <v>2112</v>
      </c>
      <c r="F509" s="276" t="str">
        <f t="shared" si="66"/>
        <v>SI</v>
      </c>
      <c r="G509" s="296" t="s">
        <v>2112</v>
      </c>
      <c r="H509" s="276" t="s">
        <v>3438</v>
      </c>
      <c r="I509" s="296" t="s">
        <v>5961</v>
      </c>
      <c r="J509" s="299" t="s">
        <v>4776</v>
      </c>
      <c r="K509" s="299"/>
      <c r="L509" s="299"/>
      <c r="M509" s="296" t="s">
        <v>4754</v>
      </c>
      <c r="N509" s="296" t="s">
        <v>5910</v>
      </c>
      <c r="O509" s="296"/>
      <c r="P509" s="296"/>
      <c r="Q509" s="296"/>
      <c r="R509" s="300" t="s">
        <v>5836</v>
      </c>
      <c r="S509" s="296" t="str">
        <f t="shared" si="72"/>
        <v>PL2-4122-PPP006</v>
      </c>
      <c r="T509" s="276" t="str">
        <f>TRIM(VLOOKUP(S509,[1]Taxonomía!$A$3:$C$2148,3,FALSE))</f>
        <v>BOMBA DE ALIMENTACION DE AGUA NEUTRALIZADA TAG 3200-5PU-006</v>
      </c>
      <c r="U509" s="295" t="s">
        <v>5742</v>
      </c>
      <c r="V509" s="301">
        <v>41242</v>
      </c>
      <c r="W509" s="295" t="s">
        <v>5743</v>
      </c>
      <c r="X509" s="295" t="s">
        <v>5744</v>
      </c>
      <c r="Y509" s="296" t="s">
        <v>4615</v>
      </c>
      <c r="Z509" s="279" t="str">
        <f t="shared" si="67"/>
        <v>Requerido</v>
      </c>
      <c r="AA509" s="293" t="s">
        <v>5745</v>
      </c>
      <c r="AB509" s="302" t="s">
        <v>5698</v>
      </c>
      <c r="AC509" s="283">
        <f t="shared" si="68"/>
        <v>41913</v>
      </c>
      <c r="AD509" s="294">
        <v>10</v>
      </c>
      <c r="AE509" s="295" t="s">
        <v>5746</v>
      </c>
      <c r="AF509" s="295">
        <v>10</v>
      </c>
      <c r="AG509" s="295">
        <v>10</v>
      </c>
      <c r="AH509" s="296">
        <v>1</v>
      </c>
      <c r="AI509" s="297" t="s">
        <v>5747</v>
      </c>
      <c r="AJ509" s="296">
        <v>0.5</v>
      </c>
      <c r="AK509" s="286">
        <f t="shared" si="69"/>
        <v>0.5</v>
      </c>
      <c r="AL509" s="287">
        <f t="shared" si="70"/>
        <v>0</v>
      </c>
      <c r="AM509" s="287">
        <f t="shared" si="71"/>
        <v>0</v>
      </c>
    </row>
    <row r="510" spans="1:39" ht="15" x14ac:dyDescent="0.25">
      <c r="A510" s="296" t="s">
        <v>5754</v>
      </c>
      <c r="B510" s="298">
        <f t="shared" si="74"/>
        <v>0.5</v>
      </c>
      <c r="C510" s="296">
        <v>1</v>
      </c>
      <c r="D510" s="298">
        <f t="shared" si="73"/>
        <v>0.5</v>
      </c>
      <c r="E510" s="296" t="s">
        <v>2112</v>
      </c>
      <c r="F510" s="276" t="str">
        <f t="shared" si="66"/>
        <v>SI</v>
      </c>
      <c r="G510" s="296" t="s">
        <v>2112</v>
      </c>
      <c r="H510" s="276" t="s">
        <v>3438</v>
      </c>
      <c r="I510" s="296" t="s">
        <v>5962</v>
      </c>
      <c r="J510" s="299" t="s">
        <v>4776</v>
      </c>
      <c r="K510" s="299"/>
      <c r="L510" s="299"/>
      <c r="M510" s="296" t="s">
        <v>4754</v>
      </c>
      <c r="N510" s="296" t="s">
        <v>5910</v>
      </c>
      <c r="O510" s="296"/>
      <c r="P510" s="296"/>
      <c r="Q510" s="296"/>
      <c r="R510" s="300" t="s">
        <v>5836</v>
      </c>
      <c r="S510" s="296" t="str">
        <f t="shared" si="72"/>
        <v>PL2-4122-PPP006</v>
      </c>
      <c r="T510" s="276" t="str">
        <f>TRIM(VLOOKUP(S510,[1]Taxonomía!$A$3:$C$2148,3,FALSE))</f>
        <v>BOMBA DE ALIMENTACION DE AGUA NEUTRALIZADA TAG 3200-5PU-006</v>
      </c>
      <c r="U510" s="295" t="s">
        <v>5742</v>
      </c>
      <c r="V510" s="301">
        <v>41242</v>
      </c>
      <c r="W510" s="295" t="s">
        <v>5743</v>
      </c>
      <c r="X510" s="295" t="s">
        <v>5744</v>
      </c>
      <c r="Y510" s="296" t="s">
        <v>4615</v>
      </c>
      <c r="Z510" s="279" t="str">
        <f t="shared" si="67"/>
        <v>No Requerido</v>
      </c>
      <c r="AA510" s="293" t="s">
        <v>5745</v>
      </c>
      <c r="AB510" s="302" t="s">
        <v>5698</v>
      </c>
      <c r="AC510" s="283">
        <f t="shared" si="68"/>
        <v>41913</v>
      </c>
      <c r="AD510" s="294">
        <v>10</v>
      </c>
      <c r="AE510" s="295" t="s">
        <v>5746</v>
      </c>
      <c r="AF510" s="295">
        <v>10</v>
      </c>
      <c r="AG510" s="295">
        <v>10</v>
      </c>
      <c r="AH510" s="296">
        <v>1</v>
      </c>
      <c r="AI510" s="297" t="s">
        <v>5747</v>
      </c>
      <c r="AJ510" s="296">
        <v>0.5</v>
      </c>
      <c r="AK510" s="286">
        <f t="shared" si="69"/>
        <v>0.5</v>
      </c>
      <c r="AL510" s="287">
        <f t="shared" si="70"/>
        <v>0</v>
      </c>
      <c r="AM510" s="287">
        <f t="shared" si="71"/>
        <v>0</v>
      </c>
    </row>
    <row r="511" spans="1:39" ht="15" x14ac:dyDescent="0.25">
      <c r="A511" s="296" t="s">
        <v>5740</v>
      </c>
      <c r="B511" s="298">
        <f t="shared" si="74"/>
        <v>0.5</v>
      </c>
      <c r="C511" s="296">
        <v>1</v>
      </c>
      <c r="D511" s="298">
        <f t="shared" si="73"/>
        <v>0.5</v>
      </c>
      <c r="E511" s="296" t="s">
        <v>2112</v>
      </c>
      <c r="F511" s="276" t="str">
        <f t="shared" si="66"/>
        <v>SI</v>
      </c>
      <c r="G511" s="296" t="s">
        <v>2112</v>
      </c>
      <c r="H511" s="276" t="s">
        <v>3439</v>
      </c>
      <c r="I511" s="296" t="s">
        <v>5961</v>
      </c>
      <c r="J511" s="299" t="s">
        <v>4776</v>
      </c>
      <c r="K511" s="299"/>
      <c r="L511" s="299"/>
      <c r="M511" s="296" t="s">
        <v>4754</v>
      </c>
      <c r="N511" s="296" t="s">
        <v>5910</v>
      </c>
      <c r="O511" s="296"/>
      <c r="P511" s="296"/>
      <c r="Q511" s="296"/>
      <c r="R511" s="300" t="s">
        <v>5837</v>
      </c>
      <c r="S511" s="296" t="str">
        <f t="shared" si="72"/>
        <v>PL2-4122-PPP007</v>
      </c>
      <c r="T511" s="276" t="str">
        <f>TRIM(VLOOKUP(S511,[1]Taxonomía!$A$3:$C$2148,3,FALSE))</f>
        <v>BOMBA DE ALIMENTACION DE AGUA NEUTRALIZADA TAG 3200-5PU-007</v>
      </c>
      <c r="U511" s="295" t="s">
        <v>5742</v>
      </c>
      <c r="V511" s="301">
        <v>41242</v>
      </c>
      <c r="W511" s="295" t="s">
        <v>5743</v>
      </c>
      <c r="X511" s="295" t="s">
        <v>5744</v>
      </c>
      <c r="Y511" s="296" t="s">
        <v>4615</v>
      </c>
      <c r="Z511" s="279" t="str">
        <f t="shared" si="67"/>
        <v>Requerido</v>
      </c>
      <c r="AA511" s="293" t="s">
        <v>5745</v>
      </c>
      <c r="AB511" s="302" t="s">
        <v>5698</v>
      </c>
      <c r="AC511" s="283">
        <f t="shared" si="68"/>
        <v>41913</v>
      </c>
      <c r="AD511" s="294">
        <v>10</v>
      </c>
      <c r="AE511" s="295" t="s">
        <v>5746</v>
      </c>
      <c r="AF511" s="295">
        <v>10</v>
      </c>
      <c r="AG511" s="295">
        <v>10</v>
      </c>
      <c r="AH511" s="296">
        <v>1</v>
      </c>
      <c r="AI511" s="297" t="s">
        <v>5747</v>
      </c>
      <c r="AJ511" s="296">
        <v>0.5</v>
      </c>
      <c r="AK511" s="286">
        <f t="shared" si="69"/>
        <v>0.5</v>
      </c>
      <c r="AL511" s="287">
        <f t="shared" si="70"/>
        <v>0</v>
      </c>
      <c r="AM511" s="287">
        <f t="shared" si="71"/>
        <v>0</v>
      </c>
    </row>
    <row r="512" spans="1:39" ht="15" x14ac:dyDescent="0.25">
      <c r="A512" s="296" t="s">
        <v>5754</v>
      </c>
      <c r="B512" s="298">
        <f t="shared" si="74"/>
        <v>0.5</v>
      </c>
      <c r="C512" s="296">
        <v>1</v>
      </c>
      <c r="D512" s="298">
        <f t="shared" si="73"/>
        <v>0.5</v>
      </c>
      <c r="E512" s="296" t="s">
        <v>2112</v>
      </c>
      <c r="F512" s="276" t="str">
        <f t="shared" si="66"/>
        <v>SI</v>
      </c>
      <c r="G512" s="296" t="s">
        <v>2112</v>
      </c>
      <c r="H512" s="276" t="s">
        <v>3439</v>
      </c>
      <c r="I512" s="296" t="s">
        <v>5962</v>
      </c>
      <c r="J512" s="299" t="s">
        <v>4776</v>
      </c>
      <c r="K512" s="299"/>
      <c r="L512" s="299"/>
      <c r="M512" s="296" t="s">
        <v>4754</v>
      </c>
      <c r="N512" s="296" t="s">
        <v>5910</v>
      </c>
      <c r="O512" s="296"/>
      <c r="P512" s="296"/>
      <c r="Q512" s="296"/>
      <c r="R512" s="300" t="s">
        <v>5837</v>
      </c>
      <c r="S512" s="296" t="str">
        <f t="shared" si="72"/>
        <v>PL2-4122-PPP007</v>
      </c>
      <c r="T512" s="276" t="str">
        <f>TRIM(VLOOKUP(S512,[1]Taxonomía!$A$3:$C$2148,3,FALSE))</f>
        <v>BOMBA DE ALIMENTACION DE AGUA NEUTRALIZADA TAG 3200-5PU-007</v>
      </c>
      <c r="U512" s="295" t="s">
        <v>5742</v>
      </c>
      <c r="V512" s="301">
        <v>41242</v>
      </c>
      <c r="W512" s="295" t="s">
        <v>5743</v>
      </c>
      <c r="X512" s="295" t="s">
        <v>5744</v>
      </c>
      <c r="Y512" s="296" t="s">
        <v>4615</v>
      </c>
      <c r="Z512" s="279" t="str">
        <f t="shared" si="67"/>
        <v>No Requerido</v>
      </c>
      <c r="AA512" s="293" t="s">
        <v>5745</v>
      </c>
      <c r="AB512" s="302" t="s">
        <v>5698</v>
      </c>
      <c r="AC512" s="283">
        <f t="shared" si="68"/>
        <v>41913</v>
      </c>
      <c r="AD512" s="294">
        <v>10</v>
      </c>
      <c r="AE512" s="295" t="s">
        <v>5746</v>
      </c>
      <c r="AF512" s="295">
        <v>10</v>
      </c>
      <c r="AG512" s="295">
        <v>10</v>
      </c>
      <c r="AH512" s="296">
        <v>1</v>
      </c>
      <c r="AI512" s="297" t="s">
        <v>5747</v>
      </c>
      <c r="AJ512" s="296">
        <v>0.5</v>
      </c>
      <c r="AK512" s="286">
        <f t="shared" si="69"/>
        <v>0.5</v>
      </c>
      <c r="AL512" s="287">
        <f t="shared" si="70"/>
        <v>0</v>
      </c>
      <c r="AM512" s="287">
        <f t="shared" si="71"/>
        <v>0</v>
      </c>
    </row>
    <row r="513" spans="1:39" ht="15" x14ac:dyDescent="0.25">
      <c r="A513" s="296" t="s">
        <v>5740</v>
      </c>
      <c r="B513" s="298">
        <f t="shared" si="74"/>
        <v>0.5</v>
      </c>
      <c r="C513" s="296">
        <v>1</v>
      </c>
      <c r="D513" s="298">
        <f t="shared" si="73"/>
        <v>0.5</v>
      </c>
      <c r="E513" s="296" t="s">
        <v>2112</v>
      </c>
      <c r="F513" s="276" t="str">
        <f t="shared" si="66"/>
        <v>SI</v>
      </c>
      <c r="G513" s="296" t="s">
        <v>2112</v>
      </c>
      <c r="H513" s="276" t="s">
        <v>3440</v>
      </c>
      <c r="I513" s="296" t="s">
        <v>5943</v>
      </c>
      <c r="J513" s="296" t="s">
        <v>4724</v>
      </c>
      <c r="K513" s="296"/>
      <c r="L513" s="296"/>
      <c r="M513" s="296" t="s">
        <v>4754</v>
      </c>
      <c r="N513" s="296" t="s">
        <v>5910</v>
      </c>
      <c r="O513" s="296"/>
      <c r="P513" s="296"/>
      <c r="Q513" s="296"/>
      <c r="R513" s="300" t="s">
        <v>5838</v>
      </c>
      <c r="S513" s="296" t="str">
        <f t="shared" si="72"/>
        <v>PL2-4122-PPP008</v>
      </c>
      <c r="T513" s="276" t="str">
        <f>TRIM(VLOOKUP(S513,[1]Taxonomía!$A$3:$C$2148,3,FALSE))</f>
        <v>BOMBA DE RECICLAJE DEL CLARIFICADOR 2 DE RECIRCULACION TAG 3200-5PU-008</v>
      </c>
      <c r="U513" s="295" t="s">
        <v>5742</v>
      </c>
      <c r="V513" s="301">
        <v>41242</v>
      </c>
      <c r="W513" s="295" t="s">
        <v>5743</v>
      </c>
      <c r="X513" s="295" t="s">
        <v>5744</v>
      </c>
      <c r="Y513" s="296" t="s">
        <v>4444</v>
      </c>
      <c r="Z513" s="279" t="str">
        <f t="shared" si="67"/>
        <v>Requerido</v>
      </c>
      <c r="AA513" s="293" t="s">
        <v>5745</v>
      </c>
      <c r="AB513" s="302" t="s">
        <v>5698</v>
      </c>
      <c r="AC513" s="283">
        <f t="shared" si="68"/>
        <v>41913</v>
      </c>
      <c r="AD513" s="294">
        <v>10</v>
      </c>
      <c r="AE513" s="295" t="s">
        <v>5746</v>
      </c>
      <c r="AF513" s="295">
        <v>10</v>
      </c>
      <c r="AG513" s="295">
        <v>10</v>
      </c>
      <c r="AH513" s="296">
        <v>1</v>
      </c>
      <c r="AI513" s="297" t="s">
        <v>5766</v>
      </c>
      <c r="AJ513" s="296">
        <v>0.5</v>
      </c>
      <c r="AK513" s="286">
        <f t="shared" si="69"/>
        <v>0.5</v>
      </c>
      <c r="AL513" s="287">
        <f t="shared" si="70"/>
        <v>0</v>
      </c>
      <c r="AM513" s="287">
        <f t="shared" si="71"/>
        <v>0</v>
      </c>
    </row>
    <row r="514" spans="1:39" ht="15" x14ac:dyDescent="0.25">
      <c r="A514" s="296" t="s">
        <v>5754</v>
      </c>
      <c r="B514" s="298">
        <f t="shared" si="74"/>
        <v>0.5</v>
      </c>
      <c r="C514" s="296">
        <v>1</v>
      </c>
      <c r="D514" s="298">
        <f t="shared" si="73"/>
        <v>0.5</v>
      </c>
      <c r="E514" s="296" t="s">
        <v>2112</v>
      </c>
      <c r="F514" s="276" t="str">
        <f t="shared" si="66"/>
        <v>SI</v>
      </c>
      <c r="G514" s="296" t="s">
        <v>2112</v>
      </c>
      <c r="H514" s="276" t="s">
        <v>3440</v>
      </c>
      <c r="I514" s="296" t="s">
        <v>5911</v>
      </c>
      <c r="J514" s="296" t="s">
        <v>4724</v>
      </c>
      <c r="K514" s="296"/>
      <c r="L514" s="296"/>
      <c r="M514" s="296" t="s">
        <v>4754</v>
      </c>
      <c r="N514" s="296" t="s">
        <v>5910</v>
      </c>
      <c r="O514" s="296"/>
      <c r="P514" s="296"/>
      <c r="Q514" s="296"/>
      <c r="R514" s="300" t="s">
        <v>5838</v>
      </c>
      <c r="S514" s="296" t="str">
        <f t="shared" si="72"/>
        <v>PL2-4122-PPP008</v>
      </c>
      <c r="T514" s="276" t="str">
        <f>TRIM(VLOOKUP(S514,[1]Taxonomía!$A$3:$C$2148,3,FALSE))</f>
        <v>BOMBA DE RECICLAJE DEL CLARIFICADOR 2 DE RECIRCULACION TAG 3200-5PU-008</v>
      </c>
      <c r="U514" s="295" t="s">
        <v>5742</v>
      </c>
      <c r="V514" s="301">
        <v>41242</v>
      </c>
      <c r="W514" s="295" t="s">
        <v>5743</v>
      </c>
      <c r="X514" s="295" t="s">
        <v>5744</v>
      </c>
      <c r="Y514" s="296" t="s">
        <v>4444</v>
      </c>
      <c r="Z514" s="279" t="str">
        <f t="shared" si="67"/>
        <v>No Requerido</v>
      </c>
      <c r="AA514" s="293" t="s">
        <v>5745</v>
      </c>
      <c r="AB514" s="302" t="s">
        <v>5698</v>
      </c>
      <c r="AC514" s="283">
        <f t="shared" si="68"/>
        <v>41913</v>
      </c>
      <c r="AD514" s="294">
        <v>10</v>
      </c>
      <c r="AE514" s="295" t="s">
        <v>5746</v>
      </c>
      <c r="AF514" s="295">
        <v>10</v>
      </c>
      <c r="AG514" s="295">
        <v>10</v>
      </c>
      <c r="AH514" s="296">
        <v>1</v>
      </c>
      <c r="AI514" s="297" t="s">
        <v>5766</v>
      </c>
      <c r="AJ514" s="296">
        <v>0.5</v>
      </c>
      <c r="AK514" s="286">
        <f t="shared" si="69"/>
        <v>0.5</v>
      </c>
      <c r="AL514" s="287">
        <f t="shared" si="70"/>
        <v>0</v>
      </c>
      <c r="AM514" s="287">
        <f t="shared" si="71"/>
        <v>0</v>
      </c>
    </row>
    <row r="515" spans="1:39" ht="15" x14ac:dyDescent="0.25">
      <c r="A515" s="296" t="s">
        <v>5756</v>
      </c>
      <c r="B515" s="298">
        <f t="shared" si="74"/>
        <v>0.5</v>
      </c>
      <c r="C515" s="296">
        <v>1</v>
      </c>
      <c r="D515" s="298">
        <f t="shared" si="73"/>
        <v>0.5</v>
      </c>
      <c r="E515" s="296" t="s">
        <v>2112</v>
      </c>
      <c r="F515" s="276" t="str">
        <f t="shared" si="66"/>
        <v>SI</v>
      </c>
      <c r="G515" s="296" t="s">
        <v>2112</v>
      </c>
      <c r="H515" s="276" t="s">
        <v>3440</v>
      </c>
      <c r="I515" s="296" t="s">
        <v>5912</v>
      </c>
      <c r="J515" s="296" t="s">
        <v>4724</v>
      </c>
      <c r="K515" s="296"/>
      <c r="L515" s="296"/>
      <c r="M515" s="296" t="s">
        <v>4754</v>
      </c>
      <c r="N515" s="296" t="s">
        <v>5910</v>
      </c>
      <c r="O515" s="296"/>
      <c r="P515" s="296"/>
      <c r="Q515" s="296"/>
      <c r="R515" s="300" t="s">
        <v>5838</v>
      </c>
      <c r="S515" s="296" t="str">
        <f t="shared" si="72"/>
        <v>PL2-4122-PPP008</v>
      </c>
      <c r="T515" s="276" t="str">
        <f>TRIM(VLOOKUP(S515,[1]Taxonomía!$A$3:$C$2148,3,FALSE))</f>
        <v>BOMBA DE RECICLAJE DEL CLARIFICADOR 2 DE RECIRCULACION TAG 3200-5PU-008</v>
      </c>
      <c r="U515" s="295" t="s">
        <v>5742</v>
      </c>
      <c r="V515" s="301">
        <v>41242</v>
      </c>
      <c r="W515" s="295" t="s">
        <v>5743</v>
      </c>
      <c r="X515" s="295" t="s">
        <v>5744</v>
      </c>
      <c r="Y515" s="296" t="s">
        <v>4444</v>
      </c>
      <c r="Z515" s="279" t="str">
        <f t="shared" si="67"/>
        <v>No Requerido</v>
      </c>
      <c r="AA515" s="293" t="s">
        <v>5745</v>
      </c>
      <c r="AB515" s="302" t="s">
        <v>5698</v>
      </c>
      <c r="AC515" s="283">
        <f t="shared" si="68"/>
        <v>41913</v>
      </c>
      <c r="AD515" s="294">
        <v>10</v>
      </c>
      <c r="AE515" s="295" t="s">
        <v>5746</v>
      </c>
      <c r="AF515" s="295">
        <v>10</v>
      </c>
      <c r="AG515" s="295">
        <v>10</v>
      </c>
      <c r="AH515" s="296">
        <v>1</v>
      </c>
      <c r="AI515" s="297" t="s">
        <v>5766</v>
      </c>
      <c r="AJ515" s="296">
        <v>0.5</v>
      </c>
      <c r="AK515" s="286">
        <f t="shared" si="69"/>
        <v>0.5</v>
      </c>
      <c r="AL515" s="287">
        <f t="shared" si="70"/>
        <v>0</v>
      </c>
      <c r="AM515" s="287">
        <f t="shared" si="71"/>
        <v>0</v>
      </c>
    </row>
    <row r="516" spans="1:39" ht="15" x14ac:dyDescent="0.25">
      <c r="A516" s="296" t="s">
        <v>5740</v>
      </c>
      <c r="B516" s="298">
        <f t="shared" si="74"/>
        <v>0.5</v>
      </c>
      <c r="C516" s="296">
        <v>1</v>
      </c>
      <c r="D516" s="298">
        <f t="shared" si="73"/>
        <v>0.5</v>
      </c>
      <c r="E516" s="296" t="s">
        <v>2112</v>
      </c>
      <c r="F516" s="276" t="str">
        <f t="shared" si="66"/>
        <v>SI</v>
      </c>
      <c r="G516" s="296" t="s">
        <v>2112</v>
      </c>
      <c r="H516" s="276" t="s">
        <v>3442</v>
      </c>
      <c r="I516" s="296" t="s">
        <v>5943</v>
      </c>
      <c r="J516" s="296" t="s">
        <v>4724</v>
      </c>
      <c r="K516" s="296"/>
      <c r="L516" s="296"/>
      <c r="M516" s="296" t="s">
        <v>4754</v>
      </c>
      <c r="N516" s="296" t="s">
        <v>5910</v>
      </c>
      <c r="O516" s="296"/>
      <c r="P516" s="296"/>
      <c r="Q516" s="296"/>
      <c r="R516" s="300" t="s">
        <v>5840</v>
      </c>
      <c r="S516" s="296" t="str">
        <f t="shared" si="72"/>
        <v>PL2-4122-PPP010</v>
      </c>
      <c r="T516" s="276" t="str">
        <f>TRIM(VLOOKUP(S516,[1]Taxonomía!$A$3:$C$2148,3,FALSE))</f>
        <v>BOMBA DE RECICLAJE DEL CLARIFICADOR 1 DE NETRALIZACION TAG 3200-5PU-010</v>
      </c>
      <c r="U516" s="295" t="s">
        <v>5742</v>
      </c>
      <c r="V516" s="301">
        <v>41242</v>
      </c>
      <c r="W516" s="295" t="s">
        <v>5743</v>
      </c>
      <c r="X516" s="295" t="s">
        <v>5744</v>
      </c>
      <c r="Y516" s="296" t="s">
        <v>4444</v>
      </c>
      <c r="Z516" s="279" t="str">
        <f t="shared" si="67"/>
        <v>Requerido</v>
      </c>
      <c r="AA516" s="293" t="s">
        <v>5745</v>
      </c>
      <c r="AB516" s="302" t="s">
        <v>5698</v>
      </c>
      <c r="AC516" s="283">
        <f t="shared" si="68"/>
        <v>41913</v>
      </c>
      <c r="AD516" s="294">
        <v>10</v>
      </c>
      <c r="AE516" s="295" t="s">
        <v>5746</v>
      </c>
      <c r="AF516" s="295">
        <v>10</v>
      </c>
      <c r="AG516" s="295">
        <v>10</v>
      </c>
      <c r="AH516" s="296">
        <v>1</v>
      </c>
      <c r="AI516" s="297" t="s">
        <v>5766</v>
      </c>
      <c r="AJ516" s="296">
        <v>0.5</v>
      </c>
      <c r="AK516" s="286">
        <f t="shared" si="69"/>
        <v>0.5</v>
      </c>
      <c r="AL516" s="287">
        <f t="shared" si="70"/>
        <v>0</v>
      </c>
      <c r="AM516" s="287">
        <f t="shared" si="71"/>
        <v>0</v>
      </c>
    </row>
    <row r="517" spans="1:39" ht="15" x14ac:dyDescent="0.25">
      <c r="A517" s="296" t="s">
        <v>5754</v>
      </c>
      <c r="B517" s="298">
        <f t="shared" si="74"/>
        <v>0.5</v>
      </c>
      <c r="C517" s="296">
        <v>1</v>
      </c>
      <c r="D517" s="298">
        <f t="shared" si="73"/>
        <v>0.5</v>
      </c>
      <c r="E517" s="296" t="s">
        <v>2112</v>
      </c>
      <c r="F517" s="276" t="str">
        <f t="shared" si="66"/>
        <v>SI</v>
      </c>
      <c r="G517" s="296" t="s">
        <v>2112</v>
      </c>
      <c r="H517" s="276" t="s">
        <v>3442</v>
      </c>
      <c r="I517" s="296" t="s">
        <v>5911</v>
      </c>
      <c r="J517" s="296" t="s">
        <v>4724</v>
      </c>
      <c r="K517" s="296"/>
      <c r="L517" s="296"/>
      <c r="M517" s="296" t="s">
        <v>4754</v>
      </c>
      <c r="N517" s="296" t="s">
        <v>5910</v>
      </c>
      <c r="O517" s="296"/>
      <c r="P517" s="296"/>
      <c r="Q517" s="296"/>
      <c r="R517" s="300" t="s">
        <v>5840</v>
      </c>
      <c r="S517" s="296" t="str">
        <f t="shared" si="72"/>
        <v>PL2-4122-PPP010</v>
      </c>
      <c r="T517" s="276" t="str">
        <f>TRIM(VLOOKUP(S517,[1]Taxonomía!$A$3:$C$2148,3,FALSE))</f>
        <v>BOMBA DE RECICLAJE DEL CLARIFICADOR 1 DE NETRALIZACION TAG 3200-5PU-010</v>
      </c>
      <c r="U517" s="295" t="s">
        <v>5742</v>
      </c>
      <c r="V517" s="301">
        <v>41242</v>
      </c>
      <c r="W517" s="295" t="s">
        <v>5743</v>
      </c>
      <c r="X517" s="295" t="s">
        <v>5744</v>
      </c>
      <c r="Y517" s="296" t="s">
        <v>4444</v>
      </c>
      <c r="Z517" s="279" t="str">
        <f t="shared" si="67"/>
        <v>No Requerido</v>
      </c>
      <c r="AA517" s="293" t="s">
        <v>5745</v>
      </c>
      <c r="AB517" s="302" t="s">
        <v>5698</v>
      </c>
      <c r="AC517" s="283">
        <f t="shared" si="68"/>
        <v>41913</v>
      </c>
      <c r="AD517" s="294">
        <v>10</v>
      </c>
      <c r="AE517" s="295" t="s">
        <v>5746</v>
      </c>
      <c r="AF517" s="295">
        <v>10</v>
      </c>
      <c r="AG517" s="295">
        <v>10</v>
      </c>
      <c r="AH517" s="296">
        <v>1</v>
      </c>
      <c r="AI517" s="297" t="s">
        <v>5766</v>
      </c>
      <c r="AJ517" s="296">
        <v>0.5</v>
      </c>
      <c r="AK517" s="286">
        <f t="shared" si="69"/>
        <v>0.5</v>
      </c>
      <c r="AL517" s="287">
        <f t="shared" si="70"/>
        <v>0</v>
      </c>
      <c r="AM517" s="287">
        <f t="shared" si="71"/>
        <v>0</v>
      </c>
    </row>
    <row r="518" spans="1:39" ht="15" x14ac:dyDescent="0.25">
      <c r="A518" s="296" t="s">
        <v>5756</v>
      </c>
      <c r="B518" s="298">
        <f t="shared" si="74"/>
        <v>0.5</v>
      </c>
      <c r="C518" s="296">
        <v>1</v>
      </c>
      <c r="D518" s="298">
        <f t="shared" si="73"/>
        <v>0.5</v>
      </c>
      <c r="E518" s="296" t="s">
        <v>2112</v>
      </c>
      <c r="F518" s="276" t="str">
        <f t="shared" si="66"/>
        <v>SI</v>
      </c>
      <c r="G518" s="296" t="s">
        <v>2112</v>
      </c>
      <c r="H518" s="276" t="s">
        <v>3442</v>
      </c>
      <c r="I518" s="296" t="s">
        <v>5912</v>
      </c>
      <c r="J518" s="296" t="s">
        <v>4724</v>
      </c>
      <c r="K518" s="296"/>
      <c r="L518" s="296"/>
      <c r="M518" s="296" t="s">
        <v>4754</v>
      </c>
      <c r="N518" s="296" t="s">
        <v>5910</v>
      </c>
      <c r="O518" s="296"/>
      <c r="P518" s="296"/>
      <c r="Q518" s="296"/>
      <c r="R518" s="300" t="s">
        <v>5840</v>
      </c>
      <c r="S518" s="296" t="str">
        <f t="shared" si="72"/>
        <v>PL2-4122-PPP010</v>
      </c>
      <c r="T518" s="276" t="str">
        <f>TRIM(VLOOKUP(S518,[1]Taxonomía!$A$3:$C$2148,3,FALSE))</f>
        <v>BOMBA DE RECICLAJE DEL CLARIFICADOR 1 DE NETRALIZACION TAG 3200-5PU-010</v>
      </c>
      <c r="U518" s="295" t="s">
        <v>5742</v>
      </c>
      <c r="V518" s="301">
        <v>41242</v>
      </c>
      <c r="W518" s="295" t="s">
        <v>5743</v>
      </c>
      <c r="X518" s="295" t="s">
        <v>5744</v>
      </c>
      <c r="Y518" s="296" t="s">
        <v>4444</v>
      </c>
      <c r="Z518" s="279" t="str">
        <f t="shared" si="67"/>
        <v>No Requerido</v>
      </c>
      <c r="AA518" s="293" t="s">
        <v>5745</v>
      </c>
      <c r="AB518" s="302" t="s">
        <v>5698</v>
      </c>
      <c r="AC518" s="283">
        <f t="shared" si="68"/>
        <v>41913</v>
      </c>
      <c r="AD518" s="294">
        <v>10</v>
      </c>
      <c r="AE518" s="295" t="s">
        <v>5746</v>
      </c>
      <c r="AF518" s="295">
        <v>10</v>
      </c>
      <c r="AG518" s="295">
        <v>10</v>
      </c>
      <c r="AH518" s="296">
        <v>1</v>
      </c>
      <c r="AI518" s="297" t="s">
        <v>5766</v>
      </c>
      <c r="AJ518" s="296">
        <v>0.5</v>
      </c>
      <c r="AK518" s="286">
        <f t="shared" si="69"/>
        <v>0.5</v>
      </c>
      <c r="AL518" s="287">
        <f t="shared" si="70"/>
        <v>0</v>
      </c>
      <c r="AM518" s="287">
        <f t="shared" si="71"/>
        <v>0</v>
      </c>
    </row>
    <row r="519" spans="1:39" ht="15" x14ac:dyDescent="0.25">
      <c r="A519" s="296" t="s">
        <v>5740</v>
      </c>
      <c r="B519" s="298">
        <f t="shared" si="74"/>
        <v>1</v>
      </c>
      <c r="C519" s="296">
        <v>1</v>
      </c>
      <c r="D519" s="298">
        <f t="shared" si="73"/>
        <v>1</v>
      </c>
      <c r="E519" s="296" t="s">
        <v>2112</v>
      </c>
      <c r="F519" s="276" t="str">
        <f t="shared" si="66"/>
        <v>SI</v>
      </c>
      <c r="G519" s="296" t="s">
        <v>2112</v>
      </c>
      <c r="H519" s="276" t="s">
        <v>5441</v>
      </c>
      <c r="I519" s="296" t="s">
        <v>5915</v>
      </c>
      <c r="J519" s="299" t="s">
        <v>4616</v>
      </c>
      <c r="K519" s="299"/>
      <c r="L519" s="299"/>
      <c r="M519" s="296" t="s">
        <v>4754</v>
      </c>
      <c r="N519" s="296" t="s">
        <v>5916</v>
      </c>
      <c r="O519" s="296"/>
      <c r="P519" s="296"/>
      <c r="Q519" s="296"/>
      <c r="R519" s="300" t="s">
        <v>5765</v>
      </c>
      <c r="S519" s="296" t="str">
        <f t="shared" si="72"/>
        <v>PL2-4122-SAM001</v>
      </c>
      <c r="T519" s="276" t="str">
        <f>TRIM(VLOOKUP(S519,[1]Taxonomía!$A$3:$C$2148,3,FALSE))</f>
        <v>TOMA MUESTRA 1 DE AGUA NEUTRALIZADA TAG 3200-5SA-001</v>
      </c>
      <c r="U519" s="295" t="s">
        <v>5742</v>
      </c>
      <c r="V519" s="301">
        <v>41242</v>
      </c>
      <c r="W519" s="295" t="s">
        <v>5743</v>
      </c>
      <c r="X519" s="295" t="s">
        <v>5744</v>
      </c>
      <c r="Y519" s="299" t="s">
        <v>4446</v>
      </c>
      <c r="Z519" s="279" t="str">
        <f t="shared" si="67"/>
        <v>Requerido</v>
      </c>
      <c r="AA519" s="293" t="s">
        <v>5745</v>
      </c>
      <c r="AB519" s="302" t="s">
        <v>5698</v>
      </c>
      <c r="AC519" s="283">
        <f t="shared" si="68"/>
        <v>41913</v>
      </c>
      <c r="AD519" s="294">
        <v>10</v>
      </c>
      <c r="AE519" s="295" t="s">
        <v>5746</v>
      </c>
      <c r="AF519" s="295">
        <v>10</v>
      </c>
      <c r="AG519" s="295">
        <v>10</v>
      </c>
      <c r="AH519" s="296">
        <v>1</v>
      </c>
      <c r="AI519" s="297" t="s">
        <v>5747</v>
      </c>
      <c r="AJ519" s="296">
        <v>1</v>
      </c>
      <c r="AK519" s="286">
        <f t="shared" si="69"/>
        <v>1</v>
      </c>
      <c r="AL519" s="287">
        <f t="shared" si="70"/>
        <v>0</v>
      </c>
      <c r="AM519" s="287">
        <f t="shared" si="71"/>
        <v>0</v>
      </c>
    </row>
    <row r="520" spans="1:39" ht="15" x14ac:dyDescent="0.25">
      <c r="A520" s="296" t="s">
        <v>5752</v>
      </c>
      <c r="B520" s="298">
        <f t="shared" si="74"/>
        <v>0.5</v>
      </c>
      <c r="C520" s="296">
        <v>1</v>
      </c>
      <c r="D520" s="298">
        <f t="shared" si="73"/>
        <v>0.5</v>
      </c>
      <c r="E520" s="296" t="s">
        <v>2112</v>
      </c>
      <c r="F520" s="276" t="str">
        <f t="shared" si="66"/>
        <v>SI</v>
      </c>
      <c r="G520" s="296" t="s">
        <v>2112</v>
      </c>
      <c r="H520" s="276" t="s">
        <v>5441</v>
      </c>
      <c r="I520" s="296" t="s">
        <v>5917</v>
      </c>
      <c r="J520" s="299" t="s">
        <v>4616</v>
      </c>
      <c r="K520" s="299"/>
      <c r="L520" s="299"/>
      <c r="M520" s="296" t="s">
        <v>4754</v>
      </c>
      <c r="N520" s="296" t="s">
        <v>5916</v>
      </c>
      <c r="O520" s="296"/>
      <c r="P520" s="296"/>
      <c r="Q520" s="296"/>
      <c r="R520" s="300" t="s">
        <v>5765</v>
      </c>
      <c r="S520" s="296" t="str">
        <f t="shared" si="72"/>
        <v>PL2-4122-SAM001</v>
      </c>
      <c r="T520" s="276" t="str">
        <f>TRIM(VLOOKUP(S520,[1]Taxonomía!$A$3:$C$2148,3,FALSE))</f>
        <v>TOMA MUESTRA 1 DE AGUA NEUTRALIZADA TAG 3200-5SA-001</v>
      </c>
      <c r="U520" s="295" t="s">
        <v>5742</v>
      </c>
      <c r="V520" s="301">
        <v>41242</v>
      </c>
      <c r="W520" s="295" t="s">
        <v>5743</v>
      </c>
      <c r="X520" s="295" t="s">
        <v>5744</v>
      </c>
      <c r="Y520" s="299" t="s">
        <v>4446</v>
      </c>
      <c r="Z520" s="279" t="str">
        <f t="shared" si="67"/>
        <v>No Requerido</v>
      </c>
      <c r="AA520" s="293" t="s">
        <v>5745</v>
      </c>
      <c r="AB520" s="302" t="s">
        <v>5698</v>
      </c>
      <c r="AC520" s="283">
        <f t="shared" si="68"/>
        <v>41913</v>
      </c>
      <c r="AD520" s="294">
        <v>10</v>
      </c>
      <c r="AE520" s="295" t="s">
        <v>5746</v>
      </c>
      <c r="AF520" s="295">
        <v>10</v>
      </c>
      <c r="AG520" s="295">
        <v>10</v>
      </c>
      <c r="AH520" s="296">
        <v>1</v>
      </c>
      <c r="AI520" s="297" t="s">
        <v>5747</v>
      </c>
      <c r="AJ520" s="296">
        <v>0.5</v>
      </c>
      <c r="AK520" s="286">
        <f t="shared" si="69"/>
        <v>0.5</v>
      </c>
      <c r="AL520" s="287">
        <f t="shared" si="70"/>
        <v>0</v>
      </c>
      <c r="AM520" s="287">
        <f t="shared" si="71"/>
        <v>0</v>
      </c>
    </row>
    <row r="521" spans="1:39" ht="15" x14ac:dyDescent="0.25">
      <c r="A521" s="296" t="s">
        <v>5754</v>
      </c>
      <c r="B521" s="298">
        <f t="shared" si="74"/>
        <v>1</v>
      </c>
      <c r="C521" s="296">
        <v>1</v>
      </c>
      <c r="D521" s="298">
        <f t="shared" si="73"/>
        <v>1</v>
      </c>
      <c r="E521" s="296" t="s">
        <v>2112</v>
      </c>
      <c r="F521" s="276" t="str">
        <f t="shared" ref="F521:F584" si="75">IF(AK521&gt;0,"SI","NO")</f>
        <v>SI</v>
      </c>
      <c r="G521" s="296" t="s">
        <v>2112</v>
      </c>
      <c r="H521" s="276" t="s">
        <v>5441</v>
      </c>
      <c r="I521" s="296" t="s">
        <v>5918</v>
      </c>
      <c r="J521" s="299" t="s">
        <v>4616</v>
      </c>
      <c r="K521" s="299"/>
      <c r="L521" s="299"/>
      <c r="M521" s="296" t="s">
        <v>4754</v>
      </c>
      <c r="N521" s="296" t="s">
        <v>5916</v>
      </c>
      <c r="O521" s="296"/>
      <c r="P521" s="296"/>
      <c r="Q521" s="296"/>
      <c r="R521" s="300" t="s">
        <v>5765</v>
      </c>
      <c r="S521" s="296" t="str">
        <f t="shared" si="72"/>
        <v>PL2-4122-SAM001</v>
      </c>
      <c r="T521" s="276" t="str">
        <f>TRIM(VLOOKUP(S521,[1]Taxonomía!$A$3:$C$2148,3,FALSE))</f>
        <v>TOMA MUESTRA 1 DE AGUA NEUTRALIZADA TAG 3200-5SA-001</v>
      </c>
      <c r="U521" s="295" t="s">
        <v>5742</v>
      </c>
      <c r="V521" s="301">
        <v>41242</v>
      </c>
      <c r="W521" s="295" t="s">
        <v>5743</v>
      </c>
      <c r="X521" s="295" t="s">
        <v>5744</v>
      </c>
      <c r="Y521" s="299" t="s">
        <v>4446</v>
      </c>
      <c r="Z521" s="279" t="str">
        <f t="shared" ref="Z521:Z584" si="76">IF(ISERR(SEARCH("Detenido",I521)),"No Requerido","Requerido")</f>
        <v>No Requerido</v>
      </c>
      <c r="AA521" s="293" t="s">
        <v>5745</v>
      </c>
      <c r="AB521" s="302" t="s">
        <v>5698</v>
      </c>
      <c r="AC521" s="283">
        <f t="shared" ref="AC521:AC584" si="77">VLOOKUP(AB521,$AK$1:$AL$5,2,FALSE)</f>
        <v>41913</v>
      </c>
      <c r="AD521" s="294">
        <v>10</v>
      </c>
      <c r="AE521" s="295" t="s">
        <v>5746</v>
      </c>
      <c r="AF521" s="295">
        <v>10</v>
      </c>
      <c r="AG521" s="295">
        <v>10</v>
      </c>
      <c r="AH521" s="296">
        <v>1</v>
      </c>
      <c r="AI521" s="297" t="s">
        <v>5747</v>
      </c>
      <c r="AJ521" s="296">
        <v>1</v>
      </c>
      <c r="AK521" s="286">
        <f t="shared" ref="AK521:AK584" si="78">AJ521*AH521</f>
        <v>1</v>
      </c>
      <c r="AL521" s="287">
        <f t="shared" ref="AL521:AL584" si="79">SUMIFS(EO521:UQ521,EO$7:UQ$7,"&lt;&gt;SM")</f>
        <v>0</v>
      </c>
      <c r="AM521" s="287">
        <f t="shared" si="71"/>
        <v>0</v>
      </c>
    </row>
    <row r="522" spans="1:39" ht="15" x14ac:dyDescent="0.25">
      <c r="A522" s="296" t="s">
        <v>5756</v>
      </c>
      <c r="B522" s="298">
        <f t="shared" si="74"/>
        <v>1</v>
      </c>
      <c r="C522" s="296">
        <v>1</v>
      </c>
      <c r="D522" s="298">
        <f t="shared" si="73"/>
        <v>1</v>
      </c>
      <c r="E522" s="296" t="s">
        <v>2112</v>
      </c>
      <c r="F522" s="276" t="str">
        <f t="shared" si="75"/>
        <v>SI</v>
      </c>
      <c r="G522" s="296" t="s">
        <v>2112</v>
      </c>
      <c r="H522" s="276" t="s">
        <v>5441</v>
      </c>
      <c r="I522" s="296" t="s">
        <v>5919</v>
      </c>
      <c r="J522" s="299" t="s">
        <v>4616</v>
      </c>
      <c r="K522" s="299"/>
      <c r="L522" s="299"/>
      <c r="M522" s="296" t="s">
        <v>4754</v>
      </c>
      <c r="N522" s="296" t="s">
        <v>5916</v>
      </c>
      <c r="O522" s="296"/>
      <c r="P522" s="296"/>
      <c r="Q522" s="296"/>
      <c r="R522" s="300" t="s">
        <v>5765</v>
      </c>
      <c r="S522" s="296" t="str">
        <f t="shared" si="72"/>
        <v>PL2-4122-SAM001</v>
      </c>
      <c r="T522" s="276" t="str">
        <f>TRIM(VLOOKUP(S522,[1]Taxonomía!$A$3:$C$2148,3,FALSE))</f>
        <v>TOMA MUESTRA 1 DE AGUA NEUTRALIZADA TAG 3200-5SA-001</v>
      </c>
      <c r="U522" s="295" t="s">
        <v>5742</v>
      </c>
      <c r="V522" s="301">
        <v>41242</v>
      </c>
      <c r="W522" s="295" t="s">
        <v>5743</v>
      </c>
      <c r="X522" s="295" t="s">
        <v>5744</v>
      </c>
      <c r="Y522" s="299" t="s">
        <v>4446</v>
      </c>
      <c r="Z522" s="279" t="str">
        <f t="shared" si="76"/>
        <v>No Requerido</v>
      </c>
      <c r="AA522" s="293" t="s">
        <v>5745</v>
      </c>
      <c r="AB522" s="302" t="s">
        <v>5698</v>
      </c>
      <c r="AC522" s="283">
        <f t="shared" si="77"/>
        <v>41913</v>
      </c>
      <c r="AD522" s="294">
        <v>10</v>
      </c>
      <c r="AE522" s="295" t="s">
        <v>5746</v>
      </c>
      <c r="AF522" s="295">
        <v>10</v>
      </c>
      <c r="AG522" s="295">
        <v>10</v>
      </c>
      <c r="AH522" s="296">
        <v>1</v>
      </c>
      <c r="AI522" s="297" t="s">
        <v>5747</v>
      </c>
      <c r="AJ522" s="296">
        <v>1</v>
      </c>
      <c r="AK522" s="286">
        <f t="shared" si="78"/>
        <v>1</v>
      </c>
      <c r="AL522" s="287">
        <f t="shared" si="79"/>
        <v>0</v>
      </c>
      <c r="AM522" s="287">
        <f t="shared" ref="AM522:AM585" si="80">COUNTIFS(EO522:UQ522,"&gt;0",EO$7:UQ$7,"&lt;&gt;SM")</f>
        <v>0</v>
      </c>
    </row>
    <row r="523" spans="1:39" ht="15" x14ac:dyDescent="0.25">
      <c r="A523" s="296" t="s">
        <v>5740</v>
      </c>
      <c r="B523" s="298">
        <f t="shared" si="74"/>
        <v>1</v>
      </c>
      <c r="C523" s="296">
        <v>1</v>
      </c>
      <c r="D523" s="298">
        <f t="shared" si="73"/>
        <v>1</v>
      </c>
      <c r="E523" s="296" t="s">
        <v>2112</v>
      </c>
      <c r="F523" s="276" t="str">
        <f t="shared" si="75"/>
        <v>SI</v>
      </c>
      <c r="G523" s="296" t="s">
        <v>2112</v>
      </c>
      <c r="H523" s="276" t="s">
        <v>3444</v>
      </c>
      <c r="I523" s="296" t="s">
        <v>5915</v>
      </c>
      <c r="J523" s="299" t="s">
        <v>4616</v>
      </c>
      <c r="K523" s="299"/>
      <c r="L523" s="299"/>
      <c r="M523" s="296" t="s">
        <v>4754</v>
      </c>
      <c r="N523" s="296" t="s">
        <v>5916</v>
      </c>
      <c r="O523" s="296"/>
      <c r="P523" s="296"/>
      <c r="Q523" s="296"/>
      <c r="R523" s="300" t="s">
        <v>5774</v>
      </c>
      <c r="S523" s="296" t="str">
        <f t="shared" si="72"/>
        <v>PL2-4122-SAM002</v>
      </c>
      <c r="T523" s="276" t="str">
        <f>TRIM(VLOOKUP(S523,[1]Taxonomía!$A$3:$C$2148,3,FALSE))</f>
        <v>TOMA MUESTRA 2 DE LODO DE NEUTRALIZACION TAG 3200-5SA-002</v>
      </c>
      <c r="U523" s="295" t="s">
        <v>5742</v>
      </c>
      <c r="V523" s="301">
        <v>41242</v>
      </c>
      <c r="W523" s="295" t="s">
        <v>5743</v>
      </c>
      <c r="X523" s="295" t="s">
        <v>5744</v>
      </c>
      <c r="Y523" s="299" t="s">
        <v>4446</v>
      </c>
      <c r="Z523" s="279" t="str">
        <f t="shared" si="76"/>
        <v>Requerido</v>
      </c>
      <c r="AA523" s="293" t="s">
        <v>5745</v>
      </c>
      <c r="AB523" s="302" t="s">
        <v>5698</v>
      </c>
      <c r="AC523" s="283">
        <f t="shared" si="77"/>
        <v>41913</v>
      </c>
      <c r="AD523" s="294">
        <v>10</v>
      </c>
      <c r="AE523" s="295" t="s">
        <v>5746</v>
      </c>
      <c r="AF523" s="295">
        <v>10</v>
      </c>
      <c r="AG523" s="295">
        <v>10</v>
      </c>
      <c r="AH523" s="296">
        <v>1</v>
      </c>
      <c r="AI523" s="297" t="s">
        <v>5747</v>
      </c>
      <c r="AJ523" s="296">
        <v>1</v>
      </c>
      <c r="AK523" s="286">
        <f t="shared" si="78"/>
        <v>1</v>
      </c>
      <c r="AL523" s="287">
        <f t="shared" si="79"/>
        <v>0</v>
      </c>
      <c r="AM523" s="287">
        <f t="shared" si="80"/>
        <v>0</v>
      </c>
    </row>
    <row r="524" spans="1:39" ht="15" x14ac:dyDescent="0.25">
      <c r="A524" s="296" t="s">
        <v>5752</v>
      </c>
      <c r="B524" s="298">
        <f t="shared" si="74"/>
        <v>0.5</v>
      </c>
      <c r="C524" s="296">
        <v>1</v>
      </c>
      <c r="D524" s="298">
        <f t="shared" si="73"/>
        <v>0.5</v>
      </c>
      <c r="E524" s="296" t="s">
        <v>2112</v>
      </c>
      <c r="F524" s="276" t="str">
        <f t="shared" si="75"/>
        <v>SI</v>
      </c>
      <c r="G524" s="296" t="s">
        <v>2112</v>
      </c>
      <c r="H524" s="276" t="s">
        <v>3444</v>
      </c>
      <c r="I524" s="296" t="s">
        <v>5917</v>
      </c>
      <c r="J524" s="299" t="s">
        <v>4616</v>
      </c>
      <c r="K524" s="299"/>
      <c r="L524" s="299"/>
      <c r="M524" s="296" t="s">
        <v>4754</v>
      </c>
      <c r="N524" s="296" t="s">
        <v>5916</v>
      </c>
      <c r="O524" s="296"/>
      <c r="P524" s="296"/>
      <c r="Q524" s="296"/>
      <c r="R524" s="300" t="s">
        <v>5774</v>
      </c>
      <c r="S524" s="296" t="str">
        <f t="shared" si="72"/>
        <v>PL2-4122-SAM002</v>
      </c>
      <c r="T524" s="276" t="str">
        <f>TRIM(VLOOKUP(S524,[1]Taxonomía!$A$3:$C$2148,3,FALSE))</f>
        <v>TOMA MUESTRA 2 DE LODO DE NEUTRALIZACION TAG 3200-5SA-002</v>
      </c>
      <c r="U524" s="295" t="s">
        <v>5742</v>
      </c>
      <c r="V524" s="301">
        <v>41242</v>
      </c>
      <c r="W524" s="295" t="s">
        <v>5743</v>
      </c>
      <c r="X524" s="295" t="s">
        <v>5744</v>
      </c>
      <c r="Y524" s="299" t="s">
        <v>4446</v>
      </c>
      <c r="Z524" s="279" t="str">
        <f t="shared" si="76"/>
        <v>No Requerido</v>
      </c>
      <c r="AA524" s="293" t="s">
        <v>5745</v>
      </c>
      <c r="AB524" s="302" t="s">
        <v>5698</v>
      </c>
      <c r="AC524" s="283">
        <f t="shared" si="77"/>
        <v>41913</v>
      </c>
      <c r="AD524" s="294">
        <v>10</v>
      </c>
      <c r="AE524" s="295" t="s">
        <v>5746</v>
      </c>
      <c r="AF524" s="295">
        <v>10</v>
      </c>
      <c r="AG524" s="295">
        <v>10</v>
      </c>
      <c r="AH524" s="296">
        <v>1</v>
      </c>
      <c r="AI524" s="297" t="s">
        <v>5747</v>
      </c>
      <c r="AJ524" s="296">
        <v>0.5</v>
      </c>
      <c r="AK524" s="286">
        <f t="shared" si="78"/>
        <v>0.5</v>
      </c>
      <c r="AL524" s="287">
        <f t="shared" si="79"/>
        <v>0</v>
      </c>
      <c r="AM524" s="287">
        <f t="shared" si="80"/>
        <v>0</v>
      </c>
    </row>
    <row r="525" spans="1:39" ht="15" x14ac:dyDescent="0.25">
      <c r="A525" s="296" t="s">
        <v>5754</v>
      </c>
      <c r="B525" s="298">
        <f t="shared" si="74"/>
        <v>1</v>
      </c>
      <c r="C525" s="296">
        <v>1</v>
      </c>
      <c r="D525" s="298">
        <f t="shared" si="73"/>
        <v>1</v>
      </c>
      <c r="E525" s="296" t="s">
        <v>2112</v>
      </c>
      <c r="F525" s="276" t="str">
        <f t="shared" si="75"/>
        <v>SI</v>
      </c>
      <c r="G525" s="296" t="s">
        <v>2112</v>
      </c>
      <c r="H525" s="276" t="s">
        <v>3444</v>
      </c>
      <c r="I525" s="296" t="s">
        <v>5918</v>
      </c>
      <c r="J525" s="299" t="s">
        <v>4616</v>
      </c>
      <c r="K525" s="299"/>
      <c r="L525" s="299"/>
      <c r="M525" s="296" t="s">
        <v>4754</v>
      </c>
      <c r="N525" s="296" t="s">
        <v>5916</v>
      </c>
      <c r="O525" s="296"/>
      <c r="P525" s="296"/>
      <c r="Q525" s="296"/>
      <c r="R525" s="300" t="s">
        <v>5774</v>
      </c>
      <c r="S525" s="296" t="str">
        <f t="shared" si="72"/>
        <v>PL2-4122-SAM002</v>
      </c>
      <c r="T525" s="276" t="str">
        <f>TRIM(VLOOKUP(S525,[1]Taxonomía!$A$3:$C$2148,3,FALSE))</f>
        <v>TOMA MUESTRA 2 DE LODO DE NEUTRALIZACION TAG 3200-5SA-002</v>
      </c>
      <c r="U525" s="295" t="s">
        <v>5742</v>
      </c>
      <c r="V525" s="301">
        <v>41242</v>
      </c>
      <c r="W525" s="295" t="s">
        <v>5743</v>
      </c>
      <c r="X525" s="295" t="s">
        <v>5744</v>
      </c>
      <c r="Y525" s="299" t="s">
        <v>4446</v>
      </c>
      <c r="Z525" s="279" t="str">
        <f t="shared" si="76"/>
        <v>No Requerido</v>
      </c>
      <c r="AA525" s="293" t="s">
        <v>5745</v>
      </c>
      <c r="AB525" s="302" t="s">
        <v>5698</v>
      </c>
      <c r="AC525" s="283">
        <f t="shared" si="77"/>
        <v>41913</v>
      </c>
      <c r="AD525" s="294">
        <v>10</v>
      </c>
      <c r="AE525" s="295" t="s">
        <v>5746</v>
      </c>
      <c r="AF525" s="295">
        <v>10</v>
      </c>
      <c r="AG525" s="295">
        <v>10</v>
      </c>
      <c r="AH525" s="296">
        <v>1</v>
      </c>
      <c r="AI525" s="297" t="s">
        <v>5747</v>
      </c>
      <c r="AJ525" s="296">
        <v>1</v>
      </c>
      <c r="AK525" s="286">
        <f t="shared" si="78"/>
        <v>1</v>
      </c>
      <c r="AL525" s="287">
        <f t="shared" si="79"/>
        <v>0</v>
      </c>
      <c r="AM525" s="287">
        <f t="shared" si="80"/>
        <v>0</v>
      </c>
    </row>
    <row r="526" spans="1:39" ht="15" x14ac:dyDescent="0.25">
      <c r="A526" s="296" t="s">
        <v>5756</v>
      </c>
      <c r="B526" s="298">
        <f t="shared" si="74"/>
        <v>1</v>
      </c>
      <c r="C526" s="296">
        <v>1</v>
      </c>
      <c r="D526" s="298">
        <f t="shared" si="73"/>
        <v>1</v>
      </c>
      <c r="E526" s="296" t="s">
        <v>2112</v>
      </c>
      <c r="F526" s="276" t="str">
        <f t="shared" si="75"/>
        <v>SI</v>
      </c>
      <c r="G526" s="296" t="s">
        <v>2112</v>
      </c>
      <c r="H526" s="276" t="s">
        <v>3444</v>
      </c>
      <c r="I526" s="296" t="s">
        <v>5919</v>
      </c>
      <c r="J526" s="299" t="s">
        <v>4616</v>
      </c>
      <c r="K526" s="299"/>
      <c r="L526" s="299"/>
      <c r="M526" s="296" t="s">
        <v>4754</v>
      </c>
      <c r="N526" s="296" t="s">
        <v>5916</v>
      </c>
      <c r="O526" s="296"/>
      <c r="P526" s="296"/>
      <c r="Q526" s="296"/>
      <c r="R526" s="300" t="s">
        <v>5774</v>
      </c>
      <c r="S526" s="296" t="str">
        <f t="shared" si="72"/>
        <v>PL2-4122-SAM002</v>
      </c>
      <c r="T526" s="276" t="str">
        <f>TRIM(VLOOKUP(S526,[1]Taxonomía!$A$3:$C$2148,3,FALSE))</f>
        <v>TOMA MUESTRA 2 DE LODO DE NEUTRALIZACION TAG 3200-5SA-002</v>
      </c>
      <c r="U526" s="295" t="s">
        <v>5742</v>
      </c>
      <c r="V526" s="301">
        <v>41242</v>
      </c>
      <c r="W526" s="295" t="s">
        <v>5743</v>
      </c>
      <c r="X526" s="295" t="s">
        <v>5744</v>
      </c>
      <c r="Y526" s="299" t="s">
        <v>4446</v>
      </c>
      <c r="Z526" s="279" t="str">
        <f t="shared" si="76"/>
        <v>No Requerido</v>
      </c>
      <c r="AA526" s="293" t="s">
        <v>5745</v>
      </c>
      <c r="AB526" s="302" t="s">
        <v>5698</v>
      </c>
      <c r="AC526" s="283">
        <f t="shared" si="77"/>
        <v>41913</v>
      </c>
      <c r="AD526" s="294">
        <v>10</v>
      </c>
      <c r="AE526" s="295" t="s">
        <v>5746</v>
      </c>
      <c r="AF526" s="295">
        <v>10</v>
      </c>
      <c r="AG526" s="295">
        <v>10</v>
      </c>
      <c r="AH526" s="296">
        <v>1</v>
      </c>
      <c r="AI526" s="297" t="s">
        <v>5747</v>
      </c>
      <c r="AJ526" s="296">
        <v>1</v>
      </c>
      <c r="AK526" s="286">
        <f t="shared" si="78"/>
        <v>1</v>
      </c>
      <c r="AL526" s="287">
        <f t="shared" si="79"/>
        <v>0</v>
      </c>
      <c r="AM526" s="287">
        <f t="shared" si="80"/>
        <v>0</v>
      </c>
    </row>
    <row r="527" spans="1:39" ht="15" x14ac:dyDescent="0.25">
      <c r="A527" s="296" t="s">
        <v>5748</v>
      </c>
      <c r="B527" s="298">
        <f t="shared" si="74"/>
        <v>0.5</v>
      </c>
      <c r="C527" s="296">
        <v>1</v>
      </c>
      <c r="D527" s="298">
        <f t="shared" si="73"/>
        <v>0.5</v>
      </c>
      <c r="E527" s="296" t="s">
        <v>2112</v>
      </c>
      <c r="F527" s="276" t="str">
        <f t="shared" si="75"/>
        <v>SI</v>
      </c>
      <c r="G527" s="296" t="s">
        <v>2112</v>
      </c>
      <c r="H527" s="276" t="s">
        <v>3446</v>
      </c>
      <c r="I527" s="296" t="s">
        <v>5947</v>
      </c>
      <c r="J527" s="299" t="s">
        <v>4745</v>
      </c>
      <c r="K527" s="299"/>
      <c r="L527" s="299"/>
      <c r="M527" s="296" t="s">
        <v>4754</v>
      </c>
      <c r="N527" s="296" t="s">
        <v>5948</v>
      </c>
      <c r="O527" s="296"/>
      <c r="P527" s="296"/>
      <c r="Q527" s="296"/>
      <c r="R527" s="300" t="s">
        <v>5765</v>
      </c>
      <c r="S527" s="296" t="str">
        <f t="shared" si="72"/>
        <v>PL2-4122-THK001</v>
      </c>
      <c r="T527" s="276" t="str">
        <f>TRIM(VLOOKUP(S527,[1]Taxonomía!$A$3:$C$2148,3,FALSE))</f>
        <v>ESPESADOR 1, NEUTRALIZACION TAG 3200-5TH-001</v>
      </c>
      <c r="U527" s="295" t="s">
        <v>5742</v>
      </c>
      <c r="V527" s="301">
        <v>41242</v>
      </c>
      <c r="W527" s="295" t="s">
        <v>5743</v>
      </c>
      <c r="X527" s="295" t="s">
        <v>5744</v>
      </c>
      <c r="Y527" s="296" t="s">
        <v>4615</v>
      </c>
      <c r="Z527" s="279" t="str">
        <f t="shared" si="76"/>
        <v>Requerido</v>
      </c>
      <c r="AA527" s="293" t="s">
        <v>5745</v>
      </c>
      <c r="AB527" s="302" t="s">
        <v>5698</v>
      </c>
      <c r="AC527" s="283">
        <f t="shared" si="77"/>
        <v>41913</v>
      </c>
      <c r="AD527" s="294">
        <v>10</v>
      </c>
      <c r="AE527" s="295" t="s">
        <v>5746</v>
      </c>
      <c r="AF527" s="295">
        <v>10</v>
      </c>
      <c r="AG527" s="295">
        <v>10</v>
      </c>
      <c r="AH527" s="296">
        <v>1</v>
      </c>
      <c r="AI527" s="297" t="s">
        <v>5747</v>
      </c>
      <c r="AJ527" s="296">
        <v>0.5</v>
      </c>
      <c r="AK527" s="286">
        <f t="shared" si="78"/>
        <v>0.5</v>
      </c>
      <c r="AL527" s="287">
        <f t="shared" si="79"/>
        <v>0</v>
      </c>
      <c r="AM527" s="287">
        <f t="shared" si="80"/>
        <v>0</v>
      </c>
    </row>
    <row r="528" spans="1:39" ht="15" x14ac:dyDescent="0.25">
      <c r="A528" s="296" t="s">
        <v>5740</v>
      </c>
      <c r="B528" s="298">
        <f t="shared" si="74"/>
        <v>0.5</v>
      </c>
      <c r="C528" s="296">
        <v>1</v>
      </c>
      <c r="D528" s="298">
        <f t="shared" si="73"/>
        <v>0.5</v>
      </c>
      <c r="E528" s="296" t="s">
        <v>2112</v>
      </c>
      <c r="F528" s="276" t="str">
        <f t="shared" si="75"/>
        <v>SI</v>
      </c>
      <c r="G528" s="296" t="s">
        <v>2112</v>
      </c>
      <c r="H528" s="276" t="s">
        <v>3446</v>
      </c>
      <c r="I528" s="296" t="s">
        <v>5949</v>
      </c>
      <c r="J528" s="299" t="s">
        <v>4745</v>
      </c>
      <c r="K528" s="299"/>
      <c r="L528" s="299"/>
      <c r="M528" s="296" t="s">
        <v>4754</v>
      </c>
      <c r="N528" s="296" t="s">
        <v>5948</v>
      </c>
      <c r="O528" s="296"/>
      <c r="P528" s="296"/>
      <c r="Q528" s="296"/>
      <c r="R528" s="300" t="s">
        <v>5765</v>
      </c>
      <c r="S528" s="296" t="str">
        <f t="shared" si="72"/>
        <v>PL2-4122-THK001</v>
      </c>
      <c r="T528" s="276" t="str">
        <f>TRIM(VLOOKUP(S528,[1]Taxonomía!$A$3:$C$2148,3,FALSE))</f>
        <v>ESPESADOR 1, NEUTRALIZACION TAG 3200-5TH-001</v>
      </c>
      <c r="U528" s="295" t="s">
        <v>5742</v>
      </c>
      <c r="V528" s="301">
        <v>41242</v>
      </c>
      <c r="W528" s="295" t="s">
        <v>5743</v>
      </c>
      <c r="X528" s="295" t="s">
        <v>5744</v>
      </c>
      <c r="Y528" s="296" t="s">
        <v>4615</v>
      </c>
      <c r="Z528" s="279" t="str">
        <f t="shared" si="76"/>
        <v>Requerido</v>
      </c>
      <c r="AA528" s="293" t="s">
        <v>5745</v>
      </c>
      <c r="AB528" s="302" t="s">
        <v>5698</v>
      </c>
      <c r="AC528" s="283">
        <f t="shared" si="77"/>
        <v>41913</v>
      </c>
      <c r="AD528" s="294">
        <v>10</v>
      </c>
      <c r="AE528" s="295" t="s">
        <v>5746</v>
      </c>
      <c r="AF528" s="295">
        <v>10</v>
      </c>
      <c r="AG528" s="295">
        <v>10</v>
      </c>
      <c r="AH528" s="296">
        <v>1</v>
      </c>
      <c r="AI528" s="297" t="s">
        <v>5747</v>
      </c>
      <c r="AJ528" s="296">
        <v>0.5</v>
      </c>
      <c r="AK528" s="286">
        <f t="shared" si="78"/>
        <v>0.5</v>
      </c>
      <c r="AL528" s="287">
        <f t="shared" si="79"/>
        <v>0</v>
      </c>
      <c r="AM528" s="287">
        <f t="shared" si="80"/>
        <v>0</v>
      </c>
    </row>
    <row r="529" spans="1:39" ht="15" x14ac:dyDescent="0.25">
      <c r="A529" s="296" t="s">
        <v>5752</v>
      </c>
      <c r="B529" s="298">
        <f t="shared" si="74"/>
        <v>0.5</v>
      </c>
      <c r="C529" s="296">
        <v>1</v>
      </c>
      <c r="D529" s="298">
        <f t="shared" si="73"/>
        <v>0.5</v>
      </c>
      <c r="E529" s="296" t="s">
        <v>2112</v>
      </c>
      <c r="F529" s="276" t="str">
        <f t="shared" si="75"/>
        <v>SI</v>
      </c>
      <c r="G529" s="296" t="s">
        <v>2112</v>
      </c>
      <c r="H529" s="276" t="s">
        <v>3446</v>
      </c>
      <c r="I529" s="296" t="s">
        <v>5950</v>
      </c>
      <c r="J529" s="299" t="s">
        <v>4745</v>
      </c>
      <c r="K529" s="299"/>
      <c r="L529" s="299"/>
      <c r="M529" s="296" t="s">
        <v>4754</v>
      </c>
      <c r="N529" s="296" t="s">
        <v>5948</v>
      </c>
      <c r="O529" s="296"/>
      <c r="P529" s="296"/>
      <c r="Q529" s="296"/>
      <c r="R529" s="300" t="s">
        <v>5765</v>
      </c>
      <c r="S529" s="296" t="str">
        <f t="shared" si="72"/>
        <v>PL2-4122-THK001</v>
      </c>
      <c r="T529" s="276" t="str">
        <f>TRIM(VLOOKUP(S529,[1]Taxonomía!$A$3:$C$2148,3,FALSE))</f>
        <v>ESPESADOR 1, NEUTRALIZACION TAG 3200-5TH-001</v>
      </c>
      <c r="U529" s="295" t="s">
        <v>5742</v>
      </c>
      <c r="V529" s="301">
        <v>41242</v>
      </c>
      <c r="W529" s="295" t="s">
        <v>5743</v>
      </c>
      <c r="X529" s="295" t="s">
        <v>5744</v>
      </c>
      <c r="Y529" s="296" t="s">
        <v>4615</v>
      </c>
      <c r="Z529" s="279" t="str">
        <f t="shared" si="76"/>
        <v>No Requerido</v>
      </c>
      <c r="AA529" s="293" t="s">
        <v>5745</v>
      </c>
      <c r="AB529" s="302" t="s">
        <v>5698</v>
      </c>
      <c r="AC529" s="283">
        <f t="shared" si="77"/>
        <v>41913</v>
      </c>
      <c r="AD529" s="294">
        <v>10</v>
      </c>
      <c r="AE529" s="295" t="s">
        <v>5746</v>
      </c>
      <c r="AF529" s="295">
        <v>10</v>
      </c>
      <c r="AG529" s="295">
        <v>10</v>
      </c>
      <c r="AH529" s="296">
        <v>1</v>
      </c>
      <c r="AI529" s="297" t="s">
        <v>5747</v>
      </c>
      <c r="AJ529" s="296">
        <v>0.5</v>
      </c>
      <c r="AK529" s="286">
        <f t="shared" si="78"/>
        <v>0.5</v>
      </c>
      <c r="AL529" s="287">
        <f t="shared" si="79"/>
        <v>0</v>
      </c>
      <c r="AM529" s="287">
        <f t="shared" si="80"/>
        <v>0</v>
      </c>
    </row>
    <row r="530" spans="1:39" ht="15" x14ac:dyDescent="0.25">
      <c r="A530" s="296" t="s">
        <v>5748</v>
      </c>
      <c r="B530" s="298">
        <f t="shared" si="74"/>
        <v>0.5</v>
      </c>
      <c r="C530" s="296">
        <v>1</v>
      </c>
      <c r="D530" s="298">
        <f t="shared" si="73"/>
        <v>0.5</v>
      </c>
      <c r="E530" s="296" t="s">
        <v>2112</v>
      </c>
      <c r="F530" s="276" t="str">
        <f t="shared" si="75"/>
        <v>SI</v>
      </c>
      <c r="G530" s="296" t="s">
        <v>2112</v>
      </c>
      <c r="H530" s="276" t="s">
        <v>3454</v>
      </c>
      <c r="I530" s="296" t="s">
        <v>5947</v>
      </c>
      <c r="J530" s="299" t="s">
        <v>4745</v>
      </c>
      <c r="K530" s="299"/>
      <c r="L530" s="299"/>
      <c r="M530" s="296" t="s">
        <v>4754</v>
      </c>
      <c r="N530" s="296" t="s">
        <v>5948</v>
      </c>
      <c r="O530" s="296"/>
      <c r="P530" s="296"/>
      <c r="Q530" s="296"/>
      <c r="R530" s="300" t="s">
        <v>5774</v>
      </c>
      <c r="S530" s="296" t="str">
        <f t="shared" ref="S530:S593" si="81">IF(AND(O530="",P530="",Q530=""),CONCATENATE(M530,"-",N530,R530),IF(AND(O530&lt;&gt;"",P530&lt;&gt;"",Q530&lt;&gt;""),CONCATENATE(M530,"-",N530,R530,"-",O530,"-",P530,"-",Q530),IF(AND(O530&lt;&gt;"",P530&lt;&gt;"",Q530=""),CONCATENATE(M530,"-",N530,R530,"-",O530,"-",P530),IF(AND(O530&lt;&gt;"",P530="",Q530=""),CONCATENATE(M530,"-",N530,R530,"-",O530)))))</f>
        <v>PL2-4122-THK002</v>
      </c>
      <c r="T530" s="276" t="str">
        <f>TRIM(VLOOKUP(S530,[1]Taxonomía!$A$3:$C$2148,3,FALSE))</f>
        <v>ESPESADOR 2, NEUTRALIZACION TAG 3200-5TH-002</v>
      </c>
      <c r="U530" s="295" t="s">
        <v>5742</v>
      </c>
      <c r="V530" s="301">
        <v>41242</v>
      </c>
      <c r="W530" s="295" t="s">
        <v>5743</v>
      </c>
      <c r="X530" s="295" t="s">
        <v>5744</v>
      </c>
      <c r="Y530" s="296" t="s">
        <v>4615</v>
      </c>
      <c r="Z530" s="279" t="str">
        <f t="shared" si="76"/>
        <v>Requerido</v>
      </c>
      <c r="AA530" s="293" t="s">
        <v>5745</v>
      </c>
      <c r="AB530" s="302" t="s">
        <v>5698</v>
      </c>
      <c r="AC530" s="283">
        <f t="shared" si="77"/>
        <v>41913</v>
      </c>
      <c r="AD530" s="294">
        <v>10</v>
      </c>
      <c r="AE530" s="295" t="s">
        <v>5746</v>
      </c>
      <c r="AF530" s="295">
        <v>10</v>
      </c>
      <c r="AG530" s="295">
        <v>10</v>
      </c>
      <c r="AH530" s="296">
        <v>1</v>
      </c>
      <c r="AI530" s="297" t="s">
        <v>5747</v>
      </c>
      <c r="AJ530" s="296">
        <v>0.5</v>
      </c>
      <c r="AK530" s="286">
        <f t="shared" si="78"/>
        <v>0.5</v>
      </c>
      <c r="AL530" s="287">
        <f t="shared" si="79"/>
        <v>0</v>
      </c>
      <c r="AM530" s="287">
        <f t="shared" si="80"/>
        <v>0</v>
      </c>
    </row>
    <row r="531" spans="1:39" ht="15" x14ac:dyDescent="0.25">
      <c r="A531" s="296" t="s">
        <v>5740</v>
      </c>
      <c r="B531" s="298">
        <f t="shared" si="74"/>
        <v>0.5</v>
      </c>
      <c r="C531" s="296">
        <v>1</v>
      </c>
      <c r="D531" s="298">
        <f t="shared" si="73"/>
        <v>0.5</v>
      </c>
      <c r="E531" s="296" t="s">
        <v>2112</v>
      </c>
      <c r="F531" s="276" t="str">
        <f t="shared" si="75"/>
        <v>SI</v>
      </c>
      <c r="G531" s="296" t="s">
        <v>2112</v>
      </c>
      <c r="H531" s="276" t="s">
        <v>3454</v>
      </c>
      <c r="I531" s="296" t="s">
        <v>5949</v>
      </c>
      <c r="J531" s="299" t="s">
        <v>4745</v>
      </c>
      <c r="K531" s="299"/>
      <c r="L531" s="299"/>
      <c r="M531" s="296" t="s">
        <v>4754</v>
      </c>
      <c r="N531" s="296" t="s">
        <v>5948</v>
      </c>
      <c r="O531" s="296"/>
      <c r="P531" s="296"/>
      <c r="Q531" s="296"/>
      <c r="R531" s="300" t="s">
        <v>5774</v>
      </c>
      <c r="S531" s="296" t="str">
        <f t="shared" si="81"/>
        <v>PL2-4122-THK002</v>
      </c>
      <c r="T531" s="276" t="str">
        <f>TRIM(VLOOKUP(S531,[1]Taxonomía!$A$3:$C$2148,3,FALSE))</f>
        <v>ESPESADOR 2, NEUTRALIZACION TAG 3200-5TH-002</v>
      </c>
      <c r="U531" s="295" t="s">
        <v>5742</v>
      </c>
      <c r="V531" s="301">
        <v>41242</v>
      </c>
      <c r="W531" s="295" t="s">
        <v>5743</v>
      </c>
      <c r="X531" s="295" t="s">
        <v>5744</v>
      </c>
      <c r="Y531" s="296" t="s">
        <v>4615</v>
      </c>
      <c r="Z531" s="279" t="str">
        <f t="shared" si="76"/>
        <v>Requerido</v>
      </c>
      <c r="AA531" s="293" t="s">
        <v>5745</v>
      </c>
      <c r="AB531" s="302" t="s">
        <v>5698</v>
      </c>
      <c r="AC531" s="283">
        <f t="shared" si="77"/>
        <v>41913</v>
      </c>
      <c r="AD531" s="294">
        <v>10</v>
      </c>
      <c r="AE531" s="295" t="s">
        <v>5746</v>
      </c>
      <c r="AF531" s="295">
        <v>10</v>
      </c>
      <c r="AG531" s="295">
        <v>10</v>
      </c>
      <c r="AH531" s="296">
        <v>1</v>
      </c>
      <c r="AI531" s="297" t="s">
        <v>5747</v>
      </c>
      <c r="AJ531" s="296">
        <v>0.5</v>
      </c>
      <c r="AK531" s="286">
        <f t="shared" si="78"/>
        <v>0.5</v>
      </c>
      <c r="AL531" s="287">
        <f t="shared" si="79"/>
        <v>0</v>
      </c>
      <c r="AM531" s="287">
        <f t="shared" si="80"/>
        <v>0</v>
      </c>
    </row>
    <row r="532" spans="1:39" ht="15" x14ac:dyDescent="0.25">
      <c r="A532" s="296" t="s">
        <v>5752</v>
      </c>
      <c r="B532" s="298">
        <f t="shared" si="74"/>
        <v>0.5</v>
      </c>
      <c r="C532" s="296">
        <v>1</v>
      </c>
      <c r="D532" s="298">
        <f t="shared" si="73"/>
        <v>0.5</v>
      </c>
      <c r="E532" s="296" t="s">
        <v>2112</v>
      </c>
      <c r="F532" s="276" t="str">
        <f t="shared" si="75"/>
        <v>SI</v>
      </c>
      <c r="G532" s="296" t="s">
        <v>2112</v>
      </c>
      <c r="H532" s="276" t="s">
        <v>3454</v>
      </c>
      <c r="I532" s="296" t="s">
        <v>5950</v>
      </c>
      <c r="J532" s="299" t="s">
        <v>4745</v>
      </c>
      <c r="K532" s="299"/>
      <c r="L532" s="299"/>
      <c r="M532" s="296" t="s">
        <v>4754</v>
      </c>
      <c r="N532" s="296" t="s">
        <v>5948</v>
      </c>
      <c r="O532" s="296"/>
      <c r="P532" s="296"/>
      <c r="Q532" s="296"/>
      <c r="R532" s="300" t="s">
        <v>5774</v>
      </c>
      <c r="S532" s="296" t="str">
        <f t="shared" si="81"/>
        <v>PL2-4122-THK002</v>
      </c>
      <c r="T532" s="276" t="str">
        <f>TRIM(VLOOKUP(S532,[1]Taxonomía!$A$3:$C$2148,3,FALSE))</f>
        <v>ESPESADOR 2, NEUTRALIZACION TAG 3200-5TH-002</v>
      </c>
      <c r="U532" s="295" t="s">
        <v>5742</v>
      </c>
      <c r="V532" s="301">
        <v>41242</v>
      </c>
      <c r="W532" s="295" t="s">
        <v>5743</v>
      </c>
      <c r="X532" s="295" t="s">
        <v>5744</v>
      </c>
      <c r="Y532" s="296" t="s">
        <v>4615</v>
      </c>
      <c r="Z532" s="279" t="str">
        <f t="shared" si="76"/>
        <v>No Requerido</v>
      </c>
      <c r="AA532" s="293" t="s">
        <v>5745</v>
      </c>
      <c r="AB532" s="302" t="s">
        <v>5698</v>
      </c>
      <c r="AC532" s="283">
        <f t="shared" si="77"/>
        <v>41913</v>
      </c>
      <c r="AD532" s="294">
        <v>10</v>
      </c>
      <c r="AE532" s="295" t="s">
        <v>5746</v>
      </c>
      <c r="AF532" s="295">
        <v>10</v>
      </c>
      <c r="AG532" s="295">
        <v>10</v>
      </c>
      <c r="AH532" s="296">
        <v>1</v>
      </c>
      <c r="AI532" s="297" t="s">
        <v>5747</v>
      </c>
      <c r="AJ532" s="296">
        <v>0.5</v>
      </c>
      <c r="AK532" s="286">
        <f t="shared" si="78"/>
        <v>0.5</v>
      </c>
      <c r="AL532" s="287">
        <f t="shared" si="79"/>
        <v>0</v>
      </c>
      <c r="AM532" s="287">
        <f t="shared" si="80"/>
        <v>0</v>
      </c>
    </row>
    <row r="533" spans="1:39" ht="15" x14ac:dyDescent="0.25">
      <c r="A533" s="296" t="s">
        <v>5740</v>
      </c>
      <c r="B533" s="298">
        <f t="shared" si="74"/>
        <v>0.5</v>
      </c>
      <c r="C533" s="296">
        <v>1</v>
      </c>
      <c r="D533" s="298">
        <f t="shared" si="73"/>
        <v>0.5</v>
      </c>
      <c r="E533" s="296" t="s">
        <v>2112</v>
      </c>
      <c r="F533" s="276" t="str">
        <f t="shared" si="75"/>
        <v>SI</v>
      </c>
      <c r="G533" s="296" t="s">
        <v>2112</v>
      </c>
      <c r="H533" s="276" t="s">
        <v>3462</v>
      </c>
      <c r="I533" s="296" t="s">
        <v>5957</v>
      </c>
      <c r="J533" s="299" t="s">
        <v>4756</v>
      </c>
      <c r="K533" s="299"/>
      <c r="L533" s="299"/>
      <c r="M533" s="296" t="s">
        <v>4795</v>
      </c>
      <c r="N533" s="296" t="s">
        <v>5958</v>
      </c>
      <c r="O533" s="296"/>
      <c r="P533" s="296"/>
      <c r="Q533" s="296"/>
      <c r="R533" s="300" t="s">
        <v>5765</v>
      </c>
      <c r="S533" s="296" t="str">
        <f t="shared" si="81"/>
        <v>PL2-4131-AGI001</v>
      </c>
      <c r="T533" s="276" t="str">
        <f>TRIM(VLOOKUP(S533,[1]Taxonomía!$A$3:$C$2148,3,FALSE))</f>
        <v>AGITADOR DEL TANQUE DE PREAIREACION DE LINEA 1 DE LIXIVIACION TAG 3310-5AG-001</v>
      </c>
      <c r="U533" s="295" t="s">
        <v>5742</v>
      </c>
      <c r="V533" s="301">
        <v>41242</v>
      </c>
      <c r="W533" s="295" t="s">
        <v>5743</v>
      </c>
      <c r="X533" s="295" t="s">
        <v>5744</v>
      </c>
      <c r="Y533" s="296" t="s">
        <v>4444</v>
      </c>
      <c r="Z533" s="279" t="str">
        <f t="shared" si="76"/>
        <v>Requerido</v>
      </c>
      <c r="AA533" s="293" t="s">
        <v>5745</v>
      </c>
      <c r="AB533" s="302" t="s">
        <v>5694</v>
      </c>
      <c r="AC533" s="283">
        <f t="shared" si="77"/>
        <v>41913</v>
      </c>
      <c r="AD533" s="294">
        <v>10</v>
      </c>
      <c r="AE533" s="295" t="s">
        <v>5746</v>
      </c>
      <c r="AF533" s="295">
        <v>10</v>
      </c>
      <c r="AG533" s="295">
        <v>10</v>
      </c>
      <c r="AH533" s="296">
        <v>1</v>
      </c>
      <c r="AI533" s="297" t="s">
        <v>5766</v>
      </c>
      <c r="AJ533" s="296">
        <v>0.5</v>
      </c>
      <c r="AK533" s="286">
        <f t="shared" si="78"/>
        <v>0.5</v>
      </c>
      <c r="AL533" s="287">
        <f t="shared" si="79"/>
        <v>0</v>
      </c>
      <c r="AM533" s="287">
        <f t="shared" si="80"/>
        <v>0</v>
      </c>
    </row>
    <row r="534" spans="1:39" ht="15" x14ac:dyDescent="0.25">
      <c r="A534" s="296" t="s">
        <v>5752</v>
      </c>
      <c r="B534" s="298">
        <f t="shared" si="74"/>
        <v>0.5</v>
      </c>
      <c r="C534" s="296">
        <v>1</v>
      </c>
      <c r="D534" s="298">
        <f t="shared" si="73"/>
        <v>0.5</v>
      </c>
      <c r="E534" s="296" t="s">
        <v>2112</v>
      </c>
      <c r="F534" s="276" t="str">
        <f t="shared" si="75"/>
        <v>SI</v>
      </c>
      <c r="G534" s="296" t="s">
        <v>2112</v>
      </c>
      <c r="H534" s="276" t="s">
        <v>3462</v>
      </c>
      <c r="I534" s="296" t="s">
        <v>5959</v>
      </c>
      <c r="J534" s="299" t="s">
        <v>4756</v>
      </c>
      <c r="K534" s="299"/>
      <c r="L534" s="299"/>
      <c r="M534" s="296" t="s">
        <v>4795</v>
      </c>
      <c r="N534" s="296" t="s">
        <v>5958</v>
      </c>
      <c r="O534" s="296"/>
      <c r="P534" s="296"/>
      <c r="Q534" s="296"/>
      <c r="R534" s="300" t="s">
        <v>5765</v>
      </c>
      <c r="S534" s="296" t="str">
        <f t="shared" si="81"/>
        <v>PL2-4131-AGI001</v>
      </c>
      <c r="T534" s="276" t="str">
        <f>TRIM(VLOOKUP(S534,[1]Taxonomía!$A$3:$C$2148,3,FALSE))</f>
        <v>AGITADOR DEL TANQUE DE PREAIREACION DE LINEA 1 DE LIXIVIACION TAG 3310-5AG-001</v>
      </c>
      <c r="U534" s="295" t="s">
        <v>5742</v>
      </c>
      <c r="V534" s="301">
        <v>41242</v>
      </c>
      <c r="W534" s="295" t="s">
        <v>5743</v>
      </c>
      <c r="X534" s="295" t="s">
        <v>5744</v>
      </c>
      <c r="Y534" s="296" t="s">
        <v>4444</v>
      </c>
      <c r="Z534" s="279" t="str">
        <f t="shared" si="76"/>
        <v>No Requerido</v>
      </c>
      <c r="AA534" s="293" t="s">
        <v>5745</v>
      </c>
      <c r="AB534" s="302" t="s">
        <v>5694</v>
      </c>
      <c r="AC534" s="283">
        <f t="shared" si="77"/>
        <v>41913</v>
      </c>
      <c r="AD534" s="294">
        <v>10</v>
      </c>
      <c r="AE534" s="295" t="s">
        <v>5746</v>
      </c>
      <c r="AF534" s="295">
        <v>10</v>
      </c>
      <c r="AG534" s="295">
        <v>10</v>
      </c>
      <c r="AH534" s="296">
        <v>1</v>
      </c>
      <c r="AI534" s="297" t="s">
        <v>5766</v>
      </c>
      <c r="AJ534" s="296">
        <v>0.5</v>
      </c>
      <c r="AK534" s="286">
        <f t="shared" si="78"/>
        <v>0.5</v>
      </c>
      <c r="AL534" s="287">
        <f t="shared" si="79"/>
        <v>0</v>
      </c>
      <c r="AM534" s="287">
        <f t="shared" si="80"/>
        <v>0</v>
      </c>
    </row>
    <row r="535" spans="1:39" ht="15" x14ac:dyDescent="0.25">
      <c r="A535" s="296" t="s">
        <v>5754</v>
      </c>
      <c r="B535" s="298">
        <f t="shared" si="74"/>
        <v>0.5</v>
      </c>
      <c r="C535" s="296">
        <v>1</v>
      </c>
      <c r="D535" s="298">
        <f t="shared" si="73"/>
        <v>0.5</v>
      </c>
      <c r="E535" s="296" t="s">
        <v>2112</v>
      </c>
      <c r="F535" s="276" t="str">
        <f t="shared" si="75"/>
        <v>SI</v>
      </c>
      <c r="G535" s="296" t="s">
        <v>2112</v>
      </c>
      <c r="H535" s="276" t="s">
        <v>3462</v>
      </c>
      <c r="I535" s="296" t="s">
        <v>5960</v>
      </c>
      <c r="J535" s="299" t="s">
        <v>4756</v>
      </c>
      <c r="K535" s="299"/>
      <c r="L535" s="299"/>
      <c r="M535" s="296" t="s">
        <v>4795</v>
      </c>
      <c r="N535" s="296" t="s">
        <v>5958</v>
      </c>
      <c r="O535" s="296"/>
      <c r="P535" s="296"/>
      <c r="Q535" s="296"/>
      <c r="R535" s="300" t="s">
        <v>5765</v>
      </c>
      <c r="S535" s="296" t="str">
        <f t="shared" si="81"/>
        <v>PL2-4131-AGI001</v>
      </c>
      <c r="T535" s="276" t="str">
        <f>TRIM(VLOOKUP(S535,[1]Taxonomía!$A$3:$C$2148,3,FALSE))</f>
        <v>AGITADOR DEL TANQUE DE PREAIREACION DE LINEA 1 DE LIXIVIACION TAG 3310-5AG-001</v>
      </c>
      <c r="U535" s="295" t="s">
        <v>5742</v>
      </c>
      <c r="V535" s="301">
        <v>41242</v>
      </c>
      <c r="W535" s="295" t="s">
        <v>5743</v>
      </c>
      <c r="X535" s="295" t="s">
        <v>5744</v>
      </c>
      <c r="Y535" s="296" t="s">
        <v>4444</v>
      </c>
      <c r="Z535" s="279" t="str">
        <f t="shared" si="76"/>
        <v>No Requerido</v>
      </c>
      <c r="AA535" s="293" t="s">
        <v>5745</v>
      </c>
      <c r="AB535" s="302" t="s">
        <v>5694</v>
      </c>
      <c r="AC535" s="283">
        <f t="shared" si="77"/>
        <v>41913</v>
      </c>
      <c r="AD535" s="294">
        <v>10</v>
      </c>
      <c r="AE535" s="295" t="s">
        <v>5746</v>
      </c>
      <c r="AF535" s="295">
        <v>10</v>
      </c>
      <c r="AG535" s="295">
        <v>10</v>
      </c>
      <c r="AH535" s="296">
        <v>1</v>
      </c>
      <c r="AI535" s="297" t="s">
        <v>5766</v>
      </c>
      <c r="AJ535" s="296">
        <v>0.5</v>
      </c>
      <c r="AK535" s="286">
        <f t="shared" si="78"/>
        <v>0.5</v>
      </c>
      <c r="AL535" s="287">
        <f t="shared" si="79"/>
        <v>0</v>
      </c>
      <c r="AM535" s="287">
        <f t="shared" si="80"/>
        <v>0</v>
      </c>
    </row>
    <row r="536" spans="1:39" ht="15" x14ac:dyDescent="0.25">
      <c r="A536" s="296" t="s">
        <v>5740</v>
      </c>
      <c r="B536" s="298">
        <f t="shared" si="74"/>
        <v>0.5</v>
      </c>
      <c r="C536" s="296">
        <v>1</v>
      </c>
      <c r="D536" s="298">
        <f t="shared" si="73"/>
        <v>0.5</v>
      </c>
      <c r="E536" s="296" t="s">
        <v>2112</v>
      </c>
      <c r="F536" s="276" t="str">
        <f t="shared" si="75"/>
        <v>SI</v>
      </c>
      <c r="G536" s="296" t="s">
        <v>2112</v>
      </c>
      <c r="H536" s="276" t="s">
        <v>3472</v>
      </c>
      <c r="I536" s="296" t="s">
        <v>5957</v>
      </c>
      <c r="J536" s="299" t="s">
        <v>4756</v>
      </c>
      <c r="K536" s="299"/>
      <c r="L536" s="299"/>
      <c r="M536" s="296" t="s">
        <v>4795</v>
      </c>
      <c r="N536" s="296" t="s">
        <v>5958</v>
      </c>
      <c r="O536" s="296"/>
      <c r="P536" s="296"/>
      <c r="Q536" s="296"/>
      <c r="R536" s="300" t="s">
        <v>5774</v>
      </c>
      <c r="S536" s="296" t="str">
        <f t="shared" si="81"/>
        <v>PL2-4131-AGI002</v>
      </c>
      <c r="T536" s="276" t="str">
        <f>TRIM(VLOOKUP(S536,[1]Taxonomía!$A$3:$C$2148,3,FALSE))</f>
        <v>AGITADOR DEL TANQUE DE LINEA 1 DE LIXIVIACION TAG 3310-5AG-002</v>
      </c>
      <c r="U536" s="295" t="s">
        <v>5742</v>
      </c>
      <c r="V536" s="301">
        <v>41242</v>
      </c>
      <c r="W536" s="295" t="s">
        <v>5743</v>
      </c>
      <c r="X536" s="295" t="s">
        <v>5744</v>
      </c>
      <c r="Y536" s="296" t="s">
        <v>4444</v>
      </c>
      <c r="Z536" s="279" t="str">
        <f t="shared" si="76"/>
        <v>Requerido</v>
      </c>
      <c r="AA536" s="293" t="s">
        <v>5745</v>
      </c>
      <c r="AB536" s="302" t="s">
        <v>5694</v>
      </c>
      <c r="AC536" s="283">
        <f t="shared" si="77"/>
        <v>41913</v>
      </c>
      <c r="AD536" s="294">
        <v>10</v>
      </c>
      <c r="AE536" s="295" t="s">
        <v>5746</v>
      </c>
      <c r="AF536" s="295">
        <v>10</v>
      </c>
      <c r="AG536" s="295">
        <v>10</v>
      </c>
      <c r="AH536" s="296">
        <v>1</v>
      </c>
      <c r="AI536" s="297" t="s">
        <v>5766</v>
      </c>
      <c r="AJ536" s="296">
        <v>0.5</v>
      </c>
      <c r="AK536" s="286">
        <f t="shared" si="78"/>
        <v>0.5</v>
      </c>
      <c r="AL536" s="287">
        <f t="shared" si="79"/>
        <v>0</v>
      </c>
      <c r="AM536" s="287">
        <f t="shared" si="80"/>
        <v>0</v>
      </c>
    </row>
    <row r="537" spans="1:39" ht="15" x14ac:dyDescent="0.25">
      <c r="A537" s="296" t="s">
        <v>5752</v>
      </c>
      <c r="B537" s="298">
        <f t="shared" si="74"/>
        <v>0.5</v>
      </c>
      <c r="C537" s="296">
        <v>1</v>
      </c>
      <c r="D537" s="298">
        <f t="shared" si="73"/>
        <v>0.5</v>
      </c>
      <c r="E537" s="296" t="s">
        <v>2112</v>
      </c>
      <c r="F537" s="276" t="str">
        <f t="shared" si="75"/>
        <v>SI</v>
      </c>
      <c r="G537" s="296" t="s">
        <v>2112</v>
      </c>
      <c r="H537" s="276" t="s">
        <v>3472</v>
      </c>
      <c r="I537" s="296" t="s">
        <v>5959</v>
      </c>
      <c r="J537" s="299" t="s">
        <v>4756</v>
      </c>
      <c r="K537" s="299"/>
      <c r="L537" s="299"/>
      <c r="M537" s="296" t="s">
        <v>4795</v>
      </c>
      <c r="N537" s="296" t="s">
        <v>5958</v>
      </c>
      <c r="O537" s="296"/>
      <c r="P537" s="296"/>
      <c r="Q537" s="296"/>
      <c r="R537" s="300" t="s">
        <v>5774</v>
      </c>
      <c r="S537" s="296" t="str">
        <f t="shared" si="81"/>
        <v>PL2-4131-AGI002</v>
      </c>
      <c r="T537" s="276" t="str">
        <f>TRIM(VLOOKUP(S537,[1]Taxonomía!$A$3:$C$2148,3,FALSE))</f>
        <v>AGITADOR DEL TANQUE DE LINEA 1 DE LIXIVIACION TAG 3310-5AG-002</v>
      </c>
      <c r="U537" s="295" t="s">
        <v>5742</v>
      </c>
      <c r="V537" s="301">
        <v>41242</v>
      </c>
      <c r="W537" s="295" t="s">
        <v>5743</v>
      </c>
      <c r="X537" s="295" t="s">
        <v>5744</v>
      </c>
      <c r="Y537" s="296" t="s">
        <v>4444</v>
      </c>
      <c r="Z537" s="279" t="str">
        <f t="shared" si="76"/>
        <v>No Requerido</v>
      </c>
      <c r="AA537" s="293" t="s">
        <v>5745</v>
      </c>
      <c r="AB537" s="302" t="s">
        <v>5694</v>
      </c>
      <c r="AC537" s="283">
        <f t="shared" si="77"/>
        <v>41913</v>
      </c>
      <c r="AD537" s="294">
        <v>10</v>
      </c>
      <c r="AE537" s="295" t="s">
        <v>5746</v>
      </c>
      <c r="AF537" s="295">
        <v>10</v>
      </c>
      <c r="AG537" s="295">
        <v>10</v>
      </c>
      <c r="AH537" s="296">
        <v>1</v>
      </c>
      <c r="AI537" s="297" t="s">
        <v>5766</v>
      </c>
      <c r="AJ537" s="296">
        <v>0.5</v>
      </c>
      <c r="AK537" s="286">
        <f t="shared" si="78"/>
        <v>0.5</v>
      </c>
      <c r="AL537" s="287">
        <f t="shared" si="79"/>
        <v>0</v>
      </c>
      <c r="AM537" s="287">
        <f t="shared" si="80"/>
        <v>0</v>
      </c>
    </row>
    <row r="538" spans="1:39" ht="15" x14ac:dyDescent="0.25">
      <c r="A538" s="296" t="s">
        <v>5754</v>
      </c>
      <c r="B538" s="298">
        <f t="shared" si="74"/>
        <v>0.5</v>
      </c>
      <c r="C538" s="296">
        <v>1</v>
      </c>
      <c r="D538" s="298">
        <f t="shared" si="73"/>
        <v>0.5</v>
      </c>
      <c r="E538" s="296" t="s">
        <v>2112</v>
      </c>
      <c r="F538" s="276" t="str">
        <f t="shared" si="75"/>
        <v>SI</v>
      </c>
      <c r="G538" s="296" t="s">
        <v>2112</v>
      </c>
      <c r="H538" s="276" t="s">
        <v>3472</v>
      </c>
      <c r="I538" s="296" t="s">
        <v>5960</v>
      </c>
      <c r="J538" s="299" t="s">
        <v>4756</v>
      </c>
      <c r="K538" s="299"/>
      <c r="L538" s="299"/>
      <c r="M538" s="296" t="s">
        <v>4795</v>
      </c>
      <c r="N538" s="296" t="s">
        <v>5958</v>
      </c>
      <c r="O538" s="296"/>
      <c r="P538" s="296"/>
      <c r="Q538" s="296"/>
      <c r="R538" s="300" t="s">
        <v>5774</v>
      </c>
      <c r="S538" s="296" t="str">
        <f t="shared" si="81"/>
        <v>PL2-4131-AGI002</v>
      </c>
      <c r="T538" s="276" t="str">
        <f>TRIM(VLOOKUP(S538,[1]Taxonomía!$A$3:$C$2148,3,FALSE))</f>
        <v>AGITADOR DEL TANQUE DE LINEA 1 DE LIXIVIACION TAG 3310-5AG-002</v>
      </c>
      <c r="U538" s="295" t="s">
        <v>5742</v>
      </c>
      <c r="V538" s="301">
        <v>41242</v>
      </c>
      <c r="W538" s="295" t="s">
        <v>5743</v>
      </c>
      <c r="X538" s="295" t="s">
        <v>5744</v>
      </c>
      <c r="Y538" s="296" t="s">
        <v>4444</v>
      </c>
      <c r="Z538" s="279" t="str">
        <f t="shared" si="76"/>
        <v>No Requerido</v>
      </c>
      <c r="AA538" s="293" t="s">
        <v>5745</v>
      </c>
      <c r="AB538" s="302" t="s">
        <v>5694</v>
      </c>
      <c r="AC538" s="283">
        <f t="shared" si="77"/>
        <v>41913</v>
      </c>
      <c r="AD538" s="294">
        <v>10</v>
      </c>
      <c r="AE538" s="295" t="s">
        <v>5746</v>
      </c>
      <c r="AF538" s="295">
        <v>10</v>
      </c>
      <c r="AG538" s="295">
        <v>10</v>
      </c>
      <c r="AH538" s="296">
        <v>1</v>
      </c>
      <c r="AI538" s="297" t="s">
        <v>5766</v>
      </c>
      <c r="AJ538" s="296">
        <v>0.5</v>
      </c>
      <c r="AK538" s="286">
        <f t="shared" si="78"/>
        <v>0.5</v>
      </c>
      <c r="AL538" s="287">
        <f t="shared" si="79"/>
        <v>0</v>
      </c>
      <c r="AM538" s="287">
        <f t="shared" si="80"/>
        <v>0</v>
      </c>
    </row>
    <row r="539" spans="1:39" ht="15" x14ac:dyDescent="0.25">
      <c r="A539" s="296" t="s">
        <v>5740</v>
      </c>
      <c r="B539" s="298">
        <f t="shared" si="74"/>
        <v>0.5</v>
      </c>
      <c r="C539" s="296">
        <v>1</v>
      </c>
      <c r="D539" s="298">
        <f t="shared" ref="D539:D602" si="82">B539*C539</f>
        <v>0.5</v>
      </c>
      <c r="E539" s="296" t="s">
        <v>2112</v>
      </c>
      <c r="F539" s="276" t="str">
        <f t="shared" si="75"/>
        <v>SI</v>
      </c>
      <c r="G539" s="296" t="s">
        <v>2112</v>
      </c>
      <c r="H539" s="276" t="s">
        <v>3477</v>
      </c>
      <c r="I539" s="296" t="s">
        <v>5957</v>
      </c>
      <c r="J539" s="299" t="s">
        <v>4756</v>
      </c>
      <c r="K539" s="299"/>
      <c r="L539" s="299"/>
      <c r="M539" s="296" t="s">
        <v>4795</v>
      </c>
      <c r="N539" s="296" t="s">
        <v>5958</v>
      </c>
      <c r="O539" s="296"/>
      <c r="P539" s="296"/>
      <c r="Q539" s="296"/>
      <c r="R539" s="300" t="s">
        <v>5778</v>
      </c>
      <c r="S539" s="296" t="str">
        <f t="shared" si="81"/>
        <v>PL2-4131-AGI003</v>
      </c>
      <c r="T539" s="276" t="str">
        <f>TRIM(VLOOKUP(S539,[1]Taxonomía!$A$3:$C$2148,3,FALSE))</f>
        <v>AGITADOR DEL TANQUE DE LINEA 1 DE LIXIVIACION TAG 3310-5AG-003</v>
      </c>
      <c r="U539" s="295" t="s">
        <v>5742</v>
      </c>
      <c r="V539" s="301">
        <v>41242</v>
      </c>
      <c r="W539" s="295" t="s">
        <v>5743</v>
      </c>
      <c r="X539" s="295" t="s">
        <v>5744</v>
      </c>
      <c r="Y539" s="296" t="s">
        <v>4444</v>
      </c>
      <c r="Z539" s="279" t="str">
        <f t="shared" si="76"/>
        <v>Requerido</v>
      </c>
      <c r="AA539" s="293" t="s">
        <v>5745</v>
      </c>
      <c r="AB539" s="302" t="s">
        <v>5694</v>
      </c>
      <c r="AC539" s="283">
        <f t="shared" si="77"/>
        <v>41913</v>
      </c>
      <c r="AD539" s="294">
        <v>10</v>
      </c>
      <c r="AE539" s="295" t="s">
        <v>5746</v>
      </c>
      <c r="AF539" s="295">
        <v>10</v>
      </c>
      <c r="AG539" s="295">
        <v>10</v>
      </c>
      <c r="AH539" s="296">
        <v>1</v>
      </c>
      <c r="AI539" s="297" t="s">
        <v>5766</v>
      </c>
      <c r="AJ539" s="296">
        <v>0.5</v>
      </c>
      <c r="AK539" s="286">
        <f t="shared" si="78"/>
        <v>0.5</v>
      </c>
      <c r="AL539" s="287">
        <f t="shared" si="79"/>
        <v>0</v>
      </c>
      <c r="AM539" s="287">
        <f t="shared" si="80"/>
        <v>0</v>
      </c>
    </row>
    <row r="540" spans="1:39" ht="15" x14ac:dyDescent="0.25">
      <c r="A540" s="296" t="s">
        <v>5752</v>
      </c>
      <c r="B540" s="298">
        <f t="shared" si="74"/>
        <v>0.5</v>
      </c>
      <c r="C540" s="296">
        <v>1</v>
      </c>
      <c r="D540" s="298">
        <f t="shared" si="82"/>
        <v>0.5</v>
      </c>
      <c r="E540" s="296" t="s">
        <v>2112</v>
      </c>
      <c r="F540" s="276" t="str">
        <f t="shared" si="75"/>
        <v>SI</v>
      </c>
      <c r="G540" s="296" t="s">
        <v>2112</v>
      </c>
      <c r="H540" s="276" t="s">
        <v>3477</v>
      </c>
      <c r="I540" s="296" t="s">
        <v>5959</v>
      </c>
      <c r="J540" s="299" t="s">
        <v>4756</v>
      </c>
      <c r="K540" s="299"/>
      <c r="L540" s="299"/>
      <c r="M540" s="296" t="s">
        <v>4795</v>
      </c>
      <c r="N540" s="296" t="s">
        <v>5958</v>
      </c>
      <c r="O540" s="296"/>
      <c r="P540" s="296"/>
      <c r="Q540" s="296"/>
      <c r="R540" s="300" t="s">
        <v>5778</v>
      </c>
      <c r="S540" s="296" t="str">
        <f t="shared" si="81"/>
        <v>PL2-4131-AGI003</v>
      </c>
      <c r="T540" s="276" t="str">
        <f>TRIM(VLOOKUP(S540,[1]Taxonomía!$A$3:$C$2148,3,FALSE))</f>
        <v>AGITADOR DEL TANQUE DE LINEA 1 DE LIXIVIACION TAG 3310-5AG-003</v>
      </c>
      <c r="U540" s="295" t="s">
        <v>5742</v>
      </c>
      <c r="V540" s="301">
        <v>41242</v>
      </c>
      <c r="W540" s="295" t="s">
        <v>5743</v>
      </c>
      <c r="X540" s="295" t="s">
        <v>5744</v>
      </c>
      <c r="Y540" s="296" t="s">
        <v>4444</v>
      </c>
      <c r="Z540" s="279" t="str">
        <f t="shared" si="76"/>
        <v>No Requerido</v>
      </c>
      <c r="AA540" s="293" t="s">
        <v>5745</v>
      </c>
      <c r="AB540" s="302" t="s">
        <v>5694</v>
      </c>
      <c r="AC540" s="283">
        <f t="shared" si="77"/>
        <v>41913</v>
      </c>
      <c r="AD540" s="294">
        <v>10</v>
      </c>
      <c r="AE540" s="295" t="s">
        <v>5746</v>
      </c>
      <c r="AF540" s="295">
        <v>10</v>
      </c>
      <c r="AG540" s="295">
        <v>10</v>
      </c>
      <c r="AH540" s="296">
        <v>1</v>
      </c>
      <c r="AI540" s="297" t="s">
        <v>5766</v>
      </c>
      <c r="AJ540" s="296">
        <v>0.5</v>
      </c>
      <c r="AK540" s="286">
        <f t="shared" si="78"/>
        <v>0.5</v>
      </c>
      <c r="AL540" s="287">
        <f t="shared" si="79"/>
        <v>0</v>
      </c>
      <c r="AM540" s="287">
        <f t="shared" si="80"/>
        <v>0</v>
      </c>
    </row>
    <row r="541" spans="1:39" ht="15" x14ac:dyDescent="0.25">
      <c r="A541" s="296" t="s">
        <v>5754</v>
      </c>
      <c r="B541" s="298">
        <f t="shared" si="74"/>
        <v>0.5</v>
      </c>
      <c r="C541" s="296">
        <v>1</v>
      </c>
      <c r="D541" s="298">
        <f t="shared" si="82"/>
        <v>0.5</v>
      </c>
      <c r="E541" s="296" t="s">
        <v>2112</v>
      </c>
      <c r="F541" s="276" t="str">
        <f t="shared" si="75"/>
        <v>SI</v>
      </c>
      <c r="G541" s="296" t="s">
        <v>2112</v>
      </c>
      <c r="H541" s="276" t="s">
        <v>3477</v>
      </c>
      <c r="I541" s="296" t="s">
        <v>5960</v>
      </c>
      <c r="J541" s="299" t="s">
        <v>4756</v>
      </c>
      <c r="K541" s="299"/>
      <c r="L541" s="299"/>
      <c r="M541" s="296" t="s">
        <v>4795</v>
      </c>
      <c r="N541" s="296" t="s">
        <v>5958</v>
      </c>
      <c r="O541" s="296"/>
      <c r="P541" s="296"/>
      <c r="Q541" s="296"/>
      <c r="R541" s="300" t="s">
        <v>5778</v>
      </c>
      <c r="S541" s="296" t="str">
        <f t="shared" si="81"/>
        <v>PL2-4131-AGI003</v>
      </c>
      <c r="T541" s="276" t="str">
        <f>TRIM(VLOOKUP(S541,[1]Taxonomía!$A$3:$C$2148,3,FALSE))</f>
        <v>AGITADOR DEL TANQUE DE LINEA 1 DE LIXIVIACION TAG 3310-5AG-003</v>
      </c>
      <c r="U541" s="295" t="s">
        <v>5742</v>
      </c>
      <c r="V541" s="301">
        <v>41242</v>
      </c>
      <c r="W541" s="295" t="s">
        <v>5743</v>
      </c>
      <c r="X541" s="295" t="s">
        <v>5744</v>
      </c>
      <c r="Y541" s="296" t="s">
        <v>4444</v>
      </c>
      <c r="Z541" s="279" t="str">
        <f t="shared" si="76"/>
        <v>No Requerido</v>
      </c>
      <c r="AA541" s="293" t="s">
        <v>5745</v>
      </c>
      <c r="AB541" s="302" t="s">
        <v>5694</v>
      </c>
      <c r="AC541" s="283">
        <f t="shared" si="77"/>
        <v>41913</v>
      </c>
      <c r="AD541" s="294">
        <v>10</v>
      </c>
      <c r="AE541" s="295" t="s">
        <v>5746</v>
      </c>
      <c r="AF541" s="295">
        <v>10</v>
      </c>
      <c r="AG541" s="295">
        <v>10</v>
      </c>
      <c r="AH541" s="296">
        <v>1</v>
      </c>
      <c r="AI541" s="297" t="s">
        <v>5766</v>
      </c>
      <c r="AJ541" s="296">
        <v>0.5</v>
      </c>
      <c r="AK541" s="286">
        <f t="shared" si="78"/>
        <v>0.5</v>
      </c>
      <c r="AL541" s="287">
        <f t="shared" si="79"/>
        <v>0</v>
      </c>
      <c r="AM541" s="287">
        <f t="shared" si="80"/>
        <v>0</v>
      </c>
    </row>
    <row r="542" spans="1:39" ht="15" x14ac:dyDescent="0.25">
      <c r="A542" s="296" t="s">
        <v>5740</v>
      </c>
      <c r="B542" s="298">
        <f t="shared" si="74"/>
        <v>0.5</v>
      </c>
      <c r="C542" s="296">
        <v>1</v>
      </c>
      <c r="D542" s="298">
        <f t="shared" si="82"/>
        <v>0.5</v>
      </c>
      <c r="E542" s="296" t="s">
        <v>2112</v>
      </c>
      <c r="F542" s="276" t="str">
        <f t="shared" si="75"/>
        <v>SI</v>
      </c>
      <c r="G542" s="296" t="s">
        <v>2112</v>
      </c>
      <c r="H542" s="276" t="s">
        <v>3482</v>
      </c>
      <c r="I542" s="296" t="s">
        <v>5957</v>
      </c>
      <c r="J542" s="299" t="s">
        <v>4756</v>
      </c>
      <c r="K542" s="299"/>
      <c r="L542" s="299"/>
      <c r="M542" s="296" t="s">
        <v>4795</v>
      </c>
      <c r="N542" s="296" t="s">
        <v>5958</v>
      </c>
      <c r="O542" s="296"/>
      <c r="P542" s="296"/>
      <c r="Q542" s="296"/>
      <c r="R542" s="300" t="s">
        <v>5779</v>
      </c>
      <c r="S542" s="296" t="str">
        <f t="shared" si="81"/>
        <v>PL2-4131-AGI004</v>
      </c>
      <c r="T542" s="276" t="str">
        <f>TRIM(VLOOKUP(S542,[1]Taxonomía!$A$3:$C$2148,3,FALSE))</f>
        <v>AGITADOR DEL TANQUE DE LINEA 1 DE LIXIVIACION TAG 3310-5AG-004</v>
      </c>
      <c r="U542" s="295" t="s">
        <v>5742</v>
      </c>
      <c r="V542" s="301">
        <v>41242</v>
      </c>
      <c r="W542" s="295" t="s">
        <v>5743</v>
      </c>
      <c r="X542" s="295" t="s">
        <v>5744</v>
      </c>
      <c r="Y542" s="296" t="s">
        <v>4444</v>
      </c>
      <c r="Z542" s="279" t="str">
        <f t="shared" si="76"/>
        <v>Requerido</v>
      </c>
      <c r="AA542" s="293" t="s">
        <v>5745</v>
      </c>
      <c r="AB542" s="302" t="s">
        <v>5694</v>
      </c>
      <c r="AC542" s="283">
        <f t="shared" si="77"/>
        <v>41913</v>
      </c>
      <c r="AD542" s="294">
        <v>10</v>
      </c>
      <c r="AE542" s="295" t="s">
        <v>5746</v>
      </c>
      <c r="AF542" s="295">
        <v>10</v>
      </c>
      <c r="AG542" s="295">
        <v>10</v>
      </c>
      <c r="AH542" s="296">
        <v>1</v>
      </c>
      <c r="AI542" s="297" t="s">
        <v>5766</v>
      </c>
      <c r="AJ542" s="296">
        <v>0.5</v>
      </c>
      <c r="AK542" s="286">
        <f t="shared" si="78"/>
        <v>0.5</v>
      </c>
      <c r="AL542" s="287">
        <f t="shared" si="79"/>
        <v>0</v>
      </c>
      <c r="AM542" s="287">
        <f t="shared" si="80"/>
        <v>0</v>
      </c>
    </row>
    <row r="543" spans="1:39" ht="15" x14ac:dyDescent="0.25">
      <c r="A543" s="296" t="s">
        <v>5752</v>
      </c>
      <c r="B543" s="298">
        <f t="shared" ref="B543:B606" si="83">AJ543</f>
        <v>0.5</v>
      </c>
      <c r="C543" s="296">
        <v>1</v>
      </c>
      <c r="D543" s="298">
        <f t="shared" si="82"/>
        <v>0.5</v>
      </c>
      <c r="E543" s="296" t="s">
        <v>2112</v>
      </c>
      <c r="F543" s="276" t="str">
        <f t="shared" si="75"/>
        <v>SI</v>
      </c>
      <c r="G543" s="296" t="s">
        <v>2112</v>
      </c>
      <c r="H543" s="276" t="s">
        <v>3482</v>
      </c>
      <c r="I543" s="296" t="s">
        <v>5959</v>
      </c>
      <c r="J543" s="299" t="s">
        <v>4756</v>
      </c>
      <c r="K543" s="299"/>
      <c r="L543" s="299"/>
      <c r="M543" s="296" t="s">
        <v>4795</v>
      </c>
      <c r="N543" s="296" t="s">
        <v>5958</v>
      </c>
      <c r="O543" s="296"/>
      <c r="P543" s="296"/>
      <c r="Q543" s="296"/>
      <c r="R543" s="300" t="s">
        <v>5779</v>
      </c>
      <c r="S543" s="296" t="str">
        <f t="shared" si="81"/>
        <v>PL2-4131-AGI004</v>
      </c>
      <c r="T543" s="276" t="str">
        <f>TRIM(VLOOKUP(S543,[1]Taxonomía!$A$3:$C$2148,3,FALSE))</f>
        <v>AGITADOR DEL TANQUE DE LINEA 1 DE LIXIVIACION TAG 3310-5AG-004</v>
      </c>
      <c r="U543" s="295" t="s">
        <v>5742</v>
      </c>
      <c r="V543" s="301">
        <v>41242</v>
      </c>
      <c r="W543" s="295" t="s">
        <v>5743</v>
      </c>
      <c r="X543" s="295" t="s">
        <v>5744</v>
      </c>
      <c r="Y543" s="296" t="s">
        <v>4444</v>
      </c>
      <c r="Z543" s="279" t="str">
        <f t="shared" si="76"/>
        <v>No Requerido</v>
      </c>
      <c r="AA543" s="293" t="s">
        <v>5745</v>
      </c>
      <c r="AB543" s="302" t="s">
        <v>5694</v>
      </c>
      <c r="AC543" s="283">
        <f t="shared" si="77"/>
        <v>41913</v>
      </c>
      <c r="AD543" s="294">
        <v>10</v>
      </c>
      <c r="AE543" s="295" t="s">
        <v>5746</v>
      </c>
      <c r="AF543" s="295">
        <v>10</v>
      </c>
      <c r="AG543" s="295">
        <v>10</v>
      </c>
      <c r="AH543" s="296">
        <v>1</v>
      </c>
      <c r="AI543" s="297" t="s">
        <v>5766</v>
      </c>
      <c r="AJ543" s="296">
        <v>0.5</v>
      </c>
      <c r="AK543" s="286">
        <f t="shared" si="78"/>
        <v>0.5</v>
      </c>
      <c r="AL543" s="287">
        <f t="shared" si="79"/>
        <v>0</v>
      </c>
      <c r="AM543" s="287">
        <f t="shared" si="80"/>
        <v>0</v>
      </c>
    </row>
    <row r="544" spans="1:39" ht="15" x14ac:dyDescent="0.25">
      <c r="A544" s="296" t="s">
        <v>5754</v>
      </c>
      <c r="B544" s="298">
        <f t="shared" si="83"/>
        <v>0.5</v>
      </c>
      <c r="C544" s="296">
        <v>1</v>
      </c>
      <c r="D544" s="298">
        <f t="shared" si="82"/>
        <v>0.5</v>
      </c>
      <c r="E544" s="296" t="s">
        <v>2112</v>
      </c>
      <c r="F544" s="276" t="str">
        <f t="shared" si="75"/>
        <v>SI</v>
      </c>
      <c r="G544" s="296" t="s">
        <v>2112</v>
      </c>
      <c r="H544" s="276" t="s">
        <v>3482</v>
      </c>
      <c r="I544" s="296" t="s">
        <v>5960</v>
      </c>
      <c r="J544" s="299" t="s">
        <v>4756</v>
      </c>
      <c r="K544" s="299"/>
      <c r="L544" s="299"/>
      <c r="M544" s="296" t="s">
        <v>4795</v>
      </c>
      <c r="N544" s="296" t="s">
        <v>5958</v>
      </c>
      <c r="O544" s="296"/>
      <c r="P544" s="296"/>
      <c r="Q544" s="296"/>
      <c r="R544" s="300" t="s">
        <v>5779</v>
      </c>
      <c r="S544" s="296" t="str">
        <f t="shared" si="81"/>
        <v>PL2-4131-AGI004</v>
      </c>
      <c r="T544" s="276" t="str">
        <f>TRIM(VLOOKUP(S544,[1]Taxonomía!$A$3:$C$2148,3,FALSE))</f>
        <v>AGITADOR DEL TANQUE DE LINEA 1 DE LIXIVIACION TAG 3310-5AG-004</v>
      </c>
      <c r="U544" s="295" t="s">
        <v>5742</v>
      </c>
      <c r="V544" s="301">
        <v>41242</v>
      </c>
      <c r="W544" s="295" t="s">
        <v>5743</v>
      </c>
      <c r="X544" s="295" t="s">
        <v>5744</v>
      </c>
      <c r="Y544" s="296" t="s">
        <v>4444</v>
      </c>
      <c r="Z544" s="279" t="str">
        <f t="shared" si="76"/>
        <v>No Requerido</v>
      </c>
      <c r="AA544" s="293" t="s">
        <v>5745</v>
      </c>
      <c r="AB544" s="302" t="s">
        <v>5694</v>
      </c>
      <c r="AC544" s="283">
        <f t="shared" si="77"/>
        <v>41913</v>
      </c>
      <c r="AD544" s="294">
        <v>10</v>
      </c>
      <c r="AE544" s="295" t="s">
        <v>5746</v>
      </c>
      <c r="AF544" s="295">
        <v>10</v>
      </c>
      <c r="AG544" s="295">
        <v>10</v>
      </c>
      <c r="AH544" s="296">
        <v>1</v>
      </c>
      <c r="AI544" s="297" t="s">
        <v>5766</v>
      </c>
      <c r="AJ544" s="296">
        <v>0.5</v>
      </c>
      <c r="AK544" s="286">
        <f t="shared" si="78"/>
        <v>0.5</v>
      </c>
      <c r="AL544" s="287">
        <f t="shared" si="79"/>
        <v>0</v>
      </c>
      <c r="AM544" s="287">
        <f t="shared" si="80"/>
        <v>0</v>
      </c>
    </row>
    <row r="545" spans="1:39" ht="15" x14ac:dyDescent="0.25">
      <c r="A545" s="296" t="s">
        <v>5740</v>
      </c>
      <c r="B545" s="298">
        <f t="shared" si="83"/>
        <v>0.5</v>
      </c>
      <c r="C545" s="296">
        <v>1</v>
      </c>
      <c r="D545" s="298">
        <f t="shared" si="82"/>
        <v>0.5</v>
      </c>
      <c r="E545" s="296" t="s">
        <v>2112</v>
      </c>
      <c r="F545" s="276" t="str">
        <f t="shared" si="75"/>
        <v>SI</v>
      </c>
      <c r="G545" s="296" t="s">
        <v>2112</v>
      </c>
      <c r="H545" s="276" t="s">
        <v>3487</v>
      </c>
      <c r="I545" s="296" t="s">
        <v>5957</v>
      </c>
      <c r="J545" s="299" t="s">
        <v>4756</v>
      </c>
      <c r="K545" s="299"/>
      <c r="L545" s="299"/>
      <c r="M545" s="296" t="s">
        <v>4795</v>
      </c>
      <c r="N545" s="296" t="s">
        <v>5958</v>
      </c>
      <c r="O545" s="296"/>
      <c r="P545" s="296"/>
      <c r="Q545" s="296"/>
      <c r="R545" s="300" t="s">
        <v>5822</v>
      </c>
      <c r="S545" s="296" t="str">
        <f t="shared" si="81"/>
        <v>PL2-4131-AGI005</v>
      </c>
      <c r="T545" s="276" t="str">
        <f>TRIM(VLOOKUP(S545,[1]Taxonomía!$A$3:$C$2148,3,FALSE))</f>
        <v>AGITADOR DEL TANQUE DE LINEA 1 DE LIXIVIACION TAG 3310-5AG-005</v>
      </c>
      <c r="U545" s="295" t="s">
        <v>5742</v>
      </c>
      <c r="V545" s="301">
        <v>41242</v>
      </c>
      <c r="W545" s="295" t="s">
        <v>5743</v>
      </c>
      <c r="X545" s="295" t="s">
        <v>5744</v>
      </c>
      <c r="Y545" s="296" t="s">
        <v>4444</v>
      </c>
      <c r="Z545" s="279" t="str">
        <f t="shared" si="76"/>
        <v>Requerido</v>
      </c>
      <c r="AA545" s="293" t="s">
        <v>5745</v>
      </c>
      <c r="AB545" s="302" t="s">
        <v>5694</v>
      </c>
      <c r="AC545" s="283">
        <f t="shared" si="77"/>
        <v>41913</v>
      </c>
      <c r="AD545" s="294">
        <v>10</v>
      </c>
      <c r="AE545" s="295" t="s">
        <v>5746</v>
      </c>
      <c r="AF545" s="295">
        <v>10</v>
      </c>
      <c r="AG545" s="295">
        <v>10</v>
      </c>
      <c r="AH545" s="296">
        <v>1</v>
      </c>
      <c r="AI545" s="297" t="s">
        <v>5766</v>
      </c>
      <c r="AJ545" s="296">
        <v>0.5</v>
      </c>
      <c r="AK545" s="286">
        <f t="shared" si="78"/>
        <v>0.5</v>
      </c>
      <c r="AL545" s="287">
        <f t="shared" si="79"/>
        <v>0</v>
      </c>
      <c r="AM545" s="287">
        <f t="shared" si="80"/>
        <v>0</v>
      </c>
    </row>
    <row r="546" spans="1:39" ht="15" x14ac:dyDescent="0.25">
      <c r="A546" s="296" t="s">
        <v>5752</v>
      </c>
      <c r="B546" s="298">
        <f t="shared" si="83"/>
        <v>0.5</v>
      </c>
      <c r="C546" s="296">
        <v>1</v>
      </c>
      <c r="D546" s="298">
        <f t="shared" si="82"/>
        <v>0.5</v>
      </c>
      <c r="E546" s="296" t="s">
        <v>2112</v>
      </c>
      <c r="F546" s="276" t="str">
        <f t="shared" si="75"/>
        <v>SI</v>
      </c>
      <c r="G546" s="296" t="s">
        <v>2112</v>
      </c>
      <c r="H546" s="276" t="s">
        <v>3487</v>
      </c>
      <c r="I546" s="296" t="s">
        <v>5959</v>
      </c>
      <c r="J546" s="299" t="s">
        <v>4756</v>
      </c>
      <c r="K546" s="299"/>
      <c r="L546" s="299"/>
      <c r="M546" s="296" t="s">
        <v>4795</v>
      </c>
      <c r="N546" s="296" t="s">
        <v>5958</v>
      </c>
      <c r="O546" s="296"/>
      <c r="P546" s="296"/>
      <c r="Q546" s="296"/>
      <c r="R546" s="300" t="s">
        <v>5822</v>
      </c>
      <c r="S546" s="296" t="str">
        <f t="shared" si="81"/>
        <v>PL2-4131-AGI005</v>
      </c>
      <c r="T546" s="276" t="str">
        <f>TRIM(VLOOKUP(S546,[1]Taxonomía!$A$3:$C$2148,3,FALSE))</f>
        <v>AGITADOR DEL TANQUE DE LINEA 1 DE LIXIVIACION TAG 3310-5AG-005</v>
      </c>
      <c r="U546" s="295" t="s">
        <v>5742</v>
      </c>
      <c r="V546" s="301">
        <v>41242</v>
      </c>
      <c r="W546" s="295" t="s">
        <v>5743</v>
      </c>
      <c r="X546" s="295" t="s">
        <v>5744</v>
      </c>
      <c r="Y546" s="296" t="s">
        <v>4444</v>
      </c>
      <c r="Z546" s="279" t="str">
        <f t="shared" si="76"/>
        <v>No Requerido</v>
      </c>
      <c r="AA546" s="293" t="s">
        <v>5745</v>
      </c>
      <c r="AB546" s="302" t="s">
        <v>5694</v>
      </c>
      <c r="AC546" s="283">
        <f t="shared" si="77"/>
        <v>41913</v>
      </c>
      <c r="AD546" s="294">
        <v>10</v>
      </c>
      <c r="AE546" s="295" t="s">
        <v>5746</v>
      </c>
      <c r="AF546" s="295">
        <v>10</v>
      </c>
      <c r="AG546" s="295">
        <v>10</v>
      </c>
      <c r="AH546" s="296">
        <v>1</v>
      </c>
      <c r="AI546" s="297" t="s">
        <v>5766</v>
      </c>
      <c r="AJ546" s="296">
        <v>0.5</v>
      </c>
      <c r="AK546" s="286">
        <f t="shared" si="78"/>
        <v>0.5</v>
      </c>
      <c r="AL546" s="287">
        <f t="shared" si="79"/>
        <v>0</v>
      </c>
      <c r="AM546" s="287">
        <f t="shared" si="80"/>
        <v>0</v>
      </c>
    </row>
    <row r="547" spans="1:39" ht="15" x14ac:dyDescent="0.25">
      <c r="A547" s="296" t="s">
        <v>5754</v>
      </c>
      <c r="B547" s="298">
        <f t="shared" si="83"/>
        <v>0.5</v>
      </c>
      <c r="C547" s="296">
        <v>1</v>
      </c>
      <c r="D547" s="298">
        <f t="shared" si="82"/>
        <v>0.5</v>
      </c>
      <c r="E547" s="296" t="s">
        <v>2112</v>
      </c>
      <c r="F547" s="276" t="str">
        <f t="shared" si="75"/>
        <v>SI</v>
      </c>
      <c r="G547" s="296" t="s">
        <v>2112</v>
      </c>
      <c r="H547" s="276" t="s">
        <v>3487</v>
      </c>
      <c r="I547" s="296" t="s">
        <v>5960</v>
      </c>
      <c r="J547" s="299" t="s">
        <v>4756</v>
      </c>
      <c r="K547" s="299"/>
      <c r="L547" s="299"/>
      <c r="M547" s="296" t="s">
        <v>4795</v>
      </c>
      <c r="N547" s="296" t="s">
        <v>5958</v>
      </c>
      <c r="O547" s="296"/>
      <c r="P547" s="296"/>
      <c r="Q547" s="296"/>
      <c r="R547" s="300" t="s">
        <v>5822</v>
      </c>
      <c r="S547" s="296" t="str">
        <f t="shared" si="81"/>
        <v>PL2-4131-AGI005</v>
      </c>
      <c r="T547" s="276" t="str">
        <f>TRIM(VLOOKUP(S547,[1]Taxonomía!$A$3:$C$2148,3,FALSE))</f>
        <v>AGITADOR DEL TANQUE DE LINEA 1 DE LIXIVIACION TAG 3310-5AG-005</v>
      </c>
      <c r="U547" s="295" t="s">
        <v>5742</v>
      </c>
      <c r="V547" s="301">
        <v>41242</v>
      </c>
      <c r="W547" s="295" t="s">
        <v>5743</v>
      </c>
      <c r="X547" s="295" t="s">
        <v>5744</v>
      </c>
      <c r="Y547" s="296" t="s">
        <v>4444</v>
      </c>
      <c r="Z547" s="279" t="str">
        <f t="shared" si="76"/>
        <v>No Requerido</v>
      </c>
      <c r="AA547" s="293" t="s">
        <v>5745</v>
      </c>
      <c r="AB547" s="302" t="s">
        <v>5694</v>
      </c>
      <c r="AC547" s="283">
        <f t="shared" si="77"/>
        <v>41913</v>
      </c>
      <c r="AD547" s="294">
        <v>10</v>
      </c>
      <c r="AE547" s="295" t="s">
        <v>5746</v>
      </c>
      <c r="AF547" s="295">
        <v>10</v>
      </c>
      <c r="AG547" s="295">
        <v>10</v>
      </c>
      <c r="AH547" s="296">
        <v>1</v>
      </c>
      <c r="AI547" s="297" t="s">
        <v>5766</v>
      </c>
      <c r="AJ547" s="296">
        <v>0.5</v>
      </c>
      <c r="AK547" s="286">
        <f t="shared" si="78"/>
        <v>0.5</v>
      </c>
      <c r="AL547" s="287">
        <f t="shared" si="79"/>
        <v>0</v>
      </c>
      <c r="AM547" s="287">
        <f t="shared" si="80"/>
        <v>0</v>
      </c>
    </row>
    <row r="548" spans="1:39" ht="15" x14ac:dyDescent="0.25">
      <c r="A548" s="296" t="s">
        <v>5740</v>
      </c>
      <c r="B548" s="298">
        <f t="shared" si="83"/>
        <v>0.5</v>
      </c>
      <c r="C548" s="296">
        <v>1</v>
      </c>
      <c r="D548" s="298">
        <f t="shared" si="82"/>
        <v>0.5</v>
      </c>
      <c r="E548" s="296" t="s">
        <v>2112</v>
      </c>
      <c r="F548" s="276" t="str">
        <f t="shared" si="75"/>
        <v>SI</v>
      </c>
      <c r="G548" s="296" t="s">
        <v>2112</v>
      </c>
      <c r="H548" s="276" t="s">
        <v>3496</v>
      </c>
      <c r="I548" s="296" t="s">
        <v>5957</v>
      </c>
      <c r="J548" s="299" t="s">
        <v>4756</v>
      </c>
      <c r="K548" s="299"/>
      <c r="L548" s="299"/>
      <c r="M548" s="296" t="s">
        <v>4795</v>
      </c>
      <c r="N548" s="296" t="s">
        <v>5958</v>
      </c>
      <c r="O548" s="296"/>
      <c r="P548" s="296"/>
      <c r="Q548" s="296"/>
      <c r="R548" s="300" t="s">
        <v>5836</v>
      </c>
      <c r="S548" s="296" t="str">
        <f t="shared" si="81"/>
        <v>PL2-4131-AGI006</v>
      </c>
      <c r="T548" s="276" t="str">
        <f>TRIM(VLOOKUP(S548,[1]Taxonomía!$A$3:$C$2148,3,FALSE))</f>
        <v>AGITADOR DEL TANQUE DE LINEA 1 DE LIXIVIACION TAG 3310-5AG-006</v>
      </c>
      <c r="U548" s="295" t="s">
        <v>5742</v>
      </c>
      <c r="V548" s="301">
        <v>41242</v>
      </c>
      <c r="W548" s="295" t="s">
        <v>5743</v>
      </c>
      <c r="X548" s="295" t="s">
        <v>5744</v>
      </c>
      <c r="Y548" s="296" t="s">
        <v>4444</v>
      </c>
      <c r="Z548" s="279" t="str">
        <f t="shared" si="76"/>
        <v>Requerido</v>
      </c>
      <c r="AA548" s="293" t="s">
        <v>5745</v>
      </c>
      <c r="AB548" s="302" t="s">
        <v>5694</v>
      </c>
      <c r="AC548" s="283">
        <f t="shared" si="77"/>
        <v>41913</v>
      </c>
      <c r="AD548" s="294">
        <v>10</v>
      </c>
      <c r="AE548" s="295" t="s">
        <v>5746</v>
      </c>
      <c r="AF548" s="295">
        <v>10</v>
      </c>
      <c r="AG548" s="295">
        <v>10</v>
      </c>
      <c r="AH548" s="296">
        <v>1</v>
      </c>
      <c r="AI548" s="297" t="s">
        <v>5766</v>
      </c>
      <c r="AJ548" s="296">
        <v>0.5</v>
      </c>
      <c r="AK548" s="286">
        <f t="shared" si="78"/>
        <v>0.5</v>
      </c>
      <c r="AL548" s="287">
        <f t="shared" si="79"/>
        <v>0</v>
      </c>
      <c r="AM548" s="287">
        <f t="shared" si="80"/>
        <v>0</v>
      </c>
    </row>
    <row r="549" spans="1:39" ht="15" x14ac:dyDescent="0.25">
      <c r="A549" s="296" t="s">
        <v>5752</v>
      </c>
      <c r="B549" s="298">
        <f t="shared" si="83"/>
        <v>0.5</v>
      </c>
      <c r="C549" s="296">
        <v>1</v>
      </c>
      <c r="D549" s="298">
        <f t="shared" si="82"/>
        <v>0.5</v>
      </c>
      <c r="E549" s="296" t="s">
        <v>2112</v>
      </c>
      <c r="F549" s="276" t="str">
        <f t="shared" si="75"/>
        <v>SI</v>
      </c>
      <c r="G549" s="296" t="s">
        <v>2112</v>
      </c>
      <c r="H549" s="276" t="s">
        <v>3496</v>
      </c>
      <c r="I549" s="296" t="s">
        <v>5959</v>
      </c>
      <c r="J549" s="299" t="s">
        <v>4756</v>
      </c>
      <c r="K549" s="299"/>
      <c r="L549" s="299"/>
      <c r="M549" s="296" t="s">
        <v>4795</v>
      </c>
      <c r="N549" s="296" t="s">
        <v>5958</v>
      </c>
      <c r="O549" s="296"/>
      <c r="P549" s="296"/>
      <c r="Q549" s="296"/>
      <c r="R549" s="300" t="s">
        <v>5836</v>
      </c>
      <c r="S549" s="296" t="str">
        <f t="shared" si="81"/>
        <v>PL2-4131-AGI006</v>
      </c>
      <c r="T549" s="276" t="str">
        <f>TRIM(VLOOKUP(S549,[1]Taxonomía!$A$3:$C$2148,3,FALSE))</f>
        <v>AGITADOR DEL TANQUE DE LINEA 1 DE LIXIVIACION TAG 3310-5AG-006</v>
      </c>
      <c r="U549" s="295" t="s">
        <v>5742</v>
      </c>
      <c r="V549" s="301">
        <v>41242</v>
      </c>
      <c r="W549" s="295" t="s">
        <v>5743</v>
      </c>
      <c r="X549" s="295" t="s">
        <v>5744</v>
      </c>
      <c r="Y549" s="296" t="s">
        <v>4444</v>
      </c>
      <c r="Z549" s="279" t="str">
        <f t="shared" si="76"/>
        <v>No Requerido</v>
      </c>
      <c r="AA549" s="293" t="s">
        <v>5745</v>
      </c>
      <c r="AB549" s="302" t="s">
        <v>5694</v>
      </c>
      <c r="AC549" s="283">
        <f t="shared" si="77"/>
        <v>41913</v>
      </c>
      <c r="AD549" s="294">
        <v>10</v>
      </c>
      <c r="AE549" s="295" t="s">
        <v>5746</v>
      </c>
      <c r="AF549" s="295">
        <v>10</v>
      </c>
      <c r="AG549" s="295">
        <v>10</v>
      </c>
      <c r="AH549" s="296">
        <v>1</v>
      </c>
      <c r="AI549" s="297" t="s">
        <v>5766</v>
      </c>
      <c r="AJ549" s="296">
        <v>0.5</v>
      </c>
      <c r="AK549" s="286">
        <f t="shared" si="78"/>
        <v>0.5</v>
      </c>
      <c r="AL549" s="287">
        <f t="shared" si="79"/>
        <v>0</v>
      </c>
      <c r="AM549" s="287">
        <f t="shared" si="80"/>
        <v>0</v>
      </c>
    </row>
    <row r="550" spans="1:39" ht="15" x14ac:dyDescent="0.25">
      <c r="A550" s="296" t="s">
        <v>5754</v>
      </c>
      <c r="B550" s="298">
        <f t="shared" si="83"/>
        <v>0.5</v>
      </c>
      <c r="C550" s="296">
        <v>1</v>
      </c>
      <c r="D550" s="298">
        <f t="shared" si="82"/>
        <v>0.5</v>
      </c>
      <c r="E550" s="296" t="s">
        <v>2112</v>
      </c>
      <c r="F550" s="276" t="str">
        <f t="shared" si="75"/>
        <v>SI</v>
      </c>
      <c r="G550" s="296" t="s">
        <v>2112</v>
      </c>
      <c r="H550" s="276" t="s">
        <v>3496</v>
      </c>
      <c r="I550" s="296" t="s">
        <v>5960</v>
      </c>
      <c r="J550" s="299" t="s">
        <v>4756</v>
      </c>
      <c r="K550" s="299"/>
      <c r="L550" s="299"/>
      <c r="M550" s="296" t="s">
        <v>4795</v>
      </c>
      <c r="N550" s="296" t="s">
        <v>5958</v>
      </c>
      <c r="O550" s="296"/>
      <c r="P550" s="296"/>
      <c r="Q550" s="296"/>
      <c r="R550" s="300" t="s">
        <v>5836</v>
      </c>
      <c r="S550" s="296" t="str">
        <f t="shared" si="81"/>
        <v>PL2-4131-AGI006</v>
      </c>
      <c r="T550" s="276" t="str">
        <f>TRIM(VLOOKUP(S550,[1]Taxonomía!$A$3:$C$2148,3,FALSE))</f>
        <v>AGITADOR DEL TANQUE DE LINEA 1 DE LIXIVIACION TAG 3310-5AG-006</v>
      </c>
      <c r="U550" s="295" t="s">
        <v>5742</v>
      </c>
      <c r="V550" s="301">
        <v>41242</v>
      </c>
      <c r="W550" s="295" t="s">
        <v>5743</v>
      </c>
      <c r="X550" s="295" t="s">
        <v>5744</v>
      </c>
      <c r="Y550" s="296" t="s">
        <v>4444</v>
      </c>
      <c r="Z550" s="279" t="str">
        <f t="shared" si="76"/>
        <v>No Requerido</v>
      </c>
      <c r="AA550" s="293" t="s">
        <v>5745</v>
      </c>
      <c r="AB550" s="302" t="s">
        <v>5694</v>
      </c>
      <c r="AC550" s="283">
        <f t="shared" si="77"/>
        <v>41913</v>
      </c>
      <c r="AD550" s="294">
        <v>10</v>
      </c>
      <c r="AE550" s="295" t="s">
        <v>5746</v>
      </c>
      <c r="AF550" s="295">
        <v>10</v>
      </c>
      <c r="AG550" s="295">
        <v>10</v>
      </c>
      <c r="AH550" s="296">
        <v>1</v>
      </c>
      <c r="AI550" s="297" t="s">
        <v>5766</v>
      </c>
      <c r="AJ550" s="296">
        <v>0.5</v>
      </c>
      <c r="AK550" s="286">
        <f t="shared" si="78"/>
        <v>0.5</v>
      </c>
      <c r="AL550" s="287">
        <f t="shared" si="79"/>
        <v>0</v>
      </c>
      <c r="AM550" s="287">
        <f t="shared" si="80"/>
        <v>0</v>
      </c>
    </row>
    <row r="551" spans="1:39" ht="15" x14ac:dyDescent="0.25">
      <c r="A551" s="296" t="s">
        <v>5740</v>
      </c>
      <c r="B551" s="298">
        <f t="shared" si="83"/>
        <v>0.5</v>
      </c>
      <c r="C551" s="296">
        <v>1</v>
      </c>
      <c r="D551" s="298">
        <f t="shared" si="82"/>
        <v>0.5</v>
      </c>
      <c r="E551" s="296" t="s">
        <v>2112</v>
      </c>
      <c r="F551" s="276" t="str">
        <f t="shared" si="75"/>
        <v>SI</v>
      </c>
      <c r="G551" s="296" t="s">
        <v>2112</v>
      </c>
      <c r="H551" s="276" t="s">
        <v>3501</v>
      </c>
      <c r="I551" s="296" t="s">
        <v>5957</v>
      </c>
      <c r="J551" s="299" t="s">
        <v>4756</v>
      </c>
      <c r="K551" s="299"/>
      <c r="L551" s="299"/>
      <c r="M551" s="296" t="s">
        <v>4795</v>
      </c>
      <c r="N551" s="296" t="s">
        <v>5958</v>
      </c>
      <c r="O551" s="296"/>
      <c r="P551" s="296"/>
      <c r="Q551" s="296"/>
      <c r="R551" s="300" t="s">
        <v>5837</v>
      </c>
      <c r="S551" s="296" t="str">
        <f t="shared" si="81"/>
        <v>PL2-4131-AGI007</v>
      </c>
      <c r="T551" s="276" t="str">
        <f>TRIM(VLOOKUP(S551,[1]Taxonomía!$A$3:$C$2148,3,FALSE))</f>
        <v>AGITADOR DEL TANQUE DE PREAIREACION DE LINEA 2 DE LIXIVIACION TAG 3310-5AG-007</v>
      </c>
      <c r="U551" s="295" t="s">
        <v>5742</v>
      </c>
      <c r="V551" s="301">
        <v>41242</v>
      </c>
      <c r="W551" s="295" t="s">
        <v>5743</v>
      </c>
      <c r="X551" s="295" t="s">
        <v>5744</v>
      </c>
      <c r="Y551" s="296" t="s">
        <v>4444</v>
      </c>
      <c r="Z551" s="279" t="str">
        <f t="shared" si="76"/>
        <v>Requerido</v>
      </c>
      <c r="AA551" s="293" t="s">
        <v>5745</v>
      </c>
      <c r="AB551" s="302" t="s">
        <v>5695</v>
      </c>
      <c r="AC551" s="283">
        <f t="shared" si="77"/>
        <v>41975</v>
      </c>
      <c r="AD551" s="294">
        <v>10</v>
      </c>
      <c r="AE551" s="295" t="s">
        <v>5746</v>
      </c>
      <c r="AF551" s="295">
        <v>10</v>
      </c>
      <c r="AG551" s="295">
        <v>10</v>
      </c>
      <c r="AH551" s="296">
        <v>1</v>
      </c>
      <c r="AI551" s="297" t="s">
        <v>5766</v>
      </c>
      <c r="AJ551" s="296">
        <v>0.5</v>
      </c>
      <c r="AK551" s="286">
        <f t="shared" si="78"/>
        <v>0.5</v>
      </c>
      <c r="AL551" s="287">
        <f t="shared" si="79"/>
        <v>0</v>
      </c>
      <c r="AM551" s="287">
        <f t="shared" si="80"/>
        <v>0</v>
      </c>
    </row>
    <row r="552" spans="1:39" ht="15" x14ac:dyDescent="0.25">
      <c r="A552" s="296" t="s">
        <v>5752</v>
      </c>
      <c r="B552" s="298">
        <f t="shared" si="83"/>
        <v>0.5</v>
      </c>
      <c r="C552" s="296">
        <v>1</v>
      </c>
      <c r="D552" s="298">
        <f t="shared" si="82"/>
        <v>0.5</v>
      </c>
      <c r="E552" s="296" t="s">
        <v>2112</v>
      </c>
      <c r="F552" s="276" t="str">
        <f t="shared" si="75"/>
        <v>SI</v>
      </c>
      <c r="G552" s="296" t="s">
        <v>2112</v>
      </c>
      <c r="H552" s="276" t="s">
        <v>3501</v>
      </c>
      <c r="I552" s="296" t="s">
        <v>5959</v>
      </c>
      <c r="J552" s="299" t="s">
        <v>4756</v>
      </c>
      <c r="K552" s="299"/>
      <c r="L552" s="299"/>
      <c r="M552" s="296" t="s">
        <v>4795</v>
      </c>
      <c r="N552" s="296" t="s">
        <v>5958</v>
      </c>
      <c r="O552" s="296"/>
      <c r="P552" s="296"/>
      <c r="Q552" s="296"/>
      <c r="R552" s="300" t="s">
        <v>5837</v>
      </c>
      <c r="S552" s="296" t="str">
        <f t="shared" si="81"/>
        <v>PL2-4131-AGI007</v>
      </c>
      <c r="T552" s="276" t="str">
        <f>TRIM(VLOOKUP(S552,[1]Taxonomía!$A$3:$C$2148,3,FALSE))</f>
        <v>AGITADOR DEL TANQUE DE PREAIREACION DE LINEA 2 DE LIXIVIACION TAG 3310-5AG-007</v>
      </c>
      <c r="U552" s="295" t="s">
        <v>5742</v>
      </c>
      <c r="V552" s="301">
        <v>41242</v>
      </c>
      <c r="W552" s="295" t="s">
        <v>5743</v>
      </c>
      <c r="X552" s="295" t="s">
        <v>5744</v>
      </c>
      <c r="Y552" s="296" t="s">
        <v>4444</v>
      </c>
      <c r="Z552" s="279" t="str">
        <f t="shared" si="76"/>
        <v>No Requerido</v>
      </c>
      <c r="AA552" s="293" t="s">
        <v>5745</v>
      </c>
      <c r="AB552" s="302" t="s">
        <v>5695</v>
      </c>
      <c r="AC552" s="283">
        <f t="shared" si="77"/>
        <v>41975</v>
      </c>
      <c r="AD552" s="294">
        <v>10</v>
      </c>
      <c r="AE552" s="295" t="s">
        <v>5746</v>
      </c>
      <c r="AF552" s="295">
        <v>10</v>
      </c>
      <c r="AG552" s="295">
        <v>10</v>
      </c>
      <c r="AH552" s="296">
        <v>1</v>
      </c>
      <c r="AI552" s="297" t="s">
        <v>5766</v>
      </c>
      <c r="AJ552" s="296">
        <v>0.5</v>
      </c>
      <c r="AK552" s="286">
        <f t="shared" si="78"/>
        <v>0.5</v>
      </c>
      <c r="AL552" s="287">
        <f t="shared" si="79"/>
        <v>0</v>
      </c>
      <c r="AM552" s="287">
        <f t="shared" si="80"/>
        <v>0</v>
      </c>
    </row>
    <row r="553" spans="1:39" ht="15" x14ac:dyDescent="0.25">
      <c r="A553" s="296" t="s">
        <v>5754</v>
      </c>
      <c r="B553" s="298">
        <f t="shared" si="83"/>
        <v>0.5</v>
      </c>
      <c r="C553" s="296">
        <v>1</v>
      </c>
      <c r="D553" s="298">
        <f t="shared" si="82"/>
        <v>0.5</v>
      </c>
      <c r="E553" s="296" t="s">
        <v>2112</v>
      </c>
      <c r="F553" s="276" t="str">
        <f t="shared" si="75"/>
        <v>SI</v>
      </c>
      <c r="G553" s="296" t="s">
        <v>2112</v>
      </c>
      <c r="H553" s="276" t="s">
        <v>3501</v>
      </c>
      <c r="I553" s="296" t="s">
        <v>5960</v>
      </c>
      <c r="J553" s="299" t="s">
        <v>4756</v>
      </c>
      <c r="K553" s="299"/>
      <c r="L553" s="299"/>
      <c r="M553" s="296" t="s">
        <v>4795</v>
      </c>
      <c r="N553" s="296" t="s">
        <v>5958</v>
      </c>
      <c r="O553" s="296"/>
      <c r="P553" s="296"/>
      <c r="Q553" s="296"/>
      <c r="R553" s="300" t="s">
        <v>5837</v>
      </c>
      <c r="S553" s="296" t="str">
        <f t="shared" si="81"/>
        <v>PL2-4131-AGI007</v>
      </c>
      <c r="T553" s="276" t="str">
        <f>TRIM(VLOOKUP(S553,[1]Taxonomía!$A$3:$C$2148,3,FALSE))</f>
        <v>AGITADOR DEL TANQUE DE PREAIREACION DE LINEA 2 DE LIXIVIACION TAG 3310-5AG-007</v>
      </c>
      <c r="U553" s="295" t="s">
        <v>5742</v>
      </c>
      <c r="V553" s="301">
        <v>41242</v>
      </c>
      <c r="W553" s="295" t="s">
        <v>5743</v>
      </c>
      <c r="X553" s="295" t="s">
        <v>5744</v>
      </c>
      <c r="Y553" s="296" t="s">
        <v>4444</v>
      </c>
      <c r="Z553" s="279" t="str">
        <f t="shared" si="76"/>
        <v>No Requerido</v>
      </c>
      <c r="AA553" s="293" t="s">
        <v>5745</v>
      </c>
      <c r="AB553" s="302" t="s">
        <v>5695</v>
      </c>
      <c r="AC553" s="283">
        <f t="shared" si="77"/>
        <v>41975</v>
      </c>
      <c r="AD553" s="294">
        <v>10</v>
      </c>
      <c r="AE553" s="295" t="s">
        <v>5746</v>
      </c>
      <c r="AF553" s="295">
        <v>10</v>
      </c>
      <c r="AG553" s="295">
        <v>10</v>
      </c>
      <c r="AH553" s="296">
        <v>1</v>
      </c>
      <c r="AI553" s="297" t="s">
        <v>5766</v>
      </c>
      <c r="AJ553" s="296">
        <v>0.5</v>
      </c>
      <c r="AK553" s="286">
        <f t="shared" si="78"/>
        <v>0.5</v>
      </c>
      <c r="AL553" s="287">
        <f t="shared" si="79"/>
        <v>0</v>
      </c>
      <c r="AM553" s="287">
        <f t="shared" si="80"/>
        <v>0</v>
      </c>
    </row>
    <row r="554" spans="1:39" ht="15" x14ac:dyDescent="0.25">
      <c r="A554" s="296" t="s">
        <v>5740</v>
      </c>
      <c r="B554" s="298">
        <f t="shared" si="83"/>
        <v>0.5</v>
      </c>
      <c r="C554" s="296">
        <v>1</v>
      </c>
      <c r="D554" s="298">
        <f t="shared" si="82"/>
        <v>0.5</v>
      </c>
      <c r="E554" s="296" t="s">
        <v>2112</v>
      </c>
      <c r="F554" s="276" t="str">
        <f t="shared" si="75"/>
        <v>SI</v>
      </c>
      <c r="G554" s="296" t="s">
        <v>2112</v>
      </c>
      <c r="H554" s="276" t="s">
        <v>3506</v>
      </c>
      <c r="I554" s="296" t="s">
        <v>5957</v>
      </c>
      <c r="J554" s="299" t="s">
        <v>4756</v>
      </c>
      <c r="K554" s="299"/>
      <c r="L554" s="299"/>
      <c r="M554" s="296" t="s">
        <v>4795</v>
      </c>
      <c r="N554" s="296" t="s">
        <v>5958</v>
      </c>
      <c r="O554" s="296"/>
      <c r="P554" s="296"/>
      <c r="Q554" s="296"/>
      <c r="R554" s="300" t="s">
        <v>5838</v>
      </c>
      <c r="S554" s="296" t="str">
        <f t="shared" si="81"/>
        <v>PL2-4131-AGI008</v>
      </c>
      <c r="T554" s="276" t="str">
        <f>TRIM(VLOOKUP(S554,[1]Taxonomía!$A$3:$C$2148,3,FALSE))</f>
        <v>AGITADOR DEL TANQUE DE LINEA 2 DE LIXIVIACION TAG 3310-5AG-008</v>
      </c>
      <c r="U554" s="295" t="s">
        <v>5742</v>
      </c>
      <c r="V554" s="301">
        <v>41242</v>
      </c>
      <c r="W554" s="295" t="s">
        <v>5743</v>
      </c>
      <c r="X554" s="295" t="s">
        <v>5744</v>
      </c>
      <c r="Y554" s="296" t="s">
        <v>4444</v>
      </c>
      <c r="Z554" s="279" t="str">
        <f t="shared" si="76"/>
        <v>Requerido</v>
      </c>
      <c r="AA554" s="293" t="s">
        <v>5745</v>
      </c>
      <c r="AB554" s="302" t="s">
        <v>5695</v>
      </c>
      <c r="AC554" s="283">
        <f t="shared" si="77"/>
        <v>41975</v>
      </c>
      <c r="AD554" s="294">
        <v>10</v>
      </c>
      <c r="AE554" s="295" t="s">
        <v>5746</v>
      </c>
      <c r="AF554" s="295">
        <v>10</v>
      </c>
      <c r="AG554" s="295">
        <v>10</v>
      </c>
      <c r="AH554" s="296">
        <v>1</v>
      </c>
      <c r="AI554" s="297" t="s">
        <v>5766</v>
      </c>
      <c r="AJ554" s="296">
        <v>0.5</v>
      </c>
      <c r="AK554" s="286">
        <f t="shared" si="78"/>
        <v>0.5</v>
      </c>
      <c r="AL554" s="287">
        <f t="shared" si="79"/>
        <v>0</v>
      </c>
      <c r="AM554" s="287">
        <f t="shared" si="80"/>
        <v>0</v>
      </c>
    </row>
    <row r="555" spans="1:39" ht="15" x14ac:dyDescent="0.25">
      <c r="A555" s="296" t="s">
        <v>5752</v>
      </c>
      <c r="B555" s="298">
        <f t="shared" si="83"/>
        <v>0.5</v>
      </c>
      <c r="C555" s="296">
        <v>1</v>
      </c>
      <c r="D555" s="298">
        <f t="shared" si="82"/>
        <v>0.5</v>
      </c>
      <c r="E555" s="296" t="s">
        <v>2112</v>
      </c>
      <c r="F555" s="276" t="str">
        <f t="shared" si="75"/>
        <v>SI</v>
      </c>
      <c r="G555" s="296" t="s">
        <v>2112</v>
      </c>
      <c r="H555" s="276" t="s">
        <v>3506</v>
      </c>
      <c r="I555" s="296" t="s">
        <v>5959</v>
      </c>
      <c r="J555" s="299" t="s">
        <v>4756</v>
      </c>
      <c r="K555" s="299"/>
      <c r="L555" s="299"/>
      <c r="M555" s="296" t="s">
        <v>4795</v>
      </c>
      <c r="N555" s="296" t="s">
        <v>5958</v>
      </c>
      <c r="O555" s="296"/>
      <c r="P555" s="296"/>
      <c r="Q555" s="296"/>
      <c r="R555" s="300" t="s">
        <v>5838</v>
      </c>
      <c r="S555" s="296" t="str">
        <f t="shared" si="81"/>
        <v>PL2-4131-AGI008</v>
      </c>
      <c r="T555" s="276" t="str">
        <f>TRIM(VLOOKUP(S555,[1]Taxonomía!$A$3:$C$2148,3,FALSE))</f>
        <v>AGITADOR DEL TANQUE DE LINEA 2 DE LIXIVIACION TAG 3310-5AG-008</v>
      </c>
      <c r="U555" s="295" t="s">
        <v>5742</v>
      </c>
      <c r="V555" s="301">
        <v>41242</v>
      </c>
      <c r="W555" s="295" t="s">
        <v>5743</v>
      </c>
      <c r="X555" s="295" t="s">
        <v>5744</v>
      </c>
      <c r="Y555" s="296" t="s">
        <v>4444</v>
      </c>
      <c r="Z555" s="279" t="str">
        <f t="shared" si="76"/>
        <v>No Requerido</v>
      </c>
      <c r="AA555" s="293" t="s">
        <v>5745</v>
      </c>
      <c r="AB555" s="302" t="s">
        <v>5695</v>
      </c>
      <c r="AC555" s="283">
        <f t="shared" si="77"/>
        <v>41975</v>
      </c>
      <c r="AD555" s="294">
        <v>10</v>
      </c>
      <c r="AE555" s="295" t="s">
        <v>5746</v>
      </c>
      <c r="AF555" s="295">
        <v>10</v>
      </c>
      <c r="AG555" s="295">
        <v>10</v>
      </c>
      <c r="AH555" s="296">
        <v>1</v>
      </c>
      <c r="AI555" s="297" t="s">
        <v>5766</v>
      </c>
      <c r="AJ555" s="296">
        <v>0.5</v>
      </c>
      <c r="AK555" s="286">
        <f t="shared" si="78"/>
        <v>0.5</v>
      </c>
      <c r="AL555" s="287">
        <f t="shared" si="79"/>
        <v>0</v>
      </c>
      <c r="AM555" s="287">
        <f t="shared" si="80"/>
        <v>0</v>
      </c>
    </row>
    <row r="556" spans="1:39" ht="15" x14ac:dyDescent="0.25">
      <c r="A556" s="296" t="s">
        <v>5754</v>
      </c>
      <c r="B556" s="298">
        <f t="shared" si="83"/>
        <v>0.5</v>
      </c>
      <c r="C556" s="296">
        <v>1</v>
      </c>
      <c r="D556" s="298">
        <f t="shared" si="82"/>
        <v>0.5</v>
      </c>
      <c r="E556" s="296" t="s">
        <v>2112</v>
      </c>
      <c r="F556" s="276" t="str">
        <f t="shared" si="75"/>
        <v>SI</v>
      </c>
      <c r="G556" s="296" t="s">
        <v>2112</v>
      </c>
      <c r="H556" s="276" t="s">
        <v>3506</v>
      </c>
      <c r="I556" s="296" t="s">
        <v>5960</v>
      </c>
      <c r="J556" s="299" t="s">
        <v>4756</v>
      </c>
      <c r="K556" s="299"/>
      <c r="L556" s="299"/>
      <c r="M556" s="296" t="s">
        <v>4795</v>
      </c>
      <c r="N556" s="296" t="s">
        <v>5958</v>
      </c>
      <c r="O556" s="296"/>
      <c r="P556" s="296"/>
      <c r="Q556" s="296"/>
      <c r="R556" s="300" t="s">
        <v>5838</v>
      </c>
      <c r="S556" s="296" t="str">
        <f t="shared" si="81"/>
        <v>PL2-4131-AGI008</v>
      </c>
      <c r="T556" s="276" t="str">
        <f>TRIM(VLOOKUP(S556,[1]Taxonomía!$A$3:$C$2148,3,FALSE))</f>
        <v>AGITADOR DEL TANQUE DE LINEA 2 DE LIXIVIACION TAG 3310-5AG-008</v>
      </c>
      <c r="U556" s="295" t="s">
        <v>5742</v>
      </c>
      <c r="V556" s="301">
        <v>41242</v>
      </c>
      <c r="W556" s="295" t="s">
        <v>5743</v>
      </c>
      <c r="X556" s="295" t="s">
        <v>5744</v>
      </c>
      <c r="Y556" s="296" t="s">
        <v>4444</v>
      </c>
      <c r="Z556" s="279" t="str">
        <f t="shared" si="76"/>
        <v>No Requerido</v>
      </c>
      <c r="AA556" s="293" t="s">
        <v>5745</v>
      </c>
      <c r="AB556" s="302" t="s">
        <v>5695</v>
      </c>
      <c r="AC556" s="283">
        <f t="shared" si="77"/>
        <v>41975</v>
      </c>
      <c r="AD556" s="294">
        <v>10</v>
      </c>
      <c r="AE556" s="295" t="s">
        <v>5746</v>
      </c>
      <c r="AF556" s="295">
        <v>10</v>
      </c>
      <c r="AG556" s="295">
        <v>10</v>
      </c>
      <c r="AH556" s="296">
        <v>1</v>
      </c>
      <c r="AI556" s="297" t="s">
        <v>5766</v>
      </c>
      <c r="AJ556" s="296">
        <v>0.5</v>
      </c>
      <c r="AK556" s="286">
        <f t="shared" si="78"/>
        <v>0.5</v>
      </c>
      <c r="AL556" s="287">
        <f t="shared" si="79"/>
        <v>0</v>
      </c>
      <c r="AM556" s="287">
        <f t="shared" si="80"/>
        <v>0</v>
      </c>
    </row>
    <row r="557" spans="1:39" ht="15" x14ac:dyDescent="0.25">
      <c r="A557" s="296" t="s">
        <v>5740</v>
      </c>
      <c r="B557" s="298">
        <f t="shared" si="83"/>
        <v>0.5</v>
      </c>
      <c r="C557" s="296">
        <v>1</v>
      </c>
      <c r="D557" s="298">
        <f t="shared" si="82"/>
        <v>0.5</v>
      </c>
      <c r="E557" s="296" t="s">
        <v>2112</v>
      </c>
      <c r="F557" s="276" t="str">
        <f t="shared" si="75"/>
        <v>SI</v>
      </c>
      <c r="G557" s="296" t="s">
        <v>2112</v>
      </c>
      <c r="H557" s="276" t="s">
        <v>3511</v>
      </c>
      <c r="I557" s="296" t="s">
        <v>5957</v>
      </c>
      <c r="J557" s="299" t="s">
        <v>4756</v>
      </c>
      <c r="K557" s="299"/>
      <c r="L557" s="299"/>
      <c r="M557" s="296" t="s">
        <v>4795</v>
      </c>
      <c r="N557" s="296" t="s">
        <v>5958</v>
      </c>
      <c r="O557" s="296"/>
      <c r="P557" s="296"/>
      <c r="Q557" s="296"/>
      <c r="R557" s="300" t="s">
        <v>5839</v>
      </c>
      <c r="S557" s="296" t="str">
        <f t="shared" si="81"/>
        <v>PL2-4131-AGI009</v>
      </c>
      <c r="T557" s="276" t="str">
        <f>TRIM(VLOOKUP(S557,[1]Taxonomía!$A$3:$C$2148,3,FALSE))</f>
        <v>AGITADOR DEL TANQUE DE LINEA 2 DE LIXIVIACION TAG 3310-5AG-009</v>
      </c>
      <c r="U557" s="295" t="s">
        <v>5742</v>
      </c>
      <c r="V557" s="301">
        <v>41242</v>
      </c>
      <c r="W557" s="295" t="s">
        <v>5743</v>
      </c>
      <c r="X557" s="295" t="s">
        <v>5744</v>
      </c>
      <c r="Y557" s="296" t="s">
        <v>4444</v>
      </c>
      <c r="Z557" s="279" t="str">
        <f t="shared" si="76"/>
        <v>Requerido</v>
      </c>
      <c r="AA557" s="293" t="s">
        <v>5745</v>
      </c>
      <c r="AB557" s="302" t="s">
        <v>5695</v>
      </c>
      <c r="AC557" s="283">
        <f t="shared" si="77"/>
        <v>41975</v>
      </c>
      <c r="AD557" s="294">
        <v>10</v>
      </c>
      <c r="AE557" s="295" t="s">
        <v>5746</v>
      </c>
      <c r="AF557" s="295">
        <v>10</v>
      </c>
      <c r="AG557" s="295">
        <v>10</v>
      </c>
      <c r="AH557" s="296">
        <v>1</v>
      </c>
      <c r="AI557" s="297" t="s">
        <v>5766</v>
      </c>
      <c r="AJ557" s="296">
        <v>0.5</v>
      </c>
      <c r="AK557" s="286">
        <f t="shared" si="78"/>
        <v>0.5</v>
      </c>
      <c r="AL557" s="287">
        <f t="shared" si="79"/>
        <v>0</v>
      </c>
      <c r="AM557" s="287">
        <f t="shared" si="80"/>
        <v>0</v>
      </c>
    </row>
    <row r="558" spans="1:39" ht="15" x14ac:dyDescent="0.25">
      <c r="A558" s="296" t="s">
        <v>5752</v>
      </c>
      <c r="B558" s="298">
        <f t="shared" si="83"/>
        <v>0.5</v>
      </c>
      <c r="C558" s="296">
        <v>1</v>
      </c>
      <c r="D558" s="298">
        <f t="shared" si="82"/>
        <v>0.5</v>
      </c>
      <c r="E558" s="296" t="s">
        <v>2112</v>
      </c>
      <c r="F558" s="276" t="str">
        <f t="shared" si="75"/>
        <v>SI</v>
      </c>
      <c r="G558" s="296" t="s">
        <v>2112</v>
      </c>
      <c r="H558" s="276" t="s">
        <v>3511</v>
      </c>
      <c r="I558" s="296" t="s">
        <v>5959</v>
      </c>
      <c r="J558" s="299" t="s">
        <v>4756</v>
      </c>
      <c r="K558" s="299"/>
      <c r="L558" s="299"/>
      <c r="M558" s="296" t="s">
        <v>4795</v>
      </c>
      <c r="N558" s="296" t="s">
        <v>5958</v>
      </c>
      <c r="O558" s="296"/>
      <c r="P558" s="296"/>
      <c r="Q558" s="296"/>
      <c r="R558" s="300" t="s">
        <v>5839</v>
      </c>
      <c r="S558" s="296" t="str">
        <f t="shared" si="81"/>
        <v>PL2-4131-AGI009</v>
      </c>
      <c r="T558" s="276" t="str">
        <f>TRIM(VLOOKUP(S558,[1]Taxonomía!$A$3:$C$2148,3,FALSE))</f>
        <v>AGITADOR DEL TANQUE DE LINEA 2 DE LIXIVIACION TAG 3310-5AG-009</v>
      </c>
      <c r="U558" s="295" t="s">
        <v>5742</v>
      </c>
      <c r="V558" s="301">
        <v>41242</v>
      </c>
      <c r="W558" s="295" t="s">
        <v>5743</v>
      </c>
      <c r="X558" s="295" t="s">
        <v>5744</v>
      </c>
      <c r="Y558" s="296" t="s">
        <v>4444</v>
      </c>
      <c r="Z558" s="279" t="str">
        <f t="shared" si="76"/>
        <v>No Requerido</v>
      </c>
      <c r="AA558" s="293" t="s">
        <v>5745</v>
      </c>
      <c r="AB558" s="302" t="s">
        <v>5695</v>
      </c>
      <c r="AC558" s="283">
        <f t="shared" si="77"/>
        <v>41975</v>
      </c>
      <c r="AD558" s="294">
        <v>10</v>
      </c>
      <c r="AE558" s="295" t="s">
        <v>5746</v>
      </c>
      <c r="AF558" s="295">
        <v>10</v>
      </c>
      <c r="AG558" s="295">
        <v>10</v>
      </c>
      <c r="AH558" s="296">
        <v>1</v>
      </c>
      <c r="AI558" s="297" t="s">
        <v>5766</v>
      </c>
      <c r="AJ558" s="296">
        <v>0.5</v>
      </c>
      <c r="AK558" s="286">
        <f t="shared" si="78"/>
        <v>0.5</v>
      </c>
      <c r="AL558" s="287">
        <f t="shared" si="79"/>
        <v>0</v>
      </c>
      <c r="AM558" s="287">
        <f t="shared" si="80"/>
        <v>0</v>
      </c>
    </row>
    <row r="559" spans="1:39" ht="15" x14ac:dyDescent="0.25">
      <c r="A559" s="296" t="s">
        <v>5754</v>
      </c>
      <c r="B559" s="298">
        <f t="shared" si="83"/>
        <v>0.5</v>
      </c>
      <c r="C559" s="296">
        <v>1</v>
      </c>
      <c r="D559" s="298">
        <f t="shared" si="82"/>
        <v>0.5</v>
      </c>
      <c r="E559" s="296" t="s">
        <v>2112</v>
      </c>
      <c r="F559" s="276" t="str">
        <f t="shared" si="75"/>
        <v>SI</v>
      </c>
      <c r="G559" s="296" t="s">
        <v>2112</v>
      </c>
      <c r="H559" s="276" t="s">
        <v>3511</v>
      </c>
      <c r="I559" s="296" t="s">
        <v>5960</v>
      </c>
      <c r="J559" s="299" t="s">
        <v>4756</v>
      </c>
      <c r="K559" s="299"/>
      <c r="L559" s="299"/>
      <c r="M559" s="296" t="s">
        <v>4795</v>
      </c>
      <c r="N559" s="296" t="s">
        <v>5958</v>
      </c>
      <c r="O559" s="296"/>
      <c r="P559" s="296"/>
      <c r="Q559" s="296"/>
      <c r="R559" s="300" t="s">
        <v>5839</v>
      </c>
      <c r="S559" s="296" t="str">
        <f t="shared" si="81"/>
        <v>PL2-4131-AGI009</v>
      </c>
      <c r="T559" s="276" t="str">
        <f>TRIM(VLOOKUP(S559,[1]Taxonomía!$A$3:$C$2148,3,FALSE))</f>
        <v>AGITADOR DEL TANQUE DE LINEA 2 DE LIXIVIACION TAG 3310-5AG-009</v>
      </c>
      <c r="U559" s="295" t="s">
        <v>5742</v>
      </c>
      <c r="V559" s="301">
        <v>41242</v>
      </c>
      <c r="W559" s="295" t="s">
        <v>5743</v>
      </c>
      <c r="X559" s="295" t="s">
        <v>5744</v>
      </c>
      <c r="Y559" s="296" t="s">
        <v>4444</v>
      </c>
      <c r="Z559" s="279" t="str">
        <f t="shared" si="76"/>
        <v>No Requerido</v>
      </c>
      <c r="AA559" s="293" t="s">
        <v>5745</v>
      </c>
      <c r="AB559" s="302" t="s">
        <v>5695</v>
      </c>
      <c r="AC559" s="283">
        <f t="shared" si="77"/>
        <v>41975</v>
      </c>
      <c r="AD559" s="294">
        <v>10</v>
      </c>
      <c r="AE559" s="295" t="s">
        <v>5746</v>
      </c>
      <c r="AF559" s="295">
        <v>10</v>
      </c>
      <c r="AG559" s="295">
        <v>10</v>
      </c>
      <c r="AH559" s="296">
        <v>1</v>
      </c>
      <c r="AI559" s="297" t="s">
        <v>5766</v>
      </c>
      <c r="AJ559" s="296">
        <v>0.5</v>
      </c>
      <c r="AK559" s="286">
        <f t="shared" si="78"/>
        <v>0.5</v>
      </c>
      <c r="AL559" s="287">
        <f t="shared" si="79"/>
        <v>0</v>
      </c>
      <c r="AM559" s="287">
        <f t="shared" si="80"/>
        <v>0</v>
      </c>
    </row>
    <row r="560" spans="1:39" ht="15" x14ac:dyDescent="0.25">
      <c r="A560" s="296" t="s">
        <v>5740</v>
      </c>
      <c r="B560" s="298">
        <f t="shared" si="83"/>
        <v>0.5</v>
      </c>
      <c r="C560" s="296">
        <v>1</v>
      </c>
      <c r="D560" s="298">
        <f t="shared" si="82"/>
        <v>0.5</v>
      </c>
      <c r="E560" s="296" t="s">
        <v>2112</v>
      </c>
      <c r="F560" s="276" t="str">
        <f t="shared" si="75"/>
        <v>SI</v>
      </c>
      <c r="G560" s="296" t="s">
        <v>2112</v>
      </c>
      <c r="H560" s="276" t="s">
        <v>3516</v>
      </c>
      <c r="I560" s="296" t="s">
        <v>5957</v>
      </c>
      <c r="J560" s="299" t="s">
        <v>4756</v>
      </c>
      <c r="K560" s="299"/>
      <c r="L560" s="299"/>
      <c r="M560" s="296" t="s">
        <v>4795</v>
      </c>
      <c r="N560" s="296" t="s">
        <v>5958</v>
      </c>
      <c r="O560" s="296"/>
      <c r="P560" s="296"/>
      <c r="Q560" s="296"/>
      <c r="R560" s="300" t="s">
        <v>5840</v>
      </c>
      <c r="S560" s="296" t="str">
        <f t="shared" si="81"/>
        <v>PL2-4131-AGI010</v>
      </c>
      <c r="T560" s="276" t="str">
        <f>TRIM(VLOOKUP(S560,[1]Taxonomía!$A$3:$C$2148,3,FALSE))</f>
        <v>AGITADOR DEL TANQUE DE LINEA 2 DE LIXIVIACION TAG 3310-5AG-010</v>
      </c>
      <c r="U560" s="295" t="s">
        <v>5742</v>
      </c>
      <c r="V560" s="301">
        <v>41242</v>
      </c>
      <c r="W560" s="295" t="s">
        <v>5743</v>
      </c>
      <c r="X560" s="295" t="s">
        <v>5744</v>
      </c>
      <c r="Y560" s="296" t="s">
        <v>4444</v>
      </c>
      <c r="Z560" s="279" t="str">
        <f t="shared" si="76"/>
        <v>Requerido</v>
      </c>
      <c r="AA560" s="293" t="s">
        <v>5745</v>
      </c>
      <c r="AB560" s="302" t="s">
        <v>5695</v>
      </c>
      <c r="AC560" s="283">
        <f t="shared" si="77"/>
        <v>41975</v>
      </c>
      <c r="AD560" s="294">
        <v>10</v>
      </c>
      <c r="AE560" s="295" t="s">
        <v>5746</v>
      </c>
      <c r="AF560" s="295">
        <v>10</v>
      </c>
      <c r="AG560" s="295">
        <v>10</v>
      </c>
      <c r="AH560" s="296">
        <v>1</v>
      </c>
      <c r="AI560" s="297" t="s">
        <v>5766</v>
      </c>
      <c r="AJ560" s="296">
        <v>0.5</v>
      </c>
      <c r="AK560" s="286">
        <f t="shared" si="78"/>
        <v>0.5</v>
      </c>
      <c r="AL560" s="287">
        <f t="shared" si="79"/>
        <v>0</v>
      </c>
      <c r="AM560" s="287">
        <f t="shared" si="80"/>
        <v>0</v>
      </c>
    </row>
    <row r="561" spans="1:39" ht="15" x14ac:dyDescent="0.25">
      <c r="A561" s="296" t="s">
        <v>5752</v>
      </c>
      <c r="B561" s="298">
        <f t="shared" si="83"/>
        <v>0.5</v>
      </c>
      <c r="C561" s="296">
        <v>1</v>
      </c>
      <c r="D561" s="298">
        <f t="shared" si="82"/>
        <v>0.5</v>
      </c>
      <c r="E561" s="296" t="s">
        <v>2112</v>
      </c>
      <c r="F561" s="276" t="str">
        <f t="shared" si="75"/>
        <v>SI</v>
      </c>
      <c r="G561" s="296" t="s">
        <v>2112</v>
      </c>
      <c r="H561" s="276" t="s">
        <v>3516</v>
      </c>
      <c r="I561" s="296" t="s">
        <v>5959</v>
      </c>
      <c r="J561" s="299" t="s">
        <v>4756</v>
      </c>
      <c r="K561" s="299"/>
      <c r="L561" s="299"/>
      <c r="M561" s="296" t="s">
        <v>4795</v>
      </c>
      <c r="N561" s="296" t="s">
        <v>5958</v>
      </c>
      <c r="O561" s="296"/>
      <c r="P561" s="296"/>
      <c r="Q561" s="296"/>
      <c r="R561" s="300" t="s">
        <v>5840</v>
      </c>
      <c r="S561" s="296" t="str">
        <f t="shared" si="81"/>
        <v>PL2-4131-AGI010</v>
      </c>
      <c r="T561" s="276" t="str">
        <f>TRIM(VLOOKUP(S561,[1]Taxonomía!$A$3:$C$2148,3,FALSE))</f>
        <v>AGITADOR DEL TANQUE DE LINEA 2 DE LIXIVIACION TAG 3310-5AG-010</v>
      </c>
      <c r="U561" s="295" t="s">
        <v>5742</v>
      </c>
      <c r="V561" s="301">
        <v>41242</v>
      </c>
      <c r="W561" s="295" t="s">
        <v>5743</v>
      </c>
      <c r="X561" s="295" t="s">
        <v>5744</v>
      </c>
      <c r="Y561" s="296" t="s">
        <v>4444</v>
      </c>
      <c r="Z561" s="279" t="str">
        <f t="shared" si="76"/>
        <v>No Requerido</v>
      </c>
      <c r="AA561" s="293" t="s">
        <v>5745</v>
      </c>
      <c r="AB561" s="302" t="s">
        <v>5695</v>
      </c>
      <c r="AC561" s="283">
        <f t="shared" si="77"/>
        <v>41975</v>
      </c>
      <c r="AD561" s="294">
        <v>10</v>
      </c>
      <c r="AE561" s="295" t="s">
        <v>5746</v>
      </c>
      <c r="AF561" s="295">
        <v>10</v>
      </c>
      <c r="AG561" s="295">
        <v>10</v>
      </c>
      <c r="AH561" s="296">
        <v>1</v>
      </c>
      <c r="AI561" s="297" t="s">
        <v>5766</v>
      </c>
      <c r="AJ561" s="296">
        <v>0.5</v>
      </c>
      <c r="AK561" s="286">
        <f t="shared" si="78"/>
        <v>0.5</v>
      </c>
      <c r="AL561" s="287">
        <f t="shared" si="79"/>
        <v>0</v>
      </c>
      <c r="AM561" s="287">
        <f t="shared" si="80"/>
        <v>0</v>
      </c>
    </row>
    <row r="562" spans="1:39" ht="15" x14ac:dyDescent="0.25">
      <c r="A562" s="296" t="s">
        <v>5754</v>
      </c>
      <c r="B562" s="298">
        <f t="shared" si="83"/>
        <v>0.5</v>
      </c>
      <c r="C562" s="296">
        <v>1</v>
      </c>
      <c r="D562" s="298">
        <f t="shared" si="82"/>
        <v>0.5</v>
      </c>
      <c r="E562" s="296" t="s">
        <v>2112</v>
      </c>
      <c r="F562" s="276" t="str">
        <f t="shared" si="75"/>
        <v>SI</v>
      </c>
      <c r="G562" s="296" t="s">
        <v>2112</v>
      </c>
      <c r="H562" s="276" t="s">
        <v>3516</v>
      </c>
      <c r="I562" s="296" t="s">
        <v>5960</v>
      </c>
      <c r="J562" s="299" t="s">
        <v>4756</v>
      </c>
      <c r="K562" s="299"/>
      <c r="L562" s="299"/>
      <c r="M562" s="296" t="s">
        <v>4795</v>
      </c>
      <c r="N562" s="296" t="s">
        <v>5958</v>
      </c>
      <c r="O562" s="296"/>
      <c r="P562" s="296"/>
      <c r="Q562" s="296"/>
      <c r="R562" s="300" t="s">
        <v>5840</v>
      </c>
      <c r="S562" s="296" t="str">
        <f t="shared" si="81"/>
        <v>PL2-4131-AGI010</v>
      </c>
      <c r="T562" s="276" t="str">
        <f>TRIM(VLOOKUP(S562,[1]Taxonomía!$A$3:$C$2148,3,FALSE))</f>
        <v>AGITADOR DEL TANQUE DE LINEA 2 DE LIXIVIACION TAG 3310-5AG-010</v>
      </c>
      <c r="U562" s="295" t="s">
        <v>5742</v>
      </c>
      <c r="V562" s="301">
        <v>41242</v>
      </c>
      <c r="W562" s="295" t="s">
        <v>5743</v>
      </c>
      <c r="X562" s="295" t="s">
        <v>5744</v>
      </c>
      <c r="Y562" s="296" t="s">
        <v>4444</v>
      </c>
      <c r="Z562" s="279" t="str">
        <f t="shared" si="76"/>
        <v>No Requerido</v>
      </c>
      <c r="AA562" s="293" t="s">
        <v>5745</v>
      </c>
      <c r="AB562" s="302" t="s">
        <v>5695</v>
      </c>
      <c r="AC562" s="283">
        <f t="shared" si="77"/>
        <v>41975</v>
      </c>
      <c r="AD562" s="294">
        <v>10</v>
      </c>
      <c r="AE562" s="295" t="s">
        <v>5746</v>
      </c>
      <c r="AF562" s="295">
        <v>10</v>
      </c>
      <c r="AG562" s="295">
        <v>10</v>
      </c>
      <c r="AH562" s="296">
        <v>1</v>
      </c>
      <c r="AI562" s="297" t="s">
        <v>5766</v>
      </c>
      <c r="AJ562" s="296">
        <v>0.5</v>
      </c>
      <c r="AK562" s="286">
        <f t="shared" si="78"/>
        <v>0.5</v>
      </c>
      <c r="AL562" s="287">
        <f t="shared" si="79"/>
        <v>0</v>
      </c>
      <c r="AM562" s="287">
        <f t="shared" si="80"/>
        <v>0</v>
      </c>
    </row>
    <row r="563" spans="1:39" ht="15" x14ac:dyDescent="0.25">
      <c r="A563" s="296" t="s">
        <v>5740</v>
      </c>
      <c r="B563" s="298">
        <f t="shared" si="83"/>
        <v>0.5</v>
      </c>
      <c r="C563" s="296">
        <v>1</v>
      </c>
      <c r="D563" s="298">
        <f t="shared" si="82"/>
        <v>0.5</v>
      </c>
      <c r="E563" s="296" t="s">
        <v>2112</v>
      </c>
      <c r="F563" s="276" t="str">
        <f t="shared" si="75"/>
        <v>SI</v>
      </c>
      <c r="G563" s="296" t="s">
        <v>2112</v>
      </c>
      <c r="H563" s="276" t="s">
        <v>3521</v>
      </c>
      <c r="I563" s="296" t="s">
        <v>5957</v>
      </c>
      <c r="J563" s="299" t="s">
        <v>4756</v>
      </c>
      <c r="K563" s="299"/>
      <c r="L563" s="299"/>
      <c r="M563" s="296" t="s">
        <v>4795</v>
      </c>
      <c r="N563" s="296" t="s">
        <v>5958</v>
      </c>
      <c r="O563" s="296"/>
      <c r="P563" s="296"/>
      <c r="Q563" s="296"/>
      <c r="R563" s="300" t="s">
        <v>5841</v>
      </c>
      <c r="S563" s="296" t="str">
        <f t="shared" si="81"/>
        <v>PL2-4131-AGI011</v>
      </c>
      <c r="T563" s="276" t="str">
        <f>TRIM(VLOOKUP(S563,[1]Taxonomía!$A$3:$C$2148,3,FALSE))</f>
        <v>AGITADOR DEL TANQUE DE LINEA 2 DE LIXIVIACION TAG 3310-5AG-011</v>
      </c>
      <c r="U563" s="295" t="s">
        <v>5742</v>
      </c>
      <c r="V563" s="301">
        <v>41242</v>
      </c>
      <c r="W563" s="295" t="s">
        <v>5743</v>
      </c>
      <c r="X563" s="295" t="s">
        <v>5744</v>
      </c>
      <c r="Y563" s="296" t="s">
        <v>4444</v>
      </c>
      <c r="Z563" s="279" t="str">
        <f t="shared" si="76"/>
        <v>Requerido</v>
      </c>
      <c r="AA563" s="293" t="s">
        <v>5745</v>
      </c>
      <c r="AB563" s="302" t="s">
        <v>5695</v>
      </c>
      <c r="AC563" s="283">
        <f t="shared" si="77"/>
        <v>41975</v>
      </c>
      <c r="AD563" s="294">
        <v>10</v>
      </c>
      <c r="AE563" s="295" t="s">
        <v>5746</v>
      </c>
      <c r="AF563" s="295">
        <v>10</v>
      </c>
      <c r="AG563" s="295">
        <v>10</v>
      </c>
      <c r="AH563" s="296">
        <v>1</v>
      </c>
      <c r="AI563" s="297" t="s">
        <v>5766</v>
      </c>
      <c r="AJ563" s="296">
        <v>0.5</v>
      </c>
      <c r="AK563" s="286">
        <f t="shared" si="78"/>
        <v>0.5</v>
      </c>
      <c r="AL563" s="287">
        <f t="shared" si="79"/>
        <v>0</v>
      </c>
      <c r="AM563" s="287">
        <f t="shared" si="80"/>
        <v>0</v>
      </c>
    </row>
    <row r="564" spans="1:39" ht="15" x14ac:dyDescent="0.25">
      <c r="A564" s="296" t="s">
        <v>5752</v>
      </c>
      <c r="B564" s="298">
        <f t="shared" si="83"/>
        <v>0.5</v>
      </c>
      <c r="C564" s="296">
        <v>1</v>
      </c>
      <c r="D564" s="298">
        <f t="shared" si="82"/>
        <v>0.5</v>
      </c>
      <c r="E564" s="296" t="s">
        <v>2112</v>
      </c>
      <c r="F564" s="276" t="str">
        <f t="shared" si="75"/>
        <v>SI</v>
      </c>
      <c r="G564" s="296" t="s">
        <v>2112</v>
      </c>
      <c r="H564" s="276" t="s">
        <v>3521</v>
      </c>
      <c r="I564" s="296" t="s">
        <v>5959</v>
      </c>
      <c r="J564" s="299" t="s">
        <v>4756</v>
      </c>
      <c r="K564" s="299"/>
      <c r="L564" s="299"/>
      <c r="M564" s="296" t="s">
        <v>4795</v>
      </c>
      <c r="N564" s="296" t="s">
        <v>5958</v>
      </c>
      <c r="O564" s="296"/>
      <c r="P564" s="296"/>
      <c r="Q564" s="296"/>
      <c r="R564" s="300" t="s">
        <v>5841</v>
      </c>
      <c r="S564" s="296" t="str">
        <f t="shared" si="81"/>
        <v>PL2-4131-AGI011</v>
      </c>
      <c r="T564" s="276" t="str">
        <f>TRIM(VLOOKUP(S564,[1]Taxonomía!$A$3:$C$2148,3,FALSE))</f>
        <v>AGITADOR DEL TANQUE DE LINEA 2 DE LIXIVIACION TAG 3310-5AG-011</v>
      </c>
      <c r="U564" s="295" t="s">
        <v>5742</v>
      </c>
      <c r="V564" s="301">
        <v>41242</v>
      </c>
      <c r="W564" s="295" t="s">
        <v>5743</v>
      </c>
      <c r="X564" s="295" t="s">
        <v>5744</v>
      </c>
      <c r="Y564" s="296" t="s">
        <v>4444</v>
      </c>
      <c r="Z564" s="279" t="str">
        <f t="shared" si="76"/>
        <v>No Requerido</v>
      </c>
      <c r="AA564" s="293" t="s">
        <v>5745</v>
      </c>
      <c r="AB564" s="302" t="s">
        <v>5695</v>
      </c>
      <c r="AC564" s="283">
        <f t="shared" si="77"/>
        <v>41975</v>
      </c>
      <c r="AD564" s="294">
        <v>10</v>
      </c>
      <c r="AE564" s="295" t="s">
        <v>5746</v>
      </c>
      <c r="AF564" s="295">
        <v>10</v>
      </c>
      <c r="AG564" s="295">
        <v>10</v>
      </c>
      <c r="AH564" s="296">
        <v>1</v>
      </c>
      <c r="AI564" s="297" t="s">
        <v>5766</v>
      </c>
      <c r="AJ564" s="296">
        <v>0.5</v>
      </c>
      <c r="AK564" s="286">
        <f t="shared" si="78"/>
        <v>0.5</v>
      </c>
      <c r="AL564" s="287">
        <f t="shared" si="79"/>
        <v>0</v>
      </c>
      <c r="AM564" s="287">
        <f t="shared" si="80"/>
        <v>0</v>
      </c>
    </row>
    <row r="565" spans="1:39" ht="15" x14ac:dyDescent="0.25">
      <c r="A565" s="296" t="s">
        <v>5754</v>
      </c>
      <c r="B565" s="298">
        <f t="shared" si="83"/>
        <v>0.5</v>
      </c>
      <c r="C565" s="296">
        <v>1</v>
      </c>
      <c r="D565" s="298">
        <f t="shared" si="82"/>
        <v>0.5</v>
      </c>
      <c r="E565" s="296" t="s">
        <v>2112</v>
      </c>
      <c r="F565" s="276" t="str">
        <f t="shared" si="75"/>
        <v>SI</v>
      </c>
      <c r="G565" s="296" t="s">
        <v>2112</v>
      </c>
      <c r="H565" s="276" t="s">
        <v>3521</v>
      </c>
      <c r="I565" s="296" t="s">
        <v>5960</v>
      </c>
      <c r="J565" s="299" t="s">
        <v>4756</v>
      </c>
      <c r="K565" s="299"/>
      <c r="L565" s="299"/>
      <c r="M565" s="296" t="s">
        <v>4795</v>
      </c>
      <c r="N565" s="296" t="s">
        <v>5958</v>
      </c>
      <c r="O565" s="296"/>
      <c r="P565" s="296"/>
      <c r="Q565" s="296"/>
      <c r="R565" s="300" t="s">
        <v>5841</v>
      </c>
      <c r="S565" s="296" t="str">
        <f t="shared" si="81"/>
        <v>PL2-4131-AGI011</v>
      </c>
      <c r="T565" s="276" t="str">
        <f>TRIM(VLOOKUP(S565,[1]Taxonomía!$A$3:$C$2148,3,FALSE))</f>
        <v>AGITADOR DEL TANQUE DE LINEA 2 DE LIXIVIACION TAG 3310-5AG-011</v>
      </c>
      <c r="U565" s="295" t="s">
        <v>5742</v>
      </c>
      <c r="V565" s="301">
        <v>41242</v>
      </c>
      <c r="W565" s="295" t="s">
        <v>5743</v>
      </c>
      <c r="X565" s="295" t="s">
        <v>5744</v>
      </c>
      <c r="Y565" s="296" t="s">
        <v>4444</v>
      </c>
      <c r="Z565" s="279" t="str">
        <f t="shared" si="76"/>
        <v>No Requerido</v>
      </c>
      <c r="AA565" s="293" t="s">
        <v>5745</v>
      </c>
      <c r="AB565" s="302" t="s">
        <v>5695</v>
      </c>
      <c r="AC565" s="283">
        <f t="shared" si="77"/>
        <v>41975</v>
      </c>
      <c r="AD565" s="294">
        <v>10</v>
      </c>
      <c r="AE565" s="295" t="s">
        <v>5746</v>
      </c>
      <c r="AF565" s="295">
        <v>10</v>
      </c>
      <c r="AG565" s="295">
        <v>10</v>
      </c>
      <c r="AH565" s="296">
        <v>1</v>
      </c>
      <c r="AI565" s="297" t="s">
        <v>5766</v>
      </c>
      <c r="AJ565" s="296">
        <v>0.5</v>
      </c>
      <c r="AK565" s="286">
        <f t="shared" si="78"/>
        <v>0.5</v>
      </c>
      <c r="AL565" s="287">
        <f t="shared" si="79"/>
        <v>0</v>
      </c>
      <c r="AM565" s="287">
        <f t="shared" si="80"/>
        <v>0</v>
      </c>
    </row>
    <row r="566" spans="1:39" ht="15" x14ac:dyDescent="0.25">
      <c r="A566" s="296" t="s">
        <v>5740</v>
      </c>
      <c r="B566" s="298">
        <f t="shared" si="83"/>
        <v>0.5</v>
      </c>
      <c r="C566" s="296">
        <v>1</v>
      </c>
      <c r="D566" s="298">
        <f t="shared" si="82"/>
        <v>0.5</v>
      </c>
      <c r="E566" s="296" t="s">
        <v>2112</v>
      </c>
      <c r="F566" s="276" t="str">
        <f t="shared" si="75"/>
        <v>SI</v>
      </c>
      <c r="G566" s="296" t="s">
        <v>2112</v>
      </c>
      <c r="H566" s="276" t="s">
        <v>3526</v>
      </c>
      <c r="I566" s="296" t="s">
        <v>5957</v>
      </c>
      <c r="J566" s="299" t="s">
        <v>4756</v>
      </c>
      <c r="K566" s="299"/>
      <c r="L566" s="299"/>
      <c r="M566" s="296" t="s">
        <v>4795</v>
      </c>
      <c r="N566" s="296" t="s">
        <v>5958</v>
      </c>
      <c r="O566" s="296"/>
      <c r="P566" s="296"/>
      <c r="Q566" s="296"/>
      <c r="R566" s="300" t="s">
        <v>5842</v>
      </c>
      <c r="S566" s="296" t="str">
        <f t="shared" si="81"/>
        <v>PL2-4131-AGI012</v>
      </c>
      <c r="T566" s="276" t="str">
        <f>TRIM(VLOOKUP(S566,[1]Taxonomía!$A$3:$C$2148,3,FALSE))</f>
        <v>AGITADOR DEL TANQUE DE LINEA 2 DE LIXIVIACION TAG 3310-5AG-012</v>
      </c>
      <c r="U566" s="295" t="s">
        <v>5742</v>
      </c>
      <c r="V566" s="301">
        <v>41242</v>
      </c>
      <c r="W566" s="295" t="s">
        <v>5743</v>
      </c>
      <c r="X566" s="295" t="s">
        <v>5744</v>
      </c>
      <c r="Y566" s="296" t="s">
        <v>4444</v>
      </c>
      <c r="Z566" s="279" t="str">
        <f t="shared" si="76"/>
        <v>Requerido</v>
      </c>
      <c r="AA566" s="293" t="s">
        <v>5745</v>
      </c>
      <c r="AB566" s="302" t="s">
        <v>5695</v>
      </c>
      <c r="AC566" s="283">
        <f t="shared" si="77"/>
        <v>41975</v>
      </c>
      <c r="AD566" s="294">
        <v>10</v>
      </c>
      <c r="AE566" s="295" t="s">
        <v>5746</v>
      </c>
      <c r="AF566" s="295">
        <v>10</v>
      </c>
      <c r="AG566" s="295">
        <v>10</v>
      </c>
      <c r="AH566" s="296">
        <v>1</v>
      </c>
      <c r="AI566" s="297" t="s">
        <v>5766</v>
      </c>
      <c r="AJ566" s="296">
        <v>0.5</v>
      </c>
      <c r="AK566" s="286">
        <f t="shared" si="78"/>
        <v>0.5</v>
      </c>
      <c r="AL566" s="287">
        <f t="shared" si="79"/>
        <v>0</v>
      </c>
      <c r="AM566" s="287">
        <f t="shared" si="80"/>
        <v>0</v>
      </c>
    </row>
    <row r="567" spans="1:39" ht="15" x14ac:dyDescent="0.25">
      <c r="A567" s="296" t="s">
        <v>5752</v>
      </c>
      <c r="B567" s="298">
        <f t="shared" si="83"/>
        <v>0.5</v>
      </c>
      <c r="C567" s="296">
        <v>1</v>
      </c>
      <c r="D567" s="298">
        <f t="shared" si="82"/>
        <v>0.5</v>
      </c>
      <c r="E567" s="296" t="s">
        <v>2112</v>
      </c>
      <c r="F567" s="276" t="str">
        <f t="shared" si="75"/>
        <v>SI</v>
      </c>
      <c r="G567" s="296" t="s">
        <v>2112</v>
      </c>
      <c r="H567" s="276" t="s">
        <v>3526</v>
      </c>
      <c r="I567" s="296" t="s">
        <v>5959</v>
      </c>
      <c r="J567" s="299" t="s">
        <v>4756</v>
      </c>
      <c r="K567" s="299"/>
      <c r="L567" s="299"/>
      <c r="M567" s="296" t="s">
        <v>4795</v>
      </c>
      <c r="N567" s="296" t="s">
        <v>5958</v>
      </c>
      <c r="O567" s="296"/>
      <c r="P567" s="296"/>
      <c r="Q567" s="296"/>
      <c r="R567" s="300" t="s">
        <v>5842</v>
      </c>
      <c r="S567" s="296" t="str">
        <f t="shared" si="81"/>
        <v>PL2-4131-AGI012</v>
      </c>
      <c r="T567" s="276" t="str">
        <f>TRIM(VLOOKUP(S567,[1]Taxonomía!$A$3:$C$2148,3,FALSE))</f>
        <v>AGITADOR DEL TANQUE DE LINEA 2 DE LIXIVIACION TAG 3310-5AG-012</v>
      </c>
      <c r="U567" s="295" t="s">
        <v>5742</v>
      </c>
      <c r="V567" s="301">
        <v>41242</v>
      </c>
      <c r="W567" s="295" t="s">
        <v>5743</v>
      </c>
      <c r="X567" s="295" t="s">
        <v>5744</v>
      </c>
      <c r="Y567" s="296" t="s">
        <v>4444</v>
      </c>
      <c r="Z567" s="279" t="str">
        <f t="shared" si="76"/>
        <v>No Requerido</v>
      </c>
      <c r="AA567" s="293" t="s">
        <v>5745</v>
      </c>
      <c r="AB567" s="302" t="s">
        <v>5695</v>
      </c>
      <c r="AC567" s="283">
        <f t="shared" si="77"/>
        <v>41975</v>
      </c>
      <c r="AD567" s="294">
        <v>10</v>
      </c>
      <c r="AE567" s="295" t="s">
        <v>5746</v>
      </c>
      <c r="AF567" s="295">
        <v>10</v>
      </c>
      <c r="AG567" s="295">
        <v>10</v>
      </c>
      <c r="AH567" s="296">
        <v>1</v>
      </c>
      <c r="AI567" s="297" t="s">
        <v>5766</v>
      </c>
      <c r="AJ567" s="296">
        <v>0.5</v>
      </c>
      <c r="AK567" s="286">
        <f t="shared" si="78"/>
        <v>0.5</v>
      </c>
      <c r="AL567" s="287">
        <f t="shared" si="79"/>
        <v>0</v>
      </c>
      <c r="AM567" s="287">
        <f t="shared" si="80"/>
        <v>0</v>
      </c>
    </row>
    <row r="568" spans="1:39" ht="15" x14ac:dyDescent="0.25">
      <c r="A568" s="296" t="s">
        <v>5754</v>
      </c>
      <c r="B568" s="298">
        <f t="shared" si="83"/>
        <v>0.5</v>
      </c>
      <c r="C568" s="296">
        <v>1</v>
      </c>
      <c r="D568" s="298">
        <f t="shared" si="82"/>
        <v>0.5</v>
      </c>
      <c r="E568" s="296" t="s">
        <v>2112</v>
      </c>
      <c r="F568" s="276" t="str">
        <f t="shared" si="75"/>
        <v>SI</v>
      </c>
      <c r="G568" s="296" t="s">
        <v>2112</v>
      </c>
      <c r="H568" s="276" t="s">
        <v>3526</v>
      </c>
      <c r="I568" s="296" t="s">
        <v>5960</v>
      </c>
      <c r="J568" s="299" t="s">
        <v>4756</v>
      </c>
      <c r="K568" s="299"/>
      <c r="L568" s="299"/>
      <c r="M568" s="296" t="s">
        <v>4795</v>
      </c>
      <c r="N568" s="296" t="s">
        <v>5958</v>
      </c>
      <c r="O568" s="296"/>
      <c r="P568" s="296"/>
      <c r="Q568" s="296"/>
      <c r="R568" s="300" t="s">
        <v>5842</v>
      </c>
      <c r="S568" s="296" t="str">
        <f t="shared" si="81"/>
        <v>PL2-4131-AGI012</v>
      </c>
      <c r="T568" s="276" t="str">
        <f>TRIM(VLOOKUP(S568,[1]Taxonomía!$A$3:$C$2148,3,FALSE))</f>
        <v>AGITADOR DEL TANQUE DE LINEA 2 DE LIXIVIACION TAG 3310-5AG-012</v>
      </c>
      <c r="U568" s="295" t="s">
        <v>5742</v>
      </c>
      <c r="V568" s="301">
        <v>41242</v>
      </c>
      <c r="W568" s="295" t="s">
        <v>5743</v>
      </c>
      <c r="X568" s="295" t="s">
        <v>5744</v>
      </c>
      <c r="Y568" s="296" t="s">
        <v>4444</v>
      </c>
      <c r="Z568" s="279" t="str">
        <f t="shared" si="76"/>
        <v>No Requerido</v>
      </c>
      <c r="AA568" s="293" t="s">
        <v>5745</v>
      </c>
      <c r="AB568" s="302" t="s">
        <v>5695</v>
      </c>
      <c r="AC568" s="283">
        <f t="shared" si="77"/>
        <v>41975</v>
      </c>
      <c r="AD568" s="294">
        <v>10</v>
      </c>
      <c r="AE568" s="295" t="s">
        <v>5746</v>
      </c>
      <c r="AF568" s="295">
        <v>10</v>
      </c>
      <c r="AG568" s="295">
        <v>10</v>
      </c>
      <c r="AH568" s="296">
        <v>1</v>
      </c>
      <c r="AI568" s="297" t="s">
        <v>5766</v>
      </c>
      <c r="AJ568" s="296">
        <v>0.5</v>
      </c>
      <c r="AK568" s="286">
        <f t="shared" si="78"/>
        <v>0.5</v>
      </c>
      <c r="AL568" s="287">
        <f t="shared" si="79"/>
        <v>0</v>
      </c>
      <c r="AM568" s="287">
        <f t="shared" si="80"/>
        <v>0</v>
      </c>
    </row>
    <row r="569" spans="1:39" ht="15" x14ac:dyDescent="0.25">
      <c r="A569" s="296" t="s">
        <v>5740</v>
      </c>
      <c r="B569" s="298">
        <f t="shared" si="83"/>
        <v>0.5</v>
      </c>
      <c r="C569" s="296">
        <v>1</v>
      </c>
      <c r="D569" s="298">
        <f t="shared" si="82"/>
        <v>0.5</v>
      </c>
      <c r="E569" s="296" t="s">
        <v>2112</v>
      </c>
      <c r="F569" s="276" t="str">
        <f t="shared" si="75"/>
        <v>SI</v>
      </c>
      <c r="G569" s="296" t="s">
        <v>2112</v>
      </c>
      <c r="H569" s="276" t="s">
        <v>3531</v>
      </c>
      <c r="I569" s="296" t="s">
        <v>5957</v>
      </c>
      <c r="J569" s="299" t="s">
        <v>4756</v>
      </c>
      <c r="K569" s="299"/>
      <c r="L569" s="299"/>
      <c r="M569" s="296" t="s">
        <v>4795</v>
      </c>
      <c r="N569" s="296" t="s">
        <v>5958</v>
      </c>
      <c r="O569" s="296"/>
      <c r="P569" s="296"/>
      <c r="Q569" s="296"/>
      <c r="R569" s="300" t="s">
        <v>5920</v>
      </c>
      <c r="S569" s="296" t="str">
        <f t="shared" si="81"/>
        <v>PL2-4131-AGI013</v>
      </c>
      <c r="T569" s="276" t="str">
        <f>TRIM(VLOOKUP(S569,[1]Taxonomía!$A$3:$C$2148,3,FALSE))</f>
        <v>AGITADOR DEL TANQUE DE PREAIREACION DE LINEA 3 DE LIXIVIACION TAG 3310-5AG-013</v>
      </c>
      <c r="U569" s="295" t="s">
        <v>5742</v>
      </c>
      <c r="V569" s="301">
        <v>41242</v>
      </c>
      <c r="W569" s="295" t="s">
        <v>5743</v>
      </c>
      <c r="X569" s="295" t="s">
        <v>5744</v>
      </c>
      <c r="Y569" s="296" t="s">
        <v>4444</v>
      </c>
      <c r="Z569" s="279" t="str">
        <f t="shared" si="76"/>
        <v>Requerido</v>
      </c>
      <c r="AA569" s="293" t="s">
        <v>5745</v>
      </c>
      <c r="AB569" s="302" t="s">
        <v>5696</v>
      </c>
      <c r="AC569" s="283">
        <f t="shared" si="77"/>
        <v>41913</v>
      </c>
      <c r="AD569" s="294">
        <v>10</v>
      </c>
      <c r="AE569" s="295" t="s">
        <v>5746</v>
      </c>
      <c r="AF569" s="295">
        <v>10</v>
      </c>
      <c r="AG569" s="295">
        <v>10</v>
      </c>
      <c r="AH569" s="296">
        <v>1</v>
      </c>
      <c r="AI569" s="297" t="s">
        <v>5766</v>
      </c>
      <c r="AJ569" s="296">
        <v>0.5</v>
      </c>
      <c r="AK569" s="286">
        <f t="shared" si="78"/>
        <v>0.5</v>
      </c>
      <c r="AL569" s="287">
        <f t="shared" si="79"/>
        <v>0</v>
      </c>
      <c r="AM569" s="287">
        <f t="shared" si="80"/>
        <v>0</v>
      </c>
    </row>
    <row r="570" spans="1:39" ht="15" x14ac:dyDescent="0.25">
      <c r="A570" s="296" t="s">
        <v>5752</v>
      </c>
      <c r="B570" s="298">
        <f t="shared" si="83"/>
        <v>0.5</v>
      </c>
      <c r="C570" s="296">
        <v>1</v>
      </c>
      <c r="D570" s="298">
        <f t="shared" si="82"/>
        <v>0.5</v>
      </c>
      <c r="E570" s="296" t="s">
        <v>2112</v>
      </c>
      <c r="F570" s="276" t="str">
        <f t="shared" si="75"/>
        <v>SI</v>
      </c>
      <c r="G570" s="296" t="s">
        <v>2112</v>
      </c>
      <c r="H570" s="276" t="s">
        <v>3531</v>
      </c>
      <c r="I570" s="296" t="s">
        <v>5959</v>
      </c>
      <c r="J570" s="299" t="s">
        <v>4756</v>
      </c>
      <c r="K570" s="299"/>
      <c r="L570" s="299"/>
      <c r="M570" s="296" t="s">
        <v>4795</v>
      </c>
      <c r="N570" s="296" t="s">
        <v>5958</v>
      </c>
      <c r="O570" s="296"/>
      <c r="P570" s="296"/>
      <c r="Q570" s="296"/>
      <c r="R570" s="300" t="s">
        <v>5920</v>
      </c>
      <c r="S570" s="296" t="str">
        <f t="shared" si="81"/>
        <v>PL2-4131-AGI013</v>
      </c>
      <c r="T570" s="276" t="str">
        <f>TRIM(VLOOKUP(S570,[1]Taxonomía!$A$3:$C$2148,3,FALSE))</f>
        <v>AGITADOR DEL TANQUE DE PREAIREACION DE LINEA 3 DE LIXIVIACION TAG 3310-5AG-013</v>
      </c>
      <c r="U570" s="295" t="s">
        <v>5742</v>
      </c>
      <c r="V570" s="301">
        <v>41242</v>
      </c>
      <c r="W570" s="295" t="s">
        <v>5743</v>
      </c>
      <c r="X570" s="295" t="s">
        <v>5744</v>
      </c>
      <c r="Y570" s="296" t="s">
        <v>4444</v>
      </c>
      <c r="Z570" s="279" t="str">
        <f t="shared" si="76"/>
        <v>No Requerido</v>
      </c>
      <c r="AA570" s="293" t="s">
        <v>5745</v>
      </c>
      <c r="AB570" s="302" t="s">
        <v>5696</v>
      </c>
      <c r="AC570" s="283">
        <f t="shared" si="77"/>
        <v>41913</v>
      </c>
      <c r="AD570" s="294">
        <v>10</v>
      </c>
      <c r="AE570" s="295" t="s">
        <v>5746</v>
      </c>
      <c r="AF570" s="295">
        <v>10</v>
      </c>
      <c r="AG570" s="295">
        <v>10</v>
      </c>
      <c r="AH570" s="296">
        <v>1</v>
      </c>
      <c r="AI570" s="297" t="s">
        <v>5766</v>
      </c>
      <c r="AJ570" s="296">
        <v>0.5</v>
      </c>
      <c r="AK570" s="286">
        <f t="shared" si="78"/>
        <v>0.5</v>
      </c>
      <c r="AL570" s="287">
        <f t="shared" si="79"/>
        <v>0</v>
      </c>
      <c r="AM570" s="287">
        <f t="shared" si="80"/>
        <v>0</v>
      </c>
    </row>
    <row r="571" spans="1:39" ht="15" x14ac:dyDescent="0.25">
      <c r="A571" s="296" t="s">
        <v>5754</v>
      </c>
      <c r="B571" s="298">
        <f t="shared" si="83"/>
        <v>0.5</v>
      </c>
      <c r="C571" s="296">
        <v>1</v>
      </c>
      <c r="D571" s="298">
        <f t="shared" si="82"/>
        <v>0.5</v>
      </c>
      <c r="E571" s="296" t="s">
        <v>2112</v>
      </c>
      <c r="F571" s="276" t="str">
        <f t="shared" si="75"/>
        <v>SI</v>
      </c>
      <c r="G571" s="296" t="s">
        <v>2112</v>
      </c>
      <c r="H571" s="276" t="s">
        <v>3531</v>
      </c>
      <c r="I571" s="296" t="s">
        <v>5960</v>
      </c>
      <c r="J571" s="299" t="s">
        <v>4756</v>
      </c>
      <c r="K571" s="299"/>
      <c r="L571" s="299"/>
      <c r="M571" s="296" t="s">
        <v>4795</v>
      </c>
      <c r="N571" s="296" t="s">
        <v>5958</v>
      </c>
      <c r="O571" s="296"/>
      <c r="P571" s="296"/>
      <c r="Q571" s="296"/>
      <c r="R571" s="300" t="s">
        <v>5920</v>
      </c>
      <c r="S571" s="296" t="str">
        <f t="shared" si="81"/>
        <v>PL2-4131-AGI013</v>
      </c>
      <c r="T571" s="276" t="str">
        <f>TRIM(VLOOKUP(S571,[1]Taxonomía!$A$3:$C$2148,3,FALSE))</f>
        <v>AGITADOR DEL TANQUE DE PREAIREACION DE LINEA 3 DE LIXIVIACION TAG 3310-5AG-013</v>
      </c>
      <c r="U571" s="295" t="s">
        <v>5742</v>
      </c>
      <c r="V571" s="301">
        <v>41242</v>
      </c>
      <c r="W571" s="295" t="s">
        <v>5743</v>
      </c>
      <c r="X571" s="295" t="s">
        <v>5744</v>
      </c>
      <c r="Y571" s="296" t="s">
        <v>4444</v>
      </c>
      <c r="Z571" s="279" t="str">
        <f t="shared" si="76"/>
        <v>No Requerido</v>
      </c>
      <c r="AA571" s="293" t="s">
        <v>5745</v>
      </c>
      <c r="AB571" s="302" t="s">
        <v>5696</v>
      </c>
      <c r="AC571" s="283">
        <f t="shared" si="77"/>
        <v>41913</v>
      </c>
      <c r="AD571" s="294">
        <v>10</v>
      </c>
      <c r="AE571" s="295" t="s">
        <v>5746</v>
      </c>
      <c r="AF571" s="295">
        <v>10</v>
      </c>
      <c r="AG571" s="295">
        <v>10</v>
      </c>
      <c r="AH571" s="296">
        <v>1</v>
      </c>
      <c r="AI571" s="297" t="s">
        <v>5766</v>
      </c>
      <c r="AJ571" s="296">
        <v>0.5</v>
      </c>
      <c r="AK571" s="286">
        <f t="shared" si="78"/>
        <v>0.5</v>
      </c>
      <c r="AL571" s="287">
        <f t="shared" si="79"/>
        <v>0</v>
      </c>
      <c r="AM571" s="287">
        <f t="shared" si="80"/>
        <v>0</v>
      </c>
    </row>
    <row r="572" spans="1:39" ht="15" x14ac:dyDescent="0.25">
      <c r="A572" s="296" t="s">
        <v>5740</v>
      </c>
      <c r="B572" s="298">
        <f t="shared" si="83"/>
        <v>0.5</v>
      </c>
      <c r="C572" s="296">
        <v>1</v>
      </c>
      <c r="D572" s="298">
        <f t="shared" si="82"/>
        <v>0.5</v>
      </c>
      <c r="E572" s="296" t="s">
        <v>2112</v>
      </c>
      <c r="F572" s="276" t="str">
        <f t="shared" si="75"/>
        <v>SI</v>
      </c>
      <c r="G572" s="296" t="s">
        <v>2112</v>
      </c>
      <c r="H572" s="276" t="s">
        <v>3536</v>
      </c>
      <c r="I572" s="296" t="s">
        <v>5957</v>
      </c>
      <c r="J572" s="299" t="s">
        <v>4756</v>
      </c>
      <c r="K572" s="299"/>
      <c r="L572" s="299"/>
      <c r="M572" s="296" t="s">
        <v>4795</v>
      </c>
      <c r="N572" s="296" t="s">
        <v>5958</v>
      </c>
      <c r="O572" s="296"/>
      <c r="P572" s="296"/>
      <c r="Q572" s="296"/>
      <c r="R572" s="300" t="s">
        <v>5921</v>
      </c>
      <c r="S572" s="296" t="str">
        <f t="shared" si="81"/>
        <v>PL2-4131-AGI014</v>
      </c>
      <c r="T572" s="276" t="str">
        <f>TRIM(VLOOKUP(S572,[1]Taxonomía!$A$3:$C$2148,3,FALSE))</f>
        <v>AGITADOR DEL TANQUE DE LINEA 3 DE LIXIVIACION TAG 3310-5AG-014</v>
      </c>
      <c r="U572" s="295" t="s">
        <v>5742</v>
      </c>
      <c r="V572" s="301">
        <v>41242</v>
      </c>
      <c r="W572" s="295" t="s">
        <v>5743</v>
      </c>
      <c r="X572" s="295" t="s">
        <v>5744</v>
      </c>
      <c r="Y572" s="296" t="s">
        <v>4444</v>
      </c>
      <c r="Z572" s="279" t="str">
        <f t="shared" si="76"/>
        <v>Requerido</v>
      </c>
      <c r="AA572" s="293" t="s">
        <v>5745</v>
      </c>
      <c r="AB572" s="302" t="s">
        <v>5696</v>
      </c>
      <c r="AC572" s="283">
        <f t="shared" si="77"/>
        <v>41913</v>
      </c>
      <c r="AD572" s="294">
        <v>10</v>
      </c>
      <c r="AE572" s="295" t="s">
        <v>5746</v>
      </c>
      <c r="AF572" s="295">
        <v>10</v>
      </c>
      <c r="AG572" s="295">
        <v>10</v>
      </c>
      <c r="AH572" s="296">
        <v>1</v>
      </c>
      <c r="AI572" s="297" t="s">
        <v>5766</v>
      </c>
      <c r="AJ572" s="296">
        <v>0.5</v>
      </c>
      <c r="AK572" s="286">
        <f t="shared" si="78"/>
        <v>0.5</v>
      </c>
      <c r="AL572" s="287">
        <f t="shared" si="79"/>
        <v>0</v>
      </c>
      <c r="AM572" s="287">
        <f t="shared" si="80"/>
        <v>0</v>
      </c>
    </row>
    <row r="573" spans="1:39" ht="15" x14ac:dyDescent="0.25">
      <c r="A573" s="296" t="s">
        <v>5752</v>
      </c>
      <c r="B573" s="298">
        <f t="shared" si="83"/>
        <v>0.5</v>
      </c>
      <c r="C573" s="296">
        <v>1</v>
      </c>
      <c r="D573" s="298">
        <f t="shared" si="82"/>
        <v>0.5</v>
      </c>
      <c r="E573" s="296" t="s">
        <v>2112</v>
      </c>
      <c r="F573" s="276" t="str">
        <f t="shared" si="75"/>
        <v>SI</v>
      </c>
      <c r="G573" s="296" t="s">
        <v>2112</v>
      </c>
      <c r="H573" s="276" t="s">
        <v>3536</v>
      </c>
      <c r="I573" s="296" t="s">
        <v>5959</v>
      </c>
      <c r="J573" s="299" t="s">
        <v>4756</v>
      </c>
      <c r="K573" s="299"/>
      <c r="L573" s="299"/>
      <c r="M573" s="296" t="s">
        <v>4795</v>
      </c>
      <c r="N573" s="296" t="s">
        <v>5958</v>
      </c>
      <c r="O573" s="296"/>
      <c r="P573" s="296"/>
      <c r="Q573" s="296"/>
      <c r="R573" s="300" t="s">
        <v>5921</v>
      </c>
      <c r="S573" s="296" t="str">
        <f t="shared" si="81"/>
        <v>PL2-4131-AGI014</v>
      </c>
      <c r="T573" s="276" t="str">
        <f>TRIM(VLOOKUP(S573,[1]Taxonomía!$A$3:$C$2148,3,FALSE))</f>
        <v>AGITADOR DEL TANQUE DE LINEA 3 DE LIXIVIACION TAG 3310-5AG-014</v>
      </c>
      <c r="U573" s="295" t="s">
        <v>5742</v>
      </c>
      <c r="V573" s="301">
        <v>41242</v>
      </c>
      <c r="W573" s="295" t="s">
        <v>5743</v>
      </c>
      <c r="X573" s="295" t="s">
        <v>5744</v>
      </c>
      <c r="Y573" s="296" t="s">
        <v>4444</v>
      </c>
      <c r="Z573" s="279" t="str">
        <f t="shared" si="76"/>
        <v>No Requerido</v>
      </c>
      <c r="AA573" s="293" t="s">
        <v>5745</v>
      </c>
      <c r="AB573" s="302" t="s">
        <v>5696</v>
      </c>
      <c r="AC573" s="283">
        <f t="shared" si="77"/>
        <v>41913</v>
      </c>
      <c r="AD573" s="294">
        <v>10</v>
      </c>
      <c r="AE573" s="295" t="s">
        <v>5746</v>
      </c>
      <c r="AF573" s="295">
        <v>10</v>
      </c>
      <c r="AG573" s="295">
        <v>10</v>
      </c>
      <c r="AH573" s="296">
        <v>1</v>
      </c>
      <c r="AI573" s="297" t="s">
        <v>5766</v>
      </c>
      <c r="AJ573" s="296">
        <v>0.5</v>
      </c>
      <c r="AK573" s="286">
        <f t="shared" si="78"/>
        <v>0.5</v>
      </c>
      <c r="AL573" s="287">
        <f t="shared" si="79"/>
        <v>0</v>
      </c>
      <c r="AM573" s="287">
        <f t="shared" si="80"/>
        <v>0</v>
      </c>
    </row>
    <row r="574" spans="1:39" ht="15" x14ac:dyDescent="0.25">
      <c r="A574" s="296" t="s">
        <v>5754</v>
      </c>
      <c r="B574" s="298">
        <f t="shared" si="83"/>
        <v>0.5</v>
      </c>
      <c r="C574" s="296">
        <v>1</v>
      </c>
      <c r="D574" s="298">
        <f t="shared" si="82"/>
        <v>0.5</v>
      </c>
      <c r="E574" s="296" t="s">
        <v>2112</v>
      </c>
      <c r="F574" s="276" t="str">
        <f t="shared" si="75"/>
        <v>SI</v>
      </c>
      <c r="G574" s="296" t="s">
        <v>2112</v>
      </c>
      <c r="H574" s="276" t="s">
        <v>3536</v>
      </c>
      <c r="I574" s="296" t="s">
        <v>5960</v>
      </c>
      <c r="J574" s="299" t="s">
        <v>4756</v>
      </c>
      <c r="K574" s="299"/>
      <c r="L574" s="299"/>
      <c r="M574" s="296" t="s">
        <v>4795</v>
      </c>
      <c r="N574" s="296" t="s">
        <v>5958</v>
      </c>
      <c r="O574" s="296"/>
      <c r="P574" s="296"/>
      <c r="Q574" s="296"/>
      <c r="R574" s="300" t="s">
        <v>5921</v>
      </c>
      <c r="S574" s="296" t="str">
        <f t="shared" si="81"/>
        <v>PL2-4131-AGI014</v>
      </c>
      <c r="T574" s="276" t="str">
        <f>TRIM(VLOOKUP(S574,[1]Taxonomía!$A$3:$C$2148,3,FALSE))</f>
        <v>AGITADOR DEL TANQUE DE LINEA 3 DE LIXIVIACION TAG 3310-5AG-014</v>
      </c>
      <c r="U574" s="295" t="s">
        <v>5742</v>
      </c>
      <c r="V574" s="301">
        <v>41242</v>
      </c>
      <c r="W574" s="295" t="s">
        <v>5743</v>
      </c>
      <c r="X574" s="295" t="s">
        <v>5744</v>
      </c>
      <c r="Y574" s="296" t="s">
        <v>4444</v>
      </c>
      <c r="Z574" s="279" t="str">
        <f t="shared" si="76"/>
        <v>No Requerido</v>
      </c>
      <c r="AA574" s="293" t="s">
        <v>5745</v>
      </c>
      <c r="AB574" s="302" t="s">
        <v>5696</v>
      </c>
      <c r="AC574" s="283">
        <f t="shared" si="77"/>
        <v>41913</v>
      </c>
      <c r="AD574" s="294">
        <v>10</v>
      </c>
      <c r="AE574" s="295" t="s">
        <v>5746</v>
      </c>
      <c r="AF574" s="295">
        <v>10</v>
      </c>
      <c r="AG574" s="295">
        <v>10</v>
      </c>
      <c r="AH574" s="296">
        <v>1</v>
      </c>
      <c r="AI574" s="297" t="s">
        <v>5766</v>
      </c>
      <c r="AJ574" s="296">
        <v>0.5</v>
      </c>
      <c r="AK574" s="286">
        <f t="shared" si="78"/>
        <v>0.5</v>
      </c>
      <c r="AL574" s="287">
        <f t="shared" si="79"/>
        <v>0</v>
      </c>
      <c r="AM574" s="287">
        <f t="shared" si="80"/>
        <v>0</v>
      </c>
    </row>
    <row r="575" spans="1:39" ht="15" x14ac:dyDescent="0.25">
      <c r="A575" s="296" t="s">
        <v>5740</v>
      </c>
      <c r="B575" s="298">
        <f t="shared" si="83"/>
        <v>0.5</v>
      </c>
      <c r="C575" s="296">
        <v>1</v>
      </c>
      <c r="D575" s="298">
        <f t="shared" si="82"/>
        <v>0.5</v>
      </c>
      <c r="E575" s="296" t="s">
        <v>2112</v>
      </c>
      <c r="F575" s="276" t="str">
        <f t="shared" si="75"/>
        <v>SI</v>
      </c>
      <c r="G575" s="296" t="s">
        <v>2112</v>
      </c>
      <c r="H575" s="276" t="s">
        <v>3541</v>
      </c>
      <c r="I575" s="296" t="s">
        <v>5957</v>
      </c>
      <c r="J575" s="299" t="s">
        <v>4756</v>
      </c>
      <c r="K575" s="299"/>
      <c r="L575" s="299"/>
      <c r="M575" s="296" t="s">
        <v>4795</v>
      </c>
      <c r="N575" s="296" t="s">
        <v>5958</v>
      </c>
      <c r="O575" s="296"/>
      <c r="P575" s="296"/>
      <c r="Q575" s="296"/>
      <c r="R575" s="300" t="s">
        <v>5913</v>
      </c>
      <c r="S575" s="296" t="str">
        <f t="shared" si="81"/>
        <v>PL2-4131-AGI015</v>
      </c>
      <c r="T575" s="276" t="str">
        <f>TRIM(VLOOKUP(S575,[1]Taxonomía!$A$3:$C$2148,3,FALSE))</f>
        <v>AGITADOR DEL TANQUE DE LINEA 3 DE LIXIVIACION TAG 3310-5AG-015</v>
      </c>
      <c r="U575" s="295" t="s">
        <v>5742</v>
      </c>
      <c r="V575" s="301">
        <v>41242</v>
      </c>
      <c r="W575" s="295" t="s">
        <v>5743</v>
      </c>
      <c r="X575" s="295" t="s">
        <v>5744</v>
      </c>
      <c r="Y575" s="296" t="s">
        <v>4444</v>
      </c>
      <c r="Z575" s="279" t="str">
        <f t="shared" si="76"/>
        <v>Requerido</v>
      </c>
      <c r="AA575" s="293" t="s">
        <v>5745</v>
      </c>
      <c r="AB575" s="302" t="s">
        <v>5696</v>
      </c>
      <c r="AC575" s="283">
        <f t="shared" si="77"/>
        <v>41913</v>
      </c>
      <c r="AD575" s="294">
        <v>10</v>
      </c>
      <c r="AE575" s="295" t="s">
        <v>5746</v>
      </c>
      <c r="AF575" s="295">
        <v>10</v>
      </c>
      <c r="AG575" s="295">
        <v>10</v>
      </c>
      <c r="AH575" s="296">
        <v>1</v>
      </c>
      <c r="AI575" s="297" t="s">
        <v>5766</v>
      </c>
      <c r="AJ575" s="296">
        <v>0.5</v>
      </c>
      <c r="AK575" s="286">
        <f t="shared" si="78"/>
        <v>0.5</v>
      </c>
      <c r="AL575" s="287">
        <f t="shared" si="79"/>
        <v>0</v>
      </c>
      <c r="AM575" s="287">
        <f t="shared" si="80"/>
        <v>0</v>
      </c>
    </row>
    <row r="576" spans="1:39" ht="15" x14ac:dyDescent="0.25">
      <c r="A576" s="296" t="s">
        <v>5752</v>
      </c>
      <c r="B576" s="298">
        <f t="shared" si="83"/>
        <v>0.5</v>
      </c>
      <c r="C576" s="296">
        <v>1</v>
      </c>
      <c r="D576" s="298">
        <f t="shared" si="82"/>
        <v>0.5</v>
      </c>
      <c r="E576" s="296" t="s">
        <v>2112</v>
      </c>
      <c r="F576" s="276" t="str">
        <f t="shared" si="75"/>
        <v>SI</v>
      </c>
      <c r="G576" s="296" t="s">
        <v>2112</v>
      </c>
      <c r="H576" s="276" t="s">
        <v>3541</v>
      </c>
      <c r="I576" s="296" t="s">
        <v>5959</v>
      </c>
      <c r="J576" s="299" t="s">
        <v>4756</v>
      </c>
      <c r="K576" s="299"/>
      <c r="L576" s="299"/>
      <c r="M576" s="296" t="s">
        <v>4795</v>
      </c>
      <c r="N576" s="296" t="s">
        <v>5958</v>
      </c>
      <c r="O576" s="296"/>
      <c r="P576" s="296"/>
      <c r="Q576" s="296"/>
      <c r="R576" s="300" t="s">
        <v>5913</v>
      </c>
      <c r="S576" s="296" t="str">
        <f t="shared" si="81"/>
        <v>PL2-4131-AGI015</v>
      </c>
      <c r="T576" s="276" t="str">
        <f>TRIM(VLOOKUP(S576,[1]Taxonomía!$A$3:$C$2148,3,FALSE))</f>
        <v>AGITADOR DEL TANQUE DE LINEA 3 DE LIXIVIACION TAG 3310-5AG-015</v>
      </c>
      <c r="U576" s="295" t="s">
        <v>5742</v>
      </c>
      <c r="V576" s="301">
        <v>41242</v>
      </c>
      <c r="W576" s="295" t="s">
        <v>5743</v>
      </c>
      <c r="X576" s="295" t="s">
        <v>5744</v>
      </c>
      <c r="Y576" s="296" t="s">
        <v>4444</v>
      </c>
      <c r="Z576" s="279" t="str">
        <f t="shared" si="76"/>
        <v>No Requerido</v>
      </c>
      <c r="AA576" s="293" t="s">
        <v>5745</v>
      </c>
      <c r="AB576" s="302" t="s">
        <v>5696</v>
      </c>
      <c r="AC576" s="283">
        <f t="shared" si="77"/>
        <v>41913</v>
      </c>
      <c r="AD576" s="294">
        <v>10</v>
      </c>
      <c r="AE576" s="295" t="s">
        <v>5746</v>
      </c>
      <c r="AF576" s="295">
        <v>10</v>
      </c>
      <c r="AG576" s="295">
        <v>10</v>
      </c>
      <c r="AH576" s="296">
        <v>1</v>
      </c>
      <c r="AI576" s="297" t="s">
        <v>5766</v>
      </c>
      <c r="AJ576" s="296">
        <v>0.5</v>
      </c>
      <c r="AK576" s="286">
        <f t="shared" si="78"/>
        <v>0.5</v>
      </c>
      <c r="AL576" s="287">
        <f t="shared" si="79"/>
        <v>0</v>
      </c>
      <c r="AM576" s="287">
        <f t="shared" si="80"/>
        <v>0</v>
      </c>
    </row>
    <row r="577" spans="1:39" ht="15" x14ac:dyDescent="0.25">
      <c r="A577" s="296" t="s">
        <v>5754</v>
      </c>
      <c r="B577" s="298">
        <f t="shared" si="83"/>
        <v>0.5</v>
      </c>
      <c r="C577" s="296">
        <v>1</v>
      </c>
      <c r="D577" s="298">
        <f t="shared" si="82"/>
        <v>0.5</v>
      </c>
      <c r="E577" s="296" t="s">
        <v>2112</v>
      </c>
      <c r="F577" s="276" t="str">
        <f t="shared" si="75"/>
        <v>SI</v>
      </c>
      <c r="G577" s="296" t="s">
        <v>2112</v>
      </c>
      <c r="H577" s="276" t="s">
        <v>3541</v>
      </c>
      <c r="I577" s="296" t="s">
        <v>5960</v>
      </c>
      <c r="J577" s="299" t="s">
        <v>4756</v>
      </c>
      <c r="K577" s="299"/>
      <c r="L577" s="299"/>
      <c r="M577" s="296" t="s">
        <v>4795</v>
      </c>
      <c r="N577" s="296" t="s">
        <v>5958</v>
      </c>
      <c r="O577" s="296"/>
      <c r="P577" s="296"/>
      <c r="Q577" s="296"/>
      <c r="R577" s="300" t="s">
        <v>5913</v>
      </c>
      <c r="S577" s="296" t="str">
        <f t="shared" si="81"/>
        <v>PL2-4131-AGI015</v>
      </c>
      <c r="T577" s="276" t="str">
        <f>TRIM(VLOOKUP(S577,[1]Taxonomía!$A$3:$C$2148,3,FALSE))</f>
        <v>AGITADOR DEL TANQUE DE LINEA 3 DE LIXIVIACION TAG 3310-5AG-015</v>
      </c>
      <c r="U577" s="295" t="s">
        <v>5742</v>
      </c>
      <c r="V577" s="301">
        <v>41242</v>
      </c>
      <c r="W577" s="295" t="s">
        <v>5743</v>
      </c>
      <c r="X577" s="295" t="s">
        <v>5744</v>
      </c>
      <c r="Y577" s="296" t="s">
        <v>4444</v>
      </c>
      <c r="Z577" s="279" t="str">
        <f t="shared" si="76"/>
        <v>No Requerido</v>
      </c>
      <c r="AA577" s="293" t="s">
        <v>5745</v>
      </c>
      <c r="AB577" s="302" t="s">
        <v>5696</v>
      </c>
      <c r="AC577" s="283">
        <f t="shared" si="77"/>
        <v>41913</v>
      </c>
      <c r="AD577" s="294">
        <v>10</v>
      </c>
      <c r="AE577" s="295" t="s">
        <v>5746</v>
      </c>
      <c r="AF577" s="295">
        <v>10</v>
      </c>
      <c r="AG577" s="295">
        <v>10</v>
      </c>
      <c r="AH577" s="296">
        <v>1</v>
      </c>
      <c r="AI577" s="297" t="s">
        <v>5766</v>
      </c>
      <c r="AJ577" s="296">
        <v>0.5</v>
      </c>
      <c r="AK577" s="286">
        <f t="shared" si="78"/>
        <v>0.5</v>
      </c>
      <c r="AL577" s="287">
        <f t="shared" si="79"/>
        <v>0</v>
      </c>
      <c r="AM577" s="287">
        <f t="shared" si="80"/>
        <v>0</v>
      </c>
    </row>
    <row r="578" spans="1:39" ht="15" x14ac:dyDescent="0.25">
      <c r="A578" s="296" t="s">
        <v>5740</v>
      </c>
      <c r="B578" s="298">
        <f t="shared" si="83"/>
        <v>0.5</v>
      </c>
      <c r="C578" s="296">
        <v>1</v>
      </c>
      <c r="D578" s="298">
        <f t="shared" si="82"/>
        <v>0.5</v>
      </c>
      <c r="E578" s="296" t="s">
        <v>2112</v>
      </c>
      <c r="F578" s="276" t="str">
        <f t="shared" si="75"/>
        <v>SI</v>
      </c>
      <c r="G578" s="296" t="s">
        <v>2112</v>
      </c>
      <c r="H578" s="276" t="s">
        <v>3546</v>
      </c>
      <c r="I578" s="296" t="s">
        <v>5957</v>
      </c>
      <c r="J578" s="299" t="s">
        <v>4756</v>
      </c>
      <c r="K578" s="299"/>
      <c r="L578" s="299"/>
      <c r="M578" s="296" t="s">
        <v>4795</v>
      </c>
      <c r="N578" s="296" t="s">
        <v>5958</v>
      </c>
      <c r="O578" s="296"/>
      <c r="P578" s="296"/>
      <c r="Q578" s="296"/>
      <c r="R578" s="300" t="s">
        <v>5782</v>
      </c>
      <c r="S578" s="296" t="str">
        <f t="shared" si="81"/>
        <v>PL2-4131-AGI016</v>
      </c>
      <c r="T578" s="276" t="str">
        <f>TRIM(VLOOKUP(S578,[1]Taxonomía!$A$3:$C$2148,3,FALSE))</f>
        <v>AGITADOR DEL TANQUE DE LINEA 3 DE LIXIVIACION TAG 3310-5AG-016</v>
      </c>
      <c r="U578" s="295" t="s">
        <v>5742</v>
      </c>
      <c r="V578" s="301">
        <v>41242</v>
      </c>
      <c r="W578" s="295" t="s">
        <v>5743</v>
      </c>
      <c r="X578" s="295" t="s">
        <v>5744</v>
      </c>
      <c r="Y578" s="296" t="s">
        <v>4444</v>
      </c>
      <c r="Z578" s="279" t="str">
        <f t="shared" si="76"/>
        <v>Requerido</v>
      </c>
      <c r="AA578" s="293" t="s">
        <v>5745</v>
      </c>
      <c r="AB578" s="302" t="s">
        <v>5696</v>
      </c>
      <c r="AC578" s="283">
        <f t="shared" si="77"/>
        <v>41913</v>
      </c>
      <c r="AD578" s="294">
        <v>10</v>
      </c>
      <c r="AE578" s="295" t="s">
        <v>5746</v>
      </c>
      <c r="AF578" s="295">
        <v>10</v>
      </c>
      <c r="AG578" s="295">
        <v>10</v>
      </c>
      <c r="AH578" s="296">
        <v>1</v>
      </c>
      <c r="AI578" s="297" t="s">
        <v>5766</v>
      </c>
      <c r="AJ578" s="296">
        <v>0.5</v>
      </c>
      <c r="AK578" s="286">
        <f t="shared" si="78"/>
        <v>0.5</v>
      </c>
      <c r="AL578" s="287">
        <f t="shared" si="79"/>
        <v>0</v>
      </c>
      <c r="AM578" s="287">
        <f t="shared" si="80"/>
        <v>0</v>
      </c>
    </row>
    <row r="579" spans="1:39" ht="15" x14ac:dyDescent="0.25">
      <c r="A579" s="296" t="s">
        <v>5752</v>
      </c>
      <c r="B579" s="298">
        <f t="shared" si="83"/>
        <v>0.5</v>
      </c>
      <c r="C579" s="296">
        <v>1</v>
      </c>
      <c r="D579" s="298">
        <f t="shared" si="82"/>
        <v>0.5</v>
      </c>
      <c r="E579" s="296" t="s">
        <v>2112</v>
      </c>
      <c r="F579" s="276" t="str">
        <f t="shared" si="75"/>
        <v>SI</v>
      </c>
      <c r="G579" s="296" t="s">
        <v>2112</v>
      </c>
      <c r="H579" s="276" t="s">
        <v>3546</v>
      </c>
      <c r="I579" s="296" t="s">
        <v>5959</v>
      </c>
      <c r="J579" s="299" t="s">
        <v>4756</v>
      </c>
      <c r="K579" s="299"/>
      <c r="L579" s="299"/>
      <c r="M579" s="296" t="s">
        <v>4795</v>
      </c>
      <c r="N579" s="296" t="s">
        <v>5958</v>
      </c>
      <c r="O579" s="296"/>
      <c r="P579" s="296"/>
      <c r="Q579" s="296"/>
      <c r="R579" s="300" t="s">
        <v>5782</v>
      </c>
      <c r="S579" s="296" t="str">
        <f t="shared" si="81"/>
        <v>PL2-4131-AGI016</v>
      </c>
      <c r="T579" s="276" t="str">
        <f>TRIM(VLOOKUP(S579,[1]Taxonomía!$A$3:$C$2148,3,FALSE))</f>
        <v>AGITADOR DEL TANQUE DE LINEA 3 DE LIXIVIACION TAG 3310-5AG-016</v>
      </c>
      <c r="U579" s="295" t="s">
        <v>5742</v>
      </c>
      <c r="V579" s="301">
        <v>41242</v>
      </c>
      <c r="W579" s="295" t="s">
        <v>5743</v>
      </c>
      <c r="X579" s="295" t="s">
        <v>5744</v>
      </c>
      <c r="Y579" s="296" t="s">
        <v>4444</v>
      </c>
      <c r="Z579" s="279" t="str">
        <f t="shared" si="76"/>
        <v>No Requerido</v>
      </c>
      <c r="AA579" s="293" t="s">
        <v>5745</v>
      </c>
      <c r="AB579" s="302" t="s">
        <v>5696</v>
      </c>
      <c r="AC579" s="283">
        <f t="shared" si="77"/>
        <v>41913</v>
      </c>
      <c r="AD579" s="294">
        <v>10</v>
      </c>
      <c r="AE579" s="295" t="s">
        <v>5746</v>
      </c>
      <c r="AF579" s="295">
        <v>10</v>
      </c>
      <c r="AG579" s="295">
        <v>10</v>
      </c>
      <c r="AH579" s="296">
        <v>1</v>
      </c>
      <c r="AI579" s="297" t="s">
        <v>5766</v>
      </c>
      <c r="AJ579" s="296">
        <v>0.5</v>
      </c>
      <c r="AK579" s="286">
        <f t="shared" si="78"/>
        <v>0.5</v>
      </c>
      <c r="AL579" s="287">
        <f t="shared" si="79"/>
        <v>0</v>
      </c>
      <c r="AM579" s="287">
        <f t="shared" si="80"/>
        <v>0</v>
      </c>
    </row>
    <row r="580" spans="1:39" ht="15" x14ac:dyDescent="0.25">
      <c r="A580" s="296" t="s">
        <v>5754</v>
      </c>
      <c r="B580" s="298">
        <f t="shared" si="83"/>
        <v>0.5</v>
      </c>
      <c r="C580" s="296">
        <v>1</v>
      </c>
      <c r="D580" s="298">
        <f t="shared" si="82"/>
        <v>0.5</v>
      </c>
      <c r="E580" s="296" t="s">
        <v>2112</v>
      </c>
      <c r="F580" s="276" t="str">
        <f t="shared" si="75"/>
        <v>SI</v>
      </c>
      <c r="G580" s="296" t="s">
        <v>2112</v>
      </c>
      <c r="H580" s="276" t="s">
        <v>3546</v>
      </c>
      <c r="I580" s="296" t="s">
        <v>5960</v>
      </c>
      <c r="J580" s="299" t="s">
        <v>4756</v>
      </c>
      <c r="K580" s="299"/>
      <c r="L580" s="299"/>
      <c r="M580" s="296" t="s">
        <v>4795</v>
      </c>
      <c r="N580" s="296" t="s">
        <v>5958</v>
      </c>
      <c r="O580" s="296"/>
      <c r="P580" s="296"/>
      <c r="Q580" s="296"/>
      <c r="R580" s="300" t="s">
        <v>5782</v>
      </c>
      <c r="S580" s="296" t="str">
        <f t="shared" si="81"/>
        <v>PL2-4131-AGI016</v>
      </c>
      <c r="T580" s="276" t="str">
        <f>TRIM(VLOOKUP(S580,[1]Taxonomía!$A$3:$C$2148,3,FALSE))</f>
        <v>AGITADOR DEL TANQUE DE LINEA 3 DE LIXIVIACION TAG 3310-5AG-016</v>
      </c>
      <c r="U580" s="295" t="s">
        <v>5742</v>
      </c>
      <c r="V580" s="301">
        <v>41242</v>
      </c>
      <c r="W580" s="295" t="s">
        <v>5743</v>
      </c>
      <c r="X580" s="295" t="s">
        <v>5744</v>
      </c>
      <c r="Y580" s="296" t="s">
        <v>4444</v>
      </c>
      <c r="Z580" s="279" t="str">
        <f t="shared" si="76"/>
        <v>No Requerido</v>
      </c>
      <c r="AA580" s="293" t="s">
        <v>5745</v>
      </c>
      <c r="AB580" s="302" t="s">
        <v>5696</v>
      </c>
      <c r="AC580" s="283">
        <f t="shared" si="77"/>
        <v>41913</v>
      </c>
      <c r="AD580" s="294">
        <v>10</v>
      </c>
      <c r="AE580" s="295" t="s">
        <v>5746</v>
      </c>
      <c r="AF580" s="295">
        <v>10</v>
      </c>
      <c r="AG580" s="295">
        <v>10</v>
      </c>
      <c r="AH580" s="296">
        <v>1</v>
      </c>
      <c r="AI580" s="297" t="s">
        <v>5766</v>
      </c>
      <c r="AJ580" s="296">
        <v>0.5</v>
      </c>
      <c r="AK580" s="286">
        <f t="shared" si="78"/>
        <v>0.5</v>
      </c>
      <c r="AL580" s="287">
        <f t="shared" si="79"/>
        <v>0</v>
      </c>
      <c r="AM580" s="287">
        <f t="shared" si="80"/>
        <v>0</v>
      </c>
    </row>
    <row r="581" spans="1:39" ht="15" x14ac:dyDescent="0.25">
      <c r="A581" s="296" t="s">
        <v>5740</v>
      </c>
      <c r="B581" s="298">
        <f t="shared" si="83"/>
        <v>0.5</v>
      </c>
      <c r="C581" s="296">
        <v>1</v>
      </c>
      <c r="D581" s="298">
        <f t="shared" si="82"/>
        <v>0.5</v>
      </c>
      <c r="E581" s="296" t="s">
        <v>2112</v>
      </c>
      <c r="F581" s="276" t="str">
        <f t="shared" si="75"/>
        <v>SI</v>
      </c>
      <c r="G581" s="296" t="s">
        <v>2112</v>
      </c>
      <c r="H581" s="276" t="s">
        <v>3551</v>
      </c>
      <c r="I581" s="296" t="s">
        <v>5957</v>
      </c>
      <c r="J581" s="299" t="s">
        <v>4756</v>
      </c>
      <c r="K581" s="299"/>
      <c r="L581" s="299"/>
      <c r="M581" s="296" t="s">
        <v>4795</v>
      </c>
      <c r="N581" s="296" t="s">
        <v>5958</v>
      </c>
      <c r="O581" s="296"/>
      <c r="P581" s="296"/>
      <c r="Q581" s="296"/>
      <c r="R581" s="300" t="s">
        <v>5790</v>
      </c>
      <c r="S581" s="296" t="str">
        <f t="shared" si="81"/>
        <v>PL2-4131-AGI017</v>
      </c>
      <c r="T581" s="276" t="str">
        <f>TRIM(VLOOKUP(S581,[1]Taxonomía!$A$3:$C$2148,3,FALSE))</f>
        <v>AGITADOR DEL TANQUE DE LINEA 3 DE LIXIVIACION TAG 3310-5AG-017</v>
      </c>
      <c r="U581" s="295" t="s">
        <v>5742</v>
      </c>
      <c r="V581" s="301">
        <v>41242</v>
      </c>
      <c r="W581" s="295" t="s">
        <v>5743</v>
      </c>
      <c r="X581" s="295" t="s">
        <v>5744</v>
      </c>
      <c r="Y581" s="296" t="s">
        <v>4444</v>
      </c>
      <c r="Z581" s="279" t="str">
        <f t="shared" si="76"/>
        <v>Requerido</v>
      </c>
      <c r="AA581" s="293" t="s">
        <v>5745</v>
      </c>
      <c r="AB581" s="302" t="s">
        <v>5696</v>
      </c>
      <c r="AC581" s="283">
        <f t="shared" si="77"/>
        <v>41913</v>
      </c>
      <c r="AD581" s="294">
        <v>10</v>
      </c>
      <c r="AE581" s="295" t="s">
        <v>5746</v>
      </c>
      <c r="AF581" s="295">
        <v>10</v>
      </c>
      <c r="AG581" s="295">
        <v>10</v>
      </c>
      <c r="AH581" s="296">
        <v>1</v>
      </c>
      <c r="AI581" s="297" t="s">
        <v>5766</v>
      </c>
      <c r="AJ581" s="296">
        <v>0.5</v>
      </c>
      <c r="AK581" s="286">
        <f t="shared" si="78"/>
        <v>0.5</v>
      </c>
      <c r="AL581" s="287">
        <f t="shared" si="79"/>
        <v>0</v>
      </c>
      <c r="AM581" s="287">
        <f t="shared" si="80"/>
        <v>0</v>
      </c>
    </row>
    <row r="582" spans="1:39" ht="15" x14ac:dyDescent="0.25">
      <c r="A582" s="296" t="s">
        <v>5752</v>
      </c>
      <c r="B582" s="298">
        <f t="shared" si="83"/>
        <v>0.5</v>
      </c>
      <c r="C582" s="296">
        <v>1</v>
      </c>
      <c r="D582" s="298">
        <f t="shared" si="82"/>
        <v>0.5</v>
      </c>
      <c r="E582" s="296" t="s">
        <v>2112</v>
      </c>
      <c r="F582" s="276" t="str">
        <f t="shared" si="75"/>
        <v>SI</v>
      </c>
      <c r="G582" s="296" t="s">
        <v>2112</v>
      </c>
      <c r="H582" s="276" t="s">
        <v>3551</v>
      </c>
      <c r="I582" s="296" t="s">
        <v>5959</v>
      </c>
      <c r="J582" s="299" t="s">
        <v>4756</v>
      </c>
      <c r="K582" s="299"/>
      <c r="L582" s="299"/>
      <c r="M582" s="296" t="s">
        <v>4795</v>
      </c>
      <c r="N582" s="296" t="s">
        <v>5958</v>
      </c>
      <c r="O582" s="296"/>
      <c r="P582" s="296"/>
      <c r="Q582" s="296"/>
      <c r="R582" s="300" t="s">
        <v>5790</v>
      </c>
      <c r="S582" s="296" t="str">
        <f t="shared" si="81"/>
        <v>PL2-4131-AGI017</v>
      </c>
      <c r="T582" s="276" t="str">
        <f>TRIM(VLOOKUP(S582,[1]Taxonomía!$A$3:$C$2148,3,FALSE))</f>
        <v>AGITADOR DEL TANQUE DE LINEA 3 DE LIXIVIACION TAG 3310-5AG-017</v>
      </c>
      <c r="U582" s="295" t="s">
        <v>5742</v>
      </c>
      <c r="V582" s="301">
        <v>41242</v>
      </c>
      <c r="W582" s="295" t="s">
        <v>5743</v>
      </c>
      <c r="X582" s="295" t="s">
        <v>5744</v>
      </c>
      <c r="Y582" s="296" t="s">
        <v>4444</v>
      </c>
      <c r="Z582" s="279" t="str">
        <f t="shared" si="76"/>
        <v>No Requerido</v>
      </c>
      <c r="AA582" s="293" t="s">
        <v>5745</v>
      </c>
      <c r="AB582" s="302" t="s">
        <v>5696</v>
      </c>
      <c r="AC582" s="283">
        <f t="shared" si="77"/>
        <v>41913</v>
      </c>
      <c r="AD582" s="294">
        <v>10</v>
      </c>
      <c r="AE582" s="295" t="s">
        <v>5746</v>
      </c>
      <c r="AF582" s="295">
        <v>10</v>
      </c>
      <c r="AG582" s="295">
        <v>10</v>
      </c>
      <c r="AH582" s="296">
        <v>1</v>
      </c>
      <c r="AI582" s="297" t="s">
        <v>5766</v>
      </c>
      <c r="AJ582" s="296">
        <v>0.5</v>
      </c>
      <c r="AK582" s="286">
        <f t="shared" si="78"/>
        <v>0.5</v>
      </c>
      <c r="AL582" s="287">
        <f t="shared" si="79"/>
        <v>0</v>
      </c>
      <c r="AM582" s="287">
        <f t="shared" si="80"/>
        <v>0</v>
      </c>
    </row>
    <row r="583" spans="1:39" ht="15" x14ac:dyDescent="0.25">
      <c r="A583" s="296" t="s">
        <v>5754</v>
      </c>
      <c r="B583" s="298">
        <f t="shared" si="83"/>
        <v>0.5</v>
      </c>
      <c r="C583" s="296">
        <v>1</v>
      </c>
      <c r="D583" s="298">
        <f t="shared" si="82"/>
        <v>0.5</v>
      </c>
      <c r="E583" s="296" t="s">
        <v>2112</v>
      </c>
      <c r="F583" s="276" t="str">
        <f t="shared" si="75"/>
        <v>SI</v>
      </c>
      <c r="G583" s="296" t="s">
        <v>2112</v>
      </c>
      <c r="H583" s="276" t="s">
        <v>3551</v>
      </c>
      <c r="I583" s="296" t="s">
        <v>5960</v>
      </c>
      <c r="J583" s="299" t="s">
        <v>4756</v>
      </c>
      <c r="K583" s="299"/>
      <c r="L583" s="299"/>
      <c r="M583" s="296" t="s">
        <v>4795</v>
      </c>
      <c r="N583" s="296" t="s">
        <v>5958</v>
      </c>
      <c r="O583" s="296"/>
      <c r="P583" s="296"/>
      <c r="Q583" s="296"/>
      <c r="R583" s="300" t="s">
        <v>5790</v>
      </c>
      <c r="S583" s="296" t="str">
        <f t="shared" si="81"/>
        <v>PL2-4131-AGI017</v>
      </c>
      <c r="T583" s="276" t="str">
        <f>TRIM(VLOOKUP(S583,[1]Taxonomía!$A$3:$C$2148,3,FALSE))</f>
        <v>AGITADOR DEL TANQUE DE LINEA 3 DE LIXIVIACION TAG 3310-5AG-017</v>
      </c>
      <c r="U583" s="295" t="s">
        <v>5742</v>
      </c>
      <c r="V583" s="301">
        <v>41242</v>
      </c>
      <c r="W583" s="295" t="s">
        <v>5743</v>
      </c>
      <c r="X583" s="295" t="s">
        <v>5744</v>
      </c>
      <c r="Y583" s="296" t="s">
        <v>4444</v>
      </c>
      <c r="Z583" s="279" t="str">
        <f t="shared" si="76"/>
        <v>No Requerido</v>
      </c>
      <c r="AA583" s="293" t="s">
        <v>5745</v>
      </c>
      <c r="AB583" s="302" t="s">
        <v>5696</v>
      </c>
      <c r="AC583" s="283">
        <f t="shared" si="77"/>
        <v>41913</v>
      </c>
      <c r="AD583" s="294">
        <v>10</v>
      </c>
      <c r="AE583" s="295" t="s">
        <v>5746</v>
      </c>
      <c r="AF583" s="295">
        <v>10</v>
      </c>
      <c r="AG583" s="295">
        <v>10</v>
      </c>
      <c r="AH583" s="296">
        <v>1</v>
      </c>
      <c r="AI583" s="297" t="s">
        <v>5766</v>
      </c>
      <c r="AJ583" s="296">
        <v>0.5</v>
      </c>
      <c r="AK583" s="286">
        <f t="shared" si="78"/>
        <v>0.5</v>
      </c>
      <c r="AL583" s="287">
        <f t="shared" si="79"/>
        <v>0</v>
      </c>
      <c r="AM583" s="287">
        <f t="shared" si="80"/>
        <v>0</v>
      </c>
    </row>
    <row r="584" spans="1:39" ht="15" x14ac:dyDescent="0.25">
      <c r="A584" s="296" t="s">
        <v>5740</v>
      </c>
      <c r="B584" s="298">
        <f t="shared" si="83"/>
        <v>0.5</v>
      </c>
      <c r="C584" s="296">
        <v>1</v>
      </c>
      <c r="D584" s="298">
        <f t="shared" si="82"/>
        <v>0.5</v>
      </c>
      <c r="E584" s="296" t="s">
        <v>2112</v>
      </c>
      <c r="F584" s="276" t="str">
        <f t="shared" si="75"/>
        <v>SI</v>
      </c>
      <c r="G584" s="296" t="s">
        <v>2112</v>
      </c>
      <c r="H584" s="276" t="s">
        <v>3556</v>
      </c>
      <c r="I584" s="296" t="s">
        <v>5957</v>
      </c>
      <c r="J584" s="299" t="s">
        <v>4756</v>
      </c>
      <c r="K584" s="299"/>
      <c r="L584" s="299"/>
      <c r="M584" s="296" t="s">
        <v>4795</v>
      </c>
      <c r="N584" s="296" t="s">
        <v>5958</v>
      </c>
      <c r="O584" s="296"/>
      <c r="P584" s="296"/>
      <c r="Q584" s="296"/>
      <c r="R584" s="300" t="s">
        <v>5797</v>
      </c>
      <c r="S584" s="296" t="str">
        <f t="shared" si="81"/>
        <v>PL2-4131-AGI018</v>
      </c>
      <c r="T584" s="276" t="str">
        <f>TRIM(VLOOKUP(S584,[1]Taxonomía!$A$3:$C$2148,3,FALSE))</f>
        <v>AGITADOR DEL TANQUE DE LINEA 3 DE LIXIVIACION TAG 3310-5AG-018</v>
      </c>
      <c r="U584" s="295" t="s">
        <v>5742</v>
      </c>
      <c r="V584" s="301">
        <v>41242</v>
      </c>
      <c r="W584" s="295" t="s">
        <v>5743</v>
      </c>
      <c r="X584" s="295" t="s">
        <v>5744</v>
      </c>
      <c r="Y584" s="296" t="s">
        <v>4444</v>
      </c>
      <c r="Z584" s="279" t="str">
        <f t="shared" si="76"/>
        <v>Requerido</v>
      </c>
      <c r="AA584" s="293" t="s">
        <v>5745</v>
      </c>
      <c r="AB584" s="302" t="s">
        <v>5696</v>
      </c>
      <c r="AC584" s="283">
        <f t="shared" si="77"/>
        <v>41913</v>
      </c>
      <c r="AD584" s="294">
        <v>10</v>
      </c>
      <c r="AE584" s="295" t="s">
        <v>5746</v>
      </c>
      <c r="AF584" s="295">
        <v>10</v>
      </c>
      <c r="AG584" s="295">
        <v>10</v>
      </c>
      <c r="AH584" s="296">
        <v>1</v>
      </c>
      <c r="AI584" s="297" t="s">
        <v>5766</v>
      </c>
      <c r="AJ584" s="296">
        <v>0.5</v>
      </c>
      <c r="AK584" s="286">
        <f t="shared" si="78"/>
        <v>0.5</v>
      </c>
      <c r="AL584" s="287">
        <f t="shared" si="79"/>
        <v>0</v>
      </c>
      <c r="AM584" s="287">
        <f t="shared" si="80"/>
        <v>0</v>
      </c>
    </row>
    <row r="585" spans="1:39" ht="15" x14ac:dyDescent="0.25">
      <c r="A585" s="296" t="s">
        <v>5752</v>
      </c>
      <c r="B585" s="298">
        <f t="shared" si="83"/>
        <v>0.5</v>
      </c>
      <c r="C585" s="296">
        <v>1</v>
      </c>
      <c r="D585" s="298">
        <f t="shared" si="82"/>
        <v>0.5</v>
      </c>
      <c r="E585" s="296" t="s">
        <v>2112</v>
      </c>
      <c r="F585" s="276" t="str">
        <f t="shared" ref="F585:F648" si="84">IF(AK585&gt;0,"SI","NO")</f>
        <v>SI</v>
      </c>
      <c r="G585" s="296" t="s">
        <v>2112</v>
      </c>
      <c r="H585" s="276" t="s">
        <v>3556</v>
      </c>
      <c r="I585" s="296" t="s">
        <v>5959</v>
      </c>
      <c r="J585" s="299" t="s">
        <v>4756</v>
      </c>
      <c r="K585" s="299"/>
      <c r="L585" s="299"/>
      <c r="M585" s="296" t="s">
        <v>4795</v>
      </c>
      <c r="N585" s="296" t="s">
        <v>5958</v>
      </c>
      <c r="O585" s="296"/>
      <c r="P585" s="296"/>
      <c r="Q585" s="296"/>
      <c r="R585" s="300" t="s">
        <v>5797</v>
      </c>
      <c r="S585" s="296" t="str">
        <f t="shared" si="81"/>
        <v>PL2-4131-AGI018</v>
      </c>
      <c r="T585" s="276" t="str">
        <f>TRIM(VLOOKUP(S585,[1]Taxonomía!$A$3:$C$2148,3,FALSE))</f>
        <v>AGITADOR DEL TANQUE DE LINEA 3 DE LIXIVIACION TAG 3310-5AG-018</v>
      </c>
      <c r="U585" s="295" t="s">
        <v>5742</v>
      </c>
      <c r="V585" s="301">
        <v>41242</v>
      </c>
      <c r="W585" s="295" t="s">
        <v>5743</v>
      </c>
      <c r="X585" s="295" t="s">
        <v>5744</v>
      </c>
      <c r="Y585" s="296" t="s">
        <v>4444</v>
      </c>
      <c r="Z585" s="279" t="str">
        <f t="shared" ref="Z585:Z648" si="85">IF(ISERR(SEARCH("Detenido",I585)),"No Requerido","Requerido")</f>
        <v>No Requerido</v>
      </c>
      <c r="AA585" s="293" t="s">
        <v>5745</v>
      </c>
      <c r="AB585" s="302" t="s">
        <v>5696</v>
      </c>
      <c r="AC585" s="283">
        <f t="shared" ref="AC585:AC648" si="86">VLOOKUP(AB585,$AK$1:$AL$5,2,FALSE)</f>
        <v>41913</v>
      </c>
      <c r="AD585" s="294">
        <v>10</v>
      </c>
      <c r="AE585" s="295" t="s">
        <v>5746</v>
      </c>
      <c r="AF585" s="295">
        <v>10</v>
      </c>
      <c r="AG585" s="295">
        <v>10</v>
      </c>
      <c r="AH585" s="296">
        <v>1</v>
      </c>
      <c r="AI585" s="297" t="s">
        <v>5766</v>
      </c>
      <c r="AJ585" s="296">
        <v>0.5</v>
      </c>
      <c r="AK585" s="286">
        <f t="shared" ref="AK585:AK648" si="87">AJ585*AH585</f>
        <v>0.5</v>
      </c>
      <c r="AL585" s="287">
        <f t="shared" ref="AL585:AL648" si="88">SUMIFS(EO585:UQ585,EO$7:UQ$7,"&lt;&gt;SM")</f>
        <v>0</v>
      </c>
      <c r="AM585" s="287">
        <f t="shared" si="80"/>
        <v>0</v>
      </c>
    </row>
    <row r="586" spans="1:39" ht="15" x14ac:dyDescent="0.25">
      <c r="A586" s="296" t="s">
        <v>5754</v>
      </c>
      <c r="B586" s="298">
        <f t="shared" si="83"/>
        <v>0.5</v>
      </c>
      <c r="C586" s="296">
        <v>1</v>
      </c>
      <c r="D586" s="298">
        <f t="shared" si="82"/>
        <v>0.5</v>
      </c>
      <c r="E586" s="296" t="s">
        <v>2112</v>
      </c>
      <c r="F586" s="276" t="str">
        <f t="shared" si="84"/>
        <v>SI</v>
      </c>
      <c r="G586" s="296" t="s">
        <v>2112</v>
      </c>
      <c r="H586" s="276" t="s">
        <v>3556</v>
      </c>
      <c r="I586" s="296" t="s">
        <v>5960</v>
      </c>
      <c r="J586" s="299" t="s">
        <v>4756</v>
      </c>
      <c r="K586" s="299"/>
      <c r="L586" s="299"/>
      <c r="M586" s="296" t="s">
        <v>4795</v>
      </c>
      <c r="N586" s="296" t="s">
        <v>5958</v>
      </c>
      <c r="O586" s="296"/>
      <c r="P586" s="296"/>
      <c r="Q586" s="296"/>
      <c r="R586" s="300" t="s">
        <v>5797</v>
      </c>
      <c r="S586" s="296" t="str">
        <f t="shared" si="81"/>
        <v>PL2-4131-AGI018</v>
      </c>
      <c r="T586" s="276" t="str">
        <f>TRIM(VLOOKUP(S586,[1]Taxonomía!$A$3:$C$2148,3,FALSE))</f>
        <v>AGITADOR DEL TANQUE DE LINEA 3 DE LIXIVIACION TAG 3310-5AG-018</v>
      </c>
      <c r="U586" s="295" t="s">
        <v>5742</v>
      </c>
      <c r="V586" s="301">
        <v>41242</v>
      </c>
      <c r="W586" s="295" t="s">
        <v>5743</v>
      </c>
      <c r="X586" s="295" t="s">
        <v>5744</v>
      </c>
      <c r="Y586" s="296" t="s">
        <v>4444</v>
      </c>
      <c r="Z586" s="279" t="str">
        <f t="shared" si="85"/>
        <v>No Requerido</v>
      </c>
      <c r="AA586" s="293" t="s">
        <v>5745</v>
      </c>
      <c r="AB586" s="302" t="s">
        <v>5696</v>
      </c>
      <c r="AC586" s="283">
        <f t="shared" si="86"/>
        <v>41913</v>
      </c>
      <c r="AD586" s="294">
        <v>10</v>
      </c>
      <c r="AE586" s="295" t="s">
        <v>5746</v>
      </c>
      <c r="AF586" s="295">
        <v>10</v>
      </c>
      <c r="AG586" s="295">
        <v>10</v>
      </c>
      <c r="AH586" s="296">
        <v>1</v>
      </c>
      <c r="AI586" s="297" t="s">
        <v>5766</v>
      </c>
      <c r="AJ586" s="296">
        <v>0.5</v>
      </c>
      <c r="AK586" s="286">
        <f t="shared" si="87"/>
        <v>0.5</v>
      </c>
      <c r="AL586" s="287">
        <f t="shared" si="88"/>
        <v>0</v>
      </c>
      <c r="AM586" s="287">
        <f t="shared" ref="AM586:AM649" si="89">COUNTIFS(EO586:UQ586,"&gt;0",EO$7:UQ$7,"&lt;&gt;SM")</f>
        <v>0</v>
      </c>
    </row>
    <row r="587" spans="1:39" ht="15" x14ac:dyDescent="0.25">
      <c r="A587" s="296" t="s">
        <v>5740</v>
      </c>
      <c r="B587" s="298">
        <f t="shared" si="83"/>
        <v>1</v>
      </c>
      <c r="C587" s="296">
        <v>1</v>
      </c>
      <c r="D587" s="298">
        <f t="shared" si="82"/>
        <v>1</v>
      </c>
      <c r="E587" s="296" t="s">
        <v>2112</v>
      </c>
      <c r="F587" s="276" t="str">
        <f t="shared" si="84"/>
        <v>SI</v>
      </c>
      <c r="G587" s="296" t="s">
        <v>2112</v>
      </c>
      <c r="H587" s="276" t="s">
        <v>5445</v>
      </c>
      <c r="I587" s="296" t="s">
        <v>5773</v>
      </c>
      <c r="J587" s="299" t="s">
        <v>4457</v>
      </c>
      <c r="K587" s="299"/>
      <c r="L587" s="299"/>
      <c r="M587" s="296" t="s">
        <v>4795</v>
      </c>
      <c r="N587" s="296" t="s">
        <v>5764</v>
      </c>
      <c r="O587" s="296"/>
      <c r="P587" s="296"/>
      <c r="Q587" s="296"/>
      <c r="R587" s="300" t="s">
        <v>5765</v>
      </c>
      <c r="S587" s="296" t="str">
        <f t="shared" si="81"/>
        <v>PL2-4131-CNH001</v>
      </c>
      <c r="T587" s="276" t="str">
        <f>TRIM(VLOOKUP(S587,[1]Taxonomía!$A$3:$C$2148,3,FALSE))</f>
        <v>MONORIEL PARA MANTENIMIENTO DE CAJON DE DISTRIBUCION 1 TAG 3310-5HT-001</v>
      </c>
      <c r="U587" s="295" t="s">
        <v>5742</v>
      </c>
      <c r="V587" s="301">
        <v>41242</v>
      </c>
      <c r="W587" s="295" t="s">
        <v>5743</v>
      </c>
      <c r="X587" s="295" t="s">
        <v>5744</v>
      </c>
      <c r="Y587" s="296" t="s">
        <v>4615</v>
      </c>
      <c r="Z587" s="279" t="str">
        <f t="shared" si="85"/>
        <v>Requerido</v>
      </c>
      <c r="AA587" s="293" t="s">
        <v>5745</v>
      </c>
      <c r="AB587" s="302" t="s">
        <v>5698</v>
      </c>
      <c r="AC587" s="283">
        <f t="shared" si="86"/>
        <v>41913</v>
      </c>
      <c r="AD587" s="294">
        <v>10</v>
      </c>
      <c r="AE587" s="295" t="s">
        <v>5746</v>
      </c>
      <c r="AF587" s="295">
        <v>10</v>
      </c>
      <c r="AG587" s="295">
        <v>10</v>
      </c>
      <c r="AH587" s="296">
        <v>1</v>
      </c>
      <c r="AI587" s="297" t="s">
        <v>5747</v>
      </c>
      <c r="AJ587" s="296">
        <v>1</v>
      </c>
      <c r="AK587" s="286">
        <f t="shared" si="87"/>
        <v>1</v>
      </c>
      <c r="AL587" s="287">
        <f t="shared" si="88"/>
        <v>0</v>
      </c>
      <c r="AM587" s="287">
        <f t="shared" si="89"/>
        <v>0</v>
      </c>
    </row>
    <row r="588" spans="1:39" ht="15" x14ac:dyDescent="0.25">
      <c r="A588" s="296" t="s">
        <v>5752</v>
      </c>
      <c r="B588" s="298">
        <f t="shared" si="83"/>
        <v>0.5</v>
      </c>
      <c r="C588" s="296">
        <v>1</v>
      </c>
      <c r="D588" s="298">
        <f t="shared" si="82"/>
        <v>0.5</v>
      </c>
      <c r="E588" s="296" t="s">
        <v>2112</v>
      </c>
      <c r="F588" s="276" t="str">
        <f t="shared" si="84"/>
        <v>SI</v>
      </c>
      <c r="G588" s="296" t="s">
        <v>2112</v>
      </c>
      <c r="H588" s="276" t="s">
        <v>5445</v>
      </c>
      <c r="I588" s="296" t="s">
        <v>5775</v>
      </c>
      <c r="J588" s="299" t="s">
        <v>4457</v>
      </c>
      <c r="K588" s="299"/>
      <c r="L588" s="299"/>
      <c r="M588" s="296" t="s">
        <v>4795</v>
      </c>
      <c r="N588" s="296" t="s">
        <v>5764</v>
      </c>
      <c r="O588" s="296"/>
      <c r="P588" s="296"/>
      <c r="Q588" s="296"/>
      <c r="R588" s="300" t="s">
        <v>5765</v>
      </c>
      <c r="S588" s="296" t="str">
        <f t="shared" si="81"/>
        <v>PL2-4131-CNH001</v>
      </c>
      <c r="T588" s="276" t="str">
        <f>TRIM(VLOOKUP(S588,[1]Taxonomía!$A$3:$C$2148,3,FALSE))</f>
        <v>MONORIEL PARA MANTENIMIENTO DE CAJON DE DISTRIBUCION 1 TAG 3310-5HT-001</v>
      </c>
      <c r="U588" s="295" t="s">
        <v>5742</v>
      </c>
      <c r="V588" s="301">
        <v>41242</v>
      </c>
      <c r="W588" s="295" t="s">
        <v>5743</v>
      </c>
      <c r="X588" s="295" t="s">
        <v>5744</v>
      </c>
      <c r="Y588" s="296" t="s">
        <v>4615</v>
      </c>
      <c r="Z588" s="279" t="str">
        <f t="shared" si="85"/>
        <v>No Requerido</v>
      </c>
      <c r="AA588" s="293" t="s">
        <v>5745</v>
      </c>
      <c r="AB588" s="302" t="s">
        <v>5698</v>
      </c>
      <c r="AC588" s="283">
        <f t="shared" si="86"/>
        <v>41913</v>
      </c>
      <c r="AD588" s="294">
        <v>10</v>
      </c>
      <c r="AE588" s="295" t="s">
        <v>5746</v>
      </c>
      <c r="AF588" s="295">
        <v>10</v>
      </c>
      <c r="AG588" s="295">
        <v>10</v>
      </c>
      <c r="AH588" s="296">
        <v>1</v>
      </c>
      <c r="AI588" s="297" t="s">
        <v>5747</v>
      </c>
      <c r="AJ588" s="296">
        <v>0.5</v>
      </c>
      <c r="AK588" s="286">
        <f t="shared" si="87"/>
        <v>0.5</v>
      </c>
      <c r="AL588" s="287">
        <f t="shared" si="88"/>
        <v>0</v>
      </c>
      <c r="AM588" s="287">
        <f t="shared" si="89"/>
        <v>0</v>
      </c>
    </row>
    <row r="589" spans="1:39" ht="15" x14ac:dyDescent="0.25">
      <c r="A589" s="296" t="s">
        <v>5754</v>
      </c>
      <c r="B589" s="298">
        <f t="shared" si="83"/>
        <v>1</v>
      </c>
      <c r="C589" s="296">
        <v>1</v>
      </c>
      <c r="D589" s="298">
        <f t="shared" si="82"/>
        <v>1</v>
      </c>
      <c r="E589" s="296" t="s">
        <v>2112</v>
      </c>
      <c r="F589" s="276" t="str">
        <f t="shared" si="84"/>
        <v>SI</v>
      </c>
      <c r="G589" s="296" t="s">
        <v>2112</v>
      </c>
      <c r="H589" s="276" t="s">
        <v>5445</v>
      </c>
      <c r="I589" s="296" t="s">
        <v>5776</v>
      </c>
      <c r="J589" s="299" t="s">
        <v>4457</v>
      </c>
      <c r="K589" s="299"/>
      <c r="L589" s="299"/>
      <c r="M589" s="296" t="s">
        <v>4795</v>
      </c>
      <c r="N589" s="296" t="s">
        <v>5764</v>
      </c>
      <c r="O589" s="296"/>
      <c r="P589" s="296"/>
      <c r="Q589" s="296"/>
      <c r="R589" s="300" t="s">
        <v>5765</v>
      </c>
      <c r="S589" s="296" t="str">
        <f t="shared" si="81"/>
        <v>PL2-4131-CNH001</v>
      </c>
      <c r="T589" s="276" t="str">
        <f>TRIM(VLOOKUP(S589,[1]Taxonomía!$A$3:$C$2148,3,FALSE))</f>
        <v>MONORIEL PARA MANTENIMIENTO DE CAJON DE DISTRIBUCION 1 TAG 3310-5HT-001</v>
      </c>
      <c r="U589" s="295" t="s">
        <v>5742</v>
      </c>
      <c r="V589" s="301">
        <v>41242</v>
      </c>
      <c r="W589" s="295" t="s">
        <v>5743</v>
      </c>
      <c r="X589" s="295" t="s">
        <v>5744</v>
      </c>
      <c r="Y589" s="296" t="s">
        <v>4615</v>
      </c>
      <c r="Z589" s="279" t="str">
        <f t="shared" si="85"/>
        <v>No Requerido</v>
      </c>
      <c r="AA589" s="293" t="s">
        <v>5745</v>
      </c>
      <c r="AB589" s="302" t="s">
        <v>5698</v>
      </c>
      <c r="AC589" s="283">
        <f t="shared" si="86"/>
        <v>41913</v>
      </c>
      <c r="AD589" s="294">
        <v>10</v>
      </c>
      <c r="AE589" s="295" t="s">
        <v>5746</v>
      </c>
      <c r="AF589" s="295">
        <v>10</v>
      </c>
      <c r="AG589" s="295">
        <v>10</v>
      </c>
      <c r="AH589" s="296">
        <v>1</v>
      </c>
      <c r="AI589" s="297" t="s">
        <v>5747</v>
      </c>
      <c r="AJ589" s="296">
        <v>1</v>
      </c>
      <c r="AK589" s="286">
        <f t="shared" si="87"/>
        <v>1</v>
      </c>
      <c r="AL589" s="287">
        <f t="shared" si="88"/>
        <v>0</v>
      </c>
      <c r="AM589" s="287">
        <f t="shared" si="89"/>
        <v>0</v>
      </c>
    </row>
    <row r="590" spans="1:39" ht="15" x14ac:dyDescent="0.25">
      <c r="A590" s="296" t="s">
        <v>5756</v>
      </c>
      <c r="B590" s="298">
        <f t="shared" si="83"/>
        <v>1</v>
      </c>
      <c r="C590" s="296">
        <v>1</v>
      </c>
      <c r="D590" s="298">
        <f t="shared" si="82"/>
        <v>1</v>
      </c>
      <c r="E590" s="296" t="s">
        <v>2112</v>
      </c>
      <c r="F590" s="276" t="str">
        <f t="shared" si="84"/>
        <v>SI</v>
      </c>
      <c r="G590" s="296" t="s">
        <v>2112</v>
      </c>
      <c r="H590" s="276" t="s">
        <v>5445</v>
      </c>
      <c r="I590" s="296" t="s">
        <v>5777</v>
      </c>
      <c r="J590" s="299" t="s">
        <v>4457</v>
      </c>
      <c r="K590" s="299"/>
      <c r="L590" s="299"/>
      <c r="M590" s="296" t="s">
        <v>4795</v>
      </c>
      <c r="N590" s="296" t="s">
        <v>5764</v>
      </c>
      <c r="O590" s="296"/>
      <c r="P590" s="296"/>
      <c r="Q590" s="296"/>
      <c r="R590" s="300" t="s">
        <v>5765</v>
      </c>
      <c r="S590" s="296" t="str">
        <f t="shared" si="81"/>
        <v>PL2-4131-CNH001</v>
      </c>
      <c r="T590" s="276" t="str">
        <f>TRIM(VLOOKUP(S590,[1]Taxonomía!$A$3:$C$2148,3,FALSE))</f>
        <v>MONORIEL PARA MANTENIMIENTO DE CAJON DE DISTRIBUCION 1 TAG 3310-5HT-001</v>
      </c>
      <c r="U590" s="295" t="s">
        <v>5742</v>
      </c>
      <c r="V590" s="301">
        <v>41242</v>
      </c>
      <c r="W590" s="295" t="s">
        <v>5743</v>
      </c>
      <c r="X590" s="295" t="s">
        <v>5744</v>
      </c>
      <c r="Y590" s="296" t="s">
        <v>4615</v>
      </c>
      <c r="Z590" s="279" t="str">
        <f t="shared" si="85"/>
        <v>No Requerido</v>
      </c>
      <c r="AA590" s="293" t="s">
        <v>5745</v>
      </c>
      <c r="AB590" s="302" t="s">
        <v>5698</v>
      </c>
      <c r="AC590" s="283">
        <f t="shared" si="86"/>
        <v>41913</v>
      </c>
      <c r="AD590" s="294">
        <v>10</v>
      </c>
      <c r="AE590" s="295" t="s">
        <v>5746</v>
      </c>
      <c r="AF590" s="295">
        <v>10</v>
      </c>
      <c r="AG590" s="295">
        <v>10</v>
      </c>
      <c r="AH590" s="296">
        <v>1</v>
      </c>
      <c r="AI590" s="297" t="s">
        <v>5747</v>
      </c>
      <c r="AJ590" s="296">
        <v>1</v>
      </c>
      <c r="AK590" s="286">
        <f t="shared" si="87"/>
        <v>1</v>
      </c>
      <c r="AL590" s="287">
        <f t="shared" si="88"/>
        <v>0</v>
      </c>
      <c r="AM590" s="287">
        <f t="shared" si="89"/>
        <v>0</v>
      </c>
    </row>
    <row r="591" spans="1:39" ht="15" x14ac:dyDescent="0.25">
      <c r="A591" s="296" t="s">
        <v>5740</v>
      </c>
      <c r="B591" s="298">
        <f t="shared" si="83"/>
        <v>1</v>
      </c>
      <c r="C591" s="296">
        <v>1</v>
      </c>
      <c r="D591" s="298">
        <f t="shared" si="82"/>
        <v>1</v>
      </c>
      <c r="E591" s="296" t="s">
        <v>2112</v>
      </c>
      <c r="F591" s="276" t="str">
        <f t="shared" si="84"/>
        <v>SI</v>
      </c>
      <c r="G591" s="296" t="s">
        <v>2112</v>
      </c>
      <c r="H591" s="276" t="s">
        <v>5446</v>
      </c>
      <c r="I591" s="296" t="s">
        <v>5773</v>
      </c>
      <c r="J591" s="299" t="s">
        <v>4457</v>
      </c>
      <c r="K591" s="299"/>
      <c r="L591" s="299"/>
      <c r="M591" s="296" t="s">
        <v>4795</v>
      </c>
      <c r="N591" s="296" t="s">
        <v>5764</v>
      </c>
      <c r="O591" s="296"/>
      <c r="P591" s="296"/>
      <c r="Q591" s="296"/>
      <c r="R591" s="300" t="s">
        <v>5774</v>
      </c>
      <c r="S591" s="296" t="str">
        <f t="shared" si="81"/>
        <v>PL2-4131-CNH002</v>
      </c>
      <c r="T591" s="276" t="str">
        <f>TRIM(VLOOKUP(S591,[1]Taxonomía!$A$3:$C$2148,3,FALSE))</f>
        <v>MONORIEL PARA MANTENIMIENTO DE CAJON DE DISTRIBUCION 2 TAG 3310-5HT-002</v>
      </c>
      <c r="U591" s="295" t="s">
        <v>5742</v>
      </c>
      <c r="V591" s="301">
        <v>41242</v>
      </c>
      <c r="W591" s="295" t="s">
        <v>5743</v>
      </c>
      <c r="X591" s="295" t="s">
        <v>5744</v>
      </c>
      <c r="Y591" s="296" t="s">
        <v>4615</v>
      </c>
      <c r="Z591" s="279" t="str">
        <f t="shared" si="85"/>
        <v>Requerido</v>
      </c>
      <c r="AA591" s="293" t="s">
        <v>5745</v>
      </c>
      <c r="AB591" s="302" t="s">
        <v>5698</v>
      </c>
      <c r="AC591" s="283">
        <f t="shared" si="86"/>
        <v>41913</v>
      </c>
      <c r="AD591" s="294">
        <v>10</v>
      </c>
      <c r="AE591" s="295" t="s">
        <v>5746</v>
      </c>
      <c r="AF591" s="295">
        <v>10</v>
      </c>
      <c r="AG591" s="295">
        <v>10</v>
      </c>
      <c r="AH591" s="296">
        <v>1</v>
      </c>
      <c r="AI591" s="297" t="s">
        <v>5747</v>
      </c>
      <c r="AJ591" s="296">
        <v>1</v>
      </c>
      <c r="AK591" s="286">
        <f t="shared" si="87"/>
        <v>1</v>
      </c>
      <c r="AL591" s="287">
        <f t="shared" si="88"/>
        <v>0</v>
      </c>
      <c r="AM591" s="287">
        <f t="shared" si="89"/>
        <v>0</v>
      </c>
    </row>
    <row r="592" spans="1:39" ht="15" x14ac:dyDescent="0.25">
      <c r="A592" s="296" t="s">
        <v>5752</v>
      </c>
      <c r="B592" s="298">
        <f t="shared" si="83"/>
        <v>0.5</v>
      </c>
      <c r="C592" s="296">
        <v>1</v>
      </c>
      <c r="D592" s="298">
        <f t="shared" si="82"/>
        <v>0.5</v>
      </c>
      <c r="E592" s="296" t="s">
        <v>2112</v>
      </c>
      <c r="F592" s="276" t="str">
        <f t="shared" si="84"/>
        <v>SI</v>
      </c>
      <c r="G592" s="296" t="s">
        <v>2112</v>
      </c>
      <c r="H592" s="276" t="s">
        <v>5446</v>
      </c>
      <c r="I592" s="296" t="s">
        <v>5775</v>
      </c>
      <c r="J592" s="299" t="s">
        <v>4457</v>
      </c>
      <c r="K592" s="299"/>
      <c r="L592" s="299"/>
      <c r="M592" s="296" t="s">
        <v>4795</v>
      </c>
      <c r="N592" s="296" t="s">
        <v>5764</v>
      </c>
      <c r="O592" s="296"/>
      <c r="P592" s="296"/>
      <c r="Q592" s="296"/>
      <c r="R592" s="300" t="s">
        <v>5774</v>
      </c>
      <c r="S592" s="296" t="str">
        <f t="shared" si="81"/>
        <v>PL2-4131-CNH002</v>
      </c>
      <c r="T592" s="276" t="str">
        <f>TRIM(VLOOKUP(S592,[1]Taxonomía!$A$3:$C$2148,3,FALSE))</f>
        <v>MONORIEL PARA MANTENIMIENTO DE CAJON DE DISTRIBUCION 2 TAG 3310-5HT-002</v>
      </c>
      <c r="U592" s="295" t="s">
        <v>5742</v>
      </c>
      <c r="V592" s="301">
        <v>41242</v>
      </c>
      <c r="W592" s="295" t="s">
        <v>5743</v>
      </c>
      <c r="X592" s="295" t="s">
        <v>5744</v>
      </c>
      <c r="Y592" s="296" t="s">
        <v>4615</v>
      </c>
      <c r="Z592" s="279" t="str">
        <f t="shared" si="85"/>
        <v>No Requerido</v>
      </c>
      <c r="AA592" s="293" t="s">
        <v>5745</v>
      </c>
      <c r="AB592" s="302" t="s">
        <v>5698</v>
      </c>
      <c r="AC592" s="283">
        <f t="shared" si="86"/>
        <v>41913</v>
      </c>
      <c r="AD592" s="294">
        <v>10</v>
      </c>
      <c r="AE592" s="295" t="s">
        <v>5746</v>
      </c>
      <c r="AF592" s="295">
        <v>10</v>
      </c>
      <c r="AG592" s="295">
        <v>10</v>
      </c>
      <c r="AH592" s="296">
        <v>1</v>
      </c>
      <c r="AI592" s="297" t="s">
        <v>5747</v>
      </c>
      <c r="AJ592" s="296">
        <v>0.5</v>
      </c>
      <c r="AK592" s="286">
        <f t="shared" si="87"/>
        <v>0.5</v>
      </c>
      <c r="AL592" s="287">
        <f t="shared" si="88"/>
        <v>0</v>
      </c>
      <c r="AM592" s="287">
        <f t="shared" si="89"/>
        <v>0</v>
      </c>
    </row>
    <row r="593" spans="1:39" ht="15" x14ac:dyDescent="0.25">
      <c r="A593" s="296" t="s">
        <v>5754</v>
      </c>
      <c r="B593" s="298">
        <f t="shared" si="83"/>
        <v>1</v>
      </c>
      <c r="C593" s="296">
        <v>1</v>
      </c>
      <c r="D593" s="298">
        <f t="shared" si="82"/>
        <v>1</v>
      </c>
      <c r="E593" s="296" t="s">
        <v>2112</v>
      </c>
      <c r="F593" s="276" t="str">
        <f t="shared" si="84"/>
        <v>SI</v>
      </c>
      <c r="G593" s="296" t="s">
        <v>2112</v>
      </c>
      <c r="H593" s="276" t="s">
        <v>5446</v>
      </c>
      <c r="I593" s="296" t="s">
        <v>5776</v>
      </c>
      <c r="J593" s="299" t="s">
        <v>4457</v>
      </c>
      <c r="K593" s="299"/>
      <c r="L593" s="299"/>
      <c r="M593" s="296" t="s">
        <v>4795</v>
      </c>
      <c r="N593" s="296" t="s">
        <v>5764</v>
      </c>
      <c r="O593" s="296"/>
      <c r="P593" s="296"/>
      <c r="Q593" s="296"/>
      <c r="R593" s="300" t="s">
        <v>5774</v>
      </c>
      <c r="S593" s="296" t="str">
        <f t="shared" si="81"/>
        <v>PL2-4131-CNH002</v>
      </c>
      <c r="T593" s="276" t="str">
        <f>TRIM(VLOOKUP(S593,[1]Taxonomía!$A$3:$C$2148,3,FALSE))</f>
        <v>MONORIEL PARA MANTENIMIENTO DE CAJON DE DISTRIBUCION 2 TAG 3310-5HT-002</v>
      </c>
      <c r="U593" s="295" t="s">
        <v>5742</v>
      </c>
      <c r="V593" s="301">
        <v>41242</v>
      </c>
      <c r="W593" s="295" t="s">
        <v>5743</v>
      </c>
      <c r="X593" s="295" t="s">
        <v>5744</v>
      </c>
      <c r="Y593" s="296" t="s">
        <v>4615</v>
      </c>
      <c r="Z593" s="279" t="str">
        <f t="shared" si="85"/>
        <v>No Requerido</v>
      </c>
      <c r="AA593" s="293" t="s">
        <v>5745</v>
      </c>
      <c r="AB593" s="302" t="s">
        <v>5698</v>
      </c>
      <c r="AC593" s="283">
        <f t="shared" si="86"/>
        <v>41913</v>
      </c>
      <c r="AD593" s="294">
        <v>10</v>
      </c>
      <c r="AE593" s="295" t="s">
        <v>5746</v>
      </c>
      <c r="AF593" s="295">
        <v>10</v>
      </c>
      <c r="AG593" s="295">
        <v>10</v>
      </c>
      <c r="AH593" s="296">
        <v>1</v>
      </c>
      <c r="AI593" s="297" t="s">
        <v>5747</v>
      </c>
      <c r="AJ593" s="296">
        <v>1</v>
      </c>
      <c r="AK593" s="286">
        <f t="shared" si="87"/>
        <v>1</v>
      </c>
      <c r="AL593" s="287">
        <f t="shared" si="88"/>
        <v>0</v>
      </c>
      <c r="AM593" s="287">
        <f t="shared" si="89"/>
        <v>0</v>
      </c>
    </row>
    <row r="594" spans="1:39" ht="15" x14ac:dyDescent="0.25">
      <c r="A594" s="296" t="s">
        <v>5756</v>
      </c>
      <c r="B594" s="298">
        <f t="shared" si="83"/>
        <v>1</v>
      </c>
      <c r="C594" s="296">
        <v>1</v>
      </c>
      <c r="D594" s="298">
        <f t="shared" si="82"/>
        <v>1</v>
      </c>
      <c r="E594" s="296" t="s">
        <v>2112</v>
      </c>
      <c r="F594" s="276" t="str">
        <f t="shared" si="84"/>
        <v>SI</v>
      </c>
      <c r="G594" s="296" t="s">
        <v>2112</v>
      </c>
      <c r="H594" s="276" t="s">
        <v>5446</v>
      </c>
      <c r="I594" s="296" t="s">
        <v>5777</v>
      </c>
      <c r="J594" s="299" t="s">
        <v>4457</v>
      </c>
      <c r="K594" s="299"/>
      <c r="L594" s="299"/>
      <c r="M594" s="296" t="s">
        <v>4795</v>
      </c>
      <c r="N594" s="296" t="s">
        <v>5764</v>
      </c>
      <c r="O594" s="296"/>
      <c r="P594" s="296"/>
      <c r="Q594" s="296"/>
      <c r="R594" s="300" t="s">
        <v>5774</v>
      </c>
      <c r="S594" s="296" t="str">
        <f t="shared" ref="S594:S657" si="90">IF(AND(O594="",P594="",Q594=""),CONCATENATE(M594,"-",N594,R594),IF(AND(O594&lt;&gt;"",P594&lt;&gt;"",Q594&lt;&gt;""),CONCATENATE(M594,"-",N594,R594,"-",O594,"-",P594,"-",Q594),IF(AND(O594&lt;&gt;"",P594&lt;&gt;"",Q594=""),CONCATENATE(M594,"-",N594,R594,"-",O594,"-",P594),IF(AND(O594&lt;&gt;"",P594="",Q594=""),CONCATENATE(M594,"-",N594,R594,"-",O594)))))</f>
        <v>PL2-4131-CNH002</v>
      </c>
      <c r="T594" s="276" t="str">
        <f>TRIM(VLOOKUP(S594,[1]Taxonomía!$A$3:$C$2148,3,FALSE))</f>
        <v>MONORIEL PARA MANTENIMIENTO DE CAJON DE DISTRIBUCION 2 TAG 3310-5HT-002</v>
      </c>
      <c r="U594" s="295" t="s">
        <v>5742</v>
      </c>
      <c r="V594" s="301">
        <v>41242</v>
      </c>
      <c r="W594" s="295" t="s">
        <v>5743</v>
      </c>
      <c r="X594" s="295" t="s">
        <v>5744</v>
      </c>
      <c r="Y594" s="296" t="s">
        <v>4615</v>
      </c>
      <c r="Z594" s="279" t="str">
        <f t="shared" si="85"/>
        <v>No Requerido</v>
      </c>
      <c r="AA594" s="293" t="s">
        <v>5745</v>
      </c>
      <c r="AB594" s="302" t="s">
        <v>5698</v>
      </c>
      <c r="AC594" s="283">
        <f t="shared" si="86"/>
        <v>41913</v>
      </c>
      <c r="AD594" s="294">
        <v>10</v>
      </c>
      <c r="AE594" s="295" t="s">
        <v>5746</v>
      </c>
      <c r="AF594" s="295">
        <v>10</v>
      </c>
      <c r="AG594" s="295">
        <v>10</v>
      </c>
      <c r="AH594" s="296">
        <v>1</v>
      </c>
      <c r="AI594" s="297" t="s">
        <v>5747</v>
      </c>
      <c r="AJ594" s="296">
        <v>1</v>
      </c>
      <c r="AK594" s="286">
        <f t="shared" si="87"/>
        <v>1</v>
      </c>
      <c r="AL594" s="287">
        <f t="shared" si="88"/>
        <v>0</v>
      </c>
      <c r="AM594" s="287">
        <f t="shared" si="89"/>
        <v>0</v>
      </c>
    </row>
    <row r="595" spans="1:39" ht="15" x14ac:dyDescent="0.25">
      <c r="A595" s="296" t="s">
        <v>5740</v>
      </c>
      <c r="B595" s="298">
        <f t="shared" si="83"/>
        <v>1</v>
      </c>
      <c r="C595" s="296">
        <v>1</v>
      </c>
      <c r="D595" s="298">
        <f t="shared" si="82"/>
        <v>1</v>
      </c>
      <c r="E595" s="296" t="s">
        <v>2112</v>
      </c>
      <c r="F595" s="276" t="str">
        <f t="shared" si="84"/>
        <v>SI</v>
      </c>
      <c r="G595" s="296" t="s">
        <v>2112</v>
      </c>
      <c r="H595" s="276" t="s">
        <v>3561</v>
      </c>
      <c r="I595" s="296" t="s">
        <v>5915</v>
      </c>
      <c r="J595" s="299" t="s">
        <v>4616</v>
      </c>
      <c r="K595" s="299"/>
      <c r="L595" s="299"/>
      <c r="M595" s="296" t="s">
        <v>4795</v>
      </c>
      <c r="N595" s="296" t="s">
        <v>5916</v>
      </c>
      <c r="O595" s="296"/>
      <c r="P595" s="296"/>
      <c r="Q595" s="296"/>
      <c r="R595" s="300" t="s">
        <v>5765</v>
      </c>
      <c r="S595" s="296" t="str">
        <f t="shared" si="90"/>
        <v>PL2-4131-SAM001</v>
      </c>
      <c r="T595" s="276" t="str">
        <f>TRIM(VLOOKUP(S595,[1]Taxonomía!$A$3:$C$2148,3,FALSE))</f>
        <v>TOMA MUESTRA DE RESIDUO DE LINEA 1 DE LIXIVIACION TAG 3310-5SA-001</v>
      </c>
      <c r="U595" s="295" t="s">
        <v>5742</v>
      </c>
      <c r="V595" s="301">
        <v>41242</v>
      </c>
      <c r="W595" s="295" t="s">
        <v>5743</v>
      </c>
      <c r="X595" s="295" t="s">
        <v>5744</v>
      </c>
      <c r="Y595" s="299" t="s">
        <v>4446</v>
      </c>
      <c r="Z595" s="279" t="str">
        <f t="shared" si="85"/>
        <v>Requerido</v>
      </c>
      <c r="AA595" s="293" t="s">
        <v>5745</v>
      </c>
      <c r="AB595" s="302" t="s">
        <v>5694</v>
      </c>
      <c r="AC595" s="283">
        <f t="shared" si="86"/>
        <v>41913</v>
      </c>
      <c r="AD595" s="294">
        <v>10</v>
      </c>
      <c r="AE595" s="295" t="s">
        <v>5746</v>
      </c>
      <c r="AF595" s="295">
        <v>10</v>
      </c>
      <c r="AG595" s="295">
        <v>10</v>
      </c>
      <c r="AH595" s="296">
        <v>1</v>
      </c>
      <c r="AI595" s="297" t="s">
        <v>5747</v>
      </c>
      <c r="AJ595" s="296">
        <v>1</v>
      </c>
      <c r="AK595" s="286">
        <f t="shared" si="87"/>
        <v>1</v>
      </c>
      <c r="AL595" s="287">
        <f t="shared" si="88"/>
        <v>0</v>
      </c>
      <c r="AM595" s="287">
        <f t="shared" si="89"/>
        <v>0</v>
      </c>
    </row>
    <row r="596" spans="1:39" ht="15" x14ac:dyDescent="0.25">
      <c r="A596" s="296" t="s">
        <v>5752</v>
      </c>
      <c r="B596" s="298">
        <f t="shared" si="83"/>
        <v>0.5</v>
      </c>
      <c r="C596" s="296">
        <v>1</v>
      </c>
      <c r="D596" s="298">
        <f t="shared" si="82"/>
        <v>0.5</v>
      </c>
      <c r="E596" s="296" t="s">
        <v>2112</v>
      </c>
      <c r="F596" s="276" t="str">
        <f t="shared" si="84"/>
        <v>SI</v>
      </c>
      <c r="G596" s="296" t="s">
        <v>2112</v>
      </c>
      <c r="H596" s="276" t="s">
        <v>3561</v>
      </c>
      <c r="I596" s="296" t="s">
        <v>5917</v>
      </c>
      <c r="J596" s="299" t="s">
        <v>4616</v>
      </c>
      <c r="K596" s="299"/>
      <c r="L596" s="299"/>
      <c r="M596" s="296" t="s">
        <v>4795</v>
      </c>
      <c r="N596" s="296" t="s">
        <v>5916</v>
      </c>
      <c r="O596" s="296"/>
      <c r="P596" s="296"/>
      <c r="Q596" s="296"/>
      <c r="R596" s="300" t="s">
        <v>5765</v>
      </c>
      <c r="S596" s="296" t="str">
        <f t="shared" si="90"/>
        <v>PL2-4131-SAM001</v>
      </c>
      <c r="T596" s="276" t="str">
        <f>TRIM(VLOOKUP(S596,[1]Taxonomía!$A$3:$C$2148,3,FALSE))</f>
        <v>TOMA MUESTRA DE RESIDUO DE LINEA 1 DE LIXIVIACION TAG 3310-5SA-001</v>
      </c>
      <c r="U596" s="295" t="s">
        <v>5742</v>
      </c>
      <c r="V596" s="301">
        <v>41242</v>
      </c>
      <c r="W596" s="295" t="s">
        <v>5743</v>
      </c>
      <c r="X596" s="295" t="s">
        <v>5744</v>
      </c>
      <c r="Y596" s="299" t="s">
        <v>4446</v>
      </c>
      <c r="Z596" s="279" t="str">
        <f t="shared" si="85"/>
        <v>No Requerido</v>
      </c>
      <c r="AA596" s="293" t="s">
        <v>5745</v>
      </c>
      <c r="AB596" s="302" t="s">
        <v>5694</v>
      </c>
      <c r="AC596" s="283">
        <f t="shared" si="86"/>
        <v>41913</v>
      </c>
      <c r="AD596" s="294">
        <v>10</v>
      </c>
      <c r="AE596" s="295" t="s">
        <v>5746</v>
      </c>
      <c r="AF596" s="295">
        <v>10</v>
      </c>
      <c r="AG596" s="295">
        <v>10</v>
      </c>
      <c r="AH596" s="296">
        <v>1</v>
      </c>
      <c r="AI596" s="297" t="s">
        <v>5747</v>
      </c>
      <c r="AJ596" s="296">
        <v>0.5</v>
      </c>
      <c r="AK596" s="286">
        <f t="shared" si="87"/>
        <v>0.5</v>
      </c>
      <c r="AL596" s="287">
        <f t="shared" si="88"/>
        <v>0</v>
      </c>
      <c r="AM596" s="287">
        <f t="shared" si="89"/>
        <v>0</v>
      </c>
    </row>
    <row r="597" spans="1:39" ht="15" x14ac:dyDescent="0.25">
      <c r="A597" s="296" t="s">
        <v>5754</v>
      </c>
      <c r="B597" s="298">
        <f t="shared" si="83"/>
        <v>1</v>
      </c>
      <c r="C597" s="296">
        <v>1</v>
      </c>
      <c r="D597" s="298">
        <f t="shared" si="82"/>
        <v>1</v>
      </c>
      <c r="E597" s="296" t="s">
        <v>2112</v>
      </c>
      <c r="F597" s="276" t="str">
        <f t="shared" si="84"/>
        <v>SI</v>
      </c>
      <c r="G597" s="296" t="s">
        <v>2112</v>
      </c>
      <c r="H597" s="276" t="s">
        <v>3561</v>
      </c>
      <c r="I597" s="296" t="s">
        <v>5918</v>
      </c>
      <c r="J597" s="299" t="s">
        <v>4616</v>
      </c>
      <c r="K597" s="299"/>
      <c r="L597" s="299"/>
      <c r="M597" s="296" t="s">
        <v>4795</v>
      </c>
      <c r="N597" s="296" t="s">
        <v>5916</v>
      </c>
      <c r="O597" s="296"/>
      <c r="P597" s="296"/>
      <c r="Q597" s="296"/>
      <c r="R597" s="300" t="s">
        <v>5765</v>
      </c>
      <c r="S597" s="296" t="str">
        <f t="shared" si="90"/>
        <v>PL2-4131-SAM001</v>
      </c>
      <c r="T597" s="276" t="str">
        <f>TRIM(VLOOKUP(S597,[1]Taxonomía!$A$3:$C$2148,3,FALSE))</f>
        <v>TOMA MUESTRA DE RESIDUO DE LINEA 1 DE LIXIVIACION TAG 3310-5SA-001</v>
      </c>
      <c r="U597" s="295" t="s">
        <v>5742</v>
      </c>
      <c r="V597" s="301">
        <v>41242</v>
      </c>
      <c r="W597" s="295" t="s">
        <v>5743</v>
      </c>
      <c r="X597" s="295" t="s">
        <v>5744</v>
      </c>
      <c r="Y597" s="299" t="s">
        <v>4446</v>
      </c>
      <c r="Z597" s="279" t="str">
        <f t="shared" si="85"/>
        <v>No Requerido</v>
      </c>
      <c r="AA597" s="293" t="s">
        <v>5745</v>
      </c>
      <c r="AB597" s="302" t="s">
        <v>5694</v>
      </c>
      <c r="AC597" s="283">
        <f t="shared" si="86"/>
        <v>41913</v>
      </c>
      <c r="AD597" s="294">
        <v>10</v>
      </c>
      <c r="AE597" s="295" t="s">
        <v>5746</v>
      </c>
      <c r="AF597" s="295">
        <v>10</v>
      </c>
      <c r="AG597" s="295">
        <v>10</v>
      </c>
      <c r="AH597" s="296">
        <v>1</v>
      </c>
      <c r="AI597" s="297" t="s">
        <v>5747</v>
      </c>
      <c r="AJ597" s="296">
        <v>1</v>
      </c>
      <c r="AK597" s="286">
        <f t="shared" si="87"/>
        <v>1</v>
      </c>
      <c r="AL597" s="287">
        <f t="shared" si="88"/>
        <v>0</v>
      </c>
      <c r="AM597" s="287">
        <f t="shared" si="89"/>
        <v>0</v>
      </c>
    </row>
    <row r="598" spans="1:39" ht="15" x14ac:dyDescent="0.25">
      <c r="A598" s="296" t="s">
        <v>5756</v>
      </c>
      <c r="B598" s="298">
        <f t="shared" si="83"/>
        <v>1</v>
      </c>
      <c r="C598" s="296">
        <v>1</v>
      </c>
      <c r="D598" s="298">
        <f t="shared" si="82"/>
        <v>1</v>
      </c>
      <c r="E598" s="296" t="s">
        <v>2112</v>
      </c>
      <c r="F598" s="276" t="str">
        <f t="shared" si="84"/>
        <v>SI</v>
      </c>
      <c r="G598" s="296" t="s">
        <v>2112</v>
      </c>
      <c r="H598" s="276" t="s">
        <v>3561</v>
      </c>
      <c r="I598" s="296" t="s">
        <v>5919</v>
      </c>
      <c r="J598" s="299" t="s">
        <v>4616</v>
      </c>
      <c r="K598" s="299"/>
      <c r="L598" s="299"/>
      <c r="M598" s="296" t="s">
        <v>4795</v>
      </c>
      <c r="N598" s="296" t="s">
        <v>5916</v>
      </c>
      <c r="O598" s="296"/>
      <c r="P598" s="296"/>
      <c r="Q598" s="296"/>
      <c r="R598" s="300" t="s">
        <v>5765</v>
      </c>
      <c r="S598" s="296" t="str">
        <f t="shared" si="90"/>
        <v>PL2-4131-SAM001</v>
      </c>
      <c r="T598" s="276" t="str">
        <f>TRIM(VLOOKUP(S598,[1]Taxonomía!$A$3:$C$2148,3,FALSE))</f>
        <v>TOMA MUESTRA DE RESIDUO DE LINEA 1 DE LIXIVIACION TAG 3310-5SA-001</v>
      </c>
      <c r="U598" s="295" t="s">
        <v>5742</v>
      </c>
      <c r="V598" s="301">
        <v>41242</v>
      </c>
      <c r="W598" s="295" t="s">
        <v>5743</v>
      </c>
      <c r="X598" s="295" t="s">
        <v>5744</v>
      </c>
      <c r="Y598" s="299" t="s">
        <v>4446</v>
      </c>
      <c r="Z598" s="279" t="str">
        <f t="shared" si="85"/>
        <v>No Requerido</v>
      </c>
      <c r="AA598" s="293" t="s">
        <v>5745</v>
      </c>
      <c r="AB598" s="302" t="s">
        <v>5694</v>
      </c>
      <c r="AC598" s="283">
        <f t="shared" si="86"/>
        <v>41913</v>
      </c>
      <c r="AD598" s="294">
        <v>10</v>
      </c>
      <c r="AE598" s="295" t="s">
        <v>5746</v>
      </c>
      <c r="AF598" s="295">
        <v>10</v>
      </c>
      <c r="AG598" s="295">
        <v>10</v>
      </c>
      <c r="AH598" s="296">
        <v>1</v>
      </c>
      <c r="AI598" s="297" t="s">
        <v>5747</v>
      </c>
      <c r="AJ598" s="296">
        <v>1</v>
      </c>
      <c r="AK598" s="286">
        <f t="shared" si="87"/>
        <v>1</v>
      </c>
      <c r="AL598" s="287">
        <f t="shared" si="88"/>
        <v>0</v>
      </c>
      <c r="AM598" s="287">
        <f t="shared" si="89"/>
        <v>0</v>
      </c>
    </row>
    <row r="599" spans="1:39" ht="15" x14ac:dyDescent="0.25">
      <c r="A599" s="296" t="s">
        <v>5740</v>
      </c>
      <c r="B599" s="298">
        <f t="shared" si="83"/>
        <v>1</v>
      </c>
      <c r="C599" s="296">
        <v>1</v>
      </c>
      <c r="D599" s="298">
        <f t="shared" si="82"/>
        <v>1</v>
      </c>
      <c r="E599" s="296" t="s">
        <v>2112</v>
      </c>
      <c r="F599" s="276" t="str">
        <f t="shared" si="84"/>
        <v>SI</v>
      </c>
      <c r="G599" s="296" t="s">
        <v>2112</v>
      </c>
      <c r="H599" s="276" t="s">
        <v>3563</v>
      </c>
      <c r="I599" s="296" t="s">
        <v>5915</v>
      </c>
      <c r="J599" s="299" t="s">
        <v>4616</v>
      </c>
      <c r="K599" s="299"/>
      <c r="L599" s="299"/>
      <c r="M599" s="296" t="s">
        <v>4795</v>
      </c>
      <c r="N599" s="296" t="s">
        <v>5916</v>
      </c>
      <c r="O599" s="296"/>
      <c r="P599" s="296"/>
      <c r="Q599" s="296"/>
      <c r="R599" s="300" t="s">
        <v>5822</v>
      </c>
      <c r="S599" s="296" t="str">
        <f t="shared" si="90"/>
        <v>PL2-4131-SAM005</v>
      </c>
      <c r="T599" s="276" t="str">
        <f>TRIM(VLOOKUP(S599,[1]Taxonomía!$A$3:$C$2148,3,FALSE))</f>
        <v>TOMA MUESTRA DE RESIDUO DE LINEA 2 DE LIXIVIACION TAG 3310-5SA-005</v>
      </c>
      <c r="U599" s="295" t="s">
        <v>5742</v>
      </c>
      <c r="V599" s="301">
        <v>41242</v>
      </c>
      <c r="W599" s="295" t="s">
        <v>5743</v>
      </c>
      <c r="X599" s="295" t="s">
        <v>5744</v>
      </c>
      <c r="Y599" s="299" t="s">
        <v>4446</v>
      </c>
      <c r="Z599" s="279" t="str">
        <f t="shared" si="85"/>
        <v>Requerido</v>
      </c>
      <c r="AA599" s="293" t="s">
        <v>5745</v>
      </c>
      <c r="AB599" s="302" t="s">
        <v>5695</v>
      </c>
      <c r="AC599" s="283">
        <f t="shared" si="86"/>
        <v>41975</v>
      </c>
      <c r="AD599" s="294">
        <v>10</v>
      </c>
      <c r="AE599" s="295" t="s">
        <v>5746</v>
      </c>
      <c r="AF599" s="295">
        <v>10</v>
      </c>
      <c r="AG599" s="295">
        <v>10</v>
      </c>
      <c r="AH599" s="296">
        <v>1</v>
      </c>
      <c r="AI599" s="297" t="s">
        <v>5747</v>
      </c>
      <c r="AJ599" s="296">
        <v>1</v>
      </c>
      <c r="AK599" s="286">
        <f t="shared" si="87"/>
        <v>1</v>
      </c>
      <c r="AL599" s="287">
        <f t="shared" si="88"/>
        <v>0</v>
      </c>
      <c r="AM599" s="287">
        <f t="shared" si="89"/>
        <v>0</v>
      </c>
    </row>
    <row r="600" spans="1:39" ht="15" x14ac:dyDescent="0.25">
      <c r="A600" s="296" t="s">
        <v>5752</v>
      </c>
      <c r="B600" s="298">
        <f t="shared" si="83"/>
        <v>0.5</v>
      </c>
      <c r="C600" s="296">
        <v>1</v>
      </c>
      <c r="D600" s="298">
        <f t="shared" si="82"/>
        <v>0.5</v>
      </c>
      <c r="E600" s="296" t="s">
        <v>2112</v>
      </c>
      <c r="F600" s="276" t="str">
        <f t="shared" si="84"/>
        <v>SI</v>
      </c>
      <c r="G600" s="296" t="s">
        <v>2112</v>
      </c>
      <c r="H600" s="276" t="s">
        <v>3563</v>
      </c>
      <c r="I600" s="296" t="s">
        <v>5917</v>
      </c>
      <c r="J600" s="299" t="s">
        <v>4616</v>
      </c>
      <c r="K600" s="299"/>
      <c r="L600" s="299"/>
      <c r="M600" s="296" t="s">
        <v>4795</v>
      </c>
      <c r="N600" s="296" t="s">
        <v>5916</v>
      </c>
      <c r="O600" s="296"/>
      <c r="P600" s="296"/>
      <c r="Q600" s="296"/>
      <c r="R600" s="300" t="s">
        <v>5822</v>
      </c>
      <c r="S600" s="296" t="str">
        <f t="shared" si="90"/>
        <v>PL2-4131-SAM005</v>
      </c>
      <c r="T600" s="276" t="str">
        <f>TRIM(VLOOKUP(S600,[1]Taxonomía!$A$3:$C$2148,3,FALSE))</f>
        <v>TOMA MUESTRA DE RESIDUO DE LINEA 2 DE LIXIVIACION TAG 3310-5SA-005</v>
      </c>
      <c r="U600" s="295" t="s">
        <v>5742</v>
      </c>
      <c r="V600" s="301">
        <v>41242</v>
      </c>
      <c r="W600" s="295" t="s">
        <v>5743</v>
      </c>
      <c r="X600" s="295" t="s">
        <v>5744</v>
      </c>
      <c r="Y600" s="299" t="s">
        <v>4446</v>
      </c>
      <c r="Z600" s="279" t="str">
        <f t="shared" si="85"/>
        <v>No Requerido</v>
      </c>
      <c r="AA600" s="293" t="s">
        <v>5745</v>
      </c>
      <c r="AB600" s="302" t="s">
        <v>5695</v>
      </c>
      <c r="AC600" s="283">
        <f t="shared" si="86"/>
        <v>41975</v>
      </c>
      <c r="AD600" s="294">
        <v>10</v>
      </c>
      <c r="AE600" s="295" t="s">
        <v>5746</v>
      </c>
      <c r="AF600" s="295">
        <v>10</v>
      </c>
      <c r="AG600" s="295">
        <v>10</v>
      </c>
      <c r="AH600" s="296">
        <v>1</v>
      </c>
      <c r="AI600" s="297" t="s">
        <v>5747</v>
      </c>
      <c r="AJ600" s="296">
        <v>0.5</v>
      </c>
      <c r="AK600" s="286">
        <f t="shared" si="87"/>
        <v>0.5</v>
      </c>
      <c r="AL600" s="287">
        <f t="shared" si="88"/>
        <v>0</v>
      </c>
      <c r="AM600" s="287">
        <f t="shared" si="89"/>
        <v>0</v>
      </c>
    </row>
    <row r="601" spans="1:39" ht="15" x14ac:dyDescent="0.25">
      <c r="A601" s="296" t="s">
        <v>5754</v>
      </c>
      <c r="B601" s="298">
        <f t="shared" si="83"/>
        <v>1</v>
      </c>
      <c r="C601" s="296">
        <v>1</v>
      </c>
      <c r="D601" s="298">
        <f t="shared" si="82"/>
        <v>1</v>
      </c>
      <c r="E601" s="296" t="s">
        <v>2112</v>
      </c>
      <c r="F601" s="276" t="str">
        <f t="shared" si="84"/>
        <v>SI</v>
      </c>
      <c r="G601" s="296" t="s">
        <v>2112</v>
      </c>
      <c r="H601" s="276" t="s">
        <v>3563</v>
      </c>
      <c r="I601" s="296" t="s">
        <v>5918</v>
      </c>
      <c r="J601" s="299" t="s">
        <v>4616</v>
      </c>
      <c r="K601" s="299"/>
      <c r="L601" s="299"/>
      <c r="M601" s="296" t="s">
        <v>4795</v>
      </c>
      <c r="N601" s="296" t="s">
        <v>5916</v>
      </c>
      <c r="O601" s="296"/>
      <c r="P601" s="296"/>
      <c r="Q601" s="296"/>
      <c r="R601" s="300" t="s">
        <v>5822</v>
      </c>
      <c r="S601" s="296" t="str">
        <f t="shared" si="90"/>
        <v>PL2-4131-SAM005</v>
      </c>
      <c r="T601" s="276" t="str">
        <f>TRIM(VLOOKUP(S601,[1]Taxonomía!$A$3:$C$2148,3,FALSE))</f>
        <v>TOMA MUESTRA DE RESIDUO DE LINEA 2 DE LIXIVIACION TAG 3310-5SA-005</v>
      </c>
      <c r="U601" s="295" t="s">
        <v>5742</v>
      </c>
      <c r="V601" s="301">
        <v>41242</v>
      </c>
      <c r="W601" s="295" t="s">
        <v>5743</v>
      </c>
      <c r="X601" s="295" t="s">
        <v>5744</v>
      </c>
      <c r="Y601" s="299" t="s">
        <v>4446</v>
      </c>
      <c r="Z601" s="279" t="str">
        <f t="shared" si="85"/>
        <v>No Requerido</v>
      </c>
      <c r="AA601" s="293" t="s">
        <v>5745</v>
      </c>
      <c r="AB601" s="302" t="s">
        <v>5695</v>
      </c>
      <c r="AC601" s="283">
        <f t="shared" si="86"/>
        <v>41975</v>
      </c>
      <c r="AD601" s="294">
        <v>10</v>
      </c>
      <c r="AE601" s="295" t="s">
        <v>5746</v>
      </c>
      <c r="AF601" s="295">
        <v>10</v>
      </c>
      <c r="AG601" s="295">
        <v>10</v>
      </c>
      <c r="AH601" s="296">
        <v>1</v>
      </c>
      <c r="AI601" s="297" t="s">
        <v>5747</v>
      </c>
      <c r="AJ601" s="296">
        <v>1</v>
      </c>
      <c r="AK601" s="286">
        <f t="shared" si="87"/>
        <v>1</v>
      </c>
      <c r="AL601" s="287">
        <f t="shared" si="88"/>
        <v>0</v>
      </c>
      <c r="AM601" s="287">
        <f t="shared" si="89"/>
        <v>0</v>
      </c>
    </row>
    <row r="602" spans="1:39" ht="15" x14ac:dyDescent="0.25">
      <c r="A602" s="296" t="s">
        <v>5756</v>
      </c>
      <c r="B602" s="298">
        <f t="shared" si="83"/>
        <v>1</v>
      </c>
      <c r="C602" s="296">
        <v>1</v>
      </c>
      <c r="D602" s="298">
        <f t="shared" si="82"/>
        <v>1</v>
      </c>
      <c r="E602" s="296" t="s">
        <v>2112</v>
      </c>
      <c r="F602" s="276" t="str">
        <f t="shared" si="84"/>
        <v>SI</v>
      </c>
      <c r="G602" s="296" t="s">
        <v>2112</v>
      </c>
      <c r="H602" s="276" t="s">
        <v>3563</v>
      </c>
      <c r="I602" s="296" t="s">
        <v>5919</v>
      </c>
      <c r="J602" s="299" t="s">
        <v>4616</v>
      </c>
      <c r="K602" s="299"/>
      <c r="L602" s="299"/>
      <c r="M602" s="296" t="s">
        <v>4795</v>
      </c>
      <c r="N602" s="296" t="s">
        <v>5916</v>
      </c>
      <c r="O602" s="296"/>
      <c r="P602" s="296"/>
      <c r="Q602" s="296"/>
      <c r="R602" s="300" t="s">
        <v>5822</v>
      </c>
      <c r="S602" s="296" t="str">
        <f t="shared" si="90"/>
        <v>PL2-4131-SAM005</v>
      </c>
      <c r="T602" s="276" t="str">
        <f>TRIM(VLOOKUP(S602,[1]Taxonomía!$A$3:$C$2148,3,FALSE))</f>
        <v>TOMA MUESTRA DE RESIDUO DE LINEA 2 DE LIXIVIACION TAG 3310-5SA-005</v>
      </c>
      <c r="U602" s="295" t="s">
        <v>5742</v>
      </c>
      <c r="V602" s="301">
        <v>41242</v>
      </c>
      <c r="W602" s="295" t="s">
        <v>5743</v>
      </c>
      <c r="X602" s="295" t="s">
        <v>5744</v>
      </c>
      <c r="Y602" s="299" t="s">
        <v>4446</v>
      </c>
      <c r="Z602" s="279" t="str">
        <f t="shared" si="85"/>
        <v>No Requerido</v>
      </c>
      <c r="AA602" s="293" t="s">
        <v>5745</v>
      </c>
      <c r="AB602" s="302" t="s">
        <v>5695</v>
      </c>
      <c r="AC602" s="283">
        <f t="shared" si="86"/>
        <v>41975</v>
      </c>
      <c r="AD602" s="294">
        <v>10</v>
      </c>
      <c r="AE602" s="295" t="s">
        <v>5746</v>
      </c>
      <c r="AF602" s="295">
        <v>10</v>
      </c>
      <c r="AG602" s="295">
        <v>10</v>
      </c>
      <c r="AH602" s="296">
        <v>1</v>
      </c>
      <c r="AI602" s="297" t="s">
        <v>5747</v>
      </c>
      <c r="AJ602" s="296">
        <v>1</v>
      </c>
      <c r="AK602" s="286">
        <f t="shared" si="87"/>
        <v>1</v>
      </c>
      <c r="AL602" s="287">
        <f t="shared" si="88"/>
        <v>0</v>
      </c>
      <c r="AM602" s="287">
        <f t="shared" si="89"/>
        <v>0</v>
      </c>
    </row>
    <row r="603" spans="1:39" ht="15" x14ac:dyDescent="0.25">
      <c r="A603" s="296" t="s">
        <v>5740</v>
      </c>
      <c r="B603" s="298">
        <f t="shared" si="83"/>
        <v>1</v>
      </c>
      <c r="C603" s="296">
        <v>1</v>
      </c>
      <c r="D603" s="298">
        <f t="shared" ref="D603:D666" si="91">B603*C603</f>
        <v>1</v>
      </c>
      <c r="E603" s="296" t="s">
        <v>2112</v>
      </c>
      <c r="F603" s="276" t="str">
        <f t="shared" si="84"/>
        <v>SI</v>
      </c>
      <c r="G603" s="296" t="s">
        <v>2112</v>
      </c>
      <c r="H603" s="276" t="s">
        <v>3565</v>
      </c>
      <c r="I603" s="296" t="s">
        <v>5915</v>
      </c>
      <c r="J603" s="299" t="s">
        <v>4616</v>
      </c>
      <c r="K603" s="299"/>
      <c r="L603" s="299"/>
      <c r="M603" s="296" t="s">
        <v>4795</v>
      </c>
      <c r="N603" s="296" t="s">
        <v>5916</v>
      </c>
      <c r="O603" s="296"/>
      <c r="P603" s="296"/>
      <c r="Q603" s="296"/>
      <c r="R603" s="300" t="s">
        <v>5836</v>
      </c>
      <c r="S603" s="296" t="str">
        <f t="shared" si="90"/>
        <v>PL2-4131-SAM006</v>
      </c>
      <c r="T603" s="276" t="str">
        <f>TRIM(VLOOKUP(S603,[1]Taxonomía!$A$3:$C$2148,3,FALSE))</f>
        <v>TOMA MUESTRA DE RESIDUO DE LINEA 3 DE LIIXIVIACION TAG 3310-5SA-006</v>
      </c>
      <c r="U603" s="295" t="s">
        <v>5742</v>
      </c>
      <c r="V603" s="301">
        <v>41242</v>
      </c>
      <c r="W603" s="295" t="s">
        <v>5743</v>
      </c>
      <c r="X603" s="295" t="s">
        <v>5744</v>
      </c>
      <c r="Y603" s="299" t="s">
        <v>4446</v>
      </c>
      <c r="Z603" s="279" t="str">
        <f t="shared" si="85"/>
        <v>Requerido</v>
      </c>
      <c r="AA603" s="293" t="s">
        <v>5745</v>
      </c>
      <c r="AB603" s="302" t="s">
        <v>5696</v>
      </c>
      <c r="AC603" s="283">
        <f t="shared" si="86"/>
        <v>41913</v>
      </c>
      <c r="AD603" s="294">
        <v>10</v>
      </c>
      <c r="AE603" s="295" t="s">
        <v>5746</v>
      </c>
      <c r="AF603" s="295">
        <v>10</v>
      </c>
      <c r="AG603" s="295">
        <v>10</v>
      </c>
      <c r="AH603" s="296">
        <v>1</v>
      </c>
      <c r="AI603" s="297" t="s">
        <v>5747</v>
      </c>
      <c r="AJ603" s="296">
        <v>1</v>
      </c>
      <c r="AK603" s="286">
        <f t="shared" si="87"/>
        <v>1</v>
      </c>
      <c r="AL603" s="287">
        <f t="shared" si="88"/>
        <v>0</v>
      </c>
      <c r="AM603" s="287">
        <f t="shared" si="89"/>
        <v>0</v>
      </c>
    </row>
    <row r="604" spans="1:39" ht="15" x14ac:dyDescent="0.25">
      <c r="A604" s="296" t="s">
        <v>5752</v>
      </c>
      <c r="B604" s="298">
        <f t="shared" si="83"/>
        <v>0.5</v>
      </c>
      <c r="C604" s="296">
        <v>1</v>
      </c>
      <c r="D604" s="298">
        <f t="shared" si="91"/>
        <v>0.5</v>
      </c>
      <c r="E604" s="296" t="s">
        <v>2112</v>
      </c>
      <c r="F604" s="276" t="str">
        <f t="shared" si="84"/>
        <v>SI</v>
      </c>
      <c r="G604" s="296" t="s">
        <v>2112</v>
      </c>
      <c r="H604" s="276" t="s">
        <v>3565</v>
      </c>
      <c r="I604" s="296" t="s">
        <v>5917</v>
      </c>
      <c r="J604" s="299" t="s">
        <v>4616</v>
      </c>
      <c r="K604" s="299"/>
      <c r="L604" s="299"/>
      <c r="M604" s="296" t="s">
        <v>4795</v>
      </c>
      <c r="N604" s="296" t="s">
        <v>5916</v>
      </c>
      <c r="O604" s="296"/>
      <c r="P604" s="296"/>
      <c r="Q604" s="296"/>
      <c r="R604" s="300" t="s">
        <v>5836</v>
      </c>
      <c r="S604" s="296" t="str">
        <f t="shared" si="90"/>
        <v>PL2-4131-SAM006</v>
      </c>
      <c r="T604" s="276" t="str">
        <f>TRIM(VLOOKUP(S604,[1]Taxonomía!$A$3:$C$2148,3,FALSE))</f>
        <v>TOMA MUESTRA DE RESIDUO DE LINEA 3 DE LIIXIVIACION TAG 3310-5SA-006</v>
      </c>
      <c r="U604" s="295" t="s">
        <v>5742</v>
      </c>
      <c r="V604" s="301">
        <v>41242</v>
      </c>
      <c r="W604" s="295" t="s">
        <v>5743</v>
      </c>
      <c r="X604" s="295" t="s">
        <v>5744</v>
      </c>
      <c r="Y604" s="299" t="s">
        <v>4446</v>
      </c>
      <c r="Z604" s="279" t="str">
        <f t="shared" si="85"/>
        <v>No Requerido</v>
      </c>
      <c r="AA604" s="293" t="s">
        <v>5745</v>
      </c>
      <c r="AB604" s="302" t="s">
        <v>5696</v>
      </c>
      <c r="AC604" s="283">
        <f t="shared" si="86"/>
        <v>41913</v>
      </c>
      <c r="AD604" s="294">
        <v>10</v>
      </c>
      <c r="AE604" s="295" t="s">
        <v>5746</v>
      </c>
      <c r="AF604" s="295">
        <v>10</v>
      </c>
      <c r="AG604" s="295">
        <v>10</v>
      </c>
      <c r="AH604" s="296">
        <v>1</v>
      </c>
      <c r="AI604" s="297" t="s">
        <v>5747</v>
      </c>
      <c r="AJ604" s="296">
        <v>0.5</v>
      </c>
      <c r="AK604" s="286">
        <f t="shared" si="87"/>
        <v>0.5</v>
      </c>
      <c r="AL604" s="287">
        <f t="shared" si="88"/>
        <v>0</v>
      </c>
      <c r="AM604" s="287">
        <f t="shared" si="89"/>
        <v>0</v>
      </c>
    </row>
    <row r="605" spans="1:39" ht="15" x14ac:dyDescent="0.25">
      <c r="A605" s="296" t="s">
        <v>5754</v>
      </c>
      <c r="B605" s="298">
        <f t="shared" si="83"/>
        <v>1</v>
      </c>
      <c r="C605" s="296">
        <v>1</v>
      </c>
      <c r="D605" s="298">
        <f t="shared" si="91"/>
        <v>1</v>
      </c>
      <c r="E605" s="296" t="s">
        <v>2112</v>
      </c>
      <c r="F605" s="276" t="str">
        <f t="shared" si="84"/>
        <v>SI</v>
      </c>
      <c r="G605" s="296" t="s">
        <v>2112</v>
      </c>
      <c r="H605" s="276" t="s">
        <v>3565</v>
      </c>
      <c r="I605" s="296" t="s">
        <v>5918</v>
      </c>
      <c r="J605" s="299" t="s">
        <v>4616</v>
      </c>
      <c r="K605" s="299"/>
      <c r="L605" s="299"/>
      <c r="M605" s="296" t="s">
        <v>4795</v>
      </c>
      <c r="N605" s="296" t="s">
        <v>5916</v>
      </c>
      <c r="O605" s="296"/>
      <c r="P605" s="296"/>
      <c r="Q605" s="296"/>
      <c r="R605" s="300" t="s">
        <v>5836</v>
      </c>
      <c r="S605" s="296" t="str">
        <f t="shared" si="90"/>
        <v>PL2-4131-SAM006</v>
      </c>
      <c r="T605" s="276" t="str">
        <f>TRIM(VLOOKUP(S605,[1]Taxonomía!$A$3:$C$2148,3,FALSE))</f>
        <v>TOMA MUESTRA DE RESIDUO DE LINEA 3 DE LIIXIVIACION TAG 3310-5SA-006</v>
      </c>
      <c r="U605" s="295" t="s">
        <v>5742</v>
      </c>
      <c r="V605" s="301">
        <v>41242</v>
      </c>
      <c r="W605" s="295" t="s">
        <v>5743</v>
      </c>
      <c r="X605" s="295" t="s">
        <v>5744</v>
      </c>
      <c r="Y605" s="299" t="s">
        <v>4446</v>
      </c>
      <c r="Z605" s="279" t="str">
        <f t="shared" si="85"/>
        <v>No Requerido</v>
      </c>
      <c r="AA605" s="293" t="s">
        <v>5745</v>
      </c>
      <c r="AB605" s="302" t="s">
        <v>5696</v>
      </c>
      <c r="AC605" s="283">
        <f t="shared" si="86"/>
        <v>41913</v>
      </c>
      <c r="AD605" s="294">
        <v>10</v>
      </c>
      <c r="AE605" s="295" t="s">
        <v>5746</v>
      </c>
      <c r="AF605" s="295">
        <v>10</v>
      </c>
      <c r="AG605" s="295">
        <v>10</v>
      </c>
      <c r="AH605" s="296">
        <v>1</v>
      </c>
      <c r="AI605" s="297" t="s">
        <v>5747</v>
      </c>
      <c r="AJ605" s="296">
        <v>1</v>
      </c>
      <c r="AK605" s="286">
        <f t="shared" si="87"/>
        <v>1</v>
      </c>
      <c r="AL605" s="287">
        <f t="shared" si="88"/>
        <v>0</v>
      </c>
      <c r="AM605" s="287">
        <f t="shared" si="89"/>
        <v>0</v>
      </c>
    </row>
    <row r="606" spans="1:39" ht="15" x14ac:dyDescent="0.25">
      <c r="A606" s="296" t="s">
        <v>5756</v>
      </c>
      <c r="B606" s="298">
        <f t="shared" si="83"/>
        <v>1</v>
      </c>
      <c r="C606" s="296">
        <v>1</v>
      </c>
      <c r="D606" s="298">
        <f t="shared" si="91"/>
        <v>1</v>
      </c>
      <c r="E606" s="296" t="s">
        <v>2112</v>
      </c>
      <c r="F606" s="276" t="str">
        <f t="shared" si="84"/>
        <v>SI</v>
      </c>
      <c r="G606" s="296" t="s">
        <v>2112</v>
      </c>
      <c r="H606" s="276" t="s">
        <v>3565</v>
      </c>
      <c r="I606" s="296" t="s">
        <v>5919</v>
      </c>
      <c r="J606" s="299" t="s">
        <v>4616</v>
      </c>
      <c r="K606" s="299"/>
      <c r="L606" s="299"/>
      <c r="M606" s="296" t="s">
        <v>4795</v>
      </c>
      <c r="N606" s="296" t="s">
        <v>5916</v>
      </c>
      <c r="O606" s="296"/>
      <c r="P606" s="296"/>
      <c r="Q606" s="296"/>
      <c r="R606" s="300" t="s">
        <v>5836</v>
      </c>
      <c r="S606" s="296" t="str">
        <f t="shared" si="90"/>
        <v>PL2-4131-SAM006</v>
      </c>
      <c r="T606" s="276" t="str">
        <f>TRIM(VLOOKUP(S606,[1]Taxonomía!$A$3:$C$2148,3,FALSE))</f>
        <v>TOMA MUESTRA DE RESIDUO DE LINEA 3 DE LIIXIVIACION TAG 3310-5SA-006</v>
      </c>
      <c r="U606" s="295" t="s">
        <v>5742</v>
      </c>
      <c r="V606" s="301">
        <v>41242</v>
      </c>
      <c r="W606" s="295" t="s">
        <v>5743</v>
      </c>
      <c r="X606" s="295" t="s">
        <v>5744</v>
      </c>
      <c r="Y606" s="299" t="s">
        <v>4446</v>
      </c>
      <c r="Z606" s="279" t="str">
        <f t="shared" si="85"/>
        <v>No Requerido</v>
      </c>
      <c r="AA606" s="293" t="s">
        <v>5745</v>
      </c>
      <c r="AB606" s="302" t="s">
        <v>5696</v>
      </c>
      <c r="AC606" s="283">
        <f t="shared" si="86"/>
        <v>41913</v>
      </c>
      <c r="AD606" s="294">
        <v>10</v>
      </c>
      <c r="AE606" s="295" t="s">
        <v>5746</v>
      </c>
      <c r="AF606" s="295">
        <v>10</v>
      </c>
      <c r="AG606" s="295">
        <v>10</v>
      </c>
      <c r="AH606" s="296">
        <v>1</v>
      </c>
      <c r="AI606" s="297" t="s">
        <v>5747</v>
      </c>
      <c r="AJ606" s="296">
        <v>1</v>
      </c>
      <c r="AK606" s="286">
        <f t="shared" si="87"/>
        <v>1</v>
      </c>
      <c r="AL606" s="287">
        <f t="shared" si="88"/>
        <v>0</v>
      </c>
      <c r="AM606" s="287">
        <f t="shared" si="89"/>
        <v>0</v>
      </c>
    </row>
    <row r="607" spans="1:39" ht="15" x14ac:dyDescent="0.25">
      <c r="A607" s="296" t="s">
        <v>5752</v>
      </c>
      <c r="B607" s="298">
        <f t="shared" ref="B607:B670" si="92">AJ607</f>
        <v>0.5</v>
      </c>
      <c r="C607" s="296">
        <v>1</v>
      </c>
      <c r="D607" s="298">
        <f t="shared" si="91"/>
        <v>0.5</v>
      </c>
      <c r="E607" s="296" t="s">
        <v>2112</v>
      </c>
      <c r="F607" s="276" t="str">
        <f t="shared" si="84"/>
        <v>SI</v>
      </c>
      <c r="G607" s="296" t="s">
        <v>2112</v>
      </c>
      <c r="H607" s="276" t="s">
        <v>3576</v>
      </c>
      <c r="I607" s="296" t="s">
        <v>5959</v>
      </c>
      <c r="J607" s="299" t="s">
        <v>4756</v>
      </c>
      <c r="K607" s="299"/>
      <c r="L607" s="299"/>
      <c r="M607" s="296" t="s">
        <v>4853</v>
      </c>
      <c r="N607" s="296" t="s">
        <v>5958</v>
      </c>
      <c r="O607" s="296"/>
      <c r="P607" s="296"/>
      <c r="Q607" s="296"/>
      <c r="R607" s="300" t="s">
        <v>5765</v>
      </c>
      <c r="S607" s="296" t="str">
        <f t="shared" si="90"/>
        <v>PL2-4132-AGI001</v>
      </c>
      <c r="T607" s="276" t="str">
        <f>TRIM(VLOOKUP(S607,[1]Taxonomía!$A$3:$C$2148,3,FALSE))</f>
        <v>AGITADOR DE TANQUE DE DILUCION DEL ESPESADOR 1 TAG 3410-5AG-001</v>
      </c>
      <c r="U607" s="295" t="s">
        <v>5742</v>
      </c>
      <c r="V607" s="301">
        <v>41242</v>
      </c>
      <c r="W607" s="295" t="s">
        <v>5743</v>
      </c>
      <c r="X607" s="295" t="s">
        <v>5744</v>
      </c>
      <c r="Y607" s="296" t="s">
        <v>4444</v>
      </c>
      <c r="Z607" s="279" t="str">
        <f t="shared" si="85"/>
        <v>No Requerido</v>
      </c>
      <c r="AA607" s="293" t="s">
        <v>5745</v>
      </c>
      <c r="AB607" s="302" t="s">
        <v>5698</v>
      </c>
      <c r="AC607" s="283">
        <f t="shared" si="86"/>
        <v>41913</v>
      </c>
      <c r="AD607" s="294">
        <v>10</v>
      </c>
      <c r="AE607" s="295" t="s">
        <v>5746</v>
      </c>
      <c r="AF607" s="295">
        <v>10</v>
      </c>
      <c r="AG607" s="295">
        <v>10</v>
      </c>
      <c r="AH607" s="296">
        <v>1</v>
      </c>
      <c r="AI607" s="297" t="s">
        <v>5766</v>
      </c>
      <c r="AJ607" s="296">
        <v>0.5</v>
      </c>
      <c r="AK607" s="286">
        <f t="shared" si="87"/>
        <v>0.5</v>
      </c>
      <c r="AL607" s="287">
        <f t="shared" si="88"/>
        <v>0</v>
      </c>
      <c r="AM607" s="287">
        <f t="shared" si="89"/>
        <v>0</v>
      </c>
    </row>
    <row r="608" spans="1:39" ht="15" x14ac:dyDescent="0.25">
      <c r="A608" s="296" t="s">
        <v>5754</v>
      </c>
      <c r="B608" s="298">
        <f t="shared" si="92"/>
        <v>0.5</v>
      </c>
      <c r="C608" s="296">
        <v>1</v>
      </c>
      <c r="D608" s="298">
        <f t="shared" si="91"/>
        <v>0.5</v>
      </c>
      <c r="E608" s="296" t="s">
        <v>2112</v>
      </c>
      <c r="F608" s="276" t="str">
        <f t="shared" si="84"/>
        <v>SI</v>
      </c>
      <c r="G608" s="296" t="s">
        <v>2112</v>
      </c>
      <c r="H608" s="276" t="s">
        <v>3576</v>
      </c>
      <c r="I608" s="296" t="s">
        <v>5960</v>
      </c>
      <c r="J608" s="299" t="s">
        <v>4756</v>
      </c>
      <c r="K608" s="299"/>
      <c r="L608" s="299"/>
      <c r="M608" s="296" t="s">
        <v>4853</v>
      </c>
      <c r="N608" s="296" t="s">
        <v>5958</v>
      </c>
      <c r="O608" s="296"/>
      <c r="P608" s="296"/>
      <c r="Q608" s="296"/>
      <c r="R608" s="300" t="s">
        <v>5765</v>
      </c>
      <c r="S608" s="296" t="str">
        <f t="shared" si="90"/>
        <v>PL2-4132-AGI001</v>
      </c>
      <c r="T608" s="276" t="str">
        <f>TRIM(VLOOKUP(S608,[1]Taxonomía!$A$3:$C$2148,3,FALSE))</f>
        <v>AGITADOR DE TANQUE DE DILUCION DEL ESPESADOR 1 TAG 3410-5AG-001</v>
      </c>
      <c r="U608" s="295" t="s">
        <v>5742</v>
      </c>
      <c r="V608" s="301">
        <v>41242</v>
      </c>
      <c r="W608" s="295" t="s">
        <v>5743</v>
      </c>
      <c r="X608" s="295" t="s">
        <v>5744</v>
      </c>
      <c r="Y608" s="296" t="s">
        <v>4444</v>
      </c>
      <c r="Z608" s="279" t="str">
        <f t="shared" si="85"/>
        <v>No Requerido</v>
      </c>
      <c r="AA608" s="293" t="s">
        <v>5745</v>
      </c>
      <c r="AB608" s="302" t="s">
        <v>5698</v>
      </c>
      <c r="AC608" s="283">
        <f t="shared" si="86"/>
        <v>41913</v>
      </c>
      <c r="AD608" s="294">
        <v>10</v>
      </c>
      <c r="AE608" s="295" t="s">
        <v>5746</v>
      </c>
      <c r="AF608" s="295">
        <v>10</v>
      </c>
      <c r="AG608" s="295">
        <v>10</v>
      </c>
      <c r="AH608" s="296">
        <v>1</v>
      </c>
      <c r="AI608" s="297" t="s">
        <v>5766</v>
      </c>
      <c r="AJ608" s="296">
        <v>0.5</v>
      </c>
      <c r="AK608" s="286">
        <f t="shared" si="87"/>
        <v>0.5</v>
      </c>
      <c r="AL608" s="287">
        <f t="shared" si="88"/>
        <v>0</v>
      </c>
      <c r="AM608" s="287">
        <f t="shared" si="89"/>
        <v>0</v>
      </c>
    </row>
    <row r="609" spans="1:39" ht="15" x14ac:dyDescent="0.25">
      <c r="A609" s="296" t="s">
        <v>5752</v>
      </c>
      <c r="B609" s="298">
        <f t="shared" si="92"/>
        <v>0.5</v>
      </c>
      <c r="C609" s="296">
        <v>1</v>
      </c>
      <c r="D609" s="298">
        <f t="shared" si="91"/>
        <v>0.5</v>
      </c>
      <c r="E609" s="296" t="s">
        <v>2112</v>
      </c>
      <c r="F609" s="276" t="str">
        <f t="shared" si="84"/>
        <v>SI</v>
      </c>
      <c r="G609" s="296" t="s">
        <v>2112</v>
      </c>
      <c r="H609" s="276" t="s">
        <v>3578</v>
      </c>
      <c r="I609" s="296" t="s">
        <v>5959</v>
      </c>
      <c r="J609" s="299" t="s">
        <v>4756</v>
      </c>
      <c r="K609" s="299"/>
      <c r="L609" s="299"/>
      <c r="M609" s="296" t="s">
        <v>4853</v>
      </c>
      <c r="N609" s="296" t="s">
        <v>5958</v>
      </c>
      <c r="O609" s="296"/>
      <c r="P609" s="296"/>
      <c r="Q609" s="296"/>
      <c r="R609" s="300" t="s">
        <v>5774</v>
      </c>
      <c r="S609" s="296" t="str">
        <f t="shared" si="90"/>
        <v>PL2-4132-AGI002</v>
      </c>
      <c r="T609" s="276" t="str">
        <f>TRIM(VLOOKUP(S609,[1]Taxonomía!$A$3:$C$2148,3,FALSE))</f>
        <v>AGITADOR DE TANQUE DE DILUCION DEL ESPESADOR 2 TAG 3410-5AG-002</v>
      </c>
      <c r="U609" s="295" t="s">
        <v>5742</v>
      </c>
      <c r="V609" s="301">
        <v>41242</v>
      </c>
      <c r="W609" s="295" t="s">
        <v>5743</v>
      </c>
      <c r="X609" s="295" t="s">
        <v>5744</v>
      </c>
      <c r="Y609" s="296" t="s">
        <v>4444</v>
      </c>
      <c r="Z609" s="279" t="str">
        <f t="shared" si="85"/>
        <v>No Requerido</v>
      </c>
      <c r="AA609" s="293" t="s">
        <v>5745</v>
      </c>
      <c r="AB609" s="302" t="s">
        <v>5698</v>
      </c>
      <c r="AC609" s="283">
        <f t="shared" si="86"/>
        <v>41913</v>
      </c>
      <c r="AD609" s="294">
        <v>10</v>
      </c>
      <c r="AE609" s="295" t="s">
        <v>5746</v>
      </c>
      <c r="AF609" s="295">
        <v>10</v>
      </c>
      <c r="AG609" s="295">
        <v>10</v>
      </c>
      <c r="AH609" s="296">
        <v>1</v>
      </c>
      <c r="AI609" s="297" t="s">
        <v>5766</v>
      </c>
      <c r="AJ609" s="296">
        <v>0.5</v>
      </c>
      <c r="AK609" s="286">
        <f t="shared" si="87"/>
        <v>0.5</v>
      </c>
      <c r="AL609" s="287">
        <f t="shared" si="88"/>
        <v>0</v>
      </c>
      <c r="AM609" s="287">
        <f t="shared" si="89"/>
        <v>0</v>
      </c>
    </row>
    <row r="610" spans="1:39" ht="15" x14ac:dyDescent="0.25">
      <c r="A610" s="296" t="s">
        <v>5754</v>
      </c>
      <c r="B610" s="298">
        <f t="shared" si="92"/>
        <v>0.5</v>
      </c>
      <c r="C610" s="296">
        <v>1</v>
      </c>
      <c r="D610" s="298">
        <f t="shared" si="91"/>
        <v>0.5</v>
      </c>
      <c r="E610" s="296" t="s">
        <v>2112</v>
      </c>
      <c r="F610" s="276" t="str">
        <f t="shared" si="84"/>
        <v>SI</v>
      </c>
      <c r="G610" s="296" t="s">
        <v>2112</v>
      </c>
      <c r="H610" s="276" t="s">
        <v>3578</v>
      </c>
      <c r="I610" s="296" t="s">
        <v>5960</v>
      </c>
      <c r="J610" s="299" t="s">
        <v>4756</v>
      </c>
      <c r="K610" s="299"/>
      <c r="L610" s="299"/>
      <c r="M610" s="296" t="s">
        <v>4853</v>
      </c>
      <c r="N610" s="296" t="s">
        <v>5958</v>
      </c>
      <c r="O610" s="296"/>
      <c r="P610" s="296"/>
      <c r="Q610" s="296"/>
      <c r="R610" s="300" t="s">
        <v>5774</v>
      </c>
      <c r="S610" s="296" t="str">
        <f t="shared" si="90"/>
        <v>PL2-4132-AGI002</v>
      </c>
      <c r="T610" s="276" t="str">
        <f>TRIM(VLOOKUP(S610,[1]Taxonomía!$A$3:$C$2148,3,FALSE))</f>
        <v>AGITADOR DE TANQUE DE DILUCION DEL ESPESADOR 2 TAG 3410-5AG-002</v>
      </c>
      <c r="U610" s="295" t="s">
        <v>5742</v>
      </c>
      <c r="V610" s="301">
        <v>41242</v>
      </c>
      <c r="W610" s="295" t="s">
        <v>5743</v>
      </c>
      <c r="X610" s="295" t="s">
        <v>5744</v>
      </c>
      <c r="Y610" s="296" t="s">
        <v>4444</v>
      </c>
      <c r="Z610" s="279" t="str">
        <f t="shared" si="85"/>
        <v>No Requerido</v>
      </c>
      <c r="AA610" s="293" t="s">
        <v>5745</v>
      </c>
      <c r="AB610" s="302" t="s">
        <v>5698</v>
      </c>
      <c r="AC610" s="283">
        <f t="shared" si="86"/>
        <v>41913</v>
      </c>
      <c r="AD610" s="294">
        <v>10</v>
      </c>
      <c r="AE610" s="295" t="s">
        <v>5746</v>
      </c>
      <c r="AF610" s="295">
        <v>10</v>
      </c>
      <c r="AG610" s="295">
        <v>10</v>
      </c>
      <c r="AH610" s="296">
        <v>1</v>
      </c>
      <c r="AI610" s="297" t="s">
        <v>5766</v>
      </c>
      <c r="AJ610" s="296">
        <v>0.5</v>
      </c>
      <c r="AK610" s="286">
        <f t="shared" si="87"/>
        <v>0.5</v>
      </c>
      <c r="AL610" s="287">
        <f t="shared" si="88"/>
        <v>0</v>
      </c>
      <c r="AM610" s="287">
        <f t="shared" si="89"/>
        <v>0</v>
      </c>
    </row>
    <row r="611" spans="1:39" ht="15" x14ac:dyDescent="0.25">
      <c r="A611" s="296" t="s">
        <v>5752</v>
      </c>
      <c r="B611" s="298">
        <f t="shared" si="92"/>
        <v>0.5</v>
      </c>
      <c r="C611" s="296">
        <v>1</v>
      </c>
      <c r="D611" s="298">
        <f t="shared" si="91"/>
        <v>0.5</v>
      </c>
      <c r="E611" s="296" t="s">
        <v>2112</v>
      </c>
      <c r="F611" s="276" t="str">
        <f t="shared" si="84"/>
        <v>SI</v>
      </c>
      <c r="G611" s="296" t="s">
        <v>2112</v>
      </c>
      <c r="H611" s="276" t="s">
        <v>3579</v>
      </c>
      <c r="I611" s="296" t="s">
        <v>5959</v>
      </c>
      <c r="J611" s="299" t="s">
        <v>4756</v>
      </c>
      <c r="K611" s="299"/>
      <c r="L611" s="299"/>
      <c r="M611" s="296" t="s">
        <v>4853</v>
      </c>
      <c r="N611" s="296" t="s">
        <v>5958</v>
      </c>
      <c r="O611" s="296"/>
      <c r="P611" s="296"/>
      <c r="Q611" s="296"/>
      <c r="R611" s="300" t="s">
        <v>5778</v>
      </c>
      <c r="S611" s="296" t="str">
        <f t="shared" si="90"/>
        <v>PL2-4132-AGI003</v>
      </c>
      <c r="T611" s="276" t="str">
        <f>TRIM(VLOOKUP(S611,[1]Taxonomía!$A$3:$C$2148,3,FALSE))</f>
        <v>AGITADOR DE TANQUE DE DILUCION DEL ESPESADOR 3 TAG 3410-5AG-003</v>
      </c>
      <c r="U611" s="295" t="s">
        <v>5742</v>
      </c>
      <c r="V611" s="301">
        <v>41242</v>
      </c>
      <c r="W611" s="295" t="s">
        <v>5743</v>
      </c>
      <c r="X611" s="295" t="s">
        <v>5744</v>
      </c>
      <c r="Y611" s="296" t="s">
        <v>4444</v>
      </c>
      <c r="Z611" s="279" t="str">
        <f t="shared" si="85"/>
        <v>No Requerido</v>
      </c>
      <c r="AA611" s="293" t="s">
        <v>5745</v>
      </c>
      <c r="AB611" s="302" t="s">
        <v>5698</v>
      </c>
      <c r="AC611" s="283">
        <f t="shared" si="86"/>
        <v>41913</v>
      </c>
      <c r="AD611" s="294">
        <v>10</v>
      </c>
      <c r="AE611" s="295" t="s">
        <v>5746</v>
      </c>
      <c r="AF611" s="295">
        <v>10</v>
      </c>
      <c r="AG611" s="295">
        <v>10</v>
      </c>
      <c r="AH611" s="296">
        <v>1</v>
      </c>
      <c r="AI611" s="297" t="s">
        <v>5766</v>
      </c>
      <c r="AJ611" s="296">
        <v>0.5</v>
      </c>
      <c r="AK611" s="286">
        <f t="shared" si="87"/>
        <v>0.5</v>
      </c>
      <c r="AL611" s="287">
        <f t="shared" si="88"/>
        <v>0</v>
      </c>
      <c r="AM611" s="287">
        <f t="shared" si="89"/>
        <v>0</v>
      </c>
    </row>
    <row r="612" spans="1:39" ht="15" x14ac:dyDescent="0.25">
      <c r="A612" s="296" t="s">
        <v>5754</v>
      </c>
      <c r="B612" s="298">
        <f t="shared" si="92"/>
        <v>0.5</v>
      </c>
      <c r="C612" s="296">
        <v>1</v>
      </c>
      <c r="D612" s="298">
        <f t="shared" si="91"/>
        <v>0.5</v>
      </c>
      <c r="E612" s="296" t="s">
        <v>2112</v>
      </c>
      <c r="F612" s="276" t="str">
        <f t="shared" si="84"/>
        <v>SI</v>
      </c>
      <c r="G612" s="296" t="s">
        <v>2112</v>
      </c>
      <c r="H612" s="276" t="s">
        <v>3579</v>
      </c>
      <c r="I612" s="296" t="s">
        <v>5960</v>
      </c>
      <c r="J612" s="299" t="s">
        <v>4756</v>
      </c>
      <c r="K612" s="299"/>
      <c r="L612" s="299"/>
      <c r="M612" s="296" t="s">
        <v>4853</v>
      </c>
      <c r="N612" s="296" t="s">
        <v>5958</v>
      </c>
      <c r="O612" s="296"/>
      <c r="P612" s="296"/>
      <c r="Q612" s="296"/>
      <c r="R612" s="300" t="s">
        <v>5778</v>
      </c>
      <c r="S612" s="296" t="str">
        <f t="shared" si="90"/>
        <v>PL2-4132-AGI003</v>
      </c>
      <c r="T612" s="276" t="str">
        <f>TRIM(VLOOKUP(S612,[1]Taxonomía!$A$3:$C$2148,3,FALSE))</f>
        <v>AGITADOR DE TANQUE DE DILUCION DEL ESPESADOR 3 TAG 3410-5AG-003</v>
      </c>
      <c r="U612" s="295" t="s">
        <v>5742</v>
      </c>
      <c r="V612" s="301">
        <v>41242</v>
      </c>
      <c r="W612" s="295" t="s">
        <v>5743</v>
      </c>
      <c r="X612" s="295" t="s">
        <v>5744</v>
      </c>
      <c r="Y612" s="296" t="s">
        <v>4444</v>
      </c>
      <c r="Z612" s="279" t="str">
        <f t="shared" si="85"/>
        <v>No Requerido</v>
      </c>
      <c r="AA612" s="293" t="s">
        <v>5745</v>
      </c>
      <c r="AB612" s="302" t="s">
        <v>5698</v>
      </c>
      <c r="AC612" s="283">
        <f t="shared" si="86"/>
        <v>41913</v>
      </c>
      <c r="AD612" s="294">
        <v>10</v>
      </c>
      <c r="AE612" s="295" t="s">
        <v>5746</v>
      </c>
      <c r="AF612" s="295">
        <v>10</v>
      </c>
      <c r="AG612" s="295">
        <v>10</v>
      </c>
      <c r="AH612" s="296">
        <v>1</v>
      </c>
      <c r="AI612" s="297" t="s">
        <v>5766</v>
      </c>
      <c r="AJ612" s="296">
        <v>0.5</v>
      </c>
      <c r="AK612" s="286">
        <f t="shared" si="87"/>
        <v>0.5</v>
      </c>
      <c r="AL612" s="287">
        <f t="shared" si="88"/>
        <v>0</v>
      </c>
      <c r="AM612" s="287">
        <f t="shared" si="89"/>
        <v>0</v>
      </c>
    </row>
    <row r="613" spans="1:39" ht="15" x14ac:dyDescent="0.25">
      <c r="A613" s="296" t="s">
        <v>5752</v>
      </c>
      <c r="B613" s="298">
        <f t="shared" si="92"/>
        <v>0.5</v>
      </c>
      <c r="C613" s="296">
        <v>1</v>
      </c>
      <c r="D613" s="298">
        <f t="shared" si="91"/>
        <v>0.5</v>
      </c>
      <c r="E613" s="296" t="s">
        <v>2112</v>
      </c>
      <c r="F613" s="276" t="str">
        <f t="shared" si="84"/>
        <v>SI</v>
      </c>
      <c r="G613" s="296" t="s">
        <v>2112</v>
      </c>
      <c r="H613" s="276" t="s">
        <v>3580</v>
      </c>
      <c r="I613" s="296" t="s">
        <v>5959</v>
      </c>
      <c r="J613" s="299" t="s">
        <v>4756</v>
      </c>
      <c r="K613" s="299"/>
      <c r="L613" s="299"/>
      <c r="M613" s="296" t="s">
        <v>4853</v>
      </c>
      <c r="N613" s="296" t="s">
        <v>5958</v>
      </c>
      <c r="O613" s="296"/>
      <c r="P613" s="296"/>
      <c r="Q613" s="296"/>
      <c r="R613" s="300" t="s">
        <v>5779</v>
      </c>
      <c r="S613" s="296" t="str">
        <f t="shared" si="90"/>
        <v>PL2-4132-AGI004</v>
      </c>
      <c r="T613" s="276" t="str">
        <f>TRIM(VLOOKUP(S613,[1]Taxonomía!$A$3:$C$2148,3,FALSE))</f>
        <v>AGITADOR DE TANQUE DE DILUCION DEL ESPESADOR 4 TAG 3410-5AG-004</v>
      </c>
      <c r="U613" s="295" t="s">
        <v>5742</v>
      </c>
      <c r="V613" s="301">
        <v>41242</v>
      </c>
      <c r="W613" s="295" t="s">
        <v>5743</v>
      </c>
      <c r="X613" s="295" t="s">
        <v>5744</v>
      </c>
      <c r="Y613" s="296" t="s">
        <v>4444</v>
      </c>
      <c r="Z613" s="279" t="str">
        <f t="shared" si="85"/>
        <v>No Requerido</v>
      </c>
      <c r="AA613" s="293" t="s">
        <v>5745</v>
      </c>
      <c r="AB613" s="302" t="s">
        <v>5698</v>
      </c>
      <c r="AC613" s="283">
        <f t="shared" si="86"/>
        <v>41913</v>
      </c>
      <c r="AD613" s="294">
        <v>10</v>
      </c>
      <c r="AE613" s="295" t="s">
        <v>5746</v>
      </c>
      <c r="AF613" s="295">
        <v>10</v>
      </c>
      <c r="AG613" s="295">
        <v>10</v>
      </c>
      <c r="AH613" s="296">
        <v>1</v>
      </c>
      <c r="AI613" s="297" t="s">
        <v>5766</v>
      </c>
      <c r="AJ613" s="296">
        <v>0.5</v>
      </c>
      <c r="AK613" s="286">
        <f t="shared" si="87"/>
        <v>0.5</v>
      </c>
      <c r="AL613" s="287">
        <f t="shared" si="88"/>
        <v>0</v>
      </c>
      <c r="AM613" s="287">
        <f t="shared" si="89"/>
        <v>0</v>
      </c>
    </row>
    <row r="614" spans="1:39" ht="15" x14ac:dyDescent="0.25">
      <c r="A614" s="296" t="s">
        <v>5754</v>
      </c>
      <c r="B614" s="298">
        <f t="shared" si="92"/>
        <v>0.5</v>
      </c>
      <c r="C614" s="296">
        <v>1</v>
      </c>
      <c r="D614" s="298">
        <f t="shared" si="91"/>
        <v>0.5</v>
      </c>
      <c r="E614" s="296" t="s">
        <v>2112</v>
      </c>
      <c r="F614" s="276" t="str">
        <f t="shared" si="84"/>
        <v>SI</v>
      </c>
      <c r="G614" s="296" t="s">
        <v>2112</v>
      </c>
      <c r="H614" s="276" t="s">
        <v>3580</v>
      </c>
      <c r="I614" s="296" t="s">
        <v>5960</v>
      </c>
      <c r="J614" s="299" t="s">
        <v>4756</v>
      </c>
      <c r="K614" s="299"/>
      <c r="L614" s="299"/>
      <c r="M614" s="296" t="s">
        <v>4853</v>
      </c>
      <c r="N614" s="296" t="s">
        <v>5958</v>
      </c>
      <c r="O614" s="296"/>
      <c r="P614" s="296"/>
      <c r="Q614" s="296"/>
      <c r="R614" s="300" t="s">
        <v>5779</v>
      </c>
      <c r="S614" s="296" t="str">
        <f t="shared" si="90"/>
        <v>PL2-4132-AGI004</v>
      </c>
      <c r="T614" s="276" t="str">
        <f>TRIM(VLOOKUP(S614,[1]Taxonomía!$A$3:$C$2148,3,FALSE))</f>
        <v>AGITADOR DE TANQUE DE DILUCION DEL ESPESADOR 4 TAG 3410-5AG-004</v>
      </c>
      <c r="U614" s="295" t="s">
        <v>5742</v>
      </c>
      <c r="V614" s="301">
        <v>41242</v>
      </c>
      <c r="W614" s="295" t="s">
        <v>5743</v>
      </c>
      <c r="X614" s="295" t="s">
        <v>5744</v>
      </c>
      <c r="Y614" s="296" t="s">
        <v>4444</v>
      </c>
      <c r="Z614" s="279" t="str">
        <f t="shared" si="85"/>
        <v>No Requerido</v>
      </c>
      <c r="AA614" s="293" t="s">
        <v>5745</v>
      </c>
      <c r="AB614" s="302" t="s">
        <v>5698</v>
      </c>
      <c r="AC614" s="283">
        <f t="shared" si="86"/>
        <v>41913</v>
      </c>
      <c r="AD614" s="294">
        <v>10</v>
      </c>
      <c r="AE614" s="295" t="s">
        <v>5746</v>
      </c>
      <c r="AF614" s="295">
        <v>10</v>
      </c>
      <c r="AG614" s="295">
        <v>10</v>
      </c>
      <c r="AH614" s="296">
        <v>1</v>
      </c>
      <c r="AI614" s="297" t="s">
        <v>5766</v>
      </c>
      <c r="AJ614" s="296">
        <v>0.5</v>
      </c>
      <c r="AK614" s="286">
        <f t="shared" si="87"/>
        <v>0.5</v>
      </c>
      <c r="AL614" s="287">
        <f t="shared" si="88"/>
        <v>0</v>
      </c>
      <c r="AM614" s="287">
        <f t="shared" si="89"/>
        <v>0</v>
      </c>
    </row>
    <row r="615" spans="1:39" ht="15" x14ac:dyDescent="0.25">
      <c r="A615" s="296" t="s">
        <v>5752</v>
      </c>
      <c r="B615" s="298">
        <f t="shared" si="92"/>
        <v>0.5</v>
      </c>
      <c r="C615" s="296">
        <v>1</v>
      </c>
      <c r="D615" s="298">
        <f t="shared" si="91"/>
        <v>0.5</v>
      </c>
      <c r="E615" s="296" t="s">
        <v>2112</v>
      </c>
      <c r="F615" s="276" t="str">
        <f t="shared" si="84"/>
        <v>SI</v>
      </c>
      <c r="G615" s="296" t="s">
        <v>2112</v>
      </c>
      <c r="H615" s="276" t="s">
        <v>3581</v>
      </c>
      <c r="I615" s="296" t="s">
        <v>5959</v>
      </c>
      <c r="J615" s="299" t="s">
        <v>4756</v>
      </c>
      <c r="K615" s="299"/>
      <c r="L615" s="299"/>
      <c r="M615" s="296" t="s">
        <v>4853</v>
      </c>
      <c r="N615" s="296" t="s">
        <v>5958</v>
      </c>
      <c r="O615" s="296"/>
      <c r="P615" s="296"/>
      <c r="Q615" s="296"/>
      <c r="R615" s="300" t="s">
        <v>5822</v>
      </c>
      <c r="S615" s="296" t="str">
        <f t="shared" si="90"/>
        <v>PL2-4132-AGI005</v>
      </c>
      <c r="T615" s="276" t="str">
        <f>TRIM(VLOOKUP(S615,[1]Taxonomía!$A$3:$C$2148,3,FALSE))</f>
        <v>AGITADOR DE TANQUE DE DILUCION DEL ESPESADOR 5 TAG 3410-5AG-005</v>
      </c>
      <c r="U615" s="295" t="s">
        <v>5742</v>
      </c>
      <c r="V615" s="301">
        <v>41242</v>
      </c>
      <c r="W615" s="295" t="s">
        <v>5743</v>
      </c>
      <c r="X615" s="295" t="s">
        <v>5744</v>
      </c>
      <c r="Y615" s="296" t="s">
        <v>4444</v>
      </c>
      <c r="Z615" s="279" t="str">
        <f t="shared" si="85"/>
        <v>No Requerido</v>
      </c>
      <c r="AA615" s="293" t="s">
        <v>5745</v>
      </c>
      <c r="AB615" s="302" t="s">
        <v>5698</v>
      </c>
      <c r="AC615" s="283">
        <f t="shared" si="86"/>
        <v>41913</v>
      </c>
      <c r="AD615" s="294">
        <v>10</v>
      </c>
      <c r="AE615" s="295" t="s">
        <v>5746</v>
      </c>
      <c r="AF615" s="295">
        <v>10</v>
      </c>
      <c r="AG615" s="295">
        <v>10</v>
      </c>
      <c r="AH615" s="296">
        <v>1</v>
      </c>
      <c r="AI615" s="297" t="s">
        <v>5766</v>
      </c>
      <c r="AJ615" s="296">
        <v>0.5</v>
      </c>
      <c r="AK615" s="286">
        <f t="shared" si="87"/>
        <v>0.5</v>
      </c>
      <c r="AL615" s="287">
        <f t="shared" si="88"/>
        <v>0</v>
      </c>
      <c r="AM615" s="287">
        <f t="shared" si="89"/>
        <v>0</v>
      </c>
    </row>
    <row r="616" spans="1:39" ht="15" x14ac:dyDescent="0.25">
      <c r="A616" s="296" t="s">
        <v>5754</v>
      </c>
      <c r="B616" s="298">
        <f t="shared" si="92"/>
        <v>0.5</v>
      </c>
      <c r="C616" s="296">
        <v>1</v>
      </c>
      <c r="D616" s="298">
        <f t="shared" si="91"/>
        <v>0.5</v>
      </c>
      <c r="E616" s="296" t="s">
        <v>2112</v>
      </c>
      <c r="F616" s="276" t="str">
        <f t="shared" si="84"/>
        <v>SI</v>
      </c>
      <c r="G616" s="296" t="s">
        <v>2112</v>
      </c>
      <c r="H616" s="276" t="s">
        <v>3581</v>
      </c>
      <c r="I616" s="296" t="s">
        <v>5960</v>
      </c>
      <c r="J616" s="299" t="s">
        <v>4756</v>
      </c>
      <c r="K616" s="299"/>
      <c r="L616" s="299"/>
      <c r="M616" s="296" t="s">
        <v>4853</v>
      </c>
      <c r="N616" s="296" t="s">
        <v>5958</v>
      </c>
      <c r="O616" s="296"/>
      <c r="P616" s="296"/>
      <c r="Q616" s="296"/>
      <c r="R616" s="300" t="s">
        <v>5822</v>
      </c>
      <c r="S616" s="296" t="str">
        <f t="shared" si="90"/>
        <v>PL2-4132-AGI005</v>
      </c>
      <c r="T616" s="276" t="str">
        <f>TRIM(VLOOKUP(S616,[1]Taxonomía!$A$3:$C$2148,3,FALSE))</f>
        <v>AGITADOR DE TANQUE DE DILUCION DEL ESPESADOR 5 TAG 3410-5AG-005</v>
      </c>
      <c r="U616" s="295" t="s">
        <v>5742</v>
      </c>
      <c r="V616" s="301">
        <v>41242</v>
      </c>
      <c r="W616" s="295" t="s">
        <v>5743</v>
      </c>
      <c r="X616" s="295" t="s">
        <v>5744</v>
      </c>
      <c r="Y616" s="296" t="s">
        <v>4444</v>
      </c>
      <c r="Z616" s="279" t="str">
        <f t="shared" si="85"/>
        <v>No Requerido</v>
      </c>
      <c r="AA616" s="293" t="s">
        <v>5745</v>
      </c>
      <c r="AB616" s="302" t="s">
        <v>5698</v>
      </c>
      <c r="AC616" s="283">
        <f t="shared" si="86"/>
        <v>41913</v>
      </c>
      <c r="AD616" s="294">
        <v>10</v>
      </c>
      <c r="AE616" s="295" t="s">
        <v>5746</v>
      </c>
      <c r="AF616" s="295">
        <v>10</v>
      </c>
      <c r="AG616" s="295">
        <v>10</v>
      </c>
      <c r="AH616" s="296">
        <v>1</v>
      </c>
      <c r="AI616" s="297" t="s">
        <v>5766</v>
      </c>
      <c r="AJ616" s="296">
        <v>0.5</v>
      </c>
      <c r="AK616" s="286">
        <f t="shared" si="87"/>
        <v>0.5</v>
      </c>
      <c r="AL616" s="287">
        <f t="shared" si="88"/>
        <v>0</v>
      </c>
      <c r="AM616" s="287">
        <f t="shared" si="89"/>
        <v>0</v>
      </c>
    </row>
    <row r="617" spans="1:39" ht="15" x14ac:dyDescent="0.25">
      <c r="A617" s="296" t="s">
        <v>5740</v>
      </c>
      <c r="B617" s="298">
        <f t="shared" si="92"/>
        <v>1</v>
      </c>
      <c r="C617" s="296">
        <v>1</v>
      </c>
      <c r="D617" s="298">
        <f t="shared" si="91"/>
        <v>1</v>
      </c>
      <c r="E617" s="296" t="s">
        <v>2112</v>
      </c>
      <c r="F617" s="276" t="str">
        <f t="shared" si="84"/>
        <v>SI</v>
      </c>
      <c r="G617" s="296" t="s">
        <v>2112</v>
      </c>
      <c r="H617" s="276" t="s">
        <v>5450</v>
      </c>
      <c r="I617" s="296" t="s">
        <v>5773</v>
      </c>
      <c r="J617" s="299" t="s">
        <v>4457</v>
      </c>
      <c r="K617" s="299"/>
      <c r="L617" s="299"/>
      <c r="M617" s="296" t="s">
        <v>4853</v>
      </c>
      <c r="N617" s="296" t="s">
        <v>5764</v>
      </c>
      <c r="O617" s="296"/>
      <c r="P617" s="296"/>
      <c r="Q617" s="296"/>
      <c r="R617" s="300" t="s">
        <v>5765</v>
      </c>
      <c r="S617" s="296" t="str">
        <f t="shared" si="90"/>
        <v>PL2-4132-CNH001</v>
      </c>
      <c r="T617" s="276" t="str">
        <f>TRIM(VLOOKUP(S617,[1]Taxonomía!$A$3:$C$2148,3,FALSE))</f>
        <v>MONORIEL DE ESPESADOR 1 MC CCD TAG 3420-5HT-001</v>
      </c>
      <c r="U617" s="295" t="s">
        <v>5742</v>
      </c>
      <c r="V617" s="301">
        <v>41242</v>
      </c>
      <c r="W617" s="295" t="s">
        <v>5743</v>
      </c>
      <c r="X617" s="295" t="s">
        <v>5744</v>
      </c>
      <c r="Y617" s="296" t="s">
        <v>4615</v>
      </c>
      <c r="Z617" s="279" t="str">
        <f t="shared" si="85"/>
        <v>Requerido</v>
      </c>
      <c r="AA617" s="293" t="s">
        <v>5745</v>
      </c>
      <c r="AB617" s="302" t="s">
        <v>5698</v>
      </c>
      <c r="AC617" s="283">
        <f t="shared" si="86"/>
        <v>41913</v>
      </c>
      <c r="AD617" s="294">
        <v>10</v>
      </c>
      <c r="AE617" s="295" t="s">
        <v>5746</v>
      </c>
      <c r="AF617" s="295">
        <v>10</v>
      </c>
      <c r="AG617" s="295">
        <v>10</v>
      </c>
      <c r="AH617" s="296">
        <v>1</v>
      </c>
      <c r="AI617" s="297" t="s">
        <v>5747</v>
      </c>
      <c r="AJ617" s="296">
        <v>1</v>
      </c>
      <c r="AK617" s="286">
        <f t="shared" si="87"/>
        <v>1</v>
      </c>
      <c r="AL617" s="287">
        <f t="shared" si="88"/>
        <v>0</v>
      </c>
      <c r="AM617" s="287">
        <f t="shared" si="89"/>
        <v>0</v>
      </c>
    </row>
    <row r="618" spans="1:39" ht="15" x14ac:dyDescent="0.25">
      <c r="A618" s="296" t="s">
        <v>5752</v>
      </c>
      <c r="B618" s="298">
        <f t="shared" si="92"/>
        <v>0.5</v>
      </c>
      <c r="C618" s="296">
        <v>1</v>
      </c>
      <c r="D618" s="298">
        <f t="shared" si="91"/>
        <v>0.5</v>
      </c>
      <c r="E618" s="296" t="s">
        <v>2112</v>
      </c>
      <c r="F618" s="276" t="str">
        <f t="shared" si="84"/>
        <v>SI</v>
      </c>
      <c r="G618" s="296" t="s">
        <v>2112</v>
      </c>
      <c r="H618" s="276" t="s">
        <v>5450</v>
      </c>
      <c r="I618" s="296" t="s">
        <v>5775</v>
      </c>
      <c r="J618" s="299" t="s">
        <v>4457</v>
      </c>
      <c r="K618" s="299"/>
      <c r="L618" s="299"/>
      <c r="M618" s="296" t="s">
        <v>4853</v>
      </c>
      <c r="N618" s="296" t="s">
        <v>5764</v>
      </c>
      <c r="O618" s="296"/>
      <c r="P618" s="296"/>
      <c r="Q618" s="296"/>
      <c r="R618" s="300" t="s">
        <v>5765</v>
      </c>
      <c r="S618" s="296" t="str">
        <f t="shared" si="90"/>
        <v>PL2-4132-CNH001</v>
      </c>
      <c r="T618" s="276" t="str">
        <f>TRIM(VLOOKUP(S618,[1]Taxonomía!$A$3:$C$2148,3,FALSE))</f>
        <v>MONORIEL DE ESPESADOR 1 MC CCD TAG 3420-5HT-001</v>
      </c>
      <c r="U618" s="295" t="s">
        <v>5742</v>
      </c>
      <c r="V618" s="301">
        <v>41242</v>
      </c>
      <c r="W618" s="295" t="s">
        <v>5743</v>
      </c>
      <c r="X618" s="295" t="s">
        <v>5744</v>
      </c>
      <c r="Y618" s="296" t="s">
        <v>4615</v>
      </c>
      <c r="Z618" s="279" t="str">
        <f t="shared" si="85"/>
        <v>No Requerido</v>
      </c>
      <c r="AA618" s="293" t="s">
        <v>5745</v>
      </c>
      <c r="AB618" s="302" t="s">
        <v>5698</v>
      </c>
      <c r="AC618" s="283">
        <f t="shared" si="86"/>
        <v>41913</v>
      </c>
      <c r="AD618" s="294">
        <v>10</v>
      </c>
      <c r="AE618" s="295" t="s">
        <v>5746</v>
      </c>
      <c r="AF618" s="295">
        <v>10</v>
      </c>
      <c r="AG618" s="295">
        <v>10</v>
      </c>
      <c r="AH618" s="296">
        <v>1</v>
      </c>
      <c r="AI618" s="297" t="s">
        <v>5747</v>
      </c>
      <c r="AJ618" s="296">
        <v>0.5</v>
      </c>
      <c r="AK618" s="286">
        <f t="shared" si="87"/>
        <v>0.5</v>
      </c>
      <c r="AL618" s="287">
        <f t="shared" si="88"/>
        <v>0</v>
      </c>
      <c r="AM618" s="287">
        <f t="shared" si="89"/>
        <v>0</v>
      </c>
    </row>
    <row r="619" spans="1:39" ht="15" x14ac:dyDescent="0.25">
      <c r="A619" s="296" t="s">
        <v>5754</v>
      </c>
      <c r="B619" s="298">
        <f t="shared" si="92"/>
        <v>1</v>
      </c>
      <c r="C619" s="296">
        <v>1</v>
      </c>
      <c r="D619" s="298">
        <f t="shared" si="91"/>
        <v>1</v>
      </c>
      <c r="E619" s="296" t="s">
        <v>2112</v>
      </c>
      <c r="F619" s="276" t="str">
        <f t="shared" si="84"/>
        <v>SI</v>
      </c>
      <c r="G619" s="296" t="s">
        <v>2112</v>
      </c>
      <c r="H619" s="276" t="s">
        <v>5450</v>
      </c>
      <c r="I619" s="296" t="s">
        <v>5776</v>
      </c>
      <c r="J619" s="299" t="s">
        <v>4457</v>
      </c>
      <c r="K619" s="299"/>
      <c r="L619" s="299"/>
      <c r="M619" s="296" t="s">
        <v>4853</v>
      </c>
      <c r="N619" s="296" t="s">
        <v>5764</v>
      </c>
      <c r="O619" s="296"/>
      <c r="P619" s="296"/>
      <c r="Q619" s="296"/>
      <c r="R619" s="300" t="s">
        <v>5765</v>
      </c>
      <c r="S619" s="296" t="str">
        <f t="shared" si="90"/>
        <v>PL2-4132-CNH001</v>
      </c>
      <c r="T619" s="276" t="str">
        <f>TRIM(VLOOKUP(S619,[1]Taxonomía!$A$3:$C$2148,3,FALSE))</f>
        <v>MONORIEL DE ESPESADOR 1 MC CCD TAG 3420-5HT-001</v>
      </c>
      <c r="U619" s="295" t="s">
        <v>5742</v>
      </c>
      <c r="V619" s="301">
        <v>41242</v>
      </c>
      <c r="W619" s="295" t="s">
        <v>5743</v>
      </c>
      <c r="X619" s="295" t="s">
        <v>5744</v>
      </c>
      <c r="Y619" s="296" t="s">
        <v>4615</v>
      </c>
      <c r="Z619" s="279" t="str">
        <f t="shared" si="85"/>
        <v>No Requerido</v>
      </c>
      <c r="AA619" s="293" t="s">
        <v>5745</v>
      </c>
      <c r="AB619" s="302" t="s">
        <v>5698</v>
      </c>
      <c r="AC619" s="283">
        <f t="shared" si="86"/>
        <v>41913</v>
      </c>
      <c r="AD619" s="294">
        <v>10</v>
      </c>
      <c r="AE619" s="295" t="s">
        <v>5746</v>
      </c>
      <c r="AF619" s="295">
        <v>10</v>
      </c>
      <c r="AG619" s="295">
        <v>10</v>
      </c>
      <c r="AH619" s="296">
        <v>1</v>
      </c>
      <c r="AI619" s="297" t="s">
        <v>5747</v>
      </c>
      <c r="AJ619" s="296">
        <v>1</v>
      </c>
      <c r="AK619" s="286">
        <f t="shared" si="87"/>
        <v>1</v>
      </c>
      <c r="AL619" s="287">
        <f t="shared" si="88"/>
        <v>0</v>
      </c>
      <c r="AM619" s="287">
        <f t="shared" si="89"/>
        <v>0</v>
      </c>
    </row>
    <row r="620" spans="1:39" ht="15" x14ac:dyDescent="0.25">
      <c r="A620" s="296" t="s">
        <v>5756</v>
      </c>
      <c r="B620" s="298">
        <f t="shared" si="92"/>
        <v>1</v>
      </c>
      <c r="C620" s="296">
        <v>1</v>
      </c>
      <c r="D620" s="298">
        <f t="shared" si="91"/>
        <v>1</v>
      </c>
      <c r="E620" s="296" t="s">
        <v>2112</v>
      </c>
      <c r="F620" s="276" t="str">
        <f t="shared" si="84"/>
        <v>SI</v>
      </c>
      <c r="G620" s="296" t="s">
        <v>2112</v>
      </c>
      <c r="H620" s="276" t="s">
        <v>5450</v>
      </c>
      <c r="I620" s="296" t="s">
        <v>5777</v>
      </c>
      <c r="J620" s="299" t="s">
        <v>4457</v>
      </c>
      <c r="K620" s="299"/>
      <c r="L620" s="299"/>
      <c r="M620" s="296" t="s">
        <v>4853</v>
      </c>
      <c r="N620" s="296" t="s">
        <v>5764</v>
      </c>
      <c r="O620" s="296"/>
      <c r="P620" s="296"/>
      <c r="Q620" s="296"/>
      <c r="R620" s="300" t="s">
        <v>5765</v>
      </c>
      <c r="S620" s="296" t="str">
        <f t="shared" si="90"/>
        <v>PL2-4132-CNH001</v>
      </c>
      <c r="T620" s="276" t="str">
        <f>TRIM(VLOOKUP(S620,[1]Taxonomía!$A$3:$C$2148,3,FALSE))</f>
        <v>MONORIEL DE ESPESADOR 1 MC CCD TAG 3420-5HT-001</v>
      </c>
      <c r="U620" s="295" t="s">
        <v>5742</v>
      </c>
      <c r="V620" s="301">
        <v>41242</v>
      </c>
      <c r="W620" s="295" t="s">
        <v>5743</v>
      </c>
      <c r="X620" s="295" t="s">
        <v>5744</v>
      </c>
      <c r="Y620" s="296" t="s">
        <v>4615</v>
      </c>
      <c r="Z620" s="279" t="str">
        <f t="shared" si="85"/>
        <v>No Requerido</v>
      </c>
      <c r="AA620" s="293" t="s">
        <v>5745</v>
      </c>
      <c r="AB620" s="302" t="s">
        <v>5698</v>
      </c>
      <c r="AC620" s="283">
        <f t="shared" si="86"/>
        <v>41913</v>
      </c>
      <c r="AD620" s="294">
        <v>10</v>
      </c>
      <c r="AE620" s="295" t="s">
        <v>5746</v>
      </c>
      <c r="AF620" s="295">
        <v>10</v>
      </c>
      <c r="AG620" s="295">
        <v>10</v>
      </c>
      <c r="AH620" s="296">
        <v>1</v>
      </c>
      <c r="AI620" s="297" t="s">
        <v>5747</v>
      </c>
      <c r="AJ620" s="296">
        <v>1</v>
      </c>
      <c r="AK620" s="286">
        <f t="shared" si="87"/>
        <v>1</v>
      </c>
      <c r="AL620" s="287">
        <f t="shared" si="88"/>
        <v>0</v>
      </c>
      <c r="AM620" s="287">
        <f t="shared" si="89"/>
        <v>0</v>
      </c>
    </row>
    <row r="621" spans="1:39" ht="15" x14ac:dyDescent="0.25">
      <c r="A621" s="296" t="s">
        <v>5740</v>
      </c>
      <c r="B621" s="298">
        <f t="shared" si="92"/>
        <v>1</v>
      </c>
      <c r="C621" s="296">
        <v>1</v>
      </c>
      <c r="D621" s="298">
        <f t="shared" si="91"/>
        <v>1</v>
      </c>
      <c r="E621" s="296" t="s">
        <v>2112</v>
      </c>
      <c r="F621" s="276" t="str">
        <f t="shared" si="84"/>
        <v>SI</v>
      </c>
      <c r="G621" s="296" t="s">
        <v>2112</v>
      </c>
      <c r="H621" s="276" t="s">
        <v>5451</v>
      </c>
      <c r="I621" s="296" t="s">
        <v>5773</v>
      </c>
      <c r="J621" s="299" t="s">
        <v>4457</v>
      </c>
      <c r="K621" s="299"/>
      <c r="L621" s="299"/>
      <c r="M621" s="296" t="s">
        <v>4853</v>
      </c>
      <c r="N621" s="296" t="s">
        <v>5764</v>
      </c>
      <c r="O621" s="296"/>
      <c r="P621" s="296"/>
      <c r="Q621" s="296"/>
      <c r="R621" s="300" t="s">
        <v>5774</v>
      </c>
      <c r="S621" s="296" t="str">
        <f t="shared" si="90"/>
        <v>PL2-4132-CNH002</v>
      </c>
      <c r="T621" s="276" t="str">
        <f>TRIM(VLOOKUP(S621,[1]Taxonomía!$A$3:$C$2148,3,FALSE))</f>
        <v>MONORIEL DE ESPESADOR 2 MC CCD TAG 3420-5HT-002</v>
      </c>
      <c r="U621" s="295" t="s">
        <v>5742</v>
      </c>
      <c r="V621" s="301">
        <v>41242</v>
      </c>
      <c r="W621" s="295" t="s">
        <v>5743</v>
      </c>
      <c r="X621" s="295" t="s">
        <v>5744</v>
      </c>
      <c r="Y621" s="296" t="s">
        <v>4615</v>
      </c>
      <c r="Z621" s="279" t="str">
        <f t="shared" si="85"/>
        <v>Requerido</v>
      </c>
      <c r="AA621" s="293" t="s">
        <v>5745</v>
      </c>
      <c r="AB621" s="302" t="s">
        <v>5698</v>
      </c>
      <c r="AC621" s="283">
        <f t="shared" si="86"/>
        <v>41913</v>
      </c>
      <c r="AD621" s="294">
        <v>10</v>
      </c>
      <c r="AE621" s="295" t="s">
        <v>5746</v>
      </c>
      <c r="AF621" s="295">
        <v>10</v>
      </c>
      <c r="AG621" s="295">
        <v>10</v>
      </c>
      <c r="AH621" s="296">
        <v>1</v>
      </c>
      <c r="AI621" s="297" t="s">
        <v>5747</v>
      </c>
      <c r="AJ621" s="296">
        <v>1</v>
      </c>
      <c r="AK621" s="286">
        <f t="shared" si="87"/>
        <v>1</v>
      </c>
      <c r="AL621" s="287">
        <f t="shared" si="88"/>
        <v>0</v>
      </c>
      <c r="AM621" s="287">
        <f t="shared" si="89"/>
        <v>0</v>
      </c>
    </row>
    <row r="622" spans="1:39" ht="15" x14ac:dyDescent="0.25">
      <c r="A622" s="296" t="s">
        <v>5752</v>
      </c>
      <c r="B622" s="298">
        <f t="shared" si="92"/>
        <v>0.5</v>
      </c>
      <c r="C622" s="296">
        <v>1</v>
      </c>
      <c r="D622" s="298">
        <f t="shared" si="91"/>
        <v>0.5</v>
      </c>
      <c r="E622" s="296" t="s">
        <v>2112</v>
      </c>
      <c r="F622" s="276" t="str">
        <f t="shared" si="84"/>
        <v>SI</v>
      </c>
      <c r="G622" s="296" t="s">
        <v>2112</v>
      </c>
      <c r="H622" s="276" t="s">
        <v>5451</v>
      </c>
      <c r="I622" s="296" t="s">
        <v>5775</v>
      </c>
      <c r="J622" s="299" t="s">
        <v>4457</v>
      </c>
      <c r="K622" s="299"/>
      <c r="L622" s="299"/>
      <c r="M622" s="296" t="s">
        <v>4853</v>
      </c>
      <c r="N622" s="296" t="s">
        <v>5764</v>
      </c>
      <c r="O622" s="296"/>
      <c r="P622" s="296"/>
      <c r="Q622" s="296"/>
      <c r="R622" s="300" t="s">
        <v>5774</v>
      </c>
      <c r="S622" s="296" t="str">
        <f t="shared" si="90"/>
        <v>PL2-4132-CNH002</v>
      </c>
      <c r="T622" s="276" t="str">
        <f>TRIM(VLOOKUP(S622,[1]Taxonomía!$A$3:$C$2148,3,FALSE))</f>
        <v>MONORIEL DE ESPESADOR 2 MC CCD TAG 3420-5HT-002</v>
      </c>
      <c r="U622" s="295" t="s">
        <v>5742</v>
      </c>
      <c r="V622" s="301">
        <v>41242</v>
      </c>
      <c r="W622" s="295" t="s">
        <v>5743</v>
      </c>
      <c r="X622" s="295" t="s">
        <v>5744</v>
      </c>
      <c r="Y622" s="296" t="s">
        <v>4615</v>
      </c>
      <c r="Z622" s="279" t="str">
        <f t="shared" si="85"/>
        <v>No Requerido</v>
      </c>
      <c r="AA622" s="293" t="s">
        <v>5745</v>
      </c>
      <c r="AB622" s="302" t="s">
        <v>5698</v>
      </c>
      <c r="AC622" s="283">
        <f t="shared" si="86"/>
        <v>41913</v>
      </c>
      <c r="AD622" s="294">
        <v>10</v>
      </c>
      <c r="AE622" s="295" t="s">
        <v>5746</v>
      </c>
      <c r="AF622" s="295">
        <v>10</v>
      </c>
      <c r="AG622" s="295">
        <v>10</v>
      </c>
      <c r="AH622" s="296">
        <v>1</v>
      </c>
      <c r="AI622" s="297" t="s">
        <v>5747</v>
      </c>
      <c r="AJ622" s="296">
        <v>0.5</v>
      </c>
      <c r="AK622" s="286">
        <f t="shared" si="87"/>
        <v>0.5</v>
      </c>
      <c r="AL622" s="287">
        <f t="shared" si="88"/>
        <v>0</v>
      </c>
      <c r="AM622" s="287">
        <f t="shared" si="89"/>
        <v>0</v>
      </c>
    </row>
    <row r="623" spans="1:39" ht="15" x14ac:dyDescent="0.25">
      <c r="A623" s="296" t="s">
        <v>5754</v>
      </c>
      <c r="B623" s="298">
        <f t="shared" si="92"/>
        <v>1</v>
      </c>
      <c r="C623" s="296">
        <v>1</v>
      </c>
      <c r="D623" s="298">
        <f t="shared" si="91"/>
        <v>1</v>
      </c>
      <c r="E623" s="296" t="s">
        <v>2112</v>
      </c>
      <c r="F623" s="276" t="str">
        <f t="shared" si="84"/>
        <v>SI</v>
      </c>
      <c r="G623" s="296" t="s">
        <v>2112</v>
      </c>
      <c r="H623" s="276" t="s">
        <v>5451</v>
      </c>
      <c r="I623" s="296" t="s">
        <v>5776</v>
      </c>
      <c r="J623" s="299" t="s">
        <v>4457</v>
      </c>
      <c r="K623" s="299"/>
      <c r="L623" s="299"/>
      <c r="M623" s="296" t="s">
        <v>4853</v>
      </c>
      <c r="N623" s="296" t="s">
        <v>5764</v>
      </c>
      <c r="O623" s="296"/>
      <c r="P623" s="296"/>
      <c r="Q623" s="296"/>
      <c r="R623" s="300" t="s">
        <v>5774</v>
      </c>
      <c r="S623" s="296" t="str">
        <f t="shared" si="90"/>
        <v>PL2-4132-CNH002</v>
      </c>
      <c r="T623" s="276" t="str">
        <f>TRIM(VLOOKUP(S623,[1]Taxonomía!$A$3:$C$2148,3,FALSE))</f>
        <v>MONORIEL DE ESPESADOR 2 MC CCD TAG 3420-5HT-002</v>
      </c>
      <c r="U623" s="295" t="s">
        <v>5742</v>
      </c>
      <c r="V623" s="301">
        <v>41242</v>
      </c>
      <c r="W623" s="295" t="s">
        <v>5743</v>
      </c>
      <c r="X623" s="295" t="s">
        <v>5744</v>
      </c>
      <c r="Y623" s="296" t="s">
        <v>4615</v>
      </c>
      <c r="Z623" s="279" t="str">
        <f t="shared" si="85"/>
        <v>No Requerido</v>
      </c>
      <c r="AA623" s="293" t="s">
        <v>5745</v>
      </c>
      <c r="AB623" s="302" t="s">
        <v>5698</v>
      </c>
      <c r="AC623" s="283">
        <f t="shared" si="86"/>
        <v>41913</v>
      </c>
      <c r="AD623" s="294">
        <v>10</v>
      </c>
      <c r="AE623" s="295" t="s">
        <v>5746</v>
      </c>
      <c r="AF623" s="295">
        <v>10</v>
      </c>
      <c r="AG623" s="295">
        <v>10</v>
      </c>
      <c r="AH623" s="296">
        <v>1</v>
      </c>
      <c r="AI623" s="297" t="s">
        <v>5747</v>
      </c>
      <c r="AJ623" s="296">
        <v>1</v>
      </c>
      <c r="AK623" s="286">
        <f t="shared" si="87"/>
        <v>1</v>
      </c>
      <c r="AL623" s="287">
        <f t="shared" si="88"/>
        <v>0</v>
      </c>
      <c r="AM623" s="287">
        <f t="shared" si="89"/>
        <v>0</v>
      </c>
    </row>
    <row r="624" spans="1:39" ht="15" x14ac:dyDescent="0.25">
      <c r="A624" s="296" t="s">
        <v>5756</v>
      </c>
      <c r="B624" s="298">
        <f t="shared" si="92"/>
        <v>1</v>
      </c>
      <c r="C624" s="296">
        <v>1</v>
      </c>
      <c r="D624" s="298">
        <f t="shared" si="91"/>
        <v>1</v>
      </c>
      <c r="E624" s="296" t="s">
        <v>2112</v>
      </c>
      <c r="F624" s="276" t="str">
        <f t="shared" si="84"/>
        <v>SI</v>
      </c>
      <c r="G624" s="296" t="s">
        <v>2112</v>
      </c>
      <c r="H624" s="276" t="s">
        <v>5451</v>
      </c>
      <c r="I624" s="296" t="s">
        <v>5777</v>
      </c>
      <c r="J624" s="299" t="s">
        <v>4457</v>
      </c>
      <c r="K624" s="299"/>
      <c r="L624" s="299"/>
      <c r="M624" s="296" t="s">
        <v>4853</v>
      </c>
      <c r="N624" s="296" t="s">
        <v>5764</v>
      </c>
      <c r="O624" s="296"/>
      <c r="P624" s="296"/>
      <c r="Q624" s="296"/>
      <c r="R624" s="300" t="s">
        <v>5774</v>
      </c>
      <c r="S624" s="296" t="str">
        <f t="shared" si="90"/>
        <v>PL2-4132-CNH002</v>
      </c>
      <c r="T624" s="276" t="str">
        <f>TRIM(VLOOKUP(S624,[1]Taxonomía!$A$3:$C$2148,3,FALSE))</f>
        <v>MONORIEL DE ESPESADOR 2 MC CCD TAG 3420-5HT-002</v>
      </c>
      <c r="U624" s="295" t="s">
        <v>5742</v>
      </c>
      <c r="V624" s="301">
        <v>41242</v>
      </c>
      <c r="W624" s="295" t="s">
        <v>5743</v>
      </c>
      <c r="X624" s="295" t="s">
        <v>5744</v>
      </c>
      <c r="Y624" s="296" t="s">
        <v>4615</v>
      </c>
      <c r="Z624" s="279" t="str">
        <f t="shared" si="85"/>
        <v>No Requerido</v>
      </c>
      <c r="AA624" s="293" t="s">
        <v>5745</v>
      </c>
      <c r="AB624" s="302" t="s">
        <v>5698</v>
      </c>
      <c r="AC624" s="283">
        <f t="shared" si="86"/>
        <v>41913</v>
      </c>
      <c r="AD624" s="294">
        <v>10</v>
      </c>
      <c r="AE624" s="295" t="s">
        <v>5746</v>
      </c>
      <c r="AF624" s="295">
        <v>10</v>
      </c>
      <c r="AG624" s="295">
        <v>10</v>
      </c>
      <c r="AH624" s="296">
        <v>1</v>
      </c>
      <c r="AI624" s="297" t="s">
        <v>5747</v>
      </c>
      <c r="AJ624" s="296">
        <v>1</v>
      </c>
      <c r="AK624" s="286">
        <f t="shared" si="87"/>
        <v>1</v>
      </c>
      <c r="AL624" s="287">
        <f t="shared" si="88"/>
        <v>0</v>
      </c>
      <c r="AM624" s="287">
        <f t="shared" si="89"/>
        <v>0</v>
      </c>
    </row>
    <row r="625" spans="1:39" ht="15" x14ac:dyDescent="0.25">
      <c r="A625" s="296" t="s">
        <v>5740</v>
      </c>
      <c r="B625" s="298">
        <f t="shared" si="92"/>
        <v>1</v>
      </c>
      <c r="C625" s="296">
        <v>1</v>
      </c>
      <c r="D625" s="298">
        <f t="shared" si="91"/>
        <v>1</v>
      </c>
      <c r="E625" s="296" t="s">
        <v>2112</v>
      </c>
      <c r="F625" s="276" t="str">
        <f t="shared" si="84"/>
        <v>SI</v>
      </c>
      <c r="G625" s="296" t="s">
        <v>2112</v>
      </c>
      <c r="H625" s="276" t="s">
        <v>5452</v>
      </c>
      <c r="I625" s="296" t="s">
        <v>5773</v>
      </c>
      <c r="J625" s="299" t="s">
        <v>4457</v>
      </c>
      <c r="K625" s="299"/>
      <c r="L625" s="299"/>
      <c r="M625" s="296" t="s">
        <v>4853</v>
      </c>
      <c r="N625" s="296" t="s">
        <v>5764</v>
      </c>
      <c r="O625" s="296"/>
      <c r="P625" s="296"/>
      <c r="Q625" s="296"/>
      <c r="R625" s="300" t="s">
        <v>5778</v>
      </c>
      <c r="S625" s="296" t="str">
        <f t="shared" si="90"/>
        <v>PL2-4132-CNH003</v>
      </c>
      <c r="T625" s="276" t="str">
        <f>TRIM(VLOOKUP(S625,[1]Taxonomía!$A$3:$C$2148,3,FALSE))</f>
        <v>MONORIEL DE ESPESADOR 3 MC CCD TAG 3420-5HT-003</v>
      </c>
      <c r="U625" s="295" t="s">
        <v>5742</v>
      </c>
      <c r="V625" s="301">
        <v>41242</v>
      </c>
      <c r="W625" s="295" t="s">
        <v>5743</v>
      </c>
      <c r="X625" s="295" t="s">
        <v>5744</v>
      </c>
      <c r="Y625" s="296" t="s">
        <v>4615</v>
      </c>
      <c r="Z625" s="279" t="str">
        <f t="shared" si="85"/>
        <v>Requerido</v>
      </c>
      <c r="AA625" s="293" t="s">
        <v>5745</v>
      </c>
      <c r="AB625" s="302" t="s">
        <v>5698</v>
      </c>
      <c r="AC625" s="283">
        <f t="shared" si="86"/>
        <v>41913</v>
      </c>
      <c r="AD625" s="294">
        <v>10</v>
      </c>
      <c r="AE625" s="295" t="s">
        <v>5746</v>
      </c>
      <c r="AF625" s="295">
        <v>10</v>
      </c>
      <c r="AG625" s="295">
        <v>10</v>
      </c>
      <c r="AH625" s="296">
        <v>1</v>
      </c>
      <c r="AI625" s="297" t="s">
        <v>5747</v>
      </c>
      <c r="AJ625" s="296">
        <v>1</v>
      </c>
      <c r="AK625" s="286">
        <f t="shared" si="87"/>
        <v>1</v>
      </c>
      <c r="AL625" s="287">
        <f t="shared" si="88"/>
        <v>0</v>
      </c>
      <c r="AM625" s="287">
        <f t="shared" si="89"/>
        <v>0</v>
      </c>
    </row>
    <row r="626" spans="1:39" ht="15" x14ac:dyDescent="0.25">
      <c r="A626" s="296" t="s">
        <v>5752</v>
      </c>
      <c r="B626" s="298">
        <f t="shared" si="92"/>
        <v>0.5</v>
      </c>
      <c r="C626" s="296">
        <v>1</v>
      </c>
      <c r="D626" s="298">
        <f t="shared" si="91"/>
        <v>0.5</v>
      </c>
      <c r="E626" s="296" t="s">
        <v>2112</v>
      </c>
      <c r="F626" s="276" t="str">
        <f t="shared" si="84"/>
        <v>SI</v>
      </c>
      <c r="G626" s="296" t="s">
        <v>2112</v>
      </c>
      <c r="H626" s="276" t="s">
        <v>5452</v>
      </c>
      <c r="I626" s="296" t="s">
        <v>5775</v>
      </c>
      <c r="J626" s="299" t="s">
        <v>4457</v>
      </c>
      <c r="K626" s="299"/>
      <c r="L626" s="299"/>
      <c r="M626" s="296" t="s">
        <v>4853</v>
      </c>
      <c r="N626" s="296" t="s">
        <v>5764</v>
      </c>
      <c r="O626" s="296"/>
      <c r="P626" s="296"/>
      <c r="Q626" s="296"/>
      <c r="R626" s="300" t="s">
        <v>5778</v>
      </c>
      <c r="S626" s="296" t="str">
        <f t="shared" si="90"/>
        <v>PL2-4132-CNH003</v>
      </c>
      <c r="T626" s="276" t="str">
        <f>TRIM(VLOOKUP(S626,[1]Taxonomía!$A$3:$C$2148,3,FALSE))</f>
        <v>MONORIEL DE ESPESADOR 3 MC CCD TAG 3420-5HT-003</v>
      </c>
      <c r="U626" s="295" t="s">
        <v>5742</v>
      </c>
      <c r="V626" s="301">
        <v>41242</v>
      </c>
      <c r="W626" s="295" t="s">
        <v>5743</v>
      </c>
      <c r="X626" s="295" t="s">
        <v>5744</v>
      </c>
      <c r="Y626" s="296" t="s">
        <v>4615</v>
      </c>
      <c r="Z626" s="279" t="str">
        <f t="shared" si="85"/>
        <v>No Requerido</v>
      </c>
      <c r="AA626" s="293" t="s">
        <v>5745</v>
      </c>
      <c r="AB626" s="302" t="s">
        <v>5698</v>
      </c>
      <c r="AC626" s="283">
        <f t="shared" si="86"/>
        <v>41913</v>
      </c>
      <c r="AD626" s="294">
        <v>10</v>
      </c>
      <c r="AE626" s="295" t="s">
        <v>5746</v>
      </c>
      <c r="AF626" s="295">
        <v>10</v>
      </c>
      <c r="AG626" s="295">
        <v>10</v>
      </c>
      <c r="AH626" s="296">
        <v>1</v>
      </c>
      <c r="AI626" s="297" t="s">
        <v>5747</v>
      </c>
      <c r="AJ626" s="296">
        <v>0.5</v>
      </c>
      <c r="AK626" s="286">
        <f t="shared" si="87"/>
        <v>0.5</v>
      </c>
      <c r="AL626" s="287">
        <f t="shared" si="88"/>
        <v>0</v>
      </c>
      <c r="AM626" s="287">
        <f t="shared" si="89"/>
        <v>0</v>
      </c>
    </row>
    <row r="627" spans="1:39" ht="15" x14ac:dyDescent="0.25">
      <c r="A627" s="296" t="s">
        <v>5754</v>
      </c>
      <c r="B627" s="298">
        <f t="shared" si="92"/>
        <v>1</v>
      </c>
      <c r="C627" s="296">
        <v>1</v>
      </c>
      <c r="D627" s="298">
        <f t="shared" si="91"/>
        <v>1</v>
      </c>
      <c r="E627" s="296" t="s">
        <v>2112</v>
      </c>
      <c r="F627" s="276" t="str">
        <f t="shared" si="84"/>
        <v>SI</v>
      </c>
      <c r="G627" s="296" t="s">
        <v>2112</v>
      </c>
      <c r="H627" s="276" t="s">
        <v>5452</v>
      </c>
      <c r="I627" s="296" t="s">
        <v>5776</v>
      </c>
      <c r="J627" s="299" t="s">
        <v>4457</v>
      </c>
      <c r="K627" s="299"/>
      <c r="L627" s="299"/>
      <c r="M627" s="296" t="s">
        <v>4853</v>
      </c>
      <c r="N627" s="296" t="s">
        <v>5764</v>
      </c>
      <c r="O627" s="296"/>
      <c r="P627" s="296"/>
      <c r="Q627" s="296"/>
      <c r="R627" s="300" t="s">
        <v>5778</v>
      </c>
      <c r="S627" s="296" t="str">
        <f t="shared" si="90"/>
        <v>PL2-4132-CNH003</v>
      </c>
      <c r="T627" s="276" t="str">
        <f>TRIM(VLOOKUP(S627,[1]Taxonomía!$A$3:$C$2148,3,FALSE))</f>
        <v>MONORIEL DE ESPESADOR 3 MC CCD TAG 3420-5HT-003</v>
      </c>
      <c r="U627" s="295" t="s">
        <v>5742</v>
      </c>
      <c r="V627" s="301">
        <v>41242</v>
      </c>
      <c r="W627" s="295" t="s">
        <v>5743</v>
      </c>
      <c r="X627" s="295" t="s">
        <v>5744</v>
      </c>
      <c r="Y627" s="296" t="s">
        <v>4615</v>
      </c>
      <c r="Z627" s="279" t="str">
        <f t="shared" si="85"/>
        <v>No Requerido</v>
      </c>
      <c r="AA627" s="293" t="s">
        <v>5745</v>
      </c>
      <c r="AB627" s="302" t="s">
        <v>5698</v>
      </c>
      <c r="AC627" s="283">
        <f t="shared" si="86"/>
        <v>41913</v>
      </c>
      <c r="AD627" s="294">
        <v>10</v>
      </c>
      <c r="AE627" s="295" t="s">
        <v>5746</v>
      </c>
      <c r="AF627" s="295">
        <v>10</v>
      </c>
      <c r="AG627" s="295">
        <v>10</v>
      </c>
      <c r="AH627" s="296">
        <v>1</v>
      </c>
      <c r="AI627" s="297" t="s">
        <v>5747</v>
      </c>
      <c r="AJ627" s="296">
        <v>1</v>
      </c>
      <c r="AK627" s="286">
        <f t="shared" si="87"/>
        <v>1</v>
      </c>
      <c r="AL627" s="287">
        <f t="shared" si="88"/>
        <v>0</v>
      </c>
      <c r="AM627" s="287">
        <f t="shared" si="89"/>
        <v>0</v>
      </c>
    </row>
    <row r="628" spans="1:39" ht="15" x14ac:dyDescent="0.25">
      <c r="A628" s="296" t="s">
        <v>5756</v>
      </c>
      <c r="B628" s="298">
        <f t="shared" si="92"/>
        <v>1</v>
      </c>
      <c r="C628" s="296">
        <v>1</v>
      </c>
      <c r="D628" s="298">
        <f t="shared" si="91"/>
        <v>1</v>
      </c>
      <c r="E628" s="296" t="s">
        <v>2112</v>
      </c>
      <c r="F628" s="276" t="str">
        <f t="shared" si="84"/>
        <v>SI</v>
      </c>
      <c r="G628" s="296" t="s">
        <v>2112</v>
      </c>
      <c r="H628" s="276" t="s">
        <v>5452</v>
      </c>
      <c r="I628" s="296" t="s">
        <v>5777</v>
      </c>
      <c r="J628" s="299" t="s">
        <v>4457</v>
      </c>
      <c r="K628" s="299"/>
      <c r="L628" s="299"/>
      <c r="M628" s="296" t="s">
        <v>4853</v>
      </c>
      <c r="N628" s="296" t="s">
        <v>5764</v>
      </c>
      <c r="O628" s="296"/>
      <c r="P628" s="296"/>
      <c r="Q628" s="296"/>
      <c r="R628" s="300" t="s">
        <v>5778</v>
      </c>
      <c r="S628" s="296" t="str">
        <f t="shared" si="90"/>
        <v>PL2-4132-CNH003</v>
      </c>
      <c r="T628" s="276" t="str">
        <f>TRIM(VLOOKUP(S628,[1]Taxonomía!$A$3:$C$2148,3,FALSE))</f>
        <v>MONORIEL DE ESPESADOR 3 MC CCD TAG 3420-5HT-003</v>
      </c>
      <c r="U628" s="295" t="s">
        <v>5742</v>
      </c>
      <c r="V628" s="301">
        <v>41242</v>
      </c>
      <c r="W628" s="295" t="s">
        <v>5743</v>
      </c>
      <c r="X628" s="295" t="s">
        <v>5744</v>
      </c>
      <c r="Y628" s="296" t="s">
        <v>4615</v>
      </c>
      <c r="Z628" s="279" t="str">
        <f t="shared" si="85"/>
        <v>No Requerido</v>
      </c>
      <c r="AA628" s="293" t="s">
        <v>5745</v>
      </c>
      <c r="AB628" s="302" t="s">
        <v>5698</v>
      </c>
      <c r="AC628" s="283">
        <f t="shared" si="86"/>
        <v>41913</v>
      </c>
      <c r="AD628" s="294">
        <v>10</v>
      </c>
      <c r="AE628" s="295" t="s">
        <v>5746</v>
      </c>
      <c r="AF628" s="295">
        <v>10</v>
      </c>
      <c r="AG628" s="295">
        <v>10</v>
      </c>
      <c r="AH628" s="296">
        <v>1</v>
      </c>
      <c r="AI628" s="297" t="s">
        <v>5747</v>
      </c>
      <c r="AJ628" s="296">
        <v>1</v>
      </c>
      <c r="AK628" s="286">
        <f t="shared" si="87"/>
        <v>1</v>
      </c>
      <c r="AL628" s="287">
        <f t="shared" si="88"/>
        <v>0</v>
      </c>
      <c r="AM628" s="287">
        <f t="shared" si="89"/>
        <v>0</v>
      </c>
    </row>
    <row r="629" spans="1:39" ht="15" x14ac:dyDescent="0.25">
      <c r="A629" s="296" t="s">
        <v>5740</v>
      </c>
      <c r="B629" s="298">
        <f t="shared" si="92"/>
        <v>1</v>
      </c>
      <c r="C629" s="296">
        <v>1</v>
      </c>
      <c r="D629" s="298">
        <f t="shared" si="91"/>
        <v>1</v>
      </c>
      <c r="E629" s="296" t="s">
        <v>2112</v>
      </c>
      <c r="F629" s="276" t="str">
        <f t="shared" si="84"/>
        <v>SI</v>
      </c>
      <c r="G629" s="296" t="s">
        <v>2112</v>
      </c>
      <c r="H629" s="276" t="s">
        <v>5453</v>
      </c>
      <c r="I629" s="296" t="s">
        <v>5773</v>
      </c>
      <c r="J629" s="299" t="s">
        <v>4457</v>
      </c>
      <c r="K629" s="299"/>
      <c r="L629" s="299"/>
      <c r="M629" s="296" t="s">
        <v>4853</v>
      </c>
      <c r="N629" s="296" t="s">
        <v>5764</v>
      </c>
      <c r="O629" s="296"/>
      <c r="P629" s="296"/>
      <c r="Q629" s="296"/>
      <c r="R629" s="300" t="s">
        <v>5779</v>
      </c>
      <c r="S629" s="296" t="str">
        <f t="shared" si="90"/>
        <v>PL2-4132-CNH004</v>
      </c>
      <c r="T629" s="276" t="str">
        <f>TRIM(VLOOKUP(S629,[1]Taxonomía!$A$3:$C$2148,3,FALSE))</f>
        <v>MONORIEL DE ESPESADOR 4 MC CCD TAG 3420-5HT-004</v>
      </c>
      <c r="U629" s="295" t="s">
        <v>5742</v>
      </c>
      <c r="V629" s="301">
        <v>41242</v>
      </c>
      <c r="W629" s="295" t="s">
        <v>5743</v>
      </c>
      <c r="X629" s="295" t="s">
        <v>5744</v>
      </c>
      <c r="Y629" s="296" t="s">
        <v>4615</v>
      </c>
      <c r="Z629" s="279" t="str">
        <f t="shared" si="85"/>
        <v>Requerido</v>
      </c>
      <c r="AA629" s="293" t="s">
        <v>5745</v>
      </c>
      <c r="AB629" s="302" t="s">
        <v>5698</v>
      </c>
      <c r="AC629" s="283">
        <f t="shared" si="86"/>
        <v>41913</v>
      </c>
      <c r="AD629" s="294">
        <v>10</v>
      </c>
      <c r="AE629" s="295" t="s">
        <v>5746</v>
      </c>
      <c r="AF629" s="295">
        <v>10</v>
      </c>
      <c r="AG629" s="295">
        <v>10</v>
      </c>
      <c r="AH629" s="296">
        <v>1</v>
      </c>
      <c r="AI629" s="297" t="s">
        <v>5747</v>
      </c>
      <c r="AJ629" s="296">
        <v>1</v>
      </c>
      <c r="AK629" s="286">
        <f t="shared" si="87"/>
        <v>1</v>
      </c>
      <c r="AL629" s="287">
        <f t="shared" si="88"/>
        <v>0</v>
      </c>
      <c r="AM629" s="287">
        <f t="shared" si="89"/>
        <v>0</v>
      </c>
    </row>
    <row r="630" spans="1:39" ht="15" x14ac:dyDescent="0.25">
      <c r="A630" s="296" t="s">
        <v>5752</v>
      </c>
      <c r="B630" s="298">
        <f t="shared" si="92"/>
        <v>0.5</v>
      </c>
      <c r="C630" s="296">
        <v>1</v>
      </c>
      <c r="D630" s="298">
        <f t="shared" si="91"/>
        <v>0.5</v>
      </c>
      <c r="E630" s="296" t="s">
        <v>2112</v>
      </c>
      <c r="F630" s="276" t="str">
        <f t="shared" si="84"/>
        <v>SI</v>
      </c>
      <c r="G630" s="296" t="s">
        <v>2112</v>
      </c>
      <c r="H630" s="276" t="s">
        <v>5453</v>
      </c>
      <c r="I630" s="296" t="s">
        <v>5775</v>
      </c>
      <c r="J630" s="299" t="s">
        <v>4457</v>
      </c>
      <c r="K630" s="299"/>
      <c r="L630" s="299"/>
      <c r="M630" s="296" t="s">
        <v>4853</v>
      </c>
      <c r="N630" s="296" t="s">
        <v>5764</v>
      </c>
      <c r="O630" s="296"/>
      <c r="P630" s="296"/>
      <c r="Q630" s="296"/>
      <c r="R630" s="300" t="s">
        <v>5779</v>
      </c>
      <c r="S630" s="296" t="str">
        <f t="shared" si="90"/>
        <v>PL2-4132-CNH004</v>
      </c>
      <c r="T630" s="276" t="str">
        <f>TRIM(VLOOKUP(S630,[1]Taxonomía!$A$3:$C$2148,3,FALSE))</f>
        <v>MONORIEL DE ESPESADOR 4 MC CCD TAG 3420-5HT-004</v>
      </c>
      <c r="U630" s="295" t="s">
        <v>5742</v>
      </c>
      <c r="V630" s="301">
        <v>41242</v>
      </c>
      <c r="W630" s="295" t="s">
        <v>5743</v>
      </c>
      <c r="X630" s="295" t="s">
        <v>5744</v>
      </c>
      <c r="Y630" s="296" t="s">
        <v>4615</v>
      </c>
      <c r="Z630" s="279" t="str">
        <f t="shared" si="85"/>
        <v>No Requerido</v>
      </c>
      <c r="AA630" s="293" t="s">
        <v>5745</v>
      </c>
      <c r="AB630" s="302" t="s">
        <v>5698</v>
      </c>
      <c r="AC630" s="283">
        <f t="shared" si="86"/>
        <v>41913</v>
      </c>
      <c r="AD630" s="294">
        <v>10</v>
      </c>
      <c r="AE630" s="295" t="s">
        <v>5746</v>
      </c>
      <c r="AF630" s="295">
        <v>10</v>
      </c>
      <c r="AG630" s="295">
        <v>10</v>
      </c>
      <c r="AH630" s="296">
        <v>1</v>
      </c>
      <c r="AI630" s="297" t="s">
        <v>5747</v>
      </c>
      <c r="AJ630" s="296">
        <v>0.5</v>
      </c>
      <c r="AK630" s="286">
        <f t="shared" si="87"/>
        <v>0.5</v>
      </c>
      <c r="AL630" s="287">
        <f t="shared" si="88"/>
        <v>0</v>
      </c>
      <c r="AM630" s="287">
        <f t="shared" si="89"/>
        <v>0</v>
      </c>
    </row>
    <row r="631" spans="1:39" ht="15" x14ac:dyDescent="0.25">
      <c r="A631" s="296" t="s">
        <v>5754</v>
      </c>
      <c r="B631" s="298">
        <f t="shared" si="92"/>
        <v>1</v>
      </c>
      <c r="C631" s="296">
        <v>1</v>
      </c>
      <c r="D631" s="298">
        <f t="shared" si="91"/>
        <v>1</v>
      </c>
      <c r="E631" s="296" t="s">
        <v>2112</v>
      </c>
      <c r="F631" s="276" t="str">
        <f t="shared" si="84"/>
        <v>SI</v>
      </c>
      <c r="G631" s="296" t="s">
        <v>2112</v>
      </c>
      <c r="H631" s="276" t="s">
        <v>5453</v>
      </c>
      <c r="I631" s="296" t="s">
        <v>5776</v>
      </c>
      <c r="J631" s="299" t="s">
        <v>4457</v>
      </c>
      <c r="K631" s="299"/>
      <c r="L631" s="299"/>
      <c r="M631" s="296" t="s">
        <v>4853</v>
      </c>
      <c r="N631" s="296" t="s">
        <v>5764</v>
      </c>
      <c r="O631" s="296"/>
      <c r="P631" s="296"/>
      <c r="Q631" s="296"/>
      <c r="R631" s="300" t="s">
        <v>5779</v>
      </c>
      <c r="S631" s="296" t="str">
        <f t="shared" si="90"/>
        <v>PL2-4132-CNH004</v>
      </c>
      <c r="T631" s="276" t="str">
        <f>TRIM(VLOOKUP(S631,[1]Taxonomía!$A$3:$C$2148,3,FALSE))</f>
        <v>MONORIEL DE ESPESADOR 4 MC CCD TAG 3420-5HT-004</v>
      </c>
      <c r="U631" s="295" t="s">
        <v>5742</v>
      </c>
      <c r="V631" s="301">
        <v>41242</v>
      </c>
      <c r="W631" s="295" t="s">
        <v>5743</v>
      </c>
      <c r="X631" s="295" t="s">
        <v>5744</v>
      </c>
      <c r="Y631" s="296" t="s">
        <v>4615</v>
      </c>
      <c r="Z631" s="279" t="str">
        <f t="shared" si="85"/>
        <v>No Requerido</v>
      </c>
      <c r="AA631" s="293" t="s">
        <v>5745</v>
      </c>
      <c r="AB631" s="302" t="s">
        <v>5698</v>
      </c>
      <c r="AC631" s="283">
        <f t="shared" si="86"/>
        <v>41913</v>
      </c>
      <c r="AD631" s="294">
        <v>10</v>
      </c>
      <c r="AE631" s="295" t="s">
        <v>5746</v>
      </c>
      <c r="AF631" s="295">
        <v>10</v>
      </c>
      <c r="AG631" s="295">
        <v>10</v>
      </c>
      <c r="AH631" s="296">
        <v>1</v>
      </c>
      <c r="AI631" s="297" t="s">
        <v>5747</v>
      </c>
      <c r="AJ631" s="296">
        <v>1</v>
      </c>
      <c r="AK631" s="286">
        <f t="shared" si="87"/>
        <v>1</v>
      </c>
      <c r="AL631" s="287">
        <f t="shared" si="88"/>
        <v>0</v>
      </c>
      <c r="AM631" s="287">
        <f t="shared" si="89"/>
        <v>0</v>
      </c>
    </row>
    <row r="632" spans="1:39" ht="15" x14ac:dyDescent="0.25">
      <c r="A632" s="296" t="s">
        <v>5756</v>
      </c>
      <c r="B632" s="298">
        <f t="shared" si="92"/>
        <v>1</v>
      </c>
      <c r="C632" s="296">
        <v>1</v>
      </c>
      <c r="D632" s="298">
        <f t="shared" si="91"/>
        <v>1</v>
      </c>
      <c r="E632" s="296" t="s">
        <v>2112</v>
      </c>
      <c r="F632" s="276" t="str">
        <f t="shared" si="84"/>
        <v>SI</v>
      </c>
      <c r="G632" s="296" t="s">
        <v>2112</v>
      </c>
      <c r="H632" s="276" t="s">
        <v>5453</v>
      </c>
      <c r="I632" s="296" t="s">
        <v>5777</v>
      </c>
      <c r="J632" s="299" t="s">
        <v>4457</v>
      </c>
      <c r="K632" s="299"/>
      <c r="L632" s="299"/>
      <c r="M632" s="296" t="s">
        <v>4853</v>
      </c>
      <c r="N632" s="296" t="s">
        <v>5764</v>
      </c>
      <c r="O632" s="296"/>
      <c r="P632" s="296"/>
      <c r="Q632" s="296"/>
      <c r="R632" s="300" t="s">
        <v>5779</v>
      </c>
      <c r="S632" s="296" t="str">
        <f t="shared" si="90"/>
        <v>PL2-4132-CNH004</v>
      </c>
      <c r="T632" s="276" t="str">
        <f>TRIM(VLOOKUP(S632,[1]Taxonomía!$A$3:$C$2148,3,FALSE))</f>
        <v>MONORIEL DE ESPESADOR 4 MC CCD TAG 3420-5HT-004</v>
      </c>
      <c r="U632" s="295" t="s">
        <v>5742</v>
      </c>
      <c r="V632" s="301">
        <v>41242</v>
      </c>
      <c r="W632" s="295" t="s">
        <v>5743</v>
      </c>
      <c r="X632" s="295" t="s">
        <v>5744</v>
      </c>
      <c r="Y632" s="296" t="s">
        <v>4615</v>
      </c>
      <c r="Z632" s="279" t="str">
        <f t="shared" si="85"/>
        <v>No Requerido</v>
      </c>
      <c r="AA632" s="293" t="s">
        <v>5745</v>
      </c>
      <c r="AB632" s="302" t="s">
        <v>5698</v>
      </c>
      <c r="AC632" s="283">
        <f t="shared" si="86"/>
        <v>41913</v>
      </c>
      <c r="AD632" s="294">
        <v>10</v>
      </c>
      <c r="AE632" s="295" t="s">
        <v>5746</v>
      </c>
      <c r="AF632" s="295">
        <v>10</v>
      </c>
      <c r="AG632" s="295">
        <v>10</v>
      </c>
      <c r="AH632" s="296">
        <v>1</v>
      </c>
      <c r="AI632" s="297" t="s">
        <v>5747</v>
      </c>
      <c r="AJ632" s="296">
        <v>1</v>
      </c>
      <c r="AK632" s="286">
        <f t="shared" si="87"/>
        <v>1</v>
      </c>
      <c r="AL632" s="287">
        <f t="shared" si="88"/>
        <v>0</v>
      </c>
      <c r="AM632" s="287">
        <f t="shared" si="89"/>
        <v>0</v>
      </c>
    </row>
    <row r="633" spans="1:39" ht="15" x14ac:dyDescent="0.25">
      <c r="A633" s="296" t="s">
        <v>5740</v>
      </c>
      <c r="B633" s="298">
        <f t="shared" si="92"/>
        <v>1</v>
      </c>
      <c r="C633" s="296">
        <v>1</v>
      </c>
      <c r="D633" s="298">
        <f t="shared" si="91"/>
        <v>1</v>
      </c>
      <c r="E633" s="296" t="s">
        <v>2112</v>
      </c>
      <c r="F633" s="276" t="str">
        <f t="shared" si="84"/>
        <v>SI</v>
      </c>
      <c r="G633" s="296" t="s">
        <v>2112</v>
      </c>
      <c r="H633" s="276" t="s">
        <v>5454</v>
      </c>
      <c r="I633" s="296" t="s">
        <v>5773</v>
      </c>
      <c r="J633" s="299" t="s">
        <v>4457</v>
      </c>
      <c r="K633" s="299"/>
      <c r="L633" s="299"/>
      <c r="M633" s="296" t="s">
        <v>4853</v>
      </c>
      <c r="N633" s="296" t="s">
        <v>5764</v>
      </c>
      <c r="O633" s="296"/>
      <c r="P633" s="296"/>
      <c r="Q633" s="296"/>
      <c r="R633" s="300" t="s">
        <v>5822</v>
      </c>
      <c r="S633" s="296" t="str">
        <f t="shared" si="90"/>
        <v>PL2-4132-CNH005</v>
      </c>
      <c r="T633" s="276" t="str">
        <f>TRIM(VLOOKUP(S633,[1]Taxonomía!$A$3:$C$2148,3,FALSE))</f>
        <v>MONORIEL DE ESPESADOR 5 MC CCD TAG 3420-5HT-005</v>
      </c>
      <c r="U633" s="295" t="s">
        <v>5742</v>
      </c>
      <c r="V633" s="301">
        <v>41242</v>
      </c>
      <c r="W633" s="295" t="s">
        <v>5743</v>
      </c>
      <c r="X633" s="295" t="s">
        <v>5744</v>
      </c>
      <c r="Y633" s="296" t="s">
        <v>4615</v>
      </c>
      <c r="Z633" s="279" t="str">
        <f t="shared" si="85"/>
        <v>Requerido</v>
      </c>
      <c r="AA633" s="293" t="s">
        <v>5745</v>
      </c>
      <c r="AB633" s="302" t="s">
        <v>5698</v>
      </c>
      <c r="AC633" s="283">
        <f t="shared" si="86"/>
        <v>41913</v>
      </c>
      <c r="AD633" s="294">
        <v>10</v>
      </c>
      <c r="AE633" s="295" t="s">
        <v>5746</v>
      </c>
      <c r="AF633" s="295">
        <v>10</v>
      </c>
      <c r="AG633" s="295">
        <v>10</v>
      </c>
      <c r="AH633" s="296">
        <v>1</v>
      </c>
      <c r="AI633" s="297" t="s">
        <v>5747</v>
      </c>
      <c r="AJ633" s="296">
        <v>1</v>
      </c>
      <c r="AK633" s="286">
        <f t="shared" si="87"/>
        <v>1</v>
      </c>
      <c r="AL633" s="287">
        <f t="shared" si="88"/>
        <v>0</v>
      </c>
      <c r="AM633" s="287">
        <f t="shared" si="89"/>
        <v>0</v>
      </c>
    </row>
    <row r="634" spans="1:39" ht="15" x14ac:dyDescent="0.25">
      <c r="A634" s="296" t="s">
        <v>5752</v>
      </c>
      <c r="B634" s="298">
        <f t="shared" si="92"/>
        <v>0.5</v>
      </c>
      <c r="C634" s="296">
        <v>1</v>
      </c>
      <c r="D634" s="298">
        <f t="shared" si="91"/>
        <v>0.5</v>
      </c>
      <c r="E634" s="296" t="s">
        <v>2112</v>
      </c>
      <c r="F634" s="276" t="str">
        <f t="shared" si="84"/>
        <v>SI</v>
      </c>
      <c r="G634" s="296" t="s">
        <v>2112</v>
      </c>
      <c r="H634" s="276" t="s">
        <v>5454</v>
      </c>
      <c r="I634" s="296" t="s">
        <v>5775</v>
      </c>
      <c r="J634" s="299" t="s">
        <v>4457</v>
      </c>
      <c r="K634" s="299"/>
      <c r="L634" s="299"/>
      <c r="M634" s="296" t="s">
        <v>4853</v>
      </c>
      <c r="N634" s="296" t="s">
        <v>5764</v>
      </c>
      <c r="O634" s="296"/>
      <c r="P634" s="296"/>
      <c r="Q634" s="296"/>
      <c r="R634" s="300" t="s">
        <v>5822</v>
      </c>
      <c r="S634" s="296" t="str">
        <f t="shared" si="90"/>
        <v>PL2-4132-CNH005</v>
      </c>
      <c r="T634" s="276" t="str">
        <f>TRIM(VLOOKUP(S634,[1]Taxonomía!$A$3:$C$2148,3,FALSE))</f>
        <v>MONORIEL DE ESPESADOR 5 MC CCD TAG 3420-5HT-005</v>
      </c>
      <c r="U634" s="295" t="s">
        <v>5742</v>
      </c>
      <c r="V634" s="301">
        <v>41242</v>
      </c>
      <c r="W634" s="295" t="s">
        <v>5743</v>
      </c>
      <c r="X634" s="295" t="s">
        <v>5744</v>
      </c>
      <c r="Y634" s="296" t="s">
        <v>4615</v>
      </c>
      <c r="Z634" s="279" t="str">
        <f t="shared" si="85"/>
        <v>No Requerido</v>
      </c>
      <c r="AA634" s="293" t="s">
        <v>5745</v>
      </c>
      <c r="AB634" s="302" t="s">
        <v>5698</v>
      </c>
      <c r="AC634" s="283">
        <f t="shared" si="86"/>
        <v>41913</v>
      </c>
      <c r="AD634" s="294">
        <v>10</v>
      </c>
      <c r="AE634" s="295" t="s">
        <v>5746</v>
      </c>
      <c r="AF634" s="295">
        <v>10</v>
      </c>
      <c r="AG634" s="295">
        <v>10</v>
      </c>
      <c r="AH634" s="296">
        <v>1</v>
      </c>
      <c r="AI634" s="297" t="s">
        <v>5747</v>
      </c>
      <c r="AJ634" s="296">
        <v>0.5</v>
      </c>
      <c r="AK634" s="286">
        <f t="shared" si="87"/>
        <v>0.5</v>
      </c>
      <c r="AL634" s="287">
        <f t="shared" si="88"/>
        <v>0</v>
      </c>
      <c r="AM634" s="287">
        <f t="shared" si="89"/>
        <v>0</v>
      </c>
    </row>
    <row r="635" spans="1:39" ht="15" x14ac:dyDescent="0.25">
      <c r="A635" s="296" t="s">
        <v>5754</v>
      </c>
      <c r="B635" s="298">
        <f t="shared" si="92"/>
        <v>1</v>
      </c>
      <c r="C635" s="296">
        <v>1</v>
      </c>
      <c r="D635" s="298">
        <f t="shared" si="91"/>
        <v>1</v>
      </c>
      <c r="E635" s="296" t="s">
        <v>2112</v>
      </c>
      <c r="F635" s="276" t="str">
        <f t="shared" si="84"/>
        <v>SI</v>
      </c>
      <c r="G635" s="296" t="s">
        <v>2112</v>
      </c>
      <c r="H635" s="276" t="s">
        <v>5454</v>
      </c>
      <c r="I635" s="296" t="s">
        <v>5776</v>
      </c>
      <c r="J635" s="299" t="s">
        <v>4457</v>
      </c>
      <c r="K635" s="299"/>
      <c r="L635" s="299"/>
      <c r="M635" s="296" t="s">
        <v>4853</v>
      </c>
      <c r="N635" s="296" t="s">
        <v>5764</v>
      </c>
      <c r="O635" s="296"/>
      <c r="P635" s="296"/>
      <c r="Q635" s="296"/>
      <c r="R635" s="300" t="s">
        <v>5822</v>
      </c>
      <c r="S635" s="296" t="str">
        <f t="shared" si="90"/>
        <v>PL2-4132-CNH005</v>
      </c>
      <c r="T635" s="276" t="str">
        <f>TRIM(VLOOKUP(S635,[1]Taxonomía!$A$3:$C$2148,3,FALSE))</f>
        <v>MONORIEL DE ESPESADOR 5 MC CCD TAG 3420-5HT-005</v>
      </c>
      <c r="U635" s="295" t="s">
        <v>5742</v>
      </c>
      <c r="V635" s="301">
        <v>41242</v>
      </c>
      <c r="W635" s="295" t="s">
        <v>5743</v>
      </c>
      <c r="X635" s="295" t="s">
        <v>5744</v>
      </c>
      <c r="Y635" s="296" t="s">
        <v>4615</v>
      </c>
      <c r="Z635" s="279" t="str">
        <f t="shared" si="85"/>
        <v>No Requerido</v>
      </c>
      <c r="AA635" s="293" t="s">
        <v>5745</v>
      </c>
      <c r="AB635" s="302" t="s">
        <v>5698</v>
      </c>
      <c r="AC635" s="283">
        <f t="shared" si="86"/>
        <v>41913</v>
      </c>
      <c r="AD635" s="294">
        <v>10</v>
      </c>
      <c r="AE635" s="295" t="s">
        <v>5746</v>
      </c>
      <c r="AF635" s="295">
        <v>10</v>
      </c>
      <c r="AG635" s="295">
        <v>10</v>
      </c>
      <c r="AH635" s="296">
        <v>1</v>
      </c>
      <c r="AI635" s="297" t="s">
        <v>5747</v>
      </c>
      <c r="AJ635" s="296">
        <v>1</v>
      </c>
      <c r="AK635" s="286">
        <f t="shared" si="87"/>
        <v>1</v>
      </c>
      <c r="AL635" s="287">
        <f t="shared" si="88"/>
        <v>0</v>
      </c>
      <c r="AM635" s="287">
        <f t="shared" si="89"/>
        <v>0</v>
      </c>
    </row>
    <row r="636" spans="1:39" ht="15" x14ac:dyDescent="0.25">
      <c r="A636" s="296" t="s">
        <v>5756</v>
      </c>
      <c r="B636" s="298">
        <f t="shared" si="92"/>
        <v>1</v>
      </c>
      <c r="C636" s="296">
        <v>1</v>
      </c>
      <c r="D636" s="298">
        <f t="shared" si="91"/>
        <v>1</v>
      </c>
      <c r="E636" s="296" t="s">
        <v>2112</v>
      </c>
      <c r="F636" s="276" t="str">
        <f t="shared" si="84"/>
        <v>SI</v>
      </c>
      <c r="G636" s="296" t="s">
        <v>2112</v>
      </c>
      <c r="H636" s="276" t="s">
        <v>5454</v>
      </c>
      <c r="I636" s="296" t="s">
        <v>5777</v>
      </c>
      <c r="J636" s="299" t="s">
        <v>4457</v>
      </c>
      <c r="K636" s="299"/>
      <c r="L636" s="299"/>
      <c r="M636" s="296" t="s">
        <v>4853</v>
      </c>
      <c r="N636" s="296" t="s">
        <v>5764</v>
      </c>
      <c r="O636" s="296"/>
      <c r="P636" s="296"/>
      <c r="Q636" s="296"/>
      <c r="R636" s="300" t="s">
        <v>5822</v>
      </c>
      <c r="S636" s="296" t="str">
        <f t="shared" si="90"/>
        <v>PL2-4132-CNH005</v>
      </c>
      <c r="T636" s="276" t="str">
        <f>TRIM(VLOOKUP(S636,[1]Taxonomía!$A$3:$C$2148,3,FALSE))</f>
        <v>MONORIEL DE ESPESADOR 5 MC CCD TAG 3420-5HT-005</v>
      </c>
      <c r="U636" s="295" t="s">
        <v>5742</v>
      </c>
      <c r="V636" s="301">
        <v>41242</v>
      </c>
      <c r="W636" s="295" t="s">
        <v>5743</v>
      </c>
      <c r="X636" s="295" t="s">
        <v>5744</v>
      </c>
      <c r="Y636" s="296" t="s">
        <v>4615</v>
      </c>
      <c r="Z636" s="279" t="str">
        <f t="shared" si="85"/>
        <v>No Requerido</v>
      </c>
      <c r="AA636" s="293" t="s">
        <v>5745</v>
      </c>
      <c r="AB636" s="302" t="s">
        <v>5698</v>
      </c>
      <c r="AC636" s="283">
        <f t="shared" si="86"/>
        <v>41913</v>
      </c>
      <c r="AD636" s="294">
        <v>10</v>
      </c>
      <c r="AE636" s="295" t="s">
        <v>5746</v>
      </c>
      <c r="AF636" s="295">
        <v>10</v>
      </c>
      <c r="AG636" s="295">
        <v>10</v>
      </c>
      <c r="AH636" s="296">
        <v>1</v>
      </c>
      <c r="AI636" s="297" t="s">
        <v>5747</v>
      </c>
      <c r="AJ636" s="296">
        <v>1</v>
      </c>
      <c r="AK636" s="286">
        <f t="shared" si="87"/>
        <v>1</v>
      </c>
      <c r="AL636" s="287">
        <f t="shared" si="88"/>
        <v>0</v>
      </c>
      <c r="AM636" s="287">
        <f t="shared" si="89"/>
        <v>0</v>
      </c>
    </row>
    <row r="637" spans="1:39" ht="15" x14ac:dyDescent="0.25">
      <c r="A637" s="296" t="s">
        <v>5754</v>
      </c>
      <c r="B637" s="298">
        <f t="shared" si="92"/>
        <v>0.5</v>
      </c>
      <c r="C637" s="296">
        <v>1</v>
      </c>
      <c r="D637" s="298">
        <f t="shared" si="91"/>
        <v>0.5</v>
      </c>
      <c r="E637" s="296" t="s">
        <v>2112</v>
      </c>
      <c r="F637" s="276" t="str">
        <f t="shared" si="84"/>
        <v>SI</v>
      </c>
      <c r="G637" s="296" t="s">
        <v>2112</v>
      </c>
      <c r="H637" s="276" t="s">
        <v>3587</v>
      </c>
      <c r="I637" s="296" t="s">
        <v>5909</v>
      </c>
      <c r="J637" s="299" t="s">
        <v>4718</v>
      </c>
      <c r="K637" s="299"/>
      <c r="L637" s="299"/>
      <c r="M637" s="296" t="s">
        <v>4853</v>
      </c>
      <c r="N637" s="296" t="s">
        <v>5910</v>
      </c>
      <c r="O637" s="296"/>
      <c r="P637" s="296"/>
      <c r="Q637" s="296"/>
      <c r="R637" s="300" t="s">
        <v>5765</v>
      </c>
      <c r="S637" s="296" t="str">
        <f t="shared" si="90"/>
        <v>PL2-4132-PPP001</v>
      </c>
      <c r="T637" s="276" t="str">
        <f>TRIM(VLOOKUP(S637,[1]Taxonomía!$A$3:$C$2148,3,FALSE))</f>
        <v>BOMBA DE DESCARGA DEL ESPESADOR 1 MC CCD TAG 3410-5PU-001</v>
      </c>
      <c r="U637" s="295" t="s">
        <v>5742</v>
      </c>
      <c r="V637" s="301">
        <v>41242</v>
      </c>
      <c r="W637" s="295" t="s">
        <v>5743</v>
      </c>
      <c r="X637" s="295" t="s">
        <v>5744</v>
      </c>
      <c r="Y637" s="296" t="s">
        <v>4615</v>
      </c>
      <c r="Z637" s="279" t="str">
        <f t="shared" si="85"/>
        <v>No Requerido</v>
      </c>
      <c r="AA637" s="293" t="s">
        <v>5745</v>
      </c>
      <c r="AB637" s="302" t="s">
        <v>5698</v>
      </c>
      <c r="AC637" s="283">
        <f t="shared" si="86"/>
        <v>41913</v>
      </c>
      <c r="AD637" s="294">
        <v>10</v>
      </c>
      <c r="AE637" s="295" t="s">
        <v>5746</v>
      </c>
      <c r="AF637" s="295">
        <v>10</v>
      </c>
      <c r="AG637" s="295">
        <v>10</v>
      </c>
      <c r="AH637" s="296">
        <v>1</v>
      </c>
      <c r="AI637" s="297" t="s">
        <v>5747</v>
      </c>
      <c r="AJ637" s="296">
        <v>0.5</v>
      </c>
      <c r="AK637" s="286">
        <f t="shared" si="87"/>
        <v>0.5</v>
      </c>
      <c r="AL637" s="287">
        <f t="shared" si="88"/>
        <v>0</v>
      </c>
      <c r="AM637" s="287">
        <f t="shared" si="89"/>
        <v>0</v>
      </c>
    </row>
    <row r="638" spans="1:39" ht="15" x14ac:dyDescent="0.25">
      <c r="A638" s="296" t="s">
        <v>5754</v>
      </c>
      <c r="B638" s="298">
        <f t="shared" si="92"/>
        <v>0.5</v>
      </c>
      <c r="C638" s="296">
        <v>1</v>
      </c>
      <c r="D638" s="298">
        <f t="shared" si="91"/>
        <v>0.5</v>
      </c>
      <c r="E638" s="296" t="s">
        <v>2112</v>
      </c>
      <c r="F638" s="276" t="str">
        <f t="shared" si="84"/>
        <v>SI</v>
      </c>
      <c r="G638" s="296" t="s">
        <v>2112</v>
      </c>
      <c r="H638" s="276" t="s">
        <v>3591</v>
      </c>
      <c r="I638" s="296" t="s">
        <v>5909</v>
      </c>
      <c r="J638" s="299" t="s">
        <v>4718</v>
      </c>
      <c r="K638" s="299"/>
      <c r="L638" s="299"/>
      <c r="M638" s="296" t="s">
        <v>4853</v>
      </c>
      <c r="N638" s="296" t="s">
        <v>5910</v>
      </c>
      <c r="O638" s="296"/>
      <c r="P638" s="296"/>
      <c r="Q638" s="296"/>
      <c r="R638" s="300" t="s">
        <v>5778</v>
      </c>
      <c r="S638" s="296" t="str">
        <f t="shared" si="90"/>
        <v>PL2-4132-PPP003</v>
      </c>
      <c r="T638" s="276" t="str">
        <f>TRIM(VLOOKUP(S638,[1]Taxonomía!$A$3:$C$2148,3,FALSE))</f>
        <v>BOMBA DE DESCARGA DEL ESPESADOR 2 MC CCD TAG 3410-5PU-003</v>
      </c>
      <c r="U638" s="295" t="s">
        <v>5742</v>
      </c>
      <c r="V638" s="301">
        <v>41242</v>
      </c>
      <c r="W638" s="295" t="s">
        <v>5743</v>
      </c>
      <c r="X638" s="295" t="s">
        <v>5744</v>
      </c>
      <c r="Y638" s="296" t="s">
        <v>4615</v>
      </c>
      <c r="Z638" s="279" t="str">
        <f t="shared" si="85"/>
        <v>No Requerido</v>
      </c>
      <c r="AA638" s="293" t="s">
        <v>5745</v>
      </c>
      <c r="AB638" s="302" t="s">
        <v>5698</v>
      </c>
      <c r="AC638" s="283">
        <f t="shared" si="86"/>
        <v>41913</v>
      </c>
      <c r="AD638" s="294">
        <v>10</v>
      </c>
      <c r="AE638" s="295" t="s">
        <v>5746</v>
      </c>
      <c r="AF638" s="295">
        <v>10</v>
      </c>
      <c r="AG638" s="295">
        <v>10</v>
      </c>
      <c r="AH638" s="296">
        <v>1</v>
      </c>
      <c r="AI638" s="297" t="s">
        <v>5747</v>
      </c>
      <c r="AJ638" s="296">
        <v>0.5</v>
      </c>
      <c r="AK638" s="286">
        <f t="shared" si="87"/>
        <v>0.5</v>
      </c>
      <c r="AL638" s="287">
        <f t="shared" si="88"/>
        <v>0</v>
      </c>
      <c r="AM638" s="287">
        <f t="shared" si="89"/>
        <v>0</v>
      </c>
    </row>
    <row r="639" spans="1:39" ht="15" x14ac:dyDescent="0.25">
      <c r="A639" s="296" t="s">
        <v>5754</v>
      </c>
      <c r="B639" s="298">
        <f t="shared" si="92"/>
        <v>0.5</v>
      </c>
      <c r="C639" s="296">
        <v>1</v>
      </c>
      <c r="D639" s="298">
        <f t="shared" si="91"/>
        <v>0.5</v>
      </c>
      <c r="E639" s="296" t="s">
        <v>2112</v>
      </c>
      <c r="F639" s="276" t="str">
        <f t="shared" si="84"/>
        <v>SI</v>
      </c>
      <c r="G639" s="296" t="s">
        <v>2112</v>
      </c>
      <c r="H639" s="276" t="s">
        <v>3595</v>
      </c>
      <c r="I639" s="296" t="s">
        <v>5909</v>
      </c>
      <c r="J639" s="299" t="s">
        <v>4718</v>
      </c>
      <c r="K639" s="299"/>
      <c r="L639" s="299"/>
      <c r="M639" s="296" t="s">
        <v>4853</v>
      </c>
      <c r="N639" s="296" t="s">
        <v>5910</v>
      </c>
      <c r="O639" s="296"/>
      <c r="P639" s="296"/>
      <c r="Q639" s="296"/>
      <c r="R639" s="300" t="s">
        <v>5822</v>
      </c>
      <c r="S639" s="296" t="str">
        <f t="shared" si="90"/>
        <v>PL2-4132-PPP005</v>
      </c>
      <c r="T639" s="276" t="str">
        <f>TRIM(VLOOKUP(S639,[1]Taxonomía!$A$3:$C$2148,3,FALSE))</f>
        <v>BOMBA DE DESCARGA DEL ESPESADOR 3 MC CCD TAG 3410-5PU-005</v>
      </c>
      <c r="U639" s="295" t="s">
        <v>5742</v>
      </c>
      <c r="V639" s="301">
        <v>41242</v>
      </c>
      <c r="W639" s="295" t="s">
        <v>5743</v>
      </c>
      <c r="X639" s="295" t="s">
        <v>5744</v>
      </c>
      <c r="Y639" s="296" t="s">
        <v>4615</v>
      </c>
      <c r="Z639" s="279" t="str">
        <f t="shared" si="85"/>
        <v>No Requerido</v>
      </c>
      <c r="AA639" s="293" t="s">
        <v>5745</v>
      </c>
      <c r="AB639" s="302" t="s">
        <v>5698</v>
      </c>
      <c r="AC639" s="283">
        <f t="shared" si="86"/>
        <v>41913</v>
      </c>
      <c r="AD639" s="294">
        <v>10</v>
      </c>
      <c r="AE639" s="295" t="s">
        <v>5746</v>
      </c>
      <c r="AF639" s="295">
        <v>10</v>
      </c>
      <c r="AG639" s="295">
        <v>10</v>
      </c>
      <c r="AH639" s="296">
        <v>1</v>
      </c>
      <c r="AI639" s="297" t="s">
        <v>5747</v>
      </c>
      <c r="AJ639" s="296">
        <v>0.5</v>
      </c>
      <c r="AK639" s="286">
        <f t="shared" si="87"/>
        <v>0.5</v>
      </c>
      <c r="AL639" s="287">
        <f t="shared" si="88"/>
        <v>0</v>
      </c>
      <c r="AM639" s="287">
        <f t="shared" si="89"/>
        <v>0</v>
      </c>
    </row>
    <row r="640" spans="1:39" ht="15" x14ac:dyDescent="0.25">
      <c r="A640" s="296" t="s">
        <v>5754</v>
      </c>
      <c r="B640" s="298">
        <f t="shared" si="92"/>
        <v>0.5</v>
      </c>
      <c r="C640" s="296">
        <v>1</v>
      </c>
      <c r="D640" s="298">
        <f t="shared" si="91"/>
        <v>0.5</v>
      </c>
      <c r="E640" s="296" t="s">
        <v>2112</v>
      </c>
      <c r="F640" s="276" t="str">
        <f t="shared" si="84"/>
        <v>SI</v>
      </c>
      <c r="G640" s="296" t="s">
        <v>2112</v>
      </c>
      <c r="H640" s="276" t="s">
        <v>3599</v>
      </c>
      <c r="I640" s="296" t="s">
        <v>5909</v>
      </c>
      <c r="J640" s="299" t="s">
        <v>4718</v>
      </c>
      <c r="K640" s="299"/>
      <c r="L640" s="299"/>
      <c r="M640" s="296" t="s">
        <v>4853</v>
      </c>
      <c r="N640" s="296" t="s">
        <v>5910</v>
      </c>
      <c r="O640" s="296"/>
      <c r="P640" s="296"/>
      <c r="Q640" s="296"/>
      <c r="R640" s="300" t="s">
        <v>5837</v>
      </c>
      <c r="S640" s="296" t="str">
        <f t="shared" si="90"/>
        <v>PL2-4132-PPP007</v>
      </c>
      <c r="T640" s="276" t="str">
        <f>TRIM(VLOOKUP(S640,[1]Taxonomía!$A$3:$C$2148,3,FALSE))</f>
        <v>BOMBA DE DESCARGA DEL ESPESADOR 4 MC CCD TAG 3410-5PU-007</v>
      </c>
      <c r="U640" s="295" t="s">
        <v>5742</v>
      </c>
      <c r="V640" s="301">
        <v>41242</v>
      </c>
      <c r="W640" s="295" t="s">
        <v>5743</v>
      </c>
      <c r="X640" s="295" t="s">
        <v>5744</v>
      </c>
      <c r="Y640" s="296" t="s">
        <v>4615</v>
      </c>
      <c r="Z640" s="279" t="str">
        <f t="shared" si="85"/>
        <v>No Requerido</v>
      </c>
      <c r="AA640" s="293" t="s">
        <v>5745</v>
      </c>
      <c r="AB640" s="302" t="s">
        <v>5698</v>
      </c>
      <c r="AC640" s="283">
        <f t="shared" si="86"/>
        <v>41913</v>
      </c>
      <c r="AD640" s="294">
        <v>10</v>
      </c>
      <c r="AE640" s="295" t="s">
        <v>5746</v>
      </c>
      <c r="AF640" s="295">
        <v>10</v>
      </c>
      <c r="AG640" s="295">
        <v>10</v>
      </c>
      <c r="AH640" s="296">
        <v>1</v>
      </c>
      <c r="AI640" s="297" t="s">
        <v>5747</v>
      </c>
      <c r="AJ640" s="296">
        <v>0.5</v>
      </c>
      <c r="AK640" s="286">
        <f t="shared" si="87"/>
        <v>0.5</v>
      </c>
      <c r="AL640" s="287">
        <f t="shared" si="88"/>
        <v>0</v>
      </c>
      <c r="AM640" s="287">
        <f t="shared" si="89"/>
        <v>0</v>
      </c>
    </row>
    <row r="641" spans="1:39" ht="15" x14ac:dyDescent="0.25">
      <c r="A641" s="296" t="s">
        <v>5754</v>
      </c>
      <c r="B641" s="298">
        <f t="shared" si="92"/>
        <v>0.5</v>
      </c>
      <c r="C641" s="296">
        <v>1</v>
      </c>
      <c r="D641" s="298">
        <f t="shared" si="91"/>
        <v>0.5</v>
      </c>
      <c r="E641" s="296" t="s">
        <v>2112</v>
      </c>
      <c r="F641" s="276" t="str">
        <f t="shared" si="84"/>
        <v>SI</v>
      </c>
      <c r="G641" s="296" t="s">
        <v>2112</v>
      </c>
      <c r="H641" s="276" t="s">
        <v>3603</v>
      </c>
      <c r="I641" s="296" t="s">
        <v>5909</v>
      </c>
      <c r="J641" s="299" t="s">
        <v>4718</v>
      </c>
      <c r="K641" s="299"/>
      <c r="L641" s="299"/>
      <c r="M641" s="296" t="s">
        <v>4853</v>
      </c>
      <c r="N641" s="296" t="s">
        <v>5910</v>
      </c>
      <c r="O641" s="296"/>
      <c r="P641" s="296"/>
      <c r="Q641" s="296"/>
      <c r="R641" s="300" t="s">
        <v>5839</v>
      </c>
      <c r="S641" s="296" t="str">
        <f t="shared" si="90"/>
        <v>PL2-4132-PPP009</v>
      </c>
      <c r="T641" s="276" t="str">
        <f>TRIM(VLOOKUP(S641,[1]Taxonomía!$A$3:$C$2148,3,FALSE))</f>
        <v>BOMBA DE DESCARGA DEL ESPESADOR 5 MC CCD TAG 3410-5PU-009</v>
      </c>
      <c r="U641" s="295" t="s">
        <v>5742</v>
      </c>
      <c r="V641" s="301">
        <v>41242</v>
      </c>
      <c r="W641" s="295" t="s">
        <v>5743</v>
      </c>
      <c r="X641" s="295" t="s">
        <v>5744</v>
      </c>
      <c r="Y641" s="296" t="s">
        <v>4615</v>
      </c>
      <c r="Z641" s="279" t="str">
        <f t="shared" si="85"/>
        <v>No Requerido</v>
      </c>
      <c r="AA641" s="293" t="s">
        <v>5745</v>
      </c>
      <c r="AB641" s="302" t="s">
        <v>5698</v>
      </c>
      <c r="AC641" s="283">
        <f t="shared" si="86"/>
        <v>41913</v>
      </c>
      <c r="AD641" s="294">
        <v>10</v>
      </c>
      <c r="AE641" s="295" t="s">
        <v>5746</v>
      </c>
      <c r="AF641" s="295">
        <v>10</v>
      </c>
      <c r="AG641" s="295">
        <v>10</v>
      </c>
      <c r="AH641" s="296">
        <v>1</v>
      </c>
      <c r="AI641" s="297" t="s">
        <v>5747</v>
      </c>
      <c r="AJ641" s="296">
        <v>0.5</v>
      </c>
      <c r="AK641" s="286">
        <f t="shared" si="87"/>
        <v>0.5</v>
      </c>
      <c r="AL641" s="287">
        <f t="shared" si="88"/>
        <v>0</v>
      </c>
      <c r="AM641" s="287">
        <f t="shared" si="89"/>
        <v>0</v>
      </c>
    </row>
    <row r="642" spans="1:39" ht="15" x14ac:dyDescent="0.25">
      <c r="A642" s="296" t="s">
        <v>5740</v>
      </c>
      <c r="B642" s="298">
        <f t="shared" si="92"/>
        <v>0.5</v>
      </c>
      <c r="C642" s="296">
        <v>1</v>
      </c>
      <c r="D642" s="298">
        <f t="shared" si="91"/>
        <v>0.5</v>
      </c>
      <c r="E642" s="296" t="s">
        <v>2112</v>
      </c>
      <c r="F642" s="276" t="str">
        <f t="shared" si="84"/>
        <v>SI</v>
      </c>
      <c r="G642" s="296" t="s">
        <v>2112</v>
      </c>
      <c r="H642" s="276" t="s">
        <v>3607</v>
      </c>
      <c r="I642" s="296" t="s">
        <v>5943</v>
      </c>
      <c r="J642" s="296" t="s">
        <v>4732</v>
      </c>
      <c r="K642" s="296"/>
      <c r="L642" s="296"/>
      <c r="M642" s="296" t="s">
        <v>4853</v>
      </c>
      <c r="N642" s="296" t="s">
        <v>5910</v>
      </c>
      <c r="O642" s="296"/>
      <c r="P642" s="296"/>
      <c r="Q642" s="296"/>
      <c r="R642" s="300" t="s">
        <v>5920</v>
      </c>
      <c r="S642" s="296" t="str">
        <f t="shared" si="90"/>
        <v>PL2-4132-PPP013</v>
      </c>
      <c r="T642" s="276" t="str">
        <f>TRIM(VLOOKUP(S642,[1]Taxonomía!$A$3:$C$2148,3,FALSE))</f>
        <v>BOMBA DE RECIRCULACION DEL ESPESADOR 1 MC CCD TAG 3410-5PU-013</v>
      </c>
      <c r="U642" s="295" t="s">
        <v>5742</v>
      </c>
      <c r="V642" s="301">
        <v>41242</v>
      </c>
      <c r="W642" s="295" t="s">
        <v>5743</v>
      </c>
      <c r="X642" s="295" t="s">
        <v>5744</v>
      </c>
      <c r="Y642" s="296" t="s">
        <v>4444</v>
      </c>
      <c r="Z642" s="279" t="str">
        <f t="shared" si="85"/>
        <v>Requerido</v>
      </c>
      <c r="AA642" s="293" t="s">
        <v>5745</v>
      </c>
      <c r="AB642" s="302" t="s">
        <v>5698</v>
      </c>
      <c r="AC642" s="283">
        <f t="shared" si="86"/>
        <v>41913</v>
      </c>
      <c r="AD642" s="294">
        <v>10</v>
      </c>
      <c r="AE642" s="295" t="s">
        <v>5746</v>
      </c>
      <c r="AF642" s="295">
        <v>10</v>
      </c>
      <c r="AG642" s="295">
        <v>10</v>
      </c>
      <c r="AH642" s="296">
        <v>1</v>
      </c>
      <c r="AI642" s="297" t="s">
        <v>5766</v>
      </c>
      <c r="AJ642" s="296">
        <v>0.5</v>
      </c>
      <c r="AK642" s="286">
        <f t="shared" si="87"/>
        <v>0.5</v>
      </c>
      <c r="AL642" s="287">
        <f t="shared" si="88"/>
        <v>0</v>
      </c>
      <c r="AM642" s="287">
        <f t="shared" si="89"/>
        <v>0</v>
      </c>
    </row>
    <row r="643" spans="1:39" ht="15" x14ac:dyDescent="0.25">
      <c r="A643" s="296" t="s">
        <v>5754</v>
      </c>
      <c r="B643" s="298">
        <f t="shared" si="92"/>
        <v>0.5</v>
      </c>
      <c r="C643" s="296">
        <v>1</v>
      </c>
      <c r="D643" s="298">
        <f t="shared" si="91"/>
        <v>0.5</v>
      </c>
      <c r="E643" s="296" t="s">
        <v>2112</v>
      </c>
      <c r="F643" s="276" t="str">
        <f t="shared" si="84"/>
        <v>SI</v>
      </c>
      <c r="G643" s="296" t="s">
        <v>2112</v>
      </c>
      <c r="H643" s="276" t="s">
        <v>3607</v>
      </c>
      <c r="I643" s="296" t="s">
        <v>5911</v>
      </c>
      <c r="J643" s="296" t="s">
        <v>4732</v>
      </c>
      <c r="K643" s="296"/>
      <c r="L643" s="296"/>
      <c r="M643" s="296" t="s">
        <v>4853</v>
      </c>
      <c r="N643" s="296" t="s">
        <v>5910</v>
      </c>
      <c r="O643" s="296"/>
      <c r="P643" s="296"/>
      <c r="Q643" s="296"/>
      <c r="R643" s="300" t="s">
        <v>5920</v>
      </c>
      <c r="S643" s="296" t="str">
        <f t="shared" si="90"/>
        <v>PL2-4132-PPP013</v>
      </c>
      <c r="T643" s="276" t="str">
        <f>TRIM(VLOOKUP(S643,[1]Taxonomía!$A$3:$C$2148,3,FALSE))</f>
        <v>BOMBA DE RECIRCULACION DEL ESPESADOR 1 MC CCD TAG 3410-5PU-013</v>
      </c>
      <c r="U643" s="295" t="s">
        <v>5742</v>
      </c>
      <c r="V643" s="301">
        <v>41242</v>
      </c>
      <c r="W643" s="295" t="s">
        <v>5743</v>
      </c>
      <c r="X643" s="295" t="s">
        <v>5744</v>
      </c>
      <c r="Y643" s="296" t="s">
        <v>4444</v>
      </c>
      <c r="Z643" s="279" t="str">
        <f t="shared" si="85"/>
        <v>No Requerido</v>
      </c>
      <c r="AA643" s="293" t="s">
        <v>5745</v>
      </c>
      <c r="AB643" s="302" t="s">
        <v>5698</v>
      </c>
      <c r="AC643" s="283">
        <f t="shared" si="86"/>
        <v>41913</v>
      </c>
      <c r="AD643" s="294">
        <v>10</v>
      </c>
      <c r="AE643" s="295" t="s">
        <v>5746</v>
      </c>
      <c r="AF643" s="295">
        <v>10</v>
      </c>
      <c r="AG643" s="295">
        <v>10</v>
      </c>
      <c r="AH643" s="296">
        <v>1</v>
      </c>
      <c r="AI643" s="297" t="s">
        <v>5766</v>
      </c>
      <c r="AJ643" s="296">
        <v>0.5</v>
      </c>
      <c r="AK643" s="286">
        <f t="shared" si="87"/>
        <v>0.5</v>
      </c>
      <c r="AL643" s="287">
        <f t="shared" si="88"/>
        <v>0</v>
      </c>
      <c r="AM643" s="287">
        <f t="shared" si="89"/>
        <v>0</v>
      </c>
    </row>
    <row r="644" spans="1:39" ht="15" x14ac:dyDescent="0.25">
      <c r="A644" s="296" t="s">
        <v>5756</v>
      </c>
      <c r="B644" s="298">
        <f t="shared" si="92"/>
        <v>0.5</v>
      </c>
      <c r="C644" s="296">
        <v>1</v>
      </c>
      <c r="D644" s="298">
        <f t="shared" si="91"/>
        <v>0.5</v>
      </c>
      <c r="E644" s="296" t="s">
        <v>2112</v>
      </c>
      <c r="F644" s="276" t="str">
        <f t="shared" si="84"/>
        <v>SI</v>
      </c>
      <c r="G644" s="296" t="s">
        <v>2112</v>
      </c>
      <c r="H644" s="276" t="s">
        <v>3607</v>
      </c>
      <c r="I644" s="296" t="s">
        <v>5912</v>
      </c>
      <c r="J644" s="296" t="s">
        <v>4732</v>
      </c>
      <c r="K644" s="296"/>
      <c r="L644" s="296"/>
      <c r="M644" s="296" t="s">
        <v>4853</v>
      </c>
      <c r="N644" s="296" t="s">
        <v>5910</v>
      </c>
      <c r="O644" s="296"/>
      <c r="P644" s="296"/>
      <c r="Q644" s="296"/>
      <c r="R644" s="300" t="s">
        <v>5920</v>
      </c>
      <c r="S644" s="296" t="str">
        <f t="shared" si="90"/>
        <v>PL2-4132-PPP013</v>
      </c>
      <c r="T644" s="276" t="str">
        <f>TRIM(VLOOKUP(S644,[1]Taxonomía!$A$3:$C$2148,3,FALSE))</f>
        <v>BOMBA DE RECIRCULACION DEL ESPESADOR 1 MC CCD TAG 3410-5PU-013</v>
      </c>
      <c r="U644" s="295" t="s">
        <v>5742</v>
      </c>
      <c r="V644" s="301">
        <v>41242</v>
      </c>
      <c r="W644" s="295" t="s">
        <v>5743</v>
      </c>
      <c r="X644" s="295" t="s">
        <v>5744</v>
      </c>
      <c r="Y644" s="296" t="s">
        <v>4444</v>
      </c>
      <c r="Z644" s="279" t="str">
        <f t="shared" si="85"/>
        <v>No Requerido</v>
      </c>
      <c r="AA644" s="293" t="s">
        <v>5745</v>
      </c>
      <c r="AB644" s="302" t="s">
        <v>5698</v>
      </c>
      <c r="AC644" s="283">
        <f t="shared" si="86"/>
        <v>41913</v>
      </c>
      <c r="AD644" s="294">
        <v>10</v>
      </c>
      <c r="AE644" s="295" t="s">
        <v>5746</v>
      </c>
      <c r="AF644" s="295">
        <v>10</v>
      </c>
      <c r="AG644" s="295">
        <v>10</v>
      </c>
      <c r="AH644" s="296">
        <v>1</v>
      </c>
      <c r="AI644" s="297" t="s">
        <v>5766</v>
      </c>
      <c r="AJ644" s="296">
        <v>0.5</v>
      </c>
      <c r="AK644" s="286">
        <f t="shared" si="87"/>
        <v>0.5</v>
      </c>
      <c r="AL644" s="287">
        <f t="shared" si="88"/>
        <v>0</v>
      </c>
      <c r="AM644" s="287">
        <f t="shared" si="89"/>
        <v>0</v>
      </c>
    </row>
    <row r="645" spans="1:39" ht="15" x14ac:dyDescent="0.25">
      <c r="A645" s="296" t="s">
        <v>5740</v>
      </c>
      <c r="B645" s="298">
        <f t="shared" si="92"/>
        <v>0.5</v>
      </c>
      <c r="C645" s="296">
        <v>1</v>
      </c>
      <c r="D645" s="298">
        <f t="shared" si="91"/>
        <v>0.5</v>
      </c>
      <c r="E645" s="296" t="s">
        <v>2112</v>
      </c>
      <c r="F645" s="276" t="str">
        <f t="shared" si="84"/>
        <v>SI</v>
      </c>
      <c r="G645" s="296" t="s">
        <v>2112</v>
      </c>
      <c r="H645" s="276" t="s">
        <v>3609</v>
      </c>
      <c r="I645" s="296" t="s">
        <v>5943</v>
      </c>
      <c r="J645" s="296" t="s">
        <v>4732</v>
      </c>
      <c r="K645" s="296"/>
      <c r="L645" s="296"/>
      <c r="M645" s="296" t="s">
        <v>4853</v>
      </c>
      <c r="N645" s="296" t="s">
        <v>5910</v>
      </c>
      <c r="O645" s="296"/>
      <c r="P645" s="296"/>
      <c r="Q645" s="296"/>
      <c r="R645" s="300" t="s">
        <v>5921</v>
      </c>
      <c r="S645" s="296" t="str">
        <f t="shared" si="90"/>
        <v>PL2-4132-PPP014</v>
      </c>
      <c r="T645" s="276" t="str">
        <f>TRIM(VLOOKUP(S645,[1]Taxonomía!$A$3:$C$2148,3,FALSE))</f>
        <v>BOMBA DE RECIRCULACION DEL ESPESADOR 2 MC CCD TAG 3410-5PU-014</v>
      </c>
      <c r="U645" s="295" t="s">
        <v>5742</v>
      </c>
      <c r="V645" s="301">
        <v>41242</v>
      </c>
      <c r="W645" s="295" t="s">
        <v>5743</v>
      </c>
      <c r="X645" s="295" t="s">
        <v>5744</v>
      </c>
      <c r="Y645" s="296" t="s">
        <v>4444</v>
      </c>
      <c r="Z645" s="279" t="str">
        <f t="shared" si="85"/>
        <v>Requerido</v>
      </c>
      <c r="AA645" s="293" t="s">
        <v>5745</v>
      </c>
      <c r="AB645" s="302" t="s">
        <v>5698</v>
      </c>
      <c r="AC645" s="283">
        <f t="shared" si="86"/>
        <v>41913</v>
      </c>
      <c r="AD645" s="294">
        <v>10</v>
      </c>
      <c r="AE645" s="295" t="s">
        <v>5746</v>
      </c>
      <c r="AF645" s="295">
        <v>10</v>
      </c>
      <c r="AG645" s="295">
        <v>10</v>
      </c>
      <c r="AH645" s="296">
        <v>1</v>
      </c>
      <c r="AI645" s="297" t="s">
        <v>5766</v>
      </c>
      <c r="AJ645" s="296">
        <v>0.5</v>
      </c>
      <c r="AK645" s="286">
        <f t="shared" si="87"/>
        <v>0.5</v>
      </c>
      <c r="AL645" s="287">
        <f t="shared" si="88"/>
        <v>0</v>
      </c>
      <c r="AM645" s="287">
        <f t="shared" si="89"/>
        <v>0</v>
      </c>
    </row>
    <row r="646" spans="1:39" ht="15" x14ac:dyDescent="0.25">
      <c r="A646" s="296" t="s">
        <v>5754</v>
      </c>
      <c r="B646" s="298">
        <f t="shared" si="92"/>
        <v>0.5</v>
      </c>
      <c r="C646" s="296">
        <v>1</v>
      </c>
      <c r="D646" s="298">
        <f t="shared" si="91"/>
        <v>0.5</v>
      </c>
      <c r="E646" s="296" t="s">
        <v>2112</v>
      </c>
      <c r="F646" s="276" t="str">
        <f t="shared" si="84"/>
        <v>SI</v>
      </c>
      <c r="G646" s="296" t="s">
        <v>2112</v>
      </c>
      <c r="H646" s="276" t="s">
        <v>3609</v>
      </c>
      <c r="I646" s="296" t="s">
        <v>5911</v>
      </c>
      <c r="J646" s="296" t="s">
        <v>4732</v>
      </c>
      <c r="K646" s="296"/>
      <c r="L646" s="296"/>
      <c r="M646" s="296" t="s">
        <v>4853</v>
      </c>
      <c r="N646" s="296" t="s">
        <v>5910</v>
      </c>
      <c r="O646" s="296"/>
      <c r="P646" s="296"/>
      <c r="Q646" s="296"/>
      <c r="R646" s="300" t="s">
        <v>5921</v>
      </c>
      <c r="S646" s="296" t="str">
        <f t="shared" si="90"/>
        <v>PL2-4132-PPP014</v>
      </c>
      <c r="T646" s="276" t="str">
        <f>TRIM(VLOOKUP(S646,[1]Taxonomía!$A$3:$C$2148,3,FALSE))</f>
        <v>BOMBA DE RECIRCULACION DEL ESPESADOR 2 MC CCD TAG 3410-5PU-014</v>
      </c>
      <c r="U646" s="295" t="s">
        <v>5742</v>
      </c>
      <c r="V646" s="301">
        <v>41242</v>
      </c>
      <c r="W646" s="295" t="s">
        <v>5743</v>
      </c>
      <c r="X646" s="295" t="s">
        <v>5744</v>
      </c>
      <c r="Y646" s="296" t="s">
        <v>4444</v>
      </c>
      <c r="Z646" s="279" t="str">
        <f t="shared" si="85"/>
        <v>No Requerido</v>
      </c>
      <c r="AA646" s="293" t="s">
        <v>5745</v>
      </c>
      <c r="AB646" s="302" t="s">
        <v>5698</v>
      </c>
      <c r="AC646" s="283">
        <f t="shared" si="86"/>
        <v>41913</v>
      </c>
      <c r="AD646" s="294">
        <v>10</v>
      </c>
      <c r="AE646" s="295" t="s">
        <v>5746</v>
      </c>
      <c r="AF646" s="295">
        <v>10</v>
      </c>
      <c r="AG646" s="295">
        <v>10</v>
      </c>
      <c r="AH646" s="296">
        <v>1</v>
      </c>
      <c r="AI646" s="297" t="s">
        <v>5766</v>
      </c>
      <c r="AJ646" s="296">
        <v>0.5</v>
      </c>
      <c r="AK646" s="286">
        <f t="shared" si="87"/>
        <v>0.5</v>
      </c>
      <c r="AL646" s="287">
        <f t="shared" si="88"/>
        <v>0</v>
      </c>
      <c r="AM646" s="287">
        <f t="shared" si="89"/>
        <v>0</v>
      </c>
    </row>
    <row r="647" spans="1:39" ht="15" x14ac:dyDescent="0.25">
      <c r="A647" s="296" t="s">
        <v>5756</v>
      </c>
      <c r="B647" s="298">
        <f t="shared" si="92"/>
        <v>0.5</v>
      </c>
      <c r="C647" s="296">
        <v>1</v>
      </c>
      <c r="D647" s="298">
        <f t="shared" si="91"/>
        <v>0.5</v>
      </c>
      <c r="E647" s="296" t="s">
        <v>2112</v>
      </c>
      <c r="F647" s="276" t="str">
        <f t="shared" si="84"/>
        <v>SI</v>
      </c>
      <c r="G647" s="296" t="s">
        <v>2112</v>
      </c>
      <c r="H647" s="276" t="s">
        <v>3609</v>
      </c>
      <c r="I647" s="296" t="s">
        <v>5912</v>
      </c>
      <c r="J647" s="296" t="s">
        <v>4732</v>
      </c>
      <c r="K647" s="296"/>
      <c r="L647" s="296"/>
      <c r="M647" s="296" t="s">
        <v>4853</v>
      </c>
      <c r="N647" s="296" t="s">
        <v>5910</v>
      </c>
      <c r="O647" s="296"/>
      <c r="P647" s="296"/>
      <c r="Q647" s="296"/>
      <c r="R647" s="300" t="s">
        <v>5921</v>
      </c>
      <c r="S647" s="296" t="str">
        <f t="shared" si="90"/>
        <v>PL2-4132-PPP014</v>
      </c>
      <c r="T647" s="276" t="str">
        <f>TRIM(VLOOKUP(S647,[1]Taxonomía!$A$3:$C$2148,3,FALSE))</f>
        <v>BOMBA DE RECIRCULACION DEL ESPESADOR 2 MC CCD TAG 3410-5PU-014</v>
      </c>
      <c r="U647" s="295" t="s">
        <v>5742</v>
      </c>
      <c r="V647" s="301">
        <v>41242</v>
      </c>
      <c r="W647" s="295" t="s">
        <v>5743</v>
      </c>
      <c r="X647" s="295" t="s">
        <v>5744</v>
      </c>
      <c r="Y647" s="296" t="s">
        <v>4444</v>
      </c>
      <c r="Z647" s="279" t="str">
        <f t="shared" si="85"/>
        <v>No Requerido</v>
      </c>
      <c r="AA647" s="293" t="s">
        <v>5745</v>
      </c>
      <c r="AB647" s="302" t="s">
        <v>5698</v>
      </c>
      <c r="AC647" s="283">
        <f t="shared" si="86"/>
        <v>41913</v>
      </c>
      <c r="AD647" s="294">
        <v>10</v>
      </c>
      <c r="AE647" s="295" t="s">
        <v>5746</v>
      </c>
      <c r="AF647" s="295">
        <v>10</v>
      </c>
      <c r="AG647" s="295">
        <v>10</v>
      </c>
      <c r="AH647" s="296">
        <v>1</v>
      </c>
      <c r="AI647" s="297" t="s">
        <v>5766</v>
      </c>
      <c r="AJ647" s="296">
        <v>0.5</v>
      </c>
      <c r="AK647" s="286">
        <f t="shared" si="87"/>
        <v>0.5</v>
      </c>
      <c r="AL647" s="287">
        <f t="shared" si="88"/>
        <v>0</v>
      </c>
      <c r="AM647" s="287">
        <f t="shared" si="89"/>
        <v>0</v>
      </c>
    </row>
    <row r="648" spans="1:39" ht="15" x14ac:dyDescent="0.25">
      <c r="A648" s="296" t="s">
        <v>5740</v>
      </c>
      <c r="B648" s="298">
        <f t="shared" si="92"/>
        <v>0.5</v>
      </c>
      <c r="C648" s="296">
        <v>1</v>
      </c>
      <c r="D648" s="298">
        <f t="shared" si="91"/>
        <v>0.5</v>
      </c>
      <c r="E648" s="296" t="s">
        <v>2112</v>
      </c>
      <c r="F648" s="276" t="str">
        <f t="shared" si="84"/>
        <v>SI</v>
      </c>
      <c r="G648" s="296" t="s">
        <v>2112</v>
      </c>
      <c r="H648" s="276" t="s">
        <v>3611</v>
      </c>
      <c r="I648" s="296" t="s">
        <v>5943</v>
      </c>
      <c r="J648" s="296" t="s">
        <v>4732</v>
      </c>
      <c r="K648" s="296"/>
      <c r="L648" s="296"/>
      <c r="M648" s="296" t="s">
        <v>4853</v>
      </c>
      <c r="N648" s="296" t="s">
        <v>5910</v>
      </c>
      <c r="O648" s="296"/>
      <c r="P648" s="296"/>
      <c r="Q648" s="296"/>
      <c r="R648" s="300" t="s">
        <v>5913</v>
      </c>
      <c r="S648" s="296" t="str">
        <f t="shared" si="90"/>
        <v>PL2-4132-PPP015</v>
      </c>
      <c r="T648" s="276" t="str">
        <f>TRIM(VLOOKUP(S648,[1]Taxonomía!$A$3:$C$2148,3,FALSE))</f>
        <v>BOMBA DE RECIRCULACION DEL ESPESADOR 3 MC CCD TAG 3410-5PU-015</v>
      </c>
      <c r="U648" s="295" t="s">
        <v>5742</v>
      </c>
      <c r="V648" s="301">
        <v>41242</v>
      </c>
      <c r="W648" s="295" t="s">
        <v>5743</v>
      </c>
      <c r="X648" s="295" t="s">
        <v>5744</v>
      </c>
      <c r="Y648" s="296" t="s">
        <v>4444</v>
      </c>
      <c r="Z648" s="279" t="str">
        <f t="shared" si="85"/>
        <v>Requerido</v>
      </c>
      <c r="AA648" s="293" t="s">
        <v>5745</v>
      </c>
      <c r="AB648" s="302" t="s">
        <v>5698</v>
      </c>
      <c r="AC648" s="283">
        <f t="shared" si="86"/>
        <v>41913</v>
      </c>
      <c r="AD648" s="294">
        <v>10</v>
      </c>
      <c r="AE648" s="295" t="s">
        <v>5746</v>
      </c>
      <c r="AF648" s="295">
        <v>10</v>
      </c>
      <c r="AG648" s="295">
        <v>10</v>
      </c>
      <c r="AH648" s="296">
        <v>1</v>
      </c>
      <c r="AI648" s="297" t="s">
        <v>5766</v>
      </c>
      <c r="AJ648" s="296">
        <v>0.5</v>
      </c>
      <c r="AK648" s="286">
        <f t="shared" si="87"/>
        <v>0.5</v>
      </c>
      <c r="AL648" s="287">
        <f t="shared" si="88"/>
        <v>0</v>
      </c>
      <c r="AM648" s="287">
        <f t="shared" si="89"/>
        <v>0</v>
      </c>
    </row>
    <row r="649" spans="1:39" ht="15" x14ac:dyDescent="0.25">
      <c r="A649" s="296" t="s">
        <v>5754</v>
      </c>
      <c r="B649" s="298">
        <f t="shared" si="92"/>
        <v>0.5</v>
      </c>
      <c r="C649" s="296">
        <v>1</v>
      </c>
      <c r="D649" s="298">
        <f t="shared" si="91"/>
        <v>0.5</v>
      </c>
      <c r="E649" s="296" t="s">
        <v>2112</v>
      </c>
      <c r="F649" s="276" t="str">
        <f t="shared" ref="F649:F712" si="93">IF(AK649&gt;0,"SI","NO")</f>
        <v>SI</v>
      </c>
      <c r="G649" s="296" t="s">
        <v>2112</v>
      </c>
      <c r="H649" s="276" t="s">
        <v>3611</v>
      </c>
      <c r="I649" s="296" t="s">
        <v>5911</v>
      </c>
      <c r="J649" s="296" t="s">
        <v>4732</v>
      </c>
      <c r="K649" s="296"/>
      <c r="L649" s="296"/>
      <c r="M649" s="296" t="s">
        <v>4853</v>
      </c>
      <c r="N649" s="296" t="s">
        <v>5910</v>
      </c>
      <c r="O649" s="296"/>
      <c r="P649" s="296"/>
      <c r="Q649" s="296"/>
      <c r="R649" s="300" t="s">
        <v>5913</v>
      </c>
      <c r="S649" s="296" t="str">
        <f t="shared" si="90"/>
        <v>PL2-4132-PPP015</v>
      </c>
      <c r="T649" s="276" t="str">
        <f>TRIM(VLOOKUP(S649,[1]Taxonomía!$A$3:$C$2148,3,FALSE))</f>
        <v>BOMBA DE RECIRCULACION DEL ESPESADOR 3 MC CCD TAG 3410-5PU-015</v>
      </c>
      <c r="U649" s="295" t="s">
        <v>5742</v>
      </c>
      <c r="V649" s="301">
        <v>41242</v>
      </c>
      <c r="W649" s="295" t="s">
        <v>5743</v>
      </c>
      <c r="X649" s="295" t="s">
        <v>5744</v>
      </c>
      <c r="Y649" s="296" t="s">
        <v>4444</v>
      </c>
      <c r="Z649" s="279" t="str">
        <f t="shared" ref="Z649:Z712" si="94">IF(ISERR(SEARCH("Detenido",I649)),"No Requerido","Requerido")</f>
        <v>No Requerido</v>
      </c>
      <c r="AA649" s="293" t="s">
        <v>5745</v>
      </c>
      <c r="AB649" s="302" t="s">
        <v>5698</v>
      </c>
      <c r="AC649" s="283">
        <f t="shared" ref="AC649:AC712" si="95">VLOOKUP(AB649,$AK$1:$AL$5,2,FALSE)</f>
        <v>41913</v>
      </c>
      <c r="AD649" s="294">
        <v>10</v>
      </c>
      <c r="AE649" s="295" t="s">
        <v>5746</v>
      </c>
      <c r="AF649" s="295">
        <v>10</v>
      </c>
      <c r="AG649" s="295">
        <v>10</v>
      </c>
      <c r="AH649" s="296">
        <v>1</v>
      </c>
      <c r="AI649" s="297" t="s">
        <v>5766</v>
      </c>
      <c r="AJ649" s="296">
        <v>0.5</v>
      </c>
      <c r="AK649" s="286">
        <f t="shared" ref="AK649:AK712" si="96">AJ649*AH649</f>
        <v>0.5</v>
      </c>
      <c r="AL649" s="287">
        <f t="shared" ref="AL649:AL712" si="97">SUMIFS(EO649:UQ649,EO$7:UQ$7,"&lt;&gt;SM")</f>
        <v>0</v>
      </c>
      <c r="AM649" s="287">
        <f t="shared" si="89"/>
        <v>0</v>
      </c>
    </row>
    <row r="650" spans="1:39" ht="15" x14ac:dyDescent="0.25">
      <c r="A650" s="296" t="s">
        <v>5756</v>
      </c>
      <c r="B650" s="298">
        <f t="shared" si="92"/>
        <v>0.5</v>
      </c>
      <c r="C650" s="296">
        <v>1</v>
      </c>
      <c r="D650" s="298">
        <f t="shared" si="91"/>
        <v>0.5</v>
      </c>
      <c r="E650" s="296" t="s">
        <v>2112</v>
      </c>
      <c r="F650" s="276" t="str">
        <f t="shared" si="93"/>
        <v>SI</v>
      </c>
      <c r="G650" s="296" t="s">
        <v>2112</v>
      </c>
      <c r="H650" s="276" t="s">
        <v>3611</v>
      </c>
      <c r="I650" s="296" t="s">
        <v>5912</v>
      </c>
      <c r="J650" s="296" t="s">
        <v>4732</v>
      </c>
      <c r="K650" s="296"/>
      <c r="L650" s="296"/>
      <c r="M650" s="296" t="s">
        <v>4853</v>
      </c>
      <c r="N650" s="296" t="s">
        <v>5910</v>
      </c>
      <c r="O650" s="296"/>
      <c r="P650" s="296"/>
      <c r="Q650" s="296"/>
      <c r="R650" s="300" t="s">
        <v>5913</v>
      </c>
      <c r="S650" s="296" t="str">
        <f t="shared" si="90"/>
        <v>PL2-4132-PPP015</v>
      </c>
      <c r="T650" s="276" t="str">
        <f>TRIM(VLOOKUP(S650,[1]Taxonomía!$A$3:$C$2148,3,FALSE))</f>
        <v>BOMBA DE RECIRCULACION DEL ESPESADOR 3 MC CCD TAG 3410-5PU-015</v>
      </c>
      <c r="U650" s="295" t="s">
        <v>5742</v>
      </c>
      <c r="V650" s="301">
        <v>41242</v>
      </c>
      <c r="W650" s="295" t="s">
        <v>5743</v>
      </c>
      <c r="X650" s="295" t="s">
        <v>5744</v>
      </c>
      <c r="Y650" s="296" t="s">
        <v>4444</v>
      </c>
      <c r="Z650" s="279" t="str">
        <f t="shared" si="94"/>
        <v>No Requerido</v>
      </c>
      <c r="AA650" s="293" t="s">
        <v>5745</v>
      </c>
      <c r="AB650" s="302" t="s">
        <v>5698</v>
      </c>
      <c r="AC650" s="283">
        <f t="shared" si="95"/>
        <v>41913</v>
      </c>
      <c r="AD650" s="294">
        <v>10</v>
      </c>
      <c r="AE650" s="295" t="s">
        <v>5746</v>
      </c>
      <c r="AF650" s="295">
        <v>10</v>
      </c>
      <c r="AG650" s="295">
        <v>10</v>
      </c>
      <c r="AH650" s="296">
        <v>1</v>
      </c>
      <c r="AI650" s="297" t="s">
        <v>5766</v>
      </c>
      <c r="AJ650" s="296">
        <v>0.5</v>
      </c>
      <c r="AK650" s="286">
        <f t="shared" si="96"/>
        <v>0.5</v>
      </c>
      <c r="AL650" s="287">
        <f t="shared" si="97"/>
        <v>0</v>
      </c>
      <c r="AM650" s="287">
        <f t="shared" ref="AM650:AM713" si="98">COUNTIFS(EO650:UQ650,"&gt;0",EO$7:UQ$7,"&lt;&gt;SM")</f>
        <v>0</v>
      </c>
    </row>
    <row r="651" spans="1:39" ht="15" x14ac:dyDescent="0.25">
      <c r="A651" s="296" t="s">
        <v>5740</v>
      </c>
      <c r="B651" s="298">
        <f t="shared" si="92"/>
        <v>0.5</v>
      </c>
      <c r="C651" s="296">
        <v>1</v>
      </c>
      <c r="D651" s="298">
        <f t="shared" si="91"/>
        <v>0.5</v>
      </c>
      <c r="E651" s="296" t="s">
        <v>2112</v>
      </c>
      <c r="F651" s="276" t="str">
        <f t="shared" si="93"/>
        <v>SI</v>
      </c>
      <c r="G651" s="296" t="s">
        <v>2112</v>
      </c>
      <c r="H651" s="276" t="s">
        <v>3613</v>
      </c>
      <c r="I651" s="296" t="s">
        <v>5943</v>
      </c>
      <c r="J651" s="296" t="s">
        <v>4732</v>
      </c>
      <c r="K651" s="296"/>
      <c r="L651" s="296"/>
      <c r="M651" s="296" t="s">
        <v>4853</v>
      </c>
      <c r="N651" s="296" t="s">
        <v>5910</v>
      </c>
      <c r="O651" s="296"/>
      <c r="P651" s="296"/>
      <c r="Q651" s="296"/>
      <c r="R651" s="300" t="s">
        <v>5782</v>
      </c>
      <c r="S651" s="296" t="str">
        <f t="shared" si="90"/>
        <v>PL2-4132-PPP016</v>
      </c>
      <c r="T651" s="276" t="str">
        <f>TRIM(VLOOKUP(S651,[1]Taxonomía!$A$3:$C$2148,3,FALSE))</f>
        <v>BOMBA DE RECIRCULACION DEL ESPESADOR 4 MC CCD TAG 3410-5PU-016</v>
      </c>
      <c r="U651" s="295" t="s">
        <v>5742</v>
      </c>
      <c r="V651" s="301">
        <v>41242</v>
      </c>
      <c r="W651" s="295" t="s">
        <v>5743</v>
      </c>
      <c r="X651" s="295" t="s">
        <v>5744</v>
      </c>
      <c r="Y651" s="296" t="s">
        <v>4444</v>
      </c>
      <c r="Z651" s="279" t="str">
        <f t="shared" si="94"/>
        <v>Requerido</v>
      </c>
      <c r="AA651" s="293" t="s">
        <v>5745</v>
      </c>
      <c r="AB651" s="302" t="s">
        <v>5698</v>
      </c>
      <c r="AC651" s="283">
        <f t="shared" si="95"/>
        <v>41913</v>
      </c>
      <c r="AD651" s="294">
        <v>10</v>
      </c>
      <c r="AE651" s="295" t="s">
        <v>5746</v>
      </c>
      <c r="AF651" s="295">
        <v>10</v>
      </c>
      <c r="AG651" s="295">
        <v>10</v>
      </c>
      <c r="AH651" s="296">
        <v>1</v>
      </c>
      <c r="AI651" s="297" t="s">
        <v>5766</v>
      </c>
      <c r="AJ651" s="296">
        <v>0.5</v>
      </c>
      <c r="AK651" s="286">
        <f t="shared" si="96"/>
        <v>0.5</v>
      </c>
      <c r="AL651" s="287">
        <f t="shared" si="97"/>
        <v>0</v>
      </c>
      <c r="AM651" s="287">
        <f t="shared" si="98"/>
        <v>0</v>
      </c>
    </row>
    <row r="652" spans="1:39" ht="15" x14ac:dyDescent="0.25">
      <c r="A652" s="296" t="s">
        <v>5754</v>
      </c>
      <c r="B652" s="298">
        <f t="shared" si="92"/>
        <v>0.5</v>
      </c>
      <c r="C652" s="296">
        <v>1</v>
      </c>
      <c r="D652" s="298">
        <f t="shared" si="91"/>
        <v>0.5</v>
      </c>
      <c r="E652" s="296" t="s">
        <v>2112</v>
      </c>
      <c r="F652" s="276" t="str">
        <f t="shared" si="93"/>
        <v>SI</v>
      </c>
      <c r="G652" s="296" t="s">
        <v>2112</v>
      </c>
      <c r="H652" s="276" t="s">
        <v>3613</v>
      </c>
      <c r="I652" s="296" t="s">
        <v>5911</v>
      </c>
      <c r="J652" s="296" t="s">
        <v>4732</v>
      </c>
      <c r="K652" s="296"/>
      <c r="L652" s="296"/>
      <c r="M652" s="296" t="s">
        <v>4853</v>
      </c>
      <c r="N652" s="296" t="s">
        <v>5910</v>
      </c>
      <c r="O652" s="296"/>
      <c r="P652" s="296"/>
      <c r="Q652" s="296"/>
      <c r="R652" s="300" t="s">
        <v>5782</v>
      </c>
      <c r="S652" s="296" t="str">
        <f t="shared" si="90"/>
        <v>PL2-4132-PPP016</v>
      </c>
      <c r="T652" s="276" t="str">
        <f>TRIM(VLOOKUP(S652,[1]Taxonomía!$A$3:$C$2148,3,FALSE))</f>
        <v>BOMBA DE RECIRCULACION DEL ESPESADOR 4 MC CCD TAG 3410-5PU-016</v>
      </c>
      <c r="U652" s="295" t="s">
        <v>5742</v>
      </c>
      <c r="V652" s="301">
        <v>41242</v>
      </c>
      <c r="W652" s="295" t="s">
        <v>5743</v>
      </c>
      <c r="X652" s="295" t="s">
        <v>5744</v>
      </c>
      <c r="Y652" s="296" t="s">
        <v>4444</v>
      </c>
      <c r="Z652" s="279" t="str">
        <f t="shared" si="94"/>
        <v>No Requerido</v>
      </c>
      <c r="AA652" s="293" t="s">
        <v>5745</v>
      </c>
      <c r="AB652" s="302" t="s">
        <v>5698</v>
      </c>
      <c r="AC652" s="283">
        <f t="shared" si="95"/>
        <v>41913</v>
      </c>
      <c r="AD652" s="294">
        <v>10</v>
      </c>
      <c r="AE652" s="295" t="s">
        <v>5746</v>
      </c>
      <c r="AF652" s="295">
        <v>10</v>
      </c>
      <c r="AG652" s="295">
        <v>10</v>
      </c>
      <c r="AH652" s="296">
        <v>1</v>
      </c>
      <c r="AI652" s="297" t="s">
        <v>5766</v>
      </c>
      <c r="AJ652" s="296">
        <v>0.5</v>
      </c>
      <c r="AK652" s="286">
        <f t="shared" si="96"/>
        <v>0.5</v>
      </c>
      <c r="AL652" s="287">
        <f t="shared" si="97"/>
        <v>0</v>
      </c>
      <c r="AM652" s="287">
        <f t="shared" si="98"/>
        <v>0</v>
      </c>
    </row>
    <row r="653" spans="1:39" ht="15" x14ac:dyDescent="0.25">
      <c r="A653" s="296" t="s">
        <v>5756</v>
      </c>
      <c r="B653" s="298">
        <f t="shared" si="92"/>
        <v>0.5</v>
      </c>
      <c r="C653" s="296">
        <v>1</v>
      </c>
      <c r="D653" s="298">
        <f t="shared" si="91"/>
        <v>0.5</v>
      </c>
      <c r="E653" s="296" t="s">
        <v>2112</v>
      </c>
      <c r="F653" s="276" t="str">
        <f t="shared" si="93"/>
        <v>SI</v>
      </c>
      <c r="G653" s="296" t="s">
        <v>2112</v>
      </c>
      <c r="H653" s="276" t="s">
        <v>3613</v>
      </c>
      <c r="I653" s="296" t="s">
        <v>5912</v>
      </c>
      <c r="J653" s="296" t="s">
        <v>4732</v>
      </c>
      <c r="K653" s="296"/>
      <c r="L653" s="296"/>
      <c r="M653" s="296" t="s">
        <v>4853</v>
      </c>
      <c r="N653" s="296" t="s">
        <v>5910</v>
      </c>
      <c r="O653" s="296"/>
      <c r="P653" s="296"/>
      <c r="Q653" s="296"/>
      <c r="R653" s="300" t="s">
        <v>5782</v>
      </c>
      <c r="S653" s="296" t="str">
        <f t="shared" si="90"/>
        <v>PL2-4132-PPP016</v>
      </c>
      <c r="T653" s="276" t="str">
        <f>TRIM(VLOOKUP(S653,[1]Taxonomía!$A$3:$C$2148,3,FALSE))</f>
        <v>BOMBA DE RECIRCULACION DEL ESPESADOR 4 MC CCD TAG 3410-5PU-016</v>
      </c>
      <c r="U653" s="295" t="s">
        <v>5742</v>
      </c>
      <c r="V653" s="301">
        <v>41242</v>
      </c>
      <c r="W653" s="295" t="s">
        <v>5743</v>
      </c>
      <c r="X653" s="295" t="s">
        <v>5744</v>
      </c>
      <c r="Y653" s="296" t="s">
        <v>4444</v>
      </c>
      <c r="Z653" s="279" t="str">
        <f t="shared" si="94"/>
        <v>No Requerido</v>
      </c>
      <c r="AA653" s="293" t="s">
        <v>5745</v>
      </c>
      <c r="AB653" s="302" t="s">
        <v>5698</v>
      </c>
      <c r="AC653" s="283">
        <f t="shared" si="95"/>
        <v>41913</v>
      </c>
      <c r="AD653" s="294">
        <v>10</v>
      </c>
      <c r="AE653" s="295" t="s">
        <v>5746</v>
      </c>
      <c r="AF653" s="295">
        <v>10</v>
      </c>
      <c r="AG653" s="295">
        <v>10</v>
      </c>
      <c r="AH653" s="296">
        <v>1</v>
      </c>
      <c r="AI653" s="297" t="s">
        <v>5766</v>
      </c>
      <c r="AJ653" s="296">
        <v>0.5</v>
      </c>
      <c r="AK653" s="286">
        <f t="shared" si="96"/>
        <v>0.5</v>
      </c>
      <c r="AL653" s="287">
        <f t="shared" si="97"/>
        <v>0</v>
      </c>
      <c r="AM653" s="287">
        <f t="shared" si="98"/>
        <v>0</v>
      </c>
    </row>
    <row r="654" spans="1:39" ht="15" x14ac:dyDescent="0.25">
      <c r="A654" s="296" t="s">
        <v>5740</v>
      </c>
      <c r="B654" s="298">
        <f t="shared" si="92"/>
        <v>0.5</v>
      </c>
      <c r="C654" s="296">
        <v>1</v>
      </c>
      <c r="D654" s="298">
        <f t="shared" si="91"/>
        <v>0.5</v>
      </c>
      <c r="E654" s="296" t="s">
        <v>2112</v>
      </c>
      <c r="F654" s="276" t="str">
        <f t="shared" si="93"/>
        <v>SI</v>
      </c>
      <c r="G654" s="296" t="s">
        <v>2112</v>
      </c>
      <c r="H654" s="276" t="s">
        <v>3615</v>
      </c>
      <c r="I654" s="296" t="s">
        <v>5943</v>
      </c>
      <c r="J654" s="296" t="s">
        <v>4732</v>
      </c>
      <c r="K654" s="296"/>
      <c r="L654" s="296"/>
      <c r="M654" s="296" t="s">
        <v>4853</v>
      </c>
      <c r="N654" s="296" t="s">
        <v>5910</v>
      </c>
      <c r="O654" s="296"/>
      <c r="P654" s="296"/>
      <c r="Q654" s="296"/>
      <c r="R654" s="300" t="s">
        <v>5790</v>
      </c>
      <c r="S654" s="296" t="str">
        <f t="shared" si="90"/>
        <v>PL2-4132-PPP017</v>
      </c>
      <c r="T654" s="276" t="str">
        <f>TRIM(VLOOKUP(S654,[1]Taxonomía!$A$3:$C$2148,3,FALSE))</f>
        <v>BOMBA DE RECIRCULACION DEL ESPESADOR 5 MC CCD TAG 3410-5PU-017</v>
      </c>
      <c r="U654" s="295" t="s">
        <v>5742</v>
      </c>
      <c r="V654" s="301">
        <v>41242</v>
      </c>
      <c r="W654" s="295" t="s">
        <v>5743</v>
      </c>
      <c r="X654" s="295" t="s">
        <v>5744</v>
      </c>
      <c r="Y654" s="296" t="s">
        <v>4444</v>
      </c>
      <c r="Z654" s="279" t="str">
        <f t="shared" si="94"/>
        <v>Requerido</v>
      </c>
      <c r="AA654" s="293" t="s">
        <v>5745</v>
      </c>
      <c r="AB654" s="302" t="s">
        <v>5698</v>
      </c>
      <c r="AC654" s="283">
        <f t="shared" si="95"/>
        <v>41913</v>
      </c>
      <c r="AD654" s="294">
        <v>10</v>
      </c>
      <c r="AE654" s="295" t="s">
        <v>5746</v>
      </c>
      <c r="AF654" s="295">
        <v>10</v>
      </c>
      <c r="AG654" s="295">
        <v>10</v>
      </c>
      <c r="AH654" s="296">
        <v>1</v>
      </c>
      <c r="AI654" s="297" t="s">
        <v>5766</v>
      </c>
      <c r="AJ654" s="296">
        <v>0.5</v>
      </c>
      <c r="AK654" s="286">
        <f t="shared" si="96"/>
        <v>0.5</v>
      </c>
      <c r="AL654" s="287">
        <f t="shared" si="97"/>
        <v>0</v>
      </c>
      <c r="AM654" s="287">
        <f t="shared" si="98"/>
        <v>0</v>
      </c>
    </row>
    <row r="655" spans="1:39" ht="15" x14ac:dyDescent="0.25">
      <c r="A655" s="296" t="s">
        <v>5754</v>
      </c>
      <c r="B655" s="298">
        <f t="shared" si="92"/>
        <v>0.5</v>
      </c>
      <c r="C655" s="296">
        <v>1</v>
      </c>
      <c r="D655" s="298">
        <f t="shared" si="91"/>
        <v>0.5</v>
      </c>
      <c r="E655" s="296" t="s">
        <v>2112</v>
      </c>
      <c r="F655" s="276" t="str">
        <f t="shared" si="93"/>
        <v>SI</v>
      </c>
      <c r="G655" s="296" t="s">
        <v>2112</v>
      </c>
      <c r="H655" s="276" t="s">
        <v>3615</v>
      </c>
      <c r="I655" s="296" t="s">
        <v>5911</v>
      </c>
      <c r="J655" s="296" t="s">
        <v>4732</v>
      </c>
      <c r="K655" s="296"/>
      <c r="L655" s="296"/>
      <c r="M655" s="296" t="s">
        <v>4853</v>
      </c>
      <c r="N655" s="296" t="s">
        <v>5910</v>
      </c>
      <c r="O655" s="296"/>
      <c r="P655" s="296"/>
      <c r="Q655" s="296"/>
      <c r="R655" s="300" t="s">
        <v>5790</v>
      </c>
      <c r="S655" s="296" t="str">
        <f t="shared" si="90"/>
        <v>PL2-4132-PPP017</v>
      </c>
      <c r="T655" s="276" t="str">
        <f>TRIM(VLOOKUP(S655,[1]Taxonomía!$A$3:$C$2148,3,FALSE))</f>
        <v>BOMBA DE RECIRCULACION DEL ESPESADOR 5 MC CCD TAG 3410-5PU-017</v>
      </c>
      <c r="U655" s="295" t="s">
        <v>5742</v>
      </c>
      <c r="V655" s="301">
        <v>41242</v>
      </c>
      <c r="W655" s="295" t="s">
        <v>5743</v>
      </c>
      <c r="X655" s="295" t="s">
        <v>5744</v>
      </c>
      <c r="Y655" s="296" t="s">
        <v>4444</v>
      </c>
      <c r="Z655" s="279" t="str">
        <f t="shared" si="94"/>
        <v>No Requerido</v>
      </c>
      <c r="AA655" s="293" t="s">
        <v>5745</v>
      </c>
      <c r="AB655" s="302" t="s">
        <v>5698</v>
      </c>
      <c r="AC655" s="283">
        <f t="shared" si="95"/>
        <v>41913</v>
      </c>
      <c r="AD655" s="294">
        <v>10</v>
      </c>
      <c r="AE655" s="295" t="s">
        <v>5746</v>
      </c>
      <c r="AF655" s="295">
        <v>10</v>
      </c>
      <c r="AG655" s="295">
        <v>10</v>
      </c>
      <c r="AH655" s="296">
        <v>1</v>
      </c>
      <c r="AI655" s="297" t="s">
        <v>5766</v>
      </c>
      <c r="AJ655" s="296">
        <v>0.5</v>
      </c>
      <c r="AK655" s="286">
        <f t="shared" si="96"/>
        <v>0.5</v>
      </c>
      <c r="AL655" s="287">
        <f t="shared" si="97"/>
        <v>0</v>
      </c>
      <c r="AM655" s="287">
        <f t="shared" si="98"/>
        <v>0</v>
      </c>
    </row>
    <row r="656" spans="1:39" ht="15" x14ac:dyDescent="0.25">
      <c r="A656" s="296" t="s">
        <v>5756</v>
      </c>
      <c r="B656" s="298">
        <f t="shared" si="92"/>
        <v>0.5</v>
      </c>
      <c r="C656" s="296">
        <v>1</v>
      </c>
      <c r="D656" s="298">
        <f t="shared" si="91"/>
        <v>0.5</v>
      </c>
      <c r="E656" s="296" t="s">
        <v>2112</v>
      </c>
      <c r="F656" s="276" t="str">
        <f t="shared" si="93"/>
        <v>SI</v>
      </c>
      <c r="G656" s="296" t="s">
        <v>2112</v>
      </c>
      <c r="H656" s="276" t="s">
        <v>3615</v>
      </c>
      <c r="I656" s="296" t="s">
        <v>5912</v>
      </c>
      <c r="J656" s="296" t="s">
        <v>4732</v>
      </c>
      <c r="K656" s="296"/>
      <c r="L656" s="296"/>
      <c r="M656" s="296" t="s">
        <v>4853</v>
      </c>
      <c r="N656" s="296" t="s">
        <v>5910</v>
      </c>
      <c r="O656" s="296"/>
      <c r="P656" s="296"/>
      <c r="Q656" s="296"/>
      <c r="R656" s="300" t="s">
        <v>5790</v>
      </c>
      <c r="S656" s="296" t="str">
        <f t="shared" si="90"/>
        <v>PL2-4132-PPP017</v>
      </c>
      <c r="T656" s="276" t="str">
        <f>TRIM(VLOOKUP(S656,[1]Taxonomía!$A$3:$C$2148,3,FALSE))</f>
        <v>BOMBA DE RECIRCULACION DEL ESPESADOR 5 MC CCD TAG 3410-5PU-017</v>
      </c>
      <c r="U656" s="295" t="s">
        <v>5742</v>
      </c>
      <c r="V656" s="301">
        <v>41242</v>
      </c>
      <c r="W656" s="295" t="s">
        <v>5743</v>
      </c>
      <c r="X656" s="295" t="s">
        <v>5744</v>
      </c>
      <c r="Y656" s="296" t="s">
        <v>4444</v>
      </c>
      <c r="Z656" s="279" t="str">
        <f t="shared" si="94"/>
        <v>No Requerido</v>
      </c>
      <c r="AA656" s="293" t="s">
        <v>5745</v>
      </c>
      <c r="AB656" s="302" t="s">
        <v>5698</v>
      </c>
      <c r="AC656" s="283">
        <f t="shared" si="95"/>
        <v>41913</v>
      </c>
      <c r="AD656" s="294">
        <v>10</v>
      </c>
      <c r="AE656" s="295" t="s">
        <v>5746</v>
      </c>
      <c r="AF656" s="295">
        <v>10</v>
      </c>
      <c r="AG656" s="295">
        <v>10</v>
      </c>
      <c r="AH656" s="296">
        <v>1</v>
      </c>
      <c r="AI656" s="297" t="s">
        <v>5766</v>
      </c>
      <c r="AJ656" s="296">
        <v>0.5</v>
      </c>
      <c r="AK656" s="286">
        <f t="shared" si="96"/>
        <v>0.5</v>
      </c>
      <c r="AL656" s="287">
        <f t="shared" si="97"/>
        <v>0</v>
      </c>
      <c r="AM656" s="287">
        <f t="shared" si="98"/>
        <v>0</v>
      </c>
    </row>
    <row r="657" spans="1:39" ht="15" x14ac:dyDescent="0.25">
      <c r="A657" s="296" t="s">
        <v>5748</v>
      </c>
      <c r="B657" s="298">
        <f t="shared" si="92"/>
        <v>0.5</v>
      </c>
      <c r="C657" s="296">
        <v>1</v>
      </c>
      <c r="D657" s="298">
        <f t="shared" si="91"/>
        <v>0.5</v>
      </c>
      <c r="E657" s="296" t="s">
        <v>2112</v>
      </c>
      <c r="F657" s="276" t="str">
        <f t="shared" si="93"/>
        <v>SI</v>
      </c>
      <c r="G657" s="296" t="s">
        <v>2112</v>
      </c>
      <c r="H657" s="276" t="s">
        <v>3617</v>
      </c>
      <c r="I657" s="296" t="s">
        <v>5947</v>
      </c>
      <c r="J657" s="299" t="s">
        <v>4745</v>
      </c>
      <c r="K657" s="299"/>
      <c r="L657" s="299"/>
      <c r="M657" s="296" t="s">
        <v>4853</v>
      </c>
      <c r="N657" s="296" t="s">
        <v>5948</v>
      </c>
      <c r="O657" s="296"/>
      <c r="P657" s="296"/>
      <c r="Q657" s="296"/>
      <c r="R657" s="300" t="s">
        <v>5765</v>
      </c>
      <c r="S657" s="296" t="str">
        <f t="shared" si="90"/>
        <v>PL2-4132-THK001</v>
      </c>
      <c r="T657" s="276" t="str">
        <f>TRIM(VLOOKUP(S657,[1]Taxonomía!$A$3:$C$2148,3,FALSE))</f>
        <v>ESPESADOR 1 MC CCD TAG 3410-5TH-001</v>
      </c>
      <c r="U657" s="295" t="s">
        <v>5742</v>
      </c>
      <c r="V657" s="301">
        <v>41242</v>
      </c>
      <c r="W657" s="295" t="s">
        <v>5743</v>
      </c>
      <c r="X657" s="295" t="s">
        <v>5744</v>
      </c>
      <c r="Y657" s="296" t="s">
        <v>4615</v>
      </c>
      <c r="Z657" s="279" t="str">
        <f t="shared" si="94"/>
        <v>Requerido</v>
      </c>
      <c r="AA657" s="293" t="s">
        <v>5745</v>
      </c>
      <c r="AB657" s="302" t="s">
        <v>5698</v>
      </c>
      <c r="AC657" s="283">
        <f t="shared" si="95"/>
        <v>41913</v>
      </c>
      <c r="AD657" s="294">
        <v>10</v>
      </c>
      <c r="AE657" s="295" t="s">
        <v>5746</v>
      </c>
      <c r="AF657" s="295">
        <v>10</v>
      </c>
      <c r="AG657" s="295">
        <v>10</v>
      </c>
      <c r="AH657" s="296">
        <v>1</v>
      </c>
      <c r="AI657" s="297" t="s">
        <v>5747</v>
      </c>
      <c r="AJ657" s="296">
        <v>0.5</v>
      </c>
      <c r="AK657" s="286">
        <f t="shared" si="96"/>
        <v>0.5</v>
      </c>
      <c r="AL657" s="287">
        <f t="shared" si="97"/>
        <v>0</v>
      </c>
      <c r="AM657" s="287">
        <f t="shared" si="98"/>
        <v>0</v>
      </c>
    </row>
    <row r="658" spans="1:39" ht="15" x14ac:dyDescent="0.25">
      <c r="A658" s="296" t="s">
        <v>5740</v>
      </c>
      <c r="B658" s="298">
        <f t="shared" si="92"/>
        <v>0.5</v>
      </c>
      <c r="C658" s="296">
        <v>1</v>
      </c>
      <c r="D658" s="298">
        <f t="shared" si="91"/>
        <v>0.5</v>
      </c>
      <c r="E658" s="296" t="s">
        <v>2112</v>
      </c>
      <c r="F658" s="276" t="str">
        <f t="shared" si="93"/>
        <v>SI</v>
      </c>
      <c r="G658" s="296" t="s">
        <v>2112</v>
      </c>
      <c r="H658" s="276" t="s">
        <v>3617</v>
      </c>
      <c r="I658" s="296" t="s">
        <v>5949</v>
      </c>
      <c r="J658" s="299" t="s">
        <v>4745</v>
      </c>
      <c r="K658" s="299"/>
      <c r="L658" s="299"/>
      <c r="M658" s="296" t="s">
        <v>4853</v>
      </c>
      <c r="N658" s="296" t="s">
        <v>5948</v>
      </c>
      <c r="O658" s="296"/>
      <c r="P658" s="296"/>
      <c r="Q658" s="296"/>
      <c r="R658" s="300" t="s">
        <v>5765</v>
      </c>
      <c r="S658" s="296" t="str">
        <f t="shared" ref="S658:S721" si="99">IF(AND(O658="",P658="",Q658=""),CONCATENATE(M658,"-",N658,R658),IF(AND(O658&lt;&gt;"",P658&lt;&gt;"",Q658&lt;&gt;""),CONCATENATE(M658,"-",N658,R658,"-",O658,"-",P658,"-",Q658),IF(AND(O658&lt;&gt;"",P658&lt;&gt;"",Q658=""),CONCATENATE(M658,"-",N658,R658,"-",O658,"-",P658),IF(AND(O658&lt;&gt;"",P658="",Q658=""),CONCATENATE(M658,"-",N658,R658,"-",O658)))))</f>
        <v>PL2-4132-THK001</v>
      </c>
      <c r="T658" s="276" t="str">
        <f>TRIM(VLOOKUP(S658,[1]Taxonomía!$A$3:$C$2148,3,FALSE))</f>
        <v>ESPESADOR 1 MC CCD TAG 3410-5TH-001</v>
      </c>
      <c r="U658" s="295" t="s">
        <v>5742</v>
      </c>
      <c r="V658" s="301">
        <v>41242</v>
      </c>
      <c r="W658" s="295" t="s">
        <v>5743</v>
      </c>
      <c r="X658" s="295" t="s">
        <v>5744</v>
      </c>
      <c r="Y658" s="296" t="s">
        <v>4615</v>
      </c>
      <c r="Z658" s="279" t="str">
        <f t="shared" si="94"/>
        <v>Requerido</v>
      </c>
      <c r="AA658" s="293" t="s">
        <v>5745</v>
      </c>
      <c r="AB658" s="302" t="s">
        <v>5698</v>
      </c>
      <c r="AC658" s="283">
        <f t="shared" si="95"/>
        <v>41913</v>
      </c>
      <c r="AD658" s="294">
        <v>10</v>
      </c>
      <c r="AE658" s="295" t="s">
        <v>5746</v>
      </c>
      <c r="AF658" s="295">
        <v>10</v>
      </c>
      <c r="AG658" s="295">
        <v>10</v>
      </c>
      <c r="AH658" s="296">
        <v>1</v>
      </c>
      <c r="AI658" s="297" t="s">
        <v>5747</v>
      </c>
      <c r="AJ658" s="296">
        <v>0.5</v>
      </c>
      <c r="AK658" s="286">
        <f t="shared" si="96"/>
        <v>0.5</v>
      </c>
      <c r="AL658" s="287">
        <f t="shared" si="97"/>
        <v>0</v>
      </c>
      <c r="AM658" s="287">
        <f t="shared" si="98"/>
        <v>0</v>
      </c>
    </row>
    <row r="659" spans="1:39" ht="15" x14ac:dyDescent="0.25">
      <c r="A659" s="296" t="s">
        <v>5752</v>
      </c>
      <c r="B659" s="298">
        <f t="shared" si="92"/>
        <v>0.5</v>
      </c>
      <c r="C659" s="296">
        <v>1</v>
      </c>
      <c r="D659" s="298">
        <f t="shared" si="91"/>
        <v>0.5</v>
      </c>
      <c r="E659" s="296" t="s">
        <v>2112</v>
      </c>
      <c r="F659" s="276" t="str">
        <f t="shared" si="93"/>
        <v>SI</v>
      </c>
      <c r="G659" s="296" t="s">
        <v>2112</v>
      </c>
      <c r="H659" s="276" t="s">
        <v>3617</v>
      </c>
      <c r="I659" s="296" t="s">
        <v>5950</v>
      </c>
      <c r="J659" s="299" t="s">
        <v>4745</v>
      </c>
      <c r="K659" s="299"/>
      <c r="L659" s="299"/>
      <c r="M659" s="296" t="s">
        <v>4853</v>
      </c>
      <c r="N659" s="296" t="s">
        <v>5948</v>
      </c>
      <c r="O659" s="296"/>
      <c r="P659" s="296"/>
      <c r="Q659" s="296"/>
      <c r="R659" s="300" t="s">
        <v>5765</v>
      </c>
      <c r="S659" s="296" t="str">
        <f t="shared" si="99"/>
        <v>PL2-4132-THK001</v>
      </c>
      <c r="T659" s="276" t="str">
        <f>TRIM(VLOOKUP(S659,[1]Taxonomía!$A$3:$C$2148,3,FALSE))</f>
        <v>ESPESADOR 1 MC CCD TAG 3410-5TH-001</v>
      </c>
      <c r="U659" s="295" t="s">
        <v>5742</v>
      </c>
      <c r="V659" s="301">
        <v>41242</v>
      </c>
      <c r="W659" s="295" t="s">
        <v>5743</v>
      </c>
      <c r="X659" s="295" t="s">
        <v>5744</v>
      </c>
      <c r="Y659" s="296" t="s">
        <v>4615</v>
      </c>
      <c r="Z659" s="279" t="str">
        <f t="shared" si="94"/>
        <v>No Requerido</v>
      </c>
      <c r="AA659" s="293" t="s">
        <v>5745</v>
      </c>
      <c r="AB659" s="302" t="s">
        <v>5698</v>
      </c>
      <c r="AC659" s="283">
        <f t="shared" si="95"/>
        <v>41913</v>
      </c>
      <c r="AD659" s="294">
        <v>10</v>
      </c>
      <c r="AE659" s="295" t="s">
        <v>5746</v>
      </c>
      <c r="AF659" s="295">
        <v>10</v>
      </c>
      <c r="AG659" s="295">
        <v>10</v>
      </c>
      <c r="AH659" s="296">
        <v>1</v>
      </c>
      <c r="AI659" s="297" t="s">
        <v>5747</v>
      </c>
      <c r="AJ659" s="296">
        <v>0.5</v>
      </c>
      <c r="AK659" s="286">
        <f t="shared" si="96"/>
        <v>0.5</v>
      </c>
      <c r="AL659" s="287">
        <f t="shared" si="97"/>
        <v>0</v>
      </c>
      <c r="AM659" s="287">
        <f t="shared" si="98"/>
        <v>0</v>
      </c>
    </row>
    <row r="660" spans="1:39" ht="15" x14ac:dyDescent="0.25">
      <c r="A660" s="296" t="s">
        <v>5748</v>
      </c>
      <c r="B660" s="298">
        <f t="shared" si="92"/>
        <v>0.5</v>
      </c>
      <c r="C660" s="296">
        <v>1</v>
      </c>
      <c r="D660" s="298">
        <f t="shared" si="91"/>
        <v>0.5</v>
      </c>
      <c r="E660" s="296" t="s">
        <v>2112</v>
      </c>
      <c r="F660" s="276" t="str">
        <f t="shared" si="93"/>
        <v>SI</v>
      </c>
      <c r="G660" s="296" t="s">
        <v>2112</v>
      </c>
      <c r="H660" s="276" t="s">
        <v>3625</v>
      </c>
      <c r="I660" s="296" t="s">
        <v>5947</v>
      </c>
      <c r="J660" s="299" t="s">
        <v>4745</v>
      </c>
      <c r="K660" s="299"/>
      <c r="L660" s="299"/>
      <c r="M660" s="296" t="s">
        <v>4853</v>
      </c>
      <c r="N660" s="296" t="s">
        <v>5948</v>
      </c>
      <c r="O660" s="296"/>
      <c r="P660" s="296"/>
      <c r="Q660" s="296"/>
      <c r="R660" s="300" t="s">
        <v>5774</v>
      </c>
      <c r="S660" s="296" t="str">
        <f t="shared" si="99"/>
        <v>PL2-4132-THK002</v>
      </c>
      <c r="T660" s="276" t="str">
        <f>TRIM(VLOOKUP(S660,[1]Taxonomía!$A$3:$C$2148,3,FALSE))</f>
        <v>ESPESADOR 2 MC CCD TAG 3410-5TH-002</v>
      </c>
      <c r="U660" s="295" t="s">
        <v>5742</v>
      </c>
      <c r="V660" s="301">
        <v>41242</v>
      </c>
      <c r="W660" s="295" t="s">
        <v>5743</v>
      </c>
      <c r="X660" s="295" t="s">
        <v>5744</v>
      </c>
      <c r="Y660" s="296" t="s">
        <v>4615</v>
      </c>
      <c r="Z660" s="279" t="str">
        <f t="shared" si="94"/>
        <v>Requerido</v>
      </c>
      <c r="AA660" s="293" t="s">
        <v>5745</v>
      </c>
      <c r="AB660" s="302" t="s">
        <v>5698</v>
      </c>
      <c r="AC660" s="283">
        <f t="shared" si="95"/>
        <v>41913</v>
      </c>
      <c r="AD660" s="294">
        <v>10</v>
      </c>
      <c r="AE660" s="295" t="s">
        <v>5746</v>
      </c>
      <c r="AF660" s="295">
        <v>10</v>
      </c>
      <c r="AG660" s="295">
        <v>10</v>
      </c>
      <c r="AH660" s="296">
        <v>1</v>
      </c>
      <c r="AI660" s="297" t="s">
        <v>5747</v>
      </c>
      <c r="AJ660" s="296">
        <v>0.5</v>
      </c>
      <c r="AK660" s="286">
        <f t="shared" si="96"/>
        <v>0.5</v>
      </c>
      <c r="AL660" s="287">
        <f t="shared" si="97"/>
        <v>0</v>
      </c>
      <c r="AM660" s="287">
        <f t="shared" si="98"/>
        <v>0</v>
      </c>
    </row>
    <row r="661" spans="1:39" ht="15" x14ac:dyDescent="0.25">
      <c r="A661" s="296" t="s">
        <v>5740</v>
      </c>
      <c r="B661" s="298">
        <f t="shared" si="92"/>
        <v>0.5</v>
      </c>
      <c r="C661" s="296">
        <v>1</v>
      </c>
      <c r="D661" s="298">
        <f t="shared" si="91"/>
        <v>0.5</v>
      </c>
      <c r="E661" s="296" t="s">
        <v>2112</v>
      </c>
      <c r="F661" s="276" t="str">
        <f t="shared" si="93"/>
        <v>SI</v>
      </c>
      <c r="G661" s="296" t="s">
        <v>2112</v>
      </c>
      <c r="H661" s="276" t="s">
        <v>3625</v>
      </c>
      <c r="I661" s="296" t="s">
        <v>5949</v>
      </c>
      <c r="J661" s="299" t="s">
        <v>4745</v>
      </c>
      <c r="K661" s="299"/>
      <c r="L661" s="299"/>
      <c r="M661" s="296" t="s">
        <v>4853</v>
      </c>
      <c r="N661" s="296" t="s">
        <v>5948</v>
      </c>
      <c r="O661" s="296"/>
      <c r="P661" s="296"/>
      <c r="Q661" s="296"/>
      <c r="R661" s="300" t="s">
        <v>5774</v>
      </c>
      <c r="S661" s="296" t="str">
        <f t="shared" si="99"/>
        <v>PL2-4132-THK002</v>
      </c>
      <c r="T661" s="276" t="str">
        <f>TRIM(VLOOKUP(S661,[1]Taxonomía!$A$3:$C$2148,3,FALSE))</f>
        <v>ESPESADOR 2 MC CCD TAG 3410-5TH-002</v>
      </c>
      <c r="U661" s="295" t="s">
        <v>5742</v>
      </c>
      <c r="V661" s="301">
        <v>41242</v>
      </c>
      <c r="W661" s="295" t="s">
        <v>5743</v>
      </c>
      <c r="X661" s="295" t="s">
        <v>5744</v>
      </c>
      <c r="Y661" s="296" t="s">
        <v>4615</v>
      </c>
      <c r="Z661" s="279" t="str">
        <f t="shared" si="94"/>
        <v>Requerido</v>
      </c>
      <c r="AA661" s="293" t="s">
        <v>5745</v>
      </c>
      <c r="AB661" s="302" t="s">
        <v>5698</v>
      </c>
      <c r="AC661" s="283">
        <f t="shared" si="95"/>
        <v>41913</v>
      </c>
      <c r="AD661" s="294">
        <v>10</v>
      </c>
      <c r="AE661" s="295" t="s">
        <v>5746</v>
      </c>
      <c r="AF661" s="295">
        <v>10</v>
      </c>
      <c r="AG661" s="295">
        <v>10</v>
      </c>
      <c r="AH661" s="296">
        <v>1</v>
      </c>
      <c r="AI661" s="297" t="s">
        <v>5747</v>
      </c>
      <c r="AJ661" s="296">
        <v>0.5</v>
      </c>
      <c r="AK661" s="286">
        <f t="shared" si="96"/>
        <v>0.5</v>
      </c>
      <c r="AL661" s="287">
        <f t="shared" si="97"/>
        <v>0</v>
      </c>
      <c r="AM661" s="287">
        <f t="shared" si="98"/>
        <v>0</v>
      </c>
    </row>
    <row r="662" spans="1:39" ht="15" x14ac:dyDescent="0.25">
      <c r="A662" s="296" t="s">
        <v>5752</v>
      </c>
      <c r="B662" s="298">
        <f t="shared" si="92"/>
        <v>0.5</v>
      </c>
      <c r="C662" s="296">
        <v>1</v>
      </c>
      <c r="D662" s="298">
        <f t="shared" si="91"/>
        <v>0.5</v>
      </c>
      <c r="E662" s="296" t="s">
        <v>2112</v>
      </c>
      <c r="F662" s="276" t="str">
        <f t="shared" si="93"/>
        <v>SI</v>
      </c>
      <c r="G662" s="296" t="s">
        <v>2112</v>
      </c>
      <c r="H662" s="276" t="s">
        <v>3625</v>
      </c>
      <c r="I662" s="296" t="s">
        <v>5950</v>
      </c>
      <c r="J662" s="299" t="s">
        <v>4745</v>
      </c>
      <c r="K662" s="299"/>
      <c r="L662" s="299"/>
      <c r="M662" s="296" t="s">
        <v>4853</v>
      </c>
      <c r="N662" s="296" t="s">
        <v>5948</v>
      </c>
      <c r="O662" s="296"/>
      <c r="P662" s="296"/>
      <c r="Q662" s="296"/>
      <c r="R662" s="300" t="s">
        <v>5774</v>
      </c>
      <c r="S662" s="296" t="str">
        <f t="shared" si="99"/>
        <v>PL2-4132-THK002</v>
      </c>
      <c r="T662" s="276" t="str">
        <f>TRIM(VLOOKUP(S662,[1]Taxonomía!$A$3:$C$2148,3,FALSE))</f>
        <v>ESPESADOR 2 MC CCD TAG 3410-5TH-002</v>
      </c>
      <c r="U662" s="295" t="s">
        <v>5742</v>
      </c>
      <c r="V662" s="301">
        <v>41242</v>
      </c>
      <c r="W662" s="295" t="s">
        <v>5743</v>
      </c>
      <c r="X662" s="295" t="s">
        <v>5744</v>
      </c>
      <c r="Y662" s="296" t="s">
        <v>4615</v>
      </c>
      <c r="Z662" s="279" t="str">
        <f t="shared" si="94"/>
        <v>No Requerido</v>
      </c>
      <c r="AA662" s="293" t="s">
        <v>5745</v>
      </c>
      <c r="AB662" s="302" t="s">
        <v>5698</v>
      </c>
      <c r="AC662" s="283">
        <f t="shared" si="95"/>
        <v>41913</v>
      </c>
      <c r="AD662" s="294">
        <v>10</v>
      </c>
      <c r="AE662" s="295" t="s">
        <v>5746</v>
      </c>
      <c r="AF662" s="295">
        <v>10</v>
      </c>
      <c r="AG662" s="295">
        <v>10</v>
      </c>
      <c r="AH662" s="296">
        <v>1</v>
      </c>
      <c r="AI662" s="297" t="s">
        <v>5747</v>
      </c>
      <c r="AJ662" s="296">
        <v>0.5</v>
      </c>
      <c r="AK662" s="286">
        <f t="shared" si="96"/>
        <v>0.5</v>
      </c>
      <c r="AL662" s="287">
        <f t="shared" si="97"/>
        <v>0</v>
      </c>
      <c r="AM662" s="287">
        <f t="shared" si="98"/>
        <v>0</v>
      </c>
    </row>
    <row r="663" spans="1:39" ht="15" x14ac:dyDescent="0.25">
      <c r="A663" s="296" t="s">
        <v>5748</v>
      </c>
      <c r="B663" s="298">
        <f t="shared" si="92"/>
        <v>0.5</v>
      </c>
      <c r="C663" s="296">
        <v>1</v>
      </c>
      <c r="D663" s="298">
        <f t="shared" si="91"/>
        <v>0.5</v>
      </c>
      <c r="E663" s="296" t="s">
        <v>2112</v>
      </c>
      <c r="F663" s="276" t="str">
        <f t="shared" si="93"/>
        <v>SI</v>
      </c>
      <c r="G663" s="296" t="s">
        <v>2112</v>
      </c>
      <c r="H663" s="276" t="s">
        <v>3633</v>
      </c>
      <c r="I663" s="296" t="s">
        <v>5947</v>
      </c>
      <c r="J663" s="299" t="s">
        <v>4745</v>
      </c>
      <c r="K663" s="299"/>
      <c r="L663" s="299"/>
      <c r="M663" s="296" t="s">
        <v>4853</v>
      </c>
      <c r="N663" s="296" t="s">
        <v>5948</v>
      </c>
      <c r="O663" s="296"/>
      <c r="P663" s="296"/>
      <c r="Q663" s="296"/>
      <c r="R663" s="300" t="s">
        <v>5778</v>
      </c>
      <c r="S663" s="296" t="str">
        <f t="shared" si="99"/>
        <v>PL2-4132-THK003</v>
      </c>
      <c r="T663" s="276" t="str">
        <f>TRIM(VLOOKUP(S663,[1]Taxonomía!$A$3:$C$2148,3,FALSE))</f>
        <v>ESPESADOR 3 MC CCD TAG 3410-5TH-003</v>
      </c>
      <c r="U663" s="295" t="s">
        <v>5742</v>
      </c>
      <c r="V663" s="301">
        <v>41242</v>
      </c>
      <c r="W663" s="295" t="s">
        <v>5743</v>
      </c>
      <c r="X663" s="295" t="s">
        <v>5744</v>
      </c>
      <c r="Y663" s="296" t="s">
        <v>4615</v>
      </c>
      <c r="Z663" s="279" t="str">
        <f t="shared" si="94"/>
        <v>Requerido</v>
      </c>
      <c r="AA663" s="293" t="s">
        <v>5745</v>
      </c>
      <c r="AB663" s="302" t="s">
        <v>5698</v>
      </c>
      <c r="AC663" s="283">
        <f t="shared" si="95"/>
        <v>41913</v>
      </c>
      <c r="AD663" s="294">
        <v>10</v>
      </c>
      <c r="AE663" s="295" t="s">
        <v>5746</v>
      </c>
      <c r="AF663" s="295">
        <v>10</v>
      </c>
      <c r="AG663" s="295">
        <v>10</v>
      </c>
      <c r="AH663" s="296">
        <v>1</v>
      </c>
      <c r="AI663" s="297" t="s">
        <v>5747</v>
      </c>
      <c r="AJ663" s="296">
        <v>0.5</v>
      </c>
      <c r="AK663" s="286">
        <f t="shared" si="96"/>
        <v>0.5</v>
      </c>
      <c r="AL663" s="287">
        <f t="shared" si="97"/>
        <v>0</v>
      </c>
      <c r="AM663" s="287">
        <f t="shared" si="98"/>
        <v>0</v>
      </c>
    </row>
    <row r="664" spans="1:39" ht="15" x14ac:dyDescent="0.25">
      <c r="A664" s="296" t="s">
        <v>5740</v>
      </c>
      <c r="B664" s="298">
        <f t="shared" si="92"/>
        <v>0.5</v>
      </c>
      <c r="C664" s="296">
        <v>1</v>
      </c>
      <c r="D664" s="298">
        <f t="shared" si="91"/>
        <v>0.5</v>
      </c>
      <c r="E664" s="296" t="s">
        <v>2112</v>
      </c>
      <c r="F664" s="276" t="str">
        <f t="shared" si="93"/>
        <v>SI</v>
      </c>
      <c r="G664" s="296" t="s">
        <v>2112</v>
      </c>
      <c r="H664" s="276" t="s">
        <v>3633</v>
      </c>
      <c r="I664" s="296" t="s">
        <v>5949</v>
      </c>
      <c r="J664" s="299" t="s">
        <v>4745</v>
      </c>
      <c r="K664" s="299"/>
      <c r="L664" s="299"/>
      <c r="M664" s="296" t="s">
        <v>4853</v>
      </c>
      <c r="N664" s="296" t="s">
        <v>5948</v>
      </c>
      <c r="O664" s="296"/>
      <c r="P664" s="296"/>
      <c r="Q664" s="296"/>
      <c r="R664" s="300" t="s">
        <v>5778</v>
      </c>
      <c r="S664" s="296" t="str">
        <f t="shared" si="99"/>
        <v>PL2-4132-THK003</v>
      </c>
      <c r="T664" s="276" t="str">
        <f>TRIM(VLOOKUP(S664,[1]Taxonomía!$A$3:$C$2148,3,FALSE))</f>
        <v>ESPESADOR 3 MC CCD TAG 3410-5TH-003</v>
      </c>
      <c r="U664" s="295" t="s">
        <v>5742</v>
      </c>
      <c r="V664" s="301">
        <v>41242</v>
      </c>
      <c r="W664" s="295" t="s">
        <v>5743</v>
      </c>
      <c r="X664" s="295" t="s">
        <v>5744</v>
      </c>
      <c r="Y664" s="296" t="s">
        <v>4615</v>
      </c>
      <c r="Z664" s="279" t="str">
        <f t="shared" si="94"/>
        <v>Requerido</v>
      </c>
      <c r="AA664" s="293" t="s">
        <v>5745</v>
      </c>
      <c r="AB664" s="302" t="s">
        <v>5698</v>
      </c>
      <c r="AC664" s="283">
        <f t="shared" si="95"/>
        <v>41913</v>
      </c>
      <c r="AD664" s="294">
        <v>10</v>
      </c>
      <c r="AE664" s="295" t="s">
        <v>5746</v>
      </c>
      <c r="AF664" s="295">
        <v>10</v>
      </c>
      <c r="AG664" s="295">
        <v>10</v>
      </c>
      <c r="AH664" s="296">
        <v>1</v>
      </c>
      <c r="AI664" s="297" t="s">
        <v>5747</v>
      </c>
      <c r="AJ664" s="296">
        <v>0.5</v>
      </c>
      <c r="AK664" s="286">
        <f t="shared" si="96"/>
        <v>0.5</v>
      </c>
      <c r="AL664" s="287">
        <f t="shared" si="97"/>
        <v>0</v>
      </c>
      <c r="AM664" s="287">
        <f t="shared" si="98"/>
        <v>0</v>
      </c>
    </row>
    <row r="665" spans="1:39" ht="15" x14ac:dyDescent="0.25">
      <c r="A665" s="296" t="s">
        <v>5752</v>
      </c>
      <c r="B665" s="298">
        <f t="shared" si="92"/>
        <v>0.5</v>
      </c>
      <c r="C665" s="296">
        <v>1</v>
      </c>
      <c r="D665" s="298">
        <f t="shared" si="91"/>
        <v>0.5</v>
      </c>
      <c r="E665" s="296" t="s">
        <v>2112</v>
      </c>
      <c r="F665" s="276" t="str">
        <f t="shared" si="93"/>
        <v>SI</v>
      </c>
      <c r="G665" s="296" t="s">
        <v>2112</v>
      </c>
      <c r="H665" s="276" t="s">
        <v>3633</v>
      </c>
      <c r="I665" s="296" t="s">
        <v>5950</v>
      </c>
      <c r="J665" s="299" t="s">
        <v>4745</v>
      </c>
      <c r="K665" s="299"/>
      <c r="L665" s="299"/>
      <c r="M665" s="296" t="s">
        <v>4853</v>
      </c>
      <c r="N665" s="296" t="s">
        <v>5948</v>
      </c>
      <c r="O665" s="296"/>
      <c r="P665" s="296"/>
      <c r="Q665" s="296"/>
      <c r="R665" s="300" t="s">
        <v>5778</v>
      </c>
      <c r="S665" s="296" t="str">
        <f t="shared" si="99"/>
        <v>PL2-4132-THK003</v>
      </c>
      <c r="T665" s="276" t="str">
        <f>TRIM(VLOOKUP(S665,[1]Taxonomía!$A$3:$C$2148,3,FALSE))</f>
        <v>ESPESADOR 3 MC CCD TAG 3410-5TH-003</v>
      </c>
      <c r="U665" s="295" t="s">
        <v>5742</v>
      </c>
      <c r="V665" s="301">
        <v>41242</v>
      </c>
      <c r="W665" s="295" t="s">
        <v>5743</v>
      </c>
      <c r="X665" s="295" t="s">
        <v>5744</v>
      </c>
      <c r="Y665" s="296" t="s">
        <v>4615</v>
      </c>
      <c r="Z665" s="279" t="str">
        <f t="shared" si="94"/>
        <v>No Requerido</v>
      </c>
      <c r="AA665" s="293" t="s">
        <v>5745</v>
      </c>
      <c r="AB665" s="302" t="s">
        <v>5698</v>
      </c>
      <c r="AC665" s="283">
        <f t="shared" si="95"/>
        <v>41913</v>
      </c>
      <c r="AD665" s="294">
        <v>10</v>
      </c>
      <c r="AE665" s="295" t="s">
        <v>5746</v>
      </c>
      <c r="AF665" s="295">
        <v>10</v>
      </c>
      <c r="AG665" s="295">
        <v>10</v>
      </c>
      <c r="AH665" s="296">
        <v>1</v>
      </c>
      <c r="AI665" s="297" t="s">
        <v>5747</v>
      </c>
      <c r="AJ665" s="296">
        <v>0.5</v>
      </c>
      <c r="AK665" s="286">
        <f t="shared" si="96"/>
        <v>0.5</v>
      </c>
      <c r="AL665" s="287">
        <f t="shared" si="97"/>
        <v>0</v>
      </c>
      <c r="AM665" s="287">
        <f t="shared" si="98"/>
        <v>0</v>
      </c>
    </row>
    <row r="666" spans="1:39" ht="15" x14ac:dyDescent="0.25">
      <c r="A666" s="296" t="s">
        <v>5748</v>
      </c>
      <c r="B666" s="298">
        <f t="shared" si="92"/>
        <v>0.5</v>
      </c>
      <c r="C666" s="296">
        <v>1</v>
      </c>
      <c r="D666" s="298">
        <f t="shared" si="91"/>
        <v>0.5</v>
      </c>
      <c r="E666" s="296" t="s">
        <v>2112</v>
      </c>
      <c r="F666" s="276" t="str">
        <f t="shared" si="93"/>
        <v>SI</v>
      </c>
      <c r="G666" s="296" t="s">
        <v>2112</v>
      </c>
      <c r="H666" s="276" t="s">
        <v>3641</v>
      </c>
      <c r="I666" s="296" t="s">
        <v>5947</v>
      </c>
      <c r="J666" s="299" t="s">
        <v>4745</v>
      </c>
      <c r="K666" s="299"/>
      <c r="L666" s="299"/>
      <c r="M666" s="296" t="s">
        <v>4853</v>
      </c>
      <c r="N666" s="296" t="s">
        <v>5948</v>
      </c>
      <c r="O666" s="296"/>
      <c r="P666" s="296"/>
      <c r="Q666" s="296"/>
      <c r="R666" s="300" t="s">
        <v>5779</v>
      </c>
      <c r="S666" s="296" t="str">
        <f t="shared" si="99"/>
        <v>PL2-4132-THK004</v>
      </c>
      <c r="T666" s="276" t="str">
        <f>TRIM(VLOOKUP(S666,[1]Taxonomía!$A$3:$C$2148,3,FALSE))</f>
        <v>ESPESADOR 4 MC CCD TAG 3410-5TH-004</v>
      </c>
      <c r="U666" s="295" t="s">
        <v>5742</v>
      </c>
      <c r="V666" s="301">
        <v>41242</v>
      </c>
      <c r="W666" s="295" t="s">
        <v>5743</v>
      </c>
      <c r="X666" s="295" t="s">
        <v>5744</v>
      </c>
      <c r="Y666" s="296" t="s">
        <v>4615</v>
      </c>
      <c r="Z666" s="279" t="str">
        <f t="shared" si="94"/>
        <v>Requerido</v>
      </c>
      <c r="AA666" s="293" t="s">
        <v>5745</v>
      </c>
      <c r="AB666" s="302" t="s">
        <v>5698</v>
      </c>
      <c r="AC666" s="283">
        <f t="shared" si="95"/>
        <v>41913</v>
      </c>
      <c r="AD666" s="294">
        <v>10</v>
      </c>
      <c r="AE666" s="295" t="s">
        <v>5746</v>
      </c>
      <c r="AF666" s="295">
        <v>10</v>
      </c>
      <c r="AG666" s="295">
        <v>10</v>
      </c>
      <c r="AH666" s="296">
        <v>1</v>
      </c>
      <c r="AI666" s="297" t="s">
        <v>5747</v>
      </c>
      <c r="AJ666" s="296">
        <v>0.5</v>
      </c>
      <c r="AK666" s="286">
        <f t="shared" si="96"/>
        <v>0.5</v>
      </c>
      <c r="AL666" s="287">
        <f t="shared" si="97"/>
        <v>0</v>
      </c>
      <c r="AM666" s="287">
        <f t="shared" si="98"/>
        <v>0</v>
      </c>
    </row>
    <row r="667" spans="1:39" ht="15" x14ac:dyDescent="0.25">
      <c r="A667" s="296" t="s">
        <v>5740</v>
      </c>
      <c r="B667" s="298">
        <f t="shared" si="92"/>
        <v>0.5</v>
      </c>
      <c r="C667" s="296">
        <v>1</v>
      </c>
      <c r="D667" s="298">
        <f t="shared" ref="D667:D676" si="100">B667*C667</f>
        <v>0.5</v>
      </c>
      <c r="E667" s="296" t="s">
        <v>2112</v>
      </c>
      <c r="F667" s="276" t="str">
        <f t="shared" si="93"/>
        <v>SI</v>
      </c>
      <c r="G667" s="296" t="s">
        <v>2112</v>
      </c>
      <c r="H667" s="276" t="s">
        <v>3641</v>
      </c>
      <c r="I667" s="296" t="s">
        <v>5949</v>
      </c>
      <c r="J667" s="299" t="s">
        <v>4745</v>
      </c>
      <c r="K667" s="299"/>
      <c r="L667" s="299"/>
      <c r="M667" s="296" t="s">
        <v>4853</v>
      </c>
      <c r="N667" s="296" t="s">
        <v>5948</v>
      </c>
      <c r="O667" s="296"/>
      <c r="P667" s="296"/>
      <c r="Q667" s="296"/>
      <c r="R667" s="300" t="s">
        <v>5779</v>
      </c>
      <c r="S667" s="296" t="str">
        <f t="shared" si="99"/>
        <v>PL2-4132-THK004</v>
      </c>
      <c r="T667" s="276" t="str">
        <f>TRIM(VLOOKUP(S667,[1]Taxonomía!$A$3:$C$2148,3,FALSE))</f>
        <v>ESPESADOR 4 MC CCD TAG 3410-5TH-004</v>
      </c>
      <c r="U667" s="295" t="s">
        <v>5742</v>
      </c>
      <c r="V667" s="301">
        <v>41242</v>
      </c>
      <c r="W667" s="295" t="s">
        <v>5743</v>
      </c>
      <c r="X667" s="295" t="s">
        <v>5744</v>
      </c>
      <c r="Y667" s="296" t="s">
        <v>4615</v>
      </c>
      <c r="Z667" s="279" t="str">
        <f t="shared" si="94"/>
        <v>Requerido</v>
      </c>
      <c r="AA667" s="293" t="s">
        <v>5745</v>
      </c>
      <c r="AB667" s="302" t="s">
        <v>5698</v>
      </c>
      <c r="AC667" s="283">
        <f t="shared" si="95"/>
        <v>41913</v>
      </c>
      <c r="AD667" s="294">
        <v>10</v>
      </c>
      <c r="AE667" s="295" t="s">
        <v>5746</v>
      </c>
      <c r="AF667" s="295">
        <v>10</v>
      </c>
      <c r="AG667" s="295">
        <v>10</v>
      </c>
      <c r="AH667" s="296">
        <v>1</v>
      </c>
      <c r="AI667" s="297" t="s">
        <v>5747</v>
      </c>
      <c r="AJ667" s="296">
        <v>0.5</v>
      </c>
      <c r="AK667" s="286">
        <f t="shared" si="96"/>
        <v>0.5</v>
      </c>
      <c r="AL667" s="287">
        <f t="shared" si="97"/>
        <v>0</v>
      </c>
      <c r="AM667" s="287">
        <f t="shared" si="98"/>
        <v>0</v>
      </c>
    </row>
    <row r="668" spans="1:39" ht="15" x14ac:dyDescent="0.25">
      <c r="A668" s="296" t="s">
        <v>5752</v>
      </c>
      <c r="B668" s="298">
        <f t="shared" si="92"/>
        <v>0.5</v>
      </c>
      <c r="C668" s="296">
        <v>1</v>
      </c>
      <c r="D668" s="298">
        <f t="shared" si="100"/>
        <v>0.5</v>
      </c>
      <c r="E668" s="296" t="s">
        <v>2112</v>
      </c>
      <c r="F668" s="276" t="str">
        <f t="shared" si="93"/>
        <v>SI</v>
      </c>
      <c r="G668" s="296" t="s">
        <v>2112</v>
      </c>
      <c r="H668" s="276" t="s">
        <v>3641</v>
      </c>
      <c r="I668" s="296" t="s">
        <v>5950</v>
      </c>
      <c r="J668" s="299" t="s">
        <v>4745</v>
      </c>
      <c r="K668" s="299"/>
      <c r="L668" s="299"/>
      <c r="M668" s="296" t="s">
        <v>4853</v>
      </c>
      <c r="N668" s="296" t="s">
        <v>5948</v>
      </c>
      <c r="O668" s="296"/>
      <c r="P668" s="296"/>
      <c r="Q668" s="296"/>
      <c r="R668" s="300" t="s">
        <v>5779</v>
      </c>
      <c r="S668" s="296" t="str">
        <f t="shared" si="99"/>
        <v>PL2-4132-THK004</v>
      </c>
      <c r="T668" s="276" t="str">
        <f>TRIM(VLOOKUP(S668,[1]Taxonomía!$A$3:$C$2148,3,FALSE))</f>
        <v>ESPESADOR 4 MC CCD TAG 3410-5TH-004</v>
      </c>
      <c r="U668" s="295" t="s">
        <v>5742</v>
      </c>
      <c r="V668" s="301">
        <v>41242</v>
      </c>
      <c r="W668" s="295" t="s">
        <v>5743</v>
      </c>
      <c r="X668" s="295" t="s">
        <v>5744</v>
      </c>
      <c r="Y668" s="296" t="s">
        <v>4615</v>
      </c>
      <c r="Z668" s="279" t="str">
        <f t="shared" si="94"/>
        <v>No Requerido</v>
      </c>
      <c r="AA668" s="293" t="s">
        <v>5745</v>
      </c>
      <c r="AB668" s="302" t="s">
        <v>5698</v>
      </c>
      <c r="AC668" s="283">
        <f t="shared" si="95"/>
        <v>41913</v>
      </c>
      <c r="AD668" s="294">
        <v>10</v>
      </c>
      <c r="AE668" s="295" t="s">
        <v>5746</v>
      </c>
      <c r="AF668" s="295">
        <v>10</v>
      </c>
      <c r="AG668" s="295">
        <v>10</v>
      </c>
      <c r="AH668" s="296">
        <v>1</v>
      </c>
      <c r="AI668" s="297" t="s">
        <v>5747</v>
      </c>
      <c r="AJ668" s="296">
        <v>0.5</v>
      </c>
      <c r="AK668" s="286">
        <f t="shared" si="96"/>
        <v>0.5</v>
      </c>
      <c r="AL668" s="287">
        <f t="shared" si="97"/>
        <v>0</v>
      </c>
      <c r="AM668" s="287">
        <f t="shared" si="98"/>
        <v>0</v>
      </c>
    </row>
    <row r="669" spans="1:39" ht="15" x14ac:dyDescent="0.25">
      <c r="A669" s="296" t="s">
        <v>5748</v>
      </c>
      <c r="B669" s="298">
        <f t="shared" si="92"/>
        <v>0.5</v>
      </c>
      <c r="C669" s="296">
        <v>1</v>
      </c>
      <c r="D669" s="298">
        <f t="shared" si="100"/>
        <v>0.5</v>
      </c>
      <c r="E669" s="296" t="s">
        <v>2112</v>
      </c>
      <c r="F669" s="276" t="str">
        <f t="shared" si="93"/>
        <v>SI</v>
      </c>
      <c r="G669" s="296" t="s">
        <v>2112</v>
      </c>
      <c r="H669" s="276" t="s">
        <v>3649</v>
      </c>
      <c r="I669" s="296" t="s">
        <v>5947</v>
      </c>
      <c r="J669" s="299" t="s">
        <v>4745</v>
      </c>
      <c r="K669" s="299"/>
      <c r="L669" s="299"/>
      <c r="M669" s="296" t="s">
        <v>4853</v>
      </c>
      <c r="N669" s="296" t="s">
        <v>5948</v>
      </c>
      <c r="O669" s="296"/>
      <c r="P669" s="296"/>
      <c r="Q669" s="296"/>
      <c r="R669" s="300" t="s">
        <v>5822</v>
      </c>
      <c r="S669" s="296" t="str">
        <f t="shared" si="99"/>
        <v>PL2-4132-THK005</v>
      </c>
      <c r="T669" s="276" t="str">
        <f>TRIM(VLOOKUP(S669,[1]Taxonomía!$A$3:$C$2148,3,FALSE))</f>
        <v>ESPESADOR 5 MC CCD TAG 3410-5TH-005</v>
      </c>
      <c r="U669" s="295" t="s">
        <v>5742</v>
      </c>
      <c r="V669" s="301">
        <v>41242</v>
      </c>
      <c r="W669" s="295" t="s">
        <v>5743</v>
      </c>
      <c r="X669" s="295" t="s">
        <v>5744</v>
      </c>
      <c r="Y669" s="296" t="s">
        <v>4615</v>
      </c>
      <c r="Z669" s="279" t="str">
        <f t="shared" si="94"/>
        <v>Requerido</v>
      </c>
      <c r="AA669" s="293" t="s">
        <v>5745</v>
      </c>
      <c r="AB669" s="302" t="s">
        <v>5698</v>
      </c>
      <c r="AC669" s="283">
        <f t="shared" si="95"/>
        <v>41913</v>
      </c>
      <c r="AD669" s="294">
        <v>10</v>
      </c>
      <c r="AE669" s="295" t="s">
        <v>5746</v>
      </c>
      <c r="AF669" s="295">
        <v>10</v>
      </c>
      <c r="AG669" s="295">
        <v>10</v>
      </c>
      <c r="AH669" s="296">
        <v>1</v>
      </c>
      <c r="AI669" s="297" t="s">
        <v>5747</v>
      </c>
      <c r="AJ669" s="296">
        <v>0.5</v>
      </c>
      <c r="AK669" s="286">
        <f t="shared" si="96"/>
        <v>0.5</v>
      </c>
      <c r="AL669" s="287">
        <f t="shared" si="97"/>
        <v>0</v>
      </c>
      <c r="AM669" s="287">
        <f t="shared" si="98"/>
        <v>0</v>
      </c>
    </row>
    <row r="670" spans="1:39" ht="15" x14ac:dyDescent="0.25">
      <c r="A670" s="296" t="s">
        <v>5740</v>
      </c>
      <c r="B670" s="298">
        <f t="shared" si="92"/>
        <v>0.5</v>
      </c>
      <c r="C670" s="296">
        <v>1</v>
      </c>
      <c r="D670" s="298">
        <f t="shared" si="100"/>
        <v>0.5</v>
      </c>
      <c r="E670" s="296" t="s">
        <v>2112</v>
      </c>
      <c r="F670" s="276" t="str">
        <f t="shared" si="93"/>
        <v>SI</v>
      </c>
      <c r="G670" s="296" t="s">
        <v>2112</v>
      </c>
      <c r="H670" s="276" t="s">
        <v>3649</v>
      </c>
      <c r="I670" s="296" t="s">
        <v>5949</v>
      </c>
      <c r="J670" s="299" t="s">
        <v>4745</v>
      </c>
      <c r="K670" s="299"/>
      <c r="L670" s="299"/>
      <c r="M670" s="296" t="s">
        <v>4853</v>
      </c>
      <c r="N670" s="296" t="s">
        <v>5948</v>
      </c>
      <c r="O670" s="296"/>
      <c r="P670" s="296"/>
      <c r="Q670" s="296"/>
      <c r="R670" s="300" t="s">
        <v>5822</v>
      </c>
      <c r="S670" s="296" t="str">
        <f t="shared" si="99"/>
        <v>PL2-4132-THK005</v>
      </c>
      <c r="T670" s="276" t="str">
        <f>TRIM(VLOOKUP(S670,[1]Taxonomía!$A$3:$C$2148,3,FALSE))</f>
        <v>ESPESADOR 5 MC CCD TAG 3410-5TH-005</v>
      </c>
      <c r="U670" s="295" t="s">
        <v>5742</v>
      </c>
      <c r="V670" s="301">
        <v>41242</v>
      </c>
      <c r="W670" s="295" t="s">
        <v>5743</v>
      </c>
      <c r="X670" s="295" t="s">
        <v>5744</v>
      </c>
      <c r="Y670" s="296" t="s">
        <v>4615</v>
      </c>
      <c r="Z670" s="279" t="str">
        <f t="shared" si="94"/>
        <v>Requerido</v>
      </c>
      <c r="AA670" s="293" t="s">
        <v>5745</v>
      </c>
      <c r="AB670" s="302" t="s">
        <v>5698</v>
      </c>
      <c r="AC670" s="283">
        <f t="shared" si="95"/>
        <v>41913</v>
      </c>
      <c r="AD670" s="294">
        <v>10</v>
      </c>
      <c r="AE670" s="295" t="s">
        <v>5746</v>
      </c>
      <c r="AF670" s="295">
        <v>10</v>
      </c>
      <c r="AG670" s="295">
        <v>10</v>
      </c>
      <c r="AH670" s="296">
        <v>1</v>
      </c>
      <c r="AI670" s="297" t="s">
        <v>5747</v>
      </c>
      <c r="AJ670" s="296">
        <v>0.5</v>
      </c>
      <c r="AK670" s="286">
        <f t="shared" si="96"/>
        <v>0.5</v>
      </c>
      <c r="AL670" s="287">
        <f t="shared" si="97"/>
        <v>0</v>
      </c>
      <c r="AM670" s="287">
        <f t="shared" si="98"/>
        <v>0</v>
      </c>
    </row>
    <row r="671" spans="1:39" ht="15" x14ac:dyDescent="0.25">
      <c r="A671" s="296" t="s">
        <v>5752</v>
      </c>
      <c r="B671" s="298">
        <f t="shared" ref="B671:B678" si="101">AJ671</f>
        <v>0.5</v>
      </c>
      <c r="C671" s="296">
        <v>1</v>
      </c>
      <c r="D671" s="298">
        <f t="shared" si="100"/>
        <v>0.5</v>
      </c>
      <c r="E671" s="296" t="s">
        <v>2112</v>
      </c>
      <c r="F671" s="276" t="str">
        <f t="shared" si="93"/>
        <v>SI</v>
      </c>
      <c r="G671" s="296" t="s">
        <v>2112</v>
      </c>
      <c r="H671" s="276" t="s">
        <v>3649</v>
      </c>
      <c r="I671" s="296" t="s">
        <v>5950</v>
      </c>
      <c r="J671" s="299" t="s">
        <v>4745</v>
      </c>
      <c r="K671" s="299"/>
      <c r="L671" s="299"/>
      <c r="M671" s="296" t="s">
        <v>4853</v>
      </c>
      <c r="N671" s="296" t="s">
        <v>5948</v>
      </c>
      <c r="O671" s="296"/>
      <c r="P671" s="296"/>
      <c r="Q671" s="296"/>
      <c r="R671" s="300" t="s">
        <v>5822</v>
      </c>
      <c r="S671" s="296" t="str">
        <f t="shared" si="99"/>
        <v>PL2-4132-THK005</v>
      </c>
      <c r="T671" s="276" t="str">
        <f>TRIM(VLOOKUP(S671,[1]Taxonomía!$A$3:$C$2148,3,FALSE))</f>
        <v>ESPESADOR 5 MC CCD TAG 3410-5TH-005</v>
      </c>
      <c r="U671" s="295" t="s">
        <v>5742</v>
      </c>
      <c r="V671" s="301">
        <v>41242</v>
      </c>
      <c r="W671" s="295" t="s">
        <v>5743</v>
      </c>
      <c r="X671" s="295" t="s">
        <v>5744</v>
      </c>
      <c r="Y671" s="296" t="s">
        <v>4615</v>
      </c>
      <c r="Z671" s="279" t="str">
        <f t="shared" si="94"/>
        <v>No Requerido</v>
      </c>
      <c r="AA671" s="293" t="s">
        <v>5745</v>
      </c>
      <c r="AB671" s="302" t="s">
        <v>5698</v>
      </c>
      <c r="AC671" s="283">
        <f t="shared" si="95"/>
        <v>41913</v>
      </c>
      <c r="AD671" s="294">
        <v>10</v>
      </c>
      <c r="AE671" s="295" t="s">
        <v>5746</v>
      </c>
      <c r="AF671" s="295">
        <v>10</v>
      </c>
      <c r="AG671" s="295">
        <v>10</v>
      </c>
      <c r="AH671" s="296">
        <v>1</v>
      </c>
      <c r="AI671" s="297" t="s">
        <v>5747</v>
      </c>
      <c r="AJ671" s="296">
        <v>0.5</v>
      </c>
      <c r="AK671" s="286">
        <f t="shared" si="96"/>
        <v>0.5</v>
      </c>
      <c r="AL671" s="287">
        <f t="shared" si="97"/>
        <v>0</v>
      </c>
      <c r="AM671" s="287">
        <f t="shared" si="98"/>
        <v>0</v>
      </c>
    </row>
    <row r="672" spans="1:39" ht="15" x14ac:dyDescent="0.25">
      <c r="A672" s="296" t="s">
        <v>5752</v>
      </c>
      <c r="B672" s="298">
        <f t="shared" si="101"/>
        <v>0.5</v>
      </c>
      <c r="C672" s="296">
        <v>1</v>
      </c>
      <c r="D672" s="298">
        <f t="shared" si="100"/>
        <v>0.5</v>
      </c>
      <c r="E672" s="296" t="s">
        <v>2112</v>
      </c>
      <c r="F672" s="276" t="str">
        <f t="shared" si="93"/>
        <v>SI</v>
      </c>
      <c r="G672" s="296" t="s">
        <v>2112</v>
      </c>
      <c r="H672" s="276" t="s">
        <v>3681</v>
      </c>
      <c r="I672" s="296" t="s">
        <v>5959</v>
      </c>
      <c r="J672" s="299" t="s">
        <v>4756</v>
      </c>
      <c r="K672" s="299"/>
      <c r="L672" s="299"/>
      <c r="M672" s="296" t="s">
        <v>4900</v>
      </c>
      <c r="N672" s="296" t="s">
        <v>5958</v>
      </c>
      <c r="O672" s="296"/>
      <c r="P672" s="296"/>
      <c r="Q672" s="296"/>
      <c r="R672" s="300" t="s">
        <v>5765</v>
      </c>
      <c r="S672" s="296" t="str">
        <f t="shared" si="99"/>
        <v>PL2-4134-AGI001</v>
      </c>
      <c r="T672" s="276" t="str">
        <f>TRIM(VLOOKUP(S672,[1]Taxonomía!$A$3:$C$2148,3,FALSE))</f>
        <v>AGITADOR DEL TANQUE DE DILUCION TAG 3611-5AG-001</v>
      </c>
      <c r="U672" s="295" t="s">
        <v>5742</v>
      </c>
      <c r="V672" s="301">
        <v>41242</v>
      </c>
      <c r="W672" s="295" t="s">
        <v>5743</v>
      </c>
      <c r="X672" s="295" t="s">
        <v>5744</v>
      </c>
      <c r="Y672" s="296" t="s">
        <v>4444</v>
      </c>
      <c r="Z672" s="279" t="str">
        <f t="shared" si="94"/>
        <v>No Requerido</v>
      </c>
      <c r="AA672" s="293" t="s">
        <v>5745</v>
      </c>
      <c r="AB672" s="302" t="s">
        <v>5698</v>
      </c>
      <c r="AC672" s="283">
        <f t="shared" si="95"/>
        <v>41913</v>
      </c>
      <c r="AD672" s="294">
        <v>10</v>
      </c>
      <c r="AE672" s="295" t="s">
        <v>5746</v>
      </c>
      <c r="AF672" s="295">
        <v>10</v>
      </c>
      <c r="AG672" s="295">
        <v>10</v>
      </c>
      <c r="AH672" s="296">
        <v>1</v>
      </c>
      <c r="AI672" s="297" t="s">
        <v>5766</v>
      </c>
      <c r="AJ672" s="296">
        <v>0.5</v>
      </c>
      <c r="AK672" s="286">
        <f t="shared" si="96"/>
        <v>0.5</v>
      </c>
      <c r="AL672" s="287">
        <f t="shared" si="97"/>
        <v>0</v>
      </c>
      <c r="AM672" s="287">
        <f t="shared" si="98"/>
        <v>0</v>
      </c>
    </row>
    <row r="673" spans="1:39" ht="15" x14ac:dyDescent="0.25">
      <c r="A673" s="296" t="s">
        <v>5754</v>
      </c>
      <c r="B673" s="298">
        <f t="shared" si="101"/>
        <v>0.5</v>
      </c>
      <c r="C673" s="296">
        <v>1</v>
      </c>
      <c r="D673" s="298">
        <f t="shared" si="100"/>
        <v>0.5</v>
      </c>
      <c r="E673" s="296" t="s">
        <v>2112</v>
      </c>
      <c r="F673" s="276" t="str">
        <f t="shared" si="93"/>
        <v>SI</v>
      </c>
      <c r="G673" s="296" t="s">
        <v>2112</v>
      </c>
      <c r="H673" s="276" t="s">
        <v>3681</v>
      </c>
      <c r="I673" s="296" t="s">
        <v>5960</v>
      </c>
      <c r="J673" s="299" t="s">
        <v>4756</v>
      </c>
      <c r="K673" s="299"/>
      <c r="L673" s="299"/>
      <c r="M673" s="296" t="s">
        <v>4900</v>
      </c>
      <c r="N673" s="296" t="s">
        <v>5958</v>
      </c>
      <c r="O673" s="296"/>
      <c r="P673" s="296"/>
      <c r="Q673" s="296"/>
      <c r="R673" s="300" t="s">
        <v>5765</v>
      </c>
      <c r="S673" s="296" t="str">
        <f t="shared" si="99"/>
        <v>PL2-4134-AGI001</v>
      </c>
      <c r="T673" s="276" t="str">
        <f>TRIM(VLOOKUP(S673,[1]Taxonomía!$A$3:$C$2148,3,FALSE))</f>
        <v>AGITADOR DEL TANQUE DE DILUCION TAG 3611-5AG-001</v>
      </c>
      <c r="U673" s="295" t="s">
        <v>5742</v>
      </c>
      <c r="V673" s="301">
        <v>41242</v>
      </c>
      <c r="W673" s="295" t="s">
        <v>5743</v>
      </c>
      <c r="X673" s="295" t="s">
        <v>5744</v>
      </c>
      <c r="Y673" s="296" t="s">
        <v>4444</v>
      </c>
      <c r="Z673" s="279" t="str">
        <f t="shared" si="94"/>
        <v>No Requerido</v>
      </c>
      <c r="AA673" s="293" t="s">
        <v>5745</v>
      </c>
      <c r="AB673" s="302" t="s">
        <v>5698</v>
      </c>
      <c r="AC673" s="283">
        <f t="shared" si="95"/>
        <v>41913</v>
      </c>
      <c r="AD673" s="294">
        <v>10</v>
      </c>
      <c r="AE673" s="295" t="s">
        <v>5746</v>
      </c>
      <c r="AF673" s="295">
        <v>10</v>
      </c>
      <c r="AG673" s="295">
        <v>10</v>
      </c>
      <c r="AH673" s="296">
        <v>1</v>
      </c>
      <c r="AI673" s="297" t="s">
        <v>5766</v>
      </c>
      <c r="AJ673" s="296">
        <v>0.5</v>
      </c>
      <c r="AK673" s="286">
        <f t="shared" si="96"/>
        <v>0.5</v>
      </c>
      <c r="AL673" s="287">
        <f t="shared" si="97"/>
        <v>0</v>
      </c>
      <c r="AM673" s="287">
        <f t="shared" si="98"/>
        <v>0</v>
      </c>
    </row>
    <row r="674" spans="1:39" ht="15" x14ac:dyDescent="0.25">
      <c r="A674" s="296" t="s">
        <v>5748</v>
      </c>
      <c r="B674" s="298">
        <f t="shared" si="101"/>
        <v>0.5</v>
      </c>
      <c r="C674" s="296">
        <v>1</v>
      </c>
      <c r="D674" s="298">
        <f t="shared" si="100"/>
        <v>0.5</v>
      </c>
      <c r="E674" s="296" t="s">
        <v>2112</v>
      </c>
      <c r="F674" s="276" t="str">
        <f t="shared" si="93"/>
        <v>SI</v>
      </c>
      <c r="G674" s="296" t="s">
        <v>2112</v>
      </c>
      <c r="H674" s="276" t="s">
        <v>3685</v>
      </c>
      <c r="I674" s="296" t="s">
        <v>5963</v>
      </c>
      <c r="J674" s="299" t="s">
        <v>4906</v>
      </c>
      <c r="K674" s="299"/>
      <c r="L674" s="299"/>
      <c r="M674" s="296" t="s">
        <v>4900</v>
      </c>
      <c r="N674" s="296" t="s">
        <v>5964</v>
      </c>
      <c r="O674" s="296"/>
      <c r="P674" s="296"/>
      <c r="Q674" s="296"/>
      <c r="R674" s="300" t="s">
        <v>5765</v>
      </c>
      <c r="S674" s="296" t="str">
        <f t="shared" si="99"/>
        <v>PL2-4134-CLA001</v>
      </c>
      <c r="T674" s="276" t="str">
        <f>TRIM(VLOOKUP(S674,[1]Taxonomía!$A$3:$C$2148,3,FALSE))</f>
        <v>CLARIFICADOR MC TAG 3611-5TH-001</v>
      </c>
      <c r="U674" s="295" t="s">
        <v>5742</v>
      </c>
      <c r="V674" s="301">
        <v>41242</v>
      </c>
      <c r="W674" s="295" t="s">
        <v>5743</v>
      </c>
      <c r="X674" s="295" t="s">
        <v>5744</v>
      </c>
      <c r="Y674" s="296" t="s">
        <v>4615</v>
      </c>
      <c r="Z674" s="279" t="str">
        <f t="shared" si="94"/>
        <v>Requerido</v>
      </c>
      <c r="AA674" s="293" t="s">
        <v>5745</v>
      </c>
      <c r="AB674" s="302" t="s">
        <v>5698</v>
      </c>
      <c r="AC674" s="283">
        <f t="shared" si="95"/>
        <v>41913</v>
      </c>
      <c r="AD674" s="294">
        <v>10</v>
      </c>
      <c r="AE674" s="295" t="s">
        <v>5746</v>
      </c>
      <c r="AF674" s="295">
        <v>10</v>
      </c>
      <c r="AG674" s="295">
        <v>10</v>
      </c>
      <c r="AH674" s="296">
        <v>1</v>
      </c>
      <c r="AI674" s="297" t="s">
        <v>5747</v>
      </c>
      <c r="AJ674" s="296">
        <v>0.5</v>
      </c>
      <c r="AK674" s="286">
        <f t="shared" si="96"/>
        <v>0.5</v>
      </c>
      <c r="AL674" s="287">
        <f t="shared" si="97"/>
        <v>0</v>
      </c>
      <c r="AM674" s="287">
        <f t="shared" si="98"/>
        <v>0</v>
      </c>
    </row>
    <row r="675" spans="1:39" ht="15" x14ac:dyDescent="0.25">
      <c r="A675" s="296" t="s">
        <v>5740</v>
      </c>
      <c r="B675" s="298">
        <f t="shared" si="101"/>
        <v>0.5</v>
      </c>
      <c r="C675" s="296">
        <v>1</v>
      </c>
      <c r="D675" s="298">
        <f t="shared" si="100"/>
        <v>0.5</v>
      </c>
      <c r="E675" s="296" t="s">
        <v>2112</v>
      </c>
      <c r="F675" s="276" t="str">
        <f t="shared" si="93"/>
        <v>SI</v>
      </c>
      <c r="G675" s="296" t="s">
        <v>2112</v>
      </c>
      <c r="H675" s="276" t="s">
        <v>3685</v>
      </c>
      <c r="I675" s="296" t="s">
        <v>5965</v>
      </c>
      <c r="J675" s="299" t="s">
        <v>4906</v>
      </c>
      <c r="K675" s="299"/>
      <c r="L675" s="299"/>
      <c r="M675" s="296" t="s">
        <v>4900</v>
      </c>
      <c r="N675" s="296" t="s">
        <v>5964</v>
      </c>
      <c r="O675" s="296"/>
      <c r="P675" s="296"/>
      <c r="Q675" s="296"/>
      <c r="R675" s="300" t="s">
        <v>5765</v>
      </c>
      <c r="S675" s="296" t="str">
        <f t="shared" si="99"/>
        <v>PL2-4134-CLA001</v>
      </c>
      <c r="T675" s="276" t="str">
        <f>TRIM(VLOOKUP(S675,[1]Taxonomía!$A$3:$C$2148,3,FALSE))</f>
        <v>CLARIFICADOR MC TAG 3611-5TH-001</v>
      </c>
      <c r="U675" s="295" t="s">
        <v>5742</v>
      </c>
      <c r="V675" s="301">
        <v>41242</v>
      </c>
      <c r="W675" s="295" t="s">
        <v>5743</v>
      </c>
      <c r="X675" s="295" t="s">
        <v>5744</v>
      </c>
      <c r="Y675" s="296" t="s">
        <v>4615</v>
      </c>
      <c r="Z675" s="279" t="str">
        <f t="shared" si="94"/>
        <v>Requerido</v>
      </c>
      <c r="AA675" s="293" t="s">
        <v>5745</v>
      </c>
      <c r="AB675" s="302" t="s">
        <v>5698</v>
      </c>
      <c r="AC675" s="283">
        <f t="shared" si="95"/>
        <v>41913</v>
      </c>
      <c r="AD675" s="294">
        <v>10</v>
      </c>
      <c r="AE675" s="295" t="s">
        <v>5746</v>
      </c>
      <c r="AF675" s="295">
        <v>10</v>
      </c>
      <c r="AG675" s="295">
        <v>10</v>
      </c>
      <c r="AH675" s="296">
        <v>1</v>
      </c>
      <c r="AI675" s="297" t="s">
        <v>5747</v>
      </c>
      <c r="AJ675" s="296">
        <v>0.5</v>
      </c>
      <c r="AK675" s="286">
        <f t="shared" si="96"/>
        <v>0.5</v>
      </c>
      <c r="AL675" s="287">
        <f t="shared" si="97"/>
        <v>0</v>
      </c>
      <c r="AM675" s="287">
        <f t="shared" si="98"/>
        <v>0</v>
      </c>
    </row>
    <row r="676" spans="1:39" ht="15" x14ac:dyDescent="0.25">
      <c r="A676" s="296" t="s">
        <v>5752</v>
      </c>
      <c r="B676" s="298">
        <f t="shared" si="101"/>
        <v>0.5</v>
      </c>
      <c r="C676" s="296">
        <v>1</v>
      </c>
      <c r="D676" s="298">
        <f t="shared" si="100"/>
        <v>0.5</v>
      </c>
      <c r="E676" s="296" t="s">
        <v>2112</v>
      </c>
      <c r="F676" s="276" t="str">
        <f t="shared" si="93"/>
        <v>SI</v>
      </c>
      <c r="G676" s="296" t="s">
        <v>2112</v>
      </c>
      <c r="H676" s="276" t="s">
        <v>3685</v>
      </c>
      <c r="I676" s="296" t="s">
        <v>5966</v>
      </c>
      <c r="J676" s="299" t="s">
        <v>4906</v>
      </c>
      <c r="K676" s="299"/>
      <c r="L676" s="299"/>
      <c r="M676" s="296" t="s">
        <v>4900</v>
      </c>
      <c r="N676" s="296" t="s">
        <v>5964</v>
      </c>
      <c r="O676" s="296"/>
      <c r="P676" s="296"/>
      <c r="Q676" s="296"/>
      <c r="R676" s="300" t="s">
        <v>5765</v>
      </c>
      <c r="S676" s="296" t="str">
        <f t="shared" si="99"/>
        <v>PL2-4134-CLA001</v>
      </c>
      <c r="T676" s="276" t="str">
        <f>TRIM(VLOOKUP(S676,[1]Taxonomía!$A$3:$C$2148,3,FALSE))</f>
        <v>CLARIFICADOR MC TAG 3611-5TH-001</v>
      </c>
      <c r="U676" s="295" t="s">
        <v>5742</v>
      </c>
      <c r="V676" s="301">
        <v>41242</v>
      </c>
      <c r="W676" s="295" t="s">
        <v>5743</v>
      </c>
      <c r="X676" s="295" t="s">
        <v>5744</v>
      </c>
      <c r="Y676" s="296" t="s">
        <v>4615</v>
      </c>
      <c r="Z676" s="279" t="str">
        <f t="shared" si="94"/>
        <v>No Requerido</v>
      </c>
      <c r="AA676" s="293" t="s">
        <v>5745</v>
      </c>
      <c r="AB676" s="302" t="s">
        <v>5698</v>
      </c>
      <c r="AC676" s="283">
        <f t="shared" si="95"/>
        <v>41913</v>
      </c>
      <c r="AD676" s="294">
        <v>10</v>
      </c>
      <c r="AE676" s="295" t="s">
        <v>5746</v>
      </c>
      <c r="AF676" s="295">
        <v>10</v>
      </c>
      <c r="AG676" s="295">
        <v>10</v>
      </c>
      <c r="AH676" s="296">
        <v>1</v>
      </c>
      <c r="AI676" s="297" t="s">
        <v>5747</v>
      </c>
      <c r="AJ676" s="296">
        <v>0.5</v>
      </c>
      <c r="AK676" s="286">
        <f t="shared" si="96"/>
        <v>0.5</v>
      </c>
      <c r="AL676" s="287">
        <f t="shared" si="97"/>
        <v>0</v>
      </c>
      <c r="AM676" s="287">
        <f t="shared" si="98"/>
        <v>0</v>
      </c>
    </row>
    <row r="677" spans="1:39" ht="15" x14ac:dyDescent="0.25">
      <c r="A677" s="296" t="s">
        <v>5740</v>
      </c>
      <c r="B677" s="298">
        <f t="shared" si="101"/>
        <v>1</v>
      </c>
      <c r="C677" s="296">
        <v>1</v>
      </c>
      <c r="D677" s="298">
        <v>1</v>
      </c>
      <c r="E677" s="296" t="s">
        <v>2112</v>
      </c>
      <c r="F677" s="276" t="str">
        <f t="shared" si="93"/>
        <v>SI</v>
      </c>
      <c r="G677" s="296" t="s">
        <v>2112</v>
      </c>
      <c r="H677" s="276" t="s">
        <v>5457</v>
      </c>
      <c r="I677" s="296" t="s">
        <v>5773</v>
      </c>
      <c r="J677" s="299" t="s">
        <v>4457</v>
      </c>
      <c r="K677" s="299"/>
      <c r="L677" s="299"/>
      <c r="M677" s="296" t="s">
        <v>4900</v>
      </c>
      <c r="N677" s="296" t="s">
        <v>5764</v>
      </c>
      <c r="O677" s="296"/>
      <c r="P677" s="296"/>
      <c r="Q677" s="296"/>
      <c r="R677" s="300" t="s">
        <v>5765</v>
      </c>
      <c r="S677" s="296" t="str">
        <f t="shared" si="99"/>
        <v>PL2-4134-CNH001</v>
      </c>
      <c r="T677" s="276" t="str">
        <f>TRIM(VLOOKUP(S677,[1]Taxonomía!$A$3:$C$2148,3,FALSE))</f>
        <v>MONORIEL DE CLARIFICADOR MC TAG 3611-5HT-001</v>
      </c>
      <c r="U677" s="295" t="s">
        <v>5742</v>
      </c>
      <c r="V677" s="301">
        <v>41242</v>
      </c>
      <c r="W677" s="295" t="s">
        <v>5743</v>
      </c>
      <c r="X677" s="295" t="s">
        <v>5744</v>
      </c>
      <c r="Y677" s="296" t="s">
        <v>4615</v>
      </c>
      <c r="Z677" s="279" t="str">
        <f t="shared" si="94"/>
        <v>Requerido</v>
      </c>
      <c r="AA677" s="293" t="s">
        <v>5745</v>
      </c>
      <c r="AB677" s="302" t="s">
        <v>5698</v>
      </c>
      <c r="AC677" s="283">
        <f t="shared" si="95"/>
        <v>41913</v>
      </c>
      <c r="AD677" s="294">
        <v>10</v>
      </c>
      <c r="AE677" s="295" t="s">
        <v>5746</v>
      </c>
      <c r="AF677" s="295">
        <v>10</v>
      </c>
      <c r="AG677" s="295">
        <v>10</v>
      </c>
      <c r="AH677" s="296">
        <v>1</v>
      </c>
      <c r="AI677" s="297" t="s">
        <v>5747</v>
      </c>
      <c r="AJ677" s="296">
        <v>1</v>
      </c>
      <c r="AK677" s="286">
        <f t="shared" si="96"/>
        <v>1</v>
      </c>
      <c r="AL677" s="287">
        <f t="shared" si="97"/>
        <v>0</v>
      </c>
      <c r="AM677" s="287">
        <f t="shared" si="98"/>
        <v>0</v>
      </c>
    </row>
    <row r="678" spans="1:39" ht="15" x14ac:dyDescent="0.25">
      <c r="A678" s="296" t="s">
        <v>5752</v>
      </c>
      <c r="B678" s="298">
        <f t="shared" si="101"/>
        <v>0.5</v>
      </c>
      <c r="C678" s="296">
        <v>1</v>
      </c>
      <c r="D678" s="298">
        <v>1</v>
      </c>
      <c r="E678" s="296" t="s">
        <v>2112</v>
      </c>
      <c r="F678" s="276" t="str">
        <f t="shared" si="93"/>
        <v>SI</v>
      </c>
      <c r="G678" s="296" t="s">
        <v>2112</v>
      </c>
      <c r="H678" s="276" t="s">
        <v>5457</v>
      </c>
      <c r="I678" s="296" t="s">
        <v>5775</v>
      </c>
      <c r="J678" s="299" t="s">
        <v>4457</v>
      </c>
      <c r="K678" s="299"/>
      <c r="L678" s="299"/>
      <c r="M678" s="296" t="s">
        <v>4900</v>
      </c>
      <c r="N678" s="296" t="s">
        <v>5764</v>
      </c>
      <c r="O678" s="296"/>
      <c r="P678" s="296"/>
      <c r="Q678" s="296"/>
      <c r="R678" s="300" t="s">
        <v>5765</v>
      </c>
      <c r="S678" s="296" t="str">
        <f t="shared" si="99"/>
        <v>PL2-4134-CNH001</v>
      </c>
      <c r="T678" s="276" t="str">
        <f>TRIM(VLOOKUP(S678,[1]Taxonomía!$A$3:$C$2148,3,FALSE))</f>
        <v>MONORIEL DE CLARIFICADOR MC TAG 3611-5HT-001</v>
      </c>
      <c r="U678" s="295" t="s">
        <v>5742</v>
      </c>
      <c r="V678" s="301">
        <v>41242</v>
      </c>
      <c r="W678" s="295" t="s">
        <v>5743</v>
      </c>
      <c r="X678" s="295" t="s">
        <v>5744</v>
      </c>
      <c r="Y678" s="296" t="s">
        <v>4615</v>
      </c>
      <c r="Z678" s="279" t="str">
        <f t="shared" si="94"/>
        <v>No Requerido</v>
      </c>
      <c r="AA678" s="293" t="s">
        <v>5745</v>
      </c>
      <c r="AB678" s="302" t="s">
        <v>5698</v>
      </c>
      <c r="AC678" s="283">
        <f t="shared" si="95"/>
        <v>41913</v>
      </c>
      <c r="AD678" s="294">
        <v>10</v>
      </c>
      <c r="AE678" s="295" t="s">
        <v>5746</v>
      </c>
      <c r="AF678" s="295">
        <v>10</v>
      </c>
      <c r="AG678" s="295">
        <v>10</v>
      </c>
      <c r="AH678" s="296">
        <v>1</v>
      </c>
      <c r="AI678" s="297" t="s">
        <v>5747</v>
      </c>
      <c r="AJ678" s="296">
        <v>0.5</v>
      </c>
      <c r="AK678" s="286">
        <f t="shared" si="96"/>
        <v>0.5</v>
      </c>
      <c r="AL678" s="287">
        <f t="shared" si="97"/>
        <v>0</v>
      </c>
      <c r="AM678" s="287">
        <f t="shared" si="98"/>
        <v>0</v>
      </c>
    </row>
    <row r="679" spans="1:39" ht="15" x14ac:dyDescent="0.25">
      <c r="A679" s="296" t="s">
        <v>5754</v>
      </c>
      <c r="B679" s="298">
        <v>1</v>
      </c>
      <c r="C679" s="296">
        <v>1</v>
      </c>
      <c r="D679" s="298">
        <v>1</v>
      </c>
      <c r="E679" s="296" t="s">
        <v>2112</v>
      </c>
      <c r="F679" s="276" t="str">
        <f t="shared" si="93"/>
        <v>SI</v>
      </c>
      <c r="G679" s="296" t="s">
        <v>2112</v>
      </c>
      <c r="H679" s="276" t="s">
        <v>5457</v>
      </c>
      <c r="I679" s="296" t="s">
        <v>5776</v>
      </c>
      <c r="J679" s="299" t="s">
        <v>4457</v>
      </c>
      <c r="K679" s="299"/>
      <c r="L679" s="299"/>
      <c r="M679" s="296" t="s">
        <v>4900</v>
      </c>
      <c r="N679" s="296" t="s">
        <v>5764</v>
      </c>
      <c r="O679" s="296"/>
      <c r="P679" s="296"/>
      <c r="Q679" s="296"/>
      <c r="R679" s="300" t="s">
        <v>5765</v>
      </c>
      <c r="S679" s="296" t="str">
        <f t="shared" si="99"/>
        <v>PL2-4134-CNH001</v>
      </c>
      <c r="T679" s="276" t="str">
        <f>TRIM(VLOOKUP(S679,[1]Taxonomía!$A$3:$C$2148,3,FALSE))</f>
        <v>MONORIEL DE CLARIFICADOR MC TAG 3611-5HT-001</v>
      </c>
      <c r="U679" s="295" t="s">
        <v>5742</v>
      </c>
      <c r="V679" s="301">
        <v>41242</v>
      </c>
      <c r="W679" s="295" t="s">
        <v>5743</v>
      </c>
      <c r="X679" s="295" t="s">
        <v>5744</v>
      </c>
      <c r="Y679" s="296" t="s">
        <v>4615</v>
      </c>
      <c r="Z679" s="279" t="str">
        <f t="shared" si="94"/>
        <v>No Requerido</v>
      </c>
      <c r="AA679" s="293" t="s">
        <v>5745</v>
      </c>
      <c r="AB679" s="302" t="s">
        <v>5698</v>
      </c>
      <c r="AC679" s="283">
        <f t="shared" si="95"/>
        <v>41913</v>
      </c>
      <c r="AD679" s="294">
        <v>10</v>
      </c>
      <c r="AE679" s="295" t="s">
        <v>5746</v>
      </c>
      <c r="AF679" s="295">
        <v>10</v>
      </c>
      <c r="AG679" s="295">
        <v>10</v>
      </c>
      <c r="AH679" s="296">
        <v>1</v>
      </c>
      <c r="AI679" s="297" t="s">
        <v>5747</v>
      </c>
      <c r="AJ679" s="296">
        <v>1</v>
      </c>
      <c r="AK679" s="286">
        <f t="shared" si="96"/>
        <v>1</v>
      </c>
      <c r="AL679" s="287">
        <f t="shared" si="97"/>
        <v>0</v>
      </c>
      <c r="AM679" s="287">
        <f t="shared" si="98"/>
        <v>0</v>
      </c>
    </row>
    <row r="680" spans="1:39" ht="15" x14ac:dyDescent="0.25">
      <c r="A680" s="296" t="s">
        <v>5756</v>
      </c>
      <c r="B680" s="298">
        <f t="shared" ref="B680:B743" si="102">AJ680</f>
        <v>1</v>
      </c>
      <c r="C680" s="296">
        <v>1</v>
      </c>
      <c r="D680" s="298">
        <v>1</v>
      </c>
      <c r="E680" s="296" t="s">
        <v>2112</v>
      </c>
      <c r="F680" s="276" t="str">
        <f t="shared" si="93"/>
        <v>SI</v>
      </c>
      <c r="G680" s="296" t="s">
        <v>2112</v>
      </c>
      <c r="H680" s="276" t="s">
        <v>5457</v>
      </c>
      <c r="I680" s="296" t="s">
        <v>5777</v>
      </c>
      <c r="J680" s="299" t="s">
        <v>4457</v>
      </c>
      <c r="K680" s="299"/>
      <c r="L680" s="299"/>
      <c r="M680" s="296" t="s">
        <v>4900</v>
      </c>
      <c r="N680" s="296" t="s">
        <v>5764</v>
      </c>
      <c r="O680" s="296"/>
      <c r="P680" s="296"/>
      <c r="Q680" s="296"/>
      <c r="R680" s="300" t="s">
        <v>5765</v>
      </c>
      <c r="S680" s="296" t="str">
        <f t="shared" si="99"/>
        <v>PL2-4134-CNH001</v>
      </c>
      <c r="T680" s="276" t="str">
        <f>TRIM(VLOOKUP(S680,[1]Taxonomía!$A$3:$C$2148,3,FALSE))</f>
        <v>MONORIEL DE CLARIFICADOR MC TAG 3611-5HT-001</v>
      </c>
      <c r="U680" s="295" t="s">
        <v>5742</v>
      </c>
      <c r="V680" s="301">
        <v>41242</v>
      </c>
      <c r="W680" s="295" t="s">
        <v>5743</v>
      </c>
      <c r="X680" s="295" t="s">
        <v>5744</v>
      </c>
      <c r="Y680" s="296" t="s">
        <v>4615</v>
      </c>
      <c r="Z680" s="279" t="str">
        <f t="shared" si="94"/>
        <v>No Requerido</v>
      </c>
      <c r="AA680" s="293" t="s">
        <v>5745</v>
      </c>
      <c r="AB680" s="302" t="s">
        <v>5698</v>
      </c>
      <c r="AC680" s="283">
        <f t="shared" si="95"/>
        <v>41913</v>
      </c>
      <c r="AD680" s="294">
        <v>10</v>
      </c>
      <c r="AE680" s="295" t="s">
        <v>5746</v>
      </c>
      <c r="AF680" s="295">
        <v>10</v>
      </c>
      <c r="AG680" s="295">
        <v>10</v>
      </c>
      <c r="AH680" s="296">
        <v>1</v>
      </c>
      <c r="AI680" s="297" t="s">
        <v>5747</v>
      </c>
      <c r="AJ680" s="296">
        <v>1</v>
      </c>
      <c r="AK680" s="286">
        <f t="shared" si="96"/>
        <v>1</v>
      </c>
      <c r="AL680" s="287">
        <f t="shared" si="97"/>
        <v>0</v>
      </c>
      <c r="AM680" s="287">
        <f t="shared" si="98"/>
        <v>0</v>
      </c>
    </row>
    <row r="681" spans="1:39" ht="15" x14ac:dyDescent="0.25">
      <c r="A681" s="296" t="s">
        <v>5740</v>
      </c>
      <c r="B681" s="298">
        <f t="shared" si="102"/>
        <v>0.5</v>
      </c>
      <c r="C681" s="296">
        <v>1</v>
      </c>
      <c r="D681" s="298">
        <f t="shared" ref="D681:D744" si="103">B681*C681</f>
        <v>0.5</v>
      </c>
      <c r="E681" s="296" t="s">
        <v>2112</v>
      </c>
      <c r="F681" s="276" t="str">
        <f t="shared" si="93"/>
        <v>SI</v>
      </c>
      <c r="G681" s="296" t="s">
        <v>2112</v>
      </c>
      <c r="H681" s="276" t="s">
        <v>3693</v>
      </c>
      <c r="I681" s="296" t="s">
        <v>5967</v>
      </c>
      <c r="J681" s="299" t="s">
        <v>4907</v>
      </c>
      <c r="K681" s="299"/>
      <c r="L681" s="299"/>
      <c r="M681" s="296" t="s">
        <v>4900</v>
      </c>
      <c r="N681" s="296" t="s">
        <v>5968</v>
      </c>
      <c r="O681" s="296"/>
      <c r="P681" s="296"/>
      <c r="Q681" s="296"/>
      <c r="R681" s="300" t="s">
        <v>5765</v>
      </c>
      <c r="S681" s="296" t="str">
        <f t="shared" si="99"/>
        <v>PL2-4134-FIL001</v>
      </c>
      <c r="T681" s="276" t="str">
        <f>TRIM(VLOOKUP(S681,[1]Taxonomía!$A$3:$C$2148,3,FALSE))</f>
        <v>FILTRO 1 DE CLARIFICACION TAG 3612-5FL-001</v>
      </c>
      <c r="U681" s="295" t="s">
        <v>5742</v>
      </c>
      <c r="V681" s="301">
        <v>41242</v>
      </c>
      <c r="W681" s="295" t="s">
        <v>5743</v>
      </c>
      <c r="X681" s="295" t="s">
        <v>5744</v>
      </c>
      <c r="Y681" s="296" t="s">
        <v>4615</v>
      </c>
      <c r="Z681" s="279" t="str">
        <f t="shared" si="94"/>
        <v>Requerido</v>
      </c>
      <c r="AA681" s="293" t="s">
        <v>5745</v>
      </c>
      <c r="AB681" s="302" t="s">
        <v>5698</v>
      </c>
      <c r="AC681" s="283">
        <f t="shared" si="95"/>
        <v>41913</v>
      </c>
      <c r="AD681" s="294">
        <v>10</v>
      </c>
      <c r="AE681" s="295" t="s">
        <v>5746</v>
      </c>
      <c r="AF681" s="295">
        <v>10</v>
      </c>
      <c r="AG681" s="295">
        <v>10</v>
      </c>
      <c r="AH681" s="296">
        <v>1</v>
      </c>
      <c r="AI681" s="297" t="s">
        <v>5747</v>
      </c>
      <c r="AJ681" s="296">
        <v>0.5</v>
      </c>
      <c r="AK681" s="286">
        <f t="shared" si="96"/>
        <v>0.5</v>
      </c>
      <c r="AL681" s="287">
        <f t="shared" si="97"/>
        <v>0</v>
      </c>
      <c r="AM681" s="287">
        <f t="shared" si="98"/>
        <v>0</v>
      </c>
    </row>
    <row r="682" spans="1:39" ht="15" x14ac:dyDescent="0.25">
      <c r="A682" s="296" t="s">
        <v>5740</v>
      </c>
      <c r="B682" s="298">
        <f t="shared" si="102"/>
        <v>0.5</v>
      </c>
      <c r="C682" s="296">
        <v>1</v>
      </c>
      <c r="D682" s="298">
        <f t="shared" si="103"/>
        <v>0.5</v>
      </c>
      <c r="E682" s="296" t="s">
        <v>2112</v>
      </c>
      <c r="F682" s="276" t="str">
        <f t="shared" si="93"/>
        <v>SI</v>
      </c>
      <c r="G682" s="296" t="s">
        <v>2112</v>
      </c>
      <c r="H682" s="276" t="s">
        <v>3701</v>
      </c>
      <c r="I682" s="296" t="s">
        <v>5967</v>
      </c>
      <c r="J682" s="299" t="s">
        <v>4907</v>
      </c>
      <c r="K682" s="299"/>
      <c r="L682" s="299"/>
      <c r="M682" s="296" t="s">
        <v>4900</v>
      </c>
      <c r="N682" s="296" t="s">
        <v>5968</v>
      </c>
      <c r="O682" s="296"/>
      <c r="P682" s="296"/>
      <c r="Q682" s="296"/>
      <c r="R682" s="300" t="s">
        <v>5774</v>
      </c>
      <c r="S682" s="296" t="str">
        <f t="shared" si="99"/>
        <v>PL2-4134-FIL002</v>
      </c>
      <c r="T682" s="276" t="str">
        <f>TRIM(VLOOKUP(S682,[1]Taxonomía!$A$3:$C$2148,3,FALSE))</f>
        <v>FILTRO 2 DE CLARIFICACION TAG 3612-5FL-002</v>
      </c>
      <c r="U682" s="295" t="s">
        <v>5742</v>
      </c>
      <c r="V682" s="301">
        <v>41242</v>
      </c>
      <c r="W682" s="295" t="s">
        <v>5743</v>
      </c>
      <c r="X682" s="295" t="s">
        <v>5744</v>
      </c>
      <c r="Y682" s="296" t="s">
        <v>4615</v>
      </c>
      <c r="Z682" s="279" t="str">
        <f t="shared" si="94"/>
        <v>Requerido</v>
      </c>
      <c r="AA682" s="293" t="s">
        <v>5745</v>
      </c>
      <c r="AB682" s="302" t="s">
        <v>5698</v>
      </c>
      <c r="AC682" s="283">
        <f t="shared" si="95"/>
        <v>41913</v>
      </c>
      <c r="AD682" s="294">
        <v>10</v>
      </c>
      <c r="AE682" s="295" t="s">
        <v>5746</v>
      </c>
      <c r="AF682" s="295">
        <v>10</v>
      </c>
      <c r="AG682" s="295">
        <v>10</v>
      </c>
      <c r="AH682" s="296">
        <v>1</v>
      </c>
      <c r="AI682" s="297" t="s">
        <v>5747</v>
      </c>
      <c r="AJ682" s="296">
        <v>0.5</v>
      </c>
      <c r="AK682" s="286">
        <f t="shared" si="96"/>
        <v>0.5</v>
      </c>
      <c r="AL682" s="287">
        <f t="shared" si="97"/>
        <v>0</v>
      </c>
      <c r="AM682" s="287">
        <f t="shared" si="98"/>
        <v>0</v>
      </c>
    </row>
    <row r="683" spans="1:39" ht="15" x14ac:dyDescent="0.25">
      <c r="A683" s="296" t="s">
        <v>5740</v>
      </c>
      <c r="B683" s="298">
        <f t="shared" si="102"/>
        <v>0.5</v>
      </c>
      <c r="C683" s="296">
        <v>1</v>
      </c>
      <c r="D683" s="298">
        <f t="shared" si="103"/>
        <v>0.5</v>
      </c>
      <c r="E683" s="296" t="s">
        <v>2112</v>
      </c>
      <c r="F683" s="276" t="str">
        <f t="shared" si="93"/>
        <v>SI</v>
      </c>
      <c r="G683" s="296" t="s">
        <v>2112</v>
      </c>
      <c r="H683" s="276" t="s">
        <v>3707</v>
      </c>
      <c r="I683" s="296" t="s">
        <v>5967</v>
      </c>
      <c r="J683" s="299" t="s">
        <v>4907</v>
      </c>
      <c r="K683" s="299"/>
      <c r="L683" s="299"/>
      <c r="M683" s="296" t="s">
        <v>4900</v>
      </c>
      <c r="N683" s="296" t="s">
        <v>5968</v>
      </c>
      <c r="O683" s="296"/>
      <c r="P683" s="296"/>
      <c r="Q683" s="296"/>
      <c r="R683" s="300" t="s">
        <v>5778</v>
      </c>
      <c r="S683" s="296" t="str">
        <f t="shared" si="99"/>
        <v>PL2-4134-FIL003</v>
      </c>
      <c r="T683" s="276" t="str">
        <f>TRIM(VLOOKUP(S683,[1]Taxonomía!$A$3:$C$2148,3,FALSE))</f>
        <v>FILTRO 3 DE CLARIFICACION TAG 3612-5FL-003</v>
      </c>
      <c r="U683" s="295" t="s">
        <v>5742</v>
      </c>
      <c r="V683" s="301">
        <v>41242</v>
      </c>
      <c r="W683" s="295" t="s">
        <v>5743</v>
      </c>
      <c r="X683" s="295" t="s">
        <v>5744</v>
      </c>
      <c r="Y683" s="296" t="s">
        <v>4615</v>
      </c>
      <c r="Z683" s="279" t="str">
        <f t="shared" si="94"/>
        <v>Requerido</v>
      </c>
      <c r="AA683" s="293" t="s">
        <v>5745</v>
      </c>
      <c r="AB683" s="302" t="s">
        <v>5698</v>
      </c>
      <c r="AC683" s="283">
        <f t="shared" si="95"/>
        <v>41913</v>
      </c>
      <c r="AD683" s="294">
        <v>10</v>
      </c>
      <c r="AE683" s="295" t="s">
        <v>5746</v>
      </c>
      <c r="AF683" s="295">
        <v>10</v>
      </c>
      <c r="AG683" s="295">
        <v>10</v>
      </c>
      <c r="AH683" s="296">
        <v>1</v>
      </c>
      <c r="AI683" s="297" t="s">
        <v>5747</v>
      </c>
      <c r="AJ683" s="296">
        <v>0.5</v>
      </c>
      <c r="AK683" s="286">
        <f t="shared" si="96"/>
        <v>0.5</v>
      </c>
      <c r="AL683" s="287">
        <f t="shared" si="97"/>
        <v>0</v>
      </c>
      <c r="AM683" s="287">
        <f t="shared" si="98"/>
        <v>0</v>
      </c>
    </row>
    <row r="684" spans="1:39" ht="15" x14ac:dyDescent="0.25">
      <c r="A684" s="296" t="s">
        <v>5740</v>
      </c>
      <c r="B684" s="298">
        <f t="shared" si="102"/>
        <v>0.5</v>
      </c>
      <c r="C684" s="296">
        <v>1</v>
      </c>
      <c r="D684" s="298">
        <f t="shared" si="103"/>
        <v>0.5</v>
      </c>
      <c r="E684" s="296" t="s">
        <v>2112</v>
      </c>
      <c r="F684" s="276" t="str">
        <f t="shared" si="93"/>
        <v>SI</v>
      </c>
      <c r="G684" s="296" t="s">
        <v>2112</v>
      </c>
      <c r="H684" s="276" t="s">
        <v>3715</v>
      </c>
      <c r="I684" s="296" t="s">
        <v>5967</v>
      </c>
      <c r="J684" s="299" t="s">
        <v>4907</v>
      </c>
      <c r="K684" s="299"/>
      <c r="L684" s="299"/>
      <c r="M684" s="296" t="s">
        <v>4900</v>
      </c>
      <c r="N684" s="296" t="s">
        <v>5968</v>
      </c>
      <c r="O684" s="296"/>
      <c r="P684" s="296"/>
      <c r="Q684" s="296"/>
      <c r="R684" s="300" t="s">
        <v>5779</v>
      </c>
      <c r="S684" s="296" t="str">
        <f t="shared" si="99"/>
        <v>PL2-4134-FIL004</v>
      </c>
      <c r="T684" s="276" t="str">
        <f>TRIM(VLOOKUP(S684,[1]Taxonomía!$A$3:$C$2148,3,FALSE))</f>
        <v>FILTRO 4 DE CLARIFICACION TAG 3612-5FL-004</v>
      </c>
      <c r="U684" s="295" t="s">
        <v>5742</v>
      </c>
      <c r="V684" s="301">
        <v>41242</v>
      </c>
      <c r="W684" s="295" t="s">
        <v>5743</v>
      </c>
      <c r="X684" s="295" t="s">
        <v>5744</v>
      </c>
      <c r="Y684" s="296" t="s">
        <v>4615</v>
      </c>
      <c r="Z684" s="279" t="str">
        <f t="shared" si="94"/>
        <v>Requerido</v>
      </c>
      <c r="AA684" s="293" t="s">
        <v>5745</v>
      </c>
      <c r="AB684" s="302" t="s">
        <v>5698</v>
      </c>
      <c r="AC684" s="283">
        <f t="shared" si="95"/>
        <v>41913</v>
      </c>
      <c r="AD684" s="294">
        <v>10</v>
      </c>
      <c r="AE684" s="295" t="s">
        <v>5746</v>
      </c>
      <c r="AF684" s="295">
        <v>10</v>
      </c>
      <c r="AG684" s="295">
        <v>10</v>
      </c>
      <c r="AH684" s="296">
        <v>1</v>
      </c>
      <c r="AI684" s="297" t="s">
        <v>5747</v>
      </c>
      <c r="AJ684" s="296">
        <v>0.5</v>
      </c>
      <c r="AK684" s="286">
        <f t="shared" si="96"/>
        <v>0.5</v>
      </c>
      <c r="AL684" s="287">
        <f t="shared" si="97"/>
        <v>0</v>
      </c>
      <c r="AM684" s="287">
        <f t="shared" si="98"/>
        <v>0</v>
      </c>
    </row>
    <row r="685" spans="1:39" ht="15" x14ac:dyDescent="0.25">
      <c r="A685" s="296" t="s">
        <v>5740</v>
      </c>
      <c r="B685" s="298">
        <f t="shared" si="102"/>
        <v>0.5</v>
      </c>
      <c r="C685" s="296">
        <v>1</v>
      </c>
      <c r="D685" s="298">
        <f t="shared" si="103"/>
        <v>0.5</v>
      </c>
      <c r="E685" s="296" t="s">
        <v>2112</v>
      </c>
      <c r="F685" s="276" t="str">
        <f t="shared" si="93"/>
        <v>SI</v>
      </c>
      <c r="G685" s="296" t="s">
        <v>2112</v>
      </c>
      <c r="H685" s="276" t="s">
        <v>3721</v>
      </c>
      <c r="I685" s="296" t="s">
        <v>5967</v>
      </c>
      <c r="J685" s="299" t="s">
        <v>4907</v>
      </c>
      <c r="K685" s="299"/>
      <c r="L685" s="299"/>
      <c r="M685" s="296" t="s">
        <v>4900</v>
      </c>
      <c r="N685" s="296" t="s">
        <v>5968</v>
      </c>
      <c r="O685" s="296"/>
      <c r="P685" s="296"/>
      <c r="Q685" s="296"/>
      <c r="R685" s="300" t="s">
        <v>5822</v>
      </c>
      <c r="S685" s="296" t="str">
        <f t="shared" si="99"/>
        <v>PL2-4134-FIL005</v>
      </c>
      <c r="T685" s="276" t="str">
        <f>TRIM(VLOOKUP(S685,[1]Taxonomía!$A$3:$C$2148,3,FALSE))</f>
        <v>FILTRO 5 DE CLARIFICACION TAG 3612-5FL-005</v>
      </c>
      <c r="U685" s="295" t="s">
        <v>5742</v>
      </c>
      <c r="V685" s="301">
        <v>41242</v>
      </c>
      <c r="W685" s="295" t="s">
        <v>5743</v>
      </c>
      <c r="X685" s="295" t="s">
        <v>5744</v>
      </c>
      <c r="Y685" s="296" t="s">
        <v>4615</v>
      </c>
      <c r="Z685" s="279" t="str">
        <f t="shared" si="94"/>
        <v>Requerido</v>
      </c>
      <c r="AA685" s="293" t="s">
        <v>5745</v>
      </c>
      <c r="AB685" s="302" t="s">
        <v>5698</v>
      </c>
      <c r="AC685" s="283">
        <f t="shared" si="95"/>
        <v>41913</v>
      </c>
      <c r="AD685" s="294">
        <v>10</v>
      </c>
      <c r="AE685" s="295" t="s">
        <v>5746</v>
      </c>
      <c r="AF685" s="295">
        <v>10</v>
      </c>
      <c r="AG685" s="295">
        <v>10</v>
      </c>
      <c r="AH685" s="296">
        <v>1</v>
      </c>
      <c r="AI685" s="297" t="s">
        <v>5747</v>
      </c>
      <c r="AJ685" s="296">
        <v>0.5</v>
      </c>
      <c r="AK685" s="286">
        <f t="shared" si="96"/>
        <v>0.5</v>
      </c>
      <c r="AL685" s="287">
        <f t="shared" si="97"/>
        <v>0</v>
      </c>
      <c r="AM685" s="287">
        <f t="shared" si="98"/>
        <v>0</v>
      </c>
    </row>
    <row r="686" spans="1:39" ht="15" x14ac:dyDescent="0.25">
      <c r="A686" s="296" t="s">
        <v>5740</v>
      </c>
      <c r="B686" s="298">
        <f t="shared" si="102"/>
        <v>0.5</v>
      </c>
      <c r="C686" s="296">
        <v>1</v>
      </c>
      <c r="D686" s="298">
        <f t="shared" si="103"/>
        <v>0.5</v>
      </c>
      <c r="E686" s="296" t="s">
        <v>2112</v>
      </c>
      <c r="F686" s="276" t="str">
        <f t="shared" si="93"/>
        <v>SI</v>
      </c>
      <c r="G686" s="296" t="s">
        <v>2112</v>
      </c>
      <c r="H686" s="276" t="s">
        <v>3727</v>
      </c>
      <c r="I686" s="296" t="s">
        <v>5967</v>
      </c>
      <c r="J686" s="299" t="s">
        <v>4907</v>
      </c>
      <c r="K686" s="299"/>
      <c r="L686" s="299"/>
      <c r="M686" s="296" t="s">
        <v>4900</v>
      </c>
      <c r="N686" s="296" t="s">
        <v>5968</v>
      </c>
      <c r="O686" s="296"/>
      <c r="P686" s="296"/>
      <c r="Q686" s="296"/>
      <c r="R686" s="300" t="s">
        <v>5836</v>
      </c>
      <c r="S686" s="296" t="str">
        <f t="shared" si="99"/>
        <v>PL2-4134-FIL006</v>
      </c>
      <c r="T686" s="276" t="str">
        <f>TRIM(VLOOKUP(S686,[1]Taxonomía!$A$3:$C$2148,3,FALSE))</f>
        <v>FILTRO 6 DE CLARIFICACION TAG 3612-5FL-006</v>
      </c>
      <c r="U686" s="295" t="s">
        <v>5742</v>
      </c>
      <c r="V686" s="301">
        <v>41242</v>
      </c>
      <c r="W686" s="295" t="s">
        <v>5743</v>
      </c>
      <c r="X686" s="295" t="s">
        <v>5744</v>
      </c>
      <c r="Y686" s="296" t="s">
        <v>4615</v>
      </c>
      <c r="Z686" s="279" t="str">
        <f t="shared" si="94"/>
        <v>Requerido</v>
      </c>
      <c r="AA686" s="293" t="s">
        <v>5745</v>
      </c>
      <c r="AB686" s="302" t="s">
        <v>5698</v>
      </c>
      <c r="AC686" s="283">
        <f t="shared" si="95"/>
        <v>41913</v>
      </c>
      <c r="AD686" s="294">
        <v>10</v>
      </c>
      <c r="AE686" s="295" t="s">
        <v>5746</v>
      </c>
      <c r="AF686" s="295">
        <v>10</v>
      </c>
      <c r="AG686" s="295">
        <v>10</v>
      </c>
      <c r="AH686" s="296">
        <v>1</v>
      </c>
      <c r="AI686" s="297" t="s">
        <v>5747</v>
      </c>
      <c r="AJ686" s="296">
        <v>0.5</v>
      </c>
      <c r="AK686" s="286">
        <f t="shared" si="96"/>
        <v>0.5</v>
      </c>
      <c r="AL686" s="287">
        <f t="shared" si="97"/>
        <v>0</v>
      </c>
      <c r="AM686" s="287">
        <f t="shared" si="98"/>
        <v>0</v>
      </c>
    </row>
    <row r="687" spans="1:39" ht="15" x14ac:dyDescent="0.25">
      <c r="A687" s="296" t="s">
        <v>5740</v>
      </c>
      <c r="B687" s="298">
        <f t="shared" si="102"/>
        <v>0.5</v>
      </c>
      <c r="C687" s="296">
        <v>1</v>
      </c>
      <c r="D687" s="298">
        <f t="shared" si="103"/>
        <v>0.5</v>
      </c>
      <c r="E687" s="296" t="s">
        <v>2112</v>
      </c>
      <c r="F687" s="276" t="str">
        <f t="shared" si="93"/>
        <v>SI</v>
      </c>
      <c r="G687" s="296" t="s">
        <v>2112</v>
      </c>
      <c r="H687" s="276" t="s">
        <v>3733</v>
      </c>
      <c r="I687" s="296" t="s">
        <v>5967</v>
      </c>
      <c r="J687" s="299" t="s">
        <v>4907</v>
      </c>
      <c r="K687" s="299"/>
      <c r="L687" s="299"/>
      <c r="M687" s="296" t="s">
        <v>4900</v>
      </c>
      <c r="N687" s="296" t="s">
        <v>5968</v>
      </c>
      <c r="O687" s="296"/>
      <c r="P687" s="296"/>
      <c r="Q687" s="296"/>
      <c r="R687" s="300" t="s">
        <v>5837</v>
      </c>
      <c r="S687" s="296" t="str">
        <f t="shared" si="99"/>
        <v>PL2-4134-FIL007</v>
      </c>
      <c r="T687" s="276" t="str">
        <f>TRIM(VLOOKUP(S687,[1]Taxonomía!$A$3:$C$2148,3,FALSE))</f>
        <v>FILTRO 7 DE CLARIFICACION TAG 3612-5FL-007</v>
      </c>
      <c r="U687" s="295" t="s">
        <v>5742</v>
      </c>
      <c r="V687" s="301">
        <v>41242</v>
      </c>
      <c r="W687" s="295" t="s">
        <v>5743</v>
      </c>
      <c r="X687" s="295" t="s">
        <v>5744</v>
      </c>
      <c r="Y687" s="296" t="s">
        <v>4615</v>
      </c>
      <c r="Z687" s="279" t="str">
        <f t="shared" si="94"/>
        <v>Requerido</v>
      </c>
      <c r="AA687" s="293" t="s">
        <v>5745</v>
      </c>
      <c r="AB687" s="302" t="s">
        <v>5698</v>
      </c>
      <c r="AC687" s="283">
        <f t="shared" si="95"/>
        <v>41913</v>
      </c>
      <c r="AD687" s="294">
        <v>10</v>
      </c>
      <c r="AE687" s="295" t="s">
        <v>5746</v>
      </c>
      <c r="AF687" s="295">
        <v>10</v>
      </c>
      <c r="AG687" s="295">
        <v>10</v>
      </c>
      <c r="AH687" s="296">
        <v>1</v>
      </c>
      <c r="AI687" s="297" t="s">
        <v>5747</v>
      </c>
      <c r="AJ687" s="296">
        <v>0.5</v>
      </c>
      <c r="AK687" s="286">
        <f t="shared" si="96"/>
        <v>0.5</v>
      </c>
      <c r="AL687" s="287">
        <f t="shared" si="97"/>
        <v>0</v>
      </c>
      <c r="AM687" s="287">
        <f t="shared" si="98"/>
        <v>0</v>
      </c>
    </row>
    <row r="688" spans="1:39" ht="15" x14ac:dyDescent="0.25">
      <c r="A688" s="296" t="s">
        <v>5740</v>
      </c>
      <c r="B688" s="298">
        <f t="shared" si="102"/>
        <v>0.5</v>
      </c>
      <c r="C688" s="296">
        <v>1</v>
      </c>
      <c r="D688" s="298">
        <f t="shared" si="103"/>
        <v>0.5</v>
      </c>
      <c r="E688" s="296" t="s">
        <v>2112</v>
      </c>
      <c r="F688" s="276" t="str">
        <f t="shared" si="93"/>
        <v>SI</v>
      </c>
      <c r="G688" s="296" t="s">
        <v>2112</v>
      </c>
      <c r="H688" s="276" t="s">
        <v>3739</v>
      </c>
      <c r="I688" s="296" t="s">
        <v>5967</v>
      </c>
      <c r="J688" s="299" t="s">
        <v>4907</v>
      </c>
      <c r="K688" s="299"/>
      <c r="L688" s="299"/>
      <c r="M688" s="296" t="s">
        <v>4900</v>
      </c>
      <c r="N688" s="296" t="s">
        <v>5968</v>
      </c>
      <c r="O688" s="296"/>
      <c r="P688" s="296"/>
      <c r="Q688" s="296"/>
      <c r="R688" s="300" t="s">
        <v>5838</v>
      </c>
      <c r="S688" s="296" t="str">
        <f t="shared" si="99"/>
        <v>PL2-4134-FIL008</v>
      </c>
      <c r="T688" s="276" t="str">
        <f>TRIM(VLOOKUP(S688,[1]Taxonomía!$A$3:$C$2148,3,FALSE))</f>
        <v>FILTRO 8 DE CLARIFICACION TAG 3612-5FL-008</v>
      </c>
      <c r="U688" s="295" t="s">
        <v>5742</v>
      </c>
      <c r="V688" s="301">
        <v>41242</v>
      </c>
      <c r="W688" s="295" t="s">
        <v>5743</v>
      </c>
      <c r="X688" s="295" t="s">
        <v>5744</v>
      </c>
      <c r="Y688" s="296" t="s">
        <v>4615</v>
      </c>
      <c r="Z688" s="279" t="str">
        <f t="shared" si="94"/>
        <v>Requerido</v>
      </c>
      <c r="AA688" s="293" t="s">
        <v>5745</v>
      </c>
      <c r="AB688" s="302" t="s">
        <v>5698</v>
      </c>
      <c r="AC688" s="283">
        <f t="shared" si="95"/>
        <v>41913</v>
      </c>
      <c r="AD688" s="294">
        <v>10</v>
      </c>
      <c r="AE688" s="295" t="s">
        <v>5746</v>
      </c>
      <c r="AF688" s="295">
        <v>10</v>
      </c>
      <c r="AG688" s="295">
        <v>10</v>
      </c>
      <c r="AH688" s="296">
        <v>1</v>
      </c>
      <c r="AI688" s="297" t="s">
        <v>5747</v>
      </c>
      <c r="AJ688" s="296">
        <v>0.5</v>
      </c>
      <c r="AK688" s="286">
        <f t="shared" si="96"/>
        <v>0.5</v>
      </c>
      <c r="AL688" s="287">
        <f t="shared" si="97"/>
        <v>0</v>
      </c>
      <c r="AM688" s="287">
        <f t="shared" si="98"/>
        <v>0</v>
      </c>
    </row>
    <row r="689" spans="1:39" ht="15" x14ac:dyDescent="0.25">
      <c r="A689" s="296" t="s">
        <v>5740</v>
      </c>
      <c r="B689" s="298">
        <f t="shared" si="102"/>
        <v>0.5</v>
      </c>
      <c r="C689" s="296">
        <v>1</v>
      </c>
      <c r="D689" s="298">
        <f t="shared" si="103"/>
        <v>0.5</v>
      </c>
      <c r="E689" s="296" t="s">
        <v>2112</v>
      </c>
      <c r="F689" s="276" t="str">
        <f t="shared" si="93"/>
        <v>SI</v>
      </c>
      <c r="G689" s="296" t="s">
        <v>2112</v>
      </c>
      <c r="H689" s="276" t="s">
        <v>3745</v>
      </c>
      <c r="I689" s="296" t="s">
        <v>5967</v>
      </c>
      <c r="J689" s="299" t="s">
        <v>4907</v>
      </c>
      <c r="K689" s="299"/>
      <c r="L689" s="299"/>
      <c r="M689" s="296" t="s">
        <v>4900</v>
      </c>
      <c r="N689" s="296" t="s">
        <v>5968</v>
      </c>
      <c r="O689" s="296"/>
      <c r="P689" s="296"/>
      <c r="Q689" s="296"/>
      <c r="R689" s="300" t="s">
        <v>5839</v>
      </c>
      <c r="S689" s="296" t="str">
        <f t="shared" si="99"/>
        <v>PL2-4134-FIL009</v>
      </c>
      <c r="T689" s="276" t="str">
        <f>TRIM(VLOOKUP(S689,[1]Taxonomía!$A$3:$C$2148,3,FALSE))</f>
        <v>FILTRO 9 DE CLARIFICACION TAG 3612-5FL-009</v>
      </c>
      <c r="U689" s="295" t="s">
        <v>5742</v>
      </c>
      <c r="V689" s="301">
        <v>41242</v>
      </c>
      <c r="W689" s="295" t="s">
        <v>5743</v>
      </c>
      <c r="X689" s="295" t="s">
        <v>5744</v>
      </c>
      <c r="Y689" s="296" t="s">
        <v>4615</v>
      </c>
      <c r="Z689" s="279" t="str">
        <f t="shared" si="94"/>
        <v>Requerido</v>
      </c>
      <c r="AA689" s="293" t="s">
        <v>5745</v>
      </c>
      <c r="AB689" s="302" t="s">
        <v>5698</v>
      </c>
      <c r="AC689" s="283">
        <f t="shared" si="95"/>
        <v>41913</v>
      </c>
      <c r="AD689" s="294">
        <v>10</v>
      </c>
      <c r="AE689" s="295" t="s">
        <v>5746</v>
      </c>
      <c r="AF689" s="295">
        <v>10</v>
      </c>
      <c r="AG689" s="295">
        <v>10</v>
      </c>
      <c r="AH689" s="296">
        <v>1</v>
      </c>
      <c r="AI689" s="297" t="s">
        <v>5747</v>
      </c>
      <c r="AJ689" s="296">
        <v>0.5</v>
      </c>
      <c r="AK689" s="286">
        <f t="shared" si="96"/>
        <v>0.5</v>
      </c>
      <c r="AL689" s="287">
        <f t="shared" si="97"/>
        <v>0</v>
      </c>
      <c r="AM689" s="287">
        <f t="shared" si="98"/>
        <v>0</v>
      </c>
    </row>
    <row r="690" spans="1:39" ht="15" x14ac:dyDescent="0.25">
      <c r="A690" s="296" t="s">
        <v>5740</v>
      </c>
      <c r="B690" s="298">
        <f t="shared" si="102"/>
        <v>0.5</v>
      </c>
      <c r="C690" s="296">
        <v>1</v>
      </c>
      <c r="D690" s="298">
        <f t="shared" si="103"/>
        <v>0.5</v>
      </c>
      <c r="E690" s="296" t="s">
        <v>2112</v>
      </c>
      <c r="F690" s="276" t="str">
        <f t="shared" si="93"/>
        <v>SI</v>
      </c>
      <c r="G690" s="296" t="s">
        <v>2112</v>
      </c>
      <c r="H690" s="276" t="s">
        <v>3751</v>
      </c>
      <c r="I690" s="296" t="s">
        <v>5967</v>
      </c>
      <c r="J690" s="299" t="s">
        <v>4907</v>
      </c>
      <c r="K690" s="299"/>
      <c r="L690" s="299"/>
      <c r="M690" s="296" t="s">
        <v>4900</v>
      </c>
      <c r="N690" s="296" t="s">
        <v>5968</v>
      </c>
      <c r="O690" s="296"/>
      <c r="P690" s="296"/>
      <c r="Q690" s="296"/>
      <c r="R690" s="300" t="s">
        <v>5840</v>
      </c>
      <c r="S690" s="296" t="str">
        <f t="shared" si="99"/>
        <v>PL2-4134-FIL010</v>
      </c>
      <c r="T690" s="276" t="str">
        <f>TRIM(VLOOKUP(S690,[1]Taxonomía!$A$3:$C$2148,3,FALSE))</f>
        <v>FILTRO 10 DE CLARIFICACION TAG 3612-5FL-010</v>
      </c>
      <c r="U690" s="295" t="s">
        <v>5742</v>
      </c>
      <c r="V690" s="301">
        <v>41242</v>
      </c>
      <c r="W690" s="295" t="s">
        <v>5743</v>
      </c>
      <c r="X690" s="295" t="s">
        <v>5744</v>
      </c>
      <c r="Y690" s="296" t="s">
        <v>4615</v>
      </c>
      <c r="Z690" s="279" t="str">
        <f t="shared" si="94"/>
        <v>Requerido</v>
      </c>
      <c r="AA690" s="293" t="s">
        <v>5745</v>
      </c>
      <c r="AB690" s="302" t="s">
        <v>5698</v>
      </c>
      <c r="AC690" s="283">
        <f t="shared" si="95"/>
        <v>41913</v>
      </c>
      <c r="AD690" s="294">
        <v>10</v>
      </c>
      <c r="AE690" s="295" t="s">
        <v>5746</v>
      </c>
      <c r="AF690" s="295">
        <v>10</v>
      </c>
      <c r="AG690" s="295">
        <v>10</v>
      </c>
      <c r="AH690" s="296">
        <v>1</v>
      </c>
      <c r="AI690" s="297" t="s">
        <v>5747</v>
      </c>
      <c r="AJ690" s="296">
        <v>0.5</v>
      </c>
      <c r="AK690" s="286">
        <f t="shared" si="96"/>
        <v>0.5</v>
      </c>
      <c r="AL690" s="287">
        <f t="shared" si="97"/>
        <v>0</v>
      </c>
      <c r="AM690" s="287">
        <f t="shared" si="98"/>
        <v>0</v>
      </c>
    </row>
    <row r="691" spans="1:39" ht="15" x14ac:dyDescent="0.25">
      <c r="A691" s="296" t="s">
        <v>5752</v>
      </c>
      <c r="B691" s="298">
        <f t="shared" si="102"/>
        <v>0.5</v>
      </c>
      <c r="C691" s="296">
        <v>1</v>
      </c>
      <c r="D691" s="298">
        <f t="shared" si="103"/>
        <v>0.5</v>
      </c>
      <c r="E691" s="296" t="s">
        <v>2112</v>
      </c>
      <c r="F691" s="276" t="str">
        <f t="shared" si="93"/>
        <v>SI</v>
      </c>
      <c r="G691" s="296" t="s">
        <v>2112</v>
      </c>
      <c r="H691" s="276" t="s">
        <v>5969</v>
      </c>
      <c r="I691" s="296" t="s">
        <v>5970</v>
      </c>
      <c r="J691" s="296" t="s">
        <v>4694</v>
      </c>
      <c r="K691" s="296"/>
      <c r="L691" s="296"/>
      <c r="M691" s="296" t="s">
        <v>4900</v>
      </c>
      <c r="N691" s="296" t="s">
        <v>5910</v>
      </c>
      <c r="O691" s="296"/>
      <c r="P691" s="296"/>
      <c r="Q691" s="296"/>
      <c r="R691" s="300" t="s">
        <v>5765</v>
      </c>
      <c r="S691" s="296" t="str">
        <f t="shared" si="99"/>
        <v>PL2-4134-PPP001</v>
      </c>
      <c r="T691" s="276" t="str">
        <f>TRIM(VLOOKUP(S691,[1]Taxonomía!$A$3:$C$2148,3,FALSE))</f>
        <v>CLARIFICATION CLARIFIER #1 U/F, PUMP # 1 TAG 3611-5PU-001</v>
      </c>
      <c r="U691" s="295" t="s">
        <v>5742</v>
      </c>
      <c r="V691" s="301">
        <v>41242</v>
      </c>
      <c r="W691" s="295" t="s">
        <v>5743</v>
      </c>
      <c r="X691" s="295" t="s">
        <v>5744</v>
      </c>
      <c r="Y691" s="296" t="s">
        <v>4444</v>
      </c>
      <c r="Z691" s="279" t="str">
        <f t="shared" si="94"/>
        <v>No Requerido</v>
      </c>
      <c r="AA691" s="293" t="s">
        <v>5745</v>
      </c>
      <c r="AB691" s="302" t="s">
        <v>5698</v>
      </c>
      <c r="AC691" s="283">
        <f t="shared" si="95"/>
        <v>41913</v>
      </c>
      <c r="AD691" s="294">
        <v>10</v>
      </c>
      <c r="AE691" s="295" t="s">
        <v>5746</v>
      </c>
      <c r="AF691" s="295">
        <v>10</v>
      </c>
      <c r="AG691" s="295">
        <v>10</v>
      </c>
      <c r="AH691" s="296">
        <v>1</v>
      </c>
      <c r="AI691" s="297" t="s">
        <v>5766</v>
      </c>
      <c r="AJ691" s="296">
        <v>0.5</v>
      </c>
      <c r="AK691" s="286">
        <f t="shared" si="96"/>
        <v>0.5</v>
      </c>
      <c r="AL691" s="287">
        <f t="shared" si="97"/>
        <v>0</v>
      </c>
      <c r="AM691" s="287">
        <f t="shared" si="98"/>
        <v>0</v>
      </c>
    </row>
    <row r="692" spans="1:39" ht="15" x14ac:dyDescent="0.25">
      <c r="A692" s="296" t="s">
        <v>5754</v>
      </c>
      <c r="B692" s="298">
        <f t="shared" si="102"/>
        <v>0.5</v>
      </c>
      <c r="C692" s="296">
        <v>1</v>
      </c>
      <c r="D692" s="298">
        <f t="shared" si="103"/>
        <v>0.5</v>
      </c>
      <c r="E692" s="296" t="s">
        <v>2112</v>
      </c>
      <c r="F692" s="276" t="str">
        <f t="shared" si="93"/>
        <v>SI</v>
      </c>
      <c r="G692" s="296" t="s">
        <v>2112</v>
      </c>
      <c r="H692" s="276" t="s">
        <v>5969</v>
      </c>
      <c r="I692" s="296" t="s">
        <v>5971</v>
      </c>
      <c r="J692" s="296" t="s">
        <v>4694</v>
      </c>
      <c r="K692" s="296"/>
      <c r="L692" s="296"/>
      <c r="M692" s="296" t="s">
        <v>4900</v>
      </c>
      <c r="N692" s="296" t="s">
        <v>5910</v>
      </c>
      <c r="O692" s="296"/>
      <c r="P692" s="296"/>
      <c r="Q692" s="296"/>
      <c r="R692" s="300" t="s">
        <v>5765</v>
      </c>
      <c r="S692" s="296" t="str">
        <f t="shared" si="99"/>
        <v>PL2-4134-PPP001</v>
      </c>
      <c r="T692" s="276" t="str">
        <f>TRIM(VLOOKUP(S692,[1]Taxonomía!$A$3:$C$2148,3,FALSE))</f>
        <v>CLARIFICATION CLARIFIER #1 U/F, PUMP # 1 TAG 3611-5PU-001</v>
      </c>
      <c r="U692" s="295" t="s">
        <v>5742</v>
      </c>
      <c r="V692" s="301">
        <v>41242</v>
      </c>
      <c r="W692" s="295" t="s">
        <v>5743</v>
      </c>
      <c r="X692" s="295" t="s">
        <v>5744</v>
      </c>
      <c r="Y692" s="296" t="s">
        <v>4444</v>
      </c>
      <c r="Z692" s="279" t="str">
        <f t="shared" si="94"/>
        <v>No Requerido</v>
      </c>
      <c r="AA692" s="293" t="s">
        <v>5745</v>
      </c>
      <c r="AB692" s="302" t="s">
        <v>5698</v>
      </c>
      <c r="AC692" s="283">
        <f t="shared" si="95"/>
        <v>41913</v>
      </c>
      <c r="AD692" s="294">
        <v>10</v>
      </c>
      <c r="AE692" s="295" t="s">
        <v>5746</v>
      </c>
      <c r="AF692" s="295">
        <v>10</v>
      </c>
      <c r="AG692" s="295">
        <v>10</v>
      </c>
      <c r="AH692" s="296">
        <v>1</v>
      </c>
      <c r="AI692" s="297" t="s">
        <v>5766</v>
      </c>
      <c r="AJ692" s="296">
        <v>0.5</v>
      </c>
      <c r="AK692" s="286">
        <f t="shared" si="96"/>
        <v>0.5</v>
      </c>
      <c r="AL692" s="287">
        <f t="shared" si="97"/>
        <v>0</v>
      </c>
      <c r="AM692" s="287">
        <f t="shared" si="98"/>
        <v>0</v>
      </c>
    </row>
    <row r="693" spans="1:39" ht="15" x14ac:dyDescent="0.25">
      <c r="A693" s="296" t="s">
        <v>5752</v>
      </c>
      <c r="B693" s="298">
        <f t="shared" si="102"/>
        <v>0.5</v>
      </c>
      <c r="C693" s="296">
        <v>1</v>
      </c>
      <c r="D693" s="298">
        <f t="shared" si="103"/>
        <v>0.5</v>
      </c>
      <c r="E693" s="296" t="s">
        <v>2112</v>
      </c>
      <c r="F693" s="276" t="str">
        <f t="shared" si="93"/>
        <v>SI</v>
      </c>
      <c r="G693" s="296" t="s">
        <v>2112</v>
      </c>
      <c r="H693" s="276" t="s">
        <v>5972</v>
      </c>
      <c r="I693" s="296" t="s">
        <v>5970</v>
      </c>
      <c r="J693" s="296" t="s">
        <v>4694</v>
      </c>
      <c r="K693" s="296"/>
      <c r="L693" s="296"/>
      <c r="M693" s="296" t="s">
        <v>4900</v>
      </c>
      <c r="N693" s="296" t="s">
        <v>5910</v>
      </c>
      <c r="O693" s="296"/>
      <c r="P693" s="296"/>
      <c r="Q693" s="296"/>
      <c r="R693" s="300" t="s">
        <v>5774</v>
      </c>
      <c r="S693" s="296" t="str">
        <f t="shared" si="99"/>
        <v>PL2-4134-PPP002</v>
      </c>
      <c r="T693" s="276" t="str">
        <f>TRIM(VLOOKUP(S693,[1]Taxonomía!$A$3:$C$2148,3,FALSE))</f>
        <v>CLARIFICATION CLARIFIER #1 U/F, PUMP # 2 TAG 3611-5PU-002</v>
      </c>
      <c r="U693" s="295" t="s">
        <v>5742</v>
      </c>
      <c r="V693" s="301">
        <v>41242</v>
      </c>
      <c r="W693" s="295" t="s">
        <v>5743</v>
      </c>
      <c r="X693" s="295" t="s">
        <v>5744</v>
      </c>
      <c r="Y693" s="296" t="s">
        <v>4444</v>
      </c>
      <c r="Z693" s="279" t="str">
        <f t="shared" si="94"/>
        <v>No Requerido</v>
      </c>
      <c r="AA693" s="293" t="s">
        <v>5745</v>
      </c>
      <c r="AB693" s="302" t="s">
        <v>5698</v>
      </c>
      <c r="AC693" s="283">
        <f t="shared" si="95"/>
        <v>41913</v>
      </c>
      <c r="AD693" s="294">
        <v>10</v>
      </c>
      <c r="AE693" s="295" t="s">
        <v>5746</v>
      </c>
      <c r="AF693" s="295">
        <v>10</v>
      </c>
      <c r="AG693" s="295">
        <v>10</v>
      </c>
      <c r="AH693" s="296">
        <v>1</v>
      </c>
      <c r="AI693" s="297" t="s">
        <v>5766</v>
      </c>
      <c r="AJ693" s="296">
        <v>0.5</v>
      </c>
      <c r="AK693" s="286">
        <f t="shared" si="96"/>
        <v>0.5</v>
      </c>
      <c r="AL693" s="287">
        <f t="shared" si="97"/>
        <v>0</v>
      </c>
      <c r="AM693" s="287">
        <f t="shared" si="98"/>
        <v>0</v>
      </c>
    </row>
    <row r="694" spans="1:39" ht="15" x14ac:dyDescent="0.25">
      <c r="A694" s="296" t="s">
        <v>5754</v>
      </c>
      <c r="B694" s="298">
        <f t="shared" si="102"/>
        <v>0.5</v>
      </c>
      <c r="C694" s="296">
        <v>1</v>
      </c>
      <c r="D694" s="298">
        <f t="shared" si="103"/>
        <v>0.5</v>
      </c>
      <c r="E694" s="296" t="s">
        <v>2112</v>
      </c>
      <c r="F694" s="276" t="str">
        <f t="shared" si="93"/>
        <v>SI</v>
      </c>
      <c r="G694" s="296" t="s">
        <v>2112</v>
      </c>
      <c r="H694" s="276" t="s">
        <v>5972</v>
      </c>
      <c r="I694" s="296" t="s">
        <v>5971</v>
      </c>
      <c r="J694" s="296" t="s">
        <v>4694</v>
      </c>
      <c r="K694" s="296"/>
      <c r="L694" s="296"/>
      <c r="M694" s="296" t="s">
        <v>4900</v>
      </c>
      <c r="N694" s="296" t="s">
        <v>5910</v>
      </c>
      <c r="O694" s="296"/>
      <c r="P694" s="296"/>
      <c r="Q694" s="296"/>
      <c r="R694" s="300" t="s">
        <v>5774</v>
      </c>
      <c r="S694" s="296" t="str">
        <f t="shared" si="99"/>
        <v>PL2-4134-PPP002</v>
      </c>
      <c r="T694" s="276" t="str">
        <f>TRIM(VLOOKUP(S694,[1]Taxonomía!$A$3:$C$2148,3,FALSE))</f>
        <v>CLARIFICATION CLARIFIER #1 U/F, PUMP # 2 TAG 3611-5PU-002</v>
      </c>
      <c r="U694" s="295" t="s">
        <v>5742</v>
      </c>
      <c r="V694" s="301">
        <v>41242</v>
      </c>
      <c r="W694" s="295" t="s">
        <v>5743</v>
      </c>
      <c r="X694" s="295" t="s">
        <v>5744</v>
      </c>
      <c r="Y694" s="296" t="s">
        <v>4444</v>
      </c>
      <c r="Z694" s="279" t="str">
        <f t="shared" si="94"/>
        <v>No Requerido</v>
      </c>
      <c r="AA694" s="293" t="s">
        <v>5745</v>
      </c>
      <c r="AB694" s="302" t="s">
        <v>5698</v>
      </c>
      <c r="AC694" s="283">
        <f t="shared" si="95"/>
        <v>41913</v>
      </c>
      <c r="AD694" s="294">
        <v>10</v>
      </c>
      <c r="AE694" s="295" t="s">
        <v>5746</v>
      </c>
      <c r="AF694" s="295">
        <v>10</v>
      </c>
      <c r="AG694" s="295">
        <v>10</v>
      </c>
      <c r="AH694" s="296">
        <v>1</v>
      </c>
      <c r="AI694" s="297" t="s">
        <v>5766</v>
      </c>
      <c r="AJ694" s="296">
        <v>0.5</v>
      </c>
      <c r="AK694" s="286">
        <f t="shared" si="96"/>
        <v>0.5</v>
      </c>
      <c r="AL694" s="287">
        <f t="shared" si="97"/>
        <v>0</v>
      </c>
      <c r="AM694" s="287">
        <f t="shared" si="98"/>
        <v>0</v>
      </c>
    </row>
    <row r="695" spans="1:39" ht="15" x14ac:dyDescent="0.25">
      <c r="A695" s="296" t="s">
        <v>5740</v>
      </c>
      <c r="B695" s="298">
        <f t="shared" si="102"/>
        <v>0.5</v>
      </c>
      <c r="C695" s="296">
        <v>1</v>
      </c>
      <c r="D695" s="298">
        <f t="shared" si="103"/>
        <v>0.5</v>
      </c>
      <c r="E695" s="296" t="s">
        <v>2112</v>
      </c>
      <c r="F695" s="276" t="str">
        <f t="shared" si="93"/>
        <v>SI</v>
      </c>
      <c r="G695" s="296" t="s">
        <v>2112</v>
      </c>
      <c r="H695" s="276" t="s">
        <v>5458</v>
      </c>
      <c r="I695" s="296" t="s">
        <v>5943</v>
      </c>
      <c r="J695" s="296" t="s">
        <v>4923</v>
      </c>
      <c r="K695" s="296"/>
      <c r="L695" s="296"/>
      <c r="M695" s="296" t="s">
        <v>4900</v>
      </c>
      <c r="N695" s="296" t="s">
        <v>5910</v>
      </c>
      <c r="O695" s="296"/>
      <c r="P695" s="296"/>
      <c r="Q695" s="296"/>
      <c r="R695" s="300" t="s">
        <v>5836</v>
      </c>
      <c r="S695" s="296" t="str">
        <f t="shared" si="99"/>
        <v>PL2-4134-PPP006</v>
      </c>
      <c r="T695" s="276" t="str">
        <f>TRIM(VLOOKUP(S695,[1]Taxonomía!$A$3:$C$2148,3,FALSE))</f>
        <v>BOMBA DE DESCARGA DEL CLARIFICADOR TAG 3611-5PU-006</v>
      </c>
      <c r="U695" s="295" t="s">
        <v>5742</v>
      </c>
      <c r="V695" s="301">
        <v>41242</v>
      </c>
      <c r="W695" s="295" t="s">
        <v>5743</v>
      </c>
      <c r="X695" s="295" t="s">
        <v>5744</v>
      </c>
      <c r="Y695" s="296" t="s">
        <v>4444</v>
      </c>
      <c r="Z695" s="279" t="str">
        <f t="shared" si="94"/>
        <v>Requerido</v>
      </c>
      <c r="AA695" s="293" t="s">
        <v>5745</v>
      </c>
      <c r="AB695" s="302" t="s">
        <v>5698</v>
      </c>
      <c r="AC695" s="283">
        <f t="shared" si="95"/>
        <v>41913</v>
      </c>
      <c r="AD695" s="294">
        <v>10</v>
      </c>
      <c r="AE695" s="295" t="s">
        <v>5746</v>
      </c>
      <c r="AF695" s="295">
        <v>10</v>
      </c>
      <c r="AG695" s="295">
        <v>10</v>
      </c>
      <c r="AH695" s="296">
        <v>1</v>
      </c>
      <c r="AI695" s="297" t="s">
        <v>5766</v>
      </c>
      <c r="AJ695" s="296">
        <v>0.5</v>
      </c>
      <c r="AK695" s="286">
        <f t="shared" si="96"/>
        <v>0.5</v>
      </c>
      <c r="AL695" s="287">
        <f t="shared" si="97"/>
        <v>0</v>
      </c>
      <c r="AM695" s="287">
        <f t="shared" si="98"/>
        <v>0</v>
      </c>
    </row>
    <row r="696" spans="1:39" ht="15" x14ac:dyDescent="0.25">
      <c r="A696" s="296" t="s">
        <v>5754</v>
      </c>
      <c r="B696" s="298">
        <f t="shared" si="102"/>
        <v>0.5</v>
      </c>
      <c r="C696" s="296">
        <v>1</v>
      </c>
      <c r="D696" s="298">
        <f t="shared" si="103"/>
        <v>0.5</v>
      </c>
      <c r="E696" s="296" t="s">
        <v>2112</v>
      </c>
      <c r="F696" s="276" t="str">
        <f t="shared" si="93"/>
        <v>SI</v>
      </c>
      <c r="G696" s="296" t="s">
        <v>2112</v>
      </c>
      <c r="H696" s="276" t="s">
        <v>5458</v>
      </c>
      <c r="I696" s="296" t="s">
        <v>5911</v>
      </c>
      <c r="J696" s="296" t="s">
        <v>4923</v>
      </c>
      <c r="K696" s="296"/>
      <c r="L696" s="296"/>
      <c r="M696" s="296" t="s">
        <v>4900</v>
      </c>
      <c r="N696" s="296" t="s">
        <v>5910</v>
      </c>
      <c r="O696" s="296"/>
      <c r="P696" s="296"/>
      <c r="Q696" s="296"/>
      <c r="R696" s="300" t="s">
        <v>5836</v>
      </c>
      <c r="S696" s="296" t="str">
        <f t="shared" si="99"/>
        <v>PL2-4134-PPP006</v>
      </c>
      <c r="T696" s="276" t="str">
        <f>TRIM(VLOOKUP(S696,[1]Taxonomía!$A$3:$C$2148,3,FALSE))</f>
        <v>BOMBA DE DESCARGA DEL CLARIFICADOR TAG 3611-5PU-006</v>
      </c>
      <c r="U696" s="295" t="s">
        <v>5742</v>
      </c>
      <c r="V696" s="301">
        <v>41242</v>
      </c>
      <c r="W696" s="295" t="s">
        <v>5743</v>
      </c>
      <c r="X696" s="295" t="s">
        <v>5744</v>
      </c>
      <c r="Y696" s="296" t="s">
        <v>4444</v>
      </c>
      <c r="Z696" s="279" t="str">
        <f t="shared" si="94"/>
        <v>No Requerido</v>
      </c>
      <c r="AA696" s="293" t="s">
        <v>5745</v>
      </c>
      <c r="AB696" s="302" t="s">
        <v>5698</v>
      </c>
      <c r="AC696" s="283">
        <f t="shared" si="95"/>
        <v>41913</v>
      </c>
      <c r="AD696" s="294">
        <v>10</v>
      </c>
      <c r="AE696" s="295" t="s">
        <v>5746</v>
      </c>
      <c r="AF696" s="295">
        <v>10</v>
      </c>
      <c r="AG696" s="295">
        <v>10</v>
      </c>
      <c r="AH696" s="296">
        <v>1</v>
      </c>
      <c r="AI696" s="297" t="s">
        <v>5766</v>
      </c>
      <c r="AJ696" s="296">
        <v>0.5</v>
      </c>
      <c r="AK696" s="286">
        <f t="shared" si="96"/>
        <v>0.5</v>
      </c>
      <c r="AL696" s="287">
        <f t="shared" si="97"/>
        <v>0</v>
      </c>
      <c r="AM696" s="287">
        <f t="shared" si="98"/>
        <v>0</v>
      </c>
    </row>
    <row r="697" spans="1:39" ht="15" x14ac:dyDescent="0.25">
      <c r="A697" s="296" t="s">
        <v>5756</v>
      </c>
      <c r="B697" s="298">
        <f t="shared" si="102"/>
        <v>0.5</v>
      </c>
      <c r="C697" s="296">
        <v>1</v>
      </c>
      <c r="D697" s="298">
        <f t="shared" si="103"/>
        <v>0.5</v>
      </c>
      <c r="E697" s="296" t="s">
        <v>2112</v>
      </c>
      <c r="F697" s="276" t="str">
        <f t="shared" si="93"/>
        <v>SI</v>
      </c>
      <c r="G697" s="296" t="s">
        <v>2112</v>
      </c>
      <c r="H697" s="276" t="s">
        <v>5458</v>
      </c>
      <c r="I697" s="296" t="s">
        <v>5912</v>
      </c>
      <c r="J697" s="296" t="s">
        <v>4923</v>
      </c>
      <c r="K697" s="296"/>
      <c r="L697" s="296"/>
      <c r="M697" s="296" t="s">
        <v>4900</v>
      </c>
      <c r="N697" s="296" t="s">
        <v>5910</v>
      </c>
      <c r="O697" s="296"/>
      <c r="P697" s="296"/>
      <c r="Q697" s="296"/>
      <c r="R697" s="300" t="s">
        <v>5836</v>
      </c>
      <c r="S697" s="296" t="str">
        <f t="shared" si="99"/>
        <v>PL2-4134-PPP006</v>
      </c>
      <c r="T697" s="276" t="str">
        <f>TRIM(VLOOKUP(S697,[1]Taxonomía!$A$3:$C$2148,3,FALSE))</f>
        <v>BOMBA DE DESCARGA DEL CLARIFICADOR TAG 3611-5PU-006</v>
      </c>
      <c r="U697" s="295" t="s">
        <v>5742</v>
      </c>
      <c r="V697" s="301">
        <v>41242</v>
      </c>
      <c r="W697" s="295" t="s">
        <v>5743</v>
      </c>
      <c r="X697" s="295" t="s">
        <v>5744</v>
      </c>
      <c r="Y697" s="296" t="s">
        <v>4444</v>
      </c>
      <c r="Z697" s="279" t="str">
        <f t="shared" si="94"/>
        <v>No Requerido</v>
      </c>
      <c r="AA697" s="293" t="s">
        <v>5745</v>
      </c>
      <c r="AB697" s="302" t="s">
        <v>5698</v>
      </c>
      <c r="AC697" s="283">
        <f t="shared" si="95"/>
        <v>41913</v>
      </c>
      <c r="AD697" s="294">
        <v>10</v>
      </c>
      <c r="AE697" s="295" t="s">
        <v>5746</v>
      </c>
      <c r="AF697" s="295">
        <v>10</v>
      </c>
      <c r="AG697" s="295">
        <v>10</v>
      </c>
      <c r="AH697" s="296">
        <v>1</v>
      </c>
      <c r="AI697" s="297" t="s">
        <v>5766</v>
      </c>
      <c r="AJ697" s="296">
        <v>0.5</v>
      </c>
      <c r="AK697" s="286">
        <f t="shared" si="96"/>
        <v>0.5</v>
      </c>
      <c r="AL697" s="287">
        <f t="shared" si="97"/>
        <v>0</v>
      </c>
      <c r="AM697" s="287">
        <f t="shared" si="98"/>
        <v>0</v>
      </c>
    </row>
    <row r="698" spans="1:39" ht="15" x14ac:dyDescent="0.25">
      <c r="A698" s="296" t="s">
        <v>5740</v>
      </c>
      <c r="B698" s="298">
        <f t="shared" si="102"/>
        <v>0.5</v>
      </c>
      <c r="C698" s="296">
        <v>1</v>
      </c>
      <c r="D698" s="298">
        <f t="shared" si="103"/>
        <v>0.5</v>
      </c>
      <c r="E698" s="296" t="s">
        <v>2112</v>
      </c>
      <c r="F698" s="276" t="str">
        <f t="shared" si="93"/>
        <v>SI</v>
      </c>
      <c r="G698" s="296" t="s">
        <v>2112</v>
      </c>
      <c r="H698" s="276" t="s">
        <v>3683</v>
      </c>
      <c r="I698" s="296" t="s">
        <v>5943</v>
      </c>
      <c r="J698" s="296" t="s">
        <v>4925</v>
      </c>
      <c r="K698" s="296"/>
      <c r="L698" s="296"/>
      <c r="M698" s="296" t="s">
        <v>4900</v>
      </c>
      <c r="N698" s="296" t="s">
        <v>5910</v>
      </c>
      <c r="O698" s="296"/>
      <c r="P698" s="296"/>
      <c r="Q698" s="296"/>
      <c r="R698" s="300" t="s">
        <v>5837</v>
      </c>
      <c r="S698" s="296" t="str">
        <f t="shared" si="99"/>
        <v>PL2-4134-PPP007</v>
      </c>
      <c r="T698" s="276" t="str">
        <f>TRIM(VLOOKUP(S698,[1]Taxonomía!$A$3:$C$2148,3,FALSE))</f>
        <v>BOMBA DE RECIRCULACION DEL CLARIFICADOR TAG 3611-5PU-007</v>
      </c>
      <c r="U698" s="295" t="s">
        <v>5742</v>
      </c>
      <c r="V698" s="301">
        <v>41242</v>
      </c>
      <c r="W698" s="295" t="s">
        <v>5743</v>
      </c>
      <c r="X698" s="295" t="s">
        <v>5744</v>
      </c>
      <c r="Y698" s="296" t="s">
        <v>4444</v>
      </c>
      <c r="Z698" s="279" t="str">
        <f t="shared" si="94"/>
        <v>Requerido</v>
      </c>
      <c r="AA698" s="293" t="s">
        <v>5745</v>
      </c>
      <c r="AB698" s="302" t="s">
        <v>5698</v>
      </c>
      <c r="AC698" s="283">
        <f t="shared" si="95"/>
        <v>41913</v>
      </c>
      <c r="AD698" s="294">
        <v>10</v>
      </c>
      <c r="AE698" s="295" t="s">
        <v>5746</v>
      </c>
      <c r="AF698" s="295">
        <v>10</v>
      </c>
      <c r="AG698" s="295">
        <v>10</v>
      </c>
      <c r="AH698" s="296">
        <v>1</v>
      </c>
      <c r="AI698" s="297" t="s">
        <v>5766</v>
      </c>
      <c r="AJ698" s="296">
        <v>0.5</v>
      </c>
      <c r="AK698" s="286">
        <f t="shared" si="96"/>
        <v>0.5</v>
      </c>
      <c r="AL698" s="287">
        <f t="shared" si="97"/>
        <v>0</v>
      </c>
      <c r="AM698" s="287">
        <f t="shared" si="98"/>
        <v>0</v>
      </c>
    </row>
    <row r="699" spans="1:39" ht="15" x14ac:dyDescent="0.25">
      <c r="A699" s="296" t="s">
        <v>5754</v>
      </c>
      <c r="B699" s="298">
        <f t="shared" si="102"/>
        <v>0.5</v>
      </c>
      <c r="C699" s="296">
        <v>1</v>
      </c>
      <c r="D699" s="298">
        <f t="shared" si="103"/>
        <v>0.5</v>
      </c>
      <c r="E699" s="296" t="s">
        <v>2112</v>
      </c>
      <c r="F699" s="276" t="str">
        <f t="shared" si="93"/>
        <v>SI</v>
      </c>
      <c r="G699" s="296" t="s">
        <v>2112</v>
      </c>
      <c r="H699" s="276" t="s">
        <v>3683</v>
      </c>
      <c r="I699" s="296" t="s">
        <v>5911</v>
      </c>
      <c r="J699" s="296" t="s">
        <v>4925</v>
      </c>
      <c r="K699" s="296"/>
      <c r="L699" s="296"/>
      <c r="M699" s="296" t="s">
        <v>4900</v>
      </c>
      <c r="N699" s="296" t="s">
        <v>5910</v>
      </c>
      <c r="O699" s="296"/>
      <c r="P699" s="296"/>
      <c r="Q699" s="296"/>
      <c r="R699" s="300" t="s">
        <v>5837</v>
      </c>
      <c r="S699" s="296" t="str">
        <f t="shared" si="99"/>
        <v>PL2-4134-PPP007</v>
      </c>
      <c r="T699" s="276" t="str">
        <f>TRIM(VLOOKUP(S699,[1]Taxonomía!$A$3:$C$2148,3,FALSE))</f>
        <v>BOMBA DE RECIRCULACION DEL CLARIFICADOR TAG 3611-5PU-007</v>
      </c>
      <c r="U699" s="295" t="s">
        <v>5742</v>
      </c>
      <c r="V699" s="301">
        <v>41242</v>
      </c>
      <c r="W699" s="295" t="s">
        <v>5743</v>
      </c>
      <c r="X699" s="295" t="s">
        <v>5744</v>
      </c>
      <c r="Y699" s="296" t="s">
        <v>4444</v>
      </c>
      <c r="Z699" s="279" t="str">
        <f t="shared" si="94"/>
        <v>No Requerido</v>
      </c>
      <c r="AA699" s="293" t="s">
        <v>5745</v>
      </c>
      <c r="AB699" s="302" t="s">
        <v>5698</v>
      </c>
      <c r="AC699" s="283">
        <f t="shared" si="95"/>
        <v>41913</v>
      </c>
      <c r="AD699" s="294">
        <v>10</v>
      </c>
      <c r="AE699" s="295" t="s">
        <v>5746</v>
      </c>
      <c r="AF699" s="295">
        <v>10</v>
      </c>
      <c r="AG699" s="295">
        <v>10</v>
      </c>
      <c r="AH699" s="296">
        <v>1</v>
      </c>
      <c r="AI699" s="297" t="s">
        <v>5766</v>
      </c>
      <c r="AJ699" s="296">
        <v>0.5</v>
      </c>
      <c r="AK699" s="286">
        <f t="shared" si="96"/>
        <v>0.5</v>
      </c>
      <c r="AL699" s="287">
        <f t="shared" si="97"/>
        <v>0</v>
      </c>
      <c r="AM699" s="287">
        <f t="shared" si="98"/>
        <v>0</v>
      </c>
    </row>
    <row r="700" spans="1:39" ht="15" x14ac:dyDescent="0.25">
      <c r="A700" s="296" t="s">
        <v>5756</v>
      </c>
      <c r="B700" s="298">
        <f t="shared" si="102"/>
        <v>0.5</v>
      </c>
      <c r="C700" s="296">
        <v>1</v>
      </c>
      <c r="D700" s="298">
        <f t="shared" si="103"/>
        <v>0.5</v>
      </c>
      <c r="E700" s="296" t="s">
        <v>2112</v>
      </c>
      <c r="F700" s="276" t="str">
        <f t="shared" si="93"/>
        <v>SI</v>
      </c>
      <c r="G700" s="296" t="s">
        <v>2112</v>
      </c>
      <c r="H700" s="276" t="s">
        <v>3683</v>
      </c>
      <c r="I700" s="296" t="s">
        <v>5912</v>
      </c>
      <c r="J700" s="296" t="s">
        <v>4925</v>
      </c>
      <c r="K700" s="296"/>
      <c r="L700" s="296"/>
      <c r="M700" s="296" t="s">
        <v>4900</v>
      </c>
      <c r="N700" s="296" t="s">
        <v>5910</v>
      </c>
      <c r="O700" s="296"/>
      <c r="P700" s="296"/>
      <c r="Q700" s="296"/>
      <c r="R700" s="300" t="s">
        <v>5837</v>
      </c>
      <c r="S700" s="296" t="str">
        <f t="shared" si="99"/>
        <v>PL2-4134-PPP007</v>
      </c>
      <c r="T700" s="276" t="str">
        <f>TRIM(VLOOKUP(S700,[1]Taxonomía!$A$3:$C$2148,3,FALSE))</f>
        <v>BOMBA DE RECIRCULACION DEL CLARIFICADOR TAG 3611-5PU-007</v>
      </c>
      <c r="U700" s="295" t="s">
        <v>5742</v>
      </c>
      <c r="V700" s="301">
        <v>41242</v>
      </c>
      <c r="W700" s="295" t="s">
        <v>5743</v>
      </c>
      <c r="X700" s="295" t="s">
        <v>5744</v>
      </c>
      <c r="Y700" s="296" t="s">
        <v>4444</v>
      </c>
      <c r="Z700" s="279" t="str">
        <f t="shared" si="94"/>
        <v>No Requerido</v>
      </c>
      <c r="AA700" s="293" t="s">
        <v>5745</v>
      </c>
      <c r="AB700" s="302" t="s">
        <v>5698</v>
      </c>
      <c r="AC700" s="283">
        <f t="shared" si="95"/>
        <v>41913</v>
      </c>
      <c r="AD700" s="294">
        <v>10</v>
      </c>
      <c r="AE700" s="295" t="s">
        <v>5746</v>
      </c>
      <c r="AF700" s="295">
        <v>10</v>
      </c>
      <c r="AG700" s="295">
        <v>10</v>
      </c>
      <c r="AH700" s="296">
        <v>1</v>
      </c>
      <c r="AI700" s="297" t="s">
        <v>5766</v>
      </c>
      <c r="AJ700" s="296">
        <v>0.5</v>
      </c>
      <c r="AK700" s="286">
        <f t="shared" si="96"/>
        <v>0.5</v>
      </c>
      <c r="AL700" s="287">
        <f t="shared" si="97"/>
        <v>0</v>
      </c>
      <c r="AM700" s="287">
        <f t="shared" si="98"/>
        <v>0</v>
      </c>
    </row>
    <row r="701" spans="1:39" ht="15" x14ac:dyDescent="0.25">
      <c r="A701" s="296" t="s">
        <v>5740</v>
      </c>
      <c r="B701" s="298">
        <f t="shared" si="102"/>
        <v>0.5</v>
      </c>
      <c r="C701" s="296">
        <v>1</v>
      </c>
      <c r="D701" s="298">
        <f t="shared" si="103"/>
        <v>0.5</v>
      </c>
      <c r="E701" s="296" t="s">
        <v>2112</v>
      </c>
      <c r="F701" s="276" t="str">
        <f t="shared" si="93"/>
        <v>SI</v>
      </c>
      <c r="G701" s="296" t="s">
        <v>2112</v>
      </c>
      <c r="H701" s="276" t="s">
        <v>3757</v>
      </c>
      <c r="I701" s="296" t="s">
        <v>5961</v>
      </c>
      <c r="J701" s="299" t="s">
        <v>4776</v>
      </c>
      <c r="K701" s="299"/>
      <c r="L701" s="299"/>
      <c r="M701" s="296" t="s">
        <v>4900</v>
      </c>
      <c r="N701" s="296" t="s">
        <v>5910</v>
      </c>
      <c r="O701" s="296"/>
      <c r="P701" s="296"/>
      <c r="Q701" s="296"/>
      <c r="R701" s="300" t="s">
        <v>5838</v>
      </c>
      <c r="S701" s="296" t="str">
        <f t="shared" si="99"/>
        <v>PL2-4134-PPP008</v>
      </c>
      <c r="T701" s="276" t="str">
        <f>TRIM(VLOOKUP(S701,[1]Taxonomía!$A$3:$C$2148,3,FALSE))</f>
        <v>BOMBA 1 DE ALIMENTACION A LOS FILTROS CLARIFICADORES TAG 3612-5PU-001</v>
      </c>
      <c r="U701" s="295" t="s">
        <v>5742</v>
      </c>
      <c r="V701" s="301">
        <v>41242</v>
      </c>
      <c r="W701" s="295" t="s">
        <v>5743</v>
      </c>
      <c r="X701" s="295" t="s">
        <v>5744</v>
      </c>
      <c r="Y701" s="296" t="s">
        <v>4615</v>
      </c>
      <c r="Z701" s="279" t="str">
        <f t="shared" si="94"/>
        <v>Requerido</v>
      </c>
      <c r="AA701" s="293" t="s">
        <v>5745</v>
      </c>
      <c r="AB701" s="302" t="s">
        <v>5698</v>
      </c>
      <c r="AC701" s="283">
        <f t="shared" si="95"/>
        <v>41913</v>
      </c>
      <c r="AD701" s="294">
        <v>10</v>
      </c>
      <c r="AE701" s="295" t="s">
        <v>5746</v>
      </c>
      <c r="AF701" s="295">
        <v>10</v>
      </c>
      <c r="AG701" s="295">
        <v>10</v>
      </c>
      <c r="AH701" s="296">
        <v>1</v>
      </c>
      <c r="AI701" s="297" t="s">
        <v>5747</v>
      </c>
      <c r="AJ701" s="296">
        <v>0.5</v>
      </c>
      <c r="AK701" s="286">
        <f t="shared" si="96"/>
        <v>0.5</v>
      </c>
      <c r="AL701" s="287">
        <f t="shared" si="97"/>
        <v>0</v>
      </c>
      <c r="AM701" s="287">
        <f t="shared" si="98"/>
        <v>0</v>
      </c>
    </row>
    <row r="702" spans="1:39" ht="15" x14ac:dyDescent="0.25">
      <c r="A702" s="296" t="s">
        <v>5754</v>
      </c>
      <c r="B702" s="298">
        <f t="shared" si="102"/>
        <v>0.5</v>
      </c>
      <c r="C702" s="296">
        <v>1</v>
      </c>
      <c r="D702" s="298">
        <f t="shared" si="103"/>
        <v>0.5</v>
      </c>
      <c r="E702" s="296" t="s">
        <v>2112</v>
      </c>
      <c r="F702" s="276" t="str">
        <f t="shared" si="93"/>
        <v>SI</v>
      </c>
      <c r="G702" s="296" t="s">
        <v>2112</v>
      </c>
      <c r="H702" s="276" t="s">
        <v>3757</v>
      </c>
      <c r="I702" s="296" t="s">
        <v>5962</v>
      </c>
      <c r="J702" s="299" t="s">
        <v>4776</v>
      </c>
      <c r="K702" s="299"/>
      <c r="L702" s="299"/>
      <c r="M702" s="296" t="s">
        <v>4900</v>
      </c>
      <c r="N702" s="296" t="s">
        <v>5910</v>
      </c>
      <c r="O702" s="296"/>
      <c r="P702" s="296"/>
      <c r="Q702" s="296"/>
      <c r="R702" s="300" t="s">
        <v>5838</v>
      </c>
      <c r="S702" s="296" t="str">
        <f t="shared" si="99"/>
        <v>PL2-4134-PPP008</v>
      </c>
      <c r="T702" s="276" t="str">
        <f>TRIM(VLOOKUP(S702,[1]Taxonomía!$A$3:$C$2148,3,FALSE))</f>
        <v>BOMBA 1 DE ALIMENTACION A LOS FILTROS CLARIFICADORES TAG 3612-5PU-001</v>
      </c>
      <c r="U702" s="295" t="s">
        <v>5742</v>
      </c>
      <c r="V702" s="301">
        <v>41242</v>
      </c>
      <c r="W702" s="295" t="s">
        <v>5743</v>
      </c>
      <c r="X702" s="295" t="s">
        <v>5744</v>
      </c>
      <c r="Y702" s="296" t="s">
        <v>4615</v>
      </c>
      <c r="Z702" s="279" t="str">
        <f t="shared" si="94"/>
        <v>No Requerido</v>
      </c>
      <c r="AA702" s="293" t="s">
        <v>5745</v>
      </c>
      <c r="AB702" s="302" t="s">
        <v>5698</v>
      </c>
      <c r="AC702" s="283">
        <f t="shared" si="95"/>
        <v>41913</v>
      </c>
      <c r="AD702" s="294">
        <v>10</v>
      </c>
      <c r="AE702" s="295" t="s">
        <v>5746</v>
      </c>
      <c r="AF702" s="295">
        <v>10</v>
      </c>
      <c r="AG702" s="295">
        <v>10</v>
      </c>
      <c r="AH702" s="296">
        <v>1</v>
      </c>
      <c r="AI702" s="297" t="s">
        <v>5747</v>
      </c>
      <c r="AJ702" s="296">
        <v>0.5</v>
      </c>
      <c r="AK702" s="286">
        <f t="shared" si="96"/>
        <v>0.5</v>
      </c>
      <c r="AL702" s="287">
        <f t="shared" si="97"/>
        <v>0</v>
      </c>
      <c r="AM702" s="287">
        <f t="shared" si="98"/>
        <v>0</v>
      </c>
    </row>
    <row r="703" spans="1:39" ht="15" x14ac:dyDescent="0.25">
      <c r="A703" s="296" t="s">
        <v>5740</v>
      </c>
      <c r="B703" s="298">
        <f t="shared" si="102"/>
        <v>0.5</v>
      </c>
      <c r="C703" s="296">
        <v>1</v>
      </c>
      <c r="D703" s="298">
        <f t="shared" si="103"/>
        <v>0.5</v>
      </c>
      <c r="E703" s="296" t="s">
        <v>2112</v>
      </c>
      <c r="F703" s="276" t="str">
        <f t="shared" si="93"/>
        <v>SI</v>
      </c>
      <c r="G703" s="296" t="s">
        <v>2112</v>
      </c>
      <c r="H703" s="276" t="s">
        <v>3759</v>
      </c>
      <c r="I703" s="296" t="s">
        <v>5961</v>
      </c>
      <c r="J703" s="299" t="s">
        <v>4776</v>
      </c>
      <c r="K703" s="299"/>
      <c r="L703" s="299"/>
      <c r="M703" s="296" t="s">
        <v>4900</v>
      </c>
      <c r="N703" s="296" t="s">
        <v>5910</v>
      </c>
      <c r="O703" s="296"/>
      <c r="P703" s="296"/>
      <c r="Q703" s="296"/>
      <c r="R703" s="300" t="s">
        <v>5839</v>
      </c>
      <c r="S703" s="296" t="str">
        <f t="shared" si="99"/>
        <v>PL2-4134-PPP009</v>
      </c>
      <c r="T703" s="276" t="str">
        <f>TRIM(VLOOKUP(S703,[1]Taxonomía!$A$3:$C$2148,3,FALSE))</f>
        <v>BOMBA 2 DE ALIMENTACION A LOS FILTROS CLARIFICADORES TAG 3612-5PU-002</v>
      </c>
      <c r="U703" s="295" t="s">
        <v>5742</v>
      </c>
      <c r="V703" s="301">
        <v>41242</v>
      </c>
      <c r="W703" s="295" t="s">
        <v>5743</v>
      </c>
      <c r="X703" s="295" t="s">
        <v>5744</v>
      </c>
      <c r="Y703" s="296" t="s">
        <v>4615</v>
      </c>
      <c r="Z703" s="279" t="str">
        <f t="shared" si="94"/>
        <v>Requerido</v>
      </c>
      <c r="AA703" s="293" t="s">
        <v>5745</v>
      </c>
      <c r="AB703" s="302" t="s">
        <v>5698</v>
      </c>
      <c r="AC703" s="283">
        <f t="shared" si="95"/>
        <v>41913</v>
      </c>
      <c r="AD703" s="294">
        <v>10</v>
      </c>
      <c r="AE703" s="295" t="s">
        <v>5746</v>
      </c>
      <c r="AF703" s="295">
        <v>10</v>
      </c>
      <c r="AG703" s="295">
        <v>10</v>
      </c>
      <c r="AH703" s="296">
        <v>1</v>
      </c>
      <c r="AI703" s="297" t="s">
        <v>5747</v>
      </c>
      <c r="AJ703" s="296">
        <v>0.5</v>
      </c>
      <c r="AK703" s="286">
        <f t="shared" si="96"/>
        <v>0.5</v>
      </c>
      <c r="AL703" s="287">
        <f t="shared" si="97"/>
        <v>0</v>
      </c>
      <c r="AM703" s="287">
        <f t="shared" si="98"/>
        <v>0</v>
      </c>
    </row>
    <row r="704" spans="1:39" ht="15" x14ac:dyDescent="0.25">
      <c r="A704" s="296" t="s">
        <v>5754</v>
      </c>
      <c r="B704" s="298">
        <f t="shared" si="102"/>
        <v>0.5</v>
      </c>
      <c r="C704" s="296">
        <v>1</v>
      </c>
      <c r="D704" s="298">
        <f t="shared" si="103"/>
        <v>0.5</v>
      </c>
      <c r="E704" s="296" t="s">
        <v>2112</v>
      </c>
      <c r="F704" s="276" t="str">
        <f t="shared" si="93"/>
        <v>SI</v>
      </c>
      <c r="G704" s="296" t="s">
        <v>2112</v>
      </c>
      <c r="H704" s="276" t="s">
        <v>3759</v>
      </c>
      <c r="I704" s="296" t="s">
        <v>5962</v>
      </c>
      <c r="J704" s="299" t="s">
        <v>4776</v>
      </c>
      <c r="K704" s="299"/>
      <c r="L704" s="299"/>
      <c r="M704" s="296" t="s">
        <v>4900</v>
      </c>
      <c r="N704" s="296" t="s">
        <v>5910</v>
      </c>
      <c r="O704" s="296"/>
      <c r="P704" s="296"/>
      <c r="Q704" s="296"/>
      <c r="R704" s="300" t="s">
        <v>5839</v>
      </c>
      <c r="S704" s="296" t="str">
        <f t="shared" si="99"/>
        <v>PL2-4134-PPP009</v>
      </c>
      <c r="T704" s="276" t="str">
        <f>TRIM(VLOOKUP(S704,[1]Taxonomía!$A$3:$C$2148,3,FALSE))</f>
        <v>BOMBA 2 DE ALIMENTACION A LOS FILTROS CLARIFICADORES TAG 3612-5PU-002</v>
      </c>
      <c r="U704" s="295" t="s">
        <v>5742</v>
      </c>
      <c r="V704" s="301">
        <v>41242</v>
      </c>
      <c r="W704" s="295" t="s">
        <v>5743</v>
      </c>
      <c r="X704" s="295" t="s">
        <v>5744</v>
      </c>
      <c r="Y704" s="296" t="s">
        <v>4615</v>
      </c>
      <c r="Z704" s="279" t="str">
        <f t="shared" si="94"/>
        <v>No Requerido</v>
      </c>
      <c r="AA704" s="293" t="s">
        <v>5745</v>
      </c>
      <c r="AB704" s="302" t="s">
        <v>5698</v>
      </c>
      <c r="AC704" s="283">
        <f t="shared" si="95"/>
        <v>41913</v>
      </c>
      <c r="AD704" s="294">
        <v>10</v>
      </c>
      <c r="AE704" s="295" t="s">
        <v>5746</v>
      </c>
      <c r="AF704" s="295">
        <v>10</v>
      </c>
      <c r="AG704" s="295">
        <v>10</v>
      </c>
      <c r="AH704" s="296">
        <v>1</v>
      </c>
      <c r="AI704" s="297" t="s">
        <v>5747</v>
      </c>
      <c r="AJ704" s="296">
        <v>0.5</v>
      </c>
      <c r="AK704" s="286">
        <f t="shared" si="96"/>
        <v>0.5</v>
      </c>
      <c r="AL704" s="287">
        <f t="shared" si="97"/>
        <v>0</v>
      </c>
      <c r="AM704" s="287">
        <f t="shared" si="98"/>
        <v>0</v>
      </c>
    </row>
    <row r="705" spans="1:39" ht="15" x14ac:dyDescent="0.25">
      <c r="A705" s="296" t="s">
        <v>5740</v>
      </c>
      <c r="B705" s="298">
        <f t="shared" si="102"/>
        <v>0.5</v>
      </c>
      <c r="C705" s="296">
        <v>1</v>
      </c>
      <c r="D705" s="298">
        <f t="shared" si="103"/>
        <v>0.5</v>
      </c>
      <c r="E705" s="296" t="s">
        <v>2112</v>
      </c>
      <c r="F705" s="276" t="str">
        <f t="shared" si="93"/>
        <v>SI</v>
      </c>
      <c r="G705" s="296" t="s">
        <v>2112</v>
      </c>
      <c r="H705" s="276" t="s">
        <v>3760</v>
      </c>
      <c r="I705" s="296" t="s">
        <v>5961</v>
      </c>
      <c r="J705" s="299" t="s">
        <v>4776</v>
      </c>
      <c r="K705" s="299"/>
      <c r="L705" s="299"/>
      <c r="M705" s="296" t="s">
        <v>4900</v>
      </c>
      <c r="N705" s="296" t="s">
        <v>5910</v>
      </c>
      <c r="O705" s="296"/>
      <c r="P705" s="296"/>
      <c r="Q705" s="296"/>
      <c r="R705" s="300" t="s">
        <v>5840</v>
      </c>
      <c r="S705" s="296" t="str">
        <f t="shared" si="99"/>
        <v>PL2-4134-PPP010</v>
      </c>
      <c r="T705" s="276" t="str">
        <f>TRIM(VLOOKUP(S705,[1]Taxonomía!$A$3:$C$2148,3,FALSE))</f>
        <v>BOMBA 3 DE ALIMENTACION A LOS FILTROS CLARIFICADORES TAG 3612-5PU-003</v>
      </c>
      <c r="U705" s="295" t="s">
        <v>5742</v>
      </c>
      <c r="V705" s="301">
        <v>41242</v>
      </c>
      <c r="W705" s="295" t="s">
        <v>5743</v>
      </c>
      <c r="X705" s="295" t="s">
        <v>5744</v>
      </c>
      <c r="Y705" s="296" t="s">
        <v>4615</v>
      </c>
      <c r="Z705" s="279" t="str">
        <f t="shared" si="94"/>
        <v>Requerido</v>
      </c>
      <c r="AA705" s="293" t="s">
        <v>5745</v>
      </c>
      <c r="AB705" s="302" t="s">
        <v>5698</v>
      </c>
      <c r="AC705" s="283">
        <f t="shared" si="95"/>
        <v>41913</v>
      </c>
      <c r="AD705" s="294">
        <v>10</v>
      </c>
      <c r="AE705" s="295" t="s">
        <v>5746</v>
      </c>
      <c r="AF705" s="295">
        <v>10</v>
      </c>
      <c r="AG705" s="295">
        <v>10</v>
      </c>
      <c r="AH705" s="296">
        <v>1</v>
      </c>
      <c r="AI705" s="297" t="s">
        <v>5747</v>
      </c>
      <c r="AJ705" s="296">
        <v>0.5</v>
      </c>
      <c r="AK705" s="286">
        <f t="shared" si="96"/>
        <v>0.5</v>
      </c>
      <c r="AL705" s="287">
        <f t="shared" si="97"/>
        <v>0</v>
      </c>
      <c r="AM705" s="287">
        <f t="shared" si="98"/>
        <v>0</v>
      </c>
    </row>
    <row r="706" spans="1:39" ht="15" x14ac:dyDescent="0.25">
      <c r="A706" s="296" t="s">
        <v>5754</v>
      </c>
      <c r="B706" s="298">
        <f t="shared" si="102"/>
        <v>0.5</v>
      </c>
      <c r="C706" s="296">
        <v>1</v>
      </c>
      <c r="D706" s="298">
        <f t="shared" si="103"/>
        <v>0.5</v>
      </c>
      <c r="E706" s="296" t="s">
        <v>2112</v>
      </c>
      <c r="F706" s="276" t="str">
        <f t="shared" si="93"/>
        <v>SI</v>
      </c>
      <c r="G706" s="296" t="s">
        <v>2112</v>
      </c>
      <c r="H706" s="276" t="s">
        <v>3760</v>
      </c>
      <c r="I706" s="296" t="s">
        <v>5962</v>
      </c>
      <c r="J706" s="299" t="s">
        <v>4776</v>
      </c>
      <c r="K706" s="299"/>
      <c r="L706" s="299"/>
      <c r="M706" s="296" t="s">
        <v>4900</v>
      </c>
      <c r="N706" s="296" t="s">
        <v>5910</v>
      </c>
      <c r="O706" s="296"/>
      <c r="P706" s="296"/>
      <c r="Q706" s="296"/>
      <c r="R706" s="300" t="s">
        <v>5840</v>
      </c>
      <c r="S706" s="296" t="str">
        <f t="shared" si="99"/>
        <v>PL2-4134-PPP010</v>
      </c>
      <c r="T706" s="276" t="str">
        <f>TRIM(VLOOKUP(S706,[1]Taxonomía!$A$3:$C$2148,3,FALSE))</f>
        <v>BOMBA 3 DE ALIMENTACION A LOS FILTROS CLARIFICADORES TAG 3612-5PU-003</v>
      </c>
      <c r="U706" s="295" t="s">
        <v>5742</v>
      </c>
      <c r="V706" s="301">
        <v>41242</v>
      </c>
      <c r="W706" s="295" t="s">
        <v>5743</v>
      </c>
      <c r="X706" s="295" t="s">
        <v>5744</v>
      </c>
      <c r="Y706" s="296" t="s">
        <v>4615</v>
      </c>
      <c r="Z706" s="279" t="str">
        <f t="shared" si="94"/>
        <v>No Requerido</v>
      </c>
      <c r="AA706" s="293" t="s">
        <v>5745</v>
      </c>
      <c r="AB706" s="302" t="s">
        <v>5698</v>
      </c>
      <c r="AC706" s="283">
        <f t="shared" si="95"/>
        <v>41913</v>
      </c>
      <c r="AD706" s="294">
        <v>10</v>
      </c>
      <c r="AE706" s="295" t="s">
        <v>5746</v>
      </c>
      <c r="AF706" s="295">
        <v>10</v>
      </c>
      <c r="AG706" s="295">
        <v>10</v>
      </c>
      <c r="AH706" s="296">
        <v>1</v>
      </c>
      <c r="AI706" s="297" t="s">
        <v>5747</v>
      </c>
      <c r="AJ706" s="296">
        <v>0.5</v>
      </c>
      <c r="AK706" s="286">
        <f t="shared" si="96"/>
        <v>0.5</v>
      </c>
      <c r="AL706" s="287">
        <f t="shared" si="97"/>
        <v>0</v>
      </c>
      <c r="AM706" s="287">
        <f t="shared" si="98"/>
        <v>0</v>
      </c>
    </row>
    <row r="707" spans="1:39" ht="15" x14ac:dyDescent="0.25">
      <c r="A707" s="296" t="s">
        <v>5740</v>
      </c>
      <c r="B707" s="298">
        <f t="shared" si="102"/>
        <v>1</v>
      </c>
      <c r="C707" s="296">
        <v>1</v>
      </c>
      <c r="D707" s="298">
        <f t="shared" si="103"/>
        <v>1</v>
      </c>
      <c r="E707" s="296" t="s">
        <v>2112</v>
      </c>
      <c r="F707" s="276" t="str">
        <f t="shared" si="93"/>
        <v>SI</v>
      </c>
      <c r="G707" s="296" t="s">
        <v>2112</v>
      </c>
      <c r="H707" s="276" t="s">
        <v>5459</v>
      </c>
      <c r="I707" s="296" t="s">
        <v>5915</v>
      </c>
      <c r="J707" s="299" t="s">
        <v>4616</v>
      </c>
      <c r="K707" s="299"/>
      <c r="L707" s="299"/>
      <c r="M707" s="296" t="s">
        <v>4900</v>
      </c>
      <c r="N707" s="296" t="s">
        <v>5916</v>
      </c>
      <c r="O707" s="296"/>
      <c r="P707" s="296"/>
      <c r="Q707" s="296"/>
      <c r="R707" s="300" t="s">
        <v>5765</v>
      </c>
      <c r="S707" s="296" t="str">
        <f t="shared" si="99"/>
        <v>PL2-4134-SAM001</v>
      </c>
      <c r="T707" s="276" t="str">
        <f>TRIM(VLOOKUP(S707,[1]Taxonomía!$A$3:$C$2148,3,FALSE))</f>
        <v>TOMA MUESTRA DE SOLUCION MC PREG TAG 3612-5SA-001</v>
      </c>
      <c r="U707" s="295" t="s">
        <v>5742</v>
      </c>
      <c r="V707" s="301">
        <v>41242</v>
      </c>
      <c r="W707" s="295" t="s">
        <v>5743</v>
      </c>
      <c r="X707" s="295" t="s">
        <v>5744</v>
      </c>
      <c r="Y707" s="299" t="s">
        <v>4446</v>
      </c>
      <c r="Z707" s="279" t="str">
        <f t="shared" si="94"/>
        <v>Requerido</v>
      </c>
      <c r="AA707" s="293" t="s">
        <v>5745</v>
      </c>
      <c r="AB707" s="302" t="s">
        <v>5698</v>
      </c>
      <c r="AC707" s="283">
        <f t="shared" si="95"/>
        <v>41913</v>
      </c>
      <c r="AD707" s="294">
        <v>10</v>
      </c>
      <c r="AE707" s="295" t="s">
        <v>5746</v>
      </c>
      <c r="AF707" s="295">
        <v>10</v>
      </c>
      <c r="AG707" s="295">
        <v>10</v>
      </c>
      <c r="AH707" s="296">
        <v>1</v>
      </c>
      <c r="AI707" s="297" t="s">
        <v>5747</v>
      </c>
      <c r="AJ707" s="296">
        <v>1</v>
      </c>
      <c r="AK707" s="286">
        <f t="shared" si="96"/>
        <v>1</v>
      </c>
      <c r="AL707" s="287">
        <f t="shared" si="97"/>
        <v>0</v>
      </c>
      <c r="AM707" s="287">
        <f t="shared" si="98"/>
        <v>0</v>
      </c>
    </row>
    <row r="708" spans="1:39" ht="15" x14ac:dyDescent="0.25">
      <c r="A708" s="296" t="s">
        <v>5752</v>
      </c>
      <c r="B708" s="298">
        <f t="shared" si="102"/>
        <v>0.5</v>
      </c>
      <c r="C708" s="296">
        <v>1</v>
      </c>
      <c r="D708" s="298">
        <f t="shared" si="103"/>
        <v>0.5</v>
      </c>
      <c r="E708" s="296" t="s">
        <v>2112</v>
      </c>
      <c r="F708" s="276" t="str">
        <f t="shared" si="93"/>
        <v>SI</v>
      </c>
      <c r="G708" s="296" t="s">
        <v>2112</v>
      </c>
      <c r="H708" s="276" t="s">
        <v>5459</v>
      </c>
      <c r="I708" s="296" t="s">
        <v>5917</v>
      </c>
      <c r="J708" s="299" t="s">
        <v>4616</v>
      </c>
      <c r="K708" s="299"/>
      <c r="L708" s="299"/>
      <c r="M708" s="296" t="s">
        <v>4900</v>
      </c>
      <c r="N708" s="296" t="s">
        <v>5916</v>
      </c>
      <c r="O708" s="296"/>
      <c r="P708" s="296"/>
      <c r="Q708" s="296"/>
      <c r="R708" s="300" t="s">
        <v>5765</v>
      </c>
      <c r="S708" s="296" t="str">
        <f t="shared" si="99"/>
        <v>PL2-4134-SAM001</v>
      </c>
      <c r="T708" s="276" t="str">
        <f>TRIM(VLOOKUP(S708,[1]Taxonomía!$A$3:$C$2148,3,FALSE))</f>
        <v>TOMA MUESTRA DE SOLUCION MC PREG TAG 3612-5SA-001</v>
      </c>
      <c r="U708" s="295" t="s">
        <v>5742</v>
      </c>
      <c r="V708" s="301">
        <v>41242</v>
      </c>
      <c r="W708" s="295" t="s">
        <v>5743</v>
      </c>
      <c r="X708" s="295" t="s">
        <v>5744</v>
      </c>
      <c r="Y708" s="299" t="s">
        <v>4446</v>
      </c>
      <c r="Z708" s="279" t="str">
        <f t="shared" si="94"/>
        <v>No Requerido</v>
      </c>
      <c r="AA708" s="293" t="s">
        <v>5745</v>
      </c>
      <c r="AB708" s="302" t="s">
        <v>5698</v>
      </c>
      <c r="AC708" s="283">
        <f t="shared" si="95"/>
        <v>41913</v>
      </c>
      <c r="AD708" s="294">
        <v>10</v>
      </c>
      <c r="AE708" s="295" t="s">
        <v>5746</v>
      </c>
      <c r="AF708" s="295">
        <v>10</v>
      </c>
      <c r="AG708" s="295">
        <v>10</v>
      </c>
      <c r="AH708" s="296">
        <v>1</v>
      </c>
      <c r="AI708" s="297" t="s">
        <v>5747</v>
      </c>
      <c r="AJ708" s="296">
        <v>0.5</v>
      </c>
      <c r="AK708" s="286">
        <f t="shared" si="96"/>
        <v>0.5</v>
      </c>
      <c r="AL708" s="287">
        <f t="shared" si="97"/>
        <v>0</v>
      </c>
      <c r="AM708" s="287">
        <f t="shared" si="98"/>
        <v>0</v>
      </c>
    </row>
    <row r="709" spans="1:39" ht="15" x14ac:dyDescent="0.25">
      <c r="A709" s="296" t="s">
        <v>5754</v>
      </c>
      <c r="B709" s="298">
        <f t="shared" si="102"/>
        <v>1</v>
      </c>
      <c r="C709" s="296">
        <v>1</v>
      </c>
      <c r="D709" s="298">
        <f t="shared" si="103"/>
        <v>1</v>
      </c>
      <c r="E709" s="296" t="s">
        <v>2112</v>
      </c>
      <c r="F709" s="276" t="str">
        <f t="shared" si="93"/>
        <v>SI</v>
      </c>
      <c r="G709" s="296" t="s">
        <v>2112</v>
      </c>
      <c r="H709" s="276" t="s">
        <v>5459</v>
      </c>
      <c r="I709" s="296" t="s">
        <v>5918</v>
      </c>
      <c r="J709" s="299" t="s">
        <v>4616</v>
      </c>
      <c r="K709" s="299"/>
      <c r="L709" s="299"/>
      <c r="M709" s="296" t="s">
        <v>4900</v>
      </c>
      <c r="N709" s="296" t="s">
        <v>5916</v>
      </c>
      <c r="O709" s="296"/>
      <c r="P709" s="296"/>
      <c r="Q709" s="296"/>
      <c r="R709" s="300" t="s">
        <v>5765</v>
      </c>
      <c r="S709" s="296" t="str">
        <f t="shared" si="99"/>
        <v>PL2-4134-SAM001</v>
      </c>
      <c r="T709" s="276" t="str">
        <f>TRIM(VLOOKUP(S709,[1]Taxonomía!$A$3:$C$2148,3,FALSE))</f>
        <v>TOMA MUESTRA DE SOLUCION MC PREG TAG 3612-5SA-001</v>
      </c>
      <c r="U709" s="295" t="s">
        <v>5742</v>
      </c>
      <c r="V709" s="301">
        <v>41242</v>
      </c>
      <c r="W709" s="295" t="s">
        <v>5743</v>
      </c>
      <c r="X709" s="295" t="s">
        <v>5744</v>
      </c>
      <c r="Y709" s="299" t="s">
        <v>4446</v>
      </c>
      <c r="Z709" s="279" t="str">
        <f t="shared" si="94"/>
        <v>No Requerido</v>
      </c>
      <c r="AA709" s="293" t="s">
        <v>5745</v>
      </c>
      <c r="AB709" s="302" t="s">
        <v>5698</v>
      </c>
      <c r="AC709" s="283">
        <f t="shared" si="95"/>
        <v>41913</v>
      </c>
      <c r="AD709" s="294">
        <v>10</v>
      </c>
      <c r="AE709" s="295" t="s">
        <v>5746</v>
      </c>
      <c r="AF709" s="295">
        <v>10</v>
      </c>
      <c r="AG709" s="295">
        <v>10</v>
      </c>
      <c r="AH709" s="296">
        <v>1</v>
      </c>
      <c r="AI709" s="297" t="s">
        <v>5747</v>
      </c>
      <c r="AJ709" s="296">
        <v>1</v>
      </c>
      <c r="AK709" s="286">
        <f t="shared" si="96"/>
        <v>1</v>
      </c>
      <c r="AL709" s="287">
        <f t="shared" si="97"/>
        <v>0</v>
      </c>
      <c r="AM709" s="287">
        <f t="shared" si="98"/>
        <v>0</v>
      </c>
    </row>
    <row r="710" spans="1:39" ht="15" x14ac:dyDescent="0.25">
      <c r="A710" s="296" t="s">
        <v>5756</v>
      </c>
      <c r="B710" s="298">
        <f t="shared" si="102"/>
        <v>1</v>
      </c>
      <c r="C710" s="296">
        <v>1</v>
      </c>
      <c r="D710" s="298">
        <f t="shared" si="103"/>
        <v>1</v>
      </c>
      <c r="E710" s="296" t="s">
        <v>2112</v>
      </c>
      <c r="F710" s="276" t="str">
        <f t="shared" si="93"/>
        <v>SI</v>
      </c>
      <c r="G710" s="296" t="s">
        <v>2112</v>
      </c>
      <c r="H710" s="276" t="s">
        <v>5459</v>
      </c>
      <c r="I710" s="296" t="s">
        <v>5919</v>
      </c>
      <c r="J710" s="299" t="s">
        <v>4616</v>
      </c>
      <c r="K710" s="299"/>
      <c r="L710" s="299"/>
      <c r="M710" s="296" t="s">
        <v>4900</v>
      </c>
      <c r="N710" s="296" t="s">
        <v>5916</v>
      </c>
      <c r="O710" s="296"/>
      <c r="P710" s="296"/>
      <c r="Q710" s="296"/>
      <c r="R710" s="300" t="s">
        <v>5765</v>
      </c>
      <c r="S710" s="296" t="str">
        <f t="shared" si="99"/>
        <v>PL2-4134-SAM001</v>
      </c>
      <c r="T710" s="276" t="str">
        <f>TRIM(VLOOKUP(S710,[1]Taxonomía!$A$3:$C$2148,3,FALSE))</f>
        <v>TOMA MUESTRA DE SOLUCION MC PREG TAG 3612-5SA-001</v>
      </c>
      <c r="U710" s="295" t="s">
        <v>5742</v>
      </c>
      <c r="V710" s="301">
        <v>41242</v>
      </c>
      <c r="W710" s="295" t="s">
        <v>5743</v>
      </c>
      <c r="X710" s="295" t="s">
        <v>5744</v>
      </c>
      <c r="Y710" s="299" t="s">
        <v>4446</v>
      </c>
      <c r="Z710" s="279" t="str">
        <f t="shared" si="94"/>
        <v>No Requerido</v>
      </c>
      <c r="AA710" s="293" t="s">
        <v>5745</v>
      </c>
      <c r="AB710" s="302" t="s">
        <v>5698</v>
      </c>
      <c r="AC710" s="283">
        <f t="shared" si="95"/>
        <v>41913</v>
      </c>
      <c r="AD710" s="294">
        <v>10</v>
      </c>
      <c r="AE710" s="295" t="s">
        <v>5746</v>
      </c>
      <c r="AF710" s="295">
        <v>10</v>
      </c>
      <c r="AG710" s="295">
        <v>10</v>
      </c>
      <c r="AH710" s="296">
        <v>1</v>
      </c>
      <c r="AI710" s="297" t="s">
        <v>5747</v>
      </c>
      <c r="AJ710" s="296">
        <v>1</v>
      </c>
      <c r="AK710" s="286">
        <f t="shared" si="96"/>
        <v>1</v>
      </c>
      <c r="AL710" s="287">
        <f t="shared" si="97"/>
        <v>0</v>
      </c>
      <c r="AM710" s="287">
        <f t="shared" si="98"/>
        <v>0</v>
      </c>
    </row>
    <row r="711" spans="1:39" ht="15" x14ac:dyDescent="0.25">
      <c r="A711" s="296" t="s">
        <v>5740</v>
      </c>
      <c r="B711" s="298">
        <f t="shared" si="102"/>
        <v>1</v>
      </c>
      <c r="C711" s="296">
        <v>1</v>
      </c>
      <c r="D711" s="298">
        <f t="shared" si="103"/>
        <v>1</v>
      </c>
      <c r="E711" s="296" t="s">
        <v>2112</v>
      </c>
      <c r="F711" s="276" t="str">
        <f t="shared" si="93"/>
        <v>SI</v>
      </c>
      <c r="G711" s="296" t="s">
        <v>2112</v>
      </c>
      <c r="H711" s="276" t="s">
        <v>5460</v>
      </c>
      <c r="I711" s="296" t="s">
        <v>5773</v>
      </c>
      <c r="J711" s="299" t="s">
        <v>4457</v>
      </c>
      <c r="K711" s="299"/>
      <c r="L711" s="299"/>
      <c r="M711" s="296" t="s">
        <v>4942</v>
      </c>
      <c r="N711" s="296" t="s">
        <v>5764</v>
      </c>
      <c r="O711" s="296"/>
      <c r="P711" s="296"/>
      <c r="Q711" s="296"/>
      <c r="R711" s="300" t="s">
        <v>5765</v>
      </c>
      <c r="S711" s="296" t="str">
        <f t="shared" si="99"/>
        <v>PL2-4135-CNH001</v>
      </c>
      <c r="T711" s="276" t="str">
        <f>TRIM(VLOOKUP(S711,[1]Taxonomía!$A$3:$C$2148,3,FALSE))</f>
        <v>MONORIEL 1 DEL AREA DE MANEJO DE SULFURO TAG 3990-5HT-001</v>
      </c>
      <c r="U711" s="295" t="s">
        <v>5742</v>
      </c>
      <c r="V711" s="301">
        <v>41242</v>
      </c>
      <c r="W711" s="295" t="s">
        <v>5743</v>
      </c>
      <c r="X711" s="295" t="s">
        <v>5744</v>
      </c>
      <c r="Y711" s="296" t="s">
        <v>4615</v>
      </c>
      <c r="Z711" s="279" t="str">
        <f t="shared" si="94"/>
        <v>Requerido</v>
      </c>
      <c r="AA711" s="293" t="s">
        <v>5745</v>
      </c>
      <c r="AB711" s="302" t="s">
        <v>5698</v>
      </c>
      <c r="AC711" s="283">
        <f t="shared" si="95"/>
        <v>41913</v>
      </c>
      <c r="AD711" s="294">
        <v>10</v>
      </c>
      <c r="AE711" s="295" t="s">
        <v>5746</v>
      </c>
      <c r="AF711" s="295">
        <v>10</v>
      </c>
      <c r="AG711" s="295">
        <v>10</v>
      </c>
      <c r="AH711" s="296">
        <v>1</v>
      </c>
      <c r="AI711" s="297" t="s">
        <v>5747</v>
      </c>
      <c r="AJ711" s="296">
        <v>1</v>
      </c>
      <c r="AK711" s="286">
        <f t="shared" si="96"/>
        <v>1</v>
      </c>
      <c r="AL711" s="287">
        <f t="shared" si="97"/>
        <v>0</v>
      </c>
      <c r="AM711" s="287">
        <f t="shared" si="98"/>
        <v>0</v>
      </c>
    </row>
    <row r="712" spans="1:39" ht="15" x14ac:dyDescent="0.25">
      <c r="A712" s="296" t="s">
        <v>5754</v>
      </c>
      <c r="B712" s="298">
        <f t="shared" si="102"/>
        <v>1</v>
      </c>
      <c r="C712" s="296">
        <v>1</v>
      </c>
      <c r="D712" s="298">
        <f t="shared" si="103"/>
        <v>1</v>
      </c>
      <c r="E712" s="296" t="s">
        <v>2112</v>
      </c>
      <c r="F712" s="276" t="str">
        <f t="shared" si="93"/>
        <v>SI</v>
      </c>
      <c r="G712" s="296" t="s">
        <v>2112</v>
      </c>
      <c r="H712" s="276" t="s">
        <v>5460</v>
      </c>
      <c r="I712" s="296" t="s">
        <v>5776</v>
      </c>
      <c r="J712" s="299" t="s">
        <v>4457</v>
      </c>
      <c r="K712" s="299"/>
      <c r="L712" s="299"/>
      <c r="M712" s="296" t="s">
        <v>4942</v>
      </c>
      <c r="N712" s="296" t="s">
        <v>5764</v>
      </c>
      <c r="O712" s="296"/>
      <c r="P712" s="296"/>
      <c r="Q712" s="296"/>
      <c r="R712" s="300" t="s">
        <v>5765</v>
      </c>
      <c r="S712" s="296" t="str">
        <f t="shared" si="99"/>
        <v>PL2-4135-CNH001</v>
      </c>
      <c r="T712" s="276" t="str">
        <f>TRIM(VLOOKUP(S712,[1]Taxonomía!$A$3:$C$2148,3,FALSE))</f>
        <v>MONORIEL 1 DEL AREA DE MANEJO DE SULFURO TAG 3990-5HT-001</v>
      </c>
      <c r="U712" s="295" t="s">
        <v>5742</v>
      </c>
      <c r="V712" s="301">
        <v>41242</v>
      </c>
      <c r="W712" s="295" t="s">
        <v>5743</v>
      </c>
      <c r="X712" s="295" t="s">
        <v>5744</v>
      </c>
      <c r="Y712" s="296" t="s">
        <v>4615</v>
      </c>
      <c r="Z712" s="279" t="str">
        <f t="shared" si="94"/>
        <v>No Requerido</v>
      </c>
      <c r="AA712" s="293" t="s">
        <v>5745</v>
      </c>
      <c r="AB712" s="302" t="s">
        <v>5698</v>
      </c>
      <c r="AC712" s="283">
        <f t="shared" si="95"/>
        <v>41913</v>
      </c>
      <c r="AD712" s="294">
        <v>10</v>
      </c>
      <c r="AE712" s="295" t="s">
        <v>5746</v>
      </c>
      <c r="AF712" s="295">
        <v>10</v>
      </c>
      <c r="AG712" s="295">
        <v>10</v>
      </c>
      <c r="AH712" s="296">
        <v>1</v>
      </c>
      <c r="AI712" s="297" t="s">
        <v>5747</v>
      </c>
      <c r="AJ712" s="296">
        <v>1</v>
      </c>
      <c r="AK712" s="286">
        <f t="shared" si="96"/>
        <v>1</v>
      </c>
      <c r="AL712" s="287">
        <f t="shared" si="97"/>
        <v>0</v>
      </c>
      <c r="AM712" s="287">
        <f t="shared" si="98"/>
        <v>0</v>
      </c>
    </row>
    <row r="713" spans="1:39" ht="15" x14ac:dyDescent="0.25">
      <c r="A713" s="296" t="s">
        <v>5756</v>
      </c>
      <c r="B713" s="298">
        <f t="shared" si="102"/>
        <v>1</v>
      </c>
      <c r="C713" s="296">
        <v>1</v>
      </c>
      <c r="D713" s="298">
        <f t="shared" si="103"/>
        <v>1</v>
      </c>
      <c r="E713" s="296" t="s">
        <v>2112</v>
      </c>
      <c r="F713" s="276" t="str">
        <f t="shared" ref="F713:F776" si="104">IF(AK713&gt;0,"SI","NO")</f>
        <v>SI</v>
      </c>
      <c r="G713" s="296" t="s">
        <v>2112</v>
      </c>
      <c r="H713" s="276" t="s">
        <v>5460</v>
      </c>
      <c r="I713" s="296" t="s">
        <v>5777</v>
      </c>
      <c r="J713" s="299" t="s">
        <v>4457</v>
      </c>
      <c r="K713" s="299"/>
      <c r="L713" s="299"/>
      <c r="M713" s="296" t="s">
        <v>4942</v>
      </c>
      <c r="N713" s="296" t="s">
        <v>5764</v>
      </c>
      <c r="O713" s="296"/>
      <c r="P713" s="296"/>
      <c r="Q713" s="296"/>
      <c r="R713" s="300" t="s">
        <v>5765</v>
      </c>
      <c r="S713" s="296" t="str">
        <f t="shared" si="99"/>
        <v>PL2-4135-CNH001</v>
      </c>
      <c r="T713" s="276" t="str">
        <f>TRIM(VLOOKUP(S713,[1]Taxonomía!$A$3:$C$2148,3,FALSE))</f>
        <v>MONORIEL 1 DEL AREA DE MANEJO DE SULFURO TAG 3990-5HT-001</v>
      </c>
      <c r="U713" s="295" t="s">
        <v>5742</v>
      </c>
      <c r="V713" s="301">
        <v>41242</v>
      </c>
      <c r="W713" s="295" t="s">
        <v>5743</v>
      </c>
      <c r="X713" s="295" t="s">
        <v>5744</v>
      </c>
      <c r="Y713" s="296" t="s">
        <v>4615</v>
      </c>
      <c r="Z713" s="279" t="str">
        <f t="shared" ref="Z713:Z776" si="105">IF(ISERR(SEARCH("Detenido",I713)),"No Requerido","Requerido")</f>
        <v>No Requerido</v>
      </c>
      <c r="AA713" s="293" t="s">
        <v>5745</v>
      </c>
      <c r="AB713" s="302" t="s">
        <v>5698</v>
      </c>
      <c r="AC713" s="283">
        <f t="shared" ref="AC713:AC776" si="106">VLOOKUP(AB713,$AK$1:$AL$5,2,FALSE)</f>
        <v>41913</v>
      </c>
      <c r="AD713" s="294">
        <v>10</v>
      </c>
      <c r="AE713" s="295" t="s">
        <v>5746</v>
      </c>
      <c r="AF713" s="295">
        <v>10</v>
      </c>
      <c r="AG713" s="295">
        <v>10</v>
      </c>
      <c r="AH713" s="296">
        <v>1</v>
      </c>
      <c r="AI713" s="297" t="s">
        <v>5747</v>
      </c>
      <c r="AJ713" s="296">
        <v>1</v>
      </c>
      <c r="AK713" s="286">
        <f t="shared" ref="AK713:AK776" si="107">AJ713*AH713</f>
        <v>1</v>
      </c>
      <c r="AL713" s="287">
        <f t="shared" ref="AL713:AL776" si="108">SUMIFS(EO713:UQ713,EO$7:UQ$7,"&lt;&gt;SM")</f>
        <v>0</v>
      </c>
      <c r="AM713" s="287">
        <f t="shared" si="98"/>
        <v>0</v>
      </c>
    </row>
    <row r="714" spans="1:39" ht="15" x14ac:dyDescent="0.25">
      <c r="A714" s="296" t="s">
        <v>5740</v>
      </c>
      <c r="B714" s="298">
        <f t="shared" si="102"/>
        <v>1</v>
      </c>
      <c r="C714" s="296">
        <v>1</v>
      </c>
      <c r="D714" s="298">
        <f t="shared" si="103"/>
        <v>1</v>
      </c>
      <c r="E714" s="296" t="s">
        <v>2112</v>
      </c>
      <c r="F714" s="276" t="str">
        <f t="shared" si="104"/>
        <v>SI</v>
      </c>
      <c r="G714" s="296" t="s">
        <v>2112</v>
      </c>
      <c r="H714" s="276" t="s">
        <v>5461</v>
      </c>
      <c r="I714" s="296" t="s">
        <v>5773</v>
      </c>
      <c r="J714" s="299" t="s">
        <v>4457</v>
      </c>
      <c r="K714" s="299"/>
      <c r="L714" s="299"/>
      <c r="M714" s="296" t="s">
        <v>4942</v>
      </c>
      <c r="N714" s="296" t="s">
        <v>5764</v>
      </c>
      <c r="O714" s="296"/>
      <c r="P714" s="296"/>
      <c r="Q714" s="296"/>
      <c r="R714" s="300" t="s">
        <v>5774</v>
      </c>
      <c r="S714" s="296" t="str">
        <f t="shared" si="99"/>
        <v>PL2-4135-CNH002</v>
      </c>
      <c r="T714" s="276" t="str">
        <f>TRIM(VLOOKUP(S714,[1]Taxonomía!$A$3:$C$2148,3,FALSE))</f>
        <v>MONORIEL 2 DEL AREA DE MANEJO DE SULFURO TAG 3990-5HT-002</v>
      </c>
      <c r="U714" s="295" t="s">
        <v>5742</v>
      </c>
      <c r="V714" s="301">
        <v>41242</v>
      </c>
      <c r="W714" s="295" t="s">
        <v>5743</v>
      </c>
      <c r="X714" s="295" t="s">
        <v>5744</v>
      </c>
      <c r="Y714" s="296" t="s">
        <v>4615</v>
      </c>
      <c r="Z714" s="279" t="str">
        <f t="shared" si="105"/>
        <v>Requerido</v>
      </c>
      <c r="AA714" s="293" t="s">
        <v>5745</v>
      </c>
      <c r="AB714" s="302" t="s">
        <v>5698</v>
      </c>
      <c r="AC714" s="283">
        <f t="shared" si="106"/>
        <v>41913</v>
      </c>
      <c r="AD714" s="294">
        <v>10</v>
      </c>
      <c r="AE714" s="295" t="s">
        <v>5746</v>
      </c>
      <c r="AF714" s="295">
        <v>10</v>
      </c>
      <c r="AG714" s="295">
        <v>10</v>
      </c>
      <c r="AH714" s="296">
        <v>1</v>
      </c>
      <c r="AI714" s="297" t="s">
        <v>5747</v>
      </c>
      <c r="AJ714" s="296">
        <v>1</v>
      </c>
      <c r="AK714" s="286">
        <f t="shared" si="107"/>
        <v>1</v>
      </c>
      <c r="AL714" s="287">
        <f t="shared" si="108"/>
        <v>0</v>
      </c>
      <c r="AM714" s="287">
        <f t="shared" ref="AM714:AM777" si="109">COUNTIFS(EO714:UQ714,"&gt;0",EO$7:UQ$7,"&lt;&gt;SM")</f>
        <v>0</v>
      </c>
    </row>
    <row r="715" spans="1:39" ht="15" x14ac:dyDescent="0.25">
      <c r="A715" s="296" t="s">
        <v>5752</v>
      </c>
      <c r="B715" s="298">
        <f t="shared" si="102"/>
        <v>0.5</v>
      </c>
      <c r="C715" s="296">
        <v>1</v>
      </c>
      <c r="D715" s="298">
        <f t="shared" si="103"/>
        <v>0.5</v>
      </c>
      <c r="E715" s="296" t="s">
        <v>2112</v>
      </c>
      <c r="F715" s="276" t="str">
        <f t="shared" si="104"/>
        <v>SI</v>
      </c>
      <c r="G715" s="296" t="s">
        <v>2112</v>
      </c>
      <c r="H715" s="276" t="s">
        <v>5461</v>
      </c>
      <c r="I715" s="296" t="s">
        <v>5775</v>
      </c>
      <c r="J715" s="299" t="s">
        <v>4457</v>
      </c>
      <c r="K715" s="299"/>
      <c r="L715" s="299"/>
      <c r="M715" s="296" t="s">
        <v>4942</v>
      </c>
      <c r="N715" s="296" t="s">
        <v>5764</v>
      </c>
      <c r="O715" s="296"/>
      <c r="P715" s="296"/>
      <c r="Q715" s="296"/>
      <c r="R715" s="300" t="s">
        <v>5774</v>
      </c>
      <c r="S715" s="296" t="str">
        <f t="shared" si="99"/>
        <v>PL2-4135-CNH002</v>
      </c>
      <c r="T715" s="276" t="str">
        <f>TRIM(VLOOKUP(S715,[1]Taxonomía!$A$3:$C$2148,3,FALSE))</f>
        <v>MONORIEL 2 DEL AREA DE MANEJO DE SULFURO TAG 3990-5HT-002</v>
      </c>
      <c r="U715" s="295" t="s">
        <v>5742</v>
      </c>
      <c r="V715" s="301">
        <v>41242</v>
      </c>
      <c r="W715" s="295" t="s">
        <v>5743</v>
      </c>
      <c r="X715" s="295" t="s">
        <v>5744</v>
      </c>
      <c r="Y715" s="296" t="s">
        <v>4615</v>
      </c>
      <c r="Z715" s="279" t="str">
        <f t="shared" si="105"/>
        <v>No Requerido</v>
      </c>
      <c r="AA715" s="293" t="s">
        <v>5745</v>
      </c>
      <c r="AB715" s="302" t="s">
        <v>5698</v>
      </c>
      <c r="AC715" s="283">
        <f t="shared" si="106"/>
        <v>41913</v>
      </c>
      <c r="AD715" s="294">
        <v>10</v>
      </c>
      <c r="AE715" s="295" t="s">
        <v>5746</v>
      </c>
      <c r="AF715" s="295">
        <v>10</v>
      </c>
      <c r="AG715" s="295">
        <v>10</v>
      </c>
      <c r="AH715" s="296">
        <v>1</v>
      </c>
      <c r="AI715" s="297" t="s">
        <v>5747</v>
      </c>
      <c r="AJ715" s="296">
        <v>0.5</v>
      </c>
      <c r="AK715" s="286">
        <f t="shared" si="107"/>
        <v>0.5</v>
      </c>
      <c r="AL715" s="287">
        <f t="shared" si="108"/>
        <v>0</v>
      </c>
      <c r="AM715" s="287">
        <f t="shared" si="109"/>
        <v>0</v>
      </c>
    </row>
    <row r="716" spans="1:39" ht="15" x14ac:dyDescent="0.25">
      <c r="A716" s="296" t="s">
        <v>5754</v>
      </c>
      <c r="B716" s="298">
        <f t="shared" si="102"/>
        <v>1</v>
      </c>
      <c r="C716" s="296">
        <v>1</v>
      </c>
      <c r="D716" s="298">
        <f t="shared" si="103"/>
        <v>1</v>
      </c>
      <c r="E716" s="296" t="s">
        <v>2112</v>
      </c>
      <c r="F716" s="276" t="str">
        <f t="shared" si="104"/>
        <v>SI</v>
      </c>
      <c r="G716" s="296" t="s">
        <v>2112</v>
      </c>
      <c r="H716" s="276" t="s">
        <v>5461</v>
      </c>
      <c r="I716" s="296" t="s">
        <v>5776</v>
      </c>
      <c r="J716" s="299" t="s">
        <v>4457</v>
      </c>
      <c r="K716" s="299"/>
      <c r="L716" s="299"/>
      <c r="M716" s="296" t="s">
        <v>4942</v>
      </c>
      <c r="N716" s="296" t="s">
        <v>5764</v>
      </c>
      <c r="O716" s="296"/>
      <c r="P716" s="296"/>
      <c r="Q716" s="296"/>
      <c r="R716" s="300" t="s">
        <v>5774</v>
      </c>
      <c r="S716" s="296" t="str">
        <f t="shared" si="99"/>
        <v>PL2-4135-CNH002</v>
      </c>
      <c r="T716" s="276" t="str">
        <f>TRIM(VLOOKUP(S716,[1]Taxonomía!$A$3:$C$2148,3,FALSE))</f>
        <v>MONORIEL 2 DEL AREA DE MANEJO DE SULFURO TAG 3990-5HT-002</v>
      </c>
      <c r="U716" s="295" t="s">
        <v>5742</v>
      </c>
      <c r="V716" s="301">
        <v>41242</v>
      </c>
      <c r="W716" s="295" t="s">
        <v>5743</v>
      </c>
      <c r="X716" s="295" t="s">
        <v>5744</v>
      </c>
      <c r="Y716" s="296" t="s">
        <v>4615</v>
      </c>
      <c r="Z716" s="279" t="str">
        <f t="shared" si="105"/>
        <v>No Requerido</v>
      </c>
      <c r="AA716" s="293" t="s">
        <v>5745</v>
      </c>
      <c r="AB716" s="302" t="s">
        <v>5698</v>
      </c>
      <c r="AC716" s="283">
        <f t="shared" si="106"/>
        <v>41913</v>
      </c>
      <c r="AD716" s="294">
        <v>10</v>
      </c>
      <c r="AE716" s="295" t="s">
        <v>5746</v>
      </c>
      <c r="AF716" s="295">
        <v>10</v>
      </c>
      <c r="AG716" s="295">
        <v>10</v>
      </c>
      <c r="AH716" s="296">
        <v>1</v>
      </c>
      <c r="AI716" s="297" t="s">
        <v>5747</v>
      </c>
      <c r="AJ716" s="296">
        <v>1</v>
      </c>
      <c r="AK716" s="286">
        <f t="shared" si="107"/>
        <v>1</v>
      </c>
      <c r="AL716" s="287">
        <f t="shared" si="108"/>
        <v>0</v>
      </c>
      <c r="AM716" s="287">
        <f t="shared" si="109"/>
        <v>0</v>
      </c>
    </row>
    <row r="717" spans="1:39" ht="15" x14ac:dyDescent="0.25">
      <c r="A717" s="296" t="s">
        <v>5756</v>
      </c>
      <c r="B717" s="298">
        <f t="shared" si="102"/>
        <v>1</v>
      </c>
      <c r="C717" s="296">
        <v>1</v>
      </c>
      <c r="D717" s="298">
        <f t="shared" si="103"/>
        <v>1</v>
      </c>
      <c r="E717" s="296" t="s">
        <v>2112</v>
      </c>
      <c r="F717" s="276" t="str">
        <f t="shared" si="104"/>
        <v>SI</v>
      </c>
      <c r="G717" s="296" t="s">
        <v>2112</v>
      </c>
      <c r="H717" s="276" t="s">
        <v>5461</v>
      </c>
      <c r="I717" s="296" t="s">
        <v>5777</v>
      </c>
      <c r="J717" s="299" t="s">
        <v>4457</v>
      </c>
      <c r="K717" s="299"/>
      <c r="L717" s="299"/>
      <c r="M717" s="296" t="s">
        <v>4942</v>
      </c>
      <c r="N717" s="296" t="s">
        <v>5764</v>
      </c>
      <c r="O717" s="296"/>
      <c r="P717" s="296"/>
      <c r="Q717" s="296"/>
      <c r="R717" s="300" t="s">
        <v>5774</v>
      </c>
      <c r="S717" s="296" t="str">
        <f t="shared" si="99"/>
        <v>PL2-4135-CNH002</v>
      </c>
      <c r="T717" s="276" t="str">
        <f>TRIM(VLOOKUP(S717,[1]Taxonomía!$A$3:$C$2148,3,FALSE))</f>
        <v>MONORIEL 2 DEL AREA DE MANEJO DE SULFURO TAG 3990-5HT-002</v>
      </c>
      <c r="U717" s="295" t="s">
        <v>5742</v>
      </c>
      <c r="V717" s="301">
        <v>41242</v>
      </c>
      <c r="W717" s="295" t="s">
        <v>5743</v>
      </c>
      <c r="X717" s="295" t="s">
        <v>5744</v>
      </c>
      <c r="Y717" s="296" t="s">
        <v>4615</v>
      </c>
      <c r="Z717" s="279" t="str">
        <f t="shared" si="105"/>
        <v>No Requerido</v>
      </c>
      <c r="AA717" s="293" t="s">
        <v>5745</v>
      </c>
      <c r="AB717" s="302" t="s">
        <v>5698</v>
      </c>
      <c r="AC717" s="283">
        <f t="shared" si="106"/>
        <v>41913</v>
      </c>
      <c r="AD717" s="294">
        <v>10</v>
      </c>
      <c r="AE717" s="295" t="s">
        <v>5746</v>
      </c>
      <c r="AF717" s="295">
        <v>10</v>
      </c>
      <c r="AG717" s="295">
        <v>10</v>
      </c>
      <c r="AH717" s="296">
        <v>1</v>
      </c>
      <c r="AI717" s="297" t="s">
        <v>5747</v>
      </c>
      <c r="AJ717" s="296">
        <v>1</v>
      </c>
      <c r="AK717" s="286">
        <f t="shared" si="107"/>
        <v>1</v>
      </c>
      <c r="AL717" s="287">
        <f t="shared" si="108"/>
        <v>0</v>
      </c>
      <c r="AM717" s="287">
        <f t="shared" si="109"/>
        <v>0</v>
      </c>
    </row>
    <row r="718" spans="1:39" ht="15" x14ac:dyDescent="0.25">
      <c r="A718" s="296" t="s">
        <v>5740</v>
      </c>
      <c r="B718" s="298">
        <f t="shared" si="102"/>
        <v>1</v>
      </c>
      <c r="C718" s="296">
        <v>1</v>
      </c>
      <c r="D718" s="298">
        <f t="shared" si="103"/>
        <v>1</v>
      </c>
      <c r="E718" s="296" t="s">
        <v>2112</v>
      </c>
      <c r="F718" s="276" t="str">
        <f t="shared" si="104"/>
        <v>SI</v>
      </c>
      <c r="G718" s="296" t="s">
        <v>2112</v>
      </c>
      <c r="H718" s="276" t="s">
        <v>5973</v>
      </c>
      <c r="I718" s="296" t="s">
        <v>5773</v>
      </c>
      <c r="J718" s="299" t="s">
        <v>4457</v>
      </c>
      <c r="K718" s="299"/>
      <c r="L718" s="299"/>
      <c r="M718" s="296" t="s">
        <v>4942</v>
      </c>
      <c r="N718" s="296" t="s">
        <v>5764</v>
      </c>
      <c r="O718" s="296"/>
      <c r="P718" s="296"/>
      <c r="Q718" s="296"/>
      <c r="R718" s="300" t="s">
        <v>5778</v>
      </c>
      <c r="S718" s="296" t="str">
        <f t="shared" si="99"/>
        <v>PL2-4135-CNH003</v>
      </c>
      <c r="T718" s="276" t="str">
        <f>TRIM(VLOOKUP(S718,[1]Taxonomía!$A$3:$C$2148,3,FALSE))</f>
        <v>SO2 GENERATION SYSTEM, HOIST TAG 3990-5HT-003</v>
      </c>
      <c r="U718" s="295" t="s">
        <v>5742</v>
      </c>
      <c r="V718" s="301">
        <v>41242</v>
      </c>
      <c r="W718" s="295" t="s">
        <v>5743</v>
      </c>
      <c r="X718" s="295" t="s">
        <v>5744</v>
      </c>
      <c r="Y718" s="296" t="s">
        <v>4615</v>
      </c>
      <c r="Z718" s="279" t="str">
        <f t="shared" si="105"/>
        <v>Requerido</v>
      </c>
      <c r="AA718" s="293" t="s">
        <v>5745</v>
      </c>
      <c r="AB718" s="302" t="s">
        <v>5698</v>
      </c>
      <c r="AC718" s="283">
        <f t="shared" si="106"/>
        <v>41913</v>
      </c>
      <c r="AD718" s="294">
        <v>10</v>
      </c>
      <c r="AE718" s="295" t="s">
        <v>5746</v>
      </c>
      <c r="AF718" s="295">
        <v>10</v>
      </c>
      <c r="AG718" s="295">
        <v>10</v>
      </c>
      <c r="AH718" s="296">
        <v>1</v>
      </c>
      <c r="AI718" s="297" t="s">
        <v>5747</v>
      </c>
      <c r="AJ718" s="296">
        <v>1</v>
      </c>
      <c r="AK718" s="286">
        <f t="shared" si="107"/>
        <v>1</v>
      </c>
      <c r="AL718" s="287">
        <f t="shared" si="108"/>
        <v>0</v>
      </c>
      <c r="AM718" s="287">
        <f t="shared" si="109"/>
        <v>0</v>
      </c>
    </row>
    <row r="719" spans="1:39" ht="15" x14ac:dyDescent="0.25">
      <c r="A719" s="296" t="s">
        <v>5752</v>
      </c>
      <c r="B719" s="298">
        <f t="shared" si="102"/>
        <v>0.5</v>
      </c>
      <c r="C719" s="296">
        <v>1</v>
      </c>
      <c r="D719" s="298">
        <f t="shared" si="103"/>
        <v>0.5</v>
      </c>
      <c r="E719" s="296" t="s">
        <v>2112</v>
      </c>
      <c r="F719" s="276" t="str">
        <f t="shared" si="104"/>
        <v>SI</v>
      </c>
      <c r="G719" s="296" t="s">
        <v>2112</v>
      </c>
      <c r="H719" s="276" t="s">
        <v>5973</v>
      </c>
      <c r="I719" s="296" t="s">
        <v>5775</v>
      </c>
      <c r="J719" s="299" t="s">
        <v>4457</v>
      </c>
      <c r="K719" s="299"/>
      <c r="L719" s="299"/>
      <c r="M719" s="296" t="s">
        <v>4942</v>
      </c>
      <c r="N719" s="296" t="s">
        <v>5764</v>
      </c>
      <c r="O719" s="296"/>
      <c r="P719" s="296"/>
      <c r="Q719" s="296"/>
      <c r="R719" s="300" t="s">
        <v>5778</v>
      </c>
      <c r="S719" s="296" t="str">
        <f t="shared" si="99"/>
        <v>PL2-4135-CNH003</v>
      </c>
      <c r="T719" s="276" t="str">
        <f>TRIM(VLOOKUP(S719,[1]Taxonomía!$A$3:$C$2148,3,FALSE))</f>
        <v>SO2 GENERATION SYSTEM, HOIST TAG 3990-5HT-003</v>
      </c>
      <c r="U719" s="295" t="s">
        <v>5742</v>
      </c>
      <c r="V719" s="301">
        <v>41242</v>
      </c>
      <c r="W719" s="295" t="s">
        <v>5743</v>
      </c>
      <c r="X719" s="295" t="s">
        <v>5744</v>
      </c>
      <c r="Y719" s="296" t="s">
        <v>4615</v>
      </c>
      <c r="Z719" s="279" t="str">
        <f t="shared" si="105"/>
        <v>No Requerido</v>
      </c>
      <c r="AA719" s="293" t="s">
        <v>5745</v>
      </c>
      <c r="AB719" s="302" t="s">
        <v>5698</v>
      </c>
      <c r="AC719" s="283">
        <f t="shared" si="106"/>
        <v>41913</v>
      </c>
      <c r="AD719" s="294">
        <v>10</v>
      </c>
      <c r="AE719" s="295" t="s">
        <v>5746</v>
      </c>
      <c r="AF719" s="295">
        <v>10</v>
      </c>
      <c r="AG719" s="295">
        <v>10</v>
      </c>
      <c r="AH719" s="296">
        <v>1</v>
      </c>
      <c r="AI719" s="297" t="s">
        <v>5747</v>
      </c>
      <c r="AJ719" s="296">
        <v>0.5</v>
      </c>
      <c r="AK719" s="286">
        <f t="shared" si="107"/>
        <v>0.5</v>
      </c>
      <c r="AL719" s="287">
        <f t="shared" si="108"/>
        <v>0</v>
      </c>
      <c r="AM719" s="287">
        <f t="shared" si="109"/>
        <v>0</v>
      </c>
    </row>
    <row r="720" spans="1:39" ht="15" x14ac:dyDescent="0.25">
      <c r="A720" s="296" t="s">
        <v>5754</v>
      </c>
      <c r="B720" s="298">
        <f t="shared" si="102"/>
        <v>1</v>
      </c>
      <c r="C720" s="296">
        <v>1</v>
      </c>
      <c r="D720" s="298">
        <f t="shared" si="103"/>
        <v>1</v>
      </c>
      <c r="E720" s="296" t="s">
        <v>2112</v>
      </c>
      <c r="F720" s="276" t="str">
        <f t="shared" si="104"/>
        <v>SI</v>
      </c>
      <c r="G720" s="296" t="s">
        <v>2112</v>
      </c>
      <c r="H720" s="276" t="s">
        <v>5973</v>
      </c>
      <c r="I720" s="296" t="s">
        <v>5776</v>
      </c>
      <c r="J720" s="299" t="s">
        <v>4457</v>
      </c>
      <c r="K720" s="299"/>
      <c r="L720" s="299"/>
      <c r="M720" s="296" t="s">
        <v>4942</v>
      </c>
      <c r="N720" s="296" t="s">
        <v>5764</v>
      </c>
      <c r="O720" s="296"/>
      <c r="P720" s="296"/>
      <c r="Q720" s="296"/>
      <c r="R720" s="300" t="s">
        <v>5778</v>
      </c>
      <c r="S720" s="296" t="str">
        <f t="shared" si="99"/>
        <v>PL2-4135-CNH003</v>
      </c>
      <c r="T720" s="276" t="str">
        <f>TRIM(VLOOKUP(S720,[1]Taxonomía!$A$3:$C$2148,3,FALSE))</f>
        <v>SO2 GENERATION SYSTEM, HOIST TAG 3990-5HT-003</v>
      </c>
      <c r="U720" s="295" t="s">
        <v>5742</v>
      </c>
      <c r="V720" s="301">
        <v>41242</v>
      </c>
      <c r="W720" s="295" t="s">
        <v>5743</v>
      </c>
      <c r="X720" s="295" t="s">
        <v>5744</v>
      </c>
      <c r="Y720" s="296" t="s">
        <v>4615</v>
      </c>
      <c r="Z720" s="279" t="str">
        <f t="shared" si="105"/>
        <v>No Requerido</v>
      </c>
      <c r="AA720" s="293" t="s">
        <v>5745</v>
      </c>
      <c r="AB720" s="302" t="s">
        <v>5698</v>
      </c>
      <c r="AC720" s="283">
        <f t="shared" si="106"/>
        <v>41913</v>
      </c>
      <c r="AD720" s="294">
        <v>10</v>
      </c>
      <c r="AE720" s="295" t="s">
        <v>5746</v>
      </c>
      <c r="AF720" s="295">
        <v>10</v>
      </c>
      <c r="AG720" s="295">
        <v>10</v>
      </c>
      <c r="AH720" s="296">
        <v>1</v>
      </c>
      <c r="AI720" s="297" t="s">
        <v>5747</v>
      </c>
      <c r="AJ720" s="296">
        <v>1</v>
      </c>
      <c r="AK720" s="286">
        <f t="shared" si="107"/>
        <v>1</v>
      </c>
      <c r="AL720" s="287">
        <f t="shared" si="108"/>
        <v>0</v>
      </c>
      <c r="AM720" s="287">
        <f t="shared" si="109"/>
        <v>0</v>
      </c>
    </row>
    <row r="721" spans="1:39" ht="15" x14ac:dyDescent="0.25">
      <c r="A721" s="296" t="s">
        <v>5756</v>
      </c>
      <c r="B721" s="298">
        <f t="shared" si="102"/>
        <v>1</v>
      </c>
      <c r="C721" s="296">
        <v>1</v>
      </c>
      <c r="D721" s="298">
        <f t="shared" si="103"/>
        <v>1</v>
      </c>
      <c r="E721" s="296" t="s">
        <v>2112</v>
      </c>
      <c r="F721" s="276" t="str">
        <f t="shared" si="104"/>
        <v>SI</v>
      </c>
      <c r="G721" s="296" t="s">
        <v>2112</v>
      </c>
      <c r="H721" s="276" t="s">
        <v>5973</v>
      </c>
      <c r="I721" s="296" t="s">
        <v>5777</v>
      </c>
      <c r="J721" s="299" t="s">
        <v>4457</v>
      </c>
      <c r="K721" s="299"/>
      <c r="L721" s="299"/>
      <c r="M721" s="296" t="s">
        <v>4942</v>
      </c>
      <c r="N721" s="296" t="s">
        <v>5764</v>
      </c>
      <c r="O721" s="296"/>
      <c r="P721" s="296"/>
      <c r="Q721" s="296"/>
      <c r="R721" s="300" t="s">
        <v>5778</v>
      </c>
      <c r="S721" s="296" t="str">
        <f t="shared" si="99"/>
        <v>PL2-4135-CNH003</v>
      </c>
      <c r="T721" s="276" t="str">
        <f>TRIM(VLOOKUP(S721,[1]Taxonomía!$A$3:$C$2148,3,FALSE))</f>
        <v>SO2 GENERATION SYSTEM, HOIST TAG 3990-5HT-003</v>
      </c>
      <c r="U721" s="295" t="s">
        <v>5742</v>
      </c>
      <c r="V721" s="301">
        <v>41242</v>
      </c>
      <c r="W721" s="295" t="s">
        <v>5743</v>
      </c>
      <c r="X721" s="295" t="s">
        <v>5744</v>
      </c>
      <c r="Y721" s="296" t="s">
        <v>4615</v>
      </c>
      <c r="Z721" s="279" t="str">
        <f t="shared" si="105"/>
        <v>No Requerido</v>
      </c>
      <c r="AA721" s="293" t="s">
        <v>5745</v>
      </c>
      <c r="AB721" s="302" t="s">
        <v>5698</v>
      </c>
      <c r="AC721" s="283">
        <f t="shared" si="106"/>
        <v>41913</v>
      </c>
      <c r="AD721" s="294">
        <v>10</v>
      </c>
      <c r="AE721" s="295" t="s">
        <v>5746</v>
      </c>
      <c r="AF721" s="295">
        <v>10</v>
      </c>
      <c r="AG721" s="295">
        <v>10</v>
      </c>
      <c r="AH721" s="296">
        <v>1</v>
      </c>
      <c r="AI721" s="297" t="s">
        <v>5747</v>
      </c>
      <c r="AJ721" s="296">
        <v>1</v>
      </c>
      <c r="AK721" s="286">
        <f t="shared" si="107"/>
        <v>1</v>
      </c>
      <c r="AL721" s="287">
        <f t="shared" si="108"/>
        <v>0</v>
      </c>
      <c r="AM721" s="287">
        <f t="shared" si="109"/>
        <v>0</v>
      </c>
    </row>
    <row r="722" spans="1:39" ht="15" x14ac:dyDescent="0.25">
      <c r="A722" s="296" t="s">
        <v>5740</v>
      </c>
      <c r="B722" s="298">
        <f t="shared" si="102"/>
        <v>1</v>
      </c>
      <c r="C722" s="296">
        <v>1</v>
      </c>
      <c r="D722" s="298">
        <f t="shared" si="103"/>
        <v>1</v>
      </c>
      <c r="E722" s="296" t="s">
        <v>2112</v>
      </c>
      <c r="F722" s="276" t="str">
        <f t="shared" si="104"/>
        <v>SI</v>
      </c>
      <c r="G722" s="296" t="s">
        <v>2112</v>
      </c>
      <c r="H722" s="276" t="s">
        <v>5974</v>
      </c>
      <c r="I722" s="296" t="s">
        <v>5773</v>
      </c>
      <c r="J722" s="299" t="s">
        <v>4457</v>
      </c>
      <c r="K722" s="299"/>
      <c r="L722" s="299"/>
      <c r="M722" s="296" t="s">
        <v>4942</v>
      </c>
      <c r="N722" s="296" t="s">
        <v>5764</v>
      </c>
      <c r="O722" s="296"/>
      <c r="P722" s="296"/>
      <c r="Q722" s="296"/>
      <c r="R722" s="300" t="s">
        <v>5779</v>
      </c>
      <c r="S722" s="296" t="str">
        <f t="shared" ref="S722:S785" si="110">IF(AND(O722="",P722="",Q722=""),CONCATENATE(M722,"-",N722,R722),IF(AND(O722&lt;&gt;"",P722&lt;&gt;"",Q722&lt;&gt;""),CONCATENATE(M722,"-",N722,R722,"-",O722,"-",P722,"-",Q722),IF(AND(O722&lt;&gt;"",P722&lt;&gt;"",Q722=""),CONCATENATE(M722,"-",N722,R722,"-",O722,"-",P722),IF(AND(O722&lt;&gt;"",P722="",Q722=""),CONCATENATE(M722,"-",N722,R722,"-",O722)))))</f>
        <v>PL2-4135-CNH004</v>
      </c>
      <c r="T722" s="276" t="str">
        <f>TRIM(VLOOKUP(S722,[1]Taxonomía!$A$3:$C$2148,3,FALSE))</f>
        <v>COPPER SULPHATE PREPARATION, HOIST TAG 3990-5HT-004</v>
      </c>
      <c r="U722" s="295" t="s">
        <v>5742</v>
      </c>
      <c r="V722" s="301">
        <v>41242</v>
      </c>
      <c r="W722" s="295" t="s">
        <v>5743</v>
      </c>
      <c r="X722" s="295" t="s">
        <v>5744</v>
      </c>
      <c r="Y722" s="296" t="s">
        <v>4615</v>
      </c>
      <c r="Z722" s="279" t="str">
        <f t="shared" si="105"/>
        <v>Requerido</v>
      </c>
      <c r="AA722" s="293" t="s">
        <v>5745</v>
      </c>
      <c r="AB722" s="302" t="s">
        <v>5698</v>
      </c>
      <c r="AC722" s="283">
        <f t="shared" si="106"/>
        <v>41913</v>
      </c>
      <c r="AD722" s="294">
        <v>10</v>
      </c>
      <c r="AE722" s="295" t="s">
        <v>5746</v>
      </c>
      <c r="AF722" s="295">
        <v>10</v>
      </c>
      <c r="AG722" s="295">
        <v>10</v>
      </c>
      <c r="AH722" s="296">
        <v>1</v>
      </c>
      <c r="AI722" s="297" t="s">
        <v>5747</v>
      </c>
      <c r="AJ722" s="296">
        <v>1</v>
      </c>
      <c r="AK722" s="286">
        <f t="shared" si="107"/>
        <v>1</v>
      </c>
      <c r="AL722" s="287">
        <f t="shared" si="108"/>
        <v>0</v>
      </c>
      <c r="AM722" s="287">
        <f t="shared" si="109"/>
        <v>0</v>
      </c>
    </row>
    <row r="723" spans="1:39" ht="15" x14ac:dyDescent="0.25">
      <c r="A723" s="296" t="s">
        <v>5752</v>
      </c>
      <c r="B723" s="298">
        <f t="shared" si="102"/>
        <v>0.5</v>
      </c>
      <c r="C723" s="296">
        <v>1</v>
      </c>
      <c r="D723" s="298">
        <f t="shared" si="103"/>
        <v>0.5</v>
      </c>
      <c r="E723" s="296" t="s">
        <v>2112</v>
      </c>
      <c r="F723" s="276" t="str">
        <f t="shared" si="104"/>
        <v>SI</v>
      </c>
      <c r="G723" s="296" t="s">
        <v>2112</v>
      </c>
      <c r="H723" s="276" t="s">
        <v>5974</v>
      </c>
      <c r="I723" s="296" t="s">
        <v>5775</v>
      </c>
      <c r="J723" s="299" t="s">
        <v>4457</v>
      </c>
      <c r="K723" s="299"/>
      <c r="L723" s="299"/>
      <c r="M723" s="296" t="s">
        <v>4942</v>
      </c>
      <c r="N723" s="296" t="s">
        <v>5764</v>
      </c>
      <c r="O723" s="296"/>
      <c r="P723" s="296"/>
      <c r="Q723" s="296"/>
      <c r="R723" s="300" t="s">
        <v>5779</v>
      </c>
      <c r="S723" s="296" t="str">
        <f t="shared" si="110"/>
        <v>PL2-4135-CNH004</v>
      </c>
      <c r="T723" s="276" t="str">
        <f>TRIM(VLOOKUP(S723,[1]Taxonomía!$A$3:$C$2148,3,FALSE))</f>
        <v>COPPER SULPHATE PREPARATION, HOIST TAG 3990-5HT-004</v>
      </c>
      <c r="U723" s="295" t="s">
        <v>5742</v>
      </c>
      <c r="V723" s="301">
        <v>41242</v>
      </c>
      <c r="W723" s="295" t="s">
        <v>5743</v>
      </c>
      <c r="X723" s="295" t="s">
        <v>5744</v>
      </c>
      <c r="Y723" s="296" t="s">
        <v>4615</v>
      </c>
      <c r="Z723" s="279" t="str">
        <f t="shared" si="105"/>
        <v>No Requerido</v>
      </c>
      <c r="AA723" s="293" t="s">
        <v>5745</v>
      </c>
      <c r="AB723" s="302" t="s">
        <v>5698</v>
      </c>
      <c r="AC723" s="283">
        <f t="shared" si="106"/>
        <v>41913</v>
      </c>
      <c r="AD723" s="294">
        <v>10</v>
      </c>
      <c r="AE723" s="295" t="s">
        <v>5746</v>
      </c>
      <c r="AF723" s="295">
        <v>10</v>
      </c>
      <c r="AG723" s="295">
        <v>10</v>
      </c>
      <c r="AH723" s="296">
        <v>1</v>
      </c>
      <c r="AI723" s="297" t="s">
        <v>5747</v>
      </c>
      <c r="AJ723" s="296">
        <v>0.5</v>
      </c>
      <c r="AK723" s="286">
        <f t="shared" si="107"/>
        <v>0.5</v>
      </c>
      <c r="AL723" s="287">
        <f t="shared" si="108"/>
        <v>0</v>
      </c>
      <c r="AM723" s="287">
        <f t="shared" si="109"/>
        <v>0</v>
      </c>
    </row>
    <row r="724" spans="1:39" ht="15" x14ac:dyDescent="0.25">
      <c r="A724" s="296" t="s">
        <v>5754</v>
      </c>
      <c r="B724" s="298">
        <f t="shared" si="102"/>
        <v>1</v>
      </c>
      <c r="C724" s="296">
        <v>1</v>
      </c>
      <c r="D724" s="298">
        <f t="shared" si="103"/>
        <v>1</v>
      </c>
      <c r="E724" s="296" t="s">
        <v>2112</v>
      </c>
      <c r="F724" s="276" t="str">
        <f t="shared" si="104"/>
        <v>SI</v>
      </c>
      <c r="G724" s="296" t="s">
        <v>2112</v>
      </c>
      <c r="H724" s="276" t="s">
        <v>5974</v>
      </c>
      <c r="I724" s="296" t="s">
        <v>5776</v>
      </c>
      <c r="J724" s="299" t="s">
        <v>4457</v>
      </c>
      <c r="K724" s="299"/>
      <c r="L724" s="299"/>
      <c r="M724" s="296" t="s">
        <v>4942</v>
      </c>
      <c r="N724" s="296" t="s">
        <v>5764</v>
      </c>
      <c r="O724" s="296"/>
      <c r="P724" s="296"/>
      <c r="Q724" s="296"/>
      <c r="R724" s="300" t="s">
        <v>5779</v>
      </c>
      <c r="S724" s="296" t="str">
        <f t="shared" si="110"/>
        <v>PL2-4135-CNH004</v>
      </c>
      <c r="T724" s="276" t="str">
        <f>TRIM(VLOOKUP(S724,[1]Taxonomía!$A$3:$C$2148,3,FALSE))</f>
        <v>COPPER SULPHATE PREPARATION, HOIST TAG 3990-5HT-004</v>
      </c>
      <c r="U724" s="295" t="s">
        <v>5742</v>
      </c>
      <c r="V724" s="301">
        <v>41242</v>
      </c>
      <c r="W724" s="295" t="s">
        <v>5743</v>
      </c>
      <c r="X724" s="295" t="s">
        <v>5744</v>
      </c>
      <c r="Y724" s="296" t="s">
        <v>4615</v>
      </c>
      <c r="Z724" s="279" t="str">
        <f t="shared" si="105"/>
        <v>No Requerido</v>
      </c>
      <c r="AA724" s="293" t="s">
        <v>5745</v>
      </c>
      <c r="AB724" s="302" t="s">
        <v>5698</v>
      </c>
      <c r="AC724" s="283">
        <f t="shared" si="106"/>
        <v>41913</v>
      </c>
      <c r="AD724" s="294">
        <v>10</v>
      </c>
      <c r="AE724" s="295" t="s">
        <v>5746</v>
      </c>
      <c r="AF724" s="295">
        <v>10</v>
      </c>
      <c r="AG724" s="295">
        <v>10</v>
      </c>
      <c r="AH724" s="296">
        <v>1</v>
      </c>
      <c r="AI724" s="297" t="s">
        <v>5747</v>
      </c>
      <c r="AJ724" s="296">
        <v>1</v>
      </c>
      <c r="AK724" s="286">
        <f t="shared" si="107"/>
        <v>1</v>
      </c>
      <c r="AL724" s="287">
        <f t="shared" si="108"/>
        <v>0</v>
      </c>
      <c r="AM724" s="287">
        <f t="shared" si="109"/>
        <v>0</v>
      </c>
    </row>
    <row r="725" spans="1:39" ht="15" x14ac:dyDescent="0.25">
      <c r="A725" s="296" t="s">
        <v>5756</v>
      </c>
      <c r="B725" s="298">
        <f t="shared" si="102"/>
        <v>1</v>
      </c>
      <c r="C725" s="296">
        <v>1</v>
      </c>
      <c r="D725" s="298">
        <f t="shared" si="103"/>
        <v>1</v>
      </c>
      <c r="E725" s="296" t="s">
        <v>2112</v>
      </c>
      <c r="F725" s="276" t="str">
        <f t="shared" si="104"/>
        <v>SI</v>
      </c>
      <c r="G725" s="296" t="s">
        <v>2112</v>
      </c>
      <c r="H725" s="276" t="s">
        <v>5974</v>
      </c>
      <c r="I725" s="296" t="s">
        <v>5777</v>
      </c>
      <c r="J725" s="299" t="s">
        <v>4457</v>
      </c>
      <c r="K725" s="299"/>
      <c r="L725" s="299"/>
      <c r="M725" s="296" t="s">
        <v>4942</v>
      </c>
      <c r="N725" s="296" t="s">
        <v>5764</v>
      </c>
      <c r="O725" s="296"/>
      <c r="P725" s="296"/>
      <c r="Q725" s="296"/>
      <c r="R725" s="300" t="s">
        <v>5779</v>
      </c>
      <c r="S725" s="296" t="str">
        <f t="shared" si="110"/>
        <v>PL2-4135-CNH004</v>
      </c>
      <c r="T725" s="276" t="str">
        <f>TRIM(VLOOKUP(S725,[1]Taxonomía!$A$3:$C$2148,3,FALSE))</f>
        <v>COPPER SULPHATE PREPARATION, HOIST TAG 3990-5HT-004</v>
      </c>
      <c r="U725" s="295" t="s">
        <v>5742</v>
      </c>
      <c r="V725" s="301">
        <v>41242</v>
      </c>
      <c r="W725" s="295" t="s">
        <v>5743</v>
      </c>
      <c r="X725" s="295" t="s">
        <v>5744</v>
      </c>
      <c r="Y725" s="296" t="s">
        <v>4615</v>
      </c>
      <c r="Z725" s="279" t="str">
        <f t="shared" si="105"/>
        <v>No Requerido</v>
      </c>
      <c r="AA725" s="293" t="s">
        <v>5745</v>
      </c>
      <c r="AB725" s="302" t="s">
        <v>5698</v>
      </c>
      <c r="AC725" s="283">
        <f t="shared" si="106"/>
        <v>41913</v>
      </c>
      <c r="AD725" s="294">
        <v>10</v>
      </c>
      <c r="AE725" s="295" t="s">
        <v>5746</v>
      </c>
      <c r="AF725" s="295">
        <v>10</v>
      </c>
      <c r="AG725" s="295">
        <v>10</v>
      </c>
      <c r="AH725" s="296">
        <v>1</v>
      </c>
      <c r="AI725" s="297" t="s">
        <v>5747</v>
      </c>
      <c r="AJ725" s="296">
        <v>1</v>
      </c>
      <c r="AK725" s="286">
        <f t="shared" si="107"/>
        <v>1</v>
      </c>
      <c r="AL725" s="287">
        <f t="shared" si="108"/>
        <v>0</v>
      </c>
      <c r="AM725" s="287">
        <f t="shared" si="109"/>
        <v>0</v>
      </c>
    </row>
    <row r="726" spans="1:39" ht="15" x14ac:dyDescent="0.25">
      <c r="A726" s="296" t="s">
        <v>5754</v>
      </c>
      <c r="B726" s="298">
        <f t="shared" si="102"/>
        <v>0.5</v>
      </c>
      <c r="C726" s="296">
        <v>1</v>
      </c>
      <c r="D726" s="298">
        <f t="shared" si="103"/>
        <v>0.5</v>
      </c>
      <c r="E726" s="296" t="s">
        <v>2112</v>
      </c>
      <c r="F726" s="276" t="str">
        <f t="shared" si="104"/>
        <v>SI</v>
      </c>
      <c r="G726" s="296" t="s">
        <v>2112</v>
      </c>
      <c r="H726" s="276" t="s">
        <v>3672</v>
      </c>
      <c r="I726" s="296" t="s">
        <v>5909</v>
      </c>
      <c r="J726" s="299" t="s">
        <v>4718</v>
      </c>
      <c r="K726" s="299"/>
      <c r="L726" s="299"/>
      <c r="M726" s="296" t="s">
        <v>4942</v>
      </c>
      <c r="N726" s="296" t="s">
        <v>5910</v>
      </c>
      <c r="O726" s="296"/>
      <c r="P726" s="296"/>
      <c r="Q726" s="296"/>
      <c r="R726" s="300" t="s">
        <v>5765</v>
      </c>
      <c r="S726" s="296" t="str">
        <f t="shared" si="110"/>
        <v>PL2-4135-PPP001</v>
      </c>
      <c r="T726" s="276" t="str">
        <f>TRIM(VLOOKUP(S726,[1]Taxonomía!$A$3:$C$2148,3,FALSE))</f>
        <v>BOMBA DE ALIMENTACION PARA LA DESTRUCCION DE CIANURO TAG 3510-5PU-001</v>
      </c>
      <c r="U726" s="295" t="s">
        <v>5742</v>
      </c>
      <c r="V726" s="301">
        <v>41242</v>
      </c>
      <c r="W726" s="295" t="s">
        <v>5743</v>
      </c>
      <c r="X726" s="295" t="s">
        <v>5744</v>
      </c>
      <c r="Y726" s="296" t="s">
        <v>4615</v>
      </c>
      <c r="Z726" s="279" t="str">
        <f t="shared" si="105"/>
        <v>No Requerido</v>
      </c>
      <c r="AA726" s="293" t="s">
        <v>5745</v>
      </c>
      <c r="AB726" s="302" t="s">
        <v>5698</v>
      </c>
      <c r="AC726" s="283">
        <f t="shared" si="106"/>
        <v>41913</v>
      </c>
      <c r="AD726" s="294">
        <v>10</v>
      </c>
      <c r="AE726" s="295" t="s">
        <v>5746</v>
      </c>
      <c r="AF726" s="295">
        <v>10</v>
      </c>
      <c r="AG726" s="295">
        <v>10</v>
      </c>
      <c r="AH726" s="296">
        <v>1</v>
      </c>
      <c r="AI726" s="297" t="s">
        <v>5747</v>
      </c>
      <c r="AJ726" s="296">
        <v>0.5</v>
      </c>
      <c r="AK726" s="286">
        <f t="shared" si="107"/>
        <v>0.5</v>
      </c>
      <c r="AL726" s="287">
        <f t="shared" si="108"/>
        <v>0</v>
      </c>
      <c r="AM726" s="287">
        <f t="shared" si="109"/>
        <v>0</v>
      </c>
    </row>
    <row r="727" spans="1:39" ht="15" x14ac:dyDescent="0.25">
      <c r="A727" s="296" t="s">
        <v>5754</v>
      </c>
      <c r="B727" s="298">
        <f t="shared" si="102"/>
        <v>0.5</v>
      </c>
      <c r="C727" s="296">
        <v>1</v>
      </c>
      <c r="D727" s="298">
        <f t="shared" si="103"/>
        <v>0.5</v>
      </c>
      <c r="E727" s="296" t="s">
        <v>2112</v>
      </c>
      <c r="F727" s="276" t="str">
        <f t="shared" si="104"/>
        <v>SI</v>
      </c>
      <c r="G727" s="296" t="s">
        <v>2112</v>
      </c>
      <c r="H727" s="276" t="s">
        <v>3674</v>
      </c>
      <c r="I727" s="296" t="s">
        <v>5909</v>
      </c>
      <c r="J727" s="299" t="s">
        <v>4718</v>
      </c>
      <c r="K727" s="299"/>
      <c r="L727" s="299"/>
      <c r="M727" s="296" t="s">
        <v>4942</v>
      </c>
      <c r="N727" s="296" t="s">
        <v>5910</v>
      </c>
      <c r="O727" s="296"/>
      <c r="P727" s="296"/>
      <c r="Q727" s="296"/>
      <c r="R727" s="300" t="s">
        <v>5774</v>
      </c>
      <c r="S727" s="296" t="str">
        <f t="shared" si="110"/>
        <v>PL2-4135-PPP002</v>
      </c>
      <c r="T727" s="276" t="str">
        <f>TRIM(VLOOKUP(S727,[1]Taxonomía!$A$3:$C$2148,3,FALSE))</f>
        <v>BOMBA DE ALIMENTACION PARA LA DESTRUCCION DE CIANURO TAG 3510-5PU-002</v>
      </c>
      <c r="U727" s="295" t="s">
        <v>5742</v>
      </c>
      <c r="V727" s="301">
        <v>41242</v>
      </c>
      <c r="W727" s="295" t="s">
        <v>5743</v>
      </c>
      <c r="X727" s="295" t="s">
        <v>5744</v>
      </c>
      <c r="Y727" s="296" t="s">
        <v>4615</v>
      </c>
      <c r="Z727" s="279" t="str">
        <f t="shared" si="105"/>
        <v>No Requerido</v>
      </c>
      <c r="AA727" s="293" t="s">
        <v>5745</v>
      </c>
      <c r="AB727" s="302" t="s">
        <v>5698</v>
      </c>
      <c r="AC727" s="283">
        <f t="shared" si="106"/>
        <v>41913</v>
      </c>
      <c r="AD727" s="294">
        <v>10</v>
      </c>
      <c r="AE727" s="295" t="s">
        <v>5746</v>
      </c>
      <c r="AF727" s="295">
        <v>10</v>
      </c>
      <c r="AG727" s="295">
        <v>10</v>
      </c>
      <c r="AH727" s="296">
        <v>1</v>
      </c>
      <c r="AI727" s="297" t="s">
        <v>5747</v>
      </c>
      <c r="AJ727" s="296">
        <v>0.5</v>
      </c>
      <c r="AK727" s="286">
        <f t="shared" si="107"/>
        <v>0.5</v>
      </c>
      <c r="AL727" s="287">
        <f t="shared" si="108"/>
        <v>0</v>
      </c>
      <c r="AM727" s="287">
        <f t="shared" si="109"/>
        <v>0</v>
      </c>
    </row>
    <row r="728" spans="1:39" ht="15" x14ac:dyDescent="0.25">
      <c r="A728" s="296" t="s">
        <v>5740</v>
      </c>
      <c r="B728" s="298">
        <f t="shared" si="102"/>
        <v>0.5</v>
      </c>
      <c r="C728" s="296">
        <v>1</v>
      </c>
      <c r="D728" s="298">
        <f t="shared" si="103"/>
        <v>0.5</v>
      </c>
      <c r="E728" s="296" t="s">
        <v>2112</v>
      </c>
      <c r="F728" s="276" t="str">
        <f t="shared" si="104"/>
        <v>SI</v>
      </c>
      <c r="G728" s="296" t="s">
        <v>2112</v>
      </c>
      <c r="H728" s="276" t="s">
        <v>3675</v>
      </c>
      <c r="I728" s="296" t="s">
        <v>5943</v>
      </c>
      <c r="J728" s="296" t="s">
        <v>4715</v>
      </c>
      <c r="K728" s="296"/>
      <c r="L728" s="296"/>
      <c r="M728" s="296" t="s">
        <v>4942</v>
      </c>
      <c r="N728" s="296" t="s">
        <v>5910</v>
      </c>
      <c r="O728" s="296"/>
      <c r="P728" s="296"/>
      <c r="Q728" s="296"/>
      <c r="R728" s="300" t="s">
        <v>5778</v>
      </c>
      <c r="S728" s="296" t="str">
        <f t="shared" si="110"/>
        <v>PL2-4135-PPP003</v>
      </c>
      <c r="T728" s="276" t="str">
        <f>TRIM(VLOOKUP(S728,[1]Taxonomía!$A$3:$C$2148,3,FALSE))</f>
        <v>BOMBA DE ALIMENTACION PARA LA DESTRUCCION DE CIANURO TAG 3510-5PU-003</v>
      </c>
      <c r="U728" s="295" t="s">
        <v>5742</v>
      </c>
      <c r="V728" s="301">
        <v>41242</v>
      </c>
      <c r="W728" s="295" t="s">
        <v>5743</v>
      </c>
      <c r="X728" s="295" t="s">
        <v>5744</v>
      </c>
      <c r="Y728" s="296" t="s">
        <v>4444</v>
      </c>
      <c r="Z728" s="279" t="str">
        <f t="shared" si="105"/>
        <v>Requerido</v>
      </c>
      <c r="AA728" s="293" t="s">
        <v>5745</v>
      </c>
      <c r="AB728" s="302" t="s">
        <v>5698</v>
      </c>
      <c r="AC728" s="283">
        <f t="shared" si="106"/>
        <v>41913</v>
      </c>
      <c r="AD728" s="294">
        <v>10</v>
      </c>
      <c r="AE728" s="295" t="s">
        <v>5746</v>
      </c>
      <c r="AF728" s="295">
        <v>10</v>
      </c>
      <c r="AG728" s="295">
        <v>10</v>
      </c>
      <c r="AH728" s="296">
        <v>1</v>
      </c>
      <c r="AI728" s="297" t="s">
        <v>5766</v>
      </c>
      <c r="AJ728" s="296">
        <v>0.5</v>
      </c>
      <c r="AK728" s="286">
        <f t="shared" si="107"/>
        <v>0.5</v>
      </c>
      <c r="AL728" s="287">
        <f t="shared" si="108"/>
        <v>0</v>
      </c>
      <c r="AM728" s="287">
        <f t="shared" si="109"/>
        <v>0</v>
      </c>
    </row>
    <row r="729" spans="1:39" ht="15" x14ac:dyDescent="0.25">
      <c r="A729" s="296" t="s">
        <v>5754</v>
      </c>
      <c r="B729" s="298">
        <f t="shared" si="102"/>
        <v>0.5</v>
      </c>
      <c r="C729" s="296">
        <v>1</v>
      </c>
      <c r="D729" s="298">
        <f t="shared" si="103"/>
        <v>0.5</v>
      </c>
      <c r="E729" s="296" t="s">
        <v>2112</v>
      </c>
      <c r="F729" s="276" t="str">
        <f t="shared" si="104"/>
        <v>SI</v>
      </c>
      <c r="G729" s="296" t="s">
        <v>2112</v>
      </c>
      <c r="H729" s="276" t="s">
        <v>3675</v>
      </c>
      <c r="I729" s="296" t="s">
        <v>5911</v>
      </c>
      <c r="J729" s="296" t="s">
        <v>4715</v>
      </c>
      <c r="K729" s="296"/>
      <c r="L729" s="296"/>
      <c r="M729" s="296" t="s">
        <v>4942</v>
      </c>
      <c r="N729" s="296" t="s">
        <v>5910</v>
      </c>
      <c r="O729" s="296"/>
      <c r="P729" s="296"/>
      <c r="Q729" s="296"/>
      <c r="R729" s="300" t="s">
        <v>5778</v>
      </c>
      <c r="S729" s="296" t="str">
        <f t="shared" si="110"/>
        <v>PL2-4135-PPP003</v>
      </c>
      <c r="T729" s="276" t="str">
        <f>TRIM(VLOOKUP(S729,[1]Taxonomía!$A$3:$C$2148,3,FALSE))</f>
        <v>BOMBA DE ALIMENTACION PARA LA DESTRUCCION DE CIANURO TAG 3510-5PU-003</v>
      </c>
      <c r="U729" s="295" t="s">
        <v>5742</v>
      </c>
      <c r="V729" s="301">
        <v>41242</v>
      </c>
      <c r="W729" s="295" t="s">
        <v>5743</v>
      </c>
      <c r="X729" s="295" t="s">
        <v>5744</v>
      </c>
      <c r="Y729" s="296" t="s">
        <v>4444</v>
      </c>
      <c r="Z729" s="279" t="str">
        <f t="shared" si="105"/>
        <v>No Requerido</v>
      </c>
      <c r="AA729" s="293" t="s">
        <v>5745</v>
      </c>
      <c r="AB729" s="302" t="s">
        <v>5698</v>
      </c>
      <c r="AC729" s="283">
        <f t="shared" si="106"/>
        <v>41913</v>
      </c>
      <c r="AD729" s="294">
        <v>10</v>
      </c>
      <c r="AE729" s="295" t="s">
        <v>5746</v>
      </c>
      <c r="AF729" s="295">
        <v>10</v>
      </c>
      <c r="AG729" s="295">
        <v>10</v>
      </c>
      <c r="AH729" s="296">
        <v>1</v>
      </c>
      <c r="AI729" s="297" t="s">
        <v>5766</v>
      </c>
      <c r="AJ729" s="296">
        <v>0.5</v>
      </c>
      <c r="AK729" s="286">
        <f t="shared" si="107"/>
        <v>0.5</v>
      </c>
      <c r="AL729" s="287">
        <f t="shared" si="108"/>
        <v>0</v>
      </c>
      <c r="AM729" s="287">
        <f t="shared" si="109"/>
        <v>0</v>
      </c>
    </row>
    <row r="730" spans="1:39" ht="15" x14ac:dyDescent="0.25">
      <c r="A730" s="296" t="s">
        <v>5756</v>
      </c>
      <c r="B730" s="298">
        <f t="shared" si="102"/>
        <v>0.5</v>
      </c>
      <c r="C730" s="296">
        <v>1</v>
      </c>
      <c r="D730" s="298">
        <f t="shared" si="103"/>
        <v>0.5</v>
      </c>
      <c r="E730" s="296" t="s">
        <v>2112</v>
      </c>
      <c r="F730" s="276" t="str">
        <f t="shared" si="104"/>
        <v>SI</v>
      </c>
      <c r="G730" s="296" t="s">
        <v>2112</v>
      </c>
      <c r="H730" s="276" t="s">
        <v>3675</v>
      </c>
      <c r="I730" s="296" t="s">
        <v>5912</v>
      </c>
      <c r="J730" s="296" t="s">
        <v>4715</v>
      </c>
      <c r="K730" s="296"/>
      <c r="L730" s="296"/>
      <c r="M730" s="296" t="s">
        <v>4942</v>
      </c>
      <c r="N730" s="296" t="s">
        <v>5910</v>
      </c>
      <c r="O730" s="296"/>
      <c r="P730" s="296"/>
      <c r="Q730" s="296"/>
      <c r="R730" s="300" t="s">
        <v>5778</v>
      </c>
      <c r="S730" s="296" t="str">
        <f t="shared" si="110"/>
        <v>PL2-4135-PPP003</v>
      </c>
      <c r="T730" s="276" t="str">
        <f>TRIM(VLOOKUP(S730,[1]Taxonomía!$A$3:$C$2148,3,FALSE))</f>
        <v>BOMBA DE ALIMENTACION PARA LA DESTRUCCION DE CIANURO TAG 3510-5PU-003</v>
      </c>
      <c r="U730" s="295" t="s">
        <v>5742</v>
      </c>
      <c r="V730" s="301">
        <v>41242</v>
      </c>
      <c r="W730" s="295" t="s">
        <v>5743</v>
      </c>
      <c r="X730" s="295" t="s">
        <v>5744</v>
      </c>
      <c r="Y730" s="296" t="s">
        <v>4444</v>
      </c>
      <c r="Z730" s="279" t="str">
        <f t="shared" si="105"/>
        <v>No Requerido</v>
      </c>
      <c r="AA730" s="293" t="s">
        <v>5745</v>
      </c>
      <c r="AB730" s="302" t="s">
        <v>5698</v>
      </c>
      <c r="AC730" s="283">
        <f t="shared" si="106"/>
        <v>41913</v>
      </c>
      <c r="AD730" s="294">
        <v>10</v>
      </c>
      <c r="AE730" s="295" t="s">
        <v>5746</v>
      </c>
      <c r="AF730" s="295">
        <v>10</v>
      </c>
      <c r="AG730" s="295">
        <v>10</v>
      </c>
      <c r="AH730" s="296">
        <v>1</v>
      </c>
      <c r="AI730" s="297" t="s">
        <v>5766</v>
      </c>
      <c r="AJ730" s="296">
        <v>0.5</v>
      </c>
      <c r="AK730" s="286">
        <f t="shared" si="107"/>
        <v>0.5</v>
      </c>
      <c r="AL730" s="287">
        <f t="shared" si="108"/>
        <v>0</v>
      </c>
      <c r="AM730" s="287">
        <f t="shared" si="109"/>
        <v>0</v>
      </c>
    </row>
    <row r="731" spans="1:39" ht="15" x14ac:dyDescent="0.25">
      <c r="A731" s="296" t="s">
        <v>5740</v>
      </c>
      <c r="B731" s="298">
        <f t="shared" si="102"/>
        <v>1</v>
      </c>
      <c r="C731" s="296">
        <v>1</v>
      </c>
      <c r="D731" s="298">
        <f t="shared" si="103"/>
        <v>1</v>
      </c>
      <c r="E731" s="296" t="s">
        <v>2112</v>
      </c>
      <c r="F731" s="276" t="str">
        <f t="shared" si="104"/>
        <v>SI</v>
      </c>
      <c r="G731" s="296" t="s">
        <v>2112</v>
      </c>
      <c r="H731" s="276" t="s">
        <v>5473</v>
      </c>
      <c r="I731" s="296" t="s">
        <v>5773</v>
      </c>
      <c r="J731" s="299" t="s">
        <v>4457</v>
      </c>
      <c r="K731" s="299"/>
      <c r="L731" s="299"/>
      <c r="M731" s="296" t="s">
        <v>4983</v>
      </c>
      <c r="N731" s="296" t="s">
        <v>5764</v>
      </c>
      <c r="O731" s="296"/>
      <c r="P731" s="296"/>
      <c r="Q731" s="296"/>
      <c r="R731" s="300" t="s">
        <v>5765</v>
      </c>
      <c r="S731" s="296" t="str">
        <f t="shared" si="110"/>
        <v>PL2-4136-CNH001</v>
      </c>
      <c r="T731" s="276" t="str">
        <f>TRIM(VLOOKUP(S731,[1]Taxonomía!$A$3:$C$2148,3,FALSE))</f>
        <v>MONORIEL MANUAL 1 PARA MANTENIMIENTO DE BOMBAS SUMERGIBLES TAG 1520-5HT-001</v>
      </c>
      <c r="U731" s="295" t="s">
        <v>5742</v>
      </c>
      <c r="V731" s="301">
        <v>41242</v>
      </c>
      <c r="W731" s="295" t="s">
        <v>5743</v>
      </c>
      <c r="X731" s="295" t="s">
        <v>5744</v>
      </c>
      <c r="Y731" s="296" t="s">
        <v>4615</v>
      </c>
      <c r="Z731" s="279" t="str">
        <f t="shared" si="105"/>
        <v>Requerido</v>
      </c>
      <c r="AA731" s="293" t="s">
        <v>5745</v>
      </c>
      <c r="AB731" s="302" t="s">
        <v>5698</v>
      </c>
      <c r="AC731" s="283">
        <f t="shared" si="106"/>
        <v>41913</v>
      </c>
      <c r="AD731" s="294">
        <v>10</v>
      </c>
      <c r="AE731" s="295" t="s">
        <v>5746</v>
      </c>
      <c r="AF731" s="295">
        <v>10</v>
      </c>
      <c r="AG731" s="295">
        <v>10</v>
      </c>
      <c r="AH731" s="296">
        <v>1</v>
      </c>
      <c r="AI731" s="297" t="s">
        <v>5747</v>
      </c>
      <c r="AJ731" s="296">
        <v>1</v>
      </c>
      <c r="AK731" s="286">
        <f t="shared" si="107"/>
        <v>1</v>
      </c>
      <c r="AL731" s="287">
        <f t="shared" si="108"/>
        <v>0</v>
      </c>
      <c r="AM731" s="287">
        <f t="shared" si="109"/>
        <v>0</v>
      </c>
    </row>
    <row r="732" spans="1:39" ht="15" x14ac:dyDescent="0.25">
      <c r="A732" s="296" t="s">
        <v>5752</v>
      </c>
      <c r="B732" s="298">
        <f t="shared" si="102"/>
        <v>0.5</v>
      </c>
      <c r="C732" s="296">
        <v>1</v>
      </c>
      <c r="D732" s="298">
        <f t="shared" si="103"/>
        <v>0.5</v>
      </c>
      <c r="E732" s="296" t="s">
        <v>2112</v>
      </c>
      <c r="F732" s="276" t="str">
        <f t="shared" si="104"/>
        <v>SI</v>
      </c>
      <c r="G732" s="296" t="s">
        <v>2112</v>
      </c>
      <c r="H732" s="276" t="s">
        <v>5473</v>
      </c>
      <c r="I732" s="296" t="s">
        <v>5775</v>
      </c>
      <c r="J732" s="299" t="s">
        <v>4457</v>
      </c>
      <c r="K732" s="299"/>
      <c r="L732" s="299"/>
      <c r="M732" s="296" t="s">
        <v>4983</v>
      </c>
      <c r="N732" s="296" t="s">
        <v>5764</v>
      </c>
      <c r="O732" s="296"/>
      <c r="P732" s="296"/>
      <c r="Q732" s="296"/>
      <c r="R732" s="300" t="s">
        <v>5765</v>
      </c>
      <c r="S732" s="296" t="str">
        <f t="shared" si="110"/>
        <v>PL2-4136-CNH001</v>
      </c>
      <c r="T732" s="276" t="str">
        <f>TRIM(VLOOKUP(S732,[1]Taxonomía!$A$3:$C$2148,3,FALSE))</f>
        <v>MONORIEL MANUAL 1 PARA MANTENIMIENTO DE BOMBAS SUMERGIBLES TAG 1520-5HT-001</v>
      </c>
      <c r="U732" s="295" t="s">
        <v>5742</v>
      </c>
      <c r="V732" s="301">
        <v>41242</v>
      </c>
      <c r="W732" s="295" t="s">
        <v>5743</v>
      </c>
      <c r="X732" s="295" t="s">
        <v>5744</v>
      </c>
      <c r="Y732" s="296" t="s">
        <v>4615</v>
      </c>
      <c r="Z732" s="279" t="str">
        <f t="shared" si="105"/>
        <v>No Requerido</v>
      </c>
      <c r="AA732" s="293" t="s">
        <v>5745</v>
      </c>
      <c r="AB732" s="302" t="s">
        <v>5698</v>
      </c>
      <c r="AC732" s="283">
        <f t="shared" si="106"/>
        <v>41913</v>
      </c>
      <c r="AD732" s="294">
        <v>10</v>
      </c>
      <c r="AE732" s="295" t="s">
        <v>5746</v>
      </c>
      <c r="AF732" s="295">
        <v>10</v>
      </c>
      <c r="AG732" s="295">
        <v>10</v>
      </c>
      <c r="AH732" s="296">
        <v>1</v>
      </c>
      <c r="AI732" s="297" t="s">
        <v>5747</v>
      </c>
      <c r="AJ732" s="296">
        <v>0.5</v>
      </c>
      <c r="AK732" s="286">
        <f t="shared" si="107"/>
        <v>0.5</v>
      </c>
      <c r="AL732" s="287">
        <f t="shared" si="108"/>
        <v>0</v>
      </c>
      <c r="AM732" s="287">
        <f t="shared" si="109"/>
        <v>0</v>
      </c>
    </row>
    <row r="733" spans="1:39" ht="15" x14ac:dyDescent="0.25">
      <c r="A733" s="296" t="s">
        <v>5754</v>
      </c>
      <c r="B733" s="298">
        <f t="shared" si="102"/>
        <v>1</v>
      </c>
      <c r="C733" s="296">
        <v>1</v>
      </c>
      <c r="D733" s="298">
        <f t="shared" si="103"/>
        <v>1</v>
      </c>
      <c r="E733" s="296" t="s">
        <v>2112</v>
      </c>
      <c r="F733" s="276" t="str">
        <f t="shared" si="104"/>
        <v>SI</v>
      </c>
      <c r="G733" s="296" t="s">
        <v>2112</v>
      </c>
      <c r="H733" s="276" t="s">
        <v>5473</v>
      </c>
      <c r="I733" s="296" t="s">
        <v>5776</v>
      </c>
      <c r="J733" s="299" t="s">
        <v>4457</v>
      </c>
      <c r="K733" s="299"/>
      <c r="L733" s="299"/>
      <c r="M733" s="296" t="s">
        <v>4983</v>
      </c>
      <c r="N733" s="296" t="s">
        <v>5764</v>
      </c>
      <c r="O733" s="296"/>
      <c r="P733" s="296"/>
      <c r="Q733" s="296"/>
      <c r="R733" s="300" t="s">
        <v>5765</v>
      </c>
      <c r="S733" s="296" t="str">
        <f t="shared" si="110"/>
        <v>PL2-4136-CNH001</v>
      </c>
      <c r="T733" s="276" t="str">
        <f>TRIM(VLOOKUP(S733,[1]Taxonomía!$A$3:$C$2148,3,FALSE))</f>
        <v>MONORIEL MANUAL 1 PARA MANTENIMIENTO DE BOMBAS SUMERGIBLES TAG 1520-5HT-001</v>
      </c>
      <c r="U733" s="295" t="s">
        <v>5742</v>
      </c>
      <c r="V733" s="301">
        <v>41242</v>
      </c>
      <c r="W733" s="295" t="s">
        <v>5743</v>
      </c>
      <c r="X733" s="295" t="s">
        <v>5744</v>
      </c>
      <c r="Y733" s="296" t="s">
        <v>4615</v>
      </c>
      <c r="Z733" s="279" t="str">
        <f t="shared" si="105"/>
        <v>No Requerido</v>
      </c>
      <c r="AA733" s="293" t="s">
        <v>5745</v>
      </c>
      <c r="AB733" s="302" t="s">
        <v>5698</v>
      </c>
      <c r="AC733" s="283">
        <f t="shared" si="106"/>
        <v>41913</v>
      </c>
      <c r="AD733" s="294">
        <v>10</v>
      </c>
      <c r="AE733" s="295" t="s">
        <v>5746</v>
      </c>
      <c r="AF733" s="295">
        <v>10</v>
      </c>
      <c r="AG733" s="295">
        <v>10</v>
      </c>
      <c r="AH733" s="296">
        <v>1</v>
      </c>
      <c r="AI733" s="297" t="s">
        <v>5747</v>
      </c>
      <c r="AJ733" s="296">
        <v>1</v>
      </c>
      <c r="AK733" s="286">
        <f t="shared" si="107"/>
        <v>1</v>
      </c>
      <c r="AL733" s="287">
        <f t="shared" si="108"/>
        <v>0</v>
      </c>
      <c r="AM733" s="287">
        <f t="shared" si="109"/>
        <v>0</v>
      </c>
    </row>
    <row r="734" spans="1:39" ht="15" x14ac:dyDescent="0.25">
      <c r="A734" s="296" t="s">
        <v>5756</v>
      </c>
      <c r="B734" s="298">
        <f t="shared" si="102"/>
        <v>1</v>
      </c>
      <c r="C734" s="296">
        <v>1</v>
      </c>
      <c r="D734" s="298">
        <f t="shared" si="103"/>
        <v>1</v>
      </c>
      <c r="E734" s="296" t="s">
        <v>2112</v>
      </c>
      <c r="F734" s="276" t="str">
        <f t="shared" si="104"/>
        <v>SI</v>
      </c>
      <c r="G734" s="296" t="s">
        <v>2112</v>
      </c>
      <c r="H734" s="276" t="s">
        <v>5473</v>
      </c>
      <c r="I734" s="296" t="s">
        <v>5777</v>
      </c>
      <c r="J734" s="299" t="s">
        <v>4457</v>
      </c>
      <c r="K734" s="299"/>
      <c r="L734" s="299"/>
      <c r="M734" s="296" t="s">
        <v>4983</v>
      </c>
      <c r="N734" s="296" t="s">
        <v>5764</v>
      </c>
      <c r="O734" s="296"/>
      <c r="P734" s="296"/>
      <c r="Q734" s="296"/>
      <c r="R734" s="300" t="s">
        <v>5765</v>
      </c>
      <c r="S734" s="296" t="str">
        <f t="shared" si="110"/>
        <v>PL2-4136-CNH001</v>
      </c>
      <c r="T734" s="276" t="str">
        <f>TRIM(VLOOKUP(S734,[1]Taxonomía!$A$3:$C$2148,3,FALSE))</f>
        <v>MONORIEL MANUAL 1 PARA MANTENIMIENTO DE BOMBAS SUMERGIBLES TAG 1520-5HT-001</v>
      </c>
      <c r="U734" s="295" t="s">
        <v>5742</v>
      </c>
      <c r="V734" s="301">
        <v>41242</v>
      </c>
      <c r="W734" s="295" t="s">
        <v>5743</v>
      </c>
      <c r="X734" s="295" t="s">
        <v>5744</v>
      </c>
      <c r="Y734" s="296" t="s">
        <v>4615</v>
      </c>
      <c r="Z734" s="279" t="str">
        <f t="shared" si="105"/>
        <v>No Requerido</v>
      </c>
      <c r="AA734" s="293" t="s">
        <v>5745</v>
      </c>
      <c r="AB734" s="302" t="s">
        <v>5698</v>
      </c>
      <c r="AC734" s="283">
        <f t="shared" si="106"/>
        <v>41913</v>
      </c>
      <c r="AD734" s="294">
        <v>10</v>
      </c>
      <c r="AE734" s="295" t="s">
        <v>5746</v>
      </c>
      <c r="AF734" s="295">
        <v>10</v>
      </c>
      <c r="AG734" s="295">
        <v>10</v>
      </c>
      <c r="AH734" s="296">
        <v>1</v>
      </c>
      <c r="AI734" s="297" t="s">
        <v>5747</v>
      </c>
      <c r="AJ734" s="296">
        <v>1</v>
      </c>
      <c r="AK734" s="286">
        <f t="shared" si="107"/>
        <v>1</v>
      </c>
      <c r="AL734" s="287">
        <f t="shared" si="108"/>
        <v>0</v>
      </c>
      <c r="AM734" s="287">
        <f t="shared" si="109"/>
        <v>0</v>
      </c>
    </row>
    <row r="735" spans="1:39" ht="15" x14ac:dyDescent="0.25">
      <c r="A735" s="296" t="s">
        <v>5740</v>
      </c>
      <c r="B735" s="298">
        <f t="shared" si="102"/>
        <v>1</v>
      </c>
      <c r="C735" s="296">
        <v>1</v>
      </c>
      <c r="D735" s="298">
        <f t="shared" si="103"/>
        <v>1</v>
      </c>
      <c r="E735" s="296" t="s">
        <v>2112</v>
      </c>
      <c r="F735" s="276" t="str">
        <f t="shared" si="104"/>
        <v>SI</v>
      </c>
      <c r="G735" s="296" t="s">
        <v>2112</v>
      </c>
      <c r="H735" s="276" t="s">
        <v>5474</v>
      </c>
      <c r="I735" s="296" t="s">
        <v>5773</v>
      </c>
      <c r="J735" s="299" t="s">
        <v>4457</v>
      </c>
      <c r="K735" s="299"/>
      <c r="L735" s="299"/>
      <c r="M735" s="296" t="s">
        <v>4983</v>
      </c>
      <c r="N735" s="296" t="s">
        <v>5764</v>
      </c>
      <c r="O735" s="296"/>
      <c r="P735" s="296"/>
      <c r="Q735" s="296"/>
      <c r="R735" s="300" t="s">
        <v>5774</v>
      </c>
      <c r="S735" s="296" t="str">
        <f t="shared" si="110"/>
        <v>PL2-4136-CNH002</v>
      </c>
      <c r="T735" s="276" t="str">
        <f>TRIM(VLOOKUP(S735,[1]Taxonomía!$A$3:$C$2148,3,FALSE))</f>
        <v>MONORIEL MANUAL 2 PARA MANTENIMIENTO DE BOMBAS SUMERGIBLES TAG 1520-5HT-002</v>
      </c>
      <c r="U735" s="295" t="s">
        <v>5742</v>
      </c>
      <c r="V735" s="301">
        <v>41242</v>
      </c>
      <c r="W735" s="295" t="s">
        <v>5743</v>
      </c>
      <c r="X735" s="295" t="s">
        <v>5744</v>
      </c>
      <c r="Y735" s="296" t="s">
        <v>4615</v>
      </c>
      <c r="Z735" s="279" t="str">
        <f t="shared" si="105"/>
        <v>Requerido</v>
      </c>
      <c r="AA735" s="293" t="s">
        <v>5745</v>
      </c>
      <c r="AB735" s="302" t="s">
        <v>5698</v>
      </c>
      <c r="AC735" s="283">
        <f t="shared" si="106"/>
        <v>41913</v>
      </c>
      <c r="AD735" s="294">
        <v>10</v>
      </c>
      <c r="AE735" s="295" t="s">
        <v>5746</v>
      </c>
      <c r="AF735" s="295">
        <v>10</v>
      </c>
      <c r="AG735" s="295">
        <v>10</v>
      </c>
      <c r="AH735" s="296">
        <v>1</v>
      </c>
      <c r="AI735" s="297" t="s">
        <v>5747</v>
      </c>
      <c r="AJ735" s="296">
        <v>1</v>
      </c>
      <c r="AK735" s="286">
        <f t="shared" si="107"/>
        <v>1</v>
      </c>
      <c r="AL735" s="287">
        <f t="shared" si="108"/>
        <v>0</v>
      </c>
      <c r="AM735" s="287">
        <f t="shared" si="109"/>
        <v>0</v>
      </c>
    </row>
    <row r="736" spans="1:39" ht="15" x14ac:dyDescent="0.25">
      <c r="A736" s="296" t="s">
        <v>5752</v>
      </c>
      <c r="B736" s="298">
        <f t="shared" si="102"/>
        <v>0.5</v>
      </c>
      <c r="C736" s="296">
        <v>1</v>
      </c>
      <c r="D736" s="298">
        <f t="shared" si="103"/>
        <v>0.5</v>
      </c>
      <c r="E736" s="296" t="s">
        <v>2112</v>
      </c>
      <c r="F736" s="276" t="str">
        <f t="shared" si="104"/>
        <v>SI</v>
      </c>
      <c r="G736" s="296" t="s">
        <v>2112</v>
      </c>
      <c r="H736" s="276" t="s">
        <v>5474</v>
      </c>
      <c r="I736" s="296" t="s">
        <v>5775</v>
      </c>
      <c r="J736" s="299" t="s">
        <v>4457</v>
      </c>
      <c r="K736" s="299"/>
      <c r="L736" s="299"/>
      <c r="M736" s="296" t="s">
        <v>4983</v>
      </c>
      <c r="N736" s="296" t="s">
        <v>5764</v>
      </c>
      <c r="O736" s="296"/>
      <c r="P736" s="296"/>
      <c r="Q736" s="296"/>
      <c r="R736" s="300" t="s">
        <v>5774</v>
      </c>
      <c r="S736" s="296" t="str">
        <f t="shared" si="110"/>
        <v>PL2-4136-CNH002</v>
      </c>
      <c r="T736" s="276" t="str">
        <f>TRIM(VLOOKUP(S736,[1]Taxonomía!$A$3:$C$2148,3,FALSE))</f>
        <v>MONORIEL MANUAL 2 PARA MANTENIMIENTO DE BOMBAS SUMERGIBLES TAG 1520-5HT-002</v>
      </c>
      <c r="U736" s="295" t="s">
        <v>5742</v>
      </c>
      <c r="V736" s="301">
        <v>41242</v>
      </c>
      <c r="W736" s="295" t="s">
        <v>5743</v>
      </c>
      <c r="X736" s="295" t="s">
        <v>5744</v>
      </c>
      <c r="Y736" s="296" t="s">
        <v>4615</v>
      </c>
      <c r="Z736" s="279" t="str">
        <f t="shared" si="105"/>
        <v>No Requerido</v>
      </c>
      <c r="AA736" s="293" t="s">
        <v>5745</v>
      </c>
      <c r="AB736" s="302" t="s">
        <v>5698</v>
      </c>
      <c r="AC736" s="283">
        <f t="shared" si="106"/>
        <v>41913</v>
      </c>
      <c r="AD736" s="294">
        <v>10</v>
      </c>
      <c r="AE736" s="295" t="s">
        <v>5746</v>
      </c>
      <c r="AF736" s="295">
        <v>10</v>
      </c>
      <c r="AG736" s="295">
        <v>10</v>
      </c>
      <c r="AH736" s="296">
        <v>1</v>
      </c>
      <c r="AI736" s="297" t="s">
        <v>5747</v>
      </c>
      <c r="AJ736" s="296">
        <v>0.5</v>
      </c>
      <c r="AK736" s="286">
        <f t="shared" si="107"/>
        <v>0.5</v>
      </c>
      <c r="AL736" s="287">
        <f t="shared" si="108"/>
        <v>0</v>
      </c>
      <c r="AM736" s="287">
        <f t="shared" si="109"/>
        <v>0</v>
      </c>
    </row>
    <row r="737" spans="1:39" ht="15" x14ac:dyDescent="0.25">
      <c r="A737" s="296" t="s">
        <v>5754</v>
      </c>
      <c r="B737" s="298">
        <f t="shared" si="102"/>
        <v>1</v>
      </c>
      <c r="C737" s="296">
        <v>1</v>
      </c>
      <c r="D737" s="298">
        <f t="shared" si="103"/>
        <v>1</v>
      </c>
      <c r="E737" s="296" t="s">
        <v>2112</v>
      </c>
      <c r="F737" s="276" t="str">
        <f t="shared" si="104"/>
        <v>SI</v>
      </c>
      <c r="G737" s="296" t="s">
        <v>2112</v>
      </c>
      <c r="H737" s="276" t="s">
        <v>5474</v>
      </c>
      <c r="I737" s="296" t="s">
        <v>5776</v>
      </c>
      <c r="J737" s="299" t="s">
        <v>4457</v>
      </c>
      <c r="K737" s="299"/>
      <c r="L737" s="299"/>
      <c r="M737" s="296" t="s">
        <v>4983</v>
      </c>
      <c r="N737" s="296" t="s">
        <v>5764</v>
      </c>
      <c r="O737" s="296"/>
      <c r="P737" s="296"/>
      <c r="Q737" s="296"/>
      <c r="R737" s="300" t="s">
        <v>5774</v>
      </c>
      <c r="S737" s="296" t="str">
        <f t="shared" si="110"/>
        <v>PL2-4136-CNH002</v>
      </c>
      <c r="T737" s="276" t="str">
        <f>TRIM(VLOOKUP(S737,[1]Taxonomía!$A$3:$C$2148,3,FALSE))</f>
        <v>MONORIEL MANUAL 2 PARA MANTENIMIENTO DE BOMBAS SUMERGIBLES TAG 1520-5HT-002</v>
      </c>
      <c r="U737" s="295" t="s">
        <v>5742</v>
      </c>
      <c r="V737" s="301">
        <v>41242</v>
      </c>
      <c r="W737" s="295" t="s">
        <v>5743</v>
      </c>
      <c r="X737" s="295" t="s">
        <v>5744</v>
      </c>
      <c r="Y737" s="296" t="s">
        <v>4615</v>
      </c>
      <c r="Z737" s="279" t="str">
        <f t="shared" si="105"/>
        <v>No Requerido</v>
      </c>
      <c r="AA737" s="293" t="s">
        <v>5745</v>
      </c>
      <c r="AB737" s="302" t="s">
        <v>5698</v>
      </c>
      <c r="AC737" s="283">
        <f t="shared" si="106"/>
        <v>41913</v>
      </c>
      <c r="AD737" s="294">
        <v>10</v>
      </c>
      <c r="AE737" s="295" t="s">
        <v>5746</v>
      </c>
      <c r="AF737" s="295">
        <v>10</v>
      </c>
      <c r="AG737" s="295">
        <v>10</v>
      </c>
      <c r="AH737" s="296">
        <v>1</v>
      </c>
      <c r="AI737" s="297" t="s">
        <v>5747</v>
      </c>
      <c r="AJ737" s="296">
        <v>1</v>
      </c>
      <c r="AK737" s="286">
        <f t="shared" si="107"/>
        <v>1</v>
      </c>
      <c r="AL737" s="287">
        <f t="shared" si="108"/>
        <v>0</v>
      </c>
      <c r="AM737" s="287">
        <f t="shared" si="109"/>
        <v>0</v>
      </c>
    </row>
    <row r="738" spans="1:39" ht="15" x14ac:dyDescent="0.25">
      <c r="A738" s="296" t="s">
        <v>5756</v>
      </c>
      <c r="B738" s="298">
        <f t="shared" si="102"/>
        <v>1</v>
      </c>
      <c r="C738" s="296">
        <v>1</v>
      </c>
      <c r="D738" s="298">
        <f t="shared" si="103"/>
        <v>1</v>
      </c>
      <c r="E738" s="296" t="s">
        <v>2112</v>
      </c>
      <c r="F738" s="276" t="str">
        <f t="shared" si="104"/>
        <v>SI</v>
      </c>
      <c r="G738" s="296" t="s">
        <v>2112</v>
      </c>
      <c r="H738" s="276" t="s">
        <v>5474</v>
      </c>
      <c r="I738" s="296" t="s">
        <v>5777</v>
      </c>
      <c r="J738" s="299" t="s">
        <v>4457</v>
      </c>
      <c r="K738" s="299"/>
      <c r="L738" s="299"/>
      <c r="M738" s="296" t="s">
        <v>4983</v>
      </c>
      <c r="N738" s="296" t="s">
        <v>5764</v>
      </c>
      <c r="O738" s="296"/>
      <c r="P738" s="296"/>
      <c r="Q738" s="296"/>
      <c r="R738" s="300" t="s">
        <v>5774</v>
      </c>
      <c r="S738" s="296" t="str">
        <f t="shared" si="110"/>
        <v>PL2-4136-CNH002</v>
      </c>
      <c r="T738" s="276" t="str">
        <f>TRIM(VLOOKUP(S738,[1]Taxonomía!$A$3:$C$2148,3,FALSE))</f>
        <v>MONORIEL MANUAL 2 PARA MANTENIMIENTO DE BOMBAS SUMERGIBLES TAG 1520-5HT-002</v>
      </c>
      <c r="U738" s="295" t="s">
        <v>5742</v>
      </c>
      <c r="V738" s="301">
        <v>41242</v>
      </c>
      <c r="W738" s="295" t="s">
        <v>5743</v>
      </c>
      <c r="X738" s="295" t="s">
        <v>5744</v>
      </c>
      <c r="Y738" s="296" t="s">
        <v>4615</v>
      </c>
      <c r="Z738" s="279" t="str">
        <f t="shared" si="105"/>
        <v>No Requerido</v>
      </c>
      <c r="AA738" s="293" t="s">
        <v>5745</v>
      </c>
      <c r="AB738" s="302" t="s">
        <v>5698</v>
      </c>
      <c r="AC738" s="283">
        <f t="shared" si="106"/>
        <v>41913</v>
      </c>
      <c r="AD738" s="294">
        <v>10</v>
      </c>
      <c r="AE738" s="295" t="s">
        <v>5746</v>
      </c>
      <c r="AF738" s="295">
        <v>10</v>
      </c>
      <c r="AG738" s="295">
        <v>10</v>
      </c>
      <c r="AH738" s="296">
        <v>1</v>
      </c>
      <c r="AI738" s="297" t="s">
        <v>5747</v>
      </c>
      <c r="AJ738" s="296">
        <v>1</v>
      </c>
      <c r="AK738" s="286">
        <f t="shared" si="107"/>
        <v>1</v>
      </c>
      <c r="AL738" s="287">
        <f t="shared" si="108"/>
        <v>0</v>
      </c>
      <c r="AM738" s="287">
        <f t="shared" si="109"/>
        <v>0</v>
      </c>
    </row>
    <row r="739" spans="1:39" ht="15" x14ac:dyDescent="0.25">
      <c r="A739" s="296" t="s">
        <v>5740</v>
      </c>
      <c r="B739" s="298">
        <f t="shared" si="102"/>
        <v>1</v>
      </c>
      <c r="C739" s="296">
        <v>1</v>
      </c>
      <c r="D739" s="298">
        <f t="shared" si="103"/>
        <v>1</v>
      </c>
      <c r="E739" s="296" t="s">
        <v>2112</v>
      </c>
      <c r="F739" s="276" t="str">
        <f t="shared" si="104"/>
        <v>SI</v>
      </c>
      <c r="G739" s="296" t="s">
        <v>2112</v>
      </c>
      <c r="H739" s="276" t="s">
        <v>5475</v>
      </c>
      <c r="I739" s="296" t="s">
        <v>5773</v>
      </c>
      <c r="J739" s="299" t="s">
        <v>4457</v>
      </c>
      <c r="K739" s="299"/>
      <c r="L739" s="299"/>
      <c r="M739" s="296" t="s">
        <v>4983</v>
      </c>
      <c r="N739" s="296" t="s">
        <v>5764</v>
      </c>
      <c r="O739" s="296"/>
      <c r="P739" s="296"/>
      <c r="Q739" s="296"/>
      <c r="R739" s="300" t="s">
        <v>5778</v>
      </c>
      <c r="S739" s="296" t="str">
        <f t="shared" si="110"/>
        <v>PL2-4136-CNH003</v>
      </c>
      <c r="T739" s="276" t="str">
        <f>TRIM(VLOOKUP(S739,[1]Taxonomía!$A$3:$C$2148,3,FALSE))</f>
        <v>MONORIEL MANUAL 3 PARA MANTENIMIENTO DE BOMBAS SUMERGIBLES TAG 1520-5HT-003</v>
      </c>
      <c r="U739" s="295" t="s">
        <v>5742</v>
      </c>
      <c r="V739" s="301">
        <v>41242</v>
      </c>
      <c r="W739" s="295" t="s">
        <v>5743</v>
      </c>
      <c r="X739" s="295" t="s">
        <v>5744</v>
      </c>
      <c r="Y739" s="296" t="s">
        <v>4615</v>
      </c>
      <c r="Z739" s="279" t="str">
        <f t="shared" si="105"/>
        <v>Requerido</v>
      </c>
      <c r="AA739" s="293" t="s">
        <v>5745</v>
      </c>
      <c r="AB739" s="302" t="s">
        <v>5698</v>
      </c>
      <c r="AC739" s="283">
        <f t="shared" si="106"/>
        <v>41913</v>
      </c>
      <c r="AD739" s="294">
        <v>10</v>
      </c>
      <c r="AE739" s="295" t="s">
        <v>5746</v>
      </c>
      <c r="AF739" s="295">
        <v>10</v>
      </c>
      <c r="AG739" s="295">
        <v>10</v>
      </c>
      <c r="AH739" s="296">
        <v>1</v>
      </c>
      <c r="AI739" s="297" t="s">
        <v>5747</v>
      </c>
      <c r="AJ739" s="296">
        <v>1</v>
      </c>
      <c r="AK739" s="286">
        <f t="shared" si="107"/>
        <v>1</v>
      </c>
      <c r="AL739" s="287">
        <f t="shared" si="108"/>
        <v>0</v>
      </c>
      <c r="AM739" s="287">
        <f t="shared" si="109"/>
        <v>0</v>
      </c>
    </row>
    <row r="740" spans="1:39" ht="15" x14ac:dyDescent="0.25">
      <c r="A740" s="296" t="s">
        <v>5752</v>
      </c>
      <c r="B740" s="298">
        <f t="shared" si="102"/>
        <v>0.5</v>
      </c>
      <c r="C740" s="296">
        <v>1</v>
      </c>
      <c r="D740" s="298">
        <f t="shared" si="103"/>
        <v>0.5</v>
      </c>
      <c r="E740" s="296" t="s">
        <v>2112</v>
      </c>
      <c r="F740" s="276" t="str">
        <f t="shared" si="104"/>
        <v>SI</v>
      </c>
      <c r="G740" s="296" t="s">
        <v>2112</v>
      </c>
      <c r="H740" s="276" t="s">
        <v>5475</v>
      </c>
      <c r="I740" s="296" t="s">
        <v>5775</v>
      </c>
      <c r="J740" s="299" t="s">
        <v>4457</v>
      </c>
      <c r="K740" s="299"/>
      <c r="L740" s="299"/>
      <c r="M740" s="296" t="s">
        <v>4983</v>
      </c>
      <c r="N740" s="296" t="s">
        <v>5764</v>
      </c>
      <c r="O740" s="296"/>
      <c r="P740" s="296"/>
      <c r="Q740" s="296"/>
      <c r="R740" s="300" t="s">
        <v>5778</v>
      </c>
      <c r="S740" s="296" t="str">
        <f t="shared" si="110"/>
        <v>PL2-4136-CNH003</v>
      </c>
      <c r="T740" s="276" t="str">
        <f>TRIM(VLOOKUP(S740,[1]Taxonomía!$A$3:$C$2148,3,FALSE))</f>
        <v>MONORIEL MANUAL 3 PARA MANTENIMIENTO DE BOMBAS SUMERGIBLES TAG 1520-5HT-003</v>
      </c>
      <c r="U740" s="295" t="s">
        <v>5742</v>
      </c>
      <c r="V740" s="301">
        <v>41242</v>
      </c>
      <c r="W740" s="295" t="s">
        <v>5743</v>
      </c>
      <c r="X740" s="295" t="s">
        <v>5744</v>
      </c>
      <c r="Y740" s="296" t="s">
        <v>4615</v>
      </c>
      <c r="Z740" s="279" t="str">
        <f t="shared" si="105"/>
        <v>No Requerido</v>
      </c>
      <c r="AA740" s="293" t="s">
        <v>5745</v>
      </c>
      <c r="AB740" s="302" t="s">
        <v>5698</v>
      </c>
      <c r="AC740" s="283">
        <f t="shared" si="106"/>
        <v>41913</v>
      </c>
      <c r="AD740" s="294">
        <v>10</v>
      </c>
      <c r="AE740" s="295" t="s">
        <v>5746</v>
      </c>
      <c r="AF740" s="295">
        <v>10</v>
      </c>
      <c r="AG740" s="295">
        <v>10</v>
      </c>
      <c r="AH740" s="296">
        <v>1</v>
      </c>
      <c r="AI740" s="297" t="s">
        <v>5747</v>
      </c>
      <c r="AJ740" s="296">
        <v>0.5</v>
      </c>
      <c r="AK740" s="286">
        <f t="shared" si="107"/>
        <v>0.5</v>
      </c>
      <c r="AL740" s="287">
        <f t="shared" si="108"/>
        <v>0</v>
      </c>
      <c r="AM740" s="287">
        <f t="shared" si="109"/>
        <v>0</v>
      </c>
    </row>
    <row r="741" spans="1:39" ht="15" x14ac:dyDescent="0.25">
      <c r="A741" s="296" t="s">
        <v>5754</v>
      </c>
      <c r="B741" s="298">
        <f t="shared" si="102"/>
        <v>1</v>
      </c>
      <c r="C741" s="296">
        <v>1</v>
      </c>
      <c r="D741" s="298">
        <f t="shared" si="103"/>
        <v>1</v>
      </c>
      <c r="E741" s="296" t="s">
        <v>2112</v>
      </c>
      <c r="F741" s="276" t="str">
        <f t="shared" si="104"/>
        <v>SI</v>
      </c>
      <c r="G741" s="296" t="s">
        <v>2112</v>
      </c>
      <c r="H741" s="276" t="s">
        <v>5475</v>
      </c>
      <c r="I741" s="296" t="s">
        <v>5776</v>
      </c>
      <c r="J741" s="299" t="s">
        <v>4457</v>
      </c>
      <c r="K741" s="299"/>
      <c r="L741" s="299"/>
      <c r="M741" s="296" t="s">
        <v>4983</v>
      </c>
      <c r="N741" s="296" t="s">
        <v>5764</v>
      </c>
      <c r="O741" s="296"/>
      <c r="P741" s="296"/>
      <c r="Q741" s="296"/>
      <c r="R741" s="300" t="s">
        <v>5778</v>
      </c>
      <c r="S741" s="296" t="str">
        <f t="shared" si="110"/>
        <v>PL2-4136-CNH003</v>
      </c>
      <c r="T741" s="276" t="str">
        <f>TRIM(VLOOKUP(S741,[1]Taxonomía!$A$3:$C$2148,3,FALSE))</f>
        <v>MONORIEL MANUAL 3 PARA MANTENIMIENTO DE BOMBAS SUMERGIBLES TAG 1520-5HT-003</v>
      </c>
      <c r="U741" s="295" t="s">
        <v>5742</v>
      </c>
      <c r="V741" s="301">
        <v>41242</v>
      </c>
      <c r="W741" s="295" t="s">
        <v>5743</v>
      </c>
      <c r="X741" s="295" t="s">
        <v>5744</v>
      </c>
      <c r="Y741" s="296" t="s">
        <v>4615</v>
      </c>
      <c r="Z741" s="279" t="str">
        <f t="shared" si="105"/>
        <v>No Requerido</v>
      </c>
      <c r="AA741" s="293" t="s">
        <v>5745</v>
      </c>
      <c r="AB741" s="302" t="s">
        <v>5698</v>
      </c>
      <c r="AC741" s="283">
        <f t="shared" si="106"/>
        <v>41913</v>
      </c>
      <c r="AD741" s="294">
        <v>10</v>
      </c>
      <c r="AE741" s="295" t="s">
        <v>5746</v>
      </c>
      <c r="AF741" s="295">
        <v>10</v>
      </c>
      <c r="AG741" s="295">
        <v>10</v>
      </c>
      <c r="AH741" s="296">
        <v>1</v>
      </c>
      <c r="AI741" s="297" t="s">
        <v>5747</v>
      </c>
      <c r="AJ741" s="296">
        <v>1</v>
      </c>
      <c r="AK741" s="286">
        <f t="shared" si="107"/>
        <v>1</v>
      </c>
      <c r="AL741" s="287">
        <f t="shared" si="108"/>
        <v>0</v>
      </c>
      <c r="AM741" s="287">
        <f t="shared" si="109"/>
        <v>0</v>
      </c>
    </row>
    <row r="742" spans="1:39" ht="15" x14ac:dyDescent="0.25">
      <c r="A742" s="296" t="s">
        <v>5756</v>
      </c>
      <c r="B742" s="298">
        <f t="shared" si="102"/>
        <v>1</v>
      </c>
      <c r="C742" s="296">
        <v>1</v>
      </c>
      <c r="D742" s="298">
        <f t="shared" si="103"/>
        <v>1</v>
      </c>
      <c r="E742" s="296" t="s">
        <v>2112</v>
      </c>
      <c r="F742" s="276" t="str">
        <f t="shared" si="104"/>
        <v>SI</v>
      </c>
      <c r="G742" s="296" t="s">
        <v>2112</v>
      </c>
      <c r="H742" s="276" t="s">
        <v>5475</v>
      </c>
      <c r="I742" s="296" t="s">
        <v>5777</v>
      </c>
      <c r="J742" s="299" t="s">
        <v>4457</v>
      </c>
      <c r="K742" s="299"/>
      <c r="L742" s="299"/>
      <c r="M742" s="296" t="s">
        <v>4983</v>
      </c>
      <c r="N742" s="296" t="s">
        <v>5764</v>
      </c>
      <c r="O742" s="296"/>
      <c r="P742" s="296"/>
      <c r="Q742" s="296"/>
      <c r="R742" s="300" t="s">
        <v>5778</v>
      </c>
      <c r="S742" s="296" t="str">
        <f t="shared" si="110"/>
        <v>PL2-4136-CNH003</v>
      </c>
      <c r="T742" s="276" t="str">
        <f>TRIM(VLOOKUP(S742,[1]Taxonomía!$A$3:$C$2148,3,FALSE))</f>
        <v>MONORIEL MANUAL 3 PARA MANTENIMIENTO DE BOMBAS SUMERGIBLES TAG 1520-5HT-003</v>
      </c>
      <c r="U742" s="295" t="s">
        <v>5742</v>
      </c>
      <c r="V742" s="301">
        <v>41242</v>
      </c>
      <c r="W742" s="295" t="s">
        <v>5743</v>
      </c>
      <c r="X742" s="295" t="s">
        <v>5744</v>
      </c>
      <c r="Y742" s="296" t="s">
        <v>4615</v>
      </c>
      <c r="Z742" s="279" t="str">
        <f t="shared" si="105"/>
        <v>No Requerido</v>
      </c>
      <c r="AA742" s="293" t="s">
        <v>5745</v>
      </c>
      <c r="AB742" s="302" t="s">
        <v>5698</v>
      </c>
      <c r="AC742" s="283">
        <f t="shared" si="106"/>
        <v>41913</v>
      </c>
      <c r="AD742" s="294">
        <v>10</v>
      </c>
      <c r="AE742" s="295" t="s">
        <v>5746</v>
      </c>
      <c r="AF742" s="295">
        <v>10</v>
      </c>
      <c r="AG742" s="295">
        <v>10</v>
      </c>
      <c r="AH742" s="296">
        <v>1</v>
      </c>
      <c r="AI742" s="297" t="s">
        <v>5747</v>
      </c>
      <c r="AJ742" s="296">
        <v>1</v>
      </c>
      <c r="AK742" s="286">
        <f t="shared" si="107"/>
        <v>1</v>
      </c>
      <c r="AL742" s="287">
        <f t="shared" si="108"/>
        <v>0</v>
      </c>
      <c r="AM742" s="287">
        <f t="shared" si="109"/>
        <v>0</v>
      </c>
    </row>
    <row r="743" spans="1:39" ht="15" x14ac:dyDescent="0.25">
      <c r="A743" s="296" t="s">
        <v>5740</v>
      </c>
      <c r="B743" s="298">
        <f t="shared" si="102"/>
        <v>1</v>
      </c>
      <c r="C743" s="296">
        <v>1</v>
      </c>
      <c r="D743" s="298">
        <f t="shared" si="103"/>
        <v>1</v>
      </c>
      <c r="E743" s="296" t="s">
        <v>2112</v>
      </c>
      <c r="F743" s="276" t="str">
        <f t="shared" si="104"/>
        <v>SI</v>
      </c>
      <c r="G743" s="296" t="s">
        <v>2112</v>
      </c>
      <c r="H743" s="276" t="s">
        <v>5476</v>
      </c>
      <c r="I743" s="296" t="s">
        <v>5773</v>
      </c>
      <c r="J743" s="299" t="s">
        <v>4457</v>
      </c>
      <c r="K743" s="299"/>
      <c r="L743" s="299"/>
      <c r="M743" s="296" t="s">
        <v>4983</v>
      </c>
      <c r="N743" s="296" t="s">
        <v>5764</v>
      </c>
      <c r="O743" s="296"/>
      <c r="P743" s="296"/>
      <c r="Q743" s="296"/>
      <c r="R743" s="300" t="s">
        <v>5779</v>
      </c>
      <c r="S743" s="296" t="str">
        <f t="shared" si="110"/>
        <v>PL2-4136-CNH004</v>
      </c>
      <c r="T743" s="276" t="str">
        <f>TRIM(VLOOKUP(S743,[1]Taxonomía!$A$3:$C$2148,3,FALSE))</f>
        <v>MONORIEL MANUAL 4 PARA MANTENIMIENTO DE BOMBAS SUMERGIBLES TAG 1520-5HT-004</v>
      </c>
      <c r="U743" s="295" t="s">
        <v>5742</v>
      </c>
      <c r="V743" s="301">
        <v>41242</v>
      </c>
      <c r="W743" s="295" t="s">
        <v>5743</v>
      </c>
      <c r="X743" s="295" t="s">
        <v>5744</v>
      </c>
      <c r="Y743" s="296" t="s">
        <v>4615</v>
      </c>
      <c r="Z743" s="279" t="str">
        <f t="shared" si="105"/>
        <v>Requerido</v>
      </c>
      <c r="AA743" s="293" t="s">
        <v>5745</v>
      </c>
      <c r="AB743" s="302" t="s">
        <v>5698</v>
      </c>
      <c r="AC743" s="283">
        <f t="shared" si="106"/>
        <v>41913</v>
      </c>
      <c r="AD743" s="294">
        <v>10</v>
      </c>
      <c r="AE743" s="295" t="s">
        <v>5746</v>
      </c>
      <c r="AF743" s="295">
        <v>10</v>
      </c>
      <c r="AG743" s="295">
        <v>10</v>
      </c>
      <c r="AH743" s="296">
        <v>1</v>
      </c>
      <c r="AI743" s="297" t="s">
        <v>5747</v>
      </c>
      <c r="AJ743" s="296">
        <v>1</v>
      </c>
      <c r="AK743" s="286">
        <f t="shared" si="107"/>
        <v>1</v>
      </c>
      <c r="AL743" s="287">
        <f t="shared" si="108"/>
        <v>0</v>
      </c>
      <c r="AM743" s="287">
        <f t="shared" si="109"/>
        <v>0</v>
      </c>
    </row>
    <row r="744" spans="1:39" ht="15" x14ac:dyDescent="0.25">
      <c r="A744" s="296" t="s">
        <v>5752</v>
      </c>
      <c r="B744" s="298">
        <f t="shared" ref="B744:B807" si="111">AJ744</f>
        <v>0.5</v>
      </c>
      <c r="C744" s="296">
        <v>1</v>
      </c>
      <c r="D744" s="298">
        <f t="shared" si="103"/>
        <v>0.5</v>
      </c>
      <c r="E744" s="296" t="s">
        <v>2112</v>
      </c>
      <c r="F744" s="276" t="str">
        <f t="shared" si="104"/>
        <v>SI</v>
      </c>
      <c r="G744" s="296" t="s">
        <v>2112</v>
      </c>
      <c r="H744" s="276" t="s">
        <v>5476</v>
      </c>
      <c r="I744" s="296" t="s">
        <v>5775</v>
      </c>
      <c r="J744" s="299" t="s">
        <v>4457</v>
      </c>
      <c r="K744" s="299"/>
      <c r="L744" s="299"/>
      <c r="M744" s="296" t="s">
        <v>4983</v>
      </c>
      <c r="N744" s="296" t="s">
        <v>5764</v>
      </c>
      <c r="O744" s="296"/>
      <c r="P744" s="296"/>
      <c r="Q744" s="296"/>
      <c r="R744" s="300" t="s">
        <v>5779</v>
      </c>
      <c r="S744" s="296" t="str">
        <f t="shared" si="110"/>
        <v>PL2-4136-CNH004</v>
      </c>
      <c r="T744" s="276" t="str">
        <f>TRIM(VLOOKUP(S744,[1]Taxonomía!$A$3:$C$2148,3,FALSE))</f>
        <v>MONORIEL MANUAL 4 PARA MANTENIMIENTO DE BOMBAS SUMERGIBLES TAG 1520-5HT-004</v>
      </c>
      <c r="U744" s="295" t="s">
        <v>5742</v>
      </c>
      <c r="V744" s="301">
        <v>41242</v>
      </c>
      <c r="W744" s="295" t="s">
        <v>5743</v>
      </c>
      <c r="X744" s="295" t="s">
        <v>5744</v>
      </c>
      <c r="Y744" s="296" t="s">
        <v>4615</v>
      </c>
      <c r="Z744" s="279" t="str">
        <f t="shared" si="105"/>
        <v>No Requerido</v>
      </c>
      <c r="AA744" s="293" t="s">
        <v>5745</v>
      </c>
      <c r="AB744" s="302" t="s">
        <v>5698</v>
      </c>
      <c r="AC744" s="283">
        <f t="shared" si="106"/>
        <v>41913</v>
      </c>
      <c r="AD744" s="294">
        <v>10</v>
      </c>
      <c r="AE744" s="295" t="s">
        <v>5746</v>
      </c>
      <c r="AF744" s="295">
        <v>10</v>
      </c>
      <c r="AG744" s="295">
        <v>10</v>
      </c>
      <c r="AH744" s="296">
        <v>1</v>
      </c>
      <c r="AI744" s="297" t="s">
        <v>5747</v>
      </c>
      <c r="AJ744" s="296">
        <v>0.5</v>
      </c>
      <c r="AK744" s="286">
        <f t="shared" si="107"/>
        <v>0.5</v>
      </c>
      <c r="AL744" s="287">
        <f t="shared" si="108"/>
        <v>0</v>
      </c>
      <c r="AM744" s="287">
        <f t="shared" si="109"/>
        <v>0</v>
      </c>
    </row>
    <row r="745" spans="1:39" ht="15" x14ac:dyDescent="0.25">
      <c r="A745" s="296" t="s">
        <v>5754</v>
      </c>
      <c r="B745" s="298">
        <f t="shared" si="111"/>
        <v>1</v>
      </c>
      <c r="C745" s="296">
        <v>1</v>
      </c>
      <c r="D745" s="298">
        <f t="shared" ref="D745:D773" si="112">B745*C745</f>
        <v>1</v>
      </c>
      <c r="E745" s="296" t="s">
        <v>2112</v>
      </c>
      <c r="F745" s="276" t="str">
        <f t="shared" si="104"/>
        <v>SI</v>
      </c>
      <c r="G745" s="296" t="s">
        <v>2112</v>
      </c>
      <c r="H745" s="276" t="s">
        <v>5476</v>
      </c>
      <c r="I745" s="296" t="s">
        <v>5776</v>
      </c>
      <c r="J745" s="299" t="s">
        <v>4457</v>
      </c>
      <c r="K745" s="299"/>
      <c r="L745" s="299"/>
      <c r="M745" s="296" t="s">
        <v>4983</v>
      </c>
      <c r="N745" s="296" t="s">
        <v>5764</v>
      </c>
      <c r="O745" s="296"/>
      <c r="P745" s="296"/>
      <c r="Q745" s="296"/>
      <c r="R745" s="300" t="s">
        <v>5779</v>
      </c>
      <c r="S745" s="296" t="str">
        <f t="shared" si="110"/>
        <v>PL2-4136-CNH004</v>
      </c>
      <c r="T745" s="276" t="str">
        <f>TRIM(VLOOKUP(S745,[1]Taxonomía!$A$3:$C$2148,3,FALSE))</f>
        <v>MONORIEL MANUAL 4 PARA MANTENIMIENTO DE BOMBAS SUMERGIBLES TAG 1520-5HT-004</v>
      </c>
      <c r="U745" s="295" t="s">
        <v>5742</v>
      </c>
      <c r="V745" s="301">
        <v>41242</v>
      </c>
      <c r="W745" s="295" t="s">
        <v>5743</v>
      </c>
      <c r="X745" s="295" t="s">
        <v>5744</v>
      </c>
      <c r="Y745" s="296" t="s">
        <v>4615</v>
      </c>
      <c r="Z745" s="279" t="str">
        <f t="shared" si="105"/>
        <v>No Requerido</v>
      </c>
      <c r="AA745" s="293" t="s">
        <v>5745</v>
      </c>
      <c r="AB745" s="302" t="s">
        <v>5698</v>
      </c>
      <c r="AC745" s="283">
        <f t="shared" si="106"/>
        <v>41913</v>
      </c>
      <c r="AD745" s="294">
        <v>10</v>
      </c>
      <c r="AE745" s="295" t="s">
        <v>5746</v>
      </c>
      <c r="AF745" s="295">
        <v>10</v>
      </c>
      <c r="AG745" s="295">
        <v>10</v>
      </c>
      <c r="AH745" s="296">
        <v>1</v>
      </c>
      <c r="AI745" s="297" t="s">
        <v>5747</v>
      </c>
      <c r="AJ745" s="296">
        <v>1</v>
      </c>
      <c r="AK745" s="286">
        <f t="shared" si="107"/>
        <v>1</v>
      </c>
      <c r="AL745" s="287">
        <f t="shared" si="108"/>
        <v>0</v>
      </c>
      <c r="AM745" s="287">
        <f t="shared" si="109"/>
        <v>0</v>
      </c>
    </row>
    <row r="746" spans="1:39" ht="15" x14ac:dyDescent="0.25">
      <c r="A746" s="296" t="s">
        <v>5756</v>
      </c>
      <c r="B746" s="298">
        <f t="shared" si="111"/>
        <v>1</v>
      </c>
      <c r="C746" s="296">
        <v>1</v>
      </c>
      <c r="D746" s="298">
        <f t="shared" si="112"/>
        <v>1</v>
      </c>
      <c r="E746" s="296" t="s">
        <v>2112</v>
      </c>
      <c r="F746" s="276" t="str">
        <f t="shared" si="104"/>
        <v>SI</v>
      </c>
      <c r="G746" s="296" t="s">
        <v>2112</v>
      </c>
      <c r="H746" s="276" t="s">
        <v>5476</v>
      </c>
      <c r="I746" s="296" t="s">
        <v>5777</v>
      </c>
      <c r="J746" s="299" t="s">
        <v>4457</v>
      </c>
      <c r="K746" s="299"/>
      <c r="L746" s="299"/>
      <c r="M746" s="296" t="s">
        <v>4983</v>
      </c>
      <c r="N746" s="296" t="s">
        <v>5764</v>
      </c>
      <c r="O746" s="296"/>
      <c r="P746" s="296"/>
      <c r="Q746" s="296"/>
      <c r="R746" s="300" t="s">
        <v>5779</v>
      </c>
      <c r="S746" s="296" t="str">
        <f t="shared" si="110"/>
        <v>PL2-4136-CNH004</v>
      </c>
      <c r="T746" s="276" t="str">
        <f>TRIM(VLOOKUP(S746,[1]Taxonomía!$A$3:$C$2148,3,FALSE))</f>
        <v>MONORIEL MANUAL 4 PARA MANTENIMIENTO DE BOMBAS SUMERGIBLES TAG 1520-5HT-004</v>
      </c>
      <c r="U746" s="295" t="s">
        <v>5742</v>
      </c>
      <c r="V746" s="301">
        <v>41242</v>
      </c>
      <c r="W746" s="295" t="s">
        <v>5743</v>
      </c>
      <c r="X746" s="295" t="s">
        <v>5744</v>
      </c>
      <c r="Y746" s="296" t="s">
        <v>4615</v>
      </c>
      <c r="Z746" s="279" t="str">
        <f t="shared" si="105"/>
        <v>No Requerido</v>
      </c>
      <c r="AA746" s="293" t="s">
        <v>5745</v>
      </c>
      <c r="AB746" s="302" t="s">
        <v>5698</v>
      </c>
      <c r="AC746" s="283">
        <f t="shared" si="106"/>
        <v>41913</v>
      </c>
      <c r="AD746" s="294">
        <v>10</v>
      </c>
      <c r="AE746" s="295" t="s">
        <v>5746</v>
      </c>
      <c r="AF746" s="295">
        <v>10</v>
      </c>
      <c r="AG746" s="295">
        <v>10</v>
      </c>
      <c r="AH746" s="296">
        <v>1</v>
      </c>
      <c r="AI746" s="297" t="s">
        <v>5747</v>
      </c>
      <c r="AJ746" s="296">
        <v>1</v>
      </c>
      <c r="AK746" s="286">
        <f t="shared" si="107"/>
        <v>1</v>
      </c>
      <c r="AL746" s="287">
        <f t="shared" si="108"/>
        <v>0</v>
      </c>
      <c r="AM746" s="287">
        <f t="shared" si="109"/>
        <v>0</v>
      </c>
    </row>
    <row r="747" spans="1:39" ht="15" x14ac:dyDescent="0.25">
      <c r="A747" s="296" t="s">
        <v>5740</v>
      </c>
      <c r="B747" s="298">
        <f t="shared" si="111"/>
        <v>1</v>
      </c>
      <c r="C747" s="296">
        <v>1</v>
      </c>
      <c r="D747" s="298">
        <f t="shared" si="112"/>
        <v>1</v>
      </c>
      <c r="E747" s="296" t="s">
        <v>2112</v>
      </c>
      <c r="F747" s="276" t="str">
        <f t="shared" si="104"/>
        <v>SI</v>
      </c>
      <c r="G747" s="296" t="s">
        <v>2112</v>
      </c>
      <c r="H747" s="276" t="s">
        <v>5477</v>
      </c>
      <c r="I747" s="296" t="s">
        <v>5773</v>
      </c>
      <c r="J747" s="299" t="s">
        <v>4457</v>
      </c>
      <c r="K747" s="299"/>
      <c r="L747" s="299"/>
      <c r="M747" s="296" t="s">
        <v>4983</v>
      </c>
      <c r="N747" s="296" t="s">
        <v>5764</v>
      </c>
      <c r="O747" s="296"/>
      <c r="P747" s="296"/>
      <c r="Q747" s="296"/>
      <c r="R747" s="300" t="s">
        <v>5822</v>
      </c>
      <c r="S747" s="296" t="str">
        <f t="shared" si="110"/>
        <v>PL2-4136-CNH005</v>
      </c>
      <c r="T747" s="276" t="str">
        <f>TRIM(VLOOKUP(S747,[1]Taxonomía!$A$3:$C$2148,3,FALSE))</f>
        <v>MONORIEL MANUAL 5 PARA MANTENIMIENTO DE BOMBAS SUMERGIBLES TAG 1520-5HT-005</v>
      </c>
      <c r="U747" s="295" t="s">
        <v>5742</v>
      </c>
      <c r="V747" s="301">
        <v>41242</v>
      </c>
      <c r="W747" s="295" t="s">
        <v>5743</v>
      </c>
      <c r="X747" s="295" t="s">
        <v>5744</v>
      </c>
      <c r="Y747" s="296" t="s">
        <v>4615</v>
      </c>
      <c r="Z747" s="279" t="str">
        <f t="shared" si="105"/>
        <v>Requerido</v>
      </c>
      <c r="AA747" s="293" t="s">
        <v>5745</v>
      </c>
      <c r="AB747" s="302" t="s">
        <v>5698</v>
      </c>
      <c r="AC747" s="283">
        <f t="shared" si="106"/>
        <v>41913</v>
      </c>
      <c r="AD747" s="294">
        <v>10</v>
      </c>
      <c r="AE747" s="295" t="s">
        <v>5746</v>
      </c>
      <c r="AF747" s="295">
        <v>10</v>
      </c>
      <c r="AG747" s="295">
        <v>10</v>
      </c>
      <c r="AH747" s="296">
        <v>1</v>
      </c>
      <c r="AI747" s="297" t="s">
        <v>5747</v>
      </c>
      <c r="AJ747" s="296">
        <v>1</v>
      </c>
      <c r="AK747" s="286">
        <f t="shared" si="107"/>
        <v>1</v>
      </c>
      <c r="AL747" s="287">
        <f t="shared" si="108"/>
        <v>0</v>
      </c>
      <c r="AM747" s="287">
        <f t="shared" si="109"/>
        <v>0</v>
      </c>
    </row>
    <row r="748" spans="1:39" ht="15" x14ac:dyDescent="0.25">
      <c r="A748" s="296" t="s">
        <v>5752</v>
      </c>
      <c r="B748" s="298">
        <f t="shared" si="111"/>
        <v>0.5</v>
      </c>
      <c r="C748" s="296">
        <v>1</v>
      </c>
      <c r="D748" s="298">
        <f t="shared" si="112"/>
        <v>0.5</v>
      </c>
      <c r="E748" s="296" t="s">
        <v>2112</v>
      </c>
      <c r="F748" s="276" t="str">
        <f t="shared" si="104"/>
        <v>SI</v>
      </c>
      <c r="G748" s="296" t="s">
        <v>2112</v>
      </c>
      <c r="H748" s="276" t="s">
        <v>5477</v>
      </c>
      <c r="I748" s="296" t="s">
        <v>5775</v>
      </c>
      <c r="J748" s="299" t="s">
        <v>4457</v>
      </c>
      <c r="K748" s="299"/>
      <c r="L748" s="299"/>
      <c r="M748" s="296" t="s">
        <v>4983</v>
      </c>
      <c r="N748" s="296" t="s">
        <v>5764</v>
      </c>
      <c r="O748" s="296"/>
      <c r="P748" s="296"/>
      <c r="Q748" s="296"/>
      <c r="R748" s="300" t="s">
        <v>5822</v>
      </c>
      <c r="S748" s="296" t="str">
        <f t="shared" si="110"/>
        <v>PL2-4136-CNH005</v>
      </c>
      <c r="T748" s="276" t="str">
        <f>TRIM(VLOOKUP(S748,[1]Taxonomía!$A$3:$C$2148,3,FALSE))</f>
        <v>MONORIEL MANUAL 5 PARA MANTENIMIENTO DE BOMBAS SUMERGIBLES TAG 1520-5HT-005</v>
      </c>
      <c r="U748" s="295" t="s">
        <v>5742</v>
      </c>
      <c r="V748" s="301">
        <v>41242</v>
      </c>
      <c r="W748" s="295" t="s">
        <v>5743</v>
      </c>
      <c r="X748" s="295" t="s">
        <v>5744</v>
      </c>
      <c r="Y748" s="296" t="s">
        <v>4615</v>
      </c>
      <c r="Z748" s="279" t="str">
        <f t="shared" si="105"/>
        <v>No Requerido</v>
      </c>
      <c r="AA748" s="293" t="s">
        <v>5745</v>
      </c>
      <c r="AB748" s="302" t="s">
        <v>5698</v>
      </c>
      <c r="AC748" s="283">
        <f t="shared" si="106"/>
        <v>41913</v>
      </c>
      <c r="AD748" s="294">
        <v>10</v>
      </c>
      <c r="AE748" s="295" t="s">
        <v>5746</v>
      </c>
      <c r="AF748" s="295">
        <v>10</v>
      </c>
      <c r="AG748" s="295">
        <v>10</v>
      </c>
      <c r="AH748" s="296">
        <v>1</v>
      </c>
      <c r="AI748" s="297" t="s">
        <v>5747</v>
      </c>
      <c r="AJ748" s="296">
        <v>0.5</v>
      </c>
      <c r="AK748" s="286">
        <f t="shared" si="107"/>
        <v>0.5</v>
      </c>
      <c r="AL748" s="287">
        <f t="shared" si="108"/>
        <v>0</v>
      </c>
      <c r="AM748" s="287">
        <f t="shared" si="109"/>
        <v>0</v>
      </c>
    </row>
    <row r="749" spans="1:39" ht="15" x14ac:dyDescent="0.25">
      <c r="A749" s="296" t="s">
        <v>5754</v>
      </c>
      <c r="B749" s="298">
        <f t="shared" si="111"/>
        <v>1</v>
      </c>
      <c r="C749" s="296">
        <v>1</v>
      </c>
      <c r="D749" s="298">
        <f t="shared" si="112"/>
        <v>1</v>
      </c>
      <c r="E749" s="296" t="s">
        <v>2112</v>
      </c>
      <c r="F749" s="276" t="str">
        <f t="shared" si="104"/>
        <v>SI</v>
      </c>
      <c r="G749" s="296" t="s">
        <v>2112</v>
      </c>
      <c r="H749" s="276" t="s">
        <v>5477</v>
      </c>
      <c r="I749" s="296" t="s">
        <v>5776</v>
      </c>
      <c r="J749" s="299" t="s">
        <v>4457</v>
      </c>
      <c r="K749" s="299"/>
      <c r="L749" s="299"/>
      <c r="M749" s="296" t="s">
        <v>4983</v>
      </c>
      <c r="N749" s="296" t="s">
        <v>5764</v>
      </c>
      <c r="O749" s="296"/>
      <c r="P749" s="296"/>
      <c r="Q749" s="296"/>
      <c r="R749" s="300" t="s">
        <v>5822</v>
      </c>
      <c r="S749" s="296" t="str">
        <f t="shared" si="110"/>
        <v>PL2-4136-CNH005</v>
      </c>
      <c r="T749" s="276" t="str">
        <f>TRIM(VLOOKUP(S749,[1]Taxonomía!$A$3:$C$2148,3,FALSE))</f>
        <v>MONORIEL MANUAL 5 PARA MANTENIMIENTO DE BOMBAS SUMERGIBLES TAG 1520-5HT-005</v>
      </c>
      <c r="U749" s="295" t="s">
        <v>5742</v>
      </c>
      <c r="V749" s="301">
        <v>41242</v>
      </c>
      <c r="W749" s="295" t="s">
        <v>5743</v>
      </c>
      <c r="X749" s="295" t="s">
        <v>5744</v>
      </c>
      <c r="Y749" s="296" t="s">
        <v>4615</v>
      </c>
      <c r="Z749" s="279" t="str">
        <f t="shared" si="105"/>
        <v>No Requerido</v>
      </c>
      <c r="AA749" s="293" t="s">
        <v>5745</v>
      </c>
      <c r="AB749" s="302" t="s">
        <v>5698</v>
      </c>
      <c r="AC749" s="283">
        <f t="shared" si="106"/>
        <v>41913</v>
      </c>
      <c r="AD749" s="294">
        <v>10</v>
      </c>
      <c r="AE749" s="295" t="s">
        <v>5746</v>
      </c>
      <c r="AF749" s="295">
        <v>10</v>
      </c>
      <c r="AG749" s="295">
        <v>10</v>
      </c>
      <c r="AH749" s="296">
        <v>1</v>
      </c>
      <c r="AI749" s="297" t="s">
        <v>5747</v>
      </c>
      <c r="AJ749" s="296">
        <v>1</v>
      </c>
      <c r="AK749" s="286">
        <f t="shared" si="107"/>
        <v>1</v>
      </c>
      <c r="AL749" s="287">
        <f t="shared" si="108"/>
        <v>0</v>
      </c>
      <c r="AM749" s="287">
        <f t="shared" si="109"/>
        <v>0</v>
      </c>
    </row>
    <row r="750" spans="1:39" ht="15" x14ac:dyDescent="0.25">
      <c r="A750" s="296" t="s">
        <v>5756</v>
      </c>
      <c r="B750" s="298">
        <f t="shared" si="111"/>
        <v>1</v>
      </c>
      <c r="C750" s="296">
        <v>1</v>
      </c>
      <c r="D750" s="298">
        <f t="shared" si="112"/>
        <v>1</v>
      </c>
      <c r="E750" s="296" t="s">
        <v>2112</v>
      </c>
      <c r="F750" s="276" t="str">
        <f t="shared" si="104"/>
        <v>SI</v>
      </c>
      <c r="G750" s="296" t="s">
        <v>2112</v>
      </c>
      <c r="H750" s="276" t="s">
        <v>5477</v>
      </c>
      <c r="I750" s="296" t="s">
        <v>5777</v>
      </c>
      <c r="J750" s="299" t="s">
        <v>4457</v>
      </c>
      <c r="K750" s="299"/>
      <c r="L750" s="299"/>
      <c r="M750" s="296" t="s">
        <v>4983</v>
      </c>
      <c r="N750" s="296" t="s">
        <v>5764</v>
      </c>
      <c r="O750" s="296"/>
      <c r="P750" s="296"/>
      <c r="Q750" s="296"/>
      <c r="R750" s="300" t="s">
        <v>5822</v>
      </c>
      <c r="S750" s="296" t="str">
        <f t="shared" si="110"/>
        <v>PL2-4136-CNH005</v>
      </c>
      <c r="T750" s="276" t="str">
        <f>TRIM(VLOOKUP(S750,[1]Taxonomía!$A$3:$C$2148,3,FALSE))</f>
        <v>MONORIEL MANUAL 5 PARA MANTENIMIENTO DE BOMBAS SUMERGIBLES TAG 1520-5HT-005</v>
      </c>
      <c r="U750" s="295" t="s">
        <v>5742</v>
      </c>
      <c r="V750" s="301">
        <v>41242</v>
      </c>
      <c r="W750" s="295" t="s">
        <v>5743</v>
      </c>
      <c r="X750" s="295" t="s">
        <v>5744</v>
      </c>
      <c r="Y750" s="296" t="s">
        <v>4615</v>
      </c>
      <c r="Z750" s="279" t="str">
        <f t="shared" si="105"/>
        <v>No Requerido</v>
      </c>
      <c r="AA750" s="293" t="s">
        <v>5745</v>
      </c>
      <c r="AB750" s="302" t="s">
        <v>5698</v>
      </c>
      <c r="AC750" s="283">
        <f t="shared" si="106"/>
        <v>41913</v>
      </c>
      <c r="AD750" s="294">
        <v>10</v>
      </c>
      <c r="AE750" s="295" t="s">
        <v>5746</v>
      </c>
      <c r="AF750" s="295">
        <v>10</v>
      </c>
      <c r="AG750" s="295">
        <v>10</v>
      </c>
      <c r="AH750" s="296">
        <v>1</v>
      </c>
      <c r="AI750" s="297" t="s">
        <v>5747</v>
      </c>
      <c r="AJ750" s="296">
        <v>1</v>
      </c>
      <c r="AK750" s="286">
        <f t="shared" si="107"/>
        <v>1</v>
      </c>
      <c r="AL750" s="287">
        <f t="shared" si="108"/>
        <v>0</v>
      </c>
      <c r="AM750" s="287">
        <f t="shared" si="109"/>
        <v>0</v>
      </c>
    </row>
    <row r="751" spans="1:39" ht="15" x14ac:dyDescent="0.25">
      <c r="A751" s="296" t="s">
        <v>5740</v>
      </c>
      <c r="B751" s="298">
        <f t="shared" si="111"/>
        <v>1</v>
      </c>
      <c r="C751" s="296">
        <v>1</v>
      </c>
      <c r="D751" s="298">
        <f t="shared" si="112"/>
        <v>1</v>
      </c>
      <c r="E751" s="296" t="s">
        <v>2112</v>
      </c>
      <c r="F751" s="276" t="str">
        <f t="shared" si="104"/>
        <v>SI</v>
      </c>
      <c r="G751" s="296" t="s">
        <v>2112</v>
      </c>
      <c r="H751" s="276" t="s">
        <v>5478</v>
      </c>
      <c r="I751" s="296" t="s">
        <v>5773</v>
      </c>
      <c r="J751" s="299" t="s">
        <v>4457</v>
      </c>
      <c r="K751" s="299"/>
      <c r="L751" s="299"/>
      <c r="M751" s="296" t="s">
        <v>4983</v>
      </c>
      <c r="N751" s="296" t="s">
        <v>5764</v>
      </c>
      <c r="O751" s="296"/>
      <c r="P751" s="296"/>
      <c r="Q751" s="296"/>
      <c r="R751" s="300" t="s">
        <v>5836</v>
      </c>
      <c r="S751" s="296" t="str">
        <f t="shared" si="110"/>
        <v>PL2-4136-CNH006</v>
      </c>
      <c r="T751" s="276" t="str">
        <f>TRIM(VLOOKUP(S751,[1]Taxonomía!$A$3:$C$2148,3,FALSE))</f>
        <v>MONORIEL MANUAL 6 PARA MANTENIMIENTO DE BOMBAS SUMERGIBLES TAG 1520-5HT-006</v>
      </c>
      <c r="U751" s="295" t="s">
        <v>5742</v>
      </c>
      <c r="V751" s="301">
        <v>41242</v>
      </c>
      <c r="W751" s="295" t="s">
        <v>5743</v>
      </c>
      <c r="X751" s="295" t="s">
        <v>5744</v>
      </c>
      <c r="Y751" s="296" t="s">
        <v>4615</v>
      </c>
      <c r="Z751" s="279" t="str">
        <f t="shared" si="105"/>
        <v>Requerido</v>
      </c>
      <c r="AA751" s="293" t="s">
        <v>5745</v>
      </c>
      <c r="AB751" s="302" t="s">
        <v>5698</v>
      </c>
      <c r="AC751" s="283">
        <f t="shared" si="106"/>
        <v>41913</v>
      </c>
      <c r="AD751" s="294">
        <v>10</v>
      </c>
      <c r="AE751" s="295" t="s">
        <v>5746</v>
      </c>
      <c r="AF751" s="295">
        <v>10</v>
      </c>
      <c r="AG751" s="295">
        <v>10</v>
      </c>
      <c r="AH751" s="296">
        <v>1</v>
      </c>
      <c r="AI751" s="297" t="s">
        <v>5747</v>
      </c>
      <c r="AJ751" s="296">
        <v>1</v>
      </c>
      <c r="AK751" s="286">
        <f t="shared" si="107"/>
        <v>1</v>
      </c>
      <c r="AL751" s="287">
        <f t="shared" si="108"/>
        <v>0</v>
      </c>
      <c r="AM751" s="287">
        <f t="shared" si="109"/>
        <v>0</v>
      </c>
    </row>
    <row r="752" spans="1:39" ht="15" x14ac:dyDescent="0.25">
      <c r="A752" s="296" t="s">
        <v>5752</v>
      </c>
      <c r="B752" s="298">
        <f t="shared" si="111"/>
        <v>0.5</v>
      </c>
      <c r="C752" s="296">
        <v>1</v>
      </c>
      <c r="D752" s="298">
        <f t="shared" si="112"/>
        <v>0.5</v>
      </c>
      <c r="E752" s="296" t="s">
        <v>2112</v>
      </c>
      <c r="F752" s="276" t="str">
        <f t="shared" si="104"/>
        <v>SI</v>
      </c>
      <c r="G752" s="296" t="s">
        <v>2112</v>
      </c>
      <c r="H752" s="276" t="s">
        <v>5478</v>
      </c>
      <c r="I752" s="296" t="s">
        <v>5775</v>
      </c>
      <c r="J752" s="299" t="s">
        <v>4457</v>
      </c>
      <c r="K752" s="299"/>
      <c r="L752" s="299"/>
      <c r="M752" s="296" t="s">
        <v>4983</v>
      </c>
      <c r="N752" s="296" t="s">
        <v>5764</v>
      </c>
      <c r="O752" s="296"/>
      <c r="P752" s="296"/>
      <c r="Q752" s="296"/>
      <c r="R752" s="300" t="s">
        <v>5836</v>
      </c>
      <c r="S752" s="296" t="str">
        <f t="shared" si="110"/>
        <v>PL2-4136-CNH006</v>
      </c>
      <c r="T752" s="276" t="str">
        <f>TRIM(VLOOKUP(S752,[1]Taxonomía!$A$3:$C$2148,3,FALSE))</f>
        <v>MONORIEL MANUAL 6 PARA MANTENIMIENTO DE BOMBAS SUMERGIBLES TAG 1520-5HT-006</v>
      </c>
      <c r="U752" s="295" t="s">
        <v>5742</v>
      </c>
      <c r="V752" s="301">
        <v>41242</v>
      </c>
      <c r="W752" s="295" t="s">
        <v>5743</v>
      </c>
      <c r="X752" s="295" t="s">
        <v>5744</v>
      </c>
      <c r="Y752" s="296" t="s">
        <v>4615</v>
      </c>
      <c r="Z752" s="279" t="str">
        <f t="shared" si="105"/>
        <v>No Requerido</v>
      </c>
      <c r="AA752" s="293" t="s">
        <v>5745</v>
      </c>
      <c r="AB752" s="302" t="s">
        <v>5698</v>
      </c>
      <c r="AC752" s="283">
        <f t="shared" si="106"/>
        <v>41913</v>
      </c>
      <c r="AD752" s="294">
        <v>10</v>
      </c>
      <c r="AE752" s="295" t="s">
        <v>5746</v>
      </c>
      <c r="AF752" s="295">
        <v>10</v>
      </c>
      <c r="AG752" s="295">
        <v>10</v>
      </c>
      <c r="AH752" s="296">
        <v>1</v>
      </c>
      <c r="AI752" s="297" t="s">
        <v>5747</v>
      </c>
      <c r="AJ752" s="296">
        <v>0.5</v>
      </c>
      <c r="AK752" s="286">
        <f t="shared" si="107"/>
        <v>0.5</v>
      </c>
      <c r="AL752" s="287">
        <f t="shared" si="108"/>
        <v>0</v>
      </c>
      <c r="AM752" s="287">
        <f t="shared" si="109"/>
        <v>0</v>
      </c>
    </row>
    <row r="753" spans="1:39" ht="15" x14ac:dyDescent="0.25">
      <c r="A753" s="296" t="s">
        <v>5754</v>
      </c>
      <c r="B753" s="298">
        <f t="shared" si="111"/>
        <v>1</v>
      </c>
      <c r="C753" s="296">
        <v>1</v>
      </c>
      <c r="D753" s="298">
        <f t="shared" si="112"/>
        <v>1</v>
      </c>
      <c r="E753" s="296" t="s">
        <v>2112</v>
      </c>
      <c r="F753" s="276" t="str">
        <f t="shared" si="104"/>
        <v>SI</v>
      </c>
      <c r="G753" s="296" t="s">
        <v>2112</v>
      </c>
      <c r="H753" s="276" t="s">
        <v>5478</v>
      </c>
      <c r="I753" s="296" t="s">
        <v>5776</v>
      </c>
      <c r="J753" s="299" t="s">
        <v>4457</v>
      </c>
      <c r="K753" s="299"/>
      <c r="L753" s="299"/>
      <c r="M753" s="296" t="s">
        <v>4983</v>
      </c>
      <c r="N753" s="296" t="s">
        <v>5764</v>
      </c>
      <c r="O753" s="296"/>
      <c r="P753" s="296"/>
      <c r="Q753" s="296"/>
      <c r="R753" s="300" t="s">
        <v>5836</v>
      </c>
      <c r="S753" s="296" t="str">
        <f t="shared" si="110"/>
        <v>PL2-4136-CNH006</v>
      </c>
      <c r="T753" s="276" t="str">
        <f>TRIM(VLOOKUP(S753,[1]Taxonomía!$A$3:$C$2148,3,FALSE))</f>
        <v>MONORIEL MANUAL 6 PARA MANTENIMIENTO DE BOMBAS SUMERGIBLES TAG 1520-5HT-006</v>
      </c>
      <c r="U753" s="295" t="s">
        <v>5742</v>
      </c>
      <c r="V753" s="301">
        <v>41242</v>
      </c>
      <c r="W753" s="295" t="s">
        <v>5743</v>
      </c>
      <c r="X753" s="295" t="s">
        <v>5744</v>
      </c>
      <c r="Y753" s="296" t="s">
        <v>4615</v>
      </c>
      <c r="Z753" s="279" t="str">
        <f t="shared" si="105"/>
        <v>No Requerido</v>
      </c>
      <c r="AA753" s="293" t="s">
        <v>5745</v>
      </c>
      <c r="AB753" s="302" t="s">
        <v>5698</v>
      </c>
      <c r="AC753" s="283">
        <f t="shared" si="106"/>
        <v>41913</v>
      </c>
      <c r="AD753" s="294">
        <v>10</v>
      </c>
      <c r="AE753" s="295" t="s">
        <v>5746</v>
      </c>
      <c r="AF753" s="295">
        <v>10</v>
      </c>
      <c r="AG753" s="295">
        <v>10</v>
      </c>
      <c r="AH753" s="296">
        <v>1</v>
      </c>
      <c r="AI753" s="297" t="s">
        <v>5747</v>
      </c>
      <c r="AJ753" s="296">
        <v>1</v>
      </c>
      <c r="AK753" s="286">
        <f t="shared" si="107"/>
        <v>1</v>
      </c>
      <c r="AL753" s="287">
        <f t="shared" si="108"/>
        <v>0</v>
      </c>
      <c r="AM753" s="287">
        <f t="shared" si="109"/>
        <v>0</v>
      </c>
    </row>
    <row r="754" spans="1:39" ht="15" x14ac:dyDescent="0.25">
      <c r="A754" s="296" t="s">
        <v>5756</v>
      </c>
      <c r="B754" s="298">
        <f t="shared" si="111"/>
        <v>1</v>
      </c>
      <c r="C754" s="296">
        <v>1</v>
      </c>
      <c r="D754" s="298">
        <f t="shared" si="112"/>
        <v>1</v>
      </c>
      <c r="E754" s="296" t="s">
        <v>2112</v>
      </c>
      <c r="F754" s="276" t="str">
        <f t="shared" si="104"/>
        <v>SI</v>
      </c>
      <c r="G754" s="296" t="s">
        <v>2112</v>
      </c>
      <c r="H754" s="276" t="s">
        <v>5478</v>
      </c>
      <c r="I754" s="296" t="s">
        <v>5777</v>
      </c>
      <c r="J754" s="299" t="s">
        <v>4457</v>
      </c>
      <c r="K754" s="299"/>
      <c r="L754" s="299"/>
      <c r="M754" s="296" t="s">
        <v>4983</v>
      </c>
      <c r="N754" s="296" t="s">
        <v>5764</v>
      </c>
      <c r="O754" s="296"/>
      <c r="P754" s="296"/>
      <c r="Q754" s="296"/>
      <c r="R754" s="300" t="s">
        <v>5836</v>
      </c>
      <c r="S754" s="296" t="str">
        <f t="shared" si="110"/>
        <v>PL2-4136-CNH006</v>
      </c>
      <c r="T754" s="276" t="str">
        <f>TRIM(VLOOKUP(S754,[1]Taxonomía!$A$3:$C$2148,3,FALSE))</f>
        <v>MONORIEL MANUAL 6 PARA MANTENIMIENTO DE BOMBAS SUMERGIBLES TAG 1520-5HT-006</v>
      </c>
      <c r="U754" s="295" t="s">
        <v>5742</v>
      </c>
      <c r="V754" s="301">
        <v>41242</v>
      </c>
      <c r="W754" s="295" t="s">
        <v>5743</v>
      </c>
      <c r="X754" s="295" t="s">
        <v>5744</v>
      </c>
      <c r="Y754" s="296" t="s">
        <v>4615</v>
      </c>
      <c r="Z754" s="279" t="str">
        <f t="shared" si="105"/>
        <v>No Requerido</v>
      </c>
      <c r="AA754" s="293" t="s">
        <v>5745</v>
      </c>
      <c r="AB754" s="302" t="s">
        <v>5698</v>
      </c>
      <c r="AC754" s="283">
        <f t="shared" si="106"/>
        <v>41913</v>
      </c>
      <c r="AD754" s="294">
        <v>10</v>
      </c>
      <c r="AE754" s="295" t="s">
        <v>5746</v>
      </c>
      <c r="AF754" s="295">
        <v>10</v>
      </c>
      <c r="AG754" s="295">
        <v>10</v>
      </c>
      <c r="AH754" s="296">
        <v>1</v>
      </c>
      <c r="AI754" s="297" t="s">
        <v>5747</v>
      </c>
      <c r="AJ754" s="296">
        <v>1</v>
      </c>
      <c r="AK754" s="286">
        <f t="shared" si="107"/>
        <v>1</v>
      </c>
      <c r="AL754" s="287">
        <f t="shared" si="108"/>
        <v>0</v>
      </c>
      <c r="AM754" s="287">
        <f t="shared" si="109"/>
        <v>0</v>
      </c>
    </row>
    <row r="755" spans="1:39" ht="15" x14ac:dyDescent="0.25">
      <c r="A755" s="296" t="s">
        <v>5740</v>
      </c>
      <c r="B755" s="298">
        <f t="shared" si="111"/>
        <v>1</v>
      </c>
      <c r="C755" s="296">
        <v>1</v>
      </c>
      <c r="D755" s="298">
        <f t="shared" si="112"/>
        <v>1</v>
      </c>
      <c r="E755" s="296" t="s">
        <v>2112</v>
      </c>
      <c r="F755" s="276" t="str">
        <f t="shared" si="104"/>
        <v>SI</v>
      </c>
      <c r="G755" s="296" t="s">
        <v>2112</v>
      </c>
      <c r="H755" s="276" t="s">
        <v>5479</v>
      </c>
      <c r="I755" s="296" t="s">
        <v>5773</v>
      </c>
      <c r="J755" s="299" t="s">
        <v>4457</v>
      </c>
      <c r="K755" s="299"/>
      <c r="L755" s="299"/>
      <c r="M755" s="296" t="s">
        <v>4983</v>
      </c>
      <c r="N755" s="296" t="s">
        <v>5764</v>
      </c>
      <c r="O755" s="296"/>
      <c r="P755" s="296"/>
      <c r="Q755" s="296"/>
      <c r="R755" s="300" t="s">
        <v>5837</v>
      </c>
      <c r="S755" s="296" t="str">
        <f t="shared" si="110"/>
        <v>PL2-4136-CNH007</v>
      </c>
      <c r="T755" s="276" t="str">
        <f>TRIM(VLOOKUP(S755,[1]Taxonomía!$A$3:$C$2148,3,FALSE))</f>
        <v>MONORIEL MANUAL 7 PARA MANTENIMIENTO DE BOMBAS SUMERGIBLES TAG 1520-5HT-007</v>
      </c>
      <c r="U755" s="295" t="s">
        <v>5742</v>
      </c>
      <c r="V755" s="301">
        <v>41242</v>
      </c>
      <c r="W755" s="295" t="s">
        <v>5743</v>
      </c>
      <c r="X755" s="295" t="s">
        <v>5744</v>
      </c>
      <c r="Y755" s="296" t="s">
        <v>4615</v>
      </c>
      <c r="Z755" s="279" t="str">
        <f t="shared" si="105"/>
        <v>Requerido</v>
      </c>
      <c r="AA755" s="293" t="s">
        <v>5745</v>
      </c>
      <c r="AB755" s="302" t="s">
        <v>5698</v>
      </c>
      <c r="AC755" s="283">
        <f t="shared" si="106"/>
        <v>41913</v>
      </c>
      <c r="AD755" s="294">
        <v>10</v>
      </c>
      <c r="AE755" s="295" t="s">
        <v>5746</v>
      </c>
      <c r="AF755" s="295">
        <v>10</v>
      </c>
      <c r="AG755" s="295">
        <v>10</v>
      </c>
      <c r="AH755" s="296">
        <v>1</v>
      </c>
      <c r="AI755" s="297" t="s">
        <v>5747</v>
      </c>
      <c r="AJ755" s="296">
        <v>1</v>
      </c>
      <c r="AK755" s="286">
        <f t="shared" si="107"/>
        <v>1</v>
      </c>
      <c r="AL755" s="287">
        <f t="shared" si="108"/>
        <v>0</v>
      </c>
      <c r="AM755" s="287">
        <f t="shared" si="109"/>
        <v>0</v>
      </c>
    </row>
    <row r="756" spans="1:39" ht="15" x14ac:dyDescent="0.25">
      <c r="A756" s="296" t="s">
        <v>5752</v>
      </c>
      <c r="B756" s="298">
        <f t="shared" si="111"/>
        <v>0.5</v>
      </c>
      <c r="C756" s="296">
        <v>1</v>
      </c>
      <c r="D756" s="298">
        <f t="shared" si="112"/>
        <v>0.5</v>
      </c>
      <c r="E756" s="296" t="s">
        <v>2112</v>
      </c>
      <c r="F756" s="276" t="str">
        <f t="shared" si="104"/>
        <v>SI</v>
      </c>
      <c r="G756" s="296" t="s">
        <v>2112</v>
      </c>
      <c r="H756" s="276" t="s">
        <v>5479</v>
      </c>
      <c r="I756" s="296" t="s">
        <v>5775</v>
      </c>
      <c r="J756" s="299" t="s">
        <v>4457</v>
      </c>
      <c r="K756" s="299"/>
      <c r="L756" s="299"/>
      <c r="M756" s="296" t="s">
        <v>4983</v>
      </c>
      <c r="N756" s="296" t="s">
        <v>5764</v>
      </c>
      <c r="O756" s="296"/>
      <c r="P756" s="296"/>
      <c r="Q756" s="296"/>
      <c r="R756" s="300" t="s">
        <v>5837</v>
      </c>
      <c r="S756" s="296" t="str">
        <f t="shared" si="110"/>
        <v>PL2-4136-CNH007</v>
      </c>
      <c r="T756" s="276" t="str">
        <f>TRIM(VLOOKUP(S756,[1]Taxonomía!$A$3:$C$2148,3,FALSE))</f>
        <v>MONORIEL MANUAL 7 PARA MANTENIMIENTO DE BOMBAS SUMERGIBLES TAG 1520-5HT-007</v>
      </c>
      <c r="U756" s="295" t="s">
        <v>5742</v>
      </c>
      <c r="V756" s="301">
        <v>41242</v>
      </c>
      <c r="W756" s="295" t="s">
        <v>5743</v>
      </c>
      <c r="X756" s="295" t="s">
        <v>5744</v>
      </c>
      <c r="Y756" s="296" t="s">
        <v>4615</v>
      </c>
      <c r="Z756" s="279" t="str">
        <f t="shared" si="105"/>
        <v>No Requerido</v>
      </c>
      <c r="AA756" s="293" t="s">
        <v>5745</v>
      </c>
      <c r="AB756" s="302" t="s">
        <v>5698</v>
      </c>
      <c r="AC756" s="283">
        <f t="shared" si="106"/>
        <v>41913</v>
      </c>
      <c r="AD756" s="294">
        <v>10</v>
      </c>
      <c r="AE756" s="295" t="s">
        <v>5746</v>
      </c>
      <c r="AF756" s="295">
        <v>10</v>
      </c>
      <c r="AG756" s="295">
        <v>10</v>
      </c>
      <c r="AH756" s="296">
        <v>1</v>
      </c>
      <c r="AI756" s="297" t="s">
        <v>5747</v>
      </c>
      <c r="AJ756" s="296">
        <v>0.5</v>
      </c>
      <c r="AK756" s="286">
        <f t="shared" si="107"/>
        <v>0.5</v>
      </c>
      <c r="AL756" s="287">
        <f t="shared" si="108"/>
        <v>0</v>
      </c>
      <c r="AM756" s="287">
        <f t="shared" si="109"/>
        <v>0</v>
      </c>
    </row>
    <row r="757" spans="1:39" ht="15" x14ac:dyDescent="0.25">
      <c r="A757" s="296" t="s">
        <v>5754</v>
      </c>
      <c r="B757" s="298">
        <f t="shared" si="111"/>
        <v>1</v>
      </c>
      <c r="C757" s="296">
        <v>1</v>
      </c>
      <c r="D757" s="298">
        <f t="shared" si="112"/>
        <v>1</v>
      </c>
      <c r="E757" s="296" t="s">
        <v>2112</v>
      </c>
      <c r="F757" s="276" t="str">
        <f t="shared" si="104"/>
        <v>SI</v>
      </c>
      <c r="G757" s="296" t="s">
        <v>2112</v>
      </c>
      <c r="H757" s="276" t="s">
        <v>5479</v>
      </c>
      <c r="I757" s="296" t="s">
        <v>5776</v>
      </c>
      <c r="J757" s="299" t="s">
        <v>4457</v>
      </c>
      <c r="K757" s="299"/>
      <c r="L757" s="299"/>
      <c r="M757" s="296" t="s">
        <v>4983</v>
      </c>
      <c r="N757" s="296" t="s">
        <v>5764</v>
      </c>
      <c r="O757" s="296"/>
      <c r="P757" s="296"/>
      <c r="Q757" s="296"/>
      <c r="R757" s="300" t="s">
        <v>5837</v>
      </c>
      <c r="S757" s="296" t="str">
        <f t="shared" si="110"/>
        <v>PL2-4136-CNH007</v>
      </c>
      <c r="T757" s="276" t="str">
        <f>TRIM(VLOOKUP(S757,[1]Taxonomía!$A$3:$C$2148,3,FALSE))</f>
        <v>MONORIEL MANUAL 7 PARA MANTENIMIENTO DE BOMBAS SUMERGIBLES TAG 1520-5HT-007</v>
      </c>
      <c r="U757" s="295" t="s">
        <v>5742</v>
      </c>
      <c r="V757" s="301">
        <v>41242</v>
      </c>
      <c r="W757" s="295" t="s">
        <v>5743</v>
      </c>
      <c r="X757" s="295" t="s">
        <v>5744</v>
      </c>
      <c r="Y757" s="296" t="s">
        <v>4615</v>
      </c>
      <c r="Z757" s="279" t="str">
        <f t="shared" si="105"/>
        <v>No Requerido</v>
      </c>
      <c r="AA757" s="293" t="s">
        <v>5745</v>
      </c>
      <c r="AB757" s="302" t="s">
        <v>5698</v>
      </c>
      <c r="AC757" s="283">
        <f t="shared" si="106"/>
        <v>41913</v>
      </c>
      <c r="AD757" s="294">
        <v>10</v>
      </c>
      <c r="AE757" s="295" t="s">
        <v>5746</v>
      </c>
      <c r="AF757" s="295">
        <v>10</v>
      </c>
      <c r="AG757" s="295">
        <v>10</v>
      </c>
      <c r="AH757" s="296">
        <v>1</v>
      </c>
      <c r="AI757" s="297" t="s">
        <v>5747</v>
      </c>
      <c r="AJ757" s="296">
        <v>1</v>
      </c>
      <c r="AK757" s="286">
        <f t="shared" si="107"/>
        <v>1</v>
      </c>
      <c r="AL757" s="287">
        <f t="shared" si="108"/>
        <v>0</v>
      </c>
      <c r="AM757" s="287">
        <f t="shared" si="109"/>
        <v>0</v>
      </c>
    </row>
    <row r="758" spans="1:39" ht="15" x14ac:dyDescent="0.25">
      <c r="A758" s="296" t="s">
        <v>5756</v>
      </c>
      <c r="B758" s="298">
        <f t="shared" si="111"/>
        <v>1</v>
      </c>
      <c r="C758" s="296">
        <v>1</v>
      </c>
      <c r="D758" s="298">
        <f t="shared" si="112"/>
        <v>1</v>
      </c>
      <c r="E758" s="296" t="s">
        <v>2112</v>
      </c>
      <c r="F758" s="276" t="str">
        <f t="shared" si="104"/>
        <v>SI</v>
      </c>
      <c r="G758" s="296" t="s">
        <v>2112</v>
      </c>
      <c r="H758" s="276" t="s">
        <v>5479</v>
      </c>
      <c r="I758" s="296" t="s">
        <v>5777</v>
      </c>
      <c r="J758" s="299" t="s">
        <v>4457</v>
      </c>
      <c r="K758" s="299"/>
      <c r="L758" s="299"/>
      <c r="M758" s="296" t="s">
        <v>4983</v>
      </c>
      <c r="N758" s="296" t="s">
        <v>5764</v>
      </c>
      <c r="O758" s="296"/>
      <c r="P758" s="296"/>
      <c r="Q758" s="296"/>
      <c r="R758" s="300" t="s">
        <v>5837</v>
      </c>
      <c r="S758" s="296" t="str">
        <f t="shared" si="110"/>
        <v>PL2-4136-CNH007</v>
      </c>
      <c r="T758" s="276" t="str">
        <f>TRIM(VLOOKUP(S758,[1]Taxonomía!$A$3:$C$2148,3,FALSE))</f>
        <v>MONORIEL MANUAL 7 PARA MANTENIMIENTO DE BOMBAS SUMERGIBLES TAG 1520-5HT-007</v>
      </c>
      <c r="U758" s="295" t="s">
        <v>5742</v>
      </c>
      <c r="V758" s="301">
        <v>41242</v>
      </c>
      <c r="W758" s="295" t="s">
        <v>5743</v>
      </c>
      <c r="X758" s="295" t="s">
        <v>5744</v>
      </c>
      <c r="Y758" s="296" t="s">
        <v>4615</v>
      </c>
      <c r="Z758" s="279" t="str">
        <f t="shared" si="105"/>
        <v>No Requerido</v>
      </c>
      <c r="AA758" s="293" t="s">
        <v>5745</v>
      </c>
      <c r="AB758" s="302" t="s">
        <v>5698</v>
      </c>
      <c r="AC758" s="283">
        <f t="shared" si="106"/>
        <v>41913</v>
      </c>
      <c r="AD758" s="294">
        <v>10</v>
      </c>
      <c r="AE758" s="295" t="s">
        <v>5746</v>
      </c>
      <c r="AF758" s="295">
        <v>10</v>
      </c>
      <c r="AG758" s="295">
        <v>10</v>
      </c>
      <c r="AH758" s="296">
        <v>1</v>
      </c>
      <c r="AI758" s="297" t="s">
        <v>5747</v>
      </c>
      <c r="AJ758" s="296">
        <v>1</v>
      </c>
      <c r="AK758" s="286">
        <f t="shared" si="107"/>
        <v>1</v>
      </c>
      <c r="AL758" s="287">
        <f t="shared" si="108"/>
        <v>0</v>
      </c>
      <c r="AM758" s="287">
        <f t="shared" si="109"/>
        <v>0</v>
      </c>
    </row>
    <row r="759" spans="1:39" ht="15" x14ac:dyDescent="0.25">
      <c r="A759" s="296" t="s">
        <v>5740</v>
      </c>
      <c r="B759" s="298">
        <f t="shared" si="111"/>
        <v>0.5</v>
      </c>
      <c r="C759" s="296">
        <v>2</v>
      </c>
      <c r="D759" s="298">
        <f t="shared" si="112"/>
        <v>1</v>
      </c>
      <c r="E759" s="296" t="s">
        <v>2112</v>
      </c>
      <c r="F759" s="276" t="str">
        <f t="shared" si="104"/>
        <v>SI</v>
      </c>
      <c r="G759" s="296" t="s">
        <v>2112</v>
      </c>
      <c r="H759" s="276" t="s">
        <v>2444</v>
      </c>
      <c r="I759" s="296" t="s">
        <v>5943</v>
      </c>
      <c r="J759" s="296" t="s">
        <v>4995</v>
      </c>
      <c r="K759" s="296"/>
      <c r="L759" s="296"/>
      <c r="M759" s="296" t="s">
        <v>4983</v>
      </c>
      <c r="N759" s="296" t="s">
        <v>5910</v>
      </c>
      <c r="O759" s="296"/>
      <c r="P759" s="296"/>
      <c r="Q759" s="296"/>
      <c r="R759" s="300" t="s">
        <v>5837</v>
      </c>
      <c r="S759" s="296" t="str">
        <f t="shared" si="110"/>
        <v>PL2-4136-PPP007</v>
      </c>
      <c r="T759" s="276" t="str">
        <f>TRIM(VLOOKUP(S759,[1]Taxonomía!$A$3:$C$2148,3,FALSE))</f>
        <v>BOMBA DE RETORNO DE PILETA DE BARRO ACIDO TAG 1520-5PU-007</v>
      </c>
      <c r="U759" s="295" t="s">
        <v>5742</v>
      </c>
      <c r="V759" s="301">
        <v>41242</v>
      </c>
      <c r="W759" s="295" t="s">
        <v>5743</v>
      </c>
      <c r="X759" s="295" t="s">
        <v>5744</v>
      </c>
      <c r="Y759" s="296" t="s">
        <v>4444</v>
      </c>
      <c r="Z759" s="279" t="str">
        <f t="shared" si="105"/>
        <v>Requerido</v>
      </c>
      <c r="AA759" s="293" t="s">
        <v>5745</v>
      </c>
      <c r="AB759" s="302" t="s">
        <v>5698</v>
      </c>
      <c r="AC759" s="283">
        <f t="shared" si="106"/>
        <v>41913</v>
      </c>
      <c r="AD759" s="294">
        <v>10</v>
      </c>
      <c r="AE759" s="295" t="s">
        <v>5746</v>
      </c>
      <c r="AF759" s="295">
        <v>10</v>
      </c>
      <c r="AG759" s="295">
        <v>10</v>
      </c>
      <c r="AH759" s="296">
        <v>1</v>
      </c>
      <c r="AI759" s="297" t="s">
        <v>5766</v>
      </c>
      <c r="AJ759" s="296">
        <v>0.5</v>
      </c>
      <c r="AK759" s="286">
        <f t="shared" si="107"/>
        <v>0.5</v>
      </c>
      <c r="AL759" s="287">
        <f t="shared" si="108"/>
        <v>0</v>
      </c>
      <c r="AM759" s="287">
        <f t="shared" si="109"/>
        <v>0</v>
      </c>
    </row>
    <row r="760" spans="1:39" ht="15" x14ac:dyDescent="0.25">
      <c r="A760" s="296" t="s">
        <v>5754</v>
      </c>
      <c r="B760" s="298">
        <f t="shared" si="111"/>
        <v>0.5</v>
      </c>
      <c r="C760" s="296">
        <v>2</v>
      </c>
      <c r="D760" s="298">
        <f t="shared" si="112"/>
        <v>1</v>
      </c>
      <c r="E760" s="296" t="s">
        <v>2112</v>
      </c>
      <c r="F760" s="276" t="str">
        <f t="shared" si="104"/>
        <v>SI</v>
      </c>
      <c r="G760" s="296" t="s">
        <v>2112</v>
      </c>
      <c r="H760" s="276" t="s">
        <v>2444</v>
      </c>
      <c r="I760" s="296" t="s">
        <v>5911</v>
      </c>
      <c r="J760" s="296" t="s">
        <v>4995</v>
      </c>
      <c r="K760" s="296"/>
      <c r="L760" s="296"/>
      <c r="M760" s="296" t="s">
        <v>4983</v>
      </c>
      <c r="N760" s="296" t="s">
        <v>5910</v>
      </c>
      <c r="O760" s="296"/>
      <c r="P760" s="296"/>
      <c r="Q760" s="296"/>
      <c r="R760" s="300" t="s">
        <v>5837</v>
      </c>
      <c r="S760" s="296" t="str">
        <f t="shared" si="110"/>
        <v>PL2-4136-PPP007</v>
      </c>
      <c r="T760" s="276" t="str">
        <f>TRIM(VLOOKUP(S760,[1]Taxonomía!$A$3:$C$2148,3,FALSE))</f>
        <v>BOMBA DE RETORNO DE PILETA DE BARRO ACIDO TAG 1520-5PU-007</v>
      </c>
      <c r="U760" s="295" t="s">
        <v>5742</v>
      </c>
      <c r="V760" s="301">
        <v>41242</v>
      </c>
      <c r="W760" s="295" t="s">
        <v>5743</v>
      </c>
      <c r="X760" s="295" t="s">
        <v>5744</v>
      </c>
      <c r="Y760" s="296" t="s">
        <v>4444</v>
      </c>
      <c r="Z760" s="279" t="str">
        <f t="shared" si="105"/>
        <v>No Requerido</v>
      </c>
      <c r="AA760" s="293" t="s">
        <v>5745</v>
      </c>
      <c r="AB760" s="302" t="s">
        <v>5698</v>
      </c>
      <c r="AC760" s="283">
        <f t="shared" si="106"/>
        <v>41913</v>
      </c>
      <c r="AD760" s="294">
        <v>10</v>
      </c>
      <c r="AE760" s="295" t="s">
        <v>5746</v>
      </c>
      <c r="AF760" s="295">
        <v>10</v>
      </c>
      <c r="AG760" s="295">
        <v>10</v>
      </c>
      <c r="AH760" s="296">
        <v>1</v>
      </c>
      <c r="AI760" s="297" t="s">
        <v>5766</v>
      </c>
      <c r="AJ760" s="296">
        <v>0.5</v>
      </c>
      <c r="AK760" s="286">
        <f t="shared" si="107"/>
        <v>0.5</v>
      </c>
      <c r="AL760" s="287">
        <f t="shared" si="108"/>
        <v>0</v>
      </c>
      <c r="AM760" s="287">
        <f t="shared" si="109"/>
        <v>0</v>
      </c>
    </row>
    <row r="761" spans="1:39" ht="15" x14ac:dyDescent="0.25">
      <c r="A761" s="296" t="s">
        <v>5756</v>
      </c>
      <c r="B761" s="298">
        <f t="shared" si="111"/>
        <v>0.5</v>
      </c>
      <c r="C761" s="296">
        <v>1</v>
      </c>
      <c r="D761" s="298">
        <f t="shared" si="112"/>
        <v>0.5</v>
      </c>
      <c r="E761" s="296" t="s">
        <v>2112</v>
      </c>
      <c r="F761" s="276" t="str">
        <f t="shared" si="104"/>
        <v>SI</v>
      </c>
      <c r="G761" s="296" t="s">
        <v>2112</v>
      </c>
      <c r="H761" s="276" t="s">
        <v>2444</v>
      </c>
      <c r="I761" s="296" t="s">
        <v>5912</v>
      </c>
      <c r="J761" s="296" t="s">
        <v>4995</v>
      </c>
      <c r="K761" s="296"/>
      <c r="L761" s="296"/>
      <c r="M761" s="296" t="s">
        <v>4983</v>
      </c>
      <c r="N761" s="296" t="s">
        <v>5910</v>
      </c>
      <c r="O761" s="296"/>
      <c r="P761" s="296"/>
      <c r="Q761" s="296"/>
      <c r="R761" s="300" t="s">
        <v>5837</v>
      </c>
      <c r="S761" s="296" t="str">
        <f t="shared" si="110"/>
        <v>PL2-4136-PPP007</v>
      </c>
      <c r="T761" s="276" t="str">
        <f>TRIM(VLOOKUP(S761,[1]Taxonomía!$A$3:$C$2148,3,FALSE))</f>
        <v>BOMBA DE RETORNO DE PILETA DE BARRO ACIDO TAG 1520-5PU-007</v>
      </c>
      <c r="U761" s="295" t="s">
        <v>5742</v>
      </c>
      <c r="V761" s="301">
        <v>41242</v>
      </c>
      <c r="W761" s="295" t="s">
        <v>5743</v>
      </c>
      <c r="X761" s="295" t="s">
        <v>5744</v>
      </c>
      <c r="Y761" s="296" t="s">
        <v>4444</v>
      </c>
      <c r="Z761" s="279" t="str">
        <f t="shared" si="105"/>
        <v>No Requerido</v>
      </c>
      <c r="AA761" s="293" t="s">
        <v>5745</v>
      </c>
      <c r="AB761" s="302" t="s">
        <v>5698</v>
      </c>
      <c r="AC761" s="283">
        <f t="shared" si="106"/>
        <v>41913</v>
      </c>
      <c r="AD761" s="294">
        <v>10</v>
      </c>
      <c r="AE761" s="295" t="s">
        <v>5746</v>
      </c>
      <c r="AF761" s="295">
        <v>10</v>
      </c>
      <c r="AG761" s="295">
        <v>10</v>
      </c>
      <c r="AH761" s="296">
        <v>1</v>
      </c>
      <c r="AI761" s="297" t="s">
        <v>5766</v>
      </c>
      <c r="AJ761" s="296">
        <v>0.5</v>
      </c>
      <c r="AK761" s="286">
        <f t="shared" si="107"/>
        <v>0.5</v>
      </c>
      <c r="AL761" s="287">
        <f t="shared" si="108"/>
        <v>0</v>
      </c>
      <c r="AM761" s="287">
        <f t="shared" si="109"/>
        <v>0</v>
      </c>
    </row>
    <row r="762" spans="1:39" ht="15" x14ac:dyDescent="0.25">
      <c r="A762" s="296" t="s">
        <v>5740</v>
      </c>
      <c r="B762" s="298">
        <f t="shared" si="111"/>
        <v>0.5</v>
      </c>
      <c r="C762" s="296">
        <v>1</v>
      </c>
      <c r="D762" s="298">
        <f t="shared" si="112"/>
        <v>0.5</v>
      </c>
      <c r="E762" s="296" t="s">
        <v>2112</v>
      </c>
      <c r="F762" s="276" t="str">
        <f t="shared" si="104"/>
        <v>SI</v>
      </c>
      <c r="G762" s="296" t="s">
        <v>2112</v>
      </c>
      <c r="H762" s="276" t="s">
        <v>5472</v>
      </c>
      <c r="I762" s="296" t="s">
        <v>5943</v>
      </c>
      <c r="J762" s="296" t="s">
        <v>4997</v>
      </c>
      <c r="K762" s="296"/>
      <c r="L762" s="296"/>
      <c r="M762" s="296" t="s">
        <v>4983</v>
      </c>
      <c r="N762" s="296" t="s">
        <v>5910</v>
      </c>
      <c r="O762" s="296"/>
      <c r="P762" s="296"/>
      <c r="Q762" s="296"/>
      <c r="R762" s="300" t="s">
        <v>5839</v>
      </c>
      <c r="S762" s="296" t="str">
        <f t="shared" si="110"/>
        <v>PL2-4136-PPP009</v>
      </c>
      <c r="T762" s="276" t="str">
        <f>TRIM(VLOOKUP(S762,[1]Taxonomía!$A$3:$C$2148,3,FALSE))</f>
        <v>BOMBA DE RETORNO DE PILETA DE BARRO ACIDO TAG 1520-5PU-009</v>
      </c>
      <c r="U762" s="295" t="s">
        <v>5742</v>
      </c>
      <c r="V762" s="301">
        <v>41242</v>
      </c>
      <c r="W762" s="295" t="s">
        <v>5743</v>
      </c>
      <c r="X762" s="295" t="s">
        <v>5744</v>
      </c>
      <c r="Y762" s="296" t="s">
        <v>4444</v>
      </c>
      <c r="Z762" s="279" t="str">
        <f t="shared" si="105"/>
        <v>Requerido</v>
      </c>
      <c r="AA762" s="293" t="s">
        <v>5745</v>
      </c>
      <c r="AB762" s="302" t="s">
        <v>5698</v>
      </c>
      <c r="AC762" s="283">
        <f t="shared" si="106"/>
        <v>41913</v>
      </c>
      <c r="AD762" s="294">
        <v>10</v>
      </c>
      <c r="AE762" s="295" t="s">
        <v>5746</v>
      </c>
      <c r="AF762" s="295">
        <v>10</v>
      </c>
      <c r="AG762" s="295">
        <v>10</v>
      </c>
      <c r="AH762" s="296">
        <v>1</v>
      </c>
      <c r="AI762" s="297" t="s">
        <v>5766</v>
      </c>
      <c r="AJ762" s="296">
        <v>0.5</v>
      </c>
      <c r="AK762" s="286">
        <f t="shared" si="107"/>
        <v>0.5</v>
      </c>
      <c r="AL762" s="287">
        <f t="shared" si="108"/>
        <v>0</v>
      </c>
      <c r="AM762" s="287">
        <f t="shared" si="109"/>
        <v>0</v>
      </c>
    </row>
    <row r="763" spans="1:39" ht="15" x14ac:dyDescent="0.25">
      <c r="A763" s="296" t="s">
        <v>5754</v>
      </c>
      <c r="B763" s="298">
        <f t="shared" si="111"/>
        <v>0.5</v>
      </c>
      <c r="C763" s="296">
        <v>4</v>
      </c>
      <c r="D763" s="298">
        <f t="shared" si="112"/>
        <v>2</v>
      </c>
      <c r="E763" s="296" t="s">
        <v>2112</v>
      </c>
      <c r="F763" s="276" t="str">
        <f t="shared" si="104"/>
        <v>SI</v>
      </c>
      <c r="G763" s="296" t="s">
        <v>2112</v>
      </c>
      <c r="H763" s="276" t="s">
        <v>5472</v>
      </c>
      <c r="I763" s="296" t="s">
        <v>5911</v>
      </c>
      <c r="J763" s="296" t="s">
        <v>4997</v>
      </c>
      <c r="K763" s="296"/>
      <c r="L763" s="296"/>
      <c r="M763" s="296" t="s">
        <v>4983</v>
      </c>
      <c r="N763" s="296" t="s">
        <v>5910</v>
      </c>
      <c r="O763" s="296"/>
      <c r="P763" s="296"/>
      <c r="Q763" s="296"/>
      <c r="R763" s="300" t="s">
        <v>5839</v>
      </c>
      <c r="S763" s="296" t="str">
        <f t="shared" si="110"/>
        <v>PL2-4136-PPP009</v>
      </c>
      <c r="T763" s="276" t="str">
        <f>TRIM(VLOOKUP(S763,[1]Taxonomía!$A$3:$C$2148,3,FALSE))</f>
        <v>BOMBA DE RETORNO DE PILETA DE BARRO ACIDO TAG 1520-5PU-009</v>
      </c>
      <c r="U763" s="295" t="s">
        <v>5742</v>
      </c>
      <c r="V763" s="301">
        <v>41242</v>
      </c>
      <c r="W763" s="295" t="s">
        <v>5743</v>
      </c>
      <c r="X763" s="295" t="s">
        <v>5744</v>
      </c>
      <c r="Y763" s="296" t="s">
        <v>4444</v>
      </c>
      <c r="Z763" s="279" t="str">
        <f t="shared" si="105"/>
        <v>No Requerido</v>
      </c>
      <c r="AA763" s="293" t="s">
        <v>5745</v>
      </c>
      <c r="AB763" s="302" t="s">
        <v>5698</v>
      </c>
      <c r="AC763" s="283">
        <f t="shared" si="106"/>
        <v>41913</v>
      </c>
      <c r="AD763" s="294">
        <v>10</v>
      </c>
      <c r="AE763" s="295" t="s">
        <v>5746</v>
      </c>
      <c r="AF763" s="295">
        <v>10</v>
      </c>
      <c r="AG763" s="295">
        <v>10</v>
      </c>
      <c r="AH763" s="296">
        <v>1</v>
      </c>
      <c r="AI763" s="297" t="s">
        <v>5766</v>
      </c>
      <c r="AJ763" s="296">
        <v>0.5</v>
      </c>
      <c r="AK763" s="286">
        <f t="shared" si="107"/>
        <v>0.5</v>
      </c>
      <c r="AL763" s="287">
        <f t="shared" si="108"/>
        <v>0</v>
      </c>
      <c r="AM763" s="287">
        <f t="shared" si="109"/>
        <v>0</v>
      </c>
    </row>
    <row r="764" spans="1:39" ht="15" x14ac:dyDescent="0.25">
      <c r="A764" s="296" t="s">
        <v>5756</v>
      </c>
      <c r="B764" s="298">
        <f t="shared" si="111"/>
        <v>0.5</v>
      </c>
      <c r="C764" s="296">
        <v>1</v>
      </c>
      <c r="D764" s="298">
        <f t="shared" si="112"/>
        <v>0.5</v>
      </c>
      <c r="E764" s="296" t="s">
        <v>2112</v>
      </c>
      <c r="F764" s="276" t="str">
        <f t="shared" si="104"/>
        <v>SI</v>
      </c>
      <c r="G764" s="296" t="s">
        <v>2112</v>
      </c>
      <c r="H764" s="276" t="s">
        <v>5472</v>
      </c>
      <c r="I764" s="296" t="s">
        <v>5912</v>
      </c>
      <c r="J764" s="296" t="s">
        <v>4997</v>
      </c>
      <c r="K764" s="296"/>
      <c r="L764" s="296"/>
      <c r="M764" s="296" t="s">
        <v>4983</v>
      </c>
      <c r="N764" s="296" t="s">
        <v>5910</v>
      </c>
      <c r="O764" s="296"/>
      <c r="P764" s="296"/>
      <c r="Q764" s="296"/>
      <c r="R764" s="300" t="s">
        <v>5839</v>
      </c>
      <c r="S764" s="296" t="str">
        <f t="shared" si="110"/>
        <v>PL2-4136-PPP009</v>
      </c>
      <c r="T764" s="276" t="str">
        <f>TRIM(VLOOKUP(S764,[1]Taxonomía!$A$3:$C$2148,3,FALSE))</f>
        <v>BOMBA DE RETORNO DE PILETA DE BARRO ACIDO TAG 1520-5PU-009</v>
      </c>
      <c r="U764" s="295" t="s">
        <v>5742</v>
      </c>
      <c r="V764" s="301">
        <v>41242</v>
      </c>
      <c r="W764" s="295" t="s">
        <v>5743</v>
      </c>
      <c r="X764" s="295" t="s">
        <v>5744</v>
      </c>
      <c r="Y764" s="296" t="s">
        <v>4444</v>
      </c>
      <c r="Z764" s="279" t="str">
        <f t="shared" si="105"/>
        <v>No Requerido</v>
      </c>
      <c r="AA764" s="293" t="s">
        <v>5745</v>
      </c>
      <c r="AB764" s="302" t="s">
        <v>5698</v>
      </c>
      <c r="AC764" s="283">
        <f t="shared" si="106"/>
        <v>41913</v>
      </c>
      <c r="AD764" s="294">
        <v>10</v>
      </c>
      <c r="AE764" s="295" t="s">
        <v>5746</v>
      </c>
      <c r="AF764" s="295">
        <v>10</v>
      </c>
      <c r="AG764" s="295">
        <v>10</v>
      </c>
      <c r="AH764" s="296">
        <v>1</v>
      </c>
      <c r="AI764" s="297" t="s">
        <v>5766</v>
      </c>
      <c r="AJ764" s="296">
        <v>0.5</v>
      </c>
      <c r="AK764" s="286">
        <f t="shared" si="107"/>
        <v>0.5</v>
      </c>
      <c r="AL764" s="287">
        <f t="shared" si="108"/>
        <v>0</v>
      </c>
      <c r="AM764" s="287">
        <f t="shared" si="109"/>
        <v>0</v>
      </c>
    </row>
    <row r="765" spans="1:39" ht="15" x14ac:dyDescent="0.25">
      <c r="A765" s="296" t="s">
        <v>5740</v>
      </c>
      <c r="B765" s="298">
        <f t="shared" si="111"/>
        <v>0.5</v>
      </c>
      <c r="C765" s="296">
        <v>2</v>
      </c>
      <c r="D765" s="298">
        <f t="shared" si="112"/>
        <v>1</v>
      </c>
      <c r="E765" s="296" t="s">
        <v>2112</v>
      </c>
      <c r="F765" s="276" t="str">
        <f t="shared" si="104"/>
        <v>SI</v>
      </c>
      <c r="G765" s="296" t="s">
        <v>2112</v>
      </c>
      <c r="H765" s="276" t="s">
        <v>2446</v>
      </c>
      <c r="I765" s="296" t="s">
        <v>5943</v>
      </c>
      <c r="J765" s="296" t="s">
        <v>4995</v>
      </c>
      <c r="K765" s="296"/>
      <c r="L765" s="296"/>
      <c r="M765" s="296" t="s">
        <v>4983</v>
      </c>
      <c r="N765" s="296" t="s">
        <v>5910</v>
      </c>
      <c r="O765" s="296"/>
      <c r="P765" s="296"/>
      <c r="Q765" s="296"/>
      <c r="R765" s="300" t="s">
        <v>5840</v>
      </c>
      <c r="S765" s="296" t="str">
        <f t="shared" si="110"/>
        <v>PL2-4136-PPP010</v>
      </c>
      <c r="T765" s="276" t="str">
        <f>TRIM(VLOOKUP(S765,[1]Taxonomía!$A$3:$C$2148,3,FALSE))</f>
        <v>BOMBA DE RETORNO DE PILETA DE BARRO ACIDO TAG 1520-5PU-010</v>
      </c>
      <c r="U765" s="295" t="s">
        <v>5742</v>
      </c>
      <c r="V765" s="301">
        <v>41242</v>
      </c>
      <c r="W765" s="295" t="s">
        <v>5743</v>
      </c>
      <c r="X765" s="295" t="s">
        <v>5744</v>
      </c>
      <c r="Y765" s="296" t="s">
        <v>4444</v>
      </c>
      <c r="Z765" s="279" t="str">
        <f t="shared" si="105"/>
        <v>Requerido</v>
      </c>
      <c r="AA765" s="293" t="s">
        <v>5745</v>
      </c>
      <c r="AB765" s="302" t="s">
        <v>5698</v>
      </c>
      <c r="AC765" s="283">
        <f t="shared" si="106"/>
        <v>41913</v>
      </c>
      <c r="AD765" s="294">
        <v>10</v>
      </c>
      <c r="AE765" s="295" t="s">
        <v>5746</v>
      </c>
      <c r="AF765" s="295">
        <v>10</v>
      </c>
      <c r="AG765" s="295">
        <v>10</v>
      </c>
      <c r="AH765" s="296">
        <v>1</v>
      </c>
      <c r="AI765" s="297" t="s">
        <v>5766</v>
      </c>
      <c r="AJ765" s="296">
        <v>0.5</v>
      </c>
      <c r="AK765" s="286">
        <f t="shared" si="107"/>
        <v>0.5</v>
      </c>
      <c r="AL765" s="287">
        <f t="shared" si="108"/>
        <v>0</v>
      </c>
      <c r="AM765" s="287">
        <f t="shared" si="109"/>
        <v>0</v>
      </c>
    </row>
    <row r="766" spans="1:39" ht="15" x14ac:dyDescent="0.25">
      <c r="A766" s="296" t="s">
        <v>5754</v>
      </c>
      <c r="B766" s="298">
        <f t="shared" si="111"/>
        <v>0.5</v>
      </c>
      <c r="C766" s="296">
        <v>2</v>
      </c>
      <c r="D766" s="298">
        <f t="shared" si="112"/>
        <v>1</v>
      </c>
      <c r="E766" s="296" t="s">
        <v>2112</v>
      </c>
      <c r="F766" s="276" t="str">
        <f t="shared" si="104"/>
        <v>SI</v>
      </c>
      <c r="G766" s="296" t="s">
        <v>2112</v>
      </c>
      <c r="H766" s="276" t="s">
        <v>2446</v>
      </c>
      <c r="I766" s="296" t="s">
        <v>5911</v>
      </c>
      <c r="J766" s="296" t="s">
        <v>4995</v>
      </c>
      <c r="K766" s="296"/>
      <c r="L766" s="296"/>
      <c r="M766" s="296" t="s">
        <v>4983</v>
      </c>
      <c r="N766" s="296" t="s">
        <v>5910</v>
      </c>
      <c r="O766" s="296"/>
      <c r="P766" s="296"/>
      <c r="Q766" s="296"/>
      <c r="R766" s="300" t="s">
        <v>5840</v>
      </c>
      <c r="S766" s="296" t="str">
        <f t="shared" si="110"/>
        <v>PL2-4136-PPP010</v>
      </c>
      <c r="T766" s="276" t="str">
        <f>TRIM(VLOOKUP(S766,[1]Taxonomía!$A$3:$C$2148,3,FALSE))</f>
        <v>BOMBA DE RETORNO DE PILETA DE BARRO ACIDO TAG 1520-5PU-010</v>
      </c>
      <c r="U766" s="295" t="s">
        <v>5742</v>
      </c>
      <c r="V766" s="301">
        <v>41242</v>
      </c>
      <c r="W766" s="295" t="s">
        <v>5743</v>
      </c>
      <c r="X766" s="295" t="s">
        <v>5744</v>
      </c>
      <c r="Y766" s="296" t="s">
        <v>4444</v>
      </c>
      <c r="Z766" s="279" t="str">
        <f t="shared" si="105"/>
        <v>No Requerido</v>
      </c>
      <c r="AA766" s="293" t="s">
        <v>5745</v>
      </c>
      <c r="AB766" s="302" t="s">
        <v>5698</v>
      </c>
      <c r="AC766" s="283">
        <f t="shared" si="106"/>
        <v>41913</v>
      </c>
      <c r="AD766" s="294">
        <v>10</v>
      </c>
      <c r="AE766" s="295" t="s">
        <v>5746</v>
      </c>
      <c r="AF766" s="295">
        <v>10</v>
      </c>
      <c r="AG766" s="295">
        <v>10</v>
      </c>
      <c r="AH766" s="296">
        <v>1</v>
      </c>
      <c r="AI766" s="297" t="s">
        <v>5766</v>
      </c>
      <c r="AJ766" s="296">
        <v>0.5</v>
      </c>
      <c r="AK766" s="286">
        <f t="shared" si="107"/>
        <v>0.5</v>
      </c>
      <c r="AL766" s="287">
        <f t="shared" si="108"/>
        <v>0</v>
      </c>
      <c r="AM766" s="287">
        <f t="shared" si="109"/>
        <v>0</v>
      </c>
    </row>
    <row r="767" spans="1:39" ht="15" x14ac:dyDescent="0.25">
      <c r="A767" s="296" t="s">
        <v>5756</v>
      </c>
      <c r="B767" s="298">
        <f t="shared" si="111"/>
        <v>0.5</v>
      </c>
      <c r="C767" s="296">
        <v>1</v>
      </c>
      <c r="D767" s="298">
        <f t="shared" si="112"/>
        <v>0.5</v>
      </c>
      <c r="E767" s="296" t="s">
        <v>2112</v>
      </c>
      <c r="F767" s="276" t="str">
        <f t="shared" si="104"/>
        <v>SI</v>
      </c>
      <c r="G767" s="296" t="s">
        <v>2112</v>
      </c>
      <c r="H767" s="276" t="s">
        <v>2446</v>
      </c>
      <c r="I767" s="296" t="s">
        <v>5912</v>
      </c>
      <c r="J767" s="296" t="s">
        <v>4995</v>
      </c>
      <c r="K767" s="296"/>
      <c r="L767" s="296"/>
      <c r="M767" s="296" t="s">
        <v>4983</v>
      </c>
      <c r="N767" s="296" t="s">
        <v>5910</v>
      </c>
      <c r="O767" s="296"/>
      <c r="P767" s="296"/>
      <c r="Q767" s="296"/>
      <c r="R767" s="300" t="s">
        <v>5840</v>
      </c>
      <c r="S767" s="296" t="str">
        <f t="shared" si="110"/>
        <v>PL2-4136-PPP010</v>
      </c>
      <c r="T767" s="276" t="str">
        <f>TRIM(VLOOKUP(S767,[1]Taxonomía!$A$3:$C$2148,3,FALSE))</f>
        <v>BOMBA DE RETORNO DE PILETA DE BARRO ACIDO TAG 1520-5PU-010</v>
      </c>
      <c r="U767" s="295" t="s">
        <v>5742</v>
      </c>
      <c r="V767" s="301">
        <v>41242</v>
      </c>
      <c r="W767" s="295" t="s">
        <v>5743</v>
      </c>
      <c r="X767" s="295" t="s">
        <v>5744</v>
      </c>
      <c r="Y767" s="296" t="s">
        <v>4444</v>
      </c>
      <c r="Z767" s="279" t="str">
        <f t="shared" si="105"/>
        <v>No Requerido</v>
      </c>
      <c r="AA767" s="293" t="s">
        <v>5745</v>
      </c>
      <c r="AB767" s="302" t="s">
        <v>5698</v>
      </c>
      <c r="AC767" s="283">
        <f t="shared" si="106"/>
        <v>41913</v>
      </c>
      <c r="AD767" s="294">
        <v>10</v>
      </c>
      <c r="AE767" s="295" t="s">
        <v>5746</v>
      </c>
      <c r="AF767" s="295">
        <v>10</v>
      </c>
      <c r="AG767" s="295">
        <v>10</v>
      </c>
      <c r="AH767" s="296">
        <v>1</v>
      </c>
      <c r="AI767" s="297" t="s">
        <v>5766</v>
      </c>
      <c r="AJ767" s="296">
        <v>0.5</v>
      </c>
      <c r="AK767" s="286">
        <f t="shared" si="107"/>
        <v>0.5</v>
      </c>
      <c r="AL767" s="287">
        <f t="shared" si="108"/>
        <v>0</v>
      </c>
      <c r="AM767" s="287">
        <f t="shared" si="109"/>
        <v>0</v>
      </c>
    </row>
    <row r="768" spans="1:39" ht="15" x14ac:dyDescent="0.25">
      <c r="A768" s="296" t="s">
        <v>5740</v>
      </c>
      <c r="B768" s="298">
        <f t="shared" si="111"/>
        <v>0.5</v>
      </c>
      <c r="C768" s="296">
        <v>1</v>
      </c>
      <c r="D768" s="298">
        <f t="shared" si="112"/>
        <v>0.5</v>
      </c>
      <c r="E768" s="296" t="s">
        <v>2112</v>
      </c>
      <c r="F768" s="276" t="str">
        <f t="shared" si="104"/>
        <v>SI</v>
      </c>
      <c r="G768" s="296" t="s">
        <v>2112</v>
      </c>
      <c r="H768" s="276" t="s">
        <v>2447</v>
      </c>
      <c r="I768" s="296" t="s">
        <v>5943</v>
      </c>
      <c r="J768" s="296" t="s">
        <v>4997</v>
      </c>
      <c r="K768" s="296"/>
      <c r="L768" s="296"/>
      <c r="M768" s="296" t="s">
        <v>4983</v>
      </c>
      <c r="N768" s="296" t="s">
        <v>5910</v>
      </c>
      <c r="O768" s="296"/>
      <c r="P768" s="296"/>
      <c r="Q768" s="296"/>
      <c r="R768" s="300" t="s">
        <v>5841</v>
      </c>
      <c r="S768" s="296" t="str">
        <f t="shared" si="110"/>
        <v>PL2-4136-PPP011</v>
      </c>
      <c r="T768" s="276" t="str">
        <f>TRIM(VLOOKUP(S768,[1]Taxonomía!$A$3:$C$2148,3,FALSE))</f>
        <v>BOMBA DE RETORNO DE PILETA DE BARRO BASICO TAG 1520-5PU-011</v>
      </c>
      <c r="U768" s="295" t="s">
        <v>5742</v>
      </c>
      <c r="V768" s="301">
        <v>41242</v>
      </c>
      <c r="W768" s="295" t="s">
        <v>5743</v>
      </c>
      <c r="X768" s="295" t="s">
        <v>5744</v>
      </c>
      <c r="Y768" s="296" t="s">
        <v>4444</v>
      </c>
      <c r="Z768" s="279" t="str">
        <f t="shared" si="105"/>
        <v>Requerido</v>
      </c>
      <c r="AA768" s="293" t="s">
        <v>5745</v>
      </c>
      <c r="AB768" s="302" t="s">
        <v>5698</v>
      </c>
      <c r="AC768" s="283">
        <f t="shared" si="106"/>
        <v>41913</v>
      </c>
      <c r="AD768" s="294">
        <v>10</v>
      </c>
      <c r="AE768" s="295" t="s">
        <v>5746</v>
      </c>
      <c r="AF768" s="295">
        <v>10</v>
      </c>
      <c r="AG768" s="295">
        <v>10</v>
      </c>
      <c r="AH768" s="296">
        <v>1</v>
      </c>
      <c r="AI768" s="297" t="s">
        <v>5766</v>
      </c>
      <c r="AJ768" s="296">
        <v>0.5</v>
      </c>
      <c r="AK768" s="286">
        <f t="shared" si="107"/>
        <v>0.5</v>
      </c>
      <c r="AL768" s="287">
        <f t="shared" si="108"/>
        <v>0</v>
      </c>
      <c r="AM768" s="287">
        <f t="shared" si="109"/>
        <v>0</v>
      </c>
    </row>
    <row r="769" spans="1:39" ht="15" x14ac:dyDescent="0.25">
      <c r="A769" s="296" t="s">
        <v>5754</v>
      </c>
      <c r="B769" s="298">
        <f t="shared" si="111"/>
        <v>0.5</v>
      </c>
      <c r="C769" s="296">
        <v>4</v>
      </c>
      <c r="D769" s="298">
        <f t="shared" si="112"/>
        <v>2</v>
      </c>
      <c r="E769" s="296" t="s">
        <v>2112</v>
      </c>
      <c r="F769" s="276" t="str">
        <f t="shared" si="104"/>
        <v>SI</v>
      </c>
      <c r="G769" s="296" t="s">
        <v>2112</v>
      </c>
      <c r="H769" s="276" t="s">
        <v>2447</v>
      </c>
      <c r="I769" s="296" t="s">
        <v>5911</v>
      </c>
      <c r="J769" s="296" t="s">
        <v>4997</v>
      </c>
      <c r="K769" s="296"/>
      <c r="L769" s="296"/>
      <c r="M769" s="296" t="s">
        <v>4983</v>
      </c>
      <c r="N769" s="296" t="s">
        <v>5910</v>
      </c>
      <c r="O769" s="296"/>
      <c r="P769" s="296"/>
      <c r="Q769" s="296"/>
      <c r="R769" s="300" t="s">
        <v>5841</v>
      </c>
      <c r="S769" s="296" t="str">
        <f t="shared" si="110"/>
        <v>PL2-4136-PPP011</v>
      </c>
      <c r="T769" s="276" t="str">
        <f>TRIM(VLOOKUP(S769,[1]Taxonomía!$A$3:$C$2148,3,FALSE))</f>
        <v>BOMBA DE RETORNO DE PILETA DE BARRO BASICO TAG 1520-5PU-011</v>
      </c>
      <c r="U769" s="295" t="s">
        <v>5742</v>
      </c>
      <c r="V769" s="301">
        <v>41242</v>
      </c>
      <c r="W769" s="295" t="s">
        <v>5743</v>
      </c>
      <c r="X769" s="295" t="s">
        <v>5744</v>
      </c>
      <c r="Y769" s="296" t="s">
        <v>4444</v>
      </c>
      <c r="Z769" s="279" t="str">
        <f t="shared" si="105"/>
        <v>No Requerido</v>
      </c>
      <c r="AA769" s="293" t="s">
        <v>5745</v>
      </c>
      <c r="AB769" s="302" t="s">
        <v>5698</v>
      </c>
      <c r="AC769" s="283">
        <f t="shared" si="106"/>
        <v>41913</v>
      </c>
      <c r="AD769" s="294">
        <v>10</v>
      </c>
      <c r="AE769" s="295" t="s">
        <v>5746</v>
      </c>
      <c r="AF769" s="295">
        <v>10</v>
      </c>
      <c r="AG769" s="295">
        <v>10</v>
      </c>
      <c r="AH769" s="296">
        <v>1</v>
      </c>
      <c r="AI769" s="297" t="s">
        <v>5766</v>
      </c>
      <c r="AJ769" s="296">
        <v>0.5</v>
      </c>
      <c r="AK769" s="286">
        <f t="shared" si="107"/>
        <v>0.5</v>
      </c>
      <c r="AL769" s="287">
        <f t="shared" si="108"/>
        <v>0</v>
      </c>
      <c r="AM769" s="287">
        <f t="shared" si="109"/>
        <v>0</v>
      </c>
    </row>
    <row r="770" spans="1:39" ht="15" x14ac:dyDescent="0.25">
      <c r="A770" s="296" t="s">
        <v>5756</v>
      </c>
      <c r="B770" s="298">
        <f t="shared" si="111"/>
        <v>0.5</v>
      </c>
      <c r="C770" s="296">
        <v>1</v>
      </c>
      <c r="D770" s="298">
        <f t="shared" si="112"/>
        <v>0.5</v>
      </c>
      <c r="E770" s="296" t="s">
        <v>2112</v>
      </c>
      <c r="F770" s="276" t="str">
        <f t="shared" si="104"/>
        <v>SI</v>
      </c>
      <c r="G770" s="296" t="s">
        <v>2112</v>
      </c>
      <c r="H770" s="276" t="s">
        <v>2447</v>
      </c>
      <c r="I770" s="296" t="s">
        <v>5912</v>
      </c>
      <c r="J770" s="296" t="s">
        <v>4997</v>
      </c>
      <c r="K770" s="296"/>
      <c r="L770" s="296"/>
      <c r="M770" s="296" t="s">
        <v>4983</v>
      </c>
      <c r="N770" s="296" t="s">
        <v>5910</v>
      </c>
      <c r="O770" s="296"/>
      <c r="P770" s="296"/>
      <c r="Q770" s="296"/>
      <c r="R770" s="300" t="s">
        <v>5841</v>
      </c>
      <c r="S770" s="296" t="str">
        <f t="shared" si="110"/>
        <v>PL2-4136-PPP011</v>
      </c>
      <c r="T770" s="276" t="str">
        <f>TRIM(VLOOKUP(S770,[1]Taxonomía!$A$3:$C$2148,3,FALSE))</f>
        <v>BOMBA DE RETORNO DE PILETA DE BARRO BASICO TAG 1520-5PU-011</v>
      </c>
      <c r="U770" s="295" t="s">
        <v>5742</v>
      </c>
      <c r="V770" s="301">
        <v>41242</v>
      </c>
      <c r="W770" s="295" t="s">
        <v>5743</v>
      </c>
      <c r="X770" s="295" t="s">
        <v>5744</v>
      </c>
      <c r="Y770" s="296" t="s">
        <v>4444</v>
      </c>
      <c r="Z770" s="279" t="str">
        <f t="shared" si="105"/>
        <v>No Requerido</v>
      </c>
      <c r="AA770" s="293" t="s">
        <v>5745</v>
      </c>
      <c r="AB770" s="302" t="s">
        <v>5698</v>
      </c>
      <c r="AC770" s="283">
        <f t="shared" si="106"/>
        <v>41913</v>
      </c>
      <c r="AD770" s="294">
        <v>10</v>
      </c>
      <c r="AE770" s="295" t="s">
        <v>5746</v>
      </c>
      <c r="AF770" s="295">
        <v>10</v>
      </c>
      <c r="AG770" s="295">
        <v>10</v>
      </c>
      <c r="AH770" s="296">
        <v>1</v>
      </c>
      <c r="AI770" s="297" t="s">
        <v>5766</v>
      </c>
      <c r="AJ770" s="296">
        <v>0.5</v>
      </c>
      <c r="AK770" s="286">
        <f t="shared" si="107"/>
        <v>0.5</v>
      </c>
      <c r="AL770" s="287">
        <f t="shared" si="108"/>
        <v>0</v>
      </c>
      <c r="AM770" s="287">
        <f t="shared" si="109"/>
        <v>0</v>
      </c>
    </row>
    <row r="771" spans="1:39" ht="15" x14ac:dyDescent="0.25">
      <c r="A771" s="296" t="s">
        <v>5740</v>
      </c>
      <c r="B771" s="298">
        <f t="shared" si="111"/>
        <v>0.5</v>
      </c>
      <c r="C771" s="296">
        <v>1</v>
      </c>
      <c r="D771" s="298">
        <f t="shared" si="112"/>
        <v>0.5</v>
      </c>
      <c r="E771" s="296" t="s">
        <v>2112</v>
      </c>
      <c r="F771" s="276" t="str">
        <f t="shared" si="104"/>
        <v>SI</v>
      </c>
      <c r="G771" s="296" t="s">
        <v>2112</v>
      </c>
      <c r="H771" s="276" t="s">
        <v>2449</v>
      </c>
      <c r="I771" s="296" t="s">
        <v>5943</v>
      </c>
      <c r="J771" s="296" t="s">
        <v>4997</v>
      </c>
      <c r="K771" s="296"/>
      <c r="L771" s="296"/>
      <c r="M771" s="296" t="s">
        <v>4983</v>
      </c>
      <c r="N771" s="296" t="s">
        <v>5910</v>
      </c>
      <c r="O771" s="296"/>
      <c r="P771" s="296"/>
      <c r="Q771" s="296"/>
      <c r="R771" s="300" t="s">
        <v>5842</v>
      </c>
      <c r="S771" s="296" t="str">
        <f t="shared" si="110"/>
        <v>PL2-4136-PPP012</v>
      </c>
      <c r="T771" s="276" t="str">
        <f>TRIM(VLOOKUP(S771,[1]Taxonomía!$A$3:$C$2148,3,FALSE))</f>
        <v>BOMBA DE RETORNO DE PILETA DE BARRO BASICO TAG 1520-5PU-012</v>
      </c>
      <c r="U771" s="295" t="s">
        <v>5742</v>
      </c>
      <c r="V771" s="301">
        <v>41242</v>
      </c>
      <c r="W771" s="295" t="s">
        <v>5743</v>
      </c>
      <c r="X771" s="295" t="s">
        <v>5744</v>
      </c>
      <c r="Y771" s="296" t="s">
        <v>4444</v>
      </c>
      <c r="Z771" s="279" t="str">
        <f t="shared" si="105"/>
        <v>Requerido</v>
      </c>
      <c r="AA771" s="293" t="s">
        <v>5745</v>
      </c>
      <c r="AB771" s="302" t="s">
        <v>5698</v>
      </c>
      <c r="AC771" s="283">
        <f t="shared" si="106"/>
        <v>41913</v>
      </c>
      <c r="AD771" s="294">
        <v>10</v>
      </c>
      <c r="AE771" s="295" t="s">
        <v>5746</v>
      </c>
      <c r="AF771" s="295">
        <v>10</v>
      </c>
      <c r="AG771" s="295">
        <v>10</v>
      </c>
      <c r="AH771" s="296">
        <v>1</v>
      </c>
      <c r="AI771" s="297" t="s">
        <v>5766</v>
      </c>
      <c r="AJ771" s="296">
        <v>0.5</v>
      </c>
      <c r="AK771" s="286">
        <f t="shared" si="107"/>
        <v>0.5</v>
      </c>
      <c r="AL771" s="287">
        <f t="shared" si="108"/>
        <v>0</v>
      </c>
      <c r="AM771" s="287">
        <f t="shared" si="109"/>
        <v>0</v>
      </c>
    </row>
    <row r="772" spans="1:39" ht="15" x14ac:dyDescent="0.25">
      <c r="A772" s="296" t="s">
        <v>5754</v>
      </c>
      <c r="B772" s="298">
        <f t="shared" si="111"/>
        <v>0.5</v>
      </c>
      <c r="C772" s="296">
        <v>4</v>
      </c>
      <c r="D772" s="298">
        <f t="shared" si="112"/>
        <v>2</v>
      </c>
      <c r="E772" s="296" t="s">
        <v>2112</v>
      </c>
      <c r="F772" s="276" t="str">
        <f t="shared" si="104"/>
        <v>SI</v>
      </c>
      <c r="G772" s="296" t="s">
        <v>2112</v>
      </c>
      <c r="H772" s="276" t="s">
        <v>2449</v>
      </c>
      <c r="I772" s="296" t="s">
        <v>5911</v>
      </c>
      <c r="J772" s="296" t="s">
        <v>4997</v>
      </c>
      <c r="K772" s="296"/>
      <c r="L772" s="296"/>
      <c r="M772" s="296" t="s">
        <v>4983</v>
      </c>
      <c r="N772" s="296" t="s">
        <v>5910</v>
      </c>
      <c r="O772" s="296"/>
      <c r="P772" s="296"/>
      <c r="Q772" s="296"/>
      <c r="R772" s="300" t="s">
        <v>5842</v>
      </c>
      <c r="S772" s="296" t="str">
        <f t="shared" si="110"/>
        <v>PL2-4136-PPP012</v>
      </c>
      <c r="T772" s="276" t="str">
        <f>TRIM(VLOOKUP(S772,[1]Taxonomía!$A$3:$C$2148,3,FALSE))</f>
        <v>BOMBA DE RETORNO DE PILETA DE BARRO BASICO TAG 1520-5PU-012</v>
      </c>
      <c r="U772" s="295" t="s">
        <v>5742</v>
      </c>
      <c r="V772" s="301">
        <v>41242</v>
      </c>
      <c r="W772" s="295" t="s">
        <v>5743</v>
      </c>
      <c r="X772" s="295" t="s">
        <v>5744</v>
      </c>
      <c r="Y772" s="296" t="s">
        <v>4444</v>
      </c>
      <c r="Z772" s="279" t="str">
        <f t="shared" si="105"/>
        <v>No Requerido</v>
      </c>
      <c r="AA772" s="293" t="s">
        <v>5745</v>
      </c>
      <c r="AB772" s="302" t="s">
        <v>5698</v>
      </c>
      <c r="AC772" s="283">
        <f t="shared" si="106"/>
        <v>41913</v>
      </c>
      <c r="AD772" s="294">
        <v>10</v>
      </c>
      <c r="AE772" s="295" t="s">
        <v>5746</v>
      </c>
      <c r="AF772" s="295">
        <v>10</v>
      </c>
      <c r="AG772" s="295">
        <v>10</v>
      </c>
      <c r="AH772" s="296">
        <v>1</v>
      </c>
      <c r="AI772" s="297" t="s">
        <v>5766</v>
      </c>
      <c r="AJ772" s="296">
        <v>0.5</v>
      </c>
      <c r="AK772" s="286">
        <f t="shared" si="107"/>
        <v>0.5</v>
      </c>
      <c r="AL772" s="287">
        <f t="shared" si="108"/>
        <v>0</v>
      </c>
      <c r="AM772" s="287">
        <f t="shared" si="109"/>
        <v>0</v>
      </c>
    </row>
    <row r="773" spans="1:39" ht="15" x14ac:dyDescent="0.25">
      <c r="A773" s="296" t="s">
        <v>5756</v>
      </c>
      <c r="B773" s="298">
        <f t="shared" si="111"/>
        <v>0.5</v>
      </c>
      <c r="C773" s="296">
        <v>1</v>
      </c>
      <c r="D773" s="298">
        <f t="shared" si="112"/>
        <v>0.5</v>
      </c>
      <c r="E773" s="296" t="s">
        <v>2112</v>
      </c>
      <c r="F773" s="276" t="str">
        <f t="shared" si="104"/>
        <v>SI</v>
      </c>
      <c r="G773" s="296" t="s">
        <v>2112</v>
      </c>
      <c r="H773" s="276" t="s">
        <v>2449</v>
      </c>
      <c r="I773" s="296" t="s">
        <v>5912</v>
      </c>
      <c r="J773" s="296" t="s">
        <v>4997</v>
      </c>
      <c r="K773" s="296"/>
      <c r="L773" s="296"/>
      <c r="M773" s="296" t="s">
        <v>4983</v>
      </c>
      <c r="N773" s="296" t="s">
        <v>5910</v>
      </c>
      <c r="O773" s="296"/>
      <c r="P773" s="296"/>
      <c r="Q773" s="296"/>
      <c r="R773" s="300" t="s">
        <v>5842</v>
      </c>
      <c r="S773" s="296" t="str">
        <f t="shared" si="110"/>
        <v>PL2-4136-PPP012</v>
      </c>
      <c r="T773" s="276" t="str">
        <f>TRIM(VLOOKUP(S773,[1]Taxonomía!$A$3:$C$2148,3,FALSE))</f>
        <v>BOMBA DE RETORNO DE PILETA DE BARRO BASICO TAG 1520-5PU-012</v>
      </c>
      <c r="U773" s="295" t="s">
        <v>5742</v>
      </c>
      <c r="V773" s="301">
        <v>41242</v>
      </c>
      <c r="W773" s="295" t="s">
        <v>5743</v>
      </c>
      <c r="X773" s="295" t="s">
        <v>5744</v>
      </c>
      <c r="Y773" s="296" t="s">
        <v>4444</v>
      </c>
      <c r="Z773" s="279" t="str">
        <f t="shared" si="105"/>
        <v>No Requerido</v>
      </c>
      <c r="AA773" s="293" t="s">
        <v>5745</v>
      </c>
      <c r="AB773" s="302" t="s">
        <v>5698</v>
      </c>
      <c r="AC773" s="283">
        <f t="shared" si="106"/>
        <v>41913</v>
      </c>
      <c r="AD773" s="294">
        <v>10</v>
      </c>
      <c r="AE773" s="295" t="s">
        <v>5746</v>
      </c>
      <c r="AF773" s="295">
        <v>10</v>
      </c>
      <c r="AG773" s="295">
        <v>10</v>
      </c>
      <c r="AH773" s="296">
        <v>1</v>
      </c>
      <c r="AI773" s="297" t="s">
        <v>5766</v>
      </c>
      <c r="AJ773" s="296">
        <v>0.5</v>
      </c>
      <c r="AK773" s="286">
        <f t="shared" si="107"/>
        <v>0.5</v>
      </c>
      <c r="AL773" s="287">
        <f t="shared" si="108"/>
        <v>0</v>
      </c>
      <c r="AM773" s="287">
        <f t="shared" si="109"/>
        <v>0</v>
      </c>
    </row>
    <row r="774" spans="1:39" ht="15" x14ac:dyDescent="0.25">
      <c r="A774" s="296" t="s">
        <v>5740</v>
      </c>
      <c r="B774" s="298">
        <f t="shared" si="111"/>
        <v>0.5</v>
      </c>
      <c r="C774" s="296">
        <v>1</v>
      </c>
      <c r="D774" s="298">
        <f>B782*C774</f>
        <v>0.5</v>
      </c>
      <c r="E774" s="296" t="s">
        <v>2112</v>
      </c>
      <c r="F774" s="276" t="str">
        <f t="shared" si="104"/>
        <v>SI</v>
      </c>
      <c r="G774" s="296" t="s">
        <v>2112</v>
      </c>
      <c r="H774" s="276" t="s">
        <v>4314</v>
      </c>
      <c r="I774" s="296" t="s">
        <v>5957</v>
      </c>
      <c r="J774" s="299" t="s">
        <v>4756</v>
      </c>
      <c r="K774" s="299"/>
      <c r="L774" s="299"/>
      <c r="M774" s="296" t="s">
        <v>5004</v>
      </c>
      <c r="N774" s="296" t="s">
        <v>5958</v>
      </c>
      <c r="O774" s="296"/>
      <c r="P774" s="296"/>
      <c r="Q774" s="296"/>
      <c r="R774" s="300" t="s">
        <v>5765</v>
      </c>
      <c r="S774" s="296" t="str">
        <f t="shared" si="110"/>
        <v>PL2-4145-AGI001</v>
      </c>
      <c r="T774" s="276" t="str">
        <f>TRIM(VLOOKUP(S774,[1]Taxonomía!$A$3:$C$2148,3,FALSE))</f>
        <v>AGITADOR 1 DE TANQUE DE PIEDRA CALIZA TAG 3850-5AG-001</v>
      </c>
      <c r="U774" s="295" t="s">
        <v>5742</v>
      </c>
      <c r="V774" s="301">
        <v>41242</v>
      </c>
      <c r="W774" s="295" t="s">
        <v>5743</v>
      </c>
      <c r="X774" s="295" t="s">
        <v>5744</v>
      </c>
      <c r="Y774" s="296" t="s">
        <v>4444</v>
      </c>
      <c r="Z774" s="279" t="str">
        <f t="shared" si="105"/>
        <v>Requerido</v>
      </c>
      <c r="AA774" s="293" t="s">
        <v>5745</v>
      </c>
      <c r="AB774" s="302" t="s">
        <v>5697</v>
      </c>
      <c r="AC774" s="283">
        <f t="shared" si="106"/>
        <v>42186</v>
      </c>
      <c r="AD774" s="294">
        <v>10</v>
      </c>
      <c r="AE774" s="295" t="s">
        <v>5746</v>
      </c>
      <c r="AF774" s="295">
        <v>10</v>
      </c>
      <c r="AG774" s="295">
        <v>10</v>
      </c>
      <c r="AH774" s="296">
        <v>1</v>
      </c>
      <c r="AI774" s="297" t="s">
        <v>5766</v>
      </c>
      <c r="AJ774" s="296">
        <v>0.5</v>
      </c>
      <c r="AK774" s="286">
        <f t="shared" si="107"/>
        <v>0.5</v>
      </c>
      <c r="AL774" s="287">
        <f t="shared" si="108"/>
        <v>0</v>
      </c>
      <c r="AM774" s="287">
        <f t="shared" si="109"/>
        <v>0</v>
      </c>
    </row>
    <row r="775" spans="1:39" ht="15" x14ac:dyDescent="0.25">
      <c r="A775" s="296" t="s">
        <v>5752</v>
      </c>
      <c r="B775" s="298">
        <f t="shared" si="111"/>
        <v>0.5</v>
      </c>
      <c r="C775" s="296">
        <v>4</v>
      </c>
      <c r="D775" s="298">
        <f>B775*C775</f>
        <v>2</v>
      </c>
      <c r="E775" s="296" t="s">
        <v>2112</v>
      </c>
      <c r="F775" s="276" t="str">
        <f t="shared" si="104"/>
        <v>SI</v>
      </c>
      <c r="G775" s="296" t="s">
        <v>2112</v>
      </c>
      <c r="H775" s="276" t="s">
        <v>4314</v>
      </c>
      <c r="I775" s="296" t="s">
        <v>5959</v>
      </c>
      <c r="J775" s="299" t="s">
        <v>4756</v>
      </c>
      <c r="K775" s="299"/>
      <c r="L775" s="299"/>
      <c r="M775" s="296" t="s">
        <v>5004</v>
      </c>
      <c r="N775" s="296" t="s">
        <v>5958</v>
      </c>
      <c r="O775" s="296"/>
      <c r="P775" s="296"/>
      <c r="Q775" s="296"/>
      <c r="R775" s="300" t="s">
        <v>5765</v>
      </c>
      <c r="S775" s="296" t="str">
        <f t="shared" si="110"/>
        <v>PL2-4145-AGI001</v>
      </c>
      <c r="T775" s="276" t="str">
        <f>TRIM(VLOOKUP(S775,[1]Taxonomía!$A$3:$C$2148,3,FALSE))</f>
        <v>AGITADOR 1 DE TANQUE DE PIEDRA CALIZA TAG 3850-5AG-001</v>
      </c>
      <c r="U775" s="295" t="s">
        <v>5742</v>
      </c>
      <c r="V775" s="301">
        <v>41242</v>
      </c>
      <c r="W775" s="295" t="s">
        <v>5743</v>
      </c>
      <c r="X775" s="295" t="s">
        <v>5744</v>
      </c>
      <c r="Y775" s="296" t="s">
        <v>4444</v>
      </c>
      <c r="Z775" s="279" t="str">
        <f t="shared" si="105"/>
        <v>No Requerido</v>
      </c>
      <c r="AA775" s="293" t="s">
        <v>5745</v>
      </c>
      <c r="AB775" s="302" t="s">
        <v>5697</v>
      </c>
      <c r="AC775" s="283">
        <f t="shared" si="106"/>
        <v>42186</v>
      </c>
      <c r="AD775" s="294">
        <v>10</v>
      </c>
      <c r="AE775" s="295" t="s">
        <v>5746</v>
      </c>
      <c r="AF775" s="295">
        <v>10</v>
      </c>
      <c r="AG775" s="295">
        <v>10</v>
      </c>
      <c r="AH775" s="296">
        <v>1</v>
      </c>
      <c r="AI775" s="297" t="s">
        <v>5766</v>
      </c>
      <c r="AJ775" s="296">
        <v>0.5</v>
      </c>
      <c r="AK775" s="286">
        <f t="shared" si="107"/>
        <v>0.5</v>
      </c>
      <c r="AL775" s="287">
        <f t="shared" si="108"/>
        <v>0</v>
      </c>
      <c r="AM775" s="287">
        <f t="shared" si="109"/>
        <v>0</v>
      </c>
    </row>
    <row r="776" spans="1:39" ht="15" x14ac:dyDescent="0.25">
      <c r="A776" s="296" t="s">
        <v>5754</v>
      </c>
      <c r="B776" s="298">
        <f t="shared" si="111"/>
        <v>0.5</v>
      </c>
      <c r="C776" s="296">
        <v>1</v>
      </c>
      <c r="D776" s="298">
        <f>B776*C776</f>
        <v>0.5</v>
      </c>
      <c r="E776" s="296" t="s">
        <v>2112</v>
      </c>
      <c r="F776" s="276" t="str">
        <f t="shared" si="104"/>
        <v>SI</v>
      </c>
      <c r="G776" s="296" t="s">
        <v>2112</v>
      </c>
      <c r="H776" s="276" t="s">
        <v>4314</v>
      </c>
      <c r="I776" s="296" t="s">
        <v>5960</v>
      </c>
      <c r="J776" s="299" t="s">
        <v>4756</v>
      </c>
      <c r="K776" s="299"/>
      <c r="L776" s="299"/>
      <c r="M776" s="296" t="s">
        <v>5004</v>
      </c>
      <c r="N776" s="296" t="s">
        <v>5958</v>
      </c>
      <c r="O776" s="296"/>
      <c r="P776" s="296"/>
      <c r="Q776" s="296"/>
      <c r="R776" s="300" t="s">
        <v>5765</v>
      </c>
      <c r="S776" s="296" t="str">
        <f t="shared" si="110"/>
        <v>PL2-4145-AGI001</v>
      </c>
      <c r="T776" s="276" t="str">
        <f>TRIM(VLOOKUP(S776,[1]Taxonomía!$A$3:$C$2148,3,FALSE))</f>
        <v>AGITADOR 1 DE TANQUE DE PIEDRA CALIZA TAG 3850-5AG-001</v>
      </c>
      <c r="U776" s="295" t="s">
        <v>5742</v>
      </c>
      <c r="V776" s="301">
        <v>41242</v>
      </c>
      <c r="W776" s="295" t="s">
        <v>5743</v>
      </c>
      <c r="X776" s="295" t="s">
        <v>5744</v>
      </c>
      <c r="Y776" s="296" t="s">
        <v>4444</v>
      </c>
      <c r="Z776" s="279" t="str">
        <f t="shared" si="105"/>
        <v>No Requerido</v>
      </c>
      <c r="AA776" s="293" t="s">
        <v>5745</v>
      </c>
      <c r="AB776" s="302" t="s">
        <v>5697</v>
      </c>
      <c r="AC776" s="283">
        <f t="shared" si="106"/>
        <v>42186</v>
      </c>
      <c r="AD776" s="294">
        <v>10</v>
      </c>
      <c r="AE776" s="295" t="s">
        <v>5746</v>
      </c>
      <c r="AF776" s="295">
        <v>10</v>
      </c>
      <c r="AG776" s="295">
        <v>10</v>
      </c>
      <c r="AH776" s="296">
        <v>1</v>
      </c>
      <c r="AI776" s="297" t="s">
        <v>5766</v>
      </c>
      <c r="AJ776" s="296">
        <v>0.5</v>
      </c>
      <c r="AK776" s="286">
        <f t="shared" si="107"/>
        <v>0.5</v>
      </c>
      <c r="AL776" s="287">
        <f t="shared" si="108"/>
        <v>0</v>
      </c>
      <c r="AM776" s="287">
        <f t="shared" si="109"/>
        <v>0</v>
      </c>
    </row>
    <row r="777" spans="1:39" ht="15" x14ac:dyDescent="0.25">
      <c r="A777" s="296" t="s">
        <v>5740</v>
      </c>
      <c r="B777" s="298">
        <f t="shared" si="111"/>
        <v>0.5</v>
      </c>
      <c r="C777" s="296">
        <v>1</v>
      </c>
      <c r="D777" s="298">
        <f>B802*C777</f>
        <v>1</v>
      </c>
      <c r="E777" s="296" t="s">
        <v>2112</v>
      </c>
      <c r="F777" s="276" t="str">
        <f t="shared" ref="F777:F840" si="113">IF(AK777&gt;0,"SI","NO")</f>
        <v>SI</v>
      </c>
      <c r="G777" s="296" t="s">
        <v>2112</v>
      </c>
      <c r="H777" s="276" t="s">
        <v>4324</v>
      </c>
      <c r="I777" s="296" t="s">
        <v>5957</v>
      </c>
      <c r="J777" s="299" t="s">
        <v>4756</v>
      </c>
      <c r="K777" s="299"/>
      <c r="L777" s="299"/>
      <c r="M777" s="296" t="s">
        <v>5004</v>
      </c>
      <c r="N777" s="296" t="s">
        <v>5958</v>
      </c>
      <c r="O777" s="296"/>
      <c r="P777" s="296"/>
      <c r="Q777" s="296"/>
      <c r="R777" s="300" t="s">
        <v>5774</v>
      </c>
      <c r="S777" s="296" t="str">
        <f t="shared" si="110"/>
        <v>PL2-4145-AGI002</v>
      </c>
      <c r="T777" s="276" t="str">
        <f>TRIM(VLOOKUP(S777,[1]Taxonomía!$A$3:$C$2148,3,FALSE))</f>
        <v>AGITADOR 2 DE TANQUE DE PIEDRA CALIZA TAG 3850-5AG-002</v>
      </c>
      <c r="U777" s="295" t="s">
        <v>5742</v>
      </c>
      <c r="V777" s="301">
        <v>41242</v>
      </c>
      <c r="W777" s="295" t="s">
        <v>5743</v>
      </c>
      <c r="X777" s="295" t="s">
        <v>5744</v>
      </c>
      <c r="Y777" s="296" t="s">
        <v>4444</v>
      </c>
      <c r="Z777" s="279" t="str">
        <f t="shared" ref="Z777:Z840" si="114">IF(ISERR(SEARCH("Detenido",I777)),"No Requerido","Requerido")</f>
        <v>Requerido</v>
      </c>
      <c r="AA777" s="293" t="s">
        <v>5745</v>
      </c>
      <c r="AB777" s="302" t="s">
        <v>5697</v>
      </c>
      <c r="AC777" s="283">
        <f t="shared" ref="AC777:AC840" si="115">VLOOKUP(AB777,$AK$1:$AL$5,2,FALSE)</f>
        <v>42186</v>
      </c>
      <c r="AD777" s="294">
        <v>10</v>
      </c>
      <c r="AE777" s="295" t="s">
        <v>5746</v>
      </c>
      <c r="AF777" s="295">
        <v>10</v>
      </c>
      <c r="AG777" s="295">
        <v>10</v>
      </c>
      <c r="AH777" s="296">
        <v>1</v>
      </c>
      <c r="AI777" s="297" t="s">
        <v>5766</v>
      </c>
      <c r="AJ777" s="296">
        <v>0.5</v>
      </c>
      <c r="AK777" s="286">
        <f t="shared" ref="AK777:AK840" si="116">AJ777*AH777</f>
        <v>0.5</v>
      </c>
      <c r="AL777" s="287">
        <f t="shared" ref="AL777:AL840" si="117">SUMIFS(EO777:UQ777,EO$7:UQ$7,"&lt;&gt;SM")</f>
        <v>0</v>
      </c>
      <c r="AM777" s="287">
        <f t="shared" si="109"/>
        <v>0</v>
      </c>
    </row>
    <row r="778" spans="1:39" ht="15" x14ac:dyDescent="0.25">
      <c r="A778" s="296" t="s">
        <v>5752</v>
      </c>
      <c r="B778" s="298">
        <f t="shared" si="111"/>
        <v>0.5</v>
      </c>
      <c r="C778" s="296">
        <v>4</v>
      </c>
      <c r="D778" s="298">
        <f>B778*C778</f>
        <v>2</v>
      </c>
      <c r="E778" s="296" t="s">
        <v>2112</v>
      </c>
      <c r="F778" s="276" t="str">
        <f t="shared" si="113"/>
        <v>SI</v>
      </c>
      <c r="G778" s="296" t="s">
        <v>2112</v>
      </c>
      <c r="H778" s="276" t="s">
        <v>4324</v>
      </c>
      <c r="I778" s="296" t="s">
        <v>5959</v>
      </c>
      <c r="J778" s="299" t="s">
        <v>4756</v>
      </c>
      <c r="K778" s="299"/>
      <c r="L778" s="299"/>
      <c r="M778" s="296" t="s">
        <v>5004</v>
      </c>
      <c r="N778" s="296" t="s">
        <v>5958</v>
      </c>
      <c r="O778" s="296"/>
      <c r="P778" s="296"/>
      <c r="Q778" s="296"/>
      <c r="R778" s="300" t="s">
        <v>5774</v>
      </c>
      <c r="S778" s="296" t="str">
        <f t="shared" si="110"/>
        <v>PL2-4145-AGI002</v>
      </c>
      <c r="T778" s="276" t="str">
        <f>TRIM(VLOOKUP(S778,[1]Taxonomía!$A$3:$C$2148,3,FALSE))</f>
        <v>AGITADOR 2 DE TANQUE DE PIEDRA CALIZA TAG 3850-5AG-002</v>
      </c>
      <c r="U778" s="295" t="s">
        <v>5742</v>
      </c>
      <c r="V778" s="301">
        <v>41242</v>
      </c>
      <c r="W778" s="295" t="s">
        <v>5743</v>
      </c>
      <c r="X778" s="295" t="s">
        <v>5744</v>
      </c>
      <c r="Y778" s="296" t="s">
        <v>4444</v>
      </c>
      <c r="Z778" s="279" t="str">
        <f t="shared" si="114"/>
        <v>No Requerido</v>
      </c>
      <c r="AA778" s="293" t="s">
        <v>5745</v>
      </c>
      <c r="AB778" s="302" t="s">
        <v>5697</v>
      </c>
      <c r="AC778" s="283">
        <f t="shared" si="115"/>
        <v>42186</v>
      </c>
      <c r="AD778" s="294">
        <v>10</v>
      </c>
      <c r="AE778" s="295" t="s">
        <v>5746</v>
      </c>
      <c r="AF778" s="295">
        <v>10</v>
      </c>
      <c r="AG778" s="295">
        <v>10</v>
      </c>
      <c r="AH778" s="296">
        <v>1</v>
      </c>
      <c r="AI778" s="297" t="s">
        <v>5766</v>
      </c>
      <c r="AJ778" s="296">
        <v>0.5</v>
      </c>
      <c r="AK778" s="286">
        <f t="shared" si="116"/>
        <v>0.5</v>
      </c>
      <c r="AL778" s="287">
        <f t="shared" si="117"/>
        <v>0</v>
      </c>
      <c r="AM778" s="287">
        <f t="shared" ref="AM778:AM841" si="118">COUNTIFS(EO778:UQ778,"&gt;0",EO$7:UQ$7,"&lt;&gt;SM")</f>
        <v>0</v>
      </c>
    </row>
    <row r="779" spans="1:39" ht="15" x14ac:dyDescent="0.25">
      <c r="A779" s="296" t="s">
        <v>5754</v>
      </c>
      <c r="B779" s="298">
        <f t="shared" si="111"/>
        <v>0.5</v>
      </c>
      <c r="C779" s="296">
        <v>1</v>
      </c>
      <c r="D779" s="298">
        <f>B779*C779</f>
        <v>0.5</v>
      </c>
      <c r="E779" s="296" t="s">
        <v>2112</v>
      </c>
      <c r="F779" s="276" t="str">
        <f t="shared" si="113"/>
        <v>SI</v>
      </c>
      <c r="G779" s="296" t="s">
        <v>2112</v>
      </c>
      <c r="H779" s="276" t="s">
        <v>4324</v>
      </c>
      <c r="I779" s="296" t="s">
        <v>5960</v>
      </c>
      <c r="J779" s="299" t="s">
        <v>4756</v>
      </c>
      <c r="K779" s="299"/>
      <c r="L779" s="299"/>
      <c r="M779" s="296" t="s">
        <v>5004</v>
      </c>
      <c r="N779" s="296" t="s">
        <v>5958</v>
      </c>
      <c r="O779" s="296"/>
      <c r="P779" s="296"/>
      <c r="Q779" s="296"/>
      <c r="R779" s="300" t="s">
        <v>5774</v>
      </c>
      <c r="S779" s="296" t="str">
        <f t="shared" si="110"/>
        <v>PL2-4145-AGI002</v>
      </c>
      <c r="T779" s="276" t="str">
        <f>TRIM(VLOOKUP(S779,[1]Taxonomía!$A$3:$C$2148,3,FALSE))</f>
        <v>AGITADOR 2 DE TANQUE DE PIEDRA CALIZA TAG 3850-5AG-002</v>
      </c>
      <c r="U779" s="295" t="s">
        <v>5742</v>
      </c>
      <c r="V779" s="301">
        <v>41242</v>
      </c>
      <c r="W779" s="295" t="s">
        <v>5743</v>
      </c>
      <c r="X779" s="295" t="s">
        <v>5744</v>
      </c>
      <c r="Y779" s="296" t="s">
        <v>4444</v>
      </c>
      <c r="Z779" s="279" t="str">
        <f t="shared" si="114"/>
        <v>No Requerido</v>
      </c>
      <c r="AA779" s="293" t="s">
        <v>5745</v>
      </c>
      <c r="AB779" s="302" t="s">
        <v>5697</v>
      </c>
      <c r="AC779" s="283">
        <f t="shared" si="115"/>
        <v>42186</v>
      </c>
      <c r="AD779" s="294">
        <v>10</v>
      </c>
      <c r="AE779" s="295" t="s">
        <v>5746</v>
      </c>
      <c r="AF779" s="295">
        <v>10</v>
      </c>
      <c r="AG779" s="295">
        <v>10</v>
      </c>
      <c r="AH779" s="296">
        <v>1</v>
      </c>
      <c r="AI779" s="297" t="s">
        <v>5766</v>
      </c>
      <c r="AJ779" s="296">
        <v>0.5</v>
      </c>
      <c r="AK779" s="286">
        <f t="shared" si="116"/>
        <v>0.5</v>
      </c>
      <c r="AL779" s="287">
        <f t="shared" si="117"/>
        <v>0</v>
      </c>
      <c r="AM779" s="287">
        <f t="shared" si="118"/>
        <v>0</v>
      </c>
    </row>
    <row r="780" spans="1:39" ht="15" x14ac:dyDescent="0.25">
      <c r="A780" s="296" t="s">
        <v>5740</v>
      </c>
      <c r="B780" s="298">
        <f t="shared" si="111"/>
        <v>0.5</v>
      </c>
      <c r="C780" s="296">
        <v>1</v>
      </c>
      <c r="D780" s="298">
        <f>B808*C780</f>
        <v>1</v>
      </c>
      <c r="E780" s="296" t="s">
        <v>2112</v>
      </c>
      <c r="F780" s="276" t="str">
        <f t="shared" si="113"/>
        <v>SI</v>
      </c>
      <c r="G780" s="296" t="s">
        <v>2112</v>
      </c>
      <c r="H780" s="276" t="s">
        <v>4330</v>
      </c>
      <c r="I780" s="296" t="s">
        <v>5957</v>
      </c>
      <c r="J780" s="299" t="s">
        <v>4756</v>
      </c>
      <c r="K780" s="299"/>
      <c r="L780" s="299"/>
      <c r="M780" s="296" t="s">
        <v>5004</v>
      </c>
      <c r="N780" s="296" t="s">
        <v>5958</v>
      </c>
      <c r="O780" s="296"/>
      <c r="P780" s="296"/>
      <c r="Q780" s="296"/>
      <c r="R780" s="300" t="s">
        <v>5778</v>
      </c>
      <c r="S780" s="296" t="str">
        <f t="shared" si="110"/>
        <v>PL2-4145-AGI003</v>
      </c>
      <c r="T780" s="276" t="str">
        <f>TRIM(VLOOKUP(S780,[1]Taxonomía!$A$3:$C$2148,3,FALSE))</f>
        <v>AGITADOR 3 DE TANQUE DE PIEDRA CALIZA TAG 3850-5AG-004</v>
      </c>
      <c r="U780" s="295" t="s">
        <v>5742</v>
      </c>
      <c r="V780" s="301">
        <v>41242</v>
      </c>
      <c r="W780" s="295" t="s">
        <v>5743</v>
      </c>
      <c r="X780" s="295" t="s">
        <v>5744</v>
      </c>
      <c r="Y780" s="296" t="s">
        <v>4444</v>
      </c>
      <c r="Z780" s="279" t="str">
        <f t="shared" si="114"/>
        <v>Requerido</v>
      </c>
      <c r="AA780" s="293" t="s">
        <v>5745</v>
      </c>
      <c r="AB780" s="302" t="s">
        <v>5697</v>
      </c>
      <c r="AC780" s="283">
        <f t="shared" si="115"/>
        <v>42186</v>
      </c>
      <c r="AD780" s="294">
        <v>10</v>
      </c>
      <c r="AE780" s="295" t="s">
        <v>5746</v>
      </c>
      <c r="AF780" s="295">
        <v>10</v>
      </c>
      <c r="AG780" s="295">
        <v>10</v>
      </c>
      <c r="AH780" s="296">
        <v>1</v>
      </c>
      <c r="AI780" s="297" t="s">
        <v>5766</v>
      </c>
      <c r="AJ780" s="296">
        <v>0.5</v>
      </c>
      <c r="AK780" s="286">
        <f t="shared" si="116"/>
        <v>0.5</v>
      </c>
      <c r="AL780" s="287">
        <f t="shared" si="117"/>
        <v>0</v>
      </c>
      <c r="AM780" s="287">
        <f t="shared" si="118"/>
        <v>0</v>
      </c>
    </row>
    <row r="781" spans="1:39" ht="15" x14ac:dyDescent="0.25">
      <c r="A781" s="296" t="s">
        <v>5752</v>
      </c>
      <c r="B781" s="298">
        <f t="shared" si="111"/>
        <v>0.5</v>
      </c>
      <c r="C781" s="296">
        <v>4</v>
      </c>
      <c r="D781" s="298">
        <f>B781*C781</f>
        <v>2</v>
      </c>
      <c r="E781" s="296" t="s">
        <v>2112</v>
      </c>
      <c r="F781" s="276" t="str">
        <f t="shared" si="113"/>
        <v>SI</v>
      </c>
      <c r="G781" s="296" t="s">
        <v>2112</v>
      </c>
      <c r="H781" s="276" t="s">
        <v>4330</v>
      </c>
      <c r="I781" s="296" t="s">
        <v>5959</v>
      </c>
      <c r="J781" s="299" t="s">
        <v>4756</v>
      </c>
      <c r="K781" s="299"/>
      <c r="L781" s="299"/>
      <c r="M781" s="296" t="s">
        <v>5004</v>
      </c>
      <c r="N781" s="296" t="s">
        <v>5958</v>
      </c>
      <c r="O781" s="296"/>
      <c r="P781" s="296"/>
      <c r="Q781" s="296"/>
      <c r="R781" s="300" t="s">
        <v>5778</v>
      </c>
      <c r="S781" s="296" t="str">
        <f t="shared" si="110"/>
        <v>PL2-4145-AGI003</v>
      </c>
      <c r="T781" s="276" t="str">
        <f>TRIM(VLOOKUP(S781,[1]Taxonomía!$A$3:$C$2148,3,FALSE))</f>
        <v>AGITADOR 3 DE TANQUE DE PIEDRA CALIZA TAG 3850-5AG-004</v>
      </c>
      <c r="U781" s="295" t="s">
        <v>5742</v>
      </c>
      <c r="V781" s="301">
        <v>41242</v>
      </c>
      <c r="W781" s="295" t="s">
        <v>5743</v>
      </c>
      <c r="X781" s="295" t="s">
        <v>5744</v>
      </c>
      <c r="Y781" s="296" t="s">
        <v>4444</v>
      </c>
      <c r="Z781" s="279" t="str">
        <f t="shared" si="114"/>
        <v>No Requerido</v>
      </c>
      <c r="AA781" s="293" t="s">
        <v>5745</v>
      </c>
      <c r="AB781" s="302" t="s">
        <v>5697</v>
      </c>
      <c r="AC781" s="283">
        <f t="shared" si="115"/>
        <v>42186</v>
      </c>
      <c r="AD781" s="294">
        <v>10</v>
      </c>
      <c r="AE781" s="295" t="s">
        <v>5746</v>
      </c>
      <c r="AF781" s="295">
        <v>10</v>
      </c>
      <c r="AG781" s="295">
        <v>10</v>
      </c>
      <c r="AH781" s="296">
        <v>1</v>
      </c>
      <c r="AI781" s="297" t="s">
        <v>5766</v>
      </c>
      <c r="AJ781" s="296">
        <v>0.5</v>
      </c>
      <c r="AK781" s="286">
        <f t="shared" si="116"/>
        <v>0.5</v>
      </c>
      <c r="AL781" s="287">
        <f t="shared" si="117"/>
        <v>0</v>
      </c>
      <c r="AM781" s="287">
        <f t="shared" si="118"/>
        <v>0</v>
      </c>
    </row>
    <row r="782" spans="1:39" ht="15" x14ac:dyDescent="0.25">
      <c r="A782" s="296" t="s">
        <v>5754</v>
      </c>
      <c r="B782" s="298">
        <f t="shared" si="111"/>
        <v>0.5</v>
      </c>
      <c r="C782" s="296">
        <v>1</v>
      </c>
      <c r="D782" s="298">
        <f>B782*C782</f>
        <v>0.5</v>
      </c>
      <c r="E782" s="296" t="s">
        <v>2112</v>
      </c>
      <c r="F782" s="276" t="str">
        <f t="shared" si="113"/>
        <v>SI</v>
      </c>
      <c r="G782" s="296" t="s">
        <v>2112</v>
      </c>
      <c r="H782" s="276" t="s">
        <v>4330</v>
      </c>
      <c r="I782" s="296" t="s">
        <v>5960</v>
      </c>
      <c r="J782" s="299" t="s">
        <v>4756</v>
      </c>
      <c r="K782" s="299"/>
      <c r="L782" s="299"/>
      <c r="M782" s="296" t="s">
        <v>5004</v>
      </c>
      <c r="N782" s="296" t="s">
        <v>5958</v>
      </c>
      <c r="O782" s="296"/>
      <c r="P782" s="296"/>
      <c r="Q782" s="296"/>
      <c r="R782" s="300" t="s">
        <v>5778</v>
      </c>
      <c r="S782" s="296" t="str">
        <f t="shared" si="110"/>
        <v>PL2-4145-AGI003</v>
      </c>
      <c r="T782" s="276" t="str">
        <f>TRIM(VLOOKUP(S782,[1]Taxonomía!$A$3:$C$2148,3,FALSE))</f>
        <v>AGITADOR 3 DE TANQUE DE PIEDRA CALIZA TAG 3850-5AG-004</v>
      </c>
      <c r="U782" s="295" t="s">
        <v>5742</v>
      </c>
      <c r="V782" s="301">
        <v>41242</v>
      </c>
      <c r="W782" s="295" t="s">
        <v>5743</v>
      </c>
      <c r="X782" s="295" t="s">
        <v>5744</v>
      </c>
      <c r="Y782" s="296" t="s">
        <v>4444</v>
      </c>
      <c r="Z782" s="279" t="str">
        <f t="shared" si="114"/>
        <v>No Requerido</v>
      </c>
      <c r="AA782" s="293" t="s">
        <v>5745</v>
      </c>
      <c r="AB782" s="302" t="s">
        <v>5697</v>
      </c>
      <c r="AC782" s="283">
        <f t="shared" si="115"/>
        <v>42186</v>
      </c>
      <c r="AD782" s="294">
        <v>10</v>
      </c>
      <c r="AE782" s="295" t="s">
        <v>5746</v>
      </c>
      <c r="AF782" s="295">
        <v>10</v>
      </c>
      <c r="AG782" s="295">
        <v>10</v>
      </c>
      <c r="AH782" s="296">
        <v>1</v>
      </c>
      <c r="AI782" s="297" t="s">
        <v>5766</v>
      </c>
      <c r="AJ782" s="296">
        <v>0.5</v>
      </c>
      <c r="AK782" s="286">
        <f t="shared" si="116"/>
        <v>0.5</v>
      </c>
      <c r="AL782" s="287">
        <f t="shared" si="117"/>
        <v>0</v>
      </c>
      <c r="AM782" s="287">
        <f t="shared" si="118"/>
        <v>0</v>
      </c>
    </row>
    <row r="783" spans="1:39" ht="15" x14ac:dyDescent="0.25">
      <c r="A783" s="296" t="s">
        <v>5740</v>
      </c>
      <c r="B783" s="298">
        <f t="shared" si="111"/>
        <v>0.5</v>
      </c>
      <c r="C783" s="296">
        <v>1</v>
      </c>
      <c r="D783" s="298">
        <f>B813*C783</f>
        <v>0.5</v>
      </c>
      <c r="E783" s="296" t="s">
        <v>2112</v>
      </c>
      <c r="F783" s="276" t="str">
        <f t="shared" si="113"/>
        <v>SI</v>
      </c>
      <c r="G783" s="296" t="s">
        <v>2112</v>
      </c>
      <c r="H783" s="276" t="s">
        <v>4243</v>
      </c>
      <c r="I783" s="296" t="s">
        <v>5957</v>
      </c>
      <c r="J783" s="299" t="s">
        <v>4756</v>
      </c>
      <c r="K783" s="299"/>
      <c r="L783" s="299"/>
      <c r="M783" s="296" t="s">
        <v>5004</v>
      </c>
      <c r="N783" s="296" t="s">
        <v>5958</v>
      </c>
      <c r="O783" s="296"/>
      <c r="P783" s="296"/>
      <c r="Q783" s="296"/>
      <c r="R783" s="300" t="s">
        <v>5779</v>
      </c>
      <c r="S783" s="296" t="str">
        <f t="shared" si="110"/>
        <v>PL2-4145-AGI004</v>
      </c>
      <c r="T783" s="276" t="str">
        <f>TRIM(VLOOKUP(S783,[1]Taxonomía!$A$3:$C$2148,3,FALSE))</f>
        <v>AGITADOR 1 DE TANQUE DE ALMACENAMIENTO DE LECHADA DE CAL TAG 3812-5AG-001</v>
      </c>
      <c r="U783" s="295" t="s">
        <v>5742</v>
      </c>
      <c r="V783" s="301">
        <v>41242</v>
      </c>
      <c r="W783" s="295" t="s">
        <v>5743</v>
      </c>
      <c r="X783" s="295" t="s">
        <v>5744</v>
      </c>
      <c r="Y783" s="296" t="s">
        <v>4444</v>
      </c>
      <c r="Z783" s="279" t="str">
        <f t="shared" si="114"/>
        <v>Requerido</v>
      </c>
      <c r="AA783" s="293" t="s">
        <v>5745</v>
      </c>
      <c r="AB783" s="302" t="s">
        <v>5697</v>
      </c>
      <c r="AC783" s="283">
        <f t="shared" si="115"/>
        <v>42186</v>
      </c>
      <c r="AD783" s="294">
        <v>10</v>
      </c>
      <c r="AE783" s="295" t="s">
        <v>5746</v>
      </c>
      <c r="AF783" s="295">
        <v>10</v>
      </c>
      <c r="AG783" s="295">
        <v>10</v>
      </c>
      <c r="AH783" s="296">
        <v>1</v>
      </c>
      <c r="AI783" s="297" t="s">
        <v>5766</v>
      </c>
      <c r="AJ783" s="296">
        <v>0.5</v>
      </c>
      <c r="AK783" s="286">
        <f t="shared" si="116"/>
        <v>0.5</v>
      </c>
      <c r="AL783" s="287">
        <f t="shared" si="117"/>
        <v>0</v>
      </c>
      <c r="AM783" s="287">
        <f t="shared" si="118"/>
        <v>0</v>
      </c>
    </row>
    <row r="784" spans="1:39" ht="15" x14ac:dyDescent="0.25">
      <c r="A784" s="296" t="s">
        <v>5752</v>
      </c>
      <c r="B784" s="298">
        <f t="shared" si="111"/>
        <v>0.5</v>
      </c>
      <c r="C784" s="296">
        <v>4</v>
      </c>
      <c r="D784" s="298">
        <f t="shared" ref="D784:D847" si="119">B784*C784</f>
        <v>2</v>
      </c>
      <c r="E784" s="296" t="s">
        <v>2112</v>
      </c>
      <c r="F784" s="276" t="str">
        <f t="shared" si="113"/>
        <v>SI</v>
      </c>
      <c r="G784" s="296" t="s">
        <v>2112</v>
      </c>
      <c r="H784" s="276" t="s">
        <v>4243</v>
      </c>
      <c r="I784" s="296" t="s">
        <v>5959</v>
      </c>
      <c r="J784" s="299" t="s">
        <v>4756</v>
      </c>
      <c r="K784" s="299"/>
      <c r="L784" s="299"/>
      <c r="M784" s="296" t="s">
        <v>5004</v>
      </c>
      <c r="N784" s="296" t="s">
        <v>5958</v>
      </c>
      <c r="O784" s="296"/>
      <c r="P784" s="296"/>
      <c r="Q784" s="296"/>
      <c r="R784" s="300" t="s">
        <v>5779</v>
      </c>
      <c r="S784" s="296" t="str">
        <f t="shared" si="110"/>
        <v>PL2-4145-AGI004</v>
      </c>
      <c r="T784" s="276" t="str">
        <f>TRIM(VLOOKUP(S784,[1]Taxonomía!$A$3:$C$2148,3,FALSE))</f>
        <v>AGITADOR 1 DE TANQUE DE ALMACENAMIENTO DE LECHADA DE CAL TAG 3812-5AG-001</v>
      </c>
      <c r="U784" s="295" t="s">
        <v>5742</v>
      </c>
      <c r="V784" s="301">
        <v>41242</v>
      </c>
      <c r="W784" s="295" t="s">
        <v>5743</v>
      </c>
      <c r="X784" s="295" t="s">
        <v>5744</v>
      </c>
      <c r="Y784" s="296" t="s">
        <v>4444</v>
      </c>
      <c r="Z784" s="279" t="str">
        <f t="shared" si="114"/>
        <v>No Requerido</v>
      </c>
      <c r="AA784" s="293" t="s">
        <v>5745</v>
      </c>
      <c r="AB784" s="302" t="s">
        <v>5697</v>
      </c>
      <c r="AC784" s="283">
        <f t="shared" si="115"/>
        <v>42186</v>
      </c>
      <c r="AD784" s="294">
        <v>10</v>
      </c>
      <c r="AE784" s="295" t="s">
        <v>5746</v>
      </c>
      <c r="AF784" s="295">
        <v>10</v>
      </c>
      <c r="AG784" s="295">
        <v>10</v>
      </c>
      <c r="AH784" s="296">
        <v>1</v>
      </c>
      <c r="AI784" s="297" t="s">
        <v>5766</v>
      </c>
      <c r="AJ784" s="296">
        <v>0.5</v>
      </c>
      <c r="AK784" s="286">
        <f t="shared" si="116"/>
        <v>0.5</v>
      </c>
      <c r="AL784" s="287">
        <f t="shared" si="117"/>
        <v>0</v>
      </c>
      <c r="AM784" s="287">
        <f t="shared" si="118"/>
        <v>0</v>
      </c>
    </row>
    <row r="785" spans="1:39" ht="15" x14ac:dyDescent="0.25">
      <c r="A785" s="296" t="s">
        <v>5754</v>
      </c>
      <c r="B785" s="298">
        <f t="shared" si="111"/>
        <v>0.5</v>
      </c>
      <c r="C785" s="296">
        <v>1</v>
      </c>
      <c r="D785" s="298">
        <f t="shared" si="119"/>
        <v>0.5</v>
      </c>
      <c r="E785" s="296" t="s">
        <v>2112</v>
      </c>
      <c r="F785" s="276" t="str">
        <f t="shared" si="113"/>
        <v>SI</v>
      </c>
      <c r="G785" s="296" t="s">
        <v>2112</v>
      </c>
      <c r="H785" s="276" t="s">
        <v>4243</v>
      </c>
      <c r="I785" s="296" t="s">
        <v>5960</v>
      </c>
      <c r="J785" s="299" t="s">
        <v>4756</v>
      </c>
      <c r="K785" s="299"/>
      <c r="L785" s="299"/>
      <c r="M785" s="296" t="s">
        <v>5004</v>
      </c>
      <c r="N785" s="296" t="s">
        <v>5958</v>
      </c>
      <c r="O785" s="296"/>
      <c r="P785" s="296"/>
      <c r="Q785" s="296"/>
      <c r="R785" s="300" t="s">
        <v>5779</v>
      </c>
      <c r="S785" s="296" t="str">
        <f t="shared" si="110"/>
        <v>PL2-4145-AGI004</v>
      </c>
      <c r="T785" s="276" t="str">
        <f>TRIM(VLOOKUP(S785,[1]Taxonomía!$A$3:$C$2148,3,FALSE))</f>
        <v>AGITADOR 1 DE TANQUE DE ALMACENAMIENTO DE LECHADA DE CAL TAG 3812-5AG-001</v>
      </c>
      <c r="U785" s="295" t="s">
        <v>5742</v>
      </c>
      <c r="V785" s="301">
        <v>41242</v>
      </c>
      <c r="W785" s="295" t="s">
        <v>5743</v>
      </c>
      <c r="X785" s="295" t="s">
        <v>5744</v>
      </c>
      <c r="Y785" s="296" t="s">
        <v>4444</v>
      </c>
      <c r="Z785" s="279" t="str">
        <f t="shared" si="114"/>
        <v>No Requerido</v>
      </c>
      <c r="AA785" s="293" t="s">
        <v>5745</v>
      </c>
      <c r="AB785" s="302" t="s">
        <v>5697</v>
      </c>
      <c r="AC785" s="283">
        <f t="shared" si="115"/>
        <v>42186</v>
      </c>
      <c r="AD785" s="294">
        <v>10</v>
      </c>
      <c r="AE785" s="295" t="s">
        <v>5746</v>
      </c>
      <c r="AF785" s="295">
        <v>10</v>
      </c>
      <c r="AG785" s="295">
        <v>10</v>
      </c>
      <c r="AH785" s="296">
        <v>1</v>
      </c>
      <c r="AI785" s="297" t="s">
        <v>5766</v>
      </c>
      <c r="AJ785" s="296">
        <v>0.5</v>
      </c>
      <c r="AK785" s="286">
        <f t="shared" si="116"/>
        <v>0.5</v>
      </c>
      <c r="AL785" s="287">
        <f t="shared" si="117"/>
        <v>0</v>
      </c>
      <c r="AM785" s="287">
        <f t="shared" si="118"/>
        <v>0</v>
      </c>
    </row>
    <row r="786" spans="1:39" ht="15" x14ac:dyDescent="0.25">
      <c r="A786" s="296" t="s">
        <v>5740</v>
      </c>
      <c r="B786" s="298">
        <f t="shared" si="111"/>
        <v>1</v>
      </c>
      <c r="C786" s="296">
        <v>1</v>
      </c>
      <c r="D786" s="298">
        <f t="shared" si="119"/>
        <v>1</v>
      </c>
      <c r="E786" s="296" t="s">
        <v>2112</v>
      </c>
      <c r="F786" s="276" t="str">
        <f t="shared" si="113"/>
        <v>SI</v>
      </c>
      <c r="G786" s="296" t="s">
        <v>2112</v>
      </c>
      <c r="H786" s="276" t="s">
        <v>5502</v>
      </c>
      <c r="I786" s="296" t="s">
        <v>5789</v>
      </c>
      <c r="J786" s="299" t="s">
        <v>4457</v>
      </c>
      <c r="K786" s="299"/>
      <c r="L786" s="299"/>
      <c r="M786" s="296" t="s">
        <v>5004</v>
      </c>
      <c r="N786" s="296" t="s">
        <v>5764</v>
      </c>
      <c r="O786" s="296"/>
      <c r="P786" s="296"/>
      <c r="Q786" s="296"/>
      <c r="R786" s="300" t="s">
        <v>5765</v>
      </c>
      <c r="S786" s="296" t="str">
        <f t="shared" ref="S786:S849" si="120">IF(AND(O786="",P786="",Q786=""),CONCATENATE(M786,"-",N786,R786),IF(AND(O786&lt;&gt;"",P786&lt;&gt;"",Q786&lt;&gt;""),CONCATENATE(M786,"-",N786,R786,"-",O786,"-",P786,"-",Q786),IF(AND(O786&lt;&gt;"",P786&lt;&gt;"",Q786=""),CONCATENATE(M786,"-",N786,R786,"-",O786,"-",P786),IF(AND(O786&lt;&gt;"",P786="",Q786=""),CONCATENATE(M786,"-",N786,R786,"-",O786)))))</f>
        <v>PL2-4145-CNH001</v>
      </c>
      <c r="T786" s="276" t="str">
        <f>TRIM(VLOOKUP(S786,[1]Taxonomía!$A$3:$C$2148,3,FALSE))</f>
        <v>GRUA ALMACENAMIENTO LECHADA DE CAL Y CALIZA TAG 3812-5HI-001</v>
      </c>
      <c r="U786" s="295" t="s">
        <v>5742</v>
      </c>
      <c r="V786" s="301">
        <v>41242</v>
      </c>
      <c r="W786" s="295" t="s">
        <v>5743</v>
      </c>
      <c r="X786" s="295" t="s">
        <v>5744</v>
      </c>
      <c r="Y786" s="296" t="s">
        <v>4444</v>
      </c>
      <c r="Z786" s="279" t="str">
        <f t="shared" si="114"/>
        <v>Requerido</v>
      </c>
      <c r="AA786" s="293" t="s">
        <v>5745</v>
      </c>
      <c r="AB786" s="302" t="s">
        <v>5697</v>
      </c>
      <c r="AC786" s="283">
        <f t="shared" si="115"/>
        <v>42186</v>
      </c>
      <c r="AD786" s="294">
        <v>10</v>
      </c>
      <c r="AE786" s="295" t="s">
        <v>5746</v>
      </c>
      <c r="AF786" s="295">
        <v>10</v>
      </c>
      <c r="AG786" s="295">
        <v>10</v>
      </c>
      <c r="AH786" s="296">
        <v>1</v>
      </c>
      <c r="AI786" s="297" t="s">
        <v>5766</v>
      </c>
      <c r="AJ786" s="296">
        <v>1</v>
      </c>
      <c r="AK786" s="286">
        <f t="shared" si="116"/>
        <v>1</v>
      </c>
      <c r="AL786" s="287">
        <f t="shared" si="117"/>
        <v>0</v>
      </c>
      <c r="AM786" s="287">
        <f t="shared" si="118"/>
        <v>0</v>
      </c>
    </row>
    <row r="787" spans="1:39" ht="15" x14ac:dyDescent="0.25">
      <c r="A787" s="296" t="s">
        <v>5752</v>
      </c>
      <c r="B787" s="298">
        <f t="shared" si="111"/>
        <v>0.5</v>
      </c>
      <c r="C787" s="296">
        <v>1</v>
      </c>
      <c r="D787" s="298">
        <f t="shared" si="119"/>
        <v>0.5</v>
      </c>
      <c r="E787" s="296" t="s">
        <v>2112</v>
      </c>
      <c r="F787" s="276" t="str">
        <f t="shared" si="113"/>
        <v>SI</v>
      </c>
      <c r="G787" s="296" t="s">
        <v>2112</v>
      </c>
      <c r="H787" s="276" t="s">
        <v>5502</v>
      </c>
      <c r="I787" s="296" t="s">
        <v>5791</v>
      </c>
      <c r="J787" s="299" t="s">
        <v>4457</v>
      </c>
      <c r="K787" s="299"/>
      <c r="L787" s="299"/>
      <c r="M787" s="296" t="s">
        <v>5004</v>
      </c>
      <c r="N787" s="296" t="s">
        <v>5764</v>
      </c>
      <c r="O787" s="296"/>
      <c r="P787" s="296"/>
      <c r="Q787" s="296"/>
      <c r="R787" s="300" t="s">
        <v>5765</v>
      </c>
      <c r="S787" s="296" t="str">
        <f t="shared" si="120"/>
        <v>PL2-4145-CNH001</v>
      </c>
      <c r="T787" s="276" t="str">
        <f>TRIM(VLOOKUP(S787,[1]Taxonomía!$A$3:$C$2148,3,FALSE))</f>
        <v>GRUA ALMACENAMIENTO LECHADA DE CAL Y CALIZA TAG 3812-5HI-001</v>
      </c>
      <c r="U787" s="295" t="s">
        <v>5742</v>
      </c>
      <c r="V787" s="301">
        <v>41242</v>
      </c>
      <c r="W787" s="295" t="s">
        <v>5743</v>
      </c>
      <c r="X787" s="295" t="s">
        <v>5744</v>
      </c>
      <c r="Y787" s="296" t="s">
        <v>4444</v>
      </c>
      <c r="Z787" s="279" t="str">
        <f t="shared" si="114"/>
        <v>No Requerido</v>
      </c>
      <c r="AA787" s="293" t="s">
        <v>5745</v>
      </c>
      <c r="AB787" s="302" t="s">
        <v>5697</v>
      </c>
      <c r="AC787" s="283">
        <f t="shared" si="115"/>
        <v>42186</v>
      </c>
      <c r="AD787" s="294">
        <v>10</v>
      </c>
      <c r="AE787" s="295" t="s">
        <v>5746</v>
      </c>
      <c r="AF787" s="295">
        <v>10</v>
      </c>
      <c r="AG787" s="295">
        <v>10</v>
      </c>
      <c r="AH787" s="296">
        <v>1</v>
      </c>
      <c r="AI787" s="297" t="s">
        <v>5766</v>
      </c>
      <c r="AJ787" s="296">
        <v>0.5</v>
      </c>
      <c r="AK787" s="286">
        <f t="shared" si="116"/>
        <v>0.5</v>
      </c>
      <c r="AL787" s="287">
        <f t="shared" si="117"/>
        <v>0</v>
      </c>
      <c r="AM787" s="287">
        <f t="shared" si="118"/>
        <v>0</v>
      </c>
    </row>
    <row r="788" spans="1:39" ht="15" x14ac:dyDescent="0.25">
      <c r="A788" s="296" t="s">
        <v>5754</v>
      </c>
      <c r="B788" s="298">
        <f t="shared" si="111"/>
        <v>1</v>
      </c>
      <c r="C788" s="296">
        <v>1</v>
      </c>
      <c r="D788" s="298">
        <f t="shared" si="119"/>
        <v>1</v>
      </c>
      <c r="E788" s="296" t="s">
        <v>2112</v>
      </c>
      <c r="F788" s="276" t="str">
        <f t="shared" si="113"/>
        <v>SI</v>
      </c>
      <c r="G788" s="296" t="s">
        <v>2112</v>
      </c>
      <c r="H788" s="276" t="s">
        <v>5502</v>
      </c>
      <c r="I788" s="296" t="s">
        <v>5792</v>
      </c>
      <c r="J788" s="299" t="s">
        <v>4457</v>
      </c>
      <c r="K788" s="299"/>
      <c r="L788" s="299"/>
      <c r="M788" s="296" t="s">
        <v>5004</v>
      </c>
      <c r="N788" s="296" t="s">
        <v>5764</v>
      </c>
      <c r="O788" s="296"/>
      <c r="P788" s="296"/>
      <c r="Q788" s="296"/>
      <c r="R788" s="300" t="s">
        <v>5765</v>
      </c>
      <c r="S788" s="296" t="str">
        <f t="shared" si="120"/>
        <v>PL2-4145-CNH001</v>
      </c>
      <c r="T788" s="276" t="str">
        <f>TRIM(VLOOKUP(S788,[1]Taxonomía!$A$3:$C$2148,3,FALSE))</f>
        <v>GRUA ALMACENAMIENTO LECHADA DE CAL Y CALIZA TAG 3812-5HI-001</v>
      </c>
      <c r="U788" s="295" t="s">
        <v>5742</v>
      </c>
      <c r="V788" s="301">
        <v>41242</v>
      </c>
      <c r="W788" s="295" t="s">
        <v>5743</v>
      </c>
      <c r="X788" s="295" t="s">
        <v>5744</v>
      </c>
      <c r="Y788" s="296" t="s">
        <v>4444</v>
      </c>
      <c r="Z788" s="279" t="str">
        <f t="shared" si="114"/>
        <v>No Requerido</v>
      </c>
      <c r="AA788" s="293" t="s">
        <v>5745</v>
      </c>
      <c r="AB788" s="302" t="s">
        <v>5697</v>
      </c>
      <c r="AC788" s="283">
        <f t="shared" si="115"/>
        <v>42186</v>
      </c>
      <c r="AD788" s="294">
        <v>10</v>
      </c>
      <c r="AE788" s="295" t="s">
        <v>5746</v>
      </c>
      <c r="AF788" s="295">
        <v>10</v>
      </c>
      <c r="AG788" s="295">
        <v>10</v>
      </c>
      <c r="AH788" s="296">
        <v>1</v>
      </c>
      <c r="AI788" s="297" t="s">
        <v>5766</v>
      </c>
      <c r="AJ788" s="296">
        <v>1</v>
      </c>
      <c r="AK788" s="286">
        <f t="shared" si="116"/>
        <v>1</v>
      </c>
      <c r="AL788" s="287">
        <f t="shared" si="117"/>
        <v>0</v>
      </c>
      <c r="AM788" s="287">
        <f t="shared" si="118"/>
        <v>0</v>
      </c>
    </row>
    <row r="789" spans="1:39" ht="15" x14ac:dyDescent="0.25">
      <c r="A789" s="296" t="s">
        <v>5756</v>
      </c>
      <c r="B789" s="298">
        <f t="shared" si="111"/>
        <v>1</v>
      </c>
      <c r="C789" s="296">
        <v>1</v>
      </c>
      <c r="D789" s="298">
        <f t="shared" si="119"/>
        <v>1</v>
      </c>
      <c r="E789" s="296" t="s">
        <v>2112</v>
      </c>
      <c r="F789" s="276" t="str">
        <f t="shared" si="113"/>
        <v>SI</v>
      </c>
      <c r="G789" s="296" t="s">
        <v>2112</v>
      </c>
      <c r="H789" s="276" t="s">
        <v>5502</v>
      </c>
      <c r="I789" s="296" t="s">
        <v>5793</v>
      </c>
      <c r="J789" s="299" t="s">
        <v>4457</v>
      </c>
      <c r="K789" s="299"/>
      <c r="L789" s="299"/>
      <c r="M789" s="296" t="s">
        <v>5004</v>
      </c>
      <c r="N789" s="296" t="s">
        <v>5764</v>
      </c>
      <c r="O789" s="296"/>
      <c r="P789" s="296"/>
      <c r="Q789" s="296"/>
      <c r="R789" s="300" t="s">
        <v>5765</v>
      </c>
      <c r="S789" s="296" t="str">
        <f t="shared" si="120"/>
        <v>PL2-4145-CNH001</v>
      </c>
      <c r="T789" s="276" t="str">
        <f>TRIM(VLOOKUP(S789,[1]Taxonomía!$A$3:$C$2148,3,FALSE))</f>
        <v>GRUA ALMACENAMIENTO LECHADA DE CAL Y CALIZA TAG 3812-5HI-001</v>
      </c>
      <c r="U789" s="295" t="s">
        <v>5742</v>
      </c>
      <c r="V789" s="301">
        <v>41242</v>
      </c>
      <c r="W789" s="295" t="s">
        <v>5743</v>
      </c>
      <c r="X789" s="295" t="s">
        <v>5744</v>
      </c>
      <c r="Y789" s="296" t="s">
        <v>4444</v>
      </c>
      <c r="Z789" s="279" t="str">
        <f t="shared" si="114"/>
        <v>No Requerido</v>
      </c>
      <c r="AA789" s="293" t="s">
        <v>5745</v>
      </c>
      <c r="AB789" s="302" t="s">
        <v>5697</v>
      </c>
      <c r="AC789" s="283">
        <f t="shared" si="115"/>
        <v>42186</v>
      </c>
      <c r="AD789" s="294">
        <v>10</v>
      </c>
      <c r="AE789" s="295" t="s">
        <v>5746</v>
      </c>
      <c r="AF789" s="295">
        <v>10</v>
      </c>
      <c r="AG789" s="295">
        <v>10</v>
      </c>
      <c r="AH789" s="296">
        <v>1</v>
      </c>
      <c r="AI789" s="297" t="s">
        <v>5766</v>
      </c>
      <c r="AJ789" s="296">
        <v>1</v>
      </c>
      <c r="AK789" s="286">
        <f t="shared" si="116"/>
        <v>1</v>
      </c>
      <c r="AL789" s="287">
        <f t="shared" si="117"/>
        <v>0</v>
      </c>
      <c r="AM789" s="287">
        <f t="shared" si="118"/>
        <v>0</v>
      </c>
    </row>
    <row r="790" spans="1:39" ht="15" x14ac:dyDescent="0.25">
      <c r="A790" s="296" t="s">
        <v>5740</v>
      </c>
      <c r="B790" s="298">
        <f t="shared" si="111"/>
        <v>1</v>
      </c>
      <c r="C790" s="296">
        <v>1</v>
      </c>
      <c r="D790" s="298">
        <f t="shared" si="119"/>
        <v>1</v>
      </c>
      <c r="E790" s="296" t="s">
        <v>2112</v>
      </c>
      <c r="F790" s="276" t="str">
        <f t="shared" si="113"/>
        <v>SI</v>
      </c>
      <c r="G790" s="296" t="s">
        <v>2112</v>
      </c>
      <c r="H790" s="276" t="s">
        <v>5503</v>
      </c>
      <c r="I790" s="296" t="s">
        <v>5789</v>
      </c>
      <c r="J790" s="299" t="s">
        <v>4457</v>
      </c>
      <c r="K790" s="299"/>
      <c r="L790" s="299"/>
      <c r="M790" s="296" t="s">
        <v>5004</v>
      </c>
      <c r="N790" s="296" t="s">
        <v>5764</v>
      </c>
      <c r="O790" s="296"/>
      <c r="P790" s="296"/>
      <c r="Q790" s="296"/>
      <c r="R790" s="300" t="s">
        <v>5774</v>
      </c>
      <c r="S790" s="296" t="str">
        <f t="shared" si="120"/>
        <v>PL2-4145-CNH002</v>
      </c>
      <c r="T790" s="276" t="str">
        <f>TRIM(VLOOKUP(S790,[1]Taxonomía!$A$3:$C$2148,3,FALSE))</f>
        <v>PUENTE GRUA, EDIFICIO CHANCADO / MOLIENDA E HIDRATACION TAG 3853-5HI-001</v>
      </c>
      <c r="U790" s="295" t="s">
        <v>5742</v>
      </c>
      <c r="V790" s="301">
        <v>41242</v>
      </c>
      <c r="W790" s="295" t="s">
        <v>5743</v>
      </c>
      <c r="X790" s="295" t="s">
        <v>5744</v>
      </c>
      <c r="Y790" s="296" t="s">
        <v>4444</v>
      </c>
      <c r="Z790" s="279" t="str">
        <f t="shared" si="114"/>
        <v>Requerido</v>
      </c>
      <c r="AA790" s="293" t="s">
        <v>5745</v>
      </c>
      <c r="AB790" s="302" t="s">
        <v>5697</v>
      </c>
      <c r="AC790" s="283">
        <f t="shared" si="115"/>
        <v>42186</v>
      </c>
      <c r="AD790" s="294">
        <v>10</v>
      </c>
      <c r="AE790" s="295" t="s">
        <v>5746</v>
      </c>
      <c r="AF790" s="295">
        <v>10</v>
      </c>
      <c r="AG790" s="295">
        <v>10</v>
      </c>
      <c r="AH790" s="296">
        <v>1</v>
      </c>
      <c r="AI790" s="297" t="s">
        <v>5766</v>
      </c>
      <c r="AJ790" s="296">
        <v>1</v>
      </c>
      <c r="AK790" s="286">
        <f t="shared" si="116"/>
        <v>1</v>
      </c>
      <c r="AL790" s="287">
        <f t="shared" si="117"/>
        <v>0</v>
      </c>
      <c r="AM790" s="287">
        <f t="shared" si="118"/>
        <v>0</v>
      </c>
    </row>
    <row r="791" spans="1:39" ht="15" x14ac:dyDescent="0.25">
      <c r="A791" s="296" t="s">
        <v>5752</v>
      </c>
      <c r="B791" s="298">
        <f t="shared" si="111"/>
        <v>0.5</v>
      </c>
      <c r="C791" s="296">
        <v>1</v>
      </c>
      <c r="D791" s="298">
        <f t="shared" si="119"/>
        <v>0.5</v>
      </c>
      <c r="E791" s="296" t="s">
        <v>2112</v>
      </c>
      <c r="F791" s="276" t="str">
        <f t="shared" si="113"/>
        <v>SI</v>
      </c>
      <c r="G791" s="296" t="s">
        <v>2112</v>
      </c>
      <c r="H791" s="276" t="s">
        <v>5503</v>
      </c>
      <c r="I791" s="296" t="s">
        <v>5791</v>
      </c>
      <c r="J791" s="299" t="s">
        <v>4457</v>
      </c>
      <c r="K791" s="299"/>
      <c r="L791" s="299"/>
      <c r="M791" s="296" t="s">
        <v>5004</v>
      </c>
      <c r="N791" s="296" t="s">
        <v>5764</v>
      </c>
      <c r="O791" s="296"/>
      <c r="P791" s="296"/>
      <c r="Q791" s="296"/>
      <c r="R791" s="300" t="s">
        <v>5774</v>
      </c>
      <c r="S791" s="296" t="str">
        <f t="shared" si="120"/>
        <v>PL2-4145-CNH002</v>
      </c>
      <c r="T791" s="276" t="str">
        <f>TRIM(VLOOKUP(S791,[1]Taxonomía!$A$3:$C$2148,3,FALSE))</f>
        <v>PUENTE GRUA, EDIFICIO CHANCADO / MOLIENDA E HIDRATACION TAG 3853-5HI-001</v>
      </c>
      <c r="U791" s="295" t="s">
        <v>5742</v>
      </c>
      <c r="V791" s="301">
        <v>41242</v>
      </c>
      <c r="W791" s="295" t="s">
        <v>5743</v>
      </c>
      <c r="X791" s="295" t="s">
        <v>5744</v>
      </c>
      <c r="Y791" s="296" t="s">
        <v>4444</v>
      </c>
      <c r="Z791" s="279" t="str">
        <f t="shared" si="114"/>
        <v>No Requerido</v>
      </c>
      <c r="AA791" s="293" t="s">
        <v>5745</v>
      </c>
      <c r="AB791" s="302" t="s">
        <v>5697</v>
      </c>
      <c r="AC791" s="283">
        <f t="shared" si="115"/>
        <v>42186</v>
      </c>
      <c r="AD791" s="294">
        <v>10</v>
      </c>
      <c r="AE791" s="295" t="s">
        <v>5746</v>
      </c>
      <c r="AF791" s="295">
        <v>10</v>
      </c>
      <c r="AG791" s="295">
        <v>10</v>
      </c>
      <c r="AH791" s="296">
        <v>1</v>
      </c>
      <c r="AI791" s="297" t="s">
        <v>5766</v>
      </c>
      <c r="AJ791" s="296">
        <v>0.5</v>
      </c>
      <c r="AK791" s="286">
        <f t="shared" si="116"/>
        <v>0.5</v>
      </c>
      <c r="AL791" s="287">
        <f t="shared" si="117"/>
        <v>0</v>
      </c>
      <c r="AM791" s="287">
        <f t="shared" si="118"/>
        <v>0</v>
      </c>
    </row>
    <row r="792" spans="1:39" ht="15" x14ac:dyDescent="0.25">
      <c r="A792" s="296" t="s">
        <v>5754</v>
      </c>
      <c r="B792" s="298">
        <f t="shared" si="111"/>
        <v>1</v>
      </c>
      <c r="C792" s="296">
        <v>1</v>
      </c>
      <c r="D792" s="298">
        <f t="shared" si="119"/>
        <v>1</v>
      </c>
      <c r="E792" s="296" t="s">
        <v>2112</v>
      </c>
      <c r="F792" s="276" t="str">
        <f t="shared" si="113"/>
        <v>SI</v>
      </c>
      <c r="G792" s="296" t="s">
        <v>2112</v>
      </c>
      <c r="H792" s="276" t="s">
        <v>5503</v>
      </c>
      <c r="I792" s="296" t="s">
        <v>5792</v>
      </c>
      <c r="J792" s="299" t="s">
        <v>4457</v>
      </c>
      <c r="K792" s="299"/>
      <c r="L792" s="299"/>
      <c r="M792" s="296" t="s">
        <v>5004</v>
      </c>
      <c r="N792" s="296" t="s">
        <v>5764</v>
      </c>
      <c r="O792" s="296"/>
      <c r="P792" s="296"/>
      <c r="Q792" s="296"/>
      <c r="R792" s="300" t="s">
        <v>5774</v>
      </c>
      <c r="S792" s="296" t="str">
        <f t="shared" si="120"/>
        <v>PL2-4145-CNH002</v>
      </c>
      <c r="T792" s="276" t="str">
        <f>TRIM(VLOOKUP(S792,[1]Taxonomía!$A$3:$C$2148,3,FALSE))</f>
        <v>PUENTE GRUA, EDIFICIO CHANCADO / MOLIENDA E HIDRATACION TAG 3853-5HI-001</v>
      </c>
      <c r="U792" s="295" t="s">
        <v>5742</v>
      </c>
      <c r="V792" s="301">
        <v>41242</v>
      </c>
      <c r="W792" s="295" t="s">
        <v>5743</v>
      </c>
      <c r="X792" s="295" t="s">
        <v>5744</v>
      </c>
      <c r="Y792" s="296" t="s">
        <v>4444</v>
      </c>
      <c r="Z792" s="279" t="str">
        <f t="shared" si="114"/>
        <v>No Requerido</v>
      </c>
      <c r="AA792" s="293" t="s">
        <v>5745</v>
      </c>
      <c r="AB792" s="302" t="s">
        <v>5697</v>
      </c>
      <c r="AC792" s="283">
        <f t="shared" si="115"/>
        <v>42186</v>
      </c>
      <c r="AD792" s="294">
        <v>10</v>
      </c>
      <c r="AE792" s="295" t="s">
        <v>5746</v>
      </c>
      <c r="AF792" s="295">
        <v>10</v>
      </c>
      <c r="AG792" s="295">
        <v>10</v>
      </c>
      <c r="AH792" s="296">
        <v>1</v>
      </c>
      <c r="AI792" s="297" t="s">
        <v>5766</v>
      </c>
      <c r="AJ792" s="296">
        <v>1</v>
      </c>
      <c r="AK792" s="286">
        <f t="shared" si="116"/>
        <v>1</v>
      </c>
      <c r="AL792" s="287">
        <f t="shared" si="117"/>
        <v>0</v>
      </c>
      <c r="AM792" s="287">
        <f t="shared" si="118"/>
        <v>0</v>
      </c>
    </row>
    <row r="793" spans="1:39" ht="15" x14ac:dyDescent="0.25">
      <c r="A793" s="296" t="s">
        <v>5756</v>
      </c>
      <c r="B793" s="298">
        <f t="shared" si="111"/>
        <v>1</v>
      </c>
      <c r="C793" s="296">
        <v>1</v>
      </c>
      <c r="D793" s="298">
        <f t="shared" si="119"/>
        <v>1</v>
      </c>
      <c r="E793" s="296" t="s">
        <v>2112</v>
      </c>
      <c r="F793" s="276" t="str">
        <f t="shared" si="113"/>
        <v>SI</v>
      </c>
      <c r="G793" s="296" t="s">
        <v>2112</v>
      </c>
      <c r="H793" s="276" t="s">
        <v>5503</v>
      </c>
      <c r="I793" s="296" t="s">
        <v>5793</v>
      </c>
      <c r="J793" s="299" t="s">
        <v>4457</v>
      </c>
      <c r="K793" s="299"/>
      <c r="L793" s="299"/>
      <c r="M793" s="296" t="s">
        <v>5004</v>
      </c>
      <c r="N793" s="296" t="s">
        <v>5764</v>
      </c>
      <c r="O793" s="296"/>
      <c r="P793" s="296"/>
      <c r="Q793" s="296"/>
      <c r="R793" s="300" t="s">
        <v>5774</v>
      </c>
      <c r="S793" s="296" t="str">
        <f t="shared" si="120"/>
        <v>PL2-4145-CNH002</v>
      </c>
      <c r="T793" s="276" t="str">
        <f>TRIM(VLOOKUP(S793,[1]Taxonomía!$A$3:$C$2148,3,FALSE))</f>
        <v>PUENTE GRUA, EDIFICIO CHANCADO / MOLIENDA E HIDRATACION TAG 3853-5HI-001</v>
      </c>
      <c r="U793" s="295" t="s">
        <v>5742</v>
      </c>
      <c r="V793" s="301">
        <v>41242</v>
      </c>
      <c r="W793" s="295" t="s">
        <v>5743</v>
      </c>
      <c r="X793" s="295" t="s">
        <v>5744</v>
      </c>
      <c r="Y793" s="296" t="s">
        <v>4444</v>
      </c>
      <c r="Z793" s="279" t="str">
        <f t="shared" si="114"/>
        <v>No Requerido</v>
      </c>
      <c r="AA793" s="293" t="s">
        <v>5745</v>
      </c>
      <c r="AB793" s="302" t="s">
        <v>5697</v>
      </c>
      <c r="AC793" s="283">
        <f t="shared" si="115"/>
        <v>42186</v>
      </c>
      <c r="AD793" s="294">
        <v>10</v>
      </c>
      <c r="AE793" s="295" t="s">
        <v>5746</v>
      </c>
      <c r="AF793" s="295">
        <v>10</v>
      </c>
      <c r="AG793" s="295">
        <v>10</v>
      </c>
      <c r="AH793" s="296">
        <v>1</v>
      </c>
      <c r="AI793" s="297" t="s">
        <v>5766</v>
      </c>
      <c r="AJ793" s="296">
        <v>1</v>
      </c>
      <c r="AK793" s="286">
        <f t="shared" si="116"/>
        <v>1</v>
      </c>
      <c r="AL793" s="287">
        <f t="shared" si="117"/>
        <v>0</v>
      </c>
      <c r="AM793" s="287">
        <f t="shared" si="118"/>
        <v>0</v>
      </c>
    </row>
    <row r="794" spans="1:39" ht="15" x14ac:dyDescent="0.25">
      <c r="A794" s="296" t="s">
        <v>5740</v>
      </c>
      <c r="B794" s="298">
        <f t="shared" si="111"/>
        <v>0.5</v>
      </c>
      <c r="C794" s="296">
        <v>1</v>
      </c>
      <c r="D794" s="298">
        <f t="shared" si="119"/>
        <v>0.5</v>
      </c>
      <c r="E794" s="296" t="s">
        <v>2112</v>
      </c>
      <c r="F794" s="276" t="str">
        <f t="shared" si="113"/>
        <v>SI</v>
      </c>
      <c r="G794" s="296" t="s">
        <v>2112</v>
      </c>
      <c r="H794" s="276" t="s">
        <v>5480</v>
      </c>
      <c r="I794" s="296" t="s">
        <v>5887</v>
      </c>
      <c r="J794" s="299" t="s">
        <v>5026</v>
      </c>
      <c r="K794" s="299"/>
      <c r="L794" s="299"/>
      <c r="M794" s="296" t="s">
        <v>5004</v>
      </c>
      <c r="N794" s="296" t="s">
        <v>5888</v>
      </c>
      <c r="O794" s="296"/>
      <c r="P794" s="296"/>
      <c r="Q794" s="296"/>
      <c r="R794" s="300" t="s">
        <v>5765</v>
      </c>
      <c r="S794" s="296" t="str">
        <f t="shared" si="120"/>
        <v>PL2-4145-CYC001</v>
      </c>
      <c r="T794" s="276" t="str">
        <f>TRIM(VLOOKUP(S794,[1]Taxonomía!$A$3:$C$2148,3,FALSE))</f>
        <v>BATERIA DE CICLONES 1 TAG 3856-5CY-001</v>
      </c>
      <c r="U794" s="295" t="s">
        <v>5742</v>
      </c>
      <c r="V794" s="301">
        <v>41242</v>
      </c>
      <c r="W794" s="295" t="s">
        <v>5743</v>
      </c>
      <c r="X794" s="295" t="s">
        <v>5744</v>
      </c>
      <c r="Y794" s="296" t="s">
        <v>4444</v>
      </c>
      <c r="Z794" s="279" t="str">
        <f t="shared" si="114"/>
        <v>No Requerido</v>
      </c>
      <c r="AA794" s="293" t="s">
        <v>5745</v>
      </c>
      <c r="AB794" s="302" t="s">
        <v>5697</v>
      </c>
      <c r="AC794" s="283">
        <f t="shared" si="115"/>
        <v>42186</v>
      </c>
      <c r="AD794" s="294">
        <v>10</v>
      </c>
      <c r="AE794" s="295" t="s">
        <v>5746</v>
      </c>
      <c r="AF794" s="295">
        <v>10</v>
      </c>
      <c r="AG794" s="295">
        <v>10</v>
      </c>
      <c r="AH794" s="296">
        <v>1</v>
      </c>
      <c r="AI794" s="297" t="s">
        <v>5766</v>
      </c>
      <c r="AJ794" s="296">
        <v>0.5</v>
      </c>
      <c r="AK794" s="286">
        <f t="shared" si="116"/>
        <v>0.5</v>
      </c>
      <c r="AL794" s="287">
        <f t="shared" si="117"/>
        <v>0</v>
      </c>
      <c r="AM794" s="287">
        <f t="shared" si="118"/>
        <v>0</v>
      </c>
    </row>
    <row r="795" spans="1:39" ht="15" x14ac:dyDescent="0.25">
      <c r="A795" s="296" t="s">
        <v>5740</v>
      </c>
      <c r="B795" s="298">
        <f t="shared" si="111"/>
        <v>0.5</v>
      </c>
      <c r="C795" s="296">
        <v>1</v>
      </c>
      <c r="D795" s="298">
        <f t="shared" si="119"/>
        <v>0.5</v>
      </c>
      <c r="E795" s="296" t="s">
        <v>2112</v>
      </c>
      <c r="F795" s="276" t="str">
        <f t="shared" si="113"/>
        <v>SI</v>
      </c>
      <c r="G795" s="296" t="s">
        <v>2112</v>
      </c>
      <c r="H795" s="276" t="s">
        <v>5481</v>
      </c>
      <c r="I795" s="296" t="s">
        <v>5887</v>
      </c>
      <c r="J795" s="299" t="s">
        <v>5026</v>
      </c>
      <c r="K795" s="299"/>
      <c r="L795" s="299"/>
      <c r="M795" s="296" t="s">
        <v>5004</v>
      </c>
      <c r="N795" s="296" t="s">
        <v>5888</v>
      </c>
      <c r="O795" s="296"/>
      <c r="P795" s="296"/>
      <c r="Q795" s="296"/>
      <c r="R795" s="300" t="s">
        <v>5774</v>
      </c>
      <c r="S795" s="296" t="str">
        <f t="shared" si="120"/>
        <v>PL2-4145-CYC002</v>
      </c>
      <c r="T795" s="276" t="str">
        <f>TRIM(VLOOKUP(S795,[1]Taxonomía!$A$3:$C$2148,3,FALSE))</f>
        <v>BATERIA DE CICLONES 2 TAG 3856-5CY-002</v>
      </c>
      <c r="U795" s="295" t="s">
        <v>5742</v>
      </c>
      <c r="V795" s="301">
        <v>41242</v>
      </c>
      <c r="W795" s="295" t="s">
        <v>5743</v>
      </c>
      <c r="X795" s="295" t="s">
        <v>5744</v>
      </c>
      <c r="Y795" s="296" t="s">
        <v>4444</v>
      </c>
      <c r="Z795" s="279" t="str">
        <f t="shared" si="114"/>
        <v>No Requerido</v>
      </c>
      <c r="AA795" s="293" t="s">
        <v>5745</v>
      </c>
      <c r="AB795" s="302" t="s">
        <v>5697</v>
      </c>
      <c r="AC795" s="283">
        <f t="shared" si="115"/>
        <v>42186</v>
      </c>
      <c r="AD795" s="294">
        <v>10</v>
      </c>
      <c r="AE795" s="295" t="s">
        <v>5746</v>
      </c>
      <c r="AF795" s="295">
        <v>10</v>
      </c>
      <c r="AG795" s="295">
        <v>10</v>
      </c>
      <c r="AH795" s="296">
        <v>1</v>
      </c>
      <c r="AI795" s="297" t="s">
        <v>5766</v>
      </c>
      <c r="AJ795" s="296">
        <v>0.5</v>
      </c>
      <c r="AK795" s="286">
        <f t="shared" si="116"/>
        <v>0.5</v>
      </c>
      <c r="AL795" s="287">
        <f t="shared" si="117"/>
        <v>0</v>
      </c>
      <c r="AM795" s="287">
        <f t="shared" si="118"/>
        <v>0</v>
      </c>
    </row>
    <row r="796" spans="1:39" ht="15" x14ac:dyDescent="0.25">
      <c r="A796" s="296" t="s">
        <v>5740</v>
      </c>
      <c r="B796" s="298">
        <f t="shared" si="111"/>
        <v>1</v>
      </c>
      <c r="C796" s="296">
        <v>1</v>
      </c>
      <c r="D796" s="298">
        <f t="shared" si="119"/>
        <v>1</v>
      </c>
      <c r="E796" s="296" t="s">
        <v>2112</v>
      </c>
      <c r="F796" s="276" t="str">
        <f t="shared" si="113"/>
        <v>SI</v>
      </c>
      <c r="G796" s="296" t="s">
        <v>2112</v>
      </c>
      <c r="H796" s="276" t="s">
        <v>5482</v>
      </c>
      <c r="I796" s="296" t="s">
        <v>5823</v>
      </c>
      <c r="J796" s="299" t="s">
        <v>4470</v>
      </c>
      <c r="K796" s="299"/>
      <c r="L796" s="299"/>
      <c r="M796" s="296" t="s">
        <v>5004</v>
      </c>
      <c r="N796" s="296" t="s">
        <v>5824</v>
      </c>
      <c r="O796" s="296"/>
      <c r="P796" s="296"/>
      <c r="Q796" s="296"/>
      <c r="R796" s="300" t="s">
        <v>5765</v>
      </c>
      <c r="S796" s="296" t="str">
        <f t="shared" si="120"/>
        <v>PL2-4145-DCL001</v>
      </c>
      <c r="T796" s="276" t="str">
        <f>TRIM(VLOOKUP(S796,[1]Taxonomía!$A$3:$C$2148,3,FALSE))</f>
        <v>COLECTOR DE POLVO TRITURADOR DE IMPACTO PRIMARIO TAG 3854-5BH-001</v>
      </c>
      <c r="U796" s="295" t="s">
        <v>5742</v>
      </c>
      <c r="V796" s="301">
        <v>41242</v>
      </c>
      <c r="W796" s="295" t="s">
        <v>5743</v>
      </c>
      <c r="X796" s="295" t="s">
        <v>5744</v>
      </c>
      <c r="Y796" s="296" t="s">
        <v>4615</v>
      </c>
      <c r="Z796" s="279" t="str">
        <f t="shared" si="114"/>
        <v>Requerido</v>
      </c>
      <c r="AA796" s="293" t="s">
        <v>5745</v>
      </c>
      <c r="AB796" s="302" t="s">
        <v>5697</v>
      </c>
      <c r="AC796" s="283">
        <f t="shared" si="115"/>
        <v>42186</v>
      </c>
      <c r="AD796" s="294">
        <v>10</v>
      </c>
      <c r="AE796" s="295" t="s">
        <v>5746</v>
      </c>
      <c r="AF796" s="295">
        <v>10</v>
      </c>
      <c r="AG796" s="295">
        <v>10</v>
      </c>
      <c r="AH796" s="296">
        <v>1</v>
      </c>
      <c r="AI796" s="297" t="s">
        <v>5747</v>
      </c>
      <c r="AJ796" s="296">
        <v>1</v>
      </c>
      <c r="AK796" s="286">
        <f t="shared" si="116"/>
        <v>1</v>
      </c>
      <c r="AL796" s="287">
        <f t="shared" si="117"/>
        <v>0</v>
      </c>
      <c r="AM796" s="287">
        <f t="shared" si="118"/>
        <v>0</v>
      </c>
    </row>
    <row r="797" spans="1:39" ht="15" x14ac:dyDescent="0.25">
      <c r="A797" s="296" t="s">
        <v>5752</v>
      </c>
      <c r="B797" s="298">
        <f t="shared" si="111"/>
        <v>0.5</v>
      </c>
      <c r="C797" s="296">
        <v>1</v>
      </c>
      <c r="D797" s="298">
        <f t="shared" si="119"/>
        <v>0.5</v>
      </c>
      <c r="E797" s="296" t="s">
        <v>2112</v>
      </c>
      <c r="F797" s="276" t="str">
        <f t="shared" si="113"/>
        <v>SI</v>
      </c>
      <c r="G797" s="296" t="s">
        <v>2112</v>
      </c>
      <c r="H797" s="276" t="s">
        <v>5482</v>
      </c>
      <c r="I797" s="296" t="s">
        <v>5975</v>
      </c>
      <c r="J797" s="299" t="s">
        <v>4470</v>
      </c>
      <c r="K797" s="299"/>
      <c r="L797" s="299"/>
      <c r="M797" s="296" t="s">
        <v>5004</v>
      </c>
      <c r="N797" s="296" t="s">
        <v>5824</v>
      </c>
      <c r="O797" s="296"/>
      <c r="P797" s="296"/>
      <c r="Q797" s="296"/>
      <c r="R797" s="300" t="s">
        <v>5765</v>
      </c>
      <c r="S797" s="296" t="str">
        <f t="shared" si="120"/>
        <v>PL2-4145-DCL001</v>
      </c>
      <c r="T797" s="276" t="str">
        <f>TRIM(VLOOKUP(S797,[1]Taxonomía!$A$3:$C$2148,3,FALSE))</f>
        <v>COLECTOR DE POLVO TRITURADOR DE IMPACTO PRIMARIO TAG 3854-5BH-001</v>
      </c>
      <c r="U797" s="295" t="s">
        <v>5742</v>
      </c>
      <c r="V797" s="301">
        <v>41242</v>
      </c>
      <c r="W797" s="295" t="s">
        <v>5743</v>
      </c>
      <c r="X797" s="295" t="s">
        <v>5744</v>
      </c>
      <c r="Y797" s="296" t="s">
        <v>4615</v>
      </c>
      <c r="Z797" s="279" t="str">
        <f t="shared" si="114"/>
        <v>No Requerido</v>
      </c>
      <c r="AA797" s="293" t="s">
        <v>5745</v>
      </c>
      <c r="AB797" s="302" t="s">
        <v>5697</v>
      </c>
      <c r="AC797" s="283">
        <f t="shared" si="115"/>
        <v>42186</v>
      </c>
      <c r="AD797" s="294">
        <v>10</v>
      </c>
      <c r="AE797" s="295" t="s">
        <v>5746</v>
      </c>
      <c r="AF797" s="295">
        <v>10</v>
      </c>
      <c r="AG797" s="295">
        <v>10</v>
      </c>
      <c r="AH797" s="296">
        <v>1</v>
      </c>
      <c r="AI797" s="297" t="s">
        <v>5747</v>
      </c>
      <c r="AJ797" s="296">
        <v>0.5</v>
      </c>
      <c r="AK797" s="286">
        <f t="shared" si="116"/>
        <v>0.5</v>
      </c>
      <c r="AL797" s="287">
        <f t="shared" si="117"/>
        <v>0</v>
      </c>
      <c r="AM797" s="287">
        <f t="shared" si="118"/>
        <v>0</v>
      </c>
    </row>
    <row r="798" spans="1:39" ht="15" x14ac:dyDescent="0.25">
      <c r="A798" s="296" t="s">
        <v>5754</v>
      </c>
      <c r="B798" s="298">
        <f t="shared" si="111"/>
        <v>1</v>
      </c>
      <c r="C798" s="296">
        <v>1</v>
      </c>
      <c r="D798" s="298">
        <f t="shared" si="119"/>
        <v>1</v>
      </c>
      <c r="E798" s="296" t="s">
        <v>2112</v>
      </c>
      <c r="F798" s="276" t="str">
        <f t="shared" si="113"/>
        <v>SI</v>
      </c>
      <c r="G798" s="296" t="s">
        <v>2112</v>
      </c>
      <c r="H798" s="276" t="s">
        <v>5482</v>
      </c>
      <c r="I798" s="296" t="s">
        <v>5976</v>
      </c>
      <c r="J798" s="299" t="s">
        <v>4470</v>
      </c>
      <c r="K798" s="299"/>
      <c r="L798" s="299"/>
      <c r="M798" s="296" t="s">
        <v>5004</v>
      </c>
      <c r="N798" s="296" t="s">
        <v>5824</v>
      </c>
      <c r="O798" s="296"/>
      <c r="P798" s="296"/>
      <c r="Q798" s="296"/>
      <c r="R798" s="300" t="s">
        <v>5765</v>
      </c>
      <c r="S798" s="296" t="str">
        <f t="shared" si="120"/>
        <v>PL2-4145-DCL001</v>
      </c>
      <c r="T798" s="276" t="str">
        <f>TRIM(VLOOKUP(S798,[1]Taxonomía!$A$3:$C$2148,3,FALSE))</f>
        <v>COLECTOR DE POLVO TRITURADOR DE IMPACTO PRIMARIO TAG 3854-5BH-001</v>
      </c>
      <c r="U798" s="295" t="s">
        <v>5742</v>
      </c>
      <c r="V798" s="301">
        <v>41242</v>
      </c>
      <c r="W798" s="295" t="s">
        <v>5743</v>
      </c>
      <c r="X798" s="295" t="s">
        <v>5744</v>
      </c>
      <c r="Y798" s="296" t="s">
        <v>4615</v>
      </c>
      <c r="Z798" s="279" t="str">
        <f t="shared" si="114"/>
        <v>No Requerido</v>
      </c>
      <c r="AA798" s="293" t="s">
        <v>5745</v>
      </c>
      <c r="AB798" s="302" t="s">
        <v>5697</v>
      </c>
      <c r="AC798" s="283">
        <f t="shared" si="115"/>
        <v>42186</v>
      </c>
      <c r="AD798" s="294">
        <v>10</v>
      </c>
      <c r="AE798" s="295" t="s">
        <v>5746</v>
      </c>
      <c r="AF798" s="295">
        <v>10</v>
      </c>
      <c r="AG798" s="295">
        <v>10</v>
      </c>
      <c r="AH798" s="296">
        <v>1</v>
      </c>
      <c r="AI798" s="297" t="s">
        <v>5747</v>
      </c>
      <c r="AJ798" s="296">
        <v>1</v>
      </c>
      <c r="AK798" s="286">
        <f t="shared" si="116"/>
        <v>1</v>
      </c>
      <c r="AL798" s="287">
        <f t="shared" si="117"/>
        <v>0</v>
      </c>
      <c r="AM798" s="287">
        <f t="shared" si="118"/>
        <v>0</v>
      </c>
    </row>
    <row r="799" spans="1:39" ht="15" x14ac:dyDescent="0.25">
      <c r="A799" s="296" t="s">
        <v>5756</v>
      </c>
      <c r="B799" s="298">
        <f t="shared" si="111"/>
        <v>1</v>
      </c>
      <c r="C799" s="296">
        <v>1</v>
      </c>
      <c r="D799" s="298">
        <f t="shared" si="119"/>
        <v>1</v>
      </c>
      <c r="E799" s="296" t="s">
        <v>2112</v>
      </c>
      <c r="F799" s="276" t="str">
        <f t="shared" si="113"/>
        <v>SI</v>
      </c>
      <c r="G799" s="296" t="s">
        <v>2112</v>
      </c>
      <c r="H799" s="276" t="s">
        <v>5482</v>
      </c>
      <c r="I799" s="296" t="s">
        <v>5825</v>
      </c>
      <c r="J799" s="299" t="s">
        <v>4470</v>
      </c>
      <c r="K799" s="299"/>
      <c r="L799" s="299"/>
      <c r="M799" s="296" t="s">
        <v>5004</v>
      </c>
      <c r="N799" s="296" t="s">
        <v>5824</v>
      </c>
      <c r="O799" s="296"/>
      <c r="P799" s="296"/>
      <c r="Q799" s="296"/>
      <c r="R799" s="300" t="s">
        <v>5765</v>
      </c>
      <c r="S799" s="296" t="str">
        <f t="shared" si="120"/>
        <v>PL2-4145-DCL001</v>
      </c>
      <c r="T799" s="276" t="str">
        <f>TRIM(VLOOKUP(S799,[1]Taxonomía!$A$3:$C$2148,3,FALSE))</f>
        <v>COLECTOR DE POLVO TRITURADOR DE IMPACTO PRIMARIO TAG 3854-5BH-001</v>
      </c>
      <c r="U799" s="295" t="s">
        <v>5742</v>
      </c>
      <c r="V799" s="301">
        <v>41242</v>
      </c>
      <c r="W799" s="295" t="s">
        <v>5743</v>
      </c>
      <c r="X799" s="295" t="s">
        <v>5744</v>
      </c>
      <c r="Y799" s="296" t="s">
        <v>4615</v>
      </c>
      <c r="Z799" s="279" t="str">
        <f t="shared" si="114"/>
        <v>No Requerido</v>
      </c>
      <c r="AA799" s="293" t="s">
        <v>5745</v>
      </c>
      <c r="AB799" s="302" t="s">
        <v>5697</v>
      </c>
      <c r="AC799" s="283">
        <f t="shared" si="115"/>
        <v>42186</v>
      </c>
      <c r="AD799" s="294">
        <v>10</v>
      </c>
      <c r="AE799" s="295" t="s">
        <v>5746</v>
      </c>
      <c r="AF799" s="295">
        <v>10</v>
      </c>
      <c r="AG799" s="295">
        <v>10</v>
      </c>
      <c r="AH799" s="296">
        <v>1</v>
      </c>
      <c r="AI799" s="297" t="s">
        <v>5747</v>
      </c>
      <c r="AJ799" s="296">
        <v>1</v>
      </c>
      <c r="AK799" s="286">
        <f t="shared" si="116"/>
        <v>1</v>
      </c>
      <c r="AL799" s="287">
        <f t="shared" si="117"/>
        <v>0</v>
      </c>
      <c r="AM799" s="287">
        <f t="shared" si="118"/>
        <v>0</v>
      </c>
    </row>
    <row r="800" spans="1:39" ht="15" x14ac:dyDescent="0.25">
      <c r="A800" s="296" t="s">
        <v>5740</v>
      </c>
      <c r="B800" s="298">
        <f t="shared" si="111"/>
        <v>1</v>
      </c>
      <c r="C800" s="296">
        <v>1</v>
      </c>
      <c r="D800" s="298">
        <f t="shared" si="119"/>
        <v>1</v>
      </c>
      <c r="E800" s="296" t="s">
        <v>2112</v>
      </c>
      <c r="F800" s="276" t="str">
        <f t="shared" si="113"/>
        <v>SI</v>
      </c>
      <c r="G800" s="296" t="s">
        <v>2112</v>
      </c>
      <c r="H800" s="276" t="s">
        <v>5483</v>
      </c>
      <c r="I800" s="296" t="s">
        <v>5823</v>
      </c>
      <c r="J800" s="299" t="s">
        <v>4470</v>
      </c>
      <c r="K800" s="299"/>
      <c r="L800" s="299"/>
      <c r="M800" s="296" t="s">
        <v>5004</v>
      </c>
      <c r="N800" s="296" t="s">
        <v>5824</v>
      </c>
      <c r="O800" s="296"/>
      <c r="P800" s="296"/>
      <c r="Q800" s="296"/>
      <c r="R800" s="300" t="s">
        <v>5774</v>
      </c>
      <c r="S800" s="296" t="str">
        <f t="shared" si="120"/>
        <v>PL2-4145-DCL002</v>
      </c>
      <c r="T800" s="276" t="str">
        <f>TRIM(VLOOKUP(S800,[1]Taxonomía!$A$3:$C$2148,3,FALSE))</f>
        <v>COLECTOR DE POLVO TRITURADOR DE IMPACTO SECUNDARIO TAG 3854-5BH-002</v>
      </c>
      <c r="U800" s="295" t="s">
        <v>5742</v>
      </c>
      <c r="V800" s="301">
        <v>41242</v>
      </c>
      <c r="W800" s="295" t="s">
        <v>5743</v>
      </c>
      <c r="X800" s="295" t="s">
        <v>5744</v>
      </c>
      <c r="Y800" s="296" t="s">
        <v>4615</v>
      </c>
      <c r="Z800" s="279" t="str">
        <f t="shared" si="114"/>
        <v>Requerido</v>
      </c>
      <c r="AA800" s="293" t="s">
        <v>5745</v>
      </c>
      <c r="AB800" s="302" t="s">
        <v>5697</v>
      </c>
      <c r="AC800" s="283">
        <f t="shared" si="115"/>
        <v>42186</v>
      </c>
      <c r="AD800" s="294">
        <v>10</v>
      </c>
      <c r="AE800" s="295" t="s">
        <v>5746</v>
      </c>
      <c r="AF800" s="295">
        <v>10</v>
      </c>
      <c r="AG800" s="295">
        <v>10</v>
      </c>
      <c r="AH800" s="296">
        <v>1</v>
      </c>
      <c r="AI800" s="297" t="s">
        <v>5747</v>
      </c>
      <c r="AJ800" s="296">
        <v>1</v>
      </c>
      <c r="AK800" s="286">
        <f t="shared" si="116"/>
        <v>1</v>
      </c>
      <c r="AL800" s="287">
        <f t="shared" si="117"/>
        <v>0</v>
      </c>
      <c r="AM800" s="287">
        <f t="shared" si="118"/>
        <v>0</v>
      </c>
    </row>
    <row r="801" spans="1:39" ht="15" x14ac:dyDescent="0.25">
      <c r="A801" s="296" t="s">
        <v>5752</v>
      </c>
      <c r="B801" s="298">
        <f t="shared" si="111"/>
        <v>0.5</v>
      </c>
      <c r="C801" s="296">
        <v>1</v>
      </c>
      <c r="D801" s="298">
        <f t="shared" si="119"/>
        <v>0.5</v>
      </c>
      <c r="E801" s="296" t="s">
        <v>2112</v>
      </c>
      <c r="F801" s="276" t="str">
        <f t="shared" si="113"/>
        <v>SI</v>
      </c>
      <c r="G801" s="296" t="s">
        <v>2112</v>
      </c>
      <c r="H801" s="276" t="s">
        <v>5483</v>
      </c>
      <c r="I801" s="296" t="s">
        <v>5975</v>
      </c>
      <c r="J801" s="299" t="s">
        <v>4470</v>
      </c>
      <c r="K801" s="299"/>
      <c r="L801" s="299"/>
      <c r="M801" s="296" t="s">
        <v>5004</v>
      </c>
      <c r="N801" s="296" t="s">
        <v>5824</v>
      </c>
      <c r="O801" s="296"/>
      <c r="P801" s="296"/>
      <c r="Q801" s="296"/>
      <c r="R801" s="300" t="s">
        <v>5774</v>
      </c>
      <c r="S801" s="296" t="str">
        <f t="shared" si="120"/>
        <v>PL2-4145-DCL002</v>
      </c>
      <c r="T801" s="276" t="str">
        <f>TRIM(VLOOKUP(S801,[1]Taxonomía!$A$3:$C$2148,3,FALSE))</f>
        <v>COLECTOR DE POLVO TRITURADOR DE IMPACTO SECUNDARIO TAG 3854-5BH-002</v>
      </c>
      <c r="U801" s="295" t="s">
        <v>5742</v>
      </c>
      <c r="V801" s="301">
        <v>41242</v>
      </c>
      <c r="W801" s="295" t="s">
        <v>5743</v>
      </c>
      <c r="X801" s="295" t="s">
        <v>5744</v>
      </c>
      <c r="Y801" s="296" t="s">
        <v>4615</v>
      </c>
      <c r="Z801" s="279" t="str">
        <f t="shared" si="114"/>
        <v>No Requerido</v>
      </c>
      <c r="AA801" s="293" t="s">
        <v>5745</v>
      </c>
      <c r="AB801" s="302" t="s">
        <v>5697</v>
      </c>
      <c r="AC801" s="283">
        <f t="shared" si="115"/>
        <v>42186</v>
      </c>
      <c r="AD801" s="294">
        <v>10</v>
      </c>
      <c r="AE801" s="295" t="s">
        <v>5746</v>
      </c>
      <c r="AF801" s="295">
        <v>10</v>
      </c>
      <c r="AG801" s="295">
        <v>10</v>
      </c>
      <c r="AH801" s="296">
        <v>1</v>
      </c>
      <c r="AI801" s="297" t="s">
        <v>5747</v>
      </c>
      <c r="AJ801" s="296">
        <v>0.5</v>
      </c>
      <c r="AK801" s="286">
        <f t="shared" si="116"/>
        <v>0.5</v>
      </c>
      <c r="AL801" s="287">
        <f t="shared" si="117"/>
        <v>0</v>
      </c>
      <c r="AM801" s="287">
        <f t="shared" si="118"/>
        <v>0</v>
      </c>
    </row>
    <row r="802" spans="1:39" ht="15" x14ac:dyDescent="0.25">
      <c r="A802" s="296" t="s">
        <v>5754</v>
      </c>
      <c r="B802" s="298">
        <f t="shared" si="111"/>
        <v>1</v>
      </c>
      <c r="C802" s="296">
        <v>1</v>
      </c>
      <c r="D802" s="298">
        <f t="shared" si="119"/>
        <v>1</v>
      </c>
      <c r="E802" s="296" t="s">
        <v>2112</v>
      </c>
      <c r="F802" s="276" t="str">
        <f t="shared" si="113"/>
        <v>SI</v>
      </c>
      <c r="G802" s="296" t="s">
        <v>2112</v>
      </c>
      <c r="H802" s="276" t="s">
        <v>5483</v>
      </c>
      <c r="I802" s="296" t="s">
        <v>5976</v>
      </c>
      <c r="J802" s="299" t="s">
        <v>4470</v>
      </c>
      <c r="K802" s="299"/>
      <c r="L802" s="299"/>
      <c r="M802" s="296" t="s">
        <v>5004</v>
      </c>
      <c r="N802" s="296" t="s">
        <v>5824</v>
      </c>
      <c r="O802" s="296"/>
      <c r="P802" s="296"/>
      <c r="Q802" s="296"/>
      <c r="R802" s="300" t="s">
        <v>5774</v>
      </c>
      <c r="S802" s="296" t="str">
        <f t="shared" si="120"/>
        <v>PL2-4145-DCL002</v>
      </c>
      <c r="T802" s="276" t="str">
        <f>TRIM(VLOOKUP(S802,[1]Taxonomía!$A$3:$C$2148,3,FALSE))</f>
        <v>COLECTOR DE POLVO TRITURADOR DE IMPACTO SECUNDARIO TAG 3854-5BH-002</v>
      </c>
      <c r="U802" s="295" t="s">
        <v>5742</v>
      </c>
      <c r="V802" s="301">
        <v>41242</v>
      </c>
      <c r="W802" s="295" t="s">
        <v>5743</v>
      </c>
      <c r="X802" s="295" t="s">
        <v>5744</v>
      </c>
      <c r="Y802" s="296" t="s">
        <v>4615</v>
      </c>
      <c r="Z802" s="279" t="str">
        <f t="shared" si="114"/>
        <v>No Requerido</v>
      </c>
      <c r="AA802" s="293" t="s">
        <v>5745</v>
      </c>
      <c r="AB802" s="302" t="s">
        <v>5697</v>
      </c>
      <c r="AC802" s="283">
        <f t="shared" si="115"/>
        <v>42186</v>
      </c>
      <c r="AD802" s="294">
        <v>10</v>
      </c>
      <c r="AE802" s="295" t="s">
        <v>5746</v>
      </c>
      <c r="AF802" s="295">
        <v>10</v>
      </c>
      <c r="AG802" s="295">
        <v>10</v>
      </c>
      <c r="AH802" s="296">
        <v>1</v>
      </c>
      <c r="AI802" s="297" t="s">
        <v>5747</v>
      </c>
      <c r="AJ802" s="296">
        <v>1</v>
      </c>
      <c r="AK802" s="286">
        <f t="shared" si="116"/>
        <v>1</v>
      </c>
      <c r="AL802" s="287">
        <f t="shared" si="117"/>
        <v>0</v>
      </c>
      <c r="AM802" s="287">
        <f t="shared" si="118"/>
        <v>0</v>
      </c>
    </row>
    <row r="803" spans="1:39" ht="15" x14ac:dyDescent="0.25">
      <c r="A803" s="296" t="s">
        <v>5756</v>
      </c>
      <c r="B803" s="298">
        <f t="shared" si="111"/>
        <v>1</v>
      </c>
      <c r="C803" s="296">
        <v>1</v>
      </c>
      <c r="D803" s="298">
        <f t="shared" si="119"/>
        <v>1</v>
      </c>
      <c r="E803" s="296" t="s">
        <v>2112</v>
      </c>
      <c r="F803" s="276" t="str">
        <f t="shared" si="113"/>
        <v>SI</v>
      </c>
      <c r="G803" s="296" t="s">
        <v>2112</v>
      </c>
      <c r="H803" s="276" t="s">
        <v>5483</v>
      </c>
      <c r="I803" s="296" t="s">
        <v>5825</v>
      </c>
      <c r="J803" s="299" t="s">
        <v>4470</v>
      </c>
      <c r="K803" s="299"/>
      <c r="L803" s="299"/>
      <c r="M803" s="296" t="s">
        <v>5004</v>
      </c>
      <c r="N803" s="296" t="s">
        <v>5824</v>
      </c>
      <c r="O803" s="296"/>
      <c r="P803" s="296"/>
      <c r="Q803" s="296"/>
      <c r="R803" s="300" t="s">
        <v>5774</v>
      </c>
      <c r="S803" s="296" t="str">
        <f t="shared" si="120"/>
        <v>PL2-4145-DCL002</v>
      </c>
      <c r="T803" s="276" t="str">
        <f>TRIM(VLOOKUP(S803,[1]Taxonomía!$A$3:$C$2148,3,FALSE))</f>
        <v>COLECTOR DE POLVO TRITURADOR DE IMPACTO SECUNDARIO TAG 3854-5BH-002</v>
      </c>
      <c r="U803" s="295" t="s">
        <v>5742</v>
      </c>
      <c r="V803" s="301">
        <v>41242</v>
      </c>
      <c r="W803" s="295" t="s">
        <v>5743</v>
      </c>
      <c r="X803" s="295" t="s">
        <v>5744</v>
      </c>
      <c r="Y803" s="296" t="s">
        <v>4615</v>
      </c>
      <c r="Z803" s="279" t="str">
        <f t="shared" si="114"/>
        <v>No Requerido</v>
      </c>
      <c r="AA803" s="293" t="s">
        <v>5745</v>
      </c>
      <c r="AB803" s="302" t="s">
        <v>5697</v>
      </c>
      <c r="AC803" s="283">
        <f t="shared" si="115"/>
        <v>42186</v>
      </c>
      <c r="AD803" s="294">
        <v>10</v>
      </c>
      <c r="AE803" s="295" t="s">
        <v>5746</v>
      </c>
      <c r="AF803" s="295">
        <v>10</v>
      </c>
      <c r="AG803" s="295">
        <v>10</v>
      </c>
      <c r="AH803" s="296">
        <v>1</v>
      </c>
      <c r="AI803" s="297" t="s">
        <v>5747</v>
      </c>
      <c r="AJ803" s="296">
        <v>1</v>
      </c>
      <c r="AK803" s="286">
        <f t="shared" si="116"/>
        <v>1</v>
      </c>
      <c r="AL803" s="287">
        <f t="shared" si="117"/>
        <v>0</v>
      </c>
      <c r="AM803" s="287">
        <f t="shared" si="118"/>
        <v>0</v>
      </c>
    </row>
    <row r="804" spans="1:39" ht="15" x14ac:dyDescent="0.25">
      <c r="A804" s="296" t="s">
        <v>5740</v>
      </c>
      <c r="B804" s="298">
        <f t="shared" si="111"/>
        <v>1</v>
      </c>
      <c r="C804" s="296">
        <v>1</v>
      </c>
      <c r="D804" s="298">
        <f t="shared" si="119"/>
        <v>1</v>
      </c>
      <c r="E804" s="296" t="s">
        <v>2112</v>
      </c>
      <c r="F804" s="276" t="str">
        <f t="shared" si="113"/>
        <v>SI</v>
      </c>
      <c r="G804" s="296" t="s">
        <v>2112</v>
      </c>
      <c r="H804" s="276" t="s">
        <v>5484</v>
      </c>
      <c r="I804" s="296" t="s">
        <v>5823</v>
      </c>
      <c r="J804" s="299" t="s">
        <v>4470</v>
      </c>
      <c r="K804" s="299"/>
      <c r="L804" s="299"/>
      <c r="M804" s="296" t="s">
        <v>5004</v>
      </c>
      <c r="N804" s="296" t="s">
        <v>5824</v>
      </c>
      <c r="O804" s="296"/>
      <c r="P804" s="296"/>
      <c r="Q804" s="296"/>
      <c r="R804" s="300" t="s">
        <v>5778</v>
      </c>
      <c r="S804" s="296" t="str">
        <f t="shared" si="120"/>
        <v>PL2-4145-DCL003</v>
      </c>
      <c r="T804" s="276" t="str">
        <f>TRIM(VLOOKUP(S804,[1]Taxonomía!$A$3:$C$2148,3,FALSE))</f>
        <v>COLECTOR DE POLVO ZONA DESCARGA DE SILO TAG 3855-5BH-003</v>
      </c>
      <c r="U804" s="295" t="s">
        <v>5742</v>
      </c>
      <c r="V804" s="301">
        <v>41242</v>
      </c>
      <c r="W804" s="295" t="s">
        <v>5743</v>
      </c>
      <c r="X804" s="295" t="s">
        <v>5744</v>
      </c>
      <c r="Y804" s="296" t="s">
        <v>4615</v>
      </c>
      <c r="Z804" s="279" t="str">
        <f t="shared" si="114"/>
        <v>Requerido</v>
      </c>
      <c r="AA804" s="293" t="s">
        <v>5745</v>
      </c>
      <c r="AB804" s="302" t="s">
        <v>5697</v>
      </c>
      <c r="AC804" s="283">
        <f t="shared" si="115"/>
        <v>42186</v>
      </c>
      <c r="AD804" s="294">
        <v>10</v>
      </c>
      <c r="AE804" s="295" t="s">
        <v>5746</v>
      </c>
      <c r="AF804" s="295">
        <v>10</v>
      </c>
      <c r="AG804" s="295">
        <v>10</v>
      </c>
      <c r="AH804" s="296">
        <v>1</v>
      </c>
      <c r="AI804" s="297" t="s">
        <v>5747</v>
      </c>
      <c r="AJ804" s="296">
        <v>1</v>
      </c>
      <c r="AK804" s="286">
        <f t="shared" si="116"/>
        <v>1</v>
      </c>
      <c r="AL804" s="287">
        <f t="shared" si="117"/>
        <v>0</v>
      </c>
      <c r="AM804" s="287">
        <f t="shared" si="118"/>
        <v>0</v>
      </c>
    </row>
    <row r="805" spans="1:39" ht="15" x14ac:dyDescent="0.25">
      <c r="A805" s="296" t="s">
        <v>5752</v>
      </c>
      <c r="B805" s="298">
        <f t="shared" si="111"/>
        <v>0.5</v>
      </c>
      <c r="C805" s="296">
        <v>1</v>
      </c>
      <c r="D805" s="298">
        <f t="shared" si="119"/>
        <v>0.5</v>
      </c>
      <c r="E805" s="296" t="s">
        <v>2112</v>
      </c>
      <c r="F805" s="276" t="str">
        <f t="shared" si="113"/>
        <v>SI</v>
      </c>
      <c r="G805" s="296" t="s">
        <v>2112</v>
      </c>
      <c r="H805" s="276" t="s">
        <v>5484</v>
      </c>
      <c r="I805" s="296" t="s">
        <v>5975</v>
      </c>
      <c r="J805" s="299" t="s">
        <v>4470</v>
      </c>
      <c r="K805" s="299"/>
      <c r="L805" s="299"/>
      <c r="M805" s="296" t="s">
        <v>5004</v>
      </c>
      <c r="N805" s="296" t="s">
        <v>5824</v>
      </c>
      <c r="O805" s="296"/>
      <c r="P805" s="296"/>
      <c r="Q805" s="296"/>
      <c r="R805" s="300" t="s">
        <v>5778</v>
      </c>
      <c r="S805" s="296" t="str">
        <f t="shared" si="120"/>
        <v>PL2-4145-DCL003</v>
      </c>
      <c r="T805" s="276" t="str">
        <f>TRIM(VLOOKUP(S805,[1]Taxonomía!$A$3:$C$2148,3,FALSE))</f>
        <v>COLECTOR DE POLVO ZONA DESCARGA DE SILO TAG 3855-5BH-003</v>
      </c>
      <c r="U805" s="295" t="s">
        <v>5742</v>
      </c>
      <c r="V805" s="301">
        <v>41242</v>
      </c>
      <c r="W805" s="295" t="s">
        <v>5743</v>
      </c>
      <c r="X805" s="295" t="s">
        <v>5744</v>
      </c>
      <c r="Y805" s="296" t="s">
        <v>4615</v>
      </c>
      <c r="Z805" s="279" t="str">
        <f t="shared" si="114"/>
        <v>No Requerido</v>
      </c>
      <c r="AA805" s="293" t="s">
        <v>5745</v>
      </c>
      <c r="AB805" s="302" t="s">
        <v>5697</v>
      </c>
      <c r="AC805" s="283">
        <f t="shared" si="115"/>
        <v>42186</v>
      </c>
      <c r="AD805" s="294">
        <v>10</v>
      </c>
      <c r="AE805" s="295" t="s">
        <v>5746</v>
      </c>
      <c r="AF805" s="295">
        <v>10</v>
      </c>
      <c r="AG805" s="295">
        <v>10</v>
      </c>
      <c r="AH805" s="296">
        <v>1</v>
      </c>
      <c r="AI805" s="297" t="s">
        <v>5747</v>
      </c>
      <c r="AJ805" s="296">
        <v>0.5</v>
      </c>
      <c r="AK805" s="286">
        <f t="shared" si="116"/>
        <v>0.5</v>
      </c>
      <c r="AL805" s="287">
        <f t="shared" si="117"/>
        <v>0</v>
      </c>
      <c r="AM805" s="287">
        <f t="shared" si="118"/>
        <v>0</v>
      </c>
    </row>
    <row r="806" spans="1:39" ht="15" x14ac:dyDescent="0.25">
      <c r="A806" s="296" t="s">
        <v>5754</v>
      </c>
      <c r="B806" s="298">
        <f t="shared" si="111"/>
        <v>1</v>
      </c>
      <c r="C806" s="296">
        <v>1</v>
      </c>
      <c r="D806" s="298">
        <f t="shared" si="119"/>
        <v>1</v>
      </c>
      <c r="E806" s="296" t="s">
        <v>2112</v>
      </c>
      <c r="F806" s="276" t="str">
        <f t="shared" si="113"/>
        <v>SI</v>
      </c>
      <c r="G806" s="296" t="s">
        <v>2112</v>
      </c>
      <c r="H806" s="276" t="s">
        <v>5484</v>
      </c>
      <c r="I806" s="296" t="s">
        <v>5976</v>
      </c>
      <c r="J806" s="299" t="s">
        <v>4470</v>
      </c>
      <c r="K806" s="299"/>
      <c r="L806" s="299"/>
      <c r="M806" s="296" t="s">
        <v>5004</v>
      </c>
      <c r="N806" s="296" t="s">
        <v>5824</v>
      </c>
      <c r="O806" s="296"/>
      <c r="P806" s="296"/>
      <c r="Q806" s="296"/>
      <c r="R806" s="300" t="s">
        <v>5778</v>
      </c>
      <c r="S806" s="296" t="str">
        <f t="shared" si="120"/>
        <v>PL2-4145-DCL003</v>
      </c>
      <c r="T806" s="276" t="str">
        <f>TRIM(VLOOKUP(S806,[1]Taxonomía!$A$3:$C$2148,3,FALSE))</f>
        <v>COLECTOR DE POLVO ZONA DESCARGA DE SILO TAG 3855-5BH-003</v>
      </c>
      <c r="U806" s="295" t="s">
        <v>5742</v>
      </c>
      <c r="V806" s="301">
        <v>41242</v>
      </c>
      <c r="W806" s="295" t="s">
        <v>5743</v>
      </c>
      <c r="X806" s="295" t="s">
        <v>5744</v>
      </c>
      <c r="Y806" s="296" t="s">
        <v>4615</v>
      </c>
      <c r="Z806" s="279" t="str">
        <f t="shared" si="114"/>
        <v>No Requerido</v>
      </c>
      <c r="AA806" s="293" t="s">
        <v>5745</v>
      </c>
      <c r="AB806" s="302" t="s">
        <v>5697</v>
      </c>
      <c r="AC806" s="283">
        <f t="shared" si="115"/>
        <v>42186</v>
      </c>
      <c r="AD806" s="294">
        <v>10</v>
      </c>
      <c r="AE806" s="295" t="s">
        <v>5746</v>
      </c>
      <c r="AF806" s="295">
        <v>10</v>
      </c>
      <c r="AG806" s="295">
        <v>10</v>
      </c>
      <c r="AH806" s="296">
        <v>1</v>
      </c>
      <c r="AI806" s="297" t="s">
        <v>5747</v>
      </c>
      <c r="AJ806" s="296">
        <v>1</v>
      </c>
      <c r="AK806" s="286">
        <f t="shared" si="116"/>
        <v>1</v>
      </c>
      <c r="AL806" s="287">
        <f t="shared" si="117"/>
        <v>0</v>
      </c>
      <c r="AM806" s="287">
        <f t="shared" si="118"/>
        <v>0</v>
      </c>
    </row>
    <row r="807" spans="1:39" ht="15" x14ac:dyDescent="0.25">
      <c r="A807" s="296" t="s">
        <v>5756</v>
      </c>
      <c r="B807" s="298">
        <f t="shared" si="111"/>
        <v>1</v>
      </c>
      <c r="C807" s="296">
        <v>1</v>
      </c>
      <c r="D807" s="298">
        <f t="shared" si="119"/>
        <v>1</v>
      </c>
      <c r="E807" s="296" t="s">
        <v>2112</v>
      </c>
      <c r="F807" s="276" t="str">
        <f t="shared" si="113"/>
        <v>SI</v>
      </c>
      <c r="G807" s="296" t="s">
        <v>2112</v>
      </c>
      <c r="H807" s="276" t="s">
        <v>5484</v>
      </c>
      <c r="I807" s="296" t="s">
        <v>5825</v>
      </c>
      <c r="J807" s="299" t="s">
        <v>4470</v>
      </c>
      <c r="K807" s="299"/>
      <c r="L807" s="299"/>
      <c r="M807" s="296" t="s">
        <v>5004</v>
      </c>
      <c r="N807" s="296" t="s">
        <v>5824</v>
      </c>
      <c r="O807" s="296"/>
      <c r="P807" s="296"/>
      <c r="Q807" s="296"/>
      <c r="R807" s="300" t="s">
        <v>5778</v>
      </c>
      <c r="S807" s="296" t="str">
        <f t="shared" si="120"/>
        <v>PL2-4145-DCL003</v>
      </c>
      <c r="T807" s="276" t="str">
        <f>TRIM(VLOOKUP(S807,[1]Taxonomía!$A$3:$C$2148,3,FALSE))</f>
        <v>COLECTOR DE POLVO ZONA DESCARGA DE SILO TAG 3855-5BH-003</v>
      </c>
      <c r="U807" s="295" t="s">
        <v>5742</v>
      </c>
      <c r="V807" s="301">
        <v>41242</v>
      </c>
      <c r="W807" s="295" t="s">
        <v>5743</v>
      </c>
      <c r="X807" s="295" t="s">
        <v>5744</v>
      </c>
      <c r="Y807" s="296" t="s">
        <v>4615</v>
      </c>
      <c r="Z807" s="279" t="str">
        <f t="shared" si="114"/>
        <v>No Requerido</v>
      </c>
      <c r="AA807" s="293" t="s">
        <v>5745</v>
      </c>
      <c r="AB807" s="302" t="s">
        <v>5697</v>
      </c>
      <c r="AC807" s="283">
        <f t="shared" si="115"/>
        <v>42186</v>
      </c>
      <c r="AD807" s="294">
        <v>10</v>
      </c>
      <c r="AE807" s="295" t="s">
        <v>5746</v>
      </c>
      <c r="AF807" s="295">
        <v>10</v>
      </c>
      <c r="AG807" s="295">
        <v>10</v>
      </c>
      <c r="AH807" s="296">
        <v>1</v>
      </c>
      <c r="AI807" s="297" t="s">
        <v>5747</v>
      </c>
      <c r="AJ807" s="296">
        <v>1</v>
      </c>
      <c r="AK807" s="286">
        <f t="shared" si="116"/>
        <v>1</v>
      </c>
      <c r="AL807" s="287">
        <f t="shared" si="117"/>
        <v>0</v>
      </c>
      <c r="AM807" s="287">
        <f t="shared" si="118"/>
        <v>0</v>
      </c>
    </row>
    <row r="808" spans="1:39" ht="15" x14ac:dyDescent="0.25">
      <c r="A808" s="296" t="s">
        <v>5740</v>
      </c>
      <c r="B808" s="298">
        <f t="shared" ref="B808:B868" si="121">AJ808</f>
        <v>1</v>
      </c>
      <c r="C808" s="296">
        <v>1</v>
      </c>
      <c r="D808" s="298">
        <f t="shared" si="119"/>
        <v>1</v>
      </c>
      <c r="E808" s="296" t="s">
        <v>2112</v>
      </c>
      <c r="F808" s="276" t="str">
        <f t="shared" si="113"/>
        <v>SI</v>
      </c>
      <c r="G808" s="296" t="s">
        <v>2112</v>
      </c>
      <c r="H808" s="276" t="s">
        <v>5485</v>
      </c>
      <c r="I808" s="296" t="s">
        <v>5823</v>
      </c>
      <c r="J808" s="299" t="s">
        <v>4470</v>
      </c>
      <c r="K808" s="299"/>
      <c r="L808" s="299"/>
      <c r="M808" s="296" t="s">
        <v>5004</v>
      </c>
      <c r="N808" s="296" t="s">
        <v>5824</v>
      </c>
      <c r="O808" s="296"/>
      <c r="P808" s="296"/>
      <c r="Q808" s="296"/>
      <c r="R808" s="300" t="s">
        <v>5779</v>
      </c>
      <c r="S808" s="296" t="str">
        <f t="shared" si="120"/>
        <v>PL2-4145-DCL004</v>
      </c>
      <c r="T808" s="276" t="str">
        <f>TRIM(VLOOKUP(S808,[1]Taxonomía!$A$3:$C$2148,3,FALSE))</f>
        <v>COLECTOR DE POLVO ZONA CARGA DE SILO TAG 3855-5BH-004</v>
      </c>
      <c r="U808" s="295" t="s">
        <v>5742</v>
      </c>
      <c r="V808" s="301">
        <v>41242</v>
      </c>
      <c r="W808" s="295" t="s">
        <v>5743</v>
      </c>
      <c r="X808" s="295" t="s">
        <v>5744</v>
      </c>
      <c r="Y808" s="296" t="s">
        <v>4615</v>
      </c>
      <c r="Z808" s="279" t="str">
        <f t="shared" si="114"/>
        <v>Requerido</v>
      </c>
      <c r="AA808" s="293" t="s">
        <v>5745</v>
      </c>
      <c r="AB808" s="302" t="s">
        <v>5697</v>
      </c>
      <c r="AC808" s="283">
        <f t="shared" si="115"/>
        <v>42186</v>
      </c>
      <c r="AD808" s="294">
        <v>10</v>
      </c>
      <c r="AE808" s="295" t="s">
        <v>5746</v>
      </c>
      <c r="AF808" s="295">
        <v>10</v>
      </c>
      <c r="AG808" s="295">
        <v>10</v>
      </c>
      <c r="AH808" s="296">
        <v>1</v>
      </c>
      <c r="AI808" s="297" t="s">
        <v>5747</v>
      </c>
      <c r="AJ808" s="296">
        <v>1</v>
      </c>
      <c r="AK808" s="286">
        <f t="shared" si="116"/>
        <v>1</v>
      </c>
      <c r="AL808" s="287">
        <f t="shared" si="117"/>
        <v>0</v>
      </c>
      <c r="AM808" s="287">
        <f t="shared" si="118"/>
        <v>0</v>
      </c>
    </row>
    <row r="809" spans="1:39" ht="15" x14ac:dyDescent="0.25">
      <c r="A809" s="296" t="s">
        <v>5752</v>
      </c>
      <c r="B809" s="298">
        <f t="shared" si="121"/>
        <v>0.5</v>
      </c>
      <c r="C809" s="296">
        <v>1</v>
      </c>
      <c r="D809" s="298">
        <f t="shared" si="119"/>
        <v>0.5</v>
      </c>
      <c r="E809" s="296" t="s">
        <v>2112</v>
      </c>
      <c r="F809" s="276" t="str">
        <f t="shared" si="113"/>
        <v>SI</v>
      </c>
      <c r="G809" s="296" t="s">
        <v>2112</v>
      </c>
      <c r="H809" s="276" t="s">
        <v>5485</v>
      </c>
      <c r="I809" s="296" t="s">
        <v>5975</v>
      </c>
      <c r="J809" s="299" t="s">
        <v>4470</v>
      </c>
      <c r="K809" s="299"/>
      <c r="L809" s="299"/>
      <c r="M809" s="296" t="s">
        <v>5004</v>
      </c>
      <c r="N809" s="296" t="s">
        <v>5824</v>
      </c>
      <c r="O809" s="296"/>
      <c r="P809" s="296"/>
      <c r="Q809" s="296"/>
      <c r="R809" s="300" t="s">
        <v>5779</v>
      </c>
      <c r="S809" s="296" t="str">
        <f t="shared" si="120"/>
        <v>PL2-4145-DCL004</v>
      </c>
      <c r="T809" s="276" t="str">
        <f>TRIM(VLOOKUP(S809,[1]Taxonomía!$A$3:$C$2148,3,FALSE))</f>
        <v>COLECTOR DE POLVO ZONA CARGA DE SILO TAG 3855-5BH-004</v>
      </c>
      <c r="U809" s="295" t="s">
        <v>5742</v>
      </c>
      <c r="V809" s="301">
        <v>41242</v>
      </c>
      <c r="W809" s="295" t="s">
        <v>5743</v>
      </c>
      <c r="X809" s="295" t="s">
        <v>5744</v>
      </c>
      <c r="Y809" s="296" t="s">
        <v>4615</v>
      </c>
      <c r="Z809" s="279" t="str">
        <f t="shared" si="114"/>
        <v>No Requerido</v>
      </c>
      <c r="AA809" s="293" t="s">
        <v>5745</v>
      </c>
      <c r="AB809" s="302" t="s">
        <v>5697</v>
      </c>
      <c r="AC809" s="283">
        <f t="shared" si="115"/>
        <v>42186</v>
      </c>
      <c r="AD809" s="294">
        <v>10</v>
      </c>
      <c r="AE809" s="295" t="s">
        <v>5746</v>
      </c>
      <c r="AF809" s="295">
        <v>10</v>
      </c>
      <c r="AG809" s="295">
        <v>10</v>
      </c>
      <c r="AH809" s="296">
        <v>1</v>
      </c>
      <c r="AI809" s="297" t="s">
        <v>5747</v>
      </c>
      <c r="AJ809" s="296">
        <v>0.5</v>
      </c>
      <c r="AK809" s="286">
        <f t="shared" si="116"/>
        <v>0.5</v>
      </c>
      <c r="AL809" s="287">
        <f t="shared" si="117"/>
        <v>0</v>
      </c>
      <c r="AM809" s="287">
        <f t="shared" si="118"/>
        <v>0</v>
      </c>
    </row>
    <row r="810" spans="1:39" ht="15" x14ac:dyDescent="0.25">
      <c r="A810" s="296" t="s">
        <v>5754</v>
      </c>
      <c r="B810" s="298">
        <f t="shared" si="121"/>
        <v>1</v>
      </c>
      <c r="C810" s="296">
        <v>1</v>
      </c>
      <c r="D810" s="298">
        <f t="shared" si="119"/>
        <v>1</v>
      </c>
      <c r="E810" s="296" t="s">
        <v>2112</v>
      </c>
      <c r="F810" s="276" t="str">
        <f t="shared" si="113"/>
        <v>SI</v>
      </c>
      <c r="G810" s="296" t="s">
        <v>2112</v>
      </c>
      <c r="H810" s="276" t="s">
        <v>5485</v>
      </c>
      <c r="I810" s="296" t="s">
        <v>5976</v>
      </c>
      <c r="J810" s="299" t="s">
        <v>4470</v>
      </c>
      <c r="K810" s="299"/>
      <c r="L810" s="299"/>
      <c r="M810" s="296" t="s">
        <v>5004</v>
      </c>
      <c r="N810" s="296" t="s">
        <v>5824</v>
      </c>
      <c r="O810" s="296"/>
      <c r="P810" s="296"/>
      <c r="Q810" s="296"/>
      <c r="R810" s="300" t="s">
        <v>5779</v>
      </c>
      <c r="S810" s="296" t="str">
        <f t="shared" si="120"/>
        <v>PL2-4145-DCL004</v>
      </c>
      <c r="T810" s="276" t="str">
        <f>TRIM(VLOOKUP(S810,[1]Taxonomía!$A$3:$C$2148,3,FALSE))</f>
        <v>COLECTOR DE POLVO ZONA CARGA DE SILO TAG 3855-5BH-004</v>
      </c>
      <c r="U810" s="295" t="s">
        <v>5742</v>
      </c>
      <c r="V810" s="301">
        <v>41242</v>
      </c>
      <c r="W810" s="295" t="s">
        <v>5743</v>
      </c>
      <c r="X810" s="295" t="s">
        <v>5744</v>
      </c>
      <c r="Y810" s="296" t="s">
        <v>4615</v>
      </c>
      <c r="Z810" s="279" t="str">
        <f t="shared" si="114"/>
        <v>No Requerido</v>
      </c>
      <c r="AA810" s="293" t="s">
        <v>5745</v>
      </c>
      <c r="AB810" s="302" t="s">
        <v>5697</v>
      </c>
      <c r="AC810" s="283">
        <f t="shared" si="115"/>
        <v>42186</v>
      </c>
      <c r="AD810" s="294">
        <v>10</v>
      </c>
      <c r="AE810" s="295" t="s">
        <v>5746</v>
      </c>
      <c r="AF810" s="295">
        <v>10</v>
      </c>
      <c r="AG810" s="295">
        <v>10</v>
      </c>
      <c r="AH810" s="296">
        <v>1</v>
      </c>
      <c r="AI810" s="297" t="s">
        <v>5747</v>
      </c>
      <c r="AJ810" s="296">
        <v>1</v>
      </c>
      <c r="AK810" s="286">
        <f t="shared" si="116"/>
        <v>1</v>
      </c>
      <c r="AL810" s="287">
        <f t="shared" si="117"/>
        <v>0</v>
      </c>
      <c r="AM810" s="287">
        <f t="shared" si="118"/>
        <v>0</v>
      </c>
    </row>
    <row r="811" spans="1:39" ht="15" x14ac:dyDescent="0.25">
      <c r="A811" s="296" t="s">
        <v>5756</v>
      </c>
      <c r="B811" s="298">
        <f t="shared" si="121"/>
        <v>1</v>
      </c>
      <c r="C811" s="296">
        <v>1</v>
      </c>
      <c r="D811" s="298">
        <f t="shared" si="119"/>
        <v>1</v>
      </c>
      <c r="E811" s="296" t="s">
        <v>2112</v>
      </c>
      <c r="F811" s="276" t="str">
        <f t="shared" si="113"/>
        <v>SI</v>
      </c>
      <c r="G811" s="296" t="s">
        <v>2112</v>
      </c>
      <c r="H811" s="276" t="s">
        <v>5485</v>
      </c>
      <c r="I811" s="296" t="s">
        <v>5825</v>
      </c>
      <c r="J811" s="299" t="s">
        <v>4470</v>
      </c>
      <c r="K811" s="299"/>
      <c r="L811" s="299"/>
      <c r="M811" s="296" t="s">
        <v>5004</v>
      </c>
      <c r="N811" s="296" t="s">
        <v>5824</v>
      </c>
      <c r="O811" s="296"/>
      <c r="P811" s="296"/>
      <c r="Q811" s="296"/>
      <c r="R811" s="300" t="s">
        <v>5779</v>
      </c>
      <c r="S811" s="296" t="str">
        <f t="shared" si="120"/>
        <v>PL2-4145-DCL004</v>
      </c>
      <c r="T811" s="276" t="str">
        <f>TRIM(VLOOKUP(S811,[1]Taxonomía!$A$3:$C$2148,3,FALSE))</f>
        <v>COLECTOR DE POLVO ZONA CARGA DE SILO TAG 3855-5BH-004</v>
      </c>
      <c r="U811" s="295" t="s">
        <v>5742</v>
      </c>
      <c r="V811" s="301">
        <v>41242</v>
      </c>
      <c r="W811" s="295" t="s">
        <v>5743</v>
      </c>
      <c r="X811" s="295" t="s">
        <v>5744</v>
      </c>
      <c r="Y811" s="296" t="s">
        <v>4615</v>
      </c>
      <c r="Z811" s="279" t="str">
        <f t="shared" si="114"/>
        <v>No Requerido</v>
      </c>
      <c r="AA811" s="293" t="s">
        <v>5745</v>
      </c>
      <c r="AB811" s="302" t="s">
        <v>5697</v>
      </c>
      <c r="AC811" s="283">
        <f t="shared" si="115"/>
        <v>42186</v>
      </c>
      <c r="AD811" s="294">
        <v>10</v>
      </c>
      <c r="AE811" s="295" t="s">
        <v>5746</v>
      </c>
      <c r="AF811" s="295">
        <v>10</v>
      </c>
      <c r="AG811" s="295">
        <v>10</v>
      </c>
      <c r="AH811" s="296">
        <v>1</v>
      </c>
      <c r="AI811" s="297" t="s">
        <v>5747</v>
      </c>
      <c r="AJ811" s="296">
        <v>1</v>
      </c>
      <c r="AK811" s="286">
        <f t="shared" si="116"/>
        <v>1</v>
      </c>
      <c r="AL811" s="287">
        <f t="shared" si="117"/>
        <v>0</v>
      </c>
      <c r="AM811" s="287">
        <f t="shared" si="118"/>
        <v>0</v>
      </c>
    </row>
    <row r="812" spans="1:39" ht="15" x14ac:dyDescent="0.25">
      <c r="A812" s="296" t="s">
        <v>5740</v>
      </c>
      <c r="B812" s="298">
        <f t="shared" si="121"/>
        <v>0.5</v>
      </c>
      <c r="C812" s="296">
        <v>1</v>
      </c>
      <c r="D812" s="298">
        <f t="shared" si="119"/>
        <v>0.5</v>
      </c>
      <c r="E812" s="296" t="s">
        <v>2112</v>
      </c>
      <c r="F812" s="276" t="str">
        <f t="shared" si="113"/>
        <v>SI</v>
      </c>
      <c r="G812" s="296" t="s">
        <v>2112</v>
      </c>
      <c r="H812" s="276" t="s">
        <v>4258</v>
      </c>
      <c r="I812" s="296" t="s">
        <v>5977</v>
      </c>
      <c r="J812" s="299" t="s">
        <v>5033</v>
      </c>
      <c r="K812" s="299"/>
      <c r="L812" s="299"/>
      <c r="M812" s="296" t="s">
        <v>5004</v>
      </c>
      <c r="N812" s="296" t="s">
        <v>5910</v>
      </c>
      <c r="O812" s="296"/>
      <c r="P812" s="296"/>
      <c r="Q812" s="296"/>
      <c r="R812" s="300" t="s">
        <v>5765</v>
      </c>
      <c r="S812" s="296" t="str">
        <f t="shared" si="120"/>
        <v>PL2-4145-PPP001</v>
      </c>
      <c r="T812" s="276" t="str">
        <f>TRIM(VLOOKUP(S812,[1]Taxonomía!$A$3:$C$2148,3,FALSE))</f>
        <v>BOMBA DE TRANSFERENCIA MOLIENDA LECHADA DE CAL TAG 3812-5PU-001</v>
      </c>
      <c r="U812" s="295" t="s">
        <v>5742</v>
      </c>
      <c r="V812" s="301">
        <v>41242</v>
      </c>
      <c r="W812" s="295" t="s">
        <v>5743</v>
      </c>
      <c r="X812" s="295" t="s">
        <v>5744</v>
      </c>
      <c r="Y812" s="296" t="s">
        <v>4444</v>
      </c>
      <c r="Z812" s="279" t="str">
        <f t="shared" si="114"/>
        <v>Requerido</v>
      </c>
      <c r="AA812" s="293" t="s">
        <v>5745</v>
      </c>
      <c r="AB812" s="302" t="s">
        <v>5697</v>
      </c>
      <c r="AC812" s="283">
        <f t="shared" si="115"/>
        <v>42186</v>
      </c>
      <c r="AD812" s="294">
        <v>10</v>
      </c>
      <c r="AE812" s="295" t="s">
        <v>5746</v>
      </c>
      <c r="AF812" s="295">
        <v>10</v>
      </c>
      <c r="AG812" s="295">
        <v>10</v>
      </c>
      <c r="AH812" s="296">
        <v>1</v>
      </c>
      <c r="AI812" s="297" t="s">
        <v>5766</v>
      </c>
      <c r="AJ812" s="296">
        <v>0.5</v>
      </c>
      <c r="AK812" s="286">
        <f t="shared" si="116"/>
        <v>0.5</v>
      </c>
      <c r="AL812" s="287">
        <f t="shared" si="117"/>
        <v>0</v>
      </c>
      <c r="AM812" s="287">
        <f t="shared" si="118"/>
        <v>0</v>
      </c>
    </row>
    <row r="813" spans="1:39" ht="15" x14ac:dyDescent="0.25">
      <c r="A813" s="296" t="s">
        <v>5752</v>
      </c>
      <c r="B813" s="298">
        <f t="shared" si="121"/>
        <v>0.5</v>
      </c>
      <c r="C813" s="296">
        <v>1</v>
      </c>
      <c r="D813" s="298">
        <f t="shared" si="119"/>
        <v>0.5</v>
      </c>
      <c r="E813" s="296" t="s">
        <v>2112</v>
      </c>
      <c r="F813" s="276" t="str">
        <f t="shared" si="113"/>
        <v>SI</v>
      </c>
      <c r="G813" s="296" t="s">
        <v>2112</v>
      </c>
      <c r="H813" s="276" t="s">
        <v>4258</v>
      </c>
      <c r="I813" s="296" t="s">
        <v>5970</v>
      </c>
      <c r="J813" s="299" t="s">
        <v>5033</v>
      </c>
      <c r="K813" s="299"/>
      <c r="L813" s="299"/>
      <c r="M813" s="296" t="s">
        <v>5004</v>
      </c>
      <c r="N813" s="296" t="s">
        <v>5910</v>
      </c>
      <c r="O813" s="296"/>
      <c r="P813" s="296"/>
      <c r="Q813" s="296"/>
      <c r="R813" s="300" t="s">
        <v>5765</v>
      </c>
      <c r="S813" s="296" t="str">
        <f t="shared" si="120"/>
        <v>PL2-4145-PPP001</v>
      </c>
      <c r="T813" s="276" t="str">
        <f>TRIM(VLOOKUP(S813,[1]Taxonomía!$A$3:$C$2148,3,FALSE))</f>
        <v>BOMBA DE TRANSFERENCIA MOLIENDA LECHADA DE CAL TAG 3812-5PU-001</v>
      </c>
      <c r="U813" s="295" t="s">
        <v>5742</v>
      </c>
      <c r="V813" s="301">
        <v>41242</v>
      </c>
      <c r="W813" s="295" t="s">
        <v>5743</v>
      </c>
      <c r="X813" s="295" t="s">
        <v>5744</v>
      </c>
      <c r="Y813" s="296" t="s">
        <v>4444</v>
      </c>
      <c r="Z813" s="279" t="str">
        <f t="shared" si="114"/>
        <v>No Requerido</v>
      </c>
      <c r="AA813" s="293" t="s">
        <v>5745</v>
      </c>
      <c r="AB813" s="302" t="s">
        <v>5697</v>
      </c>
      <c r="AC813" s="283">
        <f t="shared" si="115"/>
        <v>42186</v>
      </c>
      <c r="AD813" s="294">
        <v>10</v>
      </c>
      <c r="AE813" s="295" t="s">
        <v>5746</v>
      </c>
      <c r="AF813" s="295">
        <v>10</v>
      </c>
      <c r="AG813" s="295">
        <v>10</v>
      </c>
      <c r="AH813" s="296">
        <v>1</v>
      </c>
      <c r="AI813" s="297" t="s">
        <v>5766</v>
      </c>
      <c r="AJ813" s="296">
        <v>0.5</v>
      </c>
      <c r="AK813" s="286">
        <f t="shared" si="116"/>
        <v>0.5</v>
      </c>
      <c r="AL813" s="287">
        <f t="shared" si="117"/>
        <v>0</v>
      </c>
      <c r="AM813" s="287">
        <f t="shared" si="118"/>
        <v>0</v>
      </c>
    </row>
    <row r="814" spans="1:39" ht="15" x14ac:dyDescent="0.25">
      <c r="A814" s="296" t="s">
        <v>5754</v>
      </c>
      <c r="B814" s="298">
        <f t="shared" si="121"/>
        <v>0.5</v>
      </c>
      <c r="C814" s="296">
        <v>1</v>
      </c>
      <c r="D814" s="298">
        <f t="shared" si="119"/>
        <v>0.5</v>
      </c>
      <c r="E814" s="296" t="s">
        <v>2112</v>
      </c>
      <c r="F814" s="276" t="str">
        <f t="shared" si="113"/>
        <v>SI</v>
      </c>
      <c r="G814" s="296" t="s">
        <v>2112</v>
      </c>
      <c r="H814" s="276" t="s">
        <v>4258</v>
      </c>
      <c r="I814" s="296" t="s">
        <v>5971</v>
      </c>
      <c r="J814" s="299" t="s">
        <v>5033</v>
      </c>
      <c r="K814" s="299"/>
      <c r="L814" s="299"/>
      <c r="M814" s="296" t="s">
        <v>5004</v>
      </c>
      <c r="N814" s="296" t="s">
        <v>5910</v>
      </c>
      <c r="O814" s="296"/>
      <c r="P814" s="296"/>
      <c r="Q814" s="296"/>
      <c r="R814" s="300" t="s">
        <v>5765</v>
      </c>
      <c r="S814" s="296" t="str">
        <f t="shared" si="120"/>
        <v>PL2-4145-PPP001</v>
      </c>
      <c r="T814" s="276" t="str">
        <f>TRIM(VLOOKUP(S814,[1]Taxonomía!$A$3:$C$2148,3,FALSE))</f>
        <v>BOMBA DE TRANSFERENCIA MOLIENDA LECHADA DE CAL TAG 3812-5PU-001</v>
      </c>
      <c r="U814" s="295" t="s">
        <v>5742</v>
      </c>
      <c r="V814" s="301">
        <v>41242</v>
      </c>
      <c r="W814" s="295" t="s">
        <v>5743</v>
      </c>
      <c r="X814" s="295" t="s">
        <v>5744</v>
      </c>
      <c r="Y814" s="296" t="s">
        <v>4444</v>
      </c>
      <c r="Z814" s="279" t="str">
        <f t="shared" si="114"/>
        <v>No Requerido</v>
      </c>
      <c r="AA814" s="293" t="s">
        <v>5745</v>
      </c>
      <c r="AB814" s="302" t="s">
        <v>5697</v>
      </c>
      <c r="AC814" s="283">
        <f t="shared" si="115"/>
        <v>42186</v>
      </c>
      <c r="AD814" s="294">
        <v>10</v>
      </c>
      <c r="AE814" s="295" t="s">
        <v>5746</v>
      </c>
      <c r="AF814" s="295">
        <v>10</v>
      </c>
      <c r="AG814" s="295">
        <v>10</v>
      </c>
      <c r="AH814" s="296">
        <v>1</v>
      </c>
      <c r="AI814" s="297" t="s">
        <v>5766</v>
      </c>
      <c r="AJ814" s="296">
        <v>0.5</v>
      </c>
      <c r="AK814" s="286">
        <f t="shared" si="116"/>
        <v>0.5</v>
      </c>
      <c r="AL814" s="287">
        <f t="shared" si="117"/>
        <v>0</v>
      </c>
      <c r="AM814" s="287">
        <f t="shared" si="118"/>
        <v>0</v>
      </c>
    </row>
    <row r="815" spans="1:39" ht="15" x14ac:dyDescent="0.25">
      <c r="A815" s="296" t="s">
        <v>5756</v>
      </c>
      <c r="B815" s="298">
        <f t="shared" si="121"/>
        <v>0.5</v>
      </c>
      <c r="C815" s="296">
        <v>1</v>
      </c>
      <c r="D815" s="298">
        <f t="shared" si="119"/>
        <v>0.5</v>
      </c>
      <c r="E815" s="296" t="s">
        <v>2112</v>
      </c>
      <c r="F815" s="276" t="str">
        <f t="shared" si="113"/>
        <v>SI</v>
      </c>
      <c r="G815" s="296" t="s">
        <v>2112</v>
      </c>
      <c r="H815" s="276" t="s">
        <v>4258</v>
      </c>
      <c r="I815" s="296" t="s">
        <v>5912</v>
      </c>
      <c r="J815" s="299" t="s">
        <v>5033</v>
      </c>
      <c r="K815" s="299"/>
      <c r="L815" s="299"/>
      <c r="M815" s="296" t="s">
        <v>5004</v>
      </c>
      <c r="N815" s="296" t="s">
        <v>5910</v>
      </c>
      <c r="O815" s="296"/>
      <c r="P815" s="296"/>
      <c r="Q815" s="296"/>
      <c r="R815" s="300" t="s">
        <v>5765</v>
      </c>
      <c r="S815" s="296" t="str">
        <f t="shared" si="120"/>
        <v>PL2-4145-PPP001</v>
      </c>
      <c r="T815" s="276" t="str">
        <f>TRIM(VLOOKUP(S815,[1]Taxonomía!$A$3:$C$2148,3,FALSE))</f>
        <v>BOMBA DE TRANSFERENCIA MOLIENDA LECHADA DE CAL TAG 3812-5PU-001</v>
      </c>
      <c r="U815" s="295" t="s">
        <v>5742</v>
      </c>
      <c r="V815" s="301">
        <v>41242</v>
      </c>
      <c r="W815" s="295" t="s">
        <v>5743</v>
      </c>
      <c r="X815" s="295" t="s">
        <v>5744</v>
      </c>
      <c r="Y815" s="296" t="s">
        <v>4444</v>
      </c>
      <c r="Z815" s="279" t="str">
        <f t="shared" si="114"/>
        <v>No Requerido</v>
      </c>
      <c r="AA815" s="293" t="s">
        <v>5745</v>
      </c>
      <c r="AB815" s="302" t="s">
        <v>5697</v>
      </c>
      <c r="AC815" s="283">
        <f t="shared" si="115"/>
        <v>42186</v>
      </c>
      <c r="AD815" s="294">
        <v>10</v>
      </c>
      <c r="AE815" s="295" t="s">
        <v>5746</v>
      </c>
      <c r="AF815" s="295">
        <v>10</v>
      </c>
      <c r="AG815" s="295">
        <v>10</v>
      </c>
      <c r="AH815" s="296">
        <v>1</v>
      </c>
      <c r="AI815" s="297" t="s">
        <v>5766</v>
      </c>
      <c r="AJ815" s="296">
        <v>0.5</v>
      </c>
      <c r="AK815" s="286">
        <f t="shared" si="116"/>
        <v>0.5</v>
      </c>
      <c r="AL815" s="287">
        <f t="shared" si="117"/>
        <v>0</v>
      </c>
      <c r="AM815" s="287">
        <f t="shared" si="118"/>
        <v>0</v>
      </c>
    </row>
    <row r="816" spans="1:39" ht="15" x14ac:dyDescent="0.25">
      <c r="A816" s="296" t="s">
        <v>5740</v>
      </c>
      <c r="B816" s="298">
        <f t="shared" si="121"/>
        <v>0.5</v>
      </c>
      <c r="C816" s="296">
        <v>1</v>
      </c>
      <c r="D816" s="298">
        <f t="shared" si="119"/>
        <v>0.5</v>
      </c>
      <c r="E816" s="296" t="s">
        <v>2112</v>
      </c>
      <c r="F816" s="276" t="str">
        <f t="shared" si="113"/>
        <v>SI</v>
      </c>
      <c r="G816" s="296" t="s">
        <v>2112</v>
      </c>
      <c r="H816" s="276" t="s">
        <v>4260</v>
      </c>
      <c r="I816" s="296" t="s">
        <v>5977</v>
      </c>
      <c r="J816" s="299" t="s">
        <v>5034</v>
      </c>
      <c r="K816" s="299"/>
      <c r="L816" s="299"/>
      <c r="M816" s="296" t="s">
        <v>5004</v>
      </c>
      <c r="N816" s="296" t="s">
        <v>5910</v>
      </c>
      <c r="O816" s="296"/>
      <c r="P816" s="296"/>
      <c r="Q816" s="296"/>
      <c r="R816" s="300" t="s">
        <v>5774</v>
      </c>
      <c r="S816" s="296" t="str">
        <f t="shared" si="120"/>
        <v>PL2-4145-PPP002</v>
      </c>
      <c r="T816" s="276" t="str">
        <f>TRIM(VLOOKUP(S816,[1]Taxonomía!$A$3:$C$2148,3,FALSE))</f>
        <v>BOMBA 1 DE TRANSFERENCIA NEUTRALIZACION DE LECHADA DE CAL TAG 3812-5PU-009</v>
      </c>
      <c r="U816" s="295" t="s">
        <v>5742</v>
      </c>
      <c r="V816" s="301">
        <v>41242</v>
      </c>
      <c r="W816" s="295" t="s">
        <v>5743</v>
      </c>
      <c r="X816" s="295" t="s">
        <v>5744</v>
      </c>
      <c r="Y816" s="296" t="s">
        <v>4444</v>
      </c>
      <c r="Z816" s="279" t="str">
        <f t="shared" si="114"/>
        <v>Requerido</v>
      </c>
      <c r="AA816" s="293" t="s">
        <v>5745</v>
      </c>
      <c r="AB816" s="302" t="s">
        <v>5697</v>
      </c>
      <c r="AC816" s="283">
        <f t="shared" si="115"/>
        <v>42186</v>
      </c>
      <c r="AD816" s="294">
        <v>10</v>
      </c>
      <c r="AE816" s="295" t="s">
        <v>5746</v>
      </c>
      <c r="AF816" s="295">
        <v>10</v>
      </c>
      <c r="AG816" s="295">
        <v>10</v>
      </c>
      <c r="AH816" s="296">
        <v>1</v>
      </c>
      <c r="AI816" s="297" t="s">
        <v>5766</v>
      </c>
      <c r="AJ816" s="296">
        <v>0.5</v>
      </c>
      <c r="AK816" s="286">
        <f t="shared" si="116"/>
        <v>0.5</v>
      </c>
      <c r="AL816" s="287">
        <f t="shared" si="117"/>
        <v>0</v>
      </c>
      <c r="AM816" s="287">
        <f t="shared" si="118"/>
        <v>0</v>
      </c>
    </row>
    <row r="817" spans="1:39" ht="15" x14ac:dyDescent="0.25">
      <c r="A817" s="296" t="s">
        <v>5752</v>
      </c>
      <c r="B817" s="298">
        <f t="shared" si="121"/>
        <v>0.5</v>
      </c>
      <c r="C817" s="296">
        <v>1</v>
      </c>
      <c r="D817" s="298">
        <f t="shared" si="119"/>
        <v>0.5</v>
      </c>
      <c r="E817" s="296" t="s">
        <v>2112</v>
      </c>
      <c r="F817" s="276" t="str">
        <f t="shared" si="113"/>
        <v>SI</v>
      </c>
      <c r="G817" s="296" t="s">
        <v>2112</v>
      </c>
      <c r="H817" s="276" t="s">
        <v>4260</v>
      </c>
      <c r="I817" s="296" t="s">
        <v>5970</v>
      </c>
      <c r="J817" s="299" t="s">
        <v>5034</v>
      </c>
      <c r="K817" s="299"/>
      <c r="L817" s="299"/>
      <c r="M817" s="296" t="s">
        <v>5004</v>
      </c>
      <c r="N817" s="296" t="s">
        <v>5910</v>
      </c>
      <c r="O817" s="296"/>
      <c r="P817" s="296"/>
      <c r="Q817" s="296"/>
      <c r="R817" s="300" t="s">
        <v>5774</v>
      </c>
      <c r="S817" s="296" t="str">
        <f t="shared" si="120"/>
        <v>PL2-4145-PPP002</v>
      </c>
      <c r="T817" s="276" t="str">
        <f>TRIM(VLOOKUP(S817,[1]Taxonomía!$A$3:$C$2148,3,FALSE))</f>
        <v>BOMBA 1 DE TRANSFERENCIA NEUTRALIZACION DE LECHADA DE CAL TAG 3812-5PU-009</v>
      </c>
      <c r="U817" s="295" t="s">
        <v>5742</v>
      </c>
      <c r="V817" s="301">
        <v>41242</v>
      </c>
      <c r="W817" s="295" t="s">
        <v>5743</v>
      </c>
      <c r="X817" s="295" t="s">
        <v>5744</v>
      </c>
      <c r="Y817" s="296" t="s">
        <v>4444</v>
      </c>
      <c r="Z817" s="279" t="str">
        <f t="shared" si="114"/>
        <v>No Requerido</v>
      </c>
      <c r="AA817" s="293" t="s">
        <v>5745</v>
      </c>
      <c r="AB817" s="302" t="s">
        <v>5697</v>
      </c>
      <c r="AC817" s="283">
        <f t="shared" si="115"/>
        <v>42186</v>
      </c>
      <c r="AD817" s="294">
        <v>10</v>
      </c>
      <c r="AE817" s="295" t="s">
        <v>5746</v>
      </c>
      <c r="AF817" s="295">
        <v>10</v>
      </c>
      <c r="AG817" s="295">
        <v>10</v>
      </c>
      <c r="AH817" s="296">
        <v>1</v>
      </c>
      <c r="AI817" s="297" t="s">
        <v>5766</v>
      </c>
      <c r="AJ817" s="296">
        <v>0.5</v>
      </c>
      <c r="AK817" s="286">
        <f t="shared" si="116"/>
        <v>0.5</v>
      </c>
      <c r="AL817" s="287">
        <f t="shared" si="117"/>
        <v>0</v>
      </c>
      <c r="AM817" s="287">
        <f t="shared" si="118"/>
        <v>0</v>
      </c>
    </row>
    <row r="818" spans="1:39" ht="15" x14ac:dyDescent="0.25">
      <c r="A818" s="296" t="s">
        <v>5754</v>
      </c>
      <c r="B818" s="298">
        <f t="shared" si="121"/>
        <v>0.5</v>
      </c>
      <c r="C818" s="296">
        <v>1</v>
      </c>
      <c r="D818" s="298">
        <f t="shared" si="119"/>
        <v>0.5</v>
      </c>
      <c r="E818" s="296" t="s">
        <v>2112</v>
      </c>
      <c r="F818" s="276" t="str">
        <f t="shared" si="113"/>
        <v>SI</v>
      </c>
      <c r="G818" s="296" t="s">
        <v>2112</v>
      </c>
      <c r="H818" s="276" t="s">
        <v>4260</v>
      </c>
      <c r="I818" s="296" t="s">
        <v>5971</v>
      </c>
      <c r="J818" s="299" t="s">
        <v>5034</v>
      </c>
      <c r="K818" s="299"/>
      <c r="L818" s="299"/>
      <c r="M818" s="296" t="s">
        <v>5004</v>
      </c>
      <c r="N818" s="296" t="s">
        <v>5910</v>
      </c>
      <c r="O818" s="296"/>
      <c r="P818" s="296"/>
      <c r="Q818" s="296"/>
      <c r="R818" s="300" t="s">
        <v>5774</v>
      </c>
      <c r="S818" s="296" t="str">
        <f t="shared" si="120"/>
        <v>PL2-4145-PPP002</v>
      </c>
      <c r="T818" s="276" t="str">
        <f>TRIM(VLOOKUP(S818,[1]Taxonomía!$A$3:$C$2148,3,FALSE))</f>
        <v>BOMBA 1 DE TRANSFERENCIA NEUTRALIZACION DE LECHADA DE CAL TAG 3812-5PU-009</v>
      </c>
      <c r="U818" s="295" t="s">
        <v>5742</v>
      </c>
      <c r="V818" s="301">
        <v>41242</v>
      </c>
      <c r="W818" s="295" t="s">
        <v>5743</v>
      </c>
      <c r="X818" s="295" t="s">
        <v>5744</v>
      </c>
      <c r="Y818" s="296" t="s">
        <v>4444</v>
      </c>
      <c r="Z818" s="279" t="str">
        <f t="shared" si="114"/>
        <v>No Requerido</v>
      </c>
      <c r="AA818" s="293" t="s">
        <v>5745</v>
      </c>
      <c r="AB818" s="302" t="s">
        <v>5697</v>
      </c>
      <c r="AC818" s="283">
        <f t="shared" si="115"/>
        <v>42186</v>
      </c>
      <c r="AD818" s="294">
        <v>10</v>
      </c>
      <c r="AE818" s="295" t="s">
        <v>5746</v>
      </c>
      <c r="AF818" s="295">
        <v>10</v>
      </c>
      <c r="AG818" s="295">
        <v>10</v>
      </c>
      <c r="AH818" s="296">
        <v>1</v>
      </c>
      <c r="AI818" s="297" t="s">
        <v>5766</v>
      </c>
      <c r="AJ818" s="296">
        <v>0.5</v>
      </c>
      <c r="AK818" s="286">
        <f t="shared" si="116"/>
        <v>0.5</v>
      </c>
      <c r="AL818" s="287">
        <f t="shared" si="117"/>
        <v>0</v>
      </c>
      <c r="AM818" s="287">
        <f t="shared" si="118"/>
        <v>0</v>
      </c>
    </row>
    <row r="819" spans="1:39" ht="15" x14ac:dyDescent="0.25">
      <c r="A819" s="296" t="s">
        <v>5756</v>
      </c>
      <c r="B819" s="298">
        <f t="shared" si="121"/>
        <v>0.5</v>
      </c>
      <c r="C819" s="296">
        <v>1</v>
      </c>
      <c r="D819" s="298">
        <f t="shared" si="119"/>
        <v>0.5</v>
      </c>
      <c r="E819" s="296" t="s">
        <v>2112</v>
      </c>
      <c r="F819" s="276" t="str">
        <f t="shared" si="113"/>
        <v>SI</v>
      </c>
      <c r="G819" s="296" t="s">
        <v>2112</v>
      </c>
      <c r="H819" s="276" t="s">
        <v>4260</v>
      </c>
      <c r="I819" s="296" t="s">
        <v>5912</v>
      </c>
      <c r="J819" s="299" t="s">
        <v>5034</v>
      </c>
      <c r="K819" s="299"/>
      <c r="L819" s="299"/>
      <c r="M819" s="296" t="s">
        <v>5004</v>
      </c>
      <c r="N819" s="296" t="s">
        <v>5910</v>
      </c>
      <c r="O819" s="296"/>
      <c r="P819" s="296"/>
      <c r="Q819" s="296"/>
      <c r="R819" s="300" t="s">
        <v>5774</v>
      </c>
      <c r="S819" s="296" t="str">
        <f t="shared" si="120"/>
        <v>PL2-4145-PPP002</v>
      </c>
      <c r="T819" s="276" t="str">
        <f>TRIM(VLOOKUP(S819,[1]Taxonomía!$A$3:$C$2148,3,FALSE))</f>
        <v>BOMBA 1 DE TRANSFERENCIA NEUTRALIZACION DE LECHADA DE CAL TAG 3812-5PU-009</v>
      </c>
      <c r="U819" s="295" t="s">
        <v>5742</v>
      </c>
      <c r="V819" s="301">
        <v>41242</v>
      </c>
      <c r="W819" s="295" t="s">
        <v>5743</v>
      </c>
      <c r="X819" s="295" t="s">
        <v>5744</v>
      </c>
      <c r="Y819" s="296" t="s">
        <v>4444</v>
      </c>
      <c r="Z819" s="279" t="str">
        <f t="shared" si="114"/>
        <v>No Requerido</v>
      </c>
      <c r="AA819" s="293" t="s">
        <v>5745</v>
      </c>
      <c r="AB819" s="302" t="s">
        <v>5697</v>
      </c>
      <c r="AC819" s="283">
        <f t="shared" si="115"/>
        <v>42186</v>
      </c>
      <c r="AD819" s="294">
        <v>10</v>
      </c>
      <c r="AE819" s="295" t="s">
        <v>5746</v>
      </c>
      <c r="AF819" s="295">
        <v>10</v>
      </c>
      <c r="AG819" s="295">
        <v>10</v>
      </c>
      <c r="AH819" s="296">
        <v>1</v>
      </c>
      <c r="AI819" s="297" t="s">
        <v>5766</v>
      </c>
      <c r="AJ819" s="296">
        <v>0.5</v>
      </c>
      <c r="AK819" s="286">
        <f t="shared" si="116"/>
        <v>0.5</v>
      </c>
      <c r="AL819" s="287">
        <f t="shared" si="117"/>
        <v>0</v>
      </c>
      <c r="AM819" s="287">
        <f t="shared" si="118"/>
        <v>0</v>
      </c>
    </row>
    <row r="820" spans="1:39" ht="15" x14ac:dyDescent="0.25">
      <c r="A820" s="296" t="s">
        <v>5740</v>
      </c>
      <c r="B820" s="298">
        <f t="shared" si="121"/>
        <v>1</v>
      </c>
      <c r="C820" s="296">
        <v>1</v>
      </c>
      <c r="D820" s="298">
        <f t="shared" si="119"/>
        <v>1</v>
      </c>
      <c r="E820" s="296" t="s">
        <v>2112</v>
      </c>
      <c r="F820" s="276" t="str">
        <f t="shared" si="113"/>
        <v>SI</v>
      </c>
      <c r="G820" s="296" t="s">
        <v>2112</v>
      </c>
      <c r="H820" s="276" t="s">
        <v>4262</v>
      </c>
      <c r="I820" s="296" t="s">
        <v>5977</v>
      </c>
      <c r="J820" s="299" t="s">
        <v>5034</v>
      </c>
      <c r="K820" s="299"/>
      <c r="L820" s="299"/>
      <c r="M820" s="296" t="s">
        <v>5004</v>
      </c>
      <c r="N820" s="296" t="s">
        <v>5910</v>
      </c>
      <c r="O820" s="296"/>
      <c r="P820" s="296"/>
      <c r="Q820" s="296"/>
      <c r="R820" s="300" t="s">
        <v>5778</v>
      </c>
      <c r="S820" s="296" t="str">
        <f t="shared" si="120"/>
        <v>PL2-4145-PPP003</v>
      </c>
      <c r="T820" s="276" t="str">
        <f>TRIM(VLOOKUP(S820,[1]Taxonomía!$A$3:$C$2148,3,FALSE))</f>
        <v>BOMBA 2 DE TRANSFERENCIA NEUTRALIZACION DE LECHADA DE CAL TAG 3812-5PU-010</v>
      </c>
      <c r="U820" s="295" t="s">
        <v>5742</v>
      </c>
      <c r="V820" s="301">
        <v>41242</v>
      </c>
      <c r="W820" s="295" t="s">
        <v>5743</v>
      </c>
      <c r="X820" s="295" t="s">
        <v>5744</v>
      </c>
      <c r="Y820" s="296" t="s">
        <v>4444</v>
      </c>
      <c r="Z820" s="279" t="str">
        <f t="shared" si="114"/>
        <v>Requerido</v>
      </c>
      <c r="AA820" s="293" t="s">
        <v>5745</v>
      </c>
      <c r="AB820" s="302" t="s">
        <v>5697</v>
      </c>
      <c r="AC820" s="283">
        <f t="shared" si="115"/>
        <v>42186</v>
      </c>
      <c r="AD820" s="294">
        <v>10</v>
      </c>
      <c r="AE820" s="295" t="s">
        <v>5746</v>
      </c>
      <c r="AF820" s="295">
        <v>10</v>
      </c>
      <c r="AG820" s="295">
        <v>10</v>
      </c>
      <c r="AH820" s="296">
        <v>1</v>
      </c>
      <c r="AI820" s="297" t="s">
        <v>5766</v>
      </c>
      <c r="AJ820" s="296">
        <v>1</v>
      </c>
      <c r="AK820" s="286">
        <f t="shared" si="116"/>
        <v>1</v>
      </c>
      <c r="AL820" s="287">
        <f t="shared" si="117"/>
        <v>0</v>
      </c>
      <c r="AM820" s="287">
        <f t="shared" si="118"/>
        <v>0</v>
      </c>
    </row>
    <row r="821" spans="1:39" ht="15" x14ac:dyDescent="0.25">
      <c r="A821" s="296" t="s">
        <v>5752</v>
      </c>
      <c r="B821" s="298">
        <f t="shared" si="121"/>
        <v>0.5</v>
      </c>
      <c r="C821" s="296">
        <v>1</v>
      </c>
      <c r="D821" s="298">
        <f t="shared" si="119"/>
        <v>0.5</v>
      </c>
      <c r="E821" s="296" t="s">
        <v>2112</v>
      </c>
      <c r="F821" s="276" t="str">
        <f t="shared" si="113"/>
        <v>SI</v>
      </c>
      <c r="G821" s="304" t="s">
        <v>2112</v>
      </c>
      <c r="H821" s="276" t="s">
        <v>4262</v>
      </c>
      <c r="I821" s="304" t="s">
        <v>5970</v>
      </c>
      <c r="J821" s="299" t="s">
        <v>5034</v>
      </c>
      <c r="K821" s="299"/>
      <c r="L821" s="299"/>
      <c r="M821" s="304" t="s">
        <v>5004</v>
      </c>
      <c r="N821" s="304" t="s">
        <v>5910</v>
      </c>
      <c r="O821" s="304"/>
      <c r="P821" s="296"/>
      <c r="Q821" s="296"/>
      <c r="R821" s="300" t="s">
        <v>5778</v>
      </c>
      <c r="S821" s="296" t="str">
        <f t="shared" si="120"/>
        <v>PL2-4145-PPP003</v>
      </c>
      <c r="T821" s="276" t="str">
        <f>TRIM(VLOOKUP(S821,[1]Taxonomía!$A$3:$C$2148,3,FALSE))</f>
        <v>BOMBA 2 DE TRANSFERENCIA NEUTRALIZACION DE LECHADA DE CAL TAG 3812-5PU-010</v>
      </c>
      <c r="U821" s="295" t="s">
        <v>5742</v>
      </c>
      <c r="V821" s="301">
        <v>41242</v>
      </c>
      <c r="W821" s="295" t="s">
        <v>5743</v>
      </c>
      <c r="X821" s="295" t="s">
        <v>5744</v>
      </c>
      <c r="Y821" s="296" t="s">
        <v>4444</v>
      </c>
      <c r="Z821" s="279" t="str">
        <f t="shared" si="114"/>
        <v>No Requerido</v>
      </c>
      <c r="AA821" s="293" t="s">
        <v>5745</v>
      </c>
      <c r="AB821" s="302" t="s">
        <v>5697</v>
      </c>
      <c r="AC821" s="283">
        <f t="shared" si="115"/>
        <v>42186</v>
      </c>
      <c r="AD821" s="294">
        <v>10</v>
      </c>
      <c r="AE821" s="295" t="s">
        <v>5746</v>
      </c>
      <c r="AF821" s="295">
        <v>10</v>
      </c>
      <c r="AG821" s="295">
        <v>10</v>
      </c>
      <c r="AH821" s="296">
        <v>1</v>
      </c>
      <c r="AI821" s="297" t="s">
        <v>5766</v>
      </c>
      <c r="AJ821" s="296">
        <v>0.5</v>
      </c>
      <c r="AK821" s="286">
        <f t="shared" si="116"/>
        <v>0.5</v>
      </c>
      <c r="AL821" s="287">
        <f t="shared" si="117"/>
        <v>0</v>
      </c>
      <c r="AM821" s="287">
        <f t="shared" si="118"/>
        <v>0</v>
      </c>
    </row>
    <row r="822" spans="1:39" ht="15" x14ac:dyDescent="0.25">
      <c r="A822" s="296" t="s">
        <v>5754</v>
      </c>
      <c r="B822" s="298">
        <f t="shared" si="121"/>
        <v>0.5</v>
      </c>
      <c r="C822" s="296">
        <v>1</v>
      </c>
      <c r="D822" s="298">
        <f t="shared" si="119"/>
        <v>0.5</v>
      </c>
      <c r="E822" s="296" t="s">
        <v>2112</v>
      </c>
      <c r="F822" s="276" t="str">
        <f t="shared" si="113"/>
        <v>SI</v>
      </c>
      <c r="G822" s="296" t="s">
        <v>2112</v>
      </c>
      <c r="H822" s="276" t="s">
        <v>4262</v>
      </c>
      <c r="I822" s="296" t="s">
        <v>5971</v>
      </c>
      <c r="J822" s="299" t="s">
        <v>5034</v>
      </c>
      <c r="K822" s="299"/>
      <c r="L822" s="299"/>
      <c r="M822" s="296" t="s">
        <v>5004</v>
      </c>
      <c r="N822" s="296" t="s">
        <v>5910</v>
      </c>
      <c r="O822" s="296"/>
      <c r="P822" s="296"/>
      <c r="Q822" s="296"/>
      <c r="R822" s="300" t="s">
        <v>5778</v>
      </c>
      <c r="S822" s="296" t="str">
        <f t="shared" si="120"/>
        <v>PL2-4145-PPP003</v>
      </c>
      <c r="T822" s="276" t="str">
        <f>TRIM(VLOOKUP(S822,[1]Taxonomía!$A$3:$C$2148,3,FALSE))</f>
        <v>BOMBA 2 DE TRANSFERENCIA NEUTRALIZACION DE LECHADA DE CAL TAG 3812-5PU-010</v>
      </c>
      <c r="U822" s="295" t="s">
        <v>5742</v>
      </c>
      <c r="V822" s="301">
        <v>41242</v>
      </c>
      <c r="W822" s="295" t="s">
        <v>5743</v>
      </c>
      <c r="X822" s="295" t="s">
        <v>5744</v>
      </c>
      <c r="Y822" s="296" t="s">
        <v>4444</v>
      </c>
      <c r="Z822" s="279" t="str">
        <f t="shared" si="114"/>
        <v>No Requerido</v>
      </c>
      <c r="AA822" s="293" t="s">
        <v>5745</v>
      </c>
      <c r="AB822" s="302" t="s">
        <v>5697</v>
      </c>
      <c r="AC822" s="283">
        <f t="shared" si="115"/>
        <v>42186</v>
      </c>
      <c r="AD822" s="294">
        <v>10</v>
      </c>
      <c r="AE822" s="295" t="s">
        <v>5746</v>
      </c>
      <c r="AF822" s="295">
        <v>10</v>
      </c>
      <c r="AG822" s="295">
        <v>10</v>
      </c>
      <c r="AH822" s="296">
        <v>1</v>
      </c>
      <c r="AI822" s="297" t="s">
        <v>5766</v>
      </c>
      <c r="AJ822" s="296">
        <v>0.5</v>
      </c>
      <c r="AK822" s="286">
        <f t="shared" si="116"/>
        <v>0.5</v>
      </c>
      <c r="AL822" s="287">
        <f t="shared" si="117"/>
        <v>0</v>
      </c>
      <c r="AM822" s="287">
        <f t="shared" si="118"/>
        <v>0</v>
      </c>
    </row>
    <row r="823" spans="1:39" ht="15" x14ac:dyDescent="0.25">
      <c r="A823" s="296" t="s">
        <v>5756</v>
      </c>
      <c r="B823" s="298">
        <f t="shared" si="121"/>
        <v>0.5</v>
      </c>
      <c r="C823" s="296">
        <v>1</v>
      </c>
      <c r="D823" s="298">
        <f t="shared" si="119"/>
        <v>0.5</v>
      </c>
      <c r="E823" s="296" t="s">
        <v>2112</v>
      </c>
      <c r="F823" s="276" t="str">
        <f t="shared" si="113"/>
        <v>SI</v>
      </c>
      <c r="G823" s="296" t="s">
        <v>2112</v>
      </c>
      <c r="H823" s="276" t="s">
        <v>4262</v>
      </c>
      <c r="I823" s="296" t="s">
        <v>5912</v>
      </c>
      <c r="J823" s="299" t="s">
        <v>5034</v>
      </c>
      <c r="K823" s="299"/>
      <c r="L823" s="299"/>
      <c r="M823" s="296" t="s">
        <v>5004</v>
      </c>
      <c r="N823" s="296" t="s">
        <v>5910</v>
      </c>
      <c r="O823" s="296"/>
      <c r="P823" s="296"/>
      <c r="Q823" s="296"/>
      <c r="R823" s="300" t="s">
        <v>5778</v>
      </c>
      <c r="S823" s="296" t="str">
        <f t="shared" si="120"/>
        <v>PL2-4145-PPP003</v>
      </c>
      <c r="T823" s="276" t="str">
        <f>TRIM(VLOOKUP(S823,[1]Taxonomía!$A$3:$C$2148,3,FALSE))</f>
        <v>BOMBA 2 DE TRANSFERENCIA NEUTRALIZACION DE LECHADA DE CAL TAG 3812-5PU-010</v>
      </c>
      <c r="U823" s="295" t="s">
        <v>5742</v>
      </c>
      <c r="V823" s="301">
        <v>41242</v>
      </c>
      <c r="W823" s="295" t="s">
        <v>5743</v>
      </c>
      <c r="X823" s="295" t="s">
        <v>5744</v>
      </c>
      <c r="Y823" s="296" t="s">
        <v>4444</v>
      </c>
      <c r="Z823" s="279" t="str">
        <f t="shared" si="114"/>
        <v>No Requerido</v>
      </c>
      <c r="AA823" s="293" t="s">
        <v>5745</v>
      </c>
      <c r="AB823" s="302" t="s">
        <v>5697</v>
      </c>
      <c r="AC823" s="283">
        <f t="shared" si="115"/>
        <v>42186</v>
      </c>
      <c r="AD823" s="294">
        <v>10</v>
      </c>
      <c r="AE823" s="295" t="s">
        <v>5746</v>
      </c>
      <c r="AF823" s="295">
        <v>10</v>
      </c>
      <c r="AG823" s="295">
        <v>10</v>
      </c>
      <c r="AH823" s="296">
        <v>1</v>
      </c>
      <c r="AI823" s="297" t="s">
        <v>5766</v>
      </c>
      <c r="AJ823" s="296">
        <v>0.5</v>
      </c>
      <c r="AK823" s="286">
        <f t="shared" si="116"/>
        <v>0.5</v>
      </c>
      <c r="AL823" s="287">
        <f t="shared" si="117"/>
        <v>0</v>
      </c>
      <c r="AM823" s="287">
        <f t="shared" si="118"/>
        <v>0</v>
      </c>
    </row>
    <row r="824" spans="1:39" ht="15" x14ac:dyDescent="0.25">
      <c r="A824" s="296" t="s">
        <v>5740</v>
      </c>
      <c r="B824" s="298">
        <f t="shared" si="121"/>
        <v>0.5</v>
      </c>
      <c r="C824" s="296">
        <v>1</v>
      </c>
      <c r="D824" s="298">
        <f t="shared" si="119"/>
        <v>0.5</v>
      </c>
      <c r="E824" s="296" t="s">
        <v>2112</v>
      </c>
      <c r="F824" s="276" t="str">
        <f t="shared" si="113"/>
        <v>SI</v>
      </c>
      <c r="G824" s="296" t="s">
        <v>2112</v>
      </c>
      <c r="H824" s="276" t="s">
        <v>4263</v>
      </c>
      <c r="I824" s="296" t="s">
        <v>5943</v>
      </c>
      <c r="J824" s="299" t="s">
        <v>5037</v>
      </c>
      <c r="K824" s="299"/>
      <c r="L824" s="299"/>
      <c r="M824" s="296" t="s">
        <v>5004</v>
      </c>
      <c r="N824" s="296" t="s">
        <v>5910</v>
      </c>
      <c r="O824" s="296"/>
      <c r="P824" s="296"/>
      <c r="Q824" s="296"/>
      <c r="R824" s="300" t="s">
        <v>5779</v>
      </c>
      <c r="S824" s="296" t="str">
        <f t="shared" si="120"/>
        <v>PL2-4145-PPP004</v>
      </c>
      <c r="T824" s="276" t="str">
        <f>TRIM(VLOOKUP(S824,[1]Taxonomía!$A$3:$C$2148,3,FALSE))</f>
        <v>BOMBA 1 DE TRANSFERENCIA LIXIVIACION LECHADA DE CAL TAG 3812-5PU-011</v>
      </c>
      <c r="U824" s="295" t="s">
        <v>5742</v>
      </c>
      <c r="V824" s="301">
        <v>41242</v>
      </c>
      <c r="W824" s="295" t="s">
        <v>5743</v>
      </c>
      <c r="X824" s="295" t="s">
        <v>5744</v>
      </c>
      <c r="Y824" s="296" t="s">
        <v>4444</v>
      </c>
      <c r="Z824" s="279" t="str">
        <f t="shared" si="114"/>
        <v>Requerido</v>
      </c>
      <c r="AA824" s="293" t="s">
        <v>5745</v>
      </c>
      <c r="AB824" s="302" t="s">
        <v>5697</v>
      </c>
      <c r="AC824" s="283">
        <f t="shared" si="115"/>
        <v>42186</v>
      </c>
      <c r="AD824" s="294">
        <v>10</v>
      </c>
      <c r="AE824" s="295" t="s">
        <v>5746</v>
      </c>
      <c r="AF824" s="295">
        <v>10</v>
      </c>
      <c r="AG824" s="295">
        <v>10</v>
      </c>
      <c r="AH824" s="296">
        <v>1</v>
      </c>
      <c r="AI824" s="297" t="s">
        <v>5766</v>
      </c>
      <c r="AJ824" s="296">
        <v>0.5</v>
      </c>
      <c r="AK824" s="286">
        <f t="shared" si="116"/>
        <v>0.5</v>
      </c>
      <c r="AL824" s="287">
        <f t="shared" si="117"/>
        <v>0</v>
      </c>
      <c r="AM824" s="287">
        <f t="shared" si="118"/>
        <v>0</v>
      </c>
    </row>
    <row r="825" spans="1:39" ht="15" x14ac:dyDescent="0.25">
      <c r="A825" s="296" t="s">
        <v>5754</v>
      </c>
      <c r="B825" s="298">
        <f t="shared" si="121"/>
        <v>0.5</v>
      </c>
      <c r="C825" s="296">
        <v>1</v>
      </c>
      <c r="D825" s="298">
        <f t="shared" si="119"/>
        <v>0.5</v>
      </c>
      <c r="E825" s="296" t="s">
        <v>2112</v>
      </c>
      <c r="F825" s="276" t="str">
        <f t="shared" si="113"/>
        <v>SI</v>
      </c>
      <c r="G825" s="296" t="s">
        <v>2112</v>
      </c>
      <c r="H825" s="276" t="s">
        <v>4263</v>
      </c>
      <c r="I825" s="296" t="s">
        <v>5911</v>
      </c>
      <c r="J825" s="299" t="s">
        <v>5037</v>
      </c>
      <c r="K825" s="299"/>
      <c r="L825" s="299"/>
      <c r="M825" s="296" t="s">
        <v>5004</v>
      </c>
      <c r="N825" s="296" t="s">
        <v>5910</v>
      </c>
      <c r="O825" s="296"/>
      <c r="P825" s="296"/>
      <c r="Q825" s="296"/>
      <c r="R825" s="300" t="s">
        <v>5779</v>
      </c>
      <c r="S825" s="296" t="str">
        <f t="shared" si="120"/>
        <v>PL2-4145-PPP004</v>
      </c>
      <c r="T825" s="276" t="str">
        <f>TRIM(VLOOKUP(S825,[1]Taxonomía!$A$3:$C$2148,3,FALSE))</f>
        <v>BOMBA 1 DE TRANSFERENCIA LIXIVIACION LECHADA DE CAL TAG 3812-5PU-011</v>
      </c>
      <c r="U825" s="295" t="s">
        <v>5742</v>
      </c>
      <c r="V825" s="301">
        <v>41242</v>
      </c>
      <c r="W825" s="295" t="s">
        <v>5743</v>
      </c>
      <c r="X825" s="295" t="s">
        <v>5744</v>
      </c>
      <c r="Y825" s="296" t="s">
        <v>4444</v>
      </c>
      <c r="Z825" s="279" t="str">
        <f t="shared" si="114"/>
        <v>No Requerido</v>
      </c>
      <c r="AA825" s="293" t="s">
        <v>5745</v>
      </c>
      <c r="AB825" s="302" t="s">
        <v>5697</v>
      </c>
      <c r="AC825" s="283">
        <f t="shared" si="115"/>
        <v>42186</v>
      </c>
      <c r="AD825" s="294">
        <v>10</v>
      </c>
      <c r="AE825" s="295" t="s">
        <v>5746</v>
      </c>
      <c r="AF825" s="295">
        <v>10</v>
      </c>
      <c r="AG825" s="295">
        <v>10</v>
      </c>
      <c r="AH825" s="296">
        <v>1</v>
      </c>
      <c r="AI825" s="297" t="s">
        <v>5766</v>
      </c>
      <c r="AJ825" s="296">
        <v>0.5</v>
      </c>
      <c r="AK825" s="286">
        <f t="shared" si="116"/>
        <v>0.5</v>
      </c>
      <c r="AL825" s="287">
        <f t="shared" si="117"/>
        <v>0</v>
      </c>
      <c r="AM825" s="287">
        <f t="shared" si="118"/>
        <v>0</v>
      </c>
    </row>
    <row r="826" spans="1:39" ht="15" x14ac:dyDescent="0.25">
      <c r="A826" s="296" t="s">
        <v>5756</v>
      </c>
      <c r="B826" s="298">
        <f t="shared" si="121"/>
        <v>0.5</v>
      </c>
      <c r="C826" s="296">
        <v>1</v>
      </c>
      <c r="D826" s="298">
        <f t="shared" si="119"/>
        <v>0.5</v>
      </c>
      <c r="E826" s="296" t="s">
        <v>2112</v>
      </c>
      <c r="F826" s="276" t="str">
        <f t="shared" si="113"/>
        <v>SI</v>
      </c>
      <c r="G826" s="296" t="s">
        <v>2112</v>
      </c>
      <c r="H826" s="276" t="s">
        <v>4263</v>
      </c>
      <c r="I826" s="296" t="s">
        <v>5912</v>
      </c>
      <c r="J826" s="299" t="s">
        <v>5037</v>
      </c>
      <c r="K826" s="299"/>
      <c r="L826" s="299"/>
      <c r="M826" s="296" t="s">
        <v>5004</v>
      </c>
      <c r="N826" s="296" t="s">
        <v>5910</v>
      </c>
      <c r="O826" s="296"/>
      <c r="P826" s="296"/>
      <c r="Q826" s="296"/>
      <c r="R826" s="300" t="s">
        <v>5779</v>
      </c>
      <c r="S826" s="296" t="str">
        <f t="shared" si="120"/>
        <v>PL2-4145-PPP004</v>
      </c>
      <c r="T826" s="276" t="str">
        <f>TRIM(VLOOKUP(S826,[1]Taxonomía!$A$3:$C$2148,3,FALSE))</f>
        <v>BOMBA 1 DE TRANSFERENCIA LIXIVIACION LECHADA DE CAL TAG 3812-5PU-011</v>
      </c>
      <c r="U826" s="295" t="s">
        <v>5742</v>
      </c>
      <c r="V826" s="301">
        <v>41242</v>
      </c>
      <c r="W826" s="295" t="s">
        <v>5743</v>
      </c>
      <c r="X826" s="295" t="s">
        <v>5744</v>
      </c>
      <c r="Y826" s="296" t="s">
        <v>4444</v>
      </c>
      <c r="Z826" s="279" t="str">
        <f t="shared" si="114"/>
        <v>No Requerido</v>
      </c>
      <c r="AA826" s="293" t="s">
        <v>5745</v>
      </c>
      <c r="AB826" s="302" t="s">
        <v>5697</v>
      </c>
      <c r="AC826" s="283">
        <f t="shared" si="115"/>
        <v>42186</v>
      </c>
      <c r="AD826" s="294">
        <v>10</v>
      </c>
      <c r="AE826" s="295" t="s">
        <v>5746</v>
      </c>
      <c r="AF826" s="295">
        <v>10</v>
      </c>
      <c r="AG826" s="295">
        <v>10</v>
      </c>
      <c r="AH826" s="296">
        <v>1</v>
      </c>
      <c r="AI826" s="297" t="s">
        <v>5766</v>
      </c>
      <c r="AJ826" s="296">
        <v>0.5</v>
      </c>
      <c r="AK826" s="286">
        <f t="shared" si="116"/>
        <v>0.5</v>
      </c>
      <c r="AL826" s="287">
        <f t="shared" si="117"/>
        <v>0</v>
      </c>
      <c r="AM826" s="287">
        <f t="shared" si="118"/>
        <v>0</v>
      </c>
    </row>
    <row r="827" spans="1:39" ht="15" x14ac:dyDescent="0.25">
      <c r="A827" s="296" t="s">
        <v>5740</v>
      </c>
      <c r="B827" s="298">
        <f t="shared" si="121"/>
        <v>0.5</v>
      </c>
      <c r="C827" s="296">
        <v>1</v>
      </c>
      <c r="D827" s="298">
        <f t="shared" si="119"/>
        <v>0.5</v>
      </c>
      <c r="E827" s="296" t="s">
        <v>2112</v>
      </c>
      <c r="F827" s="276" t="str">
        <f t="shared" si="113"/>
        <v>SI</v>
      </c>
      <c r="G827" s="296" t="s">
        <v>2112</v>
      </c>
      <c r="H827" s="276" t="s">
        <v>4265</v>
      </c>
      <c r="I827" s="304" t="s">
        <v>5977</v>
      </c>
      <c r="J827" s="299" t="s">
        <v>5037</v>
      </c>
      <c r="K827" s="299"/>
      <c r="L827" s="299"/>
      <c r="M827" s="296" t="s">
        <v>5004</v>
      </c>
      <c r="N827" s="296" t="s">
        <v>5910</v>
      </c>
      <c r="O827" s="296"/>
      <c r="P827" s="296"/>
      <c r="Q827" s="296"/>
      <c r="R827" s="300" t="s">
        <v>5822</v>
      </c>
      <c r="S827" s="296" t="str">
        <f t="shared" si="120"/>
        <v>PL2-4145-PPP005</v>
      </c>
      <c r="T827" s="276" t="str">
        <f>TRIM(VLOOKUP(S827,[1]Taxonomía!$A$3:$C$2148,3,FALSE))</f>
        <v>BOMBA 2 DE TRANSFERENCIA LIXIVIACION LECHADA DE CAL TAG 3812-5PU-012</v>
      </c>
      <c r="U827" s="295" t="s">
        <v>5742</v>
      </c>
      <c r="V827" s="301">
        <v>41242</v>
      </c>
      <c r="W827" s="295" t="s">
        <v>5743</v>
      </c>
      <c r="X827" s="295" t="s">
        <v>5744</v>
      </c>
      <c r="Y827" s="296" t="s">
        <v>4444</v>
      </c>
      <c r="Z827" s="279" t="str">
        <f t="shared" si="114"/>
        <v>Requerido</v>
      </c>
      <c r="AA827" s="293" t="s">
        <v>5745</v>
      </c>
      <c r="AB827" s="302" t="s">
        <v>5697</v>
      </c>
      <c r="AC827" s="283">
        <f t="shared" si="115"/>
        <v>42186</v>
      </c>
      <c r="AD827" s="294">
        <v>10</v>
      </c>
      <c r="AE827" s="295" t="s">
        <v>5746</v>
      </c>
      <c r="AF827" s="295">
        <v>10</v>
      </c>
      <c r="AG827" s="295">
        <v>10</v>
      </c>
      <c r="AH827" s="296">
        <v>1</v>
      </c>
      <c r="AI827" s="297" t="s">
        <v>5766</v>
      </c>
      <c r="AJ827" s="296">
        <v>0.5</v>
      </c>
      <c r="AK827" s="286">
        <f t="shared" si="116"/>
        <v>0.5</v>
      </c>
      <c r="AL827" s="287">
        <f t="shared" si="117"/>
        <v>0</v>
      </c>
      <c r="AM827" s="287">
        <f t="shared" si="118"/>
        <v>0</v>
      </c>
    </row>
    <row r="828" spans="1:39" ht="15" x14ac:dyDescent="0.25">
      <c r="A828" s="296" t="s">
        <v>5752</v>
      </c>
      <c r="B828" s="298">
        <f t="shared" si="121"/>
        <v>0.5</v>
      </c>
      <c r="C828" s="296">
        <v>1</v>
      </c>
      <c r="D828" s="298">
        <f t="shared" si="119"/>
        <v>0.5</v>
      </c>
      <c r="E828" s="296" t="s">
        <v>2112</v>
      </c>
      <c r="F828" s="276" t="str">
        <f t="shared" si="113"/>
        <v>SI</v>
      </c>
      <c r="G828" s="304" t="s">
        <v>2112</v>
      </c>
      <c r="H828" s="276" t="s">
        <v>4265</v>
      </c>
      <c r="I828" s="304" t="s">
        <v>5970</v>
      </c>
      <c r="J828" s="299" t="s">
        <v>5037</v>
      </c>
      <c r="K828" s="299"/>
      <c r="L828" s="299"/>
      <c r="M828" s="304" t="s">
        <v>5004</v>
      </c>
      <c r="N828" s="304" t="s">
        <v>5910</v>
      </c>
      <c r="O828" s="304"/>
      <c r="P828" s="296"/>
      <c r="Q828" s="296"/>
      <c r="R828" s="300" t="s">
        <v>5822</v>
      </c>
      <c r="S828" s="296" t="str">
        <f t="shared" si="120"/>
        <v>PL2-4145-PPP005</v>
      </c>
      <c r="T828" s="276" t="str">
        <f>TRIM(VLOOKUP(S828,[1]Taxonomía!$A$3:$C$2148,3,FALSE))</f>
        <v>BOMBA 2 DE TRANSFERENCIA LIXIVIACION LECHADA DE CAL TAG 3812-5PU-012</v>
      </c>
      <c r="U828" s="295" t="s">
        <v>5742</v>
      </c>
      <c r="V828" s="301">
        <v>41242</v>
      </c>
      <c r="W828" s="295" t="s">
        <v>5743</v>
      </c>
      <c r="X828" s="295" t="s">
        <v>5744</v>
      </c>
      <c r="Y828" s="296" t="s">
        <v>4444</v>
      </c>
      <c r="Z828" s="279" t="str">
        <f t="shared" si="114"/>
        <v>No Requerido</v>
      </c>
      <c r="AA828" s="293" t="s">
        <v>5745</v>
      </c>
      <c r="AB828" s="302" t="s">
        <v>5697</v>
      </c>
      <c r="AC828" s="283">
        <f t="shared" si="115"/>
        <v>42186</v>
      </c>
      <c r="AD828" s="294">
        <v>10</v>
      </c>
      <c r="AE828" s="295" t="s">
        <v>5746</v>
      </c>
      <c r="AF828" s="295">
        <v>10</v>
      </c>
      <c r="AG828" s="295">
        <v>10</v>
      </c>
      <c r="AH828" s="296">
        <v>1</v>
      </c>
      <c r="AI828" s="297" t="s">
        <v>5766</v>
      </c>
      <c r="AJ828" s="296">
        <v>0.5</v>
      </c>
      <c r="AK828" s="286">
        <f t="shared" si="116"/>
        <v>0.5</v>
      </c>
      <c r="AL828" s="287">
        <f t="shared" si="117"/>
        <v>0</v>
      </c>
      <c r="AM828" s="287">
        <f t="shared" si="118"/>
        <v>0</v>
      </c>
    </row>
    <row r="829" spans="1:39" ht="15" x14ac:dyDescent="0.25">
      <c r="A829" s="296" t="s">
        <v>5754</v>
      </c>
      <c r="B829" s="298">
        <f t="shared" si="121"/>
        <v>0.5</v>
      </c>
      <c r="C829" s="296">
        <v>1</v>
      </c>
      <c r="D829" s="298">
        <f t="shared" si="119"/>
        <v>0.5</v>
      </c>
      <c r="E829" s="296" t="s">
        <v>2112</v>
      </c>
      <c r="F829" s="276" t="str">
        <f t="shared" si="113"/>
        <v>SI</v>
      </c>
      <c r="G829" s="304" t="s">
        <v>2112</v>
      </c>
      <c r="H829" s="276" t="s">
        <v>4265</v>
      </c>
      <c r="I829" s="304" t="s">
        <v>5971</v>
      </c>
      <c r="J829" s="299" t="s">
        <v>5037</v>
      </c>
      <c r="K829" s="299"/>
      <c r="L829" s="299"/>
      <c r="M829" s="304" t="s">
        <v>5004</v>
      </c>
      <c r="N829" s="304" t="s">
        <v>5910</v>
      </c>
      <c r="O829" s="304"/>
      <c r="P829" s="296"/>
      <c r="Q829" s="296"/>
      <c r="R829" s="300" t="s">
        <v>5822</v>
      </c>
      <c r="S829" s="296" t="str">
        <f t="shared" si="120"/>
        <v>PL2-4145-PPP005</v>
      </c>
      <c r="T829" s="276" t="str">
        <f>TRIM(VLOOKUP(S829,[1]Taxonomía!$A$3:$C$2148,3,FALSE))</f>
        <v>BOMBA 2 DE TRANSFERENCIA LIXIVIACION LECHADA DE CAL TAG 3812-5PU-012</v>
      </c>
      <c r="U829" s="295" t="s">
        <v>5742</v>
      </c>
      <c r="V829" s="301">
        <v>41242</v>
      </c>
      <c r="W829" s="295" t="s">
        <v>5743</v>
      </c>
      <c r="X829" s="295" t="s">
        <v>5744</v>
      </c>
      <c r="Y829" s="296" t="s">
        <v>4444</v>
      </c>
      <c r="Z829" s="279" t="str">
        <f t="shared" si="114"/>
        <v>No Requerido</v>
      </c>
      <c r="AA829" s="293" t="s">
        <v>5745</v>
      </c>
      <c r="AB829" s="302" t="s">
        <v>5697</v>
      </c>
      <c r="AC829" s="283">
        <f t="shared" si="115"/>
        <v>42186</v>
      </c>
      <c r="AD829" s="294">
        <v>10</v>
      </c>
      <c r="AE829" s="295" t="s">
        <v>5746</v>
      </c>
      <c r="AF829" s="295">
        <v>10</v>
      </c>
      <c r="AG829" s="295">
        <v>10</v>
      </c>
      <c r="AH829" s="296">
        <v>1</v>
      </c>
      <c r="AI829" s="297" t="s">
        <v>5766</v>
      </c>
      <c r="AJ829" s="296">
        <v>0.5</v>
      </c>
      <c r="AK829" s="286">
        <f t="shared" si="116"/>
        <v>0.5</v>
      </c>
      <c r="AL829" s="287">
        <f t="shared" si="117"/>
        <v>0</v>
      </c>
      <c r="AM829" s="287">
        <f t="shared" si="118"/>
        <v>0</v>
      </c>
    </row>
    <row r="830" spans="1:39" ht="15" x14ac:dyDescent="0.25">
      <c r="A830" s="296" t="s">
        <v>5756</v>
      </c>
      <c r="B830" s="298">
        <f t="shared" si="121"/>
        <v>0.5</v>
      </c>
      <c r="C830" s="296">
        <v>1</v>
      </c>
      <c r="D830" s="298">
        <f t="shared" si="119"/>
        <v>0.5</v>
      </c>
      <c r="E830" s="296" t="s">
        <v>2112</v>
      </c>
      <c r="F830" s="276" t="str">
        <f t="shared" si="113"/>
        <v>SI</v>
      </c>
      <c r="G830" s="296" t="s">
        <v>2112</v>
      </c>
      <c r="H830" s="276" t="s">
        <v>4265</v>
      </c>
      <c r="I830" s="296" t="s">
        <v>5912</v>
      </c>
      <c r="J830" s="299" t="s">
        <v>5037</v>
      </c>
      <c r="K830" s="299"/>
      <c r="L830" s="299"/>
      <c r="M830" s="296" t="s">
        <v>5004</v>
      </c>
      <c r="N830" s="296" t="s">
        <v>5910</v>
      </c>
      <c r="O830" s="296"/>
      <c r="P830" s="296"/>
      <c r="Q830" s="296"/>
      <c r="R830" s="300" t="s">
        <v>5822</v>
      </c>
      <c r="S830" s="296" t="str">
        <f t="shared" si="120"/>
        <v>PL2-4145-PPP005</v>
      </c>
      <c r="T830" s="276" t="str">
        <f>TRIM(VLOOKUP(S830,[1]Taxonomía!$A$3:$C$2148,3,FALSE))</f>
        <v>BOMBA 2 DE TRANSFERENCIA LIXIVIACION LECHADA DE CAL TAG 3812-5PU-012</v>
      </c>
      <c r="U830" s="295" t="s">
        <v>5742</v>
      </c>
      <c r="V830" s="301">
        <v>41242</v>
      </c>
      <c r="W830" s="295" t="s">
        <v>5743</v>
      </c>
      <c r="X830" s="295" t="s">
        <v>5744</v>
      </c>
      <c r="Y830" s="296" t="s">
        <v>4444</v>
      </c>
      <c r="Z830" s="279" t="str">
        <f t="shared" si="114"/>
        <v>No Requerido</v>
      </c>
      <c r="AA830" s="293" t="s">
        <v>5745</v>
      </c>
      <c r="AB830" s="302" t="s">
        <v>5697</v>
      </c>
      <c r="AC830" s="283">
        <f t="shared" si="115"/>
        <v>42186</v>
      </c>
      <c r="AD830" s="294">
        <v>10</v>
      </c>
      <c r="AE830" s="295" t="s">
        <v>5746</v>
      </c>
      <c r="AF830" s="295">
        <v>10</v>
      </c>
      <c r="AG830" s="295">
        <v>10</v>
      </c>
      <c r="AH830" s="296">
        <v>1</v>
      </c>
      <c r="AI830" s="297" t="s">
        <v>5766</v>
      </c>
      <c r="AJ830" s="296">
        <v>0.5</v>
      </c>
      <c r="AK830" s="286">
        <f t="shared" si="116"/>
        <v>0.5</v>
      </c>
      <c r="AL830" s="287">
        <f t="shared" si="117"/>
        <v>0</v>
      </c>
      <c r="AM830" s="287">
        <f t="shared" si="118"/>
        <v>0</v>
      </c>
    </row>
    <row r="831" spans="1:39" ht="15" x14ac:dyDescent="0.25">
      <c r="A831" s="296" t="s">
        <v>5740</v>
      </c>
      <c r="B831" s="298">
        <f t="shared" si="121"/>
        <v>1</v>
      </c>
      <c r="C831" s="296">
        <v>1</v>
      </c>
      <c r="D831" s="298">
        <f t="shared" si="119"/>
        <v>1</v>
      </c>
      <c r="E831" s="296" t="s">
        <v>2112</v>
      </c>
      <c r="F831" s="276" t="str">
        <f t="shared" si="113"/>
        <v>SI</v>
      </c>
      <c r="G831" s="304" t="s">
        <v>2112</v>
      </c>
      <c r="H831" s="276" t="s">
        <v>4275</v>
      </c>
      <c r="I831" s="304" t="s">
        <v>5977</v>
      </c>
      <c r="J831" s="299" t="s">
        <v>5037</v>
      </c>
      <c r="K831" s="299"/>
      <c r="L831" s="299"/>
      <c r="M831" s="304" t="s">
        <v>5004</v>
      </c>
      <c r="N831" s="304" t="s">
        <v>5910</v>
      </c>
      <c r="O831" s="304"/>
      <c r="P831" s="304"/>
      <c r="Q831" s="304"/>
      <c r="R831" s="310" t="s">
        <v>5836</v>
      </c>
      <c r="S831" s="304" t="str">
        <f t="shared" si="120"/>
        <v>PL2-4145-PPP006</v>
      </c>
      <c r="T831" s="276" t="str">
        <f>TRIM(VLOOKUP(S831,[1]Taxonomía!$A$3:$C$2148,3,FALSE))</f>
        <v>BOMBA 1 DE MOLIENDA LOOP DE LECHADA DE CAL TAG 3813-5PU-001</v>
      </c>
      <c r="U831" s="295" t="s">
        <v>5742</v>
      </c>
      <c r="V831" s="301">
        <v>41242</v>
      </c>
      <c r="W831" s="295" t="s">
        <v>5743</v>
      </c>
      <c r="X831" s="295" t="s">
        <v>5744</v>
      </c>
      <c r="Y831" s="296" t="s">
        <v>4444</v>
      </c>
      <c r="Z831" s="279" t="str">
        <f t="shared" si="114"/>
        <v>Requerido</v>
      </c>
      <c r="AA831" s="293" t="s">
        <v>5745</v>
      </c>
      <c r="AB831" s="302" t="s">
        <v>5697</v>
      </c>
      <c r="AC831" s="283">
        <f t="shared" si="115"/>
        <v>42186</v>
      </c>
      <c r="AD831" s="294">
        <v>10</v>
      </c>
      <c r="AE831" s="295" t="s">
        <v>5746</v>
      </c>
      <c r="AF831" s="295">
        <v>10</v>
      </c>
      <c r="AG831" s="295">
        <v>10</v>
      </c>
      <c r="AH831" s="296">
        <v>1</v>
      </c>
      <c r="AI831" s="297" t="s">
        <v>5766</v>
      </c>
      <c r="AJ831" s="296">
        <v>1</v>
      </c>
      <c r="AK831" s="286">
        <f t="shared" si="116"/>
        <v>1</v>
      </c>
      <c r="AL831" s="287">
        <f t="shared" si="117"/>
        <v>0</v>
      </c>
      <c r="AM831" s="287">
        <f t="shared" si="118"/>
        <v>0</v>
      </c>
    </row>
    <row r="832" spans="1:39" ht="15" x14ac:dyDescent="0.25">
      <c r="A832" s="296" t="s">
        <v>5752</v>
      </c>
      <c r="B832" s="298">
        <f t="shared" si="121"/>
        <v>0.5</v>
      </c>
      <c r="C832" s="296">
        <v>1</v>
      </c>
      <c r="D832" s="298">
        <f t="shared" si="119"/>
        <v>0.5</v>
      </c>
      <c r="E832" s="296" t="s">
        <v>2112</v>
      </c>
      <c r="F832" s="276" t="str">
        <f t="shared" si="113"/>
        <v>SI</v>
      </c>
      <c r="G832" s="304" t="s">
        <v>2112</v>
      </c>
      <c r="H832" s="276" t="s">
        <v>4275</v>
      </c>
      <c r="I832" s="304" t="s">
        <v>5970</v>
      </c>
      <c r="J832" s="299" t="s">
        <v>5037</v>
      </c>
      <c r="K832" s="299"/>
      <c r="L832" s="299"/>
      <c r="M832" s="304" t="s">
        <v>5004</v>
      </c>
      <c r="N832" s="304" t="s">
        <v>5910</v>
      </c>
      <c r="O832" s="304"/>
      <c r="P832" s="296"/>
      <c r="Q832" s="296"/>
      <c r="R832" s="300" t="s">
        <v>5836</v>
      </c>
      <c r="S832" s="296" t="str">
        <f t="shared" si="120"/>
        <v>PL2-4145-PPP006</v>
      </c>
      <c r="T832" s="276" t="str">
        <f>TRIM(VLOOKUP(S832,[1]Taxonomía!$A$3:$C$2148,3,FALSE))</f>
        <v>BOMBA 1 DE MOLIENDA LOOP DE LECHADA DE CAL TAG 3813-5PU-001</v>
      </c>
      <c r="U832" s="295" t="s">
        <v>5742</v>
      </c>
      <c r="V832" s="301">
        <v>41242</v>
      </c>
      <c r="W832" s="295" t="s">
        <v>5743</v>
      </c>
      <c r="X832" s="295" t="s">
        <v>5744</v>
      </c>
      <c r="Y832" s="296" t="s">
        <v>4444</v>
      </c>
      <c r="Z832" s="279" t="str">
        <f t="shared" si="114"/>
        <v>No Requerido</v>
      </c>
      <c r="AA832" s="293" t="s">
        <v>5745</v>
      </c>
      <c r="AB832" s="302" t="s">
        <v>5697</v>
      </c>
      <c r="AC832" s="283">
        <f t="shared" si="115"/>
        <v>42186</v>
      </c>
      <c r="AD832" s="294">
        <v>10</v>
      </c>
      <c r="AE832" s="295" t="s">
        <v>5746</v>
      </c>
      <c r="AF832" s="295">
        <v>10</v>
      </c>
      <c r="AG832" s="295">
        <v>10</v>
      </c>
      <c r="AH832" s="296">
        <v>1</v>
      </c>
      <c r="AI832" s="297" t="s">
        <v>5766</v>
      </c>
      <c r="AJ832" s="296">
        <v>0.5</v>
      </c>
      <c r="AK832" s="286">
        <f t="shared" si="116"/>
        <v>0.5</v>
      </c>
      <c r="AL832" s="287">
        <f t="shared" si="117"/>
        <v>0</v>
      </c>
      <c r="AM832" s="287">
        <f t="shared" si="118"/>
        <v>0</v>
      </c>
    </row>
    <row r="833" spans="1:39" ht="15" x14ac:dyDescent="0.25">
      <c r="A833" s="296" t="s">
        <v>5754</v>
      </c>
      <c r="B833" s="298">
        <f t="shared" si="121"/>
        <v>0.5</v>
      </c>
      <c r="C833" s="296">
        <v>1</v>
      </c>
      <c r="D833" s="298">
        <f t="shared" si="119"/>
        <v>0.5</v>
      </c>
      <c r="E833" s="296" t="s">
        <v>2112</v>
      </c>
      <c r="F833" s="276" t="str">
        <f t="shared" si="113"/>
        <v>SI</v>
      </c>
      <c r="G833" s="304" t="s">
        <v>2112</v>
      </c>
      <c r="H833" s="276" t="s">
        <v>4275</v>
      </c>
      <c r="I833" s="304" t="s">
        <v>5971</v>
      </c>
      <c r="J833" s="299" t="s">
        <v>5037</v>
      </c>
      <c r="K833" s="299"/>
      <c r="L833" s="299"/>
      <c r="M833" s="304" t="s">
        <v>5004</v>
      </c>
      <c r="N833" s="304" t="s">
        <v>5910</v>
      </c>
      <c r="O833" s="304"/>
      <c r="P833" s="296"/>
      <c r="Q833" s="296"/>
      <c r="R833" s="300" t="s">
        <v>5836</v>
      </c>
      <c r="S833" s="296" t="str">
        <f t="shared" si="120"/>
        <v>PL2-4145-PPP006</v>
      </c>
      <c r="T833" s="276" t="str">
        <f>TRIM(VLOOKUP(S833,[1]Taxonomía!$A$3:$C$2148,3,FALSE))</f>
        <v>BOMBA 1 DE MOLIENDA LOOP DE LECHADA DE CAL TAG 3813-5PU-001</v>
      </c>
      <c r="U833" s="295" t="s">
        <v>5742</v>
      </c>
      <c r="V833" s="301">
        <v>41242</v>
      </c>
      <c r="W833" s="295" t="s">
        <v>5743</v>
      </c>
      <c r="X833" s="295" t="s">
        <v>5744</v>
      </c>
      <c r="Y833" s="296" t="s">
        <v>4444</v>
      </c>
      <c r="Z833" s="279" t="str">
        <f t="shared" si="114"/>
        <v>No Requerido</v>
      </c>
      <c r="AA833" s="293" t="s">
        <v>5745</v>
      </c>
      <c r="AB833" s="302" t="s">
        <v>5697</v>
      </c>
      <c r="AC833" s="283">
        <f t="shared" si="115"/>
        <v>42186</v>
      </c>
      <c r="AD833" s="294">
        <v>10</v>
      </c>
      <c r="AE833" s="295" t="s">
        <v>5746</v>
      </c>
      <c r="AF833" s="295">
        <v>10</v>
      </c>
      <c r="AG833" s="295">
        <v>10</v>
      </c>
      <c r="AH833" s="296">
        <v>1</v>
      </c>
      <c r="AI833" s="297" t="s">
        <v>5766</v>
      </c>
      <c r="AJ833" s="296">
        <v>0.5</v>
      </c>
      <c r="AK833" s="286">
        <f t="shared" si="116"/>
        <v>0.5</v>
      </c>
      <c r="AL833" s="287">
        <f t="shared" si="117"/>
        <v>0</v>
      </c>
      <c r="AM833" s="287">
        <f t="shared" si="118"/>
        <v>0</v>
      </c>
    </row>
    <row r="834" spans="1:39" ht="15" x14ac:dyDescent="0.25">
      <c r="A834" s="296" t="s">
        <v>5756</v>
      </c>
      <c r="B834" s="298">
        <f t="shared" si="121"/>
        <v>0.5</v>
      </c>
      <c r="C834" s="296">
        <v>1</v>
      </c>
      <c r="D834" s="298">
        <f t="shared" si="119"/>
        <v>0.5</v>
      </c>
      <c r="E834" s="296" t="s">
        <v>2112</v>
      </c>
      <c r="F834" s="276" t="str">
        <f t="shared" si="113"/>
        <v>SI</v>
      </c>
      <c r="G834" s="296" t="s">
        <v>2112</v>
      </c>
      <c r="H834" s="276" t="s">
        <v>4275</v>
      </c>
      <c r="I834" s="296" t="s">
        <v>5912</v>
      </c>
      <c r="J834" s="299" t="s">
        <v>5037</v>
      </c>
      <c r="K834" s="299"/>
      <c r="L834" s="299"/>
      <c r="M834" s="296" t="s">
        <v>5004</v>
      </c>
      <c r="N834" s="296" t="s">
        <v>5910</v>
      </c>
      <c r="O834" s="296"/>
      <c r="P834" s="296"/>
      <c r="Q834" s="296"/>
      <c r="R834" s="300" t="s">
        <v>5836</v>
      </c>
      <c r="S834" s="296" t="str">
        <f t="shared" si="120"/>
        <v>PL2-4145-PPP006</v>
      </c>
      <c r="T834" s="276" t="str">
        <f>TRIM(VLOOKUP(S834,[1]Taxonomía!$A$3:$C$2148,3,FALSE))</f>
        <v>BOMBA 1 DE MOLIENDA LOOP DE LECHADA DE CAL TAG 3813-5PU-001</v>
      </c>
      <c r="U834" s="295" t="s">
        <v>5742</v>
      </c>
      <c r="V834" s="301">
        <v>41242</v>
      </c>
      <c r="W834" s="295" t="s">
        <v>5743</v>
      </c>
      <c r="X834" s="295" t="s">
        <v>5744</v>
      </c>
      <c r="Y834" s="296" t="s">
        <v>4444</v>
      </c>
      <c r="Z834" s="279" t="str">
        <f t="shared" si="114"/>
        <v>No Requerido</v>
      </c>
      <c r="AA834" s="293" t="s">
        <v>5745</v>
      </c>
      <c r="AB834" s="302" t="s">
        <v>5697</v>
      </c>
      <c r="AC834" s="283">
        <f t="shared" si="115"/>
        <v>42186</v>
      </c>
      <c r="AD834" s="294">
        <v>10</v>
      </c>
      <c r="AE834" s="295" t="s">
        <v>5746</v>
      </c>
      <c r="AF834" s="295">
        <v>10</v>
      </c>
      <c r="AG834" s="295">
        <v>10</v>
      </c>
      <c r="AH834" s="296">
        <v>1</v>
      </c>
      <c r="AI834" s="297" t="s">
        <v>5766</v>
      </c>
      <c r="AJ834" s="296">
        <v>0.5</v>
      </c>
      <c r="AK834" s="286">
        <f t="shared" si="116"/>
        <v>0.5</v>
      </c>
      <c r="AL834" s="287">
        <f t="shared" si="117"/>
        <v>0</v>
      </c>
      <c r="AM834" s="287">
        <f t="shared" si="118"/>
        <v>0</v>
      </c>
    </row>
    <row r="835" spans="1:39" ht="15" x14ac:dyDescent="0.25">
      <c r="A835" s="296" t="s">
        <v>5740</v>
      </c>
      <c r="B835" s="298">
        <f t="shared" si="121"/>
        <v>0.5</v>
      </c>
      <c r="C835" s="296">
        <v>1</v>
      </c>
      <c r="D835" s="298">
        <f t="shared" si="119"/>
        <v>0.5</v>
      </c>
      <c r="E835" s="296" t="s">
        <v>2112</v>
      </c>
      <c r="F835" s="276" t="str">
        <f t="shared" si="113"/>
        <v>SI</v>
      </c>
      <c r="G835" s="296" t="s">
        <v>2112</v>
      </c>
      <c r="H835" s="276" t="s">
        <v>4277</v>
      </c>
      <c r="I835" s="296" t="s">
        <v>5943</v>
      </c>
      <c r="J835" s="299" t="s">
        <v>5037</v>
      </c>
      <c r="K835" s="299"/>
      <c r="L835" s="299"/>
      <c r="M835" s="296" t="s">
        <v>5004</v>
      </c>
      <c r="N835" s="296" t="s">
        <v>5910</v>
      </c>
      <c r="O835" s="296"/>
      <c r="P835" s="296"/>
      <c r="Q835" s="296"/>
      <c r="R835" s="300" t="s">
        <v>5837</v>
      </c>
      <c r="S835" s="296" t="str">
        <f t="shared" si="120"/>
        <v>PL2-4145-PPP007</v>
      </c>
      <c r="T835" s="276" t="str">
        <f>TRIM(VLOOKUP(S835,[1]Taxonomía!$A$3:$C$2148,3,FALSE))</f>
        <v>BOMBA 2 DE MOLIENDA LOOP DE LECHADA DE CAL TAG 3813-5PU-002</v>
      </c>
      <c r="U835" s="295" t="s">
        <v>5742</v>
      </c>
      <c r="V835" s="301">
        <v>41242</v>
      </c>
      <c r="W835" s="295" t="s">
        <v>5743</v>
      </c>
      <c r="X835" s="295" t="s">
        <v>5744</v>
      </c>
      <c r="Y835" s="296" t="s">
        <v>4444</v>
      </c>
      <c r="Z835" s="279" t="str">
        <f t="shared" si="114"/>
        <v>Requerido</v>
      </c>
      <c r="AA835" s="293" t="s">
        <v>5745</v>
      </c>
      <c r="AB835" s="302" t="s">
        <v>5697</v>
      </c>
      <c r="AC835" s="283">
        <f t="shared" si="115"/>
        <v>42186</v>
      </c>
      <c r="AD835" s="294">
        <v>10</v>
      </c>
      <c r="AE835" s="295" t="s">
        <v>5746</v>
      </c>
      <c r="AF835" s="295">
        <v>10</v>
      </c>
      <c r="AG835" s="295">
        <v>10</v>
      </c>
      <c r="AH835" s="296">
        <v>1</v>
      </c>
      <c r="AI835" s="297" t="s">
        <v>5766</v>
      </c>
      <c r="AJ835" s="296">
        <v>0.5</v>
      </c>
      <c r="AK835" s="286">
        <f t="shared" si="116"/>
        <v>0.5</v>
      </c>
      <c r="AL835" s="287">
        <f t="shared" si="117"/>
        <v>0</v>
      </c>
      <c r="AM835" s="287">
        <f t="shared" si="118"/>
        <v>0</v>
      </c>
    </row>
    <row r="836" spans="1:39" ht="15" x14ac:dyDescent="0.25">
      <c r="A836" s="296" t="s">
        <v>5754</v>
      </c>
      <c r="B836" s="298">
        <f t="shared" si="121"/>
        <v>0.5</v>
      </c>
      <c r="C836" s="296">
        <v>1</v>
      </c>
      <c r="D836" s="298">
        <f t="shared" si="119"/>
        <v>0.5</v>
      </c>
      <c r="E836" s="296" t="s">
        <v>2112</v>
      </c>
      <c r="F836" s="276" t="str">
        <f t="shared" si="113"/>
        <v>SI</v>
      </c>
      <c r="G836" s="296" t="s">
        <v>2112</v>
      </c>
      <c r="H836" s="276" t="s">
        <v>4277</v>
      </c>
      <c r="I836" s="296" t="s">
        <v>5911</v>
      </c>
      <c r="J836" s="299" t="s">
        <v>5037</v>
      </c>
      <c r="K836" s="299"/>
      <c r="L836" s="299"/>
      <c r="M836" s="296" t="s">
        <v>5004</v>
      </c>
      <c r="N836" s="296" t="s">
        <v>5910</v>
      </c>
      <c r="O836" s="296"/>
      <c r="P836" s="296"/>
      <c r="Q836" s="296"/>
      <c r="R836" s="300" t="s">
        <v>5837</v>
      </c>
      <c r="S836" s="296" t="str">
        <f t="shared" si="120"/>
        <v>PL2-4145-PPP007</v>
      </c>
      <c r="T836" s="276" t="str">
        <f>TRIM(VLOOKUP(S836,[1]Taxonomía!$A$3:$C$2148,3,FALSE))</f>
        <v>BOMBA 2 DE MOLIENDA LOOP DE LECHADA DE CAL TAG 3813-5PU-002</v>
      </c>
      <c r="U836" s="295" t="s">
        <v>5742</v>
      </c>
      <c r="V836" s="301">
        <v>41242</v>
      </c>
      <c r="W836" s="295" t="s">
        <v>5743</v>
      </c>
      <c r="X836" s="295" t="s">
        <v>5744</v>
      </c>
      <c r="Y836" s="296" t="s">
        <v>4444</v>
      </c>
      <c r="Z836" s="279" t="str">
        <f t="shared" si="114"/>
        <v>No Requerido</v>
      </c>
      <c r="AA836" s="293" t="s">
        <v>5745</v>
      </c>
      <c r="AB836" s="302" t="s">
        <v>5697</v>
      </c>
      <c r="AC836" s="283">
        <f t="shared" si="115"/>
        <v>42186</v>
      </c>
      <c r="AD836" s="294">
        <v>10</v>
      </c>
      <c r="AE836" s="295" t="s">
        <v>5746</v>
      </c>
      <c r="AF836" s="295">
        <v>10</v>
      </c>
      <c r="AG836" s="295">
        <v>10</v>
      </c>
      <c r="AH836" s="296">
        <v>1</v>
      </c>
      <c r="AI836" s="297" t="s">
        <v>5766</v>
      </c>
      <c r="AJ836" s="296">
        <v>0.5</v>
      </c>
      <c r="AK836" s="286">
        <f t="shared" si="116"/>
        <v>0.5</v>
      </c>
      <c r="AL836" s="287">
        <f t="shared" si="117"/>
        <v>0</v>
      </c>
      <c r="AM836" s="287">
        <f t="shared" si="118"/>
        <v>0</v>
      </c>
    </row>
    <row r="837" spans="1:39" ht="15" x14ac:dyDescent="0.25">
      <c r="A837" s="296" t="s">
        <v>5756</v>
      </c>
      <c r="B837" s="298">
        <f t="shared" si="121"/>
        <v>0.5</v>
      </c>
      <c r="C837" s="296">
        <v>1</v>
      </c>
      <c r="D837" s="298">
        <f t="shared" si="119"/>
        <v>0.5</v>
      </c>
      <c r="E837" s="296" t="s">
        <v>2112</v>
      </c>
      <c r="F837" s="276" t="str">
        <f t="shared" si="113"/>
        <v>SI</v>
      </c>
      <c r="G837" s="296" t="s">
        <v>2112</v>
      </c>
      <c r="H837" s="276" t="s">
        <v>4277</v>
      </c>
      <c r="I837" s="296" t="s">
        <v>5912</v>
      </c>
      <c r="J837" s="299" t="s">
        <v>5037</v>
      </c>
      <c r="K837" s="299"/>
      <c r="L837" s="299"/>
      <c r="M837" s="296" t="s">
        <v>5004</v>
      </c>
      <c r="N837" s="296" t="s">
        <v>5910</v>
      </c>
      <c r="O837" s="296"/>
      <c r="P837" s="296"/>
      <c r="Q837" s="296"/>
      <c r="R837" s="300" t="s">
        <v>5837</v>
      </c>
      <c r="S837" s="296" t="str">
        <f t="shared" si="120"/>
        <v>PL2-4145-PPP007</v>
      </c>
      <c r="T837" s="276" t="str">
        <f>TRIM(VLOOKUP(S837,[1]Taxonomía!$A$3:$C$2148,3,FALSE))</f>
        <v>BOMBA 2 DE MOLIENDA LOOP DE LECHADA DE CAL TAG 3813-5PU-002</v>
      </c>
      <c r="U837" s="295" t="s">
        <v>5742</v>
      </c>
      <c r="V837" s="301">
        <v>41242</v>
      </c>
      <c r="W837" s="295" t="s">
        <v>5743</v>
      </c>
      <c r="X837" s="295" t="s">
        <v>5744</v>
      </c>
      <c r="Y837" s="296" t="s">
        <v>4444</v>
      </c>
      <c r="Z837" s="279" t="str">
        <f t="shared" si="114"/>
        <v>No Requerido</v>
      </c>
      <c r="AA837" s="293" t="s">
        <v>5745</v>
      </c>
      <c r="AB837" s="302" t="s">
        <v>5697</v>
      </c>
      <c r="AC837" s="283">
        <f t="shared" si="115"/>
        <v>42186</v>
      </c>
      <c r="AD837" s="294">
        <v>10</v>
      </c>
      <c r="AE837" s="295" t="s">
        <v>5746</v>
      </c>
      <c r="AF837" s="295">
        <v>10</v>
      </c>
      <c r="AG837" s="295">
        <v>10</v>
      </c>
      <c r="AH837" s="296">
        <v>1</v>
      </c>
      <c r="AI837" s="297" t="s">
        <v>5766</v>
      </c>
      <c r="AJ837" s="296">
        <v>0.5</v>
      </c>
      <c r="AK837" s="286">
        <f t="shared" si="116"/>
        <v>0.5</v>
      </c>
      <c r="AL837" s="287">
        <f t="shared" si="117"/>
        <v>0</v>
      </c>
      <c r="AM837" s="287">
        <f t="shared" si="118"/>
        <v>0</v>
      </c>
    </row>
    <row r="838" spans="1:39" ht="15" x14ac:dyDescent="0.25">
      <c r="A838" s="296" t="s">
        <v>5740</v>
      </c>
      <c r="B838" s="298">
        <f t="shared" si="121"/>
        <v>0.5</v>
      </c>
      <c r="C838" s="296">
        <v>1</v>
      </c>
      <c r="D838" s="298">
        <f t="shared" si="119"/>
        <v>0.5</v>
      </c>
      <c r="E838" s="296" t="s">
        <v>2112</v>
      </c>
      <c r="F838" s="276" t="str">
        <f t="shared" si="113"/>
        <v>SI</v>
      </c>
      <c r="G838" s="296" t="s">
        <v>2112</v>
      </c>
      <c r="H838" s="276" t="s">
        <v>4278</v>
      </c>
      <c r="I838" s="296" t="s">
        <v>5943</v>
      </c>
      <c r="J838" s="299" t="s">
        <v>5040</v>
      </c>
      <c r="K838" s="299"/>
      <c r="L838" s="299"/>
      <c r="M838" s="296" t="s">
        <v>5004</v>
      </c>
      <c r="N838" s="296" t="s">
        <v>5910</v>
      </c>
      <c r="O838" s="296"/>
      <c r="P838" s="296"/>
      <c r="Q838" s="296"/>
      <c r="R838" s="300" t="s">
        <v>5840</v>
      </c>
      <c r="S838" s="296" t="str">
        <f t="shared" si="120"/>
        <v>PL2-4145-PPP010</v>
      </c>
      <c r="T838" s="276" t="str">
        <f>TRIM(VLOOKUP(S838,[1]Taxonomía!$A$3:$C$2148,3,FALSE))</f>
        <v>BOMBA1 DE LIXIVIACION LOOP DE LECHADA DE CAL TAG 3813-5PU-007</v>
      </c>
      <c r="U838" s="295" t="s">
        <v>5742</v>
      </c>
      <c r="V838" s="301">
        <v>41242</v>
      </c>
      <c r="W838" s="295" t="s">
        <v>5743</v>
      </c>
      <c r="X838" s="295" t="s">
        <v>5744</v>
      </c>
      <c r="Y838" s="296" t="s">
        <v>4444</v>
      </c>
      <c r="Z838" s="279" t="str">
        <f t="shared" si="114"/>
        <v>Requerido</v>
      </c>
      <c r="AA838" s="293" t="s">
        <v>5745</v>
      </c>
      <c r="AB838" s="302" t="s">
        <v>5697</v>
      </c>
      <c r="AC838" s="283">
        <f t="shared" si="115"/>
        <v>42186</v>
      </c>
      <c r="AD838" s="294">
        <v>10</v>
      </c>
      <c r="AE838" s="295" t="s">
        <v>5746</v>
      </c>
      <c r="AF838" s="295">
        <v>10</v>
      </c>
      <c r="AG838" s="295">
        <v>10</v>
      </c>
      <c r="AH838" s="296">
        <v>1</v>
      </c>
      <c r="AI838" s="297" t="s">
        <v>5766</v>
      </c>
      <c r="AJ838" s="296">
        <v>0.5</v>
      </c>
      <c r="AK838" s="286">
        <f t="shared" si="116"/>
        <v>0.5</v>
      </c>
      <c r="AL838" s="287">
        <f t="shared" si="117"/>
        <v>0</v>
      </c>
      <c r="AM838" s="287">
        <f t="shared" si="118"/>
        <v>0</v>
      </c>
    </row>
    <row r="839" spans="1:39" ht="15" x14ac:dyDescent="0.25">
      <c r="A839" s="296" t="s">
        <v>5754</v>
      </c>
      <c r="B839" s="298">
        <f t="shared" si="121"/>
        <v>0.5</v>
      </c>
      <c r="C839" s="296">
        <v>1</v>
      </c>
      <c r="D839" s="298">
        <f t="shared" si="119"/>
        <v>0.5</v>
      </c>
      <c r="E839" s="296" t="s">
        <v>2112</v>
      </c>
      <c r="F839" s="276" t="str">
        <f t="shared" si="113"/>
        <v>SI</v>
      </c>
      <c r="G839" s="296" t="s">
        <v>2112</v>
      </c>
      <c r="H839" s="276" t="s">
        <v>4278</v>
      </c>
      <c r="I839" s="296" t="s">
        <v>5911</v>
      </c>
      <c r="J839" s="299" t="s">
        <v>5040</v>
      </c>
      <c r="K839" s="299"/>
      <c r="L839" s="299"/>
      <c r="M839" s="296" t="s">
        <v>5004</v>
      </c>
      <c r="N839" s="296" t="s">
        <v>5910</v>
      </c>
      <c r="O839" s="296"/>
      <c r="P839" s="296"/>
      <c r="Q839" s="296"/>
      <c r="R839" s="300" t="s">
        <v>5840</v>
      </c>
      <c r="S839" s="296" t="str">
        <f t="shared" si="120"/>
        <v>PL2-4145-PPP010</v>
      </c>
      <c r="T839" s="276" t="str">
        <f>TRIM(VLOOKUP(S839,[1]Taxonomía!$A$3:$C$2148,3,FALSE))</f>
        <v>BOMBA1 DE LIXIVIACION LOOP DE LECHADA DE CAL TAG 3813-5PU-007</v>
      </c>
      <c r="U839" s="295" t="s">
        <v>5742</v>
      </c>
      <c r="V839" s="301">
        <v>41242</v>
      </c>
      <c r="W839" s="295" t="s">
        <v>5743</v>
      </c>
      <c r="X839" s="295" t="s">
        <v>5744</v>
      </c>
      <c r="Y839" s="296" t="s">
        <v>4444</v>
      </c>
      <c r="Z839" s="279" t="str">
        <f t="shared" si="114"/>
        <v>No Requerido</v>
      </c>
      <c r="AA839" s="293" t="s">
        <v>5745</v>
      </c>
      <c r="AB839" s="302" t="s">
        <v>5697</v>
      </c>
      <c r="AC839" s="283">
        <f t="shared" si="115"/>
        <v>42186</v>
      </c>
      <c r="AD839" s="294">
        <v>10</v>
      </c>
      <c r="AE839" s="295" t="s">
        <v>5746</v>
      </c>
      <c r="AF839" s="295">
        <v>10</v>
      </c>
      <c r="AG839" s="295">
        <v>10</v>
      </c>
      <c r="AH839" s="296">
        <v>1</v>
      </c>
      <c r="AI839" s="297" t="s">
        <v>5766</v>
      </c>
      <c r="AJ839" s="296">
        <v>0.5</v>
      </c>
      <c r="AK839" s="286">
        <f t="shared" si="116"/>
        <v>0.5</v>
      </c>
      <c r="AL839" s="287">
        <f t="shared" si="117"/>
        <v>0</v>
      </c>
      <c r="AM839" s="287">
        <f t="shared" si="118"/>
        <v>0</v>
      </c>
    </row>
    <row r="840" spans="1:39" ht="15" x14ac:dyDescent="0.25">
      <c r="A840" s="296" t="s">
        <v>5756</v>
      </c>
      <c r="B840" s="298">
        <f t="shared" si="121"/>
        <v>0.5</v>
      </c>
      <c r="C840" s="296">
        <v>1</v>
      </c>
      <c r="D840" s="298">
        <f t="shared" si="119"/>
        <v>0.5</v>
      </c>
      <c r="E840" s="296" t="s">
        <v>2112</v>
      </c>
      <c r="F840" s="276" t="str">
        <f t="shared" si="113"/>
        <v>SI</v>
      </c>
      <c r="G840" s="296" t="s">
        <v>2112</v>
      </c>
      <c r="H840" s="276" t="s">
        <v>4278</v>
      </c>
      <c r="I840" s="296" t="s">
        <v>5912</v>
      </c>
      <c r="J840" s="299" t="s">
        <v>5040</v>
      </c>
      <c r="K840" s="299"/>
      <c r="L840" s="299"/>
      <c r="M840" s="296" t="s">
        <v>5004</v>
      </c>
      <c r="N840" s="296" t="s">
        <v>5910</v>
      </c>
      <c r="O840" s="296"/>
      <c r="P840" s="296"/>
      <c r="Q840" s="296"/>
      <c r="R840" s="300" t="s">
        <v>5840</v>
      </c>
      <c r="S840" s="296" t="str">
        <f t="shared" si="120"/>
        <v>PL2-4145-PPP010</v>
      </c>
      <c r="T840" s="276" t="str">
        <f>TRIM(VLOOKUP(S840,[1]Taxonomía!$A$3:$C$2148,3,FALSE))</f>
        <v>BOMBA1 DE LIXIVIACION LOOP DE LECHADA DE CAL TAG 3813-5PU-007</v>
      </c>
      <c r="U840" s="295" t="s">
        <v>5742</v>
      </c>
      <c r="V840" s="301">
        <v>41242</v>
      </c>
      <c r="W840" s="295" t="s">
        <v>5743</v>
      </c>
      <c r="X840" s="295" t="s">
        <v>5744</v>
      </c>
      <c r="Y840" s="296" t="s">
        <v>4444</v>
      </c>
      <c r="Z840" s="279" t="str">
        <f t="shared" si="114"/>
        <v>No Requerido</v>
      </c>
      <c r="AA840" s="293" t="s">
        <v>5745</v>
      </c>
      <c r="AB840" s="302" t="s">
        <v>5697</v>
      </c>
      <c r="AC840" s="283">
        <f t="shared" si="115"/>
        <v>42186</v>
      </c>
      <c r="AD840" s="294">
        <v>10</v>
      </c>
      <c r="AE840" s="295" t="s">
        <v>5746</v>
      </c>
      <c r="AF840" s="295">
        <v>10</v>
      </c>
      <c r="AG840" s="295">
        <v>10</v>
      </c>
      <c r="AH840" s="296">
        <v>1</v>
      </c>
      <c r="AI840" s="297" t="s">
        <v>5766</v>
      </c>
      <c r="AJ840" s="296">
        <v>0.5</v>
      </c>
      <c r="AK840" s="286">
        <f t="shared" si="116"/>
        <v>0.5</v>
      </c>
      <c r="AL840" s="287">
        <f t="shared" si="117"/>
        <v>0</v>
      </c>
      <c r="AM840" s="287">
        <f t="shared" si="118"/>
        <v>0</v>
      </c>
    </row>
    <row r="841" spans="1:39" ht="15" x14ac:dyDescent="0.25">
      <c r="A841" s="296" t="s">
        <v>5740</v>
      </c>
      <c r="B841" s="298">
        <f t="shared" si="121"/>
        <v>0.5</v>
      </c>
      <c r="C841" s="296">
        <v>1</v>
      </c>
      <c r="D841" s="298">
        <f t="shared" si="119"/>
        <v>0.5</v>
      </c>
      <c r="E841" s="296" t="s">
        <v>2112</v>
      </c>
      <c r="F841" s="276" t="str">
        <f t="shared" ref="F841:F904" si="122">IF(AK841&gt;0,"SI","NO")</f>
        <v>SI</v>
      </c>
      <c r="G841" s="296" t="s">
        <v>2112</v>
      </c>
      <c r="H841" s="276" t="s">
        <v>4280</v>
      </c>
      <c r="I841" s="296" t="s">
        <v>5943</v>
      </c>
      <c r="J841" s="299" t="s">
        <v>5040</v>
      </c>
      <c r="K841" s="299"/>
      <c r="L841" s="299"/>
      <c r="M841" s="296" t="s">
        <v>5004</v>
      </c>
      <c r="N841" s="296" t="s">
        <v>5910</v>
      </c>
      <c r="O841" s="296"/>
      <c r="P841" s="296"/>
      <c r="Q841" s="296"/>
      <c r="R841" s="300" t="s">
        <v>5841</v>
      </c>
      <c r="S841" s="296" t="str">
        <f t="shared" si="120"/>
        <v>PL2-4145-PPP011</v>
      </c>
      <c r="T841" s="276" t="str">
        <f>TRIM(VLOOKUP(S841,[1]Taxonomía!$A$3:$C$2148,3,FALSE))</f>
        <v>BOMBA 2 DE LIXIVIACION LOOP DE LECHADA DE CAL TAG 3813-5PU-008</v>
      </c>
      <c r="U841" s="295" t="s">
        <v>5742</v>
      </c>
      <c r="V841" s="301">
        <v>41242</v>
      </c>
      <c r="W841" s="295" t="s">
        <v>5743</v>
      </c>
      <c r="X841" s="295" t="s">
        <v>5744</v>
      </c>
      <c r="Y841" s="296" t="s">
        <v>4444</v>
      </c>
      <c r="Z841" s="279" t="str">
        <f t="shared" ref="Z841:Z904" si="123">IF(ISERR(SEARCH("Detenido",I841)),"No Requerido","Requerido")</f>
        <v>Requerido</v>
      </c>
      <c r="AA841" s="293" t="s">
        <v>5745</v>
      </c>
      <c r="AB841" s="302" t="s">
        <v>5697</v>
      </c>
      <c r="AC841" s="283">
        <f t="shared" ref="AC841:AC904" si="124">VLOOKUP(AB841,$AK$1:$AL$5,2,FALSE)</f>
        <v>42186</v>
      </c>
      <c r="AD841" s="294">
        <v>10</v>
      </c>
      <c r="AE841" s="295" t="s">
        <v>5746</v>
      </c>
      <c r="AF841" s="295">
        <v>10</v>
      </c>
      <c r="AG841" s="295">
        <v>10</v>
      </c>
      <c r="AH841" s="296">
        <v>1</v>
      </c>
      <c r="AI841" s="297" t="s">
        <v>5766</v>
      </c>
      <c r="AJ841" s="296">
        <v>0.5</v>
      </c>
      <c r="AK841" s="286">
        <f t="shared" ref="AK841:AK904" si="125">AJ841*AH841</f>
        <v>0.5</v>
      </c>
      <c r="AL841" s="287">
        <f t="shared" ref="AL841:AL904" si="126">SUMIFS(EO841:UQ841,EO$7:UQ$7,"&lt;&gt;SM")</f>
        <v>0</v>
      </c>
      <c r="AM841" s="287">
        <f t="shared" si="118"/>
        <v>0</v>
      </c>
    </row>
    <row r="842" spans="1:39" ht="15" x14ac:dyDescent="0.25">
      <c r="A842" s="296" t="s">
        <v>5754</v>
      </c>
      <c r="B842" s="298">
        <f t="shared" si="121"/>
        <v>0.5</v>
      </c>
      <c r="C842" s="296">
        <v>1</v>
      </c>
      <c r="D842" s="298">
        <f t="shared" si="119"/>
        <v>0.5</v>
      </c>
      <c r="E842" s="296" t="s">
        <v>2112</v>
      </c>
      <c r="F842" s="276" t="str">
        <f t="shared" si="122"/>
        <v>SI</v>
      </c>
      <c r="G842" s="296" t="s">
        <v>2112</v>
      </c>
      <c r="H842" s="276" t="s">
        <v>4280</v>
      </c>
      <c r="I842" s="296" t="s">
        <v>5911</v>
      </c>
      <c r="J842" s="299" t="s">
        <v>5040</v>
      </c>
      <c r="K842" s="299"/>
      <c r="L842" s="299"/>
      <c r="M842" s="296" t="s">
        <v>5004</v>
      </c>
      <c r="N842" s="296" t="s">
        <v>5910</v>
      </c>
      <c r="O842" s="296"/>
      <c r="P842" s="296"/>
      <c r="Q842" s="296"/>
      <c r="R842" s="300" t="s">
        <v>5841</v>
      </c>
      <c r="S842" s="296" t="str">
        <f t="shared" si="120"/>
        <v>PL2-4145-PPP011</v>
      </c>
      <c r="T842" s="276" t="str">
        <f>TRIM(VLOOKUP(S842,[1]Taxonomía!$A$3:$C$2148,3,FALSE))</f>
        <v>BOMBA 2 DE LIXIVIACION LOOP DE LECHADA DE CAL TAG 3813-5PU-008</v>
      </c>
      <c r="U842" s="295" t="s">
        <v>5742</v>
      </c>
      <c r="V842" s="301">
        <v>41242</v>
      </c>
      <c r="W842" s="295" t="s">
        <v>5743</v>
      </c>
      <c r="X842" s="295" t="s">
        <v>5744</v>
      </c>
      <c r="Y842" s="296" t="s">
        <v>4444</v>
      </c>
      <c r="Z842" s="279" t="str">
        <f t="shared" si="123"/>
        <v>No Requerido</v>
      </c>
      <c r="AA842" s="293" t="s">
        <v>5745</v>
      </c>
      <c r="AB842" s="302" t="s">
        <v>5697</v>
      </c>
      <c r="AC842" s="283">
        <f t="shared" si="124"/>
        <v>42186</v>
      </c>
      <c r="AD842" s="294">
        <v>10</v>
      </c>
      <c r="AE842" s="295" t="s">
        <v>5746</v>
      </c>
      <c r="AF842" s="295">
        <v>10</v>
      </c>
      <c r="AG842" s="295">
        <v>10</v>
      </c>
      <c r="AH842" s="296">
        <v>1</v>
      </c>
      <c r="AI842" s="297" t="s">
        <v>5766</v>
      </c>
      <c r="AJ842" s="296">
        <v>0.5</v>
      </c>
      <c r="AK842" s="286">
        <f t="shared" si="125"/>
        <v>0.5</v>
      </c>
      <c r="AL842" s="287">
        <f t="shared" si="126"/>
        <v>0</v>
      </c>
      <c r="AM842" s="287">
        <f t="shared" ref="AM842:AM905" si="127">COUNTIFS(EO842:UQ842,"&gt;0",EO$7:UQ$7,"&lt;&gt;SM")</f>
        <v>0</v>
      </c>
    </row>
    <row r="843" spans="1:39" ht="15" x14ac:dyDescent="0.25">
      <c r="A843" s="296" t="s">
        <v>5756</v>
      </c>
      <c r="B843" s="298">
        <f t="shared" si="121"/>
        <v>0.5</v>
      </c>
      <c r="C843" s="296">
        <v>1</v>
      </c>
      <c r="D843" s="298">
        <f t="shared" si="119"/>
        <v>0.5</v>
      </c>
      <c r="E843" s="296" t="s">
        <v>2112</v>
      </c>
      <c r="F843" s="276" t="str">
        <f t="shared" si="122"/>
        <v>SI</v>
      </c>
      <c r="G843" s="296" t="s">
        <v>2112</v>
      </c>
      <c r="H843" s="276" t="s">
        <v>4280</v>
      </c>
      <c r="I843" s="296" t="s">
        <v>5912</v>
      </c>
      <c r="J843" s="299" t="s">
        <v>5040</v>
      </c>
      <c r="K843" s="299"/>
      <c r="L843" s="299"/>
      <c r="M843" s="296" t="s">
        <v>5004</v>
      </c>
      <c r="N843" s="296" t="s">
        <v>5910</v>
      </c>
      <c r="O843" s="296"/>
      <c r="P843" s="296"/>
      <c r="Q843" s="296"/>
      <c r="R843" s="300" t="s">
        <v>5841</v>
      </c>
      <c r="S843" s="296" t="str">
        <f t="shared" si="120"/>
        <v>PL2-4145-PPP011</v>
      </c>
      <c r="T843" s="276" t="str">
        <f>TRIM(VLOOKUP(S843,[1]Taxonomía!$A$3:$C$2148,3,FALSE))</f>
        <v>BOMBA 2 DE LIXIVIACION LOOP DE LECHADA DE CAL TAG 3813-5PU-008</v>
      </c>
      <c r="U843" s="295" t="s">
        <v>5742</v>
      </c>
      <c r="V843" s="301">
        <v>41242</v>
      </c>
      <c r="W843" s="295" t="s">
        <v>5743</v>
      </c>
      <c r="X843" s="295" t="s">
        <v>5744</v>
      </c>
      <c r="Y843" s="296" t="s">
        <v>4444</v>
      </c>
      <c r="Z843" s="279" t="str">
        <f t="shared" si="123"/>
        <v>No Requerido</v>
      </c>
      <c r="AA843" s="293" t="s">
        <v>5745</v>
      </c>
      <c r="AB843" s="302" t="s">
        <v>5697</v>
      </c>
      <c r="AC843" s="283">
        <f t="shared" si="124"/>
        <v>42186</v>
      </c>
      <c r="AD843" s="294">
        <v>10</v>
      </c>
      <c r="AE843" s="295" t="s">
        <v>5746</v>
      </c>
      <c r="AF843" s="295">
        <v>10</v>
      </c>
      <c r="AG843" s="295">
        <v>10</v>
      </c>
      <c r="AH843" s="296">
        <v>1</v>
      </c>
      <c r="AI843" s="297" t="s">
        <v>5766</v>
      </c>
      <c r="AJ843" s="296">
        <v>0.5</v>
      </c>
      <c r="AK843" s="286">
        <f t="shared" si="125"/>
        <v>0.5</v>
      </c>
      <c r="AL843" s="287">
        <f t="shared" si="126"/>
        <v>0</v>
      </c>
      <c r="AM843" s="287">
        <f t="shared" si="127"/>
        <v>0</v>
      </c>
    </row>
    <row r="844" spans="1:39" ht="15" x14ac:dyDescent="0.25">
      <c r="A844" s="296" t="s">
        <v>5740</v>
      </c>
      <c r="B844" s="298">
        <f t="shared" si="121"/>
        <v>0.5</v>
      </c>
      <c r="C844" s="296">
        <v>1</v>
      </c>
      <c r="D844" s="298">
        <f t="shared" si="119"/>
        <v>0.5</v>
      </c>
      <c r="E844" s="296" t="s">
        <v>2112</v>
      </c>
      <c r="F844" s="276" t="str">
        <f t="shared" si="122"/>
        <v>SI</v>
      </c>
      <c r="G844" s="296" t="s">
        <v>2112</v>
      </c>
      <c r="H844" s="276" t="s">
        <v>4281</v>
      </c>
      <c r="I844" s="296" t="s">
        <v>5943</v>
      </c>
      <c r="J844" s="299" t="s">
        <v>5043</v>
      </c>
      <c r="K844" s="299"/>
      <c r="L844" s="299"/>
      <c r="M844" s="296" t="s">
        <v>5004</v>
      </c>
      <c r="N844" s="296" t="s">
        <v>5910</v>
      </c>
      <c r="O844" s="296"/>
      <c r="P844" s="296"/>
      <c r="Q844" s="296"/>
      <c r="R844" s="300" t="s">
        <v>5842</v>
      </c>
      <c r="S844" s="296" t="str">
        <f t="shared" si="120"/>
        <v>PL2-4145-PPP012</v>
      </c>
      <c r="T844" s="276" t="str">
        <f>TRIM(VLOOKUP(S844,[1]Taxonomía!$A$3:$C$2148,3,FALSE))</f>
        <v>BOMBA DE MC CCD LECHADA DE CAL TAG 3813-5PU-011</v>
      </c>
      <c r="U844" s="295" t="s">
        <v>5742</v>
      </c>
      <c r="V844" s="301">
        <v>41242</v>
      </c>
      <c r="W844" s="295" t="s">
        <v>5743</v>
      </c>
      <c r="X844" s="295" t="s">
        <v>5744</v>
      </c>
      <c r="Y844" s="296" t="s">
        <v>4444</v>
      </c>
      <c r="Z844" s="279" t="str">
        <f t="shared" si="123"/>
        <v>Requerido</v>
      </c>
      <c r="AA844" s="293" t="s">
        <v>5745</v>
      </c>
      <c r="AB844" s="302" t="s">
        <v>5697</v>
      </c>
      <c r="AC844" s="283">
        <f t="shared" si="124"/>
        <v>42186</v>
      </c>
      <c r="AD844" s="294">
        <v>10</v>
      </c>
      <c r="AE844" s="295" t="s">
        <v>5746</v>
      </c>
      <c r="AF844" s="295">
        <v>10</v>
      </c>
      <c r="AG844" s="295">
        <v>10</v>
      </c>
      <c r="AH844" s="296">
        <v>1</v>
      </c>
      <c r="AI844" s="297" t="s">
        <v>5766</v>
      </c>
      <c r="AJ844" s="296">
        <v>0.5</v>
      </c>
      <c r="AK844" s="286">
        <f t="shared" si="125"/>
        <v>0.5</v>
      </c>
      <c r="AL844" s="287">
        <f t="shared" si="126"/>
        <v>0</v>
      </c>
      <c r="AM844" s="287">
        <f t="shared" si="127"/>
        <v>0</v>
      </c>
    </row>
    <row r="845" spans="1:39" ht="15" x14ac:dyDescent="0.25">
      <c r="A845" s="296" t="s">
        <v>5754</v>
      </c>
      <c r="B845" s="298">
        <f t="shared" si="121"/>
        <v>0.5</v>
      </c>
      <c r="C845" s="296">
        <v>1</v>
      </c>
      <c r="D845" s="298">
        <f t="shared" si="119"/>
        <v>0.5</v>
      </c>
      <c r="E845" s="296" t="s">
        <v>2112</v>
      </c>
      <c r="F845" s="276" t="str">
        <f t="shared" si="122"/>
        <v>SI</v>
      </c>
      <c r="G845" s="296" t="s">
        <v>2112</v>
      </c>
      <c r="H845" s="276" t="s">
        <v>4281</v>
      </c>
      <c r="I845" s="296" t="s">
        <v>5911</v>
      </c>
      <c r="J845" s="299" t="s">
        <v>5043</v>
      </c>
      <c r="K845" s="299"/>
      <c r="L845" s="299"/>
      <c r="M845" s="296" t="s">
        <v>5004</v>
      </c>
      <c r="N845" s="296" t="s">
        <v>5910</v>
      </c>
      <c r="O845" s="296"/>
      <c r="P845" s="296"/>
      <c r="Q845" s="296"/>
      <c r="R845" s="300" t="s">
        <v>5842</v>
      </c>
      <c r="S845" s="296" t="str">
        <f t="shared" si="120"/>
        <v>PL2-4145-PPP012</v>
      </c>
      <c r="T845" s="276" t="str">
        <f>TRIM(VLOOKUP(S845,[1]Taxonomía!$A$3:$C$2148,3,FALSE))</f>
        <v>BOMBA DE MC CCD LECHADA DE CAL TAG 3813-5PU-011</v>
      </c>
      <c r="U845" s="295" t="s">
        <v>5742</v>
      </c>
      <c r="V845" s="301">
        <v>41242</v>
      </c>
      <c r="W845" s="295" t="s">
        <v>5743</v>
      </c>
      <c r="X845" s="295" t="s">
        <v>5744</v>
      </c>
      <c r="Y845" s="296" t="s">
        <v>4444</v>
      </c>
      <c r="Z845" s="279" t="str">
        <f t="shared" si="123"/>
        <v>No Requerido</v>
      </c>
      <c r="AA845" s="293" t="s">
        <v>5745</v>
      </c>
      <c r="AB845" s="302" t="s">
        <v>5697</v>
      </c>
      <c r="AC845" s="283">
        <f t="shared" si="124"/>
        <v>42186</v>
      </c>
      <c r="AD845" s="294">
        <v>10</v>
      </c>
      <c r="AE845" s="295" t="s">
        <v>5746</v>
      </c>
      <c r="AF845" s="295">
        <v>10</v>
      </c>
      <c r="AG845" s="295">
        <v>10</v>
      </c>
      <c r="AH845" s="296">
        <v>1</v>
      </c>
      <c r="AI845" s="297" t="s">
        <v>5766</v>
      </c>
      <c r="AJ845" s="296">
        <v>0.5</v>
      </c>
      <c r="AK845" s="286">
        <f t="shared" si="125"/>
        <v>0.5</v>
      </c>
      <c r="AL845" s="287">
        <f t="shared" si="126"/>
        <v>0</v>
      </c>
      <c r="AM845" s="287">
        <f t="shared" si="127"/>
        <v>0</v>
      </c>
    </row>
    <row r="846" spans="1:39" ht="15" x14ac:dyDescent="0.25">
      <c r="A846" s="296" t="s">
        <v>5756</v>
      </c>
      <c r="B846" s="298">
        <f t="shared" si="121"/>
        <v>0.5</v>
      </c>
      <c r="C846" s="296">
        <v>1</v>
      </c>
      <c r="D846" s="298">
        <f t="shared" si="119"/>
        <v>0.5</v>
      </c>
      <c r="E846" s="296" t="s">
        <v>2112</v>
      </c>
      <c r="F846" s="276" t="str">
        <f t="shared" si="122"/>
        <v>SI</v>
      </c>
      <c r="G846" s="296" t="s">
        <v>2112</v>
      </c>
      <c r="H846" s="276" t="s">
        <v>4281</v>
      </c>
      <c r="I846" s="296" t="s">
        <v>5912</v>
      </c>
      <c r="J846" s="299" t="s">
        <v>5043</v>
      </c>
      <c r="K846" s="299"/>
      <c r="L846" s="299"/>
      <c r="M846" s="296" t="s">
        <v>5004</v>
      </c>
      <c r="N846" s="296" t="s">
        <v>5910</v>
      </c>
      <c r="O846" s="296"/>
      <c r="P846" s="296"/>
      <c r="Q846" s="296"/>
      <c r="R846" s="300" t="s">
        <v>5842</v>
      </c>
      <c r="S846" s="296" t="str">
        <f t="shared" si="120"/>
        <v>PL2-4145-PPP012</v>
      </c>
      <c r="T846" s="276" t="str">
        <f>TRIM(VLOOKUP(S846,[1]Taxonomía!$A$3:$C$2148,3,FALSE))</f>
        <v>BOMBA DE MC CCD LECHADA DE CAL TAG 3813-5PU-011</v>
      </c>
      <c r="U846" s="295" t="s">
        <v>5742</v>
      </c>
      <c r="V846" s="301">
        <v>41242</v>
      </c>
      <c r="W846" s="295" t="s">
        <v>5743</v>
      </c>
      <c r="X846" s="295" t="s">
        <v>5744</v>
      </c>
      <c r="Y846" s="296" t="s">
        <v>4444</v>
      </c>
      <c r="Z846" s="279" t="str">
        <f t="shared" si="123"/>
        <v>No Requerido</v>
      </c>
      <c r="AA846" s="293" t="s">
        <v>5745</v>
      </c>
      <c r="AB846" s="302" t="s">
        <v>5697</v>
      </c>
      <c r="AC846" s="283">
        <f t="shared" si="124"/>
        <v>42186</v>
      </c>
      <c r="AD846" s="294">
        <v>10</v>
      </c>
      <c r="AE846" s="295" t="s">
        <v>5746</v>
      </c>
      <c r="AF846" s="295">
        <v>10</v>
      </c>
      <c r="AG846" s="295">
        <v>10</v>
      </c>
      <c r="AH846" s="296">
        <v>1</v>
      </c>
      <c r="AI846" s="297" t="s">
        <v>5766</v>
      </c>
      <c r="AJ846" s="296">
        <v>0.5</v>
      </c>
      <c r="AK846" s="286">
        <f t="shared" si="125"/>
        <v>0.5</v>
      </c>
      <c r="AL846" s="287">
        <f t="shared" si="126"/>
        <v>0</v>
      </c>
      <c r="AM846" s="287">
        <f t="shared" si="127"/>
        <v>0</v>
      </c>
    </row>
    <row r="847" spans="1:39" ht="15" x14ac:dyDescent="0.25">
      <c r="A847" s="296" t="s">
        <v>5740</v>
      </c>
      <c r="B847" s="298">
        <f t="shared" si="121"/>
        <v>0.5</v>
      </c>
      <c r="C847" s="296">
        <v>1</v>
      </c>
      <c r="D847" s="298">
        <f t="shared" si="119"/>
        <v>0.5</v>
      </c>
      <c r="E847" s="296" t="s">
        <v>2112</v>
      </c>
      <c r="F847" s="276" t="str">
        <f t="shared" si="122"/>
        <v>SI</v>
      </c>
      <c r="G847" s="296" t="s">
        <v>2112</v>
      </c>
      <c r="H847" s="276" t="s">
        <v>5492</v>
      </c>
      <c r="I847" s="296" t="s">
        <v>5943</v>
      </c>
      <c r="J847" s="299" t="s">
        <v>5044</v>
      </c>
      <c r="K847" s="299"/>
      <c r="L847" s="299"/>
      <c r="M847" s="296" t="s">
        <v>5004</v>
      </c>
      <c r="N847" s="296" t="s">
        <v>5910</v>
      </c>
      <c r="O847" s="296"/>
      <c r="P847" s="296"/>
      <c r="Q847" s="296"/>
      <c r="R847" s="300" t="s">
        <v>5920</v>
      </c>
      <c r="S847" s="296" t="str">
        <f t="shared" si="120"/>
        <v>PL2-4145-PPP013</v>
      </c>
      <c r="T847" s="276" t="str">
        <f>TRIM(VLOOKUP(S847,[1]Taxonomía!$A$3:$C$2148,3,FALSE))</f>
        <v>BOMBA 1 DE TRANSFERENCIA MOLIENDA DE BARRO PIEDRACALIZA TAG 3850-5PU-001</v>
      </c>
      <c r="U847" s="295" t="s">
        <v>5742</v>
      </c>
      <c r="V847" s="301">
        <v>41242</v>
      </c>
      <c r="W847" s="295" t="s">
        <v>5743</v>
      </c>
      <c r="X847" s="295" t="s">
        <v>5744</v>
      </c>
      <c r="Y847" s="296" t="s">
        <v>4444</v>
      </c>
      <c r="Z847" s="279" t="str">
        <f t="shared" si="123"/>
        <v>Requerido</v>
      </c>
      <c r="AA847" s="293" t="s">
        <v>5745</v>
      </c>
      <c r="AB847" s="302" t="s">
        <v>5697</v>
      </c>
      <c r="AC847" s="283">
        <f t="shared" si="124"/>
        <v>42186</v>
      </c>
      <c r="AD847" s="294">
        <v>10</v>
      </c>
      <c r="AE847" s="295" t="s">
        <v>5746</v>
      </c>
      <c r="AF847" s="295">
        <v>10</v>
      </c>
      <c r="AG847" s="295">
        <v>10</v>
      </c>
      <c r="AH847" s="296">
        <v>1</v>
      </c>
      <c r="AI847" s="297" t="s">
        <v>5766</v>
      </c>
      <c r="AJ847" s="296">
        <v>0.5</v>
      </c>
      <c r="AK847" s="286">
        <f t="shared" si="125"/>
        <v>0.5</v>
      </c>
      <c r="AL847" s="287">
        <f t="shared" si="126"/>
        <v>0</v>
      </c>
      <c r="AM847" s="287">
        <f t="shared" si="127"/>
        <v>0</v>
      </c>
    </row>
    <row r="848" spans="1:39" ht="15" x14ac:dyDescent="0.25">
      <c r="A848" s="296" t="s">
        <v>5754</v>
      </c>
      <c r="B848" s="298">
        <f t="shared" si="121"/>
        <v>0.5</v>
      </c>
      <c r="C848" s="296">
        <v>1</v>
      </c>
      <c r="D848" s="298">
        <f t="shared" ref="D848:D911" si="128">B848*C848</f>
        <v>0.5</v>
      </c>
      <c r="E848" s="296" t="s">
        <v>2112</v>
      </c>
      <c r="F848" s="276" t="str">
        <f t="shared" si="122"/>
        <v>SI</v>
      </c>
      <c r="G848" s="296" t="s">
        <v>2112</v>
      </c>
      <c r="H848" s="276" t="s">
        <v>5492</v>
      </c>
      <c r="I848" s="296" t="s">
        <v>5911</v>
      </c>
      <c r="J848" s="299" t="s">
        <v>5044</v>
      </c>
      <c r="K848" s="299"/>
      <c r="L848" s="299"/>
      <c r="M848" s="296" t="s">
        <v>5004</v>
      </c>
      <c r="N848" s="296" t="s">
        <v>5910</v>
      </c>
      <c r="O848" s="296"/>
      <c r="P848" s="296"/>
      <c r="Q848" s="296"/>
      <c r="R848" s="300" t="s">
        <v>5920</v>
      </c>
      <c r="S848" s="296" t="str">
        <f t="shared" si="120"/>
        <v>PL2-4145-PPP013</v>
      </c>
      <c r="T848" s="276" t="str">
        <f>TRIM(VLOOKUP(S848,[1]Taxonomía!$A$3:$C$2148,3,FALSE))</f>
        <v>BOMBA 1 DE TRANSFERENCIA MOLIENDA DE BARRO PIEDRACALIZA TAG 3850-5PU-001</v>
      </c>
      <c r="U848" s="295" t="s">
        <v>5742</v>
      </c>
      <c r="V848" s="301">
        <v>41242</v>
      </c>
      <c r="W848" s="295" t="s">
        <v>5743</v>
      </c>
      <c r="X848" s="295" t="s">
        <v>5744</v>
      </c>
      <c r="Y848" s="296" t="s">
        <v>4444</v>
      </c>
      <c r="Z848" s="279" t="str">
        <f t="shared" si="123"/>
        <v>No Requerido</v>
      </c>
      <c r="AA848" s="293" t="s">
        <v>5745</v>
      </c>
      <c r="AB848" s="302" t="s">
        <v>5697</v>
      </c>
      <c r="AC848" s="283">
        <f t="shared" si="124"/>
        <v>42186</v>
      </c>
      <c r="AD848" s="294">
        <v>10</v>
      </c>
      <c r="AE848" s="295" t="s">
        <v>5746</v>
      </c>
      <c r="AF848" s="295">
        <v>10</v>
      </c>
      <c r="AG848" s="295">
        <v>10</v>
      </c>
      <c r="AH848" s="296">
        <v>1</v>
      </c>
      <c r="AI848" s="297" t="s">
        <v>5766</v>
      </c>
      <c r="AJ848" s="296">
        <v>0.5</v>
      </c>
      <c r="AK848" s="286">
        <f t="shared" si="125"/>
        <v>0.5</v>
      </c>
      <c r="AL848" s="287">
        <f t="shared" si="126"/>
        <v>0</v>
      </c>
      <c r="AM848" s="287">
        <f t="shared" si="127"/>
        <v>0</v>
      </c>
    </row>
    <row r="849" spans="1:39" ht="15" x14ac:dyDescent="0.25">
      <c r="A849" s="296" t="s">
        <v>5756</v>
      </c>
      <c r="B849" s="298">
        <f t="shared" si="121"/>
        <v>0.5</v>
      </c>
      <c r="C849" s="296">
        <v>1</v>
      </c>
      <c r="D849" s="298">
        <f t="shared" si="128"/>
        <v>0.5</v>
      </c>
      <c r="E849" s="296" t="s">
        <v>2112</v>
      </c>
      <c r="F849" s="276" t="str">
        <f t="shared" si="122"/>
        <v>SI</v>
      </c>
      <c r="G849" s="296" t="s">
        <v>2112</v>
      </c>
      <c r="H849" s="276" t="s">
        <v>5492</v>
      </c>
      <c r="I849" s="296" t="s">
        <v>5912</v>
      </c>
      <c r="J849" s="299" t="s">
        <v>5044</v>
      </c>
      <c r="K849" s="299"/>
      <c r="L849" s="299"/>
      <c r="M849" s="296" t="s">
        <v>5004</v>
      </c>
      <c r="N849" s="296" t="s">
        <v>5910</v>
      </c>
      <c r="O849" s="296"/>
      <c r="P849" s="296"/>
      <c r="Q849" s="296"/>
      <c r="R849" s="300" t="s">
        <v>5920</v>
      </c>
      <c r="S849" s="296" t="str">
        <f t="shared" si="120"/>
        <v>PL2-4145-PPP013</v>
      </c>
      <c r="T849" s="276" t="str">
        <f>TRIM(VLOOKUP(S849,[1]Taxonomía!$A$3:$C$2148,3,FALSE))</f>
        <v>BOMBA 1 DE TRANSFERENCIA MOLIENDA DE BARRO PIEDRACALIZA TAG 3850-5PU-001</v>
      </c>
      <c r="U849" s="295" t="s">
        <v>5742</v>
      </c>
      <c r="V849" s="301">
        <v>41242</v>
      </c>
      <c r="W849" s="295" t="s">
        <v>5743</v>
      </c>
      <c r="X849" s="295" t="s">
        <v>5744</v>
      </c>
      <c r="Y849" s="296" t="s">
        <v>4444</v>
      </c>
      <c r="Z849" s="279" t="str">
        <f t="shared" si="123"/>
        <v>No Requerido</v>
      </c>
      <c r="AA849" s="293" t="s">
        <v>5745</v>
      </c>
      <c r="AB849" s="302" t="s">
        <v>5697</v>
      </c>
      <c r="AC849" s="283">
        <f t="shared" si="124"/>
        <v>42186</v>
      </c>
      <c r="AD849" s="294">
        <v>10</v>
      </c>
      <c r="AE849" s="295" t="s">
        <v>5746</v>
      </c>
      <c r="AF849" s="295">
        <v>10</v>
      </c>
      <c r="AG849" s="295">
        <v>10</v>
      </c>
      <c r="AH849" s="296">
        <v>1</v>
      </c>
      <c r="AI849" s="297" t="s">
        <v>5766</v>
      </c>
      <c r="AJ849" s="296">
        <v>0.5</v>
      </c>
      <c r="AK849" s="286">
        <f t="shared" si="125"/>
        <v>0.5</v>
      </c>
      <c r="AL849" s="287">
        <f t="shared" si="126"/>
        <v>0</v>
      </c>
      <c r="AM849" s="287">
        <f t="shared" si="127"/>
        <v>0</v>
      </c>
    </row>
    <row r="850" spans="1:39" ht="15" x14ac:dyDescent="0.25">
      <c r="A850" s="296" t="s">
        <v>5740</v>
      </c>
      <c r="B850" s="298">
        <f t="shared" si="121"/>
        <v>0.5</v>
      </c>
      <c r="C850" s="296">
        <v>1</v>
      </c>
      <c r="D850" s="298">
        <f t="shared" si="128"/>
        <v>0.5</v>
      </c>
      <c r="E850" s="296" t="s">
        <v>2112</v>
      </c>
      <c r="F850" s="276" t="str">
        <f t="shared" si="122"/>
        <v>SI</v>
      </c>
      <c r="G850" s="296" t="s">
        <v>2112</v>
      </c>
      <c r="H850" s="276" t="s">
        <v>5493</v>
      </c>
      <c r="I850" s="296" t="s">
        <v>5943</v>
      </c>
      <c r="J850" s="299" t="s">
        <v>5044</v>
      </c>
      <c r="K850" s="299"/>
      <c r="L850" s="299"/>
      <c r="M850" s="296" t="s">
        <v>5004</v>
      </c>
      <c r="N850" s="296" t="s">
        <v>5910</v>
      </c>
      <c r="O850" s="296"/>
      <c r="P850" s="296"/>
      <c r="Q850" s="296"/>
      <c r="R850" s="300" t="s">
        <v>5921</v>
      </c>
      <c r="S850" s="296" t="str">
        <f t="shared" ref="S850:S868" si="129">IF(AND(O850="",P850="",Q850=""),CONCATENATE(M850,"-",N850,R850),IF(AND(O850&lt;&gt;"",P850&lt;&gt;"",Q850&lt;&gt;""),CONCATENATE(M850,"-",N850,R850,"-",O850,"-",P850,"-",Q850),IF(AND(O850&lt;&gt;"",P850&lt;&gt;"",Q850=""),CONCATENATE(M850,"-",N850,R850,"-",O850,"-",P850),IF(AND(O850&lt;&gt;"",P850="",Q850=""),CONCATENATE(M850,"-",N850,R850,"-",O850)))))</f>
        <v>PL2-4145-PPP014</v>
      </c>
      <c r="T850" s="276" t="str">
        <f>TRIM(VLOOKUP(S850,[1]Taxonomía!$A$3:$C$2148,3,FALSE))</f>
        <v>BOMBA 2 DE TRANSFERENCIA MOLIENDA DE BARRO PIEDRACALIZA TAG 3850-5PU-002</v>
      </c>
      <c r="U850" s="295" t="s">
        <v>5742</v>
      </c>
      <c r="V850" s="301">
        <v>41242</v>
      </c>
      <c r="W850" s="295" t="s">
        <v>5743</v>
      </c>
      <c r="X850" s="295" t="s">
        <v>5744</v>
      </c>
      <c r="Y850" s="296" t="s">
        <v>4444</v>
      </c>
      <c r="Z850" s="279" t="str">
        <f t="shared" si="123"/>
        <v>Requerido</v>
      </c>
      <c r="AA850" s="293" t="s">
        <v>5745</v>
      </c>
      <c r="AB850" s="302" t="s">
        <v>5697</v>
      </c>
      <c r="AC850" s="283">
        <f t="shared" si="124"/>
        <v>42186</v>
      </c>
      <c r="AD850" s="294">
        <v>10</v>
      </c>
      <c r="AE850" s="295" t="s">
        <v>5746</v>
      </c>
      <c r="AF850" s="295">
        <v>10</v>
      </c>
      <c r="AG850" s="295">
        <v>10</v>
      </c>
      <c r="AH850" s="296">
        <v>1</v>
      </c>
      <c r="AI850" s="297" t="s">
        <v>5766</v>
      </c>
      <c r="AJ850" s="296">
        <v>0.5</v>
      </c>
      <c r="AK850" s="286">
        <f t="shared" si="125"/>
        <v>0.5</v>
      </c>
      <c r="AL850" s="287">
        <f t="shared" si="126"/>
        <v>0</v>
      </c>
      <c r="AM850" s="287">
        <f t="shared" si="127"/>
        <v>0</v>
      </c>
    </row>
    <row r="851" spans="1:39" ht="15" x14ac:dyDescent="0.25">
      <c r="A851" s="296" t="s">
        <v>5754</v>
      </c>
      <c r="B851" s="298">
        <f t="shared" si="121"/>
        <v>0.5</v>
      </c>
      <c r="C851" s="296">
        <v>1</v>
      </c>
      <c r="D851" s="298">
        <f t="shared" si="128"/>
        <v>0.5</v>
      </c>
      <c r="E851" s="296" t="s">
        <v>2112</v>
      </c>
      <c r="F851" s="276" t="str">
        <f t="shared" si="122"/>
        <v>SI</v>
      </c>
      <c r="G851" s="296" t="s">
        <v>2112</v>
      </c>
      <c r="H851" s="276" t="s">
        <v>5493</v>
      </c>
      <c r="I851" s="296" t="s">
        <v>5911</v>
      </c>
      <c r="J851" s="299" t="s">
        <v>5044</v>
      </c>
      <c r="K851" s="299"/>
      <c r="L851" s="299"/>
      <c r="M851" s="296" t="s">
        <v>5004</v>
      </c>
      <c r="N851" s="296" t="s">
        <v>5910</v>
      </c>
      <c r="O851" s="296"/>
      <c r="P851" s="296"/>
      <c r="Q851" s="296"/>
      <c r="R851" s="300" t="s">
        <v>5921</v>
      </c>
      <c r="S851" s="296" t="str">
        <f t="shared" si="129"/>
        <v>PL2-4145-PPP014</v>
      </c>
      <c r="T851" s="276" t="str">
        <f>TRIM(VLOOKUP(S851,[1]Taxonomía!$A$3:$C$2148,3,FALSE))</f>
        <v>BOMBA 2 DE TRANSFERENCIA MOLIENDA DE BARRO PIEDRACALIZA TAG 3850-5PU-002</v>
      </c>
      <c r="U851" s="295" t="s">
        <v>5742</v>
      </c>
      <c r="V851" s="301">
        <v>41242</v>
      </c>
      <c r="W851" s="295" t="s">
        <v>5743</v>
      </c>
      <c r="X851" s="295" t="s">
        <v>5744</v>
      </c>
      <c r="Y851" s="296" t="s">
        <v>4444</v>
      </c>
      <c r="Z851" s="279" t="str">
        <f t="shared" si="123"/>
        <v>No Requerido</v>
      </c>
      <c r="AA851" s="293" t="s">
        <v>5745</v>
      </c>
      <c r="AB851" s="302" t="s">
        <v>5697</v>
      </c>
      <c r="AC851" s="283">
        <f t="shared" si="124"/>
        <v>42186</v>
      </c>
      <c r="AD851" s="294">
        <v>10</v>
      </c>
      <c r="AE851" s="295" t="s">
        <v>5746</v>
      </c>
      <c r="AF851" s="295">
        <v>10</v>
      </c>
      <c r="AG851" s="295">
        <v>10</v>
      </c>
      <c r="AH851" s="296">
        <v>1</v>
      </c>
      <c r="AI851" s="297" t="s">
        <v>5766</v>
      </c>
      <c r="AJ851" s="296">
        <v>0.5</v>
      </c>
      <c r="AK851" s="286">
        <f t="shared" si="125"/>
        <v>0.5</v>
      </c>
      <c r="AL851" s="287">
        <f t="shared" si="126"/>
        <v>0</v>
      </c>
      <c r="AM851" s="287">
        <f t="shared" si="127"/>
        <v>0</v>
      </c>
    </row>
    <row r="852" spans="1:39" ht="15" x14ac:dyDescent="0.25">
      <c r="A852" s="296" t="s">
        <v>5756</v>
      </c>
      <c r="B852" s="298">
        <f t="shared" si="121"/>
        <v>0.5</v>
      </c>
      <c r="C852" s="296">
        <v>1</v>
      </c>
      <c r="D852" s="298">
        <f t="shared" si="128"/>
        <v>0.5</v>
      </c>
      <c r="E852" s="296" t="s">
        <v>2112</v>
      </c>
      <c r="F852" s="276" t="str">
        <f t="shared" si="122"/>
        <v>SI</v>
      </c>
      <c r="G852" s="296" t="s">
        <v>2112</v>
      </c>
      <c r="H852" s="276" t="s">
        <v>5493</v>
      </c>
      <c r="I852" s="296" t="s">
        <v>5912</v>
      </c>
      <c r="J852" s="299" t="s">
        <v>5044</v>
      </c>
      <c r="K852" s="299"/>
      <c r="L852" s="299"/>
      <c r="M852" s="296" t="s">
        <v>5004</v>
      </c>
      <c r="N852" s="296" t="s">
        <v>5910</v>
      </c>
      <c r="O852" s="296"/>
      <c r="P852" s="296"/>
      <c r="Q852" s="296"/>
      <c r="R852" s="300" t="s">
        <v>5921</v>
      </c>
      <c r="S852" s="296" t="str">
        <f t="shared" si="129"/>
        <v>PL2-4145-PPP014</v>
      </c>
      <c r="T852" s="276" t="str">
        <f>TRIM(VLOOKUP(S852,[1]Taxonomía!$A$3:$C$2148,3,FALSE))</f>
        <v>BOMBA 2 DE TRANSFERENCIA MOLIENDA DE BARRO PIEDRACALIZA TAG 3850-5PU-002</v>
      </c>
      <c r="U852" s="295" t="s">
        <v>5742</v>
      </c>
      <c r="V852" s="301">
        <v>41242</v>
      </c>
      <c r="W852" s="295" t="s">
        <v>5743</v>
      </c>
      <c r="X852" s="295" t="s">
        <v>5744</v>
      </c>
      <c r="Y852" s="296" t="s">
        <v>4444</v>
      </c>
      <c r="Z852" s="279" t="str">
        <f t="shared" si="123"/>
        <v>No Requerido</v>
      </c>
      <c r="AA852" s="293" t="s">
        <v>5745</v>
      </c>
      <c r="AB852" s="302" t="s">
        <v>5697</v>
      </c>
      <c r="AC852" s="283">
        <f t="shared" si="124"/>
        <v>42186</v>
      </c>
      <c r="AD852" s="294">
        <v>10</v>
      </c>
      <c r="AE852" s="295" t="s">
        <v>5746</v>
      </c>
      <c r="AF852" s="295">
        <v>10</v>
      </c>
      <c r="AG852" s="295">
        <v>10</v>
      </c>
      <c r="AH852" s="296">
        <v>1</v>
      </c>
      <c r="AI852" s="297" t="s">
        <v>5766</v>
      </c>
      <c r="AJ852" s="296">
        <v>0.5</v>
      </c>
      <c r="AK852" s="286">
        <f t="shared" si="125"/>
        <v>0.5</v>
      </c>
      <c r="AL852" s="287">
        <f t="shared" si="126"/>
        <v>0</v>
      </c>
      <c r="AM852" s="287">
        <f t="shared" si="127"/>
        <v>0</v>
      </c>
    </row>
    <row r="853" spans="1:39" ht="15" x14ac:dyDescent="0.25">
      <c r="A853" s="296" t="s">
        <v>5740</v>
      </c>
      <c r="B853" s="298">
        <f t="shared" si="121"/>
        <v>0.5</v>
      </c>
      <c r="C853" s="296">
        <v>1</v>
      </c>
      <c r="D853" s="298">
        <f t="shared" si="128"/>
        <v>0.5</v>
      </c>
      <c r="E853" s="296" t="s">
        <v>2112</v>
      </c>
      <c r="F853" s="276" t="str">
        <f t="shared" si="122"/>
        <v>SI</v>
      </c>
      <c r="G853" s="296" t="s">
        <v>2112</v>
      </c>
      <c r="H853" s="276" t="s">
        <v>5494</v>
      </c>
      <c r="I853" s="296" t="s">
        <v>5943</v>
      </c>
      <c r="J853" s="296" t="s">
        <v>4729</v>
      </c>
      <c r="K853" s="296"/>
      <c r="L853" s="296"/>
      <c r="M853" s="296" t="s">
        <v>5004</v>
      </c>
      <c r="N853" s="296" t="s">
        <v>5910</v>
      </c>
      <c r="O853" s="296"/>
      <c r="P853" s="296"/>
      <c r="Q853" s="296"/>
      <c r="R853" s="300" t="s">
        <v>5913</v>
      </c>
      <c r="S853" s="296" t="str">
        <f t="shared" si="129"/>
        <v>PL2-4145-PPP015</v>
      </c>
      <c r="T853" s="276" t="str">
        <f>TRIM(VLOOKUP(S853,[1]Taxonomía!$A$3:$C$2148,3,FALSE))</f>
        <v>BOMBA 1 DE LOOP DE NEUTRALIZACION DE BARRO PIEDRACALIZA TAG 3850-5PU-003</v>
      </c>
      <c r="U853" s="295" t="s">
        <v>5742</v>
      </c>
      <c r="V853" s="301">
        <v>41242</v>
      </c>
      <c r="W853" s="295" t="s">
        <v>5743</v>
      </c>
      <c r="X853" s="295" t="s">
        <v>5744</v>
      </c>
      <c r="Y853" s="296" t="s">
        <v>4444</v>
      </c>
      <c r="Z853" s="279" t="str">
        <f t="shared" si="123"/>
        <v>Requerido</v>
      </c>
      <c r="AA853" s="293" t="s">
        <v>5745</v>
      </c>
      <c r="AB853" s="302" t="s">
        <v>5697</v>
      </c>
      <c r="AC853" s="283">
        <f t="shared" si="124"/>
        <v>42186</v>
      </c>
      <c r="AD853" s="294">
        <v>10</v>
      </c>
      <c r="AE853" s="295" t="s">
        <v>5746</v>
      </c>
      <c r="AF853" s="295">
        <v>10</v>
      </c>
      <c r="AG853" s="295">
        <v>10</v>
      </c>
      <c r="AH853" s="296">
        <v>1</v>
      </c>
      <c r="AI853" s="297" t="s">
        <v>5766</v>
      </c>
      <c r="AJ853" s="296">
        <v>0.5</v>
      </c>
      <c r="AK853" s="286">
        <f t="shared" si="125"/>
        <v>0.5</v>
      </c>
      <c r="AL853" s="287">
        <f t="shared" si="126"/>
        <v>0</v>
      </c>
      <c r="AM853" s="287">
        <f t="shared" si="127"/>
        <v>0</v>
      </c>
    </row>
    <row r="854" spans="1:39" ht="15" x14ac:dyDescent="0.25">
      <c r="A854" s="296" t="s">
        <v>5754</v>
      </c>
      <c r="B854" s="298">
        <f t="shared" si="121"/>
        <v>0.5</v>
      </c>
      <c r="C854" s="296">
        <v>1</v>
      </c>
      <c r="D854" s="298">
        <f t="shared" si="128"/>
        <v>0.5</v>
      </c>
      <c r="E854" s="296" t="s">
        <v>2112</v>
      </c>
      <c r="F854" s="276" t="str">
        <f t="shared" si="122"/>
        <v>SI</v>
      </c>
      <c r="G854" s="296" t="s">
        <v>2112</v>
      </c>
      <c r="H854" s="276" t="s">
        <v>5494</v>
      </c>
      <c r="I854" s="296" t="s">
        <v>5911</v>
      </c>
      <c r="J854" s="296" t="s">
        <v>4729</v>
      </c>
      <c r="K854" s="296"/>
      <c r="L854" s="296"/>
      <c r="M854" s="296" t="s">
        <v>5004</v>
      </c>
      <c r="N854" s="296" t="s">
        <v>5910</v>
      </c>
      <c r="O854" s="296"/>
      <c r="P854" s="296"/>
      <c r="Q854" s="296"/>
      <c r="R854" s="300" t="s">
        <v>5913</v>
      </c>
      <c r="S854" s="296" t="str">
        <f t="shared" si="129"/>
        <v>PL2-4145-PPP015</v>
      </c>
      <c r="T854" s="276" t="str">
        <f>TRIM(VLOOKUP(S854,[1]Taxonomía!$A$3:$C$2148,3,FALSE))</f>
        <v>BOMBA 1 DE LOOP DE NEUTRALIZACION DE BARRO PIEDRACALIZA TAG 3850-5PU-003</v>
      </c>
      <c r="U854" s="295" t="s">
        <v>5742</v>
      </c>
      <c r="V854" s="301">
        <v>41242</v>
      </c>
      <c r="W854" s="295" t="s">
        <v>5743</v>
      </c>
      <c r="X854" s="295" t="s">
        <v>5744</v>
      </c>
      <c r="Y854" s="296" t="s">
        <v>4444</v>
      </c>
      <c r="Z854" s="279" t="str">
        <f t="shared" si="123"/>
        <v>No Requerido</v>
      </c>
      <c r="AA854" s="293" t="s">
        <v>5745</v>
      </c>
      <c r="AB854" s="302" t="s">
        <v>5697</v>
      </c>
      <c r="AC854" s="283">
        <f t="shared" si="124"/>
        <v>42186</v>
      </c>
      <c r="AD854" s="294">
        <v>10</v>
      </c>
      <c r="AE854" s="295" t="s">
        <v>5746</v>
      </c>
      <c r="AF854" s="295">
        <v>10</v>
      </c>
      <c r="AG854" s="295">
        <v>10</v>
      </c>
      <c r="AH854" s="296">
        <v>1</v>
      </c>
      <c r="AI854" s="297" t="s">
        <v>5766</v>
      </c>
      <c r="AJ854" s="296">
        <v>0.5</v>
      </c>
      <c r="AK854" s="286">
        <f t="shared" si="125"/>
        <v>0.5</v>
      </c>
      <c r="AL854" s="287">
        <f t="shared" si="126"/>
        <v>0</v>
      </c>
      <c r="AM854" s="287">
        <f t="shared" si="127"/>
        <v>0</v>
      </c>
    </row>
    <row r="855" spans="1:39" ht="15" x14ac:dyDescent="0.25">
      <c r="A855" s="296" t="s">
        <v>5756</v>
      </c>
      <c r="B855" s="298">
        <f t="shared" si="121"/>
        <v>0.5</v>
      </c>
      <c r="C855" s="296">
        <v>1</v>
      </c>
      <c r="D855" s="298">
        <f t="shared" si="128"/>
        <v>0.5</v>
      </c>
      <c r="E855" s="296" t="s">
        <v>2112</v>
      </c>
      <c r="F855" s="276" t="str">
        <f t="shared" si="122"/>
        <v>SI</v>
      </c>
      <c r="G855" s="296" t="s">
        <v>2112</v>
      </c>
      <c r="H855" s="276" t="s">
        <v>5494</v>
      </c>
      <c r="I855" s="296" t="s">
        <v>5912</v>
      </c>
      <c r="J855" s="296" t="s">
        <v>4729</v>
      </c>
      <c r="K855" s="296"/>
      <c r="L855" s="296"/>
      <c r="M855" s="296" t="s">
        <v>5004</v>
      </c>
      <c r="N855" s="296" t="s">
        <v>5910</v>
      </c>
      <c r="O855" s="296"/>
      <c r="P855" s="296"/>
      <c r="Q855" s="296"/>
      <c r="R855" s="300" t="s">
        <v>5913</v>
      </c>
      <c r="S855" s="296" t="str">
        <f t="shared" si="129"/>
        <v>PL2-4145-PPP015</v>
      </c>
      <c r="T855" s="276" t="str">
        <f>TRIM(VLOOKUP(S855,[1]Taxonomía!$A$3:$C$2148,3,FALSE))</f>
        <v>BOMBA 1 DE LOOP DE NEUTRALIZACION DE BARRO PIEDRACALIZA TAG 3850-5PU-003</v>
      </c>
      <c r="U855" s="295" t="s">
        <v>5742</v>
      </c>
      <c r="V855" s="301">
        <v>41242</v>
      </c>
      <c r="W855" s="295" t="s">
        <v>5743</v>
      </c>
      <c r="X855" s="295" t="s">
        <v>5744</v>
      </c>
      <c r="Y855" s="296" t="s">
        <v>4444</v>
      </c>
      <c r="Z855" s="279" t="str">
        <f t="shared" si="123"/>
        <v>No Requerido</v>
      </c>
      <c r="AA855" s="293" t="s">
        <v>5745</v>
      </c>
      <c r="AB855" s="302" t="s">
        <v>5697</v>
      </c>
      <c r="AC855" s="283">
        <f t="shared" si="124"/>
        <v>42186</v>
      </c>
      <c r="AD855" s="294">
        <v>10</v>
      </c>
      <c r="AE855" s="295" t="s">
        <v>5746</v>
      </c>
      <c r="AF855" s="295">
        <v>10</v>
      </c>
      <c r="AG855" s="295">
        <v>10</v>
      </c>
      <c r="AH855" s="296">
        <v>1</v>
      </c>
      <c r="AI855" s="297" t="s">
        <v>5766</v>
      </c>
      <c r="AJ855" s="296">
        <v>0.5</v>
      </c>
      <c r="AK855" s="286">
        <f t="shared" si="125"/>
        <v>0.5</v>
      </c>
      <c r="AL855" s="287">
        <f t="shared" si="126"/>
        <v>0</v>
      </c>
      <c r="AM855" s="287">
        <f t="shared" si="127"/>
        <v>0</v>
      </c>
    </row>
    <row r="856" spans="1:39" ht="15" x14ac:dyDescent="0.25">
      <c r="A856" s="296" t="s">
        <v>5740</v>
      </c>
      <c r="B856" s="298">
        <f t="shared" si="121"/>
        <v>0.5</v>
      </c>
      <c r="C856" s="296">
        <v>1</v>
      </c>
      <c r="D856" s="298">
        <f t="shared" si="128"/>
        <v>0.5</v>
      </c>
      <c r="E856" s="296" t="s">
        <v>2112</v>
      </c>
      <c r="F856" s="276" t="str">
        <f t="shared" si="122"/>
        <v>SI</v>
      </c>
      <c r="G856" s="296" t="s">
        <v>2112</v>
      </c>
      <c r="H856" s="276" t="s">
        <v>4332</v>
      </c>
      <c r="I856" s="296" t="s">
        <v>5943</v>
      </c>
      <c r="J856" s="296" t="s">
        <v>4729</v>
      </c>
      <c r="K856" s="296"/>
      <c r="L856" s="296"/>
      <c r="M856" s="296" t="s">
        <v>5004</v>
      </c>
      <c r="N856" s="296" t="s">
        <v>5910</v>
      </c>
      <c r="O856" s="296"/>
      <c r="P856" s="296"/>
      <c r="Q856" s="296"/>
      <c r="R856" s="300" t="s">
        <v>5782</v>
      </c>
      <c r="S856" s="296" t="str">
        <f t="shared" si="129"/>
        <v>PL2-4145-PPP016</v>
      </c>
      <c r="T856" s="276" t="str">
        <f>TRIM(VLOOKUP(S856,[1]Taxonomía!$A$3:$C$2148,3,FALSE))</f>
        <v>BOMBA 2 DE LOOP DE NEUTRALIZACION DE BARRO PIEDRACALIZA TAG 3850-5PU-004</v>
      </c>
      <c r="U856" s="295" t="s">
        <v>5742</v>
      </c>
      <c r="V856" s="301">
        <v>41242</v>
      </c>
      <c r="W856" s="295" t="s">
        <v>5743</v>
      </c>
      <c r="X856" s="295" t="s">
        <v>5744</v>
      </c>
      <c r="Y856" s="296" t="s">
        <v>4444</v>
      </c>
      <c r="Z856" s="279" t="str">
        <f t="shared" si="123"/>
        <v>Requerido</v>
      </c>
      <c r="AA856" s="293" t="s">
        <v>5745</v>
      </c>
      <c r="AB856" s="302" t="s">
        <v>5697</v>
      </c>
      <c r="AC856" s="283">
        <f t="shared" si="124"/>
        <v>42186</v>
      </c>
      <c r="AD856" s="294">
        <v>10</v>
      </c>
      <c r="AE856" s="295" t="s">
        <v>5746</v>
      </c>
      <c r="AF856" s="295">
        <v>10</v>
      </c>
      <c r="AG856" s="295">
        <v>10</v>
      </c>
      <c r="AH856" s="296">
        <v>1</v>
      </c>
      <c r="AI856" s="297" t="s">
        <v>5766</v>
      </c>
      <c r="AJ856" s="296">
        <v>0.5</v>
      </c>
      <c r="AK856" s="286">
        <f t="shared" si="125"/>
        <v>0.5</v>
      </c>
      <c r="AL856" s="287">
        <f t="shared" si="126"/>
        <v>0</v>
      </c>
      <c r="AM856" s="287">
        <f t="shared" si="127"/>
        <v>0</v>
      </c>
    </row>
    <row r="857" spans="1:39" ht="15" x14ac:dyDescent="0.25">
      <c r="A857" s="296" t="s">
        <v>5754</v>
      </c>
      <c r="B857" s="298">
        <f t="shared" si="121"/>
        <v>0.5</v>
      </c>
      <c r="C857" s="296">
        <v>1</v>
      </c>
      <c r="D857" s="298">
        <f t="shared" si="128"/>
        <v>0.5</v>
      </c>
      <c r="E857" s="296" t="s">
        <v>2112</v>
      </c>
      <c r="F857" s="276" t="str">
        <f t="shared" si="122"/>
        <v>SI</v>
      </c>
      <c r="G857" s="296" t="s">
        <v>2112</v>
      </c>
      <c r="H857" s="276" t="s">
        <v>4332</v>
      </c>
      <c r="I857" s="296" t="s">
        <v>5911</v>
      </c>
      <c r="J857" s="296" t="s">
        <v>4729</v>
      </c>
      <c r="K857" s="296"/>
      <c r="L857" s="296"/>
      <c r="M857" s="296" t="s">
        <v>5004</v>
      </c>
      <c r="N857" s="296" t="s">
        <v>5910</v>
      </c>
      <c r="O857" s="296"/>
      <c r="P857" s="296"/>
      <c r="Q857" s="296"/>
      <c r="R857" s="300" t="s">
        <v>5782</v>
      </c>
      <c r="S857" s="296" t="str">
        <f t="shared" si="129"/>
        <v>PL2-4145-PPP016</v>
      </c>
      <c r="T857" s="276" t="str">
        <f>TRIM(VLOOKUP(S857,[1]Taxonomía!$A$3:$C$2148,3,FALSE))</f>
        <v>BOMBA 2 DE LOOP DE NEUTRALIZACION DE BARRO PIEDRACALIZA TAG 3850-5PU-004</v>
      </c>
      <c r="U857" s="295" t="s">
        <v>5742</v>
      </c>
      <c r="V857" s="301">
        <v>41242</v>
      </c>
      <c r="W857" s="295" t="s">
        <v>5743</v>
      </c>
      <c r="X857" s="295" t="s">
        <v>5744</v>
      </c>
      <c r="Y857" s="296" t="s">
        <v>4444</v>
      </c>
      <c r="Z857" s="279" t="str">
        <f t="shared" si="123"/>
        <v>No Requerido</v>
      </c>
      <c r="AA857" s="293" t="s">
        <v>5745</v>
      </c>
      <c r="AB857" s="302" t="s">
        <v>5697</v>
      </c>
      <c r="AC857" s="283">
        <f t="shared" si="124"/>
        <v>42186</v>
      </c>
      <c r="AD857" s="294">
        <v>10</v>
      </c>
      <c r="AE857" s="295" t="s">
        <v>5746</v>
      </c>
      <c r="AF857" s="295">
        <v>10</v>
      </c>
      <c r="AG857" s="295">
        <v>10</v>
      </c>
      <c r="AH857" s="296">
        <v>1</v>
      </c>
      <c r="AI857" s="297" t="s">
        <v>5766</v>
      </c>
      <c r="AJ857" s="296">
        <v>0.5</v>
      </c>
      <c r="AK857" s="286">
        <f t="shared" si="125"/>
        <v>0.5</v>
      </c>
      <c r="AL857" s="287">
        <f t="shared" si="126"/>
        <v>0</v>
      </c>
      <c r="AM857" s="287">
        <f t="shared" si="127"/>
        <v>0</v>
      </c>
    </row>
    <row r="858" spans="1:39" ht="15" x14ac:dyDescent="0.25">
      <c r="A858" s="296" t="s">
        <v>5756</v>
      </c>
      <c r="B858" s="298">
        <f t="shared" si="121"/>
        <v>0.5</v>
      </c>
      <c r="C858" s="296">
        <v>1</v>
      </c>
      <c r="D858" s="298">
        <f t="shared" si="128"/>
        <v>0.5</v>
      </c>
      <c r="E858" s="296" t="s">
        <v>2112</v>
      </c>
      <c r="F858" s="276" t="str">
        <f t="shared" si="122"/>
        <v>SI</v>
      </c>
      <c r="G858" s="296" t="s">
        <v>2112</v>
      </c>
      <c r="H858" s="276" t="s">
        <v>4332</v>
      </c>
      <c r="I858" s="296" t="s">
        <v>5912</v>
      </c>
      <c r="J858" s="296" t="s">
        <v>4729</v>
      </c>
      <c r="K858" s="296"/>
      <c r="L858" s="296"/>
      <c r="M858" s="296" t="s">
        <v>5004</v>
      </c>
      <c r="N858" s="296" t="s">
        <v>5910</v>
      </c>
      <c r="O858" s="296"/>
      <c r="P858" s="296"/>
      <c r="Q858" s="296"/>
      <c r="R858" s="300" t="s">
        <v>5782</v>
      </c>
      <c r="S858" s="296" t="str">
        <f t="shared" si="129"/>
        <v>PL2-4145-PPP016</v>
      </c>
      <c r="T858" s="276" t="str">
        <f>TRIM(VLOOKUP(S858,[1]Taxonomía!$A$3:$C$2148,3,FALSE))</f>
        <v>BOMBA 2 DE LOOP DE NEUTRALIZACION DE BARRO PIEDRACALIZA TAG 3850-5PU-004</v>
      </c>
      <c r="U858" s="295" t="s">
        <v>5742</v>
      </c>
      <c r="V858" s="301">
        <v>41242</v>
      </c>
      <c r="W858" s="295" t="s">
        <v>5743</v>
      </c>
      <c r="X858" s="295" t="s">
        <v>5744</v>
      </c>
      <c r="Y858" s="296" t="s">
        <v>4444</v>
      </c>
      <c r="Z858" s="279" t="str">
        <f t="shared" si="123"/>
        <v>No Requerido</v>
      </c>
      <c r="AA858" s="293" t="s">
        <v>5745</v>
      </c>
      <c r="AB858" s="302" t="s">
        <v>5697</v>
      </c>
      <c r="AC858" s="283">
        <f t="shared" si="124"/>
        <v>42186</v>
      </c>
      <c r="AD858" s="294">
        <v>10</v>
      </c>
      <c r="AE858" s="295" t="s">
        <v>5746</v>
      </c>
      <c r="AF858" s="295">
        <v>10</v>
      </c>
      <c r="AG858" s="295">
        <v>10</v>
      </c>
      <c r="AH858" s="296">
        <v>1</v>
      </c>
      <c r="AI858" s="297" t="s">
        <v>5766</v>
      </c>
      <c r="AJ858" s="296">
        <v>0.5</v>
      </c>
      <c r="AK858" s="286">
        <f t="shared" si="125"/>
        <v>0.5</v>
      </c>
      <c r="AL858" s="287">
        <f t="shared" si="126"/>
        <v>0</v>
      </c>
      <c r="AM858" s="287">
        <f t="shared" si="127"/>
        <v>0</v>
      </c>
    </row>
    <row r="859" spans="1:39" ht="15" x14ac:dyDescent="0.25">
      <c r="A859" s="296" t="s">
        <v>5740</v>
      </c>
      <c r="B859" s="298">
        <f t="shared" si="121"/>
        <v>0.5</v>
      </c>
      <c r="C859" s="296">
        <v>1</v>
      </c>
      <c r="D859" s="298">
        <f t="shared" si="128"/>
        <v>0.5</v>
      </c>
      <c r="E859" s="296" t="s">
        <v>2112</v>
      </c>
      <c r="F859" s="276" t="str">
        <f t="shared" si="122"/>
        <v>SI</v>
      </c>
      <c r="G859" s="296" t="s">
        <v>2112</v>
      </c>
      <c r="H859" s="276" t="s">
        <v>4334</v>
      </c>
      <c r="I859" s="296" t="s">
        <v>5943</v>
      </c>
      <c r="J859" s="299" t="s">
        <v>5047</v>
      </c>
      <c r="K859" s="299"/>
      <c r="L859" s="299"/>
      <c r="M859" s="296" t="s">
        <v>5004</v>
      </c>
      <c r="N859" s="296" t="s">
        <v>5910</v>
      </c>
      <c r="O859" s="296"/>
      <c r="P859" s="296"/>
      <c r="Q859" s="296"/>
      <c r="R859" s="300" t="s">
        <v>5790</v>
      </c>
      <c r="S859" s="296" t="str">
        <f t="shared" si="129"/>
        <v>PL2-4145-PPP017</v>
      </c>
      <c r="T859" s="276" t="str">
        <f>TRIM(VLOOKUP(S859,[1]Taxonomía!$A$3:$C$2148,3,FALSE))</f>
        <v>BOMBA 1 DE LOOP DE MOLIENDA DE BARRO PIEDRACALIZA TAG 3850-5PU-005</v>
      </c>
      <c r="U859" s="295" t="s">
        <v>5742</v>
      </c>
      <c r="V859" s="301">
        <v>41242</v>
      </c>
      <c r="W859" s="295" t="s">
        <v>5743</v>
      </c>
      <c r="X859" s="295" t="s">
        <v>5744</v>
      </c>
      <c r="Y859" s="296" t="s">
        <v>4444</v>
      </c>
      <c r="Z859" s="279" t="str">
        <f t="shared" si="123"/>
        <v>Requerido</v>
      </c>
      <c r="AA859" s="293" t="s">
        <v>5745</v>
      </c>
      <c r="AB859" s="302" t="s">
        <v>5697</v>
      </c>
      <c r="AC859" s="283">
        <f t="shared" si="124"/>
        <v>42186</v>
      </c>
      <c r="AD859" s="294">
        <v>10</v>
      </c>
      <c r="AE859" s="295" t="s">
        <v>5746</v>
      </c>
      <c r="AF859" s="295">
        <v>10</v>
      </c>
      <c r="AG859" s="295">
        <v>10</v>
      </c>
      <c r="AH859" s="296">
        <v>1</v>
      </c>
      <c r="AI859" s="297" t="s">
        <v>5766</v>
      </c>
      <c r="AJ859" s="296">
        <v>0.5</v>
      </c>
      <c r="AK859" s="286">
        <f t="shared" si="125"/>
        <v>0.5</v>
      </c>
      <c r="AL859" s="287">
        <f t="shared" si="126"/>
        <v>0</v>
      </c>
      <c r="AM859" s="287">
        <f t="shared" si="127"/>
        <v>0</v>
      </c>
    </row>
    <row r="860" spans="1:39" ht="15" x14ac:dyDescent="0.25">
      <c r="A860" s="296" t="s">
        <v>5754</v>
      </c>
      <c r="B860" s="298">
        <f t="shared" si="121"/>
        <v>0.5</v>
      </c>
      <c r="C860" s="296">
        <v>1</v>
      </c>
      <c r="D860" s="298">
        <f t="shared" si="128"/>
        <v>0.5</v>
      </c>
      <c r="E860" s="296" t="s">
        <v>2112</v>
      </c>
      <c r="F860" s="276" t="str">
        <f t="shared" si="122"/>
        <v>SI</v>
      </c>
      <c r="G860" s="296" t="s">
        <v>2112</v>
      </c>
      <c r="H860" s="276" t="s">
        <v>4334</v>
      </c>
      <c r="I860" s="296" t="s">
        <v>5911</v>
      </c>
      <c r="J860" s="299" t="s">
        <v>5047</v>
      </c>
      <c r="K860" s="299"/>
      <c r="L860" s="299"/>
      <c r="M860" s="296" t="s">
        <v>5004</v>
      </c>
      <c r="N860" s="296" t="s">
        <v>5910</v>
      </c>
      <c r="O860" s="296"/>
      <c r="P860" s="296"/>
      <c r="Q860" s="296"/>
      <c r="R860" s="300" t="s">
        <v>5790</v>
      </c>
      <c r="S860" s="296" t="str">
        <f t="shared" si="129"/>
        <v>PL2-4145-PPP017</v>
      </c>
      <c r="T860" s="276" t="str">
        <f>TRIM(VLOOKUP(S860,[1]Taxonomía!$A$3:$C$2148,3,FALSE))</f>
        <v>BOMBA 1 DE LOOP DE MOLIENDA DE BARRO PIEDRACALIZA TAG 3850-5PU-005</v>
      </c>
      <c r="U860" s="295" t="s">
        <v>5742</v>
      </c>
      <c r="V860" s="301">
        <v>41242</v>
      </c>
      <c r="W860" s="295" t="s">
        <v>5743</v>
      </c>
      <c r="X860" s="295" t="s">
        <v>5744</v>
      </c>
      <c r="Y860" s="296" t="s">
        <v>4444</v>
      </c>
      <c r="Z860" s="279" t="str">
        <f t="shared" si="123"/>
        <v>No Requerido</v>
      </c>
      <c r="AA860" s="293" t="s">
        <v>5745</v>
      </c>
      <c r="AB860" s="302" t="s">
        <v>5697</v>
      </c>
      <c r="AC860" s="283">
        <f t="shared" si="124"/>
        <v>42186</v>
      </c>
      <c r="AD860" s="294">
        <v>10</v>
      </c>
      <c r="AE860" s="295" t="s">
        <v>5746</v>
      </c>
      <c r="AF860" s="295">
        <v>10</v>
      </c>
      <c r="AG860" s="295">
        <v>10</v>
      </c>
      <c r="AH860" s="296">
        <v>1</v>
      </c>
      <c r="AI860" s="297" t="s">
        <v>5766</v>
      </c>
      <c r="AJ860" s="296">
        <v>0.5</v>
      </c>
      <c r="AK860" s="286">
        <f t="shared" si="125"/>
        <v>0.5</v>
      </c>
      <c r="AL860" s="287">
        <f t="shared" si="126"/>
        <v>0</v>
      </c>
      <c r="AM860" s="287">
        <f t="shared" si="127"/>
        <v>0</v>
      </c>
    </row>
    <row r="861" spans="1:39" ht="15" x14ac:dyDescent="0.25">
      <c r="A861" s="296" t="s">
        <v>5756</v>
      </c>
      <c r="B861" s="298">
        <f t="shared" si="121"/>
        <v>0.5</v>
      </c>
      <c r="C861" s="296">
        <v>1</v>
      </c>
      <c r="D861" s="298">
        <f t="shared" si="128"/>
        <v>0.5</v>
      </c>
      <c r="E861" s="296" t="s">
        <v>2112</v>
      </c>
      <c r="F861" s="276" t="str">
        <f t="shared" si="122"/>
        <v>SI</v>
      </c>
      <c r="G861" s="296" t="s">
        <v>2112</v>
      </c>
      <c r="H861" s="276" t="s">
        <v>4334</v>
      </c>
      <c r="I861" s="296" t="s">
        <v>5912</v>
      </c>
      <c r="J861" s="299" t="s">
        <v>5047</v>
      </c>
      <c r="K861" s="299"/>
      <c r="L861" s="299"/>
      <c r="M861" s="296" t="s">
        <v>5004</v>
      </c>
      <c r="N861" s="296" t="s">
        <v>5910</v>
      </c>
      <c r="O861" s="296"/>
      <c r="P861" s="296"/>
      <c r="Q861" s="296"/>
      <c r="R861" s="300" t="s">
        <v>5790</v>
      </c>
      <c r="S861" s="296" t="str">
        <f t="shared" si="129"/>
        <v>PL2-4145-PPP017</v>
      </c>
      <c r="T861" s="276" t="str">
        <f>TRIM(VLOOKUP(S861,[1]Taxonomía!$A$3:$C$2148,3,FALSE))</f>
        <v>BOMBA 1 DE LOOP DE MOLIENDA DE BARRO PIEDRACALIZA TAG 3850-5PU-005</v>
      </c>
      <c r="U861" s="295" t="s">
        <v>5742</v>
      </c>
      <c r="V861" s="301">
        <v>41242</v>
      </c>
      <c r="W861" s="295" t="s">
        <v>5743</v>
      </c>
      <c r="X861" s="295" t="s">
        <v>5744</v>
      </c>
      <c r="Y861" s="296" t="s">
        <v>4444</v>
      </c>
      <c r="Z861" s="279" t="str">
        <f t="shared" si="123"/>
        <v>No Requerido</v>
      </c>
      <c r="AA861" s="293" t="s">
        <v>5745</v>
      </c>
      <c r="AB861" s="302" t="s">
        <v>5697</v>
      </c>
      <c r="AC861" s="283">
        <f t="shared" si="124"/>
        <v>42186</v>
      </c>
      <c r="AD861" s="294">
        <v>10</v>
      </c>
      <c r="AE861" s="295" t="s">
        <v>5746</v>
      </c>
      <c r="AF861" s="295">
        <v>10</v>
      </c>
      <c r="AG861" s="295">
        <v>10</v>
      </c>
      <c r="AH861" s="296">
        <v>1</v>
      </c>
      <c r="AI861" s="297" t="s">
        <v>5766</v>
      </c>
      <c r="AJ861" s="296">
        <v>0.5</v>
      </c>
      <c r="AK861" s="286">
        <f t="shared" si="125"/>
        <v>0.5</v>
      </c>
      <c r="AL861" s="287">
        <f t="shared" si="126"/>
        <v>0</v>
      </c>
      <c r="AM861" s="287">
        <f t="shared" si="127"/>
        <v>0</v>
      </c>
    </row>
    <row r="862" spans="1:39" ht="15" x14ac:dyDescent="0.25">
      <c r="A862" s="296" t="s">
        <v>5740</v>
      </c>
      <c r="B862" s="298">
        <f t="shared" si="121"/>
        <v>0.5</v>
      </c>
      <c r="C862" s="296">
        <v>1</v>
      </c>
      <c r="D862" s="298">
        <f t="shared" si="128"/>
        <v>0.5</v>
      </c>
      <c r="E862" s="296" t="s">
        <v>2112</v>
      </c>
      <c r="F862" s="276" t="str">
        <f t="shared" si="122"/>
        <v>SI</v>
      </c>
      <c r="G862" s="296" t="s">
        <v>2112</v>
      </c>
      <c r="H862" s="276" t="s">
        <v>4336</v>
      </c>
      <c r="I862" s="296" t="s">
        <v>5943</v>
      </c>
      <c r="J862" s="299" t="s">
        <v>5047</v>
      </c>
      <c r="K862" s="299"/>
      <c r="L862" s="299"/>
      <c r="M862" s="296" t="s">
        <v>5004</v>
      </c>
      <c r="N862" s="296" t="s">
        <v>5910</v>
      </c>
      <c r="O862" s="296"/>
      <c r="P862" s="296"/>
      <c r="Q862" s="296"/>
      <c r="R862" s="300" t="s">
        <v>5797</v>
      </c>
      <c r="S862" s="296" t="str">
        <f t="shared" si="129"/>
        <v>PL2-4145-PPP018</v>
      </c>
      <c r="T862" s="276" t="str">
        <f>TRIM(VLOOKUP(S862,[1]Taxonomía!$A$3:$C$2148,3,FALSE))</f>
        <v>BOMBA 2 DE LOOP DE MOLIENDA DE BARRO PIEDRACALIZA TAG 3850-5PU-006</v>
      </c>
      <c r="U862" s="295" t="s">
        <v>5742</v>
      </c>
      <c r="V862" s="301">
        <v>41242</v>
      </c>
      <c r="W862" s="295" t="s">
        <v>5743</v>
      </c>
      <c r="X862" s="295" t="s">
        <v>5744</v>
      </c>
      <c r="Y862" s="296" t="s">
        <v>4444</v>
      </c>
      <c r="Z862" s="279" t="str">
        <f t="shared" si="123"/>
        <v>Requerido</v>
      </c>
      <c r="AA862" s="293" t="s">
        <v>5745</v>
      </c>
      <c r="AB862" s="302" t="s">
        <v>5697</v>
      </c>
      <c r="AC862" s="283">
        <f t="shared" si="124"/>
        <v>42186</v>
      </c>
      <c r="AD862" s="294">
        <v>10</v>
      </c>
      <c r="AE862" s="295" t="s">
        <v>5746</v>
      </c>
      <c r="AF862" s="295">
        <v>10</v>
      </c>
      <c r="AG862" s="295">
        <v>10</v>
      </c>
      <c r="AH862" s="296">
        <v>1</v>
      </c>
      <c r="AI862" s="297" t="s">
        <v>5766</v>
      </c>
      <c r="AJ862" s="296">
        <v>0.5</v>
      </c>
      <c r="AK862" s="286">
        <f t="shared" si="125"/>
        <v>0.5</v>
      </c>
      <c r="AL862" s="287">
        <f t="shared" si="126"/>
        <v>0</v>
      </c>
      <c r="AM862" s="287">
        <f t="shared" si="127"/>
        <v>0</v>
      </c>
    </row>
    <row r="863" spans="1:39" ht="15" x14ac:dyDescent="0.25">
      <c r="A863" s="296" t="s">
        <v>5754</v>
      </c>
      <c r="B863" s="298">
        <f t="shared" si="121"/>
        <v>0.5</v>
      </c>
      <c r="C863" s="296">
        <v>1</v>
      </c>
      <c r="D863" s="298">
        <f t="shared" si="128"/>
        <v>0.5</v>
      </c>
      <c r="E863" s="296" t="s">
        <v>2112</v>
      </c>
      <c r="F863" s="276" t="str">
        <f t="shared" si="122"/>
        <v>SI</v>
      </c>
      <c r="G863" s="296" t="s">
        <v>2112</v>
      </c>
      <c r="H863" s="276" t="s">
        <v>4336</v>
      </c>
      <c r="I863" s="296" t="s">
        <v>5911</v>
      </c>
      <c r="J863" s="299" t="s">
        <v>5047</v>
      </c>
      <c r="K863" s="299"/>
      <c r="L863" s="299"/>
      <c r="M863" s="296" t="s">
        <v>5004</v>
      </c>
      <c r="N863" s="296" t="s">
        <v>5910</v>
      </c>
      <c r="O863" s="296"/>
      <c r="P863" s="296"/>
      <c r="Q863" s="296"/>
      <c r="R863" s="300" t="s">
        <v>5797</v>
      </c>
      <c r="S863" s="296" t="str">
        <f t="shared" si="129"/>
        <v>PL2-4145-PPP018</v>
      </c>
      <c r="T863" s="276" t="str">
        <f>TRIM(VLOOKUP(S863,[1]Taxonomía!$A$3:$C$2148,3,FALSE))</f>
        <v>BOMBA 2 DE LOOP DE MOLIENDA DE BARRO PIEDRACALIZA TAG 3850-5PU-006</v>
      </c>
      <c r="U863" s="295" t="s">
        <v>5742</v>
      </c>
      <c r="V863" s="301">
        <v>41242</v>
      </c>
      <c r="W863" s="295" t="s">
        <v>5743</v>
      </c>
      <c r="X863" s="295" t="s">
        <v>5744</v>
      </c>
      <c r="Y863" s="296" t="s">
        <v>4444</v>
      </c>
      <c r="Z863" s="279" t="str">
        <f t="shared" si="123"/>
        <v>No Requerido</v>
      </c>
      <c r="AA863" s="293" t="s">
        <v>5745</v>
      </c>
      <c r="AB863" s="302" t="s">
        <v>5697</v>
      </c>
      <c r="AC863" s="283">
        <f t="shared" si="124"/>
        <v>42186</v>
      </c>
      <c r="AD863" s="294">
        <v>10</v>
      </c>
      <c r="AE863" s="295" t="s">
        <v>5746</v>
      </c>
      <c r="AF863" s="295">
        <v>10</v>
      </c>
      <c r="AG863" s="295">
        <v>10</v>
      </c>
      <c r="AH863" s="296">
        <v>1</v>
      </c>
      <c r="AI863" s="297" t="s">
        <v>5766</v>
      </c>
      <c r="AJ863" s="296">
        <v>0.5</v>
      </c>
      <c r="AK863" s="286">
        <f t="shared" si="125"/>
        <v>0.5</v>
      </c>
      <c r="AL863" s="287">
        <f t="shared" si="126"/>
        <v>0</v>
      </c>
      <c r="AM863" s="287">
        <f t="shared" si="127"/>
        <v>0</v>
      </c>
    </row>
    <row r="864" spans="1:39" ht="15" x14ac:dyDescent="0.25">
      <c r="A864" s="296" t="s">
        <v>5756</v>
      </c>
      <c r="B864" s="298">
        <f t="shared" si="121"/>
        <v>0.5</v>
      </c>
      <c r="C864" s="296">
        <v>1</v>
      </c>
      <c r="D864" s="298">
        <f t="shared" si="128"/>
        <v>0.5</v>
      </c>
      <c r="E864" s="296" t="s">
        <v>2112</v>
      </c>
      <c r="F864" s="276" t="str">
        <f t="shared" si="122"/>
        <v>SI</v>
      </c>
      <c r="G864" s="296" t="s">
        <v>2112</v>
      </c>
      <c r="H864" s="276" t="s">
        <v>4336</v>
      </c>
      <c r="I864" s="296" t="s">
        <v>5912</v>
      </c>
      <c r="J864" s="299" t="s">
        <v>5047</v>
      </c>
      <c r="K864" s="299"/>
      <c r="L864" s="299"/>
      <c r="M864" s="296" t="s">
        <v>5004</v>
      </c>
      <c r="N864" s="296" t="s">
        <v>5910</v>
      </c>
      <c r="O864" s="296"/>
      <c r="P864" s="296"/>
      <c r="Q864" s="296"/>
      <c r="R864" s="300" t="s">
        <v>5797</v>
      </c>
      <c r="S864" s="296" t="str">
        <f t="shared" si="129"/>
        <v>PL2-4145-PPP018</v>
      </c>
      <c r="T864" s="276" t="str">
        <f>TRIM(VLOOKUP(S864,[1]Taxonomía!$A$3:$C$2148,3,FALSE))</f>
        <v>BOMBA 2 DE LOOP DE MOLIENDA DE BARRO PIEDRACALIZA TAG 3850-5PU-006</v>
      </c>
      <c r="U864" s="295" t="s">
        <v>5742</v>
      </c>
      <c r="V864" s="301">
        <v>41242</v>
      </c>
      <c r="W864" s="295" t="s">
        <v>5743</v>
      </c>
      <c r="X864" s="295" t="s">
        <v>5744</v>
      </c>
      <c r="Y864" s="296" t="s">
        <v>4444</v>
      </c>
      <c r="Z864" s="279" t="str">
        <f t="shared" si="123"/>
        <v>No Requerido</v>
      </c>
      <c r="AA864" s="293" t="s">
        <v>5745</v>
      </c>
      <c r="AB864" s="302" t="s">
        <v>5697</v>
      </c>
      <c r="AC864" s="283">
        <f t="shared" si="124"/>
        <v>42186</v>
      </c>
      <c r="AD864" s="294">
        <v>10</v>
      </c>
      <c r="AE864" s="295" t="s">
        <v>5746</v>
      </c>
      <c r="AF864" s="295">
        <v>10</v>
      </c>
      <c r="AG864" s="295">
        <v>10</v>
      </c>
      <c r="AH864" s="296">
        <v>1</v>
      </c>
      <c r="AI864" s="297" t="s">
        <v>5766</v>
      </c>
      <c r="AJ864" s="296">
        <v>0.5</v>
      </c>
      <c r="AK864" s="286">
        <f t="shared" si="125"/>
        <v>0.5</v>
      </c>
      <c r="AL864" s="287">
        <f t="shared" si="126"/>
        <v>0</v>
      </c>
      <c r="AM864" s="287">
        <f t="shared" si="127"/>
        <v>0</v>
      </c>
    </row>
    <row r="865" spans="1:39" ht="15" x14ac:dyDescent="0.25">
      <c r="A865" s="296" t="s">
        <v>5740</v>
      </c>
      <c r="B865" s="298">
        <f t="shared" si="121"/>
        <v>1</v>
      </c>
      <c r="C865" s="296">
        <v>1</v>
      </c>
      <c r="D865" s="298">
        <f t="shared" si="128"/>
        <v>1</v>
      </c>
      <c r="E865" s="296" t="s">
        <v>2112</v>
      </c>
      <c r="F865" s="276" t="str">
        <f t="shared" si="122"/>
        <v>SI</v>
      </c>
      <c r="G865" s="296" t="s">
        <v>2112</v>
      </c>
      <c r="H865" s="276" t="s">
        <v>5486</v>
      </c>
      <c r="I865" s="296" t="s">
        <v>5915</v>
      </c>
      <c r="J865" s="299" t="s">
        <v>4616</v>
      </c>
      <c r="K865" s="299"/>
      <c r="L865" s="299"/>
      <c r="M865" s="296" t="s">
        <v>5004</v>
      </c>
      <c r="N865" s="296" t="s">
        <v>5916</v>
      </c>
      <c r="O865" s="296"/>
      <c r="P865" s="296"/>
      <c r="Q865" s="296"/>
      <c r="R865" s="300" t="s">
        <v>5765</v>
      </c>
      <c r="S865" s="296" t="str">
        <f t="shared" si="129"/>
        <v>PL2-4145-SAM001</v>
      </c>
      <c r="T865" s="276" t="str">
        <f>TRIM(VLOOKUP(S865,[1]Taxonomía!$A$3:$C$2148,3,FALSE))</f>
        <v>MUESTREADOR LECHADA DE CAL TAG 3857-5SA-001</v>
      </c>
      <c r="U865" s="295" t="s">
        <v>5742</v>
      </c>
      <c r="V865" s="301">
        <v>41242</v>
      </c>
      <c r="W865" s="295" t="s">
        <v>5743</v>
      </c>
      <c r="X865" s="295" t="s">
        <v>5744</v>
      </c>
      <c r="Y865" s="299" t="s">
        <v>4446</v>
      </c>
      <c r="Z865" s="279" t="str">
        <f t="shared" si="123"/>
        <v>Requerido</v>
      </c>
      <c r="AA865" s="293" t="s">
        <v>5745</v>
      </c>
      <c r="AB865" s="302" t="s">
        <v>5697</v>
      </c>
      <c r="AC865" s="283">
        <f t="shared" si="124"/>
        <v>42186</v>
      </c>
      <c r="AD865" s="294">
        <v>10</v>
      </c>
      <c r="AE865" s="295" t="s">
        <v>5746</v>
      </c>
      <c r="AF865" s="295">
        <v>10</v>
      </c>
      <c r="AG865" s="295">
        <v>10</v>
      </c>
      <c r="AH865" s="296">
        <v>1</v>
      </c>
      <c r="AI865" s="297" t="s">
        <v>5747</v>
      </c>
      <c r="AJ865" s="296">
        <v>1</v>
      </c>
      <c r="AK865" s="286">
        <f t="shared" si="125"/>
        <v>1</v>
      </c>
      <c r="AL865" s="287">
        <f t="shared" si="126"/>
        <v>0</v>
      </c>
      <c r="AM865" s="287">
        <f t="shared" si="127"/>
        <v>0</v>
      </c>
    </row>
    <row r="866" spans="1:39" ht="15" x14ac:dyDescent="0.25">
      <c r="A866" s="296" t="s">
        <v>5752</v>
      </c>
      <c r="B866" s="298">
        <f t="shared" si="121"/>
        <v>0.5</v>
      </c>
      <c r="C866" s="296">
        <v>1</v>
      </c>
      <c r="D866" s="298">
        <f t="shared" si="128"/>
        <v>0.5</v>
      </c>
      <c r="E866" s="296" t="s">
        <v>2112</v>
      </c>
      <c r="F866" s="276" t="str">
        <f t="shared" si="122"/>
        <v>SI</v>
      </c>
      <c r="G866" s="296" t="s">
        <v>2112</v>
      </c>
      <c r="H866" s="276" t="s">
        <v>5486</v>
      </c>
      <c r="I866" s="296" t="s">
        <v>5917</v>
      </c>
      <c r="J866" s="299" t="s">
        <v>4616</v>
      </c>
      <c r="K866" s="299"/>
      <c r="L866" s="299"/>
      <c r="M866" s="296" t="s">
        <v>5004</v>
      </c>
      <c r="N866" s="296" t="s">
        <v>5916</v>
      </c>
      <c r="O866" s="296"/>
      <c r="P866" s="296"/>
      <c r="Q866" s="296"/>
      <c r="R866" s="300" t="s">
        <v>5765</v>
      </c>
      <c r="S866" s="296" t="str">
        <f t="shared" si="129"/>
        <v>PL2-4145-SAM001</v>
      </c>
      <c r="T866" s="276" t="str">
        <f>TRIM(VLOOKUP(S866,[1]Taxonomía!$A$3:$C$2148,3,FALSE))</f>
        <v>MUESTREADOR LECHADA DE CAL TAG 3857-5SA-001</v>
      </c>
      <c r="U866" s="295" t="s">
        <v>5742</v>
      </c>
      <c r="V866" s="301">
        <v>41242</v>
      </c>
      <c r="W866" s="295" t="s">
        <v>5743</v>
      </c>
      <c r="X866" s="295" t="s">
        <v>5744</v>
      </c>
      <c r="Y866" s="299" t="s">
        <v>4446</v>
      </c>
      <c r="Z866" s="279" t="str">
        <f t="shared" si="123"/>
        <v>No Requerido</v>
      </c>
      <c r="AA866" s="293" t="s">
        <v>5745</v>
      </c>
      <c r="AB866" s="302" t="s">
        <v>5697</v>
      </c>
      <c r="AC866" s="283">
        <f t="shared" si="124"/>
        <v>42186</v>
      </c>
      <c r="AD866" s="294">
        <v>10</v>
      </c>
      <c r="AE866" s="295" t="s">
        <v>5746</v>
      </c>
      <c r="AF866" s="295">
        <v>10</v>
      </c>
      <c r="AG866" s="295">
        <v>10</v>
      </c>
      <c r="AH866" s="296">
        <v>1</v>
      </c>
      <c r="AI866" s="297" t="s">
        <v>5747</v>
      </c>
      <c r="AJ866" s="296">
        <v>0.5</v>
      </c>
      <c r="AK866" s="286">
        <f t="shared" si="125"/>
        <v>0.5</v>
      </c>
      <c r="AL866" s="287">
        <f t="shared" si="126"/>
        <v>0</v>
      </c>
      <c r="AM866" s="287">
        <f t="shared" si="127"/>
        <v>0</v>
      </c>
    </row>
    <row r="867" spans="1:39" ht="15" x14ac:dyDescent="0.25">
      <c r="A867" s="296" t="s">
        <v>5754</v>
      </c>
      <c r="B867" s="298">
        <f t="shared" si="121"/>
        <v>1</v>
      </c>
      <c r="C867" s="296">
        <v>1</v>
      </c>
      <c r="D867" s="298">
        <f t="shared" si="128"/>
        <v>1</v>
      </c>
      <c r="E867" s="296" t="s">
        <v>2112</v>
      </c>
      <c r="F867" s="276" t="str">
        <f t="shared" si="122"/>
        <v>SI</v>
      </c>
      <c r="G867" s="296" t="s">
        <v>2112</v>
      </c>
      <c r="H867" s="276" t="s">
        <v>5486</v>
      </c>
      <c r="I867" s="296" t="s">
        <v>5918</v>
      </c>
      <c r="J867" s="299" t="s">
        <v>4616</v>
      </c>
      <c r="K867" s="299"/>
      <c r="L867" s="299"/>
      <c r="M867" s="296" t="s">
        <v>5004</v>
      </c>
      <c r="N867" s="296" t="s">
        <v>5916</v>
      </c>
      <c r="O867" s="296"/>
      <c r="P867" s="296"/>
      <c r="Q867" s="296"/>
      <c r="R867" s="300" t="s">
        <v>5765</v>
      </c>
      <c r="S867" s="296" t="str">
        <f t="shared" si="129"/>
        <v>PL2-4145-SAM001</v>
      </c>
      <c r="T867" s="276" t="str">
        <f>TRIM(VLOOKUP(S867,[1]Taxonomía!$A$3:$C$2148,3,FALSE))</f>
        <v>MUESTREADOR LECHADA DE CAL TAG 3857-5SA-001</v>
      </c>
      <c r="U867" s="295" t="s">
        <v>5742</v>
      </c>
      <c r="V867" s="301">
        <v>41242</v>
      </c>
      <c r="W867" s="295" t="s">
        <v>5743</v>
      </c>
      <c r="X867" s="295" t="s">
        <v>5744</v>
      </c>
      <c r="Y867" s="299" t="s">
        <v>4446</v>
      </c>
      <c r="Z867" s="279" t="str">
        <f t="shared" si="123"/>
        <v>No Requerido</v>
      </c>
      <c r="AA867" s="293" t="s">
        <v>5745</v>
      </c>
      <c r="AB867" s="302" t="s">
        <v>5697</v>
      </c>
      <c r="AC867" s="283">
        <f t="shared" si="124"/>
        <v>42186</v>
      </c>
      <c r="AD867" s="294">
        <v>10</v>
      </c>
      <c r="AE867" s="295" t="s">
        <v>5746</v>
      </c>
      <c r="AF867" s="295">
        <v>10</v>
      </c>
      <c r="AG867" s="295">
        <v>10</v>
      </c>
      <c r="AH867" s="296">
        <v>1</v>
      </c>
      <c r="AI867" s="297" t="s">
        <v>5747</v>
      </c>
      <c r="AJ867" s="296">
        <v>1</v>
      </c>
      <c r="AK867" s="286">
        <f t="shared" si="125"/>
        <v>1</v>
      </c>
      <c r="AL867" s="287">
        <f t="shared" si="126"/>
        <v>0</v>
      </c>
      <c r="AM867" s="287">
        <f t="shared" si="127"/>
        <v>0</v>
      </c>
    </row>
    <row r="868" spans="1:39" ht="15" x14ac:dyDescent="0.25">
      <c r="A868" s="296" t="s">
        <v>5756</v>
      </c>
      <c r="B868" s="298">
        <f t="shared" si="121"/>
        <v>1</v>
      </c>
      <c r="C868" s="296">
        <v>1</v>
      </c>
      <c r="D868" s="298">
        <f t="shared" si="128"/>
        <v>1</v>
      </c>
      <c r="E868" s="296" t="s">
        <v>2112</v>
      </c>
      <c r="F868" s="276" t="str">
        <f t="shared" si="122"/>
        <v>SI</v>
      </c>
      <c r="G868" s="296" t="s">
        <v>2112</v>
      </c>
      <c r="H868" s="276" t="s">
        <v>5486</v>
      </c>
      <c r="I868" s="296" t="s">
        <v>5919</v>
      </c>
      <c r="J868" s="299" t="s">
        <v>4616</v>
      </c>
      <c r="K868" s="299"/>
      <c r="L868" s="299"/>
      <c r="M868" s="296" t="s">
        <v>5004</v>
      </c>
      <c r="N868" s="296" t="s">
        <v>5916</v>
      </c>
      <c r="O868" s="296"/>
      <c r="P868" s="296"/>
      <c r="Q868" s="296"/>
      <c r="R868" s="300" t="s">
        <v>5765</v>
      </c>
      <c r="S868" s="296" t="str">
        <f t="shared" si="129"/>
        <v>PL2-4145-SAM001</v>
      </c>
      <c r="T868" s="276" t="str">
        <f>TRIM(VLOOKUP(S868,[1]Taxonomía!$A$3:$C$2148,3,FALSE))</f>
        <v>MUESTREADOR LECHADA DE CAL TAG 3857-5SA-001</v>
      </c>
      <c r="U868" s="295" t="s">
        <v>5742</v>
      </c>
      <c r="V868" s="301">
        <v>41242</v>
      </c>
      <c r="W868" s="295" t="s">
        <v>5743</v>
      </c>
      <c r="X868" s="295" t="s">
        <v>5744</v>
      </c>
      <c r="Y868" s="299" t="s">
        <v>4446</v>
      </c>
      <c r="Z868" s="279" t="str">
        <f t="shared" si="123"/>
        <v>No Requerido</v>
      </c>
      <c r="AA868" s="293" t="s">
        <v>5745</v>
      </c>
      <c r="AB868" s="302" t="s">
        <v>5697</v>
      </c>
      <c r="AC868" s="283">
        <f t="shared" si="124"/>
        <v>42186</v>
      </c>
      <c r="AD868" s="294">
        <v>10</v>
      </c>
      <c r="AE868" s="295" t="s">
        <v>5746</v>
      </c>
      <c r="AF868" s="295">
        <v>10</v>
      </c>
      <c r="AG868" s="295">
        <v>10</v>
      </c>
      <c r="AH868" s="296">
        <v>1</v>
      </c>
      <c r="AI868" s="297" t="s">
        <v>5747</v>
      </c>
      <c r="AJ868" s="296">
        <v>1</v>
      </c>
      <c r="AK868" s="286">
        <f t="shared" si="125"/>
        <v>1</v>
      </c>
      <c r="AL868" s="287">
        <f t="shared" si="126"/>
        <v>0</v>
      </c>
      <c r="AM868" s="287">
        <f t="shared" si="127"/>
        <v>0</v>
      </c>
    </row>
    <row r="869" spans="1:39" ht="15" x14ac:dyDescent="0.25">
      <c r="A869" s="296" t="s">
        <v>5740</v>
      </c>
      <c r="B869" s="298">
        <v>0.5</v>
      </c>
      <c r="C869" s="296">
        <v>1</v>
      </c>
      <c r="D869" s="298">
        <f t="shared" si="128"/>
        <v>0.5</v>
      </c>
      <c r="E869" s="296" t="s">
        <v>2112</v>
      </c>
      <c r="F869" s="276" t="str">
        <f t="shared" si="122"/>
        <v>SI</v>
      </c>
      <c r="G869" s="296" t="s">
        <v>2112</v>
      </c>
      <c r="H869" s="296" t="s">
        <v>5978</v>
      </c>
      <c r="I869" s="296" t="s">
        <v>5979</v>
      </c>
      <c r="J869" s="299"/>
      <c r="K869" s="299"/>
      <c r="L869" s="299"/>
      <c r="M869" s="296" t="s">
        <v>5004</v>
      </c>
      <c r="N869" s="296" t="s">
        <v>5939</v>
      </c>
      <c r="O869" s="296"/>
      <c r="P869" s="296"/>
      <c r="Q869" s="296"/>
      <c r="R869" s="300" t="s">
        <v>5765</v>
      </c>
      <c r="S869" s="296" t="s">
        <v>5048</v>
      </c>
      <c r="T869" s="276" t="s">
        <v>5049</v>
      </c>
      <c r="U869" s="295" t="s">
        <v>5742</v>
      </c>
      <c r="V869" s="301">
        <v>41242</v>
      </c>
      <c r="W869" s="295" t="s">
        <v>5743</v>
      </c>
      <c r="X869" s="295" t="s">
        <v>5744</v>
      </c>
      <c r="Y869" s="296" t="s">
        <v>4615</v>
      </c>
      <c r="Z869" s="279" t="str">
        <f t="shared" si="123"/>
        <v>Requerido</v>
      </c>
      <c r="AA869" s="293" t="s">
        <v>5745</v>
      </c>
      <c r="AB869" s="302" t="s">
        <v>5697</v>
      </c>
      <c r="AC869" s="283">
        <f t="shared" si="124"/>
        <v>42186</v>
      </c>
      <c r="AD869" s="294">
        <v>10</v>
      </c>
      <c r="AE869" s="295" t="s">
        <v>5746</v>
      </c>
      <c r="AF869" s="295">
        <v>10</v>
      </c>
      <c r="AG869" s="295">
        <v>10</v>
      </c>
      <c r="AH869" s="296">
        <v>1</v>
      </c>
      <c r="AI869" s="297" t="s">
        <v>5747</v>
      </c>
      <c r="AJ869" s="298">
        <v>0.5</v>
      </c>
      <c r="AK869" s="286">
        <f t="shared" si="125"/>
        <v>0.5</v>
      </c>
      <c r="AL869" s="287">
        <f t="shared" si="126"/>
        <v>0</v>
      </c>
      <c r="AM869" s="287">
        <f t="shared" si="127"/>
        <v>0</v>
      </c>
    </row>
    <row r="870" spans="1:39" ht="15" x14ac:dyDescent="0.25">
      <c r="A870" s="296" t="s">
        <v>5752</v>
      </c>
      <c r="B870" s="298">
        <v>0.5</v>
      </c>
      <c r="C870" s="296">
        <v>1</v>
      </c>
      <c r="D870" s="298">
        <f t="shared" si="128"/>
        <v>0.5</v>
      </c>
      <c r="E870" s="296" t="s">
        <v>2112</v>
      </c>
      <c r="F870" s="276" t="str">
        <f t="shared" si="122"/>
        <v>SI</v>
      </c>
      <c r="G870" s="296" t="s">
        <v>2112</v>
      </c>
      <c r="H870" s="296" t="s">
        <v>5978</v>
      </c>
      <c r="I870" s="296" t="s">
        <v>5980</v>
      </c>
      <c r="J870" s="299"/>
      <c r="K870" s="299"/>
      <c r="L870" s="299"/>
      <c r="M870" s="296" t="s">
        <v>5004</v>
      </c>
      <c r="N870" s="296" t="s">
        <v>5939</v>
      </c>
      <c r="O870" s="296"/>
      <c r="P870" s="296"/>
      <c r="Q870" s="296"/>
      <c r="R870" s="300" t="s">
        <v>5765</v>
      </c>
      <c r="S870" s="296" t="s">
        <v>5048</v>
      </c>
      <c r="T870" s="276" t="s">
        <v>5049</v>
      </c>
      <c r="U870" s="295" t="s">
        <v>5742</v>
      </c>
      <c r="V870" s="301">
        <v>41242</v>
      </c>
      <c r="W870" s="295" t="s">
        <v>5743</v>
      </c>
      <c r="X870" s="295" t="s">
        <v>5744</v>
      </c>
      <c r="Y870" s="296" t="s">
        <v>4615</v>
      </c>
      <c r="Z870" s="279" t="str">
        <f t="shared" si="123"/>
        <v>No Requerido</v>
      </c>
      <c r="AA870" s="293" t="s">
        <v>5745</v>
      </c>
      <c r="AB870" s="302" t="s">
        <v>5697</v>
      </c>
      <c r="AC870" s="283">
        <f t="shared" si="124"/>
        <v>42186</v>
      </c>
      <c r="AD870" s="294">
        <v>10</v>
      </c>
      <c r="AE870" s="295" t="s">
        <v>5746</v>
      </c>
      <c r="AF870" s="295">
        <v>10</v>
      </c>
      <c r="AG870" s="295">
        <v>10</v>
      </c>
      <c r="AH870" s="296">
        <v>1</v>
      </c>
      <c r="AI870" s="297" t="s">
        <v>5747</v>
      </c>
      <c r="AJ870" s="298">
        <v>0.5</v>
      </c>
      <c r="AK870" s="286">
        <f t="shared" si="125"/>
        <v>0.5</v>
      </c>
      <c r="AL870" s="287">
        <f t="shared" si="126"/>
        <v>0</v>
      </c>
      <c r="AM870" s="287">
        <f t="shared" si="127"/>
        <v>0</v>
      </c>
    </row>
    <row r="871" spans="1:39" ht="15" x14ac:dyDescent="0.25">
      <c r="A871" s="296" t="s">
        <v>5754</v>
      </c>
      <c r="B871" s="298">
        <v>1</v>
      </c>
      <c r="C871" s="296">
        <v>1</v>
      </c>
      <c r="D871" s="298">
        <f t="shared" si="128"/>
        <v>1</v>
      </c>
      <c r="E871" s="296" t="s">
        <v>2112</v>
      </c>
      <c r="F871" s="276" t="str">
        <f t="shared" si="122"/>
        <v>SI</v>
      </c>
      <c r="G871" s="296" t="s">
        <v>2112</v>
      </c>
      <c r="H871" s="296" t="s">
        <v>5978</v>
      </c>
      <c r="I871" s="296" t="s">
        <v>5981</v>
      </c>
      <c r="J871" s="299"/>
      <c r="K871" s="299"/>
      <c r="L871" s="299"/>
      <c r="M871" s="296" t="s">
        <v>5004</v>
      </c>
      <c r="N871" s="296" t="s">
        <v>5939</v>
      </c>
      <c r="O871" s="296"/>
      <c r="P871" s="296"/>
      <c r="Q871" s="296"/>
      <c r="R871" s="300" t="s">
        <v>5765</v>
      </c>
      <c r="S871" s="296" t="s">
        <v>5048</v>
      </c>
      <c r="T871" s="276" t="s">
        <v>5049</v>
      </c>
      <c r="U871" s="295" t="s">
        <v>5742</v>
      </c>
      <c r="V871" s="301">
        <v>41242</v>
      </c>
      <c r="W871" s="295" t="s">
        <v>5743</v>
      </c>
      <c r="X871" s="295" t="s">
        <v>5744</v>
      </c>
      <c r="Y871" s="296" t="s">
        <v>4615</v>
      </c>
      <c r="Z871" s="279" t="str">
        <f t="shared" si="123"/>
        <v>No Requerido</v>
      </c>
      <c r="AA871" s="293" t="s">
        <v>5745</v>
      </c>
      <c r="AB871" s="302" t="s">
        <v>5697</v>
      </c>
      <c r="AC871" s="283">
        <f t="shared" si="124"/>
        <v>42186</v>
      </c>
      <c r="AD871" s="294">
        <v>10</v>
      </c>
      <c r="AE871" s="295" t="s">
        <v>5746</v>
      </c>
      <c r="AF871" s="295">
        <v>10</v>
      </c>
      <c r="AG871" s="295">
        <v>10</v>
      </c>
      <c r="AH871" s="296">
        <v>1</v>
      </c>
      <c r="AI871" s="297" t="s">
        <v>5747</v>
      </c>
      <c r="AJ871" s="296">
        <v>1</v>
      </c>
      <c r="AK871" s="286">
        <f t="shared" si="125"/>
        <v>1</v>
      </c>
      <c r="AL871" s="287">
        <f t="shared" si="126"/>
        <v>0</v>
      </c>
      <c r="AM871" s="287">
        <f t="shared" si="127"/>
        <v>0</v>
      </c>
    </row>
    <row r="872" spans="1:39" ht="15" x14ac:dyDescent="0.25">
      <c r="A872" s="296" t="s">
        <v>5756</v>
      </c>
      <c r="B872" s="298">
        <v>0.5</v>
      </c>
      <c r="C872" s="296">
        <v>1</v>
      </c>
      <c r="D872" s="298">
        <f t="shared" si="128"/>
        <v>0.5</v>
      </c>
      <c r="E872" s="296" t="s">
        <v>2112</v>
      </c>
      <c r="F872" s="276" t="str">
        <f t="shared" si="122"/>
        <v>SI</v>
      </c>
      <c r="G872" s="296" t="s">
        <v>2112</v>
      </c>
      <c r="H872" s="296" t="s">
        <v>5978</v>
      </c>
      <c r="I872" s="296" t="s">
        <v>5982</v>
      </c>
      <c r="J872" s="299"/>
      <c r="K872" s="299"/>
      <c r="L872" s="299"/>
      <c r="M872" s="296" t="s">
        <v>5004</v>
      </c>
      <c r="N872" s="296" t="s">
        <v>5939</v>
      </c>
      <c r="O872" s="296"/>
      <c r="P872" s="296"/>
      <c r="Q872" s="296"/>
      <c r="R872" s="300" t="s">
        <v>5765</v>
      </c>
      <c r="S872" s="296" t="s">
        <v>5048</v>
      </c>
      <c r="T872" s="276" t="s">
        <v>5049</v>
      </c>
      <c r="U872" s="295" t="s">
        <v>5742</v>
      </c>
      <c r="V872" s="301">
        <v>41242</v>
      </c>
      <c r="W872" s="295" t="s">
        <v>5743</v>
      </c>
      <c r="X872" s="295" t="s">
        <v>5744</v>
      </c>
      <c r="Y872" s="296" t="s">
        <v>4615</v>
      </c>
      <c r="Z872" s="279" t="str">
        <f t="shared" si="123"/>
        <v>No Requerido</v>
      </c>
      <c r="AA872" s="293" t="s">
        <v>5745</v>
      </c>
      <c r="AB872" s="302" t="s">
        <v>5697</v>
      </c>
      <c r="AC872" s="283">
        <f t="shared" si="124"/>
        <v>42186</v>
      </c>
      <c r="AD872" s="294">
        <v>10</v>
      </c>
      <c r="AE872" s="295" t="s">
        <v>5746</v>
      </c>
      <c r="AF872" s="295">
        <v>10</v>
      </c>
      <c r="AG872" s="295">
        <v>10</v>
      </c>
      <c r="AH872" s="296">
        <v>1</v>
      </c>
      <c r="AI872" s="297" t="s">
        <v>5747</v>
      </c>
      <c r="AJ872" s="298">
        <v>0.5</v>
      </c>
      <c r="AK872" s="286">
        <f t="shared" si="125"/>
        <v>0.5</v>
      </c>
      <c r="AL872" s="287">
        <f t="shared" si="126"/>
        <v>0</v>
      </c>
      <c r="AM872" s="287">
        <f t="shared" si="127"/>
        <v>0</v>
      </c>
    </row>
    <row r="873" spans="1:39" ht="15" x14ac:dyDescent="0.25">
      <c r="A873" s="296" t="s">
        <v>5740</v>
      </c>
      <c r="B873" s="298">
        <f t="shared" ref="B873:B924" si="130">AJ873</f>
        <v>0.5</v>
      </c>
      <c r="C873" s="296">
        <v>1</v>
      </c>
      <c r="D873" s="298">
        <f t="shared" si="128"/>
        <v>0.5</v>
      </c>
      <c r="E873" s="296" t="s">
        <v>2112</v>
      </c>
      <c r="F873" s="276" t="str">
        <f t="shared" si="122"/>
        <v>SI</v>
      </c>
      <c r="G873" s="296" t="s">
        <v>2112</v>
      </c>
      <c r="H873" s="276" t="s">
        <v>4236</v>
      </c>
      <c r="I873" s="296" t="s">
        <v>5983</v>
      </c>
      <c r="J873" s="299" t="s">
        <v>4978</v>
      </c>
      <c r="K873" s="299"/>
      <c r="L873" s="299"/>
      <c r="M873" s="296" t="s">
        <v>5004</v>
      </c>
      <c r="N873" s="296" t="s">
        <v>5984</v>
      </c>
      <c r="O873" s="296"/>
      <c r="P873" s="296"/>
      <c r="Q873" s="296"/>
      <c r="R873" s="300" t="s">
        <v>5985</v>
      </c>
      <c r="S873" s="296" t="str">
        <f t="shared" ref="S873:S936" si="131">IF(AND(O873="",P873="",Q873=""),CONCATENATE(M873,"-",N873,R873),IF(AND(O873&lt;&gt;"",P873&lt;&gt;"",Q873&lt;&gt;""),CONCATENATE(M873,"-",N873,R873,"-",O873,"-",P873,"-",Q873),IF(AND(O873&lt;&gt;"",P873&lt;&gt;"",Q873=""),CONCATENATE(M873,"-",N873,R873,"-",O873,"-",P873),IF(AND(O873&lt;&gt;"",P873="",Q873=""),CONCATENATE(M873,"-",N873,R873,"-",O873)))))</f>
        <v>PL2-4145-SSH301</v>
      </c>
      <c r="T873" s="276" t="str">
        <f>TRIM(VLOOKUP(S873,[1]Taxonomía!$A$3:$C$2148,3,FALSE))</f>
        <v>DUCHA LAVAOJOS DE EMERGENCIA TAG 3811-5SF-301</v>
      </c>
      <c r="U873" s="295" t="s">
        <v>5742</v>
      </c>
      <c r="V873" s="301">
        <v>41242</v>
      </c>
      <c r="W873" s="295" t="s">
        <v>5743</v>
      </c>
      <c r="X873" s="295" t="s">
        <v>5744</v>
      </c>
      <c r="Y873" s="296" t="s">
        <v>4615</v>
      </c>
      <c r="Z873" s="279" t="str">
        <f t="shared" si="123"/>
        <v>No Requerido</v>
      </c>
      <c r="AA873" s="293" t="s">
        <v>5745</v>
      </c>
      <c r="AB873" s="302" t="s">
        <v>5697</v>
      </c>
      <c r="AC873" s="283">
        <f t="shared" si="124"/>
        <v>42186</v>
      </c>
      <c r="AD873" s="294">
        <v>10</v>
      </c>
      <c r="AE873" s="295" t="s">
        <v>5746</v>
      </c>
      <c r="AF873" s="295">
        <v>10</v>
      </c>
      <c r="AG873" s="295">
        <v>10</v>
      </c>
      <c r="AH873" s="296">
        <v>1</v>
      </c>
      <c r="AI873" s="297" t="s">
        <v>5747</v>
      </c>
      <c r="AJ873" s="296">
        <v>0.5</v>
      </c>
      <c r="AK873" s="286">
        <f t="shared" si="125"/>
        <v>0.5</v>
      </c>
      <c r="AL873" s="287">
        <f t="shared" si="126"/>
        <v>0</v>
      </c>
      <c r="AM873" s="287">
        <f t="shared" si="127"/>
        <v>0</v>
      </c>
    </row>
    <row r="874" spans="1:39" ht="15" x14ac:dyDescent="0.25">
      <c r="A874" s="296" t="s">
        <v>5740</v>
      </c>
      <c r="B874" s="298">
        <f t="shared" si="130"/>
        <v>0.5</v>
      </c>
      <c r="C874" s="296">
        <v>1</v>
      </c>
      <c r="D874" s="298">
        <f t="shared" si="128"/>
        <v>0.5</v>
      </c>
      <c r="E874" s="296" t="s">
        <v>2112</v>
      </c>
      <c r="F874" s="276" t="str">
        <f t="shared" si="122"/>
        <v>SI</v>
      </c>
      <c r="G874" s="296" t="s">
        <v>2112</v>
      </c>
      <c r="H874" s="276" t="s">
        <v>5504</v>
      </c>
      <c r="I874" s="296" t="s">
        <v>5983</v>
      </c>
      <c r="J874" s="299" t="s">
        <v>4978</v>
      </c>
      <c r="K874" s="299"/>
      <c r="L874" s="299"/>
      <c r="M874" s="296" t="s">
        <v>5004</v>
      </c>
      <c r="N874" s="296" t="s">
        <v>5984</v>
      </c>
      <c r="O874" s="296"/>
      <c r="P874" s="296"/>
      <c r="Q874" s="296"/>
      <c r="R874" s="300" t="s">
        <v>5986</v>
      </c>
      <c r="S874" s="296" t="str">
        <f t="shared" si="131"/>
        <v>PL2-4145-SSH305</v>
      </c>
      <c r="T874" s="276" t="str">
        <f>TRIM(VLOOKUP(S874,[1]Taxonomía!$A$3:$C$2148,3,FALSE))</f>
        <v>DUCHA LAVAOJOS DE EMERGENCIA TAG 3812-5SF-305</v>
      </c>
      <c r="U874" s="295" t="s">
        <v>5742</v>
      </c>
      <c r="V874" s="301">
        <v>41242</v>
      </c>
      <c r="W874" s="295" t="s">
        <v>5743</v>
      </c>
      <c r="X874" s="295" t="s">
        <v>5744</v>
      </c>
      <c r="Y874" s="296" t="s">
        <v>4615</v>
      </c>
      <c r="Z874" s="279" t="str">
        <f t="shared" si="123"/>
        <v>No Requerido</v>
      </c>
      <c r="AA874" s="293" t="s">
        <v>5745</v>
      </c>
      <c r="AB874" s="302" t="s">
        <v>5697</v>
      </c>
      <c r="AC874" s="283">
        <f t="shared" si="124"/>
        <v>42186</v>
      </c>
      <c r="AD874" s="294">
        <v>10</v>
      </c>
      <c r="AE874" s="295" t="s">
        <v>5746</v>
      </c>
      <c r="AF874" s="295">
        <v>10</v>
      </c>
      <c r="AG874" s="295">
        <v>10</v>
      </c>
      <c r="AH874" s="296">
        <v>1</v>
      </c>
      <c r="AI874" s="297" t="s">
        <v>5747</v>
      </c>
      <c r="AJ874" s="296">
        <v>0.5</v>
      </c>
      <c r="AK874" s="286">
        <f t="shared" si="125"/>
        <v>0.5</v>
      </c>
      <c r="AL874" s="287">
        <f t="shared" si="126"/>
        <v>0</v>
      </c>
      <c r="AM874" s="287">
        <f t="shared" si="127"/>
        <v>0</v>
      </c>
    </row>
    <row r="875" spans="1:39" ht="15" x14ac:dyDescent="0.25">
      <c r="A875" s="296" t="s">
        <v>5754</v>
      </c>
      <c r="B875" s="298">
        <f t="shared" si="130"/>
        <v>0.5</v>
      </c>
      <c r="C875" s="296">
        <v>1</v>
      </c>
      <c r="D875" s="298">
        <f t="shared" si="128"/>
        <v>0.5</v>
      </c>
      <c r="E875" s="296" t="s">
        <v>2112</v>
      </c>
      <c r="F875" s="276" t="str">
        <f t="shared" si="122"/>
        <v>SI</v>
      </c>
      <c r="G875" s="296" t="s">
        <v>2112</v>
      </c>
      <c r="H875" s="276" t="s">
        <v>5505</v>
      </c>
      <c r="I875" s="296" t="s">
        <v>5960</v>
      </c>
      <c r="J875" s="299" t="s">
        <v>4756</v>
      </c>
      <c r="K875" s="299"/>
      <c r="L875" s="299"/>
      <c r="M875" s="304" t="s">
        <v>5055</v>
      </c>
      <c r="N875" s="304" t="s">
        <v>5958</v>
      </c>
      <c r="O875" s="304"/>
      <c r="P875" s="304"/>
      <c r="Q875" s="304"/>
      <c r="R875" s="300" t="s">
        <v>5779</v>
      </c>
      <c r="S875" s="296" t="str">
        <f t="shared" si="131"/>
        <v>PL2-4162-AGI004</v>
      </c>
      <c r="T875" s="276" t="str">
        <f>TRIM(VLOOKUP(S875,[1]Taxonomía!$A$3:$C$2148,3,FALSE))</f>
        <v>AGITADOR DE TANQUE DE MEZCLA DE NITRATO DE PLOMO TAG 3625-5AG-001</v>
      </c>
      <c r="U875" s="295" t="s">
        <v>5742</v>
      </c>
      <c r="V875" s="301">
        <v>41242</v>
      </c>
      <c r="W875" s="295" t="s">
        <v>5743</v>
      </c>
      <c r="X875" s="295" t="s">
        <v>5744</v>
      </c>
      <c r="Y875" s="296" t="s">
        <v>4615</v>
      </c>
      <c r="Z875" s="279" t="str">
        <f t="shared" si="123"/>
        <v>No Requerido</v>
      </c>
      <c r="AA875" s="293" t="s">
        <v>5745</v>
      </c>
      <c r="AB875" s="302" t="s">
        <v>5698</v>
      </c>
      <c r="AC875" s="283">
        <f t="shared" si="124"/>
        <v>41913</v>
      </c>
      <c r="AD875" s="294">
        <v>10</v>
      </c>
      <c r="AE875" s="295" t="s">
        <v>5746</v>
      </c>
      <c r="AF875" s="295">
        <v>10</v>
      </c>
      <c r="AG875" s="295">
        <v>10</v>
      </c>
      <c r="AH875" s="296">
        <v>1</v>
      </c>
      <c r="AI875" s="297" t="s">
        <v>5747</v>
      </c>
      <c r="AJ875" s="296">
        <v>0.5</v>
      </c>
      <c r="AK875" s="286">
        <f t="shared" si="125"/>
        <v>0.5</v>
      </c>
      <c r="AL875" s="287">
        <f t="shared" si="126"/>
        <v>0</v>
      </c>
      <c r="AM875" s="287">
        <f t="shared" si="127"/>
        <v>0</v>
      </c>
    </row>
    <row r="876" spans="1:39" ht="15" x14ac:dyDescent="0.25">
      <c r="A876" s="296" t="s">
        <v>5740</v>
      </c>
      <c r="B876" s="298">
        <f t="shared" si="130"/>
        <v>1</v>
      </c>
      <c r="C876" s="296">
        <v>1</v>
      </c>
      <c r="D876" s="298">
        <f t="shared" si="128"/>
        <v>1</v>
      </c>
      <c r="E876" s="296" t="s">
        <v>2112</v>
      </c>
      <c r="F876" s="276" t="str">
        <f t="shared" si="122"/>
        <v>SI</v>
      </c>
      <c r="G876" s="304" t="s">
        <v>2112</v>
      </c>
      <c r="H876" s="276" t="s">
        <v>3819</v>
      </c>
      <c r="I876" s="304" t="s">
        <v>5977</v>
      </c>
      <c r="J876" s="304" t="s">
        <v>4694</v>
      </c>
      <c r="K876" s="304"/>
      <c r="L876" s="304"/>
      <c r="M876" s="304" t="s">
        <v>5055</v>
      </c>
      <c r="N876" s="304" t="s">
        <v>5987</v>
      </c>
      <c r="O876" s="304"/>
      <c r="P876" s="304"/>
      <c r="Q876" s="304"/>
      <c r="R876" s="310" t="s">
        <v>5765</v>
      </c>
      <c r="S876" s="304" t="str">
        <f t="shared" si="131"/>
        <v>PL2-4162-PPB001</v>
      </c>
      <c r="T876" s="276" t="str">
        <f>TRIM(VLOOKUP(S876,[1]Taxonomía!$A$3:$C$2148,3,FALSE))</f>
        <v>BOMBA SUMERGIBLE DE AREA DE PREPARACION DE ZINC TAG 3624-5SU-001</v>
      </c>
      <c r="U876" s="295" t="s">
        <v>5742</v>
      </c>
      <c r="V876" s="301">
        <v>41242</v>
      </c>
      <c r="W876" s="295" t="s">
        <v>5743</v>
      </c>
      <c r="X876" s="295" t="s">
        <v>5744</v>
      </c>
      <c r="Y876" s="296" t="s">
        <v>4444</v>
      </c>
      <c r="Z876" s="279" t="str">
        <f t="shared" si="123"/>
        <v>Requerido</v>
      </c>
      <c r="AA876" s="293" t="s">
        <v>5745</v>
      </c>
      <c r="AB876" s="302" t="s">
        <v>5698</v>
      </c>
      <c r="AC876" s="283">
        <f t="shared" si="124"/>
        <v>41913</v>
      </c>
      <c r="AD876" s="294">
        <v>10</v>
      </c>
      <c r="AE876" s="295" t="s">
        <v>5746</v>
      </c>
      <c r="AF876" s="295">
        <v>10</v>
      </c>
      <c r="AG876" s="295">
        <v>10</v>
      </c>
      <c r="AH876" s="296">
        <v>1</v>
      </c>
      <c r="AI876" s="297" t="s">
        <v>5766</v>
      </c>
      <c r="AJ876" s="296">
        <v>1</v>
      </c>
      <c r="AK876" s="286">
        <f t="shared" si="125"/>
        <v>1</v>
      </c>
      <c r="AL876" s="287">
        <f t="shared" si="126"/>
        <v>0</v>
      </c>
      <c r="AM876" s="287">
        <f t="shared" si="127"/>
        <v>0</v>
      </c>
    </row>
    <row r="877" spans="1:39" ht="15" x14ac:dyDescent="0.25">
      <c r="A877" s="296" t="s">
        <v>5752</v>
      </c>
      <c r="B877" s="298">
        <f t="shared" si="130"/>
        <v>0.5</v>
      </c>
      <c r="C877" s="296">
        <v>1</v>
      </c>
      <c r="D877" s="298">
        <f t="shared" si="128"/>
        <v>0.5</v>
      </c>
      <c r="E877" s="296" t="s">
        <v>2112</v>
      </c>
      <c r="F877" s="276" t="str">
        <f t="shared" si="122"/>
        <v>SI</v>
      </c>
      <c r="G877" s="304" t="s">
        <v>2112</v>
      </c>
      <c r="H877" s="276" t="s">
        <v>3819</v>
      </c>
      <c r="I877" s="304" t="s">
        <v>5970</v>
      </c>
      <c r="J877" s="304" t="s">
        <v>4694</v>
      </c>
      <c r="K877" s="304"/>
      <c r="L877" s="304"/>
      <c r="M877" s="304" t="s">
        <v>5055</v>
      </c>
      <c r="N877" s="304" t="s">
        <v>5987</v>
      </c>
      <c r="O877" s="304"/>
      <c r="P877" s="296"/>
      <c r="Q877" s="296"/>
      <c r="R877" s="300" t="s">
        <v>5765</v>
      </c>
      <c r="S877" s="296" t="str">
        <f t="shared" si="131"/>
        <v>PL2-4162-PPB001</v>
      </c>
      <c r="T877" s="276" t="str">
        <f>TRIM(VLOOKUP(S877,[1]Taxonomía!$A$3:$C$2148,3,FALSE))</f>
        <v>BOMBA SUMERGIBLE DE AREA DE PREPARACION DE ZINC TAG 3624-5SU-001</v>
      </c>
      <c r="U877" s="295" t="s">
        <v>5742</v>
      </c>
      <c r="V877" s="301">
        <v>41242</v>
      </c>
      <c r="W877" s="295" t="s">
        <v>5743</v>
      </c>
      <c r="X877" s="295" t="s">
        <v>5744</v>
      </c>
      <c r="Y877" s="296" t="s">
        <v>4444</v>
      </c>
      <c r="Z877" s="279" t="str">
        <f t="shared" si="123"/>
        <v>No Requerido</v>
      </c>
      <c r="AA877" s="293" t="s">
        <v>5745</v>
      </c>
      <c r="AB877" s="302" t="s">
        <v>5698</v>
      </c>
      <c r="AC877" s="283">
        <f t="shared" si="124"/>
        <v>41913</v>
      </c>
      <c r="AD877" s="294">
        <v>10</v>
      </c>
      <c r="AE877" s="295" t="s">
        <v>5746</v>
      </c>
      <c r="AF877" s="295">
        <v>10</v>
      </c>
      <c r="AG877" s="295">
        <v>10</v>
      </c>
      <c r="AH877" s="296">
        <v>1</v>
      </c>
      <c r="AI877" s="297" t="s">
        <v>5766</v>
      </c>
      <c r="AJ877" s="296">
        <v>0.5</v>
      </c>
      <c r="AK877" s="286">
        <f t="shared" si="125"/>
        <v>0.5</v>
      </c>
      <c r="AL877" s="287">
        <f t="shared" si="126"/>
        <v>0</v>
      </c>
      <c r="AM877" s="287">
        <f t="shared" si="127"/>
        <v>0</v>
      </c>
    </row>
    <row r="878" spans="1:39" ht="15" x14ac:dyDescent="0.25">
      <c r="A878" s="296" t="s">
        <v>5754</v>
      </c>
      <c r="B878" s="298">
        <f t="shared" si="130"/>
        <v>0.5</v>
      </c>
      <c r="C878" s="296">
        <v>1</v>
      </c>
      <c r="D878" s="298">
        <f t="shared" si="128"/>
        <v>0.5</v>
      </c>
      <c r="E878" s="296" t="s">
        <v>2112</v>
      </c>
      <c r="F878" s="276" t="str">
        <f t="shared" si="122"/>
        <v>SI</v>
      </c>
      <c r="G878" s="304" t="s">
        <v>2112</v>
      </c>
      <c r="H878" s="276" t="s">
        <v>3819</v>
      </c>
      <c r="I878" s="304" t="s">
        <v>5971</v>
      </c>
      <c r="J878" s="304" t="s">
        <v>4694</v>
      </c>
      <c r="K878" s="304"/>
      <c r="L878" s="304"/>
      <c r="M878" s="304" t="s">
        <v>5055</v>
      </c>
      <c r="N878" s="304" t="s">
        <v>5987</v>
      </c>
      <c r="O878" s="304"/>
      <c r="P878" s="296"/>
      <c r="Q878" s="296"/>
      <c r="R878" s="300" t="s">
        <v>5765</v>
      </c>
      <c r="S878" s="296" t="str">
        <f t="shared" si="131"/>
        <v>PL2-4162-PPB001</v>
      </c>
      <c r="T878" s="276" t="str">
        <f>TRIM(VLOOKUP(S878,[1]Taxonomía!$A$3:$C$2148,3,FALSE))</f>
        <v>BOMBA SUMERGIBLE DE AREA DE PREPARACION DE ZINC TAG 3624-5SU-001</v>
      </c>
      <c r="U878" s="295" t="s">
        <v>5742</v>
      </c>
      <c r="V878" s="301">
        <v>41242</v>
      </c>
      <c r="W878" s="295" t="s">
        <v>5743</v>
      </c>
      <c r="X878" s="295" t="s">
        <v>5744</v>
      </c>
      <c r="Y878" s="296" t="s">
        <v>4444</v>
      </c>
      <c r="Z878" s="279" t="str">
        <f t="shared" si="123"/>
        <v>No Requerido</v>
      </c>
      <c r="AA878" s="293" t="s">
        <v>5745</v>
      </c>
      <c r="AB878" s="302" t="s">
        <v>5698</v>
      </c>
      <c r="AC878" s="283">
        <f t="shared" si="124"/>
        <v>41913</v>
      </c>
      <c r="AD878" s="294">
        <v>10</v>
      </c>
      <c r="AE878" s="295" t="s">
        <v>5746</v>
      </c>
      <c r="AF878" s="295">
        <v>10</v>
      </c>
      <c r="AG878" s="295">
        <v>10</v>
      </c>
      <c r="AH878" s="296">
        <v>1</v>
      </c>
      <c r="AI878" s="297" t="s">
        <v>5766</v>
      </c>
      <c r="AJ878" s="296">
        <v>0.5</v>
      </c>
      <c r="AK878" s="286">
        <f t="shared" si="125"/>
        <v>0.5</v>
      </c>
      <c r="AL878" s="287">
        <f t="shared" si="126"/>
        <v>0</v>
      </c>
      <c r="AM878" s="287">
        <f t="shared" si="127"/>
        <v>0</v>
      </c>
    </row>
    <row r="879" spans="1:39" ht="15" x14ac:dyDescent="0.25">
      <c r="A879" s="296" t="s">
        <v>5740</v>
      </c>
      <c r="B879" s="298">
        <f t="shared" si="130"/>
        <v>1</v>
      </c>
      <c r="C879" s="296">
        <v>1</v>
      </c>
      <c r="D879" s="298">
        <f t="shared" si="128"/>
        <v>1</v>
      </c>
      <c r="E879" s="296" t="s">
        <v>2112</v>
      </c>
      <c r="F879" s="276" t="str">
        <f t="shared" si="122"/>
        <v>SI</v>
      </c>
      <c r="G879" s="304" t="s">
        <v>2112</v>
      </c>
      <c r="H879" s="276" t="s">
        <v>5506</v>
      </c>
      <c r="I879" s="304" t="s">
        <v>5977</v>
      </c>
      <c r="J879" s="304" t="s">
        <v>4694</v>
      </c>
      <c r="K879" s="304"/>
      <c r="L879" s="304"/>
      <c r="M879" s="304" t="s">
        <v>5055</v>
      </c>
      <c r="N879" s="304" t="s">
        <v>5987</v>
      </c>
      <c r="O879" s="304"/>
      <c r="P879" s="304"/>
      <c r="Q879" s="304"/>
      <c r="R879" s="310" t="s">
        <v>5822</v>
      </c>
      <c r="S879" s="304" t="str">
        <f t="shared" si="131"/>
        <v>PL2-4162-PPB005</v>
      </c>
      <c r="T879" s="276" t="str">
        <f>TRIM(VLOOKUP(S879,[1]Taxonomía!$A$3:$C$2148,3,FALSE))</f>
        <v>BOMBA SUMERGIBLE DE AREA DE TANQUES DE MERRIL CROWE TAG 3621-5SU-005</v>
      </c>
      <c r="U879" s="295" t="s">
        <v>5742</v>
      </c>
      <c r="V879" s="301">
        <v>41242</v>
      </c>
      <c r="W879" s="295" t="s">
        <v>5743</v>
      </c>
      <c r="X879" s="295" t="s">
        <v>5744</v>
      </c>
      <c r="Y879" s="296" t="s">
        <v>4444</v>
      </c>
      <c r="Z879" s="279" t="str">
        <f t="shared" si="123"/>
        <v>Requerido</v>
      </c>
      <c r="AA879" s="293" t="s">
        <v>5745</v>
      </c>
      <c r="AB879" s="302" t="s">
        <v>5698</v>
      </c>
      <c r="AC879" s="283">
        <f t="shared" si="124"/>
        <v>41913</v>
      </c>
      <c r="AD879" s="294">
        <v>10</v>
      </c>
      <c r="AE879" s="295" t="s">
        <v>5746</v>
      </c>
      <c r="AF879" s="295">
        <v>10</v>
      </c>
      <c r="AG879" s="295">
        <v>10</v>
      </c>
      <c r="AH879" s="296">
        <v>1</v>
      </c>
      <c r="AI879" s="297" t="s">
        <v>5766</v>
      </c>
      <c r="AJ879" s="296">
        <v>1</v>
      </c>
      <c r="AK879" s="286">
        <f t="shared" si="125"/>
        <v>1</v>
      </c>
      <c r="AL879" s="287">
        <f t="shared" si="126"/>
        <v>0</v>
      </c>
      <c r="AM879" s="287">
        <f t="shared" si="127"/>
        <v>0</v>
      </c>
    </row>
    <row r="880" spans="1:39" ht="15" x14ac:dyDescent="0.25">
      <c r="A880" s="296" t="s">
        <v>5752</v>
      </c>
      <c r="B880" s="298">
        <f t="shared" si="130"/>
        <v>0.5</v>
      </c>
      <c r="C880" s="296">
        <v>1</v>
      </c>
      <c r="D880" s="298">
        <f t="shared" si="128"/>
        <v>0.5</v>
      </c>
      <c r="E880" s="296" t="s">
        <v>2112</v>
      </c>
      <c r="F880" s="276" t="str">
        <f t="shared" si="122"/>
        <v>SI</v>
      </c>
      <c r="G880" s="304" t="s">
        <v>2112</v>
      </c>
      <c r="H880" s="276" t="s">
        <v>5506</v>
      </c>
      <c r="I880" s="304" t="s">
        <v>5970</v>
      </c>
      <c r="J880" s="304" t="s">
        <v>4694</v>
      </c>
      <c r="K880" s="304"/>
      <c r="L880" s="304"/>
      <c r="M880" s="304" t="s">
        <v>5055</v>
      </c>
      <c r="N880" s="304" t="s">
        <v>5987</v>
      </c>
      <c r="O880" s="304"/>
      <c r="P880" s="296"/>
      <c r="Q880" s="296"/>
      <c r="R880" s="300" t="s">
        <v>5822</v>
      </c>
      <c r="S880" s="296" t="str">
        <f t="shared" si="131"/>
        <v>PL2-4162-PPB005</v>
      </c>
      <c r="T880" s="276" t="str">
        <f>TRIM(VLOOKUP(S880,[1]Taxonomía!$A$3:$C$2148,3,FALSE))</f>
        <v>BOMBA SUMERGIBLE DE AREA DE TANQUES DE MERRIL CROWE TAG 3621-5SU-005</v>
      </c>
      <c r="U880" s="295" t="s">
        <v>5742</v>
      </c>
      <c r="V880" s="301">
        <v>41242</v>
      </c>
      <c r="W880" s="295" t="s">
        <v>5743</v>
      </c>
      <c r="X880" s="295" t="s">
        <v>5744</v>
      </c>
      <c r="Y880" s="296" t="s">
        <v>4444</v>
      </c>
      <c r="Z880" s="279" t="str">
        <f t="shared" si="123"/>
        <v>No Requerido</v>
      </c>
      <c r="AA880" s="293" t="s">
        <v>5745</v>
      </c>
      <c r="AB880" s="302" t="s">
        <v>5698</v>
      </c>
      <c r="AC880" s="283">
        <f t="shared" si="124"/>
        <v>41913</v>
      </c>
      <c r="AD880" s="294">
        <v>10</v>
      </c>
      <c r="AE880" s="295" t="s">
        <v>5746</v>
      </c>
      <c r="AF880" s="295">
        <v>10</v>
      </c>
      <c r="AG880" s="295">
        <v>10</v>
      </c>
      <c r="AH880" s="296">
        <v>1</v>
      </c>
      <c r="AI880" s="297" t="s">
        <v>5766</v>
      </c>
      <c r="AJ880" s="296">
        <v>0.5</v>
      </c>
      <c r="AK880" s="286">
        <f t="shared" si="125"/>
        <v>0.5</v>
      </c>
      <c r="AL880" s="287">
        <f t="shared" si="126"/>
        <v>0</v>
      </c>
      <c r="AM880" s="287">
        <f t="shared" si="127"/>
        <v>0</v>
      </c>
    </row>
    <row r="881" spans="1:39" ht="15" x14ac:dyDescent="0.25">
      <c r="A881" s="296" t="s">
        <v>5754</v>
      </c>
      <c r="B881" s="298">
        <f t="shared" si="130"/>
        <v>0.5</v>
      </c>
      <c r="C881" s="296">
        <v>1</v>
      </c>
      <c r="D881" s="298">
        <f t="shared" si="128"/>
        <v>0.5</v>
      </c>
      <c r="E881" s="296" t="s">
        <v>2112</v>
      </c>
      <c r="F881" s="276" t="str">
        <f t="shared" si="122"/>
        <v>SI</v>
      </c>
      <c r="G881" s="304" t="s">
        <v>2112</v>
      </c>
      <c r="H881" s="276" t="s">
        <v>5506</v>
      </c>
      <c r="I881" s="304" t="s">
        <v>5971</v>
      </c>
      <c r="J881" s="304" t="s">
        <v>4694</v>
      </c>
      <c r="K881" s="304"/>
      <c r="L881" s="304"/>
      <c r="M881" s="304" t="s">
        <v>5055</v>
      </c>
      <c r="N881" s="304" t="s">
        <v>5987</v>
      </c>
      <c r="O881" s="304"/>
      <c r="P881" s="296"/>
      <c r="Q881" s="296"/>
      <c r="R881" s="300" t="s">
        <v>5822</v>
      </c>
      <c r="S881" s="296" t="str">
        <f t="shared" si="131"/>
        <v>PL2-4162-PPB005</v>
      </c>
      <c r="T881" s="276" t="str">
        <f>TRIM(VLOOKUP(S881,[1]Taxonomía!$A$3:$C$2148,3,FALSE))</f>
        <v>BOMBA SUMERGIBLE DE AREA DE TANQUES DE MERRIL CROWE TAG 3621-5SU-005</v>
      </c>
      <c r="U881" s="295" t="s">
        <v>5742</v>
      </c>
      <c r="V881" s="301">
        <v>41242</v>
      </c>
      <c r="W881" s="295" t="s">
        <v>5743</v>
      </c>
      <c r="X881" s="295" t="s">
        <v>5744</v>
      </c>
      <c r="Y881" s="296" t="s">
        <v>4444</v>
      </c>
      <c r="Z881" s="279" t="str">
        <f t="shared" si="123"/>
        <v>No Requerido</v>
      </c>
      <c r="AA881" s="293" t="s">
        <v>5745</v>
      </c>
      <c r="AB881" s="302" t="s">
        <v>5698</v>
      </c>
      <c r="AC881" s="283">
        <f t="shared" si="124"/>
        <v>41913</v>
      </c>
      <c r="AD881" s="294">
        <v>10</v>
      </c>
      <c r="AE881" s="295" t="s">
        <v>5746</v>
      </c>
      <c r="AF881" s="295">
        <v>10</v>
      </c>
      <c r="AG881" s="295">
        <v>10</v>
      </c>
      <c r="AH881" s="296">
        <v>1</v>
      </c>
      <c r="AI881" s="297" t="s">
        <v>5766</v>
      </c>
      <c r="AJ881" s="296">
        <v>0.5</v>
      </c>
      <c r="AK881" s="286">
        <f t="shared" si="125"/>
        <v>0.5</v>
      </c>
      <c r="AL881" s="287">
        <f t="shared" si="126"/>
        <v>0</v>
      </c>
      <c r="AM881" s="287">
        <f t="shared" si="127"/>
        <v>0</v>
      </c>
    </row>
    <row r="882" spans="1:39" ht="15" x14ac:dyDescent="0.25">
      <c r="A882" s="296" t="s">
        <v>5752</v>
      </c>
      <c r="B882" s="298">
        <f t="shared" si="130"/>
        <v>0.5</v>
      </c>
      <c r="C882" s="296">
        <v>1</v>
      </c>
      <c r="D882" s="298">
        <f t="shared" si="128"/>
        <v>0.5</v>
      </c>
      <c r="E882" s="296" t="s">
        <v>2112</v>
      </c>
      <c r="F882" s="276" t="str">
        <f t="shared" si="122"/>
        <v>SI</v>
      </c>
      <c r="G882" s="296" t="s">
        <v>2112</v>
      </c>
      <c r="H882" s="276" t="s">
        <v>3786</v>
      </c>
      <c r="I882" s="296" t="s">
        <v>5988</v>
      </c>
      <c r="J882" s="299" t="s">
        <v>4770</v>
      </c>
      <c r="K882" s="299"/>
      <c r="L882" s="299"/>
      <c r="M882" s="296" t="s">
        <v>5055</v>
      </c>
      <c r="N882" s="296" t="s">
        <v>5989</v>
      </c>
      <c r="O882" s="296"/>
      <c r="P882" s="296"/>
      <c r="Q882" s="296"/>
      <c r="R882" s="300" t="s">
        <v>5778</v>
      </c>
      <c r="S882" s="296" t="str">
        <f t="shared" si="131"/>
        <v>PL2-4162-PPM003</v>
      </c>
      <c r="T882" s="276" t="str">
        <f>TRIM(VLOOKUP(S882,[1]Taxonomía!$A$3:$C$2148,3,FALSE))</f>
        <v>BOMBA DE DOSIFICACION MEMBRANA MC TAG 3621-5MP-001</v>
      </c>
      <c r="U882" s="295" t="s">
        <v>5742</v>
      </c>
      <c r="V882" s="301">
        <v>41242</v>
      </c>
      <c r="W882" s="295" t="s">
        <v>5743</v>
      </c>
      <c r="X882" s="295" t="s">
        <v>5744</v>
      </c>
      <c r="Y882" s="296" t="s">
        <v>4615</v>
      </c>
      <c r="Z882" s="279" t="str">
        <f t="shared" si="123"/>
        <v>No Requerido</v>
      </c>
      <c r="AA882" s="293" t="s">
        <v>5745</v>
      </c>
      <c r="AB882" s="302" t="s">
        <v>5698</v>
      </c>
      <c r="AC882" s="283">
        <f t="shared" si="124"/>
        <v>41913</v>
      </c>
      <c r="AD882" s="294">
        <v>10</v>
      </c>
      <c r="AE882" s="295" t="s">
        <v>5746</v>
      </c>
      <c r="AF882" s="295">
        <v>10</v>
      </c>
      <c r="AG882" s="295">
        <v>10</v>
      </c>
      <c r="AH882" s="296">
        <v>1</v>
      </c>
      <c r="AI882" s="297" t="s">
        <v>5747</v>
      </c>
      <c r="AJ882" s="296">
        <v>0.5</v>
      </c>
      <c r="AK882" s="286">
        <f t="shared" si="125"/>
        <v>0.5</v>
      </c>
      <c r="AL882" s="287">
        <f t="shared" si="126"/>
        <v>0</v>
      </c>
      <c r="AM882" s="287">
        <f t="shared" si="127"/>
        <v>0</v>
      </c>
    </row>
    <row r="883" spans="1:39" ht="15" x14ac:dyDescent="0.25">
      <c r="A883" s="296" t="s">
        <v>5740</v>
      </c>
      <c r="B883" s="298">
        <f t="shared" si="130"/>
        <v>0.5</v>
      </c>
      <c r="C883" s="296">
        <v>1</v>
      </c>
      <c r="D883" s="298">
        <f t="shared" si="128"/>
        <v>0.5</v>
      </c>
      <c r="E883" s="296" t="s">
        <v>2112</v>
      </c>
      <c r="F883" s="276" t="str">
        <f t="shared" si="122"/>
        <v>SI</v>
      </c>
      <c r="G883" s="296" t="s">
        <v>2112</v>
      </c>
      <c r="H883" s="276" t="s">
        <v>3824</v>
      </c>
      <c r="I883" s="296" t="s">
        <v>5990</v>
      </c>
      <c r="J883" s="299" t="s">
        <v>4770</v>
      </c>
      <c r="K883" s="299"/>
      <c r="L883" s="299"/>
      <c r="M883" s="296" t="s">
        <v>5055</v>
      </c>
      <c r="N883" s="296" t="s">
        <v>5989</v>
      </c>
      <c r="O883" s="296"/>
      <c r="P883" s="296"/>
      <c r="Q883" s="296"/>
      <c r="R883" s="300" t="s">
        <v>5779</v>
      </c>
      <c r="S883" s="296" t="str">
        <f t="shared" si="131"/>
        <v>PL2-4162-PPM004</v>
      </c>
      <c r="T883" s="276" t="str">
        <f>TRIM(VLOOKUP(S883,[1]Taxonomía!$A$3:$C$2148,3,FALSE))</f>
        <v>BOMBA DE DOSIFICACION DE SOLUCION DE NITRATO DE PLOMO TAG 3625-5MP-001</v>
      </c>
      <c r="U883" s="295" t="s">
        <v>5742</v>
      </c>
      <c r="V883" s="301">
        <v>41242</v>
      </c>
      <c r="W883" s="295" t="s">
        <v>5743</v>
      </c>
      <c r="X883" s="295" t="s">
        <v>5744</v>
      </c>
      <c r="Y883" s="296" t="s">
        <v>4615</v>
      </c>
      <c r="Z883" s="279" t="str">
        <f t="shared" si="123"/>
        <v>No Requerido</v>
      </c>
      <c r="AA883" s="293" t="s">
        <v>5745</v>
      </c>
      <c r="AB883" s="302" t="s">
        <v>5698</v>
      </c>
      <c r="AC883" s="283">
        <f t="shared" si="124"/>
        <v>41913</v>
      </c>
      <c r="AD883" s="294">
        <v>10</v>
      </c>
      <c r="AE883" s="295" t="s">
        <v>5746</v>
      </c>
      <c r="AF883" s="295">
        <v>10</v>
      </c>
      <c r="AG883" s="295">
        <v>10</v>
      </c>
      <c r="AH883" s="296">
        <v>1</v>
      </c>
      <c r="AI883" s="297" t="s">
        <v>5747</v>
      </c>
      <c r="AJ883" s="296">
        <v>0.5</v>
      </c>
      <c r="AK883" s="286">
        <f t="shared" si="125"/>
        <v>0.5</v>
      </c>
      <c r="AL883" s="287">
        <f t="shared" si="126"/>
        <v>0</v>
      </c>
      <c r="AM883" s="287">
        <f t="shared" si="127"/>
        <v>0</v>
      </c>
    </row>
    <row r="884" spans="1:39" ht="15" x14ac:dyDescent="0.25">
      <c r="A884" s="296" t="s">
        <v>5740</v>
      </c>
      <c r="B884" s="298">
        <f t="shared" si="130"/>
        <v>0.5</v>
      </c>
      <c r="C884" s="296">
        <v>1</v>
      </c>
      <c r="D884" s="298">
        <f t="shared" si="128"/>
        <v>0.5</v>
      </c>
      <c r="E884" s="296" t="s">
        <v>2112</v>
      </c>
      <c r="F884" s="276" t="str">
        <f t="shared" si="122"/>
        <v>SI</v>
      </c>
      <c r="G884" s="296" t="s">
        <v>2112</v>
      </c>
      <c r="H884" s="276" t="s">
        <v>5508</v>
      </c>
      <c r="I884" s="296" t="s">
        <v>5990</v>
      </c>
      <c r="J884" s="299" t="s">
        <v>4770</v>
      </c>
      <c r="K884" s="299"/>
      <c r="L884" s="299"/>
      <c r="M884" s="296" t="s">
        <v>5055</v>
      </c>
      <c r="N884" s="296" t="s">
        <v>5989</v>
      </c>
      <c r="O884" s="296"/>
      <c r="P884" s="296"/>
      <c r="Q884" s="296"/>
      <c r="R884" s="300" t="s">
        <v>5822</v>
      </c>
      <c r="S884" s="296" t="str">
        <f t="shared" si="131"/>
        <v>PL2-4162-PPM005</v>
      </c>
      <c r="T884" s="276" t="str">
        <f>TRIM(VLOOKUP(S884,[1]Taxonomía!$A$3:$C$2148,3,FALSE))</f>
        <v>BOMBA DE DOSIFICACION DE SOLUCION DE NITRATO DE PLOMO TAG 3625-5MP-002</v>
      </c>
      <c r="U884" s="295" t="s">
        <v>5742</v>
      </c>
      <c r="V884" s="301">
        <v>41242</v>
      </c>
      <c r="W884" s="295" t="s">
        <v>5743</v>
      </c>
      <c r="X884" s="295" t="s">
        <v>5744</v>
      </c>
      <c r="Y884" s="296" t="s">
        <v>4615</v>
      </c>
      <c r="Z884" s="279" t="str">
        <f t="shared" si="123"/>
        <v>No Requerido</v>
      </c>
      <c r="AA884" s="293" t="s">
        <v>5745</v>
      </c>
      <c r="AB884" s="302" t="s">
        <v>5698</v>
      </c>
      <c r="AC884" s="283">
        <f t="shared" si="124"/>
        <v>41913</v>
      </c>
      <c r="AD884" s="294">
        <v>10</v>
      </c>
      <c r="AE884" s="295" t="s">
        <v>5746</v>
      </c>
      <c r="AF884" s="295">
        <v>10</v>
      </c>
      <c r="AG884" s="295">
        <v>10</v>
      </c>
      <c r="AH884" s="296">
        <v>1</v>
      </c>
      <c r="AI884" s="297" t="s">
        <v>5747</v>
      </c>
      <c r="AJ884" s="296">
        <v>0.5</v>
      </c>
      <c r="AK884" s="286">
        <f t="shared" si="125"/>
        <v>0.5</v>
      </c>
      <c r="AL884" s="287">
        <f t="shared" si="126"/>
        <v>0</v>
      </c>
      <c r="AM884" s="287">
        <f t="shared" si="127"/>
        <v>0</v>
      </c>
    </row>
    <row r="885" spans="1:39" ht="15" x14ac:dyDescent="0.25">
      <c r="A885" s="296" t="s">
        <v>5740</v>
      </c>
      <c r="B885" s="298">
        <f t="shared" si="130"/>
        <v>0.5</v>
      </c>
      <c r="C885" s="296">
        <v>1</v>
      </c>
      <c r="D885" s="298">
        <f t="shared" si="128"/>
        <v>0.5</v>
      </c>
      <c r="E885" s="296" t="s">
        <v>2112</v>
      </c>
      <c r="F885" s="276" t="str">
        <f t="shared" si="122"/>
        <v>SI</v>
      </c>
      <c r="G885" s="296" t="s">
        <v>2112</v>
      </c>
      <c r="H885" s="276" t="s">
        <v>5509</v>
      </c>
      <c r="I885" s="296" t="s">
        <v>5990</v>
      </c>
      <c r="J885" s="299" t="s">
        <v>4770</v>
      </c>
      <c r="K885" s="299"/>
      <c r="L885" s="299"/>
      <c r="M885" s="296" t="s">
        <v>5055</v>
      </c>
      <c r="N885" s="296" t="s">
        <v>5989</v>
      </c>
      <c r="O885" s="296"/>
      <c r="P885" s="296"/>
      <c r="Q885" s="296"/>
      <c r="R885" s="300" t="s">
        <v>5836</v>
      </c>
      <c r="S885" s="296" t="str">
        <f t="shared" si="131"/>
        <v>PL2-4162-PPM006</v>
      </c>
      <c r="T885" s="276" t="str">
        <f>TRIM(VLOOKUP(S885,[1]Taxonomía!$A$3:$C$2148,3,FALSE))</f>
        <v>BOMBA DE DOSIFICACION DE SOLUCION DE NITRATO DE PLOMO TAG 3625-5MP-003</v>
      </c>
      <c r="U885" s="295" t="s">
        <v>5742</v>
      </c>
      <c r="V885" s="301">
        <v>41242</v>
      </c>
      <c r="W885" s="295" t="s">
        <v>5743</v>
      </c>
      <c r="X885" s="295" t="s">
        <v>5744</v>
      </c>
      <c r="Y885" s="296" t="s">
        <v>4615</v>
      </c>
      <c r="Z885" s="279" t="str">
        <f t="shared" si="123"/>
        <v>No Requerido</v>
      </c>
      <c r="AA885" s="293" t="s">
        <v>5745</v>
      </c>
      <c r="AB885" s="302" t="s">
        <v>5698</v>
      </c>
      <c r="AC885" s="283">
        <f t="shared" si="124"/>
        <v>41913</v>
      </c>
      <c r="AD885" s="294">
        <v>10</v>
      </c>
      <c r="AE885" s="295" t="s">
        <v>5746</v>
      </c>
      <c r="AF885" s="295">
        <v>10</v>
      </c>
      <c r="AG885" s="295">
        <v>10</v>
      </c>
      <c r="AH885" s="296">
        <v>1</v>
      </c>
      <c r="AI885" s="297" t="s">
        <v>5747</v>
      </c>
      <c r="AJ885" s="296">
        <v>0.5</v>
      </c>
      <c r="AK885" s="286">
        <f t="shared" si="125"/>
        <v>0.5</v>
      </c>
      <c r="AL885" s="287">
        <f t="shared" si="126"/>
        <v>0</v>
      </c>
      <c r="AM885" s="287">
        <f t="shared" si="127"/>
        <v>0</v>
      </c>
    </row>
    <row r="886" spans="1:39" ht="15" x14ac:dyDescent="0.25">
      <c r="A886" s="296" t="s">
        <v>5740</v>
      </c>
      <c r="B886" s="298">
        <f t="shared" si="130"/>
        <v>0.5</v>
      </c>
      <c r="C886" s="296">
        <v>1</v>
      </c>
      <c r="D886" s="298">
        <f t="shared" si="128"/>
        <v>0.5</v>
      </c>
      <c r="E886" s="296" t="s">
        <v>2112</v>
      </c>
      <c r="F886" s="276" t="str">
        <f t="shared" si="122"/>
        <v>SI</v>
      </c>
      <c r="G886" s="296" t="s">
        <v>2112</v>
      </c>
      <c r="H886" s="276" t="s">
        <v>3788</v>
      </c>
      <c r="I886" s="296" t="s">
        <v>5961</v>
      </c>
      <c r="J886" s="299" t="s">
        <v>4930</v>
      </c>
      <c r="K886" s="299"/>
      <c r="L886" s="299"/>
      <c r="M886" s="296" t="s">
        <v>5055</v>
      </c>
      <c r="N886" s="296" t="s">
        <v>5910</v>
      </c>
      <c r="O886" s="296"/>
      <c r="P886" s="296"/>
      <c r="Q886" s="296"/>
      <c r="R886" s="300" t="s">
        <v>5765</v>
      </c>
      <c r="S886" s="296" t="str">
        <f t="shared" si="131"/>
        <v>PL2-4162-PPP001</v>
      </c>
      <c r="T886" s="276" t="str">
        <f>TRIM(VLOOKUP(S886,[1]Taxonomía!$A$3:$C$2148,3,FALSE))</f>
        <v>BOMBA DE ALIMENTACION DE TORRE TAG 3621-5PU-001</v>
      </c>
      <c r="U886" s="295" t="s">
        <v>5742</v>
      </c>
      <c r="V886" s="301">
        <v>41242</v>
      </c>
      <c r="W886" s="295" t="s">
        <v>5743</v>
      </c>
      <c r="X886" s="295" t="s">
        <v>5744</v>
      </c>
      <c r="Y886" s="296" t="s">
        <v>4615</v>
      </c>
      <c r="Z886" s="279" t="str">
        <f t="shared" si="123"/>
        <v>Requerido</v>
      </c>
      <c r="AA886" s="293" t="s">
        <v>5745</v>
      </c>
      <c r="AB886" s="302" t="s">
        <v>5698</v>
      </c>
      <c r="AC886" s="283">
        <f t="shared" si="124"/>
        <v>41913</v>
      </c>
      <c r="AD886" s="294">
        <v>10</v>
      </c>
      <c r="AE886" s="295" t="s">
        <v>5746</v>
      </c>
      <c r="AF886" s="295">
        <v>10</v>
      </c>
      <c r="AG886" s="295">
        <v>10</v>
      </c>
      <c r="AH886" s="296">
        <v>1</v>
      </c>
      <c r="AI886" s="297" t="s">
        <v>5747</v>
      </c>
      <c r="AJ886" s="296">
        <v>0.5</v>
      </c>
      <c r="AK886" s="286">
        <f t="shared" si="125"/>
        <v>0.5</v>
      </c>
      <c r="AL886" s="287">
        <f t="shared" si="126"/>
        <v>0</v>
      </c>
      <c r="AM886" s="287">
        <f t="shared" si="127"/>
        <v>0</v>
      </c>
    </row>
    <row r="887" spans="1:39" ht="15" x14ac:dyDescent="0.25">
      <c r="A887" s="296" t="s">
        <v>5754</v>
      </c>
      <c r="B887" s="298">
        <f t="shared" si="130"/>
        <v>0.5</v>
      </c>
      <c r="C887" s="296">
        <v>1</v>
      </c>
      <c r="D887" s="298">
        <f t="shared" si="128"/>
        <v>0.5</v>
      </c>
      <c r="E887" s="296" t="s">
        <v>2112</v>
      </c>
      <c r="F887" s="276" t="str">
        <f t="shared" si="122"/>
        <v>SI</v>
      </c>
      <c r="G887" s="296" t="s">
        <v>2112</v>
      </c>
      <c r="H887" s="276" t="s">
        <v>3788</v>
      </c>
      <c r="I887" s="296" t="s">
        <v>5962</v>
      </c>
      <c r="J887" s="299" t="s">
        <v>4930</v>
      </c>
      <c r="K887" s="299"/>
      <c r="L887" s="299"/>
      <c r="M887" s="296" t="s">
        <v>5055</v>
      </c>
      <c r="N887" s="296" t="s">
        <v>5910</v>
      </c>
      <c r="O887" s="296"/>
      <c r="P887" s="296"/>
      <c r="Q887" s="296"/>
      <c r="R887" s="300" t="s">
        <v>5765</v>
      </c>
      <c r="S887" s="296" t="str">
        <f t="shared" si="131"/>
        <v>PL2-4162-PPP001</v>
      </c>
      <c r="T887" s="276" t="str">
        <f>TRIM(VLOOKUP(S887,[1]Taxonomía!$A$3:$C$2148,3,FALSE))</f>
        <v>BOMBA DE ALIMENTACION DE TORRE TAG 3621-5PU-001</v>
      </c>
      <c r="U887" s="295" t="s">
        <v>5742</v>
      </c>
      <c r="V887" s="301">
        <v>41242</v>
      </c>
      <c r="W887" s="295" t="s">
        <v>5743</v>
      </c>
      <c r="X887" s="295" t="s">
        <v>5744</v>
      </c>
      <c r="Y887" s="296" t="s">
        <v>4615</v>
      </c>
      <c r="Z887" s="279" t="str">
        <f t="shared" si="123"/>
        <v>No Requerido</v>
      </c>
      <c r="AA887" s="293" t="s">
        <v>5745</v>
      </c>
      <c r="AB887" s="302" t="s">
        <v>5698</v>
      </c>
      <c r="AC887" s="283">
        <f t="shared" si="124"/>
        <v>41913</v>
      </c>
      <c r="AD887" s="294">
        <v>10</v>
      </c>
      <c r="AE887" s="295" t="s">
        <v>5746</v>
      </c>
      <c r="AF887" s="295">
        <v>10</v>
      </c>
      <c r="AG887" s="295">
        <v>10</v>
      </c>
      <c r="AH887" s="296">
        <v>1</v>
      </c>
      <c r="AI887" s="297" t="s">
        <v>5747</v>
      </c>
      <c r="AJ887" s="296">
        <v>0.5</v>
      </c>
      <c r="AK887" s="286">
        <f t="shared" si="125"/>
        <v>0.5</v>
      </c>
      <c r="AL887" s="287">
        <f t="shared" si="126"/>
        <v>0</v>
      </c>
      <c r="AM887" s="287">
        <f t="shared" si="127"/>
        <v>0</v>
      </c>
    </row>
    <row r="888" spans="1:39" ht="15" x14ac:dyDescent="0.25">
      <c r="A888" s="296" t="s">
        <v>5740</v>
      </c>
      <c r="B888" s="298">
        <f t="shared" si="130"/>
        <v>0.5</v>
      </c>
      <c r="C888" s="296">
        <v>1</v>
      </c>
      <c r="D888" s="298">
        <f t="shared" si="128"/>
        <v>0.5</v>
      </c>
      <c r="E888" s="296" t="s">
        <v>2112</v>
      </c>
      <c r="F888" s="276" t="str">
        <f t="shared" si="122"/>
        <v>SI</v>
      </c>
      <c r="G888" s="296" t="s">
        <v>2112</v>
      </c>
      <c r="H888" s="276" t="s">
        <v>3790</v>
      </c>
      <c r="I888" s="296" t="s">
        <v>5961</v>
      </c>
      <c r="J888" s="299" t="s">
        <v>4930</v>
      </c>
      <c r="K888" s="299"/>
      <c r="L888" s="299"/>
      <c r="M888" s="296" t="s">
        <v>5055</v>
      </c>
      <c r="N888" s="296" t="s">
        <v>5910</v>
      </c>
      <c r="O888" s="296"/>
      <c r="P888" s="296"/>
      <c r="Q888" s="296"/>
      <c r="R888" s="300" t="s">
        <v>5774</v>
      </c>
      <c r="S888" s="296" t="str">
        <f t="shared" si="131"/>
        <v>PL2-4162-PPP002</v>
      </c>
      <c r="T888" s="276" t="str">
        <f>TRIM(VLOOKUP(S888,[1]Taxonomía!$A$3:$C$2148,3,FALSE))</f>
        <v>BOMBA DE ALIMENTACION DE TORRE TAG 3621-5PU-002</v>
      </c>
      <c r="U888" s="295" t="s">
        <v>5742</v>
      </c>
      <c r="V888" s="301">
        <v>41242</v>
      </c>
      <c r="W888" s="295" t="s">
        <v>5743</v>
      </c>
      <c r="X888" s="295" t="s">
        <v>5744</v>
      </c>
      <c r="Y888" s="296" t="s">
        <v>4615</v>
      </c>
      <c r="Z888" s="279" t="str">
        <f t="shared" si="123"/>
        <v>Requerido</v>
      </c>
      <c r="AA888" s="293" t="s">
        <v>5745</v>
      </c>
      <c r="AB888" s="302" t="s">
        <v>5698</v>
      </c>
      <c r="AC888" s="283">
        <f t="shared" si="124"/>
        <v>41913</v>
      </c>
      <c r="AD888" s="294">
        <v>10</v>
      </c>
      <c r="AE888" s="295" t="s">
        <v>5746</v>
      </c>
      <c r="AF888" s="295">
        <v>10</v>
      </c>
      <c r="AG888" s="295">
        <v>10</v>
      </c>
      <c r="AH888" s="296">
        <v>1</v>
      </c>
      <c r="AI888" s="297" t="s">
        <v>5747</v>
      </c>
      <c r="AJ888" s="296">
        <v>0.5</v>
      </c>
      <c r="AK888" s="286">
        <f t="shared" si="125"/>
        <v>0.5</v>
      </c>
      <c r="AL888" s="287">
        <f t="shared" si="126"/>
        <v>0</v>
      </c>
      <c r="AM888" s="287">
        <f t="shared" si="127"/>
        <v>0</v>
      </c>
    </row>
    <row r="889" spans="1:39" ht="15" x14ac:dyDescent="0.25">
      <c r="A889" s="296" t="s">
        <v>5754</v>
      </c>
      <c r="B889" s="298">
        <f t="shared" si="130"/>
        <v>0.5</v>
      </c>
      <c r="C889" s="296">
        <v>1</v>
      </c>
      <c r="D889" s="298">
        <f t="shared" si="128"/>
        <v>0.5</v>
      </c>
      <c r="E889" s="296" t="s">
        <v>2112</v>
      </c>
      <c r="F889" s="276" t="str">
        <f t="shared" si="122"/>
        <v>SI</v>
      </c>
      <c r="G889" s="296" t="s">
        <v>2112</v>
      </c>
      <c r="H889" s="276" t="s">
        <v>3790</v>
      </c>
      <c r="I889" s="296" t="s">
        <v>5962</v>
      </c>
      <c r="J889" s="299" t="s">
        <v>4930</v>
      </c>
      <c r="K889" s="299"/>
      <c r="L889" s="299"/>
      <c r="M889" s="296" t="s">
        <v>5055</v>
      </c>
      <c r="N889" s="296" t="s">
        <v>5910</v>
      </c>
      <c r="O889" s="296"/>
      <c r="P889" s="296"/>
      <c r="Q889" s="296"/>
      <c r="R889" s="300" t="s">
        <v>5774</v>
      </c>
      <c r="S889" s="296" t="str">
        <f t="shared" si="131"/>
        <v>PL2-4162-PPP002</v>
      </c>
      <c r="T889" s="276" t="str">
        <f>TRIM(VLOOKUP(S889,[1]Taxonomía!$A$3:$C$2148,3,FALSE))</f>
        <v>BOMBA DE ALIMENTACION DE TORRE TAG 3621-5PU-002</v>
      </c>
      <c r="U889" s="295" t="s">
        <v>5742</v>
      </c>
      <c r="V889" s="301">
        <v>41242</v>
      </c>
      <c r="W889" s="295" t="s">
        <v>5743</v>
      </c>
      <c r="X889" s="295" t="s">
        <v>5744</v>
      </c>
      <c r="Y889" s="296" t="s">
        <v>4615</v>
      </c>
      <c r="Z889" s="279" t="str">
        <f t="shared" si="123"/>
        <v>No Requerido</v>
      </c>
      <c r="AA889" s="293" t="s">
        <v>5745</v>
      </c>
      <c r="AB889" s="302" t="s">
        <v>5698</v>
      </c>
      <c r="AC889" s="283">
        <f t="shared" si="124"/>
        <v>41913</v>
      </c>
      <c r="AD889" s="294">
        <v>10</v>
      </c>
      <c r="AE889" s="295" t="s">
        <v>5746</v>
      </c>
      <c r="AF889" s="295">
        <v>10</v>
      </c>
      <c r="AG889" s="295">
        <v>10</v>
      </c>
      <c r="AH889" s="296">
        <v>1</v>
      </c>
      <c r="AI889" s="297" t="s">
        <v>5747</v>
      </c>
      <c r="AJ889" s="296">
        <v>0.5</v>
      </c>
      <c r="AK889" s="286">
        <f t="shared" si="125"/>
        <v>0.5</v>
      </c>
      <c r="AL889" s="287">
        <f t="shared" si="126"/>
        <v>0</v>
      </c>
      <c r="AM889" s="287">
        <f t="shared" si="127"/>
        <v>0</v>
      </c>
    </row>
    <row r="890" spans="1:39" ht="15" x14ac:dyDescent="0.25">
      <c r="A890" s="296" t="s">
        <v>5740</v>
      </c>
      <c r="B890" s="298">
        <f t="shared" si="130"/>
        <v>0.5</v>
      </c>
      <c r="C890" s="296">
        <v>1</v>
      </c>
      <c r="D890" s="298">
        <f t="shared" si="128"/>
        <v>0.5</v>
      </c>
      <c r="E890" s="296" t="s">
        <v>2112</v>
      </c>
      <c r="F890" s="276" t="str">
        <f t="shared" si="122"/>
        <v>SI</v>
      </c>
      <c r="G890" s="296" t="s">
        <v>2112</v>
      </c>
      <c r="H890" s="276" t="s">
        <v>3791</v>
      </c>
      <c r="I890" s="296" t="s">
        <v>5961</v>
      </c>
      <c r="J890" s="299" t="s">
        <v>4930</v>
      </c>
      <c r="K890" s="299"/>
      <c r="L890" s="299"/>
      <c r="M890" s="296" t="s">
        <v>5055</v>
      </c>
      <c r="N890" s="296" t="s">
        <v>5910</v>
      </c>
      <c r="O890" s="296"/>
      <c r="P890" s="296"/>
      <c r="Q890" s="296"/>
      <c r="R890" s="300" t="s">
        <v>5778</v>
      </c>
      <c r="S890" s="296" t="str">
        <f t="shared" si="131"/>
        <v>PL2-4162-PPP003</v>
      </c>
      <c r="T890" s="276" t="str">
        <f>TRIM(VLOOKUP(S890,[1]Taxonomía!$A$3:$C$2148,3,FALSE))</f>
        <v>BOMBA DE ALIMENTACION DE TORRE TAG 3621-5PU-003</v>
      </c>
      <c r="U890" s="295" t="s">
        <v>5742</v>
      </c>
      <c r="V890" s="301">
        <v>41242</v>
      </c>
      <c r="W890" s="295" t="s">
        <v>5743</v>
      </c>
      <c r="X890" s="295" t="s">
        <v>5744</v>
      </c>
      <c r="Y890" s="296" t="s">
        <v>4615</v>
      </c>
      <c r="Z890" s="279" t="str">
        <f t="shared" si="123"/>
        <v>Requerido</v>
      </c>
      <c r="AA890" s="293" t="s">
        <v>5745</v>
      </c>
      <c r="AB890" s="302" t="s">
        <v>5698</v>
      </c>
      <c r="AC890" s="283">
        <f t="shared" si="124"/>
        <v>41913</v>
      </c>
      <c r="AD890" s="294">
        <v>10</v>
      </c>
      <c r="AE890" s="295" t="s">
        <v>5746</v>
      </c>
      <c r="AF890" s="295">
        <v>10</v>
      </c>
      <c r="AG890" s="295">
        <v>10</v>
      </c>
      <c r="AH890" s="296">
        <v>1</v>
      </c>
      <c r="AI890" s="297" t="s">
        <v>5747</v>
      </c>
      <c r="AJ890" s="296">
        <v>0.5</v>
      </c>
      <c r="AK890" s="286">
        <f t="shared" si="125"/>
        <v>0.5</v>
      </c>
      <c r="AL890" s="287">
        <f t="shared" si="126"/>
        <v>0</v>
      </c>
      <c r="AM890" s="287">
        <f t="shared" si="127"/>
        <v>0</v>
      </c>
    </row>
    <row r="891" spans="1:39" ht="15" x14ac:dyDescent="0.25">
      <c r="A891" s="296" t="s">
        <v>5754</v>
      </c>
      <c r="B891" s="298">
        <f t="shared" si="130"/>
        <v>0.5</v>
      </c>
      <c r="C891" s="296">
        <v>1</v>
      </c>
      <c r="D891" s="298">
        <f t="shared" si="128"/>
        <v>0.5</v>
      </c>
      <c r="E891" s="296" t="s">
        <v>2112</v>
      </c>
      <c r="F891" s="276" t="str">
        <f t="shared" si="122"/>
        <v>SI</v>
      </c>
      <c r="G891" s="296" t="s">
        <v>2112</v>
      </c>
      <c r="H891" s="276" t="s">
        <v>3791</v>
      </c>
      <c r="I891" s="296" t="s">
        <v>5962</v>
      </c>
      <c r="J891" s="299" t="s">
        <v>4930</v>
      </c>
      <c r="K891" s="299"/>
      <c r="L891" s="299"/>
      <c r="M891" s="296" t="s">
        <v>5055</v>
      </c>
      <c r="N891" s="296" t="s">
        <v>5910</v>
      </c>
      <c r="O891" s="296"/>
      <c r="P891" s="296"/>
      <c r="Q891" s="296"/>
      <c r="R891" s="300" t="s">
        <v>5778</v>
      </c>
      <c r="S891" s="296" t="str">
        <f t="shared" si="131"/>
        <v>PL2-4162-PPP003</v>
      </c>
      <c r="T891" s="276" t="str">
        <f>TRIM(VLOOKUP(S891,[1]Taxonomía!$A$3:$C$2148,3,FALSE))</f>
        <v>BOMBA DE ALIMENTACION DE TORRE TAG 3621-5PU-003</v>
      </c>
      <c r="U891" s="295" t="s">
        <v>5742</v>
      </c>
      <c r="V891" s="301">
        <v>41242</v>
      </c>
      <c r="W891" s="295" t="s">
        <v>5743</v>
      </c>
      <c r="X891" s="295" t="s">
        <v>5744</v>
      </c>
      <c r="Y891" s="296" t="s">
        <v>4615</v>
      </c>
      <c r="Z891" s="279" t="str">
        <f t="shared" si="123"/>
        <v>No Requerido</v>
      </c>
      <c r="AA891" s="293" t="s">
        <v>5745</v>
      </c>
      <c r="AB891" s="302" t="s">
        <v>5698</v>
      </c>
      <c r="AC891" s="283">
        <f t="shared" si="124"/>
        <v>41913</v>
      </c>
      <c r="AD891" s="294">
        <v>10</v>
      </c>
      <c r="AE891" s="295" t="s">
        <v>5746</v>
      </c>
      <c r="AF891" s="295">
        <v>10</v>
      </c>
      <c r="AG891" s="295">
        <v>10</v>
      </c>
      <c r="AH891" s="296">
        <v>1</v>
      </c>
      <c r="AI891" s="297" t="s">
        <v>5747</v>
      </c>
      <c r="AJ891" s="296">
        <v>0.5</v>
      </c>
      <c r="AK891" s="286">
        <f t="shared" si="125"/>
        <v>0.5</v>
      </c>
      <c r="AL891" s="287">
        <f t="shared" si="126"/>
        <v>0</v>
      </c>
      <c r="AM891" s="287">
        <f t="shared" si="127"/>
        <v>0</v>
      </c>
    </row>
    <row r="892" spans="1:39" ht="15" x14ac:dyDescent="0.25">
      <c r="A892" s="296" t="s">
        <v>5740</v>
      </c>
      <c r="B892" s="298">
        <f t="shared" si="130"/>
        <v>0.5</v>
      </c>
      <c r="C892" s="296">
        <v>1</v>
      </c>
      <c r="D892" s="298">
        <f t="shared" si="128"/>
        <v>0.5</v>
      </c>
      <c r="E892" s="296" t="s">
        <v>2112</v>
      </c>
      <c r="F892" s="276" t="str">
        <f t="shared" si="122"/>
        <v>SI</v>
      </c>
      <c r="G892" s="296" t="s">
        <v>2112</v>
      </c>
      <c r="H892" s="276" t="s">
        <v>3793</v>
      </c>
      <c r="I892" s="296" t="s">
        <v>5961</v>
      </c>
      <c r="J892" s="299" t="s">
        <v>4930</v>
      </c>
      <c r="K892" s="299"/>
      <c r="L892" s="299"/>
      <c r="M892" s="296" t="s">
        <v>5055</v>
      </c>
      <c r="N892" s="296" t="s">
        <v>5910</v>
      </c>
      <c r="O892" s="296"/>
      <c r="P892" s="296"/>
      <c r="Q892" s="296"/>
      <c r="R892" s="300" t="s">
        <v>5822</v>
      </c>
      <c r="S892" s="296" t="str">
        <f t="shared" si="131"/>
        <v>PL2-4162-PPP005</v>
      </c>
      <c r="T892" s="276" t="str">
        <f>TRIM(VLOOKUP(S892,[1]Taxonomía!$A$3:$C$2148,3,FALSE))</f>
        <v>BOMBA DE SOLUCION BARREN TAG 3621-5PU-005</v>
      </c>
      <c r="U892" s="295" t="s">
        <v>5742</v>
      </c>
      <c r="V892" s="301">
        <v>41242</v>
      </c>
      <c r="W892" s="295" t="s">
        <v>5743</v>
      </c>
      <c r="X892" s="295" t="s">
        <v>5744</v>
      </c>
      <c r="Y892" s="296" t="s">
        <v>4615</v>
      </c>
      <c r="Z892" s="279" t="str">
        <f t="shared" si="123"/>
        <v>Requerido</v>
      </c>
      <c r="AA892" s="293" t="s">
        <v>5745</v>
      </c>
      <c r="AB892" s="302" t="s">
        <v>5698</v>
      </c>
      <c r="AC892" s="283">
        <f t="shared" si="124"/>
        <v>41913</v>
      </c>
      <c r="AD892" s="294">
        <v>10</v>
      </c>
      <c r="AE892" s="295" t="s">
        <v>5746</v>
      </c>
      <c r="AF892" s="295">
        <v>10</v>
      </c>
      <c r="AG892" s="295">
        <v>10</v>
      </c>
      <c r="AH892" s="296">
        <v>1</v>
      </c>
      <c r="AI892" s="297" t="s">
        <v>5747</v>
      </c>
      <c r="AJ892" s="296">
        <v>0.5</v>
      </c>
      <c r="AK892" s="286">
        <f t="shared" si="125"/>
        <v>0.5</v>
      </c>
      <c r="AL892" s="287">
        <f t="shared" si="126"/>
        <v>0</v>
      </c>
      <c r="AM892" s="287">
        <f t="shared" si="127"/>
        <v>0</v>
      </c>
    </row>
    <row r="893" spans="1:39" ht="15" x14ac:dyDescent="0.25">
      <c r="A893" s="296" t="s">
        <v>5754</v>
      </c>
      <c r="B893" s="298">
        <f t="shared" si="130"/>
        <v>0.5</v>
      </c>
      <c r="C893" s="296">
        <v>1</v>
      </c>
      <c r="D893" s="298">
        <f t="shared" si="128"/>
        <v>0.5</v>
      </c>
      <c r="E893" s="296" t="s">
        <v>2112</v>
      </c>
      <c r="F893" s="276" t="str">
        <f t="shared" si="122"/>
        <v>SI</v>
      </c>
      <c r="G893" s="296" t="s">
        <v>2112</v>
      </c>
      <c r="H893" s="276" t="s">
        <v>3793</v>
      </c>
      <c r="I893" s="296" t="s">
        <v>5962</v>
      </c>
      <c r="J893" s="299" t="s">
        <v>4930</v>
      </c>
      <c r="K893" s="299"/>
      <c r="L893" s="299"/>
      <c r="M893" s="296" t="s">
        <v>5055</v>
      </c>
      <c r="N893" s="296" t="s">
        <v>5910</v>
      </c>
      <c r="O893" s="296"/>
      <c r="P893" s="296"/>
      <c r="Q893" s="296"/>
      <c r="R893" s="300" t="s">
        <v>5822</v>
      </c>
      <c r="S893" s="296" t="str">
        <f t="shared" si="131"/>
        <v>PL2-4162-PPP005</v>
      </c>
      <c r="T893" s="276" t="str">
        <f>TRIM(VLOOKUP(S893,[1]Taxonomía!$A$3:$C$2148,3,FALSE))</f>
        <v>BOMBA DE SOLUCION BARREN TAG 3621-5PU-005</v>
      </c>
      <c r="U893" s="295" t="s">
        <v>5742</v>
      </c>
      <c r="V893" s="301">
        <v>41242</v>
      </c>
      <c r="W893" s="295" t="s">
        <v>5743</v>
      </c>
      <c r="X893" s="295" t="s">
        <v>5744</v>
      </c>
      <c r="Y893" s="296" t="s">
        <v>4615</v>
      </c>
      <c r="Z893" s="279" t="str">
        <f t="shared" si="123"/>
        <v>No Requerido</v>
      </c>
      <c r="AA893" s="293" t="s">
        <v>5745</v>
      </c>
      <c r="AB893" s="302" t="s">
        <v>5698</v>
      </c>
      <c r="AC893" s="283">
        <f t="shared" si="124"/>
        <v>41913</v>
      </c>
      <c r="AD893" s="294">
        <v>10</v>
      </c>
      <c r="AE893" s="295" t="s">
        <v>5746</v>
      </c>
      <c r="AF893" s="295">
        <v>10</v>
      </c>
      <c r="AG893" s="295">
        <v>10</v>
      </c>
      <c r="AH893" s="296">
        <v>1</v>
      </c>
      <c r="AI893" s="297" t="s">
        <v>5747</v>
      </c>
      <c r="AJ893" s="296">
        <v>0.5</v>
      </c>
      <c r="AK893" s="286">
        <f t="shared" si="125"/>
        <v>0.5</v>
      </c>
      <c r="AL893" s="287">
        <f t="shared" si="126"/>
        <v>0</v>
      </c>
      <c r="AM893" s="287">
        <f t="shared" si="127"/>
        <v>0</v>
      </c>
    </row>
    <row r="894" spans="1:39" ht="15" x14ac:dyDescent="0.25">
      <c r="A894" s="296" t="s">
        <v>5740</v>
      </c>
      <c r="B894" s="298">
        <f t="shared" si="130"/>
        <v>0.5</v>
      </c>
      <c r="C894" s="296">
        <v>1</v>
      </c>
      <c r="D894" s="298">
        <f t="shared" si="128"/>
        <v>0.5</v>
      </c>
      <c r="E894" s="296" t="s">
        <v>2112</v>
      </c>
      <c r="F894" s="276" t="str">
        <f t="shared" si="122"/>
        <v>SI</v>
      </c>
      <c r="G894" s="296" t="s">
        <v>2112</v>
      </c>
      <c r="H894" s="276" t="s">
        <v>3795</v>
      </c>
      <c r="I894" s="296" t="s">
        <v>5961</v>
      </c>
      <c r="J894" s="299" t="s">
        <v>4930</v>
      </c>
      <c r="K894" s="299"/>
      <c r="L894" s="299"/>
      <c r="M894" s="296" t="s">
        <v>5055</v>
      </c>
      <c r="N894" s="296" t="s">
        <v>5910</v>
      </c>
      <c r="O894" s="296"/>
      <c r="P894" s="296"/>
      <c r="Q894" s="296"/>
      <c r="R894" s="300" t="s">
        <v>5836</v>
      </c>
      <c r="S894" s="296" t="str">
        <f t="shared" si="131"/>
        <v>PL2-4162-PPP006</v>
      </c>
      <c r="T894" s="276" t="str">
        <f>TRIM(VLOOKUP(S894,[1]Taxonomía!$A$3:$C$2148,3,FALSE))</f>
        <v>BOMBA DE SOLUCION BARREN TAG 3621-5PU-006</v>
      </c>
      <c r="U894" s="295" t="s">
        <v>5742</v>
      </c>
      <c r="V894" s="301">
        <v>41242</v>
      </c>
      <c r="W894" s="295" t="s">
        <v>5743</v>
      </c>
      <c r="X894" s="295" t="s">
        <v>5744</v>
      </c>
      <c r="Y894" s="296" t="s">
        <v>4615</v>
      </c>
      <c r="Z894" s="279" t="str">
        <f t="shared" si="123"/>
        <v>Requerido</v>
      </c>
      <c r="AA894" s="293" t="s">
        <v>5745</v>
      </c>
      <c r="AB894" s="302" t="s">
        <v>5698</v>
      </c>
      <c r="AC894" s="283">
        <f t="shared" si="124"/>
        <v>41913</v>
      </c>
      <c r="AD894" s="294">
        <v>10</v>
      </c>
      <c r="AE894" s="295" t="s">
        <v>5746</v>
      </c>
      <c r="AF894" s="295">
        <v>10</v>
      </c>
      <c r="AG894" s="295">
        <v>10</v>
      </c>
      <c r="AH894" s="296">
        <v>1</v>
      </c>
      <c r="AI894" s="297" t="s">
        <v>5747</v>
      </c>
      <c r="AJ894" s="296">
        <v>0.5</v>
      </c>
      <c r="AK894" s="286">
        <f t="shared" si="125"/>
        <v>0.5</v>
      </c>
      <c r="AL894" s="287">
        <f t="shared" si="126"/>
        <v>0</v>
      </c>
      <c r="AM894" s="287">
        <f t="shared" si="127"/>
        <v>0</v>
      </c>
    </row>
    <row r="895" spans="1:39" ht="15" x14ac:dyDescent="0.25">
      <c r="A895" s="296" t="s">
        <v>5754</v>
      </c>
      <c r="B895" s="298">
        <f t="shared" si="130"/>
        <v>0.5</v>
      </c>
      <c r="C895" s="296">
        <v>1</v>
      </c>
      <c r="D895" s="298">
        <f t="shared" si="128"/>
        <v>0.5</v>
      </c>
      <c r="E895" s="296" t="s">
        <v>2112</v>
      </c>
      <c r="F895" s="276" t="str">
        <f t="shared" si="122"/>
        <v>SI</v>
      </c>
      <c r="G895" s="296" t="s">
        <v>2112</v>
      </c>
      <c r="H895" s="276" t="s">
        <v>3795</v>
      </c>
      <c r="I895" s="296" t="s">
        <v>5962</v>
      </c>
      <c r="J895" s="299" t="s">
        <v>4930</v>
      </c>
      <c r="K895" s="299"/>
      <c r="L895" s="299"/>
      <c r="M895" s="296" t="s">
        <v>5055</v>
      </c>
      <c r="N895" s="296" t="s">
        <v>5910</v>
      </c>
      <c r="O895" s="296"/>
      <c r="P895" s="296"/>
      <c r="Q895" s="296"/>
      <c r="R895" s="300" t="s">
        <v>5836</v>
      </c>
      <c r="S895" s="296" t="str">
        <f t="shared" si="131"/>
        <v>PL2-4162-PPP006</v>
      </c>
      <c r="T895" s="276" t="str">
        <f>TRIM(VLOOKUP(S895,[1]Taxonomía!$A$3:$C$2148,3,FALSE))</f>
        <v>BOMBA DE SOLUCION BARREN TAG 3621-5PU-006</v>
      </c>
      <c r="U895" s="295" t="s">
        <v>5742</v>
      </c>
      <c r="V895" s="301">
        <v>41242</v>
      </c>
      <c r="W895" s="295" t="s">
        <v>5743</v>
      </c>
      <c r="X895" s="295" t="s">
        <v>5744</v>
      </c>
      <c r="Y895" s="296" t="s">
        <v>4615</v>
      </c>
      <c r="Z895" s="279" t="str">
        <f t="shared" si="123"/>
        <v>No Requerido</v>
      </c>
      <c r="AA895" s="293" t="s">
        <v>5745</v>
      </c>
      <c r="AB895" s="302" t="s">
        <v>5698</v>
      </c>
      <c r="AC895" s="283">
        <f t="shared" si="124"/>
        <v>41913</v>
      </c>
      <c r="AD895" s="294">
        <v>10</v>
      </c>
      <c r="AE895" s="295" t="s">
        <v>5746</v>
      </c>
      <c r="AF895" s="295">
        <v>10</v>
      </c>
      <c r="AG895" s="295">
        <v>10</v>
      </c>
      <c r="AH895" s="296">
        <v>1</v>
      </c>
      <c r="AI895" s="297" t="s">
        <v>5747</v>
      </c>
      <c r="AJ895" s="296">
        <v>0.5</v>
      </c>
      <c r="AK895" s="286">
        <f t="shared" si="125"/>
        <v>0.5</v>
      </c>
      <c r="AL895" s="287">
        <f t="shared" si="126"/>
        <v>0</v>
      </c>
      <c r="AM895" s="287">
        <f t="shared" si="127"/>
        <v>0</v>
      </c>
    </row>
    <row r="896" spans="1:39" ht="15" x14ac:dyDescent="0.25">
      <c r="A896" s="296" t="s">
        <v>5740</v>
      </c>
      <c r="B896" s="298">
        <f t="shared" si="130"/>
        <v>0.5</v>
      </c>
      <c r="C896" s="296">
        <v>1</v>
      </c>
      <c r="D896" s="298">
        <f t="shared" si="128"/>
        <v>0.5</v>
      </c>
      <c r="E896" s="296" t="s">
        <v>2112</v>
      </c>
      <c r="F896" s="276" t="str">
        <f t="shared" si="122"/>
        <v>SI</v>
      </c>
      <c r="G896" s="296" t="s">
        <v>2112</v>
      </c>
      <c r="H896" s="276" t="s">
        <v>3796</v>
      </c>
      <c r="I896" s="296" t="s">
        <v>5961</v>
      </c>
      <c r="J896" s="299" t="s">
        <v>4930</v>
      </c>
      <c r="K896" s="299"/>
      <c r="L896" s="299"/>
      <c r="M896" s="296" t="s">
        <v>5055</v>
      </c>
      <c r="N896" s="296" t="s">
        <v>5910</v>
      </c>
      <c r="O896" s="296"/>
      <c r="P896" s="296"/>
      <c r="Q896" s="296"/>
      <c r="R896" s="300" t="s">
        <v>5837</v>
      </c>
      <c r="S896" s="296" t="str">
        <f t="shared" si="131"/>
        <v>PL2-4162-PPP007</v>
      </c>
      <c r="T896" s="276" t="str">
        <f>TRIM(VLOOKUP(S896,[1]Taxonomía!$A$3:$C$2148,3,FALSE))</f>
        <v>BOMBA DE SOLUCION BARREN TAG 3621-5PU-007</v>
      </c>
      <c r="U896" s="295" t="s">
        <v>5742</v>
      </c>
      <c r="V896" s="301">
        <v>41242</v>
      </c>
      <c r="W896" s="295" t="s">
        <v>5743</v>
      </c>
      <c r="X896" s="295" t="s">
        <v>5744</v>
      </c>
      <c r="Y896" s="296" t="s">
        <v>4615</v>
      </c>
      <c r="Z896" s="279" t="str">
        <f t="shared" si="123"/>
        <v>Requerido</v>
      </c>
      <c r="AA896" s="293" t="s">
        <v>5745</v>
      </c>
      <c r="AB896" s="302" t="s">
        <v>5698</v>
      </c>
      <c r="AC896" s="283">
        <f t="shared" si="124"/>
        <v>41913</v>
      </c>
      <c r="AD896" s="294">
        <v>10</v>
      </c>
      <c r="AE896" s="295" t="s">
        <v>5746</v>
      </c>
      <c r="AF896" s="295">
        <v>10</v>
      </c>
      <c r="AG896" s="295">
        <v>10</v>
      </c>
      <c r="AH896" s="296">
        <v>1</v>
      </c>
      <c r="AI896" s="297" t="s">
        <v>5747</v>
      </c>
      <c r="AJ896" s="296">
        <v>0.5</v>
      </c>
      <c r="AK896" s="286">
        <f t="shared" si="125"/>
        <v>0.5</v>
      </c>
      <c r="AL896" s="287">
        <f t="shared" si="126"/>
        <v>0</v>
      </c>
      <c r="AM896" s="287">
        <f t="shared" si="127"/>
        <v>0</v>
      </c>
    </row>
    <row r="897" spans="1:39" ht="15" x14ac:dyDescent="0.25">
      <c r="A897" s="296" t="s">
        <v>5754</v>
      </c>
      <c r="B897" s="298">
        <f t="shared" si="130"/>
        <v>0.5</v>
      </c>
      <c r="C897" s="296">
        <v>1</v>
      </c>
      <c r="D897" s="298">
        <f t="shared" si="128"/>
        <v>0.5</v>
      </c>
      <c r="E897" s="296" t="s">
        <v>2112</v>
      </c>
      <c r="F897" s="276" t="str">
        <f t="shared" si="122"/>
        <v>SI</v>
      </c>
      <c r="G897" s="296" t="s">
        <v>2112</v>
      </c>
      <c r="H897" s="276" t="s">
        <v>3796</v>
      </c>
      <c r="I897" s="296" t="s">
        <v>5962</v>
      </c>
      <c r="J897" s="299" t="s">
        <v>4930</v>
      </c>
      <c r="K897" s="299"/>
      <c r="L897" s="299"/>
      <c r="M897" s="296" t="s">
        <v>5055</v>
      </c>
      <c r="N897" s="296" t="s">
        <v>5910</v>
      </c>
      <c r="O897" s="296"/>
      <c r="P897" s="296"/>
      <c r="Q897" s="296"/>
      <c r="R897" s="300" t="s">
        <v>5837</v>
      </c>
      <c r="S897" s="296" t="str">
        <f t="shared" si="131"/>
        <v>PL2-4162-PPP007</v>
      </c>
      <c r="T897" s="276" t="str">
        <f>TRIM(VLOOKUP(S897,[1]Taxonomía!$A$3:$C$2148,3,FALSE))</f>
        <v>BOMBA DE SOLUCION BARREN TAG 3621-5PU-007</v>
      </c>
      <c r="U897" s="295" t="s">
        <v>5742</v>
      </c>
      <c r="V897" s="301">
        <v>41242</v>
      </c>
      <c r="W897" s="295" t="s">
        <v>5743</v>
      </c>
      <c r="X897" s="295" t="s">
        <v>5744</v>
      </c>
      <c r="Y897" s="296" t="s">
        <v>4615</v>
      </c>
      <c r="Z897" s="279" t="str">
        <f t="shared" si="123"/>
        <v>No Requerido</v>
      </c>
      <c r="AA897" s="293" t="s">
        <v>5745</v>
      </c>
      <c r="AB897" s="302" t="s">
        <v>5698</v>
      </c>
      <c r="AC897" s="283">
        <f t="shared" si="124"/>
        <v>41913</v>
      </c>
      <c r="AD897" s="294">
        <v>10</v>
      </c>
      <c r="AE897" s="295" t="s">
        <v>5746</v>
      </c>
      <c r="AF897" s="295">
        <v>10</v>
      </c>
      <c r="AG897" s="295">
        <v>10</v>
      </c>
      <c r="AH897" s="296">
        <v>1</v>
      </c>
      <c r="AI897" s="297" t="s">
        <v>5747</v>
      </c>
      <c r="AJ897" s="296">
        <v>0.5</v>
      </c>
      <c r="AK897" s="286">
        <f t="shared" si="125"/>
        <v>0.5</v>
      </c>
      <c r="AL897" s="287">
        <f t="shared" si="126"/>
        <v>0</v>
      </c>
      <c r="AM897" s="287">
        <f t="shared" si="127"/>
        <v>0</v>
      </c>
    </row>
    <row r="898" spans="1:39" ht="15" x14ac:dyDescent="0.25">
      <c r="A898" s="296" t="s">
        <v>5740</v>
      </c>
      <c r="B898" s="298">
        <f t="shared" si="130"/>
        <v>0.5</v>
      </c>
      <c r="C898" s="296">
        <v>1</v>
      </c>
      <c r="D898" s="298">
        <f t="shared" si="128"/>
        <v>0.5</v>
      </c>
      <c r="E898" s="296" t="s">
        <v>2112</v>
      </c>
      <c r="F898" s="276" t="str">
        <f t="shared" si="122"/>
        <v>SI</v>
      </c>
      <c r="G898" s="296" t="s">
        <v>2112</v>
      </c>
      <c r="H898" s="276" t="s">
        <v>3809</v>
      </c>
      <c r="I898" s="296" t="s">
        <v>5991</v>
      </c>
      <c r="J898" s="299" t="s">
        <v>4930</v>
      </c>
      <c r="K898" s="299"/>
      <c r="L898" s="299"/>
      <c r="M898" s="296" t="s">
        <v>5055</v>
      </c>
      <c r="N898" s="296" t="s">
        <v>5910</v>
      </c>
      <c r="O898" s="296"/>
      <c r="P898" s="296"/>
      <c r="Q898" s="296"/>
      <c r="R898" s="300" t="s">
        <v>5838</v>
      </c>
      <c r="S898" s="296" t="str">
        <f t="shared" si="131"/>
        <v>PL2-4162-PPP008</v>
      </c>
      <c r="T898" s="276" t="str">
        <f>TRIM(VLOOKUP(S898,[1]Taxonomía!$A$3:$C$2148,3,FALSE))</f>
        <v>BOMBA DE ALIMENTACION DE FILTROS DE PRECIPITACION TAG 3624-5PU-008</v>
      </c>
      <c r="U898" s="295" t="s">
        <v>5742</v>
      </c>
      <c r="V898" s="301">
        <v>41242</v>
      </c>
      <c r="W898" s="295" t="s">
        <v>5743</v>
      </c>
      <c r="X898" s="295" t="s">
        <v>5744</v>
      </c>
      <c r="Y898" s="296" t="s">
        <v>4615</v>
      </c>
      <c r="Z898" s="279" t="str">
        <f t="shared" si="123"/>
        <v>Requerido</v>
      </c>
      <c r="AA898" s="293" t="s">
        <v>5745</v>
      </c>
      <c r="AB898" s="302" t="s">
        <v>5698</v>
      </c>
      <c r="AC898" s="283">
        <f t="shared" si="124"/>
        <v>41913</v>
      </c>
      <c r="AD898" s="294">
        <v>10</v>
      </c>
      <c r="AE898" s="295" t="s">
        <v>5746</v>
      </c>
      <c r="AF898" s="295">
        <v>10</v>
      </c>
      <c r="AG898" s="295">
        <v>10</v>
      </c>
      <c r="AH898" s="296">
        <v>1</v>
      </c>
      <c r="AI898" s="297" t="s">
        <v>5747</v>
      </c>
      <c r="AJ898" s="296">
        <v>0.5</v>
      </c>
      <c r="AK898" s="286">
        <f t="shared" si="125"/>
        <v>0.5</v>
      </c>
      <c r="AL898" s="287">
        <f t="shared" si="126"/>
        <v>0</v>
      </c>
      <c r="AM898" s="287">
        <f t="shared" si="127"/>
        <v>0</v>
      </c>
    </row>
    <row r="899" spans="1:39" ht="15" x14ac:dyDescent="0.25">
      <c r="A899" s="296" t="s">
        <v>5740</v>
      </c>
      <c r="B899" s="298">
        <f t="shared" si="130"/>
        <v>0.5</v>
      </c>
      <c r="C899" s="296">
        <v>1</v>
      </c>
      <c r="D899" s="298">
        <f t="shared" si="128"/>
        <v>0.5</v>
      </c>
      <c r="E899" s="296" t="s">
        <v>2112</v>
      </c>
      <c r="F899" s="276" t="str">
        <f t="shared" si="122"/>
        <v>SI</v>
      </c>
      <c r="G899" s="296" t="s">
        <v>2112</v>
      </c>
      <c r="H899" s="276" t="s">
        <v>3811</v>
      </c>
      <c r="I899" s="296" t="s">
        <v>5991</v>
      </c>
      <c r="J899" s="299" t="s">
        <v>4930</v>
      </c>
      <c r="K899" s="299"/>
      <c r="L899" s="299"/>
      <c r="M899" s="296" t="s">
        <v>5055</v>
      </c>
      <c r="N899" s="296" t="s">
        <v>5910</v>
      </c>
      <c r="O899" s="296"/>
      <c r="P899" s="296"/>
      <c r="Q899" s="296"/>
      <c r="R899" s="300" t="s">
        <v>5839</v>
      </c>
      <c r="S899" s="296" t="str">
        <f t="shared" si="131"/>
        <v>PL2-4162-PPP009</v>
      </c>
      <c r="T899" s="276" t="str">
        <f>TRIM(VLOOKUP(S899,[1]Taxonomía!$A$3:$C$2148,3,FALSE))</f>
        <v>BOMBA DE ALIMENTACION DE FILTROS DE PRECIPITACION TAG 3624-5PU-009</v>
      </c>
      <c r="U899" s="295" t="s">
        <v>5742</v>
      </c>
      <c r="V899" s="301">
        <v>41242</v>
      </c>
      <c r="W899" s="295" t="s">
        <v>5743</v>
      </c>
      <c r="X899" s="295" t="s">
        <v>5744</v>
      </c>
      <c r="Y899" s="296" t="s">
        <v>4615</v>
      </c>
      <c r="Z899" s="279" t="str">
        <f t="shared" si="123"/>
        <v>Requerido</v>
      </c>
      <c r="AA899" s="293" t="s">
        <v>5745</v>
      </c>
      <c r="AB899" s="302" t="s">
        <v>5698</v>
      </c>
      <c r="AC899" s="283">
        <f t="shared" si="124"/>
        <v>41913</v>
      </c>
      <c r="AD899" s="294">
        <v>10</v>
      </c>
      <c r="AE899" s="295" t="s">
        <v>5746</v>
      </c>
      <c r="AF899" s="295">
        <v>10</v>
      </c>
      <c r="AG899" s="295">
        <v>10</v>
      </c>
      <c r="AH899" s="296">
        <v>1</v>
      </c>
      <c r="AI899" s="297" t="s">
        <v>5747</v>
      </c>
      <c r="AJ899" s="296">
        <v>0.5</v>
      </c>
      <c r="AK899" s="286">
        <f t="shared" si="125"/>
        <v>0.5</v>
      </c>
      <c r="AL899" s="287">
        <f t="shared" si="126"/>
        <v>0</v>
      </c>
      <c r="AM899" s="287">
        <f t="shared" si="127"/>
        <v>0</v>
      </c>
    </row>
    <row r="900" spans="1:39" ht="15" x14ac:dyDescent="0.25">
      <c r="A900" s="296" t="s">
        <v>5740</v>
      </c>
      <c r="B900" s="298">
        <f t="shared" si="130"/>
        <v>0.5</v>
      </c>
      <c r="C900" s="296">
        <v>1</v>
      </c>
      <c r="D900" s="298">
        <f t="shared" si="128"/>
        <v>0.5</v>
      </c>
      <c r="E900" s="296" t="s">
        <v>2112</v>
      </c>
      <c r="F900" s="276" t="str">
        <f t="shared" si="122"/>
        <v>SI</v>
      </c>
      <c r="G900" s="296" t="s">
        <v>2112</v>
      </c>
      <c r="H900" s="276" t="s">
        <v>3812</v>
      </c>
      <c r="I900" s="296" t="s">
        <v>5991</v>
      </c>
      <c r="J900" s="299" t="s">
        <v>4930</v>
      </c>
      <c r="K900" s="299"/>
      <c r="L900" s="299"/>
      <c r="M900" s="296" t="s">
        <v>5055</v>
      </c>
      <c r="N900" s="296" t="s">
        <v>5910</v>
      </c>
      <c r="O900" s="296"/>
      <c r="P900" s="296"/>
      <c r="Q900" s="296"/>
      <c r="R900" s="300" t="s">
        <v>5840</v>
      </c>
      <c r="S900" s="296" t="str">
        <f t="shared" si="131"/>
        <v>PL2-4162-PPP010</v>
      </c>
      <c r="T900" s="276" t="str">
        <f>TRIM(VLOOKUP(S900,[1]Taxonomía!$A$3:$C$2148,3,FALSE))</f>
        <v>BOMBA DE ALIMENTACION DE FILTROS DE PRECIPITACION TAG 3624-5PU-010</v>
      </c>
      <c r="U900" s="295" t="s">
        <v>5742</v>
      </c>
      <c r="V900" s="301">
        <v>41242</v>
      </c>
      <c r="W900" s="295" t="s">
        <v>5743</v>
      </c>
      <c r="X900" s="295" t="s">
        <v>5744</v>
      </c>
      <c r="Y900" s="296" t="s">
        <v>4615</v>
      </c>
      <c r="Z900" s="279" t="str">
        <f t="shared" si="123"/>
        <v>Requerido</v>
      </c>
      <c r="AA900" s="293" t="s">
        <v>5745</v>
      </c>
      <c r="AB900" s="302" t="s">
        <v>5698</v>
      </c>
      <c r="AC900" s="283">
        <f t="shared" si="124"/>
        <v>41913</v>
      </c>
      <c r="AD900" s="294">
        <v>10</v>
      </c>
      <c r="AE900" s="295" t="s">
        <v>5746</v>
      </c>
      <c r="AF900" s="295">
        <v>10</v>
      </c>
      <c r="AG900" s="295">
        <v>10</v>
      </c>
      <c r="AH900" s="296">
        <v>1</v>
      </c>
      <c r="AI900" s="297" t="s">
        <v>5747</v>
      </c>
      <c r="AJ900" s="296">
        <v>0.5</v>
      </c>
      <c r="AK900" s="286">
        <f t="shared" si="125"/>
        <v>0.5</v>
      </c>
      <c r="AL900" s="287">
        <f t="shared" si="126"/>
        <v>0</v>
      </c>
      <c r="AM900" s="287">
        <f t="shared" si="127"/>
        <v>0</v>
      </c>
    </row>
    <row r="901" spans="1:39" ht="15" x14ac:dyDescent="0.25">
      <c r="A901" s="296" t="s">
        <v>5740</v>
      </c>
      <c r="B901" s="298">
        <f t="shared" si="130"/>
        <v>0.5</v>
      </c>
      <c r="C901" s="296">
        <v>1</v>
      </c>
      <c r="D901" s="298">
        <f t="shared" si="128"/>
        <v>0.5</v>
      </c>
      <c r="E901" s="296" t="s">
        <v>2112</v>
      </c>
      <c r="F901" s="276" t="str">
        <f t="shared" si="122"/>
        <v>SI</v>
      </c>
      <c r="G901" s="296" t="s">
        <v>2112</v>
      </c>
      <c r="H901" s="276" t="s">
        <v>3813</v>
      </c>
      <c r="I901" s="296" t="s">
        <v>5991</v>
      </c>
      <c r="J901" s="299" t="s">
        <v>4930</v>
      </c>
      <c r="K901" s="299"/>
      <c r="L901" s="299"/>
      <c r="M901" s="296" t="s">
        <v>5055</v>
      </c>
      <c r="N901" s="296" t="s">
        <v>5910</v>
      </c>
      <c r="O901" s="296"/>
      <c r="P901" s="296"/>
      <c r="Q901" s="296"/>
      <c r="R901" s="300" t="s">
        <v>5841</v>
      </c>
      <c r="S901" s="296" t="str">
        <f t="shared" si="131"/>
        <v>PL2-4162-PPP011</v>
      </c>
      <c r="T901" s="276" t="str">
        <f>TRIM(VLOOKUP(S901,[1]Taxonomía!$A$3:$C$2148,3,FALSE))</f>
        <v>BOMBA DE ALIMENTACION DE FILTROS DE PRECIPITACION TAG 3624-5PU-011</v>
      </c>
      <c r="U901" s="295" t="s">
        <v>5742</v>
      </c>
      <c r="V901" s="301">
        <v>41242</v>
      </c>
      <c r="W901" s="295" t="s">
        <v>5743</v>
      </c>
      <c r="X901" s="295" t="s">
        <v>5744</v>
      </c>
      <c r="Y901" s="296" t="s">
        <v>4615</v>
      </c>
      <c r="Z901" s="279" t="str">
        <f t="shared" si="123"/>
        <v>Requerido</v>
      </c>
      <c r="AA901" s="293" t="s">
        <v>5745</v>
      </c>
      <c r="AB901" s="302" t="s">
        <v>5698</v>
      </c>
      <c r="AC901" s="283">
        <f t="shared" si="124"/>
        <v>41913</v>
      </c>
      <c r="AD901" s="294">
        <v>10</v>
      </c>
      <c r="AE901" s="295" t="s">
        <v>5746</v>
      </c>
      <c r="AF901" s="295">
        <v>10</v>
      </c>
      <c r="AG901" s="295">
        <v>10</v>
      </c>
      <c r="AH901" s="296">
        <v>1</v>
      </c>
      <c r="AI901" s="297" t="s">
        <v>5747</v>
      </c>
      <c r="AJ901" s="296">
        <v>0.5</v>
      </c>
      <c r="AK901" s="286">
        <f t="shared" si="125"/>
        <v>0.5</v>
      </c>
      <c r="AL901" s="287">
        <f t="shared" si="126"/>
        <v>0</v>
      </c>
      <c r="AM901" s="287">
        <f t="shared" si="127"/>
        <v>0</v>
      </c>
    </row>
    <row r="902" spans="1:39" ht="15" x14ac:dyDescent="0.25">
      <c r="A902" s="296" t="s">
        <v>5740</v>
      </c>
      <c r="B902" s="298">
        <f t="shared" si="130"/>
        <v>0.5</v>
      </c>
      <c r="C902" s="296">
        <v>1</v>
      </c>
      <c r="D902" s="298">
        <f t="shared" si="128"/>
        <v>0.5</v>
      </c>
      <c r="E902" s="296" t="s">
        <v>2112</v>
      </c>
      <c r="F902" s="276" t="str">
        <f t="shared" si="122"/>
        <v>SI</v>
      </c>
      <c r="G902" s="296" t="s">
        <v>2112</v>
      </c>
      <c r="H902" s="276" t="s">
        <v>3814</v>
      </c>
      <c r="I902" s="296" t="s">
        <v>5991</v>
      </c>
      <c r="J902" s="299" t="s">
        <v>4930</v>
      </c>
      <c r="K902" s="299"/>
      <c r="L902" s="299"/>
      <c r="M902" s="296" t="s">
        <v>5055</v>
      </c>
      <c r="N902" s="296" t="s">
        <v>5910</v>
      </c>
      <c r="O902" s="296"/>
      <c r="P902" s="296"/>
      <c r="Q902" s="296"/>
      <c r="R902" s="300" t="s">
        <v>5842</v>
      </c>
      <c r="S902" s="296" t="str">
        <f t="shared" si="131"/>
        <v>PL2-4162-PPP012</v>
      </c>
      <c r="T902" s="276" t="str">
        <f>TRIM(VLOOKUP(S902,[1]Taxonomía!$A$3:$C$2148,3,FALSE))</f>
        <v>BOMBA DE ALIMENTACION DE FILTROS DE PRECIPITACION TAG 3624-5PU-012</v>
      </c>
      <c r="U902" s="295" t="s">
        <v>5742</v>
      </c>
      <c r="V902" s="301">
        <v>41242</v>
      </c>
      <c r="W902" s="295" t="s">
        <v>5743</v>
      </c>
      <c r="X902" s="295" t="s">
        <v>5744</v>
      </c>
      <c r="Y902" s="296" t="s">
        <v>4615</v>
      </c>
      <c r="Z902" s="279" t="str">
        <f t="shared" si="123"/>
        <v>Requerido</v>
      </c>
      <c r="AA902" s="293" t="s">
        <v>5745</v>
      </c>
      <c r="AB902" s="302" t="s">
        <v>5698</v>
      </c>
      <c r="AC902" s="283">
        <f t="shared" si="124"/>
        <v>41913</v>
      </c>
      <c r="AD902" s="294">
        <v>10</v>
      </c>
      <c r="AE902" s="295" t="s">
        <v>5746</v>
      </c>
      <c r="AF902" s="295">
        <v>10</v>
      </c>
      <c r="AG902" s="295">
        <v>10</v>
      </c>
      <c r="AH902" s="296">
        <v>1</v>
      </c>
      <c r="AI902" s="297" t="s">
        <v>5747</v>
      </c>
      <c r="AJ902" s="296">
        <v>0.5</v>
      </c>
      <c r="AK902" s="286">
        <f t="shared" si="125"/>
        <v>0.5</v>
      </c>
      <c r="AL902" s="287">
        <f t="shared" si="126"/>
        <v>0</v>
      </c>
      <c r="AM902" s="287">
        <f t="shared" si="127"/>
        <v>0</v>
      </c>
    </row>
    <row r="903" spans="1:39" ht="15" x14ac:dyDescent="0.25">
      <c r="A903" s="296" t="s">
        <v>5740</v>
      </c>
      <c r="B903" s="298">
        <f t="shared" si="130"/>
        <v>0.5</v>
      </c>
      <c r="C903" s="296">
        <v>1</v>
      </c>
      <c r="D903" s="298">
        <f t="shared" si="128"/>
        <v>0.5</v>
      </c>
      <c r="E903" s="296" t="s">
        <v>2112</v>
      </c>
      <c r="F903" s="276" t="str">
        <f t="shared" si="122"/>
        <v>SI</v>
      </c>
      <c r="G903" s="296" t="s">
        <v>2112</v>
      </c>
      <c r="H903" s="276" t="s">
        <v>3815</v>
      </c>
      <c r="I903" s="296" t="s">
        <v>5991</v>
      </c>
      <c r="J903" s="299" t="s">
        <v>4930</v>
      </c>
      <c r="K903" s="299"/>
      <c r="L903" s="299"/>
      <c r="M903" s="296" t="s">
        <v>5055</v>
      </c>
      <c r="N903" s="296" t="s">
        <v>5910</v>
      </c>
      <c r="O903" s="296"/>
      <c r="P903" s="296"/>
      <c r="Q903" s="296"/>
      <c r="R903" s="300" t="s">
        <v>5920</v>
      </c>
      <c r="S903" s="296" t="str">
        <f t="shared" si="131"/>
        <v>PL2-4162-PPP013</v>
      </c>
      <c r="T903" s="276" t="str">
        <f>TRIM(VLOOKUP(S903,[1]Taxonomía!$A$3:$C$2148,3,FALSE))</f>
        <v>BOMBA DE ALIMENTACION DE FILTROS DE PRECIPITACION TAG 3624-5PU-013</v>
      </c>
      <c r="U903" s="295" t="s">
        <v>5742</v>
      </c>
      <c r="V903" s="301">
        <v>41242</v>
      </c>
      <c r="W903" s="295" t="s">
        <v>5743</v>
      </c>
      <c r="X903" s="295" t="s">
        <v>5744</v>
      </c>
      <c r="Y903" s="296" t="s">
        <v>4615</v>
      </c>
      <c r="Z903" s="279" t="str">
        <f t="shared" si="123"/>
        <v>Requerido</v>
      </c>
      <c r="AA903" s="293" t="s">
        <v>5745</v>
      </c>
      <c r="AB903" s="302" t="s">
        <v>5698</v>
      </c>
      <c r="AC903" s="283">
        <f t="shared" si="124"/>
        <v>41913</v>
      </c>
      <c r="AD903" s="294">
        <v>10</v>
      </c>
      <c r="AE903" s="295" t="s">
        <v>5746</v>
      </c>
      <c r="AF903" s="295">
        <v>10</v>
      </c>
      <c r="AG903" s="295">
        <v>10</v>
      </c>
      <c r="AH903" s="296">
        <v>1</v>
      </c>
      <c r="AI903" s="297" t="s">
        <v>5747</v>
      </c>
      <c r="AJ903" s="296">
        <v>0.5</v>
      </c>
      <c r="AK903" s="286">
        <f t="shared" si="125"/>
        <v>0.5</v>
      </c>
      <c r="AL903" s="287">
        <f t="shared" si="126"/>
        <v>0</v>
      </c>
      <c r="AM903" s="287">
        <f t="shared" si="127"/>
        <v>0</v>
      </c>
    </row>
    <row r="904" spans="1:39" ht="15" x14ac:dyDescent="0.25">
      <c r="A904" s="296" t="s">
        <v>5740</v>
      </c>
      <c r="B904" s="298">
        <f t="shared" si="130"/>
        <v>0.5</v>
      </c>
      <c r="C904" s="296">
        <v>1</v>
      </c>
      <c r="D904" s="298">
        <f t="shared" si="128"/>
        <v>0.5</v>
      </c>
      <c r="E904" s="296" t="s">
        <v>2112</v>
      </c>
      <c r="F904" s="276" t="str">
        <f t="shared" si="122"/>
        <v>SI</v>
      </c>
      <c r="G904" s="296" t="s">
        <v>2112</v>
      </c>
      <c r="H904" s="276" t="s">
        <v>3816</v>
      </c>
      <c r="I904" s="296" t="s">
        <v>5991</v>
      </c>
      <c r="J904" s="299" t="s">
        <v>4930</v>
      </c>
      <c r="K904" s="299"/>
      <c r="L904" s="299"/>
      <c r="M904" s="296" t="s">
        <v>5055</v>
      </c>
      <c r="N904" s="296" t="s">
        <v>5910</v>
      </c>
      <c r="O904" s="296"/>
      <c r="P904" s="296"/>
      <c r="Q904" s="296"/>
      <c r="R904" s="300" t="s">
        <v>5921</v>
      </c>
      <c r="S904" s="296" t="str">
        <f t="shared" si="131"/>
        <v>PL2-4162-PPP014</v>
      </c>
      <c r="T904" s="276" t="str">
        <f>TRIM(VLOOKUP(S904,[1]Taxonomía!$A$3:$C$2148,3,FALSE))</f>
        <v>BOMBA DE ALIMENTACION DE FILTROS DE PRECIPITACION TAG 3624-5PU-014</v>
      </c>
      <c r="U904" s="295" t="s">
        <v>5742</v>
      </c>
      <c r="V904" s="301">
        <v>41242</v>
      </c>
      <c r="W904" s="295" t="s">
        <v>5743</v>
      </c>
      <c r="X904" s="295" t="s">
        <v>5744</v>
      </c>
      <c r="Y904" s="296" t="s">
        <v>4615</v>
      </c>
      <c r="Z904" s="279" t="str">
        <f t="shared" si="123"/>
        <v>Requerido</v>
      </c>
      <c r="AA904" s="293" t="s">
        <v>5745</v>
      </c>
      <c r="AB904" s="302" t="s">
        <v>5698</v>
      </c>
      <c r="AC904" s="283">
        <f t="shared" si="124"/>
        <v>41913</v>
      </c>
      <c r="AD904" s="294">
        <v>10</v>
      </c>
      <c r="AE904" s="295" t="s">
        <v>5746</v>
      </c>
      <c r="AF904" s="295">
        <v>10</v>
      </c>
      <c r="AG904" s="295">
        <v>10</v>
      </c>
      <c r="AH904" s="296">
        <v>1</v>
      </c>
      <c r="AI904" s="297" t="s">
        <v>5747</v>
      </c>
      <c r="AJ904" s="296">
        <v>0.5</v>
      </c>
      <c r="AK904" s="286">
        <f t="shared" si="125"/>
        <v>0.5</v>
      </c>
      <c r="AL904" s="287">
        <f t="shared" si="126"/>
        <v>0</v>
      </c>
      <c r="AM904" s="287">
        <f t="shared" si="127"/>
        <v>0</v>
      </c>
    </row>
    <row r="905" spans="1:39" ht="15" x14ac:dyDescent="0.25">
      <c r="A905" s="296" t="s">
        <v>5740</v>
      </c>
      <c r="B905" s="298">
        <f t="shared" si="130"/>
        <v>0.5</v>
      </c>
      <c r="C905" s="296">
        <v>1</v>
      </c>
      <c r="D905" s="298">
        <f t="shared" si="128"/>
        <v>0.5</v>
      </c>
      <c r="E905" s="296" t="s">
        <v>2112</v>
      </c>
      <c r="F905" s="276" t="str">
        <f t="shared" ref="F905:F968" si="132">IF(AK905&gt;0,"SI","NO")</f>
        <v>SI</v>
      </c>
      <c r="G905" s="296" t="s">
        <v>2112</v>
      </c>
      <c r="H905" s="276" t="s">
        <v>3817</v>
      </c>
      <c r="I905" s="296" t="s">
        <v>5991</v>
      </c>
      <c r="J905" s="299" t="s">
        <v>4930</v>
      </c>
      <c r="K905" s="299"/>
      <c r="L905" s="299"/>
      <c r="M905" s="296" t="s">
        <v>5055</v>
      </c>
      <c r="N905" s="296" t="s">
        <v>5910</v>
      </c>
      <c r="O905" s="296"/>
      <c r="P905" s="296"/>
      <c r="Q905" s="296"/>
      <c r="R905" s="300" t="s">
        <v>5913</v>
      </c>
      <c r="S905" s="296" t="str">
        <f t="shared" si="131"/>
        <v>PL2-4162-PPP015</v>
      </c>
      <c r="T905" s="276" t="str">
        <f>TRIM(VLOOKUP(S905,[1]Taxonomía!$A$3:$C$2148,3,FALSE))</f>
        <v>BOMBA DE ALIMENTACION DE FILTROS DE PRECIPITACION TAG 3624-5PU-015</v>
      </c>
      <c r="U905" s="295" t="s">
        <v>5742</v>
      </c>
      <c r="V905" s="301">
        <v>41242</v>
      </c>
      <c r="W905" s="295" t="s">
        <v>5743</v>
      </c>
      <c r="X905" s="295" t="s">
        <v>5744</v>
      </c>
      <c r="Y905" s="296" t="s">
        <v>4615</v>
      </c>
      <c r="Z905" s="279" t="str">
        <f t="shared" ref="Z905:Z968" si="133">IF(ISERR(SEARCH("Detenido",I905)),"No Requerido","Requerido")</f>
        <v>Requerido</v>
      </c>
      <c r="AA905" s="293" t="s">
        <v>5745</v>
      </c>
      <c r="AB905" s="302" t="s">
        <v>5698</v>
      </c>
      <c r="AC905" s="283">
        <f t="shared" ref="AC905:AC968" si="134">VLOOKUP(AB905,$AK$1:$AL$5,2,FALSE)</f>
        <v>41913</v>
      </c>
      <c r="AD905" s="294">
        <v>10</v>
      </c>
      <c r="AE905" s="295" t="s">
        <v>5746</v>
      </c>
      <c r="AF905" s="295">
        <v>10</v>
      </c>
      <c r="AG905" s="295">
        <v>10</v>
      </c>
      <c r="AH905" s="296">
        <v>1</v>
      </c>
      <c r="AI905" s="297" t="s">
        <v>5747</v>
      </c>
      <c r="AJ905" s="296">
        <v>0.5</v>
      </c>
      <c r="AK905" s="286">
        <f t="shared" ref="AK905:AK968" si="135">AJ905*AH905</f>
        <v>0.5</v>
      </c>
      <c r="AL905" s="287">
        <f t="shared" ref="AL905:AL968" si="136">SUMIFS(EO905:UQ905,EO$7:UQ$7,"&lt;&gt;SM")</f>
        <v>0</v>
      </c>
      <c r="AM905" s="287">
        <f t="shared" si="127"/>
        <v>0</v>
      </c>
    </row>
    <row r="906" spans="1:39" ht="15" x14ac:dyDescent="0.25">
      <c r="A906" s="296" t="s">
        <v>5740</v>
      </c>
      <c r="B906" s="298">
        <f t="shared" si="130"/>
        <v>0.5</v>
      </c>
      <c r="C906" s="296">
        <v>1</v>
      </c>
      <c r="D906" s="298">
        <f t="shared" si="128"/>
        <v>0.5</v>
      </c>
      <c r="E906" s="296" t="s">
        <v>2112</v>
      </c>
      <c r="F906" s="276" t="str">
        <f t="shared" si="132"/>
        <v>SI</v>
      </c>
      <c r="G906" s="296" t="s">
        <v>2112</v>
      </c>
      <c r="H906" s="276" t="s">
        <v>3818</v>
      </c>
      <c r="I906" s="296" t="s">
        <v>5991</v>
      </c>
      <c r="J906" s="299" t="s">
        <v>4930</v>
      </c>
      <c r="K906" s="299"/>
      <c r="L906" s="299"/>
      <c r="M906" s="296" t="s">
        <v>5055</v>
      </c>
      <c r="N906" s="296" t="s">
        <v>5910</v>
      </c>
      <c r="O906" s="296"/>
      <c r="P906" s="296"/>
      <c r="Q906" s="296"/>
      <c r="R906" s="300" t="s">
        <v>5782</v>
      </c>
      <c r="S906" s="296" t="str">
        <f t="shared" si="131"/>
        <v>PL2-4162-PPP016</v>
      </c>
      <c r="T906" s="276" t="str">
        <f>TRIM(VLOOKUP(S906,[1]Taxonomía!$A$3:$C$2148,3,FALSE))</f>
        <v>BOMBA DE ALIMENTACION DE FILTROS DE PRECIPITACION TAG 3624-5PU-016</v>
      </c>
      <c r="U906" s="295" t="s">
        <v>5742</v>
      </c>
      <c r="V906" s="301">
        <v>41242</v>
      </c>
      <c r="W906" s="295" t="s">
        <v>5743</v>
      </c>
      <c r="X906" s="295" t="s">
        <v>5744</v>
      </c>
      <c r="Y906" s="296" t="s">
        <v>4615</v>
      </c>
      <c r="Z906" s="279" t="str">
        <f t="shared" si="133"/>
        <v>Requerido</v>
      </c>
      <c r="AA906" s="293" t="s">
        <v>5745</v>
      </c>
      <c r="AB906" s="302" t="s">
        <v>5698</v>
      </c>
      <c r="AC906" s="283">
        <f t="shared" si="134"/>
        <v>41913</v>
      </c>
      <c r="AD906" s="294">
        <v>10</v>
      </c>
      <c r="AE906" s="295" t="s">
        <v>5746</v>
      </c>
      <c r="AF906" s="295">
        <v>10</v>
      </c>
      <c r="AG906" s="295">
        <v>10</v>
      </c>
      <c r="AH906" s="296">
        <v>1</v>
      </c>
      <c r="AI906" s="297" t="s">
        <v>5747</v>
      </c>
      <c r="AJ906" s="296">
        <v>0.5</v>
      </c>
      <c r="AK906" s="286">
        <f t="shared" si="135"/>
        <v>0.5</v>
      </c>
      <c r="AL906" s="287">
        <f t="shared" si="136"/>
        <v>0</v>
      </c>
      <c r="AM906" s="287">
        <f t="shared" ref="AM906:AM969" si="137">COUNTIFS(EO906:UQ906,"&gt;0",EO$7:UQ$7,"&lt;&gt;SM")</f>
        <v>0</v>
      </c>
    </row>
    <row r="907" spans="1:39" ht="15" x14ac:dyDescent="0.25">
      <c r="A907" s="296" t="s">
        <v>5740</v>
      </c>
      <c r="B907" s="298">
        <f t="shared" si="130"/>
        <v>1</v>
      </c>
      <c r="C907" s="296">
        <v>1</v>
      </c>
      <c r="D907" s="298">
        <f t="shared" si="128"/>
        <v>1</v>
      </c>
      <c r="E907" s="296" t="s">
        <v>2112</v>
      </c>
      <c r="F907" s="276" t="str">
        <f t="shared" si="132"/>
        <v>SI</v>
      </c>
      <c r="G907" s="296" t="s">
        <v>2112</v>
      </c>
      <c r="H907" s="276" t="s">
        <v>3801</v>
      </c>
      <c r="I907" s="296" t="s">
        <v>5992</v>
      </c>
      <c r="J907" s="299" t="s">
        <v>4930</v>
      </c>
      <c r="K907" s="299"/>
      <c r="L907" s="299"/>
      <c r="M907" s="296" t="s">
        <v>5055</v>
      </c>
      <c r="N907" s="296" t="s">
        <v>5993</v>
      </c>
      <c r="O907" s="296"/>
      <c r="P907" s="296"/>
      <c r="Q907" s="296"/>
      <c r="R907" s="300" t="s">
        <v>5765</v>
      </c>
      <c r="S907" s="296" t="str">
        <f t="shared" si="131"/>
        <v>PL2-4162-PPV001</v>
      </c>
      <c r="T907" s="276" t="str">
        <f>TRIM(VLOOKUP(S907,[1]Taxonomía!$A$3:$C$2148,3,FALSE))</f>
        <v>BOMBA 1 DE VACIO TAG 3621-5VP-001</v>
      </c>
      <c r="U907" s="295" t="s">
        <v>5742</v>
      </c>
      <c r="V907" s="301">
        <v>41242</v>
      </c>
      <c r="W907" s="295" t="s">
        <v>5743</v>
      </c>
      <c r="X907" s="295" t="s">
        <v>5744</v>
      </c>
      <c r="Y907" s="296" t="s">
        <v>4615</v>
      </c>
      <c r="Z907" s="279" t="str">
        <f t="shared" si="133"/>
        <v>Requerido</v>
      </c>
      <c r="AA907" s="293" t="s">
        <v>5745</v>
      </c>
      <c r="AB907" s="302" t="s">
        <v>5698</v>
      </c>
      <c r="AC907" s="283">
        <f t="shared" si="134"/>
        <v>41913</v>
      </c>
      <c r="AD907" s="294">
        <v>10</v>
      </c>
      <c r="AE907" s="295" t="s">
        <v>5746</v>
      </c>
      <c r="AF907" s="295">
        <v>10</v>
      </c>
      <c r="AG907" s="295">
        <v>10</v>
      </c>
      <c r="AH907" s="296">
        <v>1</v>
      </c>
      <c r="AI907" s="297" t="s">
        <v>5747</v>
      </c>
      <c r="AJ907" s="296">
        <v>1</v>
      </c>
      <c r="AK907" s="286">
        <f t="shared" si="135"/>
        <v>1</v>
      </c>
      <c r="AL907" s="287">
        <f t="shared" si="136"/>
        <v>0</v>
      </c>
      <c r="AM907" s="287">
        <f t="shared" si="137"/>
        <v>0</v>
      </c>
    </row>
    <row r="908" spans="1:39" ht="15" x14ac:dyDescent="0.25">
      <c r="A908" s="296" t="s">
        <v>5740</v>
      </c>
      <c r="B908" s="298">
        <f t="shared" si="130"/>
        <v>1</v>
      </c>
      <c r="C908" s="296">
        <v>1</v>
      </c>
      <c r="D908" s="298">
        <f t="shared" si="128"/>
        <v>1</v>
      </c>
      <c r="E908" s="296" t="s">
        <v>2112</v>
      </c>
      <c r="F908" s="276" t="str">
        <f t="shared" si="132"/>
        <v>SI</v>
      </c>
      <c r="G908" s="296" t="s">
        <v>2112</v>
      </c>
      <c r="H908" s="276" t="s">
        <v>3806</v>
      </c>
      <c r="I908" s="296" t="s">
        <v>5992</v>
      </c>
      <c r="J908" s="299" t="s">
        <v>4930</v>
      </c>
      <c r="K908" s="299"/>
      <c r="L908" s="299"/>
      <c r="M908" s="296" t="s">
        <v>5055</v>
      </c>
      <c r="N908" s="296" t="s">
        <v>5993</v>
      </c>
      <c r="O908" s="296"/>
      <c r="P908" s="296"/>
      <c r="Q908" s="296"/>
      <c r="R908" s="300" t="s">
        <v>5774</v>
      </c>
      <c r="S908" s="296" t="str">
        <f t="shared" si="131"/>
        <v>PL2-4162-PPV002</v>
      </c>
      <c r="T908" s="276" t="str">
        <f>TRIM(VLOOKUP(S908,[1]Taxonomía!$A$3:$C$2148,3,FALSE))</f>
        <v>BOMBA 2 DE VACIO TAG 3621-5VP-002</v>
      </c>
      <c r="U908" s="295" t="s">
        <v>5742</v>
      </c>
      <c r="V908" s="301">
        <v>41242</v>
      </c>
      <c r="W908" s="295" t="s">
        <v>5743</v>
      </c>
      <c r="X908" s="295" t="s">
        <v>5744</v>
      </c>
      <c r="Y908" s="296" t="s">
        <v>4615</v>
      </c>
      <c r="Z908" s="279" t="str">
        <f t="shared" si="133"/>
        <v>Requerido</v>
      </c>
      <c r="AA908" s="293" t="s">
        <v>5745</v>
      </c>
      <c r="AB908" s="302" t="s">
        <v>5698</v>
      </c>
      <c r="AC908" s="283">
        <f t="shared" si="134"/>
        <v>41913</v>
      </c>
      <c r="AD908" s="294">
        <v>10</v>
      </c>
      <c r="AE908" s="295" t="s">
        <v>5746</v>
      </c>
      <c r="AF908" s="295">
        <v>10</v>
      </c>
      <c r="AG908" s="295">
        <v>10</v>
      </c>
      <c r="AH908" s="296">
        <v>1</v>
      </c>
      <c r="AI908" s="297" t="s">
        <v>5747</v>
      </c>
      <c r="AJ908" s="296">
        <v>1</v>
      </c>
      <c r="AK908" s="286">
        <f t="shared" si="135"/>
        <v>1</v>
      </c>
      <c r="AL908" s="287">
        <f t="shared" si="136"/>
        <v>0</v>
      </c>
      <c r="AM908" s="287">
        <f t="shared" si="137"/>
        <v>0</v>
      </c>
    </row>
    <row r="909" spans="1:39" ht="15" x14ac:dyDescent="0.25">
      <c r="A909" s="296" t="s">
        <v>5740</v>
      </c>
      <c r="B909" s="298">
        <f t="shared" si="130"/>
        <v>1</v>
      </c>
      <c r="C909" s="296">
        <v>1</v>
      </c>
      <c r="D909" s="298">
        <f t="shared" si="128"/>
        <v>1</v>
      </c>
      <c r="E909" s="296" t="s">
        <v>2112</v>
      </c>
      <c r="F909" s="276" t="str">
        <f t="shared" si="132"/>
        <v>SI</v>
      </c>
      <c r="G909" s="296" t="s">
        <v>2112</v>
      </c>
      <c r="H909" s="276" t="s">
        <v>3807</v>
      </c>
      <c r="I909" s="296" t="s">
        <v>5992</v>
      </c>
      <c r="J909" s="299" t="s">
        <v>4930</v>
      </c>
      <c r="K909" s="299"/>
      <c r="L909" s="299"/>
      <c r="M909" s="296" t="s">
        <v>5055</v>
      </c>
      <c r="N909" s="296" t="s">
        <v>5993</v>
      </c>
      <c r="O909" s="296"/>
      <c r="P909" s="296"/>
      <c r="Q909" s="296"/>
      <c r="R909" s="300" t="s">
        <v>5778</v>
      </c>
      <c r="S909" s="296" t="str">
        <f t="shared" si="131"/>
        <v>PL2-4162-PPV003</v>
      </c>
      <c r="T909" s="276" t="str">
        <f>TRIM(VLOOKUP(S909,[1]Taxonomía!$A$3:$C$2148,3,FALSE))</f>
        <v>BOMBA 3 DE VACIO TAG 3621-5VP-003</v>
      </c>
      <c r="U909" s="295" t="s">
        <v>5742</v>
      </c>
      <c r="V909" s="301">
        <v>41242</v>
      </c>
      <c r="W909" s="295" t="s">
        <v>5743</v>
      </c>
      <c r="X909" s="295" t="s">
        <v>5744</v>
      </c>
      <c r="Y909" s="296" t="s">
        <v>4615</v>
      </c>
      <c r="Z909" s="279" t="str">
        <f t="shared" si="133"/>
        <v>Requerido</v>
      </c>
      <c r="AA909" s="293" t="s">
        <v>5745</v>
      </c>
      <c r="AB909" s="302" t="s">
        <v>5698</v>
      </c>
      <c r="AC909" s="283">
        <f t="shared" si="134"/>
        <v>41913</v>
      </c>
      <c r="AD909" s="294">
        <v>10</v>
      </c>
      <c r="AE909" s="295" t="s">
        <v>5746</v>
      </c>
      <c r="AF909" s="295">
        <v>10</v>
      </c>
      <c r="AG909" s="295">
        <v>10</v>
      </c>
      <c r="AH909" s="296">
        <v>1</v>
      </c>
      <c r="AI909" s="297" t="s">
        <v>5747</v>
      </c>
      <c r="AJ909" s="296">
        <v>1</v>
      </c>
      <c r="AK909" s="286">
        <f t="shared" si="135"/>
        <v>1</v>
      </c>
      <c r="AL909" s="287">
        <f t="shared" si="136"/>
        <v>0</v>
      </c>
      <c r="AM909" s="287">
        <f t="shared" si="137"/>
        <v>0</v>
      </c>
    </row>
    <row r="910" spans="1:39" ht="15" x14ac:dyDescent="0.25">
      <c r="A910" s="296" t="s">
        <v>5740</v>
      </c>
      <c r="B910" s="298">
        <f t="shared" si="130"/>
        <v>1</v>
      </c>
      <c r="C910" s="296">
        <v>1</v>
      </c>
      <c r="D910" s="298">
        <f t="shared" si="128"/>
        <v>1</v>
      </c>
      <c r="E910" s="296" t="s">
        <v>2112</v>
      </c>
      <c r="F910" s="276" t="str">
        <f t="shared" si="132"/>
        <v>SI</v>
      </c>
      <c r="G910" s="296" t="s">
        <v>2112</v>
      </c>
      <c r="H910" s="276" t="s">
        <v>3808</v>
      </c>
      <c r="I910" s="296" t="s">
        <v>5992</v>
      </c>
      <c r="J910" s="299" t="s">
        <v>4930</v>
      </c>
      <c r="K910" s="299"/>
      <c r="L910" s="299"/>
      <c r="M910" s="296" t="s">
        <v>5055</v>
      </c>
      <c r="N910" s="296" t="s">
        <v>5993</v>
      </c>
      <c r="O910" s="296"/>
      <c r="P910" s="296"/>
      <c r="Q910" s="296"/>
      <c r="R910" s="300" t="s">
        <v>5779</v>
      </c>
      <c r="S910" s="296" t="str">
        <f t="shared" si="131"/>
        <v>PL2-4162-PPV004</v>
      </c>
      <c r="T910" s="276" t="str">
        <f>TRIM(VLOOKUP(S910,[1]Taxonomía!$A$3:$C$2148,3,FALSE))</f>
        <v>BOMBA 4 DE VACIO TAG 3621-5VP-004</v>
      </c>
      <c r="U910" s="295" t="s">
        <v>5742</v>
      </c>
      <c r="V910" s="301">
        <v>41242</v>
      </c>
      <c r="W910" s="295" t="s">
        <v>5743</v>
      </c>
      <c r="X910" s="295" t="s">
        <v>5744</v>
      </c>
      <c r="Y910" s="296" t="s">
        <v>4615</v>
      </c>
      <c r="Z910" s="279" t="str">
        <f t="shared" si="133"/>
        <v>Requerido</v>
      </c>
      <c r="AA910" s="293" t="s">
        <v>5745</v>
      </c>
      <c r="AB910" s="302" t="s">
        <v>5698</v>
      </c>
      <c r="AC910" s="283">
        <f t="shared" si="134"/>
        <v>41913</v>
      </c>
      <c r="AD910" s="294">
        <v>10</v>
      </c>
      <c r="AE910" s="295" t="s">
        <v>5746</v>
      </c>
      <c r="AF910" s="295">
        <v>10</v>
      </c>
      <c r="AG910" s="295">
        <v>10</v>
      </c>
      <c r="AH910" s="296">
        <v>1</v>
      </c>
      <c r="AI910" s="297" t="s">
        <v>5747</v>
      </c>
      <c r="AJ910" s="296">
        <v>1</v>
      </c>
      <c r="AK910" s="286">
        <f t="shared" si="135"/>
        <v>1</v>
      </c>
      <c r="AL910" s="287">
        <f t="shared" si="136"/>
        <v>0</v>
      </c>
      <c r="AM910" s="287">
        <f t="shared" si="137"/>
        <v>0</v>
      </c>
    </row>
    <row r="911" spans="1:39" ht="15" x14ac:dyDescent="0.25">
      <c r="A911" s="296" t="s">
        <v>5740</v>
      </c>
      <c r="B911" s="298">
        <f t="shared" si="130"/>
        <v>1</v>
      </c>
      <c r="C911" s="296">
        <v>1</v>
      </c>
      <c r="D911" s="298">
        <f t="shared" si="128"/>
        <v>1</v>
      </c>
      <c r="E911" s="296" t="s">
        <v>2112</v>
      </c>
      <c r="F911" s="276" t="str">
        <f t="shared" si="132"/>
        <v>SI</v>
      </c>
      <c r="G911" s="296" t="s">
        <v>2112</v>
      </c>
      <c r="H911" s="276" t="s">
        <v>5510</v>
      </c>
      <c r="I911" s="296" t="s">
        <v>5994</v>
      </c>
      <c r="J911" s="299" t="s">
        <v>4751</v>
      </c>
      <c r="K911" s="299"/>
      <c r="L911" s="299"/>
      <c r="M911" s="296" t="s">
        <v>5055</v>
      </c>
      <c r="N911" s="296" t="s">
        <v>5995</v>
      </c>
      <c r="O911" s="296"/>
      <c r="P911" s="296"/>
      <c r="Q911" s="296"/>
      <c r="R911" s="300" t="s">
        <v>5920</v>
      </c>
      <c r="S911" s="296" t="str">
        <f t="shared" si="131"/>
        <v>PL2-4162-TNK013</v>
      </c>
      <c r="T911" s="276" t="str">
        <f>TRIM(VLOOKUP(S911,[1]Taxonomía!$A$3:$C$2148,3,FALSE))</f>
        <v>EMULSIFICADOR 1 DE ZINC, MC TAG 3624-5EM-001</v>
      </c>
      <c r="U911" s="295" t="s">
        <v>5742</v>
      </c>
      <c r="V911" s="301">
        <v>41242</v>
      </c>
      <c r="W911" s="295" t="s">
        <v>5743</v>
      </c>
      <c r="X911" s="295" t="s">
        <v>5744</v>
      </c>
      <c r="Y911" s="296" t="s">
        <v>4615</v>
      </c>
      <c r="Z911" s="279" t="str">
        <f t="shared" si="133"/>
        <v>Requerido</v>
      </c>
      <c r="AA911" s="293" t="s">
        <v>5745</v>
      </c>
      <c r="AB911" s="302" t="s">
        <v>5698</v>
      </c>
      <c r="AC911" s="283">
        <f t="shared" si="134"/>
        <v>41913</v>
      </c>
      <c r="AD911" s="294">
        <v>10</v>
      </c>
      <c r="AE911" s="295" t="s">
        <v>5746</v>
      </c>
      <c r="AF911" s="295">
        <v>10</v>
      </c>
      <c r="AG911" s="295">
        <v>10</v>
      </c>
      <c r="AH911" s="296">
        <v>1</v>
      </c>
      <c r="AI911" s="297" t="s">
        <v>5747</v>
      </c>
      <c r="AJ911" s="296">
        <v>1</v>
      </c>
      <c r="AK911" s="286">
        <f t="shared" si="135"/>
        <v>1</v>
      </c>
      <c r="AL911" s="287">
        <f t="shared" si="136"/>
        <v>0</v>
      </c>
      <c r="AM911" s="287">
        <f t="shared" si="137"/>
        <v>0</v>
      </c>
    </row>
    <row r="912" spans="1:39" ht="15" x14ac:dyDescent="0.25">
      <c r="A912" s="296" t="s">
        <v>5740</v>
      </c>
      <c r="B912" s="298">
        <f t="shared" si="130"/>
        <v>1</v>
      </c>
      <c r="C912" s="296">
        <v>1</v>
      </c>
      <c r="D912" s="298">
        <f t="shared" ref="D912:D975" si="138">B912*C912</f>
        <v>1</v>
      </c>
      <c r="E912" s="296" t="s">
        <v>2112</v>
      </c>
      <c r="F912" s="276" t="str">
        <f t="shared" si="132"/>
        <v>SI</v>
      </c>
      <c r="G912" s="296" t="s">
        <v>2112</v>
      </c>
      <c r="H912" s="276" t="s">
        <v>5511</v>
      </c>
      <c r="I912" s="296" t="s">
        <v>5994</v>
      </c>
      <c r="J912" s="299" t="s">
        <v>4751</v>
      </c>
      <c r="K912" s="299"/>
      <c r="L912" s="299"/>
      <c r="M912" s="296" t="s">
        <v>5055</v>
      </c>
      <c r="N912" s="296" t="s">
        <v>5995</v>
      </c>
      <c r="O912" s="296"/>
      <c r="P912" s="296"/>
      <c r="Q912" s="296"/>
      <c r="R912" s="300" t="s">
        <v>5921</v>
      </c>
      <c r="S912" s="296" t="str">
        <f t="shared" si="131"/>
        <v>PL2-4162-TNK014</v>
      </c>
      <c r="T912" s="276" t="str">
        <f>TRIM(VLOOKUP(S912,[1]Taxonomía!$A$3:$C$2148,3,FALSE))</f>
        <v>EMULSIFICADOR 2 DE ZINC, MC TAG 3624-5EM-007</v>
      </c>
      <c r="U912" s="295" t="s">
        <v>5742</v>
      </c>
      <c r="V912" s="301">
        <v>41242</v>
      </c>
      <c r="W912" s="295" t="s">
        <v>5743</v>
      </c>
      <c r="X912" s="295" t="s">
        <v>5744</v>
      </c>
      <c r="Y912" s="296" t="s">
        <v>4615</v>
      </c>
      <c r="Z912" s="279" t="str">
        <f t="shared" si="133"/>
        <v>Requerido</v>
      </c>
      <c r="AA912" s="293" t="s">
        <v>5745</v>
      </c>
      <c r="AB912" s="302" t="s">
        <v>5698</v>
      </c>
      <c r="AC912" s="283">
        <f t="shared" si="134"/>
        <v>41913</v>
      </c>
      <c r="AD912" s="294">
        <v>10</v>
      </c>
      <c r="AE912" s="295" t="s">
        <v>5746</v>
      </c>
      <c r="AF912" s="295">
        <v>10</v>
      </c>
      <c r="AG912" s="295">
        <v>10</v>
      </c>
      <c r="AH912" s="296">
        <v>1</v>
      </c>
      <c r="AI912" s="297" t="s">
        <v>5747</v>
      </c>
      <c r="AJ912" s="296">
        <v>1</v>
      </c>
      <c r="AK912" s="286">
        <f t="shared" si="135"/>
        <v>1</v>
      </c>
      <c r="AL912" s="287">
        <f t="shared" si="136"/>
        <v>0</v>
      </c>
      <c r="AM912" s="287">
        <f t="shared" si="137"/>
        <v>0</v>
      </c>
    </row>
    <row r="913" spans="1:39" ht="15" x14ac:dyDescent="0.25">
      <c r="A913" s="296" t="s">
        <v>5740</v>
      </c>
      <c r="B913" s="298">
        <f t="shared" si="130"/>
        <v>1</v>
      </c>
      <c r="C913" s="296">
        <v>1</v>
      </c>
      <c r="D913" s="298">
        <f t="shared" si="138"/>
        <v>1</v>
      </c>
      <c r="E913" s="296" t="s">
        <v>2112</v>
      </c>
      <c r="F913" s="276" t="str">
        <f t="shared" si="132"/>
        <v>SI</v>
      </c>
      <c r="G913" s="296" t="s">
        <v>2112</v>
      </c>
      <c r="H913" s="276" t="s">
        <v>5512</v>
      </c>
      <c r="I913" s="296" t="s">
        <v>5994</v>
      </c>
      <c r="J913" s="299" t="s">
        <v>4751</v>
      </c>
      <c r="K913" s="299"/>
      <c r="L913" s="299"/>
      <c r="M913" s="296" t="s">
        <v>5055</v>
      </c>
      <c r="N913" s="296" t="s">
        <v>5995</v>
      </c>
      <c r="O913" s="296"/>
      <c r="P913" s="296"/>
      <c r="Q913" s="296"/>
      <c r="R913" s="300" t="s">
        <v>5913</v>
      </c>
      <c r="S913" s="296" t="str">
        <f t="shared" si="131"/>
        <v>PL2-4162-TNK015</v>
      </c>
      <c r="T913" s="276" t="str">
        <f>TRIM(VLOOKUP(S913,[1]Taxonomía!$A$3:$C$2148,3,FALSE))</f>
        <v>EMULSIFICADOR 3 DE ZINC, MC TAG 3624-5EM-008</v>
      </c>
      <c r="U913" s="295" t="s">
        <v>5742</v>
      </c>
      <c r="V913" s="301">
        <v>41242</v>
      </c>
      <c r="W913" s="295" t="s">
        <v>5743</v>
      </c>
      <c r="X913" s="295" t="s">
        <v>5744</v>
      </c>
      <c r="Y913" s="296" t="s">
        <v>4615</v>
      </c>
      <c r="Z913" s="279" t="str">
        <f t="shared" si="133"/>
        <v>Requerido</v>
      </c>
      <c r="AA913" s="293" t="s">
        <v>5745</v>
      </c>
      <c r="AB913" s="302" t="s">
        <v>5698</v>
      </c>
      <c r="AC913" s="283">
        <f t="shared" si="134"/>
        <v>41913</v>
      </c>
      <c r="AD913" s="294">
        <v>10</v>
      </c>
      <c r="AE913" s="295" t="s">
        <v>5746</v>
      </c>
      <c r="AF913" s="295">
        <v>10</v>
      </c>
      <c r="AG913" s="295">
        <v>10</v>
      </c>
      <c r="AH913" s="296">
        <v>1</v>
      </c>
      <c r="AI913" s="297" t="s">
        <v>5747</v>
      </c>
      <c r="AJ913" s="296">
        <v>1</v>
      </c>
      <c r="AK913" s="286">
        <f t="shared" si="135"/>
        <v>1</v>
      </c>
      <c r="AL913" s="287">
        <f t="shared" si="136"/>
        <v>0</v>
      </c>
      <c r="AM913" s="287">
        <f t="shared" si="137"/>
        <v>0</v>
      </c>
    </row>
    <row r="914" spans="1:39" ht="15" x14ac:dyDescent="0.25">
      <c r="A914" s="296" t="s">
        <v>5740</v>
      </c>
      <c r="B914" s="298">
        <f t="shared" si="130"/>
        <v>0.5</v>
      </c>
      <c r="C914" s="296">
        <v>1</v>
      </c>
      <c r="D914" s="298">
        <f t="shared" si="138"/>
        <v>0.5</v>
      </c>
      <c r="E914" s="296" t="s">
        <v>2112</v>
      </c>
      <c r="F914" s="276" t="str">
        <f t="shared" si="132"/>
        <v>SI</v>
      </c>
      <c r="G914" s="296" t="s">
        <v>2112</v>
      </c>
      <c r="H914" s="276" t="s">
        <v>5513</v>
      </c>
      <c r="I914" s="296" t="s">
        <v>5877</v>
      </c>
      <c r="J914" s="299" t="s">
        <v>4567</v>
      </c>
      <c r="K914" s="299"/>
      <c r="L914" s="299"/>
      <c r="M914" s="296" t="s">
        <v>5055</v>
      </c>
      <c r="N914" s="296" t="s">
        <v>5878</v>
      </c>
      <c r="O914" s="296"/>
      <c r="P914" s="296"/>
      <c r="Q914" s="296"/>
      <c r="R914" s="300" t="s">
        <v>5765</v>
      </c>
      <c r="S914" s="296" t="str">
        <f t="shared" si="131"/>
        <v>PL2-4162-WHP001</v>
      </c>
      <c r="T914" s="276" t="str">
        <f>TRIM(VLOOKUP(S914,[1]Taxonomía!$A$3:$C$2148,3,FALSE))</f>
        <v>ESTACION 1 LAVAOJOS DE AREA DE SISTEMA DE POLVO MC ZINC TAG 3624-5SY-101</v>
      </c>
      <c r="U914" s="295" t="s">
        <v>5742</v>
      </c>
      <c r="V914" s="301">
        <v>41242</v>
      </c>
      <c r="W914" s="295" t="s">
        <v>5743</v>
      </c>
      <c r="X914" s="295" t="s">
        <v>5744</v>
      </c>
      <c r="Y914" s="296" t="s">
        <v>4615</v>
      </c>
      <c r="Z914" s="279" t="str">
        <f t="shared" si="133"/>
        <v>Requerido</v>
      </c>
      <c r="AA914" s="293" t="s">
        <v>5745</v>
      </c>
      <c r="AB914" s="302" t="s">
        <v>5698</v>
      </c>
      <c r="AC914" s="283">
        <f t="shared" si="134"/>
        <v>41913</v>
      </c>
      <c r="AD914" s="294">
        <v>10</v>
      </c>
      <c r="AE914" s="295" t="s">
        <v>5746</v>
      </c>
      <c r="AF914" s="295">
        <v>10</v>
      </c>
      <c r="AG914" s="295">
        <v>10</v>
      </c>
      <c r="AH914" s="296">
        <v>1</v>
      </c>
      <c r="AI914" s="297" t="s">
        <v>5747</v>
      </c>
      <c r="AJ914" s="296">
        <v>0.5</v>
      </c>
      <c r="AK914" s="286">
        <f t="shared" si="135"/>
        <v>0.5</v>
      </c>
      <c r="AL914" s="287">
        <f t="shared" si="136"/>
        <v>0</v>
      </c>
      <c r="AM914" s="287">
        <f t="shared" si="137"/>
        <v>0</v>
      </c>
    </row>
    <row r="915" spans="1:39" ht="15" x14ac:dyDescent="0.25">
      <c r="A915" s="296" t="s">
        <v>5740</v>
      </c>
      <c r="B915" s="298">
        <f t="shared" si="130"/>
        <v>0.5</v>
      </c>
      <c r="C915" s="296">
        <v>1</v>
      </c>
      <c r="D915" s="298">
        <f t="shared" si="138"/>
        <v>0.5</v>
      </c>
      <c r="E915" s="296" t="s">
        <v>2112</v>
      </c>
      <c r="F915" s="276" t="str">
        <f t="shared" si="132"/>
        <v>SI</v>
      </c>
      <c r="G915" s="296" t="s">
        <v>2112</v>
      </c>
      <c r="H915" s="276" t="s">
        <v>5514</v>
      </c>
      <c r="I915" s="296" t="s">
        <v>5877</v>
      </c>
      <c r="J915" s="299" t="s">
        <v>4567</v>
      </c>
      <c r="K915" s="299"/>
      <c r="L915" s="299"/>
      <c r="M915" s="296" t="s">
        <v>5055</v>
      </c>
      <c r="N915" s="296" t="s">
        <v>5878</v>
      </c>
      <c r="O915" s="296"/>
      <c r="P915" s="296"/>
      <c r="Q915" s="296"/>
      <c r="R915" s="300" t="s">
        <v>5774</v>
      </c>
      <c r="S915" s="296" t="str">
        <f t="shared" si="131"/>
        <v>PL2-4162-WHP002</v>
      </c>
      <c r="T915" s="276" t="str">
        <f>TRIM(VLOOKUP(S915,[1]Taxonomía!$A$3:$C$2148,3,FALSE))</f>
        <v>ESTACION 2 LAVAOJOS DE AREA DE SISTEMA DE POLVO MC ZINC TAG 3624-5SY-102</v>
      </c>
      <c r="U915" s="295" t="s">
        <v>5742</v>
      </c>
      <c r="V915" s="301">
        <v>41242</v>
      </c>
      <c r="W915" s="295" t="s">
        <v>5743</v>
      </c>
      <c r="X915" s="295" t="s">
        <v>5744</v>
      </c>
      <c r="Y915" s="296" t="s">
        <v>4615</v>
      </c>
      <c r="Z915" s="279" t="str">
        <f t="shared" si="133"/>
        <v>Requerido</v>
      </c>
      <c r="AA915" s="293" t="s">
        <v>5745</v>
      </c>
      <c r="AB915" s="302" t="s">
        <v>5698</v>
      </c>
      <c r="AC915" s="283">
        <f t="shared" si="134"/>
        <v>41913</v>
      </c>
      <c r="AD915" s="294">
        <v>10</v>
      </c>
      <c r="AE915" s="295" t="s">
        <v>5746</v>
      </c>
      <c r="AF915" s="295">
        <v>10</v>
      </c>
      <c r="AG915" s="295">
        <v>10</v>
      </c>
      <c r="AH915" s="296">
        <v>1</v>
      </c>
      <c r="AI915" s="297" t="s">
        <v>5747</v>
      </c>
      <c r="AJ915" s="296">
        <v>0.5</v>
      </c>
      <c r="AK915" s="286">
        <f t="shared" si="135"/>
        <v>0.5</v>
      </c>
      <c r="AL915" s="287">
        <f t="shared" si="136"/>
        <v>0</v>
      </c>
      <c r="AM915" s="287">
        <f t="shared" si="137"/>
        <v>0</v>
      </c>
    </row>
    <row r="916" spans="1:39" ht="15" x14ac:dyDescent="0.25">
      <c r="A916" s="296" t="s">
        <v>5740</v>
      </c>
      <c r="B916" s="298">
        <f t="shared" si="130"/>
        <v>0.5</v>
      </c>
      <c r="C916" s="296">
        <v>1</v>
      </c>
      <c r="D916" s="298">
        <f t="shared" si="138"/>
        <v>0.5</v>
      </c>
      <c r="E916" s="296" t="s">
        <v>2112</v>
      </c>
      <c r="F916" s="276" t="str">
        <f t="shared" si="132"/>
        <v>SI</v>
      </c>
      <c r="G916" s="296" t="s">
        <v>2112</v>
      </c>
      <c r="H916" s="276" t="s">
        <v>5515</v>
      </c>
      <c r="I916" s="296" t="s">
        <v>5877</v>
      </c>
      <c r="J916" s="299" t="s">
        <v>4567</v>
      </c>
      <c r="K916" s="299"/>
      <c r="L916" s="299"/>
      <c r="M916" s="296" t="s">
        <v>5055</v>
      </c>
      <c r="N916" s="296" t="s">
        <v>5878</v>
      </c>
      <c r="O916" s="296"/>
      <c r="P916" s="296"/>
      <c r="Q916" s="296"/>
      <c r="R916" s="300" t="s">
        <v>5778</v>
      </c>
      <c r="S916" s="296" t="str">
        <f t="shared" si="131"/>
        <v>PL2-4162-WHP003</v>
      </c>
      <c r="T916" s="276" t="str">
        <f>TRIM(VLOOKUP(S916,[1]Taxonomía!$A$3:$C$2148,3,FALSE))</f>
        <v>ESTACION 3 LAVAOJOS DE AREA DE CARGA DE NITRATO DE PLOMO TAG 3625-5SY-101</v>
      </c>
      <c r="U916" s="295" t="s">
        <v>5742</v>
      </c>
      <c r="V916" s="301">
        <v>41242</v>
      </c>
      <c r="W916" s="295" t="s">
        <v>5743</v>
      </c>
      <c r="X916" s="295" t="s">
        <v>5744</v>
      </c>
      <c r="Y916" s="296" t="s">
        <v>4615</v>
      </c>
      <c r="Z916" s="279" t="str">
        <f t="shared" si="133"/>
        <v>Requerido</v>
      </c>
      <c r="AA916" s="293" t="s">
        <v>5745</v>
      </c>
      <c r="AB916" s="302" t="s">
        <v>5698</v>
      </c>
      <c r="AC916" s="283">
        <f t="shared" si="134"/>
        <v>41913</v>
      </c>
      <c r="AD916" s="294">
        <v>10</v>
      </c>
      <c r="AE916" s="295" t="s">
        <v>5746</v>
      </c>
      <c r="AF916" s="295">
        <v>10</v>
      </c>
      <c r="AG916" s="295">
        <v>10</v>
      </c>
      <c r="AH916" s="296">
        <v>1</v>
      </c>
      <c r="AI916" s="297" t="s">
        <v>5747</v>
      </c>
      <c r="AJ916" s="296">
        <v>0.5</v>
      </c>
      <c r="AK916" s="286">
        <f t="shared" si="135"/>
        <v>0.5</v>
      </c>
      <c r="AL916" s="287">
        <f t="shared" si="136"/>
        <v>0</v>
      </c>
      <c r="AM916" s="287">
        <f t="shared" si="137"/>
        <v>0</v>
      </c>
    </row>
    <row r="917" spans="1:39" ht="15" x14ac:dyDescent="0.25">
      <c r="A917" s="296" t="s">
        <v>5740</v>
      </c>
      <c r="B917" s="298">
        <f t="shared" si="130"/>
        <v>1</v>
      </c>
      <c r="C917" s="296">
        <v>1</v>
      </c>
      <c r="D917" s="298">
        <f t="shared" si="138"/>
        <v>1</v>
      </c>
      <c r="E917" s="296" t="s">
        <v>2112</v>
      </c>
      <c r="F917" s="276" t="str">
        <f t="shared" si="132"/>
        <v>SI</v>
      </c>
      <c r="G917" s="296" t="s">
        <v>2112</v>
      </c>
      <c r="H917" s="276" t="s">
        <v>5517</v>
      </c>
      <c r="I917" s="296" t="s">
        <v>5789</v>
      </c>
      <c r="J917" s="299" t="s">
        <v>4457</v>
      </c>
      <c r="K917" s="299"/>
      <c r="L917" s="299"/>
      <c r="M917" s="296" t="s">
        <v>5110</v>
      </c>
      <c r="N917" s="296" t="s">
        <v>5764</v>
      </c>
      <c r="O917" s="296"/>
      <c r="P917" s="296"/>
      <c r="Q917" s="296"/>
      <c r="R917" s="300" t="s">
        <v>5765</v>
      </c>
      <c r="S917" s="296" t="str">
        <f t="shared" si="131"/>
        <v>PL2-4165-CNH001</v>
      </c>
      <c r="T917" s="276" t="str">
        <f>TRIM(VLOOKUP(S917,[1]Taxonomía!$A$3:$C$2148,3,FALSE))</f>
        <v>PUENTE GRUA AREA FILTRACION Y PRECIPITADO TAG 3690-5HI-001</v>
      </c>
      <c r="U917" s="295" t="s">
        <v>5742</v>
      </c>
      <c r="V917" s="301">
        <v>41242</v>
      </c>
      <c r="W917" s="295" t="s">
        <v>5743</v>
      </c>
      <c r="X917" s="295" t="s">
        <v>5744</v>
      </c>
      <c r="Y917" s="296" t="s">
        <v>4444</v>
      </c>
      <c r="Z917" s="279" t="str">
        <f t="shared" si="133"/>
        <v>Requerido</v>
      </c>
      <c r="AA917" s="293" t="s">
        <v>5745</v>
      </c>
      <c r="AB917" s="302" t="s">
        <v>5698</v>
      </c>
      <c r="AC917" s="283">
        <f t="shared" si="134"/>
        <v>41913</v>
      </c>
      <c r="AD917" s="294">
        <v>10</v>
      </c>
      <c r="AE917" s="295" t="s">
        <v>5746</v>
      </c>
      <c r="AF917" s="295">
        <v>10</v>
      </c>
      <c r="AG917" s="295">
        <v>10</v>
      </c>
      <c r="AH917" s="296">
        <v>1</v>
      </c>
      <c r="AI917" s="297" t="s">
        <v>5766</v>
      </c>
      <c r="AJ917" s="296">
        <v>1</v>
      </c>
      <c r="AK917" s="286">
        <f t="shared" si="135"/>
        <v>1</v>
      </c>
      <c r="AL917" s="287">
        <f t="shared" si="136"/>
        <v>0</v>
      </c>
      <c r="AM917" s="287">
        <f t="shared" si="137"/>
        <v>0</v>
      </c>
    </row>
    <row r="918" spans="1:39" ht="15" x14ac:dyDescent="0.25">
      <c r="A918" s="296" t="s">
        <v>5752</v>
      </c>
      <c r="B918" s="298">
        <f t="shared" si="130"/>
        <v>0.5</v>
      </c>
      <c r="C918" s="296">
        <v>1</v>
      </c>
      <c r="D918" s="298">
        <f t="shared" si="138"/>
        <v>0.5</v>
      </c>
      <c r="E918" s="296" t="s">
        <v>2112</v>
      </c>
      <c r="F918" s="276" t="str">
        <f t="shared" si="132"/>
        <v>SI</v>
      </c>
      <c r="G918" s="296" t="s">
        <v>2112</v>
      </c>
      <c r="H918" s="276" t="s">
        <v>5517</v>
      </c>
      <c r="I918" s="296" t="s">
        <v>5791</v>
      </c>
      <c r="J918" s="299" t="s">
        <v>4457</v>
      </c>
      <c r="K918" s="299"/>
      <c r="L918" s="299"/>
      <c r="M918" s="296" t="s">
        <v>5110</v>
      </c>
      <c r="N918" s="296" t="s">
        <v>5764</v>
      </c>
      <c r="O918" s="296"/>
      <c r="P918" s="296"/>
      <c r="Q918" s="296"/>
      <c r="R918" s="300" t="s">
        <v>5765</v>
      </c>
      <c r="S918" s="296" t="str">
        <f t="shared" si="131"/>
        <v>PL2-4165-CNH001</v>
      </c>
      <c r="T918" s="276" t="str">
        <f>TRIM(VLOOKUP(S918,[1]Taxonomía!$A$3:$C$2148,3,FALSE))</f>
        <v>PUENTE GRUA AREA FILTRACION Y PRECIPITADO TAG 3690-5HI-001</v>
      </c>
      <c r="U918" s="295" t="s">
        <v>5742</v>
      </c>
      <c r="V918" s="301">
        <v>41242</v>
      </c>
      <c r="W918" s="295" t="s">
        <v>5743</v>
      </c>
      <c r="X918" s="295" t="s">
        <v>5744</v>
      </c>
      <c r="Y918" s="296" t="s">
        <v>4444</v>
      </c>
      <c r="Z918" s="279" t="str">
        <f t="shared" si="133"/>
        <v>No Requerido</v>
      </c>
      <c r="AA918" s="293" t="s">
        <v>5745</v>
      </c>
      <c r="AB918" s="302" t="s">
        <v>5698</v>
      </c>
      <c r="AC918" s="283">
        <f t="shared" si="134"/>
        <v>41913</v>
      </c>
      <c r="AD918" s="294">
        <v>10</v>
      </c>
      <c r="AE918" s="295" t="s">
        <v>5746</v>
      </c>
      <c r="AF918" s="295">
        <v>10</v>
      </c>
      <c r="AG918" s="295">
        <v>10</v>
      </c>
      <c r="AH918" s="296">
        <v>1</v>
      </c>
      <c r="AI918" s="297" t="s">
        <v>5766</v>
      </c>
      <c r="AJ918" s="296">
        <v>0.5</v>
      </c>
      <c r="AK918" s="286">
        <f t="shared" si="135"/>
        <v>0.5</v>
      </c>
      <c r="AL918" s="287">
        <f t="shared" si="136"/>
        <v>0</v>
      </c>
      <c r="AM918" s="287">
        <f t="shared" si="137"/>
        <v>0</v>
      </c>
    </row>
    <row r="919" spans="1:39" ht="15" x14ac:dyDescent="0.25">
      <c r="A919" s="296" t="s">
        <v>5754</v>
      </c>
      <c r="B919" s="298">
        <f t="shared" si="130"/>
        <v>1</v>
      </c>
      <c r="C919" s="296">
        <v>1</v>
      </c>
      <c r="D919" s="298">
        <f t="shared" si="138"/>
        <v>1</v>
      </c>
      <c r="E919" s="296" t="s">
        <v>2112</v>
      </c>
      <c r="F919" s="276" t="str">
        <f t="shared" si="132"/>
        <v>SI</v>
      </c>
      <c r="G919" s="296" t="s">
        <v>2112</v>
      </c>
      <c r="H919" s="276" t="s">
        <v>5517</v>
      </c>
      <c r="I919" s="296" t="s">
        <v>5792</v>
      </c>
      <c r="J919" s="299" t="s">
        <v>4457</v>
      </c>
      <c r="K919" s="299"/>
      <c r="L919" s="299"/>
      <c r="M919" s="296" t="s">
        <v>5110</v>
      </c>
      <c r="N919" s="296" t="s">
        <v>5764</v>
      </c>
      <c r="O919" s="296"/>
      <c r="P919" s="296"/>
      <c r="Q919" s="296"/>
      <c r="R919" s="300" t="s">
        <v>5765</v>
      </c>
      <c r="S919" s="296" t="str">
        <f t="shared" si="131"/>
        <v>PL2-4165-CNH001</v>
      </c>
      <c r="T919" s="276" t="str">
        <f>TRIM(VLOOKUP(S919,[1]Taxonomía!$A$3:$C$2148,3,FALSE))</f>
        <v>PUENTE GRUA AREA FILTRACION Y PRECIPITADO TAG 3690-5HI-001</v>
      </c>
      <c r="U919" s="295" t="s">
        <v>5742</v>
      </c>
      <c r="V919" s="301">
        <v>41242</v>
      </c>
      <c r="W919" s="295" t="s">
        <v>5743</v>
      </c>
      <c r="X919" s="295" t="s">
        <v>5744</v>
      </c>
      <c r="Y919" s="296" t="s">
        <v>4444</v>
      </c>
      <c r="Z919" s="279" t="str">
        <f t="shared" si="133"/>
        <v>No Requerido</v>
      </c>
      <c r="AA919" s="293" t="s">
        <v>5745</v>
      </c>
      <c r="AB919" s="302" t="s">
        <v>5698</v>
      </c>
      <c r="AC919" s="283">
        <f t="shared" si="134"/>
        <v>41913</v>
      </c>
      <c r="AD919" s="294">
        <v>10</v>
      </c>
      <c r="AE919" s="295" t="s">
        <v>5746</v>
      </c>
      <c r="AF919" s="295">
        <v>10</v>
      </c>
      <c r="AG919" s="295">
        <v>10</v>
      </c>
      <c r="AH919" s="296">
        <v>1</v>
      </c>
      <c r="AI919" s="297" t="s">
        <v>5766</v>
      </c>
      <c r="AJ919" s="296">
        <v>1</v>
      </c>
      <c r="AK919" s="286">
        <f t="shared" si="135"/>
        <v>1</v>
      </c>
      <c r="AL919" s="287">
        <f t="shared" si="136"/>
        <v>0</v>
      </c>
      <c r="AM919" s="287">
        <f t="shared" si="137"/>
        <v>0</v>
      </c>
    </row>
    <row r="920" spans="1:39" ht="15" x14ac:dyDescent="0.25">
      <c r="A920" s="296" t="s">
        <v>5756</v>
      </c>
      <c r="B920" s="298">
        <f t="shared" si="130"/>
        <v>1</v>
      </c>
      <c r="C920" s="296">
        <v>1</v>
      </c>
      <c r="D920" s="298">
        <f t="shared" si="138"/>
        <v>1</v>
      </c>
      <c r="E920" s="296" t="s">
        <v>2112</v>
      </c>
      <c r="F920" s="276" t="str">
        <f t="shared" si="132"/>
        <v>SI</v>
      </c>
      <c r="G920" s="296" t="s">
        <v>2112</v>
      </c>
      <c r="H920" s="276" t="s">
        <v>5517</v>
      </c>
      <c r="I920" s="296" t="s">
        <v>5793</v>
      </c>
      <c r="J920" s="299" t="s">
        <v>4457</v>
      </c>
      <c r="K920" s="299"/>
      <c r="L920" s="299"/>
      <c r="M920" s="296" t="s">
        <v>5110</v>
      </c>
      <c r="N920" s="296" t="s">
        <v>5764</v>
      </c>
      <c r="O920" s="296"/>
      <c r="P920" s="296"/>
      <c r="Q920" s="296"/>
      <c r="R920" s="300" t="s">
        <v>5765</v>
      </c>
      <c r="S920" s="296" t="str">
        <f t="shared" si="131"/>
        <v>PL2-4165-CNH001</v>
      </c>
      <c r="T920" s="276" t="str">
        <f>TRIM(VLOOKUP(S920,[1]Taxonomía!$A$3:$C$2148,3,FALSE))</f>
        <v>PUENTE GRUA AREA FILTRACION Y PRECIPITADO TAG 3690-5HI-001</v>
      </c>
      <c r="U920" s="295" t="s">
        <v>5742</v>
      </c>
      <c r="V920" s="301">
        <v>41242</v>
      </c>
      <c r="W920" s="295" t="s">
        <v>5743</v>
      </c>
      <c r="X920" s="295" t="s">
        <v>5744</v>
      </c>
      <c r="Y920" s="296" t="s">
        <v>4444</v>
      </c>
      <c r="Z920" s="279" t="str">
        <f t="shared" si="133"/>
        <v>No Requerido</v>
      </c>
      <c r="AA920" s="293" t="s">
        <v>5745</v>
      </c>
      <c r="AB920" s="302" t="s">
        <v>5698</v>
      </c>
      <c r="AC920" s="283">
        <f t="shared" si="134"/>
        <v>41913</v>
      </c>
      <c r="AD920" s="294">
        <v>10</v>
      </c>
      <c r="AE920" s="295" t="s">
        <v>5746</v>
      </c>
      <c r="AF920" s="295">
        <v>10</v>
      </c>
      <c r="AG920" s="295">
        <v>10</v>
      </c>
      <c r="AH920" s="296">
        <v>1</v>
      </c>
      <c r="AI920" s="297" t="s">
        <v>5766</v>
      </c>
      <c r="AJ920" s="296">
        <v>1</v>
      </c>
      <c r="AK920" s="286">
        <f t="shared" si="135"/>
        <v>1</v>
      </c>
      <c r="AL920" s="287">
        <f t="shared" si="136"/>
        <v>0</v>
      </c>
      <c r="AM920" s="287">
        <f t="shared" si="137"/>
        <v>0</v>
      </c>
    </row>
    <row r="921" spans="1:39" ht="15" x14ac:dyDescent="0.25">
      <c r="A921" s="296" t="s">
        <v>5740</v>
      </c>
      <c r="B921" s="298">
        <f t="shared" si="130"/>
        <v>1</v>
      </c>
      <c r="C921" s="296">
        <v>1</v>
      </c>
      <c r="D921" s="298">
        <f t="shared" si="138"/>
        <v>1</v>
      </c>
      <c r="E921" s="296" t="s">
        <v>2112</v>
      </c>
      <c r="F921" s="276" t="str">
        <f t="shared" si="132"/>
        <v>SI</v>
      </c>
      <c r="G921" s="296" t="s">
        <v>2112</v>
      </c>
      <c r="H921" s="276" t="s">
        <v>5518</v>
      </c>
      <c r="I921" s="296" t="s">
        <v>5789</v>
      </c>
      <c r="J921" s="299" t="s">
        <v>4457</v>
      </c>
      <c r="K921" s="299"/>
      <c r="L921" s="299"/>
      <c r="M921" s="296" t="s">
        <v>5110</v>
      </c>
      <c r="N921" s="296" t="s">
        <v>5764</v>
      </c>
      <c r="O921" s="296"/>
      <c r="P921" s="296"/>
      <c r="Q921" s="296"/>
      <c r="R921" s="300" t="s">
        <v>5774</v>
      </c>
      <c r="S921" s="296" t="str">
        <f t="shared" si="131"/>
        <v>PL2-4165-CNH002</v>
      </c>
      <c r="T921" s="276" t="str">
        <f>TRIM(VLOOKUP(S921,[1]Taxonomía!$A$3:$C$2148,3,FALSE))</f>
        <v>PUENTE GRUA AREA DE FILTROS PRENSA TAG 3690-5HI-002</v>
      </c>
      <c r="U921" s="295" t="s">
        <v>5742</v>
      </c>
      <c r="V921" s="301">
        <v>41242</v>
      </c>
      <c r="W921" s="295" t="s">
        <v>5743</v>
      </c>
      <c r="X921" s="295" t="s">
        <v>5744</v>
      </c>
      <c r="Y921" s="296" t="s">
        <v>4444</v>
      </c>
      <c r="Z921" s="279" t="str">
        <f t="shared" si="133"/>
        <v>Requerido</v>
      </c>
      <c r="AA921" s="293" t="s">
        <v>5745</v>
      </c>
      <c r="AB921" s="302" t="s">
        <v>5698</v>
      </c>
      <c r="AC921" s="283">
        <f t="shared" si="134"/>
        <v>41913</v>
      </c>
      <c r="AD921" s="294">
        <v>10</v>
      </c>
      <c r="AE921" s="295" t="s">
        <v>5746</v>
      </c>
      <c r="AF921" s="295">
        <v>10</v>
      </c>
      <c r="AG921" s="295">
        <v>10</v>
      </c>
      <c r="AH921" s="296">
        <v>1</v>
      </c>
      <c r="AI921" s="297" t="s">
        <v>5766</v>
      </c>
      <c r="AJ921" s="296">
        <v>1</v>
      </c>
      <c r="AK921" s="286">
        <f t="shared" si="135"/>
        <v>1</v>
      </c>
      <c r="AL921" s="287">
        <f t="shared" si="136"/>
        <v>0</v>
      </c>
      <c r="AM921" s="287">
        <f t="shared" si="137"/>
        <v>0</v>
      </c>
    </row>
    <row r="922" spans="1:39" ht="15" x14ac:dyDescent="0.25">
      <c r="A922" s="296" t="s">
        <v>5752</v>
      </c>
      <c r="B922" s="298">
        <f t="shared" si="130"/>
        <v>0.5</v>
      </c>
      <c r="C922" s="296">
        <v>1</v>
      </c>
      <c r="D922" s="298">
        <f t="shared" si="138"/>
        <v>0.5</v>
      </c>
      <c r="E922" s="296" t="s">
        <v>2112</v>
      </c>
      <c r="F922" s="276" t="str">
        <f t="shared" si="132"/>
        <v>SI</v>
      </c>
      <c r="G922" s="296" t="s">
        <v>2112</v>
      </c>
      <c r="H922" s="276" t="s">
        <v>5518</v>
      </c>
      <c r="I922" s="296" t="s">
        <v>5791</v>
      </c>
      <c r="J922" s="299" t="s">
        <v>4457</v>
      </c>
      <c r="K922" s="299"/>
      <c r="L922" s="299"/>
      <c r="M922" s="296" t="s">
        <v>5110</v>
      </c>
      <c r="N922" s="296" t="s">
        <v>5764</v>
      </c>
      <c r="O922" s="296"/>
      <c r="P922" s="296"/>
      <c r="Q922" s="296"/>
      <c r="R922" s="300" t="s">
        <v>5774</v>
      </c>
      <c r="S922" s="296" t="str">
        <f t="shared" si="131"/>
        <v>PL2-4165-CNH002</v>
      </c>
      <c r="T922" s="276" t="str">
        <f>TRIM(VLOOKUP(S922,[1]Taxonomía!$A$3:$C$2148,3,FALSE))</f>
        <v>PUENTE GRUA AREA DE FILTROS PRENSA TAG 3690-5HI-002</v>
      </c>
      <c r="U922" s="295" t="s">
        <v>5742</v>
      </c>
      <c r="V922" s="301">
        <v>41242</v>
      </c>
      <c r="W922" s="295" t="s">
        <v>5743</v>
      </c>
      <c r="X922" s="295" t="s">
        <v>5744</v>
      </c>
      <c r="Y922" s="296" t="s">
        <v>4444</v>
      </c>
      <c r="Z922" s="279" t="str">
        <f t="shared" si="133"/>
        <v>No Requerido</v>
      </c>
      <c r="AA922" s="293" t="s">
        <v>5745</v>
      </c>
      <c r="AB922" s="302" t="s">
        <v>5698</v>
      </c>
      <c r="AC922" s="283">
        <f t="shared" si="134"/>
        <v>41913</v>
      </c>
      <c r="AD922" s="294">
        <v>10</v>
      </c>
      <c r="AE922" s="295" t="s">
        <v>5746</v>
      </c>
      <c r="AF922" s="295">
        <v>10</v>
      </c>
      <c r="AG922" s="295">
        <v>10</v>
      </c>
      <c r="AH922" s="296">
        <v>1</v>
      </c>
      <c r="AI922" s="297" t="s">
        <v>5766</v>
      </c>
      <c r="AJ922" s="296">
        <v>0.5</v>
      </c>
      <c r="AK922" s="286">
        <f t="shared" si="135"/>
        <v>0.5</v>
      </c>
      <c r="AL922" s="287">
        <f t="shared" si="136"/>
        <v>0</v>
      </c>
      <c r="AM922" s="287">
        <f t="shared" si="137"/>
        <v>0</v>
      </c>
    </row>
    <row r="923" spans="1:39" ht="15" x14ac:dyDescent="0.25">
      <c r="A923" s="296" t="s">
        <v>5754</v>
      </c>
      <c r="B923" s="298">
        <f t="shared" si="130"/>
        <v>1</v>
      </c>
      <c r="C923" s="296">
        <v>1</v>
      </c>
      <c r="D923" s="298">
        <f t="shared" si="138"/>
        <v>1</v>
      </c>
      <c r="E923" s="296" t="s">
        <v>2112</v>
      </c>
      <c r="F923" s="276" t="str">
        <f t="shared" si="132"/>
        <v>SI</v>
      </c>
      <c r="G923" s="296" t="s">
        <v>2112</v>
      </c>
      <c r="H923" s="276" t="s">
        <v>5518</v>
      </c>
      <c r="I923" s="296" t="s">
        <v>5792</v>
      </c>
      <c r="J923" s="299" t="s">
        <v>4457</v>
      </c>
      <c r="K923" s="299"/>
      <c r="L923" s="299"/>
      <c r="M923" s="296" t="s">
        <v>5110</v>
      </c>
      <c r="N923" s="296" t="s">
        <v>5764</v>
      </c>
      <c r="O923" s="296"/>
      <c r="P923" s="296"/>
      <c r="Q923" s="296"/>
      <c r="R923" s="300" t="s">
        <v>5774</v>
      </c>
      <c r="S923" s="296" t="str">
        <f t="shared" si="131"/>
        <v>PL2-4165-CNH002</v>
      </c>
      <c r="T923" s="276" t="str">
        <f>TRIM(VLOOKUP(S923,[1]Taxonomía!$A$3:$C$2148,3,FALSE))</f>
        <v>PUENTE GRUA AREA DE FILTROS PRENSA TAG 3690-5HI-002</v>
      </c>
      <c r="U923" s="295" t="s">
        <v>5742</v>
      </c>
      <c r="V923" s="301">
        <v>41242</v>
      </c>
      <c r="W923" s="295" t="s">
        <v>5743</v>
      </c>
      <c r="X923" s="295" t="s">
        <v>5744</v>
      </c>
      <c r="Y923" s="296" t="s">
        <v>4444</v>
      </c>
      <c r="Z923" s="279" t="str">
        <f t="shared" si="133"/>
        <v>No Requerido</v>
      </c>
      <c r="AA923" s="293" t="s">
        <v>5745</v>
      </c>
      <c r="AB923" s="302" t="s">
        <v>5698</v>
      </c>
      <c r="AC923" s="283">
        <f t="shared" si="134"/>
        <v>41913</v>
      </c>
      <c r="AD923" s="294">
        <v>10</v>
      </c>
      <c r="AE923" s="295" t="s">
        <v>5746</v>
      </c>
      <c r="AF923" s="295">
        <v>10</v>
      </c>
      <c r="AG923" s="295">
        <v>10</v>
      </c>
      <c r="AH923" s="296">
        <v>1</v>
      </c>
      <c r="AI923" s="297" t="s">
        <v>5766</v>
      </c>
      <c r="AJ923" s="296">
        <v>1</v>
      </c>
      <c r="AK923" s="286">
        <f t="shared" si="135"/>
        <v>1</v>
      </c>
      <c r="AL923" s="287">
        <f t="shared" si="136"/>
        <v>0</v>
      </c>
      <c r="AM923" s="287">
        <f t="shared" si="137"/>
        <v>0</v>
      </c>
    </row>
    <row r="924" spans="1:39" ht="15" x14ac:dyDescent="0.25">
      <c r="A924" s="296" t="s">
        <v>5756</v>
      </c>
      <c r="B924" s="298">
        <f t="shared" si="130"/>
        <v>1</v>
      </c>
      <c r="C924" s="296">
        <v>1</v>
      </c>
      <c r="D924" s="298">
        <f t="shared" si="138"/>
        <v>1</v>
      </c>
      <c r="E924" s="296" t="s">
        <v>2112</v>
      </c>
      <c r="F924" s="276" t="str">
        <f t="shared" si="132"/>
        <v>SI</v>
      </c>
      <c r="G924" s="296" t="s">
        <v>2112</v>
      </c>
      <c r="H924" s="276" t="s">
        <v>5518</v>
      </c>
      <c r="I924" s="296" t="s">
        <v>5793</v>
      </c>
      <c r="J924" s="299" t="s">
        <v>4457</v>
      </c>
      <c r="K924" s="299"/>
      <c r="L924" s="299"/>
      <c r="M924" s="296" t="s">
        <v>5110</v>
      </c>
      <c r="N924" s="296" t="s">
        <v>5764</v>
      </c>
      <c r="O924" s="296"/>
      <c r="P924" s="296"/>
      <c r="Q924" s="296"/>
      <c r="R924" s="300" t="s">
        <v>5774</v>
      </c>
      <c r="S924" s="296" t="str">
        <f t="shared" si="131"/>
        <v>PL2-4165-CNH002</v>
      </c>
      <c r="T924" s="276" t="str">
        <f>TRIM(VLOOKUP(S924,[1]Taxonomía!$A$3:$C$2148,3,FALSE))</f>
        <v>PUENTE GRUA AREA DE FILTROS PRENSA TAG 3690-5HI-002</v>
      </c>
      <c r="U924" s="295" t="s">
        <v>5742</v>
      </c>
      <c r="V924" s="301">
        <v>41242</v>
      </c>
      <c r="W924" s="295" t="s">
        <v>5743</v>
      </c>
      <c r="X924" s="295" t="s">
        <v>5744</v>
      </c>
      <c r="Y924" s="296" t="s">
        <v>4444</v>
      </c>
      <c r="Z924" s="279" t="str">
        <f t="shared" si="133"/>
        <v>No Requerido</v>
      </c>
      <c r="AA924" s="293" t="s">
        <v>5745</v>
      </c>
      <c r="AB924" s="302" t="s">
        <v>5698</v>
      </c>
      <c r="AC924" s="283">
        <f t="shared" si="134"/>
        <v>41913</v>
      </c>
      <c r="AD924" s="294">
        <v>10</v>
      </c>
      <c r="AE924" s="295" t="s">
        <v>5746</v>
      </c>
      <c r="AF924" s="295">
        <v>10</v>
      </c>
      <c r="AG924" s="295">
        <v>10</v>
      </c>
      <c r="AH924" s="296">
        <v>1</v>
      </c>
      <c r="AI924" s="297" t="s">
        <v>5766</v>
      </c>
      <c r="AJ924" s="296">
        <v>1</v>
      </c>
      <c r="AK924" s="286">
        <f t="shared" si="135"/>
        <v>1</v>
      </c>
      <c r="AL924" s="287">
        <f t="shared" si="136"/>
        <v>0</v>
      </c>
      <c r="AM924" s="287">
        <f t="shared" si="137"/>
        <v>0</v>
      </c>
    </row>
    <row r="925" spans="1:39" ht="15" x14ac:dyDescent="0.25">
      <c r="A925" s="296" t="s">
        <v>5740</v>
      </c>
      <c r="B925" s="298">
        <v>0.5</v>
      </c>
      <c r="C925" s="296">
        <v>1</v>
      </c>
      <c r="D925" s="298">
        <f t="shared" si="138"/>
        <v>0.5</v>
      </c>
      <c r="E925" s="296" t="s">
        <v>2112</v>
      </c>
      <c r="F925" s="276" t="str">
        <f t="shared" si="132"/>
        <v>SI</v>
      </c>
      <c r="G925" s="296" t="s">
        <v>2112</v>
      </c>
      <c r="H925" s="276" t="s">
        <v>3830</v>
      </c>
      <c r="I925" s="296" t="s">
        <v>5996</v>
      </c>
      <c r="J925" s="299" t="s">
        <v>4459</v>
      </c>
      <c r="K925" s="299"/>
      <c r="L925" s="299"/>
      <c r="M925" s="296" t="s">
        <v>5110</v>
      </c>
      <c r="N925" s="296" t="s">
        <v>5819</v>
      </c>
      <c r="O925" s="296"/>
      <c r="P925" s="296"/>
      <c r="Q925" s="296"/>
      <c r="R925" s="300" t="s">
        <v>5838</v>
      </c>
      <c r="S925" s="296" t="str">
        <f t="shared" si="131"/>
        <v>PL2-4165-CVB008</v>
      </c>
      <c r="T925" s="276" t="str">
        <f>TRIM(VLOOKUP(S925,[1]Taxonomía!$A$3:$C$2148,3,FALSE))</f>
        <v>TRANSPORTADORA DE RODILLOS DE PRECIPITADO MC TAG 3631-5CV-008</v>
      </c>
      <c r="U925" s="295" t="s">
        <v>5742</v>
      </c>
      <c r="V925" s="301">
        <v>41242</v>
      </c>
      <c r="W925" s="295" t="s">
        <v>5743</v>
      </c>
      <c r="X925" s="295" t="s">
        <v>5744</v>
      </c>
      <c r="Y925" s="296" t="s">
        <v>4615</v>
      </c>
      <c r="Z925" s="279" t="str">
        <f t="shared" si="133"/>
        <v>Requerido</v>
      </c>
      <c r="AA925" s="293" t="s">
        <v>5745</v>
      </c>
      <c r="AB925" s="302" t="s">
        <v>5698</v>
      </c>
      <c r="AC925" s="283">
        <f t="shared" si="134"/>
        <v>41913</v>
      </c>
      <c r="AD925" s="294">
        <v>10</v>
      </c>
      <c r="AE925" s="295" t="s">
        <v>5746</v>
      </c>
      <c r="AF925" s="295">
        <v>10</v>
      </c>
      <c r="AG925" s="295">
        <v>10</v>
      </c>
      <c r="AH925" s="296">
        <v>1</v>
      </c>
      <c r="AI925" s="297" t="s">
        <v>5747</v>
      </c>
      <c r="AJ925" s="296">
        <v>0.5</v>
      </c>
      <c r="AK925" s="286">
        <f t="shared" si="135"/>
        <v>0.5</v>
      </c>
      <c r="AL925" s="287">
        <f t="shared" si="136"/>
        <v>0</v>
      </c>
      <c r="AM925" s="287">
        <f t="shared" si="137"/>
        <v>0</v>
      </c>
    </row>
    <row r="926" spans="1:39" ht="15" x14ac:dyDescent="0.25">
      <c r="A926" s="296" t="s">
        <v>5740</v>
      </c>
      <c r="B926" s="298">
        <v>1</v>
      </c>
      <c r="C926" s="296">
        <v>1</v>
      </c>
      <c r="D926" s="298">
        <f t="shared" si="138"/>
        <v>1</v>
      </c>
      <c r="E926" s="296" t="s">
        <v>2112</v>
      </c>
      <c r="F926" s="276" t="str">
        <f t="shared" si="132"/>
        <v>SI</v>
      </c>
      <c r="G926" s="296" t="s">
        <v>2112</v>
      </c>
      <c r="H926" s="276" t="s">
        <v>3832</v>
      </c>
      <c r="I926" s="296" t="s">
        <v>5997</v>
      </c>
      <c r="J926" s="299" t="s">
        <v>4477</v>
      </c>
      <c r="K926" s="299" t="s">
        <v>5998</v>
      </c>
      <c r="L926" s="299" t="str">
        <f>I926</f>
        <v>INSPECCIÓN MENSUAL ALIMENTADOR DE PRECIPITADO 3631-5FE- DETENIDO</v>
      </c>
      <c r="M926" s="296" t="s">
        <v>5110</v>
      </c>
      <c r="N926" s="296" t="s">
        <v>5828</v>
      </c>
      <c r="O926" s="296"/>
      <c r="P926" s="296"/>
      <c r="Q926" s="296"/>
      <c r="R926" s="300" t="s">
        <v>5765</v>
      </c>
      <c r="S926" s="296" t="str">
        <f t="shared" si="131"/>
        <v>PL2-4165-FEE001</v>
      </c>
      <c r="T926" s="276" t="str">
        <f>TRIM(VLOOKUP(S926,[1]Taxonomía!$A$3:$C$2148,3,FALSE))</f>
        <v>ALIMENTADOR DE DESCARGA DE FILTRO 1 DE PRECIPITADO TAG 3631-5FE-001</v>
      </c>
      <c r="U926" s="295" t="s">
        <v>5742</v>
      </c>
      <c r="V926" s="301">
        <v>41242</v>
      </c>
      <c r="W926" s="295" t="s">
        <v>5743</v>
      </c>
      <c r="X926" s="295" t="s">
        <v>5744</v>
      </c>
      <c r="Y926" s="296" t="s">
        <v>4615</v>
      </c>
      <c r="Z926" s="279" t="str">
        <f t="shared" si="133"/>
        <v>Requerido</v>
      </c>
      <c r="AA926" s="293" t="s">
        <v>5745</v>
      </c>
      <c r="AB926" s="302" t="s">
        <v>5698</v>
      </c>
      <c r="AC926" s="283">
        <f t="shared" si="134"/>
        <v>41913</v>
      </c>
      <c r="AD926" s="294">
        <v>10</v>
      </c>
      <c r="AE926" s="295" t="s">
        <v>5746</v>
      </c>
      <c r="AF926" s="295">
        <v>10</v>
      </c>
      <c r="AG926" s="295">
        <v>10</v>
      </c>
      <c r="AH926" s="296">
        <v>1</v>
      </c>
      <c r="AI926" s="297" t="s">
        <v>5747</v>
      </c>
      <c r="AJ926" s="296">
        <v>1</v>
      </c>
      <c r="AK926" s="286">
        <f t="shared" si="135"/>
        <v>1</v>
      </c>
      <c r="AL926" s="287">
        <f t="shared" si="136"/>
        <v>0</v>
      </c>
      <c r="AM926" s="287">
        <f t="shared" si="137"/>
        <v>0</v>
      </c>
    </row>
    <row r="927" spans="1:39" ht="15" x14ac:dyDescent="0.25">
      <c r="A927" s="296" t="s">
        <v>5740</v>
      </c>
      <c r="B927" s="298">
        <v>1</v>
      </c>
      <c r="C927" s="296">
        <v>1</v>
      </c>
      <c r="D927" s="298">
        <f t="shared" si="138"/>
        <v>1</v>
      </c>
      <c r="E927" s="296" t="s">
        <v>2112</v>
      </c>
      <c r="F927" s="276" t="str">
        <f t="shared" si="132"/>
        <v>SI</v>
      </c>
      <c r="G927" s="296" t="s">
        <v>2112</v>
      </c>
      <c r="H927" s="276" t="s">
        <v>3834</v>
      </c>
      <c r="I927" s="296" t="s">
        <v>5999</v>
      </c>
      <c r="J927" s="299" t="s">
        <v>4477</v>
      </c>
      <c r="K927" s="299" t="s">
        <v>5998</v>
      </c>
      <c r="L927" s="299"/>
      <c r="M927" s="296" t="s">
        <v>5110</v>
      </c>
      <c r="N927" s="296" t="s">
        <v>5828</v>
      </c>
      <c r="O927" s="296"/>
      <c r="P927" s="296"/>
      <c r="Q927" s="296"/>
      <c r="R927" s="300" t="s">
        <v>5774</v>
      </c>
      <c r="S927" s="296" t="str">
        <f t="shared" si="131"/>
        <v>PL2-4165-FEE002</v>
      </c>
      <c r="T927" s="276" t="str">
        <f>TRIM(VLOOKUP(S927,[1]Taxonomía!$A$3:$C$2148,3,FALSE))</f>
        <v>ALIMENTADOR DE DESCARGA DE FILTRO 2 DE PRECIPITADO TAG 3631-5FE-002</v>
      </c>
      <c r="U927" s="295" t="s">
        <v>5742</v>
      </c>
      <c r="V927" s="301">
        <v>41242</v>
      </c>
      <c r="W927" s="295" t="s">
        <v>5743</v>
      </c>
      <c r="X927" s="295" t="s">
        <v>5744</v>
      </c>
      <c r="Y927" s="296" t="s">
        <v>4615</v>
      </c>
      <c r="Z927" s="279" t="str">
        <f t="shared" si="133"/>
        <v>Requerido</v>
      </c>
      <c r="AA927" s="293" t="s">
        <v>5745</v>
      </c>
      <c r="AB927" s="302" t="s">
        <v>5698</v>
      </c>
      <c r="AC927" s="283">
        <f t="shared" si="134"/>
        <v>41913</v>
      </c>
      <c r="AD927" s="294">
        <v>10</v>
      </c>
      <c r="AE927" s="295" t="s">
        <v>5746</v>
      </c>
      <c r="AF927" s="295">
        <v>10</v>
      </c>
      <c r="AG927" s="295">
        <v>10</v>
      </c>
      <c r="AH927" s="296">
        <v>1</v>
      </c>
      <c r="AI927" s="297" t="s">
        <v>5747</v>
      </c>
      <c r="AJ927" s="296">
        <v>1</v>
      </c>
      <c r="AK927" s="286">
        <f t="shared" si="135"/>
        <v>1</v>
      </c>
      <c r="AL927" s="287">
        <f t="shared" si="136"/>
        <v>0</v>
      </c>
      <c r="AM927" s="287">
        <f t="shared" si="137"/>
        <v>0</v>
      </c>
    </row>
    <row r="928" spans="1:39" ht="15" x14ac:dyDescent="0.25">
      <c r="A928" s="296" t="s">
        <v>5740</v>
      </c>
      <c r="B928" s="298">
        <v>1</v>
      </c>
      <c r="C928" s="296">
        <v>1</v>
      </c>
      <c r="D928" s="298">
        <f t="shared" si="138"/>
        <v>1</v>
      </c>
      <c r="E928" s="296" t="s">
        <v>2112</v>
      </c>
      <c r="F928" s="276" t="str">
        <f t="shared" si="132"/>
        <v>SI</v>
      </c>
      <c r="G928" s="296" t="s">
        <v>2112</v>
      </c>
      <c r="H928" s="276" t="s">
        <v>3836</v>
      </c>
      <c r="I928" s="296" t="s">
        <v>5999</v>
      </c>
      <c r="J928" s="299" t="s">
        <v>4477</v>
      </c>
      <c r="K928" s="299" t="s">
        <v>5998</v>
      </c>
      <c r="L928" s="299"/>
      <c r="M928" s="296" t="s">
        <v>5110</v>
      </c>
      <c r="N928" s="296" t="s">
        <v>5828</v>
      </c>
      <c r="O928" s="296"/>
      <c r="P928" s="296"/>
      <c r="Q928" s="296"/>
      <c r="R928" s="300" t="s">
        <v>5778</v>
      </c>
      <c r="S928" s="296" t="str">
        <f t="shared" si="131"/>
        <v>PL2-4165-FEE003</v>
      </c>
      <c r="T928" s="276" t="str">
        <f>TRIM(VLOOKUP(S928,[1]Taxonomía!$A$3:$C$2148,3,FALSE))</f>
        <v>ALIMENTADOR DE DESCARGA DE FILTRO 3 DE PRECIPITADO TAG 3631-5FE-003</v>
      </c>
      <c r="U928" s="295" t="s">
        <v>5742</v>
      </c>
      <c r="V928" s="301">
        <v>41242</v>
      </c>
      <c r="W928" s="295" t="s">
        <v>5743</v>
      </c>
      <c r="X928" s="295" t="s">
        <v>5744</v>
      </c>
      <c r="Y928" s="296" t="s">
        <v>4615</v>
      </c>
      <c r="Z928" s="279" t="str">
        <f t="shared" si="133"/>
        <v>Requerido</v>
      </c>
      <c r="AA928" s="293" t="s">
        <v>5745</v>
      </c>
      <c r="AB928" s="302" t="s">
        <v>5698</v>
      </c>
      <c r="AC928" s="283">
        <f t="shared" si="134"/>
        <v>41913</v>
      </c>
      <c r="AD928" s="294">
        <v>10</v>
      </c>
      <c r="AE928" s="295" t="s">
        <v>5746</v>
      </c>
      <c r="AF928" s="295">
        <v>10</v>
      </c>
      <c r="AG928" s="295">
        <v>10</v>
      </c>
      <c r="AH928" s="296">
        <v>1</v>
      </c>
      <c r="AI928" s="297" t="s">
        <v>5747</v>
      </c>
      <c r="AJ928" s="296">
        <v>1</v>
      </c>
      <c r="AK928" s="286">
        <f t="shared" si="135"/>
        <v>1</v>
      </c>
      <c r="AL928" s="287">
        <f t="shared" si="136"/>
        <v>0</v>
      </c>
      <c r="AM928" s="287">
        <f t="shared" si="137"/>
        <v>0</v>
      </c>
    </row>
    <row r="929" spans="1:39" ht="15" x14ac:dyDescent="0.25">
      <c r="A929" s="296" t="s">
        <v>5740</v>
      </c>
      <c r="B929" s="298">
        <v>1</v>
      </c>
      <c r="C929" s="296">
        <v>1</v>
      </c>
      <c r="D929" s="298">
        <f t="shared" si="138"/>
        <v>1</v>
      </c>
      <c r="E929" s="296" t="s">
        <v>2112</v>
      </c>
      <c r="F929" s="276" t="str">
        <f t="shared" si="132"/>
        <v>SI</v>
      </c>
      <c r="G929" s="296" t="s">
        <v>2112</v>
      </c>
      <c r="H929" s="276" t="s">
        <v>3838</v>
      </c>
      <c r="I929" s="296" t="s">
        <v>5999</v>
      </c>
      <c r="J929" s="299" t="s">
        <v>4477</v>
      </c>
      <c r="K929" s="299" t="s">
        <v>5998</v>
      </c>
      <c r="L929" s="299"/>
      <c r="M929" s="296" t="s">
        <v>5110</v>
      </c>
      <c r="N929" s="296" t="s">
        <v>5828</v>
      </c>
      <c r="O929" s="296"/>
      <c r="P929" s="296"/>
      <c r="Q929" s="296"/>
      <c r="R929" s="300" t="s">
        <v>5779</v>
      </c>
      <c r="S929" s="296" t="str">
        <f t="shared" si="131"/>
        <v>PL2-4165-FEE004</v>
      </c>
      <c r="T929" s="276" t="str">
        <f>TRIM(VLOOKUP(S929,[1]Taxonomía!$A$3:$C$2148,3,FALSE))</f>
        <v>ALIMENTADOR DE DESCARGA DE FILTRO 4 DE PRECIPITADO TAG 3631-5FE-004</v>
      </c>
      <c r="U929" s="295" t="s">
        <v>5742</v>
      </c>
      <c r="V929" s="301">
        <v>41242</v>
      </c>
      <c r="W929" s="295" t="s">
        <v>5743</v>
      </c>
      <c r="X929" s="295" t="s">
        <v>5744</v>
      </c>
      <c r="Y929" s="296" t="s">
        <v>4615</v>
      </c>
      <c r="Z929" s="279" t="str">
        <f t="shared" si="133"/>
        <v>Requerido</v>
      </c>
      <c r="AA929" s="293" t="s">
        <v>5745</v>
      </c>
      <c r="AB929" s="302" t="s">
        <v>5698</v>
      </c>
      <c r="AC929" s="283">
        <f t="shared" si="134"/>
        <v>41913</v>
      </c>
      <c r="AD929" s="294">
        <v>10</v>
      </c>
      <c r="AE929" s="295" t="s">
        <v>5746</v>
      </c>
      <c r="AF929" s="295">
        <v>10</v>
      </c>
      <c r="AG929" s="295">
        <v>10</v>
      </c>
      <c r="AH929" s="296">
        <v>1</v>
      </c>
      <c r="AI929" s="297" t="s">
        <v>5747</v>
      </c>
      <c r="AJ929" s="296">
        <v>1</v>
      </c>
      <c r="AK929" s="286">
        <f t="shared" si="135"/>
        <v>1</v>
      </c>
      <c r="AL929" s="287">
        <f t="shared" si="136"/>
        <v>0</v>
      </c>
      <c r="AM929" s="287">
        <f t="shared" si="137"/>
        <v>0</v>
      </c>
    </row>
    <row r="930" spans="1:39" ht="15" x14ac:dyDescent="0.25">
      <c r="A930" s="296" t="s">
        <v>5740</v>
      </c>
      <c r="B930" s="298">
        <v>1</v>
      </c>
      <c r="C930" s="296">
        <v>1</v>
      </c>
      <c r="D930" s="298">
        <f t="shared" si="138"/>
        <v>1</v>
      </c>
      <c r="E930" s="296" t="s">
        <v>2112</v>
      </c>
      <c r="F930" s="276" t="str">
        <f t="shared" si="132"/>
        <v>SI</v>
      </c>
      <c r="G930" s="296" t="s">
        <v>2112</v>
      </c>
      <c r="H930" s="276" t="s">
        <v>3840</v>
      </c>
      <c r="I930" s="296" t="s">
        <v>5999</v>
      </c>
      <c r="J930" s="299" t="s">
        <v>4477</v>
      </c>
      <c r="K930" s="299" t="s">
        <v>5998</v>
      </c>
      <c r="L930" s="299"/>
      <c r="M930" s="296" t="s">
        <v>5110</v>
      </c>
      <c r="N930" s="296" t="s">
        <v>5828</v>
      </c>
      <c r="O930" s="296"/>
      <c r="P930" s="296"/>
      <c r="Q930" s="296"/>
      <c r="R930" s="300" t="s">
        <v>5822</v>
      </c>
      <c r="S930" s="296" t="str">
        <f t="shared" si="131"/>
        <v>PL2-4165-FEE005</v>
      </c>
      <c r="T930" s="276" t="str">
        <f>TRIM(VLOOKUP(S930,[1]Taxonomía!$A$3:$C$2148,3,FALSE))</f>
        <v>ALIMENTADOR DE DESCARGA DE FILTRO 5 DE PRECIPITADO TAG 3631-5FE-005</v>
      </c>
      <c r="U930" s="295" t="s">
        <v>5742</v>
      </c>
      <c r="V930" s="301">
        <v>41242</v>
      </c>
      <c r="W930" s="295" t="s">
        <v>5743</v>
      </c>
      <c r="X930" s="295" t="s">
        <v>5744</v>
      </c>
      <c r="Y930" s="296" t="s">
        <v>4615</v>
      </c>
      <c r="Z930" s="279" t="str">
        <f t="shared" si="133"/>
        <v>Requerido</v>
      </c>
      <c r="AA930" s="293" t="s">
        <v>5745</v>
      </c>
      <c r="AB930" s="302" t="s">
        <v>5698</v>
      </c>
      <c r="AC930" s="283">
        <f t="shared" si="134"/>
        <v>41913</v>
      </c>
      <c r="AD930" s="294">
        <v>10</v>
      </c>
      <c r="AE930" s="295" t="s">
        <v>5746</v>
      </c>
      <c r="AF930" s="295">
        <v>10</v>
      </c>
      <c r="AG930" s="295">
        <v>10</v>
      </c>
      <c r="AH930" s="296">
        <v>1</v>
      </c>
      <c r="AI930" s="297" t="s">
        <v>5747</v>
      </c>
      <c r="AJ930" s="296">
        <v>1</v>
      </c>
      <c r="AK930" s="286">
        <f t="shared" si="135"/>
        <v>1</v>
      </c>
      <c r="AL930" s="287">
        <f t="shared" si="136"/>
        <v>0</v>
      </c>
      <c r="AM930" s="287">
        <f t="shared" si="137"/>
        <v>0</v>
      </c>
    </row>
    <row r="931" spans="1:39" ht="15" x14ac:dyDescent="0.25">
      <c r="A931" s="296" t="s">
        <v>5740</v>
      </c>
      <c r="B931" s="298">
        <v>1</v>
      </c>
      <c r="C931" s="296">
        <v>1</v>
      </c>
      <c r="D931" s="298">
        <f t="shared" si="138"/>
        <v>1</v>
      </c>
      <c r="E931" s="296" t="s">
        <v>2112</v>
      </c>
      <c r="F931" s="276" t="str">
        <f t="shared" si="132"/>
        <v>SI</v>
      </c>
      <c r="G931" s="296" t="s">
        <v>2112</v>
      </c>
      <c r="H931" s="276" t="s">
        <v>3842</v>
      </c>
      <c r="I931" s="296" t="s">
        <v>5999</v>
      </c>
      <c r="J931" s="299" t="s">
        <v>4477</v>
      </c>
      <c r="K931" s="299" t="s">
        <v>5998</v>
      </c>
      <c r="L931" s="299"/>
      <c r="M931" s="296" t="s">
        <v>5110</v>
      </c>
      <c r="N931" s="296" t="s">
        <v>5828</v>
      </c>
      <c r="O931" s="296"/>
      <c r="P931" s="296"/>
      <c r="Q931" s="296"/>
      <c r="R931" s="300" t="s">
        <v>5836</v>
      </c>
      <c r="S931" s="296" t="str">
        <f t="shared" si="131"/>
        <v>PL2-4165-FEE006</v>
      </c>
      <c r="T931" s="276" t="str">
        <f>TRIM(VLOOKUP(S931,[1]Taxonomía!$A$3:$C$2148,3,FALSE))</f>
        <v>ALIMENTADOR DE DESCARGA DE FILTRO 6 DE PRECIPITADO TAG 3631-5FE-006</v>
      </c>
      <c r="U931" s="295" t="s">
        <v>5742</v>
      </c>
      <c r="V931" s="301">
        <v>41242</v>
      </c>
      <c r="W931" s="295" t="s">
        <v>5743</v>
      </c>
      <c r="X931" s="295" t="s">
        <v>5744</v>
      </c>
      <c r="Y931" s="296" t="s">
        <v>4615</v>
      </c>
      <c r="Z931" s="279" t="str">
        <f t="shared" si="133"/>
        <v>Requerido</v>
      </c>
      <c r="AA931" s="293" t="s">
        <v>5745</v>
      </c>
      <c r="AB931" s="302" t="s">
        <v>5698</v>
      </c>
      <c r="AC931" s="283">
        <f t="shared" si="134"/>
        <v>41913</v>
      </c>
      <c r="AD931" s="294">
        <v>10</v>
      </c>
      <c r="AE931" s="295" t="s">
        <v>5746</v>
      </c>
      <c r="AF931" s="295">
        <v>10</v>
      </c>
      <c r="AG931" s="295">
        <v>10</v>
      </c>
      <c r="AH931" s="296">
        <v>1</v>
      </c>
      <c r="AI931" s="297" t="s">
        <v>5747</v>
      </c>
      <c r="AJ931" s="296">
        <v>1</v>
      </c>
      <c r="AK931" s="286">
        <f t="shared" si="135"/>
        <v>1</v>
      </c>
      <c r="AL931" s="287">
        <f t="shared" si="136"/>
        <v>0</v>
      </c>
      <c r="AM931" s="287">
        <f t="shared" si="137"/>
        <v>0</v>
      </c>
    </row>
    <row r="932" spans="1:39" ht="15" x14ac:dyDescent="0.25">
      <c r="A932" s="296" t="s">
        <v>5740</v>
      </c>
      <c r="B932" s="298">
        <v>1</v>
      </c>
      <c r="C932" s="296">
        <v>1</v>
      </c>
      <c r="D932" s="298">
        <f t="shared" si="138"/>
        <v>1</v>
      </c>
      <c r="E932" s="296" t="s">
        <v>2112</v>
      </c>
      <c r="F932" s="276" t="str">
        <f t="shared" si="132"/>
        <v>SI</v>
      </c>
      <c r="G932" s="296" t="s">
        <v>2112</v>
      </c>
      <c r="H932" s="276" t="s">
        <v>3844</v>
      </c>
      <c r="I932" s="296" t="s">
        <v>5999</v>
      </c>
      <c r="J932" s="299" t="s">
        <v>4477</v>
      </c>
      <c r="K932" s="299" t="s">
        <v>5998</v>
      </c>
      <c r="L932" s="299"/>
      <c r="M932" s="296" t="s">
        <v>5110</v>
      </c>
      <c r="N932" s="296" t="s">
        <v>5828</v>
      </c>
      <c r="O932" s="296"/>
      <c r="P932" s="296"/>
      <c r="Q932" s="296"/>
      <c r="R932" s="300" t="s">
        <v>5838</v>
      </c>
      <c r="S932" s="296" t="str">
        <f t="shared" si="131"/>
        <v>PL2-4165-FEE008</v>
      </c>
      <c r="T932" s="276" t="str">
        <f>TRIM(VLOOKUP(S932,[1]Taxonomía!$A$3:$C$2148,3,FALSE))</f>
        <v>ALIMENTADOR DE RECOLECCION DE FILTRO DE PRECIPITADO TAG 3631-5FE-008</v>
      </c>
      <c r="U932" s="295" t="s">
        <v>5742</v>
      </c>
      <c r="V932" s="301">
        <v>41242</v>
      </c>
      <c r="W932" s="295" t="s">
        <v>5743</v>
      </c>
      <c r="X932" s="295" t="s">
        <v>5744</v>
      </c>
      <c r="Y932" s="296" t="s">
        <v>4615</v>
      </c>
      <c r="Z932" s="279" t="str">
        <f t="shared" si="133"/>
        <v>Requerido</v>
      </c>
      <c r="AA932" s="293" t="s">
        <v>5745</v>
      </c>
      <c r="AB932" s="302" t="s">
        <v>5698</v>
      </c>
      <c r="AC932" s="283">
        <f t="shared" si="134"/>
        <v>41913</v>
      </c>
      <c r="AD932" s="294">
        <v>10</v>
      </c>
      <c r="AE932" s="295" t="s">
        <v>5746</v>
      </c>
      <c r="AF932" s="295">
        <v>10</v>
      </c>
      <c r="AG932" s="295">
        <v>10</v>
      </c>
      <c r="AH932" s="296">
        <v>1</v>
      </c>
      <c r="AI932" s="297" t="s">
        <v>5747</v>
      </c>
      <c r="AJ932" s="296">
        <v>1</v>
      </c>
      <c r="AK932" s="286">
        <f t="shared" si="135"/>
        <v>1</v>
      </c>
      <c r="AL932" s="287">
        <f t="shared" si="136"/>
        <v>0</v>
      </c>
      <c r="AM932" s="287">
        <f t="shared" si="137"/>
        <v>0</v>
      </c>
    </row>
    <row r="933" spans="1:39" ht="15" x14ac:dyDescent="0.25">
      <c r="A933" s="296" t="s">
        <v>5740</v>
      </c>
      <c r="B933" s="298">
        <f t="shared" ref="B933:B976" si="139">AJ933</f>
        <v>0.5</v>
      </c>
      <c r="C933" s="296">
        <v>1</v>
      </c>
      <c r="D933" s="298">
        <f t="shared" si="138"/>
        <v>0.5</v>
      </c>
      <c r="E933" s="296" t="s">
        <v>2112</v>
      </c>
      <c r="F933" s="276" t="str">
        <f t="shared" si="132"/>
        <v>SI</v>
      </c>
      <c r="G933" s="296" t="s">
        <v>2112</v>
      </c>
      <c r="H933" s="276" t="s">
        <v>3846</v>
      </c>
      <c r="I933" s="296" t="s">
        <v>6000</v>
      </c>
      <c r="J933" s="299" t="s">
        <v>4907</v>
      </c>
      <c r="K933" s="299"/>
      <c r="L933" s="299"/>
      <c r="M933" s="296" t="s">
        <v>5110</v>
      </c>
      <c r="N933" s="296" t="s">
        <v>5968</v>
      </c>
      <c r="O933" s="296"/>
      <c r="P933" s="296"/>
      <c r="Q933" s="296"/>
      <c r="R933" s="300" t="s">
        <v>5765</v>
      </c>
      <c r="S933" s="296" t="str">
        <f t="shared" si="131"/>
        <v>PL2-4165-FIL001</v>
      </c>
      <c r="T933" s="276" t="str">
        <f>TRIM(VLOOKUP(S933,[1]Taxonomía!$A$3:$C$2148,3,FALSE))</f>
        <v>FILTRO 1 DE PRECIPITADO TAG 3631-5FL-001</v>
      </c>
      <c r="U933" s="295" t="s">
        <v>5742</v>
      </c>
      <c r="V933" s="301">
        <v>41242</v>
      </c>
      <c r="W933" s="295" t="s">
        <v>5743</v>
      </c>
      <c r="X933" s="295" t="s">
        <v>5744</v>
      </c>
      <c r="Y933" s="296" t="s">
        <v>4615</v>
      </c>
      <c r="Z933" s="279" t="str">
        <f t="shared" si="133"/>
        <v>Requerido</v>
      </c>
      <c r="AA933" s="293" t="s">
        <v>5745</v>
      </c>
      <c r="AB933" s="302" t="s">
        <v>5698</v>
      </c>
      <c r="AC933" s="283">
        <f t="shared" si="134"/>
        <v>41913</v>
      </c>
      <c r="AD933" s="294">
        <v>10</v>
      </c>
      <c r="AE933" s="295" t="s">
        <v>5746</v>
      </c>
      <c r="AF933" s="295">
        <v>10</v>
      </c>
      <c r="AG933" s="295">
        <v>10</v>
      </c>
      <c r="AH933" s="296">
        <v>1</v>
      </c>
      <c r="AI933" s="297" t="s">
        <v>5747</v>
      </c>
      <c r="AJ933" s="296">
        <v>0.5</v>
      </c>
      <c r="AK933" s="286">
        <f t="shared" si="135"/>
        <v>0.5</v>
      </c>
      <c r="AL933" s="287">
        <f t="shared" si="136"/>
        <v>0</v>
      </c>
      <c r="AM933" s="287">
        <f t="shared" si="137"/>
        <v>0</v>
      </c>
    </row>
    <row r="934" spans="1:39" ht="15" x14ac:dyDescent="0.25">
      <c r="A934" s="296" t="s">
        <v>5754</v>
      </c>
      <c r="B934" s="298">
        <f t="shared" si="139"/>
        <v>1</v>
      </c>
      <c r="C934" s="296">
        <v>1</v>
      </c>
      <c r="D934" s="298">
        <f t="shared" si="138"/>
        <v>1</v>
      </c>
      <c r="E934" s="296" t="s">
        <v>2112</v>
      </c>
      <c r="F934" s="276" t="str">
        <f t="shared" si="132"/>
        <v>SI</v>
      </c>
      <c r="G934" s="296" t="s">
        <v>2112</v>
      </c>
      <c r="H934" s="276" t="s">
        <v>3846</v>
      </c>
      <c r="I934" s="296" t="s">
        <v>6001</v>
      </c>
      <c r="J934" s="299" t="s">
        <v>4907</v>
      </c>
      <c r="K934" s="299"/>
      <c r="L934" s="299"/>
      <c r="M934" s="304" t="s">
        <v>5110</v>
      </c>
      <c r="N934" s="304" t="s">
        <v>5968</v>
      </c>
      <c r="O934" s="304"/>
      <c r="P934" s="304"/>
      <c r="Q934" s="304"/>
      <c r="R934" s="300" t="s">
        <v>5765</v>
      </c>
      <c r="S934" s="296" t="str">
        <f t="shared" si="131"/>
        <v>PL2-4165-FIL001</v>
      </c>
      <c r="T934" s="276" t="str">
        <f>TRIM(VLOOKUP(S934,[1]Taxonomía!$A$3:$C$2148,3,FALSE))</f>
        <v>FILTRO 1 DE PRECIPITADO TAG 3631-5FL-001</v>
      </c>
      <c r="U934" s="295" t="s">
        <v>5742</v>
      </c>
      <c r="V934" s="301">
        <v>41242</v>
      </c>
      <c r="W934" s="295" t="s">
        <v>5743</v>
      </c>
      <c r="X934" s="295" t="s">
        <v>5744</v>
      </c>
      <c r="Y934" s="296" t="s">
        <v>4615</v>
      </c>
      <c r="Z934" s="279" t="str">
        <f t="shared" si="133"/>
        <v>No Requerido</v>
      </c>
      <c r="AA934" s="293" t="s">
        <v>5745</v>
      </c>
      <c r="AB934" s="302" t="s">
        <v>5698</v>
      </c>
      <c r="AC934" s="283">
        <f t="shared" si="134"/>
        <v>41913</v>
      </c>
      <c r="AD934" s="294">
        <v>10</v>
      </c>
      <c r="AE934" s="295" t="s">
        <v>5746</v>
      </c>
      <c r="AF934" s="295">
        <v>10</v>
      </c>
      <c r="AG934" s="295">
        <v>10</v>
      </c>
      <c r="AH934" s="296">
        <v>1</v>
      </c>
      <c r="AI934" s="297" t="s">
        <v>5747</v>
      </c>
      <c r="AJ934" s="296">
        <v>1</v>
      </c>
      <c r="AK934" s="286">
        <f t="shared" si="135"/>
        <v>1</v>
      </c>
      <c r="AL934" s="287">
        <f t="shared" si="136"/>
        <v>0</v>
      </c>
      <c r="AM934" s="287">
        <f t="shared" si="137"/>
        <v>0</v>
      </c>
    </row>
    <row r="935" spans="1:39" ht="15" x14ac:dyDescent="0.25">
      <c r="A935" s="296" t="s">
        <v>5740</v>
      </c>
      <c r="B935" s="298">
        <f t="shared" si="139"/>
        <v>0.5</v>
      </c>
      <c r="C935" s="296">
        <v>1</v>
      </c>
      <c r="D935" s="298">
        <f t="shared" si="138"/>
        <v>0.5</v>
      </c>
      <c r="E935" s="296" t="s">
        <v>2112</v>
      </c>
      <c r="F935" s="276" t="str">
        <f t="shared" si="132"/>
        <v>SI</v>
      </c>
      <c r="G935" s="296" t="s">
        <v>2112</v>
      </c>
      <c r="H935" s="276" t="s">
        <v>3861</v>
      </c>
      <c r="I935" s="296" t="s">
        <v>6000</v>
      </c>
      <c r="J935" s="299" t="s">
        <v>4907</v>
      </c>
      <c r="K935" s="299"/>
      <c r="L935" s="299"/>
      <c r="M935" s="296" t="s">
        <v>5110</v>
      </c>
      <c r="N935" s="296" t="s">
        <v>5968</v>
      </c>
      <c r="O935" s="296"/>
      <c r="P935" s="296"/>
      <c r="Q935" s="296"/>
      <c r="R935" s="300" t="s">
        <v>5774</v>
      </c>
      <c r="S935" s="296" t="str">
        <f t="shared" si="131"/>
        <v>PL2-4165-FIL002</v>
      </c>
      <c r="T935" s="276" t="str">
        <f>TRIM(VLOOKUP(S935,[1]Taxonomía!$A$3:$C$2148,3,FALSE))</f>
        <v>FILTRO 2 DE PRECIPITADO TAG 3631-5FL-002</v>
      </c>
      <c r="U935" s="295" t="s">
        <v>5742</v>
      </c>
      <c r="V935" s="301">
        <v>41242</v>
      </c>
      <c r="W935" s="295" t="s">
        <v>5743</v>
      </c>
      <c r="X935" s="295" t="s">
        <v>5744</v>
      </c>
      <c r="Y935" s="296" t="s">
        <v>4615</v>
      </c>
      <c r="Z935" s="279" t="str">
        <f t="shared" si="133"/>
        <v>Requerido</v>
      </c>
      <c r="AA935" s="293" t="s">
        <v>5745</v>
      </c>
      <c r="AB935" s="302" t="s">
        <v>5698</v>
      </c>
      <c r="AC935" s="283">
        <f t="shared" si="134"/>
        <v>41913</v>
      </c>
      <c r="AD935" s="294">
        <v>10</v>
      </c>
      <c r="AE935" s="295" t="s">
        <v>5746</v>
      </c>
      <c r="AF935" s="295">
        <v>10</v>
      </c>
      <c r="AG935" s="295">
        <v>10</v>
      </c>
      <c r="AH935" s="296">
        <v>1</v>
      </c>
      <c r="AI935" s="297" t="s">
        <v>5747</v>
      </c>
      <c r="AJ935" s="296">
        <v>0.5</v>
      </c>
      <c r="AK935" s="286">
        <f t="shared" si="135"/>
        <v>0.5</v>
      </c>
      <c r="AL935" s="287">
        <f t="shared" si="136"/>
        <v>0</v>
      </c>
      <c r="AM935" s="287">
        <f t="shared" si="137"/>
        <v>0</v>
      </c>
    </row>
    <row r="936" spans="1:39" ht="15" x14ac:dyDescent="0.25">
      <c r="A936" s="296" t="s">
        <v>5754</v>
      </c>
      <c r="B936" s="298">
        <f t="shared" si="139"/>
        <v>1</v>
      </c>
      <c r="C936" s="296">
        <v>1</v>
      </c>
      <c r="D936" s="298">
        <f t="shared" si="138"/>
        <v>1</v>
      </c>
      <c r="E936" s="296" t="s">
        <v>2112</v>
      </c>
      <c r="F936" s="276" t="str">
        <f t="shared" si="132"/>
        <v>SI</v>
      </c>
      <c r="G936" s="296" t="s">
        <v>2112</v>
      </c>
      <c r="H936" s="276" t="s">
        <v>3861</v>
      </c>
      <c r="I936" s="296" t="s">
        <v>6001</v>
      </c>
      <c r="J936" s="299" t="s">
        <v>4907</v>
      </c>
      <c r="K936" s="299"/>
      <c r="L936" s="299"/>
      <c r="M936" s="304" t="s">
        <v>5110</v>
      </c>
      <c r="N936" s="304" t="s">
        <v>5968</v>
      </c>
      <c r="O936" s="304"/>
      <c r="P936" s="304"/>
      <c r="Q936" s="304"/>
      <c r="R936" s="300" t="s">
        <v>5774</v>
      </c>
      <c r="S936" s="296" t="str">
        <f t="shared" si="131"/>
        <v>PL2-4165-FIL002</v>
      </c>
      <c r="T936" s="276" t="str">
        <f>TRIM(VLOOKUP(S936,[1]Taxonomía!$A$3:$C$2148,3,FALSE))</f>
        <v>FILTRO 2 DE PRECIPITADO TAG 3631-5FL-002</v>
      </c>
      <c r="U936" s="295" t="s">
        <v>5742</v>
      </c>
      <c r="V936" s="301">
        <v>41242</v>
      </c>
      <c r="W936" s="295" t="s">
        <v>5743</v>
      </c>
      <c r="X936" s="295" t="s">
        <v>5744</v>
      </c>
      <c r="Y936" s="296" t="s">
        <v>4615</v>
      </c>
      <c r="Z936" s="279" t="str">
        <f t="shared" si="133"/>
        <v>No Requerido</v>
      </c>
      <c r="AA936" s="293" t="s">
        <v>5745</v>
      </c>
      <c r="AB936" s="302" t="s">
        <v>5698</v>
      </c>
      <c r="AC936" s="283">
        <f t="shared" si="134"/>
        <v>41913</v>
      </c>
      <c r="AD936" s="294">
        <v>10</v>
      </c>
      <c r="AE936" s="295" t="s">
        <v>5746</v>
      </c>
      <c r="AF936" s="295">
        <v>10</v>
      </c>
      <c r="AG936" s="295">
        <v>10</v>
      </c>
      <c r="AH936" s="296">
        <v>1</v>
      </c>
      <c r="AI936" s="297" t="s">
        <v>5747</v>
      </c>
      <c r="AJ936" s="296">
        <v>1</v>
      </c>
      <c r="AK936" s="286">
        <f t="shared" si="135"/>
        <v>1</v>
      </c>
      <c r="AL936" s="287">
        <f t="shared" si="136"/>
        <v>0</v>
      </c>
      <c r="AM936" s="287">
        <f t="shared" si="137"/>
        <v>0</v>
      </c>
    </row>
    <row r="937" spans="1:39" ht="15" x14ac:dyDescent="0.25">
      <c r="A937" s="296" t="s">
        <v>5740</v>
      </c>
      <c r="B937" s="298">
        <f t="shared" si="139"/>
        <v>0.5</v>
      </c>
      <c r="C937" s="296">
        <v>1</v>
      </c>
      <c r="D937" s="298">
        <f t="shared" si="138"/>
        <v>0.5</v>
      </c>
      <c r="E937" s="296" t="s">
        <v>2112</v>
      </c>
      <c r="F937" s="276" t="str">
        <f t="shared" si="132"/>
        <v>SI</v>
      </c>
      <c r="G937" s="296" t="s">
        <v>2112</v>
      </c>
      <c r="H937" s="276" t="s">
        <v>3873</v>
      </c>
      <c r="I937" s="296" t="s">
        <v>6000</v>
      </c>
      <c r="J937" s="299" t="s">
        <v>4907</v>
      </c>
      <c r="K937" s="299"/>
      <c r="L937" s="299"/>
      <c r="M937" s="296" t="s">
        <v>5110</v>
      </c>
      <c r="N937" s="296" t="s">
        <v>5968</v>
      </c>
      <c r="O937" s="296"/>
      <c r="P937" s="296"/>
      <c r="Q937" s="296"/>
      <c r="R937" s="300" t="s">
        <v>5778</v>
      </c>
      <c r="S937" s="296" t="str">
        <f t="shared" ref="S937:S1000" si="140">IF(AND(O937="",P937="",Q937=""),CONCATENATE(M937,"-",N937,R937),IF(AND(O937&lt;&gt;"",P937&lt;&gt;"",Q937&lt;&gt;""),CONCATENATE(M937,"-",N937,R937,"-",O937,"-",P937,"-",Q937),IF(AND(O937&lt;&gt;"",P937&lt;&gt;"",Q937=""),CONCATENATE(M937,"-",N937,R937,"-",O937,"-",P937),IF(AND(O937&lt;&gt;"",P937="",Q937=""),CONCATENATE(M937,"-",N937,R937,"-",O937)))))</f>
        <v>PL2-4165-FIL003</v>
      </c>
      <c r="T937" s="276" t="str">
        <f>TRIM(VLOOKUP(S937,[1]Taxonomía!$A$3:$C$2148,3,FALSE))</f>
        <v>FILTRO 3 DE PRECIPITADO TAG 3631-5FL-003</v>
      </c>
      <c r="U937" s="295" t="s">
        <v>5742</v>
      </c>
      <c r="V937" s="301">
        <v>41242</v>
      </c>
      <c r="W937" s="295" t="s">
        <v>5743</v>
      </c>
      <c r="X937" s="295" t="s">
        <v>5744</v>
      </c>
      <c r="Y937" s="296" t="s">
        <v>4615</v>
      </c>
      <c r="Z937" s="279" t="str">
        <f t="shared" si="133"/>
        <v>Requerido</v>
      </c>
      <c r="AA937" s="293" t="s">
        <v>5745</v>
      </c>
      <c r="AB937" s="302" t="s">
        <v>5698</v>
      </c>
      <c r="AC937" s="283">
        <f t="shared" si="134"/>
        <v>41913</v>
      </c>
      <c r="AD937" s="294">
        <v>10</v>
      </c>
      <c r="AE937" s="295" t="s">
        <v>5746</v>
      </c>
      <c r="AF937" s="295">
        <v>10</v>
      </c>
      <c r="AG937" s="295">
        <v>10</v>
      </c>
      <c r="AH937" s="296">
        <v>1</v>
      </c>
      <c r="AI937" s="297" t="s">
        <v>5747</v>
      </c>
      <c r="AJ937" s="296">
        <v>0.5</v>
      </c>
      <c r="AK937" s="286">
        <f t="shared" si="135"/>
        <v>0.5</v>
      </c>
      <c r="AL937" s="287">
        <f t="shared" si="136"/>
        <v>0</v>
      </c>
      <c r="AM937" s="287">
        <f t="shared" si="137"/>
        <v>0</v>
      </c>
    </row>
    <row r="938" spans="1:39" ht="15" x14ac:dyDescent="0.25">
      <c r="A938" s="296" t="s">
        <v>5754</v>
      </c>
      <c r="B938" s="298">
        <f t="shared" si="139"/>
        <v>1</v>
      </c>
      <c r="C938" s="296">
        <v>1</v>
      </c>
      <c r="D938" s="298">
        <f t="shared" si="138"/>
        <v>1</v>
      </c>
      <c r="E938" s="296" t="s">
        <v>2112</v>
      </c>
      <c r="F938" s="276" t="str">
        <f t="shared" si="132"/>
        <v>SI</v>
      </c>
      <c r="G938" s="296" t="s">
        <v>2112</v>
      </c>
      <c r="H938" s="276" t="s">
        <v>3873</v>
      </c>
      <c r="I938" s="296" t="s">
        <v>6001</v>
      </c>
      <c r="J938" s="299" t="s">
        <v>4907</v>
      </c>
      <c r="K938" s="299"/>
      <c r="L938" s="299"/>
      <c r="M938" s="304" t="s">
        <v>5110</v>
      </c>
      <c r="N938" s="304" t="s">
        <v>5968</v>
      </c>
      <c r="O938" s="304"/>
      <c r="P938" s="304"/>
      <c r="Q938" s="304"/>
      <c r="R938" s="300" t="s">
        <v>5778</v>
      </c>
      <c r="S938" s="296" t="str">
        <f t="shared" si="140"/>
        <v>PL2-4165-FIL003</v>
      </c>
      <c r="T938" s="276" t="str">
        <f>TRIM(VLOOKUP(S938,[1]Taxonomía!$A$3:$C$2148,3,FALSE))</f>
        <v>FILTRO 3 DE PRECIPITADO TAG 3631-5FL-003</v>
      </c>
      <c r="U938" s="295" t="s">
        <v>5742</v>
      </c>
      <c r="V938" s="301">
        <v>41242</v>
      </c>
      <c r="W938" s="295" t="s">
        <v>5743</v>
      </c>
      <c r="X938" s="295" t="s">
        <v>5744</v>
      </c>
      <c r="Y938" s="296" t="s">
        <v>4615</v>
      </c>
      <c r="Z938" s="279" t="str">
        <f t="shared" si="133"/>
        <v>No Requerido</v>
      </c>
      <c r="AA938" s="293" t="s">
        <v>5745</v>
      </c>
      <c r="AB938" s="302" t="s">
        <v>5698</v>
      </c>
      <c r="AC938" s="283">
        <f t="shared" si="134"/>
        <v>41913</v>
      </c>
      <c r="AD938" s="294">
        <v>10</v>
      </c>
      <c r="AE938" s="295" t="s">
        <v>5746</v>
      </c>
      <c r="AF938" s="295">
        <v>10</v>
      </c>
      <c r="AG938" s="295">
        <v>10</v>
      </c>
      <c r="AH938" s="296">
        <v>1</v>
      </c>
      <c r="AI938" s="297" t="s">
        <v>5747</v>
      </c>
      <c r="AJ938" s="296">
        <v>1</v>
      </c>
      <c r="AK938" s="286">
        <f t="shared" si="135"/>
        <v>1</v>
      </c>
      <c r="AL938" s="287">
        <f t="shared" si="136"/>
        <v>0</v>
      </c>
      <c r="AM938" s="287">
        <f t="shared" si="137"/>
        <v>0</v>
      </c>
    </row>
    <row r="939" spans="1:39" ht="15" x14ac:dyDescent="0.25">
      <c r="A939" s="296" t="s">
        <v>5740</v>
      </c>
      <c r="B939" s="298">
        <f t="shared" si="139"/>
        <v>0.5</v>
      </c>
      <c r="C939" s="296">
        <v>1</v>
      </c>
      <c r="D939" s="298">
        <f t="shared" si="138"/>
        <v>0.5</v>
      </c>
      <c r="E939" s="296" t="s">
        <v>2112</v>
      </c>
      <c r="F939" s="276" t="str">
        <f t="shared" si="132"/>
        <v>SI</v>
      </c>
      <c r="G939" s="296" t="s">
        <v>2112</v>
      </c>
      <c r="H939" s="276" t="s">
        <v>3885</v>
      </c>
      <c r="I939" s="296" t="s">
        <v>6000</v>
      </c>
      <c r="J939" s="299" t="s">
        <v>4907</v>
      </c>
      <c r="K939" s="299"/>
      <c r="L939" s="299"/>
      <c r="M939" s="296" t="s">
        <v>5110</v>
      </c>
      <c r="N939" s="296" t="s">
        <v>5968</v>
      </c>
      <c r="O939" s="296"/>
      <c r="P939" s="296"/>
      <c r="Q939" s="296"/>
      <c r="R939" s="300" t="s">
        <v>5779</v>
      </c>
      <c r="S939" s="296" t="str">
        <f t="shared" si="140"/>
        <v>PL2-4165-FIL004</v>
      </c>
      <c r="T939" s="276" t="str">
        <f>TRIM(VLOOKUP(S939,[1]Taxonomía!$A$3:$C$2148,3,FALSE))</f>
        <v>FILTRO 4 DE PRECIPITADO TAG 3631-5FL-004</v>
      </c>
      <c r="U939" s="295" t="s">
        <v>5742</v>
      </c>
      <c r="V939" s="301">
        <v>41242</v>
      </c>
      <c r="W939" s="295" t="s">
        <v>5743</v>
      </c>
      <c r="X939" s="295" t="s">
        <v>5744</v>
      </c>
      <c r="Y939" s="296" t="s">
        <v>4615</v>
      </c>
      <c r="Z939" s="279" t="str">
        <f t="shared" si="133"/>
        <v>Requerido</v>
      </c>
      <c r="AA939" s="293" t="s">
        <v>5745</v>
      </c>
      <c r="AB939" s="302" t="s">
        <v>5698</v>
      </c>
      <c r="AC939" s="283">
        <f t="shared" si="134"/>
        <v>41913</v>
      </c>
      <c r="AD939" s="294">
        <v>10</v>
      </c>
      <c r="AE939" s="295" t="s">
        <v>5746</v>
      </c>
      <c r="AF939" s="295">
        <v>10</v>
      </c>
      <c r="AG939" s="295">
        <v>10</v>
      </c>
      <c r="AH939" s="296">
        <v>1</v>
      </c>
      <c r="AI939" s="297" t="s">
        <v>5747</v>
      </c>
      <c r="AJ939" s="296">
        <v>0.5</v>
      </c>
      <c r="AK939" s="286">
        <f t="shared" si="135"/>
        <v>0.5</v>
      </c>
      <c r="AL939" s="287">
        <f t="shared" si="136"/>
        <v>0</v>
      </c>
      <c r="AM939" s="287">
        <f t="shared" si="137"/>
        <v>0</v>
      </c>
    </row>
    <row r="940" spans="1:39" ht="15" x14ac:dyDescent="0.25">
      <c r="A940" s="296" t="s">
        <v>5754</v>
      </c>
      <c r="B940" s="298">
        <f t="shared" si="139"/>
        <v>1</v>
      </c>
      <c r="C940" s="296">
        <v>1</v>
      </c>
      <c r="D940" s="298">
        <f t="shared" si="138"/>
        <v>1</v>
      </c>
      <c r="E940" s="296" t="s">
        <v>2112</v>
      </c>
      <c r="F940" s="276" t="str">
        <f t="shared" si="132"/>
        <v>SI</v>
      </c>
      <c r="G940" s="296" t="s">
        <v>2112</v>
      </c>
      <c r="H940" s="276" t="s">
        <v>3885</v>
      </c>
      <c r="I940" s="296" t="s">
        <v>6001</v>
      </c>
      <c r="J940" s="299" t="s">
        <v>4907</v>
      </c>
      <c r="K940" s="299"/>
      <c r="L940" s="299"/>
      <c r="M940" s="296" t="s">
        <v>5110</v>
      </c>
      <c r="N940" s="296" t="s">
        <v>5968</v>
      </c>
      <c r="O940" s="296"/>
      <c r="P940" s="296"/>
      <c r="Q940" s="296"/>
      <c r="R940" s="300" t="s">
        <v>5779</v>
      </c>
      <c r="S940" s="296" t="str">
        <f t="shared" si="140"/>
        <v>PL2-4165-FIL004</v>
      </c>
      <c r="T940" s="276" t="str">
        <f>TRIM(VLOOKUP(S940,[1]Taxonomía!$A$3:$C$2148,3,FALSE))</f>
        <v>FILTRO 4 DE PRECIPITADO TAG 3631-5FL-004</v>
      </c>
      <c r="U940" s="295" t="s">
        <v>5742</v>
      </c>
      <c r="V940" s="301">
        <v>41242</v>
      </c>
      <c r="W940" s="295" t="s">
        <v>5743</v>
      </c>
      <c r="X940" s="295" t="s">
        <v>5744</v>
      </c>
      <c r="Y940" s="296" t="s">
        <v>4615</v>
      </c>
      <c r="Z940" s="279" t="str">
        <f t="shared" si="133"/>
        <v>No Requerido</v>
      </c>
      <c r="AA940" s="293" t="s">
        <v>5745</v>
      </c>
      <c r="AB940" s="302" t="s">
        <v>5698</v>
      </c>
      <c r="AC940" s="283">
        <f t="shared" si="134"/>
        <v>41913</v>
      </c>
      <c r="AD940" s="294">
        <v>10</v>
      </c>
      <c r="AE940" s="295" t="s">
        <v>5746</v>
      </c>
      <c r="AF940" s="295">
        <v>10</v>
      </c>
      <c r="AG940" s="295">
        <v>10</v>
      </c>
      <c r="AH940" s="296">
        <v>1</v>
      </c>
      <c r="AI940" s="297" t="s">
        <v>5747</v>
      </c>
      <c r="AJ940" s="296">
        <v>1</v>
      </c>
      <c r="AK940" s="286">
        <f t="shared" si="135"/>
        <v>1</v>
      </c>
      <c r="AL940" s="287">
        <f t="shared" si="136"/>
        <v>0</v>
      </c>
      <c r="AM940" s="287">
        <f t="shared" si="137"/>
        <v>0</v>
      </c>
    </row>
    <row r="941" spans="1:39" ht="15" x14ac:dyDescent="0.25">
      <c r="A941" s="296" t="s">
        <v>5740</v>
      </c>
      <c r="B941" s="298">
        <f t="shared" si="139"/>
        <v>0.5</v>
      </c>
      <c r="C941" s="296">
        <v>1</v>
      </c>
      <c r="D941" s="298">
        <f t="shared" si="138"/>
        <v>0.5</v>
      </c>
      <c r="E941" s="296" t="s">
        <v>2112</v>
      </c>
      <c r="F941" s="276" t="str">
        <f t="shared" si="132"/>
        <v>SI</v>
      </c>
      <c r="G941" s="296" t="s">
        <v>2112</v>
      </c>
      <c r="H941" s="276" t="s">
        <v>3897</v>
      </c>
      <c r="I941" s="296" t="s">
        <v>6000</v>
      </c>
      <c r="J941" s="299" t="s">
        <v>4907</v>
      </c>
      <c r="K941" s="299"/>
      <c r="L941" s="299"/>
      <c r="M941" s="296" t="s">
        <v>5110</v>
      </c>
      <c r="N941" s="296" t="s">
        <v>5968</v>
      </c>
      <c r="O941" s="296"/>
      <c r="P941" s="296"/>
      <c r="Q941" s="296"/>
      <c r="R941" s="300" t="s">
        <v>5822</v>
      </c>
      <c r="S941" s="296" t="str">
        <f t="shared" si="140"/>
        <v>PL2-4165-FIL005</v>
      </c>
      <c r="T941" s="276" t="str">
        <f>TRIM(VLOOKUP(S941,[1]Taxonomía!$A$3:$C$2148,3,FALSE))</f>
        <v>FILTRO 5 DE PRECIPITADO TAG 3631-5FL-005</v>
      </c>
      <c r="U941" s="295" t="s">
        <v>5742</v>
      </c>
      <c r="V941" s="301">
        <v>41242</v>
      </c>
      <c r="W941" s="295" t="s">
        <v>5743</v>
      </c>
      <c r="X941" s="295" t="s">
        <v>5744</v>
      </c>
      <c r="Y941" s="296" t="s">
        <v>4615</v>
      </c>
      <c r="Z941" s="279" t="str">
        <f t="shared" si="133"/>
        <v>Requerido</v>
      </c>
      <c r="AA941" s="293" t="s">
        <v>5745</v>
      </c>
      <c r="AB941" s="302" t="s">
        <v>5698</v>
      </c>
      <c r="AC941" s="283">
        <f t="shared" si="134"/>
        <v>41913</v>
      </c>
      <c r="AD941" s="294">
        <v>10</v>
      </c>
      <c r="AE941" s="295" t="s">
        <v>5746</v>
      </c>
      <c r="AF941" s="295">
        <v>10</v>
      </c>
      <c r="AG941" s="295">
        <v>10</v>
      </c>
      <c r="AH941" s="296">
        <v>1</v>
      </c>
      <c r="AI941" s="297" t="s">
        <v>5747</v>
      </c>
      <c r="AJ941" s="296">
        <v>0.5</v>
      </c>
      <c r="AK941" s="286">
        <f t="shared" si="135"/>
        <v>0.5</v>
      </c>
      <c r="AL941" s="287">
        <f t="shared" si="136"/>
        <v>0</v>
      </c>
      <c r="AM941" s="287">
        <f t="shared" si="137"/>
        <v>0</v>
      </c>
    </row>
    <row r="942" spans="1:39" ht="15" x14ac:dyDescent="0.25">
      <c r="A942" s="296" t="s">
        <v>5754</v>
      </c>
      <c r="B942" s="298">
        <f t="shared" si="139"/>
        <v>1</v>
      </c>
      <c r="C942" s="296">
        <v>1</v>
      </c>
      <c r="D942" s="298">
        <f t="shared" si="138"/>
        <v>1</v>
      </c>
      <c r="E942" s="296" t="s">
        <v>2112</v>
      </c>
      <c r="F942" s="276" t="str">
        <f t="shared" si="132"/>
        <v>SI</v>
      </c>
      <c r="G942" s="296" t="s">
        <v>2112</v>
      </c>
      <c r="H942" s="276" t="s">
        <v>3897</v>
      </c>
      <c r="I942" s="296" t="s">
        <v>6001</v>
      </c>
      <c r="J942" s="299" t="s">
        <v>4907</v>
      </c>
      <c r="K942" s="299"/>
      <c r="L942" s="299"/>
      <c r="M942" s="296" t="s">
        <v>5110</v>
      </c>
      <c r="N942" s="296" t="s">
        <v>5968</v>
      </c>
      <c r="O942" s="296"/>
      <c r="P942" s="296"/>
      <c r="Q942" s="296"/>
      <c r="R942" s="300" t="s">
        <v>5822</v>
      </c>
      <c r="S942" s="296" t="str">
        <f t="shared" si="140"/>
        <v>PL2-4165-FIL005</v>
      </c>
      <c r="T942" s="276" t="str">
        <f>TRIM(VLOOKUP(S942,[1]Taxonomía!$A$3:$C$2148,3,FALSE))</f>
        <v>FILTRO 5 DE PRECIPITADO TAG 3631-5FL-005</v>
      </c>
      <c r="U942" s="295" t="s">
        <v>5742</v>
      </c>
      <c r="V942" s="301">
        <v>41242</v>
      </c>
      <c r="W942" s="295" t="s">
        <v>5743</v>
      </c>
      <c r="X942" s="295" t="s">
        <v>5744</v>
      </c>
      <c r="Y942" s="296" t="s">
        <v>4615</v>
      </c>
      <c r="Z942" s="279" t="str">
        <f t="shared" si="133"/>
        <v>No Requerido</v>
      </c>
      <c r="AA942" s="293" t="s">
        <v>5745</v>
      </c>
      <c r="AB942" s="302" t="s">
        <v>5698</v>
      </c>
      <c r="AC942" s="283">
        <f t="shared" si="134"/>
        <v>41913</v>
      </c>
      <c r="AD942" s="294">
        <v>10</v>
      </c>
      <c r="AE942" s="295" t="s">
        <v>5746</v>
      </c>
      <c r="AF942" s="295">
        <v>10</v>
      </c>
      <c r="AG942" s="295">
        <v>10</v>
      </c>
      <c r="AH942" s="296">
        <v>1</v>
      </c>
      <c r="AI942" s="297" t="s">
        <v>5747</v>
      </c>
      <c r="AJ942" s="296">
        <v>1</v>
      </c>
      <c r="AK942" s="286">
        <f t="shared" si="135"/>
        <v>1</v>
      </c>
      <c r="AL942" s="287">
        <f t="shared" si="136"/>
        <v>0</v>
      </c>
      <c r="AM942" s="287">
        <f t="shared" si="137"/>
        <v>0</v>
      </c>
    </row>
    <row r="943" spans="1:39" ht="15" x14ac:dyDescent="0.25">
      <c r="A943" s="296" t="s">
        <v>5740</v>
      </c>
      <c r="B943" s="298">
        <f t="shared" si="139"/>
        <v>0.5</v>
      </c>
      <c r="C943" s="296">
        <v>1</v>
      </c>
      <c r="D943" s="298">
        <f t="shared" si="138"/>
        <v>0.5</v>
      </c>
      <c r="E943" s="296" t="s">
        <v>2112</v>
      </c>
      <c r="F943" s="276" t="str">
        <f t="shared" si="132"/>
        <v>SI</v>
      </c>
      <c r="G943" s="296" t="s">
        <v>2112</v>
      </c>
      <c r="H943" s="276" t="s">
        <v>3909</v>
      </c>
      <c r="I943" s="296" t="s">
        <v>6000</v>
      </c>
      <c r="J943" s="299" t="s">
        <v>4907</v>
      </c>
      <c r="K943" s="299"/>
      <c r="L943" s="299"/>
      <c r="M943" s="296" t="s">
        <v>5110</v>
      </c>
      <c r="N943" s="296" t="s">
        <v>5968</v>
      </c>
      <c r="O943" s="296"/>
      <c r="P943" s="296"/>
      <c r="Q943" s="296"/>
      <c r="R943" s="300" t="s">
        <v>5836</v>
      </c>
      <c r="S943" s="296" t="str">
        <f t="shared" si="140"/>
        <v>PL2-4165-FIL006</v>
      </c>
      <c r="T943" s="276" t="str">
        <f>TRIM(VLOOKUP(S943,[1]Taxonomía!$A$3:$C$2148,3,FALSE))</f>
        <v>FILTRO 6 DE PRECIPITADO TAG 3631-5FL-006</v>
      </c>
      <c r="U943" s="295" t="s">
        <v>5742</v>
      </c>
      <c r="V943" s="301">
        <v>41242</v>
      </c>
      <c r="W943" s="295" t="s">
        <v>5743</v>
      </c>
      <c r="X943" s="295" t="s">
        <v>5744</v>
      </c>
      <c r="Y943" s="296" t="s">
        <v>4615</v>
      </c>
      <c r="Z943" s="279" t="str">
        <f t="shared" si="133"/>
        <v>Requerido</v>
      </c>
      <c r="AA943" s="293" t="s">
        <v>5745</v>
      </c>
      <c r="AB943" s="302" t="s">
        <v>5698</v>
      </c>
      <c r="AC943" s="283">
        <f t="shared" si="134"/>
        <v>41913</v>
      </c>
      <c r="AD943" s="294">
        <v>10</v>
      </c>
      <c r="AE943" s="295" t="s">
        <v>5746</v>
      </c>
      <c r="AF943" s="295">
        <v>10</v>
      </c>
      <c r="AG943" s="295">
        <v>10</v>
      </c>
      <c r="AH943" s="296">
        <v>1</v>
      </c>
      <c r="AI943" s="297" t="s">
        <v>5747</v>
      </c>
      <c r="AJ943" s="296">
        <v>0.5</v>
      </c>
      <c r="AK943" s="286">
        <f t="shared" si="135"/>
        <v>0.5</v>
      </c>
      <c r="AL943" s="287">
        <f t="shared" si="136"/>
        <v>0</v>
      </c>
      <c r="AM943" s="287">
        <f t="shared" si="137"/>
        <v>0</v>
      </c>
    </row>
    <row r="944" spans="1:39" ht="15" x14ac:dyDescent="0.25">
      <c r="A944" s="296" t="s">
        <v>5754</v>
      </c>
      <c r="B944" s="298">
        <f t="shared" si="139"/>
        <v>1</v>
      </c>
      <c r="C944" s="296">
        <v>1</v>
      </c>
      <c r="D944" s="298">
        <f t="shared" si="138"/>
        <v>1</v>
      </c>
      <c r="E944" s="296" t="s">
        <v>2112</v>
      </c>
      <c r="F944" s="276" t="str">
        <f t="shared" si="132"/>
        <v>SI</v>
      </c>
      <c r="G944" s="296" t="s">
        <v>2112</v>
      </c>
      <c r="H944" s="276" t="s">
        <v>3909</v>
      </c>
      <c r="I944" s="296" t="s">
        <v>6001</v>
      </c>
      <c r="J944" s="299" t="s">
        <v>4907</v>
      </c>
      <c r="K944" s="299"/>
      <c r="L944" s="299"/>
      <c r="M944" s="296" t="s">
        <v>5110</v>
      </c>
      <c r="N944" s="296" t="s">
        <v>5968</v>
      </c>
      <c r="O944" s="296"/>
      <c r="P944" s="296"/>
      <c r="Q944" s="296"/>
      <c r="R944" s="300" t="s">
        <v>5836</v>
      </c>
      <c r="S944" s="296" t="str">
        <f t="shared" si="140"/>
        <v>PL2-4165-FIL006</v>
      </c>
      <c r="T944" s="276" t="str">
        <f>TRIM(VLOOKUP(S944,[1]Taxonomía!$A$3:$C$2148,3,FALSE))</f>
        <v>FILTRO 6 DE PRECIPITADO TAG 3631-5FL-006</v>
      </c>
      <c r="U944" s="295" t="s">
        <v>5742</v>
      </c>
      <c r="V944" s="301">
        <v>41242</v>
      </c>
      <c r="W944" s="295" t="s">
        <v>5743</v>
      </c>
      <c r="X944" s="295" t="s">
        <v>5744</v>
      </c>
      <c r="Y944" s="296" t="s">
        <v>4615</v>
      </c>
      <c r="Z944" s="279" t="str">
        <f t="shared" si="133"/>
        <v>No Requerido</v>
      </c>
      <c r="AA944" s="293" t="s">
        <v>5745</v>
      </c>
      <c r="AB944" s="302" t="s">
        <v>5698</v>
      </c>
      <c r="AC944" s="283">
        <f t="shared" si="134"/>
        <v>41913</v>
      </c>
      <c r="AD944" s="294">
        <v>10</v>
      </c>
      <c r="AE944" s="295" t="s">
        <v>5746</v>
      </c>
      <c r="AF944" s="295">
        <v>10</v>
      </c>
      <c r="AG944" s="295">
        <v>10</v>
      </c>
      <c r="AH944" s="296">
        <v>1</v>
      </c>
      <c r="AI944" s="297" t="s">
        <v>5747</v>
      </c>
      <c r="AJ944" s="296">
        <v>1</v>
      </c>
      <c r="AK944" s="286">
        <f t="shared" si="135"/>
        <v>1</v>
      </c>
      <c r="AL944" s="287">
        <f t="shared" si="136"/>
        <v>0</v>
      </c>
      <c r="AM944" s="287">
        <f t="shared" si="137"/>
        <v>0</v>
      </c>
    </row>
    <row r="945" spans="1:39" ht="15" x14ac:dyDescent="0.25">
      <c r="A945" s="296" t="s">
        <v>5740</v>
      </c>
      <c r="B945" s="298">
        <f t="shared" si="139"/>
        <v>1</v>
      </c>
      <c r="C945" s="296">
        <v>1</v>
      </c>
      <c r="D945" s="298">
        <f t="shared" si="138"/>
        <v>1</v>
      </c>
      <c r="E945" s="296" t="s">
        <v>2112</v>
      </c>
      <c r="F945" s="276" t="str">
        <f t="shared" si="132"/>
        <v>SI</v>
      </c>
      <c r="G945" s="304" t="s">
        <v>2112</v>
      </c>
      <c r="H945" s="276" t="s">
        <v>5516</v>
      </c>
      <c r="I945" s="304" t="s">
        <v>5977</v>
      </c>
      <c r="J945" s="304" t="s">
        <v>4694</v>
      </c>
      <c r="K945" s="304"/>
      <c r="L945" s="304"/>
      <c r="M945" s="304" t="s">
        <v>5110</v>
      </c>
      <c r="N945" s="304" t="s">
        <v>5987</v>
      </c>
      <c r="O945" s="304"/>
      <c r="P945" s="304"/>
      <c r="Q945" s="304"/>
      <c r="R945" s="310" t="s">
        <v>5765</v>
      </c>
      <c r="S945" s="304" t="str">
        <f t="shared" si="140"/>
        <v>PL2-4165-PPB001</v>
      </c>
      <c r="T945" s="276" t="str">
        <f>TRIM(VLOOKUP(S945,[1]Taxonomía!$A$3:$C$2148,3,FALSE))</f>
        <v>BOMBA SUMERGIBLE DEL AREA DE FILTRACION DE PRECIPITADO TAG 3631-5SU-001</v>
      </c>
      <c r="U945" s="295" t="s">
        <v>5742</v>
      </c>
      <c r="V945" s="301">
        <v>41242</v>
      </c>
      <c r="W945" s="295" t="s">
        <v>5743</v>
      </c>
      <c r="X945" s="295" t="s">
        <v>5744</v>
      </c>
      <c r="Y945" s="296" t="s">
        <v>4444</v>
      </c>
      <c r="Z945" s="279" t="str">
        <f t="shared" si="133"/>
        <v>Requerido</v>
      </c>
      <c r="AA945" s="293" t="s">
        <v>5745</v>
      </c>
      <c r="AB945" s="302" t="s">
        <v>5698</v>
      </c>
      <c r="AC945" s="283">
        <f t="shared" si="134"/>
        <v>41913</v>
      </c>
      <c r="AD945" s="294">
        <v>10</v>
      </c>
      <c r="AE945" s="295" t="s">
        <v>5746</v>
      </c>
      <c r="AF945" s="295">
        <v>10</v>
      </c>
      <c r="AG945" s="295">
        <v>10</v>
      </c>
      <c r="AH945" s="296">
        <v>1</v>
      </c>
      <c r="AI945" s="297" t="s">
        <v>5766</v>
      </c>
      <c r="AJ945" s="296">
        <v>1</v>
      </c>
      <c r="AK945" s="286">
        <f t="shared" si="135"/>
        <v>1</v>
      </c>
      <c r="AL945" s="287">
        <f t="shared" si="136"/>
        <v>0</v>
      </c>
      <c r="AM945" s="287">
        <f t="shared" si="137"/>
        <v>0</v>
      </c>
    </row>
    <row r="946" spans="1:39" ht="15" x14ac:dyDescent="0.25">
      <c r="A946" s="296" t="s">
        <v>5752</v>
      </c>
      <c r="B946" s="298">
        <f t="shared" si="139"/>
        <v>0.5</v>
      </c>
      <c r="C946" s="296">
        <v>1</v>
      </c>
      <c r="D946" s="298">
        <f t="shared" si="138"/>
        <v>0.5</v>
      </c>
      <c r="E946" s="296" t="s">
        <v>2112</v>
      </c>
      <c r="F946" s="276" t="str">
        <f t="shared" si="132"/>
        <v>SI</v>
      </c>
      <c r="G946" s="304" t="s">
        <v>2112</v>
      </c>
      <c r="H946" s="276" t="s">
        <v>5516</v>
      </c>
      <c r="I946" s="304" t="s">
        <v>5970</v>
      </c>
      <c r="J946" s="304" t="s">
        <v>4694</v>
      </c>
      <c r="K946" s="304"/>
      <c r="L946" s="304"/>
      <c r="M946" s="304" t="s">
        <v>5110</v>
      </c>
      <c r="N946" s="304" t="s">
        <v>5987</v>
      </c>
      <c r="O946" s="304"/>
      <c r="P946" s="296"/>
      <c r="Q946" s="296"/>
      <c r="R946" s="300" t="s">
        <v>5765</v>
      </c>
      <c r="S946" s="296" t="str">
        <f t="shared" si="140"/>
        <v>PL2-4165-PPB001</v>
      </c>
      <c r="T946" s="276" t="str">
        <f>TRIM(VLOOKUP(S946,[1]Taxonomía!$A$3:$C$2148,3,FALSE))</f>
        <v>BOMBA SUMERGIBLE DEL AREA DE FILTRACION DE PRECIPITADO TAG 3631-5SU-001</v>
      </c>
      <c r="U946" s="295" t="s">
        <v>5742</v>
      </c>
      <c r="V946" s="301">
        <v>41242</v>
      </c>
      <c r="W946" s="295" t="s">
        <v>5743</v>
      </c>
      <c r="X946" s="295" t="s">
        <v>5744</v>
      </c>
      <c r="Y946" s="296" t="s">
        <v>4444</v>
      </c>
      <c r="Z946" s="279" t="str">
        <f t="shared" si="133"/>
        <v>No Requerido</v>
      </c>
      <c r="AA946" s="293" t="s">
        <v>5745</v>
      </c>
      <c r="AB946" s="302" t="s">
        <v>5698</v>
      </c>
      <c r="AC946" s="283">
        <f t="shared" si="134"/>
        <v>41913</v>
      </c>
      <c r="AD946" s="294">
        <v>10</v>
      </c>
      <c r="AE946" s="295" t="s">
        <v>5746</v>
      </c>
      <c r="AF946" s="295">
        <v>10</v>
      </c>
      <c r="AG946" s="295">
        <v>10</v>
      </c>
      <c r="AH946" s="296">
        <v>1</v>
      </c>
      <c r="AI946" s="297" t="s">
        <v>5766</v>
      </c>
      <c r="AJ946" s="296">
        <v>0.5</v>
      </c>
      <c r="AK946" s="286">
        <f t="shared" si="135"/>
        <v>0.5</v>
      </c>
      <c r="AL946" s="287">
        <f t="shared" si="136"/>
        <v>0</v>
      </c>
      <c r="AM946" s="287">
        <f t="shared" si="137"/>
        <v>0</v>
      </c>
    </row>
    <row r="947" spans="1:39" ht="15" x14ac:dyDescent="0.25">
      <c r="A947" s="296" t="s">
        <v>5754</v>
      </c>
      <c r="B947" s="298">
        <f t="shared" si="139"/>
        <v>0.5</v>
      </c>
      <c r="C947" s="296">
        <v>1</v>
      </c>
      <c r="D947" s="298">
        <f t="shared" si="138"/>
        <v>0.5</v>
      </c>
      <c r="E947" s="296" t="s">
        <v>2112</v>
      </c>
      <c r="F947" s="276" t="str">
        <f t="shared" si="132"/>
        <v>SI</v>
      </c>
      <c r="G947" s="304" t="s">
        <v>2112</v>
      </c>
      <c r="H947" s="276" t="s">
        <v>5516</v>
      </c>
      <c r="I947" s="304" t="s">
        <v>5971</v>
      </c>
      <c r="J947" s="304" t="s">
        <v>4694</v>
      </c>
      <c r="K947" s="304"/>
      <c r="L947" s="304"/>
      <c r="M947" s="304" t="s">
        <v>5110</v>
      </c>
      <c r="N947" s="304" t="s">
        <v>5987</v>
      </c>
      <c r="O947" s="304"/>
      <c r="P947" s="296"/>
      <c r="Q947" s="296"/>
      <c r="R947" s="300" t="s">
        <v>5765</v>
      </c>
      <c r="S947" s="296" t="str">
        <f t="shared" si="140"/>
        <v>PL2-4165-PPB001</v>
      </c>
      <c r="T947" s="276" t="str">
        <f>TRIM(VLOOKUP(S947,[1]Taxonomía!$A$3:$C$2148,3,FALSE))</f>
        <v>BOMBA SUMERGIBLE DEL AREA DE FILTRACION DE PRECIPITADO TAG 3631-5SU-001</v>
      </c>
      <c r="U947" s="295" t="s">
        <v>5742</v>
      </c>
      <c r="V947" s="301">
        <v>41242</v>
      </c>
      <c r="W947" s="295" t="s">
        <v>5743</v>
      </c>
      <c r="X947" s="295" t="s">
        <v>5744</v>
      </c>
      <c r="Y947" s="296" t="s">
        <v>4444</v>
      </c>
      <c r="Z947" s="279" t="str">
        <f t="shared" si="133"/>
        <v>No Requerido</v>
      </c>
      <c r="AA947" s="293" t="s">
        <v>5745</v>
      </c>
      <c r="AB947" s="302" t="s">
        <v>5698</v>
      </c>
      <c r="AC947" s="283">
        <f t="shared" si="134"/>
        <v>41913</v>
      </c>
      <c r="AD947" s="294">
        <v>10</v>
      </c>
      <c r="AE947" s="295" t="s">
        <v>5746</v>
      </c>
      <c r="AF947" s="295">
        <v>10</v>
      </c>
      <c r="AG947" s="295">
        <v>10</v>
      </c>
      <c r="AH947" s="296">
        <v>1</v>
      </c>
      <c r="AI947" s="297" t="s">
        <v>5766</v>
      </c>
      <c r="AJ947" s="296">
        <v>0.5</v>
      </c>
      <c r="AK947" s="286">
        <f t="shared" si="135"/>
        <v>0.5</v>
      </c>
      <c r="AL947" s="287">
        <f t="shared" si="136"/>
        <v>0</v>
      </c>
      <c r="AM947" s="287">
        <f t="shared" si="137"/>
        <v>0</v>
      </c>
    </row>
    <row r="948" spans="1:39" ht="15" x14ac:dyDescent="0.25">
      <c r="A948" s="296" t="s">
        <v>5740</v>
      </c>
      <c r="B948" s="298">
        <f t="shared" si="139"/>
        <v>1</v>
      </c>
      <c r="C948" s="296">
        <v>1</v>
      </c>
      <c r="D948" s="298">
        <f t="shared" si="138"/>
        <v>1</v>
      </c>
      <c r="E948" s="296" t="s">
        <v>2112</v>
      </c>
      <c r="F948" s="276" t="str">
        <f t="shared" si="132"/>
        <v>SI</v>
      </c>
      <c r="G948" s="296" t="s">
        <v>2112</v>
      </c>
      <c r="H948" s="276" t="s">
        <v>5519</v>
      </c>
      <c r="I948" s="296" t="s">
        <v>5915</v>
      </c>
      <c r="J948" s="299" t="s">
        <v>4616</v>
      </c>
      <c r="K948" s="299"/>
      <c r="L948" s="299"/>
      <c r="M948" s="296" t="s">
        <v>5110</v>
      </c>
      <c r="N948" s="296" t="s">
        <v>5916</v>
      </c>
      <c r="O948" s="296"/>
      <c r="P948" s="296"/>
      <c r="Q948" s="296"/>
      <c r="R948" s="300" t="s">
        <v>5765</v>
      </c>
      <c r="S948" s="296" t="str">
        <f t="shared" si="140"/>
        <v>PL2-4165-SAM001</v>
      </c>
      <c r="T948" s="276" t="str">
        <f>TRIM(VLOOKUP(S948,[1]Taxonomía!$A$3:$C$2148,3,FALSE))</f>
        <v>TOMA MUESTRA DE DESCARGA DE FILTRO 1 DE PRECIPITADO TAG 3631-5SA-001</v>
      </c>
      <c r="U948" s="295" t="s">
        <v>5742</v>
      </c>
      <c r="V948" s="301">
        <v>41242</v>
      </c>
      <c r="W948" s="295" t="s">
        <v>5743</v>
      </c>
      <c r="X948" s="295" t="s">
        <v>5744</v>
      </c>
      <c r="Y948" s="299" t="s">
        <v>4446</v>
      </c>
      <c r="Z948" s="279" t="str">
        <f t="shared" si="133"/>
        <v>Requerido</v>
      </c>
      <c r="AA948" s="293" t="s">
        <v>5745</v>
      </c>
      <c r="AB948" s="302" t="s">
        <v>5698</v>
      </c>
      <c r="AC948" s="283">
        <f t="shared" si="134"/>
        <v>41913</v>
      </c>
      <c r="AD948" s="294">
        <v>10</v>
      </c>
      <c r="AE948" s="295" t="s">
        <v>5746</v>
      </c>
      <c r="AF948" s="295">
        <v>10</v>
      </c>
      <c r="AG948" s="295">
        <v>10</v>
      </c>
      <c r="AH948" s="296">
        <v>1</v>
      </c>
      <c r="AI948" s="297" t="s">
        <v>5747</v>
      </c>
      <c r="AJ948" s="296">
        <v>1</v>
      </c>
      <c r="AK948" s="286">
        <f t="shared" si="135"/>
        <v>1</v>
      </c>
      <c r="AL948" s="287">
        <f t="shared" si="136"/>
        <v>0</v>
      </c>
      <c r="AM948" s="287">
        <f t="shared" si="137"/>
        <v>0</v>
      </c>
    </row>
    <row r="949" spans="1:39" ht="15" x14ac:dyDescent="0.25">
      <c r="A949" s="296" t="s">
        <v>5752</v>
      </c>
      <c r="B949" s="298">
        <f t="shared" si="139"/>
        <v>0.5</v>
      </c>
      <c r="C949" s="296">
        <v>1</v>
      </c>
      <c r="D949" s="298">
        <f t="shared" si="138"/>
        <v>0.5</v>
      </c>
      <c r="E949" s="296" t="s">
        <v>2112</v>
      </c>
      <c r="F949" s="276" t="str">
        <f t="shared" si="132"/>
        <v>SI</v>
      </c>
      <c r="G949" s="296" t="s">
        <v>2112</v>
      </c>
      <c r="H949" s="276" t="s">
        <v>5519</v>
      </c>
      <c r="I949" s="296" t="s">
        <v>5917</v>
      </c>
      <c r="J949" s="299" t="s">
        <v>4616</v>
      </c>
      <c r="K949" s="299"/>
      <c r="L949" s="299"/>
      <c r="M949" s="296" t="s">
        <v>5110</v>
      </c>
      <c r="N949" s="296" t="s">
        <v>5916</v>
      </c>
      <c r="O949" s="296"/>
      <c r="P949" s="296"/>
      <c r="Q949" s="296"/>
      <c r="R949" s="300" t="s">
        <v>5765</v>
      </c>
      <c r="S949" s="296" t="str">
        <f t="shared" si="140"/>
        <v>PL2-4165-SAM001</v>
      </c>
      <c r="T949" s="276" t="str">
        <f>TRIM(VLOOKUP(S949,[1]Taxonomía!$A$3:$C$2148,3,FALSE))</f>
        <v>TOMA MUESTRA DE DESCARGA DE FILTRO 1 DE PRECIPITADO TAG 3631-5SA-001</v>
      </c>
      <c r="U949" s="295" t="s">
        <v>5742</v>
      </c>
      <c r="V949" s="301">
        <v>41242</v>
      </c>
      <c r="W949" s="295" t="s">
        <v>5743</v>
      </c>
      <c r="X949" s="295" t="s">
        <v>5744</v>
      </c>
      <c r="Y949" s="299" t="s">
        <v>4446</v>
      </c>
      <c r="Z949" s="279" t="str">
        <f t="shared" si="133"/>
        <v>No Requerido</v>
      </c>
      <c r="AA949" s="293" t="s">
        <v>5745</v>
      </c>
      <c r="AB949" s="302" t="s">
        <v>5698</v>
      </c>
      <c r="AC949" s="283">
        <f t="shared" si="134"/>
        <v>41913</v>
      </c>
      <c r="AD949" s="294">
        <v>10</v>
      </c>
      <c r="AE949" s="295" t="s">
        <v>5746</v>
      </c>
      <c r="AF949" s="295">
        <v>10</v>
      </c>
      <c r="AG949" s="295">
        <v>10</v>
      </c>
      <c r="AH949" s="296">
        <v>1</v>
      </c>
      <c r="AI949" s="297" t="s">
        <v>5747</v>
      </c>
      <c r="AJ949" s="296">
        <v>0.5</v>
      </c>
      <c r="AK949" s="286">
        <f t="shared" si="135"/>
        <v>0.5</v>
      </c>
      <c r="AL949" s="287">
        <f t="shared" si="136"/>
        <v>0</v>
      </c>
      <c r="AM949" s="287">
        <f t="shared" si="137"/>
        <v>0</v>
      </c>
    </row>
    <row r="950" spans="1:39" ht="15" x14ac:dyDescent="0.25">
      <c r="A950" s="296" t="s">
        <v>5754</v>
      </c>
      <c r="B950" s="298">
        <f t="shared" si="139"/>
        <v>1</v>
      </c>
      <c r="C950" s="296">
        <v>1</v>
      </c>
      <c r="D950" s="298">
        <f t="shared" si="138"/>
        <v>1</v>
      </c>
      <c r="E950" s="296" t="s">
        <v>2112</v>
      </c>
      <c r="F950" s="276" t="str">
        <f t="shared" si="132"/>
        <v>SI</v>
      </c>
      <c r="G950" s="296" t="s">
        <v>2112</v>
      </c>
      <c r="H950" s="276" t="s">
        <v>5519</v>
      </c>
      <c r="I950" s="296" t="s">
        <v>5918</v>
      </c>
      <c r="J950" s="299" t="s">
        <v>4616</v>
      </c>
      <c r="K950" s="299"/>
      <c r="L950" s="299"/>
      <c r="M950" s="296" t="s">
        <v>5110</v>
      </c>
      <c r="N950" s="296" t="s">
        <v>5916</v>
      </c>
      <c r="O950" s="296"/>
      <c r="P950" s="296"/>
      <c r="Q950" s="296"/>
      <c r="R950" s="300" t="s">
        <v>5765</v>
      </c>
      <c r="S950" s="296" t="str">
        <f t="shared" si="140"/>
        <v>PL2-4165-SAM001</v>
      </c>
      <c r="T950" s="276" t="str">
        <f>TRIM(VLOOKUP(S950,[1]Taxonomía!$A$3:$C$2148,3,FALSE))</f>
        <v>TOMA MUESTRA DE DESCARGA DE FILTRO 1 DE PRECIPITADO TAG 3631-5SA-001</v>
      </c>
      <c r="U950" s="295" t="s">
        <v>5742</v>
      </c>
      <c r="V950" s="301">
        <v>41242</v>
      </c>
      <c r="W950" s="295" t="s">
        <v>5743</v>
      </c>
      <c r="X950" s="295" t="s">
        <v>5744</v>
      </c>
      <c r="Y950" s="299" t="s">
        <v>4446</v>
      </c>
      <c r="Z950" s="279" t="str">
        <f t="shared" si="133"/>
        <v>No Requerido</v>
      </c>
      <c r="AA950" s="293" t="s">
        <v>5745</v>
      </c>
      <c r="AB950" s="302" t="s">
        <v>5698</v>
      </c>
      <c r="AC950" s="283">
        <f t="shared" si="134"/>
        <v>41913</v>
      </c>
      <c r="AD950" s="294">
        <v>10</v>
      </c>
      <c r="AE950" s="295" t="s">
        <v>5746</v>
      </c>
      <c r="AF950" s="295">
        <v>10</v>
      </c>
      <c r="AG950" s="295">
        <v>10</v>
      </c>
      <c r="AH950" s="296">
        <v>1</v>
      </c>
      <c r="AI950" s="297" t="s">
        <v>5747</v>
      </c>
      <c r="AJ950" s="296">
        <v>1</v>
      </c>
      <c r="AK950" s="286">
        <f t="shared" si="135"/>
        <v>1</v>
      </c>
      <c r="AL950" s="287">
        <f t="shared" si="136"/>
        <v>0</v>
      </c>
      <c r="AM950" s="287">
        <f t="shared" si="137"/>
        <v>0</v>
      </c>
    </row>
    <row r="951" spans="1:39" ht="15" x14ac:dyDescent="0.25">
      <c r="A951" s="296" t="s">
        <v>5756</v>
      </c>
      <c r="B951" s="298">
        <f t="shared" si="139"/>
        <v>1</v>
      </c>
      <c r="C951" s="296">
        <v>1</v>
      </c>
      <c r="D951" s="298">
        <f t="shared" si="138"/>
        <v>1</v>
      </c>
      <c r="E951" s="296" t="s">
        <v>2112</v>
      </c>
      <c r="F951" s="276" t="str">
        <f t="shared" si="132"/>
        <v>SI</v>
      </c>
      <c r="G951" s="296" t="s">
        <v>2112</v>
      </c>
      <c r="H951" s="276" t="s">
        <v>5519</v>
      </c>
      <c r="I951" s="296" t="s">
        <v>5919</v>
      </c>
      <c r="J951" s="299" t="s">
        <v>4616</v>
      </c>
      <c r="K951" s="299"/>
      <c r="L951" s="299"/>
      <c r="M951" s="296" t="s">
        <v>5110</v>
      </c>
      <c r="N951" s="296" t="s">
        <v>5916</v>
      </c>
      <c r="O951" s="296"/>
      <c r="P951" s="296"/>
      <c r="Q951" s="296"/>
      <c r="R951" s="300" t="s">
        <v>5765</v>
      </c>
      <c r="S951" s="296" t="str">
        <f t="shared" si="140"/>
        <v>PL2-4165-SAM001</v>
      </c>
      <c r="T951" s="276" t="str">
        <f>TRIM(VLOOKUP(S951,[1]Taxonomía!$A$3:$C$2148,3,FALSE))</f>
        <v>TOMA MUESTRA DE DESCARGA DE FILTRO 1 DE PRECIPITADO TAG 3631-5SA-001</v>
      </c>
      <c r="U951" s="295" t="s">
        <v>5742</v>
      </c>
      <c r="V951" s="301">
        <v>41242</v>
      </c>
      <c r="W951" s="295" t="s">
        <v>5743</v>
      </c>
      <c r="X951" s="295" t="s">
        <v>5744</v>
      </c>
      <c r="Y951" s="299" t="s">
        <v>4446</v>
      </c>
      <c r="Z951" s="279" t="str">
        <f t="shared" si="133"/>
        <v>No Requerido</v>
      </c>
      <c r="AA951" s="293" t="s">
        <v>5745</v>
      </c>
      <c r="AB951" s="302" t="s">
        <v>5698</v>
      </c>
      <c r="AC951" s="283">
        <f t="shared" si="134"/>
        <v>41913</v>
      </c>
      <c r="AD951" s="294">
        <v>10</v>
      </c>
      <c r="AE951" s="295" t="s">
        <v>5746</v>
      </c>
      <c r="AF951" s="295">
        <v>10</v>
      </c>
      <c r="AG951" s="295">
        <v>10</v>
      </c>
      <c r="AH951" s="296">
        <v>1</v>
      </c>
      <c r="AI951" s="297" t="s">
        <v>5747</v>
      </c>
      <c r="AJ951" s="296">
        <v>1</v>
      </c>
      <c r="AK951" s="286">
        <f t="shared" si="135"/>
        <v>1</v>
      </c>
      <c r="AL951" s="287">
        <f t="shared" si="136"/>
        <v>0</v>
      </c>
      <c r="AM951" s="287">
        <f t="shared" si="137"/>
        <v>0</v>
      </c>
    </row>
    <row r="952" spans="1:39" ht="15" x14ac:dyDescent="0.25">
      <c r="A952" s="296" t="s">
        <v>5740</v>
      </c>
      <c r="B952" s="298">
        <f t="shared" si="139"/>
        <v>1</v>
      </c>
      <c r="C952" s="296">
        <v>1</v>
      </c>
      <c r="D952" s="298">
        <f t="shared" si="138"/>
        <v>1</v>
      </c>
      <c r="E952" s="296" t="s">
        <v>2112</v>
      </c>
      <c r="F952" s="276" t="str">
        <f t="shared" si="132"/>
        <v>SI</v>
      </c>
      <c r="G952" s="296" t="s">
        <v>2112</v>
      </c>
      <c r="H952" s="276" t="s">
        <v>5520</v>
      </c>
      <c r="I952" s="296" t="s">
        <v>5915</v>
      </c>
      <c r="J952" s="299" t="s">
        <v>4616</v>
      </c>
      <c r="K952" s="299"/>
      <c r="L952" s="299"/>
      <c r="M952" s="296" t="s">
        <v>5110</v>
      </c>
      <c r="N952" s="296" t="s">
        <v>5916</v>
      </c>
      <c r="O952" s="296"/>
      <c r="P952" s="296"/>
      <c r="Q952" s="296"/>
      <c r="R952" s="300" t="s">
        <v>5774</v>
      </c>
      <c r="S952" s="296" t="str">
        <f t="shared" si="140"/>
        <v>PL2-4165-SAM002</v>
      </c>
      <c r="T952" s="276" t="str">
        <f>TRIM(VLOOKUP(S952,[1]Taxonomía!$A$3:$C$2148,3,FALSE))</f>
        <v>TOMA MUESTRA DE DESCARGA DE FILTRO 2 DE PRECIPITADO TAG 3631-5SA-002</v>
      </c>
      <c r="U952" s="295" t="s">
        <v>5742</v>
      </c>
      <c r="V952" s="301">
        <v>41242</v>
      </c>
      <c r="W952" s="295" t="s">
        <v>5743</v>
      </c>
      <c r="X952" s="295" t="s">
        <v>5744</v>
      </c>
      <c r="Y952" s="299" t="s">
        <v>4446</v>
      </c>
      <c r="Z952" s="279" t="str">
        <f t="shared" si="133"/>
        <v>Requerido</v>
      </c>
      <c r="AA952" s="293" t="s">
        <v>5745</v>
      </c>
      <c r="AB952" s="302" t="s">
        <v>5698</v>
      </c>
      <c r="AC952" s="283">
        <f t="shared" si="134"/>
        <v>41913</v>
      </c>
      <c r="AD952" s="294">
        <v>10</v>
      </c>
      <c r="AE952" s="295" t="s">
        <v>5746</v>
      </c>
      <c r="AF952" s="295">
        <v>10</v>
      </c>
      <c r="AG952" s="295">
        <v>10</v>
      </c>
      <c r="AH952" s="296">
        <v>1</v>
      </c>
      <c r="AI952" s="297" t="s">
        <v>5747</v>
      </c>
      <c r="AJ952" s="296">
        <v>1</v>
      </c>
      <c r="AK952" s="286">
        <f t="shared" si="135"/>
        <v>1</v>
      </c>
      <c r="AL952" s="287">
        <f t="shared" si="136"/>
        <v>0</v>
      </c>
      <c r="AM952" s="287">
        <f t="shared" si="137"/>
        <v>0</v>
      </c>
    </row>
    <row r="953" spans="1:39" ht="15" x14ac:dyDescent="0.25">
      <c r="A953" s="296" t="s">
        <v>5752</v>
      </c>
      <c r="B953" s="298">
        <f t="shared" si="139"/>
        <v>0.5</v>
      </c>
      <c r="C953" s="296">
        <v>1</v>
      </c>
      <c r="D953" s="298">
        <f t="shared" si="138"/>
        <v>0.5</v>
      </c>
      <c r="E953" s="296" t="s">
        <v>2112</v>
      </c>
      <c r="F953" s="276" t="str">
        <f t="shared" si="132"/>
        <v>SI</v>
      </c>
      <c r="G953" s="296" t="s">
        <v>2112</v>
      </c>
      <c r="H953" s="276" t="s">
        <v>5520</v>
      </c>
      <c r="I953" s="296" t="s">
        <v>5917</v>
      </c>
      <c r="J953" s="299" t="s">
        <v>4616</v>
      </c>
      <c r="K953" s="299"/>
      <c r="L953" s="299"/>
      <c r="M953" s="296" t="s">
        <v>5110</v>
      </c>
      <c r="N953" s="296" t="s">
        <v>5916</v>
      </c>
      <c r="O953" s="296"/>
      <c r="P953" s="296"/>
      <c r="Q953" s="296"/>
      <c r="R953" s="300" t="s">
        <v>5774</v>
      </c>
      <c r="S953" s="296" t="str">
        <f t="shared" si="140"/>
        <v>PL2-4165-SAM002</v>
      </c>
      <c r="T953" s="276" t="str">
        <f>TRIM(VLOOKUP(S953,[1]Taxonomía!$A$3:$C$2148,3,FALSE))</f>
        <v>TOMA MUESTRA DE DESCARGA DE FILTRO 2 DE PRECIPITADO TAG 3631-5SA-002</v>
      </c>
      <c r="U953" s="295" t="s">
        <v>5742</v>
      </c>
      <c r="V953" s="301">
        <v>41242</v>
      </c>
      <c r="W953" s="295" t="s">
        <v>5743</v>
      </c>
      <c r="X953" s="295" t="s">
        <v>5744</v>
      </c>
      <c r="Y953" s="299" t="s">
        <v>4446</v>
      </c>
      <c r="Z953" s="279" t="str">
        <f t="shared" si="133"/>
        <v>No Requerido</v>
      </c>
      <c r="AA953" s="293" t="s">
        <v>5745</v>
      </c>
      <c r="AB953" s="302" t="s">
        <v>5698</v>
      </c>
      <c r="AC953" s="283">
        <f t="shared" si="134"/>
        <v>41913</v>
      </c>
      <c r="AD953" s="294">
        <v>10</v>
      </c>
      <c r="AE953" s="295" t="s">
        <v>5746</v>
      </c>
      <c r="AF953" s="295">
        <v>10</v>
      </c>
      <c r="AG953" s="295">
        <v>10</v>
      </c>
      <c r="AH953" s="296">
        <v>1</v>
      </c>
      <c r="AI953" s="297" t="s">
        <v>5747</v>
      </c>
      <c r="AJ953" s="296">
        <v>0.5</v>
      </c>
      <c r="AK953" s="286">
        <f t="shared" si="135"/>
        <v>0.5</v>
      </c>
      <c r="AL953" s="287">
        <f t="shared" si="136"/>
        <v>0</v>
      </c>
      <c r="AM953" s="287">
        <f t="shared" si="137"/>
        <v>0</v>
      </c>
    </row>
    <row r="954" spans="1:39" ht="15" x14ac:dyDescent="0.25">
      <c r="A954" s="296" t="s">
        <v>5754</v>
      </c>
      <c r="B954" s="298">
        <f t="shared" si="139"/>
        <v>1</v>
      </c>
      <c r="C954" s="296">
        <v>1</v>
      </c>
      <c r="D954" s="298">
        <f t="shared" si="138"/>
        <v>1</v>
      </c>
      <c r="E954" s="296" t="s">
        <v>2112</v>
      </c>
      <c r="F954" s="276" t="str">
        <f t="shared" si="132"/>
        <v>SI</v>
      </c>
      <c r="G954" s="296" t="s">
        <v>2112</v>
      </c>
      <c r="H954" s="276" t="s">
        <v>5520</v>
      </c>
      <c r="I954" s="296" t="s">
        <v>5918</v>
      </c>
      <c r="J954" s="299" t="s">
        <v>4616</v>
      </c>
      <c r="K954" s="299"/>
      <c r="L954" s="299"/>
      <c r="M954" s="296" t="s">
        <v>5110</v>
      </c>
      <c r="N954" s="296" t="s">
        <v>5916</v>
      </c>
      <c r="O954" s="296"/>
      <c r="P954" s="296"/>
      <c r="Q954" s="296"/>
      <c r="R954" s="300" t="s">
        <v>5774</v>
      </c>
      <c r="S954" s="296" t="str">
        <f t="shared" si="140"/>
        <v>PL2-4165-SAM002</v>
      </c>
      <c r="T954" s="276" t="str">
        <f>TRIM(VLOOKUP(S954,[1]Taxonomía!$A$3:$C$2148,3,FALSE))</f>
        <v>TOMA MUESTRA DE DESCARGA DE FILTRO 2 DE PRECIPITADO TAG 3631-5SA-002</v>
      </c>
      <c r="U954" s="295" t="s">
        <v>5742</v>
      </c>
      <c r="V954" s="301">
        <v>41242</v>
      </c>
      <c r="W954" s="295" t="s">
        <v>5743</v>
      </c>
      <c r="X954" s="295" t="s">
        <v>5744</v>
      </c>
      <c r="Y954" s="299" t="s">
        <v>4446</v>
      </c>
      <c r="Z954" s="279" t="str">
        <f t="shared" si="133"/>
        <v>No Requerido</v>
      </c>
      <c r="AA954" s="293" t="s">
        <v>5745</v>
      </c>
      <c r="AB954" s="302" t="s">
        <v>5698</v>
      </c>
      <c r="AC954" s="283">
        <f t="shared" si="134"/>
        <v>41913</v>
      </c>
      <c r="AD954" s="294">
        <v>10</v>
      </c>
      <c r="AE954" s="295" t="s">
        <v>5746</v>
      </c>
      <c r="AF954" s="295">
        <v>10</v>
      </c>
      <c r="AG954" s="295">
        <v>10</v>
      </c>
      <c r="AH954" s="296">
        <v>1</v>
      </c>
      <c r="AI954" s="297" t="s">
        <v>5747</v>
      </c>
      <c r="AJ954" s="296">
        <v>1</v>
      </c>
      <c r="AK954" s="286">
        <f t="shared" si="135"/>
        <v>1</v>
      </c>
      <c r="AL954" s="287">
        <f t="shared" si="136"/>
        <v>0</v>
      </c>
      <c r="AM954" s="287">
        <f t="shared" si="137"/>
        <v>0</v>
      </c>
    </row>
    <row r="955" spans="1:39" ht="15" x14ac:dyDescent="0.25">
      <c r="A955" s="296" t="s">
        <v>5756</v>
      </c>
      <c r="B955" s="298">
        <f t="shared" si="139"/>
        <v>1</v>
      </c>
      <c r="C955" s="296">
        <v>1</v>
      </c>
      <c r="D955" s="298">
        <f t="shared" si="138"/>
        <v>1</v>
      </c>
      <c r="E955" s="296" t="s">
        <v>2112</v>
      </c>
      <c r="F955" s="276" t="str">
        <f t="shared" si="132"/>
        <v>SI</v>
      </c>
      <c r="G955" s="296" t="s">
        <v>2112</v>
      </c>
      <c r="H955" s="276" t="s">
        <v>5520</v>
      </c>
      <c r="I955" s="296" t="s">
        <v>5919</v>
      </c>
      <c r="J955" s="299" t="s">
        <v>4616</v>
      </c>
      <c r="K955" s="299"/>
      <c r="L955" s="299"/>
      <c r="M955" s="296" t="s">
        <v>5110</v>
      </c>
      <c r="N955" s="296" t="s">
        <v>5916</v>
      </c>
      <c r="O955" s="296"/>
      <c r="P955" s="296"/>
      <c r="Q955" s="296"/>
      <c r="R955" s="300" t="s">
        <v>5774</v>
      </c>
      <c r="S955" s="296" t="str">
        <f t="shared" si="140"/>
        <v>PL2-4165-SAM002</v>
      </c>
      <c r="T955" s="276" t="str">
        <f>TRIM(VLOOKUP(S955,[1]Taxonomía!$A$3:$C$2148,3,FALSE))</f>
        <v>TOMA MUESTRA DE DESCARGA DE FILTRO 2 DE PRECIPITADO TAG 3631-5SA-002</v>
      </c>
      <c r="U955" s="295" t="s">
        <v>5742</v>
      </c>
      <c r="V955" s="301">
        <v>41242</v>
      </c>
      <c r="W955" s="295" t="s">
        <v>5743</v>
      </c>
      <c r="X955" s="295" t="s">
        <v>5744</v>
      </c>
      <c r="Y955" s="299" t="s">
        <v>4446</v>
      </c>
      <c r="Z955" s="279" t="str">
        <f t="shared" si="133"/>
        <v>No Requerido</v>
      </c>
      <c r="AA955" s="293" t="s">
        <v>5745</v>
      </c>
      <c r="AB955" s="302" t="s">
        <v>5698</v>
      </c>
      <c r="AC955" s="283">
        <f t="shared" si="134"/>
        <v>41913</v>
      </c>
      <c r="AD955" s="294">
        <v>10</v>
      </c>
      <c r="AE955" s="295" t="s">
        <v>5746</v>
      </c>
      <c r="AF955" s="295">
        <v>10</v>
      </c>
      <c r="AG955" s="295">
        <v>10</v>
      </c>
      <c r="AH955" s="296">
        <v>1</v>
      </c>
      <c r="AI955" s="297" t="s">
        <v>5747</v>
      </c>
      <c r="AJ955" s="296">
        <v>1</v>
      </c>
      <c r="AK955" s="286">
        <f t="shared" si="135"/>
        <v>1</v>
      </c>
      <c r="AL955" s="287">
        <f t="shared" si="136"/>
        <v>0</v>
      </c>
      <c r="AM955" s="287">
        <f t="shared" si="137"/>
        <v>0</v>
      </c>
    </row>
    <row r="956" spans="1:39" ht="15" x14ac:dyDescent="0.25">
      <c r="A956" s="296" t="s">
        <v>5740</v>
      </c>
      <c r="B956" s="298">
        <f t="shared" si="139"/>
        <v>1</v>
      </c>
      <c r="C956" s="296">
        <v>1</v>
      </c>
      <c r="D956" s="298">
        <f t="shared" si="138"/>
        <v>1</v>
      </c>
      <c r="E956" s="296" t="s">
        <v>2112</v>
      </c>
      <c r="F956" s="276" t="str">
        <f t="shared" si="132"/>
        <v>SI</v>
      </c>
      <c r="G956" s="296" t="s">
        <v>2112</v>
      </c>
      <c r="H956" s="276" t="s">
        <v>5521</v>
      </c>
      <c r="I956" s="296" t="s">
        <v>5915</v>
      </c>
      <c r="J956" s="299" t="s">
        <v>4616</v>
      </c>
      <c r="K956" s="299"/>
      <c r="L956" s="299"/>
      <c r="M956" s="296" t="s">
        <v>5110</v>
      </c>
      <c r="N956" s="296" t="s">
        <v>5916</v>
      </c>
      <c r="O956" s="296"/>
      <c r="P956" s="296"/>
      <c r="Q956" s="296"/>
      <c r="R956" s="300" t="s">
        <v>5778</v>
      </c>
      <c r="S956" s="296" t="str">
        <f t="shared" si="140"/>
        <v>PL2-4165-SAM003</v>
      </c>
      <c r="T956" s="276" t="str">
        <f>TRIM(VLOOKUP(S956,[1]Taxonomía!$A$3:$C$2148,3,FALSE))</f>
        <v>TOMA MUESTRA DE DESCARGA DE FILTRO 3 DE PRECIPITADO TAG 3631-5SA-003</v>
      </c>
      <c r="U956" s="295" t="s">
        <v>5742</v>
      </c>
      <c r="V956" s="301">
        <v>41242</v>
      </c>
      <c r="W956" s="295" t="s">
        <v>5743</v>
      </c>
      <c r="X956" s="295" t="s">
        <v>5744</v>
      </c>
      <c r="Y956" s="299" t="s">
        <v>4446</v>
      </c>
      <c r="Z956" s="279" t="str">
        <f t="shared" si="133"/>
        <v>Requerido</v>
      </c>
      <c r="AA956" s="293" t="s">
        <v>5745</v>
      </c>
      <c r="AB956" s="302" t="s">
        <v>5698</v>
      </c>
      <c r="AC956" s="283">
        <f t="shared" si="134"/>
        <v>41913</v>
      </c>
      <c r="AD956" s="294">
        <v>10</v>
      </c>
      <c r="AE956" s="295" t="s">
        <v>5746</v>
      </c>
      <c r="AF956" s="295">
        <v>10</v>
      </c>
      <c r="AG956" s="295">
        <v>10</v>
      </c>
      <c r="AH956" s="296">
        <v>1</v>
      </c>
      <c r="AI956" s="297" t="s">
        <v>5747</v>
      </c>
      <c r="AJ956" s="296">
        <v>1</v>
      </c>
      <c r="AK956" s="286">
        <f t="shared" si="135"/>
        <v>1</v>
      </c>
      <c r="AL956" s="287">
        <f t="shared" si="136"/>
        <v>0</v>
      </c>
      <c r="AM956" s="287">
        <f t="shared" si="137"/>
        <v>0</v>
      </c>
    </row>
    <row r="957" spans="1:39" ht="15" x14ac:dyDescent="0.25">
      <c r="A957" s="296" t="s">
        <v>5752</v>
      </c>
      <c r="B957" s="298">
        <f t="shared" si="139"/>
        <v>0.5</v>
      </c>
      <c r="C957" s="296">
        <v>1</v>
      </c>
      <c r="D957" s="298">
        <f t="shared" si="138"/>
        <v>0.5</v>
      </c>
      <c r="E957" s="296" t="s">
        <v>2112</v>
      </c>
      <c r="F957" s="276" t="str">
        <f t="shared" si="132"/>
        <v>SI</v>
      </c>
      <c r="G957" s="296" t="s">
        <v>2112</v>
      </c>
      <c r="H957" s="276" t="s">
        <v>5521</v>
      </c>
      <c r="I957" s="296" t="s">
        <v>5917</v>
      </c>
      <c r="J957" s="299" t="s">
        <v>4616</v>
      </c>
      <c r="K957" s="299"/>
      <c r="L957" s="299"/>
      <c r="M957" s="296" t="s">
        <v>5110</v>
      </c>
      <c r="N957" s="296" t="s">
        <v>5916</v>
      </c>
      <c r="O957" s="296"/>
      <c r="P957" s="296"/>
      <c r="Q957" s="296"/>
      <c r="R957" s="300" t="s">
        <v>5778</v>
      </c>
      <c r="S957" s="296" t="str">
        <f t="shared" si="140"/>
        <v>PL2-4165-SAM003</v>
      </c>
      <c r="T957" s="276" t="str">
        <f>TRIM(VLOOKUP(S957,[1]Taxonomía!$A$3:$C$2148,3,FALSE))</f>
        <v>TOMA MUESTRA DE DESCARGA DE FILTRO 3 DE PRECIPITADO TAG 3631-5SA-003</v>
      </c>
      <c r="U957" s="295" t="s">
        <v>5742</v>
      </c>
      <c r="V957" s="301">
        <v>41242</v>
      </c>
      <c r="W957" s="295" t="s">
        <v>5743</v>
      </c>
      <c r="X957" s="295" t="s">
        <v>5744</v>
      </c>
      <c r="Y957" s="299" t="s">
        <v>4446</v>
      </c>
      <c r="Z957" s="279" t="str">
        <f t="shared" si="133"/>
        <v>No Requerido</v>
      </c>
      <c r="AA957" s="293" t="s">
        <v>5745</v>
      </c>
      <c r="AB957" s="302" t="s">
        <v>5698</v>
      </c>
      <c r="AC957" s="283">
        <f t="shared" si="134"/>
        <v>41913</v>
      </c>
      <c r="AD957" s="294">
        <v>10</v>
      </c>
      <c r="AE957" s="295" t="s">
        <v>5746</v>
      </c>
      <c r="AF957" s="295">
        <v>10</v>
      </c>
      <c r="AG957" s="295">
        <v>10</v>
      </c>
      <c r="AH957" s="296">
        <v>1</v>
      </c>
      <c r="AI957" s="297" t="s">
        <v>5747</v>
      </c>
      <c r="AJ957" s="296">
        <v>0.5</v>
      </c>
      <c r="AK957" s="286">
        <f t="shared" si="135"/>
        <v>0.5</v>
      </c>
      <c r="AL957" s="287">
        <f t="shared" si="136"/>
        <v>0</v>
      </c>
      <c r="AM957" s="287">
        <f t="shared" si="137"/>
        <v>0</v>
      </c>
    </row>
    <row r="958" spans="1:39" ht="15" x14ac:dyDescent="0.25">
      <c r="A958" s="296" t="s">
        <v>5754</v>
      </c>
      <c r="B958" s="298">
        <f t="shared" si="139"/>
        <v>1</v>
      </c>
      <c r="C958" s="296">
        <v>1</v>
      </c>
      <c r="D958" s="298">
        <f t="shared" si="138"/>
        <v>1</v>
      </c>
      <c r="E958" s="296" t="s">
        <v>2112</v>
      </c>
      <c r="F958" s="276" t="str">
        <f t="shared" si="132"/>
        <v>SI</v>
      </c>
      <c r="G958" s="296" t="s">
        <v>2112</v>
      </c>
      <c r="H958" s="276" t="s">
        <v>5521</v>
      </c>
      <c r="I958" s="296" t="s">
        <v>5918</v>
      </c>
      <c r="J958" s="299" t="s">
        <v>4616</v>
      </c>
      <c r="K958" s="299"/>
      <c r="L958" s="299"/>
      <c r="M958" s="296" t="s">
        <v>5110</v>
      </c>
      <c r="N958" s="296" t="s">
        <v>5916</v>
      </c>
      <c r="O958" s="296"/>
      <c r="P958" s="296"/>
      <c r="Q958" s="296"/>
      <c r="R958" s="300" t="s">
        <v>5778</v>
      </c>
      <c r="S958" s="296" t="str">
        <f t="shared" si="140"/>
        <v>PL2-4165-SAM003</v>
      </c>
      <c r="T958" s="276" t="str">
        <f>TRIM(VLOOKUP(S958,[1]Taxonomía!$A$3:$C$2148,3,FALSE))</f>
        <v>TOMA MUESTRA DE DESCARGA DE FILTRO 3 DE PRECIPITADO TAG 3631-5SA-003</v>
      </c>
      <c r="U958" s="295" t="s">
        <v>5742</v>
      </c>
      <c r="V958" s="301">
        <v>41242</v>
      </c>
      <c r="W958" s="295" t="s">
        <v>5743</v>
      </c>
      <c r="X958" s="295" t="s">
        <v>5744</v>
      </c>
      <c r="Y958" s="299" t="s">
        <v>4446</v>
      </c>
      <c r="Z958" s="279" t="str">
        <f t="shared" si="133"/>
        <v>No Requerido</v>
      </c>
      <c r="AA958" s="293" t="s">
        <v>5745</v>
      </c>
      <c r="AB958" s="302" t="s">
        <v>5698</v>
      </c>
      <c r="AC958" s="283">
        <f t="shared" si="134"/>
        <v>41913</v>
      </c>
      <c r="AD958" s="294">
        <v>10</v>
      </c>
      <c r="AE958" s="295" t="s">
        <v>5746</v>
      </c>
      <c r="AF958" s="295">
        <v>10</v>
      </c>
      <c r="AG958" s="295">
        <v>10</v>
      </c>
      <c r="AH958" s="296">
        <v>1</v>
      </c>
      <c r="AI958" s="297" t="s">
        <v>5747</v>
      </c>
      <c r="AJ958" s="296">
        <v>1</v>
      </c>
      <c r="AK958" s="286">
        <f t="shared" si="135"/>
        <v>1</v>
      </c>
      <c r="AL958" s="287">
        <f t="shared" si="136"/>
        <v>0</v>
      </c>
      <c r="AM958" s="287">
        <f t="shared" si="137"/>
        <v>0</v>
      </c>
    </row>
    <row r="959" spans="1:39" ht="15" x14ac:dyDescent="0.25">
      <c r="A959" s="296" t="s">
        <v>5756</v>
      </c>
      <c r="B959" s="298">
        <f t="shared" si="139"/>
        <v>1</v>
      </c>
      <c r="C959" s="296">
        <v>1</v>
      </c>
      <c r="D959" s="298">
        <f t="shared" si="138"/>
        <v>1</v>
      </c>
      <c r="E959" s="296" t="s">
        <v>2112</v>
      </c>
      <c r="F959" s="276" t="str">
        <f t="shared" si="132"/>
        <v>SI</v>
      </c>
      <c r="G959" s="296" t="s">
        <v>2112</v>
      </c>
      <c r="H959" s="276" t="s">
        <v>5521</v>
      </c>
      <c r="I959" s="296" t="s">
        <v>5919</v>
      </c>
      <c r="J959" s="299" t="s">
        <v>4616</v>
      </c>
      <c r="K959" s="299"/>
      <c r="L959" s="299"/>
      <c r="M959" s="296" t="s">
        <v>5110</v>
      </c>
      <c r="N959" s="296" t="s">
        <v>5916</v>
      </c>
      <c r="O959" s="296"/>
      <c r="P959" s="296"/>
      <c r="Q959" s="296"/>
      <c r="R959" s="300" t="s">
        <v>5778</v>
      </c>
      <c r="S959" s="296" t="str">
        <f t="shared" si="140"/>
        <v>PL2-4165-SAM003</v>
      </c>
      <c r="T959" s="276" t="str">
        <f>TRIM(VLOOKUP(S959,[1]Taxonomía!$A$3:$C$2148,3,FALSE))</f>
        <v>TOMA MUESTRA DE DESCARGA DE FILTRO 3 DE PRECIPITADO TAG 3631-5SA-003</v>
      </c>
      <c r="U959" s="295" t="s">
        <v>5742</v>
      </c>
      <c r="V959" s="301">
        <v>41242</v>
      </c>
      <c r="W959" s="295" t="s">
        <v>5743</v>
      </c>
      <c r="X959" s="295" t="s">
        <v>5744</v>
      </c>
      <c r="Y959" s="299" t="s">
        <v>4446</v>
      </c>
      <c r="Z959" s="279" t="str">
        <f t="shared" si="133"/>
        <v>No Requerido</v>
      </c>
      <c r="AA959" s="293" t="s">
        <v>5745</v>
      </c>
      <c r="AB959" s="302" t="s">
        <v>5698</v>
      </c>
      <c r="AC959" s="283">
        <f t="shared" si="134"/>
        <v>41913</v>
      </c>
      <c r="AD959" s="294">
        <v>10</v>
      </c>
      <c r="AE959" s="295" t="s">
        <v>5746</v>
      </c>
      <c r="AF959" s="295">
        <v>10</v>
      </c>
      <c r="AG959" s="295">
        <v>10</v>
      </c>
      <c r="AH959" s="296">
        <v>1</v>
      </c>
      <c r="AI959" s="297" t="s">
        <v>5747</v>
      </c>
      <c r="AJ959" s="296">
        <v>1</v>
      </c>
      <c r="AK959" s="286">
        <f t="shared" si="135"/>
        <v>1</v>
      </c>
      <c r="AL959" s="287">
        <f t="shared" si="136"/>
        <v>0</v>
      </c>
      <c r="AM959" s="287">
        <f t="shared" si="137"/>
        <v>0</v>
      </c>
    </row>
    <row r="960" spans="1:39" ht="15" x14ac:dyDescent="0.25">
      <c r="A960" s="296" t="s">
        <v>5740</v>
      </c>
      <c r="B960" s="298">
        <f t="shared" si="139"/>
        <v>1</v>
      </c>
      <c r="C960" s="296">
        <v>1</v>
      </c>
      <c r="D960" s="298">
        <f t="shared" si="138"/>
        <v>1</v>
      </c>
      <c r="E960" s="296" t="s">
        <v>2112</v>
      </c>
      <c r="F960" s="276" t="str">
        <f t="shared" si="132"/>
        <v>SI</v>
      </c>
      <c r="G960" s="296" t="s">
        <v>2112</v>
      </c>
      <c r="H960" s="276" t="s">
        <v>5522</v>
      </c>
      <c r="I960" s="296" t="s">
        <v>5915</v>
      </c>
      <c r="J960" s="299" t="s">
        <v>4616</v>
      </c>
      <c r="K960" s="299"/>
      <c r="L960" s="299"/>
      <c r="M960" s="296" t="s">
        <v>5110</v>
      </c>
      <c r="N960" s="296" t="s">
        <v>5916</v>
      </c>
      <c r="O960" s="296"/>
      <c r="P960" s="296"/>
      <c r="Q960" s="296"/>
      <c r="R960" s="300" t="s">
        <v>5779</v>
      </c>
      <c r="S960" s="296" t="str">
        <f t="shared" si="140"/>
        <v>PL2-4165-SAM004</v>
      </c>
      <c r="T960" s="276" t="str">
        <f>TRIM(VLOOKUP(S960,[1]Taxonomía!$A$3:$C$2148,3,FALSE))</f>
        <v>TOMA MUESTRA DE DESCARGA DE FILTRO 4 DE PRECIPITADO TAG 3631-5SA-004</v>
      </c>
      <c r="U960" s="295" t="s">
        <v>5742</v>
      </c>
      <c r="V960" s="301">
        <v>41242</v>
      </c>
      <c r="W960" s="295" t="s">
        <v>5743</v>
      </c>
      <c r="X960" s="295" t="s">
        <v>5744</v>
      </c>
      <c r="Y960" s="299" t="s">
        <v>4446</v>
      </c>
      <c r="Z960" s="279" t="str">
        <f t="shared" si="133"/>
        <v>Requerido</v>
      </c>
      <c r="AA960" s="293" t="s">
        <v>5745</v>
      </c>
      <c r="AB960" s="302" t="s">
        <v>5698</v>
      </c>
      <c r="AC960" s="283">
        <f t="shared" si="134"/>
        <v>41913</v>
      </c>
      <c r="AD960" s="294">
        <v>10</v>
      </c>
      <c r="AE960" s="295" t="s">
        <v>5746</v>
      </c>
      <c r="AF960" s="295">
        <v>10</v>
      </c>
      <c r="AG960" s="295">
        <v>10</v>
      </c>
      <c r="AH960" s="296">
        <v>1</v>
      </c>
      <c r="AI960" s="297" t="s">
        <v>5747</v>
      </c>
      <c r="AJ960" s="296">
        <v>1</v>
      </c>
      <c r="AK960" s="286">
        <f t="shared" si="135"/>
        <v>1</v>
      </c>
      <c r="AL960" s="287">
        <f t="shared" si="136"/>
        <v>0</v>
      </c>
      <c r="AM960" s="287">
        <f t="shared" si="137"/>
        <v>0</v>
      </c>
    </row>
    <row r="961" spans="1:39" ht="15" x14ac:dyDescent="0.25">
      <c r="A961" s="296" t="s">
        <v>5752</v>
      </c>
      <c r="B961" s="298">
        <f t="shared" si="139"/>
        <v>0.5</v>
      </c>
      <c r="C961" s="296">
        <v>1</v>
      </c>
      <c r="D961" s="298">
        <f t="shared" si="138"/>
        <v>0.5</v>
      </c>
      <c r="E961" s="296" t="s">
        <v>2112</v>
      </c>
      <c r="F961" s="276" t="str">
        <f t="shared" si="132"/>
        <v>SI</v>
      </c>
      <c r="G961" s="296" t="s">
        <v>2112</v>
      </c>
      <c r="H961" s="276" t="s">
        <v>5522</v>
      </c>
      <c r="I961" s="296" t="s">
        <v>5917</v>
      </c>
      <c r="J961" s="299" t="s">
        <v>4616</v>
      </c>
      <c r="K961" s="299"/>
      <c r="L961" s="299"/>
      <c r="M961" s="296" t="s">
        <v>5110</v>
      </c>
      <c r="N961" s="296" t="s">
        <v>5916</v>
      </c>
      <c r="O961" s="296"/>
      <c r="P961" s="296"/>
      <c r="Q961" s="296"/>
      <c r="R961" s="300" t="s">
        <v>5779</v>
      </c>
      <c r="S961" s="296" t="str">
        <f t="shared" si="140"/>
        <v>PL2-4165-SAM004</v>
      </c>
      <c r="T961" s="276" t="str">
        <f>TRIM(VLOOKUP(S961,[1]Taxonomía!$A$3:$C$2148,3,FALSE))</f>
        <v>TOMA MUESTRA DE DESCARGA DE FILTRO 4 DE PRECIPITADO TAG 3631-5SA-004</v>
      </c>
      <c r="U961" s="295" t="s">
        <v>5742</v>
      </c>
      <c r="V961" s="301">
        <v>41242</v>
      </c>
      <c r="W961" s="295" t="s">
        <v>5743</v>
      </c>
      <c r="X961" s="295" t="s">
        <v>5744</v>
      </c>
      <c r="Y961" s="299" t="s">
        <v>4446</v>
      </c>
      <c r="Z961" s="279" t="str">
        <f t="shared" si="133"/>
        <v>No Requerido</v>
      </c>
      <c r="AA961" s="293" t="s">
        <v>5745</v>
      </c>
      <c r="AB961" s="302" t="s">
        <v>5698</v>
      </c>
      <c r="AC961" s="283">
        <f t="shared" si="134"/>
        <v>41913</v>
      </c>
      <c r="AD961" s="294">
        <v>10</v>
      </c>
      <c r="AE961" s="295" t="s">
        <v>5746</v>
      </c>
      <c r="AF961" s="295">
        <v>10</v>
      </c>
      <c r="AG961" s="295">
        <v>10</v>
      </c>
      <c r="AH961" s="296">
        <v>1</v>
      </c>
      <c r="AI961" s="297" t="s">
        <v>5747</v>
      </c>
      <c r="AJ961" s="296">
        <v>0.5</v>
      </c>
      <c r="AK961" s="286">
        <f t="shared" si="135"/>
        <v>0.5</v>
      </c>
      <c r="AL961" s="287">
        <f t="shared" si="136"/>
        <v>0</v>
      </c>
      <c r="AM961" s="287">
        <f t="shared" si="137"/>
        <v>0</v>
      </c>
    </row>
    <row r="962" spans="1:39" ht="15" x14ac:dyDescent="0.25">
      <c r="A962" s="296" t="s">
        <v>5754</v>
      </c>
      <c r="B962" s="298">
        <f t="shared" si="139"/>
        <v>1</v>
      </c>
      <c r="C962" s="296">
        <v>1</v>
      </c>
      <c r="D962" s="298">
        <f t="shared" si="138"/>
        <v>1</v>
      </c>
      <c r="E962" s="296" t="s">
        <v>2112</v>
      </c>
      <c r="F962" s="276" t="str">
        <f t="shared" si="132"/>
        <v>SI</v>
      </c>
      <c r="G962" s="296" t="s">
        <v>2112</v>
      </c>
      <c r="H962" s="276" t="s">
        <v>5522</v>
      </c>
      <c r="I962" s="296" t="s">
        <v>5918</v>
      </c>
      <c r="J962" s="299" t="s">
        <v>4616</v>
      </c>
      <c r="K962" s="299"/>
      <c r="L962" s="299"/>
      <c r="M962" s="296" t="s">
        <v>5110</v>
      </c>
      <c r="N962" s="296" t="s">
        <v>5916</v>
      </c>
      <c r="O962" s="296"/>
      <c r="P962" s="296"/>
      <c r="Q962" s="296"/>
      <c r="R962" s="300" t="s">
        <v>5779</v>
      </c>
      <c r="S962" s="296" t="str">
        <f t="shared" si="140"/>
        <v>PL2-4165-SAM004</v>
      </c>
      <c r="T962" s="276" t="str">
        <f>TRIM(VLOOKUP(S962,[1]Taxonomía!$A$3:$C$2148,3,FALSE))</f>
        <v>TOMA MUESTRA DE DESCARGA DE FILTRO 4 DE PRECIPITADO TAG 3631-5SA-004</v>
      </c>
      <c r="U962" s="295" t="s">
        <v>5742</v>
      </c>
      <c r="V962" s="301">
        <v>41242</v>
      </c>
      <c r="W962" s="295" t="s">
        <v>5743</v>
      </c>
      <c r="X962" s="295" t="s">
        <v>5744</v>
      </c>
      <c r="Y962" s="299" t="s">
        <v>4446</v>
      </c>
      <c r="Z962" s="279" t="str">
        <f t="shared" si="133"/>
        <v>No Requerido</v>
      </c>
      <c r="AA962" s="293" t="s">
        <v>5745</v>
      </c>
      <c r="AB962" s="302" t="s">
        <v>5698</v>
      </c>
      <c r="AC962" s="283">
        <f t="shared" si="134"/>
        <v>41913</v>
      </c>
      <c r="AD962" s="294">
        <v>10</v>
      </c>
      <c r="AE962" s="295" t="s">
        <v>5746</v>
      </c>
      <c r="AF962" s="295">
        <v>10</v>
      </c>
      <c r="AG962" s="295">
        <v>10</v>
      </c>
      <c r="AH962" s="296">
        <v>1</v>
      </c>
      <c r="AI962" s="297" t="s">
        <v>5747</v>
      </c>
      <c r="AJ962" s="296">
        <v>1</v>
      </c>
      <c r="AK962" s="286">
        <f t="shared" si="135"/>
        <v>1</v>
      </c>
      <c r="AL962" s="287">
        <f t="shared" si="136"/>
        <v>0</v>
      </c>
      <c r="AM962" s="287">
        <f t="shared" si="137"/>
        <v>0</v>
      </c>
    </row>
    <row r="963" spans="1:39" ht="15" x14ac:dyDescent="0.25">
      <c r="A963" s="296" t="s">
        <v>5756</v>
      </c>
      <c r="B963" s="298">
        <f t="shared" si="139"/>
        <v>1</v>
      </c>
      <c r="C963" s="296">
        <v>1</v>
      </c>
      <c r="D963" s="298">
        <f t="shared" si="138"/>
        <v>1</v>
      </c>
      <c r="E963" s="296" t="s">
        <v>2112</v>
      </c>
      <c r="F963" s="276" t="str">
        <f t="shared" si="132"/>
        <v>SI</v>
      </c>
      <c r="G963" s="296" t="s">
        <v>2112</v>
      </c>
      <c r="H963" s="276" t="s">
        <v>5522</v>
      </c>
      <c r="I963" s="296" t="s">
        <v>5919</v>
      </c>
      <c r="J963" s="299" t="s">
        <v>4616</v>
      </c>
      <c r="K963" s="299"/>
      <c r="L963" s="299"/>
      <c r="M963" s="296" t="s">
        <v>5110</v>
      </c>
      <c r="N963" s="296" t="s">
        <v>5916</v>
      </c>
      <c r="O963" s="296"/>
      <c r="P963" s="296"/>
      <c r="Q963" s="296"/>
      <c r="R963" s="300" t="s">
        <v>5779</v>
      </c>
      <c r="S963" s="296" t="str">
        <f t="shared" si="140"/>
        <v>PL2-4165-SAM004</v>
      </c>
      <c r="T963" s="276" t="str">
        <f>TRIM(VLOOKUP(S963,[1]Taxonomía!$A$3:$C$2148,3,FALSE))</f>
        <v>TOMA MUESTRA DE DESCARGA DE FILTRO 4 DE PRECIPITADO TAG 3631-5SA-004</v>
      </c>
      <c r="U963" s="295" t="s">
        <v>5742</v>
      </c>
      <c r="V963" s="301">
        <v>41242</v>
      </c>
      <c r="W963" s="295" t="s">
        <v>5743</v>
      </c>
      <c r="X963" s="295" t="s">
        <v>5744</v>
      </c>
      <c r="Y963" s="299" t="s">
        <v>4446</v>
      </c>
      <c r="Z963" s="279" t="str">
        <f t="shared" si="133"/>
        <v>No Requerido</v>
      </c>
      <c r="AA963" s="293" t="s">
        <v>5745</v>
      </c>
      <c r="AB963" s="302" t="s">
        <v>5698</v>
      </c>
      <c r="AC963" s="283">
        <f t="shared" si="134"/>
        <v>41913</v>
      </c>
      <c r="AD963" s="294">
        <v>10</v>
      </c>
      <c r="AE963" s="295" t="s">
        <v>5746</v>
      </c>
      <c r="AF963" s="295">
        <v>10</v>
      </c>
      <c r="AG963" s="295">
        <v>10</v>
      </c>
      <c r="AH963" s="296">
        <v>1</v>
      </c>
      <c r="AI963" s="297" t="s">
        <v>5747</v>
      </c>
      <c r="AJ963" s="296">
        <v>1</v>
      </c>
      <c r="AK963" s="286">
        <f t="shared" si="135"/>
        <v>1</v>
      </c>
      <c r="AL963" s="287">
        <f t="shared" si="136"/>
        <v>0</v>
      </c>
      <c r="AM963" s="287">
        <f t="shared" si="137"/>
        <v>0</v>
      </c>
    </row>
    <row r="964" spans="1:39" ht="15" x14ac:dyDescent="0.25">
      <c r="A964" s="296" t="s">
        <v>5740</v>
      </c>
      <c r="B964" s="298">
        <f t="shared" si="139"/>
        <v>1</v>
      </c>
      <c r="C964" s="296">
        <v>1</v>
      </c>
      <c r="D964" s="298">
        <f t="shared" si="138"/>
        <v>1</v>
      </c>
      <c r="E964" s="296" t="s">
        <v>2112</v>
      </c>
      <c r="F964" s="276" t="str">
        <f t="shared" si="132"/>
        <v>SI</v>
      </c>
      <c r="G964" s="296" t="s">
        <v>2112</v>
      </c>
      <c r="H964" s="276" t="s">
        <v>5523</v>
      </c>
      <c r="I964" s="296" t="s">
        <v>5915</v>
      </c>
      <c r="J964" s="299" t="s">
        <v>4616</v>
      </c>
      <c r="K964" s="299"/>
      <c r="L964" s="299"/>
      <c r="M964" s="296" t="s">
        <v>5110</v>
      </c>
      <c r="N964" s="296" t="s">
        <v>5916</v>
      </c>
      <c r="O964" s="296"/>
      <c r="P964" s="296"/>
      <c r="Q964" s="296"/>
      <c r="R964" s="300" t="s">
        <v>5822</v>
      </c>
      <c r="S964" s="296" t="str">
        <f t="shared" si="140"/>
        <v>PL2-4165-SAM005</v>
      </c>
      <c r="T964" s="276" t="str">
        <f>TRIM(VLOOKUP(S964,[1]Taxonomía!$A$3:$C$2148,3,FALSE))</f>
        <v>TOMA MUESTRA DE DESCARGA DE FILTRO 5 DE PRECIPITADO TAG 3631-5SA-005</v>
      </c>
      <c r="U964" s="295" t="s">
        <v>5742</v>
      </c>
      <c r="V964" s="301">
        <v>41242</v>
      </c>
      <c r="W964" s="295" t="s">
        <v>5743</v>
      </c>
      <c r="X964" s="295" t="s">
        <v>5744</v>
      </c>
      <c r="Y964" s="299" t="s">
        <v>4446</v>
      </c>
      <c r="Z964" s="279" t="str">
        <f t="shared" si="133"/>
        <v>Requerido</v>
      </c>
      <c r="AA964" s="293" t="s">
        <v>5745</v>
      </c>
      <c r="AB964" s="302" t="s">
        <v>5698</v>
      </c>
      <c r="AC964" s="283">
        <f t="shared" si="134"/>
        <v>41913</v>
      </c>
      <c r="AD964" s="294">
        <v>10</v>
      </c>
      <c r="AE964" s="295" t="s">
        <v>5746</v>
      </c>
      <c r="AF964" s="295">
        <v>10</v>
      </c>
      <c r="AG964" s="295">
        <v>10</v>
      </c>
      <c r="AH964" s="296">
        <v>1</v>
      </c>
      <c r="AI964" s="297" t="s">
        <v>5747</v>
      </c>
      <c r="AJ964" s="296">
        <v>1</v>
      </c>
      <c r="AK964" s="286">
        <f t="shared" si="135"/>
        <v>1</v>
      </c>
      <c r="AL964" s="287">
        <f t="shared" si="136"/>
        <v>0</v>
      </c>
      <c r="AM964" s="287">
        <f t="shared" si="137"/>
        <v>0</v>
      </c>
    </row>
    <row r="965" spans="1:39" ht="15" x14ac:dyDescent="0.25">
      <c r="A965" s="296" t="s">
        <v>5752</v>
      </c>
      <c r="B965" s="298">
        <f t="shared" si="139"/>
        <v>0.5</v>
      </c>
      <c r="C965" s="296">
        <v>1</v>
      </c>
      <c r="D965" s="298">
        <f t="shared" si="138"/>
        <v>0.5</v>
      </c>
      <c r="E965" s="296" t="s">
        <v>2112</v>
      </c>
      <c r="F965" s="276" t="str">
        <f t="shared" si="132"/>
        <v>SI</v>
      </c>
      <c r="G965" s="296" t="s">
        <v>2112</v>
      </c>
      <c r="H965" s="276" t="s">
        <v>5523</v>
      </c>
      <c r="I965" s="296" t="s">
        <v>5917</v>
      </c>
      <c r="J965" s="299" t="s">
        <v>4616</v>
      </c>
      <c r="K965" s="299"/>
      <c r="L965" s="299"/>
      <c r="M965" s="296" t="s">
        <v>5110</v>
      </c>
      <c r="N965" s="296" t="s">
        <v>5916</v>
      </c>
      <c r="O965" s="296"/>
      <c r="P965" s="296"/>
      <c r="Q965" s="296"/>
      <c r="R965" s="300" t="s">
        <v>5822</v>
      </c>
      <c r="S965" s="296" t="str">
        <f t="shared" si="140"/>
        <v>PL2-4165-SAM005</v>
      </c>
      <c r="T965" s="276" t="str">
        <f>TRIM(VLOOKUP(S965,[1]Taxonomía!$A$3:$C$2148,3,FALSE))</f>
        <v>TOMA MUESTRA DE DESCARGA DE FILTRO 5 DE PRECIPITADO TAG 3631-5SA-005</v>
      </c>
      <c r="U965" s="295" t="s">
        <v>5742</v>
      </c>
      <c r="V965" s="301">
        <v>41242</v>
      </c>
      <c r="W965" s="295" t="s">
        <v>5743</v>
      </c>
      <c r="X965" s="295" t="s">
        <v>5744</v>
      </c>
      <c r="Y965" s="299" t="s">
        <v>4446</v>
      </c>
      <c r="Z965" s="279" t="str">
        <f t="shared" si="133"/>
        <v>No Requerido</v>
      </c>
      <c r="AA965" s="293" t="s">
        <v>5745</v>
      </c>
      <c r="AB965" s="302" t="s">
        <v>5698</v>
      </c>
      <c r="AC965" s="283">
        <f t="shared" si="134"/>
        <v>41913</v>
      </c>
      <c r="AD965" s="294">
        <v>10</v>
      </c>
      <c r="AE965" s="295" t="s">
        <v>5746</v>
      </c>
      <c r="AF965" s="295">
        <v>10</v>
      </c>
      <c r="AG965" s="295">
        <v>10</v>
      </c>
      <c r="AH965" s="296">
        <v>1</v>
      </c>
      <c r="AI965" s="297" t="s">
        <v>5747</v>
      </c>
      <c r="AJ965" s="296">
        <v>0.5</v>
      </c>
      <c r="AK965" s="286">
        <f t="shared" si="135"/>
        <v>0.5</v>
      </c>
      <c r="AL965" s="287">
        <f t="shared" si="136"/>
        <v>0</v>
      </c>
      <c r="AM965" s="287">
        <f t="shared" si="137"/>
        <v>0</v>
      </c>
    </row>
    <row r="966" spans="1:39" ht="15" x14ac:dyDescent="0.25">
      <c r="A966" s="296" t="s">
        <v>5754</v>
      </c>
      <c r="B966" s="298">
        <f t="shared" si="139"/>
        <v>1</v>
      </c>
      <c r="C966" s="296">
        <v>1</v>
      </c>
      <c r="D966" s="298">
        <f t="shared" si="138"/>
        <v>1</v>
      </c>
      <c r="E966" s="296" t="s">
        <v>2112</v>
      </c>
      <c r="F966" s="276" t="str">
        <f t="shared" si="132"/>
        <v>SI</v>
      </c>
      <c r="G966" s="296" t="s">
        <v>2112</v>
      </c>
      <c r="H966" s="276" t="s">
        <v>5523</v>
      </c>
      <c r="I966" s="296" t="s">
        <v>5918</v>
      </c>
      <c r="J966" s="299" t="s">
        <v>4616</v>
      </c>
      <c r="K966" s="299"/>
      <c r="L966" s="299"/>
      <c r="M966" s="296" t="s">
        <v>5110</v>
      </c>
      <c r="N966" s="296" t="s">
        <v>5916</v>
      </c>
      <c r="O966" s="296"/>
      <c r="P966" s="296"/>
      <c r="Q966" s="296"/>
      <c r="R966" s="300" t="s">
        <v>5822</v>
      </c>
      <c r="S966" s="296" t="str">
        <f t="shared" si="140"/>
        <v>PL2-4165-SAM005</v>
      </c>
      <c r="T966" s="276" t="str">
        <f>TRIM(VLOOKUP(S966,[1]Taxonomía!$A$3:$C$2148,3,FALSE))</f>
        <v>TOMA MUESTRA DE DESCARGA DE FILTRO 5 DE PRECIPITADO TAG 3631-5SA-005</v>
      </c>
      <c r="U966" s="295" t="s">
        <v>5742</v>
      </c>
      <c r="V966" s="301">
        <v>41242</v>
      </c>
      <c r="W966" s="295" t="s">
        <v>5743</v>
      </c>
      <c r="X966" s="295" t="s">
        <v>5744</v>
      </c>
      <c r="Y966" s="299" t="s">
        <v>4446</v>
      </c>
      <c r="Z966" s="279" t="str">
        <f t="shared" si="133"/>
        <v>No Requerido</v>
      </c>
      <c r="AA966" s="293" t="s">
        <v>5745</v>
      </c>
      <c r="AB966" s="302" t="s">
        <v>5698</v>
      </c>
      <c r="AC966" s="283">
        <f t="shared" si="134"/>
        <v>41913</v>
      </c>
      <c r="AD966" s="294">
        <v>10</v>
      </c>
      <c r="AE966" s="295" t="s">
        <v>5746</v>
      </c>
      <c r="AF966" s="295">
        <v>10</v>
      </c>
      <c r="AG966" s="295">
        <v>10</v>
      </c>
      <c r="AH966" s="296">
        <v>1</v>
      </c>
      <c r="AI966" s="297" t="s">
        <v>5747</v>
      </c>
      <c r="AJ966" s="296">
        <v>1</v>
      </c>
      <c r="AK966" s="286">
        <f t="shared" si="135"/>
        <v>1</v>
      </c>
      <c r="AL966" s="287">
        <f t="shared" si="136"/>
        <v>0</v>
      </c>
      <c r="AM966" s="287">
        <f t="shared" si="137"/>
        <v>0</v>
      </c>
    </row>
    <row r="967" spans="1:39" ht="15" x14ac:dyDescent="0.25">
      <c r="A967" s="296" t="s">
        <v>5756</v>
      </c>
      <c r="B967" s="298">
        <f t="shared" si="139"/>
        <v>1</v>
      </c>
      <c r="C967" s="296">
        <v>1</v>
      </c>
      <c r="D967" s="298">
        <f t="shared" si="138"/>
        <v>1</v>
      </c>
      <c r="E967" s="296" t="s">
        <v>2112</v>
      </c>
      <c r="F967" s="276" t="str">
        <f t="shared" si="132"/>
        <v>SI</v>
      </c>
      <c r="G967" s="296" t="s">
        <v>2112</v>
      </c>
      <c r="H967" s="276" t="s">
        <v>5523</v>
      </c>
      <c r="I967" s="296" t="s">
        <v>5919</v>
      </c>
      <c r="J967" s="299" t="s">
        <v>4616</v>
      </c>
      <c r="K967" s="299"/>
      <c r="L967" s="299"/>
      <c r="M967" s="296" t="s">
        <v>5110</v>
      </c>
      <c r="N967" s="296" t="s">
        <v>5916</v>
      </c>
      <c r="O967" s="296"/>
      <c r="P967" s="296"/>
      <c r="Q967" s="296"/>
      <c r="R967" s="300" t="s">
        <v>5822</v>
      </c>
      <c r="S967" s="296" t="str">
        <f t="shared" si="140"/>
        <v>PL2-4165-SAM005</v>
      </c>
      <c r="T967" s="276" t="str">
        <f>TRIM(VLOOKUP(S967,[1]Taxonomía!$A$3:$C$2148,3,FALSE))</f>
        <v>TOMA MUESTRA DE DESCARGA DE FILTRO 5 DE PRECIPITADO TAG 3631-5SA-005</v>
      </c>
      <c r="U967" s="295" t="s">
        <v>5742</v>
      </c>
      <c r="V967" s="301">
        <v>41242</v>
      </c>
      <c r="W967" s="295" t="s">
        <v>5743</v>
      </c>
      <c r="X967" s="295" t="s">
        <v>5744</v>
      </c>
      <c r="Y967" s="299" t="s">
        <v>4446</v>
      </c>
      <c r="Z967" s="279" t="str">
        <f t="shared" si="133"/>
        <v>No Requerido</v>
      </c>
      <c r="AA967" s="293" t="s">
        <v>5745</v>
      </c>
      <c r="AB967" s="302" t="s">
        <v>5698</v>
      </c>
      <c r="AC967" s="283">
        <f t="shared" si="134"/>
        <v>41913</v>
      </c>
      <c r="AD967" s="294">
        <v>10</v>
      </c>
      <c r="AE967" s="295" t="s">
        <v>5746</v>
      </c>
      <c r="AF967" s="295">
        <v>10</v>
      </c>
      <c r="AG967" s="295">
        <v>10</v>
      </c>
      <c r="AH967" s="296">
        <v>1</v>
      </c>
      <c r="AI967" s="297" t="s">
        <v>5747</v>
      </c>
      <c r="AJ967" s="296">
        <v>1</v>
      </c>
      <c r="AK967" s="286">
        <f t="shared" si="135"/>
        <v>1</v>
      </c>
      <c r="AL967" s="287">
        <f t="shared" si="136"/>
        <v>0</v>
      </c>
      <c r="AM967" s="287">
        <f t="shared" si="137"/>
        <v>0</v>
      </c>
    </row>
    <row r="968" spans="1:39" ht="15" x14ac:dyDescent="0.25">
      <c r="A968" s="296" t="s">
        <v>5740</v>
      </c>
      <c r="B968" s="298">
        <f t="shared" si="139"/>
        <v>1</v>
      </c>
      <c r="C968" s="296">
        <v>1</v>
      </c>
      <c r="D968" s="298">
        <f t="shared" si="138"/>
        <v>1</v>
      </c>
      <c r="E968" s="296" t="s">
        <v>2112</v>
      </c>
      <c r="F968" s="276" t="str">
        <f t="shared" si="132"/>
        <v>SI</v>
      </c>
      <c r="G968" s="296" t="s">
        <v>2112</v>
      </c>
      <c r="H968" s="276" t="s">
        <v>5524</v>
      </c>
      <c r="I968" s="296" t="s">
        <v>5915</v>
      </c>
      <c r="J968" s="299" t="s">
        <v>4616</v>
      </c>
      <c r="K968" s="299"/>
      <c r="L968" s="299"/>
      <c r="M968" s="296" t="s">
        <v>5110</v>
      </c>
      <c r="N968" s="296" t="s">
        <v>5916</v>
      </c>
      <c r="O968" s="296"/>
      <c r="P968" s="296"/>
      <c r="Q968" s="296"/>
      <c r="R968" s="300" t="s">
        <v>5836</v>
      </c>
      <c r="S968" s="296" t="str">
        <f t="shared" si="140"/>
        <v>PL2-4165-SAM006</v>
      </c>
      <c r="T968" s="276" t="str">
        <f>TRIM(VLOOKUP(S968,[1]Taxonomía!$A$3:$C$2148,3,FALSE))</f>
        <v>TOMA MUESTRA DE DESCARGA DE FILTRO 6 DE PRECIPITADO TAG 3631-5SA-006</v>
      </c>
      <c r="U968" s="295" t="s">
        <v>5742</v>
      </c>
      <c r="V968" s="301">
        <v>41242</v>
      </c>
      <c r="W968" s="295" t="s">
        <v>5743</v>
      </c>
      <c r="X968" s="295" t="s">
        <v>5744</v>
      </c>
      <c r="Y968" s="299" t="s">
        <v>4446</v>
      </c>
      <c r="Z968" s="279" t="str">
        <f t="shared" si="133"/>
        <v>Requerido</v>
      </c>
      <c r="AA968" s="293" t="s">
        <v>5745</v>
      </c>
      <c r="AB968" s="302" t="s">
        <v>5698</v>
      </c>
      <c r="AC968" s="283">
        <f t="shared" si="134"/>
        <v>41913</v>
      </c>
      <c r="AD968" s="294">
        <v>10</v>
      </c>
      <c r="AE968" s="295" t="s">
        <v>5746</v>
      </c>
      <c r="AF968" s="295">
        <v>10</v>
      </c>
      <c r="AG968" s="295">
        <v>10</v>
      </c>
      <c r="AH968" s="296">
        <v>1</v>
      </c>
      <c r="AI968" s="297" t="s">
        <v>5747</v>
      </c>
      <c r="AJ968" s="296">
        <v>1</v>
      </c>
      <c r="AK968" s="286">
        <f t="shared" si="135"/>
        <v>1</v>
      </c>
      <c r="AL968" s="287">
        <f t="shared" si="136"/>
        <v>0</v>
      </c>
      <c r="AM968" s="287">
        <f t="shared" si="137"/>
        <v>0</v>
      </c>
    </row>
    <row r="969" spans="1:39" ht="15" x14ac:dyDescent="0.25">
      <c r="A969" s="296" t="s">
        <v>5752</v>
      </c>
      <c r="B969" s="298">
        <f t="shared" si="139"/>
        <v>0.5</v>
      </c>
      <c r="C969" s="296">
        <v>1</v>
      </c>
      <c r="D969" s="298">
        <f t="shared" si="138"/>
        <v>0.5</v>
      </c>
      <c r="E969" s="296" t="s">
        <v>2112</v>
      </c>
      <c r="F969" s="276" t="str">
        <f t="shared" ref="F969:F1032" si="141">IF(AK969&gt;0,"SI","NO")</f>
        <v>SI</v>
      </c>
      <c r="G969" s="296" t="s">
        <v>2112</v>
      </c>
      <c r="H969" s="276" t="s">
        <v>5524</v>
      </c>
      <c r="I969" s="296" t="s">
        <v>5917</v>
      </c>
      <c r="J969" s="299" t="s">
        <v>4616</v>
      </c>
      <c r="K969" s="299"/>
      <c r="L969" s="299"/>
      <c r="M969" s="296" t="s">
        <v>5110</v>
      </c>
      <c r="N969" s="296" t="s">
        <v>5916</v>
      </c>
      <c r="O969" s="296"/>
      <c r="P969" s="296"/>
      <c r="Q969" s="296"/>
      <c r="R969" s="300" t="s">
        <v>5836</v>
      </c>
      <c r="S969" s="296" t="str">
        <f t="shared" si="140"/>
        <v>PL2-4165-SAM006</v>
      </c>
      <c r="T969" s="276" t="str">
        <f>TRIM(VLOOKUP(S969,[1]Taxonomía!$A$3:$C$2148,3,FALSE))</f>
        <v>TOMA MUESTRA DE DESCARGA DE FILTRO 6 DE PRECIPITADO TAG 3631-5SA-006</v>
      </c>
      <c r="U969" s="295" t="s">
        <v>5742</v>
      </c>
      <c r="V969" s="301">
        <v>41242</v>
      </c>
      <c r="W969" s="295" t="s">
        <v>5743</v>
      </c>
      <c r="X969" s="295" t="s">
        <v>5744</v>
      </c>
      <c r="Y969" s="299" t="s">
        <v>4446</v>
      </c>
      <c r="Z969" s="279" t="str">
        <f t="shared" ref="Z969:Z1032" si="142">IF(ISERR(SEARCH("Detenido",I969)),"No Requerido","Requerido")</f>
        <v>No Requerido</v>
      </c>
      <c r="AA969" s="293" t="s">
        <v>5745</v>
      </c>
      <c r="AB969" s="302" t="s">
        <v>5698</v>
      </c>
      <c r="AC969" s="283">
        <f t="shared" ref="AC969:AC1032" si="143">VLOOKUP(AB969,$AK$1:$AL$5,2,FALSE)</f>
        <v>41913</v>
      </c>
      <c r="AD969" s="294">
        <v>10</v>
      </c>
      <c r="AE969" s="295" t="s">
        <v>5746</v>
      </c>
      <c r="AF969" s="295">
        <v>10</v>
      </c>
      <c r="AG969" s="295">
        <v>10</v>
      </c>
      <c r="AH969" s="296">
        <v>1</v>
      </c>
      <c r="AI969" s="297" t="s">
        <v>5747</v>
      </c>
      <c r="AJ969" s="296">
        <v>0.5</v>
      </c>
      <c r="AK969" s="286">
        <f t="shared" ref="AK969:AK1032" si="144">AJ969*AH969</f>
        <v>0.5</v>
      </c>
      <c r="AL969" s="287">
        <f t="shared" ref="AL969:AL1032" si="145">SUMIFS(EO969:UQ969,EO$7:UQ$7,"&lt;&gt;SM")</f>
        <v>0</v>
      </c>
      <c r="AM969" s="287">
        <f t="shared" si="137"/>
        <v>0</v>
      </c>
    </row>
    <row r="970" spans="1:39" ht="15" x14ac:dyDescent="0.25">
      <c r="A970" s="296" t="s">
        <v>5754</v>
      </c>
      <c r="B970" s="298">
        <f t="shared" si="139"/>
        <v>1</v>
      </c>
      <c r="C970" s="296">
        <v>1</v>
      </c>
      <c r="D970" s="298">
        <f t="shared" si="138"/>
        <v>1</v>
      </c>
      <c r="E970" s="296" t="s">
        <v>2112</v>
      </c>
      <c r="F970" s="276" t="str">
        <f t="shared" si="141"/>
        <v>SI</v>
      </c>
      <c r="G970" s="296" t="s">
        <v>2112</v>
      </c>
      <c r="H970" s="276" t="s">
        <v>5524</v>
      </c>
      <c r="I970" s="296" t="s">
        <v>5918</v>
      </c>
      <c r="J970" s="299" t="s">
        <v>4616</v>
      </c>
      <c r="K970" s="299"/>
      <c r="L970" s="299"/>
      <c r="M970" s="296" t="s">
        <v>5110</v>
      </c>
      <c r="N970" s="296" t="s">
        <v>5916</v>
      </c>
      <c r="O970" s="296"/>
      <c r="P970" s="296"/>
      <c r="Q970" s="296"/>
      <c r="R970" s="300" t="s">
        <v>5836</v>
      </c>
      <c r="S970" s="296" t="str">
        <f t="shared" si="140"/>
        <v>PL2-4165-SAM006</v>
      </c>
      <c r="T970" s="276" t="str">
        <f>TRIM(VLOOKUP(S970,[1]Taxonomía!$A$3:$C$2148,3,FALSE))</f>
        <v>TOMA MUESTRA DE DESCARGA DE FILTRO 6 DE PRECIPITADO TAG 3631-5SA-006</v>
      </c>
      <c r="U970" s="295" t="s">
        <v>5742</v>
      </c>
      <c r="V970" s="301">
        <v>41242</v>
      </c>
      <c r="W970" s="295" t="s">
        <v>5743</v>
      </c>
      <c r="X970" s="295" t="s">
        <v>5744</v>
      </c>
      <c r="Y970" s="299" t="s">
        <v>4446</v>
      </c>
      <c r="Z970" s="279" t="str">
        <f t="shared" si="142"/>
        <v>No Requerido</v>
      </c>
      <c r="AA970" s="293" t="s">
        <v>5745</v>
      </c>
      <c r="AB970" s="302" t="s">
        <v>5698</v>
      </c>
      <c r="AC970" s="283">
        <f t="shared" si="143"/>
        <v>41913</v>
      </c>
      <c r="AD970" s="294">
        <v>10</v>
      </c>
      <c r="AE970" s="295" t="s">
        <v>5746</v>
      </c>
      <c r="AF970" s="295">
        <v>10</v>
      </c>
      <c r="AG970" s="295">
        <v>10</v>
      </c>
      <c r="AH970" s="296">
        <v>1</v>
      </c>
      <c r="AI970" s="297" t="s">
        <v>5747</v>
      </c>
      <c r="AJ970" s="296">
        <v>1</v>
      </c>
      <c r="AK970" s="286">
        <f t="shared" si="144"/>
        <v>1</v>
      </c>
      <c r="AL970" s="287">
        <f t="shared" si="145"/>
        <v>0</v>
      </c>
      <c r="AM970" s="287">
        <f t="shared" ref="AM970:AM1033" si="146">COUNTIFS(EO970:UQ970,"&gt;0",EO$7:UQ$7,"&lt;&gt;SM")</f>
        <v>0</v>
      </c>
    </row>
    <row r="971" spans="1:39" ht="15" x14ac:dyDescent="0.25">
      <c r="A971" s="296" t="s">
        <v>5756</v>
      </c>
      <c r="B971" s="298">
        <f t="shared" si="139"/>
        <v>1</v>
      </c>
      <c r="C971" s="296">
        <v>1</v>
      </c>
      <c r="D971" s="298">
        <f t="shared" si="138"/>
        <v>1</v>
      </c>
      <c r="E971" s="296" t="s">
        <v>2112</v>
      </c>
      <c r="F971" s="276" t="str">
        <f t="shared" si="141"/>
        <v>SI</v>
      </c>
      <c r="G971" s="296" t="s">
        <v>2112</v>
      </c>
      <c r="H971" s="276" t="s">
        <v>5524</v>
      </c>
      <c r="I971" s="296" t="s">
        <v>5919</v>
      </c>
      <c r="J971" s="299" t="s">
        <v>4616</v>
      </c>
      <c r="K971" s="299"/>
      <c r="L971" s="299"/>
      <c r="M971" s="296" t="s">
        <v>5110</v>
      </c>
      <c r="N971" s="296" t="s">
        <v>5916</v>
      </c>
      <c r="O971" s="296"/>
      <c r="P971" s="296"/>
      <c r="Q971" s="296"/>
      <c r="R971" s="300" t="s">
        <v>5836</v>
      </c>
      <c r="S971" s="296" t="str">
        <f t="shared" si="140"/>
        <v>PL2-4165-SAM006</v>
      </c>
      <c r="T971" s="276" t="str">
        <f>TRIM(VLOOKUP(S971,[1]Taxonomía!$A$3:$C$2148,3,FALSE))</f>
        <v>TOMA MUESTRA DE DESCARGA DE FILTRO 6 DE PRECIPITADO TAG 3631-5SA-006</v>
      </c>
      <c r="U971" s="295" t="s">
        <v>5742</v>
      </c>
      <c r="V971" s="301">
        <v>41242</v>
      </c>
      <c r="W971" s="295" t="s">
        <v>5743</v>
      </c>
      <c r="X971" s="295" t="s">
        <v>5744</v>
      </c>
      <c r="Y971" s="299" t="s">
        <v>4446</v>
      </c>
      <c r="Z971" s="279" t="str">
        <f t="shared" si="142"/>
        <v>No Requerido</v>
      </c>
      <c r="AA971" s="293" t="s">
        <v>5745</v>
      </c>
      <c r="AB971" s="302" t="s">
        <v>5698</v>
      </c>
      <c r="AC971" s="283">
        <f t="shared" si="143"/>
        <v>41913</v>
      </c>
      <c r="AD971" s="294">
        <v>10</v>
      </c>
      <c r="AE971" s="295" t="s">
        <v>5746</v>
      </c>
      <c r="AF971" s="295">
        <v>10</v>
      </c>
      <c r="AG971" s="295">
        <v>10</v>
      </c>
      <c r="AH971" s="296">
        <v>1</v>
      </c>
      <c r="AI971" s="297" t="s">
        <v>5747</v>
      </c>
      <c r="AJ971" s="296">
        <v>1</v>
      </c>
      <c r="AK971" s="286">
        <f t="shared" si="144"/>
        <v>1</v>
      </c>
      <c r="AL971" s="287">
        <f t="shared" si="145"/>
        <v>0</v>
      </c>
      <c r="AM971" s="287">
        <f t="shared" si="146"/>
        <v>0</v>
      </c>
    </row>
    <row r="972" spans="1:39" ht="15" x14ac:dyDescent="0.25">
      <c r="A972" s="296" t="s">
        <v>5740</v>
      </c>
      <c r="B972" s="298">
        <f t="shared" si="139"/>
        <v>1</v>
      </c>
      <c r="C972" s="296">
        <v>1</v>
      </c>
      <c r="D972" s="298">
        <f t="shared" si="138"/>
        <v>1</v>
      </c>
      <c r="E972" s="296" t="s">
        <v>2112</v>
      </c>
      <c r="F972" s="276" t="str">
        <f t="shared" si="141"/>
        <v>SI</v>
      </c>
      <c r="G972" s="304" t="s">
        <v>2112</v>
      </c>
      <c r="H972" s="276" t="s">
        <v>5525</v>
      </c>
      <c r="I972" s="304" t="s">
        <v>5977</v>
      </c>
      <c r="J972" s="304" t="s">
        <v>4694</v>
      </c>
      <c r="K972" s="304"/>
      <c r="L972" s="304"/>
      <c r="M972" s="304" t="s">
        <v>5134</v>
      </c>
      <c r="N972" s="304" t="s">
        <v>5910</v>
      </c>
      <c r="O972" s="304"/>
      <c r="P972" s="304"/>
      <c r="Q972" s="304"/>
      <c r="R972" s="310" t="s">
        <v>5765</v>
      </c>
      <c r="S972" s="304" t="str">
        <f t="shared" si="140"/>
        <v>PL2-4167-PPP001</v>
      </c>
      <c r="T972" s="276" t="str">
        <f>TRIM(VLOOKUP(S972,[1]Taxonomía!$A$3:$C$2148,3,FALSE))</f>
        <v>BOMBA DE TRANSFERENCIA DE PREPARACION DE CIANURO TAG 3340-5PU-001</v>
      </c>
      <c r="U972" s="295" t="s">
        <v>5742</v>
      </c>
      <c r="V972" s="301">
        <v>41242</v>
      </c>
      <c r="W972" s="295" t="s">
        <v>5743</v>
      </c>
      <c r="X972" s="295" t="s">
        <v>5744</v>
      </c>
      <c r="Y972" s="296" t="s">
        <v>4444</v>
      </c>
      <c r="Z972" s="279" t="str">
        <f t="shared" si="142"/>
        <v>Requerido</v>
      </c>
      <c r="AA972" s="293" t="s">
        <v>5745</v>
      </c>
      <c r="AB972" s="302" t="s">
        <v>5698</v>
      </c>
      <c r="AC972" s="283">
        <f t="shared" si="143"/>
        <v>41913</v>
      </c>
      <c r="AD972" s="294">
        <v>10</v>
      </c>
      <c r="AE972" s="295" t="s">
        <v>5746</v>
      </c>
      <c r="AF972" s="295">
        <v>10</v>
      </c>
      <c r="AG972" s="295">
        <v>10</v>
      </c>
      <c r="AH972" s="296">
        <v>1</v>
      </c>
      <c r="AI972" s="297" t="s">
        <v>5766</v>
      </c>
      <c r="AJ972" s="296">
        <v>1</v>
      </c>
      <c r="AK972" s="286">
        <f t="shared" si="144"/>
        <v>1</v>
      </c>
      <c r="AL972" s="287">
        <f t="shared" si="145"/>
        <v>0</v>
      </c>
      <c r="AM972" s="287">
        <f t="shared" si="146"/>
        <v>0</v>
      </c>
    </row>
    <row r="973" spans="1:39" ht="15" x14ac:dyDescent="0.25">
      <c r="A973" s="296" t="s">
        <v>5752</v>
      </c>
      <c r="B973" s="298">
        <f t="shared" si="139"/>
        <v>0.5</v>
      </c>
      <c r="C973" s="296">
        <v>1</v>
      </c>
      <c r="D973" s="298">
        <f t="shared" si="138"/>
        <v>0.5</v>
      </c>
      <c r="E973" s="296" t="s">
        <v>2112</v>
      </c>
      <c r="F973" s="276" t="str">
        <f t="shared" si="141"/>
        <v>SI</v>
      </c>
      <c r="G973" s="296" t="s">
        <v>2112</v>
      </c>
      <c r="H973" s="276" t="s">
        <v>5525</v>
      </c>
      <c r="I973" s="296" t="s">
        <v>5970</v>
      </c>
      <c r="J973" s="296" t="s">
        <v>4694</v>
      </c>
      <c r="K973" s="296"/>
      <c r="L973" s="296"/>
      <c r="M973" s="296" t="s">
        <v>5134</v>
      </c>
      <c r="N973" s="296" t="s">
        <v>5910</v>
      </c>
      <c r="O973" s="296"/>
      <c r="P973" s="296"/>
      <c r="Q973" s="296"/>
      <c r="R973" s="300" t="s">
        <v>5765</v>
      </c>
      <c r="S973" s="296" t="str">
        <f t="shared" si="140"/>
        <v>PL2-4167-PPP001</v>
      </c>
      <c r="T973" s="276" t="str">
        <f>TRIM(VLOOKUP(S973,[1]Taxonomía!$A$3:$C$2148,3,FALSE))</f>
        <v>BOMBA DE TRANSFERENCIA DE PREPARACION DE CIANURO TAG 3340-5PU-001</v>
      </c>
      <c r="U973" s="295" t="s">
        <v>5742</v>
      </c>
      <c r="V973" s="301">
        <v>41242</v>
      </c>
      <c r="W973" s="295" t="s">
        <v>5743</v>
      </c>
      <c r="X973" s="295" t="s">
        <v>5744</v>
      </c>
      <c r="Y973" s="296" t="s">
        <v>4444</v>
      </c>
      <c r="Z973" s="279" t="str">
        <f t="shared" si="142"/>
        <v>No Requerido</v>
      </c>
      <c r="AA973" s="293" t="s">
        <v>5745</v>
      </c>
      <c r="AB973" s="302" t="s">
        <v>5698</v>
      </c>
      <c r="AC973" s="283">
        <f t="shared" si="143"/>
        <v>41913</v>
      </c>
      <c r="AD973" s="294">
        <v>10</v>
      </c>
      <c r="AE973" s="295" t="s">
        <v>5746</v>
      </c>
      <c r="AF973" s="295">
        <v>10</v>
      </c>
      <c r="AG973" s="295">
        <v>10</v>
      </c>
      <c r="AH973" s="296">
        <v>1</v>
      </c>
      <c r="AI973" s="297" t="s">
        <v>5766</v>
      </c>
      <c r="AJ973" s="296">
        <v>0.5</v>
      </c>
      <c r="AK973" s="286">
        <f t="shared" si="144"/>
        <v>0.5</v>
      </c>
      <c r="AL973" s="287">
        <f t="shared" si="145"/>
        <v>0</v>
      </c>
      <c r="AM973" s="287">
        <f t="shared" si="146"/>
        <v>0</v>
      </c>
    </row>
    <row r="974" spans="1:39" ht="15" x14ac:dyDescent="0.25">
      <c r="A974" s="296" t="s">
        <v>5754</v>
      </c>
      <c r="B974" s="298">
        <f t="shared" si="139"/>
        <v>0.5</v>
      </c>
      <c r="C974" s="296">
        <v>1</v>
      </c>
      <c r="D974" s="298">
        <f t="shared" si="138"/>
        <v>0.5</v>
      </c>
      <c r="E974" s="296" t="s">
        <v>2112</v>
      </c>
      <c r="F974" s="276" t="str">
        <f t="shared" si="141"/>
        <v>SI</v>
      </c>
      <c r="G974" s="304" t="s">
        <v>2112</v>
      </c>
      <c r="H974" s="276" t="s">
        <v>5525</v>
      </c>
      <c r="I974" s="304" t="s">
        <v>5971</v>
      </c>
      <c r="J974" s="304" t="s">
        <v>4694</v>
      </c>
      <c r="K974" s="304"/>
      <c r="L974" s="304"/>
      <c r="M974" s="304" t="s">
        <v>5134</v>
      </c>
      <c r="N974" s="304" t="s">
        <v>5910</v>
      </c>
      <c r="O974" s="304"/>
      <c r="P974" s="296"/>
      <c r="Q974" s="296"/>
      <c r="R974" s="300" t="s">
        <v>5765</v>
      </c>
      <c r="S974" s="296" t="str">
        <f t="shared" si="140"/>
        <v>PL2-4167-PPP001</v>
      </c>
      <c r="T974" s="276" t="str">
        <f>TRIM(VLOOKUP(S974,[1]Taxonomía!$A$3:$C$2148,3,FALSE))</f>
        <v>BOMBA DE TRANSFERENCIA DE PREPARACION DE CIANURO TAG 3340-5PU-001</v>
      </c>
      <c r="U974" s="295" t="s">
        <v>5742</v>
      </c>
      <c r="V974" s="301">
        <v>41242</v>
      </c>
      <c r="W974" s="295" t="s">
        <v>5743</v>
      </c>
      <c r="X974" s="295" t="s">
        <v>5744</v>
      </c>
      <c r="Y974" s="296" t="s">
        <v>4444</v>
      </c>
      <c r="Z974" s="279" t="str">
        <f t="shared" si="142"/>
        <v>No Requerido</v>
      </c>
      <c r="AA974" s="293" t="s">
        <v>5745</v>
      </c>
      <c r="AB974" s="302" t="s">
        <v>5698</v>
      </c>
      <c r="AC974" s="283">
        <f t="shared" si="143"/>
        <v>41913</v>
      </c>
      <c r="AD974" s="294">
        <v>10</v>
      </c>
      <c r="AE974" s="295" t="s">
        <v>5746</v>
      </c>
      <c r="AF974" s="295">
        <v>10</v>
      </c>
      <c r="AG974" s="295">
        <v>10</v>
      </c>
      <c r="AH974" s="296">
        <v>1</v>
      </c>
      <c r="AI974" s="297" t="s">
        <v>5766</v>
      </c>
      <c r="AJ974" s="296">
        <v>0.5</v>
      </c>
      <c r="AK974" s="286">
        <f t="shared" si="144"/>
        <v>0.5</v>
      </c>
      <c r="AL974" s="287">
        <f t="shared" si="145"/>
        <v>0</v>
      </c>
      <c r="AM974" s="287">
        <f t="shared" si="146"/>
        <v>0</v>
      </c>
    </row>
    <row r="975" spans="1:39" ht="15" x14ac:dyDescent="0.25">
      <c r="A975" s="296" t="s">
        <v>5754</v>
      </c>
      <c r="B975" s="298">
        <f t="shared" si="139"/>
        <v>0.5</v>
      </c>
      <c r="C975" s="296">
        <v>1</v>
      </c>
      <c r="D975" s="298">
        <f t="shared" si="138"/>
        <v>0.5</v>
      </c>
      <c r="E975" s="296" t="s">
        <v>2112</v>
      </c>
      <c r="F975" s="276" t="str">
        <f t="shared" si="141"/>
        <v>SI</v>
      </c>
      <c r="G975" s="296" t="s">
        <v>2112</v>
      </c>
      <c r="H975" s="276" t="s">
        <v>3569</v>
      </c>
      <c r="I975" s="296" t="s">
        <v>6002</v>
      </c>
      <c r="J975" s="296" t="s">
        <v>6003</v>
      </c>
      <c r="K975" s="296"/>
      <c r="L975" s="296"/>
      <c r="M975" s="296" t="s">
        <v>5134</v>
      </c>
      <c r="N975" s="296" t="s">
        <v>5910</v>
      </c>
      <c r="O975" s="296"/>
      <c r="P975" s="296"/>
      <c r="Q975" s="296"/>
      <c r="R975" s="300" t="s">
        <v>5778</v>
      </c>
      <c r="S975" s="296" t="str">
        <f t="shared" si="140"/>
        <v>PL2-4167-PPP003</v>
      </c>
      <c r="T975" s="276" t="str">
        <f>TRIM(VLOOKUP(S975,[1]Taxonomía!$A$3:$C$2148,3,FALSE))</f>
        <v>BOMBA DE DISTRIBUCION DE CIANURO TAG 3340-5PU-003</v>
      </c>
      <c r="U975" s="295" t="s">
        <v>5742</v>
      </c>
      <c r="V975" s="301">
        <v>41242</v>
      </c>
      <c r="W975" s="295" t="s">
        <v>5743</v>
      </c>
      <c r="X975" s="295" t="s">
        <v>5744</v>
      </c>
      <c r="Y975" s="296" t="s">
        <v>4444</v>
      </c>
      <c r="Z975" s="279" t="str">
        <f t="shared" si="142"/>
        <v>No Requerido</v>
      </c>
      <c r="AA975" s="293" t="s">
        <v>5745</v>
      </c>
      <c r="AB975" s="302" t="s">
        <v>5698</v>
      </c>
      <c r="AC975" s="283">
        <f t="shared" si="143"/>
        <v>41913</v>
      </c>
      <c r="AD975" s="294">
        <v>10</v>
      </c>
      <c r="AE975" s="295" t="s">
        <v>5746</v>
      </c>
      <c r="AF975" s="295">
        <v>10</v>
      </c>
      <c r="AG975" s="295">
        <v>10</v>
      </c>
      <c r="AH975" s="296">
        <v>1</v>
      </c>
      <c r="AI975" s="297" t="s">
        <v>5766</v>
      </c>
      <c r="AJ975" s="296">
        <v>0.5</v>
      </c>
      <c r="AK975" s="286">
        <f t="shared" si="144"/>
        <v>0.5</v>
      </c>
      <c r="AL975" s="287">
        <f t="shared" si="145"/>
        <v>0</v>
      </c>
      <c r="AM975" s="287">
        <f t="shared" si="146"/>
        <v>0</v>
      </c>
    </row>
    <row r="976" spans="1:39" ht="15" x14ac:dyDescent="0.25">
      <c r="A976" s="296" t="s">
        <v>5754</v>
      </c>
      <c r="B976" s="298">
        <f t="shared" si="139"/>
        <v>0.5</v>
      </c>
      <c r="C976" s="296">
        <v>1</v>
      </c>
      <c r="D976" s="298">
        <f t="shared" ref="D976:D1039" si="147">B976*C976</f>
        <v>0.5</v>
      </c>
      <c r="E976" s="296" t="s">
        <v>2112</v>
      </c>
      <c r="F976" s="276" t="str">
        <f t="shared" si="141"/>
        <v>SI</v>
      </c>
      <c r="G976" s="296" t="s">
        <v>2112</v>
      </c>
      <c r="H976" s="276" t="s">
        <v>3571</v>
      </c>
      <c r="I976" s="296" t="s">
        <v>6002</v>
      </c>
      <c r="J976" s="296" t="s">
        <v>6003</v>
      </c>
      <c r="K976" s="296"/>
      <c r="L976" s="296"/>
      <c r="M976" s="296" t="s">
        <v>5134</v>
      </c>
      <c r="N976" s="296" t="s">
        <v>5910</v>
      </c>
      <c r="O976" s="296"/>
      <c r="P976" s="296"/>
      <c r="Q976" s="296"/>
      <c r="R976" s="300" t="s">
        <v>5779</v>
      </c>
      <c r="S976" s="296" t="str">
        <f t="shared" si="140"/>
        <v>PL2-4167-PPP004</v>
      </c>
      <c r="T976" s="276" t="str">
        <f>TRIM(VLOOKUP(S976,[1]Taxonomía!$A$3:$C$2148,3,FALSE))</f>
        <v>BOMBA DE DISTRIBUCION DE CIANURO TAG 3340-5PU-004</v>
      </c>
      <c r="U976" s="295" t="s">
        <v>5742</v>
      </c>
      <c r="V976" s="301">
        <v>41242</v>
      </c>
      <c r="W976" s="295" t="s">
        <v>5743</v>
      </c>
      <c r="X976" s="295" t="s">
        <v>5744</v>
      </c>
      <c r="Y976" s="296" t="s">
        <v>4444</v>
      </c>
      <c r="Z976" s="279" t="str">
        <f t="shared" si="142"/>
        <v>No Requerido</v>
      </c>
      <c r="AA976" s="293" t="s">
        <v>5745</v>
      </c>
      <c r="AB976" s="302" t="s">
        <v>5698</v>
      </c>
      <c r="AC976" s="283">
        <f t="shared" si="143"/>
        <v>41913</v>
      </c>
      <c r="AD976" s="294">
        <v>10</v>
      </c>
      <c r="AE976" s="295" t="s">
        <v>5746</v>
      </c>
      <c r="AF976" s="295">
        <v>10</v>
      </c>
      <c r="AG976" s="295">
        <v>10</v>
      </c>
      <c r="AH976" s="296">
        <v>1</v>
      </c>
      <c r="AI976" s="297" t="s">
        <v>5766</v>
      </c>
      <c r="AJ976" s="296">
        <v>0.5</v>
      </c>
      <c r="AK976" s="286">
        <f t="shared" si="144"/>
        <v>0.5</v>
      </c>
      <c r="AL976" s="287">
        <f t="shared" si="145"/>
        <v>0</v>
      </c>
      <c r="AM976" s="287">
        <f t="shared" si="146"/>
        <v>0</v>
      </c>
    </row>
    <row r="977" spans="1:39" ht="15" x14ac:dyDescent="0.25">
      <c r="A977" s="296" t="s">
        <v>5740</v>
      </c>
      <c r="B977" s="298">
        <v>1</v>
      </c>
      <c r="C977" s="296">
        <v>1</v>
      </c>
      <c r="D977" s="298">
        <f t="shared" si="147"/>
        <v>1</v>
      </c>
      <c r="E977" s="296" t="s">
        <v>2112</v>
      </c>
      <c r="F977" s="276" t="str">
        <f t="shared" si="141"/>
        <v>SI</v>
      </c>
      <c r="G977" s="296" t="s">
        <v>2112</v>
      </c>
      <c r="H977" s="276" t="s">
        <v>5527</v>
      </c>
      <c r="I977" s="296" t="s">
        <v>6004</v>
      </c>
      <c r="J977" s="299" t="s">
        <v>4697</v>
      </c>
      <c r="K977" s="299"/>
      <c r="L977" s="299"/>
      <c r="M977" s="296" t="s">
        <v>5134</v>
      </c>
      <c r="N977" s="296" t="s">
        <v>5939</v>
      </c>
      <c r="O977" s="296"/>
      <c r="P977" s="296"/>
      <c r="Q977" s="296"/>
      <c r="R977" s="300" t="s">
        <v>5765</v>
      </c>
      <c r="S977" s="296" t="str">
        <f t="shared" si="140"/>
        <v>PL2-4167-SBW001</v>
      </c>
      <c r="T977" s="276" t="str">
        <f>TRIM(VLOOKUP(S977,[1]Taxonomía!$A$3:$C$2148,3,FALSE))</f>
        <v>SCRUBER DEL AREA DE PREPARACION Y DISTRIBUCION DE CIANURO TAG 3340-5SK-001</v>
      </c>
      <c r="U977" s="295" t="s">
        <v>5742</v>
      </c>
      <c r="V977" s="301">
        <v>41242</v>
      </c>
      <c r="W977" s="295" t="s">
        <v>5743</v>
      </c>
      <c r="X977" s="295" t="s">
        <v>5744</v>
      </c>
      <c r="Y977" s="296" t="s">
        <v>4615</v>
      </c>
      <c r="Z977" s="279" t="str">
        <f t="shared" si="142"/>
        <v>Requerido</v>
      </c>
      <c r="AA977" s="293" t="s">
        <v>5745</v>
      </c>
      <c r="AB977" s="302" t="s">
        <v>5698</v>
      </c>
      <c r="AC977" s="283">
        <f t="shared" si="143"/>
        <v>41913</v>
      </c>
      <c r="AD977" s="294">
        <v>10</v>
      </c>
      <c r="AE977" s="295" t="s">
        <v>5746</v>
      </c>
      <c r="AF977" s="295">
        <v>10</v>
      </c>
      <c r="AG977" s="295">
        <v>10</v>
      </c>
      <c r="AH977" s="296">
        <v>1</v>
      </c>
      <c r="AI977" s="297" t="s">
        <v>5747</v>
      </c>
      <c r="AJ977" s="296">
        <v>1</v>
      </c>
      <c r="AK977" s="286">
        <f t="shared" si="144"/>
        <v>1</v>
      </c>
      <c r="AL977" s="287">
        <f t="shared" si="145"/>
        <v>0</v>
      </c>
      <c r="AM977" s="287">
        <f t="shared" si="146"/>
        <v>0</v>
      </c>
    </row>
    <row r="978" spans="1:39" ht="15" x14ac:dyDescent="0.25">
      <c r="A978" s="296" t="s">
        <v>5740</v>
      </c>
      <c r="B978" s="298">
        <f t="shared" ref="B978:B1019" si="148">AJ978</f>
        <v>1</v>
      </c>
      <c r="C978" s="296">
        <v>1</v>
      </c>
      <c r="D978" s="298">
        <f t="shared" si="147"/>
        <v>1</v>
      </c>
      <c r="E978" s="296" t="s">
        <v>2112</v>
      </c>
      <c r="F978" s="276" t="str">
        <f t="shared" si="141"/>
        <v>SI</v>
      </c>
      <c r="G978" s="296" t="s">
        <v>2112</v>
      </c>
      <c r="H978" s="276" t="s">
        <v>5528</v>
      </c>
      <c r="I978" s="296" t="s">
        <v>5773</v>
      </c>
      <c r="J978" s="299" t="s">
        <v>4457</v>
      </c>
      <c r="K978" s="299"/>
      <c r="L978" s="299"/>
      <c r="M978" s="296" t="s">
        <v>5138</v>
      </c>
      <c r="N978" s="296" t="s">
        <v>5764</v>
      </c>
      <c r="O978" s="296"/>
      <c r="P978" s="296"/>
      <c r="Q978" s="296"/>
      <c r="R978" s="300" t="s">
        <v>5774</v>
      </c>
      <c r="S978" s="296" t="str">
        <f t="shared" si="140"/>
        <v>PL2-4169-CNH002</v>
      </c>
      <c r="T978" s="276" t="str">
        <f>TRIM(VLOOKUP(S978,[1]Taxonomía!$A$3:$C$2148,3,FALSE))</f>
        <v>MONORIEL DE SALA DE BOMBAS TAG 3690-5HT-001</v>
      </c>
      <c r="U978" s="295" t="s">
        <v>5742</v>
      </c>
      <c r="V978" s="301">
        <v>41242</v>
      </c>
      <c r="W978" s="295" t="s">
        <v>5743</v>
      </c>
      <c r="X978" s="295" t="s">
        <v>5744</v>
      </c>
      <c r="Y978" s="296" t="s">
        <v>4615</v>
      </c>
      <c r="Z978" s="279" t="str">
        <f t="shared" si="142"/>
        <v>Requerido</v>
      </c>
      <c r="AA978" s="293" t="s">
        <v>5745</v>
      </c>
      <c r="AB978" s="302" t="s">
        <v>5698</v>
      </c>
      <c r="AC978" s="283">
        <f t="shared" si="143"/>
        <v>41913</v>
      </c>
      <c r="AD978" s="294">
        <v>10</v>
      </c>
      <c r="AE978" s="295" t="s">
        <v>5746</v>
      </c>
      <c r="AF978" s="295">
        <v>10</v>
      </c>
      <c r="AG978" s="295">
        <v>10</v>
      </c>
      <c r="AH978" s="296">
        <v>1</v>
      </c>
      <c r="AI978" s="297" t="s">
        <v>5747</v>
      </c>
      <c r="AJ978" s="296">
        <v>1</v>
      </c>
      <c r="AK978" s="286">
        <f t="shared" si="144"/>
        <v>1</v>
      </c>
      <c r="AL978" s="287">
        <f t="shared" si="145"/>
        <v>0</v>
      </c>
      <c r="AM978" s="287">
        <f t="shared" si="146"/>
        <v>0</v>
      </c>
    </row>
    <row r="979" spans="1:39" ht="15" x14ac:dyDescent="0.25">
      <c r="A979" s="296" t="s">
        <v>5752</v>
      </c>
      <c r="B979" s="298">
        <f t="shared" si="148"/>
        <v>0.5</v>
      </c>
      <c r="C979" s="296">
        <v>1</v>
      </c>
      <c r="D979" s="298">
        <f t="shared" si="147"/>
        <v>0.5</v>
      </c>
      <c r="E979" s="296" t="s">
        <v>2112</v>
      </c>
      <c r="F979" s="276" t="str">
        <f t="shared" si="141"/>
        <v>SI</v>
      </c>
      <c r="G979" s="296" t="s">
        <v>2112</v>
      </c>
      <c r="H979" s="276" t="s">
        <v>5528</v>
      </c>
      <c r="I979" s="296" t="s">
        <v>5775</v>
      </c>
      <c r="J979" s="299" t="s">
        <v>4457</v>
      </c>
      <c r="K979" s="299"/>
      <c r="L979" s="299"/>
      <c r="M979" s="296" t="s">
        <v>5138</v>
      </c>
      <c r="N979" s="296" t="s">
        <v>5764</v>
      </c>
      <c r="O979" s="296"/>
      <c r="P979" s="296"/>
      <c r="Q979" s="296"/>
      <c r="R979" s="300" t="s">
        <v>5774</v>
      </c>
      <c r="S979" s="296" t="str">
        <f t="shared" si="140"/>
        <v>PL2-4169-CNH002</v>
      </c>
      <c r="T979" s="276" t="str">
        <f>TRIM(VLOOKUP(S979,[1]Taxonomía!$A$3:$C$2148,3,FALSE))</f>
        <v>MONORIEL DE SALA DE BOMBAS TAG 3690-5HT-001</v>
      </c>
      <c r="U979" s="295" t="s">
        <v>5742</v>
      </c>
      <c r="V979" s="301">
        <v>41242</v>
      </c>
      <c r="W979" s="295" t="s">
        <v>5743</v>
      </c>
      <c r="X979" s="295" t="s">
        <v>5744</v>
      </c>
      <c r="Y979" s="296" t="s">
        <v>4615</v>
      </c>
      <c r="Z979" s="279" t="str">
        <f t="shared" si="142"/>
        <v>No Requerido</v>
      </c>
      <c r="AA979" s="293" t="s">
        <v>5745</v>
      </c>
      <c r="AB979" s="302" t="s">
        <v>5698</v>
      </c>
      <c r="AC979" s="283">
        <f t="shared" si="143"/>
        <v>41913</v>
      </c>
      <c r="AD979" s="294">
        <v>10</v>
      </c>
      <c r="AE979" s="295" t="s">
        <v>5746</v>
      </c>
      <c r="AF979" s="295">
        <v>10</v>
      </c>
      <c r="AG979" s="295">
        <v>10</v>
      </c>
      <c r="AH979" s="296">
        <v>1</v>
      </c>
      <c r="AI979" s="297" t="s">
        <v>5747</v>
      </c>
      <c r="AJ979" s="296">
        <v>0.5</v>
      </c>
      <c r="AK979" s="286">
        <f t="shared" si="144"/>
        <v>0.5</v>
      </c>
      <c r="AL979" s="287">
        <f t="shared" si="145"/>
        <v>0</v>
      </c>
      <c r="AM979" s="287">
        <f t="shared" si="146"/>
        <v>0</v>
      </c>
    </row>
    <row r="980" spans="1:39" ht="15" x14ac:dyDescent="0.25">
      <c r="A980" s="296" t="s">
        <v>5754</v>
      </c>
      <c r="B980" s="298">
        <f t="shared" si="148"/>
        <v>1</v>
      </c>
      <c r="C980" s="296">
        <v>1</v>
      </c>
      <c r="D980" s="298">
        <f t="shared" si="147"/>
        <v>1</v>
      </c>
      <c r="E980" s="296" t="s">
        <v>2112</v>
      </c>
      <c r="F980" s="276" t="str">
        <f t="shared" si="141"/>
        <v>SI</v>
      </c>
      <c r="G980" s="296" t="s">
        <v>2112</v>
      </c>
      <c r="H980" s="276" t="s">
        <v>5528</v>
      </c>
      <c r="I980" s="296" t="s">
        <v>5776</v>
      </c>
      <c r="J980" s="299" t="s">
        <v>4457</v>
      </c>
      <c r="K980" s="299"/>
      <c r="L980" s="299"/>
      <c r="M980" s="296" t="s">
        <v>5138</v>
      </c>
      <c r="N980" s="296" t="s">
        <v>5764</v>
      </c>
      <c r="O980" s="296"/>
      <c r="P980" s="296"/>
      <c r="Q980" s="296"/>
      <c r="R980" s="300" t="s">
        <v>5774</v>
      </c>
      <c r="S980" s="296" t="str">
        <f t="shared" si="140"/>
        <v>PL2-4169-CNH002</v>
      </c>
      <c r="T980" s="276" t="str">
        <f>TRIM(VLOOKUP(S980,[1]Taxonomía!$A$3:$C$2148,3,FALSE))</f>
        <v>MONORIEL DE SALA DE BOMBAS TAG 3690-5HT-001</v>
      </c>
      <c r="U980" s="295" t="s">
        <v>5742</v>
      </c>
      <c r="V980" s="301">
        <v>41242</v>
      </c>
      <c r="W980" s="295" t="s">
        <v>5743</v>
      </c>
      <c r="X980" s="295" t="s">
        <v>5744</v>
      </c>
      <c r="Y980" s="296" t="s">
        <v>4615</v>
      </c>
      <c r="Z980" s="279" t="str">
        <f t="shared" si="142"/>
        <v>No Requerido</v>
      </c>
      <c r="AA980" s="293" t="s">
        <v>5745</v>
      </c>
      <c r="AB980" s="302" t="s">
        <v>5698</v>
      </c>
      <c r="AC980" s="283">
        <f t="shared" si="143"/>
        <v>41913</v>
      </c>
      <c r="AD980" s="294">
        <v>10</v>
      </c>
      <c r="AE980" s="295" t="s">
        <v>5746</v>
      </c>
      <c r="AF980" s="295">
        <v>10</v>
      </c>
      <c r="AG980" s="295">
        <v>10</v>
      </c>
      <c r="AH980" s="296">
        <v>1</v>
      </c>
      <c r="AI980" s="297" t="s">
        <v>5747</v>
      </c>
      <c r="AJ980" s="296">
        <v>1</v>
      </c>
      <c r="AK980" s="286">
        <f t="shared" si="144"/>
        <v>1</v>
      </c>
      <c r="AL980" s="287">
        <f t="shared" si="145"/>
        <v>0</v>
      </c>
      <c r="AM980" s="287">
        <f t="shared" si="146"/>
        <v>0</v>
      </c>
    </row>
    <row r="981" spans="1:39" ht="15" x14ac:dyDescent="0.25">
      <c r="A981" s="296" t="s">
        <v>5756</v>
      </c>
      <c r="B981" s="298">
        <f t="shared" si="148"/>
        <v>1</v>
      </c>
      <c r="C981" s="296">
        <v>1</v>
      </c>
      <c r="D981" s="298">
        <f t="shared" si="147"/>
        <v>1</v>
      </c>
      <c r="E981" s="296" t="s">
        <v>2112</v>
      </c>
      <c r="F981" s="276" t="str">
        <f t="shared" si="141"/>
        <v>SI</v>
      </c>
      <c r="G981" s="296" t="s">
        <v>2112</v>
      </c>
      <c r="H981" s="276" t="s">
        <v>5528</v>
      </c>
      <c r="I981" s="296" t="s">
        <v>5777</v>
      </c>
      <c r="J981" s="299" t="s">
        <v>4457</v>
      </c>
      <c r="K981" s="299"/>
      <c r="L981" s="299"/>
      <c r="M981" s="296" t="s">
        <v>5138</v>
      </c>
      <c r="N981" s="296" t="s">
        <v>5764</v>
      </c>
      <c r="O981" s="296"/>
      <c r="P981" s="296"/>
      <c r="Q981" s="296"/>
      <c r="R981" s="300" t="s">
        <v>5774</v>
      </c>
      <c r="S981" s="296" t="str">
        <f t="shared" si="140"/>
        <v>PL2-4169-CNH002</v>
      </c>
      <c r="T981" s="276" t="str">
        <f>TRIM(VLOOKUP(S981,[1]Taxonomía!$A$3:$C$2148,3,FALSE))</f>
        <v>MONORIEL DE SALA DE BOMBAS TAG 3690-5HT-001</v>
      </c>
      <c r="U981" s="295" t="s">
        <v>5742</v>
      </c>
      <c r="V981" s="301">
        <v>41242</v>
      </c>
      <c r="W981" s="295" t="s">
        <v>5743</v>
      </c>
      <c r="X981" s="295" t="s">
        <v>5744</v>
      </c>
      <c r="Y981" s="296" t="s">
        <v>4615</v>
      </c>
      <c r="Z981" s="279" t="str">
        <f t="shared" si="142"/>
        <v>No Requerido</v>
      </c>
      <c r="AA981" s="293" t="s">
        <v>5745</v>
      </c>
      <c r="AB981" s="302" t="s">
        <v>5698</v>
      </c>
      <c r="AC981" s="283">
        <f t="shared" si="143"/>
        <v>41913</v>
      </c>
      <c r="AD981" s="294">
        <v>10</v>
      </c>
      <c r="AE981" s="295" t="s">
        <v>5746</v>
      </c>
      <c r="AF981" s="295">
        <v>10</v>
      </c>
      <c r="AG981" s="295">
        <v>10</v>
      </c>
      <c r="AH981" s="296">
        <v>1</v>
      </c>
      <c r="AI981" s="297" t="s">
        <v>5747</v>
      </c>
      <c r="AJ981" s="296">
        <v>1</v>
      </c>
      <c r="AK981" s="286">
        <f t="shared" si="144"/>
        <v>1</v>
      </c>
      <c r="AL981" s="287">
        <f t="shared" si="145"/>
        <v>0</v>
      </c>
      <c r="AM981" s="287">
        <f t="shared" si="146"/>
        <v>0</v>
      </c>
    </row>
    <row r="982" spans="1:39" ht="15" x14ac:dyDescent="0.25">
      <c r="A982" s="296" t="s">
        <v>5740</v>
      </c>
      <c r="B982" s="298">
        <f t="shared" si="148"/>
        <v>1</v>
      </c>
      <c r="C982" s="296">
        <v>1</v>
      </c>
      <c r="D982" s="298">
        <f t="shared" si="147"/>
        <v>1</v>
      </c>
      <c r="E982" s="296" t="s">
        <v>2112</v>
      </c>
      <c r="F982" s="276" t="str">
        <f t="shared" si="141"/>
        <v>SI</v>
      </c>
      <c r="G982" s="296" t="s">
        <v>2112</v>
      </c>
      <c r="H982" s="276" t="s">
        <v>5529</v>
      </c>
      <c r="I982" s="296" t="s">
        <v>5773</v>
      </c>
      <c r="J982" s="299" t="s">
        <v>4457</v>
      </c>
      <c r="K982" s="299"/>
      <c r="L982" s="299"/>
      <c r="M982" s="296" t="s">
        <v>5138</v>
      </c>
      <c r="N982" s="296" t="s">
        <v>5764</v>
      </c>
      <c r="O982" s="296"/>
      <c r="P982" s="296"/>
      <c r="Q982" s="296"/>
      <c r="R982" s="300" t="s">
        <v>5778</v>
      </c>
      <c r="S982" s="296" t="str">
        <f t="shared" si="140"/>
        <v>PL2-4169-CNH003</v>
      </c>
      <c r="T982" s="276" t="str">
        <f>TRIM(VLOOKUP(S982,[1]Taxonomía!$A$3:$C$2148,3,FALSE))</f>
        <v>MONORIEL DE EDIFICIO DE SEGURIDAD TAG 3690-5HT-002</v>
      </c>
      <c r="U982" s="295" t="s">
        <v>5742</v>
      </c>
      <c r="V982" s="301">
        <v>41242</v>
      </c>
      <c r="W982" s="295" t="s">
        <v>5743</v>
      </c>
      <c r="X982" s="295" t="s">
        <v>5744</v>
      </c>
      <c r="Y982" s="296" t="s">
        <v>4615</v>
      </c>
      <c r="Z982" s="279" t="str">
        <f t="shared" si="142"/>
        <v>Requerido</v>
      </c>
      <c r="AA982" s="293" t="s">
        <v>5745</v>
      </c>
      <c r="AB982" s="302" t="s">
        <v>5698</v>
      </c>
      <c r="AC982" s="283">
        <f t="shared" si="143"/>
        <v>41913</v>
      </c>
      <c r="AD982" s="294">
        <v>10</v>
      </c>
      <c r="AE982" s="295" t="s">
        <v>5746</v>
      </c>
      <c r="AF982" s="295">
        <v>10</v>
      </c>
      <c r="AG982" s="295">
        <v>10</v>
      </c>
      <c r="AH982" s="296">
        <v>1</v>
      </c>
      <c r="AI982" s="297" t="s">
        <v>5747</v>
      </c>
      <c r="AJ982" s="296">
        <v>1</v>
      </c>
      <c r="AK982" s="286">
        <f t="shared" si="144"/>
        <v>1</v>
      </c>
      <c r="AL982" s="287">
        <f t="shared" si="145"/>
        <v>0</v>
      </c>
      <c r="AM982" s="287">
        <f t="shared" si="146"/>
        <v>0</v>
      </c>
    </row>
    <row r="983" spans="1:39" ht="15" x14ac:dyDescent="0.25">
      <c r="A983" s="296" t="s">
        <v>5752</v>
      </c>
      <c r="B983" s="298">
        <f t="shared" si="148"/>
        <v>0.5</v>
      </c>
      <c r="C983" s="296">
        <v>1</v>
      </c>
      <c r="D983" s="298">
        <f t="shared" si="147"/>
        <v>0.5</v>
      </c>
      <c r="E983" s="296" t="s">
        <v>2112</v>
      </c>
      <c r="F983" s="276" t="str">
        <f t="shared" si="141"/>
        <v>SI</v>
      </c>
      <c r="G983" s="296" t="s">
        <v>2112</v>
      </c>
      <c r="H983" s="276" t="s">
        <v>5529</v>
      </c>
      <c r="I983" s="296" t="s">
        <v>5775</v>
      </c>
      <c r="J983" s="299" t="s">
        <v>4457</v>
      </c>
      <c r="K983" s="299"/>
      <c r="L983" s="299"/>
      <c r="M983" s="296" t="s">
        <v>5138</v>
      </c>
      <c r="N983" s="296" t="s">
        <v>5764</v>
      </c>
      <c r="O983" s="296"/>
      <c r="P983" s="296"/>
      <c r="Q983" s="296"/>
      <c r="R983" s="300" t="s">
        <v>5778</v>
      </c>
      <c r="S983" s="296" t="str">
        <f t="shared" si="140"/>
        <v>PL2-4169-CNH003</v>
      </c>
      <c r="T983" s="276" t="str">
        <f>TRIM(VLOOKUP(S983,[1]Taxonomía!$A$3:$C$2148,3,FALSE))</f>
        <v>MONORIEL DE EDIFICIO DE SEGURIDAD TAG 3690-5HT-002</v>
      </c>
      <c r="U983" s="295" t="s">
        <v>5742</v>
      </c>
      <c r="V983" s="301">
        <v>41242</v>
      </c>
      <c r="W983" s="295" t="s">
        <v>5743</v>
      </c>
      <c r="X983" s="295" t="s">
        <v>5744</v>
      </c>
      <c r="Y983" s="296" t="s">
        <v>4444</v>
      </c>
      <c r="Z983" s="279" t="str">
        <f t="shared" si="142"/>
        <v>No Requerido</v>
      </c>
      <c r="AA983" s="293" t="s">
        <v>5745</v>
      </c>
      <c r="AB983" s="302" t="s">
        <v>5698</v>
      </c>
      <c r="AC983" s="283">
        <f t="shared" si="143"/>
        <v>41913</v>
      </c>
      <c r="AD983" s="294">
        <v>10</v>
      </c>
      <c r="AE983" s="295" t="s">
        <v>5746</v>
      </c>
      <c r="AF983" s="295">
        <v>10</v>
      </c>
      <c r="AG983" s="295">
        <v>10</v>
      </c>
      <c r="AH983" s="296">
        <v>1</v>
      </c>
      <c r="AI983" s="297" t="s">
        <v>5766</v>
      </c>
      <c r="AJ983" s="296">
        <v>0.5</v>
      </c>
      <c r="AK983" s="286">
        <f t="shared" si="144"/>
        <v>0.5</v>
      </c>
      <c r="AL983" s="287">
        <f t="shared" si="145"/>
        <v>0</v>
      </c>
      <c r="AM983" s="287">
        <f t="shared" si="146"/>
        <v>0</v>
      </c>
    </row>
    <row r="984" spans="1:39" ht="15" x14ac:dyDescent="0.25">
      <c r="A984" s="296" t="s">
        <v>5754</v>
      </c>
      <c r="B984" s="298">
        <f t="shared" si="148"/>
        <v>1</v>
      </c>
      <c r="C984" s="296">
        <v>1</v>
      </c>
      <c r="D984" s="298">
        <f t="shared" si="147"/>
        <v>1</v>
      </c>
      <c r="E984" s="296" t="s">
        <v>2112</v>
      </c>
      <c r="F984" s="276" t="str">
        <f t="shared" si="141"/>
        <v>SI</v>
      </c>
      <c r="G984" s="296" t="s">
        <v>2112</v>
      </c>
      <c r="H984" s="276" t="s">
        <v>5529</v>
      </c>
      <c r="I984" s="296" t="s">
        <v>5776</v>
      </c>
      <c r="J984" s="299" t="s">
        <v>4457</v>
      </c>
      <c r="K984" s="299"/>
      <c r="L984" s="299"/>
      <c r="M984" s="296" t="s">
        <v>5138</v>
      </c>
      <c r="N984" s="296" t="s">
        <v>5764</v>
      </c>
      <c r="O984" s="296"/>
      <c r="P984" s="296"/>
      <c r="Q984" s="296"/>
      <c r="R984" s="300" t="s">
        <v>5778</v>
      </c>
      <c r="S984" s="296" t="str">
        <f t="shared" si="140"/>
        <v>PL2-4169-CNH003</v>
      </c>
      <c r="T984" s="276" t="str">
        <f>TRIM(VLOOKUP(S984,[1]Taxonomía!$A$3:$C$2148,3,FALSE))</f>
        <v>MONORIEL DE EDIFICIO DE SEGURIDAD TAG 3690-5HT-002</v>
      </c>
      <c r="U984" s="295" t="s">
        <v>5742</v>
      </c>
      <c r="V984" s="301">
        <v>41242</v>
      </c>
      <c r="W984" s="295" t="s">
        <v>5743</v>
      </c>
      <c r="X984" s="295" t="s">
        <v>5744</v>
      </c>
      <c r="Y984" s="296" t="s">
        <v>4444</v>
      </c>
      <c r="Z984" s="279" t="str">
        <f t="shared" si="142"/>
        <v>No Requerido</v>
      </c>
      <c r="AA984" s="293" t="s">
        <v>5745</v>
      </c>
      <c r="AB984" s="302" t="s">
        <v>5698</v>
      </c>
      <c r="AC984" s="283">
        <f t="shared" si="143"/>
        <v>41913</v>
      </c>
      <c r="AD984" s="294">
        <v>10</v>
      </c>
      <c r="AE984" s="295" t="s">
        <v>5746</v>
      </c>
      <c r="AF984" s="295">
        <v>10</v>
      </c>
      <c r="AG984" s="295">
        <v>10</v>
      </c>
      <c r="AH984" s="296">
        <v>1</v>
      </c>
      <c r="AI984" s="297" t="s">
        <v>5766</v>
      </c>
      <c r="AJ984" s="296">
        <v>1</v>
      </c>
      <c r="AK984" s="286">
        <f t="shared" si="144"/>
        <v>1</v>
      </c>
      <c r="AL984" s="287">
        <f t="shared" si="145"/>
        <v>0</v>
      </c>
      <c r="AM984" s="287">
        <f t="shared" si="146"/>
        <v>0</v>
      </c>
    </row>
    <row r="985" spans="1:39" ht="15" x14ac:dyDescent="0.25">
      <c r="A985" s="296" t="s">
        <v>5756</v>
      </c>
      <c r="B985" s="298">
        <f t="shared" si="148"/>
        <v>1</v>
      </c>
      <c r="C985" s="296">
        <v>1</v>
      </c>
      <c r="D985" s="298">
        <f t="shared" si="147"/>
        <v>1</v>
      </c>
      <c r="E985" s="296" t="s">
        <v>2112</v>
      </c>
      <c r="F985" s="276" t="str">
        <f t="shared" si="141"/>
        <v>SI</v>
      </c>
      <c r="G985" s="296" t="s">
        <v>2112</v>
      </c>
      <c r="H985" s="276" t="s">
        <v>5529</v>
      </c>
      <c r="I985" s="296" t="s">
        <v>5777</v>
      </c>
      <c r="J985" s="299" t="s">
        <v>4457</v>
      </c>
      <c r="K985" s="299"/>
      <c r="L985" s="299"/>
      <c r="M985" s="296" t="s">
        <v>5138</v>
      </c>
      <c r="N985" s="296" t="s">
        <v>5764</v>
      </c>
      <c r="O985" s="296"/>
      <c r="P985" s="296"/>
      <c r="Q985" s="296"/>
      <c r="R985" s="300" t="s">
        <v>5778</v>
      </c>
      <c r="S985" s="296" t="str">
        <f t="shared" si="140"/>
        <v>PL2-4169-CNH003</v>
      </c>
      <c r="T985" s="276" t="str">
        <f>TRIM(VLOOKUP(S985,[1]Taxonomía!$A$3:$C$2148,3,FALSE))</f>
        <v>MONORIEL DE EDIFICIO DE SEGURIDAD TAG 3690-5HT-002</v>
      </c>
      <c r="U985" s="295" t="s">
        <v>5742</v>
      </c>
      <c r="V985" s="301">
        <v>41242</v>
      </c>
      <c r="W985" s="295" t="s">
        <v>5743</v>
      </c>
      <c r="X985" s="295" t="s">
        <v>5744</v>
      </c>
      <c r="Y985" s="296" t="s">
        <v>4444</v>
      </c>
      <c r="Z985" s="279" t="str">
        <f t="shared" si="142"/>
        <v>No Requerido</v>
      </c>
      <c r="AA985" s="293" t="s">
        <v>5745</v>
      </c>
      <c r="AB985" s="302" t="s">
        <v>5698</v>
      </c>
      <c r="AC985" s="283">
        <f t="shared" si="143"/>
        <v>41913</v>
      </c>
      <c r="AD985" s="294">
        <v>10</v>
      </c>
      <c r="AE985" s="295" t="s">
        <v>5746</v>
      </c>
      <c r="AF985" s="295">
        <v>10</v>
      </c>
      <c r="AG985" s="295">
        <v>10</v>
      </c>
      <c r="AH985" s="296">
        <v>1</v>
      </c>
      <c r="AI985" s="297" t="s">
        <v>5766</v>
      </c>
      <c r="AJ985" s="296">
        <v>1</v>
      </c>
      <c r="AK985" s="286">
        <f t="shared" si="144"/>
        <v>1</v>
      </c>
      <c r="AL985" s="287">
        <f t="shared" si="145"/>
        <v>0</v>
      </c>
      <c r="AM985" s="287">
        <f t="shared" si="146"/>
        <v>0</v>
      </c>
    </row>
    <row r="986" spans="1:39" ht="15" x14ac:dyDescent="0.25">
      <c r="A986" s="296" t="s">
        <v>5740</v>
      </c>
      <c r="B986" s="298">
        <f t="shared" si="148"/>
        <v>1</v>
      </c>
      <c r="C986" s="296">
        <v>1</v>
      </c>
      <c r="D986" s="298">
        <f t="shared" si="147"/>
        <v>1</v>
      </c>
      <c r="E986" s="296" t="s">
        <v>2112</v>
      </c>
      <c r="F986" s="276" t="str">
        <f t="shared" si="141"/>
        <v>SI</v>
      </c>
      <c r="G986" s="296" t="s">
        <v>2112</v>
      </c>
      <c r="H986" s="276" t="s">
        <v>5530</v>
      </c>
      <c r="I986" s="296" t="s">
        <v>5789</v>
      </c>
      <c r="J986" s="299" t="s">
        <v>4457</v>
      </c>
      <c r="K986" s="299"/>
      <c r="L986" s="299"/>
      <c r="M986" s="296" t="s">
        <v>5138</v>
      </c>
      <c r="N986" s="296" t="s">
        <v>5764</v>
      </c>
      <c r="O986" s="296"/>
      <c r="P986" s="296"/>
      <c r="Q986" s="296"/>
      <c r="R986" s="300" t="s">
        <v>5779</v>
      </c>
      <c r="S986" s="296" t="str">
        <f t="shared" si="140"/>
        <v>PL2-4169-CNH004</v>
      </c>
      <c r="T986" s="276" t="str">
        <f>TRIM(VLOOKUP(S986,[1]Taxonomía!$A$3:$C$2148,3,FALSE))</f>
        <v>PUENTE GRUA AREA HORNOS DE RETORTA TAG 3690-5HI-003</v>
      </c>
      <c r="U986" s="295" t="s">
        <v>5742</v>
      </c>
      <c r="V986" s="301">
        <v>41242</v>
      </c>
      <c r="W986" s="295" t="s">
        <v>5743</v>
      </c>
      <c r="X986" s="295" t="s">
        <v>5744</v>
      </c>
      <c r="Y986" s="296" t="s">
        <v>4444</v>
      </c>
      <c r="Z986" s="279" t="str">
        <f t="shared" si="142"/>
        <v>Requerido</v>
      </c>
      <c r="AA986" s="293" t="s">
        <v>5745</v>
      </c>
      <c r="AB986" s="302" t="s">
        <v>5698</v>
      </c>
      <c r="AC986" s="283">
        <f t="shared" si="143"/>
        <v>41913</v>
      </c>
      <c r="AD986" s="294">
        <v>10</v>
      </c>
      <c r="AE986" s="295" t="s">
        <v>5746</v>
      </c>
      <c r="AF986" s="295">
        <v>10</v>
      </c>
      <c r="AG986" s="295">
        <v>10</v>
      </c>
      <c r="AH986" s="296">
        <v>1</v>
      </c>
      <c r="AI986" s="297" t="s">
        <v>5766</v>
      </c>
      <c r="AJ986" s="296">
        <v>1</v>
      </c>
      <c r="AK986" s="286">
        <f t="shared" si="144"/>
        <v>1</v>
      </c>
      <c r="AL986" s="287">
        <f t="shared" si="145"/>
        <v>0</v>
      </c>
      <c r="AM986" s="287">
        <f t="shared" si="146"/>
        <v>0</v>
      </c>
    </row>
    <row r="987" spans="1:39" ht="15" x14ac:dyDescent="0.25">
      <c r="A987" s="296" t="s">
        <v>5752</v>
      </c>
      <c r="B987" s="298">
        <f t="shared" si="148"/>
        <v>0.5</v>
      </c>
      <c r="C987" s="296">
        <v>1</v>
      </c>
      <c r="D987" s="298">
        <f t="shared" si="147"/>
        <v>0.5</v>
      </c>
      <c r="E987" s="296" t="s">
        <v>2112</v>
      </c>
      <c r="F987" s="276" t="str">
        <f t="shared" si="141"/>
        <v>SI</v>
      </c>
      <c r="G987" s="296" t="s">
        <v>2112</v>
      </c>
      <c r="H987" s="276" t="s">
        <v>5530</v>
      </c>
      <c r="I987" s="296" t="s">
        <v>5791</v>
      </c>
      <c r="J987" s="299" t="s">
        <v>4457</v>
      </c>
      <c r="K987" s="299"/>
      <c r="L987" s="299"/>
      <c r="M987" s="296" t="s">
        <v>5138</v>
      </c>
      <c r="N987" s="296" t="s">
        <v>5764</v>
      </c>
      <c r="O987" s="296"/>
      <c r="P987" s="296"/>
      <c r="Q987" s="296"/>
      <c r="R987" s="300" t="s">
        <v>5779</v>
      </c>
      <c r="S987" s="296" t="str">
        <f t="shared" si="140"/>
        <v>PL2-4169-CNH004</v>
      </c>
      <c r="T987" s="276" t="str">
        <f>TRIM(VLOOKUP(S987,[1]Taxonomía!$A$3:$C$2148,3,FALSE))</f>
        <v>PUENTE GRUA AREA HORNOS DE RETORTA TAG 3690-5HI-003</v>
      </c>
      <c r="U987" s="295" t="s">
        <v>5742</v>
      </c>
      <c r="V987" s="301">
        <v>41242</v>
      </c>
      <c r="W987" s="295" t="s">
        <v>5743</v>
      </c>
      <c r="X987" s="295" t="s">
        <v>5744</v>
      </c>
      <c r="Y987" s="296" t="s">
        <v>4444</v>
      </c>
      <c r="Z987" s="279" t="str">
        <f t="shared" si="142"/>
        <v>No Requerido</v>
      </c>
      <c r="AA987" s="293" t="s">
        <v>5745</v>
      </c>
      <c r="AB987" s="302" t="s">
        <v>5698</v>
      </c>
      <c r="AC987" s="283">
        <f t="shared" si="143"/>
        <v>41913</v>
      </c>
      <c r="AD987" s="294">
        <v>10</v>
      </c>
      <c r="AE987" s="295" t="s">
        <v>5746</v>
      </c>
      <c r="AF987" s="295">
        <v>10</v>
      </c>
      <c r="AG987" s="295">
        <v>10</v>
      </c>
      <c r="AH987" s="296">
        <v>1</v>
      </c>
      <c r="AI987" s="297" t="s">
        <v>5766</v>
      </c>
      <c r="AJ987" s="296">
        <v>0.5</v>
      </c>
      <c r="AK987" s="286">
        <f t="shared" si="144"/>
        <v>0.5</v>
      </c>
      <c r="AL987" s="287">
        <f t="shared" si="145"/>
        <v>0</v>
      </c>
      <c r="AM987" s="287">
        <f t="shared" si="146"/>
        <v>0</v>
      </c>
    </row>
    <row r="988" spans="1:39" ht="15" x14ac:dyDescent="0.25">
      <c r="A988" s="296" t="s">
        <v>5754</v>
      </c>
      <c r="B988" s="298">
        <f t="shared" si="148"/>
        <v>1</v>
      </c>
      <c r="C988" s="296">
        <v>1</v>
      </c>
      <c r="D988" s="298">
        <f t="shared" si="147"/>
        <v>1</v>
      </c>
      <c r="E988" s="296" t="s">
        <v>2112</v>
      </c>
      <c r="F988" s="276" t="str">
        <f t="shared" si="141"/>
        <v>SI</v>
      </c>
      <c r="G988" s="296" t="s">
        <v>2112</v>
      </c>
      <c r="H988" s="276" t="s">
        <v>5530</v>
      </c>
      <c r="I988" s="296" t="s">
        <v>5792</v>
      </c>
      <c r="J988" s="299" t="s">
        <v>4457</v>
      </c>
      <c r="K988" s="299"/>
      <c r="L988" s="299"/>
      <c r="M988" s="296" t="s">
        <v>5138</v>
      </c>
      <c r="N988" s="296" t="s">
        <v>5764</v>
      </c>
      <c r="O988" s="296"/>
      <c r="P988" s="296"/>
      <c r="Q988" s="296"/>
      <c r="R988" s="300" t="s">
        <v>5779</v>
      </c>
      <c r="S988" s="296" t="str">
        <f t="shared" si="140"/>
        <v>PL2-4169-CNH004</v>
      </c>
      <c r="T988" s="276" t="str">
        <f>TRIM(VLOOKUP(S988,[1]Taxonomía!$A$3:$C$2148,3,FALSE))</f>
        <v>PUENTE GRUA AREA HORNOS DE RETORTA TAG 3690-5HI-003</v>
      </c>
      <c r="U988" s="295" t="s">
        <v>5742</v>
      </c>
      <c r="V988" s="301">
        <v>41242</v>
      </c>
      <c r="W988" s="295" t="s">
        <v>5743</v>
      </c>
      <c r="X988" s="295" t="s">
        <v>5744</v>
      </c>
      <c r="Y988" s="296" t="s">
        <v>4444</v>
      </c>
      <c r="Z988" s="279" t="str">
        <f t="shared" si="142"/>
        <v>No Requerido</v>
      </c>
      <c r="AA988" s="293" t="s">
        <v>5745</v>
      </c>
      <c r="AB988" s="302" t="s">
        <v>5698</v>
      </c>
      <c r="AC988" s="283">
        <f t="shared" si="143"/>
        <v>41913</v>
      </c>
      <c r="AD988" s="294">
        <v>10</v>
      </c>
      <c r="AE988" s="295" t="s">
        <v>5746</v>
      </c>
      <c r="AF988" s="295">
        <v>10</v>
      </c>
      <c r="AG988" s="295">
        <v>10</v>
      </c>
      <c r="AH988" s="296">
        <v>1</v>
      </c>
      <c r="AI988" s="297" t="s">
        <v>5766</v>
      </c>
      <c r="AJ988" s="296">
        <v>1</v>
      </c>
      <c r="AK988" s="286">
        <f t="shared" si="144"/>
        <v>1</v>
      </c>
      <c r="AL988" s="287">
        <f t="shared" si="145"/>
        <v>0</v>
      </c>
      <c r="AM988" s="287">
        <f t="shared" si="146"/>
        <v>0</v>
      </c>
    </row>
    <row r="989" spans="1:39" ht="15" x14ac:dyDescent="0.25">
      <c r="A989" s="296" t="s">
        <v>5756</v>
      </c>
      <c r="B989" s="298">
        <f t="shared" si="148"/>
        <v>1</v>
      </c>
      <c r="C989" s="296">
        <v>1</v>
      </c>
      <c r="D989" s="298">
        <f t="shared" si="147"/>
        <v>1</v>
      </c>
      <c r="E989" s="296" t="s">
        <v>2112</v>
      </c>
      <c r="F989" s="276" t="str">
        <f t="shared" si="141"/>
        <v>SI</v>
      </c>
      <c r="G989" s="296" t="s">
        <v>2112</v>
      </c>
      <c r="H989" s="276" t="s">
        <v>5530</v>
      </c>
      <c r="I989" s="296" t="s">
        <v>5793</v>
      </c>
      <c r="J989" s="299" t="s">
        <v>4457</v>
      </c>
      <c r="K989" s="299"/>
      <c r="L989" s="299"/>
      <c r="M989" s="296" t="s">
        <v>5138</v>
      </c>
      <c r="N989" s="296" t="s">
        <v>5764</v>
      </c>
      <c r="O989" s="296"/>
      <c r="P989" s="296"/>
      <c r="Q989" s="296"/>
      <c r="R989" s="300" t="s">
        <v>5779</v>
      </c>
      <c r="S989" s="296" t="str">
        <f t="shared" si="140"/>
        <v>PL2-4169-CNH004</v>
      </c>
      <c r="T989" s="276" t="str">
        <f>TRIM(VLOOKUP(S989,[1]Taxonomía!$A$3:$C$2148,3,FALSE))</f>
        <v>PUENTE GRUA AREA HORNOS DE RETORTA TAG 3690-5HI-003</v>
      </c>
      <c r="U989" s="295" t="s">
        <v>5742</v>
      </c>
      <c r="V989" s="301">
        <v>41242</v>
      </c>
      <c r="W989" s="295" t="s">
        <v>5743</v>
      </c>
      <c r="X989" s="295" t="s">
        <v>5744</v>
      </c>
      <c r="Y989" s="296" t="s">
        <v>4444</v>
      </c>
      <c r="Z989" s="279" t="str">
        <f t="shared" si="142"/>
        <v>No Requerido</v>
      </c>
      <c r="AA989" s="293" t="s">
        <v>5745</v>
      </c>
      <c r="AB989" s="302" t="s">
        <v>5698</v>
      </c>
      <c r="AC989" s="283">
        <f t="shared" si="143"/>
        <v>41913</v>
      </c>
      <c r="AD989" s="294">
        <v>10</v>
      </c>
      <c r="AE989" s="295" t="s">
        <v>5746</v>
      </c>
      <c r="AF989" s="295">
        <v>10</v>
      </c>
      <c r="AG989" s="295">
        <v>10</v>
      </c>
      <c r="AH989" s="296">
        <v>1</v>
      </c>
      <c r="AI989" s="297" t="s">
        <v>5766</v>
      </c>
      <c r="AJ989" s="296">
        <v>1</v>
      </c>
      <c r="AK989" s="286">
        <f t="shared" si="144"/>
        <v>1</v>
      </c>
      <c r="AL989" s="287">
        <f t="shared" si="145"/>
        <v>0</v>
      </c>
      <c r="AM989" s="287">
        <f t="shared" si="146"/>
        <v>0</v>
      </c>
    </row>
    <row r="990" spans="1:39" ht="15" x14ac:dyDescent="0.25">
      <c r="A990" s="296" t="s">
        <v>5740</v>
      </c>
      <c r="B990" s="298">
        <f t="shared" si="148"/>
        <v>0.5</v>
      </c>
      <c r="C990" s="296">
        <v>1</v>
      </c>
      <c r="D990" s="298">
        <f t="shared" si="147"/>
        <v>0.5</v>
      </c>
      <c r="E990" s="296" t="s">
        <v>2112</v>
      </c>
      <c r="F990" s="276" t="str">
        <f t="shared" si="141"/>
        <v>SI</v>
      </c>
      <c r="G990" s="296" t="s">
        <v>2112</v>
      </c>
      <c r="H990" s="276" t="s">
        <v>3921</v>
      </c>
      <c r="I990" s="296" t="s">
        <v>6000</v>
      </c>
      <c r="J990" s="299" t="s">
        <v>4907</v>
      </c>
      <c r="K990" s="299"/>
      <c r="L990" s="299"/>
      <c r="M990" s="296" t="s">
        <v>5138</v>
      </c>
      <c r="N990" s="296" t="s">
        <v>5968</v>
      </c>
      <c r="O990" s="296"/>
      <c r="P990" s="296"/>
      <c r="Q990" s="296"/>
      <c r="R990" s="300" t="s">
        <v>5765</v>
      </c>
      <c r="S990" s="296" t="str">
        <f t="shared" si="140"/>
        <v>PL2-4169-FIL001</v>
      </c>
      <c r="T990" s="276" t="str">
        <f>TRIM(VLOOKUP(S990,[1]Taxonomía!$A$3:$C$2148,3,FALSE))</f>
        <v>FILTRO SCAVENGER DE PRECIPITACION TAG 3640-5FL-001</v>
      </c>
      <c r="U990" s="295" t="s">
        <v>5742</v>
      </c>
      <c r="V990" s="301">
        <v>41242</v>
      </c>
      <c r="W990" s="295" t="s">
        <v>5743</v>
      </c>
      <c r="X990" s="295" t="s">
        <v>5744</v>
      </c>
      <c r="Y990" s="296" t="s">
        <v>4615</v>
      </c>
      <c r="Z990" s="279" t="str">
        <f t="shared" si="142"/>
        <v>Requerido</v>
      </c>
      <c r="AA990" s="293" t="s">
        <v>5745</v>
      </c>
      <c r="AB990" s="302" t="s">
        <v>5698</v>
      </c>
      <c r="AC990" s="283">
        <f t="shared" si="143"/>
        <v>41913</v>
      </c>
      <c r="AD990" s="294">
        <v>10</v>
      </c>
      <c r="AE990" s="295" t="s">
        <v>5746</v>
      </c>
      <c r="AF990" s="295">
        <v>10</v>
      </c>
      <c r="AG990" s="295">
        <v>10</v>
      </c>
      <c r="AH990" s="296">
        <v>1</v>
      </c>
      <c r="AI990" s="297" t="s">
        <v>5747</v>
      </c>
      <c r="AJ990" s="296">
        <v>0.5</v>
      </c>
      <c r="AK990" s="286">
        <f t="shared" si="144"/>
        <v>0.5</v>
      </c>
      <c r="AL990" s="287">
        <f t="shared" si="145"/>
        <v>0</v>
      </c>
      <c r="AM990" s="287">
        <f t="shared" si="146"/>
        <v>0</v>
      </c>
    </row>
    <row r="991" spans="1:39" ht="15" x14ac:dyDescent="0.25">
      <c r="A991" s="296" t="s">
        <v>5754</v>
      </c>
      <c r="B991" s="298">
        <f t="shared" si="148"/>
        <v>1</v>
      </c>
      <c r="C991" s="296">
        <v>1</v>
      </c>
      <c r="D991" s="298">
        <f t="shared" si="147"/>
        <v>1</v>
      </c>
      <c r="E991" s="296" t="s">
        <v>2112</v>
      </c>
      <c r="F991" s="276" t="str">
        <f t="shared" si="141"/>
        <v>SI</v>
      </c>
      <c r="G991" s="296" t="s">
        <v>2112</v>
      </c>
      <c r="H991" s="276" t="s">
        <v>3921</v>
      </c>
      <c r="I991" s="296" t="s">
        <v>6001</v>
      </c>
      <c r="J991" s="299" t="s">
        <v>4907</v>
      </c>
      <c r="K991" s="299"/>
      <c r="L991" s="299"/>
      <c r="M991" s="296" t="s">
        <v>5138</v>
      </c>
      <c r="N991" s="296" t="s">
        <v>5968</v>
      </c>
      <c r="O991" s="296"/>
      <c r="P991" s="296"/>
      <c r="Q991" s="296"/>
      <c r="R991" s="300" t="s">
        <v>5765</v>
      </c>
      <c r="S991" s="296" t="str">
        <f t="shared" si="140"/>
        <v>PL2-4169-FIL001</v>
      </c>
      <c r="T991" s="276" t="str">
        <f>TRIM(VLOOKUP(S991,[1]Taxonomía!$A$3:$C$2148,3,FALSE))</f>
        <v>FILTRO SCAVENGER DE PRECIPITACION TAG 3640-5FL-001</v>
      </c>
      <c r="U991" s="295" t="s">
        <v>5742</v>
      </c>
      <c r="V991" s="301">
        <v>41242</v>
      </c>
      <c r="W991" s="295" t="s">
        <v>5743</v>
      </c>
      <c r="X991" s="295" t="s">
        <v>5744</v>
      </c>
      <c r="Y991" s="296" t="s">
        <v>4615</v>
      </c>
      <c r="Z991" s="279" t="str">
        <f t="shared" si="142"/>
        <v>No Requerido</v>
      </c>
      <c r="AA991" s="293" t="s">
        <v>5745</v>
      </c>
      <c r="AB991" s="302" t="s">
        <v>5698</v>
      </c>
      <c r="AC991" s="283">
        <f t="shared" si="143"/>
        <v>41913</v>
      </c>
      <c r="AD991" s="294">
        <v>10</v>
      </c>
      <c r="AE991" s="295" t="s">
        <v>5746</v>
      </c>
      <c r="AF991" s="295">
        <v>10</v>
      </c>
      <c r="AG991" s="295">
        <v>10</v>
      </c>
      <c r="AH991" s="296">
        <v>1</v>
      </c>
      <c r="AI991" s="297" t="s">
        <v>5747</v>
      </c>
      <c r="AJ991" s="296">
        <v>1</v>
      </c>
      <c r="AK991" s="286">
        <f t="shared" si="144"/>
        <v>1</v>
      </c>
      <c r="AL991" s="287">
        <f t="shared" si="145"/>
        <v>0</v>
      </c>
      <c r="AM991" s="287">
        <f t="shared" si="146"/>
        <v>0</v>
      </c>
    </row>
    <row r="992" spans="1:39" ht="15" x14ac:dyDescent="0.25">
      <c r="A992" s="296" t="s">
        <v>5740</v>
      </c>
      <c r="B992" s="298">
        <f t="shared" si="148"/>
        <v>1</v>
      </c>
      <c r="C992" s="296">
        <v>1</v>
      </c>
      <c r="D992" s="298">
        <f t="shared" si="147"/>
        <v>1</v>
      </c>
      <c r="E992" s="296" t="s">
        <v>2112</v>
      </c>
      <c r="F992" s="276" t="str">
        <f t="shared" si="141"/>
        <v>SI</v>
      </c>
      <c r="G992" s="296" t="s">
        <v>2112</v>
      </c>
      <c r="H992" s="276" t="s">
        <v>3933</v>
      </c>
      <c r="I992" s="296" t="s">
        <v>6005</v>
      </c>
      <c r="J992" s="299" t="s">
        <v>5170</v>
      </c>
      <c r="K992" s="299"/>
      <c r="L992" s="299"/>
      <c r="M992" s="296" t="s">
        <v>5138</v>
      </c>
      <c r="N992" s="296" t="s">
        <v>6006</v>
      </c>
      <c r="O992" s="296"/>
      <c r="P992" s="296"/>
      <c r="Q992" s="296"/>
      <c r="R992" s="300" t="s">
        <v>5765</v>
      </c>
      <c r="S992" s="296" t="str">
        <f t="shared" si="140"/>
        <v>PL2-4169-FUR001</v>
      </c>
      <c r="T992" s="276" t="str">
        <f>TRIM(VLOOKUP(S992,[1]Taxonomía!$A$3:$C$2148,3,FALSE))</f>
        <v>HORNO 1 DE RETORTA TAG 3640-5FN-001</v>
      </c>
      <c r="U992" s="295" t="s">
        <v>5742</v>
      </c>
      <c r="V992" s="301">
        <v>41242</v>
      </c>
      <c r="W992" s="295" t="s">
        <v>5743</v>
      </c>
      <c r="X992" s="295" t="s">
        <v>5744</v>
      </c>
      <c r="Y992" s="296" t="s">
        <v>4615</v>
      </c>
      <c r="Z992" s="279" t="str">
        <f t="shared" si="142"/>
        <v>Requerido</v>
      </c>
      <c r="AA992" s="293" t="s">
        <v>5745</v>
      </c>
      <c r="AB992" s="302" t="s">
        <v>5698</v>
      </c>
      <c r="AC992" s="283">
        <f t="shared" si="143"/>
        <v>41913</v>
      </c>
      <c r="AD992" s="294">
        <v>10</v>
      </c>
      <c r="AE992" s="295" t="s">
        <v>5746</v>
      </c>
      <c r="AF992" s="295">
        <v>10</v>
      </c>
      <c r="AG992" s="295">
        <v>10</v>
      </c>
      <c r="AH992" s="296">
        <v>1</v>
      </c>
      <c r="AI992" s="297" t="s">
        <v>5747</v>
      </c>
      <c r="AJ992" s="296">
        <v>1</v>
      </c>
      <c r="AK992" s="286">
        <f t="shared" si="144"/>
        <v>1</v>
      </c>
      <c r="AL992" s="287">
        <f t="shared" si="145"/>
        <v>0</v>
      </c>
      <c r="AM992" s="287">
        <f t="shared" si="146"/>
        <v>0</v>
      </c>
    </row>
    <row r="993" spans="1:39" ht="15" x14ac:dyDescent="0.25">
      <c r="A993" s="296" t="s">
        <v>5752</v>
      </c>
      <c r="B993" s="298">
        <f t="shared" si="148"/>
        <v>1</v>
      </c>
      <c r="C993" s="296">
        <v>1</v>
      </c>
      <c r="D993" s="298">
        <f t="shared" si="147"/>
        <v>1</v>
      </c>
      <c r="E993" s="296" t="s">
        <v>2112</v>
      </c>
      <c r="F993" s="276" t="str">
        <f t="shared" si="141"/>
        <v>SI</v>
      </c>
      <c r="G993" s="296" t="s">
        <v>2112</v>
      </c>
      <c r="H993" s="276" t="s">
        <v>3933</v>
      </c>
      <c r="I993" s="296" t="s">
        <v>6007</v>
      </c>
      <c r="J993" s="299" t="s">
        <v>5170</v>
      </c>
      <c r="K993" s="299"/>
      <c r="L993" s="299"/>
      <c r="M993" s="296" t="s">
        <v>5138</v>
      </c>
      <c r="N993" s="296" t="s">
        <v>6006</v>
      </c>
      <c r="O993" s="296"/>
      <c r="P993" s="296"/>
      <c r="Q993" s="296"/>
      <c r="R993" s="300" t="s">
        <v>5765</v>
      </c>
      <c r="S993" s="296" t="str">
        <f t="shared" si="140"/>
        <v>PL2-4169-FUR001</v>
      </c>
      <c r="T993" s="276" t="str">
        <f>TRIM(VLOOKUP(S993,[1]Taxonomía!$A$3:$C$2148,3,FALSE))</f>
        <v>HORNO 1 DE RETORTA TAG 3640-5FN-001</v>
      </c>
      <c r="U993" s="295" t="s">
        <v>5742</v>
      </c>
      <c r="V993" s="301">
        <v>41242</v>
      </c>
      <c r="W993" s="295" t="s">
        <v>5743</v>
      </c>
      <c r="X993" s="295" t="s">
        <v>5744</v>
      </c>
      <c r="Y993" s="296" t="s">
        <v>4615</v>
      </c>
      <c r="Z993" s="279" t="str">
        <f t="shared" si="142"/>
        <v>No Requerido</v>
      </c>
      <c r="AA993" s="293" t="s">
        <v>5745</v>
      </c>
      <c r="AB993" s="302" t="s">
        <v>5698</v>
      </c>
      <c r="AC993" s="283">
        <f t="shared" si="143"/>
        <v>41913</v>
      </c>
      <c r="AD993" s="294">
        <v>10</v>
      </c>
      <c r="AE993" s="295" t="s">
        <v>5746</v>
      </c>
      <c r="AF993" s="295">
        <v>10</v>
      </c>
      <c r="AG993" s="295">
        <v>10</v>
      </c>
      <c r="AH993" s="296">
        <v>1</v>
      </c>
      <c r="AI993" s="297" t="s">
        <v>5747</v>
      </c>
      <c r="AJ993" s="296">
        <v>1</v>
      </c>
      <c r="AK993" s="286">
        <f t="shared" si="144"/>
        <v>1</v>
      </c>
      <c r="AL993" s="287">
        <f t="shared" si="145"/>
        <v>0</v>
      </c>
      <c r="AM993" s="287">
        <f t="shared" si="146"/>
        <v>0</v>
      </c>
    </row>
    <row r="994" spans="1:39" ht="15" x14ac:dyDescent="0.25">
      <c r="A994" s="296" t="s">
        <v>5754</v>
      </c>
      <c r="B994" s="298">
        <f t="shared" si="148"/>
        <v>1</v>
      </c>
      <c r="C994" s="296">
        <v>1</v>
      </c>
      <c r="D994" s="298">
        <f t="shared" si="147"/>
        <v>1</v>
      </c>
      <c r="E994" s="296" t="s">
        <v>2112</v>
      </c>
      <c r="F994" s="276" t="str">
        <f t="shared" si="141"/>
        <v>SI</v>
      </c>
      <c r="G994" s="296" t="s">
        <v>2112</v>
      </c>
      <c r="H994" s="276" t="s">
        <v>3933</v>
      </c>
      <c r="I994" s="296" t="s">
        <v>6008</v>
      </c>
      <c r="J994" s="299" t="s">
        <v>5170</v>
      </c>
      <c r="K994" s="299"/>
      <c r="L994" s="299"/>
      <c r="M994" s="296" t="s">
        <v>5138</v>
      </c>
      <c r="N994" s="296" t="s">
        <v>6006</v>
      </c>
      <c r="O994" s="296"/>
      <c r="P994" s="296"/>
      <c r="Q994" s="296"/>
      <c r="R994" s="300" t="s">
        <v>5765</v>
      </c>
      <c r="S994" s="296" t="str">
        <f t="shared" si="140"/>
        <v>PL2-4169-FUR001</v>
      </c>
      <c r="T994" s="276" t="str">
        <f>TRIM(VLOOKUP(S994,[1]Taxonomía!$A$3:$C$2148,3,FALSE))</f>
        <v>HORNO 1 DE RETORTA TAG 3640-5FN-001</v>
      </c>
      <c r="U994" s="295" t="s">
        <v>5742</v>
      </c>
      <c r="V994" s="301">
        <v>41242</v>
      </c>
      <c r="W994" s="295" t="s">
        <v>5743</v>
      </c>
      <c r="X994" s="295" t="s">
        <v>5744</v>
      </c>
      <c r="Y994" s="296" t="s">
        <v>4615</v>
      </c>
      <c r="Z994" s="279" t="str">
        <f t="shared" si="142"/>
        <v>No Requerido</v>
      </c>
      <c r="AA994" s="293" t="s">
        <v>5745</v>
      </c>
      <c r="AB994" s="302" t="s">
        <v>5698</v>
      </c>
      <c r="AC994" s="283">
        <f t="shared" si="143"/>
        <v>41913</v>
      </c>
      <c r="AD994" s="294">
        <v>10</v>
      </c>
      <c r="AE994" s="295" t="s">
        <v>5746</v>
      </c>
      <c r="AF994" s="295">
        <v>10</v>
      </c>
      <c r="AG994" s="295">
        <v>10</v>
      </c>
      <c r="AH994" s="296">
        <v>1</v>
      </c>
      <c r="AI994" s="297" t="s">
        <v>5747</v>
      </c>
      <c r="AJ994" s="296">
        <v>1</v>
      </c>
      <c r="AK994" s="286">
        <f t="shared" si="144"/>
        <v>1</v>
      </c>
      <c r="AL994" s="287">
        <f t="shared" si="145"/>
        <v>0</v>
      </c>
      <c r="AM994" s="287">
        <f t="shared" si="146"/>
        <v>0</v>
      </c>
    </row>
    <row r="995" spans="1:39" ht="15" x14ac:dyDescent="0.25">
      <c r="A995" s="296" t="s">
        <v>5756</v>
      </c>
      <c r="B995" s="298">
        <f t="shared" si="148"/>
        <v>1</v>
      </c>
      <c r="C995" s="296">
        <v>1</v>
      </c>
      <c r="D995" s="298">
        <f t="shared" si="147"/>
        <v>1</v>
      </c>
      <c r="E995" s="296" t="s">
        <v>2112</v>
      </c>
      <c r="F995" s="276" t="str">
        <f t="shared" si="141"/>
        <v>SI</v>
      </c>
      <c r="G995" s="296" t="s">
        <v>2112</v>
      </c>
      <c r="H995" s="276" t="s">
        <v>3933</v>
      </c>
      <c r="I995" s="296" t="s">
        <v>6009</v>
      </c>
      <c r="J995" s="299" t="s">
        <v>5170</v>
      </c>
      <c r="K995" s="299"/>
      <c r="L995" s="299"/>
      <c r="M995" s="296" t="s">
        <v>5138</v>
      </c>
      <c r="N995" s="296" t="s">
        <v>6006</v>
      </c>
      <c r="O995" s="296"/>
      <c r="P995" s="296"/>
      <c r="Q995" s="296"/>
      <c r="R995" s="300" t="s">
        <v>5765</v>
      </c>
      <c r="S995" s="296" t="str">
        <f t="shared" si="140"/>
        <v>PL2-4169-FUR001</v>
      </c>
      <c r="T995" s="276" t="str">
        <f>TRIM(VLOOKUP(S995,[1]Taxonomía!$A$3:$C$2148,3,FALSE))</f>
        <v>HORNO 1 DE RETORTA TAG 3640-5FN-001</v>
      </c>
      <c r="U995" s="295" t="s">
        <v>5742</v>
      </c>
      <c r="V995" s="301">
        <v>41242</v>
      </c>
      <c r="W995" s="295" t="s">
        <v>5743</v>
      </c>
      <c r="X995" s="295" t="s">
        <v>5744</v>
      </c>
      <c r="Y995" s="296" t="s">
        <v>4615</v>
      </c>
      <c r="Z995" s="279" t="str">
        <f t="shared" si="142"/>
        <v>No Requerido</v>
      </c>
      <c r="AA995" s="293" t="s">
        <v>5745</v>
      </c>
      <c r="AB995" s="302" t="s">
        <v>5698</v>
      </c>
      <c r="AC995" s="283">
        <f t="shared" si="143"/>
        <v>41913</v>
      </c>
      <c r="AD995" s="294">
        <v>10</v>
      </c>
      <c r="AE995" s="295" t="s">
        <v>5746</v>
      </c>
      <c r="AF995" s="295">
        <v>10</v>
      </c>
      <c r="AG995" s="295">
        <v>10</v>
      </c>
      <c r="AH995" s="296">
        <v>1</v>
      </c>
      <c r="AI995" s="297" t="s">
        <v>5747</v>
      </c>
      <c r="AJ995" s="296">
        <v>1</v>
      </c>
      <c r="AK995" s="286">
        <f t="shared" si="144"/>
        <v>1</v>
      </c>
      <c r="AL995" s="287">
        <f t="shared" si="145"/>
        <v>0</v>
      </c>
      <c r="AM995" s="287">
        <f t="shared" si="146"/>
        <v>0</v>
      </c>
    </row>
    <row r="996" spans="1:39" ht="15" x14ac:dyDescent="0.25">
      <c r="A996" s="296" t="s">
        <v>5740</v>
      </c>
      <c r="B996" s="298">
        <f t="shared" si="148"/>
        <v>1</v>
      </c>
      <c r="C996" s="296">
        <v>1</v>
      </c>
      <c r="D996" s="298">
        <f t="shared" si="147"/>
        <v>1</v>
      </c>
      <c r="E996" s="296" t="s">
        <v>2112</v>
      </c>
      <c r="F996" s="276" t="str">
        <f t="shared" si="141"/>
        <v>SI</v>
      </c>
      <c r="G996" s="296" t="s">
        <v>2112</v>
      </c>
      <c r="H996" s="276" t="s">
        <v>3953</v>
      </c>
      <c r="I996" s="296" t="s">
        <v>6005</v>
      </c>
      <c r="J996" s="299" t="s">
        <v>5170</v>
      </c>
      <c r="K996" s="299"/>
      <c r="L996" s="299"/>
      <c r="M996" s="296" t="s">
        <v>5138</v>
      </c>
      <c r="N996" s="296" t="s">
        <v>6006</v>
      </c>
      <c r="O996" s="296"/>
      <c r="P996" s="296"/>
      <c r="Q996" s="296"/>
      <c r="R996" s="300" t="s">
        <v>5774</v>
      </c>
      <c r="S996" s="296" t="str">
        <f t="shared" si="140"/>
        <v>PL2-4169-FUR002</v>
      </c>
      <c r="T996" s="276" t="str">
        <f>TRIM(VLOOKUP(S996,[1]Taxonomía!$A$3:$C$2148,3,FALSE))</f>
        <v>HORNO 2 DE RETORTA TAG 3640-5FN-002</v>
      </c>
      <c r="U996" s="295" t="s">
        <v>5742</v>
      </c>
      <c r="V996" s="301">
        <v>41242</v>
      </c>
      <c r="W996" s="295" t="s">
        <v>5743</v>
      </c>
      <c r="X996" s="295" t="s">
        <v>5744</v>
      </c>
      <c r="Y996" s="296" t="s">
        <v>4615</v>
      </c>
      <c r="Z996" s="279" t="str">
        <f t="shared" si="142"/>
        <v>Requerido</v>
      </c>
      <c r="AA996" s="293" t="s">
        <v>5745</v>
      </c>
      <c r="AB996" s="302" t="s">
        <v>5698</v>
      </c>
      <c r="AC996" s="283">
        <f t="shared" si="143"/>
        <v>41913</v>
      </c>
      <c r="AD996" s="294">
        <v>10</v>
      </c>
      <c r="AE996" s="295" t="s">
        <v>5746</v>
      </c>
      <c r="AF996" s="295">
        <v>10</v>
      </c>
      <c r="AG996" s="295">
        <v>10</v>
      </c>
      <c r="AH996" s="296">
        <v>1</v>
      </c>
      <c r="AI996" s="297" t="s">
        <v>5747</v>
      </c>
      <c r="AJ996" s="296">
        <v>1</v>
      </c>
      <c r="AK996" s="286">
        <f t="shared" si="144"/>
        <v>1</v>
      </c>
      <c r="AL996" s="287">
        <f t="shared" si="145"/>
        <v>0</v>
      </c>
      <c r="AM996" s="287">
        <f t="shared" si="146"/>
        <v>0</v>
      </c>
    </row>
    <row r="997" spans="1:39" ht="15" x14ac:dyDescent="0.25">
      <c r="A997" s="296" t="s">
        <v>5752</v>
      </c>
      <c r="B997" s="298">
        <f t="shared" si="148"/>
        <v>1</v>
      </c>
      <c r="C997" s="296">
        <v>1</v>
      </c>
      <c r="D997" s="298">
        <f t="shared" si="147"/>
        <v>1</v>
      </c>
      <c r="E997" s="296" t="s">
        <v>2112</v>
      </c>
      <c r="F997" s="276" t="str">
        <f t="shared" si="141"/>
        <v>SI</v>
      </c>
      <c r="G997" s="296" t="s">
        <v>2112</v>
      </c>
      <c r="H997" s="276" t="s">
        <v>3953</v>
      </c>
      <c r="I997" s="296" t="s">
        <v>6007</v>
      </c>
      <c r="J997" s="299" t="s">
        <v>5170</v>
      </c>
      <c r="K997" s="299"/>
      <c r="L997" s="299"/>
      <c r="M997" s="296" t="s">
        <v>5138</v>
      </c>
      <c r="N997" s="296" t="s">
        <v>6006</v>
      </c>
      <c r="O997" s="296"/>
      <c r="P997" s="296"/>
      <c r="Q997" s="296"/>
      <c r="R997" s="300" t="s">
        <v>5774</v>
      </c>
      <c r="S997" s="296" t="str">
        <f t="shared" si="140"/>
        <v>PL2-4169-FUR002</v>
      </c>
      <c r="T997" s="276" t="str">
        <f>TRIM(VLOOKUP(S997,[1]Taxonomía!$A$3:$C$2148,3,FALSE))</f>
        <v>HORNO 2 DE RETORTA TAG 3640-5FN-002</v>
      </c>
      <c r="U997" s="295" t="s">
        <v>5742</v>
      </c>
      <c r="V997" s="301">
        <v>41242</v>
      </c>
      <c r="W997" s="295" t="s">
        <v>5743</v>
      </c>
      <c r="X997" s="295" t="s">
        <v>5744</v>
      </c>
      <c r="Y997" s="296" t="s">
        <v>4615</v>
      </c>
      <c r="Z997" s="279" t="str">
        <f t="shared" si="142"/>
        <v>No Requerido</v>
      </c>
      <c r="AA997" s="293" t="s">
        <v>5745</v>
      </c>
      <c r="AB997" s="302" t="s">
        <v>5698</v>
      </c>
      <c r="AC997" s="283">
        <f t="shared" si="143"/>
        <v>41913</v>
      </c>
      <c r="AD997" s="294">
        <v>10</v>
      </c>
      <c r="AE997" s="295" t="s">
        <v>5746</v>
      </c>
      <c r="AF997" s="295">
        <v>10</v>
      </c>
      <c r="AG997" s="295">
        <v>10</v>
      </c>
      <c r="AH997" s="296">
        <v>1</v>
      </c>
      <c r="AI997" s="297" t="s">
        <v>5747</v>
      </c>
      <c r="AJ997" s="296">
        <v>1</v>
      </c>
      <c r="AK997" s="286">
        <f t="shared" si="144"/>
        <v>1</v>
      </c>
      <c r="AL997" s="287">
        <f t="shared" si="145"/>
        <v>0</v>
      </c>
      <c r="AM997" s="287">
        <f t="shared" si="146"/>
        <v>0</v>
      </c>
    </row>
    <row r="998" spans="1:39" ht="15" x14ac:dyDescent="0.25">
      <c r="A998" s="296" t="s">
        <v>5754</v>
      </c>
      <c r="B998" s="298">
        <f t="shared" si="148"/>
        <v>1</v>
      </c>
      <c r="C998" s="296">
        <v>1</v>
      </c>
      <c r="D998" s="298">
        <f t="shared" si="147"/>
        <v>1</v>
      </c>
      <c r="E998" s="296" t="s">
        <v>2112</v>
      </c>
      <c r="F998" s="276" t="str">
        <f t="shared" si="141"/>
        <v>SI</v>
      </c>
      <c r="G998" s="296" t="s">
        <v>2112</v>
      </c>
      <c r="H998" s="276" t="s">
        <v>3953</v>
      </c>
      <c r="I998" s="296" t="s">
        <v>6008</v>
      </c>
      <c r="J998" s="299" t="s">
        <v>5170</v>
      </c>
      <c r="K998" s="299"/>
      <c r="L998" s="299"/>
      <c r="M998" s="296" t="s">
        <v>5138</v>
      </c>
      <c r="N998" s="296" t="s">
        <v>6006</v>
      </c>
      <c r="O998" s="296"/>
      <c r="P998" s="296"/>
      <c r="Q998" s="296"/>
      <c r="R998" s="300" t="s">
        <v>5774</v>
      </c>
      <c r="S998" s="296" t="str">
        <f t="shared" si="140"/>
        <v>PL2-4169-FUR002</v>
      </c>
      <c r="T998" s="276" t="str">
        <f>TRIM(VLOOKUP(S998,[1]Taxonomía!$A$3:$C$2148,3,FALSE))</f>
        <v>HORNO 2 DE RETORTA TAG 3640-5FN-002</v>
      </c>
      <c r="U998" s="295" t="s">
        <v>5742</v>
      </c>
      <c r="V998" s="301">
        <v>41242</v>
      </c>
      <c r="W998" s="295" t="s">
        <v>5743</v>
      </c>
      <c r="X998" s="295" t="s">
        <v>5744</v>
      </c>
      <c r="Y998" s="296" t="s">
        <v>4615</v>
      </c>
      <c r="Z998" s="279" t="str">
        <f t="shared" si="142"/>
        <v>No Requerido</v>
      </c>
      <c r="AA998" s="293" t="s">
        <v>5745</v>
      </c>
      <c r="AB998" s="302" t="s">
        <v>5698</v>
      </c>
      <c r="AC998" s="283">
        <f t="shared" si="143"/>
        <v>41913</v>
      </c>
      <c r="AD998" s="294">
        <v>10</v>
      </c>
      <c r="AE998" s="295" t="s">
        <v>5746</v>
      </c>
      <c r="AF998" s="295">
        <v>10</v>
      </c>
      <c r="AG998" s="295">
        <v>10</v>
      </c>
      <c r="AH998" s="296">
        <v>1</v>
      </c>
      <c r="AI998" s="297" t="s">
        <v>5747</v>
      </c>
      <c r="AJ998" s="296">
        <v>1</v>
      </c>
      <c r="AK998" s="286">
        <f t="shared" si="144"/>
        <v>1</v>
      </c>
      <c r="AL998" s="287">
        <f t="shared" si="145"/>
        <v>0</v>
      </c>
      <c r="AM998" s="287">
        <f t="shared" si="146"/>
        <v>0</v>
      </c>
    </row>
    <row r="999" spans="1:39" ht="15" x14ac:dyDescent="0.25">
      <c r="A999" s="296" t="s">
        <v>5756</v>
      </c>
      <c r="B999" s="298">
        <f t="shared" si="148"/>
        <v>1</v>
      </c>
      <c r="C999" s="296">
        <v>1</v>
      </c>
      <c r="D999" s="298">
        <f t="shared" si="147"/>
        <v>1</v>
      </c>
      <c r="E999" s="296" t="s">
        <v>2112</v>
      </c>
      <c r="F999" s="276" t="str">
        <f t="shared" si="141"/>
        <v>SI</v>
      </c>
      <c r="G999" s="296" t="s">
        <v>2112</v>
      </c>
      <c r="H999" s="276" t="s">
        <v>3953</v>
      </c>
      <c r="I999" s="296" t="s">
        <v>6009</v>
      </c>
      <c r="J999" s="299" t="s">
        <v>5170</v>
      </c>
      <c r="K999" s="299"/>
      <c r="L999" s="299"/>
      <c r="M999" s="296" t="s">
        <v>5138</v>
      </c>
      <c r="N999" s="296" t="s">
        <v>6006</v>
      </c>
      <c r="O999" s="296"/>
      <c r="P999" s="296"/>
      <c r="Q999" s="296"/>
      <c r="R999" s="300" t="s">
        <v>5774</v>
      </c>
      <c r="S999" s="296" t="str">
        <f t="shared" si="140"/>
        <v>PL2-4169-FUR002</v>
      </c>
      <c r="T999" s="276" t="str">
        <f>TRIM(VLOOKUP(S999,[1]Taxonomía!$A$3:$C$2148,3,FALSE))</f>
        <v>HORNO 2 DE RETORTA TAG 3640-5FN-002</v>
      </c>
      <c r="U999" s="295" t="s">
        <v>5742</v>
      </c>
      <c r="V999" s="301">
        <v>41242</v>
      </c>
      <c r="W999" s="295" t="s">
        <v>5743</v>
      </c>
      <c r="X999" s="295" t="s">
        <v>5744</v>
      </c>
      <c r="Y999" s="296" t="s">
        <v>4615</v>
      </c>
      <c r="Z999" s="279" t="str">
        <f t="shared" si="142"/>
        <v>No Requerido</v>
      </c>
      <c r="AA999" s="293" t="s">
        <v>5745</v>
      </c>
      <c r="AB999" s="302" t="s">
        <v>5698</v>
      </c>
      <c r="AC999" s="283">
        <f t="shared" si="143"/>
        <v>41913</v>
      </c>
      <c r="AD999" s="294">
        <v>10</v>
      </c>
      <c r="AE999" s="295" t="s">
        <v>5746</v>
      </c>
      <c r="AF999" s="295">
        <v>10</v>
      </c>
      <c r="AG999" s="295">
        <v>10</v>
      </c>
      <c r="AH999" s="296">
        <v>1</v>
      </c>
      <c r="AI999" s="297" t="s">
        <v>5747</v>
      </c>
      <c r="AJ999" s="296">
        <v>1</v>
      </c>
      <c r="AK999" s="286">
        <f t="shared" si="144"/>
        <v>1</v>
      </c>
      <c r="AL999" s="287">
        <f t="shared" si="145"/>
        <v>0</v>
      </c>
      <c r="AM999" s="287">
        <f t="shared" si="146"/>
        <v>0</v>
      </c>
    </row>
    <row r="1000" spans="1:39" ht="15" x14ac:dyDescent="0.25">
      <c r="A1000" s="296" t="s">
        <v>5740</v>
      </c>
      <c r="B1000" s="298">
        <f t="shared" si="148"/>
        <v>1</v>
      </c>
      <c r="C1000" s="296">
        <v>1</v>
      </c>
      <c r="D1000" s="298">
        <f t="shared" si="147"/>
        <v>1</v>
      </c>
      <c r="E1000" s="296" t="s">
        <v>2112</v>
      </c>
      <c r="F1000" s="276" t="str">
        <f t="shared" si="141"/>
        <v>SI</v>
      </c>
      <c r="G1000" s="296" t="s">
        <v>2112</v>
      </c>
      <c r="H1000" s="276" t="s">
        <v>3973</v>
      </c>
      <c r="I1000" s="296" t="s">
        <v>6005</v>
      </c>
      <c r="J1000" s="299" t="s">
        <v>5170</v>
      </c>
      <c r="K1000" s="299"/>
      <c r="L1000" s="299"/>
      <c r="M1000" s="296" t="s">
        <v>5138</v>
      </c>
      <c r="N1000" s="296" t="s">
        <v>6006</v>
      </c>
      <c r="O1000" s="296"/>
      <c r="P1000" s="296"/>
      <c r="Q1000" s="296"/>
      <c r="R1000" s="300" t="s">
        <v>5778</v>
      </c>
      <c r="S1000" s="296" t="str">
        <f t="shared" si="140"/>
        <v>PL2-4169-FUR003</v>
      </c>
      <c r="T1000" s="276" t="str">
        <f>TRIM(VLOOKUP(S1000,[1]Taxonomía!$A$3:$C$2148,3,FALSE))</f>
        <v>HORNO 3 DE RETORTA TAG 3640-5FN-003</v>
      </c>
      <c r="U1000" s="295" t="s">
        <v>5742</v>
      </c>
      <c r="V1000" s="301">
        <v>41242</v>
      </c>
      <c r="W1000" s="295" t="s">
        <v>5743</v>
      </c>
      <c r="X1000" s="295" t="s">
        <v>5744</v>
      </c>
      <c r="Y1000" s="296" t="s">
        <v>4615</v>
      </c>
      <c r="Z1000" s="279" t="str">
        <f t="shared" si="142"/>
        <v>Requerido</v>
      </c>
      <c r="AA1000" s="293" t="s">
        <v>5745</v>
      </c>
      <c r="AB1000" s="302" t="s">
        <v>5698</v>
      </c>
      <c r="AC1000" s="283">
        <f t="shared" si="143"/>
        <v>41913</v>
      </c>
      <c r="AD1000" s="294">
        <v>10</v>
      </c>
      <c r="AE1000" s="295" t="s">
        <v>5746</v>
      </c>
      <c r="AF1000" s="295">
        <v>10</v>
      </c>
      <c r="AG1000" s="295">
        <v>10</v>
      </c>
      <c r="AH1000" s="296">
        <v>1</v>
      </c>
      <c r="AI1000" s="297" t="s">
        <v>5747</v>
      </c>
      <c r="AJ1000" s="296">
        <v>1</v>
      </c>
      <c r="AK1000" s="286">
        <f t="shared" si="144"/>
        <v>1</v>
      </c>
      <c r="AL1000" s="287">
        <f t="shared" si="145"/>
        <v>0</v>
      </c>
      <c r="AM1000" s="287">
        <f t="shared" si="146"/>
        <v>0</v>
      </c>
    </row>
    <row r="1001" spans="1:39" ht="15" x14ac:dyDescent="0.25">
      <c r="A1001" s="296" t="s">
        <v>5752</v>
      </c>
      <c r="B1001" s="298">
        <f t="shared" si="148"/>
        <v>1</v>
      </c>
      <c r="C1001" s="296">
        <v>1</v>
      </c>
      <c r="D1001" s="298">
        <f t="shared" si="147"/>
        <v>1</v>
      </c>
      <c r="E1001" s="296" t="s">
        <v>2112</v>
      </c>
      <c r="F1001" s="276" t="str">
        <f t="shared" si="141"/>
        <v>SI</v>
      </c>
      <c r="G1001" s="296" t="s">
        <v>2112</v>
      </c>
      <c r="H1001" s="276" t="s">
        <v>3973</v>
      </c>
      <c r="I1001" s="296" t="s">
        <v>6007</v>
      </c>
      <c r="J1001" s="299" t="s">
        <v>5170</v>
      </c>
      <c r="K1001" s="299"/>
      <c r="L1001" s="299"/>
      <c r="M1001" s="296" t="s">
        <v>5138</v>
      </c>
      <c r="N1001" s="296" t="s">
        <v>6006</v>
      </c>
      <c r="O1001" s="296"/>
      <c r="P1001" s="296"/>
      <c r="Q1001" s="296"/>
      <c r="R1001" s="300" t="s">
        <v>5778</v>
      </c>
      <c r="S1001" s="296" t="str">
        <f t="shared" ref="S1001:S1064" si="149">IF(AND(O1001="",P1001="",Q1001=""),CONCATENATE(M1001,"-",N1001,R1001),IF(AND(O1001&lt;&gt;"",P1001&lt;&gt;"",Q1001&lt;&gt;""),CONCATENATE(M1001,"-",N1001,R1001,"-",O1001,"-",P1001,"-",Q1001),IF(AND(O1001&lt;&gt;"",P1001&lt;&gt;"",Q1001=""),CONCATENATE(M1001,"-",N1001,R1001,"-",O1001,"-",P1001),IF(AND(O1001&lt;&gt;"",P1001="",Q1001=""),CONCATENATE(M1001,"-",N1001,R1001,"-",O1001)))))</f>
        <v>PL2-4169-FUR003</v>
      </c>
      <c r="T1001" s="276" t="str">
        <f>TRIM(VLOOKUP(S1001,[1]Taxonomía!$A$3:$C$2148,3,FALSE))</f>
        <v>HORNO 3 DE RETORTA TAG 3640-5FN-003</v>
      </c>
      <c r="U1001" s="295" t="s">
        <v>5742</v>
      </c>
      <c r="V1001" s="301">
        <v>41242</v>
      </c>
      <c r="W1001" s="295" t="s">
        <v>5743</v>
      </c>
      <c r="X1001" s="295" t="s">
        <v>5744</v>
      </c>
      <c r="Y1001" s="296" t="s">
        <v>4615</v>
      </c>
      <c r="Z1001" s="279" t="str">
        <f t="shared" si="142"/>
        <v>No Requerido</v>
      </c>
      <c r="AA1001" s="293" t="s">
        <v>5745</v>
      </c>
      <c r="AB1001" s="302" t="s">
        <v>5698</v>
      </c>
      <c r="AC1001" s="283">
        <f t="shared" si="143"/>
        <v>41913</v>
      </c>
      <c r="AD1001" s="294">
        <v>10</v>
      </c>
      <c r="AE1001" s="295" t="s">
        <v>5746</v>
      </c>
      <c r="AF1001" s="295">
        <v>10</v>
      </c>
      <c r="AG1001" s="295">
        <v>10</v>
      </c>
      <c r="AH1001" s="296">
        <v>1</v>
      </c>
      <c r="AI1001" s="297" t="s">
        <v>5747</v>
      </c>
      <c r="AJ1001" s="296">
        <v>1</v>
      </c>
      <c r="AK1001" s="286">
        <f t="shared" si="144"/>
        <v>1</v>
      </c>
      <c r="AL1001" s="287">
        <f t="shared" si="145"/>
        <v>0</v>
      </c>
      <c r="AM1001" s="287">
        <f t="shared" si="146"/>
        <v>0</v>
      </c>
    </row>
    <row r="1002" spans="1:39" ht="15" x14ac:dyDescent="0.25">
      <c r="A1002" s="296" t="s">
        <v>5754</v>
      </c>
      <c r="B1002" s="298">
        <f t="shared" si="148"/>
        <v>1</v>
      </c>
      <c r="C1002" s="296">
        <v>1</v>
      </c>
      <c r="D1002" s="298">
        <f t="shared" si="147"/>
        <v>1</v>
      </c>
      <c r="E1002" s="296" t="s">
        <v>2112</v>
      </c>
      <c r="F1002" s="276" t="str">
        <f t="shared" si="141"/>
        <v>SI</v>
      </c>
      <c r="G1002" s="296" t="s">
        <v>2112</v>
      </c>
      <c r="H1002" s="276" t="s">
        <v>3973</v>
      </c>
      <c r="I1002" s="296" t="s">
        <v>6008</v>
      </c>
      <c r="J1002" s="299" t="s">
        <v>5170</v>
      </c>
      <c r="K1002" s="299"/>
      <c r="L1002" s="299"/>
      <c r="M1002" s="296" t="s">
        <v>5138</v>
      </c>
      <c r="N1002" s="296" t="s">
        <v>6006</v>
      </c>
      <c r="O1002" s="296"/>
      <c r="P1002" s="296"/>
      <c r="Q1002" s="296"/>
      <c r="R1002" s="300" t="s">
        <v>5778</v>
      </c>
      <c r="S1002" s="296" t="str">
        <f t="shared" si="149"/>
        <v>PL2-4169-FUR003</v>
      </c>
      <c r="T1002" s="276" t="str">
        <f>TRIM(VLOOKUP(S1002,[1]Taxonomía!$A$3:$C$2148,3,FALSE))</f>
        <v>HORNO 3 DE RETORTA TAG 3640-5FN-003</v>
      </c>
      <c r="U1002" s="295" t="s">
        <v>5742</v>
      </c>
      <c r="V1002" s="301">
        <v>41242</v>
      </c>
      <c r="W1002" s="295" t="s">
        <v>5743</v>
      </c>
      <c r="X1002" s="295" t="s">
        <v>5744</v>
      </c>
      <c r="Y1002" s="296" t="s">
        <v>4615</v>
      </c>
      <c r="Z1002" s="279" t="str">
        <f t="shared" si="142"/>
        <v>No Requerido</v>
      </c>
      <c r="AA1002" s="293" t="s">
        <v>5745</v>
      </c>
      <c r="AB1002" s="302" t="s">
        <v>5698</v>
      </c>
      <c r="AC1002" s="283">
        <f t="shared" si="143"/>
        <v>41913</v>
      </c>
      <c r="AD1002" s="294">
        <v>10</v>
      </c>
      <c r="AE1002" s="295" t="s">
        <v>5746</v>
      </c>
      <c r="AF1002" s="295">
        <v>10</v>
      </c>
      <c r="AG1002" s="295">
        <v>10</v>
      </c>
      <c r="AH1002" s="296">
        <v>1</v>
      </c>
      <c r="AI1002" s="297" t="s">
        <v>5747</v>
      </c>
      <c r="AJ1002" s="296">
        <v>1</v>
      </c>
      <c r="AK1002" s="286">
        <f t="shared" si="144"/>
        <v>1</v>
      </c>
      <c r="AL1002" s="287">
        <f t="shared" si="145"/>
        <v>0</v>
      </c>
      <c r="AM1002" s="287">
        <f t="shared" si="146"/>
        <v>0</v>
      </c>
    </row>
    <row r="1003" spans="1:39" ht="15" x14ac:dyDescent="0.25">
      <c r="A1003" s="296" t="s">
        <v>5756</v>
      </c>
      <c r="B1003" s="298">
        <f t="shared" si="148"/>
        <v>1</v>
      </c>
      <c r="C1003" s="296">
        <v>1</v>
      </c>
      <c r="D1003" s="298">
        <f t="shared" si="147"/>
        <v>1</v>
      </c>
      <c r="E1003" s="296" t="s">
        <v>2112</v>
      </c>
      <c r="F1003" s="276" t="str">
        <f t="shared" si="141"/>
        <v>SI</v>
      </c>
      <c r="G1003" s="296" t="s">
        <v>2112</v>
      </c>
      <c r="H1003" s="276" t="s">
        <v>3973</v>
      </c>
      <c r="I1003" s="296" t="s">
        <v>6009</v>
      </c>
      <c r="J1003" s="299" t="s">
        <v>5170</v>
      </c>
      <c r="K1003" s="299"/>
      <c r="L1003" s="299"/>
      <c r="M1003" s="296" t="s">
        <v>5138</v>
      </c>
      <c r="N1003" s="296" t="s">
        <v>6006</v>
      </c>
      <c r="O1003" s="296"/>
      <c r="P1003" s="296"/>
      <c r="Q1003" s="296"/>
      <c r="R1003" s="300" t="s">
        <v>5778</v>
      </c>
      <c r="S1003" s="296" t="str">
        <f t="shared" si="149"/>
        <v>PL2-4169-FUR003</v>
      </c>
      <c r="T1003" s="276" t="str">
        <f>TRIM(VLOOKUP(S1003,[1]Taxonomía!$A$3:$C$2148,3,FALSE))</f>
        <v>HORNO 3 DE RETORTA TAG 3640-5FN-003</v>
      </c>
      <c r="U1003" s="295" t="s">
        <v>5742</v>
      </c>
      <c r="V1003" s="301">
        <v>41242</v>
      </c>
      <c r="W1003" s="295" t="s">
        <v>5743</v>
      </c>
      <c r="X1003" s="295" t="s">
        <v>5744</v>
      </c>
      <c r="Y1003" s="296" t="s">
        <v>4615</v>
      </c>
      <c r="Z1003" s="279" t="str">
        <f t="shared" si="142"/>
        <v>No Requerido</v>
      </c>
      <c r="AA1003" s="293" t="s">
        <v>5745</v>
      </c>
      <c r="AB1003" s="302" t="s">
        <v>5698</v>
      </c>
      <c r="AC1003" s="283">
        <f t="shared" si="143"/>
        <v>41913</v>
      </c>
      <c r="AD1003" s="294">
        <v>10</v>
      </c>
      <c r="AE1003" s="295" t="s">
        <v>5746</v>
      </c>
      <c r="AF1003" s="295">
        <v>10</v>
      </c>
      <c r="AG1003" s="295">
        <v>10</v>
      </c>
      <c r="AH1003" s="296">
        <v>1</v>
      </c>
      <c r="AI1003" s="297" t="s">
        <v>5747</v>
      </c>
      <c r="AJ1003" s="296">
        <v>1</v>
      </c>
      <c r="AK1003" s="286">
        <f t="shared" si="144"/>
        <v>1</v>
      </c>
      <c r="AL1003" s="287">
        <f t="shared" si="145"/>
        <v>0</v>
      </c>
      <c r="AM1003" s="287">
        <f t="shared" si="146"/>
        <v>0</v>
      </c>
    </row>
    <row r="1004" spans="1:39" ht="15" x14ac:dyDescent="0.25">
      <c r="A1004" s="296" t="s">
        <v>5740</v>
      </c>
      <c r="B1004" s="298">
        <f t="shared" si="148"/>
        <v>1</v>
      </c>
      <c r="C1004" s="296">
        <v>1</v>
      </c>
      <c r="D1004" s="298">
        <f t="shared" si="147"/>
        <v>1</v>
      </c>
      <c r="E1004" s="296" t="s">
        <v>2112</v>
      </c>
      <c r="F1004" s="276" t="str">
        <f t="shared" si="141"/>
        <v>SI</v>
      </c>
      <c r="G1004" s="296" t="s">
        <v>2112</v>
      </c>
      <c r="H1004" s="276" t="s">
        <v>3994</v>
      </c>
      <c r="I1004" s="296" t="s">
        <v>6005</v>
      </c>
      <c r="J1004" s="299" t="s">
        <v>5170</v>
      </c>
      <c r="K1004" s="299"/>
      <c r="L1004" s="299"/>
      <c r="M1004" s="296" t="s">
        <v>5138</v>
      </c>
      <c r="N1004" s="296" t="s">
        <v>6006</v>
      </c>
      <c r="O1004" s="296"/>
      <c r="P1004" s="296"/>
      <c r="Q1004" s="296"/>
      <c r="R1004" s="300" t="s">
        <v>5779</v>
      </c>
      <c r="S1004" s="296" t="str">
        <f t="shared" si="149"/>
        <v>PL2-4169-FUR004</v>
      </c>
      <c r="T1004" s="276" t="str">
        <f>TRIM(VLOOKUP(S1004,[1]Taxonomía!$A$3:$C$2148,3,FALSE))</f>
        <v>HORNO 4 DE RETORTA TAG 3640-5FN-004</v>
      </c>
      <c r="U1004" s="295" t="s">
        <v>5742</v>
      </c>
      <c r="V1004" s="301">
        <v>41242</v>
      </c>
      <c r="W1004" s="295" t="s">
        <v>5743</v>
      </c>
      <c r="X1004" s="295" t="s">
        <v>5744</v>
      </c>
      <c r="Y1004" s="296" t="s">
        <v>4615</v>
      </c>
      <c r="Z1004" s="279" t="str">
        <f t="shared" si="142"/>
        <v>Requerido</v>
      </c>
      <c r="AA1004" s="293" t="s">
        <v>5745</v>
      </c>
      <c r="AB1004" s="302" t="s">
        <v>5698</v>
      </c>
      <c r="AC1004" s="283">
        <f t="shared" si="143"/>
        <v>41913</v>
      </c>
      <c r="AD1004" s="294">
        <v>10</v>
      </c>
      <c r="AE1004" s="295" t="s">
        <v>5746</v>
      </c>
      <c r="AF1004" s="295">
        <v>10</v>
      </c>
      <c r="AG1004" s="295">
        <v>10</v>
      </c>
      <c r="AH1004" s="296">
        <v>1</v>
      </c>
      <c r="AI1004" s="297" t="s">
        <v>5747</v>
      </c>
      <c r="AJ1004" s="296">
        <v>1</v>
      </c>
      <c r="AK1004" s="286">
        <f t="shared" si="144"/>
        <v>1</v>
      </c>
      <c r="AL1004" s="287">
        <f t="shared" si="145"/>
        <v>0</v>
      </c>
      <c r="AM1004" s="287">
        <f t="shared" si="146"/>
        <v>0</v>
      </c>
    </row>
    <row r="1005" spans="1:39" ht="15" x14ac:dyDescent="0.25">
      <c r="A1005" s="296" t="s">
        <v>5752</v>
      </c>
      <c r="B1005" s="298">
        <f t="shared" si="148"/>
        <v>1</v>
      </c>
      <c r="C1005" s="296">
        <v>1</v>
      </c>
      <c r="D1005" s="298">
        <f t="shared" si="147"/>
        <v>1</v>
      </c>
      <c r="E1005" s="296" t="s">
        <v>2112</v>
      </c>
      <c r="F1005" s="276" t="str">
        <f t="shared" si="141"/>
        <v>SI</v>
      </c>
      <c r="G1005" s="296" t="s">
        <v>2112</v>
      </c>
      <c r="H1005" s="276" t="s">
        <v>3994</v>
      </c>
      <c r="I1005" s="296" t="s">
        <v>6007</v>
      </c>
      <c r="J1005" s="299" t="s">
        <v>5170</v>
      </c>
      <c r="K1005" s="299"/>
      <c r="L1005" s="299"/>
      <c r="M1005" s="296" t="s">
        <v>5138</v>
      </c>
      <c r="N1005" s="296" t="s">
        <v>6006</v>
      </c>
      <c r="O1005" s="296"/>
      <c r="P1005" s="296"/>
      <c r="Q1005" s="296"/>
      <c r="R1005" s="300" t="s">
        <v>5779</v>
      </c>
      <c r="S1005" s="296" t="str">
        <f t="shared" si="149"/>
        <v>PL2-4169-FUR004</v>
      </c>
      <c r="T1005" s="276" t="str">
        <f>TRIM(VLOOKUP(S1005,[1]Taxonomía!$A$3:$C$2148,3,FALSE))</f>
        <v>HORNO 4 DE RETORTA TAG 3640-5FN-004</v>
      </c>
      <c r="U1005" s="295" t="s">
        <v>5742</v>
      </c>
      <c r="V1005" s="301">
        <v>41242</v>
      </c>
      <c r="W1005" s="295" t="s">
        <v>5743</v>
      </c>
      <c r="X1005" s="295" t="s">
        <v>5744</v>
      </c>
      <c r="Y1005" s="296" t="s">
        <v>4615</v>
      </c>
      <c r="Z1005" s="279" t="str">
        <f t="shared" si="142"/>
        <v>No Requerido</v>
      </c>
      <c r="AA1005" s="293" t="s">
        <v>5745</v>
      </c>
      <c r="AB1005" s="302" t="s">
        <v>5698</v>
      </c>
      <c r="AC1005" s="283">
        <f t="shared" si="143"/>
        <v>41913</v>
      </c>
      <c r="AD1005" s="294">
        <v>10</v>
      </c>
      <c r="AE1005" s="295" t="s">
        <v>5746</v>
      </c>
      <c r="AF1005" s="295">
        <v>10</v>
      </c>
      <c r="AG1005" s="295">
        <v>10</v>
      </c>
      <c r="AH1005" s="296">
        <v>1</v>
      </c>
      <c r="AI1005" s="297" t="s">
        <v>5747</v>
      </c>
      <c r="AJ1005" s="296">
        <v>1</v>
      </c>
      <c r="AK1005" s="286">
        <f t="shared" si="144"/>
        <v>1</v>
      </c>
      <c r="AL1005" s="287">
        <f t="shared" si="145"/>
        <v>0</v>
      </c>
      <c r="AM1005" s="287">
        <f t="shared" si="146"/>
        <v>0</v>
      </c>
    </row>
    <row r="1006" spans="1:39" ht="15" x14ac:dyDescent="0.25">
      <c r="A1006" s="296" t="s">
        <v>5754</v>
      </c>
      <c r="B1006" s="298">
        <f t="shared" si="148"/>
        <v>1</v>
      </c>
      <c r="C1006" s="296">
        <v>1</v>
      </c>
      <c r="D1006" s="298">
        <f t="shared" si="147"/>
        <v>1</v>
      </c>
      <c r="E1006" s="296" t="s">
        <v>2112</v>
      </c>
      <c r="F1006" s="276" t="str">
        <f t="shared" si="141"/>
        <v>SI</v>
      </c>
      <c r="G1006" s="296" t="s">
        <v>2112</v>
      </c>
      <c r="H1006" s="276" t="s">
        <v>3994</v>
      </c>
      <c r="I1006" s="296" t="s">
        <v>6008</v>
      </c>
      <c r="J1006" s="299" t="s">
        <v>5170</v>
      </c>
      <c r="K1006" s="299"/>
      <c r="L1006" s="299"/>
      <c r="M1006" s="296" t="s">
        <v>5138</v>
      </c>
      <c r="N1006" s="296" t="s">
        <v>6006</v>
      </c>
      <c r="O1006" s="296"/>
      <c r="P1006" s="296"/>
      <c r="Q1006" s="296"/>
      <c r="R1006" s="300" t="s">
        <v>5779</v>
      </c>
      <c r="S1006" s="296" t="str">
        <f t="shared" si="149"/>
        <v>PL2-4169-FUR004</v>
      </c>
      <c r="T1006" s="276" t="str">
        <f>TRIM(VLOOKUP(S1006,[1]Taxonomía!$A$3:$C$2148,3,FALSE))</f>
        <v>HORNO 4 DE RETORTA TAG 3640-5FN-004</v>
      </c>
      <c r="U1006" s="295" t="s">
        <v>5742</v>
      </c>
      <c r="V1006" s="301">
        <v>41242</v>
      </c>
      <c r="W1006" s="295" t="s">
        <v>5743</v>
      </c>
      <c r="X1006" s="295" t="s">
        <v>5744</v>
      </c>
      <c r="Y1006" s="296" t="s">
        <v>4615</v>
      </c>
      <c r="Z1006" s="279" t="str">
        <f t="shared" si="142"/>
        <v>No Requerido</v>
      </c>
      <c r="AA1006" s="293" t="s">
        <v>5745</v>
      </c>
      <c r="AB1006" s="302" t="s">
        <v>5698</v>
      </c>
      <c r="AC1006" s="283">
        <f t="shared" si="143"/>
        <v>41913</v>
      </c>
      <c r="AD1006" s="294">
        <v>10</v>
      </c>
      <c r="AE1006" s="295" t="s">
        <v>5746</v>
      </c>
      <c r="AF1006" s="295">
        <v>10</v>
      </c>
      <c r="AG1006" s="295">
        <v>10</v>
      </c>
      <c r="AH1006" s="296">
        <v>1</v>
      </c>
      <c r="AI1006" s="297" t="s">
        <v>5747</v>
      </c>
      <c r="AJ1006" s="296">
        <v>1</v>
      </c>
      <c r="AK1006" s="286">
        <f t="shared" si="144"/>
        <v>1</v>
      </c>
      <c r="AL1006" s="287">
        <f t="shared" si="145"/>
        <v>0</v>
      </c>
      <c r="AM1006" s="287">
        <f t="shared" si="146"/>
        <v>0</v>
      </c>
    </row>
    <row r="1007" spans="1:39" ht="15" x14ac:dyDescent="0.25">
      <c r="A1007" s="296" t="s">
        <v>5756</v>
      </c>
      <c r="B1007" s="298">
        <f t="shared" si="148"/>
        <v>1</v>
      </c>
      <c r="C1007" s="296">
        <v>1</v>
      </c>
      <c r="D1007" s="298">
        <f t="shared" si="147"/>
        <v>1</v>
      </c>
      <c r="E1007" s="296" t="s">
        <v>2112</v>
      </c>
      <c r="F1007" s="276" t="str">
        <f t="shared" si="141"/>
        <v>SI</v>
      </c>
      <c r="G1007" s="296" t="s">
        <v>2112</v>
      </c>
      <c r="H1007" s="276" t="s">
        <v>3994</v>
      </c>
      <c r="I1007" s="296" t="s">
        <v>6009</v>
      </c>
      <c r="J1007" s="299" t="s">
        <v>5170</v>
      </c>
      <c r="K1007" s="299"/>
      <c r="L1007" s="299"/>
      <c r="M1007" s="296" t="s">
        <v>5138</v>
      </c>
      <c r="N1007" s="296" t="s">
        <v>6006</v>
      </c>
      <c r="O1007" s="296"/>
      <c r="P1007" s="296"/>
      <c r="Q1007" s="296"/>
      <c r="R1007" s="300" t="s">
        <v>5779</v>
      </c>
      <c r="S1007" s="296" t="str">
        <f t="shared" si="149"/>
        <v>PL2-4169-FUR004</v>
      </c>
      <c r="T1007" s="276" t="str">
        <f>TRIM(VLOOKUP(S1007,[1]Taxonomía!$A$3:$C$2148,3,FALSE))</f>
        <v>HORNO 4 DE RETORTA TAG 3640-5FN-004</v>
      </c>
      <c r="U1007" s="295" t="s">
        <v>5742</v>
      </c>
      <c r="V1007" s="301">
        <v>41242</v>
      </c>
      <c r="W1007" s="295" t="s">
        <v>5743</v>
      </c>
      <c r="X1007" s="295" t="s">
        <v>5744</v>
      </c>
      <c r="Y1007" s="296" t="s">
        <v>4615</v>
      </c>
      <c r="Z1007" s="279" t="str">
        <f t="shared" si="142"/>
        <v>No Requerido</v>
      </c>
      <c r="AA1007" s="293" t="s">
        <v>5745</v>
      </c>
      <c r="AB1007" s="302" t="s">
        <v>5698</v>
      </c>
      <c r="AC1007" s="283">
        <f t="shared" si="143"/>
        <v>41913</v>
      </c>
      <c r="AD1007" s="294">
        <v>10</v>
      </c>
      <c r="AE1007" s="295" t="s">
        <v>5746</v>
      </c>
      <c r="AF1007" s="295">
        <v>10</v>
      </c>
      <c r="AG1007" s="295">
        <v>10</v>
      </c>
      <c r="AH1007" s="296">
        <v>1</v>
      </c>
      <c r="AI1007" s="297" t="s">
        <v>5747</v>
      </c>
      <c r="AJ1007" s="296">
        <v>1</v>
      </c>
      <c r="AK1007" s="286">
        <f t="shared" si="144"/>
        <v>1</v>
      </c>
      <c r="AL1007" s="287">
        <f t="shared" si="145"/>
        <v>0</v>
      </c>
      <c r="AM1007" s="287">
        <f t="shared" si="146"/>
        <v>0</v>
      </c>
    </row>
    <row r="1008" spans="1:39" ht="15" x14ac:dyDescent="0.25">
      <c r="A1008" s="296" t="s">
        <v>5740</v>
      </c>
      <c r="B1008" s="298">
        <f t="shared" si="148"/>
        <v>1</v>
      </c>
      <c r="C1008" s="296">
        <v>1</v>
      </c>
      <c r="D1008" s="298">
        <f t="shared" si="147"/>
        <v>1</v>
      </c>
      <c r="E1008" s="296" t="s">
        <v>2112</v>
      </c>
      <c r="F1008" s="276" t="str">
        <f t="shared" si="141"/>
        <v>SI</v>
      </c>
      <c r="G1008" s="296" t="s">
        <v>2112</v>
      </c>
      <c r="H1008" s="276" t="s">
        <v>4014</v>
      </c>
      <c r="I1008" s="296" t="s">
        <v>6005</v>
      </c>
      <c r="J1008" s="299" t="s">
        <v>5170</v>
      </c>
      <c r="K1008" s="299"/>
      <c r="L1008" s="299"/>
      <c r="M1008" s="296" t="s">
        <v>5138</v>
      </c>
      <c r="N1008" s="296" t="s">
        <v>6006</v>
      </c>
      <c r="O1008" s="296"/>
      <c r="P1008" s="296"/>
      <c r="Q1008" s="296"/>
      <c r="R1008" s="300" t="s">
        <v>5822</v>
      </c>
      <c r="S1008" s="296" t="str">
        <f t="shared" si="149"/>
        <v>PL2-4169-FUR005</v>
      </c>
      <c r="T1008" s="276" t="str">
        <f>TRIM(VLOOKUP(S1008,[1]Taxonomía!$A$3:$C$2148,3,FALSE))</f>
        <v>HORNO 5 DE RETORTA TAG 3640-5FN-005</v>
      </c>
      <c r="U1008" s="295" t="s">
        <v>5742</v>
      </c>
      <c r="V1008" s="301">
        <v>41242</v>
      </c>
      <c r="W1008" s="295" t="s">
        <v>5743</v>
      </c>
      <c r="X1008" s="295" t="s">
        <v>5744</v>
      </c>
      <c r="Y1008" s="296" t="s">
        <v>4615</v>
      </c>
      <c r="Z1008" s="279" t="str">
        <f t="shared" si="142"/>
        <v>Requerido</v>
      </c>
      <c r="AA1008" s="293" t="s">
        <v>5745</v>
      </c>
      <c r="AB1008" s="302" t="s">
        <v>5698</v>
      </c>
      <c r="AC1008" s="283">
        <f t="shared" si="143"/>
        <v>41913</v>
      </c>
      <c r="AD1008" s="294">
        <v>10</v>
      </c>
      <c r="AE1008" s="295" t="s">
        <v>5746</v>
      </c>
      <c r="AF1008" s="295">
        <v>10</v>
      </c>
      <c r="AG1008" s="295">
        <v>10</v>
      </c>
      <c r="AH1008" s="296">
        <v>1</v>
      </c>
      <c r="AI1008" s="297" t="s">
        <v>5747</v>
      </c>
      <c r="AJ1008" s="296">
        <v>1</v>
      </c>
      <c r="AK1008" s="286">
        <f t="shared" si="144"/>
        <v>1</v>
      </c>
      <c r="AL1008" s="287">
        <f t="shared" si="145"/>
        <v>0</v>
      </c>
      <c r="AM1008" s="287">
        <f t="shared" si="146"/>
        <v>0</v>
      </c>
    </row>
    <row r="1009" spans="1:39" ht="15" x14ac:dyDescent="0.25">
      <c r="A1009" s="296" t="s">
        <v>5752</v>
      </c>
      <c r="B1009" s="298">
        <f t="shared" si="148"/>
        <v>1</v>
      </c>
      <c r="C1009" s="296">
        <v>1</v>
      </c>
      <c r="D1009" s="298">
        <f t="shared" si="147"/>
        <v>1</v>
      </c>
      <c r="E1009" s="296" t="s">
        <v>2112</v>
      </c>
      <c r="F1009" s="276" t="str">
        <f t="shared" si="141"/>
        <v>SI</v>
      </c>
      <c r="G1009" s="296" t="s">
        <v>2112</v>
      </c>
      <c r="H1009" s="276" t="s">
        <v>4014</v>
      </c>
      <c r="I1009" s="296" t="s">
        <v>6007</v>
      </c>
      <c r="J1009" s="299" t="s">
        <v>5170</v>
      </c>
      <c r="K1009" s="299"/>
      <c r="L1009" s="299"/>
      <c r="M1009" s="296" t="s">
        <v>5138</v>
      </c>
      <c r="N1009" s="296" t="s">
        <v>6006</v>
      </c>
      <c r="O1009" s="296"/>
      <c r="P1009" s="296"/>
      <c r="Q1009" s="296"/>
      <c r="R1009" s="300" t="s">
        <v>5822</v>
      </c>
      <c r="S1009" s="296" t="str">
        <f t="shared" si="149"/>
        <v>PL2-4169-FUR005</v>
      </c>
      <c r="T1009" s="276" t="str">
        <f>TRIM(VLOOKUP(S1009,[1]Taxonomía!$A$3:$C$2148,3,FALSE))</f>
        <v>HORNO 5 DE RETORTA TAG 3640-5FN-005</v>
      </c>
      <c r="U1009" s="295" t="s">
        <v>5742</v>
      </c>
      <c r="V1009" s="301">
        <v>41242</v>
      </c>
      <c r="W1009" s="295" t="s">
        <v>5743</v>
      </c>
      <c r="X1009" s="295" t="s">
        <v>5744</v>
      </c>
      <c r="Y1009" s="296" t="s">
        <v>4615</v>
      </c>
      <c r="Z1009" s="279" t="str">
        <f t="shared" si="142"/>
        <v>No Requerido</v>
      </c>
      <c r="AA1009" s="293" t="s">
        <v>5745</v>
      </c>
      <c r="AB1009" s="302" t="s">
        <v>5698</v>
      </c>
      <c r="AC1009" s="283">
        <f t="shared" si="143"/>
        <v>41913</v>
      </c>
      <c r="AD1009" s="294">
        <v>10</v>
      </c>
      <c r="AE1009" s="295" t="s">
        <v>5746</v>
      </c>
      <c r="AF1009" s="295">
        <v>10</v>
      </c>
      <c r="AG1009" s="295">
        <v>10</v>
      </c>
      <c r="AH1009" s="296">
        <v>1</v>
      </c>
      <c r="AI1009" s="297" t="s">
        <v>5747</v>
      </c>
      <c r="AJ1009" s="296">
        <v>1</v>
      </c>
      <c r="AK1009" s="286">
        <f t="shared" si="144"/>
        <v>1</v>
      </c>
      <c r="AL1009" s="287">
        <f t="shared" si="145"/>
        <v>0</v>
      </c>
      <c r="AM1009" s="287">
        <f t="shared" si="146"/>
        <v>0</v>
      </c>
    </row>
    <row r="1010" spans="1:39" ht="15" x14ac:dyDescent="0.25">
      <c r="A1010" s="296" t="s">
        <v>5754</v>
      </c>
      <c r="B1010" s="298">
        <f t="shared" si="148"/>
        <v>1</v>
      </c>
      <c r="C1010" s="296">
        <v>1</v>
      </c>
      <c r="D1010" s="298">
        <f t="shared" si="147"/>
        <v>1</v>
      </c>
      <c r="E1010" s="296" t="s">
        <v>2112</v>
      </c>
      <c r="F1010" s="276" t="str">
        <f t="shared" si="141"/>
        <v>SI</v>
      </c>
      <c r="G1010" s="296" t="s">
        <v>2112</v>
      </c>
      <c r="H1010" s="276" t="s">
        <v>4014</v>
      </c>
      <c r="I1010" s="296" t="s">
        <v>6008</v>
      </c>
      <c r="J1010" s="299" t="s">
        <v>5170</v>
      </c>
      <c r="K1010" s="299"/>
      <c r="L1010" s="299"/>
      <c r="M1010" s="296" t="s">
        <v>5138</v>
      </c>
      <c r="N1010" s="296" t="s">
        <v>6006</v>
      </c>
      <c r="O1010" s="296"/>
      <c r="P1010" s="296"/>
      <c r="Q1010" s="296"/>
      <c r="R1010" s="300" t="s">
        <v>5822</v>
      </c>
      <c r="S1010" s="296" t="str">
        <f t="shared" si="149"/>
        <v>PL2-4169-FUR005</v>
      </c>
      <c r="T1010" s="276" t="str">
        <f>TRIM(VLOOKUP(S1010,[1]Taxonomía!$A$3:$C$2148,3,FALSE))</f>
        <v>HORNO 5 DE RETORTA TAG 3640-5FN-005</v>
      </c>
      <c r="U1010" s="295" t="s">
        <v>5742</v>
      </c>
      <c r="V1010" s="301">
        <v>41242</v>
      </c>
      <c r="W1010" s="295" t="s">
        <v>5743</v>
      </c>
      <c r="X1010" s="295" t="s">
        <v>5744</v>
      </c>
      <c r="Y1010" s="296" t="s">
        <v>4615</v>
      </c>
      <c r="Z1010" s="279" t="str">
        <f t="shared" si="142"/>
        <v>No Requerido</v>
      </c>
      <c r="AA1010" s="293" t="s">
        <v>5745</v>
      </c>
      <c r="AB1010" s="302" t="s">
        <v>5698</v>
      </c>
      <c r="AC1010" s="283">
        <f t="shared" si="143"/>
        <v>41913</v>
      </c>
      <c r="AD1010" s="294">
        <v>10</v>
      </c>
      <c r="AE1010" s="295" t="s">
        <v>5746</v>
      </c>
      <c r="AF1010" s="295">
        <v>10</v>
      </c>
      <c r="AG1010" s="295">
        <v>10</v>
      </c>
      <c r="AH1010" s="296">
        <v>1</v>
      </c>
      <c r="AI1010" s="297" t="s">
        <v>5747</v>
      </c>
      <c r="AJ1010" s="296">
        <v>1</v>
      </c>
      <c r="AK1010" s="286">
        <f t="shared" si="144"/>
        <v>1</v>
      </c>
      <c r="AL1010" s="287">
        <f t="shared" si="145"/>
        <v>0</v>
      </c>
      <c r="AM1010" s="287">
        <f t="shared" si="146"/>
        <v>0</v>
      </c>
    </row>
    <row r="1011" spans="1:39" ht="15" x14ac:dyDescent="0.25">
      <c r="A1011" s="296" t="s">
        <v>5756</v>
      </c>
      <c r="B1011" s="298">
        <f t="shared" si="148"/>
        <v>1</v>
      </c>
      <c r="C1011" s="296">
        <v>1</v>
      </c>
      <c r="D1011" s="298">
        <f t="shared" si="147"/>
        <v>1</v>
      </c>
      <c r="E1011" s="296" t="s">
        <v>2112</v>
      </c>
      <c r="F1011" s="276" t="str">
        <f t="shared" si="141"/>
        <v>SI</v>
      </c>
      <c r="G1011" s="296" t="s">
        <v>2112</v>
      </c>
      <c r="H1011" s="276" t="s">
        <v>4014</v>
      </c>
      <c r="I1011" s="296" t="s">
        <v>6009</v>
      </c>
      <c r="J1011" s="299" t="s">
        <v>5170</v>
      </c>
      <c r="K1011" s="299"/>
      <c r="L1011" s="299"/>
      <c r="M1011" s="296" t="s">
        <v>5138</v>
      </c>
      <c r="N1011" s="296" t="s">
        <v>6006</v>
      </c>
      <c r="O1011" s="296"/>
      <c r="P1011" s="296"/>
      <c r="Q1011" s="296"/>
      <c r="R1011" s="300" t="s">
        <v>5822</v>
      </c>
      <c r="S1011" s="296" t="str">
        <f t="shared" si="149"/>
        <v>PL2-4169-FUR005</v>
      </c>
      <c r="T1011" s="276" t="str">
        <f>TRIM(VLOOKUP(S1011,[1]Taxonomía!$A$3:$C$2148,3,FALSE))</f>
        <v>HORNO 5 DE RETORTA TAG 3640-5FN-005</v>
      </c>
      <c r="U1011" s="295" t="s">
        <v>5742</v>
      </c>
      <c r="V1011" s="301">
        <v>41242</v>
      </c>
      <c r="W1011" s="295" t="s">
        <v>5743</v>
      </c>
      <c r="X1011" s="295" t="s">
        <v>5744</v>
      </c>
      <c r="Y1011" s="296" t="s">
        <v>4615</v>
      </c>
      <c r="Z1011" s="279" t="str">
        <f t="shared" si="142"/>
        <v>No Requerido</v>
      </c>
      <c r="AA1011" s="293" t="s">
        <v>5745</v>
      </c>
      <c r="AB1011" s="302" t="s">
        <v>5698</v>
      </c>
      <c r="AC1011" s="283">
        <f t="shared" si="143"/>
        <v>41913</v>
      </c>
      <c r="AD1011" s="294">
        <v>10</v>
      </c>
      <c r="AE1011" s="295" t="s">
        <v>5746</v>
      </c>
      <c r="AF1011" s="295">
        <v>10</v>
      </c>
      <c r="AG1011" s="295">
        <v>10</v>
      </c>
      <c r="AH1011" s="296">
        <v>1</v>
      </c>
      <c r="AI1011" s="297" t="s">
        <v>5747</v>
      </c>
      <c r="AJ1011" s="296">
        <v>1</v>
      </c>
      <c r="AK1011" s="286">
        <f t="shared" si="144"/>
        <v>1</v>
      </c>
      <c r="AL1011" s="287">
        <f t="shared" si="145"/>
        <v>0</v>
      </c>
      <c r="AM1011" s="287">
        <f t="shared" si="146"/>
        <v>0</v>
      </c>
    </row>
    <row r="1012" spans="1:39" ht="15" x14ac:dyDescent="0.25">
      <c r="A1012" s="296" t="s">
        <v>5740</v>
      </c>
      <c r="B1012" s="298">
        <f t="shared" si="148"/>
        <v>1</v>
      </c>
      <c r="C1012" s="296">
        <v>1</v>
      </c>
      <c r="D1012" s="298">
        <f t="shared" si="147"/>
        <v>1</v>
      </c>
      <c r="E1012" s="296" t="s">
        <v>2112</v>
      </c>
      <c r="F1012" s="276" t="str">
        <f t="shared" si="141"/>
        <v>SI</v>
      </c>
      <c r="G1012" s="296" t="s">
        <v>2112</v>
      </c>
      <c r="H1012" s="276" t="s">
        <v>4034</v>
      </c>
      <c r="I1012" s="296" t="s">
        <v>6005</v>
      </c>
      <c r="J1012" s="299" t="s">
        <v>5170</v>
      </c>
      <c r="K1012" s="299"/>
      <c r="L1012" s="299"/>
      <c r="M1012" s="296" t="s">
        <v>5138</v>
      </c>
      <c r="N1012" s="296" t="s">
        <v>6006</v>
      </c>
      <c r="O1012" s="296"/>
      <c r="P1012" s="296"/>
      <c r="Q1012" s="296"/>
      <c r="R1012" s="300" t="s">
        <v>5836</v>
      </c>
      <c r="S1012" s="296" t="str">
        <f t="shared" si="149"/>
        <v>PL2-4169-FUR006</v>
      </c>
      <c r="T1012" s="276" t="str">
        <f>TRIM(VLOOKUP(S1012,[1]Taxonomía!$A$3:$C$2148,3,FALSE))</f>
        <v>HORNO 6 DE RETORTA TAG 3640-5FN-006</v>
      </c>
      <c r="U1012" s="295" t="s">
        <v>5742</v>
      </c>
      <c r="V1012" s="301">
        <v>41242</v>
      </c>
      <c r="W1012" s="295" t="s">
        <v>5743</v>
      </c>
      <c r="X1012" s="295" t="s">
        <v>5744</v>
      </c>
      <c r="Y1012" s="296" t="s">
        <v>4615</v>
      </c>
      <c r="Z1012" s="279" t="str">
        <f t="shared" si="142"/>
        <v>Requerido</v>
      </c>
      <c r="AA1012" s="293" t="s">
        <v>5745</v>
      </c>
      <c r="AB1012" s="302" t="s">
        <v>5698</v>
      </c>
      <c r="AC1012" s="283">
        <f t="shared" si="143"/>
        <v>41913</v>
      </c>
      <c r="AD1012" s="294">
        <v>10</v>
      </c>
      <c r="AE1012" s="295" t="s">
        <v>5746</v>
      </c>
      <c r="AF1012" s="295">
        <v>10</v>
      </c>
      <c r="AG1012" s="295">
        <v>10</v>
      </c>
      <c r="AH1012" s="296">
        <v>1</v>
      </c>
      <c r="AI1012" s="297" t="s">
        <v>5747</v>
      </c>
      <c r="AJ1012" s="296">
        <v>1</v>
      </c>
      <c r="AK1012" s="286">
        <f t="shared" si="144"/>
        <v>1</v>
      </c>
      <c r="AL1012" s="287">
        <f t="shared" si="145"/>
        <v>0</v>
      </c>
      <c r="AM1012" s="287">
        <f t="shared" si="146"/>
        <v>0</v>
      </c>
    </row>
    <row r="1013" spans="1:39" ht="15" x14ac:dyDescent="0.25">
      <c r="A1013" s="296" t="s">
        <v>5752</v>
      </c>
      <c r="B1013" s="298">
        <f t="shared" si="148"/>
        <v>1</v>
      </c>
      <c r="C1013" s="296">
        <v>1</v>
      </c>
      <c r="D1013" s="298">
        <f t="shared" si="147"/>
        <v>1</v>
      </c>
      <c r="E1013" s="296" t="s">
        <v>2112</v>
      </c>
      <c r="F1013" s="276" t="str">
        <f t="shared" si="141"/>
        <v>SI</v>
      </c>
      <c r="G1013" s="296" t="s">
        <v>2112</v>
      </c>
      <c r="H1013" s="276" t="s">
        <v>4034</v>
      </c>
      <c r="I1013" s="296" t="s">
        <v>6007</v>
      </c>
      <c r="J1013" s="299" t="s">
        <v>5170</v>
      </c>
      <c r="K1013" s="299"/>
      <c r="L1013" s="299"/>
      <c r="M1013" s="296" t="s">
        <v>5138</v>
      </c>
      <c r="N1013" s="296" t="s">
        <v>6006</v>
      </c>
      <c r="O1013" s="296"/>
      <c r="P1013" s="296"/>
      <c r="Q1013" s="296"/>
      <c r="R1013" s="300" t="s">
        <v>5836</v>
      </c>
      <c r="S1013" s="296" t="str">
        <f t="shared" si="149"/>
        <v>PL2-4169-FUR006</v>
      </c>
      <c r="T1013" s="276" t="str">
        <f>TRIM(VLOOKUP(S1013,[1]Taxonomía!$A$3:$C$2148,3,FALSE))</f>
        <v>HORNO 6 DE RETORTA TAG 3640-5FN-006</v>
      </c>
      <c r="U1013" s="295" t="s">
        <v>5742</v>
      </c>
      <c r="V1013" s="301">
        <v>41242</v>
      </c>
      <c r="W1013" s="295" t="s">
        <v>5743</v>
      </c>
      <c r="X1013" s="295" t="s">
        <v>5744</v>
      </c>
      <c r="Y1013" s="296" t="s">
        <v>4615</v>
      </c>
      <c r="Z1013" s="279" t="str">
        <f t="shared" si="142"/>
        <v>No Requerido</v>
      </c>
      <c r="AA1013" s="293" t="s">
        <v>5745</v>
      </c>
      <c r="AB1013" s="302" t="s">
        <v>5698</v>
      </c>
      <c r="AC1013" s="283">
        <f t="shared" si="143"/>
        <v>41913</v>
      </c>
      <c r="AD1013" s="294">
        <v>10</v>
      </c>
      <c r="AE1013" s="295" t="s">
        <v>5746</v>
      </c>
      <c r="AF1013" s="295">
        <v>10</v>
      </c>
      <c r="AG1013" s="295">
        <v>10</v>
      </c>
      <c r="AH1013" s="296">
        <v>1</v>
      </c>
      <c r="AI1013" s="297" t="s">
        <v>5747</v>
      </c>
      <c r="AJ1013" s="296">
        <v>1</v>
      </c>
      <c r="AK1013" s="286">
        <f t="shared" si="144"/>
        <v>1</v>
      </c>
      <c r="AL1013" s="287">
        <f t="shared" si="145"/>
        <v>0</v>
      </c>
      <c r="AM1013" s="287">
        <f t="shared" si="146"/>
        <v>0</v>
      </c>
    </row>
    <row r="1014" spans="1:39" ht="15" x14ac:dyDescent="0.25">
      <c r="A1014" s="296" t="s">
        <v>5754</v>
      </c>
      <c r="B1014" s="298">
        <f t="shared" si="148"/>
        <v>1</v>
      </c>
      <c r="C1014" s="296">
        <v>1</v>
      </c>
      <c r="D1014" s="298">
        <f t="shared" si="147"/>
        <v>1</v>
      </c>
      <c r="E1014" s="296" t="s">
        <v>2112</v>
      </c>
      <c r="F1014" s="276" t="str">
        <f t="shared" si="141"/>
        <v>SI</v>
      </c>
      <c r="G1014" s="296" t="s">
        <v>2112</v>
      </c>
      <c r="H1014" s="276" t="s">
        <v>4034</v>
      </c>
      <c r="I1014" s="296" t="s">
        <v>6008</v>
      </c>
      <c r="J1014" s="299" t="s">
        <v>5170</v>
      </c>
      <c r="K1014" s="299"/>
      <c r="L1014" s="299"/>
      <c r="M1014" s="296" t="s">
        <v>5138</v>
      </c>
      <c r="N1014" s="296" t="s">
        <v>6006</v>
      </c>
      <c r="O1014" s="296"/>
      <c r="P1014" s="296"/>
      <c r="Q1014" s="296"/>
      <c r="R1014" s="300" t="s">
        <v>5836</v>
      </c>
      <c r="S1014" s="296" t="str">
        <f t="shared" si="149"/>
        <v>PL2-4169-FUR006</v>
      </c>
      <c r="T1014" s="276" t="str">
        <f>TRIM(VLOOKUP(S1014,[1]Taxonomía!$A$3:$C$2148,3,FALSE))</f>
        <v>HORNO 6 DE RETORTA TAG 3640-5FN-006</v>
      </c>
      <c r="U1014" s="295" t="s">
        <v>5742</v>
      </c>
      <c r="V1014" s="301">
        <v>41242</v>
      </c>
      <c r="W1014" s="295" t="s">
        <v>5743</v>
      </c>
      <c r="X1014" s="295" t="s">
        <v>5744</v>
      </c>
      <c r="Y1014" s="296" t="s">
        <v>4615</v>
      </c>
      <c r="Z1014" s="279" t="str">
        <f t="shared" si="142"/>
        <v>No Requerido</v>
      </c>
      <c r="AA1014" s="293" t="s">
        <v>5745</v>
      </c>
      <c r="AB1014" s="302" t="s">
        <v>5698</v>
      </c>
      <c r="AC1014" s="283">
        <f t="shared" si="143"/>
        <v>41913</v>
      </c>
      <c r="AD1014" s="294">
        <v>10</v>
      </c>
      <c r="AE1014" s="295" t="s">
        <v>5746</v>
      </c>
      <c r="AF1014" s="295">
        <v>10</v>
      </c>
      <c r="AG1014" s="295">
        <v>10</v>
      </c>
      <c r="AH1014" s="296">
        <v>1</v>
      </c>
      <c r="AI1014" s="297" t="s">
        <v>5747</v>
      </c>
      <c r="AJ1014" s="296">
        <v>1</v>
      </c>
      <c r="AK1014" s="286">
        <f t="shared" si="144"/>
        <v>1</v>
      </c>
      <c r="AL1014" s="287">
        <f t="shared" si="145"/>
        <v>0</v>
      </c>
      <c r="AM1014" s="287">
        <f t="shared" si="146"/>
        <v>0</v>
      </c>
    </row>
    <row r="1015" spans="1:39" ht="15" x14ac:dyDescent="0.25">
      <c r="A1015" s="296" t="s">
        <v>5756</v>
      </c>
      <c r="B1015" s="298">
        <f t="shared" si="148"/>
        <v>1</v>
      </c>
      <c r="C1015" s="296">
        <v>1</v>
      </c>
      <c r="D1015" s="298">
        <f t="shared" si="147"/>
        <v>1</v>
      </c>
      <c r="E1015" s="296" t="s">
        <v>2112</v>
      </c>
      <c r="F1015" s="276" t="str">
        <f t="shared" si="141"/>
        <v>SI</v>
      </c>
      <c r="G1015" s="296" t="s">
        <v>2112</v>
      </c>
      <c r="H1015" s="276" t="s">
        <v>4034</v>
      </c>
      <c r="I1015" s="296" t="s">
        <v>6009</v>
      </c>
      <c r="J1015" s="299" t="s">
        <v>5170</v>
      </c>
      <c r="K1015" s="299"/>
      <c r="L1015" s="299"/>
      <c r="M1015" s="296" t="s">
        <v>5138</v>
      </c>
      <c r="N1015" s="296" t="s">
        <v>6006</v>
      </c>
      <c r="O1015" s="296"/>
      <c r="P1015" s="296"/>
      <c r="Q1015" s="296"/>
      <c r="R1015" s="300" t="s">
        <v>5836</v>
      </c>
      <c r="S1015" s="296" t="str">
        <f t="shared" si="149"/>
        <v>PL2-4169-FUR006</v>
      </c>
      <c r="T1015" s="276" t="str">
        <f>TRIM(VLOOKUP(S1015,[1]Taxonomía!$A$3:$C$2148,3,FALSE))</f>
        <v>HORNO 6 DE RETORTA TAG 3640-5FN-006</v>
      </c>
      <c r="U1015" s="295" t="s">
        <v>5742</v>
      </c>
      <c r="V1015" s="301">
        <v>41242</v>
      </c>
      <c r="W1015" s="295" t="s">
        <v>5743</v>
      </c>
      <c r="X1015" s="295" t="s">
        <v>5744</v>
      </c>
      <c r="Y1015" s="296" t="s">
        <v>4615</v>
      </c>
      <c r="Z1015" s="279" t="str">
        <f t="shared" si="142"/>
        <v>No Requerido</v>
      </c>
      <c r="AA1015" s="293" t="s">
        <v>5745</v>
      </c>
      <c r="AB1015" s="302" t="s">
        <v>5698</v>
      </c>
      <c r="AC1015" s="283">
        <f t="shared" si="143"/>
        <v>41913</v>
      </c>
      <c r="AD1015" s="294">
        <v>10</v>
      </c>
      <c r="AE1015" s="295" t="s">
        <v>5746</v>
      </c>
      <c r="AF1015" s="295">
        <v>10</v>
      </c>
      <c r="AG1015" s="295">
        <v>10</v>
      </c>
      <c r="AH1015" s="296">
        <v>1</v>
      </c>
      <c r="AI1015" s="297" t="s">
        <v>5747</v>
      </c>
      <c r="AJ1015" s="296">
        <v>1</v>
      </c>
      <c r="AK1015" s="286">
        <f t="shared" si="144"/>
        <v>1</v>
      </c>
      <c r="AL1015" s="287">
        <f t="shared" si="145"/>
        <v>0</v>
      </c>
      <c r="AM1015" s="287">
        <f t="shared" si="146"/>
        <v>0</v>
      </c>
    </row>
    <row r="1016" spans="1:39" ht="15" x14ac:dyDescent="0.25">
      <c r="A1016" s="296" t="s">
        <v>5740</v>
      </c>
      <c r="B1016" s="298">
        <f t="shared" si="148"/>
        <v>1</v>
      </c>
      <c r="C1016" s="296">
        <v>1</v>
      </c>
      <c r="D1016" s="298">
        <f t="shared" si="147"/>
        <v>1</v>
      </c>
      <c r="E1016" s="296" t="s">
        <v>2112</v>
      </c>
      <c r="F1016" s="276" t="str">
        <f t="shared" si="141"/>
        <v>SI</v>
      </c>
      <c r="G1016" s="296" t="s">
        <v>2112</v>
      </c>
      <c r="H1016" s="276" t="s">
        <v>4054</v>
      </c>
      <c r="I1016" s="296" t="s">
        <v>6005</v>
      </c>
      <c r="J1016" s="299" t="s">
        <v>5170</v>
      </c>
      <c r="K1016" s="299"/>
      <c r="L1016" s="299"/>
      <c r="M1016" s="296" t="s">
        <v>5138</v>
      </c>
      <c r="N1016" s="296" t="s">
        <v>6006</v>
      </c>
      <c r="O1016" s="296"/>
      <c r="P1016" s="296"/>
      <c r="Q1016" s="296"/>
      <c r="R1016" s="300" t="s">
        <v>5837</v>
      </c>
      <c r="S1016" s="296" t="str">
        <f t="shared" si="149"/>
        <v>PL2-4169-FUR007</v>
      </c>
      <c r="T1016" s="276" t="str">
        <f>TRIM(VLOOKUP(S1016,[1]Taxonomía!$A$3:$C$2148,3,FALSE))</f>
        <v>HORNO 7 DE RETORTA TAG 3640-5FN-007</v>
      </c>
      <c r="U1016" s="295" t="s">
        <v>5742</v>
      </c>
      <c r="V1016" s="301">
        <v>41242</v>
      </c>
      <c r="W1016" s="295" t="s">
        <v>5743</v>
      </c>
      <c r="X1016" s="295" t="s">
        <v>5744</v>
      </c>
      <c r="Y1016" s="296" t="s">
        <v>4615</v>
      </c>
      <c r="Z1016" s="279" t="str">
        <f t="shared" si="142"/>
        <v>Requerido</v>
      </c>
      <c r="AA1016" s="293" t="s">
        <v>5745</v>
      </c>
      <c r="AB1016" s="302" t="s">
        <v>5698</v>
      </c>
      <c r="AC1016" s="283">
        <f t="shared" si="143"/>
        <v>41913</v>
      </c>
      <c r="AD1016" s="294">
        <v>10</v>
      </c>
      <c r="AE1016" s="295" t="s">
        <v>5746</v>
      </c>
      <c r="AF1016" s="295">
        <v>10</v>
      </c>
      <c r="AG1016" s="295">
        <v>10</v>
      </c>
      <c r="AH1016" s="296">
        <v>1</v>
      </c>
      <c r="AI1016" s="297" t="s">
        <v>5747</v>
      </c>
      <c r="AJ1016" s="296">
        <v>1</v>
      </c>
      <c r="AK1016" s="286">
        <f t="shared" si="144"/>
        <v>1</v>
      </c>
      <c r="AL1016" s="287">
        <f t="shared" si="145"/>
        <v>0</v>
      </c>
      <c r="AM1016" s="287">
        <f t="shared" si="146"/>
        <v>0</v>
      </c>
    </row>
    <row r="1017" spans="1:39" ht="15" x14ac:dyDescent="0.25">
      <c r="A1017" s="296" t="s">
        <v>5752</v>
      </c>
      <c r="B1017" s="298">
        <f t="shared" si="148"/>
        <v>1</v>
      </c>
      <c r="C1017" s="296">
        <v>1</v>
      </c>
      <c r="D1017" s="298">
        <f t="shared" si="147"/>
        <v>1</v>
      </c>
      <c r="E1017" s="296" t="s">
        <v>2112</v>
      </c>
      <c r="F1017" s="276" t="str">
        <f t="shared" si="141"/>
        <v>SI</v>
      </c>
      <c r="G1017" s="296" t="s">
        <v>2112</v>
      </c>
      <c r="H1017" s="276" t="s">
        <v>4054</v>
      </c>
      <c r="I1017" s="296" t="s">
        <v>6007</v>
      </c>
      <c r="J1017" s="299" t="s">
        <v>5170</v>
      </c>
      <c r="K1017" s="299"/>
      <c r="L1017" s="299"/>
      <c r="M1017" s="296" t="s">
        <v>5138</v>
      </c>
      <c r="N1017" s="296" t="s">
        <v>6006</v>
      </c>
      <c r="O1017" s="296"/>
      <c r="P1017" s="296"/>
      <c r="Q1017" s="296"/>
      <c r="R1017" s="300" t="s">
        <v>5837</v>
      </c>
      <c r="S1017" s="296" t="str">
        <f t="shared" si="149"/>
        <v>PL2-4169-FUR007</v>
      </c>
      <c r="T1017" s="276" t="str">
        <f>TRIM(VLOOKUP(S1017,[1]Taxonomía!$A$3:$C$2148,3,FALSE))</f>
        <v>HORNO 7 DE RETORTA TAG 3640-5FN-007</v>
      </c>
      <c r="U1017" s="295" t="s">
        <v>5742</v>
      </c>
      <c r="V1017" s="301">
        <v>41242</v>
      </c>
      <c r="W1017" s="295" t="s">
        <v>5743</v>
      </c>
      <c r="X1017" s="295" t="s">
        <v>5744</v>
      </c>
      <c r="Y1017" s="296" t="s">
        <v>4615</v>
      </c>
      <c r="Z1017" s="279" t="str">
        <f t="shared" si="142"/>
        <v>No Requerido</v>
      </c>
      <c r="AA1017" s="293" t="s">
        <v>5745</v>
      </c>
      <c r="AB1017" s="302" t="s">
        <v>5698</v>
      </c>
      <c r="AC1017" s="283">
        <f t="shared" si="143"/>
        <v>41913</v>
      </c>
      <c r="AD1017" s="294">
        <v>10</v>
      </c>
      <c r="AE1017" s="295" t="s">
        <v>5746</v>
      </c>
      <c r="AF1017" s="295">
        <v>10</v>
      </c>
      <c r="AG1017" s="295">
        <v>10</v>
      </c>
      <c r="AH1017" s="296">
        <v>1</v>
      </c>
      <c r="AI1017" s="297" t="s">
        <v>5747</v>
      </c>
      <c r="AJ1017" s="296">
        <v>1</v>
      </c>
      <c r="AK1017" s="286">
        <f t="shared" si="144"/>
        <v>1</v>
      </c>
      <c r="AL1017" s="287">
        <f t="shared" si="145"/>
        <v>0</v>
      </c>
      <c r="AM1017" s="287">
        <f t="shared" si="146"/>
        <v>0</v>
      </c>
    </row>
    <row r="1018" spans="1:39" ht="15" x14ac:dyDescent="0.25">
      <c r="A1018" s="296" t="s">
        <v>5754</v>
      </c>
      <c r="B1018" s="298">
        <f t="shared" si="148"/>
        <v>1</v>
      </c>
      <c r="C1018" s="296">
        <v>1</v>
      </c>
      <c r="D1018" s="298">
        <f t="shared" si="147"/>
        <v>1</v>
      </c>
      <c r="E1018" s="296" t="s">
        <v>2112</v>
      </c>
      <c r="F1018" s="276" t="str">
        <f t="shared" si="141"/>
        <v>SI</v>
      </c>
      <c r="G1018" s="296" t="s">
        <v>2112</v>
      </c>
      <c r="H1018" s="276" t="s">
        <v>4054</v>
      </c>
      <c r="I1018" s="296" t="s">
        <v>6008</v>
      </c>
      <c r="J1018" s="299" t="s">
        <v>5170</v>
      </c>
      <c r="K1018" s="299"/>
      <c r="L1018" s="299"/>
      <c r="M1018" s="296" t="s">
        <v>5138</v>
      </c>
      <c r="N1018" s="296" t="s">
        <v>6006</v>
      </c>
      <c r="O1018" s="296"/>
      <c r="P1018" s="296"/>
      <c r="Q1018" s="296"/>
      <c r="R1018" s="300" t="s">
        <v>5837</v>
      </c>
      <c r="S1018" s="296" t="str">
        <f t="shared" si="149"/>
        <v>PL2-4169-FUR007</v>
      </c>
      <c r="T1018" s="276" t="str">
        <f>TRIM(VLOOKUP(S1018,[1]Taxonomía!$A$3:$C$2148,3,FALSE))</f>
        <v>HORNO 7 DE RETORTA TAG 3640-5FN-007</v>
      </c>
      <c r="U1018" s="295" t="s">
        <v>5742</v>
      </c>
      <c r="V1018" s="301">
        <v>41242</v>
      </c>
      <c r="W1018" s="295" t="s">
        <v>5743</v>
      </c>
      <c r="X1018" s="295" t="s">
        <v>5744</v>
      </c>
      <c r="Y1018" s="296" t="s">
        <v>4615</v>
      </c>
      <c r="Z1018" s="279" t="str">
        <f t="shared" si="142"/>
        <v>No Requerido</v>
      </c>
      <c r="AA1018" s="293" t="s">
        <v>5745</v>
      </c>
      <c r="AB1018" s="302" t="s">
        <v>5698</v>
      </c>
      <c r="AC1018" s="283">
        <f t="shared" si="143"/>
        <v>41913</v>
      </c>
      <c r="AD1018" s="294">
        <v>10</v>
      </c>
      <c r="AE1018" s="295" t="s">
        <v>5746</v>
      </c>
      <c r="AF1018" s="295">
        <v>10</v>
      </c>
      <c r="AG1018" s="295">
        <v>10</v>
      </c>
      <c r="AH1018" s="296">
        <v>1</v>
      </c>
      <c r="AI1018" s="297" t="s">
        <v>5747</v>
      </c>
      <c r="AJ1018" s="296">
        <v>1</v>
      </c>
      <c r="AK1018" s="286">
        <f t="shared" si="144"/>
        <v>1</v>
      </c>
      <c r="AL1018" s="287">
        <f t="shared" si="145"/>
        <v>0</v>
      </c>
      <c r="AM1018" s="287">
        <f t="shared" si="146"/>
        <v>0</v>
      </c>
    </row>
    <row r="1019" spans="1:39" ht="15" x14ac:dyDescent="0.25">
      <c r="A1019" s="296" t="s">
        <v>5756</v>
      </c>
      <c r="B1019" s="298">
        <f t="shared" si="148"/>
        <v>1</v>
      </c>
      <c r="C1019" s="296">
        <v>1</v>
      </c>
      <c r="D1019" s="298">
        <f t="shared" si="147"/>
        <v>1</v>
      </c>
      <c r="E1019" s="296" t="s">
        <v>2112</v>
      </c>
      <c r="F1019" s="276" t="str">
        <f t="shared" si="141"/>
        <v>SI</v>
      </c>
      <c r="G1019" s="296" t="s">
        <v>2112</v>
      </c>
      <c r="H1019" s="276" t="s">
        <v>4054</v>
      </c>
      <c r="I1019" s="296" t="s">
        <v>6009</v>
      </c>
      <c r="J1019" s="299" t="s">
        <v>5170</v>
      </c>
      <c r="K1019" s="299"/>
      <c r="L1019" s="299"/>
      <c r="M1019" s="296" t="s">
        <v>5138</v>
      </c>
      <c r="N1019" s="296" t="s">
        <v>6006</v>
      </c>
      <c r="O1019" s="296"/>
      <c r="P1019" s="296"/>
      <c r="Q1019" s="296"/>
      <c r="R1019" s="300" t="s">
        <v>5837</v>
      </c>
      <c r="S1019" s="296" t="str">
        <f t="shared" si="149"/>
        <v>PL2-4169-FUR007</v>
      </c>
      <c r="T1019" s="276" t="str">
        <f>TRIM(VLOOKUP(S1019,[1]Taxonomía!$A$3:$C$2148,3,FALSE))</f>
        <v>HORNO 7 DE RETORTA TAG 3640-5FN-007</v>
      </c>
      <c r="U1019" s="295" t="s">
        <v>5742</v>
      </c>
      <c r="V1019" s="301">
        <v>41242</v>
      </c>
      <c r="W1019" s="295" t="s">
        <v>5743</v>
      </c>
      <c r="X1019" s="295" t="s">
        <v>5744</v>
      </c>
      <c r="Y1019" s="296" t="s">
        <v>4615</v>
      </c>
      <c r="Z1019" s="279" t="str">
        <f t="shared" si="142"/>
        <v>No Requerido</v>
      </c>
      <c r="AA1019" s="293" t="s">
        <v>5745</v>
      </c>
      <c r="AB1019" s="302" t="s">
        <v>5698</v>
      </c>
      <c r="AC1019" s="283">
        <f t="shared" si="143"/>
        <v>41913</v>
      </c>
      <c r="AD1019" s="294">
        <v>10</v>
      </c>
      <c r="AE1019" s="295" t="s">
        <v>5746</v>
      </c>
      <c r="AF1019" s="295">
        <v>10</v>
      </c>
      <c r="AG1019" s="295">
        <v>10</v>
      </c>
      <c r="AH1019" s="296">
        <v>1</v>
      </c>
      <c r="AI1019" s="297" t="s">
        <v>5747</v>
      </c>
      <c r="AJ1019" s="296">
        <v>1</v>
      </c>
      <c r="AK1019" s="286">
        <f t="shared" si="144"/>
        <v>1</v>
      </c>
      <c r="AL1019" s="287">
        <f t="shared" si="145"/>
        <v>0</v>
      </c>
      <c r="AM1019" s="287">
        <f t="shared" si="146"/>
        <v>0</v>
      </c>
    </row>
    <row r="1020" spans="1:39" ht="15" x14ac:dyDescent="0.25">
      <c r="A1020" s="296" t="s">
        <v>5740</v>
      </c>
      <c r="B1020" s="298">
        <v>0.5</v>
      </c>
      <c r="C1020" s="296">
        <v>1</v>
      </c>
      <c r="D1020" s="298">
        <f t="shared" si="147"/>
        <v>0.5</v>
      </c>
      <c r="E1020" s="296" t="s">
        <v>2112</v>
      </c>
      <c r="F1020" s="276" t="str">
        <f t="shared" si="141"/>
        <v>SI</v>
      </c>
      <c r="G1020" s="296" t="s">
        <v>2112</v>
      </c>
      <c r="H1020" s="276" t="s">
        <v>4118</v>
      </c>
      <c r="I1020" s="296" t="s">
        <v>6010</v>
      </c>
      <c r="J1020" s="299" t="s">
        <v>5170</v>
      </c>
      <c r="K1020" s="299"/>
      <c r="L1020" s="299"/>
      <c r="M1020" s="296" t="s">
        <v>5138</v>
      </c>
      <c r="N1020" s="296" t="s">
        <v>6006</v>
      </c>
      <c r="O1020" s="296"/>
      <c r="P1020" s="296"/>
      <c r="Q1020" s="296"/>
      <c r="R1020" s="300" t="s">
        <v>5841</v>
      </c>
      <c r="S1020" s="296" t="str">
        <f t="shared" si="149"/>
        <v>PL2-4169-FUR011</v>
      </c>
      <c r="T1020" s="276" t="str">
        <f>TRIM(VLOOKUP(S1020,[1]Taxonomía!$A$3:$C$2148,3,FALSE))</f>
        <v>HORNO 11 DE INDUCCION TAG 3661-5FN-001</v>
      </c>
      <c r="U1020" s="295" t="s">
        <v>5742</v>
      </c>
      <c r="V1020" s="301">
        <v>41242</v>
      </c>
      <c r="W1020" s="295" t="s">
        <v>5743</v>
      </c>
      <c r="X1020" s="295" t="s">
        <v>5744</v>
      </c>
      <c r="Y1020" s="296" t="s">
        <v>4615</v>
      </c>
      <c r="Z1020" s="279" t="str">
        <f t="shared" si="142"/>
        <v>Requerido</v>
      </c>
      <c r="AA1020" s="293" t="s">
        <v>5745</v>
      </c>
      <c r="AB1020" s="302" t="s">
        <v>5698</v>
      </c>
      <c r="AC1020" s="283">
        <f t="shared" si="143"/>
        <v>41913</v>
      </c>
      <c r="AD1020" s="294">
        <v>10</v>
      </c>
      <c r="AE1020" s="295" t="s">
        <v>5746</v>
      </c>
      <c r="AF1020" s="295">
        <v>10</v>
      </c>
      <c r="AG1020" s="295">
        <v>10</v>
      </c>
      <c r="AH1020" s="296">
        <v>1</v>
      </c>
      <c r="AI1020" s="297" t="s">
        <v>5747</v>
      </c>
      <c r="AJ1020" s="298">
        <v>0.5</v>
      </c>
      <c r="AK1020" s="286">
        <f t="shared" si="144"/>
        <v>0.5</v>
      </c>
      <c r="AL1020" s="287">
        <f t="shared" si="145"/>
        <v>0</v>
      </c>
      <c r="AM1020" s="287">
        <f t="shared" si="146"/>
        <v>0</v>
      </c>
    </row>
    <row r="1021" spans="1:39" ht="15" x14ac:dyDescent="0.25">
      <c r="A1021" s="296" t="s">
        <v>5740</v>
      </c>
      <c r="B1021" s="298">
        <v>0.5</v>
      </c>
      <c r="C1021" s="296">
        <v>1</v>
      </c>
      <c r="D1021" s="298">
        <f t="shared" si="147"/>
        <v>0.5</v>
      </c>
      <c r="E1021" s="296" t="s">
        <v>2112</v>
      </c>
      <c r="F1021" s="276" t="str">
        <f t="shared" si="141"/>
        <v>SI</v>
      </c>
      <c r="G1021" s="296" t="s">
        <v>2112</v>
      </c>
      <c r="H1021" s="276" t="s">
        <v>4134</v>
      </c>
      <c r="I1021" s="296" t="s">
        <v>6010</v>
      </c>
      <c r="J1021" s="299" t="s">
        <v>5170</v>
      </c>
      <c r="K1021" s="299"/>
      <c r="L1021" s="299"/>
      <c r="M1021" s="296" t="s">
        <v>5138</v>
      </c>
      <c r="N1021" s="296" t="s">
        <v>6006</v>
      </c>
      <c r="O1021" s="296"/>
      <c r="P1021" s="296"/>
      <c r="Q1021" s="296"/>
      <c r="R1021" s="300" t="s">
        <v>5842</v>
      </c>
      <c r="S1021" s="296" t="str">
        <f t="shared" si="149"/>
        <v>PL2-4169-FUR012</v>
      </c>
      <c r="T1021" s="276" t="str">
        <f>TRIM(VLOOKUP(S1021,[1]Taxonomía!$A$3:$C$2148,3,FALSE))</f>
        <v>HORNO 12 DE INDUCCION TAG 3661-5FN-002</v>
      </c>
      <c r="U1021" s="295" t="s">
        <v>5742</v>
      </c>
      <c r="V1021" s="301">
        <v>41242</v>
      </c>
      <c r="W1021" s="295" t="s">
        <v>5743</v>
      </c>
      <c r="X1021" s="295" t="s">
        <v>5744</v>
      </c>
      <c r="Y1021" s="296" t="s">
        <v>4615</v>
      </c>
      <c r="Z1021" s="279" t="str">
        <f t="shared" si="142"/>
        <v>Requerido</v>
      </c>
      <c r="AA1021" s="293" t="s">
        <v>5745</v>
      </c>
      <c r="AB1021" s="302" t="s">
        <v>5698</v>
      </c>
      <c r="AC1021" s="283">
        <f t="shared" si="143"/>
        <v>41913</v>
      </c>
      <c r="AD1021" s="294">
        <v>10</v>
      </c>
      <c r="AE1021" s="295" t="s">
        <v>5746</v>
      </c>
      <c r="AF1021" s="295">
        <v>10</v>
      </c>
      <c r="AG1021" s="295">
        <v>10</v>
      </c>
      <c r="AH1021" s="296">
        <v>1</v>
      </c>
      <c r="AI1021" s="297" t="s">
        <v>5747</v>
      </c>
      <c r="AJ1021" s="298">
        <v>0.5</v>
      </c>
      <c r="AK1021" s="286">
        <f t="shared" si="144"/>
        <v>0.5</v>
      </c>
      <c r="AL1021" s="287">
        <f t="shared" si="145"/>
        <v>0</v>
      </c>
      <c r="AM1021" s="287">
        <f t="shared" si="146"/>
        <v>0</v>
      </c>
    </row>
    <row r="1022" spans="1:39" ht="15" x14ac:dyDescent="0.25">
      <c r="A1022" s="296" t="s">
        <v>5740</v>
      </c>
      <c r="B1022" s="298">
        <v>0.5</v>
      </c>
      <c r="C1022" s="296">
        <v>1</v>
      </c>
      <c r="D1022" s="298">
        <f t="shared" si="147"/>
        <v>0.5</v>
      </c>
      <c r="E1022" s="296" t="s">
        <v>2112</v>
      </c>
      <c r="F1022" s="276" t="str">
        <f t="shared" si="141"/>
        <v>SI</v>
      </c>
      <c r="G1022" s="296" t="s">
        <v>2112</v>
      </c>
      <c r="H1022" s="276" t="s">
        <v>4150</v>
      </c>
      <c r="I1022" s="296" t="s">
        <v>6010</v>
      </c>
      <c r="J1022" s="299" t="s">
        <v>5170</v>
      </c>
      <c r="K1022" s="299"/>
      <c r="L1022" s="299"/>
      <c r="M1022" s="296" t="s">
        <v>5138</v>
      </c>
      <c r="N1022" s="296" t="s">
        <v>6006</v>
      </c>
      <c r="O1022" s="296"/>
      <c r="P1022" s="296"/>
      <c r="Q1022" s="296"/>
      <c r="R1022" s="300" t="s">
        <v>5920</v>
      </c>
      <c r="S1022" s="296" t="str">
        <f t="shared" si="149"/>
        <v>PL2-4169-FUR013</v>
      </c>
      <c r="T1022" s="276" t="str">
        <f>TRIM(VLOOKUP(S1022,[1]Taxonomía!$A$3:$C$2148,3,FALSE))</f>
        <v>HORNO 13 DE INDUCCION TAG 3661-5FN-003</v>
      </c>
      <c r="U1022" s="295" t="s">
        <v>5742</v>
      </c>
      <c r="V1022" s="301">
        <v>41242</v>
      </c>
      <c r="W1022" s="295" t="s">
        <v>5743</v>
      </c>
      <c r="X1022" s="295" t="s">
        <v>5744</v>
      </c>
      <c r="Y1022" s="296" t="s">
        <v>4615</v>
      </c>
      <c r="Z1022" s="279" t="str">
        <f t="shared" si="142"/>
        <v>Requerido</v>
      </c>
      <c r="AA1022" s="293" t="s">
        <v>5745</v>
      </c>
      <c r="AB1022" s="302" t="s">
        <v>5698</v>
      </c>
      <c r="AC1022" s="283">
        <f t="shared" si="143"/>
        <v>41913</v>
      </c>
      <c r="AD1022" s="294">
        <v>10</v>
      </c>
      <c r="AE1022" s="295" t="s">
        <v>5746</v>
      </c>
      <c r="AF1022" s="295">
        <v>10</v>
      </c>
      <c r="AG1022" s="295">
        <v>10</v>
      </c>
      <c r="AH1022" s="296">
        <v>1</v>
      </c>
      <c r="AI1022" s="297" t="s">
        <v>5747</v>
      </c>
      <c r="AJ1022" s="298">
        <v>0.5</v>
      </c>
      <c r="AK1022" s="286">
        <f t="shared" si="144"/>
        <v>0.5</v>
      </c>
      <c r="AL1022" s="287">
        <f t="shared" si="145"/>
        <v>0</v>
      </c>
      <c r="AM1022" s="287">
        <f t="shared" si="146"/>
        <v>0</v>
      </c>
    </row>
    <row r="1023" spans="1:39" ht="15" x14ac:dyDescent="0.25">
      <c r="A1023" s="296" t="s">
        <v>5740</v>
      </c>
      <c r="B1023" s="298">
        <f t="shared" ref="B1023:B1037" si="150">AJ1023</f>
        <v>1</v>
      </c>
      <c r="C1023" s="296">
        <v>1</v>
      </c>
      <c r="D1023" s="298">
        <f t="shared" si="147"/>
        <v>1</v>
      </c>
      <c r="E1023" s="296" t="s">
        <v>2112</v>
      </c>
      <c r="F1023" s="276" t="str">
        <f t="shared" si="141"/>
        <v>SI</v>
      </c>
      <c r="G1023" s="304" t="s">
        <v>2112</v>
      </c>
      <c r="H1023" s="276" t="s">
        <v>6011</v>
      </c>
      <c r="I1023" s="304" t="s">
        <v>5977</v>
      </c>
      <c r="J1023" s="304" t="s">
        <v>4694</v>
      </c>
      <c r="K1023" s="304"/>
      <c r="L1023" s="304"/>
      <c r="M1023" s="304" t="s">
        <v>5138</v>
      </c>
      <c r="N1023" s="304" t="s">
        <v>5910</v>
      </c>
      <c r="O1023" s="304"/>
      <c r="P1023" s="304"/>
      <c r="Q1023" s="304"/>
      <c r="R1023" s="310" t="s">
        <v>5765</v>
      </c>
      <c r="S1023" s="304" t="str">
        <f t="shared" si="149"/>
        <v>PL2-4169-PPP001</v>
      </c>
      <c r="T1023" s="276" t="str">
        <f>TRIM(VLOOKUP(S1023,[1]Taxonomía!$A$3:$C$2148,3,FALSE))</f>
        <v>BOMBA DE SISTEMA DE ENFRIAMIENTO DE AGUA HORNO 1 TAG 3661-5FN-001-CQ1PU1</v>
      </c>
      <c r="U1023" s="295" t="s">
        <v>5742</v>
      </c>
      <c r="V1023" s="301">
        <v>41242</v>
      </c>
      <c r="W1023" s="295" t="s">
        <v>5743</v>
      </c>
      <c r="X1023" s="295" t="s">
        <v>5744</v>
      </c>
      <c r="Y1023" s="296" t="s">
        <v>4444</v>
      </c>
      <c r="Z1023" s="279" t="str">
        <f t="shared" si="142"/>
        <v>Requerido</v>
      </c>
      <c r="AA1023" s="293" t="s">
        <v>5745</v>
      </c>
      <c r="AB1023" s="302" t="s">
        <v>5698</v>
      </c>
      <c r="AC1023" s="283">
        <f t="shared" si="143"/>
        <v>41913</v>
      </c>
      <c r="AD1023" s="294">
        <v>10</v>
      </c>
      <c r="AE1023" s="295" t="s">
        <v>5746</v>
      </c>
      <c r="AF1023" s="295">
        <v>10</v>
      </c>
      <c r="AG1023" s="295">
        <v>10</v>
      </c>
      <c r="AH1023" s="296">
        <v>1</v>
      </c>
      <c r="AI1023" s="297" t="s">
        <v>5766</v>
      </c>
      <c r="AJ1023" s="296">
        <v>1</v>
      </c>
      <c r="AK1023" s="286">
        <f t="shared" si="144"/>
        <v>1</v>
      </c>
      <c r="AL1023" s="287">
        <f t="shared" si="145"/>
        <v>0</v>
      </c>
      <c r="AM1023" s="287">
        <f t="shared" si="146"/>
        <v>0</v>
      </c>
    </row>
    <row r="1024" spans="1:39" ht="15" x14ac:dyDescent="0.25">
      <c r="A1024" s="296" t="s">
        <v>5752</v>
      </c>
      <c r="B1024" s="298">
        <f t="shared" si="150"/>
        <v>0.5</v>
      </c>
      <c r="C1024" s="296">
        <v>1</v>
      </c>
      <c r="D1024" s="298">
        <f t="shared" si="147"/>
        <v>0.5</v>
      </c>
      <c r="E1024" s="296" t="s">
        <v>2112</v>
      </c>
      <c r="F1024" s="276" t="str">
        <f t="shared" si="141"/>
        <v>SI</v>
      </c>
      <c r="G1024" s="296" t="s">
        <v>2112</v>
      </c>
      <c r="H1024" s="276" t="s">
        <v>6011</v>
      </c>
      <c r="I1024" s="296" t="s">
        <v>5970</v>
      </c>
      <c r="J1024" s="296" t="s">
        <v>4694</v>
      </c>
      <c r="K1024" s="296"/>
      <c r="L1024" s="296"/>
      <c r="M1024" s="296" t="s">
        <v>5138</v>
      </c>
      <c r="N1024" s="296" t="s">
        <v>5910</v>
      </c>
      <c r="O1024" s="296"/>
      <c r="P1024" s="296"/>
      <c r="Q1024" s="296"/>
      <c r="R1024" s="300" t="s">
        <v>5765</v>
      </c>
      <c r="S1024" s="296" t="str">
        <f t="shared" si="149"/>
        <v>PL2-4169-PPP001</v>
      </c>
      <c r="T1024" s="276" t="str">
        <f>TRIM(VLOOKUP(S1024,[1]Taxonomía!$A$3:$C$2148,3,FALSE))</f>
        <v>BOMBA DE SISTEMA DE ENFRIAMIENTO DE AGUA HORNO 1 TAG 3661-5FN-001-CQ1PU1</v>
      </c>
      <c r="U1024" s="295" t="s">
        <v>5742</v>
      </c>
      <c r="V1024" s="301">
        <v>41242</v>
      </c>
      <c r="W1024" s="295" t="s">
        <v>5743</v>
      </c>
      <c r="X1024" s="295" t="s">
        <v>5744</v>
      </c>
      <c r="Y1024" s="296" t="s">
        <v>4444</v>
      </c>
      <c r="Z1024" s="279" t="str">
        <f t="shared" si="142"/>
        <v>No Requerido</v>
      </c>
      <c r="AA1024" s="293" t="s">
        <v>5745</v>
      </c>
      <c r="AB1024" s="302" t="s">
        <v>5698</v>
      </c>
      <c r="AC1024" s="283">
        <f t="shared" si="143"/>
        <v>41913</v>
      </c>
      <c r="AD1024" s="294">
        <v>10</v>
      </c>
      <c r="AE1024" s="295" t="s">
        <v>5746</v>
      </c>
      <c r="AF1024" s="295">
        <v>10</v>
      </c>
      <c r="AG1024" s="295">
        <v>10</v>
      </c>
      <c r="AH1024" s="296">
        <v>1</v>
      </c>
      <c r="AI1024" s="297" t="s">
        <v>5766</v>
      </c>
      <c r="AJ1024" s="296">
        <v>0.5</v>
      </c>
      <c r="AK1024" s="286">
        <f t="shared" si="144"/>
        <v>0.5</v>
      </c>
      <c r="AL1024" s="287">
        <f t="shared" si="145"/>
        <v>0</v>
      </c>
      <c r="AM1024" s="287">
        <f t="shared" si="146"/>
        <v>0</v>
      </c>
    </row>
    <row r="1025" spans="1:39" ht="15" x14ac:dyDescent="0.25">
      <c r="A1025" s="296" t="s">
        <v>5754</v>
      </c>
      <c r="B1025" s="298">
        <f t="shared" si="150"/>
        <v>0.5</v>
      </c>
      <c r="C1025" s="296">
        <v>1</v>
      </c>
      <c r="D1025" s="298">
        <f t="shared" si="147"/>
        <v>0.5</v>
      </c>
      <c r="E1025" s="296" t="s">
        <v>2112</v>
      </c>
      <c r="F1025" s="276" t="str">
        <f t="shared" si="141"/>
        <v>SI</v>
      </c>
      <c r="G1025" s="296" t="s">
        <v>2112</v>
      </c>
      <c r="H1025" s="276" t="s">
        <v>6011</v>
      </c>
      <c r="I1025" s="296" t="s">
        <v>5971</v>
      </c>
      <c r="J1025" s="296" t="s">
        <v>4694</v>
      </c>
      <c r="K1025" s="296"/>
      <c r="L1025" s="296"/>
      <c r="M1025" s="296" t="s">
        <v>5138</v>
      </c>
      <c r="N1025" s="296" t="s">
        <v>5910</v>
      </c>
      <c r="O1025" s="296"/>
      <c r="P1025" s="296"/>
      <c r="Q1025" s="296"/>
      <c r="R1025" s="300" t="s">
        <v>5765</v>
      </c>
      <c r="S1025" s="296" t="str">
        <f t="shared" si="149"/>
        <v>PL2-4169-PPP001</v>
      </c>
      <c r="T1025" s="276" t="str">
        <f>TRIM(VLOOKUP(S1025,[1]Taxonomía!$A$3:$C$2148,3,FALSE))</f>
        <v>BOMBA DE SISTEMA DE ENFRIAMIENTO DE AGUA HORNO 1 TAG 3661-5FN-001-CQ1PU1</v>
      </c>
      <c r="U1025" s="295" t="s">
        <v>5742</v>
      </c>
      <c r="V1025" s="301">
        <v>41242</v>
      </c>
      <c r="W1025" s="295" t="s">
        <v>5743</v>
      </c>
      <c r="X1025" s="295" t="s">
        <v>5744</v>
      </c>
      <c r="Y1025" s="296" t="s">
        <v>4444</v>
      </c>
      <c r="Z1025" s="279" t="str">
        <f t="shared" si="142"/>
        <v>No Requerido</v>
      </c>
      <c r="AA1025" s="293" t="s">
        <v>5745</v>
      </c>
      <c r="AB1025" s="302" t="s">
        <v>5698</v>
      </c>
      <c r="AC1025" s="283">
        <f t="shared" si="143"/>
        <v>41913</v>
      </c>
      <c r="AD1025" s="294">
        <v>10</v>
      </c>
      <c r="AE1025" s="295" t="s">
        <v>5746</v>
      </c>
      <c r="AF1025" s="295">
        <v>10</v>
      </c>
      <c r="AG1025" s="295">
        <v>10</v>
      </c>
      <c r="AH1025" s="296">
        <v>1</v>
      </c>
      <c r="AI1025" s="297" t="s">
        <v>5766</v>
      </c>
      <c r="AJ1025" s="296">
        <v>0.5</v>
      </c>
      <c r="AK1025" s="286">
        <f t="shared" si="144"/>
        <v>0.5</v>
      </c>
      <c r="AL1025" s="287">
        <f t="shared" si="145"/>
        <v>0</v>
      </c>
      <c r="AM1025" s="287">
        <f t="shared" si="146"/>
        <v>0</v>
      </c>
    </row>
    <row r="1026" spans="1:39" ht="15" x14ac:dyDescent="0.25">
      <c r="A1026" s="296" t="s">
        <v>5740</v>
      </c>
      <c r="B1026" s="298">
        <f t="shared" si="150"/>
        <v>1</v>
      </c>
      <c r="C1026" s="296">
        <v>1</v>
      </c>
      <c r="D1026" s="298">
        <f t="shared" si="147"/>
        <v>1</v>
      </c>
      <c r="E1026" s="296" t="s">
        <v>2112</v>
      </c>
      <c r="F1026" s="276" t="str">
        <f t="shared" si="141"/>
        <v>SI</v>
      </c>
      <c r="G1026" s="296" t="s">
        <v>2112</v>
      </c>
      <c r="H1026" s="276" t="s">
        <v>6012</v>
      </c>
      <c r="I1026" s="296" t="s">
        <v>5977</v>
      </c>
      <c r="J1026" s="296" t="s">
        <v>4694</v>
      </c>
      <c r="K1026" s="296"/>
      <c r="L1026" s="296"/>
      <c r="M1026" s="296" t="s">
        <v>5138</v>
      </c>
      <c r="N1026" s="296" t="s">
        <v>5910</v>
      </c>
      <c r="O1026" s="296"/>
      <c r="P1026" s="296"/>
      <c r="Q1026" s="296"/>
      <c r="R1026" s="300" t="s">
        <v>5774</v>
      </c>
      <c r="S1026" s="296" t="str">
        <f t="shared" si="149"/>
        <v>PL2-4169-PPP002</v>
      </c>
      <c r="T1026" s="276" t="str">
        <f>TRIM(VLOOKUP(S1026,[1]Taxonomía!$A$3:$C$2148,3,FALSE))</f>
        <v>BOMBA DE SISTEMA DE ENFRIAMIENTO DE AGUA HORNO 1 TAG 3661-5FN-001-CQ1PU2</v>
      </c>
      <c r="U1026" s="295" t="s">
        <v>5742</v>
      </c>
      <c r="V1026" s="301">
        <v>41242</v>
      </c>
      <c r="W1026" s="295" t="s">
        <v>5743</v>
      </c>
      <c r="X1026" s="295" t="s">
        <v>5744</v>
      </c>
      <c r="Y1026" s="296" t="s">
        <v>4444</v>
      </c>
      <c r="Z1026" s="279" t="str">
        <f t="shared" si="142"/>
        <v>Requerido</v>
      </c>
      <c r="AA1026" s="293" t="s">
        <v>5745</v>
      </c>
      <c r="AB1026" s="302" t="s">
        <v>5698</v>
      </c>
      <c r="AC1026" s="283">
        <f t="shared" si="143"/>
        <v>41913</v>
      </c>
      <c r="AD1026" s="294">
        <v>10</v>
      </c>
      <c r="AE1026" s="295" t="s">
        <v>5746</v>
      </c>
      <c r="AF1026" s="295">
        <v>10</v>
      </c>
      <c r="AG1026" s="295">
        <v>10</v>
      </c>
      <c r="AH1026" s="296">
        <v>1</v>
      </c>
      <c r="AI1026" s="297" t="s">
        <v>5766</v>
      </c>
      <c r="AJ1026" s="296">
        <v>1</v>
      </c>
      <c r="AK1026" s="286">
        <f t="shared" si="144"/>
        <v>1</v>
      </c>
      <c r="AL1026" s="287">
        <f t="shared" si="145"/>
        <v>0</v>
      </c>
      <c r="AM1026" s="287">
        <f t="shared" si="146"/>
        <v>0</v>
      </c>
    </row>
    <row r="1027" spans="1:39" ht="15" x14ac:dyDescent="0.25">
      <c r="A1027" s="296" t="s">
        <v>5752</v>
      </c>
      <c r="B1027" s="298">
        <f t="shared" si="150"/>
        <v>0.5</v>
      </c>
      <c r="C1027" s="296">
        <v>1</v>
      </c>
      <c r="D1027" s="298">
        <f t="shared" si="147"/>
        <v>0.5</v>
      </c>
      <c r="E1027" s="296" t="s">
        <v>2112</v>
      </c>
      <c r="F1027" s="276" t="str">
        <f t="shared" si="141"/>
        <v>SI</v>
      </c>
      <c r="G1027" s="296" t="s">
        <v>2112</v>
      </c>
      <c r="H1027" s="276" t="s">
        <v>6012</v>
      </c>
      <c r="I1027" s="296" t="s">
        <v>5970</v>
      </c>
      <c r="J1027" s="296" t="s">
        <v>4694</v>
      </c>
      <c r="K1027" s="296"/>
      <c r="L1027" s="296"/>
      <c r="M1027" s="296" t="s">
        <v>5138</v>
      </c>
      <c r="N1027" s="296" t="s">
        <v>5910</v>
      </c>
      <c r="O1027" s="296"/>
      <c r="P1027" s="296"/>
      <c r="Q1027" s="296"/>
      <c r="R1027" s="300" t="s">
        <v>5774</v>
      </c>
      <c r="S1027" s="296" t="str">
        <f t="shared" si="149"/>
        <v>PL2-4169-PPP002</v>
      </c>
      <c r="T1027" s="276" t="str">
        <f>TRIM(VLOOKUP(S1027,[1]Taxonomía!$A$3:$C$2148,3,FALSE))</f>
        <v>BOMBA DE SISTEMA DE ENFRIAMIENTO DE AGUA HORNO 1 TAG 3661-5FN-001-CQ1PU2</v>
      </c>
      <c r="U1027" s="295" t="s">
        <v>5742</v>
      </c>
      <c r="V1027" s="301">
        <v>41242</v>
      </c>
      <c r="W1027" s="295" t="s">
        <v>5743</v>
      </c>
      <c r="X1027" s="295" t="s">
        <v>5744</v>
      </c>
      <c r="Y1027" s="296" t="s">
        <v>4444</v>
      </c>
      <c r="Z1027" s="279" t="str">
        <f t="shared" si="142"/>
        <v>No Requerido</v>
      </c>
      <c r="AA1027" s="293" t="s">
        <v>5745</v>
      </c>
      <c r="AB1027" s="302" t="s">
        <v>5698</v>
      </c>
      <c r="AC1027" s="283">
        <f t="shared" si="143"/>
        <v>41913</v>
      </c>
      <c r="AD1027" s="294">
        <v>10</v>
      </c>
      <c r="AE1027" s="295" t="s">
        <v>5746</v>
      </c>
      <c r="AF1027" s="295">
        <v>10</v>
      </c>
      <c r="AG1027" s="295">
        <v>10</v>
      </c>
      <c r="AH1027" s="296">
        <v>1</v>
      </c>
      <c r="AI1027" s="297" t="s">
        <v>5766</v>
      </c>
      <c r="AJ1027" s="296">
        <v>0.5</v>
      </c>
      <c r="AK1027" s="286">
        <f t="shared" si="144"/>
        <v>0.5</v>
      </c>
      <c r="AL1027" s="287">
        <f t="shared" si="145"/>
        <v>0</v>
      </c>
      <c r="AM1027" s="287">
        <f t="shared" si="146"/>
        <v>0</v>
      </c>
    </row>
    <row r="1028" spans="1:39" ht="15" x14ac:dyDescent="0.25">
      <c r="A1028" s="296" t="s">
        <v>5754</v>
      </c>
      <c r="B1028" s="298">
        <f t="shared" si="150"/>
        <v>0.5</v>
      </c>
      <c r="C1028" s="296">
        <v>1</v>
      </c>
      <c r="D1028" s="298">
        <f t="shared" si="147"/>
        <v>0.5</v>
      </c>
      <c r="E1028" s="296" t="s">
        <v>2112</v>
      </c>
      <c r="F1028" s="276" t="str">
        <f t="shared" si="141"/>
        <v>SI</v>
      </c>
      <c r="G1028" s="296" t="s">
        <v>2112</v>
      </c>
      <c r="H1028" s="276" t="s">
        <v>6012</v>
      </c>
      <c r="I1028" s="296" t="s">
        <v>5971</v>
      </c>
      <c r="J1028" s="296" t="s">
        <v>4694</v>
      </c>
      <c r="K1028" s="296"/>
      <c r="L1028" s="296"/>
      <c r="M1028" s="296" t="s">
        <v>5138</v>
      </c>
      <c r="N1028" s="296" t="s">
        <v>5910</v>
      </c>
      <c r="O1028" s="296"/>
      <c r="P1028" s="296"/>
      <c r="Q1028" s="296"/>
      <c r="R1028" s="300" t="s">
        <v>5774</v>
      </c>
      <c r="S1028" s="296" t="str">
        <f t="shared" si="149"/>
        <v>PL2-4169-PPP002</v>
      </c>
      <c r="T1028" s="276" t="str">
        <f>TRIM(VLOOKUP(S1028,[1]Taxonomía!$A$3:$C$2148,3,FALSE))</f>
        <v>BOMBA DE SISTEMA DE ENFRIAMIENTO DE AGUA HORNO 1 TAG 3661-5FN-001-CQ1PU2</v>
      </c>
      <c r="U1028" s="295" t="s">
        <v>5742</v>
      </c>
      <c r="V1028" s="301">
        <v>41242</v>
      </c>
      <c r="W1028" s="295" t="s">
        <v>5743</v>
      </c>
      <c r="X1028" s="295" t="s">
        <v>5744</v>
      </c>
      <c r="Y1028" s="296" t="s">
        <v>4444</v>
      </c>
      <c r="Z1028" s="279" t="str">
        <f t="shared" si="142"/>
        <v>No Requerido</v>
      </c>
      <c r="AA1028" s="293" t="s">
        <v>5745</v>
      </c>
      <c r="AB1028" s="302" t="s">
        <v>5698</v>
      </c>
      <c r="AC1028" s="283">
        <f t="shared" si="143"/>
        <v>41913</v>
      </c>
      <c r="AD1028" s="294">
        <v>10</v>
      </c>
      <c r="AE1028" s="295" t="s">
        <v>5746</v>
      </c>
      <c r="AF1028" s="295">
        <v>10</v>
      </c>
      <c r="AG1028" s="295">
        <v>10</v>
      </c>
      <c r="AH1028" s="296">
        <v>1</v>
      </c>
      <c r="AI1028" s="297" t="s">
        <v>5766</v>
      </c>
      <c r="AJ1028" s="296">
        <v>0.5</v>
      </c>
      <c r="AK1028" s="286">
        <f t="shared" si="144"/>
        <v>0.5</v>
      </c>
      <c r="AL1028" s="287">
        <f t="shared" si="145"/>
        <v>0</v>
      </c>
      <c r="AM1028" s="287">
        <f t="shared" si="146"/>
        <v>0</v>
      </c>
    </row>
    <row r="1029" spans="1:39" ht="15" x14ac:dyDescent="0.25">
      <c r="A1029" s="296" t="s">
        <v>5740</v>
      </c>
      <c r="B1029" s="298">
        <f t="shared" si="150"/>
        <v>1</v>
      </c>
      <c r="C1029" s="296">
        <v>1</v>
      </c>
      <c r="D1029" s="298">
        <f t="shared" si="147"/>
        <v>1</v>
      </c>
      <c r="E1029" s="296" t="s">
        <v>2112</v>
      </c>
      <c r="F1029" s="276" t="str">
        <f t="shared" si="141"/>
        <v>SI</v>
      </c>
      <c r="G1029" s="296" t="s">
        <v>2112</v>
      </c>
      <c r="H1029" s="276" t="s">
        <v>6013</v>
      </c>
      <c r="I1029" s="296" t="s">
        <v>5977</v>
      </c>
      <c r="J1029" s="296" t="s">
        <v>4694</v>
      </c>
      <c r="K1029" s="296"/>
      <c r="L1029" s="296"/>
      <c r="M1029" s="296" t="s">
        <v>5138</v>
      </c>
      <c r="N1029" s="296" t="s">
        <v>5910</v>
      </c>
      <c r="O1029" s="296"/>
      <c r="P1029" s="296"/>
      <c r="Q1029" s="296"/>
      <c r="R1029" s="300" t="s">
        <v>5778</v>
      </c>
      <c r="S1029" s="296" t="str">
        <f t="shared" si="149"/>
        <v>PL2-4169-PPP003</v>
      </c>
      <c r="T1029" s="276" t="str">
        <f>TRIM(VLOOKUP(S1029,[1]Taxonomía!$A$3:$C$2148,3,FALSE))</f>
        <v>BOMBA DE SISTEMA DE ENFRIAMIENTO DE AGUA HORNO 1 TAG 3661-5FN-001-CQ1PU3</v>
      </c>
      <c r="U1029" s="295" t="s">
        <v>5742</v>
      </c>
      <c r="V1029" s="301">
        <v>41242</v>
      </c>
      <c r="W1029" s="295" t="s">
        <v>5743</v>
      </c>
      <c r="X1029" s="295" t="s">
        <v>5744</v>
      </c>
      <c r="Y1029" s="296" t="s">
        <v>4444</v>
      </c>
      <c r="Z1029" s="279" t="str">
        <f t="shared" si="142"/>
        <v>Requerido</v>
      </c>
      <c r="AA1029" s="293" t="s">
        <v>5745</v>
      </c>
      <c r="AB1029" s="302" t="s">
        <v>5698</v>
      </c>
      <c r="AC1029" s="283">
        <f t="shared" si="143"/>
        <v>41913</v>
      </c>
      <c r="AD1029" s="294">
        <v>10</v>
      </c>
      <c r="AE1029" s="295" t="s">
        <v>5746</v>
      </c>
      <c r="AF1029" s="295">
        <v>10</v>
      </c>
      <c r="AG1029" s="295">
        <v>10</v>
      </c>
      <c r="AH1029" s="296">
        <v>1</v>
      </c>
      <c r="AI1029" s="297" t="s">
        <v>5766</v>
      </c>
      <c r="AJ1029" s="296">
        <v>1</v>
      </c>
      <c r="AK1029" s="286">
        <f t="shared" si="144"/>
        <v>1</v>
      </c>
      <c r="AL1029" s="287">
        <f t="shared" si="145"/>
        <v>0</v>
      </c>
      <c r="AM1029" s="287">
        <f t="shared" si="146"/>
        <v>0</v>
      </c>
    </row>
    <row r="1030" spans="1:39" ht="15" x14ac:dyDescent="0.25">
      <c r="A1030" s="296" t="s">
        <v>5752</v>
      </c>
      <c r="B1030" s="298">
        <f t="shared" si="150"/>
        <v>0.5</v>
      </c>
      <c r="C1030" s="296">
        <v>1</v>
      </c>
      <c r="D1030" s="298">
        <f t="shared" si="147"/>
        <v>0.5</v>
      </c>
      <c r="E1030" s="296" t="s">
        <v>2112</v>
      </c>
      <c r="F1030" s="276" t="str">
        <f t="shared" si="141"/>
        <v>SI</v>
      </c>
      <c r="G1030" s="296" t="s">
        <v>2112</v>
      </c>
      <c r="H1030" s="276" t="s">
        <v>6013</v>
      </c>
      <c r="I1030" s="296" t="s">
        <v>5970</v>
      </c>
      <c r="J1030" s="296" t="s">
        <v>4694</v>
      </c>
      <c r="K1030" s="296"/>
      <c r="L1030" s="296"/>
      <c r="M1030" s="296" t="s">
        <v>5138</v>
      </c>
      <c r="N1030" s="296" t="s">
        <v>5910</v>
      </c>
      <c r="O1030" s="296"/>
      <c r="P1030" s="296"/>
      <c r="Q1030" s="296"/>
      <c r="R1030" s="300" t="s">
        <v>5778</v>
      </c>
      <c r="S1030" s="296" t="str">
        <f t="shared" si="149"/>
        <v>PL2-4169-PPP003</v>
      </c>
      <c r="T1030" s="276" t="str">
        <f>TRIM(VLOOKUP(S1030,[1]Taxonomía!$A$3:$C$2148,3,FALSE))</f>
        <v>BOMBA DE SISTEMA DE ENFRIAMIENTO DE AGUA HORNO 1 TAG 3661-5FN-001-CQ1PU3</v>
      </c>
      <c r="U1030" s="295" t="s">
        <v>5742</v>
      </c>
      <c r="V1030" s="301">
        <v>41242</v>
      </c>
      <c r="W1030" s="295" t="s">
        <v>5743</v>
      </c>
      <c r="X1030" s="295" t="s">
        <v>5744</v>
      </c>
      <c r="Y1030" s="296" t="s">
        <v>4444</v>
      </c>
      <c r="Z1030" s="279" t="str">
        <f t="shared" si="142"/>
        <v>No Requerido</v>
      </c>
      <c r="AA1030" s="293" t="s">
        <v>5745</v>
      </c>
      <c r="AB1030" s="302" t="s">
        <v>5698</v>
      </c>
      <c r="AC1030" s="283">
        <f t="shared" si="143"/>
        <v>41913</v>
      </c>
      <c r="AD1030" s="294">
        <v>10</v>
      </c>
      <c r="AE1030" s="295" t="s">
        <v>5746</v>
      </c>
      <c r="AF1030" s="295">
        <v>10</v>
      </c>
      <c r="AG1030" s="295">
        <v>10</v>
      </c>
      <c r="AH1030" s="296">
        <v>1</v>
      </c>
      <c r="AI1030" s="297" t="s">
        <v>5766</v>
      </c>
      <c r="AJ1030" s="296">
        <v>0.5</v>
      </c>
      <c r="AK1030" s="286">
        <f t="shared" si="144"/>
        <v>0.5</v>
      </c>
      <c r="AL1030" s="287">
        <f t="shared" si="145"/>
        <v>0</v>
      </c>
      <c r="AM1030" s="287">
        <f t="shared" si="146"/>
        <v>0</v>
      </c>
    </row>
    <row r="1031" spans="1:39" ht="15" x14ac:dyDescent="0.25">
      <c r="A1031" s="296" t="s">
        <v>5754</v>
      </c>
      <c r="B1031" s="298">
        <f t="shared" si="150"/>
        <v>0.5</v>
      </c>
      <c r="C1031" s="296">
        <v>1</v>
      </c>
      <c r="D1031" s="298">
        <f t="shared" si="147"/>
        <v>0.5</v>
      </c>
      <c r="E1031" s="296" t="s">
        <v>2112</v>
      </c>
      <c r="F1031" s="276" t="str">
        <f t="shared" si="141"/>
        <v>SI</v>
      </c>
      <c r="G1031" s="296" t="s">
        <v>2112</v>
      </c>
      <c r="H1031" s="276" t="s">
        <v>6013</v>
      </c>
      <c r="I1031" s="296" t="s">
        <v>5971</v>
      </c>
      <c r="J1031" s="296" t="s">
        <v>4694</v>
      </c>
      <c r="K1031" s="296"/>
      <c r="L1031" s="296"/>
      <c r="M1031" s="296" t="s">
        <v>5138</v>
      </c>
      <c r="N1031" s="296" t="s">
        <v>5910</v>
      </c>
      <c r="O1031" s="296"/>
      <c r="P1031" s="296"/>
      <c r="Q1031" s="296"/>
      <c r="R1031" s="300" t="s">
        <v>5778</v>
      </c>
      <c r="S1031" s="296" t="str">
        <f t="shared" si="149"/>
        <v>PL2-4169-PPP003</v>
      </c>
      <c r="T1031" s="276" t="str">
        <f>TRIM(VLOOKUP(S1031,[1]Taxonomía!$A$3:$C$2148,3,FALSE))</f>
        <v>BOMBA DE SISTEMA DE ENFRIAMIENTO DE AGUA HORNO 1 TAG 3661-5FN-001-CQ1PU3</v>
      </c>
      <c r="U1031" s="295" t="s">
        <v>5742</v>
      </c>
      <c r="V1031" s="301">
        <v>41242</v>
      </c>
      <c r="W1031" s="295" t="s">
        <v>5743</v>
      </c>
      <c r="X1031" s="295" t="s">
        <v>5744</v>
      </c>
      <c r="Y1031" s="296" t="s">
        <v>4444</v>
      </c>
      <c r="Z1031" s="279" t="str">
        <f t="shared" si="142"/>
        <v>No Requerido</v>
      </c>
      <c r="AA1031" s="293" t="s">
        <v>5745</v>
      </c>
      <c r="AB1031" s="302" t="s">
        <v>5698</v>
      </c>
      <c r="AC1031" s="283">
        <f t="shared" si="143"/>
        <v>41913</v>
      </c>
      <c r="AD1031" s="294">
        <v>10</v>
      </c>
      <c r="AE1031" s="295" t="s">
        <v>5746</v>
      </c>
      <c r="AF1031" s="295">
        <v>10</v>
      </c>
      <c r="AG1031" s="295">
        <v>10</v>
      </c>
      <c r="AH1031" s="296">
        <v>1</v>
      </c>
      <c r="AI1031" s="297" t="s">
        <v>5766</v>
      </c>
      <c r="AJ1031" s="296">
        <v>0.5</v>
      </c>
      <c r="AK1031" s="286">
        <f t="shared" si="144"/>
        <v>0.5</v>
      </c>
      <c r="AL1031" s="287">
        <f t="shared" si="145"/>
        <v>0</v>
      </c>
      <c r="AM1031" s="287">
        <f t="shared" si="146"/>
        <v>0</v>
      </c>
    </row>
    <row r="1032" spans="1:39" ht="15" x14ac:dyDescent="0.25">
      <c r="A1032" s="296" t="s">
        <v>5740</v>
      </c>
      <c r="B1032" s="298">
        <f t="shared" si="150"/>
        <v>0.5</v>
      </c>
      <c r="C1032" s="296">
        <v>1</v>
      </c>
      <c r="D1032" s="298">
        <f t="shared" si="147"/>
        <v>0.5</v>
      </c>
      <c r="E1032" s="296" t="s">
        <v>2112</v>
      </c>
      <c r="F1032" s="276" t="str">
        <f t="shared" si="141"/>
        <v>SI</v>
      </c>
      <c r="G1032" s="296" t="s">
        <v>2112</v>
      </c>
      <c r="H1032" s="276" t="s">
        <v>4114</v>
      </c>
      <c r="I1032" s="296" t="s">
        <v>5943</v>
      </c>
      <c r="J1032" s="296" t="s">
        <v>5203</v>
      </c>
      <c r="K1032" s="296"/>
      <c r="L1032" s="296"/>
      <c r="M1032" s="296" t="s">
        <v>5138</v>
      </c>
      <c r="N1032" s="296" t="s">
        <v>5910</v>
      </c>
      <c r="O1032" s="296"/>
      <c r="P1032" s="296"/>
      <c r="Q1032" s="296"/>
      <c r="R1032" s="300" t="s">
        <v>5782</v>
      </c>
      <c r="S1032" s="296" t="str">
        <f t="shared" si="149"/>
        <v>PL2-4169-PPP016</v>
      </c>
      <c r="T1032" s="276" t="str">
        <f>TRIM(VLOOKUP(S1032,[1]Taxonomía!$A$3:$C$2148,3,FALSE))</f>
        <v>BOMBA DE ALIMENTACION DE FILTRO SCAVENGER DE EXTRACCION DE MERCURIO TAG 3640-5PU-001</v>
      </c>
      <c r="U1032" s="295" t="s">
        <v>5742</v>
      </c>
      <c r="V1032" s="301">
        <v>41242</v>
      </c>
      <c r="W1032" s="295" t="s">
        <v>5743</v>
      </c>
      <c r="X1032" s="295" t="s">
        <v>5744</v>
      </c>
      <c r="Y1032" s="296" t="s">
        <v>4444</v>
      </c>
      <c r="Z1032" s="279" t="str">
        <f t="shared" si="142"/>
        <v>Requerido</v>
      </c>
      <c r="AA1032" s="293" t="s">
        <v>5745</v>
      </c>
      <c r="AB1032" s="302" t="s">
        <v>5698</v>
      </c>
      <c r="AC1032" s="283">
        <f t="shared" si="143"/>
        <v>41913</v>
      </c>
      <c r="AD1032" s="294">
        <v>10</v>
      </c>
      <c r="AE1032" s="295" t="s">
        <v>5746</v>
      </c>
      <c r="AF1032" s="295">
        <v>10</v>
      </c>
      <c r="AG1032" s="295">
        <v>10</v>
      </c>
      <c r="AH1032" s="296">
        <v>1</v>
      </c>
      <c r="AI1032" s="297" t="s">
        <v>5766</v>
      </c>
      <c r="AJ1032" s="296">
        <v>0.5</v>
      </c>
      <c r="AK1032" s="286">
        <f t="shared" si="144"/>
        <v>0.5</v>
      </c>
      <c r="AL1032" s="287">
        <f t="shared" si="145"/>
        <v>0</v>
      </c>
      <c r="AM1032" s="287">
        <f t="shared" si="146"/>
        <v>0</v>
      </c>
    </row>
    <row r="1033" spans="1:39" ht="15" x14ac:dyDescent="0.25">
      <c r="A1033" s="296" t="s">
        <v>5754</v>
      </c>
      <c r="B1033" s="298">
        <f t="shared" si="150"/>
        <v>0.5</v>
      </c>
      <c r="C1033" s="296">
        <v>1</v>
      </c>
      <c r="D1033" s="298">
        <f t="shared" si="147"/>
        <v>0.5</v>
      </c>
      <c r="E1033" s="296" t="s">
        <v>2112</v>
      </c>
      <c r="F1033" s="276" t="str">
        <f t="shared" ref="F1033:F1069" si="151">IF(AK1033&gt;0,"SI","NO")</f>
        <v>SI</v>
      </c>
      <c r="G1033" s="296" t="s">
        <v>2112</v>
      </c>
      <c r="H1033" s="276" t="s">
        <v>4114</v>
      </c>
      <c r="I1033" s="296" t="s">
        <v>5911</v>
      </c>
      <c r="J1033" s="296" t="s">
        <v>5203</v>
      </c>
      <c r="K1033" s="296"/>
      <c r="L1033" s="296"/>
      <c r="M1033" s="296" t="s">
        <v>5138</v>
      </c>
      <c r="N1033" s="296" t="s">
        <v>5910</v>
      </c>
      <c r="O1033" s="296"/>
      <c r="P1033" s="296"/>
      <c r="Q1033" s="296"/>
      <c r="R1033" s="300" t="s">
        <v>5782</v>
      </c>
      <c r="S1033" s="296" t="str">
        <f t="shared" si="149"/>
        <v>PL2-4169-PPP016</v>
      </c>
      <c r="T1033" s="276" t="str">
        <f>TRIM(VLOOKUP(S1033,[1]Taxonomía!$A$3:$C$2148,3,FALSE))</f>
        <v>BOMBA DE ALIMENTACION DE FILTRO SCAVENGER DE EXTRACCION DE MERCURIO TAG 3640-5PU-001</v>
      </c>
      <c r="U1033" s="295" t="s">
        <v>5742</v>
      </c>
      <c r="V1033" s="301">
        <v>41242</v>
      </c>
      <c r="W1033" s="295" t="s">
        <v>5743</v>
      </c>
      <c r="X1033" s="295" t="s">
        <v>5744</v>
      </c>
      <c r="Y1033" s="296" t="s">
        <v>4444</v>
      </c>
      <c r="Z1033" s="279" t="str">
        <f t="shared" ref="Z1033:Z1069" si="152">IF(ISERR(SEARCH("Detenido",I1033)),"No Requerido","Requerido")</f>
        <v>No Requerido</v>
      </c>
      <c r="AA1033" s="293" t="s">
        <v>5745</v>
      </c>
      <c r="AB1033" s="302" t="s">
        <v>5698</v>
      </c>
      <c r="AC1033" s="283">
        <f t="shared" ref="AC1033:AC1069" si="153">VLOOKUP(AB1033,$AK$1:$AL$5,2,FALSE)</f>
        <v>41913</v>
      </c>
      <c r="AD1033" s="294">
        <v>10</v>
      </c>
      <c r="AE1033" s="295" t="s">
        <v>5746</v>
      </c>
      <c r="AF1033" s="295">
        <v>10</v>
      </c>
      <c r="AG1033" s="295">
        <v>10</v>
      </c>
      <c r="AH1033" s="296">
        <v>1</v>
      </c>
      <c r="AI1033" s="297" t="s">
        <v>5766</v>
      </c>
      <c r="AJ1033" s="296">
        <v>0.5</v>
      </c>
      <c r="AK1033" s="286">
        <f t="shared" ref="AK1033:AK1069" si="154">AJ1033*AH1033</f>
        <v>0.5</v>
      </c>
      <c r="AL1033" s="287">
        <f t="shared" ref="AL1033:AL1069" si="155">SUMIFS(EO1033:UQ1033,EO$7:UQ$7,"&lt;&gt;SM")</f>
        <v>0</v>
      </c>
      <c r="AM1033" s="287">
        <f t="shared" si="146"/>
        <v>0</v>
      </c>
    </row>
    <row r="1034" spans="1:39" ht="15" x14ac:dyDescent="0.25">
      <c r="A1034" s="296" t="s">
        <v>5756</v>
      </c>
      <c r="B1034" s="298">
        <f t="shared" si="150"/>
        <v>0.5</v>
      </c>
      <c r="C1034" s="296">
        <v>1</v>
      </c>
      <c r="D1034" s="298">
        <f t="shared" si="147"/>
        <v>0.5</v>
      </c>
      <c r="E1034" s="296" t="s">
        <v>2112</v>
      </c>
      <c r="F1034" s="276" t="str">
        <f t="shared" si="151"/>
        <v>SI</v>
      </c>
      <c r="G1034" s="296" t="s">
        <v>2112</v>
      </c>
      <c r="H1034" s="276" t="s">
        <v>4114</v>
      </c>
      <c r="I1034" s="296" t="s">
        <v>5912</v>
      </c>
      <c r="J1034" s="296" t="s">
        <v>5203</v>
      </c>
      <c r="K1034" s="296"/>
      <c r="L1034" s="296"/>
      <c r="M1034" s="296" t="s">
        <v>5138</v>
      </c>
      <c r="N1034" s="296" t="s">
        <v>5910</v>
      </c>
      <c r="O1034" s="296"/>
      <c r="P1034" s="296"/>
      <c r="Q1034" s="296"/>
      <c r="R1034" s="300" t="s">
        <v>5782</v>
      </c>
      <c r="S1034" s="296" t="str">
        <f t="shared" si="149"/>
        <v>PL2-4169-PPP016</v>
      </c>
      <c r="T1034" s="276" t="str">
        <f>TRIM(VLOOKUP(S1034,[1]Taxonomía!$A$3:$C$2148,3,FALSE))</f>
        <v>BOMBA DE ALIMENTACION DE FILTRO SCAVENGER DE EXTRACCION DE MERCURIO TAG 3640-5PU-001</v>
      </c>
      <c r="U1034" s="295" t="s">
        <v>5742</v>
      </c>
      <c r="V1034" s="301">
        <v>41242</v>
      </c>
      <c r="W1034" s="295" t="s">
        <v>5743</v>
      </c>
      <c r="X1034" s="295" t="s">
        <v>5744</v>
      </c>
      <c r="Y1034" s="296" t="s">
        <v>4444</v>
      </c>
      <c r="Z1034" s="279" t="str">
        <f t="shared" si="152"/>
        <v>No Requerido</v>
      </c>
      <c r="AA1034" s="293" t="s">
        <v>5745</v>
      </c>
      <c r="AB1034" s="302" t="s">
        <v>5698</v>
      </c>
      <c r="AC1034" s="283">
        <f t="shared" si="153"/>
        <v>41913</v>
      </c>
      <c r="AD1034" s="294">
        <v>10</v>
      </c>
      <c r="AE1034" s="295" t="s">
        <v>5746</v>
      </c>
      <c r="AF1034" s="295">
        <v>10</v>
      </c>
      <c r="AG1034" s="295">
        <v>10</v>
      </c>
      <c r="AH1034" s="296">
        <v>1</v>
      </c>
      <c r="AI1034" s="297" t="s">
        <v>5766</v>
      </c>
      <c r="AJ1034" s="296">
        <v>0.5</v>
      </c>
      <c r="AK1034" s="286">
        <f t="shared" si="154"/>
        <v>0.5</v>
      </c>
      <c r="AL1034" s="287">
        <f t="shared" si="155"/>
        <v>0</v>
      </c>
      <c r="AM1034" s="287">
        <f t="shared" ref="AM1034:AM1069" si="156">COUNTIFS(EO1034:UQ1034,"&gt;0",EO$7:UQ$7,"&lt;&gt;SM")</f>
        <v>0</v>
      </c>
    </row>
    <row r="1035" spans="1:39" ht="15" x14ac:dyDescent="0.25">
      <c r="A1035" s="296" t="s">
        <v>5740</v>
      </c>
      <c r="B1035" s="298">
        <f t="shared" si="150"/>
        <v>0.5</v>
      </c>
      <c r="C1035" s="296">
        <v>1</v>
      </c>
      <c r="D1035" s="298">
        <f t="shared" si="147"/>
        <v>0.5</v>
      </c>
      <c r="E1035" s="296" t="s">
        <v>2112</v>
      </c>
      <c r="F1035" s="276" t="str">
        <f t="shared" si="151"/>
        <v>SI</v>
      </c>
      <c r="G1035" s="296" t="s">
        <v>2112</v>
      </c>
      <c r="H1035" s="276" t="s">
        <v>4223</v>
      </c>
      <c r="I1035" s="296" t="s">
        <v>5943</v>
      </c>
      <c r="J1035" s="296" t="s">
        <v>5206</v>
      </c>
      <c r="K1035" s="296"/>
      <c r="L1035" s="296"/>
      <c r="M1035" s="296" t="s">
        <v>5138</v>
      </c>
      <c r="N1035" s="296" t="s">
        <v>5910</v>
      </c>
      <c r="O1035" s="296"/>
      <c r="P1035" s="296"/>
      <c r="Q1035" s="296"/>
      <c r="R1035" s="300" t="s">
        <v>5790</v>
      </c>
      <c r="S1035" s="296" t="str">
        <f t="shared" si="149"/>
        <v>PL2-4169-PPP017</v>
      </c>
      <c r="T1035" s="276" t="str">
        <f>TRIM(VLOOKUP(S1035,[1]Taxonomía!$A$3:$C$2148,3,FALSE))</f>
        <v>BOMBA DE ALIMENTACION DE AGUA DE ENFRIAMIENTO DE ESCORIA TAG 3663-5PU-002</v>
      </c>
      <c r="U1035" s="295" t="s">
        <v>5742</v>
      </c>
      <c r="V1035" s="301">
        <v>41242</v>
      </c>
      <c r="W1035" s="295" t="s">
        <v>5743</v>
      </c>
      <c r="X1035" s="295" t="s">
        <v>5744</v>
      </c>
      <c r="Y1035" s="296" t="s">
        <v>4444</v>
      </c>
      <c r="Z1035" s="279" t="str">
        <f t="shared" si="152"/>
        <v>Requerido</v>
      </c>
      <c r="AA1035" s="293" t="s">
        <v>5745</v>
      </c>
      <c r="AB1035" s="302" t="s">
        <v>5698</v>
      </c>
      <c r="AC1035" s="283">
        <f t="shared" si="153"/>
        <v>41913</v>
      </c>
      <c r="AD1035" s="294">
        <v>10</v>
      </c>
      <c r="AE1035" s="295" t="s">
        <v>5746</v>
      </c>
      <c r="AF1035" s="295">
        <v>10</v>
      </c>
      <c r="AG1035" s="295">
        <v>10</v>
      </c>
      <c r="AH1035" s="296">
        <v>1</v>
      </c>
      <c r="AI1035" s="297" t="s">
        <v>5766</v>
      </c>
      <c r="AJ1035" s="296">
        <v>0.5</v>
      </c>
      <c r="AK1035" s="286">
        <f t="shared" si="154"/>
        <v>0.5</v>
      </c>
      <c r="AL1035" s="287">
        <f t="shared" si="155"/>
        <v>0</v>
      </c>
      <c r="AM1035" s="287">
        <f t="shared" si="156"/>
        <v>0</v>
      </c>
    </row>
    <row r="1036" spans="1:39" ht="15" x14ac:dyDescent="0.25">
      <c r="A1036" s="296" t="s">
        <v>5754</v>
      </c>
      <c r="B1036" s="298">
        <f t="shared" si="150"/>
        <v>0.5</v>
      </c>
      <c r="C1036" s="296">
        <v>1</v>
      </c>
      <c r="D1036" s="298">
        <f t="shared" si="147"/>
        <v>0.5</v>
      </c>
      <c r="E1036" s="296" t="s">
        <v>2112</v>
      </c>
      <c r="F1036" s="276" t="str">
        <f t="shared" si="151"/>
        <v>SI</v>
      </c>
      <c r="G1036" s="296" t="s">
        <v>2112</v>
      </c>
      <c r="H1036" s="276" t="s">
        <v>4223</v>
      </c>
      <c r="I1036" s="296" t="s">
        <v>5911</v>
      </c>
      <c r="J1036" s="296" t="s">
        <v>5206</v>
      </c>
      <c r="K1036" s="296"/>
      <c r="L1036" s="296"/>
      <c r="M1036" s="296" t="s">
        <v>5138</v>
      </c>
      <c r="N1036" s="296" t="s">
        <v>5910</v>
      </c>
      <c r="O1036" s="296"/>
      <c r="P1036" s="296"/>
      <c r="Q1036" s="296"/>
      <c r="R1036" s="300" t="s">
        <v>5790</v>
      </c>
      <c r="S1036" s="296" t="str">
        <f t="shared" si="149"/>
        <v>PL2-4169-PPP017</v>
      </c>
      <c r="T1036" s="276" t="str">
        <f>TRIM(VLOOKUP(S1036,[1]Taxonomía!$A$3:$C$2148,3,FALSE))</f>
        <v>BOMBA DE ALIMENTACION DE AGUA DE ENFRIAMIENTO DE ESCORIA TAG 3663-5PU-002</v>
      </c>
      <c r="U1036" s="295" t="s">
        <v>5742</v>
      </c>
      <c r="V1036" s="301">
        <v>41242</v>
      </c>
      <c r="W1036" s="295" t="s">
        <v>5743</v>
      </c>
      <c r="X1036" s="295" t="s">
        <v>5744</v>
      </c>
      <c r="Y1036" s="296" t="s">
        <v>4444</v>
      </c>
      <c r="Z1036" s="279" t="str">
        <f t="shared" si="152"/>
        <v>No Requerido</v>
      </c>
      <c r="AA1036" s="293" t="s">
        <v>5745</v>
      </c>
      <c r="AB1036" s="302" t="s">
        <v>5698</v>
      </c>
      <c r="AC1036" s="283">
        <f t="shared" si="153"/>
        <v>41913</v>
      </c>
      <c r="AD1036" s="294">
        <v>10</v>
      </c>
      <c r="AE1036" s="295" t="s">
        <v>5746</v>
      </c>
      <c r="AF1036" s="295">
        <v>10</v>
      </c>
      <c r="AG1036" s="295">
        <v>10</v>
      </c>
      <c r="AH1036" s="296">
        <v>1</v>
      </c>
      <c r="AI1036" s="297" t="s">
        <v>5766</v>
      </c>
      <c r="AJ1036" s="296">
        <v>0.5</v>
      </c>
      <c r="AK1036" s="286">
        <f t="shared" si="154"/>
        <v>0.5</v>
      </c>
      <c r="AL1036" s="287">
        <f t="shared" si="155"/>
        <v>0</v>
      </c>
      <c r="AM1036" s="287">
        <f t="shared" si="156"/>
        <v>0</v>
      </c>
    </row>
    <row r="1037" spans="1:39" ht="15" x14ac:dyDescent="0.25">
      <c r="A1037" s="296" t="s">
        <v>5756</v>
      </c>
      <c r="B1037" s="298">
        <f t="shared" si="150"/>
        <v>0.5</v>
      </c>
      <c r="C1037" s="296">
        <v>1</v>
      </c>
      <c r="D1037" s="298">
        <f t="shared" si="147"/>
        <v>0.5</v>
      </c>
      <c r="E1037" s="296" t="s">
        <v>2112</v>
      </c>
      <c r="F1037" s="276" t="str">
        <f t="shared" si="151"/>
        <v>SI</v>
      </c>
      <c r="G1037" s="296" t="s">
        <v>2112</v>
      </c>
      <c r="H1037" s="276" t="s">
        <v>4223</v>
      </c>
      <c r="I1037" s="296" t="s">
        <v>5912</v>
      </c>
      <c r="J1037" s="296" t="s">
        <v>5206</v>
      </c>
      <c r="K1037" s="296"/>
      <c r="L1037" s="296"/>
      <c r="M1037" s="296" t="s">
        <v>5138</v>
      </c>
      <c r="N1037" s="296" t="s">
        <v>5910</v>
      </c>
      <c r="O1037" s="296"/>
      <c r="P1037" s="296"/>
      <c r="Q1037" s="296"/>
      <c r="R1037" s="300" t="s">
        <v>5790</v>
      </c>
      <c r="S1037" s="296" t="str">
        <f t="shared" si="149"/>
        <v>PL2-4169-PPP017</v>
      </c>
      <c r="T1037" s="276" t="str">
        <f>TRIM(VLOOKUP(S1037,[1]Taxonomía!$A$3:$C$2148,3,FALSE))</f>
        <v>BOMBA DE ALIMENTACION DE AGUA DE ENFRIAMIENTO DE ESCORIA TAG 3663-5PU-002</v>
      </c>
      <c r="U1037" s="295" t="s">
        <v>5742</v>
      </c>
      <c r="V1037" s="301">
        <v>41242</v>
      </c>
      <c r="W1037" s="295" t="s">
        <v>5743</v>
      </c>
      <c r="X1037" s="295" t="s">
        <v>5744</v>
      </c>
      <c r="Y1037" s="296" t="s">
        <v>4444</v>
      </c>
      <c r="Z1037" s="279" t="str">
        <f t="shared" si="152"/>
        <v>No Requerido</v>
      </c>
      <c r="AA1037" s="293" t="s">
        <v>5745</v>
      </c>
      <c r="AB1037" s="302" t="s">
        <v>5698</v>
      </c>
      <c r="AC1037" s="283">
        <f t="shared" si="153"/>
        <v>41913</v>
      </c>
      <c r="AD1037" s="294">
        <v>10</v>
      </c>
      <c r="AE1037" s="295" t="s">
        <v>5746</v>
      </c>
      <c r="AF1037" s="295">
        <v>10</v>
      </c>
      <c r="AG1037" s="295">
        <v>10</v>
      </c>
      <c r="AH1037" s="296">
        <v>1</v>
      </c>
      <c r="AI1037" s="297" t="s">
        <v>5766</v>
      </c>
      <c r="AJ1037" s="296">
        <v>0.5</v>
      </c>
      <c r="AK1037" s="286">
        <f t="shared" si="154"/>
        <v>0.5</v>
      </c>
      <c r="AL1037" s="287">
        <f t="shared" si="155"/>
        <v>0</v>
      </c>
      <c r="AM1037" s="287">
        <f t="shared" si="156"/>
        <v>0</v>
      </c>
    </row>
    <row r="1038" spans="1:39" ht="15" x14ac:dyDescent="0.25">
      <c r="A1038" s="296" t="s">
        <v>5740</v>
      </c>
      <c r="B1038" s="298">
        <v>1</v>
      </c>
      <c r="C1038" s="296">
        <v>1</v>
      </c>
      <c r="D1038" s="298">
        <f t="shared" si="147"/>
        <v>1</v>
      </c>
      <c r="E1038" s="296" t="s">
        <v>2112</v>
      </c>
      <c r="F1038" s="276" t="str">
        <f t="shared" si="151"/>
        <v>SI</v>
      </c>
      <c r="G1038" s="296" t="s">
        <v>2112</v>
      </c>
      <c r="H1038" s="276" t="s">
        <v>5531</v>
      </c>
      <c r="I1038" s="296" t="s">
        <v>6014</v>
      </c>
      <c r="J1038" s="299" t="s">
        <v>4513</v>
      </c>
      <c r="K1038" s="299"/>
      <c r="L1038" s="299"/>
      <c r="M1038" s="296" t="s">
        <v>5138</v>
      </c>
      <c r="N1038" s="296" t="s">
        <v>5871</v>
      </c>
      <c r="O1038" s="296"/>
      <c r="P1038" s="296"/>
      <c r="Q1038" s="296"/>
      <c r="R1038" s="300" t="s">
        <v>5765</v>
      </c>
      <c r="S1038" s="296" t="str">
        <f t="shared" si="149"/>
        <v>PL2-4169-SCR001</v>
      </c>
      <c r="T1038" s="276" t="str">
        <f>TRIM(VLOOKUP(S1038,[1]Taxonomía!$A$3:$C$2148,3,FALSE))</f>
        <v>ZARANDA DE RECUPERACION DE ESCORIA GRUESA TAG 3663-5SN-001</v>
      </c>
      <c r="U1038" s="295" t="s">
        <v>5742</v>
      </c>
      <c r="V1038" s="301">
        <v>41242</v>
      </c>
      <c r="W1038" s="295" t="s">
        <v>5743</v>
      </c>
      <c r="X1038" s="295" t="s">
        <v>5744</v>
      </c>
      <c r="Y1038" s="296" t="s">
        <v>4615</v>
      </c>
      <c r="Z1038" s="279" t="str">
        <f t="shared" si="152"/>
        <v>Requerido</v>
      </c>
      <c r="AA1038" s="293" t="s">
        <v>5745</v>
      </c>
      <c r="AB1038" s="302" t="s">
        <v>5698</v>
      </c>
      <c r="AC1038" s="283">
        <f t="shared" si="153"/>
        <v>41913</v>
      </c>
      <c r="AD1038" s="294">
        <v>10</v>
      </c>
      <c r="AE1038" s="295" t="s">
        <v>5746</v>
      </c>
      <c r="AF1038" s="295">
        <v>10</v>
      </c>
      <c r="AG1038" s="295">
        <v>10</v>
      </c>
      <c r="AH1038" s="296">
        <v>1</v>
      </c>
      <c r="AI1038" s="297" t="s">
        <v>5747</v>
      </c>
      <c r="AJ1038" s="296">
        <v>1</v>
      </c>
      <c r="AK1038" s="286">
        <f t="shared" si="154"/>
        <v>1</v>
      </c>
      <c r="AL1038" s="287">
        <f t="shared" si="155"/>
        <v>0</v>
      </c>
      <c r="AM1038" s="287">
        <f t="shared" si="156"/>
        <v>0</v>
      </c>
    </row>
    <row r="1039" spans="1:39" ht="15" x14ac:dyDescent="0.25">
      <c r="A1039" s="296" t="s">
        <v>5740</v>
      </c>
      <c r="B1039" s="298">
        <f t="shared" ref="B1039:B1069" si="157">AJ1039</f>
        <v>1</v>
      </c>
      <c r="C1039" s="296">
        <v>1</v>
      </c>
      <c r="D1039" s="298">
        <f t="shared" si="147"/>
        <v>1</v>
      </c>
      <c r="E1039" s="296" t="s">
        <v>2112</v>
      </c>
      <c r="F1039" s="276" t="str">
        <f t="shared" si="151"/>
        <v>SI</v>
      </c>
      <c r="G1039" s="296" t="s">
        <v>2112</v>
      </c>
      <c r="H1039" s="276" t="s">
        <v>4294</v>
      </c>
      <c r="I1039" s="296" t="s">
        <v>5789</v>
      </c>
      <c r="J1039" s="299" t="s">
        <v>4457</v>
      </c>
      <c r="K1039" s="299"/>
      <c r="L1039" s="299"/>
      <c r="M1039" s="296" t="s">
        <v>5237</v>
      </c>
      <c r="N1039" s="296" t="s">
        <v>5764</v>
      </c>
      <c r="O1039" s="296"/>
      <c r="P1039" s="296"/>
      <c r="Q1039" s="296"/>
      <c r="R1039" s="300" t="s">
        <v>5765</v>
      </c>
      <c r="S1039" s="296" t="str">
        <f t="shared" si="149"/>
        <v>PL2-4172-CNH001</v>
      </c>
      <c r="T1039" s="276" t="str">
        <f>TRIM(VLOOKUP(S1039,[1]Taxonomía!$A$3:$C$2148,3,FALSE))</f>
        <v>PUENTE GRUA PREPARACION DE FLOCULANTE LAVADO CCD TAG 3831-5HI-001</v>
      </c>
      <c r="U1039" s="295" t="s">
        <v>5742</v>
      </c>
      <c r="V1039" s="301">
        <v>41242</v>
      </c>
      <c r="W1039" s="295" t="s">
        <v>5743</v>
      </c>
      <c r="X1039" s="295" t="s">
        <v>5744</v>
      </c>
      <c r="Y1039" s="296" t="s">
        <v>4444</v>
      </c>
      <c r="Z1039" s="279" t="str">
        <f t="shared" si="152"/>
        <v>Requerido</v>
      </c>
      <c r="AA1039" s="293" t="s">
        <v>5745</v>
      </c>
      <c r="AB1039" s="282" t="s">
        <v>5697</v>
      </c>
      <c r="AC1039" s="283">
        <f t="shared" si="153"/>
        <v>42186</v>
      </c>
      <c r="AD1039" s="294">
        <v>10</v>
      </c>
      <c r="AE1039" s="295" t="s">
        <v>5746</v>
      </c>
      <c r="AF1039" s="295">
        <v>10</v>
      </c>
      <c r="AG1039" s="295">
        <v>10</v>
      </c>
      <c r="AH1039" s="296">
        <v>1</v>
      </c>
      <c r="AI1039" s="297" t="s">
        <v>5766</v>
      </c>
      <c r="AJ1039" s="296">
        <v>1</v>
      </c>
      <c r="AK1039" s="286">
        <f t="shared" si="154"/>
        <v>1</v>
      </c>
      <c r="AL1039" s="287">
        <f t="shared" si="155"/>
        <v>0</v>
      </c>
      <c r="AM1039" s="287">
        <f t="shared" si="156"/>
        <v>0</v>
      </c>
    </row>
    <row r="1040" spans="1:39" ht="15" x14ac:dyDescent="0.25">
      <c r="A1040" s="296" t="s">
        <v>5754</v>
      </c>
      <c r="B1040" s="298">
        <f t="shared" si="157"/>
        <v>1</v>
      </c>
      <c r="C1040" s="296">
        <v>1</v>
      </c>
      <c r="D1040" s="298">
        <f t="shared" ref="D1040:D1069" si="158">B1040*C1040</f>
        <v>1</v>
      </c>
      <c r="E1040" s="296" t="s">
        <v>2112</v>
      </c>
      <c r="F1040" s="276" t="str">
        <f t="shared" si="151"/>
        <v>SI</v>
      </c>
      <c r="G1040" s="296" t="s">
        <v>2112</v>
      </c>
      <c r="H1040" s="276" t="s">
        <v>4294</v>
      </c>
      <c r="I1040" s="296" t="s">
        <v>5792</v>
      </c>
      <c r="J1040" s="299" t="s">
        <v>4457</v>
      </c>
      <c r="K1040" s="299"/>
      <c r="L1040" s="299"/>
      <c r="M1040" s="296" t="s">
        <v>5237</v>
      </c>
      <c r="N1040" s="296" t="s">
        <v>5764</v>
      </c>
      <c r="O1040" s="296"/>
      <c r="P1040" s="296"/>
      <c r="Q1040" s="296"/>
      <c r="R1040" s="300" t="s">
        <v>5765</v>
      </c>
      <c r="S1040" s="296" t="str">
        <f t="shared" si="149"/>
        <v>PL2-4172-CNH001</v>
      </c>
      <c r="T1040" s="276" t="str">
        <f>TRIM(VLOOKUP(S1040,[1]Taxonomía!$A$3:$C$2148,3,FALSE))</f>
        <v>PUENTE GRUA PREPARACION DE FLOCULANTE LAVADO CCD TAG 3831-5HI-001</v>
      </c>
      <c r="U1040" s="295" t="s">
        <v>5742</v>
      </c>
      <c r="V1040" s="301">
        <v>41242</v>
      </c>
      <c r="W1040" s="295" t="s">
        <v>5743</v>
      </c>
      <c r="X1040" s="295" t="s">
        <v>5744</v>
      </c>
      <c r="Y1040" s="296" t="s">
        <v>4444</v>
      </c>
      <c r="Z1040" s="279" t="str">
        <f t="shared" si="152"/>
        <v>No Requerido</v>
      </c>
      <c r="AA1040" s="293" t="s">
        <v>5745</v>
      </c>
      <c r="AB1040" s="282" t="s">
        <v>5697</v>
      </c>
      <c r="AC1040" s="283">
        <f t="shared" si="153"/>
        <v>42186</v>
      </c>
      <c r="AD1040" s="294">
        <v>10</v>
      </c>
      <c r="AE1040" s="295" t="s">
        <v>5746</v>
      </c>
      <c r="AF1040" s="295">
        <v>10</v>
      </c>
      <c r="AG1040" s="295">
        <v>10</v>
      </c>
      <c r="AH1040" s="296">
        <v>1</v>
      </c>
      <c r="AI1040" s="297" t="s">
        <v>5766</v>
      </c>
      <c r="AJ1040" s="296">
        <v>1</v>
      </c>
      <c r="AK1040" s="286">
        <f t="shared" si="154"/>
        <v>1</v>
      </c>
      <c r="AL1040" s="287">
        <f t="shared" si="155"/>
        <v>0</v>
      </c>
      <c r="AM1040" s="287">
        <f t="shared" si="156"/>
        <v>0</v>
      </c>
    </row>
    <row r="1041" spans="1:39" ht="15" x14ac:dyDescent="0.25">
      <c r="A1041" s="296" t="s">
        <v>5756</v>
      </c>
      <c r="B1041" s="298">
        <f t="shared" si="157"/>
        <v>1</v>
      </c>
      <c r="C1041" s="296">
        <v>1</v>
      </c>
      <c r="D1041" s="298">
        <f t="shared" si="158"/>
        <v>1</v>
      </c>
      <c r="E1041" s="296" t="s">
        <v>2112</v>
      </c>
      <c r="F1041" s="276" t="str">
        <f t="shared" si="151"/>
        <v>SI</v>
      </c>
      <c r="G1041" s="296" t="s">
        <v>2112</v>
      </c>
      <c r="H1041" s="276" t="s">
        <v>4294</v>
      </c>
      <c r="I1041" s="296" t="s">
        <v>5793</v>
      </c>
      <c r="J1041" s="299" t="s">
        <v>4457</v>
      </c>
      <c r="K1041" s="299"/>
      <c r="L1041" s="299"/>
      <c r="M1041" s="296" t="s">
        <v>5237</v>
      </c>
      <c r="N1041" s="296" t="s">
        <v>5764</v>
      </c>
      <c r="O1041" s="296"/>
      <c r="P1041" s="296"/>
      <c r="Q1041" s="296"/>
      <c r="R1041" s="300" t="s">
        <v>5765</v>
      </c>
      <c r="S1041" s="296" t="str">
        <f t="shared" si="149"/>
        <v>PL2-4172-CNH001</v>
      </c>
      <c r="T1041" s="276" t="str">
        <f>TRIM(VLOOKUP(S1041,[1]Taxonomía!$A$3:$C$2148,3,FALSE))</f>
        <v>PUENTE GRUA PREPARACION DE FLOCULANTE LAVADO CCD TAG 3831-5HI-001</v>
      </c>
      <c r="U1041" s="295" t="s">
        <v>5742</v>
      </c>
      <c r="V1041" s="301">
        <v>41242</v>
      </c>
      <c r="W1041" s="295" t="s">
        <v>5743</v>
      </c>
      <c r="X1041" s="295" t="s">
        <v>5744</v>
      </c>
      <c r="Y1041" s="296" t="s">
        <v>4444</v>
      </c>
      <c r="Z1041" s="279" t="str">
        <f t="shared" si="152"/>
        <v>No Requerido</v>
      </c>
      <c r="AA1041" s="293" t="s">
        <v>5745</v>
      </c>
      <c r="AB1041" s="282" t="s">
        <v>5697</v>
      </c>
      <c r="AC1041" s="283">
        <f t="shared" si="153"/>
        <v>42186</v>
      </c>
      <c r="AD1041" s="294">
        <v>10</v>
      </c>
      <c r="AE1041" s="295" t="s">
        <v>5746</v>
      </c>
      <c r="AF1041" s="295">
        <v>10</v>
      </c>
      <c r="AG1041" s="295">
        <v>10</v>
      </c>
      <c r="AH1041" s="296">
        <v>1</v>
      </c>
      <c r="AI1041" s="297" t="s">
        <v>5766</v>
      </c>
      <c r="AJ1041" s="296">
        <v>1</v>
      </c>
      <c r="AK1041" s="286">
        <f t="shared" si="154"/>
        <v>1</v>
      </c>
      <c r="AL1041" s="287">
        <f t="shared" si="155"/>
        <v>0</v>
      </c>
      <c r="AM1041" s="287">
        <f t="shared" si="156"/>
        <v>0</v>
      </c>
    </row>
    <row r="1042" spans="1:39" ht="15" x14ac:dyDescent="0.25">
      <c r="A1042" s="296" t="s">
        <v>5740</v>
      </c>
      <c r="B1042" s="298">
        <f t="shared" si="157"/>
        <v>1</v>
      </c>
      <c r="C1042" s="296">
        <v>1</v>
      </c>
      <c r="D1042" s="298">
        <f t="shared" si="158"/>
        <v>1</v>
      </c>
      <c r="E1042" s="296" t="s">
        <v>2112</v>
      </c>
      <c r="F1042" s="276" t="str">
        <f t="shared" si="151"/>
        <v>SI</v>
      </c>
      <c r="G1042" s="296" t="s">
        <v>2112</v>
      </c>
      <c r="H1042" s="276" t="s">
        <v>4306</v>
      </c>
      <c r="I1042" s="296" t="s">
        <v>5789</v>
      </c>
      <c r="J1042" s="299" t="s">
        <v>4457</v>
      </c>
      <c r="K1042" s="299"/>
      <c r="L1042" s="299"/>
      <c r="M1042" s="296" t="s">
        <v>5237</v>
      </c>
      <c r="N1042" s="296" t="s">
        <v>5764</v>
      </c>
      <c r="O1042" s="296"/>
      <c r="P1042" s="296"/>
      <c r="Q1042" s="296"/>
      <c r="R1042" s="300" t="s">
        <v>5774</v>
      </c>
      <c r="S1042" s="296" t="str">
        <f t="shared" si="149"/>
        <v>PL2-4172-CNH002</v>
      </c>
      <c r="T1042" s="276" t="str">
        <f>TRIM(VLOOKUP(S1042,[1]Taxonomía!$A$3:$C$2148,3,FALSE))</f>
        <v>PUENTE GRUA PREPARACION DE FLOCULANTE MC CCD TAG 3832-5HI-001</v>
      </c>
      <c r="U1042" s="295" t="s">
        <v>5742</v>
      </c>
      <c r="V1042" s="301">
        <v>41242</v>
      </c>
      <c r="W1042" s="295" t="s">
        <v>5743</v>
      </c>
      <c r="X1042" s="295" t="s">
        <v>5744</v>
      </c>
      <c r="Y1042" s="296" t="s">
        <v>4444</v>
      </c>
      <c r="Z1042" s="279" t="str">
        <f t="shared" si="152"/>
        <v>Requerido</v>
      </c>
      <c r="AA1042" s="293" t="s">
        <v>5745</v>
      </c>
      <c r="AB1042" s="282" t="s">
        <v>5697</v>
      </c>
      <c r="AC1042" s="283">
        <f t="shared" si="153"/>
        <v>42186</v>
      </c>
      <c r="AD1042" s="294">
        <v>10</v>
      </c>
      <c r="AE1042" s="295" t="s">
        <v>5746</v>
      </c>
      <c r="AF1042" s="295">
        <v>10</v>
      </c>
      <c r="AG1042" s="295">
        <v>10</v>
      </c>
      <c r="AH1042" s="296">
        <v>1</v>
      </c>
      <c r="AI1042" s="297" t="s">
        <v>5766</v>
      </c>
      <c r="AJ1042" s="296">
        <v>1</v>
      </c>
      <c r="AK1042" s="286">
        <f t="shared" si="154"/>
        <v>1</v>
      </c>
      <c r="AL1042" s="287">
        <f t="shared" si="155"/>
        <v>0</v>
      </c>
      <c r="AM1042" s="287">
        <f t="shared" si="156"/>
        <v>0</v>
      </c>
    </row>
    <row r="1043" spans="1:39" ht="15" x14ac:dyDescent="0.25">
      <c r="A1043" s="296" t="s">
        <v>5754</v>
      </c>
      <c r="B1043" s="298">
        <f t="shared" si="157"/>
        <v>1</v>
      </c>
      <c r="C1043" s="296">
        <v>1</v>
      </c>
      <c r="D1043" s="298">
        <f t="shared" si="158"/>
        <v>1</v>
      </c>
      <c r="E1043" s="296" t="s">
        <v>2112</v>
      </c>
      <c r="F1043" s="276" t="str">
        <f t="shared" si="151"/>
        <v>SI</v>
      </c>
      <c r="G1043" s="296" t="s">
        <v>2112</v>
      </c>
      <c r="H1043" s="276" t="s">
        <v>4306</v>
      </c>
      <c r="I1043" s="296" t="s">
        <v>5792</v>
      </c>
      <c r="J1043" s="299" t="s">
        <v>4457</v>
      </c>
      <c r="K1043" s="299"/>
      <c r="L1043" s="299"/>
      <c r="M1043" s="296" t="s">
        <v>5237</v>
      </c>
      <c r="N1043" s="296" t="s">
        <v>5764</v>
      </c>
      <c r="O1043" s="296"/>
      <c r="P1043" s="296"/>
      <c r="Q1043" s="296"/>
      <c r="R1043" s="300" t="s">
        <v>5774</v>
      </c>
      <c r="S1043" s="296" t="str">
        <f t="shared" si="149"/>
        <v>PL2-4172-CNH002</v>
      </c>
      <c r="T1043" s="276" t="str">
        <f>TRIM(VLOOKUP(S1043,[1]Taxonomía!$A$3:$C$2148,3,FALSE))</f>
        <v>PUENTE GRUA PREPARACION DE FLOCULANTE MC CCD TAG 3832-5HI-001</v>
      </c>
      <c r="U1043" s="295" t="s">
        <v>5742</v>
      </c>
      <c r="V1043" s="301">
        <v>41242</v>
      </c>
      <c r="W1043" s="295" t="s">
        <v>5743</v>
      </c>
      <c r="X1043" s="295" t="s">
        <v>5744</v>
      </c>
      <c r="Y1043" s="296" t="s">
        <v>4444</v>
      </c>
      <c r="Z1043" s="279" t="str">
        <f t="shared" si="152"/>
        <v>No Requerido</v>
      </c>
      <c r="AA1043" s="293" t="s">
        <v>5745</v>
      </c>
      <c r="AB1043" s="282" t="s">
        <v>5697</v>
      </c>
      <c r="AC1043" s="283">
        <f t="shared" si="153"/>
        <v>42186</v>
      </c>
      <c r="AD1043" s="294">
        <v>10</v>
      </c>
      <c r="AE1043" s="295" t="s">
        <v>5746</v>
      </c>
      <c r="AF1043" s="295">
        <v>10</v>
      </c>
      <c r="AG1043" s="295">
        <v>10</v>
      </c>
      <c r="AH1043" s="296">
        <v>1</v>
      </c>
      <c r="AI1043" s="297" t="s">
        <v>5766</v>
      </c>
      <c r="AJ1043" s="296">
        <v>1</v>
      </c>
      <c r="AK1043" s="286">
        <f t="shared" si="154"/>
        <v>1</v>
      </c>
      <c r="AL1043" s="287">
        <f t="shared" si="155"/>
        <v>0</v>
      </c>
      <c r="AM1043" s="287">
        <f t="shared" si="156"/>
        <v>0</v>
      </c>
    </row>
    <row r="1044" spans="1:39" ht="15" x14ac:dyDescent="0.25">
      <c r="A1044" s="296" t="s">
        <v>5756</v>
      </c>
      <c r="B1044" s="298">
        <f t="shared" si="157"/>
        <v>1</v>
      </c>
      <c r="C1044" s="296">
        <v>1</v>
      </c>
      <c r="D1044" s="298">
        <f t="shared" si="158"/>
        <v>1</v>
      </c>
      <c r="E1044" s="296" t="s">
        <v>2112</v>
      </c>
      <c r="F1044" s="276" t="str">
        <f t="shared" si="151"/>
        <v>SI</v>
      </c>
      <c r="G1044" s="296" t="s">
        <v>2112</v>
      </c>
      <c r="H1044" s="276" t="s">
        <v>4306</v>
      </c>
      <c r="I1044" s="296" t="s">
        <v>5793</v>
      </c>
      <c r="J1044" s="299" t="s">
        <v>4457</v>
      </c>
      <c r="K1044" s="299"/>
      <c r="L1044" s="299"/>
      <c r="M1044" s="296" t="s">
        <v>5237</v>
      </c>
      <c r="N1044" s="296" t="s">
        <v>5764</v>
      </c>
      <c r="O1044" s="296"/>
      <c r="P1044" s="296"/>
      <c r="Q1044" s="296"/>
      <c r="R1044" s="300" t="s">
        <v>5774</v>
      </c>
      <c r="S1044" s="296" t="str">
        <f t="shared" si="149"/>
        <v>PL2-4172-CNH002</v>
      </c>
      <c r="T1044" s="276" t="str">
        <f>TRIM(VLOOKUP(S1044,[1]Taxonomía!$A$3:$C$2148,3,FALSE))</f>
        <v>PUENTE GRUA PREPARACION DE FLOCULANTE MC CCD TAG 3832-5HI-001</v>
      </c>
      <c r="U1044" s="295" t="s">
        <v>5742</v>
      </c>
      <c r="V1044" s="301">
        <v>41242</v>
      </c>
      <c r="W1044" s="295" t="s">
        <v>5743</v>
      </c>
      <c r="X1044" s="295" t="s">
        <v>5744</v>
      </c>
      <c r="Y1044" s="296" t="s">
        <v>4444</v>
      </c>
      <c r="Z1044" s="279" t="str">
        <f t="shared" si="152"/>
        <v>No Requerido</v>
      </c>
      <c r="AA1044" s="293" t="s">
        <v>5745</v>
      </c>
      <c r="AB1044" s="282" t="s">
        <v>5697</v>
      </c>
      <c r="AC1044" s="283">
        <f t="shared" si="153"/>
        <v>42186</v>
      </c>
      <c r="AD1044" s="294">
        <v>10</v>
      </c>
      <c r="AE1044" s="295" t="s">
        <v>5746</v>
      </c>
      <c r="AF1044" s="295">
        <v>10</v>
      </c>
      <c r="AG1044" s="295">
        <v>10</v>
      </c>
      <c r="AH1044" s="296">
        <v>1</v>
      </c>
      <c r="AI1044" s="297" t="s">
        <v>5766</v>
      </c>
      <c r="AJ1044" s="296">
        <v>1</v>
      </c>
      <c r="AK1044" s="286">
        <f t="shared" si="154"/>
        <v>1</v>
      </c>
      <c r="AL1044" s="287">
        <f t="shared" si="155"/>
        <v>0</v>
      </c>
      <c r="AM1044" s="287">
        <f t="shared" si="156"/>
        <v>0</v>
      </c>
    </row>
    <row r="1045" spans="1:39" ht="15" x14ac:dyDescent="0.25">
      <c r="A1045" s="296" t="s">
        <v>5740</v>
      </c>
      <c r="B1045" s="298">
        <f t="shared" si="157"/>
        <v>1</v>
      </c>
      <c r="C1045" s="296">
        <v>1</v>
      </c>
      <c r="D1045" s="298">
        <f t="shared" si="158"/>
        <v>1</v>
      </c>
      <c r="E1045" s="296" t="s">
        <v>2112</v>
      </c>
      <c r="F1045" s="276" t="str">
        <f t="shared" si="151"/>
        <v>SI</v>
      </c>
      <c r="G1045" s="296" t="s">
        <v>2112</v>
      </c>
      <c r="H1045" s="276" t="s">
        <v>5532</v>
      </c>
      <c r="I1045" s="296" t="s">
        <v>5977</v>
      </c>
      <c r="J1045" s="296" t="s">
        <v>4694</v>
      </c>
      <c r="K1045" s="296"/>
      <c r="L1045" s="296"/>
      <c r="M1045" s="296" t="s">
        <v>5237</v>
      </c>
      <c r="N1045" s="296" t="s">
        <v>5910</v>
      </c>
      <c r="O1045" s="296"/>
      <c r="P1045" s="296"/>
      <c r="Q1045" s="296"/>
      <c r="R1045" s="300" t="s">
        <v>5765</v>
      </c>
      <c r="S1045" s="296" t="str">
        <f t="shared" si="149"/>
        <v>PL2-4172-PPP001</v>
      </c>
      <c r="T1045" s="276" t="str">
        <f>TRIM(VLOOKUP(S1045,[1]Taxonomía!$A$3:$C$2148,3,FALSE))</f>
        <v>BOMBA FLOCULANTE CCD WASH TAG 3831-5PU-001</v>
      </c>
      <c r="U1045" s="295" t="s">
        <v>5742</v>
      </c>
      <c r="V1045" s="301">
        <v>41242</v>
      </c>
      <c r="W1045" s="295" t="s">
        <v>5743</v>
      </c>
      <c r="X1045" s="295" t="s">
        <v>5744</v>
      </c>
      <c r="Y1045" s="296" t="s">
        <v>4444</v>
      </c>
      <c r="Z1045" s="279" t="str">
        <f t="shared" si="152"/>
        <v>Requerido</v>
      </c>
      <c r="AA1045" s="293" t="s">
        <v>5745</v>
      </c>
      <c r="AB1045" s="282" t="s">
        <v>5697</v>
      </c>
      <c r="AC1045" s="283">
        <f t="shared" si="153"/>
        <v>42186</v>
      </c>
      <c r="AD1045" s="294">
        <v>10</v>
      </c>
      <c r="AE1045" s="295" t="s">
        <v>5746</v>
      </c>
      <c r="AF1045" s="295">
        <v>10</v>
      </c>
      <c r="AG1045" s="295">
        <v>10</v>
      </c>
      <c r="AH1045" s="296">
        <v>1</v>
      </c>
      <c r="AI1045" s="297" t="s">
        <v>5766</v>
      </c>
      <c r="AJ1045" s="296">
        <v>1</v>
      </c>
      <c r="AK1045" s="286">
        <f t="shared" si="154"/>
        <v>1</v>
      </c>
      <c r="AL1045" s="287">
        <f t="shared" si="155"/>
        <v>0</v>
      </c>
      <c r="AM1045" s="287">
        <f t="shared" si="156"/>
        <v>0</v>
      </c>
    </row>
    <row r="1046" spans="1:39" ht="15" x14ac:dyDescent="0.25">
      <c r="A1046" s="296" t="s">
        <v>5752</v>
      </c>
      <c r="B1046" s="298">
        <f t="shared" si="157"/>
        <v>0.5</v>
      </c>
      <c r="C1046" s="296">
        <v>1</v>
      </c>
      <c r="D1046" s="298">
        <f t="shared" si="158"/>
        <v>0.5</v>
      </c>
      <c r="E1046" s="296" t="s">
        <v>2112</v>
      </c>
      <c r="F1046" s="276" t="str">
        <f t="shared" si="151"/>
        <v>SI</v>
      </c>
      <c r="G1046" s="296" t="s">
        <v>2112</v>
      </c>
      <c r="H1046" s="276" t="s">
        <v>5532</v>
      </c>
      <c r="I1046" s="296" t="s">
        <v>5970</v>
      </c>
      <c r="J1046" s="296" t="s">
        <v>4694</v>
      </c>
      <c r="K1046" s="296"/>
      <c r="L1046" s="296"/>
      <c r="M1046" s="296" t="s">
        <v>5237</v>
      </c>
      <c r="N1046" s="296" t="s">
        <v>5910</v>
      </c>
      <c r="O1046" s="296"/>
      <c r="P1046" s="296"/>
      <c r="Q1046" s="296"/>
      <c r="R1046" s="300" t="s">
        <v>5765</v>
      </c>
      <c r="S1046" s="296" t="str">
        <f t="shared" si="149"/>
        <v>PL2-4172-PPP001</v>
      </c>
      <c r="T1046" s="276" t="str">
        <f>TRIM(VLOOKUP(S1046,[1]Taxonomía!$A$3:$C$2148,3,FALSE))</f>
        <v>BOMBA FLOCULANTE CCD WASH TAG 3831-5PU-001</v>
      </c>
      <c r="U1046" s="295" t="s">
        <v>5742</v>
      </c>
      <c r="V1046" s="301">
        <v>41242</v>
      </c>
      <c r="W1046" s="295" t="s">
        <v>5743</v>
      </c>
      <c r="X1046" s="295" t="s">
        <v>5744</v>
      </c>
      <c r="Y1046" s="296" t="s">
        <v>4444</v>
      </c>
      <c r="Z1046" s="279" t="str">
        <f t="shared" si="152"/>
        <v>No Requerido</v>
      </c>
      <c r="AA1046" s="293" t="s">
        <v>5745</v>
      </c>
      <c r="AB1046" s="302" t="s">
        <v>5697</v>
      </c>
      <c r="AC1046" s="283">
        <f t="shared" si="153"/>
        <v>42186</v>
      </c>
      <c r="AD1046" s="294">
        <v>10</v>
      </c>
      <c r="AE1046" s="295" t="s">
        <v>5746</v>
      </c>
      <c r="AF1046" s="295">
        <v>10</v>
      </c>
      <c r="AG1046" s="295">
        <v>10</v>
      </c>
      <c r="AH1046" s="296">
        <v>1</v>
      </c>
      <c r="AI1046" s="297" t="s">
        <v>5766</v>
      </c>
      <c r="AJ1046" s="296">
        <v>0.5</v>
      </c>
      <c r="AK1046" s="286">
        <f t="shared" si="154"/>
        <v>0.5</v>
      </c>
      <c r="AL1046" s="287">
        <f t="shared" si="155"/>
        <v>0</v>
      </c>
      <c r="AM1046" s="287">
        <f t="shared" si="156"/>
        <v>0</v>
      </c>
    </row>
    <row r="1047" spans="1:39" ht="15" x14ac:dyDescent="0.25">
      <c r="A1047" s="296" t="s">
        <v>5754</v>
      </c>
      <c r="B1047" s="298">
        <f t="shared" si="157"/>
        <v>0.5</v>
      </c>
      <c r="C1047" s="296">
        <v>1</v>
      </c>
      <c r="D1047" s="298">
        <f t="shared" si="158"/>
        <v>0.5</v>
      </c>
      <c r="E1047" s="296" t="s">
        <v>2112</v>
      </c>
      <c r="F1047" s="276" t="str">
        <f t="shared" si="151"/>
        <v>SI</v>
      </c>
      <c r="G1047" s="296" t="s">
        <v>2112</v>
      </c>
      <c r="H1047" s="276" t="s">
        <v>5532</v>
      </c>
      <c r="I1047" s="296" t="s">
        <v>5971</v>
      </c>
      <c r="J1047" s="296" t="s">
        <v>4694</v>
      </c>
      <c r="K1047" s="296"/>
      <c r="L1047" s="296"/>
      <c r="M1047" s="296" t="s">
        <v>5237</v>
      </c>
      <c r="N1047" s="296" t="s">
        <v>5910</v>
      </c>
      <c r="O1047" s="296"/>
      <c r="P1047" s="296"/>
      <c r="Q1047" s="296"/>
      <c r="R1047" s="300" t="s">
        <v>5765</v>
      </c>
      <c r="S1047" s="296" t="str">
        <f t="shared" si="149"/>
        <v>PL2-4172-PPP001</v>
      </c>
      <c r="T1047" s="276" t="str">
        <f>TRIM(VLOOKUP(S1047,[1]Taxonomía!$A$3:$C$2148,3,FALSE))</f>
        <v>BOMBA FLOCULANTE CCD WASH TAG 3831-5PU-001</v>
      </c>
      <c r="U1047" s="295" t="s">
        <v>5742</v>
      </c>
      <c r="V1047" s="301">
        <v>41242</v>
      </c>
      <c r="W1047" s="295" t="s">
        <v>5743</v>
      </c>
      <c r="X1047" s="295" t="s">
        <v>5744</v>
      </c>
      <c r="Y1047" s="296" t="s">
        <v>4444</v>
      </c>
      <c r="Z1047" s="279" t="str">
        <f t="shared" si="152"/>
        <v>No Requerido</v>
      </c>
      <c r="AA1047" s="293" t="s">
        <v>5745</v>
      </c>
      <c r="AB1047" s="302" t="s">
        <v>5697</v>
      </c>
      <c r="AC1047" s="283">
        <f t="shared" si="153"/>
        <v>42186</v>
      </c>
      <c r="AD1047" s="294">
        <v>10</v>
      </c>
      <c r="AE1047" s="295" t="s">
        <v>5746</v>
      </c>
      <c r="AF1047" s="295">
        <v>10</v>
      </c>
      <c r="AG1047" s="295">
        <v>10</v>
      </c>
      <c r="AH1047" s="296">
        <v>1</v>
      </c>
      <c r="AI1047" s="297" t="s">
        <v>5766</v>
      </c>
      <c r="AJ1047" s="296">
        <v>0.5</v>
      </c>
      <c r="AK1047" s="286">
        <f t="shared" si="154"/>
        <v>0.5</v>
      </c>
      <c r="AL1047" s="287">
        <f t="shared" si="155"/>
        <v>0</v>
      </c>
      <c r="AM1047" s="287">
        <f t="shared" si="156"/>
        <v>0</v>
      </c>
    </row>
    <row r="1048" spans="1:39" ht="15" x14ac:dyDescent="0.25">
      <c r="A1048" s="296" t="s">
        <v>5740</v>
      </c>
      <c r="B1048" s="298">
        <f t="shared" si="157"/>
        <v>1</v>
      </c>
      <c r="C1048" s="296">
        <v>1</v>
      </c>
      <c r="D1048" s="298">
        <f t="shared" si="158"/>
        <v>1</v>
      </c>
      <c r="E1048" s="296" t="s">
        <v>2112</v>
      </c>
      <c r="F1048" s="276" t="str">
        <f t="shared" si="151"/>
        <v>SI</v>
      </c>
      <c r="G1048" s="296" t="s">
        <v>2112</v>
      </c>
      <c r="H1048" s="276" t="s">
        <v>5533</v>
      </c>
      <c r="I1048" s="296" t="s">
        <v>5977</v>
      </c>
      <c r="J1048" s="296" t="s">
        <v>4694</v>
      </c>
      <c r="K1048" s="296"/>
      <c r="L1048" s="296"/>
      <c r="M1048" s="296" t="s">
        <v>5237</v>
      </c>
      <c r="N1048" s="296" t="s">
        <v>5910</v>
      </c>
      <c r="O1048" s="296"/>
      <c r="P1048" s="296"/>
      <c r="Q1048" s="296"/>
      <c r="R1048" s="300" t="s">
        <v>5774</v>
      </c>
      <c r="S1048" s="296" t="str">
        <f t="shared" si="149"/>
        <v>PL2-4172-PPP002</v>
      </c>
      <c r="T1048" s="276" t="str">
        <f>TRIM(VLOOKUP(S1048,[1]Taxonomía!$A$3:$C$2148,3,FALSE))</f>
        <v>BOMBA FLOCULANTE CCD WASH TAG 3831-5PU-002</v>
      </c>
      <c r="U1048" s="295" t="s">
        <v>5742</v>
      </c>
      <c r="V1048" s="301">
        <v>41242</v>
      </c>
      <c r="W1048" s="295" t="s">
        <v>5743</v>
      </c>
      <c r="X1048" s="295" t="s">
        <v>5744</v>
      </c>
      <c r="Y1048" s="296" t="s">
        <v>4444</v>
      </c>
      <c r="Z1048" s="279" t="str">
        <f t="shared" si="152"/>
        <v>Requerido</v>
      </c>
      <c r="AA1048" s="293" t="s">
        <v>5745</v>
      </c>
      <c r="AB1048" s="302" t="s">
        <v>5697</v>
      </c>
      <c r="AC1048" s="283">
        <f t="shared" si="153"/>
        <v>42186</v>
      </c>
      <c r="AD1048" s="294">
        <v>10</v>
      </c>
      <c r="AE1048" s="295" t="s">
        <v>5746</v>
      </c>
      <c r="AF1048" s="295">
        <v>10</v>
      </c>
      <c r="AG1048" s="295">
        <v>10</v>
      </c>
      <c r="AH1048" s="296">
        <v>1</v>
      </c>
      <c r="AI1048" s="297" t="s">
        <v>5766</v>
      </c>
      <c r="AJ1048" s="296">
        <v>1</v>
      </c>
      <c r="AK1048" s="286">
        <f t="shared" si="154"/>
        <v>1</v>
      </c>
      <c r="AL1048" s="287">
        <f t="shared" si="155"/>
        <v>0</v>
      </c>
      <c r="AM1048" s="287">
        <f t="shared" si="156"/>
        <v>0</v>
      </c>
    </row>
    <row r="1049" spans="1:39" ht="15" x14ac:dyDescent="0.25">
      <c r="A1049" s="296" t="s">
        <v>5752</v>
      </c>
      <c r="B1049" s="298">
        <f t="shared" si="157"/>
        <v>0.5</v>
      </c>
      <c r="C1049" s="296">
        <v>1</v>
      </c>
      <c r="D1049" s="298">
        <f t="shared" si="158"/>
        <v>0.5</v>
      </c>
      <c r="E1049" s="296" t="s">
        <v>2112</v>
      </c>
      <c r="F1049" s="276" t="str">
        <f t="shared" si="151"/>
        <v>SI</v>
      </c>
      <c r="G1049" s="296" t="s">
        <v>2112</v>
      </c>
      <c r="H1049" s="276" t="s">
        <v>5533</v>
      </c>
      <c r="I1049" s="296" t="s">
        <v>5970</v>
      </c>
      <c r="J1049" s="296" t="s">
        <v>4694</v>
      </c>
      <c r="K1049" s="296"/>
      <c r="L1049" s="296"/>
      <c r="M1049" s="296" t="s">
        <v>5237</v>
      </c>
      <c r="N1049" s="296" t="s">
        <v>5910</v>
      </c>
      <c r="O1049" s="296"/>
      <c r="P1049" s="296"/>
      <c r="Q1049" s="296"/>
      <c r="R1049" s="300" t="s">
        <v>5774</v>
      </c>
      <c r="S1049" s="296" t="str">
        <f t="shared" si="149"/>
        <v>PL2-4172-PPP002</v>
      </c>
      <c r="T1049" s="276" t="str">
        <f>TRIM(VLOOKUP(S1049,[1]Taxonomía!$A$3:$C$2148,3,FALSE))</f>
        <v>BOMBA FLOCULANTE CCD WASH TAG 3831-5PU-002</v>
      </c>
      <c r="U1049" s="295" t="s">
        <v>5742</v>
      </c>
      <c r="V1049" s="301">
        <v>41242</v>
      </c>
      <c r="W1049" s="295" t="s">
        <v>5743</v>
      </c>
      <c r="X1049" s="295" t="s">
        <v>5744</v>
      </c>
      <c r="Y1049" s="296" t="s">
        <v>4444</v>
      </c>
      <c r="Z1049" s="279" t="str">
        <f t="shared" si="152"/>
        <v>No Requerido</v>
      </c>
      <c r="AA1049" s="293" t="s">
        <v>5745</v>
      </c>
      <c r="AB1049" s="302" t="s">
        <v>5697</v>
      </c>
      <c r="AC1049" s="283">
        <f t="shared" si="153"/>
        <v>42186</v>
      </c>
      <c r="AD1049" s="294">
        <v>10</v>
      </c>
      <c r="AE1049" s="295" t="s">
        <v>5746</v>
      </c>
      <c r="AF1049" s="295">
        <v>10</v>
      </c>
      <c r="AG1049" s="295">
        <v>10</v>
      </c>
      <c r="AH1049" s="296">
        <v>1</v>
      </c>
      <c r="AI1049" s="297" t="s">
        <v>5766</v>
      </c>
      <c r="AJ1049" s="296">
        <v>0.5</v>
      </c>
      <c r="AK1049" s="286">
        <f t="shared" si="154"/>
        <v>0.5</v>
      </c>
      <c r="AL1049" s="287">
        <f t="shared" si="155"/>
        <v>0</v>
      </c>
      <c r="AM1049" s="287">
        <f t="shared" si="156"/>
        <v>0</v>
      </c>
    </row>
    <row r="1050" spans="1:39" ht="15" x14ac:dyDescent="0.25">
      <c r="A1050" s="296" t="s">
        <v>5754</v>
      </c>
      <c r="B1050" s="298">
        <f t="shared" si="157"/>
        <v>0.5</v>
      </c>
      <c r="C1050" s="296">
        <v>1</v>
      </c>
      <c r="D1050" s="298">
        <f t="shared" si="158"/>
        <v>0.5</v>
      </c>
      <c r="E1050" s="296" t="s">
        <v>2112</v>
      </c>
      <c r="F1050" s="276" t="str">
        <f t="shared" si="151"/>
        <v>SI</v>
      </c>
      <c r="G1050" s="296" t="s">
        <v>2112</v>
      </c>
      <c r="H1050" s="276" t="s">
        <v>5533</v>
      </c>
      <c r="I1050" s="296" t="s">
        <v>5971</v>
      </c>
      <c r="J1050" s="296" t="s">
        <v>4694</v>
      </c>
      <c r="K1050" s="296"/>
      <c r="L1050" s="296"/>
      <c r="M1050" s="296" t="s">
        <v>5237</v>
      </c>
      <c r="N1050" s="296" t="s">
        <v>5910</v>
      </c>
      <c r="O1050" s="296"/>
      <c r="P1050" s="296"/>
      <c r="Q1050" s="296"/>
      <c r="R1050" s="300" t="s">
        <v>5774</v>
      </c>
      <c r="S1050" s="296" t="str">
        <f t="shared" si="149"/>
        <v>PL2-4172-PPP002</v>
      </c>
      <c r="T1050" s="276" t="str">
        <f>TRIM(VLOOKUP(S1050,[1]Taxonomía!$A$3:$C$2148,3,FALSE))</f>
        <v>BOMBA FLOCULANTE CCD WASH TAG 3831-5PU-002</v>
      </c>
      <c r="U1050" s="295" t="s">
        <v>5742</v>
      </c>
      <c r="V1050" s="301">
        <v>41242</v>
      </c>
      <c r="W1050" s="295" t="s">
        <v>5743</v>
      </c>
      <c r="X1050" s="295" t="s">
        <v>5744</v>
      </c>
      <c r="Y1050" s="296" t="s">
        <v>4444</v>
      </c>
      <c r="Z1050" s="279" t="str">
        <f t="shared" si="152"/>
        <v>No Requerido</v>
      </c>
      <c r="AA1050" s="293" t="s">
        <v>5745</v>
      </c>
      <c r="AB1050" s="302" t="s">
        <v>5697</v>
      </c>
      <c r="AC1050" s="283">
        <f t="shared" si="153"/>
        <v>42186</v>
      </c>
      <c r="AD1050" s="294">
        <v>10</v>
      </c>
      <c r="AE1050" s="295" t="s">
        <v>5746</v>
      </c>
      <c r="AF1050" s="295">
        <v>10</v>
      </c>
      <c r="AG1050" s="295">
        <v>10</v>
      </c>
      <c r="AH1050" s="296">
        <v>1</v>
      </c>
      <c r="AI1050" s="297" t="s">
        <v>5766</v>
      </c>
      <c r="AJ1050" s="296">
        <v>0.5</v>
      </c>
      <c r="AK1050" s="286">
        <f t="shared" si="154"/>
        <v>0.5</v>
      </c>
      <c r="AL1050" s="287">
        <f t="shared" si="155"/>
        <v>0</v>
      </c>
      <c r="AM1050" s="287">
        <f t="shared" si="156"/>
        <v>0</v>
      </c>
    </row>
    <row r="1051" spans="1:39" ht="15" x14ac:dyDescent="0.25">
      <c r="A1051" s="296" t="s">
        <v>5748</v>
      </c>
      <c r="B1051" s="298">
        <f t="shared" si="157"/>
        <v>1</v>
      </c>
      <c r="C1051" s="296">
        <v>1</v>
      </c>
      <c r="D1051" s="298">
        <f t="shared" si="158"/>
        <v>1</v>
      </c>
      <c r="E1051" s="296" t="s">
        <v>2112</v>
      </c>
      <c r="F1051" s="276" t="str">
        <f t="shared" si="151"/>
        <v>SI</v>
      </c>
      <c r="G1051" s="296" t="s">
        <v>2112</v>
      </c>
      <c r="H1051" s="276" t="s">
        <v>4405</v>
      </c>
      <c r="I1051" s="296" t="s">
        <v>6015</v>
      </c>
      <c r="J1051" s="299" t="s">
        <v>4930</v>
      </c>
      <c r="K1051" s="299"/>
      <c r="L1051" s="299"/>
      <c r="M1051" s="296" t="s">
        <v>5303</v>
      </c>
      <c r="N1051" s="296" t="s">
        <v>5910</v>
      </c>
      <c r="O1051" s="296"/>
      <c r="P1051" s="296"/>
      <c r="Q1051" s="296"/>
      <c r="R1051" s="300" t="s">
        <v>5779</v>
      </c>
      <c r="S1051" s="296" t="str">
        <f t="shared" si="149"/>
        <v>PL2-6161-PPP004</v>
      </c>
      <c r="T1051" s="276" t="str">
        <f>TRIM(VLOOKUP(S1051,[1]Taxonomía!$A$3:$C$2148,3,FALSE))</f>
        <v>BOMBA DE PROVISION DE AGUA FRESCA TAG 6691-5PU-004</v>
      </c>
      <c r="U1051" s="295" t="s">
        <v>5742</v>
      </c>
      <c r="V1051" s="301">
        <v>41242</v>
      </c>
      <c r="W1051" s="295" t="s">
        <v>5743</v>
      </c>
      <c r="X1051" s="295" t="s">
        <v>5744</v>
      </c>
      <c r="Y1051" s="296" t="s">
        <v>4615</v>
      </c>
      <c r="Z1051" s="279" t="str">
        <f t="shared" si="152"/>
        <v>Requerido</v>
      </c>
      <c r="AA1051" s="293" t="s">
        <v>5745</v>
      </c>
      <c r="AB1051" s="302" t="s">
        <v>5698</v>
      </c>
      <c r="AC1051" s="283">
        <f t="shared" si="153"/>
        <v>41913</v>
      </c>
      <c r="AD1051" s="294">
        <v>10</v>
      </c>
      <c r="AE1051" s="295" t="s">
        <v>5746</v>
      </c>
      <c r="AF1051" s="295">
        <v>10</v>
      </c>
      <c r="AG1051" s="295">
        <v>10</v>
      </c>
      <c r="AH1051" s="296">
        <v>1</v>
      </c>
      <c r="AI1051" s="297" t="s">
        <v>5747</v>
      </c>
      <c r="AJ1051" s="296">
        <v>1</v>
      </c>
      <c r="AK1051" s="286">
        <f t="shared" si="154"/>
        <v>1</v>
      </c>
      <c r="AL1051" s="287">
        <f t="shared" si="155"/>
        <v>0</v>
      </c>
      <c r="AM1051" s="287">
        <f t="shared" si="156"/>
        <v>0</v>
      </c>
    </row>
    <row r="1052" spans="1:39" ht="15" x14ac:dyDescent="0.25">
      <c r="A1052" s="296" t="s">
        <v>5740</v>
      </c>
      <c r="B1052" s="298">
        <f t="shared" si="157"/>
        <v>1</v>
      </c>
      <c r="C1052" s="296">
        <v>1</v>
      </c>
      <c r="D1052" s="298">
        <f t="shared" si="158"/>
        <v>1</v>
      </c>
      <c r="E1052" s="296" t="s">
        <v>2112</v>
      </c>
      <c r="F1052" s="276" t="str">
        <f t="shared" si="151"/>
        <v>SI</v>
      </c>
      <c r="G1052" s="296" t="s">
        <v>2112</v>
      </c>
      <c r="H1052" s="276" t="s">
        <v>4405</v>
      </c>
      <c r="I1052" s="296" t="s">
        <v>6016</v>
      </c>
      <c r="J1052" s="299" t="s">
        <v>4930</v>
      </c>
      <c r="K1052" s="299"/>
      <c r="L1052" s="299"/>
      <c r="M1052" s="296" t="s">
        <v>5303</v>
      </c>
      <c r="N1052" s="296" t="s">
        <v>5910</v>
      </c>
      <c r="O1052" s="296"/>
      <c r="P1052" s="296"/>
      <c r="Q1052" s="296"/>
      <c r="R1052" s="300" t="s">
        <v>5779</v>
      </c>
      <c r="S1052" s="296" t="str">
        <f t="shared" si="149"/>
        <v>PL2-6161-PPP004</v>
      </c>
      <c r="T1052" s="276" t="str">
        <f>TRIM(VLOOKUP(S1052,[1]Taxonomía!$A$3:$C$2148,3,FALSE))</f>
        <v>BOMBA DE PROVISION DE AGUA FRESCA TAG 6691-5PU-004</v>
      </c>
      <c r="U1052" s="295" t="s">
        <v>5742</v>
      </c>
      <c r="V1052" s="301">
        <v>41242</v>
      </c>
      <c r="W1052" s="295" t="s">
        <v>5743</v>
      </c>
      <c r="X1052" s="295" t="s">
        <v>5744</v>
      </c>
      <c r="Y1052" s="296" t="s">
        <v>4615</v>
      </c>
      <c r="Z1052" s="279" t="str">
        <f t="shared" si="152"/>
        <v>No Requerido</v>
      </c>
      <c r="AA1052" s="293" t="s">
        <v>5745</v>
      </c>
      <c r="AB1052" s="302" t="s">
        <v>5698</v>
      </c>
      <c r="AC1052" s="283">
        <f t="shared" si="153"/>
        <v>41913</v>
      </c>
      <c r="AD1052" s="294">
        <v>10</v>
      </c>
      <c r="AE1052" s="295" t="s">
        <v>5746</v>
      </c>
      <c r="AF1052" s="295">
        <v>10</v>
      </c>
      <c r="AG1052" s="295">
        <v>10</v>
      </c>
      <c r="AH1052" s="296">
        <v>1</v>
      </c>
      <c r="AI1052" s="297" t="s">
        <v>5747</v>
      </c>
      <c r="AJ1052" s="296">
        <v>1</v>
      </c>
      <c r="AK1052" s="286">
        <f t="shared" si="154"/>
        <v>1</v>
      </c>
      <c r="AL1052" s="287">
        <f t="shared" si="155"/>
        <v>0</v>
      </c>
      <c r="AM1052" s="287">
        <f t="shared" si="156"/>
        <v>0</v>
      </c>
    </row>
    <row r="1053" spans="1:39" ht="15" x14ac:dyDescent="0.25">
      <c r="A1053" s="296" t="s">
        <v>5748</v>
      </c>
      <c r="B1053" s="298">
        <f t="shared" si="157"/>
        <v>1</v>
      </c>
      <c r="C1053" s="296">
        <v>1</v>
      </c>
      <c r="D1053" s="298">
        <f t="shared" si="158"/>
        <v>1</v>
      </c>
      <c r="E1053" s="296" t="s">
        <v>2112</v>
      </c>
      <c r="F1053" s="276" t="str">
        <f t="shared" si="151"/>
        <v>SI</v>
      </c>
      <c r="G1053" s="296" t="s">
        <v>2112</v>
      </c>
      <c r="H1053" s="276" t="s">
        <v>4407</v>
      </c>
      <c r="I1053" s="296" t="s">
        <v>6015</v>
      </c>
      <c r="J1053" s="299" t="s">
        <v>4930</v>
      </c>
      <c r="K1053" s="299"/>
      <c r="L1053" s="299"/>
      <c r="M1053" s="296" t="s">
        <v>5303</v>
      </c>
      <c r="N1053" s="296" t="s">
        <v>5910</v>
      </c>
      <c r="O1053" s="296"/>
      <c r="P1053" s="296"/>
      <c r="Q1053" s="296"/>
      <c r="R1053" s="300" t="s">
        <v>5822</v>
      </c>
      <c r="S1053" s="296" t="str">
        <f t="shared" si="149"/>
        <v>PL2-6161-PPP005</v>
      </c>
      <c r="T1053" s="276" t="str">
        <f>TRIM(VLOOKUP(S1053,[1]Taxonomía!$A$3:$C$2148,3,FALSE))</f>
        <v>BOMBA DE PROVISION DE AGUA FRESCA TAG 6691-5PU-005</v>
      </c>
      <c r="U1053" s="295" t="s">
        <v>5742</v>
      </c>
      <c r="V1053" s="301">
        <v>41242</v>
      </c>
      <c r="W1053" s="295" t="s">
        <v>5743</v>
      </c>
      <c r="X1053" s="295" t="s">
        <v>5744</v>
      </c>
      <c r="Y1053" s="296" t="s">
        <v>4615</v>
      </c>
      <c r="Z1053" s="279" t="str">
        <f t="shared" si="152"/>
        <v>Requerido</v>
      </c>
      <c r="AA1053" s="293" t="s">
        <v>5745</v>
      </c>
      <c r="AB1053" s="302" t="s">
        <v>5698</v>
      </c>
      <c r="AC1053" s="283">
        <f t="shared" si="153"/>
        <v>41913</v>
      </c>
      <c r="AD1053" s="294">
        <v>10</v>
      </c>
      <c r="AE1053" s="295" t="s">
        <v>5746</v>
      </c>
      <c r="AF1053" s="295">
        <v>10</v>
      </c>
      <c r="AG1053" s="295">
        <v>10</v>
      </c>
      <c r="AH1053" s="296">
        <v>1</v>
      </c>
      <c r="AI1053" s="297" t="s">
        <v>5747</v>
      </c>
      <c r="AJ1053" s="296">
        <v>1</v>
      </c>
      <c r="AK1053" s="286">
        <f t="shared" si="154"/>
        <v>1</v>
      </c>
      <c r="AL1053" s="287">
        <f t="shared" si="155"/>
        <v>0</v>
      </c>
      <c r="AM1053" s="287">
        <f t="shared" si="156"/>
        <v>0</v>
      </c>
    </row>
    <row r="1054" spans="1:39" ht="15" x14ac:dyDescent="0.25">
      <c r="A1054" s="296" t="s">
        <v>5740</v>
      </c>
      <c r="B1054" s="298">
        <f t="shared" si="157"/>
        <v>1</v>
      </c>
      <c r="C1054" s="296">
        <v>1</v>
      </c>
      <c r="D1054" s="298">
        <f t="shared" si="158"/>
        <v>1</v>
      </c>
      <c r="E1054" s="296" t="s">
        <v>2112</v>
      </c>
      <c r="F1054" s="276" t="str">
        <f t="shared" si="151"/>
        <v>SI</v>
      </c>
      <c r="G1054" s="296" t="s">
        <v>2112</v>
      </c>
      <c r="H1054" s="276" t="s">
        <v>4407</v>
      </c>
      <c r="I1054" s="296" t="s">
        <v>6016</v>
      </c>
      <c r="J1054" s="299" t="s">
        <v>4930</v>
      </c>
      <c r="K1054" s="299"/>
      <c r="L1054" s="299"/>
      <c r="M1054" s="296" t="s">
        <v>5303</v>
      </c>
      <c r="N1054" s="296" t="s">
        <v>5910</v>
      </c>
      <c r="O1054" s="296"/>
      <c r="P1054" s="296"/>
      <c r="Q1054" s="296"/>
      <c r="R1054" s="300" t="s">
        <v>5822</v>
      </c>
      <c r="S1054" s="296" t="str">
        <f t="shared" si="149"/>
        <v>PL2-6161-PPP005</v>
      </c>
      <c r="T1054" s="276" t="str">
        <f>TRIM(VLOOKUP(S1054,[1]Taxonomía!$A$3:$C$2148,3,FALSE))</f>
        <v>BOMBA DE PROVISION DE AGUA FRESCA TAG 6691-5PU-005</v>
      </c>
      <c r="U1054" s="295" t="s">
        <v>5742</v>
      </c>
      <c r="V1054" s="301">
        <v>41242</v>
      </c>
      <c r="W1054" s="295" t="s">
        <v>5743</v>
      </c>
      <c r="X1054" s="295" t="s">
        <v>5744</v>
      </c>
      <c r="Y1054" s="296" t="s">
        <v>4615</v>
      </c>
      <c r="Z1054" s="279" t="str">
        <f t="shared" si="152"/>
        <v>No Requerido</v>
      </c>
      <c r="AA1054" s="293" t="s">
        <v>5745</v>
      </c>
      <c r="AB1054" s="302" t="s">
        <v>5698</v>
      </c>
      <c r="AC1054" s="283">
        <f t="shared" si="153"/>
        <v>41913</v>
      </c>
      <c r="AD1054" s="294">
        <v>10</v>
      </c>
      <c r="AE1054" s="295" t="s">
        <v>5746</v>
      </c>
      <c r="AF1054" s="295">
        <v>10</v>
      </c>
      <c r="AG1054" s="295">
        <v>10</v>
      </c>
      <c r="AH1054" s="296">
        <v>1</v>
      </c>
      <c r="AI1054" s="297" t="s">
        <v>5747</v>
      </c>
      <c r="AJ1054" s="296">
        <v>1</v>
      </c>
      <c r="AK1054" s="286">
        <f t="shared" si="154"/>
        <v>1</v>
      </c>
      <c r="AL1054" s="287">
        <f t="shared" si="155"/>
        <v>0</v>
      </c>
      <c r="AM1054" s="287">
        <f t="shared" si="156"/>
        <v>0</v>
      </c>
    </row>
    <row r="1055" spans="1:39" ht="15" x14ac:dyDescent="0.25">
      <c r="A1055" s="296" t="s">
        <v>5748</v>
      </c>
      <c r="B1055" s="298">
        <f t="shared" si="157"/>
        <v>1</v>
      </c>
      <c r="C1055" s="296">
        <v>1</v>
      </c>
      <c r="D1055" s="298">
        <f t="shared" si="158"/>
        <v>1</v>
      </c>
      <c r="E1055" s="296" t="s">
        <v>2112</v>
      </c>
      <c r="F1055" s="276" t="str">
        <f t="shared" si="151"/>
        <v>SI</v>
      </c>
      <c r="G1055" s="296" t="s">
        <v>2112</v>
      </c>
      <c r="H1055" s="276" t="s">
        <v>4408</v>
      </c>
      <c r="I1055" s="296" t="s">
        <v>6015</v>
      </c>
      <c r="J1055" s="299" t="s">
        <v>4930</v>
      </c>
      <c r="K1055" s="299"/>
      <c r="L1055" s="299"/>
      <c r="M1055" s="296" t="s">
        <v>5303</v>
      </c>
      <c r="N1055" s="296" t="s">
        <v>5910</v>
      </c>
      <c r="O1055" s="296"/>
      <c r="P1055" s="296"/>
      <c r="Q1055" s="296"/>
      <c r="R1055" s="300" t="s">
        <v>5836</v>
      </c>
      <c r="S1055" s="296" t="str">
        <f t="shared" si="149"/>
        <v>PL2-6161-PPP006</v>
      </c>
      <c r="T1055" s="276" t="str">
        <f>TRIM(VLOOKUP(S1055,[1]Taxonomía!$A$3:$C$2148,3,FALSE))</f>
        <v>BOMBA DE PROVISION DE AGUA FRESCA TAG 6691-5PU-006</v>
      </c>
      <c r="U1055" s="295" t="s">
        <v>5742</v>
      </c>
      <c r="V1055" s="301">
        <v>41242</v>
      </c>
      <c r="W1055" s="295" t="s">
        <v>5743</v>
      </c>
      <c r="X1055" s="295" t="s">
        <v>5744</v>
      </c>
      <c r="Y1055" s="296" t="s">
        <v>4615</v>
      </c>
      <c r="Z1055" s="279" t="str">
        <f t="shared" si="152"/>
        <v>Requerido</v>
      </c>
      <c r="AA1055" s="293" t="s">
        <v>5745</v>
      </c>
      <c r="AB1055" s="302" t="s">
        <v>5698</v>
      </c>
      <c r="AC1055" s="283">
        <f t="shared" si="153"/>
        <v>41913</v>
      </c>
      <c r="AD1055" s="294">
        <v>10</v>
      </c>
      <c r="AE1055" s="295" t="s">
        <v>5746</v>
      </c>
      <c r="AF1055" s="295">
        <v>10</v>
      </c>
      <c r="AG1055" s="295">
        <v>10</v>
      </c>
      <c r="AH1055" s="296">
        <v>1</v>
      </c>
      <c r="AI1055" s="297" t="s">
        <v>5747</v>
      </c>
      <c r="AJ1055" s="296">
        <v>1</v>
      </c>
      <c r="AK1055" s="286">
        <f t="shared" si="154"/>
        <v>1</v>
      </c>
      <c r="AL1055" s="287">
        <f t="shared" si="155"/>
        <v>0</v>
      </c>
      <c r="AM1055" s="287">
        <f t="shared" si="156"/>
        <v>0</v>
      </c>
    </row>
    <row r="1056" spans="1:39" ht="15" x14ac:dyDescent="0.25">
      <c r="A1056" s="296" t="s">
        <v>5740</v>
      </c>
      <c r="B1056" s="298">
        <f t="shared" si="157"/>
        <v>1</v>
      </c>
      <c r="C1056" s="296">
        <v>1</v>
      </c>
      <c r="D1056" s="298">
        <f t="shared" si="158"/>
        <v>1</v>
      </c>
      <c r="E1056" s="296" t="s">
        <v>2112</v>
      </c>
      <c r="F1056" s="276" t="str">
        <f t="shared" si="151"/>
        <v>SI</v>
      </c>
      <c r="G1056" s="296" t="s">
        <v>2112</v>
      </c>
      <c r="H1056" s="276" t="s">
        <v>4408</v>
      </c>
      <c r="I1056" s="296" t="s">
        <v>6016</v>
      </c>
      <c r="J1056" s="299" t="s">
        <v>4930</v>
      </c>
      <c r="K1056" s="299"/>
      <c r="L1056" s="299"/>
      <c r="M1056" s="296" t="s">
        <v>5303</v>
      </c>
      <c r="N1056" s="296" t="s">
        <v>5910</v>
      </c>
      <c r="O1056" s="296"/>
      <c r="P1056" s="296"/>
      <c r="Q1056" s="296"/>
      <c r="R1056" s="300" t="s">
        <v>5836</v>
      </c>
      <c r="S1056" s="296" t="str">
        <f t="shared" si="149"/>
        <v>PL2-6161-PPP006</v>
      </c>
      <c r="T1056" s="276" t="str">
        <f>TRIM(VLOOKUP(S1056,[1]Taxonomía!$A$3:$C$2148,3,FALSE))</f>
        <v>BOMBA DE PROVISION DE AGUA FRESCA TAG 6691-5PU-006</v>
      </c>
      <c r="U1056" s="295" t="s">
        <v>5742</v>
      </c>
      <c r="V1056" s="301">
        <v>41242</v>
      </c>
      <c r="W1056" s="295" t="s">
        <v>5743</v>
      </c>
      <c r="X1056" s="295" t="s">
        <v>5744</v>
      </c>
      <c r="Y1056" s="296" t="s">
        <v>4615</v>
      </c>
      <c r="Z1056" s="279" t="str">
        <f t="shared" si="152"/>
        <v>No Requerido</v>
      </c>
      <c r="AA1056" s="293" t="s">
        <v>5745</v>
      </c>
      <c r="AB1056" s="302" t="s">
        <v>5698</v>
      </c>
      <c r="AC1056" s="283">
        <f t="shared" si="153"/>
        <v>41913</v>
      </c>
      <c r="AD1056" s="294">
        <v>10</v>
      </c>
      <c r="AE1056" s="295" t="s">
        <v>5746</v>
      </c>
      <c r="AF1056" s="295">
        <v>10</v>
      </c>
      <c r="AG1056" s="295">
        <v>10</v>
      </c>
      <c r="AH1056" s="296">
        <v>1</v>
      </c>
      <c r="AI1056" s="297" t="s">
        <v>5747</v>
      </c>
      <c r="AJ1056" s="296">
        <v>1</v>
      </c>
      <c r="AK1056" s="286">
        <f t="shared" si="154"/>
        <v>1</v>
      </c>
      <c r="AL1056" s="287">
        <f t="shared" si="155"/>
        <v>0</v>
      </c>
      <c r="AM1056" s="287">
        <f t="shared" si="156"/>
        <v>0</v>
      </c>
    </row>
    <row r="1057" spans="1:39" ht="15" x14ac:dyDescent="0.25">
      <c r="A1057" s="296" t="s">
        <v>5754</v>
      </c>
      <c r="B1057" s="298">
        <f t="shared" si="157"/>
        <v>0.5</v>
      </c>
      <c r="C1057" s="296">
        <v>1</v>
      </c>
      <c r="D1057" s="298">
        <f t="shared" si="158"/>
        <v>0.5</v>
      </c>
      <c r="E1057" s="296" t="s">
        <v>2112</v>
      </c>
      <c r="F1057" s="276" t="str">
        <f t="shared" si="151"/>
        <v>SI</v>
      </c>
      <c r="G1057" s="296" t="s">
        <v>2112</v>
      </c>
      <c r="H1057" s="276" t="s">
        <v>4409</v>
      </c>
      <c r="I1057" s="296" t="s">
        <v>6017</v>
      </c>
      <c r="J1057" s="299" t="s">
        <v>4930</v>
      </c>
      <c r="K1057" s="299"/>
      <c r="L1057" s="299"/>
      <c r="M1057" s="296" t="s">
        <v>5303</v>
      </c>
      <c r="N1057" s="296" t="s">
        <v>5910</v>
      </c>
      <c r="O1057" s="296"/>
      <c r="P1057" s="296"/>
      <c r="Q1057" s="296"/>
      <c r="R1057" s="300" t="s">
        <v>5837</v>
      </c>
      <c r="S1057" s="296" t="str">
        <f t="shared" si="149"/>
        <v>PL2-6161-PPP007</v>
      </c>
      <c r="T1057" s="276" t="str">
        <f>TRIM(VLOOKUP(S1057,[1]Taxonomía!$A$3:$C$2148,3,FALSE))</f>
        <v>BOMBA DEL SISTEMA DE AGUA FRESCA TAG 6691-5PU-007</v>
      </c>
      <c r="U1057" s="295" t="s">
        <v>5742</v>
      </c>
      <c r="V1057" s="301">
        <v>41242</v>
      </c>
      <c r="W1057" s="295" t="s">
        <v>5743</v>
      </c>
      <c r="X1057" s="295" t="s">
        <v>5744</v>
      </c>
      <c r="Y1057" s="296" t="s">
        <v>4615</v>
      </c>
      <c r="Z1057" s="279" t="str">
        <f t="shared" si="152"/>
        <v>No Requerido</v>
      </c>
      <c r="AA1057" s="293" t="s">
        <v>5745</v>
      </c>
      <c r="AB1057" s="302" t="s">
        <v>5698</v>
      </c>
      <c r="AC1057" s="283">
        <f t="shared" si="153"/>
        <v>41913</v>
      </c>
      <c r="AD1057" s="294">
        <v>10</v>
      </c>
      <c r="AE1057" s="295" t="s">
        <v>5746</v>
      </c>
      <c r="AF1057" s="295">
        <v>10</v>
      </c>
      <c r="AG1057" s="295">
        <v>10</v>
      </c>
      <c r="AH1057" s="296">
        <v>1</v>
      </c>
      <c r="AI1057" s="297" t="s">
        <v>5747</v>
      </c>
      <c r="AJ1057" s="296">
        <v>0.5</v>
      </c>
      <c r="AK1057" s="286">
        <f t="shared" si="154"/>
        <v>0.5</v>
      </c>
      <c r="AL1057" s="287">
        <f t="shared" si="155"/>
        <v>0</v>
      </c>
      <c r="AM1057" s="287">
        <f t="shared" si="156"/>
        <v>0</v>
      </c>
    </row>
    <row r="1058" spans="1:39" ht="15" x14ac:dyDescent="0.25">
      <c r="A1058" s="296" t="s">
        <v>5754</v>
      </c>
      <c r="B1058" s="298">
        <f t="shared" si="157"/>
        <v>0.5</v>
      </c>
      <c r="C1058" s="296">
        <v>1</v>
      </c>
      <c r="D1058" s="298">
        <f t="shared" si="158"/>
        <v>0.5</v>
      </c>
      <c r="E1058" s="296" t="s">
        <v>2112</v>
      </c>
      <c r="F1058" s="276" t="str">
        <f t="shared" si="151"/>
        <v>SI</v>
      </c>
      <c r="G1058" s="296" t="s">
        <v>2112</v>
      </c>
      <c r="H1058" s="276" t="s">
        <v>4410</v>
      </c>
      <c r="I1058" s="296" t="s">
        <v>6017</v>
      </c>
      <c r="J1058" s="299" t="s">
        <v>4930</v>
      </c>
      <c r="K1058" s="299"/>
      <c r="L1058" s="299"/>
      <c r="M1058" s="296" t="s">
        <v>5303</v>
      </c>
      <c r="N1058" s="296" t="s">
        <v>5910</v>
      </c>
      <c r="O1058" s="296"/>
      <c r="P1058" s="296"/>
      <c r="Q1058" s="296"/>
      <c r="R1058" s="300" t="s">
        <v>5838</v>
      </c>
      <c r="S1058" s="296" t="str">
        <f t="shared" si="149"/>
        <v>PL2-6161-PPP008</v>
      </c>
      <c r="T1058" s="276" t="str">
        <f>TRIM(VLOOKUP(S1058,[1]Taxonomía!$A$3:$C$2148,3,FALSE))</f>
        <v>BOMBA DEL SISTEMA DE AGUA FRESCA TAG 6691-5PU-008</v>
      </c>
      <c r="U1058" s="295" t="s">
        <v>5742</v>
      </c>
      <c r="V1058" s="301">
        <v>41242</v>
      </c>
      <c r="W1058" s="295" t="s">
        <v>5743</v>
      </c>
      <c r="X1058" s="295" t="s">
        <v>5744</v>
      </c>
      <c r="Y1058" s="296" t="s">
        <v>4615</v>
      </c>
      <c r="Z1058" s="279" t="str">
        <f t="shared" si="152"/>
        <v>No Requerido</v>
      </c>
      <c r="AA1058" s="293" t="s">
        <v>5745</v>
      </c>
      <c r="AB1058" s="302" t="s">
        <v>5698</v>
      </c>
      <c r="AC1058" s="283">
        <f t="shared" si="153"/>
        <v>41913</v>
      </c>
      <c r="AD1058" s="294">
        <v>10</v>
      </c>
      <c r="AE1058" s="295" t="s">
        <v>5746</v>
      </c>
      <c r="AF1058" s="295">
        <v>10</v>
      </c>
      <c r="AG1058" s="295">
        <v>10</v>
      </c>
      <c r="AH1058" s="296">
        <v>1</v>
      </c>
      <c r="AI1058" s="297" t="s">
        <v>5747</v>
      </c>
      <c r="AJ1058" s="296">
        <v>0.5</v>
      </c>
      <c r="AK1058" s="286">
        <f t="shared" si="154"/>
        <v>0.5</v>
      </c>
      <c r="AL1058" s="287">
        <f t="shared" si="155"/>
        <v>0</v>
      </c>
      <c r="AM1058" s="287">
        <f t="shared" si="156"/>
        <v>0</v>
      </c>
    </row>
    <row r="1059" spans="1:39" ht="15" x14ac:dyDescent="0.25">
      <c r="A1059" s="296" t="s">
        <v>5754</v>
      </c>
      <c r="B1059" s="298">
        <f t="shared" si="157"/>
        <v>0.5</v>
      </c>
      <c r="C1059" s="296">
        <v>1</v>
      </c>
      <c r="D1059" s="298">
        <f t="shared" si="158"/>
        <v>0.5</v>
      </c>
      <c r="E1059" s="296" t="s">
        <v>2112</v>
      </c>
      <c r="F1059" s="276" t="str">
        <f t="shared" si="151"/>
        <v>SI</v>
      </c>
      <c r="G1059" s="296" t="s">
        <v>2112</v>
      </c>
      <c r="H1059" s="276" t="s">
        <v>4411</v>
      </c>
      <c r="I1059" s="296" t="s">
        <v>6017</v>
      </c>
      <c r="J1059" s="299" t="s">
        <v>4930</v>
      </c>
      <c r="K1059" s="299"/>
      <c r="L1059" s="299"/>
      <c r="M1059" s="296" t="s">
        <v>5303</v>
      </c>
      <c r="N1059" s="296" t="s">
        <v>5910</v>
      </c>
      <c r="O1059" s="296"/>
      <c r="P1059" s="296"/>
      <c r="Q1059" s="296"/>
      <c r="R1059" s="300" t="s">
        <v>5839</v>
      </c>
      <c r="S1059" s="296" t="str">
        <f t="shared" si="149"/>
        <v>PL2-6161-PPP009</v>
      </c>
      <c r="T1059" s="276" t="str">
        <f>TRIM(VLOOKUP(S1059,[1]Taxonomía!$A$3:$C$2148,3,FALSE))</f>
        <v>BOMBA DEL SISTEMA DE AGUA FRESCA TAG 6691-5PU-009</v>
      </c>
      <c r="U1059" s="295" t="s">
        <v>5742</v>
      </c>
      <c r="V1059" s="301">
        <v>41242</v>
      </c>
      <c r="W1059" s="295" t="s">
        <v>5743</v>
      </c>
      <c r="X1059" s="295" t="s">
        <v>5744</v>
      </c>
      <c r="Y1059" s="296" t="s">
        <v>4615</v>
      </c>
      <c r="Z1059" s="279" t="str">
        <f t="shared" si="152"/>
        <v>No Requerido</v>
      </c>
      <c r="AA1059" s="293" t="s">
        <v>5745</v>
      </c>
      <c r="AB1059" s="302" t="s">
        <v>5698</v>
      </c>
      <c r="AC1059" s="283">
        <f t="shared" si="153"/>
        <v>41913</v>
      </c>
      <c r="AD1059" s="294">
        <v>10</v>
      </c>
      <c r="AE1059" s="295" t="s">
        <v>5746</v>
      </c>
      <c r="AF1059" s="295">
        <v>10</v>
      </c>
      <c r="AG1059" s="295">
        <v>10</v>
      </c>
      <c r="AH1059" s="296">
        <v>1</v>
      </c>
      <c r="AI1059" s="297" t="s">
        <v>5747</v>
      </c>
      <c r="AJ1059" s="296">
        <v>0.5</v>
      </c>
      <c r="AK1059" s="286">
        <f t="shared" si="154"/>
        <v>0.5</v>
      </c>
      <c r="AL1059" s="287">
        <f t="shared" si="155"/>
        <v>0</v>
      </c>
      <c r="AM1059" s="287">
        <f t="shared" si="156"/>
        <v>0</v>
      </c>
    </row>
    <row r="1060" spans="1:39" ht="15" x14ac:dyDescent="0.25">
      <c r="A1060" s="296" t="s">
        <v>5754</v>
      </c>
      <c r="B1060" s="298">
        <f t="shared" si="157"/>
        <v>0.5</v>
      </c>
      <c r="C1060" s="296">
        <v>1</v>
      </c>
      <c r="D1060" s="298">
        <f t="shared" si="158"/>
        <v>0.5</v>
      </c>
      <c r="E1060" s="296" t="s">
        <v>2112</v>
      </c>
      <c r="F1060" s="276" t="str">
        <f t="shared" si="151"/>
        <v>SI</v>
      </c>
      <c r="G1060" s="296" t="s">
        <v>2112</v>
      </c>
      <c r="H1060" s="276" t="s">
        <v>4412</v>
      </c>
      <c r="I1060" s="296" t="s">
        <v>6017</v>
      </c>
      <c r="J1060" s="299" t="s">
        <v>4930</v>
      </c>
      <c r="K1060" s="299"/>
      <c r="L1060" s="299"/>
      <c r="M1060" s="296" t="s">
        <v>5303</v>
      </c>
      <c r="N1060" s="296" t="s">
        <v>5910</v>
      </c>
      <c r="O1060" s="296"/>
      <c r="P1060" s="296"/>
      <c r="Q1060" s="296"/>
      <c r="R1060" s="300" t="s">
        <v>5840</v>
      </c>
      <c r="S1060" s="296" t="str">
        <f t="shared" si="149"/>
        <v>PL2-6161-PPP010</v>
      </c>
      <c r="T1060" s="276" t="str">
        <f>TRIM(VLOOKUP(S1060,[1]Taxonomía!$A$3:$C$2148,3,FALSE))</f>
        <v>BOMBA DEL SISTEMA DE AGUA FRESCA TAG 6691-5PU-010</v>
      </c>
      <c r="U1060" s="295" t="s">
        <v>5742</v>
      </c>
      <c r="V1060" s="301">
        <v>41242</v>
      </c>
      <c r="W1060" s="295" t="s">
        <v>5743</v>
      </c>
      <c r="X1060" s="295" t="s">
        <v>5744</v>
      </c>
      <c r="Y1060" s="296" t="s">
        <v>4615</v>
      </c>
      <c r="Z1060" s="279" t="str">
        <f t="shared" si="152"/>
        <v>No Requerido</v>
      </c>
      <c r="AA1060" s="293" t="s">
        <v>5745</v>
      </c>
      <c r="AB1060" s="302" t="s">
        <v>5698</v>
      </c>
      <c r="AC1060" s="283">
        <f t="shared" si="153"/>
        <v>41913</v>
      </c>
      <c r="AD1060" s="294">
        <v>10</v>
      </c>
      <c r="AE1060" s="295" t="s">
        <v>5746</v>
      </c>
      <c r="AF1060" s="295">
        <v>10</v>
      </c>
      <c r="AG1060" s="295">
        <v>10</v>
      </c>
      <c r="AH1060" s="296">
        <v>1</v>
      </c>
      <c r="AI1060" s="297" t="s">
        <v>5747</v>
      </c>
      <c r="AJ1060" s="296">
        <v>0.5</v>
      </c>
      <c r="AK1060" s="286">
        <f t="shared" si="154"/>
        <v>0.5</v>
      </c>
      <c r="AL1060" s="287">
        <f t="shared" si="155"/>
        <v>0</v>
      </c>
      <c r="AM1060" s="287">
        <f t="shared" si="156"/>
        <v>0</v>
      </c>
    </row>
    <row r="1061" spans="1:39" ht="15" x14ac:dyDescent="0.25">
      <c r="A1061" s="296" t="s">
        <v>5754</v>
      </c>
      <c r="B1061" s="298">
        <f t="shared" si="157"/>
        <v>0.5</v>
      </c>
      <c r="C1061" s="296">
        <v>1</v>
      </c>
      <c r="D1061" s="298">
        <f t="shared" si="158"/>
        <v>0.5</v>
      </c>
      <c r="E1061" s="296" t="s">
        <v>2112</v>
      </c>
      <c r="F1061" s="276" t="str">
        <f t="shared" si="151"/>
        <v>SI</v>
      </c>
      <c r="G1061" s="296" t="s">
        <v>2112</v>
      </c>
      <c r="H1061" s="276" t="s">
        <v>4413</v>
      </c>
      <c r="I1061" s="296" t="s">
        <v>6017</v>
      </c>
      <c r="J1061" s="299" t="s">
        <v>4930</v>
      </c>
      <c r="K1061" s="299"/>
      <c r="L1061" s="299"/>
      <c r="M1061" s="296" t="s">
        <v>5303</v>
      </c>
      <c r="N1061" s="296" t="s">
        <v>5910</v>
      </c>
      <c r="O1061" s="296"/>
      <c r="P1061" s="296"/>
      <c r="Q1061" s="296"/>
      <c r="R1061" s="300" t="s">
        <v>5841</v>
      </c>
      <c r="S1061" s="296" t="str">
        <f t="shared" si="149"/>
        <v>PL2-6161-PPP011</v>
      </c>
      <c r="T1061" s="276" t="str">
        <f>TRIM(VLOOKUP(S1061,[1]Taxonomía!$A$3:$C$2148,3,FALSE))</f>
        <v>BOMBA DEL SISTEMA DE AGUA FRESCA TAG 6691-5PU-011</v>
      </c>
      <c r="U1061" s="295" t="s">
        <v>5742</v>
      </c>
      <c r="V1061" s="301">
        <v>41242</v>
      </c>
      <c r="W1061" s="295" t="s">
        <v>5743</v>
      </c>
      <c r="X1061" s="295" t="s">
        <v>5744</v>
      </c>
      <c r="Y1061" s="296" t="s">
        <v>4615</v>
      </c>
      <c r="Z1061" s="279" t="str">
        <f t="shared" si="152"/>
        <v>No Requerido</v>
      </c>
      <c r="AA1061" s="293" t="s">
        <v>5745</v>
      </c>
      <c r="AB1061" s="302" t="s">
        <v>5698</v>
      </c>
      <c r="AC1061" s="283">
        <f t="shared" si="153"/>
        <v>41913</v>
      </c>
      <c r="AD1061" s="294">
        <v>10</v>
      </c>
      <c r="AE1061" s="295" t="s">
        <v>5746</v>
      </c>
      <c r="AF1061" s="295">
        <v>10</v>
      </c>
      <c r="AG1061" s="295">
        <v>10</v>
      </c>
      <c r="AH1061" s="296">
        <v>1</v>
      </c>
      <c r="AI1061" s="297" t="s">
        <v>5747</v>
      </c>
      <c r="AJ1061" s="296">
        <v>0.5</v>
      </c>
      <c r="AK1061" s="286">
        <f t="shared" si="154"/>
        <v>0.5</v>
      </c>
      <c r="AL1061" s="287">
        <f t="shared" si="155"/>
        <v>0</v>
      </c>
      <c r="AM1061" s="287">
        <f t="shared" si="156"/>
        <v>0</v>
      </c>
    </row>
    <row r="1062" spans="1:39" ht="15" x14ac:dyDescent="0.25">
      <c r="A1062" s="296" t="s">
        <v>5754</v>
      </c>
      <c r="B1062" s="298">
        <f t="shared" si="157"/>
        <v>0.5</v>
      </c>
      <c r="C1062" s="296">
        <v>1</v>
      </c>
      <c r="D1062" s="298">
        <f t="shared" si="158"/>
        <v>0.5</v>
      </c>
      <c r="E1062" s="296" t="s">
        <v>2112</v>
      </c>
      <c r="F1062" s="276" t="str">
        <f t="shared" si="151"/>
        <v>SI</v>
      </c>
      <c r="G1062" s="296" t="s">
        <v>2112</v>
      </c>
      <c r="H1062" s="276" t="s">
        <v>4414</v>
      </c>
      <c r="I1062" s="296" t="s">
        <v>6017</v>
      </c>
      <c r="J1062" s="299" t="s">
        <v>4930</v>
      </c>
      <c r="K1062" s="299"/>
      <c r="L1062" s="299"/>
      <c r="M1062" s="296" t="s">
        <v>5303</v>
      </c>
      <c r="N1062" s="296" t="s">
        <v>5910</v>
      </c>
      <c r="O1062" s="296"/>
      <c r="P1062" s="296"/>
      <c r="Q1062" s="296"/>
      <c r="R1062" s="300" t="s">
        <v>5842</v>
      </c>
      <c r="S1062" s="296" t="str">
        <f t="shared" si="149"/>
        <v>PL2-6161-PPP012</v>
      </c>
      <c r="T1062" s="276" t="str">
        <f>TRIM(VLOOKUP(S1062,[1]Taxonomía!$A$3:$C$2148,3,FALSE))</f>
        <v>BOMBA DEL SISTEMA DE AGUA FRESCA TAG 6691-5PU-012</v>
      </c>
      <c r="U1062" s="295" t="s">
        <v>5742</v>
      </c>
      <c r="V1062" s="301">
        <v>41242</v>
      </c>
      <c r="W1062" s="295" t="s">
        <v>5743</v>
      </c>
      <c r="X1062" s="295" t="s">
        <v>5744</v>
      </c>
      <c r="Y1062" s="296" t="s">
        <v>4615</v>
      </c>
      <c r="Z1062" s="279" t="str">
        <f t="shared" si="152"/>
        <v>No Requerido</v>
      </c>
      <c r="AA1062" s="293" t="s">
        <v>5745</v>
      </c>
      <c r="AB1062" s="302" t="s">
        <v>5698</v>
      </c>
      <c r="AC1062" s="283">
        <f t="shared" si="153"/>
        <v>41913</v>
      </c>
      <c r="AD1062" s="294">
        <v>10</v>
      </c>
      <c r="AE1062" s="295" t="s">
        <v>5746</v>
      </c>
      <c r="AF1062" s="295">
        <v>10</v>
      </c>
      <c r="AG1062" s="295">
        <v>10</v>
      </c>
      <c r="AH1062" s="296">
        <v>1</v>
      </c>
      <c r="AI1062" s="297" t="s">
        <v>5747</v>
      </c>
      <c r="AJ1062" s="296">
        <v>0.5</v>
      </c>
      <c r="AK1062" s="286">
        <f t="shared" si="154"/>
        <v>0.5</v>
      </c>
      <c r="AL1062" s="287">
        <f t="shared" si="155"/>
        <v>0</v>
      </c>
      <c r="AM1062" s="287">
        <f t="shared" si="156"/>
        <v>0</v>
      </c>
    </row>
    <row r="1063" spans="1:39" ht="15" x14ac:dyDescent="0.25">
      <c r="A1063" s="296" t="s">
        <v>5754</v>
      </c>
      <c r="B1063" s="298">
        <f t="shared" si="157"/>
        <v>0.5</v>
      </c>
      <c r="C1063" s="296">
        <v>1</v>
      </c>
      <c r="D1063" s="298">
        <f t="shared" si="158"/>
        <v>0.5</v>
      </c>
      <c r="E1063" s="296" t="s">
        <v>2112</v>
      </c>
      <c r="F1063" s="276" t="str">
        <f t="shared" si="151"/>
        <v>SI</v>
      </c>
      <c r="G1063" s="296" t="s">
        <v>2112</v>
      </c>
      <c r="H1063" s="276" t="s">
        <v>4415</v>
      </c>
      <c r="I1063" s="296" t="s">
        <v>6017</v>
      </c>
      <c r="J1063" s="299" t="s">
        <v>4930</v>
      </c>
      <c r="K1063" s="299"/>
      <c r="L1063" s="299"/>
      <c r="M1063" s="296" t="s">
        <v>5303</v>
      </c>
      <c r="N1063" s="296" t="s">
        <v>5910</v>
      </c>
      <c r="O1063" s="296"/>
      <c r="P1063" s="296"/>
      <c r="Q1063" s="296"/>
      <c r="R1063" s="300" t="s">
        <v>5920</v>
      </c>
      <c r="S1063" s="296" t="str">
        <f t="shared" si="149"/>
        <v>PL2-6161-PPP013</v>
      </c>
      <c r="T1063" s="276" t="str">
        <f>TRIM(VLOOKUP(S1063,[1]Taxonomía!$A$3:$C$2148,3,FALSE))</f>
        <v>BOMBA DEL SISTEMA DE AGUA FRESCA TAG 6691-5PU-013</v>
      </c>
      <c r="U1063" s="295" t="s">
        <v>5742</v>
      </c>
      <c r="V1063" s="301">
        <v>41242</v>
      </c>
      <c r="W1063" s="295" t="s">
        <v>5743</v>
      </c>
      <c r="X1063" s="295" t="s">
        <v>5744</v>
      </c>
      <c r="Y1063" s="296" t="s">
        <v>4615</v>
      </c>
      <c r="Z1063" s="279" t="str">
        <f t="shared" si="152"/>
        <v>No Requerido</v>
      </c>
      <c r="AA1063" s="293" t="s">
        <v>5745</v>
      </c>
      <c r="AB1063" s="302" t="s">
        <v>5698</v>
      </c>
      <c r="AC1063" s="283">
        <f t="shared" si="153"/>
        <v>41913</v>
      </c>
      <c r="AD1063" s="294">
        <v>10</v>
      </c>
      <c r="AE1063" s="295" t="s">
        <v>5746</v>
      </c>
      <c r="AF1063" s="295">
        <v>10</v>
      </c>
      <c r="AG1063" s="295">
        <v>10</v>
      </c>
      <c r="AH1063" s="296">
        <v>1</v>
      </c>
      <c r="AI1063" s="297" t="s">
        <v>5747</v>
      </c>
      <c r="AJ1063" s="296">
        <v>0.5</v>
      </c>
      <c r="AK1063" s="286">
        <f t="shared" si="154"/>
        <v>0.5</v>
      </c>
      <c r="AL1063" s="287">
        <f t="shared" si="155"/>
        <v>0</v>
      </c>
      <c r="AM1063" s="287">
        <f t="shared" si="156"/>
        <v>0</v>
      </c>
    </row>
    <row r="1064" spans="1:39" ht="15" x14ac:dyDescent="0.25">
      <c r="A1064" s="296" t="s">
        <v>5754</v>
      </c>
      <c r="B1064" s="298">
        <f t="shared" si="157"/>
        <v>0.5</v>
      </c>
      <c r="C1064" s="296">
        <v>1</v>
      </c>
      <c r="D1064" s="298">
        <f t="shared" si="158"/>
        <v>0.5</v>
      </c>
      <c r="E1064" s="296" t="s">
        <v>2112</v>
      </c>
      <c r="F1064" s="276" t="str">
        <f t="shared" si="151"/>
        <v>SI</v>
      </c>
      <c r="G1064" s="296" t="s">
        <v>2112</v>
      </c>
      <c r="H1064" s="276" t="s">
        <v>4416</v>
      </c>
      <c r="I1064" s="296" t="s">
        <v>6002</v>
      </c>
      <c r="J1064" s="296" t="s">
        <v>6003</v>
      </c>
      <c r="K1064" s="296"/>
      <c r="L1064" s="296"/>
      <c r="M1064" s="296" t="s">
        <v>5303</v>
      </c>
      <c r="N1064" s="296" t="s">
        <v>5910</v>
      </c>
      <c r="O1064" s="296"/>
      <c r="P1064" s="296"/>
      <c r="Q1064" s="296"/>
      <c r="R1064" s="300" t="s">
        <v>5921</v>
      </c>
      <c r="S1064" s="296" t="str">
        <f t="shared" si="149"/>
        <v>PL2-6161-PPP014</v>
      </c>
      <c r="T1064" s="276" t="str">
        <f>TRIM(VLOOKUP(S1064,[1]Taxonomía!$A$3:$C$2148,3,FALSE))</f>
        <v>BOMBA DEL DEPOSITO DE AGUA FRESCA TAG 6691-5PU-014</v>
      </c>
      <c r="U1064" s="295" t="s">
        <v>5742</v>
      </c>
      <c r="V1064" s="301">
        <v>41242</v>
      </c>
      <c r="W1064" s="295" t="s">
        <v>5743</v>
      </c>
      <c r="X1064" s="295" t="s">
        <v>5744</v>
      </c>
      <c r="Y1064" s="296" t="s">
        <v>4444</v>
      </c>
      <c r="Z1064" s="279" t="str">
        <f t="shared" si="152"/>
        <v>No Requerido</v>
      </c>
      <c r="AA1064" s="293" t="s">
        <v>5745</v>
      </c>
      <c r="AB1064" s="302" t="s">
        <v>5698</v>
      </c>
      <c r="AC1064" s="283">
        <f t="shared" si="153"/>
        <v>41913</v>
      </c>
      <c r="AD1064" s="294">
        <v>10</v>
      </c>
      <c r="AE1064" s="295" t="s">
        <v>5746</v>
      </c>
      <c r="AF1064" s="295">
        <v>10</v>
      </c>
      <c r="AG1064" s="295">
        <v>10</v>
      </c>
      <c r="AH1064" s="296">
        <v>1</v>
      </c>
      <c r="AI1064" s="297" t="s">
        <v>5766</v>
      </c>
      <c r="AJ1064" s="296">
        <v>0.5</v>
      </c>
      <c r="AK1064" s="286">
        <f t="shared" si="154"/>
        <v>0.5</v>
      </c>
      <c r="AL1064" s="287">
        <f t="shared" si="155"/>
        <v>0</v>
      </c>
      <c r="AM1064" s="287">
        <f t="shared" si="156"/>
        <v>0</v>
      </c>
    </row>
    <row r="1065" spans="1:39" ht="15" x14ac:dyDescent="0.25">
      <c r="A1065" s="296" t="s">
        <v>5754</v>
      </c>
      <c r="B1065" s="298">
        <f t="shared" si="157"/>
        <v>0.5</v>
      </c>
      <c r="C1065" s="296">
        <v>1</v>
      </c>
      <c r="D1065" s="298">
        <f t="shared" si="158"/>
        <v>0.5</v>
      </c>
      <c r="E1065" s="296" t="s">
        <v>2112</v>
      </c>
      <c r="F1065" s="276" t="str">
        <f t="shared" si="151"/>
        <v>SI</v>
      </c>
      <c r="G1065" s="296" t="s">
        <v>2112</v>
      </c>
      <c r="H1065" s="276" t="s">
        <v>4417</v>
      </c>
      <c r="I1065" s="296" t="s">
        <v>6002</v>
      </c>
      <c r="J1065" s="296" t="s">
        <v>6003</v>
      </c>
      <c r="K1065" s="296"/>
      <c r="L1065" s="296"/>
      <c r="M1065" s="296" t="s">
        <v>5303</v>
      </c>
      <c r="N1065" s="296" t="s">
        <v>5910</v>
      </c>
      <c r="O1065" s="296"/>
      <c r="P1065" s="296"/>
      <c r="Q1065" s="296"/>
      <c r="R1065" s="300" t="s">
        <v>5913</v>
      </c>
      <c r="S1065" s="296" t="str">
        <f>IF(AND(O1065="",P1065="",Q1065=""),CONCATENATE(M1065,"-",N1065,R1065),IF(AND(O1065&lt;&gt;"",P1065&lt;&gt;"",Q1065&lt;&gt;""),CONCATENATE(M1065,"-",N1065,R1065,"-",O1065,"-",P1065,"-",Q1065),IF(AND(O1065&lt;&gt;"",P1065&lt;&gt;"",Q1065=""),CONCATENATE(M1065,"-",N1065,R1065,"-",O1065,"-",P1065),IF(AND(O1065&lt;&gt;"",P1065="",Q1065=""),CONCATENATE(M1065,"-",N1065,R1065,"-",O1065)))))</f>
        <v>PL2-6161-PPP015</v>
      </c>
      <c r="T1065" s="276" t="str">
        <f>TRIM(VLOOKUP(S1065,[1]Taxonomía!$A$3:$C$2148,3,FALSE))</f>
        <v>BOMBA DEL DEPOSITO DE AGUA FRESCA TAG 6691-5PU-015</v>
      </c>
      <c r="U1065" s="295" t="s">
        <v>5742</v>
      </c>
      <c r="V1065" s="301">
        <v>41242</v>
      </c>
      <c r="W1065" s="295" t="s">
        <v>5743</v>
      </c>
      <c r="X1065" s="295" t="s">
        <v>5744</v>
      </c>
      <c r="Y1065" s="296" t="s">
        <v>4444</v>
      </c>
      <c r="Z1065" s="279" t="str">
        <f t="shared" si="152"/>
        <v>No Requerido</v>
      </c>
      <c r="AA1065" s="293" t="s">
        <v>5745</v>
      </c>
      <c r="AB1065" s="302" t="s">
        <v>5698</v>
      </c>
      <c r="AC1065" s="283">
        <f t="shared" si="153"/>
        <v>41913</v>
      </c>
      <c r="AD1065" s="294">
        <v>10</v>
      </c>
      <c r="AE1065" s="295" t="s">
        <v>5746</v>
      </c>
      <c r="AF1065" s="295">
        <v>10</v>
      </c>
      <c r="AG1065" s="295">
        <v>10</v>
      </c>
      <c r="AH1065" s="296">
        <v>1</v>
      </c>
      <c r="AI1065" s="297" t="s">
        <v>5766</v>
      </c>
      <c r="AJ1065" s="296">
        <v>0.5</v>
      </c>
      <c r="AK1065" s="286">
        <f t="shared" si="154"/>
        <v>0.5</v>
      </c>
      <c r="AL1065" s="287">
        <f t="shared" si="155"/>
        <v>0</v>
      </c>
      <c r="AM1065" s="287">
        <f t="shared" si="156"/>
        <v>0</v>
      </c>
    </row>
    <row r="1066" spans="1:39" ht="15" x14ac:dyDescent="0.25">
      <c r="A1066" s="296" t="s">
        <v>5754</v>
      </c>
      <c r="B1066" s="298">
        <f t="shared" si="157"/>
        <v>0.5</v>
      </c>
      <c r="C1066" s="296">
        <v>1</v>
      </c>
      <c r="D1066" s="298">
        <f t="shared" si="158"/>
        <v>0.5</v>
      </c>
      <c r="E1066" s="296" t="s">
        <v>2112</v>
      </c>
      <c r="F1066" s="276" t="str">
        <f t="shared" si="151"/>
        <v>SI</v>
      </c>
      <c r="G1066" s="296" t="s">
        <v>2112</v>
      </c>
      <c r="H1066" s="276" t="s">
        <v>4418</v>
      </c>
      <c r="I1066" s="296" t="s">
        <v>6002</v>
      </c>
      <c r="J1066" s="296" t="s">
        <v>6003</v>
      </c>
      <c r="K1066" s="296"/>
      <c r="L1066" s="296"/>
      <c r="M1066" s="296" t="s">
        <v>5303</v>
      </c>
      <c r="N1066" s="296" t="s">
        <v>5910</v>
      </c>
      <c r="O1066" s="296"/>
      <c r="P1066" s="296"/>
      <c r="Q1066" s="296"/>
      <c r="R1066" s="300" t="s">
        <v>5782</v>
      </c>
      <c r="S1066" s="296" t="str">
        <f>IF(AND(O1066="",P1066="",Q1066=""),CONCATENATE(M1066,"-",N1066,R1066),IF(AND(O1066&lt;&gt;"",P1066&lt;&gt;"",Q1066&lt;&gt;""),CONCATENATE(M1066,"-",N1066,R1066,"-",O1066,"-",P1066,"-",Q1066),IF(AND(O1066&lt;&gt;"",P1066&lt;&gt;"",Q1066=""),CONCATENATE(M1066,"-",N1066,R1066,"-",O1066,"-",P1066),IF(AND(O1066&lt;&gt;"",P1066="",Q1066=""),CONCATENATE(M1066,"-",N1066,R1066,"-",O1066)))))</f>
        <v>PL2-6161-PPP016</v>
      </c>
      <c r="T1066" s="276" t="str">
        <f>TRIM(VLOOKUP(S1066,[1]Taxonomía!$A$3:$C$2148,3,FALSE))</f>
        <v>BOMBA DEL DEPOSITO DE AGUA FRESCA TAG 6691-5PU-016</v>
      </c>
      <c r="U1066" s="295" t="s">
        <v>5742</v>
      </c>
      <c r="V1066" s="301">
        <v>41242</v>
      </c>
      <c r="W1066" s="295" t="s">
        <v>5743</v>
      </c>
      <c r="X1066" s="295" t="s">
        <v>5744</v>
      </c>
      <c r="Y1066" s="296" t="s">
        <v>4444</v>
      </c>
      <c r="Z1066" s="279" t="str">
        <f t="shared" si="152"/>
        <v>No Requerido</v>
      </c>
      <c r="AA1066" s="293" t="s">
        <v>5745</v>
      </c>
      <c r="AB1066" s="302" t="s">
        <v>5698</v>
      </c>
      <c r="AC1066" s="283">
        <f t="shared" si="153"/>
        <v>41913</v>
      </c>
      <c r="AD1066" s="294">
        <v>10</v>
      </c>
      <c r="AE1066" s="295" t="s">
        <v>5746</v>
      </c>
      <c r="AF1066" s="295">
        <v>10</v>
      </c>
      <c r="AG1066" s="295">
        <v>10</v>
      </c>
      <c r="AH1066" s="296">
        <v>1</v>
      </c>
      <c r="AI1066" s="297" t="s">
        <v>5766</v>
      </c>
      <c r="AJ1066" s="296">
        <v>0.5</v>
      </c>
      <c r="AK1066" s="286">
        <f t="shared" si="154"/>
        <v>0.5</v>
      </c>
      <c r="AL1066" s="287">
        <f t="shared" si="155"/>
        <v>0</v>
      </c>
      <c r="AM1066" s="287">
        <f t="shared" si="156"/>
        <v>0</v>
      </c>
    </row>
    <row r="1067" spans="1:39" ht="15" x14ac:dyDescent="0.25">
      <c r="A1067" s="296" t="s">
        <v>5740</v>
      </c>
      <c r="B1067" s="298">
        <f t="shared" si="157"/>
        <v>1</v>
      </c>
      <c r="C1067" s="296">
        <v>1</v>
      </c>
      <c r="D1067" s="298">
        <f t="shared" si="158"/>
        <v>1</v>
      </c>
      <c r="E1067" s="296" t="s">
        <v>2112</v>
      </c>
      <c r="F1067" s="276" t="str">
        <f t="shared" si="151"/>
        <v>SI</v>
      </c>
      <c r="G1067" s="296" t="s">
        <v>2112</v>
      </c>
      <c r="H1067" s="296" t="s">
        <v>502</v>
      </c>
      <c r="I1067" s="296" t="s">
        <v>6018</v>
      </c>
      <c r="J1067" s="299" t="s">
        <v>4445</v>
      </c>
      <c r="K1067" s="299"/>
      <c r="L1067" s="299"/>
      <c r="M1067" s="296" t="s">
        <v>5335</v>
      </c>
      <c r="N1067" s="296" t="s">
        <v>6019</v>
      </c>
      <c r="O1067" s="296"/>
      <c r="P1067" s="296"/>
      <c r="Q1067" s="296"/>
      <c r="R1067" s="300" t="s">
        <v>5765</v>
      </c>
      <c r="S1067" s="296" t="str">
        <f>IF(AND(O1067="",P1067="",Q1067=""),CONCATENATE(M1067,"-",N1067,R1067),IF(AND(O1067&lt;&gt;"",P1067&lt;&gt;"",Q1067&lt;&gt;""),CONCATENATE(M1067,"-",N1067,R1067,"-",O1067,"-",P1067,"-",Q1067),IF(AND(O1067&lt;&gt;"",P1067&lt;&gt;"",Q1067=""),CONCATENATE(M1067,"-",N1067,R1067,"-",O1067,"-",P1067),IF(AND(O1067&lt;&gt;"",P1067="",Q1067=""),CONCATENATE(M1067,"-",N1067,R1067,"-",O1067)))))</f>
        <v>PL2-6162-BLD001</v>
      </c>
      <c r="T1067" s="276" t="str">
        <f>TRIM(VLOOKUP(S1067,[1]Taxonomía!$A$3:$C$2148,3,FALSE))</f>
        <v>EDIFICIO PLANTA DE AGUA POTABLE</v>
      </c>
      <c r="U1067" s="295" t="s">
        <v>5742</v>
      </c>
      <c r="V1067" s="301">
        <v>41242</v>
      </c>
      <c r="W1067" s="295" t="s">
        <v>5743</v>
      </c>
      <c r="X1067" s="295" t="s">
        <v>5744</v>
      </c>
      <c r="Y1067" s="296" t="s">
        <v>4615</v>
      </c>
      <c r="Z1067" s="279" t="str">
        <f t="shared" si="152"/>
        <v>No Requerido</v>
      </c>
      <c r="AA1067" s="293" t="s">
        <v>5745</v>
      </c>
      <c r="AB1067" s="302" t="s">
        <v>5698</v>
      </c>
      <c r="AC1067" s="283">
        <f t="shared" si="153"/>
        <v>41913</v>
      </c>
      <c r="AD1067" s="294">
        <v>10</v>
      </c>
      <c r="AE1067" s="295" t="s">
        <v>5746</v>
      </c>
      <c r="AF1067" s="295">
        <v>10</v>
      </c>
      <c r="AG1067" s="295">
        <v>10</v>
      </c>
      <c r="AH1067" s="296">
        <v>1</v>
      </c>
      <c r="AI1067" s="297" t="s">
        <v>5747</v>
      </c>
      <c r="AJ1067" s="296">
        <v>1</v>
      </c>
      <c r="AK1067" s="286">
        <f t="shared" si="154"/>
        <v>1</v>
      </c>
      <c r="AL1067" s="287">
        <f t="shared" si="155"/>
        <v>0</v>
      </c>
      <c r="AM1067" s="287">
        <f t="shared" si="156"/>
        <v>0</v>
      </c>
    </row>
    <row r="1068" spans="1:39" ht="15" x14ac:dyDescent="0.25">
      <c r="A1068" s="296" t="s">
        <v>5754</v>
      </c>
      <c r="B1068" s="298">
        <f t="shared" si="157"/>
        <v>0.5</v>
      </c>
      <c r="C1068" s="296">
        <v>1</v>
      </c>
      <c r="D1068" s="298">
        <f t="shared" si="158"/>
        <v>0.5</v>
      </c>
      <c r="E1068" s="296" t="s">
        <v>2112</v>
      </c>
      <c r="F1068" s="276" t="str">
        <f t="shared" si="151"/>
        <v>SI</v>
      </c>
      <c r="G1068" s="296" t="s">
        <v>2112</v>
      </c>
      <c r="H1068" s="276" t="s">
        <v>2434</v>
      </c>
      <c r="I1068" s="296" t="s">
        <v>6020</v>
      </c>
      <c r="J1068" s="299" t="s">
        <v>4930</v>
      </c>
      <c r="K1068" s="299"/>
      <c r="L1068" s="299"/>
      <c r="M1068" s="296" t="s">
        <v>5337</v>
      </c>
      <c r="N1068" s="296" t="s">
        <v>5910</v>
      </c>
      <c r="O1068" s="296"/>
      <c r="P1068" s="296"/>
      <c r="Q1068" s="296"/>
      <c r="R1068" s="300" t="s">
        <v>5779</v>
      </c>
      <c r="S1068" s="296" t="str">
        <f>IF(AND(O1068="",P1068="",Q1068=""),CONCATENATE(M1068,"-",N1068,R1068),IF(AND(O1068&lt;&gt;"",P1068&lt;&gt;"",Q1068&lt;&gt;""),CONCATENATE(M1068,"-",N1068,R1068,"-",O1068,"-",P1068,"-",Q1068),IF(AND(O1068&lt;&gt;"",P1068&lt;&gt;"",Q1068=""),CONCATENATE(M1068,"-",N1068,R1068,"-",O1068,"-",P1068),IF(AND(O1068&lt;&gt;"",P1068="",Q1068=""),CONCATENATE(M1068,"-",N1068,R1068,"-",O1068)))))</f>
        <v>PL2-6164-PPP004</v>
      </c>
      <c r="T1068" s="276" t="str">
        <f>TRIM(VLOOKUP(S1068,[1]Taxonomía!$A$3:$C$2148,3,FALSE))</f>
        <v>BOMBA DE RETORNO DE AGUA FRESCA TAG 1234-5PU-001</v>
      </c>
      <c r="U1068" s="295" t="s">
        <v>5742</v>
      </c>
      <c r="V1068" s="301">
        <v>41242</v>
      </c>
      <c r="W1068" s="295" t="s">
        <v>5743</v>
      </c>
      <c r="X1068" s="295" t="s">
        <v>5744</v>
      </c>
      <c r="Y1068" s="296" t="s">
        <v>4615</v>
      </c>
      <c r="Z1068" s="279" t="str">
        <f t="shared" si="152"/>
        <v>No Requerido</v>
      </c>
      <c r="AA1068" s="293" t="s">
        <v>5745</v>
      </c>
      <c r="AB1068" s="302" t="s">
        <v>5698</v>
      </c>
      <c r="AC1068" s="283">
        <f t="shared" si="153"/>
        <v>41913</v>
      </c>
      <c r="AD1068" s="294">
        <v>10</v>
      </c>
      <c r="AE1068" s="295" t="s">
        <v>5746</v>
      </c>
      <c r="AF1068" s="295">
        <v>10</v>
      </c>
      <c r="AG1068" s="295">
        <v>10</v>
      </c>
      <c r="AH1068" s="296">
        <v>1</v>
      </c>
      <c r="AI1068" s="297" t="s">
        <v>5747</v>
      </c>
      <c r="AJ1068" s="296">
        <v>0.5</v>
      </c>
      <c r="AK1068" s="286">
        <f t="shared" si="154"/>
        <v>0.5</v>
      </c>
      <c r="AL1068" s="287">
        <f t="shared" si="155"/>
        <v>0</v>
      </c>
      <c r="AM1068" s="287">
        <f t="shared" si="156"/>
        <v>0</v>
      </c>
    </row>
    <row r="1069" spans="1:39" ht="15" x14ac:dyDescent="0.25">
      <c r="A1069" s="296" t="s">
        <v>5754</v>
      </c>
      <c r="B1069" s="298">
        <f t="shared" si="157"/>
        <v>0.5</v>
      </c>
      <c r="C1069" s="296">
        <v>1</v>
      </c>
      <c r="D1069" s="298">
        <f t="shared" si="158"/>
        <v>0.5</v>
      </c>
      <c r="E1069" s="296" t="s">
        <v>2112</v>
      </c>
      <c r="F1069" s="276" t="str">
        <f t="shared" si="151"/>
        <v>SI</v>
      </c>
      <c r="G1069" s="296" t="s">
        <v>2112</v>
      </c>
      <c r="H1069" s="276" t="s">
        <v>2437</v>
      </c>
      <c r="I1069" s="296" t="s">
        <v>6020</v>
      </c>
      <c r="J1069" s="299" t="s">
        <v>4930</v>
      </c>
      <c r="K1069" s="299"/>
      <c r="L1069" s="299"/>
      <c r="M1069" s="296" t="s">
        <v>5337</v>
      </c>
      <c r="N1069" s="296" t="s">
        <v>5910</v>
      </c>
      <c r="O1069" s="296"/>
      <c r="P1069" s="296"/>
      <c r="Q1069" s="296"/>
      <c r="R1069" s="300" t="s">
        <v>5822</v>
      </c>
      <c r="S1069" s="296" t="str">
        <f>IF(AND(O1069="",P1069="",Q1069=""),CONCATENATE(M1069,"-",N1069,R1069),IF(AND(O1069&lt;&gt;"",P1069&lt;&gt;"",Q1069&lt;&gt;""),CONCATENATE(M1069,"-",N1069,R1069,"-",O1069,"-",P1069,"-",Q1069),IF(AND(O1069&lt;&gt;"",P1069&lt;&gt;"",Q1069=""),CONCATENATE(M1069,"-",N1069,R1069,"-",O1069,"-",P1069),IF(AND(O1069&lt;&gt;"",P1069="",Q1069=""),CONCATENATE(M1069,"-",N1069,R1069,"-",O1069)))))</f>
        <v>PL2-6164-PPP005</v>
      </c>
      <c r="T1069" s="276" t="str">
        <f>TRIM(VLOOKUP(S1069,[1]Taxonomía!$A$3:$C$2148,3,FALSE))</f>
        <v>BOMBA DE RETORNO DE AGUA FRESCA TAG 1234-5PU-002</v>
      </c>
      <c r="U1069" s="295" t="s">
        <v>5742</v>
      </c>
      <c r="V1069" s="301">
        <v>41242</v>
      </c>
      <c r="W1069" s="295" t="s">
        <v>5743</v>
      </c>
      <c r="X1069" s="295" t="s">
        <v>5744</v>
      </c>
      <c r="Y1069" s="296" t="s">
        <v>4615</v>
      </c>
      <c r="Z1069" s="279" t="str">
        <f t="shared" si="152"/>
        <v>No Requerido</v>
      </c>
      <c r="AA1069" s="293" t="s">
        <v>5745</v>
      </c>
      <c r="AB1069" s="302" t="s">
        <v>5698</v>
      </c>
      <c r="AC1069" s="283">
        <f t="shared" si="153"/>
        <v>41913</v>
      </c>
      <c r="AD1069" s="294">
        <v>10</v>
      </c>
      <c r="AE1069" s="295" t="s">
        <v>5746</v>
      </c>
      <c r="AF1069" s="295">
        <v>10</v>
      </c>
      <c r="AG1069" s="295">
        <v>10</v>
      </c>
      <c r="AH1069" s="296">
        <v>1</v>
      </c>
      <c r="AI1069" s="297" t="s">
        <v>5747</v>
      </c>
      <c r="AJ1069" s="296">
        <v>0.5</v>
      </c>
      <c r="AK1069" s="286">
        <f t="shared" si="154"/>
        <v>0.5</v>
      </c>
      <c r="AL1069" s="287">
        <f t="shared" si="155"/>
        <v>0</v>
      </c>
      <c r="AM1069" s="287">
        <f t="shared" si="156"/>
        <v>0</v>
      </c>
    </row>
    <row r="1070" spans="1:39" ht="15" x14ac:dyDescent="0.25">
      <c r="A1070" s="311"/>
      <c r="B1070" s="312"/>
      <c r="C1070" s="311"/>
      <c r="D1070" s="312"/>
      <c r="E1070" s="311"/>
      <c r="F1070" s="311"/>
      <c r="G1070" s="311"/>
      <c r="H1070" s="311"/>
      <c r="I1070" s="311"/>
      <c r="J1070" s="313"/>
      <c r="K1070" s="313"/>
      <c r="L1070" s="313"/>
      <c r="M1070" s="311"/>
      <c r="N1070" s="311"/>
      <c r="O1070" s="311"/>
      <c r="P1070" s="311"/>
      <c r="Q1070" s="311"/>
      <c r="R1070" s="314"/>
      <c r="S1070" s="311"/>
      <c r="T1070" s="315"/>
      <c r="U1070" s="316"/>
      <c r="V1070" s="317"/>
      <c r="W1070" s="318"/>
      <c r="X1070" s="318"/>
      <c r="Y1070" s="311"/>
      <c r="Z1070" s="318"/>
      <c r="AA1070" s="319"/>
      <c r="AB1070" s="320"/>
      <c r="AC1070" s="321"/>
      <c r="AK1070" s="322">
        <f>SUM(AK9:AK1069)</f>
        <v>927.5</v>
      </c>
      <c r="AL1070" s="323">
        <f>SUM(AL9:AL1069)</f>
        <v>0</v>
      </c>
      <c r="AM1070" s="324">
        <f>SUM(AM9:AM1069)</f>
        <v>0</v>
      </c>
    </row>
    <row r="1071" spans="1:39" ht="15" x14ac:dyDescent="0.25">
      <c r="A1071" s="296"/>
      <c r="B1071" s="298"/>
      <c r="C1071" s="296"/>
      <c r="D1071" s="298"/>
      <c r="E1071" s="296"/>
      <c r="F1071" s="296"/>
      <c r="G1071" s="296"/>
      <c r="H1071" s="296"/>
      <c r="I1071" s="296"/>
      <c r="J1071" s="299"/>
      <c r="K1071" s="299"/>
      <c r="L1071" s="299"/>
      <c r="M1071" s="296"/>
      <c r="N1071" s="296"/>
      <c r="O1071" s="296"/>
      <c r="P1071" s="296"/>
      <c r="Q1071" s="296"/>
      <c r="R1071" s="296"/>
      <c r="S1071" s="296"/>
      <c r="T1071" s="276"/>
      <c r="U1071" s="295"/>
      <c r="V1071" s="301"/>
      <c r="W1071" s="295"/>
      <c r="X1071" s="295"/>
      <c r="Y1071" s="296"/>
      <c r="Z1071" s="295"/>
      <c r="AA1071" s="293"/>
      <c r="AB1071" s="302"/>
      <c r="AC1071" s="283"/>
      <c r="AK1071" s="322">
        <f>AJ964*AH964*C1073</f>
        <v>0</v>
      </c>
      <c r="AL1071" s="322"/>
      <c r="AM1071" s="325" t="s">
        <v>6021</v>
      </c>
    </row>
    <row r="1072" spans="1:39" ht="15" x14ac:dyDescent="0.25">
      <c r="A1072" s="309"/>
      <c r="B1072" s="326"/>
      <c r="C1072" s="309"/>
      <c r="D1072" s="326"/>
      <c r="E1072" s="309"/>
      <c r="F1072" s="309"/>
      <c r="G1072" s="309"/>
      <c r="H1072" s="309"/>
      <c r="I1072" s="309"/>
      <c r="J1072" s="309"/>
      <c r="K1072" s="309"/>
      <c r="L1072" s="309"/>
      <c r="M1072" s="309"/>
      <c r="N1072" s="309"/>
      <c r="O1072" s="309"/>
      <c r="P1072" s="309"/>
      <c r="Q1072" s="309"/>
      <c r="R1072" s="309"/>
      <c r="S1072" s="309"/>
      <c r="T1072" s="327"/>
      <c r="U1072" s="309"/>
      <c r="V1072" s="328"/>
      <c r="W1072" s="309"/>
      <c r="X1072" s="309"/>
      <c r="Y1072" s="309"/>
      <c r="Z1072" s="309"/>
      <c r="AA1072" s="329"/>
      <c r="AB1072" s="330"/>
      <c r="AC1072" s="331"/>
      <c r="AK1072" s="322">
        <f>AJ965*AH965*C1074</f>
        <v>0</v>
      </c>
      <c r="AL1072" s="322"/>
      <c r="AM1072" s="325" t="s">
        <v>6022</v>
      </c>
    </row>
    <row r="1073" spans="1:39" ht="15" x14ac:dyDescent="0.25">
      <c r="A1073" s="309"/>
      <c r="B1073" s="326"/>
      <c r="C1073" s="309"/>
      <c r="D1073" s="326"/>
      <c r="E1073" s="309"/>
      <c r="F1073" s="309"/>
      <c r="G1073" s="309"/>
      <c r="H1073" s="309"/>
      <c r="I1073" s="309"/>
      <c r="J1073" s="309"/>
      <c r="K1073" s="309"/>
      <c r="L1073" s="309"/>
      <c r="M1073" s="309"/>
      <c r="N1073" s="309"/>
      <c r="O1073" s="309"/>
      <c r="P1073" s="309"/>
      <c r="Q1073" s="309"/>
      <c r="R1073" s="309"/>
      <c r="S1073" s="309"/>
      <c r="T1073" s="327"/>
      <c r="U1073" s="309"/>
      <c r="V1073" s="328"/>
      <c r="W1073" s="309"/>
      <c r="X1073" s="309"/>
      <c r="Y1073" s="309"/>
      <c r="Z1073" s="309"/>
      <c r="AA1073" s="329"/>
      <c r="AB1073" s="330"/>
      <c r="AC1073" s="331"/>
      <c r="AM1073" s="332"/>
    </row>
    <row r="1074" spans="1:39" x14ac:dyDescent="0.2">
      <c r="A1074" s="309"/>
      <c r="B1074" s="326"/>
      <c r="C1074" s="309"/>
      <c r="D1074" s="326"/>
      <c r="E1074" s="309"/>
      <c r="F1074" s="309"/>
      <c r="G1074" s="309"/>
      <c r="H1074" s="309"/>
      <c r="I1074" s="309"/>
      <c r="J1074" s="309"/>
      <c r="K1074" s="309"/>
      <c r="L1074" s="309"/>
      <c r="M1074" s="309"/>
      <c r="N1074" s="309"/>
      <c r="O1074" s="309"/>
      <c r="P1074" s="309"/>
      <c r="Q1074" s="309"/>
      <c r="R1074" s="309"/>
      <c r="S1074" s="309"/>
      <c r="T1074" s="327"/>
      <c r="U1074" s="309"/>
      <c r="V1074" s="328"/>
      <c r="W1074" s="309"/>
      <c r="X1074" s="309"/>
      <c r="Y1074" s="309"/>
      <c r="Z1074" s="309"/>
      <c r="AA1074" s="329"/>
      <c r="AB1074" s="330"/>
      <c r="AC1074" s="331"/>
    </row>
  </sheetData>
  <mergeCells count="3">
    <mergeCell ref="A6:AC7"/>
    <mergeCell ref="AD6:AJ7"/>
    <mergeCell ref="AK6:AM7"/>
  </mergeCells>
  <conditionalFormatting sqref="H869:H872">
    <cfRule type="expression" dxfId="1" priority="2" stopIfTrue="1">
      <formula>IF(FIND("???",H869)&lt;&gt;0,1,0)</formula>
    </cfRule>
  </conditionalFormatting>
  <conditionalFormatting sqref="H869:H872">
    <cfRule type="duplicateValues" dxfId="0" priority="1"/>
  </conditionalFormatting>
  <dataValidations count="17">
    <dataValidation type="list" allowBlank="1" showInputMessage="1" showErrorMessage="1" sqref="A1066:A1068 A9:A1056">
      <formula1>$ANK$8:$ANK$15</formula1>
    </dataValidation>
    <dataValidation type="list" allowBlank="1" showInputMessage="1" showErrorMessage="1" sqref="H1070:H1048576 E9:G1048576">
      <formula1>$ANI$8:$ANI$9</formula1>
    </dataValidation>
    <dataValidation type="list" allowBlank="1" showInputMessage="1" showErrorMessage="1" sqref="A1069:A1048576 A1057:A1065">
      <formula1>$ANK$8:$ANK$16</formula1>
    </dataValidation>
    <dataValidation type="list" allowBlank="1" showInputMessage="1" showErrorMessage="1" sqref="AB9:AB1069">
      <formula1>$AK$1:$AK$5</formula1>
    </dataValidation>
    <dataValidation type="list" allowBlank="1" showInputMessage="1" showErrorMessage="1" sqref="X9:X1036">
      <formula1>$ANG$14:$ANG$19</formula1>
    </dataValidation>
    <dataValidation type="list" allowBlank="1" showInputMessage="1" showErrorMessage="1" sqref="AI1057:AI1069 AI9:AI948 AI1037:AI1055 Y1037:Y1055 U1037:U1069">
      <formula1>#REF!</formula1>
    </dataValidation>
    <dataValidation type="list" allowBlank="1" showInputMessage="1" showErrorMessage="1" sqref="AI1056 AI949:AI1036">
      <formula1>$ANN$8:$ANN$25</formula1>
    </dataValidation>
    <dataValidation type="list" allowBlank="1" showInputMessage="1" showErrorMessage="1" sqref="Z9:Z1070">
      <formula1>$ANF$8:$ANF$9</formula1>
    </dataValidation>
    <dataValidation type="list" allowBlank="1" showInputMessage="1" showErrorMessage="1" sqref="AA1070 AA9:AA1036">
      <formula1>$AMZ$35:$AMZ$38</formula1>
    </dataValidation>
    <dataValidation type="list" allowBlank="1" showInputMessage="1" showErrorMessage="1" sqref="W1070 W9:W1036">
      <formula1>$ANF$23:$ANF$28</formula1>
    </dataValidation>
    <dataValidation type="list" allowBlank="1" showInputMessage="1" showErrorMessage="1" sqref="U1070:U1048576 U9:U1036">
      <formula1>$ANA$9:$ANA$11</formula1>
    </dataValidation>
    <dataValidation type="list" allowBlank="1" showInputMessage="1" showErrorMessage="1" sqref="AB1070:AB1074">
      <formula1>$AK$1:$AK$4</formula1>
    </dataValidation>
    <dataValidation type="list" allowBlank="1" showInputMessage="1" showErrorMessage="1" sqref="X1070">
      <formula1>$ANF$14:$ANF$19</formula1>
    </dataValidation>
    <dataValidation type="list" allowBlank="1" showInputMessage="1" showErrorMessage="1" sqref="Y1071">
      <formula1>$AMW$19:$AMW$27</formula1>
    </dataValidation>
    <dataValidation type="list" allowBlank="1" showInputMessage="1" showErrorMessage="1" sqref="W1071:X1071 AA1037:AA1069 W1037:X1069 Z1071:AA1071">
      <formula1>#REF!</formula1>
    </dataValidation>
    <dataValidation type="list" allowBlank="1" showInputMessage="1" showErrorMessage="1" sqref="Y1072:Y1048576 Y1056:Y1070 Y9:Y1036">
      <formula1>$ANA$15:$ANA$21</formula1>
    </dataValidation>
    <dataValidation type="list" allowBlank="1" showInputMessage="1" showErrorMessage="1" sqref="W1072:X1074 Z1072:AA1074">
      <formula1>#REF!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Y9302"/>
  <sheetViews>
    <sheetView showGridLines="0" zoomScale="90" zoomScaleNormal="90" workbookViewId="0">
      <pane ySplit="3" topLeftCell="A4" activePane="bottomLeft" state="frozen"/>
      <selection pane="bottomLeft" activeCell="D9304" sqref="D9304"/>
    </sheetView>
  </sheetViews>
  <sheetFormatPr defaultColWidth="4.140625" defaultRowHeight="18" x14ac:dyDescent="0.25"/>
  <cols>
    <col min="1" max="1" width="4.140625" style="12"/>
    <col min="2" max="2" width="37.28515625" style="11" customWidth="1"/>
    <col min="3" max="3" width="48.85546875" style="1" customWidth="1"/>
    <col min="4" max="4" width="105.5703125" style="1" customWidth="1"/>
    <col min="5" max="5" width="24.7109375" style="20" hidden="1" customWidth="1"/>
    <col min="6" max="6" width="15.5703125" style="14" hidden="1" customWidth="1"/>
    <col min="7" max="7" width="23.28515625" style="14" hidden="1" customWidth="1"/>
    <col min="8" max="8" width="14.140625" style="20" hidden="1" customWidth="1"/>
    <col min="9" max="9" width="13.5703125" style="20" hidden="1" customWidth="1"/>
    <col min="10" max="10" width="10.7109375" style="20" hidden="1" customWidth="1"/>
    <col min="11" max="11" width="13.85546875" style="14" customWidth="1"/>
    <col min="12" max="12" width="26.140625" style="14" customWidth="1"/>
    <col min="13" max="13" width="22.140625" style="23" customWidth="1"/>
    <col min="14" max="14" width="21.5703125" style="19" customWidth="1"/>
    <col min="15" max="15" width="7.140625" style="10" customWidth="1"/>
    <col min="16" max="16" width="4.140625" style="10" customWidth="1"/>
    <col min="17" max="17" width="4.140625" style="10"/>
    <col min="18" max="18" width="49" style="10" customWidth="1"/>
    <col min="19" max="23" width="4.140625" style="10"/>
    <col min="24" max="24" width="4.140625" style="10" customWidth="1"/>
    <col min="25" max="25" width="21.85546875" style="10" customWidth="1"/>
    <col min="26" max="16384" width="4.140625" style="10"/>
  </cols>
  <sheetData>
    <row r="1" spans="1:16" ht="18.75" thickBot="1" x14ac:dyDescent="0.3">
      <c r="C1" s="423" t="s">
        <v>1705</v>
      </c>
    </row>
    <row r="2" spans="1:16" ht="18.75" thickBot="1" x14ac:dyDescent="0.3">
      <c r="G2" s="69" t="s">
        <v>1634</v>
      </c>
      <c r="H2" s="69" t="s">
        <v>1635</v>
      </c>
      <c r="I2" s="69" t="s">
        <v>1636</v>
      </c>
      <c r="J2" s="70"/>
      <c r="K2" s="711" t="s">
        <v>1632</v>
      </c>
      <c r="L2" s="712"/>
      <c r="M2" s="712"/>
      <c r="N2" s="393"/>
    </row>
    <row r="3" spans="1:16" customFormat="1" ht="16.5" thickBot="1" x14ac:dyDescent="0.25">
      <c r="A3" s="13"/>
      <c r="B3" s="67" t="s">
        <v>1042</v>
      </c>
      <c r="C3" s="65" t="s">
        <v>138</v>
      </c>
      <c r="D3" s="65" t="s">
        <v>1044</v>
      </c>
      <c r="E3" s="65" t="s">
        <v>1643</v>
      </c>
      <c r="F3" s="65" t="s">
        <v>1043</v>
      </c>
      <c r="G3" s="65" t="s">
        <v>1633</v>
      </c>
      <c r="H3" s="65" t="s">
        <v>1633</v>
      </c>
      <c r="I3" s="65" t="s">
        <v>1637</v>
      </c>
      <c r="J3" s="65" t="s">
        <v>4419</v>
      </c>
      <c r="K3" s="65" t="s">
        <v>1368</v>
      </c>
      <c r="L3" s="65" t="s">
        <v>6053</v>
      </c>
      <c r="M3" s="65" t="s">
        <v>6054</v>
      </c>
      <c r="N3" s="66" t="s">
        <v>2085</v>
      </c>
    </row>
    <row r="4" spans="1:16" s="7" customFormat="1" ht="18.75" hidden="1" customHeight="1" x14ac:dyDescent="0.2">
      <c r="A4" s="5"/>
      <c r="B4" s="29" t="s">
        <v>972</v>
      </c>
      <c r="C4" s="30" t="s">
        <v>973</v>
      </c>
      <c r="D4" s="31" t="s">
        <v>2118</v>
      </c>
      <c r="E4" s="32" t="s">
        <v>2360</v>
      </c>
      <c r="F4" s="32">
        <v>2</v>
      </c>
      <c r="G4" s="32" t="s">
        <v>1638</v>
      </c>
      <c r="H4" s="32">
        <v>1</v>
      </c>
      <c r="I4" s="32">
        <v>0.5</v>
      </c>
      <c r="J4" s="61">
        <f t="shared" ref="J4:J64" si="0">F4*H4*I4</f>
        <v>1</v>
      </c>
      <c r="K4" s="33" t="s">
        <v>1369</v>
      </c>
      <c r="L4" s="33" t="s">
        <v>1370</v>
      </c>
      <c r="M4" s="33" t="s">
        <v>2107</v>
      </c>
      <c r="N4" s="34" t="s">
        <v>2112</v>
      </c>
      <c r="O4" s="5"/>
      <c r="P4" s="5"/>
    </row>
    <row r="5" spans="1:16" s="7" customFormat="1" ht="18.75" hidden="1" customHeight="1" x14ac:dyDescent="0.2">
      <c r="A5" s="5"/>
      <c r="B5" s="35" t="s">
        <v>972</v>
      </c>
      <c r="C5" s="36" t="s">
        <v>973</v>
      </c>
      <c r="D5" s="37" t="s">
        <v>2119</v>
      </c>
      <c r="E5" s="38" t="s">
        <v>2360</v>
      </c>
      <c r="F5" s="38">
        <v>4</v>
      </c>
      <c r="G5" s="38" t="s">
        <v>1638</v>
      </c>
      <c r="H5" s="38">
        <v>1</v>
      </c>
      <c r="I5" s="38">
        <v>0.15</v>
      </c>
      <c r="J5" s="62">
        <f t="shared" si="0"/>
        <v>0.6</v>
      </c>
      <c r="K5" s="39" t="s">
        <v>1369</v>
      </c>
      <c r="L5" s="39" t="s">
        <v>1370</v>
      </c>
      <c r="M5" s="39" t="s">
        <v>2107</v>
      </c>
      <c r="N5" s="40" t="s">
        <v>2112</v>
      </c>
      <c r="O5" s="5"/>
      <c r="P5" s="5"/>
    </row>
    <row r="6" spans="1:16" s="7" customFormat="1" ht="18.75" hidden="1" customHeight="1" x14ac:dyDescent="0.2">
      <c r="A6" s="5"/>
      <c r="B6" s="35" t="s">
        <v>972</v>
      </c>
      <c r="C6" s="36" t="s">
        <v>973</v>
      </c>
      <c r="D6" s="37" t="s">
        <v>2120</v>
      </c>
      <c r="E6" s="38" t="s">
        <v>2360</v>
      </c>
      <c r="F6" s="38">
        <v>4</v>
      </c>
      <c r="G6" s="38" t="s">
        <v>1638</v>
      </c>
      <c r="H6" s="38">
        <v>1</v>
      </c>
      <c r="I6" s="38">
        <v>0.15</v>
      </c>
      <c r="J6" s="62">
        <f t="shared" si="0"/>
        <v>0.6</v>
      </c>
      <c r="K6" s="39" t="s">
        <v>1369</v>
      </c>
      <c r="L6" s="39" t="s">
        <v>1370</v>
      </c>
      <c r="M6" s="39" t="s">
        <v>2107</v>
      </c>
      <c r="N6" s="40" t="s">
        <v>2112</v>
      </c>
      <c r="O6" s="5"/>
      <c r="P6" s="5"/>
    </row>
    <row r="7" spans="1:16" s="7" customFormat="1" ht="18.75" hidden="1" customHeight="1" x14ac:dyDescent="0.2">
      <c r="A7" s="5"/>
      <c r="B7" s="35" t="s">
        <v>972</v>
      </c>
      <c r="C7" s="36" t="s">
        <v>973</v>
      </c>
      <c r="D7" s="37" t="s">
        <v>2121</v>
      </c>
      <c r="E7" s="38" t="s">
        <v>2360</v>
      </c>
      <c r="F7" s="38">
        <v>4</v>
      </c>
      <c r="G7" s="38" t="s">
        <v>1638</v>
      </c>
      <c r="H7" s="38">
        <v>1</v>
      </c>
      <c r="I7" s="38">
        <v>0.5</v>
      </c>
      <c r="J7" s="62">
        <f t="shared" si="0"/>
        <v>2</v>
      </c>
      <c r="K7" s="39" t="s">
        <v>1369</v>
      </c>
      <c r="L7" s="39" t="s">
        <v>1370</v>
      </c>
      <c r="M7" s="39" t="s">
        <v>2107</v>
      </c>
      <c r="N7" s="40" t="s">
        <v>2112</v>
      </c>
      <c r="O7" s="5"/>
      <c r="P7" s="5"/>
    </row>
    <row r="8" spans="1:16" s="7" customFormat="1" ht="18.75" hidden="1" customHeight="1" x14ac:dyDescent="0.2">
      <c r="A8" s="5"/>
      <c r="B8" s="35" t="s">
        <v>972</v>
      </c>
      <c r="C8" s="36" t="s">
        <v>973</v>
      </c>
      <c r="D8" s="37" t="s">
        <v>2122</v>
      </c>
      <c r="E8" s="38" t="s">
        <v>2360</v>
      </c>
      <c r="F8" s="38">
        <v>4</v>
      </c>
      <c r="G8" s="38" t="s">
        <v>1638</v>
      </c>
      <c r="H8" s="38">
        <v>1</v>
      </c>
      <c r="I8" s="38">
        <v>0.5</v>
      </c>
      <c r="J8" s="62">
        <f t="shared" si="0"/>
        <v>2</v>
      </c>
      <c r="K8" s="39" t="s">
        <v>1369</v>
      </c>
      <c r="L8" s="39" t="s">
        <v>1370</v>
      </c>
      <c r="M8" s="39" t="s">
        <v>2107</v>
      </c>
      <c r="N8" s="40" t="s">
        <v>2112</v>
      </c>
      <c r="O8" s="5"/>
      <c r="P8" s="5"/>
    </row>
    <row r="9" spans="1:16" s="7" customFormat="1" ht="18.75" hidden="1" customHeight="1" x14ac:dyDescent="0.2">
      <c r="A9" s="5"/>
      <c r="B9" s="35" t="s">
        <v>972</v>
      </c>
      <c r="C9" s="36" t="s">
        <v>973</v>
      </c>
      <c r="D9" s="37" t="s">
        <v>2123</v>
      </c>
      <c r="E9" s="38" t="s">
        <v>2360</v>
      </c>
      <c r="F9" s="38">
        <v>4</v>
      </c>
      <c r="G9" s="38" t="s">
        <v>1638</v>
      </c>
      <c r="H9" s="38">
        <v>1</v>
      </c>
      <c r="I9" s="38">
        <v>0.25</v>
      </c>
      <c r="J9" s="62">
        <f t="shared" si="0"/>
        <v>1</v>
      </c>
      <c r="K9" s="39" t="s">
        <v>1369</v>
      </c>
      <c r="L9" s="39" t="s">
        <v>1370</v>
      </c>
      <c r="M9" s="39" t="s">
        <v>2107</v>
      </c>
      <c r="N9" s="40" t="s">
        <v>2112</v>
      </c>
      <c r="O9" s="5"/>
      <c r="P9" s="5"/>
    </row>
    <row r="10" spans="1:16" s="7" customFormat="1" ht="18.75" hidden="1" customHeight="1" x14ac:dyDescent="0.2">
      <c r="A10" s="5"/>
      <c r="B10" s="35" t="s">
        <v>972</v>
      </c>
      <c r="C10" s="36" t="s">
        <v>973</v>
      </c>
      <c r="D10" s="37" t="s">
        <v>2124</v>
      </c>
      <c r="E10" s="38" t="s">
        <v>2360</v>
      </c>
      <c r="F10" s="38">
        <v>4</v>
      </c>
      <c r="G10" s="38" t="s">
        <v>1638</v>
      </c>
      <c r="H10" s="38">
        <v>1</v>
      </c>
      <c r="I10" s="38">
        <v>1</v>
      </c>
      <c r="J10" s="62">
        <f t="shared" si="0"/>
        <v>4</v>
      </c>
      <c r="K10" s="39" t="s">
        <v>1369</v>
      </c>
      <c r="L10" s="39" t="s">
        <v>1370</v>
      </c>
      <c r="M10" s="39" t="s">
        <v>2107</v>
      </c>
      <c r="N10" s="40" t="s">
        <v>2112</v>
      </c>
      <c r="O10" s="5"/>
      <c r="P10" s="5"/>
    </row>
    <row r="11" spans="1:16" s="7" customFormat="1" ht="18.75" hidden="1" customHeight="1" x14ac:dyDescent="0.2">
      <c r="A11" s="5"/>
      <c r="B11" s="35" t="s">
        <v>972</v>
      </c>
      <c r="C11" s="36" t="s">
        <v>973</v>
      </c>
      <c r="D11" s="37" t="s">
        <v>2125</v>
      </c>
      <c r="E11" s="38" t="s">
        <v>2360</v>
      </c>
      <c r="F11" s="38">
        <v>1</v>
      </c>
      <c r="G11" s="38" t="s">
        <v>1638</v>
      </c>
      <c r="H11" s="38">
        <v>2</v>
      </c>
      <c r="I11" s="38">
        <v>0.5</v>
      </c>
      <c r="J11" s="62">
        <f t="shared" si="0"/>
        <v>1</v>
      </c>
      <c r="K11" s="39" t="s">
        <v>1369</v>
      </c>
      <c r="L11" s="39" t="s">
        <v>1370</v>
      </c>
      <c r="M11" s="39" t="s">
        <v>2107</v>
      </c>
      <c r="N11" s="40" t="s">
        <v>2112</v>
      </c>
      <c r="O11" s="5"/>
      <c r="P11" s="5"/>
    </row>
    <row r="12" spans="1:16" s="7" customFormat="1" ht="18.75" hidden="1" customHeight="1" x14ac:dyDescent="0.2">
      <c r="A12" s="5"/>
      <c r="B12" s="35" t="s">
        <v>972</v>
      </c>
      <c r="C12" s="36" t="s">
        <v>973</v>
      </c>
      <c r="D12" s="37" t="s">
        <v>2126</v>
      </c>
      <c r="E12" s="38" t="s">
        <v>2360</v>
      </c>
      <c r="F12" s="38">
        <v>1</v>
      </c>
      <c r="G12" s="38" t="s">
        <v>1638</v>
      </c>
      <c r="H12" s="38">
        <v>2</v>
      </c>
      <c r="I12" s="38">
        <v>1</v>
      </c>
      <c r="J12" s="62">
        <f t="shared" si="0"/>
        <v>2</v>
      </c>
      <c r="K12" s="39" t="s">
        <v>1369</v>
      </c>
      <c r="L12" s="39" t="s">
        <v>1370</v>
      </c>
      <c r="M12" s="39" t="s">
        <v>2107</v>
      </c>
      <c r="N12" s="40" t="s">
        <v>2112</v>
      </c>
      <c r="O12" s="5"/>
      <c r="P12" s="5"/>
    </row>
    <row r="13" spans="1:16" s="7" customFormat="1" ht="18.75" hidden="1" customHeight="1" x14ac:dyDescent="0.2">
      <c r="A13" s="5"/>
      <c r="B13" s="35" t="s">
        <v>972</v>
      </c>
      <c r="C13" s="36" t="s">
        <v>973</v>
      </c>
      <c r="D13" s="37" t="s">
        <v>2127</v>
      </c>
      <c r="E13" s="38" t="s">
        <v>2360</v>
      </c>
      <c r="F13" s="38">
        <v>1</v>
      </c>
      <c r="G13" s="38" t="s">
        <v>1638</v>
      </c>
      <c r="H13" s="38">
        <v>1</v>
      </c>
      <c r="I13" s="38">
        <v>0.15</v>
      </c>
      <c r="J13" s="62">
        <f t="shared" si="0"/>
        <v>0.15</v>
      </c>
      <c r="K13" s="39" t="s">
        <v>1369</v>
      </c>
      <c r="L13" s="39" t="s">
        <v>1370</v>
      </c>
      <c r="M13" s="39" t="s">
        <v>2107</v>
      </c>
      <c r="N13" s="40" t="s">
        <v>2112</v>
      </c>
      <c r="O13" s="5"/>
      <c r="P13" s="5"/>
    </row>
    <row r="14" spans="1:16" s="7" customFormat="1" ht="18.75" hidden="1" customHeight="1" x14ac:dyDescent="0.2">
      <c r="A14" s="5"/>
      <c r="B14" s="35" t="s">
        <v>972</v>
      </c>
      <c r="C14" s="36" t="s">
        <v>973</v>
      </c>
      <c r="D14" s="37" t="s">
        <v>2128</v>
      </c>
      <c r="E14" s="38" t="s">
        <v>2360</v>
      </c>
      <c r="F14" s="38">
        <v>1</v>
      </c>
      <c r="G14" s="38" t="s">
        <v>1638</v>
      </c>
      <c r="H14" s="38">
        <v>1</v>
      </c>
      <c r="I14" s="38">
        <v>0.5</v>
      </c>
      <c r="J14" s="62">
        <f t="shared" si="0"/>
        <v>0.5</v>
      </c>
      <c r="K14" s="39" t="s">
        <v>1369</v>
      </c>
      <c r="L14" s="39" t="s">
        <v>1370</v>
      </c>
      <c r="M14" s="39" t="s">
        <v>2107</v>
      </c>
      <c r="N14" s="40" t="s">
        <v>2112</v>
      </c>
      <c r="O14" s="5"/>
      <c r="P14" s="5"/>
    </row>
    <row r="15" spans="1:16" s="7" customFormat="1" ht="18.75" hidden="1" customHeight="1" x14ac:dyDescent="0.2">
      <c r="A15" s="5"/>
      <c r="B15" s="35" t="s">
        <v>972</v>
      </c>
      <c r="C15" s="36" t="s">
        <v>973</v>
      </c>
      <c r="D15" s="37" t="s">
        <v>2129</v>
      </c>
      <c r="E15" s="38" t="s">
        <v>2360</v>
      </c>
      <c r="F15" s="38">
        <v>1</v>
      </c>
      <c r="G15" s="38" t="s">
        <v>1638</v>
      </c>
      <c r="H15" s="38">
        <v>1</v>
      </c>
      <c r="I15" s="38">
        <v>0.25</v>
      </c>
      <c r="J15" s="62">
        <f t="shared" si="0"/>
        <v>0.25</v>
      </c>
      <c r="K15" s="39" t="s">
        <v>1369</v>
      </c>
      <c r="L15" s="39" t="s">
        <v>1370</v>
      </c>
      <c r="M15" s="39" t="s">
        <v>2107</v>
      </c>
      <c r="N15" s="40" t="s">
        <v>2112</v>
      </c>
      <c r="O15" s="5"/>
      <c r="P15" s="5"/>
    </row>
    <row r="16" spans="1:16" s="7" customFormat="1" ht="18.75" hidden="1" customHeight="1" x14ac:dyDescent="0.2">
      <c r="A16" s="5"/>
      <c r="B16" s="35" t="s">
        <v>972</v>
      </c>
      <c r="C16" s="36" t="s">
        <v>973</v>
      </c>
      <c r="D16" s="37" t="s">
        <v>2130</v>
      </c>
      <c r="E16" s="38" t="s">
        <v>2360</v>
      </c>
      <c r="F16" s="38">
        <v>1</v>
      </c>
      <c r="G16" s="38" t="s">
        <v>1638</v>
      </c>
      <c r="H16" s="38">
        <v>1</v>
      </c>
      <c r="I16" s="38">
        <v>0.15</v>
      </c>
      <c r="J16" s="62">
        <f t="shared" si="0"/>
        <v>0.15</v>
      </c>
      <c r="K16" s="39" t="s">
        <v>1369</v>
      </c>
      <c r="L16" s="39" t="s">
        <v>1370</v>
      </c>
      <c r="M16" s="39" t="s">
        <v>2107</v>
      </c>
      <c r="N16" s="40" t="s">
        <v>2112</v>
      </c>
      <c r="O16" s="5"/>
      <c r="P16" s="5"/>
    </row>
    <row r="17" spans="1:16" s="7" customFormat="1" ht="18.75" hidden="1" customHeight="1" x14ac:dyDescent="0.2">
      <c r="A17" s="5"/>
      <c r="B17" s="35" t="s">
        <v>972</v>
      </c>
      <c r="C17" s="36" t="s">
        <v>973</v>
      </c>
      <c r="D17" s="37" t="s">
        <v>2131</v>
      </c>
      <c r="E17" s="38" t="s">
        <v>2360</v>
      </c>
      <c r="F17" s="38">
        <v>1</v>
      </c>
      <c r="G17" s="38" t="s">
        <v>1638</v>
      </c>
      <c r="H17" s="38">
        <v>1</v>
      </c>
      <c r="I17" s="38">
        <v>0.25</v>
      </c>
      <c r="J17" s="62">
        <f t="shared" si="0"/>
        <v>0.25</v>
      </c>
      <c r="K17" s="39" t="s">
        <v>1369</v>
      </c>
      <c r="L17" s="39" t="s">
        <v>1370</v>
      </c>
      <c r="M17" s="39" t="s">
        <v>2107</v>
      </c>
      <c r="N17" s="40" t="s">
        <v>2112</v>
      </c>
      <c r="O17" s="5"/>
      <c r="P17" s="5"/>
    </row>
    <row r="18" spans="1:16" s="7" customFormat="1" ht="18.75" hidden="1" customHeight="1" x14ac:dyDescent="0.2">
      <c r="A18" s="5"/>
      <c r="B18" s="35" t="s">
        <v>972</v>
      </c>
      <c r="C18" s="36" t="s">
        <v>973</v>
      </c>
      <c r="D18" s="37" t="s">
        <v>2132</v>
      </c>
      <c r="E18" s="38" t="s">
        <v>2360</v>
      </c>
      <c r="F18" s="38">
        <v>1</v>
      </c>
      <c r="G18" s="38" t="s">
        <v>1638</v>
      </c>
      <c r="H18" s="38">
        <v>1</v>
      </c>
      <c r="I18" s="38">
        <v>1</v>
      </c>
      <c r="J18" s="62">
        <f t="shared" si="0"/>
        <v>1</v>
      </c>
      <c r="K18" s="39" t="s">
        <v>1369</v>
      </c>
      <c r="L18" s="39" t="s">
        <v>1370</v>
      </c>
      <c r="M18" s="39" t="s">
        <v>2107</v>
      </c>
      <c r="N18" s="40" t="s">
        <v>2112</v>
      </c>
      <c r="O18" s="5"/>
      <c r="P18" s="5"/>
    </row>
    <row r="19" spans="1:16" s="7" customFormat="1" ht="18.75" hidden="1" customHeight="1" x14ac:dyDescent="0.2">
      <c r="A19" s="5"/>
      <c r="B19" s="35" t="s">
        <v>972</v>
      </c>
      <c r="C19" s="36" t="s">
        <v>973</v>
      </c>
      <c r="D19" s="37" t="s">
        <v>2133</v>
      </c>
      <c r="E19" s="38" t="s">
        <v>2360</v>
      </c>
      <c r="F19" s="38">
        <v>1</v>
      </c>
      <c r="G19" s="38" t="s">
        <v>1638</v>
      </c>
      <c r="H19" s="38">
        <v>1</v>
      </c>
      <c r="I19" s="38">
        <v>1</v>
      </c>
      <c r="J19" s="62">
        <f t="shared" si="0"/>
        <v>1</v>
      </c>
      <c r="K19" s="39" t="s">
        <v>1369</v>
      </c>
      <c r="L19" s="39" t="s">
        <v>1370</v>
      </c>
      <c r="M19" s="39" t="s">
        <v>2107</v>
      </c>
      <c r="N19" s="40" t="s">
        <v>2112</v>
      </c>
      <c r="O19" s="5"/>
      <c r="P19" s="5"/>
    </row>
    <row r="20" spans="1:16" s="7" customFormat="1" ht="18.75" hidden="1" customHeight="1" x14ac:dyDescent="0.2">
      <c r="A20" s="5"/>
      <c r="B20" s="35" t="s">
        <v>972</v>
      </c>
      <c r="C20" s="36" t="s">
        <v>973</v>
      </c>
      <c r="D20" s="37" t="s">
        <v>2134</v>
      </c>
      <c r="E20" s="38" t="s">
        <v>2360</v>
      </c>
      <c r="F20" s="38">
        <v>1</v>
      </c>
      <c r="G20" s="38" t="s">
        <v>1638</v>
      </c>
      <c r="H20" s="38">
        <v>2</v>
      </c>
      <c r="I20" s="38">
        <v>1</v>
      </c>
      <c r="J20" s="62">
        <f t="shared" si="0"/>
        <v>2</v>
      </c>
      <c r="K20" s="39" t="s">
        <v>1369</v>
      </c>
      <c r="L20" s="39" t="s">
        <v>1370</v>
      </c>
      <c r="M20" s="39" t="s">
        <v>2107</v>
      </c>
      <c r="N20" s="40" t="s">
        <v>2112</v>
      </c>
      <c r="O20" s="5"/>
      <c r="P20" s="5"/>
    </row>
    <row r="21" spans="1:16" s="7" customFormat="1" ht="18.75" hidden="1" customHeight="1" x14ac:dyDescent="0.2">
      <c r="A21" s="5"/>
      <c r="B21" s="35" t="s">
        <v>972</v>
      </c>
      <c r="C21" s="36" t="s">
        <v>973</v>
      </c>
      <c r="D21" s="37" t="s">
        <v>2135</v>
      </c>
      <c r="E21" s="38" t="s">
        <v>2360</v>
      </c>
      <c r="F21" s="38">
        <v>1</v>
      </c>
      <c r="G21" s="38" t="s">
        <v>1638</v>
      </c>
      <c r="H21" s="38">
        <v>1</v>
      </c>
      <c r="I21" s="38">
        <v>1</v>
      </c>
      <c r="J21" s="62">
        <f t="shared" si="0"/>
        <v>1</v>
      </c>
      <c r="K21" s="39" t="s">
        <v>1369</v>
      </c>
      <c r="L21" s="39" t="s">
        <v>1370</v>
      </c>
      <c r="M21" s="39" t="s">
        <v>2107</v>
      </c>
      <c r="N21" s="40" t="s">
        <v>2112</v>
      </c>
      <c r="O21" s="5"/>
      <c r="P21" s="5"/>
    </row>
    <row r="22" spans="1:16" s="7" customFormat="1" ht="18.75" hidden="1" customHeight="1" thickBot="1" x14ac:dyDescent="0.25">
      <c r="A22" s="5"/>
      <c r="B22" s="41" t="s">
        <v>972</v>
      </c>
      <c r="C22" s="42" t="s">
        <v>973</v>
      </c>
      <c r="D22" s="43" t="s">
        <v>2136</v>
      </c>
      <c r="E22" s="44" t="s">
        <v>2360</v>
      </c>
      <c r="F22" s="44">
        <v>1</v>
      </c>
      <c r="G22" s="44" t="s">
        <v>1638</v>
      </c>
      <c r="H22" s="44">
        <v>1</v>
      </c>
      <c r="I22" s="44">
        <v>0.5</v>
      </c>
      <c r="J22" s="63">
        <f t="shared" si="0"/>
        <v>0.5</v>
      </c>
      <c r="K22" s="45" t="s">
        <v>1369</v>
      </c>
      <c r="L22" s="45" t="s">
        <v>1370</v>
      </c>
      <c r="M22" s="45" t="s">
        <v>2107</v>
      </c>
      <c r="N22" s="46" t="s">
        <v>2112</v>
      </c>
      <c r="O22" s="5"/>
      <c r="P22" s="5"/>
    </row>
    <row r="23" spans="1:16" s="7" customFormat="1" ht="18.75" hidden="1" customHeight="1" x14ac:dyDescent="0.2">
      <c r="A23" s="8"/>
      <c r="B23" s="29" t="s">
        <v>502</v>
      </c>
      <c r="C23" s="30" t="s">
        <v>503</v>
      </c>
      <c r="D23" s="31" t="s">
        <v>2137</v>
      </c>
      <c r="E23" s="32"/>
      <c r="F23" s="32">
        <v>1</v>
      </c>
      <c r="G23" s="32" t="s">
        <v>1638</v>
      </c>
      <c r="H23" s="32">
        <v>1</v>
      </c>
      <c r="I23" s="32">
        <v>1</v>
      </c>
      <c r="J23" s="61">
        <f t="shared" si="0"/>
        <v>1</v>
      </c>
      <c r="K23" s="33" t="s">
        <v>1372</v>
      </c>
      <c r="L23" s="33" t="s">
        <v>89</v>
      </c>
      <c r="M23" s="33" t="s">
        <v>2107</v>
      </c>
      <c r="N23" s="34" t="s">
        <v>2112</v>
      </c>
      <c r="O23" s="5"/>
      <c r="P23" s="5"/>
    </row>
    <row r="24" spans="1:16" s="7" customFormat="1" ht="18.75" hidden="1" customHeight="1" x14ac:dyDescent="0.2">
      <c r="A24" s="8"/>
      <c r="B24" s="35" t="s">
        <v>502</v>
      </c>
      <c r="C24" s="36" t="s">
        <v>503</v>
      </c>
      <c r="D24" s="37" t="s">
        <v>2138</v>
      </c>
      <c r="E24" s="38"/>
      <c r="F24" s="38">
        <v>1</v>
      </c>
      <c r="G24" s="38" t="s">
        <v>1638</v>
      </c>
      <c r="H24" s="38">
        <v>1</v>
      </c>
      <c r="I24" s="38">
        <v>1</v>
      </c>
      <c r="J24" s="62">
        <f t="shared" si="0"/>
        <v>1</v>
      </c>
      <c r="K24" s="39" t="s">
        <v>1372</v>
      </c>
      <c r="L24" s="39" t="s">
        <v>89</v>
      </c>
      <c r="M24" s="39" t="s">
        <v>2107</v>
      </c>
      <c r="N24" s="40" t="s">
        <v>2112</v>
      </c>
      <c r="O24" s="5"/>
      <c r="P24" s="5"/>
    </row>
    <row r="25" spans="1:16" s="7" customFormat="1" ht="18.75" hidden="1" customHeight="1" thickBot="1" x14ac:dyDescent="0.25">
      <c r="A25" s="8"/>
      <c r="B25" s="41" t="s">
        <v>502</v>
      </c>
      <c r="C25" s="42" t="s">
        <v>503</v>
      </c>
      <c r="D25" s="43" t="s">
        <v>2139</v>
      </c>
      <c r="E25" s="44"/>
      <c r="F25" s="44">
        <v>1</v>
      </c>
      <c r="G25" s="44" t="s">
        <v>1638</v>
      </c>
      <c r="H25" s="44">
        <v>1</v>
      </c>
      <c r="I25" s="44">
        <v>0.5</v>
      </c>
      <c r="J25" s="63">
        <f t="shared" si="0"/>
        <v>0.5</v>
      </c>
      <c r="K25" s="45" t="s">
        <v>1372</v>
      </c>
      <c r="L25" s="45" t="s">
        <v>89</v>
      </c>
      <c r="M25" s="45" t="s">
        <v>2107</v>
      </c>
      <c r="N25" s="46" t="s">
        <v>2112</v>
      </c>
      <c r="O25" s="5"/>
      <c r="P25" s="5"/>
    </row>
    <row r="26" spans="1:16" s="7" customFormat="1" ht="18.75" hidden="1" customHeight="1" x14ac:dyDescent="0.2">
      <c r="A26" s="5"/>
      <c r="B26" s="29" t="s">
        <v>1064</v>
      </c>
      <c r="C26" s="30" t="s">
        <v>1065</v>
      </c>
      <c r="D26" s="31" t="s">
        <v>2137</v>
      </c>
      <c r="E26" s="32" t="s">
        <v>2359</v>
      </c>
      <c r="F26" s="32">
        <v>1</v>
      </c>
      <c r="G26" s="32" t="s">
        <v>1638</v>
      </c>
      <c r="H26" s="32">
        <v>1</v>
      </c>
      <c r="I26" s="32">
        <v>0.25</v>
      </c>
      <c r="J26" s="61">
        <f t="shared" si="0"/>
        <v>0.25</v>
      </c>
      <c r="K26" s="33" t="s">
        <v>1369</v>
      </c>
      <c r="L26" s="33" t="s">
        <v>1371</v>
      </c>
      <c r="M26" s="33" t="s">
        <v>2106</v>
      </c>
      <c r="N26" s="34" t="s">
        <v>2112</v>
      </c>
      <c r="O26" s="5"/>
      <c r="P26" s="5"/>
    </row>
    <row r="27" spans="1:16" s="7" customFormat="1" ht="18.75" hidden="1" customHeight="1" x14ac:dyDescent="0.2">
      <c r="A27" s="5"/>
      <c r="B27" s="35" t="s">
        <v>1064</v>
      </c>
      <c r="C27" s="36" t="s">
        <v>1065</v>
      </c>
      <c r="D27" s="37" t="s">
        <v>2139</v>
      </c>
      <c r="E27" s="38" t="s">
        <v>2359</v>
      </c>
      <c r="F27" s="38">
        <v>1</v>
      </c>
      <c r="G27" s="38" t="s">
        <v>1638</v>
      </c>
      <c r="H27" s="38">
        <v>1</v>
      </c>
      <c r="I27" s="38">
        <v>0.25</v>
      </c>
      <c r="J27" s="62">
        <f t="shared" si="0"/>
        <v>0.25</v>
      </c>
      <c r="K27" s="39" t="s">
        <v>1369</v>
      </c>
      <c r="L27" s="39" t="s">
        <v>1371</v>
      </c>
      <c r="M27" s="39" t="s">
        <v>2106</v>
      </c>
      <c r="N27" s="40" t="s">
        <v>2112</v>
      </c>
      <c r="O27" s="5"/>
      <c r="P27" s="5"/>
    </row>
    <row r="28" spans="1:16" s="9" customFormat="1" ht="18.75" hidden="1" customHeight="1" x14ac:dyDescent="0.25">
      <c r="A28" s="8"/>
      <c r="B28" s="35" t="s">
        <v>1064</v>
      </c>
      <c r="C28" s="36" t="s">
        <v>1065</v>
      </c>
      <c r="D28" s="37" t="s">
        <v>2140</v>
      </c>
      <c r="E28" s="38" t="s">
        <v>2359</v>
      </c>
      <c r="F28" s="38">
        <v>0.5</v>
      </c>
      <c r="G28" s="38" t="s">
        <v>1638</v>
      </c>
      <c r="H28" s="38">
        <v>1</v>
      </c>
      <c r="I28" s="38">
        <v>0.25</v>
      </c>
      <c r="J28" s="62">
        <f t="shared" si="0"/>
        <v>0.125</v>
      </c>
      <c r="K28" s="39" t="s">
        <v>1369</v>
      </c>
      <c r="L28" s="39" t="s">
        <v>1371</v>
      </c>
      <c r="M28" s="39" t="s">
        <v>2106</v>
      </c>
      <c r="N28" s="40" t="s">
        <v>2112</v>
      </c>
      <c r="O28" s="6"/>
      <c r="P28" s="8"/>
    </row>
    <row r="29" spans="1:16" s="9" customFormat="1" ht="18.75" hidden="1" customHeight="1" x14ac:dyDescent="0.25">
      <c r="A29" s="8"/>
      <c r="B29" s="35" t="s">
        <v>1064</v>
      </c>
      <c r="C29" s="36" t="s">
        <v>1065</v>
      </c>
      <c r="D29" s="37" t="s">
        <v>2141</v>
      </c>
      <c r="E29" s="38" t="s">
        <v>2359</v>
      </c>
      <c r="F29" s="38">
        <v>1</v>
      </c>
      <c r="G29" s="38" t="s">
        <v>1638</v>
      </c>
      <c r="H29" s="38">
        <v>2</v>
      </c>
      <c r="I29" s="38">
        <v>0.25</v>
      </c>
      <c r="J29" s="62">
        <f t="shared" si="0"/>
        <v>0.5</v>
      </c>
      <c r="K29" s="39" t="s">
        <v>1369</v>
      </c>
      <c r="L29" s="39" t="s">
        <v>1371</v>
      </c>
      <c r="M29" s="39" t="s">
        <v>2106</v>
      </c>
      <c r="N29" s="40" t="s">
        <v>2112</v>
      </c>
      <c r="O29" s="6"/>
      <c r="P29" s="8"/>
    </row>
    <row r="30" spans="1:16" s="9" customFormat="1" ht="18.75" hidden="1" customHeight="1" x14ac:dyDescent="0.25">
      <c r="A30" s="8"/>
      <c r="B30" s="35" t="s">
        <v>1064</v>
      </c>
      <c r="C30" s="36" t="s">
        <v>1065</v>
      </c>
      <c r="D30" s="37" t="s">
        <v>2142</v>
      </c>
      <c r="E30" s="38" t="s">
        <v>2359</v>
      </c>
      <c r="F30" s="38">
        <v>1</v>
      </c>
      <c r="G30" s="38" t="s">
        <v>1638</v>
      </c>
      <c r="H30" s="38">
        <v>1</v>
      </c>
      <c r="I30" s="38">
        <v>0.25</v>
      </c>
      <c r="J30" s="62">
        <f t="shared" si="0"/>
        <v>0.25</v>
      </c>
      <c r="K30" s="39" t="s">
        <v>1369</v>
      </c>
      <c r="L30" s="39" t="s">
        <v>1371</v>
      </c>
      <c r="M30" s="39" t="s">
        <v>2106</v>
      </c>
      <c r="N30" s="40" t="s">
        <v>2112</v>
      </c>
      <c r="O30" s="6"/>
      <c r="P30" s="8"/>
    </row>
    <row r="31" spans="1:16" s="7" customFormat="1" ht="18.75" hidden="1" customHeight="1" x14ac:dyDescent="0.2">
      <c r="A31" s="5"/>
      <c r="B31" s="35" t="s">
        <v>1066</v>
      </c>
      <c r="C31" s="36" t="s">
        <v>1065</v>
      </c>
      <c r="D31" s="37" t="s">
        <v>2137</v>
      </c>
      <c r="E31" s="38" t="s">
        <v>2359</v>
      </c>
      <c r="F31" s="38">
        <v>1</v>
      </c>
      <c r="G31" s="38" t="s">
        <v>1638</v>
      </c>
      <c r="H31" s="38">
        <v>1</v>
      </c>
      <c r="I31" s="38">
        <v>0.25</v>
      </c>
      <c r="J31" s="62">
        <f t="shared" si="0"/>
        <v>0.25</v>
      </c>
      <c r="K31" s="39" t="s">
        <v>1369</v>
      </c>
      <c r="L31" s="39" t="s">
        <v>1371</v>
      </c>
      <c r="M31" s="39" t="s">
        <v>2106</v>
      </c>
      <c r="N31" s="40" t="s">
        <v>2112</v>
      </c>
      <c r="O31" s="5"/>
      <c r="P31" s="5"/>
    </row>
    <row r="32" spans="1:16" s="7" customFormat="1" ht="18.75" hidden="1" customHeight="1" x14ac:dyDescent="0.2">
      <c r="A32" s="5"/>
      <c r="B32" s="35" t="s">
        <v>1066</v>
      </c>
      <c r="C32" s="36" t="s">
        <v>1065</v>
      </c>
      <c r="D32" s="37" t="s">
        <v>2139</v>
      </c>
      <c r="E32" s="38" t="s">
        <v>2359</v>
      </c>
      <c r="F32" s="38">
        <v>1</v>
      </c>
      <c r="G32" s="38" t="s">
        <v>1638</v>
      </c>
      <c r="H32" s="38">
        <v>1</v>
      </c>
      <c r="I32" s="38">
        <v>0.25</v>
      </c>
      <c r="J32" s="62">
        <f t="shared" si="0"/>
        <v>0.25</v>
      </c>
      <c r="K32" s="39" t="s">
        <v>1369</v>
      </c>
      <c r="L32" s="39" t="s">
        <v>1371</v>
      </c>
      <c r="M32" s="39" t="s">
        <v>2106</v>
      </c>
      <c r="N32" s="40" t="s">
        <v>2112</v>
      </c>
      <c r="O32" s="5"/>
      <c r="P32" s="5"/>
    </row>
    <row r="33" spans="1:16" s="7" customFormat="1" ht="18.75" hidden="1" customHeight="1" x14ac:dyDescent="0.2">
      <c r="A33" s="5"/>
      <c r="B33" s="35" t="s">
        <v>1066</v>
      </c>
      <c r="C33" s="36" t="s">
        <v>1065</v>
      </c>
      <c r="D33" s="37" t="s">
        <v>2140</v>
      </c>
      <c r="E33" s="38" t="s">
        <v>2359</v>
      </c>
      <c r="F33" s="38">
        <v>0.5</v>
      </c>
      <c r="G33" s="38" t="s">
        <v>1638</v>
      </c>
      <c r="H33" s="38">
        <v>1</v>
      </c>
      <c r="I33" s="38">
        <v>0.25</v>
      </c>
      <c r="J33" s="62">
        <f t="shared" si="0"/>
        <v>0.125</v>
      </c>
      <c r="K33" s="39" t="s">
        <v>1369</v>
      </c>
      <c r="L33" s="39" t="s">
        <v>1371</v>
      </c>
      <c r="M33" s="39" t="s">
        <v>2106</v>
      </c>
      <c r="N33" s="40" t="s">
        <v>2112</v>
      </c>
      <c r="O33" s="5"/>
      <c r="P33" s="5"/>
    </row>
    <row r="34" spans="1:16" s="7" customFormat="1" ht="18.75" hidden="1" customHeight="1" x14ac:dyDescent="0.2">
      <c r="A34" s="5"/>
      <c r="B34" s="35" t="s">
        <v>1066</v>
      </c>
      <c r="C34" s="36" t="s">
        <v>1065</v>
      </c>
      <c r="D34" s="37" t="s">
        <v>2141</v>
      </c>
      <c r="E34" s="38" t="s">
        <v>2359</v>
      </c>
      <c r="F34" s="38">
        <v>1</v>
      </c>
      <c r="G34" s="38" t="s">
        <v>1638</v>
      </c>
      <c r="H34" s="38">
        <v>2</v>
      </c>
      <c r="I34" s="38">
        <v>0.25</v>
      </c>
      <c r="J34" s="62">
        <f t="shared" si="0"/>
        <v>0.5</v>
      </c>
      <c r="K34" s="39" t="s">
        <v>1369</v>
      </c>
      <c r="L34" s="39" t="s">
        <v>1371</v>
      </c>
      <c r="M34" s="39" t="s">
        <v>2106</v>
      </c>
      <c r="N34" s="40" t="s">
        <v>2112</v>
      </c>
      <c r="O34" s="5"/>
      <c r="P34" s="5"/>
    </row>
    <row r="35" spans="1:16" s="7" customFormat="1" ht="18.75" hidden="1" customHeight="1" thickBot="1" x14ac:dyDescent="0.25">
      <c r="A35" s="5"/>
      <c r="B35" s="41" t="s">
        <v>1066</v>
      </c>
      <c r="C35" s="42" t="s">
        <v>1065</v>
      </c>
      <c r="D35" s="43" t="s">
        <v>2142</v>
      </c>
      <c r="E35" s="44" t="s">
        <v>2359</v>
      </c>
      <c r="F35" s="44">
        <v>1</v>
      </c>
      <c r="G35" s="44" t="s">
        <v>1638</v>
      </c>
      <c r="H35" s="44">
        <v>1</v>
      </c>
      <c r="I35" s="44">
        <v>0.25</v>
      </c>
      <c r="J35" s="63">
        <f t="shared" si="0"/>
        <v>0.25</v>
      </c>
      <c r="K35" s="45" t="s">
        <v>1369</v>
      </c>
      <c r="L35" s="45" t="s">
        <v>1371</v>
      </c>
      <c r="M35" s="45" t="s">
        <v>2106</v>
      </c>
      <c r="N35" s="46" t="s">
        <v>2112</v>
      </c>
      <c r="O35" s="5"/>
      <c r="P35" s="5"/>
    </row>
    <row r="36" spans="1:16" s="7" customFormat="1" ht="18.75" hidden="1" customHeight="1" thickBot="1" x14ac:dyDescent="0.25">
      <c r="A36" s="5"/>
      <c r="B36" s="57" t="s">
        <v>1067</v>
      </c>
      <c r="C36" s="58" t="s">
        <v>1068</v>
      </c>
      <c r="D36" s="59" t="s">
        <v>2137</v>
      </c>
      <c r="E36" s="60"/>
      <c r="F36" s="60">
        <v>1</v>
      </c>
      <c r="G36" s="60" t="s">
        <v>1638</v>
      </c>
      <c r="H36" s="60">
        <v>1</v>
      </c>
      <c r="I36" s="60">
        <v>0.5</v>
      </c>
      <c r="J36" s="64">
        <f t="shared" si="0"/>
        <v>0.5</v>
      </c>
      <c r="K36" s="53" t="s">
        <v>1372</v>
      </c>
      <c r="L36" s="53" t="s">
        <v>1374</v>
      </c>
      <c r="M36" s="53" t="s">
        <v>2106</v>
      </c>
      <c r="N36" s="54" t="s">
        <v>2113</v>
      </c>
      <c r="O36" s="5"/>
      <c r="P36" s="5"/>
    </row>
    <row r="37" spans="1:16" s="7" customFormat="1" ht="18.75" hidden="1" customHeight="1" x14ac:dyDescent="0.2">
      <c r="A37" s="5"/>
      <c r="B37" s="35" t="s">
        <v>767</v>
      </c>
      <c r="C37" s="36" t="s">
        <v>769</v>
      </c>
      <c r="D37" s="37" t="s">
        <v>2137</v>
      </c>
      <c r="E37" s="38" t="s">
        <v>2359</v>
      </c>
      <c r="F37" s="38">
        <v>1</v>
      </c>
      <c r="G37" s="38" t="s">
        <v>1638</v>
      </c>
      <c r="H37" s="38">
        <v>1</v>
      </c>
      <c r="I37" s="38">
        <v>0.25</v>
      </c>
      <c r="J37" s="62">
        <f t="shared" si="0"/>
        <v>0.25</v>
      </c>
      <c r="K37" s="39" t="s">
        <v>1372</v>
      </c>
      <c r="L37" s="39" t="s">
        <v>1374</v>
      </c>
      <c r="M37" s="39" t="s">
        <v>2106</v>
      </c>
      <c r="N37" s="40" t="s">
        <v>2113</v>
      </c>
      <c r="O37" s="5"/>
      <c r="P37" s="5"/>
    </row>
    <row r="38" spans="1:16" s="7" customFormat="1" ht="18.75" hidden="1" customHeight="1" x14ac:dyDescent="0.2">
      <c r="A38" s="5"/>
      <c r="B38" s="35" t="s">
        <v>767</v>
      </c>
      <c r="C38" s="36" t="s">
        <v>769</v>
      </c>
      <c r="D38" s="37" t="s">
        <v>2139</v>
      </c>
      <c r="E38" s="38" t="s">
        <v>2359</v>
      </c>
      <c r="F38" s="38">
        <v>1</v>
      </c>
      <c r="G38" s="38" t="s">
        <v>1638</v>
      </c>
      <c r="H38" s="38">
        <v>1</v>
      </c>
      <c r="I38" s="38">
        <v>0.25</v>
      </c>
      <c r="J38" s="62">
        <f t="shared" si="0"/>
        <v>0.25</v>
      </c>
      <c r="K38" s="39" t="s">
        <v>1372</v>
      </c>
      <c r="L38" s="39" t="s">
        <v>1374</v>
      </c>
      <c r="M38" s="39" t="s">
        <v>2106</v>
      </c>
      <c r="N38" s="40" t="s">
        <v>2113</v>
      </c>
      <c r="O38" s="5"/>
      <c r="P38" s="5"/>
    </row>
    <row r="39" spans="1:16" s="7" customFormat="1" ht="18.75" hidden="1" customHeight="1" x14ac:dyDescent="0.2">
      <c r="A39" s="5"/>
      <c r="B39" s="35" t="s">
        <v>767</v>
      </c>
      <c r="C39" s="36" t="s">
        <v>769</v>
      </c>
      <c r="D39" s="37" t="s">
        <v>2140</v>
      </c>
      <c r="E39" s="38" t="s">
        <v>2359</v>
      </c>
      <c r="F39" s="38">
        <v>0.5</v>
      </c>
      <c r="G39" s="38" t="s">
        <v>1638</v>
      </c>
      <c r="H39" s="38">
        <v>1</v>
      </c>
      <c r="I39" s="38">
        <v>0.25</v>
      </c>
      <c r="J39" s="62">
        <f t="shared" si="0"/>
        <v>0.125</v>
      </c>
      <c r="K39" s="39" t="s">
        <v>1372</v>
      </c>
      <c r="L39" s="39" t="s">
        <v>1374</v>
      </c>
      <c r="M39" s="39" t="s">
        <v>2106</v>
      </c>
      <c r="N39" s="40" t="s">
        <v>2113</v>
      </c>
      <c r="O39" s="5"/>
      <c r="P39" s="5"/>
    </row>
    <row r="40" spans="1:16" s="7" customFormat="1" ht="18.75" hidden="1" customHeight="1" x14ac:dyDescent="0.2">
      <c r="A40" s="5"/>
      <c r="B40" s="35" t="s">
        <v>767</v>
      </c>
      <c r="C40" s="36" t="s">
        <v>769</v>
      </c>
      <c r="D40" s="37" t="s">
        <v>2141</v>
      </c>
      <c r="E40" s="38" t="s">
        <v>2359</v>
      </c>
      <c r="F40" s="38">
        <v>1</v>
      </c>
      <c r="G40" s="38" t="s">
        <v>1638</v>
      </c>
      <c r="H40" s="38">
        <v>2</v>
      </c>
      <c r="I40" s="38">
        <v>0.25</v>
      </c>
      <c r="J40" s="62">
        <f t="shared" si="0"/>
        <v>0.5</v>
      </c>
      <c r="K40" s="39" t="s">
        <v>1372</v>
      </c>
      <c r="L40" s="39" t="s">
        <v>1374</v>
      </c>
      <c r="M40" s="39" t="s">
        <v>2106</v>
      </c>
      <c r="N40" s="40" t="s">
        <v>2113</v>
      </c>
      <c r="O40" s="5"/>
      <c r="P40" s="5"/>
    </row>
    <row r="41" spans="1:16" s="7" customFormat="1" ht="18.75" hidden="1" customHeight="1" thickBot="1" x14ac:dyDescent="0.25">
      <c r="A41" s="5"/>
      <c r="B41" s="41" t="s">
        <v>767</v>
      </c>
      <c r="C41" s="42" t="s">
        <v>769</v>
      </c>
      <c r="D41" s="43" t="s">
        <v>2142</v>
      </c>
      <c r="E41" s="44" t="s">
        <v>2359</v>
      </c>
      <c r="F41" s="44">
        <v>1</v>
      </c>
      <c r="G41" s="44" t="s">
        <v>1638</v>
      </c>
      <c r="H41" s="44">
        <v>1</v>
      </c>
      <c r="I41" s="44">
        <v>0.25</v>
      </c>
      <c r="J41" s="63">
        <f t="shared" si="0"/>
        <v>0.25</v>
      </c>
      <c r="K41" s="45" t="s">
        <v>1372</v>
      </c>
      <c r="L41" s="45" t="s">
        <v>1374</v>
      </c>
      <c r="M41" s="45" t="s">
        <v>2106</v>
      </c>
      <c r="N41" s="46" t="s">
        <v>2113</v>
      </c>
      <c r="O41" s="5"/>
      <c r="P41" s="5"/>
    </row>
    <row r="42" spans="1:16" s="7" customFormat="1" ht="18.75" hidden="1" customHeight="1" thickBot="1" x14ac:dyDescent="0.25">
      <c r="A42" s="5"/>
      <c r="B42" s="57" t="s">
        <v>1071</v>
      </c>
      <c r="C42" s="58" t="s">
        <v>1072</v>
      </c>
      <c r="D42" s="59" t="s">
        <v>1048</v>
      </c>
      <c r="E42" s="60"/>
      <c r="F42" s="60">
        <v>1</v>
      </c>
      <c r="G42" s="60" t="s">
        <v>1638</v>
      </c>
      <c r="H42" s="60">
        <v>1</v>
      </c>
      <c r="I42" s="60">
        <v>0.5</v>
      </c>
      <c r="J42" s="64">
        <f t="shared" si="0"/>
        <v>0.5</v>
      </c>
      <c r="K42" s="53" t="s">
        <v>1372</v>
      </c>
      <c r="L42" s="53" t="s">
        <v>1373</v>
      </c>
      <c r="M42" s="53" t="s">
        <v>2106</v>
      </c>
      <c r="N42" s="54" t="s">
        <v>2113</v>
      </c>
      <c r="O42" s="5"/>
      <c r="P42" s="5"/>
    </row>
    <row r="43" spans="1:16" s="7" customFormat="1" ht="18.75" hidden="1" customHeight="1" x14ac:dyDescent="0.2">
      <c r="A43" s="5"/>
      <c r="B43" s="35" t="s">
        <v>504</v>
      </c>
      <c r="C43" s="36" t="s">
        <v>768</v>
      </c>
      <c r="D43" s="37" t="s">
        <v>2143</v>
      </c>
      <c r="E43" s="38" t="s">
        <v>2359</v>
      </c>
      <c r="F43" s="38">
        <v>12</v>
      </c>
      <c r="G43" s="38" t="s">
        <v>1638</v>
      </c>
      <c r="H43" s="38">
        <v>2</v>
      </c>
      <c r="I43" s="38">
        <v>0.25</v>
      </c>
      <c r="J43" s="62">
        <f t="shared" si="0"/>
        <v>6</v>
      </c>
      <c r="K43" s="39" t="s">
        <v>1372</v>
      </c>
      <c r="L43" s="39" t="s">
        <v>1373</v>
      </c>
      <c r="M43" s="39" t="s">
        <v>2106</v>
      </c>
      <c r="N43" s="40" t="s">
        <v>2113</v>
      </c>
      <c r="O43" s="5"/>
      <c r="P43" s="5"/>
    </row>
    <row r="44" spans="1:16" s="7" customFormat="1" ht="18.75" hidden="1" customHeight="1" x14ac:dyDescent="0.2">
      <c r="A44" s="5"/>
      <c r="B44" s="35" t="s">
        <v>504</v>
      </c>
      <c r="C44" s="36" t="s">
        <v>768</v>
      </c>
      <c r="D44" s="37" t="s">
        <v>2144</v>
      </c>
      <c r="E44" s="38" t="s">
        <v>2359</v>
      </c>
      <c r="F44" s="38">
        <v>2</v>
      </c>
      <c r="G44" s="38" t="s">
        <v>1638</v>
      </c>
      <c r="H44" s="38">
        <v>1</v>
      </c>
      <c r="I44" s="38">
        <v>0.15</v>
      </c>
      <c r="J44" s="62">
        <f t="shared" si="0"/>
        <v>0.3</v>
      </c>
      <c r="K44" s="39" t="s">
        <v>1372</v>
      </c>
      <c r="L44" s="39" t="s">
        <v>1373</v>
      </c>
      <c r="M44" s="39" t="s">
        <v>2106</v>
      </c>
      <c r="N44" s="40" t="s">
        <v>2113</v>
      </c>
      <c r="O44" s="5"/>
      <c r="P44" s="5"/>
    </row>
    <row r="45" spans="1:16" s="7" customFormat="1" ht="18.75" hidden="1" customHeight="1" x14ac:dyDescent="0.2">
      <c r="A45" s="5"/>
      <c r="B45" s="35" t="s">
        <v>504</v>
      </c>
      <c r="C45" s="36" t="s">
        <v>768</v>
      </c>
      <c r="D45" s="37" t="s">
        <v>2145</v>
      </c>
      <c r="E45" s="38" t="s">
        <v>2359</v>
      </c>
      <c r="F45" s="38">
        <v>1</v>
      </c>
      <c r="G45" s="38" t="s">
        <v>1638</v>
      </c>
      <c r="H45" s="38">
        <v>1</v>
      </c>
      <c r="I45" s="38">
        <v>0.25</v>
      </c>
      <c r="J45" s="62">
        <f t="shared" si="0"/>
        <v>0.25</v>
      </c>
      <c r="K45" s="39" t="s">
        <v>1372</v>
      </c>
      <c r="L45" s="39" t="s">
        <v>1373</v>
      </c>
      <c r="M45" s="39" t="s">
        <v>2106</v>
      </c>
      <c r="N45" s="40" t="s">
        <v>2113</v>
      </c>
      <c r="O45" s="5"/>
      <c r="P45" s="5"/>
    </row>
    <row r="46" spans="1:16" s="7" customFormat="1" ht="18.75" hidden="1" customHeight="1" x14ac:dyDescent="0.2">
      <c r="A46" s="5"/>
      <c r="B46" s="35" t="s">
        <v>504</v>
      </c>
      <c r="C46" s="36" t="s">
        <v>768</v>
      </c>
      <c r="D46" s="37" t="s">
        <v>2146</v>
      </c>
      <c r="E46" s="38" t="s">
        <v>2359</v>
      </c>
      <c r="F46" s="38">
        <v>2</v>
      </c>
      <c r="G46" s="38" t="s">
        <v>1638</v>
      </c>
      <c r="H46" s="38">
        <v>1</v>
      </c>
      <c r="I46" s="38">
        <v>0.15</v>
      </c>
      <c r="J46" s="62">
        <f t="shared" si="0"/>
        <v>0.3</v>
      </c>
      <c r="K46" s="39" t="s">
        <v>1372</v>
      </c>
      <c r="L46" s="39" t="s">
        <v>1373</v>
      </c>
      <c r="M46" s="39" t="s">
        <v>2106</v>
      </c>
      <c r="N46" s="40" t="s">
        <v>2113</v>
      </c>
      <c r="O46" s="5"/>
      <c r="P46" s="5"/>
    </row>
    <row r="47" spans="1:16" s="7" customFormat="1" ht="18.75" hidden="1" customHeight="1" x14ac:dyDescent="0.2">
      <c r="A47" s="5"/>
      <c r="B47" s="35" t="s">
        <v>504</v>
      </c>
      <c r="C47" s="36" t="s">
        <v>768</v>
      </c>
      <c r="D47" s="37" t="str">
        <f>UPPER("Revisar funcionamiento de calefactor (heater)")</f>
        <v>REVISAR FUNCIONAMIENTO DE CALEFACTOR (HEATER)</v>
      </c>
      <c r="E47" s="38" t="s">
        <v>2359</v>
      </c>
      <c r="F47" s="38">
        <v>12</v>
      </c>
      <c r="G47" s="38" t="s">
        <v>1638</v>
      </c>
      <c r="H47" s="38">
        <v>1</v>
      </c>
      <c r="I47" s="38">
        <v>0.25</v>
      </c>
      <c r="J47" s="62">
        <f t="shared" si="0"/>
        <v>3</v>
      </c>
      <c r="K47" s="39" t="s">
        <v>1372</v>
      </c>
      <c r="L47" s="39" t="s">
        <v>1373</v>
      </c>
      <c r="M47" s="39" t="s">
        <v>2106</v>
      </c>
      <c r="N47" s="40"/>
      <c r="O47" s="5"/>
      <c r="P47" s="5"/>
    </row>
    <row r="48" spans="1:16" s="7" customFormat="1" ht="18.75" hidden="1" customHeight="1" x14ac:dyDescent="0.2">
      <c r="A48" s="5"/>
      <c r="B48" s="35" t="s">
        <v>504</v>
      </c>
      <c r="C48" s="36" t="s">
        <v>768</v>
      </c>
      <c r="D48" s="37" t="s">
        <v>2147</v>
      </c>
      <c r="E48" s="38" t="s">
        <v>2359</v>
      </c>
      <c r="F48" s="38">
        <v>1</v>
      </c>
      <c r="G48" s="38" t="s">
        <v>1638</v>
      </c>
      <c r="H48" s="38">
        <v>2</v>
      </c>
      <c r="I48" s="38">
        <v>0.5</v>
      </c>
      <c r="J48" s="62">
        <f t="shared" si="0"/>
        <v>1</v>
      </c>
      <c r="K48" s="39" t="s">
        <v>1372</v>
      </c>
      <c r="L48" s="39" t="s">
        <v>1373</v>
      </c>
      <c r="M48" s="39" t="s">
        <v>2106</v>
      </c>
      <c r="N48" s="40" t="s">
        <v>2113</v>
      </c>
      <c r="O48" s="5"/>
      <c r="P48" s="5"/>
    </row>
    <row r="49" spans="1:16" s="7" customFormat="1" ht="18.75" hidden="1" customHeight="1" x14ac:dyDescent="0.2">
      <c r="A49" s="5"/>
      <c r="B49" s="35" t="s">
        <v>504</v>
      </c>
      <c r="C49" s="36" t="s">
        <v>768</v>
      </c>
      <c r="D49" s="37" t="s">
        <v>2148</v>
      </c>
      <c r="E49" s="38" t="s">
        <v>2359</v>
      </c>
      <c r="F49" s="38">
        <v>1</v>
      </c>
      <c r="G49" s="38" t="s">
        <v>1638</v>
      </c>
      <c r="H49" s="38">
        <v>2</v>
      </c>
      <c r="I49" s="38">
        <v>0.25</v>
      </c>
      <c r="J49" s="62">
        <f t="shared" si="0"/>
        <v>0.5</v>
      </c>
      <c r="K49" s="39" t="s">
        <v>1372</v>
      </c>
      <c r="L49" s="39" t="s">
        <v>1373</v>
      </c>
      <c r="M49" s="39" t="s">
        <v>2106</v>
      </c>
      <c r="N49" s="40" t="s">
        <v>2113</v>
      </c>
      <c r="O49" s="5"/>
      <c r="P49" s="5"/>
    </row>
    <row r="50" spans="1:16" s="7" customFormat="1" ht="18.75" hidden="1" customHeight="1" x14ac:dyDescent="0.2">
      <c r="A50" s="5"/>
      <c r="B50" s="35" t="s">
        <v>504</v>
      </c>
      <c r="C50" s="36" t="s">
        <v>768</v>
      </c>
      <c r="D50" s="37" t="s">
        <v>2149</v>
      </c>
      <c r="E50" s="38" t="s">
        <v>2359</v>
      </c>
      <c r="F50" s="38">
        <v>1</v>
      </c>
      <c r="G50" s="38" t="s">
        <v>1638</v>
      </c>
      <c r="H50" s="38">
        <v>1</v>
      </c>
      <c r="I50" s="38">
        <v>0.25</v>
      </c>
      <c r="J50" s="62">
        <f t="shared" si="0"/>
        <v>0.25</v>
      </c>
      <c r="K50" s="39" t="s">
        <v>1372</v>
      </c>
      <c r="L50" s="39" t="s">
        <v>1373</v>
      </c>
      <c r="M50" s="39" t="s">
        <v>2106</v>
      </c>
      <c r="N50" s="40" t="s">
        <v>2113</v>
      </c>
      <c r="O50" s="5"/>
      <c r="P50" s="5"/>
    </row>
    <row r="51" spans="1:16" s="7" customFormat="1" ht="18.75" hidden="1" customHeight="1" x14ac:dyDescent="0.2">
      <c r="A51" s="5"/>
      <c r="B51" s="35" t="s">
        <v>504</v>
      </c>
      <c r="C51" s="36" t="s">
        <v>768</v>
      </c>
      <c r="D51" s="37" t="s">
        <v>2150</v>
      </c>
      <c r="E51" s="38" t="s">
        <v>2359</v>
      </c>
      <c r="F51" s="38">
        <v>0.5</v>
      </c>
      <c r="G51" s="38" t="s">
        <v>1638</v>
      </c>
      <c r="H51" s="38">
        <v>2</v>
      </c>
      <c r="I51" s="38">
        <v>1</v>
      </c>
      <c r="J51" s="62">
        <f t="shared" si="0"/>
        <v>1</v>
      </c>
      <c r="K51" s="39" t="s">
        <v>1372</v>
      </c>
      <c r="L51" s="39" t="s">
        <v>1373</v>
      </c>
      <c r="M51" s="39" t="s">
        <v>2106</v>
      </c>
      <c r="N51" s="40" t="s">
        <v>2113</v>
      </c>
      <c r="O51" s="5"/>
      <c r="P51" s="5"/>
    </row>
    <row r="52" spans="1:16" s="7" customFormat="1" ht="18.75" hidden="1" customHeight="1" thickBot="1" x14ac:dyDescent="0.25">
      <c r="A52" s="5"/>
      <c r="B52" s="41" t="s">
        <v>504</v>
      </c>
      <c r="C52" s="42" t="s">
        <v>768</v>
      </c>
      <c r="D52" s="43" t="s">
        <v>2151</v>
      </c>
      <c r="E52" s="44" t="s">
        <v>2359</v>
      </c>
      <c r="F52" s="44">
        <v>0.5</v>
      </c>
      <c r="G52" s="44" t="s">
        <v>1638</v>
      </c>
      <c r="H52" s="44">
        <v>2</v>
      </c>
      <c r="I52" s="44">
        <v>1</v>
      </c>
      <c r="J52" s="63">
        <f t="shared" si="0"/>
        <v>1</v>
      </c>
      <c r="K52" s="45" t="s">
        <v>1372</v>
      </c>
      <c r="L52" s="45" t="s">
        <v>1373</v>
      </c>
      <c r="M52" s="45" t="s">
        <v>2106</v>
      </c>
      <c r="N52" s="46" t="s">
        <v>2113</v>
      </c>
      <c r="O52" s="5"/>
      <c r="P52" s="5"/>
    </row>
    <row r="53" spans="1:16" s="7" customFormat="1" ht="18.75" hidden="1" customHeight="1" thickBot="1" x14ac:dyDescent="0.25">
      <c r="A53" s="5"/>
      <c r="B53" s="57" t="s">
        <v>1073</v>
      </c>
      <c r="C53" s="58" t="s">
        <v>1072</v>
      </c>
      <c r="D53" s="59" t="s">
        <v>1048</v>
      </c>
      <c r="E53" s="60"/>
      <c r="F53" s="60">
        <v>1</v>
      </c>
      <c r="G53" s="60" t="s">
        <v>1638</v>
      </c>
      <c r="H53" s="60">
        <v>1</v>
      </c>
      <c r="I53" s="60">
        <v>0.5</v>
      </c>
      <c r="J53" s="64">
        <f t="shared" si="0"/>
        <v>0.5</v>
      </c>
      <c r="K53" s="53" t="s">
        <v>1372</v>
      </c>
      <c r="L53" s="53" t="s">
        <v>1373</v>
      </c>
      <c r="M53" s="53" t="s">
        <v>2106</v>
      </c>
      <c r="N53" s="54" t="s">
        <v>2113</v>
      </c>
      <c r="O53" s="5"/>
      <c r="P53" s="5"/>
    </row>
    <row r="54" spans="1:16" s="7" customFormat="1" ht="18.75" hidden="1" customHeight="1" x14ac:dyDescent="0.2">
      <c r="A54" s="5"/>
      <c r="B54" s="35" t="s">
        <v>505</v>
      </c>
      <c r="C54" s="36" t="s">
        <v>768</v>
      </c>
      <c r="D54" s="37" t="s">
        <v>2143</v>
      </c>
      <c r="E54" s="38" t="s">
        <v>2359</v>
      </c>
      <c r="F54" s="38">
        <v>12</v>
      </c>
      <c r="G54" s="38" t="s">
        <v>1638</v>
      </c>
      <c r="H54" s="38">
        <v>2</v>
      </c>
      <c r="I54" s="38">
        <v>0.25</v>
      </c>
      <c r="J54" s="62">
        <f t="shared" si="0"/>
        <v>6</v>
      </c>
      <c r="K54" s="39" t="s">
        <v>1372</v>
      </c>
      <c r="L54" s="39" t="s">
        <v>1373</v>
      </c>
      <c r="M54" s="39" t="s">
        <v>2106</v>
      </c>
      <c r="N54" s="40" t="s">
        <v>2113</v>
      </c>
      <c r="O54" s="5"/>
      <c r="P54" s="5"/>
    </row>
    <row r="55" spans="1:16" s="7" customFormat="1" ht="18.75" hidden="1" customHeight="1" x14ac:dyDescent="0.2">
      <c r="A55" s="5"/>
      <c r="B55" s="35" t="s">
        <v>505</v>
      </c>
      <c r="C55" s="36" t="s">
        <v>768</v>
      </c>
      <c r="D55" s="37" t="s">
        <v>2144</v>
      </c>
      <c r="E55" s="38" t="s">
        <v>2359</v>
      </c>
      <c r="F55" s="38">
        <v>2</v>
      </c>
      <c r="G55" s="38" t="s">
        <v>1638</v>
      </c>
      <c r="H55" s="38">
        <v>1</v>
      </c>
      <c r="I55" s="38">
        <v>0.15</v>
      </c>
      <c r="J55" s="62">
        <f t="shared" si="0"/>
        <v>0.3</v>
      </c>
      <c r="K55" s="39" t="s">
        <v>1372</v>
      </c>
      <c r="L55" s="39" t="s">
        <v>1373</v>
      </c>
      <c r="M55" s="39" t="s">
        <v>2106</v>
      </c>
      <c r="N55" s="40" t="s">
        <v>2113</v>
      </c>
      <c r="O55" s="5"/>
      <c r="P55" s="5"/>
    </row>
    <row r="56" spans="1:16" s="7" customFormat="1" ht="18.75" hidden="1" customHeight="1" x14ac:dyDescent="0.2">
      <c r="A56" s="5"/>
      <c r="B56" s="35" t="s">
        <v>505</v>
      </c>
      <c r="C56" s="36" t="s">
        <v>768</v>
      </c>
      <c r="D56" s="37" t="s">
        <v>2145</v>
      </c>
      <c r="E56" s="38" t="s">
        <v>2359</v>
      </c>
      <c r="F56" s="38">
        <v>1</v>
      </c>
      <c r="G56" s="38" t="s">
        <v>1638</v>
      </c>
      <c r="H56" s="38">
        <v>1</v>
      </c>
      <c r="I56" s="38">
        <v>0.25</v>
      </c>
      <c r="J56" s="62">
        <f t="shared" si="0"/>
        <v>0.25</v>
      </c>
      <c r="K56" s="39" t="s">
        <v>1372</v>
      </c>
      <c r="L56" s="39" t="s">
        <v>1373</v>
      </c>
      <c r="M56" s="39" t="s">
        <v>2106</v>
      </c>
      <c r="N56" s="40" t="s">
        <v>2113</v>
      </c>
      <c r="O56" s="5"/>
      <c r="P56" s="5"/>
    </row>
    <row r="57" spans="1:16" s="7" customFormat="1" ht="18.75" hidden="1" customHeight="1" x14ac:dyDescent="0.2">
      <c r="A57" s="5"/>
      <c r="B57" s="35" t="s">
        <v>505</v>
      </c>
      <c r="C57" s="36" t="s">
        <v>768</v>
      </c>
      <c r="D57" s="37" t="str">
        <f>UPPER("Revisar funcionamiento de calefactor (heater)")</f>
        <v>REVISAR FUNCIONAMIENTO DE CALEFACTOR (HEATER)</v>
      </c>
      <c r="E57" s="38" t="s">
        <v>2359</v>
      </c>
      <c r="F57" s="38">
        <v>12</v>
      </c>
      <c r="G57" s="38" t="s">
        <v>1638</v>
      </c>
      <c r="H57" s="38">
        <v>1</v>
      </c>
      <c r="I57" s="38">
        <v>0.25</v>
      </c>
      <c r="J57" s="62">
        <f t="shared" si="0"/>
        <v>3</v>
      </c>
      <c r="K57" s="39" t="s">
        <v>1372</v>
      </c>
      <c r="L57" s="39" t="s">
        <v>1373</v>
      </c>
      <c r="M57" s="39" t="s">
        <v>2106</v>
      </c>
      <c r="N57" s="40"/>
      <c r="O57" s="5"/>
      <c r="P57" s="5"/>
    </row>
    <row r="58" spans="1:16" s="7" customFormat="1" ht="18.75" hidden="1" customHeight="1" x14ac:dyDescent="0.2">
      <c r="A58" s="5"/>
      <c r="B58" s="35" t="s">
        <v>505</v>
      </c>
      <c r="C58" s="36" t="s">
        <v>768</v>
      </c>
      <c r="D58" s="37" t="s">
        <v>2146</v>
      </c>
      <c r="E58" s="38" t="s">
        <v>2359</v>
      </c>
      <c r="F58" s="38">
        <v>2</v>
      </c>
      <c r="G58" s="38" t="s">
        <v>1638</v>
      </c>
      <c r="H58" s="38">
        <v>1</v>
      </c>
      <c r="I58" s="38">
        <v>0.15</v>
      </c>
      <c r="J58" s="62">
        <f t="shared" si="0"/>
        <v>0.3</v>
      </c>
      <c r="K58" s="39" t="s">
        <v>1372</v>
      </c>
      <c r="L58" s="39" t="s">
        <v>1373</v>
      </c>
      <c r="M58" s="39" t="s">
        <v>2106</v>
      </c>
      <c r="N58" s="40" t="s">
        <v>2113</v>
      </c>
      <c r="O58" s="5"/>
      <c r="P58" s="5"/>
    </row>
    <row r="59" spans="1:16" s="7" customFormat="1" ht="18.75" hidden="1" customHeight="1" x14ac:dyDescent="0.2">
      <c r="A59" s="5"/>
      <c r="B59" s="35" t="s">
        <v>505</v>
      </c>
      <c r="C59" s="36" t="s">
        <v>768</v>
      </c>
      <c r="D59" s="37" t="s">
        <v>2147</v>
      </c>
      <c r="E59" s="38" t="s">
        <v>2359</v>
      </c>
      <c r="F59" s="38">
        <v>1</v>
      </c>
      <c r="G59" s="38" t="s">
        <v>1638</v>
      </c>
      <c r="H59" s="38">
        <v>2</v>
      </c>
      <c r="I59" s="38">
        <v>0.5</v>
      </c>
      <c r="J59" s="62">
        <f t="shared" si="0"/>
        <v>1</v>
      </c>
      <c r="K59" s="39" t="s">
        <v>1372</v>
      </c>
      <c r="L59" s="39" t="s">
        <v>1373</v>
      </c>
      <c r="M59" s="39" t="s">
        <v>2106</v>
      </c>
      <c r="N59" s="40" t="s">
        <v>2113</v>
      </c>
      <c r="O59" s="5"/>
      <c r="P59" s="5"/>
    </row>
    <row r="60" spans="1:16" s="7" customFormat="1" ht="18.75" hidden="1" customHeight="1" x14ac:dyDescent="0.2">
      <c r="A60" s="5"/>
      <c r="B60" s="35" t="s">
        <v>505</v>
      </c>
      <c r="C60" s="36" t="s">
        <v>768</v>
      </c>
      <c r="D60" s="37" t="s">
        <v>2148</v>
      </c>
      <c r="E60" s="38" t="s">
        <v>2359</v>
      </c>
      <c r="F60" s="38">
        <v>1</v>
      </c>
      <c r="G60" s="38" t="s">
        <v>1638</v>
      </c>
      <c r="H60" s="38">
        <v>2</v>
      </c>
      <c r="I60" s="38">
        <v>0.25</v>
      </c>
      <c r="J60" s="62">
        <f t="shared" si="0"/>
        <v>0.5</v>
      </c>
      <c r="K60" s="39" t="s">
        <v>1372</v>
      </c>
      <c r="L60" s="39" t="s">
        <v>1373</v>
      </c>
      <c r="M60" s="39" t="s">
        <v>2106</v>
      </c>
      <c r="N60" s="40" t="s">
        <v>2113</v>
      </c>
      <c r="O60" s="5"/>
      <c r="P60" s="5"/>
    </row>
    <row r="61" spans="1:16" s="7" customFormat="1" ht="18.75" hidden="1" customHeight="1" x14ac:dyDescent="0.2">
      <c r="A61" s="5"/>
      <c r="B61" s="35" t="s">
        <v>505</v>
      </c>
      <c r="C61" s="36" t="s">
        <v>768</v>
      </c>
      <c r="D61" s="37" t="s">
        <v>2149</v>
      </c>
      <c r="E61" s="38" t="s">
        <v>2359</v>
      </c>
      <c r="F61" s="38">
        <v>1</v>
      </c>
      <c r="G61" s="38" t="s">
        <v>1638</v>
      </c>
      <c r="H61" s="38">
        <v>1</v>
      </c>
      <c r="I61" s="38">
        <v>0.25</v>
      </c>
      <c r="J61" s="62">
        <f t="shared" si="0"/>
        <v>0.25</v>
      </c>
      <c r="K61" s="39" t="s">
        <v>1372</v>
      </c>
      <c r="L61" s="39" t="s">
        <v>1373</v>
      </c>
      <c r="M61" s="39" t="s">
        <v>2106</v>
      </c>
      <c r="N61" s="40" t="s">
        <v>2113</v>
      </c>
      <c r="O61" s="5"/>
      <c r="P61" s="5"/>
    </row>
    <row r="62" spans="1:16" s="7" customFormat="1" ht="18.75" hidden="1" customHeight="1" x14ac:dyDescent="0.2">
      <c r="A62" s="5"/>
      <c r="B62" s="35" t="s">
        <v>505</v>
      </c>
      <c r="C62" s="36" t="s">
        <v>768</v>
      </c>
      <c r="D62" s="37" t="s">
        <v>2150</v>
      </c>
      <c r="E62" s="38" t="s">
        <v>2359</v>
      </c>
      <c r="F62" s="38">
        <v>0.5</v>
      </c>
      <c r="G62" s="38" t="s">
        <v>1638</v>
      </c>
      <c r="H62" s="38">
        <v>2</v>
      </c>
      <c r="I62" s="38">
        <v>1</v>
      </c>
      <c r="J62" s="62">
        <f t="shared" si="0"/>
        <v>1</v>
      </c>
      <c r="K62" s="39" t="s">
        <v>1372</v>
      </c>
      <c r="L62" s="39" t="s">
        <v>1373</v>
      </c>
      <c r="M62" s="39" t="s">
        <v>2106</v>
      </c>
      <c r="N62" s="40" t="s">
        <v>2113</v>
      </c>
      <c r="O62" s="5"/>
      <c r="P62" s="5"/>
    </row>
    <row r="63" spans="1:16" s="7" customFormat="1" ht="18.75" hidden="1" customHeight="1" thickBot="1" x14ac:dyDescent="0.25">
      <c r="A63" s="5"/>
      <c r="B63" s="41" t="s">
        <v>505</v>
      </c>
      <c r="C63" s="42" t="s">
        <v>768</v>
      </c>
      <c r="D63" s="43" t="s">
        <v>2151</v>
      </c>
      <c r="E63" s="44" t="s">
        <v>2359</v>
      </c>
      <c r="F63" s="44">
        <v>0.5</v>
      </c>
      <c r="G63" s="44" t="s">
        <v>1638</v>
      </c>
      <c r="H63" s="44">
        <v>2</v>
      </c>
      <c r="I63" s="44">
        <v>1</v>
      </c>
      <c r="J63" s="63">
        <f t="shared" si="0"/>
        <v>1</v>
      </c>
      <c r="K63" s="45" t="s">
        <v>1372</v>
      </c>
      <c r="L63" s="45" t="s">
        <v>1373</v>
      </c>
      <c r="M63" s="45" t="s">
        <v>2106</v>
      </c>
      <c r="N63" s="46" t="s">
        <v>2113</v>
      </c>
      <c r="O63" s="5"/>
      <c r="P63" s="5"/>
    </row>
    <row r="64" spans="1:16" s="7" customFormat="1" ht="18.75" hidden="1" customHeight="1" thickBot="1" x14ac:dyDescent="0.25">
      <c r="A64" s="5"/>
      <c r="B64" s="57" t="s">
        <v>1084</v>
      </c>
      <c r="C64" s="58" t="s">
        <v>1068</v>
      </c>
      <c r="D64" s="59" t="s">
        <v>1048</v>
      </c>
      <c r="E64" s="60"/>
      <c r="F64" s="60">
        <v>1</v>
      </c>
      <c r="G64" s="60" t="s">
        <v>1638</v>
      </c>
      <c r="H64" s="60">
        <v>1</v>
      </c>
      <c r="I64" s="60">
        <v>0.5</v>
      </c>
      <c r="J64" s="64">
        <f t="shared" si="0"/>
        <v>0.5</v>
      </c>
      <c r="K64" s="53" t="s">
        <v>1372</v>
      </c>
      <c r="L64" s="53" t="s">
        <v>1374</v>
      </c>
      <c r="M64" s="53" t="s">
        <v>2106</v>
      </c>
      <c r="N64" s="54" t="s">
        <v>2113</v>
      </c>
      <c r="O64" s="5"/>
      <c r="P64" s="5"/>
    </row>
    <row r="65" spans="1:16" s="7" customFormat="1" ht="18.75" hidden="1" customHeight="1" x14ac:dyDescent="0.2">
      <c r="A65" s="5"/>
      <c r="B65" s="35" t="s">
        <v>506</v>
      </c>
      <c r="C65" s="36" t="s">
        <v>769</v>
      </c>
      <c r="D65" s="37" t="s">
        <v>2143</v>
      </c>
      <c r="E65" s="38" t="s">
        <v>2359</v>
      </c>
      <c r="F65" s="38">
        <v>12</v>
      </c>
      <c r="G65" s="38" t="s">
        <v>1638</v>
      </c>
      <c r="H65" s="38">
        <v>2</v>
      </c>
      <c r="I65" s="38">
        <v>0.25</v>
      </c>
      <c r="J65" s="62">
        <f t="shared" ref="J65:J125" si="1">F65*H65*I65</f>
        <v>6</v>
      </c>
      <c r="K65" s="39" t="s">
        <v>1372</v>
      </c>
      <c r="L65" s="39" t="s">
        <v>1374</v>
      </c>
      <c r="M65" s="39" t="s">
        <v>2106</v>
      </c>
      <c r="N65" s="40" t="s">
        <v>2113</v>
      </c>
      <c r="O65" s="5"/>
      <c r="P65" s="5"/>
    </row>
    <row r="66" spans="1:16" s="7" customFormat="1" ht="18.75" hidden="1" customHeight="1" x14ac:dyDescent="0.2">
      <c r="A66" s="5"/>
      <c r="B66" s="35" t="s">
        <v>506</v>
      </c>
      <c r="C66" s="36" t="s">
        <v>769</v>
      </c>
      <c r="D66" s="37" t="s">
        <v>2144</v>
      </c>
      <c r="E66" s="38" t="s">
        <v>2359</v>
      </c>
      <c r="F66" s="38">
        <v>2</v>
      </c>
      <c r="G66" s="38" t="s">
        <v>1638</v>
      </c>
      <c r="H66" s="38">
        <v>1</v>
      </c>
      <c r="I66" s="38">
        <v>0.15</v>
      </c>
      <c r="J66" s="62">
        <f t="shared" si="1"/>
        <v>0.3</v>
      </c>
      <c r="K66" s="39" t="s">
        <v>1372</v>
      </c>
      <c r="L66" s="39" t="s">
        <v>1374</v>
      </c>
      <c r="M66" s="39" t="s">
        <v>2106</v>
      </c>
      <c r="N66" s="40" t="s">
        <v>2113</v>
      </c>
      <c r="O66" s="5"/>
      <c r="P66" s="5"/>
    </row>
    <row r="67" spans="1:16" s="7" customFormat="1" ht="18.75" hidden="1" customHeight="1" x14ac:dyDescent="0.2">
      <c r="A67" s="5"/>
      <c r="B67" s="35" t="s">
        <v>506</v>
      </c>
      <c r="C67" s="36" t="s">
        <v>769</v>
      </c>
      <c r="D67" s="37" t="s">
        <v>2145</v>
      </c>
      <c r="E67" s="38" t="s">
        <v>2359</v>
      </c>
      <c r="F67" s="38">
        <v>1</v>
      </c>
      <c r="G67" s="38" t="s">
        <v>1638</v>
      </c>
      <c r="H67" s="38">
        <v>1</v>
      </c>
      <c r="I67" s="38">
        <v>0.25</v>
      </c>
      <c r="J67" s="62">
        <f t="shared" si="1"/>
        <v>0.25</v>
      </c>
      <c r="K67" s="39" t="s">
        <v>1372</v>
      </c>
      <c r="L67" s="39" t="s">
        <v>1374</v>
      </c>
      <c r="M67" s="39" t="s">
        <v>2106</v>
      </c>
      <c r="N67" s="40" t="s">
        <v>2113</v>
      </c>
      <c r="O67" s="5"/>
      <c r="P67" s="5"/>
    </row>
    <row r="68" spans="1:16" s="7" customFormat="1" ht="18.75" hidden="1" customHeight="1" x14ac:dyDescent="0.2">
      <c r="A68" s="5"/>
      <c r="B68" s="35" t="s">
        <v>506</v>
      </c>
      <c r="C68" s="36" t="s">
        <v>769</v>
      </c>
      <c r="D68" s="37" t="s">
        <v>2146</v>
      </c>
      <c r="E68" s="38" t="s">
        <v>2359</v>
      </c>
      <c r="F68" s="38">
        <v>2</v>
      </c>
      <c r="G68" s="38" t="s">
        <v>1638</v>
      </c>
      <c r="H68" s="38">
        <v>1</v>
      </c>
      <c r="I68" s="38">
        <v>0.15</v>
      </c>
      <c r="J68" s="62">
        <f t="shared" si="1"/>
        <v>0.3</v>
      </c>
      <c r="K68" s="39" t="s">
        <v>1372</v>
      </c>
      <c r="L68" s="39" t="s">
        <v>1374</v>
      </c>
      <c r="M68" s="39" t="s">
        <v>2106</v>
      </c>
      <c r="N68" s="40" t="s">
        <v>2113</v>
      </c>
      <c r="O68" s="5"/>
      <c r="P68" s="5"/>
    </row>
    <row r="69" spans="1:16" s="7" customFormat="1" ht="18.75" hidden="1" customHeight="1" x14ac:dyDescent="0.2">
      <c r="A69" s="5"/>
      <c r="B69" s="35" t="s">
        <v>506</v>
      </c>
      <c r="C69" s="36" t="s">
        <v>769</v>
      </c>
      <c r="D69" s="37" t="str">
        <f>UPPER("Revisar funcionamiento de calefactor (heater)")</f>
        <v>REVISAR FUNCIONAMIENTO DE CALEFACTOR (HEATER)</v>
      </c>
      <c r="E69" s="38" t="s">
        <v>2359</v>
      </c>
      <c r="F69" s="38">
        <v>12</v>
      </c>
      <c r="G69" s="38" t="s">
        <v>1638</v>
      </c>
      <c r="H69" s="38">
        <v>1</v>
      </c>
      <c r="I69" s="38">
        <v>0.25</v>
      </c>
      <c r="J69" s="62">
        <f t="shared" si="1"/>
        <v>3</v>
      </c>
      <c r="K69" s="39" t="s">
        <v>1372</v>
      </c>
      <c r="L69" s="39" t="s">
        <v>1374</v>
      </c>
      <c r="M69" s="39" t="s">
        <v>2106</v>
      </c>
      <c r="N69" s="40"/>
      <c r="O69" s="5"/>
      <c r="P69" s="5"/>
    </row>
    <row r="70" spans="1:16" s="7" customFormat="1" ht="18.75" hidden="1" customHeight="1" x14ac:dyDescent="0.2">
      <c r="A70" s="5"/>
      <c r="B70" s="35" t="s">
        <v>506</v>
      </c>
      <c r="C70" s="36" t="s">
        <v>769</v>
      </c>
      <c r="D70" s="37" t="s">
        <v>2147</v>
      </c>
      <c r="E70" s="38" t="s">
        <v>2359</v>
      </c>
      <c r="F70" s="38">
        <v>1</v>
      </c>
      <c r="G70" s="38" t="s">
        <v>1638</v>
      </c>
      <c r="H70" s="38">
        <v>2</v>
      </c>
      <c r="I70" s="38">
        <v>0.5</v>
      </c>
      <c r="J70" s="62">
        <f t="shared" si="1"/>
        <v>1</v>
      </c>
      <c r="K70" s="39" t="s">
        <v>1372</v>
      </c>
      <c r="L70" s="39" t="s">
        <v>1374</v>
      </c>
      <c r="M70" s="39" t="s">
        <v>2106</v>
      </c>
      <c r="N70" s="40" t="s">
        <v>2113</v>
      </c>
      <c r="O70" s="5"/>
      <c r="P70" s="5"/>
    </row>
    <row r="71" spans="1:16" s="7" customFormat="1" ht="18.75" hidden="1" customHeight="1" x14ac:dyDescent="0.2">
      <c r="A71" s="5"/>
      <c r="B71" s="35" t="s">
        <v>506</v>
      </c>
      <c r="C71" s="36" t="s">
        <v>769</v>
      </c>
      <c r="D71" s="37" t="s">
        <v>2148</v>
      </c>
      <c r="E71" s="38" t="s">
        <v>2359</v>
      </c>
      <c r="F71" s="38">
        <v>1</v>
      </c>
      <c r="G71" s="38" t="s">
        <v>1638</v>
      </c>
      <c r="H71" s="38">
        <v>2</v>
      </c>
      <c r="I71" s="38">
        <v>0.25</v>
      </c>
      <c r="J71" s="62">
        <f t="shared" si="1"/>
        <v>0.5</v>
      </c>
      <c r="K71" s="39" t="s">
        <v>1372</v>
      </c>
      <c r="L71" s="39" t="s">
        <v>1374</v>
      </c>
      <c r="M71" s="39" t="s">
        <v>2106</v>
      </c>
      <c r="N71" s="40" t="s">
        <v>2113</v>
      </c>
      <c r="O71" s="5"/>
      <c r="P71" s="5"/>
    </row>
    <row r="72" spans="1:16" s="7" customFormat="1" ht="18.75" hidden="1" customHeight="1" x14ac:dyDescent="0.2">
      <c r="A72" s="5"/>
      <c r="B72" s="35" t="s">
        <v>506</v>
      </c>
      <c r="C72" s="36" t="s">
        <v>769</v>
      </c>
      <c r="D72" s="37" t="s">
        <v>2149</v>
      </c>
      <c r="E72" s="38" t="s">
        <v>2359</v>
      </c>
      <c r="F72" s="38">
        <v>1</v>
      </c>
      <c r="G72" s="38" t="s">
        <v>1638</v>
      </c>
      <c r="H72" s="38">
        <v>1</v>
      </c>
      <c r="I72" s="38">
        <v>0.25</v>
      </c>
      <c r="J72" s="62">
        <f t="shared" si="1"/>
        <v>0.25</v>
      </c>
      <c r="K72" s="39" t="s">
        <v>1372</v>
      </c>
      <c r="L72" s="39" t="s">
        <v>1374</v>
      </c>
      <c r="M72" s="39" t="s">
        <v>2106</v>
      </c>
      <c r="N72" s="40" t="s">
        <v>2113</v>
      </c>
      <c r="O72" s="5"/>
      <c r="P72" s="5"/>
    </row>
    <row r="73" spans="1:16" s="7" customFormat="1" ht="18.75" hidden="1" customHeight="1" x14ac:dyDescent="0.2">
      <c r="A73" s="5"/>
      <c r="B73" s="35" t="s">
        <v>506</v>
      </c>
      <c r="C73" s="36" t="s">
        <v>769</v>
      </c>
      <c r="D73" s="37" t="s">
        <v>2150</v>
      </c>
      <c r="E73" s="38" t="s">
        <v>2359</v>
      </c>
      <c r="F73" s="38">
        <v>0.5</v>
      </c>
      <c r="G73" s="38" t="s">
        <v>1638</v>
      </c>
      <c r="H73" s="38">
        <v>2</v>
      </c>
      <c r="I73" s="38">
        <v>1</v>
      </c>
      <c r="J73" s="62">
        <f t="shared" si="1"/>
        <v>1</v>
      </c>
      <c r="K73" s="39" t="s">
        <v>1372</v>
      </c>
      <c r="L73" s="39" t="s">
        <v>1374</v>
      </c>
      <c r="M73" s="39" t="s">
        <v>2106</v>
      </c>
      <c r="N73" s="40" t="s">
        <v>2113</v>
      </c>
      <c r="O73" s="5"/>
      <c r="P73" s="5"/>
    </row>
    <row r="74" spans="1:16" s="7" customFormat="1" ht="18.75" hidden="1" customHeight="1" thickBot="1" x14ac:dyDescent="0.25">
      <c r="A74" s="5"/>
      <c r="B74" s="41" t="s">
        <v>506</v>
      </c>
      <c r="C74" s="42" t="s">
        <v>769</v>
      </c>
      <c r="D74" s="43" t="s">
        <v>2151</v>
      </c>
      <c r="E74" s="44" t="s">
        <v>2359</v>
      </c>
      <c r="F74" s="44">
        <v>0.5</v>
      </c>
      <c r="G74" s="44" t="s">
        <v>1638</v>
      </c>
      <c r="H74" s="44">
        <v>2</v>
      </c>
      <c r="I74" s="44">
        <v>1</v>
      </c>
      <c r="J74" s="63">
        <f t="shared" si="1"/>
        <v>1</v>
      </c>
      <c r="K74" s="45" t="s">
        <v>1372</v>
      </c>
      <c r="L74" s="45" t="s">
        <v>1374</v>
      </c>
      <c r="M74" s="45" t="s">
        <v>2106</v>
      </c>
      <c r="N74" s="46" t="s">
        <v>2113</v>
      </c>
      <c r="O74" s="5"/>
      <c r="P74" s="5"/>
    </row>
    <row r="75" spans="1:16" s="7" customFormat="1" ht="18.75" hidden="1" customHeight="1" thickBot="1" x14ac:dyDescent="0.25">
      <c r="A75" s="5"/>
      <c r="B75" s="57" t="s">
        <v>1085</v>
      </c>
      <c r="C75" s="58" t="s">
        <v>1068</v>
      </c>
      <c r="D75" s="59" t="s">
        <v>1048</v>
      </c>
      <c r="E75" s="60"/>
      <c r="F75" s="60">
        <v>1</v>
      </c>
      <c r="G75" s="60" t="s">
        <v>1638</v>
      </c>
      <c r="H75" s="60">
        <v>1</v>
      </c>
      <c r="I75" s="60">
        <v>0.5</v>
      </c>
      <c r="J75" s="64">
        <f t="shared" si="1"/>
        <v>0.5</v>
      </c>
      <c r="K75" s="53" t="s">
        <v>1372</v>
      </c>
      <c r="L75" s="53" t="s">
        <v>1374</v>
      </c>
      <c r="M75" s="53" t="s">
        <v>2106</v>
      </c>
      <c r="N75" s="54" t="s">
        <v>2113</v>
      </c>
      <c r="O75" s="5"/>
      <c r="P75" s="5"/>
    </row>
    <row r="76" spans="1:16" s="7" customFormat="1" ht="18.75" hidden="1" customHeight="1" x14ac:dyDescent="0.2">
      <c r="A76" s="5"/>
      <c r="B76" s="35" t="s">
        <v>507</v>
      </c>
      <c r="C76" s="36" t="s">
        <v>769</v>
      </c>
      <c r="D76" s="37" t="s">
        <v>2143</v>
      </c>
      <c r="E76" s="38" t="s">
        <v>2359</v>
      </c>
      <c r="F76" s="38">
        <v>12</v>
      </c>
      <c r="G76" s="38" t="s">
        <v>1638</v>
      </c>
      <c r="H76" s="38">
        <v>2</v>
      </c>
      <c r="I76" s="38">
        <v>0.25</v>
      </c>
      <c r="J76" s="62">
        <f t="shared" si="1"/>
        <v>6</v>
      </c>
      <c r="K76" s="39" t="s">
        <v>1372</v>
      </c>
      <c r="L76" s="39" t="s">
        <v>1374</v>
      </c>
      <c r="M76" s="39" t="s">
        <v>2106</v>
      </c>
      <c r="N76" s="40" t="s">
        <v>2113</v>
      </c>
      <c r="O76" s="5"/>
      <c r="P76" s="5"/>
    </row>
    <row r="77" spans="1:16" s="7" customFormat="1" ht="18.75" hidden="1" customHeight="1" x14ac:dyDescent="0.2">
      <c r="A77" s="5"/>
      <c r="B77" s="35" t="s">
        <v>507</v>
      </c>
      <c r="C77" s="36" t="s">
        <v>769</v>
      </c>
      <c r="D77" s="37" t="s">
        <v>2144</v>
      </c>
      <c r="E77" s="38" t="s">
        <v>2359</v>
      </c>
      <c r="F77" s="38">
        <v>2</v>
      </c>
      <c r="G77" s="38" t="s">
        <v>1638</v>
      </c>
      <c r="H77" s="38">
        <v>1</v>
      </c>
      <c r="I77" s="38">
        <v>0.15</v>
      </c>
      <c r="J77" s="62">
        <f t="shared" si="1"/>
        <v>0.3</v>
      </c>
      <c r="K77" s="39" t="s">
        <v>1372</v>
      </c>
      <c r="L77" s="39" t="s">
        <v>1374</v>
      </c>
      <c r="M77" s="39" t="s">
        <v>2106</v>
      </c>
      <c r="N77" s="40" t="s">
        <v>2113</v>
      </c>
      <c r="O77" s="5"/>
      <c r="P77" s="5"/>
    </row>
    <row r="78" spans="1:16" s="7" customFormat="1" ht="18.75" hidden="1" customHeight="1" x14ac:dyDescent="0.2">
      <c r="A78" s="5"/>
      <c r="B78" s="35" t="s">
        <v>507</v>
      </c>
      <c r="C78" s="36" t="s">
        <v>769</v>
      </c>
      <c r="D78" s="37" t="s">
        <v>2145</v>
      </c>
      <c r="E78" s="38" t="s">
        <v>2359</v>
      </c>
      <c r="F78" s="38">
        <v>1</v>
      </c>
      <c r="G78" s="38" t="s">
        <v>1638</v>
      </c>
      <c r="H78" s="38">
        <v>1</v>
      </c>
      <c r="I78" s="38">
        <v>0.25</v>
      </c>
      <c r="J78" s="62">
        <f t="shared" si="1"/>
        <v>0.25</v>
      </c>
      <c r="K78" s="39" t="s">
        <v>1372</v>
      </c>
      <c r="L78" s="39" t="s">
        <v>1374</v>
      </c>
      <c r="M78" s="39" t="s">
        <v>2106</v>
      </c>
      <c r="N78" s="40" t="s">
        <v>2113</v>
      </c>
      <c r="O78" s="5"/>
      <c r="P78" s="5"/>
    </row>
    <row r="79" spans="1:16" s="7" customFormat="1" ht="18.75" hidden="1" customHeight="1" x14ac:dyDescent="0.2">
      <c r="A79" s="5"/>
      <c r="B79" s="35" t="s">
        <v>507</v>
      </c>
      <c r="C79" s="36" t="s">
        <v>769</v>
      </c>
      <c r="D79" s="37" t="str">
        <f>UPPER("Revisar funcionamiento de calefactor (heater)")</f>
        <v>REVISAR FUNCIONAMIENTO DE CALEFACTOR (HEATER)</v>
      </c>
      <c r="E79" s="38" t="s">
        <v>2359</v>
      </c>
      <c r="F79" s="38">
        <v>12</v>
      </c>
      <c r="G79" s="38" t="s">
        <v>1638</v>
      </c>
      <c r="H79" s="38">
        <v>1</v>
      </c>
      <c r="I79" s="38">
        <v>0.25</v>
      </c>
      <c r="J79" s="62">
        <f t="shared" si="1"/>
        <v>3</v>
      </c>
      <c r="K79" s="39" t="s">
        <v>1372</v>
      </c>
      <c r="L79" s="39" t="s">
        <v>1374</v>
      </c>
      <c r="M79" s="39" t="s">
        <v>2106</v>
      </c>
      <c r="N79" s="40"/>
      <c r="O79" s="5"/>
      <c r="P79" s="5"/>
    </row>
    <row r="80" spans="1:16" s="7" customFormat="1" ht="18.75" hidden="1" customHeight="1" x14ac:dyDescent="0.2">
      <c r="A80" s="5"/>
      <c r="B80" s="35" t="s">
        <v>507</v>
      </c>
      <c r="C80" s="36" t="s">
        <v>769</v>
      </c>
      <c r="D80" s="37" t="s">
        <v>2146</v>
      </c>
      <c r="E80" s="38" t="s">
        <v>2359</v>
      </c>
      <c r="F80" s="38">
        <v>2</v>
      </c>
      <c r="G80" s="38" t="s">
        <v>1638</v>
      </c>
      <c r="H80" s="38">
        <v>1</v>
      </c>
      <c r="I80" s="38">
        <v>0.15</v>
      </c>
      <c r="J80" s="62">
        <f t="shared" si="1"/>
        <v>0.3</v>
      </c>
      <c r="K80" s="39" t="s">
        <v>1372</v>
      </c>
      <c r="L80" s="39" t="s">
        <v>1374</v>
      </c>
      <c r="M80" s="39" t="s">
        <v>2106</v>
      </c>
      <c r="N80" s="40" t="s">
        <v>2113</v>
      </c>
      <c r="O80" s="5"/>
      <c r="P80" s="5"/>
    </row>
    <row r="81" spans="1:16" s="7" customFormat="1" ht="18.75" hidden="1" customHeight="1" x14ac:dyDescent="0.2">
      <c r="A81" s="5"/>
      <c r="B81" s="35" t="s">
        <v>507</v>
      </c>
      <c r="C81" s="36" t="s">
        <v>769</v>
      </c>
      <c r="D81" s="37" t="s">
        <v>2147</v>
      </c>
      <c r="E81" s="38" t="s">
        <v>2359</v>
      </c>
      <c r="F81" s="38">
        <v>1</v>
      </c>
      <c r="G81" s="38" t="s">
        <v>1638</v>
      </c>
      <c r="H81" s="38">
        <v>2</v>
      </c>
      <c r="I81" s="38">
        <v>0.5</v>
      </c>
      <c r="J81" s="62">
        <f t="shared" si="1"/>
        <v>1</v>
      </c>
      <c r="K81" s="39" t="s">
        <v>1372</v>
      </c>
      <c r="L81" s="39" t="s">
        <v>1374</v>
      </c>
      <c r="M81" s="39" t="s">
        <v>2106</v>
      </c>
      <c r="N81" s="40" t="s">
        <v>2113</v>
      </c>
      <c r="O81" s="5"/>
      <c r="P81" s="5"/>
    </row>
    <row r="82" spans="1:16" s="7" customFormat="1" ht="18.75" hidden="1" customHeight="1" x14ac:dyDescent="0.2">
      <c r="A82" s="5"/>
      <c r="B82" s="35" t="s">
        <v>507</v>
      </c>
      <c r="C82" s="36" t="s">
        <v>769</v>
      </c>
      <c r="D82" s="37" t="s">
        <v>2148</v>
      </c>
      <c r="E82" s="38" t="s">
        <v>2359</v>
      </c>
      <c r="F82" s="38">
        <v>1</v>
      </c>
      <c r="G82" s="38" t="s">
        <v>1638</v>
      </c>
      <c r="H82" s="38">
        <v>2</v>
      </c>
      <c r="I82" s="38">
        <v>0.25</v>
      </c>
      <c r="J82" s="62">
        <f t="shared" si="1"/>
        <v>0.5</v>
      </c>
      <c r="K82" s="39" t="s">
        <v>1372</v>
      </c>
      <c r="L82" s="39" t="s">
        <v>1374</v>
      </c>
      <c r="M82" s="39" t="s">
        <v>2106</v>
      </c>
      <c r="N82" s="40" t="s">
        <v>2113</v>
      </c>
      <c r="O82" s="5"/>
      <c r="P82" s="5"/>
    </row>
    <row r="83" spans="1:16" s="7" customFormat="1" ht="18.75" hidden="1" customHeight="1" x14ac:dyDescent="0.2">
      <c r="A83" s="5"/>
      <c r="B83" s="35" t="s">
        <v>507</v>
      </c>
      <c r="C83" s="36" t="s">
        <v>769</v>
      </c>
      <c r="D83" s="37" t="s">
        <v>2149</v>
      </c>
      <c r="E83" s="38" t="s">
        <v>2359</v>
      </c>
      <c r="F83" s="38">
        <v>1</v>
      </c>
      <c r="G83" s="38" t="s">
        <v>1638</v>
      </c>
      <c r="H83" s="38">
        <v>1</v>
      </c>
      <c r="I83" s="38">
        <v>0.25</v>
      </c>
      <c r="J83" s="62">
        <f t="shared" si="1"/>
        <v>0.25</v>
      </c>
      <c r="K83" s="39" t="s">
        <v>1372</v>
      </c>
      <c r="L83" s="39" t="s">
        <v>1374</v>
      </c>
      <c r="M83" s="39" t="s">
        <v>2106</v>
      </c>
      <c r="N83" s="40" t="s">
        <v>2113</v>
      </c>
      <c r="O83" s="5"/>
      <c r="P83" s="5"/>
    </row>
    <row r="84" spans="1:16" s="7" customFormat="1" ht="18.75" hidden="1" customHeight="1" x14ac:dyDescent="0.2">
      <c r="A84" s="5"/>
      <c r="B84" s="35" t="s">
        <v>507</v>
      </c>
      <c r="C84" s="36" t="s">
        <v>769</v>
      </c>
      <c r="D84" s="37" t="s">
        <v>2150</v>
      </c>
      <c r="E84" s="38" t="s">
        <v>2359</v>
      </c>
      <c r="F84" s="38">
        <v>0.5</v>
      </c>
      <c r="G84" s="38" t="s">
        <v>1638</v>
      </c>
      <c r="H84" s="38">
        <v>2</v>
      </c>
      <c r="I84" s="38">
        <v>1</v>
      </c>
      <c r="J84" s="62">
        <f t="shared" si="1"/>
        <v>1</v>
      </c>
      <c r="K84" s="39" t="s">
        <v>1372</v>
      </c>
      <c r="L84" s="39" t="s">
        <v>1374</v>
      </c>
      <c r="M84" s="39" t="s">
        <v>2106</v>
      </c>
      <c r="N84" s="40" t="s">
        <v>2113</v>
      </c>
      <c r="O84" s="5"/>
      <c r="P84" s="5"/>
    </row>
    <row r="85" spans="1:16" s="7" customFormat="1" ht="18.75" hidden="1" customHeight="1" thickBot="1" x14ac:dyDescent="0.25">
      <c r="A85" s="5"/>
      <c r="B85" s="41" t="s">
        <v>507</v>
      </c>
      <c r="C85" s="42" t="s">
        <v>769</v>
      </c>
      <c r="D85" s="43" t="s">
        <v>2151</v>
      </c>
      <c r="E85" s="44" t="s">
        <v>2359</v>
      </c>
      <c r="F85" s="44">
        <v>0.5</v>
      </c>
      <c r="G85" s="44" t="s">
        <v>1638</v>
      </c>
      <c r="H85" s="44">
        <v>2</v>
      </c>
      <c r="I85" s="44">
        <v>1</v>
      </c>
      <c r="J85" s="63">
        <f t="shared" si="1"/>
        <v>1</v>
      </c>
      <c r="K85" s="45" t="s">
        <v>1372</v>
      </c>
      <c r="L85" s="45" t="s">
        <v>1374</v>
      </c>
      <c r="M85" s="45" t="s">
        <v>2106</v>
      </c>
      <c r="N85" s="46" t="s">
        <v>2113</v>
      </c>
      <c r="O85" s="5"/>
      <c r="P85" s="5"/>
    </row>
    <row r="86" spans="1:16" s="7" customFormat="1" ht="18.75" hidden="1" customHeight="1" thickBot="1" x14ac:dyDescent="0.25">
      <c r="A86" s="5"/>
      <c r="B86" s="57" t="s">
        <v>1086</v>
      </c>
      <c r="C86" s="58" t="s">
        <v>1068</v>
      </c>
      <c r="D86" s="59" t="s">
        <v>1048</v>
      </c>
      <c r="E86" s="60"/>
      <c r="F86" s="60">
        <v>1</v>
      </c>
      <c r="G86" s="60" t="s">
        <v>1638</v>
      </c>
      <c r="H86" s="60">
        <v>1</v>
      </c>
      <c r="I86" s="60">
        <v>0.5</v>
      </c>
      <c r="J86" s="64">
        <f t="shared" si="1"/>
        <v>0.5</v>
      </c>
      <c r="K86" s="53" t="s">
        <v>1372</v>
      </c>
      <c r="L86" s="53" t="s">
        <v>1374</v>
      </c>
      <c r="M86" s="53" t="s">
        <v>2106</v>
      </c>
      <c r="N86" s="54" t="s">
        <v>2113</v>
      </c>
      <c r="O86" s="5"/>
      <c r="P86" s="5"/>
    </row>
    <row r="87" spans="1:16" s="7" customFormat="1" ht="18.75" hidden="1" customHeight="1" x14ac:dyDescent="0.2">
      <c r="A87" s="5"/>
      <c r="B87" s="35" t="s">
        <v>508</v>
      </c>
      <c r="C87" s="36" t="s">
        <v>769</v>
      </c>
      <c r="D87" s="37" t="s">
        <v>2143</v>
      </c>
      <c r="E87" s="38" t="s">
        <v>2359</v>
      </c>
      <c r="F87" s="38">
        <v>12</v>
      </c>
      <c r="G87" s="38" t="s">
        <v>1638</v>
      </c>
      <c r="H87" s="38">
        <v>2</v>
      </c>
      <c r="I87" s="38">
        <v>0.25</v>
      </c>
      <c r="J87" s="62">
        <f t="shared" si="1"/>
        <v>6</v>
      </c>
      <c r="K87" s="39" t="s">
        <v>1372</v>
      </c>
      <c r="L87" s="39" t="s">
        <v>1374</v>
      </c>
      <c r="M87" s="39" t="s">
        <v>2106</v>
      </c>
      <c r="N87" s="40" t="s">
        <v>2113</v>
      </c>
      <c r="O87" s="5"/>
      <c r="P87" s="5"/>
    </row>
    <row r="88" spans="1:16" s="7" customFormat="1" ht="18.75" hidden="1" customHeight="1" x14ac:dyDescent="0.2">
      <c r="A88" s="5"/>
      <c r="B88" s="35" t="s">
        <v>508</v>
      </c>
      <c r="C88" s="36" t="s">
        <v>769</v>
      </c>
      <c r="D88" s="37" t="s">
        <v>2144</v>
      </c>
      <c r="E88" s="38" t="s">
        <v>2359</v>
      </c>
      <c r="F88" s="38">
        <v>2</v>
      </c>
      <c r="G88" s="38" t="s">
        <v>1638</v>
      </c>
      <c r="H88" s="38">
        <v>1</v>
      </c>
      <c r="I88" s="38">
        <v>0.15</v>
      </c>
      <c r="J88" s="62">
        <f t="shared" si="1"/>
        <v>0.3</v>
      </c>
      <c r="K88" s="39" t="s">
        <v>1372</v>
      </c>
      <c r="L88" s="39" t="s">
        <v>1374</v>
      </c>
      <c r="M88" s="39" t="s">
        <v>2106</v>
      </c>
      <c r="N88" s="40" t="s">
        <v>2113</v>
      </c>
      <c r="O88" s="5"/>
      <c r="P88" s="5"/>
    </row>
    <row r="89" spans="1:16" s="7" customFormat="1" ht="18.75" hidden="1" customHeight="1" x14ac:dyDescent="0.2">
      <c r="A89" s="5"/>
      <c r="B89" s="35" t="s">
        <v>508</v>
      </c>
      <c r="C89" s="36" t="s">
        <v>769</v>
      </c>
      <c r="D89" s="37" t="s">
        <v>2145</v>
      </c>
      <c r="E89" s="38" t="s">
        <v>2359</v>
      </c>
      <c r="F89" s="38">
        <v>1</v>
      </c>
      <c r="G89" s="38" t="s">
        <v>1638</v>
      </c>
      <c r="H89" s="38">
        <v>1</v>
      </c>
      <c r="I89" s="38">
        <v>0.25</v>
      </c>
      <c r="J89" s="62">
        <f t="shared" si="1"/>
        <v>0.25</v>
      </c>
      <c r="K89" s="39" t="s">
        <v>1372</v>
      </c>
      <c r="L89" s="39" t="s">
        <v>1374</v>
      </c>
      <c r="M89" s="39" t="s">
        <v>2106</v>
      </c>
      <c r="N89" s="40" t="s">
        <v>2113</v>
      </c>
      <c r="O89" s="5"/>
      <c r="P89" s="5"/>
    </row>
    <row r="90" spans="1:16" s="7" customFormat="1" ht="18.75" hidden="1" customHeight="1" x14ac:dyDescent="0.2">
      <c r="A90" s="5"/>
      <c r="B90" s="35" t="s">
        <v>508</v>
      </c>
      <c r="C90" s="36" t="s">
        <v>769</v>
      </c>
      <c r="D90" s="37" t="str">
        <f>UPPER("Revisar funcionamiento de calefactor (heater)")</f>
        <v>REVISAR FUNCIONAMIENTO DE CALEFACTOR (HEATER)</v>
      </c>
      <c r="E90" s="38" t="s">
        <v>2359</v>
      </c>
      <c r="F90" s="38">
        <v>12</v>
      </c>
      <c r="G90" s="38" t="s">
        <v>1638</v>
      </c>
      <c r="H90" s="38">
        <v>1</v>
      </c>
      <c r="I90" s="38">
        <v>0.25</v>
      </c>
      <c r="J90" s="62">
        <f t="shared" si="1"/>
        <v>3</v>
      </c>
      <c r="K90" s="39" t="s">
        <v>1372</v>
      </c>
      <c r="L90" s="39" t="s">
        <v>1374</v>
      </c>
      <c r="M90" s="39" t="s">
        <v>2106</v>
      </c>
      <c r="N90" s="40"/>
      <c r="O90" s="5"/>
      <c r="P90" s="5"/>
    </row>
    <row r="91" spans="1:16" s="7" customFormat="1" ht="18.75" hidden="1" customHeight="1" x14ac:dyDescent="0.2">
      <c r="A91" s="5"/>
      <c r="B91" s="35" t="s">
        <v>508</v>
      </c>
      <c r="C91" s="36" t="s">
        <v>769</v>
      </c>
      <c r="D91" s="37" t="s">
        <v>2146</v>
      </c>
      <c r="E91" s="38" t="s">
        <v>2359</v>
      </c>
      <c r="F91" s="38">
        <v>2</v>
      </c>
      <c r="G91" s="38" t="s">
        <v>1638</v>
      </c>
      <c r="H91" s="38">
        <v>1</v>
      </c>
      <c r="I91" s="38">
        <v>0.15</v>
      </c>
      <c r="J91" s="62">
        <f t="shared" si="1"/>
        <v>0.3</v>
      </c>
      <c r="K91" s="39" t="s">
        <v>1372</v>
      </c>
      <c r="L91" s="39" t="s">
        <v>1374</v>
      </c>
      <c r="M91" s="39" t="s">
        <v>2106</v>
      </c>
      <c r="N91" s="40" t="s">
        <v>2113</v>
      </c>
      <c r="O91" s="5"/>
      <c r="P91" s="5"/>
    </row>
    <row r="92" spans="1:16" s="7" customFormat="1" ht="18.75" hidden="1" customHeight="1" x14ac:dyDescent="0.2">
      <c r="A92" s="5"/>
      <c r="B92" s="35" t="s">
        <v>508</v>
      </c>
      <c r="C92" s="36" t="s">
        <v>769</v>
      </c>
      <c r="D92" s="37" t="s">
        <v>2147</v>
      </c>
      <c r="E92" s="38" t="s">
        <v>2359</v>
      </c>
      <c r="F92" s="38">
        <v>1</v>
      </c>
      <c r="G92" s="38" t="s">
        <v>1638</v>
      </c>
      <c r="H92" s="38">
        <v>2</v>
      </c>
      <c r="I92" s="38">
        <v>0.5</v>
      </c>
      <c r="J92" s="62">
        <f t="shared" si="1"/>
        <v>1</v>
      </c>
      <c r="K92" s="39" t="s">
        <v>1372</v>
      </c>
      <c r="L92" s="39" t="s">
        <v>1374</v>
      </c>
      <c r="M92" s="39" t="s">
        <v>2106</v>
      </c>
      <c r="N92" s="40" t="s">
        <v>2113</v>
      </c>
      <c r="O92" s="5"/>
      <c r="P92" s="5"/>
    </row>
    <row r="93" spans="1:16" s="7" customFormat="1" ht="18.75" hidden="1" customHeight="1" x14ac:dyDescent="0.2">
      <c r="A93" s="5"/>
      <c r="B93" s="35" t="s">
        <v>508</v>
      </c>
      <c r="C93" s="36" t="s">
        <v>769</v>
      </c>
      <c r="D93" s="37" t="s">
        <v>2148</v>
      </c>
      <c r="E93" s="38" t="s">
        <v>2359</v>
      </c>
      <c r="F93" s="38">
        <v>1</v>
      </c>
      <c r="G93" s="38" t="s">
        <v>1638</v>
      </c>
      <c r="H93" s="38">
        <v>2</v>
      </c>
      <c r="I93" s="38">
        <v>0.25</v>
      </c>
      <c r="J93" s="62">
        <f t="shared" si="1"/>
        <v>0.5</v>
      </c>
      <c r="K93" s="39" t="s">
        <v>1372</v>
      </c>
      <c r="L93" s="39" t="s">
        <v>1374</v>
      </c>
      <c r="M93" s="39" t="s">
        <v>2106</v>
      </c>
      <c r="N93" s="40" t="s">
        <v>2113</v>
      </c>
      <c r="O93" s="5"/>
      <c r="P93" s="5"/>
    </row>
    <row r="94" spans="1:16" s="7" customFormat="1" ht="18.75" hidden="1" customHeight="1" x14ac:dyDescent="0.2">
      <c r="A94" s="5"/>
      <c r="B94" s="35" t="s">
        <v>508</v>
      </c>
      <c r="C94" s="36" t="s">
        <v>769</v>
      </c>
      <c r="D94" s="37" t="s">
        <v>2149</v>
      </c>
      <c r="E94" s="38" t="s">
        <v>2359</v>
      </c>
      <c r="F94" s="38">
        <v>1</v>
      </c>
      <c r="G94" s="38" t="s">
        <v>1638</v>
      </c>
      <c r="H94" s="38">
        <v>1</v>
      </c>
      <c r="I94" s="38">
        <v>0.25</v>
      </c>
      <c r="J94" s="62">
        <f t="shared" si="1"/>
        <v>0.25</v>
      </c>
      <c r="K94" s="39" t="s">
        <v>1372</v>
      </c>
      <c r="L94" s="39" t="s">
        <v>1374</v>
      </c>
      <c r="M94" s="39" t="s">
        <v>2106</v>
      </c>
      <c r="N94" s="40" t="s">
        <v>2113</v>
      </c>
      <c r="O94" s="5"/>
      <c r="P94" s="5"/>
    </row>
    <row r="95" spans="1:16" s="7" customFormat="1" ht="18.75" hidden="1" customHeight="1" x14ac:dyDescent="0.2">
      <c r="A95" s="5"/>
      <c r="B95" s="35" t="s">
        <v>508</v>
      </c>
      <c r="C95" s="36" t="s">
        <v>769</v>
      </c>
      <c r="D95" s="37" t="s">
        <v>2150</v>
      </c>
      <c r="E95" s="38" t="s">
        <v>2359</v>
      </c>
      <c r="F95" s="38">
        <v>0.5</v>
      </c>
      <c r="G95" s="38" t="s">
        <v>1638</v>
      </c>
      <c r="H95" s="38">
        <v>2</v>
      </c>
      <c r="I95" s="38">
        <v>1</v>
      </c>
      <c r="J95" s="62">
        <f t="shared" si="1"/>
        <v>1</v>
      </c>
      <c r="K95" s="39" t="s">
        <v>1372</v>
      </c>
      <c r="L95" s="39" t="s">
        <v>1374</v>
      </c>
      <c r="M95" s="39" t="s">
        <v>2106</v>
      </c>
      <c r="N95" s="40" t="s">
        <v>2113</v>
      </c>
      <c r="O95" s="5"/>
      <c r="P95" s="5"/>
    </row>
    <row r="96" spans="1:16" s="7" customFormat="1" ht="18.75" hidden="1" customHeight="1" thickBot="1" x14ac:dyDescent="0.25">
      <c r="A96" s="5"/>
      <c r="B96" s="41" t="s">
        <v>508</v>
      </c>
      <c r="C96" s="42" t="s">
        <v>769</v>
      </c>
      <c r="D96" s="43" t="s">
        <v>2151</v>
      </c>
      <c r="E96" s="44" t="s">
        <v>2359</v>
      </c>
      <c r="F96" s="44">
        <v>0.5</v>
      </c>
      <c r="G96" s="44" t="s">
        <v>1638</v>
      </c>
      <c r="H96" s="44">
        <v>2</v>
      </c>
      <c r="I96" s="44">
        <v>1</v>
      </c>
      <c r="J96" s="63">
        <f t="shared" si="1"/>
        <v>1</v>
      </c>
      <c r="K96" s="45" t="s">
        <v>1372</v>
      </c>
      <c r="L96" s="45" t="s">
        <v>1374</v>
      </c>
      <c r="M96" s="45" t="s">
        <v>2106</v>
      </c>
      <c r="N96" s="46" t="s">
        <v>2113</v>
      </c>
      <c r="O96" s="5"/>
      <c r="P96" s="5"/>
    </row>
    <row r="97" spans="1:16" s="7" customFormat="1" ht="18.75" hidden="1" customHeight="1" thickBot="1" x14ac:dyDescent="0.25">
      <c r="A97" s="5"/>
      <c r="B97" s="57" t="s">
        <v>1074</v>
      </c>
      <c r="C97" s="58" t="s">
        <v>1072</v>
      </c>
      <c r="D97" s="59" t="s">
        <v>1048</v>
      </c>
      <c r="E97" s="60"/>
      <c r="F97" s="60">
        <v>1</v>
      </c>
      <c r="G97" s="60" t="s">
        <v>1638</v>
      </c>
      <c r="H97" s="60">
        <v>1</v>
      </c>
      <c r="I97" s="60">
        <v>0.5</v>
      </c>
      <c r="J97" s="64">
        <f t="shared" si="1"/>
        <v>0.5</v>
      </c>
      <c r="K97" s="53" t="s">
        <v>1372</v>
      </c>
      <c r="L97" s="53" t="s">
        <v>1373</v>
      </c>
      <c r="M97" s="53" t="s">
        <v>2106</v>
      </c>
      <c r="N97" s="54" t="s">
        <v>2113</v>
      </c>
      <c r="O97" s="5"/>
      <c r="P97" s="5"/>
    </row>
    <row r="98" spans="1:16" s="7" customFormat="1" ht="18.75" hidden="1" customHeight="1" x14ac:dyDescent="0.2">
      <c r="A98" s="5"/>
      <c r="B98" s="35" t="s">
        <v>509</v>
      </c>
      <c r="C98" s="36" t="s">
        <v>768</v>
      </c>
      <c r="D98" s="37" t="s">
        <v>2143</v>
      </c>
      <c r="E98" s="38" t="s">
        <v>2359</v>
      </c>
      <c r="F98" s="38">
        <v>12</v>
      </c>
      <c r="G98" s="38" t="s">
        <v>1638</v>
      </c>
      <c r="H98" s="38">
        <v>2</v>
      </c>
      <c r="I98" s="38">
        <v>0.25</v>
      </c>
      <c r="J98" s="62">
        <f t="shared" si="1"/>
        <v>6</v>
      </c>
      <c r="K98" s="39" t="s">
        <v>1372</v>
      </c>
      <c r="L98" s="39" t="s">
        <v>1373</v>
      </c>
      <c r="M98" s="39" t="s">
        <v>2106</v>
      </c>
      <c r="N98" s="40" t="s">
        <v>2113</v>
      </c>
      <c r="O98" s="5"/>
      <c r="P98" s="5"/>
    </row>
    <row r="99" spans="1:16" s="7" customFormat="1" ht="18.75" hidden="1" customHeight="1" x14ac:dyDescent="0.2">
      <c r="A99" s="5"/>
      <c r="B99" s="35" t="s">
        <v>509</v>
      </c>
      <c r="C99" s="36" t="s">
        <v>768</v>
      </c>
      <c r="D99" s="37" t="s">
        <v>2144</v>
      </c>
      <c r="E99" s="38" t="s">
        <v>2359</v>
      </c>
      <c r="F99" s="38">
        <v>2</v>
      </c>
      <c r="G99" s="38" t="s">
        <v>1638</v>
      </c>
      <c r="H99" s="38">
        <v>1</v>
      </c>
      <c r="I99" s="38">
        <v>0.15</v>
      </c>
      <c r="J99" s="62">
        <f t="shared" si="1"/>
        <v>0.3</v>
      </c>
      <c r="K99" s="39" t="s">
        <v>1372</v>
      </c>
      <c r="L99" s="39" t="s">
        <v>1373</v>
      </c>
      <c r="M99" s="39" t="s">
        <v>2106</v>
      </c>
      <c r="N99" s="40" t="s">
        <v>2113</v>
      </c>
      <c r="O99" s="5"/>
      <c r="P99" s="5"/>
    </row>
    <row r="100" spans="1:16" s="7" customFormat="1" ht="18.75" hidden="1" customHeight="1" x14ac:dyDescent="0.2">
      <c r="A100" s="5"/>
      <c r="B100" s="35" t="s">
        <v>509</v>
      </c>
      <c r="C100" s="36" t="s">
        <v>768</v>
      </c>
      <c r="D100" s="37" t="s">
        <v>2145</v>
      </c>
      <c r="E100" s="38" t="s">
        <v>2359</v>
      </c>
      <c r="F100" s="38">
        <v>1</v>
      </c>
      <c r="G100" s="38" t="s">
        <v>1638</v>
      </c>
      <c r="H100" s="38">
        <v>1</v>
      </c>
      <c r="I100" s="38">
        <v>0.25</v>
      </c>
      <c r="J100" s="62">
        <f t="shared" si="1"/>
        <v>0.25</v>
      </c>
      <c r="K100" s="39" t="s">
        <v>1372</v>
      </c>
      <c r="L100" s="39" t="s">
        <v>1373</v>
      </c>
      <c r="M100" s="39" t="s">
        <v>2106</v>
      </c>
      <c r="N100" s="40" t="s">
        <v>2113</v>
      </c>
      <c r="O100" s="5"/>
      <c r="P100" s="5"/>
    </row>
    <row r="101" spans="1:16" s="7" customFormat="1" ht="18.75" hidden="1" customHeight="1" x14ac:dyDescent="0.2">
      <c r="A101" s="5"/>
      <c r="B101" s="35" t="s">
        <v>509</v>
      </c>
      <c r="C101" s="36" t="s">
        <v>768</v>
      </c>
      <c r="D101" s="37" t="s">
        <v>2146</v>
      </c>
      <c r="E101" s="38" t="s">
        <v>2359</v>
      </c>
      <c r="F101" s="38">
        <v>2</v>
      </c>
      <c r="G101" s="38" t="s">
        <v>1638</v>
      </c>
      <c r="H101" s="38">
        <v>1</v>
      </c>
      <c r="I101" s="38">
        <v>0.15</v>
      </c>
      <c r="J101" s="62">
        <f t="shared" si="1"/>
        <v>0.3</v>
      </c>
      <c r="K101" s="39" t="s">
        <v>1372</v>
      </c>
      <c r="L101" s="39" t="s">
        <v>1373</v>
      </c>
      <c r="M101" s="39" t="s">
        <v>2106</v>
      </c>
      <c r="N101" s="40" t="s">
        <v>2113</v>
      </c>
      <c r="O101" s="5"/>
      <c r="P101" s="5"/>
    </row>
    <row r="102" spans="1:16" s="7" customFormat="1" ht="18.75" hidden="1" customHeight="1" x14ac:dyDescent="0.2">
      <c r="A102" s="5"/>
      <c r="B102" s="35" t="s">
        <v>509</v>
      </c>
      <c r="C102" s="36" t="s">
        <v>768</v>
      </c>
      <c r="D102" s="37" t="str">
        <f>UPPER("Revisar funcionamiento de calefactor (heater)")</f>
        <v>REVISAR FUNCIONAMIENTO DE CALEFACTOR (HEATER)</v>
      </c>
      <c r="E102" s="38" t="s">
        <v>2359</v>
      </c>
      <c r="F102" s="38">
        <v>12</v>
      </c>
      <c r="G102" s="38" t="s">
        <v>1638</v>
      </c>
      <c r="H102" s="38">
        <v>1</v>
      </c>
      <c r="I102" s="38">
        <v>0.25</v>
      </c>
      <c r="J102" s="62">
        <f t="shared" si="1"/>
        <v>3</v>
      </c>
      <c r="K102" s="39" t="s">
        <v>1372</v>
      </c>
      <c r="L102" s="39" t="s">
        <v>1373</v>
      </c>
      <c r="M102" s="39" t="s">
        <v>2106</v>
      </c>
      <c r="N102" s="40"/>
      <c r="O102" s="5"/>
      <c r="P102" s="5"/>
    </row>
    <row r="103" spans="1:16" s="7" customFormat="1" ht="18.75" hidden="1" customHeight="1" x14ac:dyDescent="0.2">
      <c r="A103" s="5"/>
      <c r="B103" s="35" t="s">
        <v>509</v>
      </c>
      <c r="C103" s="36" t="s">
        <v>768</v>
      </c>
      <c r="D103" s="37" t="s">
        <v>2147</v>
      </c>
      <c r="E103" s="38" t="s">
        <v>2359</v>
      </c>
      <c r="F103" s="38">
        <v>1</v>
      </c>
      <c r="G103" s="38" t="s">
        <v>1638</v>
      </c>
      <c r="H103" s="38">
        <v>2</v>
      </c>
      <c r="I103" s="38">
        <v>0.5</v>
      </c>
      <c r="J103" s="62">
        <f t="shared" si="1"/>
        <v>1</v>
      </c>
      <c r="K103" s="39" t="s">
        <v>1372</v>
      </c>
      <c r="L103" s="39" t="s">
        <v>1373</v>
      </c>
      <c r="M103" s="39" t="s">
        <v>2106</v>
      </c>
      <c r="N103" s="40" t="s">
        <v>2113</v>
      </c>
      <c r="O103" s="5"/>
      <c r="P103" s="5"/>
    </row>
    <row r="104" spans="1:16" s="7" customFormat="1" ht="18.75" hidden="1" customHeight="1" x14ac:dyDescent="0.2">
      <c r="A104" s="5"/>
      <c r="B104" s="35" t="s">
        <v>509</v>
      </c>
      <c r="C104" s="36" t="s">
        <v>768</v>
      </c>
      <c r="D104" s="37" t="s">
        <v>2148</v>
      </c>
      <c r="E104" s="38" t="s">
        <v>2359</v>
      </c>
      <c r="F104" s="38">
        <v>1</v>
      </c>
      <c r="G104" s="38" t="s">
        <v>1638</v>
      </c>
      <c r="H104" s="38">
        <v>2</v>
      </c>
      <c r="I104" s="38">
        <v>0.25</v>
      </c>
      <c r="J104" s="62">
        <f t="shared" si="1"/>
        <v>0.5</v>
      </c>
      <c r="K104" s="39" t="s">
        <v>1372</v>
      </c>
      <c r="L104" s="39" t="s">
        <v>1373</v>
      </c>
      <c r="M104" s="39" t="s">
        <v>2106</v>
      </c>
      <c r="N104" s="40" t="s">
        <v>2113</v>
      </c>
      <c r="O104" s="5"/>
      <c r="P104" s="5"/>
    </row>
    <row r="105" spans="1:16" s="7" customFormat="1" ht="18.75" hidden="1" customHeight="1" x14ac:dyDescent="0.2">
      <c r="A105" s="5"/>
      <c r="B105" s="35" t="s">
        <v>509</v>
      </c>
      <c r="C105" s="36" t="s">
        <v>768</v>
      </c>
      <c r="D105" s="37" t="s">
        <v>2149</v>
      </c>
      <c r="E105" s="38" t="s">
        <v>2359</v>
      </c>
      <c r="F105" s="38">
        <v>1</v>
      </c>
      <c r="G105" s="38" t="s">
        <v>1638</v>
      </c>
      <c r="H105" s="38">
        <v>1</v>
      </c>
      <c r="I105" s="38">
        <v>0.25</v>
      </c>
      <c r="J105" s="62">
        <f t="shared" si="1"/>
        <v>0.25</v>
      </c>
      <c r="K105" s="39" t="s">
        <v>1372</v>
      </c>
      <c r="L105" s="39" t="s">
        <v>1373</v>
      </c>
      <c r="M105" s="39" t="s">
        <v>2106</v>
      </c>
      <c r="N105" s="40" t="s">
        <v>2113</v>
      </c>
      <c r="O105" s="5"/>
      <c r="P105" s="5"/>
    </row>
    <row r="106" spans="1:16" s="7" customFormat="1" ht="18.75" hidden="1" customHeight="1" x14ac:dyDescent="0.2">
      <c r="A106" s="5"/>
      <c r="B106" s="35" t="s">
        <v>509</v>
      </c>
      <c r="C106" s="36" t="s">
        <v>768</v>
      </c>
      <c r="D106" s="37" t="s">
        <v>2150</v>
      </c>
      <c r="E106" s="38" t="s">
        <v>2359</v>
      </c>
      <c r="F106" s="38">
        <v>0.5</v>
      </c>
      <c r="G106" s="38" t="s">
        <v>1638</v>
      </c>
      <c r="H106" s="38">
        <v>2</v>
      </c>
      <c r="I106" s="38">
        <v>1</v>
      </c>
      <c r="J106" s="62">
        <f t="shared" si="1"/>
        <v>1</v>
      </c>
      <c r="K106" s="39" t="s">
        <v>1372</v>
      </c>
      <c r="L106" s="39" t="s">
        <v>1373</v>
      </c>
      <c r="M106" s="39" t="s">
        <v>2106</v>
      </c>
      <c r="N106" s="40" t="s">
        <v>2113</v>
      </c>
      <c r="O106" s="5"/>
      <c r="P106" s="5"/>
    </row>
    <row r="107" spans="1:16" s="7" customFormat="1" ht="18.75" hidden="1" customHeight="1" thickBot="1" x14ac:dyDescent="0.25">
      <c r="A107" s="5"/>
      <c r="B107" s="41" t="s">
        <v>509</v>
      </c>
      <c r="C107" s="42" t="s">
        <v>768</v>
      </c>
      <c r="D107" s="43" t="s">
        <v>2151</v>
      </c>
      <c r="E107" s="44" t="s">
        <v>2359</v>
      </c>
      <c r="F107" s="44">
        <v>0.5</v>
      </c>
      <c r="G107" s="44" t="s">
        <v>1638</v>
      </c>
      <c r="H107" s="44">
        <v>2</v>
      </c>
      <c r="I107" s="44">
        <v>1</v>
      </c>
      <c r="J107" s="63">
        <f t="shared" si="1"/>
        <v>1</v>
      </c>
      <c r="K107" s="45" t="s">
        <v>1372</v>
      </c>
      <c r="L107" s="45" t="s">
        <v>1373</v>
      </c>
      <c r="M107" s="45" t="s">
        <v>2106</v>
      </c>
      <c r="N107" s="46" t="s">
        <v>2113</v>
      </c>
      <c r="O107" s="5"/>
      <c r="P107" s="5"/>
    </row>
    <row r="108" spans="1:16" s="7" customFormat="1" ht="18.75" hidden="1" customHeight="1" x14ac:dyDescent="0.2">
      <c r="A108" s="5"/>
      <c r="B108" s="29" t="s">
        <v>1077</v>
      </c>
      <c r="C108" s="30" t="s">
        <v>1078</v>
      </c>
      <c r="D108" s="31" t="s">
        <v>1893</v>
      </c>
      <c r="E108" s="32"/>
      <c r="F108" s="32">
        <v>1</v>
      </c>
      <c r="G108" s="32" t="s">
        <v>1638</v>
      </c>
      <c r="H108" s="32">
        <v>1</v>
      </c>
      <c r="I108" s="32">
        <v>0.5</v>
      </c>
      <c r="J108" s="61">
        <f t="shared" si="1"/>
        <v>0.5</v>
      </c>
      <c r="K108" s="33" t="s">
        <v>1372</v>
      </c>
      <c r="L108" s="33" t="s">
        <v>1373</v>
      </c>
      <c r="M108" s="33" t="s">
        <v>2106</v>
      </c>
      <c r="N108" s="34" t="s">
        <v>2112</v>
      </c>
      <c r="O108" s="5"/>
      <c r="P108" s="5"/>
    </row>
    <row r="109" spans="1:16" s="7" customFormat="1" ht="18.75" hidden="1" customHeight="1" thickBot="1" x14ac:dyDescent="0.25">
      <c r="A109" s="5"/>
      <c r="B109" s="41" t="s">
        <v>1077</v>
      </c>
      <c r="C109" s="42" t="s">
        <v>1078</v>
      </c>
      <c r="D109" s="43" t="s">
        <v>1894</v>
      </c>
      <c r="E109" s="44"/>
      <c r="F109" s="44">
        <v>1</v>
      </c>
      <c r="G109" s="44" t="s">
        <v>1638</v>
      </c>
      <c r="H109" s="44">
        <v>1</v>
      </c>
      <c r="I109" s="44">
        <v>0.5</v>
      </c>
      <c r="J109" s="63">
        <f t="shared" si="1"/>
        <v>0.5</v>
      </c>
      <c r="K109" s="45" t="s">
        <v>1372</v>
      </c>
      <c r="L109" s="45" t="s">
        <v>1373</v>
      </c>
      <c r="M109" s="45" t="s">
        <v>2106</v>
      </c>
      <c r="N109" s="46" t="s">
        <v>2112</v>
      </c>
      <c r="O109" s="5"/>
      <c r="P109" s="5"/>
    </row>
    <row r="110" spans="1:16" s="7" customFormat="1" ht="18.75" hidden="1" customHeight="1" x14ac:dyDescent="0.2">
      <c r="A110" s="5"/>
      <c r="B110" s="29" t="s">
        <v>1087</v>
      </c>
      <c r="C110" s="30" t="s">
        <v>1078</v>
      </c>
      <c r="D110" s="31" t="s">
        <v>1893</v>
      </c>
      <c r="E110" s="32"/>
      <c r="F110" s="32">
        <v>1</v>
      </c>
      <c r="G110" s="32" t="s">
        <v>1638</v>
      </c>
      <c r="H110" s="32">
        <v>1</v>
      </c>
      <c r="I110" s="32">
        <v>0.5</v>
      </c>
      <c r="J110" s="61">
        <f t="shared" si="1"/>
        <v>0.5</v>
      </c>
      <c r="K110" s="33" t="s">
        <v>1372</v>
      </c>
      <c r="L110" s="33" t="s">
        <v>1374</v>
      </c>
      <c r="M110" s="33" t="s">
        <v>2106</v>
      </c>
      <c r="N110" s="34" t="s">
        <v>2112</v>
      </c>
      <c r="O110" s="5"/>
      <c r="P110" s="5"/>
    </row>
    <row r="111" spans="1:16" s="7" customFormat="1" ht="18.75" hidden="1" customHeight="1" thickBot="1" x14ac:dyDescent="0.25">
      <c r="A111" s="5"/>
      <c r="B111" s="41" t="s">
        <v>1087</v>
      </c>
      <c r="C111" s="42" t="s">
        <v>1078</v>
      </c>
      <c r="D111" s="43" t="s">
        <v>1894</v>
      </c>
      <c r="E111" s="44"/>
      <c r="F111" s="44">
        <v>1</v>
      </c>
      <c r="G111" s="44" t="s">
        <v>1638</v>
      </c>
      <c r="H111" s="44">
        <v>1</v>
      </c>
      <c r="I111" s="44">
        <v>0.5</v>
      </c>
      <c r="J111" s="63">
        <f t="shared" si="1"/>
        <v>0.5</v>
      </c>
      <c r="K111" s="45" t="s">
        <v>1372</v>
      </c>
      <c r="L111" s="45" t="s">
        <v>1374</v>
      </c>
      <c r="M111" s="45" t="s">
        <v>2106</v>
      </c>
      <c r="N111" s="46" t="s">
        <v>2112</v>
      </c>
      <c r="O111" s="5"/>
      <c r="P111" s="5"/>
    </row>
    <row r="112" spans="1:16" s="7" customFormat="1" ht="18.75" hidden="1" customHeight="1" x14ac:dyDescent="0.2">
      <c r="A112" s="5"/>
      <c r="B112" s="29" t="s">
        <v>1069</v>
      </c>
      <c r="C112" s="30" t="s">
        <v>1070</v>
      </c>
      <c r="D112" s="31" t="s">
        <v>1893</v>
      </c>
      <c r="E112" s="32"/>
      <c r="F112" s="32">
        <v>1</v>
      </c>
      <c r="G112" s="32" t="s">
        <v>1638</v>
      </c>
      <c r="H112" s="32">
        <v>1</v>
      </c>
      <c r="I112" s="32">
        <v>0.5</v>
      </c>
      <c r="J112" s="61">
        <f t="shared" si="1"/>
        <v>0.5</v>
      </c>
      <c r="K112" s="33" t="s">
        <v>1372</v>
      </c>
      <c r="L112" s="33" t="s">
        <v>1374</v>
      </c>
      <c r="M112" s="33" t="s">
        <v>2107</v>
      </c>
      <c r="N112" s="34" t="s">
        <v>2112</v>
      </c>
      <c r="O112" s="5"/>
      <c r="P112" s="5"/>
    </row>
    <row r="113" spans="1:16" s="7" customFormat="1" ht="18.75" hidden="1" customHeight="1" thickBot="1" x14ac:dyDescent="0.25">
      <c r="A113" s="5"/>
      <c r="B113" s="41" t="s">
        <v>1069</v>
      </c>
      <c r="C113" s="42" t="s">
        <v>1070</v>
      </c>
      <c r="D113" s="43" t="s">
        <v>1894</v>
      </c>
      <c r="E113" s="44"/>
      <c r="F113" s="44">
        <v>1</v>
      </c>
      <c r="G113" s="44" t="s">
        <v>1638</v>
      </c>
      <c r="H113" s="44">
        <v>1</v>
      </c>
      <c r="I113" s="44">
        <v>0.5</v>
      </c>
      <c r="J113" s="63">
        <f t="shared" si="1"/>
        <v>0.5</v>
      </c>
      <c r="K113" s="45" t="s">
        <v>1372</v>
      </c>
      <c r="L113" s="45" t="s">
        <v>1374</v>
      </c>
      <c r="M113" s="45" t="s">
        <v>2107</v>
      </c>
      <c r="N113" s="46" t="s">
        <v>2112</v>
      </c>
      <c r="O113" s="5"/>
      <c r="P113" s="5"/>
    </row>
    <row r="114" spans="1:16" s="7" customFormat="1" ht="18.75" hidden="1" customHeight="1" x14ac:dyDescent="0.2">
      <c r="A114" s="5"/>
      <c r="B114" s="29" t="s">
        <v>1075</v>
      </c>
      <c r="C114" s="30" t="s">
        <v>1076</v>
      </c>
      <c r="D114" s="31" t="s">
        <v>1893</v>
      </c>
      <c r="E114" s="32"/>
      <c r="F114" s="32">
        <v>1</v>
      </c>
      <c r="G114" s="32" t="s">
        <v>1638</v>
      </c>
      <c r="H114" s="32">
        <v>1</v>
      </c>
      <c r="I114" s="32">
        <v>0.5</v>
      </c>
      <c r="J114" s="61">
        <f t="shared" si="1"/>
        <v>0.5</v>
      </c>
      <c r="K114" s="33" t="s">
        <v>1372</v>
      </c>
      <c r="L114" s="33" t="s">
        <v>1373</v>
      </c>
      <c r="M114" s="33" t="s">
        <v>2107</v>
      </c>
      <c r="N114" s="34" t="s">
        <v>2112</v>
      </c>
      <c r="O114" s="5"/>
      <c r="P114" s="5"/>
    </row>
    <row r="115" spans="1:16" s="7" customFormat="1" ht="18.75" hidden="1" customHeight="1" thickBot="1" x14ac:dyDescent="0.25">
      <c r="A115" s="5"/>
      <c r="B115" s="41" t="s">
        <v>1075</v>
      </c>
      <c r="C115" s="42" t="s">
        <v>1076</v>
      </c>
      <c r="D115" s="43" t="s">
        <v>1894</v>
      </c>
      <c r="E115" s="44"/>
      <c r="F115" s="44">
        <v>1</v>
      </c>
      <c r="G115" s="44" t="s">
        <v>1638</v>
      </c>
      <c r="H115" s="44">
        <v>1</v>
      </c>
      <c r="I115" s="44">
        <v>0.5</v>
      </c>
      <c r="J115" s="63">
        <f t="shared" si="1"/>
        <v>0.5</v>
      </c>
      <c r="K115" s="45" t="s">
        <v>1372</v>
      </c>
      <c r="L115" s="45" t="s">
        <v>1373</v>
      </c>
      <c r="M115" s="45" t="s">
        <v>2107</v>
      </c>
      <c r="N115" s="46" t="s">
        <v>2112</v>
      </c>
      <c r="O115" s="5"/>
      <c r="P115" s="5"/>
    </row>
    <row r="116" spans="1:16" s="7" customFormat="1" ht="18.75" hidden="1" customHeight="1" x14ac:dyDescent="0.2">
      <c r="A116" s="5"/>
      <c r="B116" s="29" t="s">
        <v>1079</v>
      </c>
      <c r="C116" s="30" t="s">
        <v>1080</v>
      </c>
      <c r="D116" s="31" t="s">
        <v>1893</v>
      </c>
      <c r="E116" s="32"/>
      <c r="F116" s="32">
        <v>1</v>
      </c>
      <c r="G116" s="32" t="s">
        <v>1638</v>
      </c>
      <c r="H116" s="32">
        <v>1</v>
      </c>
      <c r="I116" s="32">
        <v>0.5</v>
      </c>
      <c r="J116" s="61">
        <f t="shared" si="1"/>
        <v>0.5</v>
      </c>
      <c r="K116" s="33" t="s">
        <v>1372</v>
      </c>
      <c r="L116" s="33" t="s">
        <v>1373</v>
      </c>
      <c r="M116" s="33" t="s">
        <v>2107</v>
      </c>
      <c r="N116" s="34" t="s">
        <v>2112</v>
      </c>
      <c r="O116" s="5"/>
      <c r="P116" s="5"/>
    </row>
    <row r="117" spans="1:16" s="7" customFormat="1" ht="18.75" hidden="1" customHeight="1" thickBot="1" x14ac:dyDescent="0.25">
      <c r="A117" s="5"/>
      <c r="B117" s="41" t="s">
        <v>1079</v>
      </c>
      <c r="C117" s="42" t="s">
        <v>1080</v>
      </c>
      <c r="D117" s="43" t="s">
        <v>1894</v>
      </c>
      <c r="E117" s="44"/>
      <c r="F117" s="44">
        <v>1</v>
      </c>
      <c r="G117" s="44" t="s">
        <v>1638</v>
      </c>
      <c r="H117" s="44">
        <v>1</v>
      </c>
      <c r="I117" s="44">
        <v>0.5</v>
      </c>
      <c r="J117" s="63">
        <f t="shared" si="1"/>
        <v>0.5</v>
      </c>
      <c r="K117" s="45" t="s">
        <v>1372</v>
      </c>
      <c r="L117" s="45" t="s">
        <v>1373</v>
      </c>
      <c r="M117" s="45" t="s">
        <v>2107</v>
      </c>
      <c r="N117" s="46" t="s">
        <v>2112</v>
      </c>
      <c r="O117" s="5"/>
      <c r="P117" s="5"/>
    </row>
    <row r="118" spans="1:16" s="7" customFormat="1" ht="18.75" hidden="1" customHeight="1" x14ac:dyDescent="0.2">
      <c r="A118" s="5"/>
      <c r="B118" s="29" t="s">
        <v>1081</v>
      </c>
      <c r="C118" s="30" t="s">
        <v>1082</v>
      </c>
      <c r="D118" s="31" t="s">
        <v>1893</v>
      </c>
      <c r="E118" s="32"/>
      <c r="F118" s="32">
        <v>1</v>
      </c>
      <c r="G118" s="32" t="s">
        <v>1638</v>
      </c>
      <c r="H118" s="32">
        <v>1</v>
      </c>
      <c r="I118" s="32">
        <v>0.5</v>
      </c>
      <c r="J118" s="61">
        <f t="shared" si="1"/>
        <v>0.5</v>
      </c>
      <c r="K118" s="33" t="s">
        <v>1372</v>
      </c>
      <c r="L118" s="33" t="s">
        <v>1373</v>
      </c>
      <c r="M118" s="33" t="s">
        <v>2107</v>
      </c>
      <c r="N118" s="34" t="s">
        <v>2112</v>
      </c>
      <c r="O118" s="5"/>
      <c r="P118" s="5"/>
    </row>
    <row r="119" spans="1:16" s="7" customFormat="1" ht="18.75" hidden="1" customHeight="1" thickBot="1" x14ac:dyDescent="0.25">
      <c r="A119" s="5"/>
      <c r="B119" s="41" t="s">
        <v>1081</v>
      </c>
      <c r="C119" s="42" t="s">
        <v>1082</v>
      </c>
      <c r="D119" s="43" t="s">
        <v>1894</v>
      </c>
      <c r="E119" s="44"/>
      <c r="F119" s="44">
        <v>1</v>
      </c>
      <c r="G119" s="44" t="s">
        <v>1638</v>
      </c>
      <c r="H119" s="44">
        <v>1</v>
      </c>
      <c r="I119" s="44">
        <v>0.5</v>
      </c>
      <c r="J119" s="63">
        <f t="shared" si="1"/>
        <v>0.5</v>
      </c>
      <c r="K119" s="45" t="s">
        <v>1372</v>
      </c>
      <c r="L119" s="45" t="s">
        <v>1373</v>
      </c>
      <c r="M119" s="45" t="s">
        <v>2107</v>
      </c>
      <c r="N119" s="46" t="s">
        <v>2112</v>
      </c>
      <c r="O119" s="5"/>
      <c r="P119" s="5"/>
    </row>
    <row r="120" spans="1:16" s="7" customFormat="1" ht="18.75" hidden="1" customHeight="1" x14ac:dyDescent="0.2">
      <c r="A120" s="5"/>
      <c r="B120" s="29" t="s">
        <v>1083</v>
      </c>
      <c r="C120" s="30" t="s">
        <v>1082</v>
      </c>
      <c r="D120" s="31" t="s">
        <v>1893</v>
      </c>
      <c r="E120" s="32"/>
      <c r="F120" s="32">
        <v>1</v>
      </c>
      <c r="G120" s="32" t="s">
        <v>1638</v>
      </c>
      <c r="H120" s="32">
        <v>1</v>
      </c>
      <c r="I120" s="32">
        <v>0.5</v>
      </c>
      <c r="J120" s="61">
        <f t="shared" si="1"/>
        <v>0.5</v>
      </c>
      <c r="K120" s="33" t="s">
        <v>1372</v>
      </c>
      <c r="L120" s="33" t="s">
        <v>1373</v>
      </c>
      <c r="M120" s="33" t="s">
        <v>2107</v>
      </c>
      <c r="N120" s="34" t="s">
        <v>2112</v>
      </c>
      <c r="O120" s="5"/>
      <c r="P120" s="5"/>
    </row>
    <row r="121" spans="1:16" s="7" customFormat="1" ht="18.75" hidden="1" customHeight="1" thickBot="1" x14ac:dyDescent="0.25">
      <c r="A121" s="5"/>
      <c r="B121" s="41" t="s">
        <v>1083</v>
      </c>
      <c r="C121" s="42" t="s">
        <v>1082</v>
      </c>
      <c r="D121" s="43" t="s">
        <v>1894</v>
      </c>
      <c r="E121" s="44"/>
      <c r="F121" s="44">
        <v>1</v>
      </c>
      <c r="G121" s="44" t="s">
        <v>1638</v>
      </c>
      <c r="H121" s="44">
        <v>1</v>
      </c>
      <c r="I121" s="44">
        <v>0.5</v>
      </c>
      <c r="J121" s="63">
        <f t="shared" si="1"/>
        <v>0.5</v>
      </c>
      <c r="K121" s="45" t="s">
        <v>1372</v>
      </c>
      <c r="L121" s="45" t="s">
        <v>1373</v>
      </c>
      <c r="M121" s="45" t="s">
        <v>2107</v>
      </c>
      <c r="N121" s="46" t="s">
        <v>2112</v>
      </c>
      <c r="O121" s="5"/>
      <c r="P121" s="5"/>
    </row>
    <row r="122" spans="1:16" s="7" customFormat="1" ht="18.75" hidden="1" customHeight="1" x14ac:dyDescent="0.2">
      <c r="A122" s="5"/>
      <c r="B122" s="29" t="s">
        <v>1093</v>
      </c>
      <c r="C122" s="30" t="s">
        <v>1089</v>
      </c>
      <c r="D122" s="31" t="s">
        <v>2137</v>
      </c>
      <c r="E122" s="32" t="s">
        <v>2359</v>
      </c>
      <c r="F122" s="32">
        <v>1</v>
      </c>
      <c r="G122" s="32" t="s">
        <v>1638</v>
      </c>
      <c r="H122" s="32">
        <v>1</v>
      </c>
      <c r="I122" s="32">
        <v>0.25</v>
      </c>
      <c r="J122" s="61">
        <f t="shared" si="1"/>
        <v>0.25</v>
      </c>
      <c r="K122" s="33" t="s">
        <v>1372</v>
      </c>
      <c r="L122" s="387" t="s">
        <v>6062</v>
      </c>
      <c r="M122" s="387" t="s">
        <v>6064</v>
      </c>
      <c r="N122" s="34"/>
      <c r="O122" s="5"/>
      <c r="P122" s="5"/>
    </row>
    <row r="123" spans="1:16" s="7" customFormat="1" ht="18.75" hidden="1" customHeight="1" x14ac:dyDescent="0.2">
      <c r="A123" s="5"/>
      <c r="B123" s="35" t="s">
        <v>1093</v>
      </c>
      <c r="C123" s="36" t="s">
        <v>1089</v>
      </c>
      <c r="D123" s="37" t="s">
        <v>2139</v>
      </c>
      <c r="E123" s="38" t="s">
        <v>2359</v>
      </c>
      <c r="F123" s="38">
        <v>1</v>
      </c>
      <c r="G123" s="38" t="s">
        <v>1638</v>
      </c>
      <c r="H123" s="38">
        <v>1</v>
      </c>
      <c r="I123" s="38">
        <v>0.25</v>
      </c>
      <c r="J123" s="62">
        <f t="shared" si="1"/>
        <v>0.25</v>
      </c>
      <c r="K123" s="39" t="s">
        <v>1372</v>
      </c>
      <c r="L123" s="385" t="s">
        <v>6062</v>
      </c>
      <c r="M123" s="385" t="s">
        <v>6064</v>
      </c>
      <c r="N123" s="40"/>
      <c r="O123" s="5"/>
      <c r="P123" s="5"/>
    </row>
    <row r="124" spans="1:16" s="7" customFormat="1" ht="18.75" hidden="1" customHeight="1" x14ac:dyDescent="0.2">
      <c r="A124" s="5"/>
      <c r="B124" s="35" t="s">
        <v>1093</v>
      </c>
      <c r="C124" s="36" t="s">
        <v>1089</v>
      </c>
      <c r="D124" s="37" t="s">
        <v>2140</v>
      </c>
      <c r="E124" s="38" t="s">
        <v>2359</v>
      </c>
      <c r="F124" s="38">
        <v>0.5</v>
      </c>
      <c r="G124" s="38" t="s">
        <v>1638</v>
      </c>
      <c r="H124" s="38">
        <v>1</v>
      </c>
      <c r="I124" s="38">
        <v>0.25</v>
      </c>
      <c r="J124" s="62">
        <f t="shared" si="1"/>
        <v>0.125</v>
      </c>
      <c r="K124" s="39" t="s">
        <v>1372</v>
      </c>
      <c r="L124" s="385" t="s">
        <v>6062</v>
      </c>
      <c r="M124" s="385" t="s">
        <v>6064</v>
      </c>
      <c r="N124" s="40"/>
      <c r="O124" s="5"/>
      <c r="P124" s="5"/>
    </row>
    <row r="125" spans="1:16" s="7" customFormat="1" ht="18.75" hidden="1" customHeight="1" x14ac:dyDescent="0.2">
      <c r="A125" s="5"/>
      <c r="B125" s="35" t="s">
        <v>1093</v>
      </c>
      <c r="C125" s="36" t="s">
        <v>1089</v>
      </c>
      <c r="D125" s="37" t="s">
        <v>2141</v>
      </c>
      <c r="E125" s="38" t="s">
        <v>2359</v>
      </c>
      <c r="F125" s="38">
        <v>1</v>
      </c>
      <c r="G125" s="38" t="s">
        <v>1638</v>
      </c>
      <c r="H125" s="38">
        <v>2</v>
      </c>
      <c r="I125" s="38">
        <v>0.25</v>
      </c>
      <c r="J125" s="62">
        <f t="shared" si="1"/>
        <v>0.5</v>
      </c>
      <c r="K125" s="39" t="s">
        <v>1372</v>
      </c>
      <c r="L125" s="385" t="s">
        <v>6062</v>
      </c>
      <c r="M125" s="385" t="s">
        <v>6064</v>
      </c>
      <c r="N125" s="40"/>
      <c r="O125" s="5"/>
      <c r="P125" s="5"/>
    </row>
    <row r="126" spans="1:16" s="7" customFormat="1" ht="18.75" hidden="1" customHeight="1" thickBot="1" x14ac:dyDescent="0.25">
      <c r="A126" s="5"/>
      <c r="B126" s="41" t="s">
        <v>1093</v>
      </c>
      <c r="C126" s="42" t="s">
        <v>1089</v>
      </c>
      <c r="D126" s="43" t="s">
        <v>2142</v>
      </c>
      <c r="E126" s="44" t="s">
        <v>2359</v>
      </c>
      <c r="F126" s="44">
        <v>1</v>
      </c>
      <c r="G126" s="44" t="s">
        <v>1638</v>
      </c>
      <c r="H126" s="44">
        <v>1</v>
      </c>
      <c r="I126" s="44">
        <v>0.25</v>
      </c>
      <c r="J126" s="63">
        <f t="shared" ref="J126:J186" si="2">F126*H126*I126</f>
        <v>0.25</v>
      </c>
      <c r="K126" s="45" t="s">
        <v>1372</v>
      </c>
      <c r="L126" s="386" t="s">
        <v>6062</v>
      </c>
      <c r="M126" s="386" t="s">
        <v>6064</v>
      </c>
      <c r="N126" s="46"/>
      <c r="O126" s="5"/>
      <c r="P126" s="5"/>
    </row>
    <row r="127" spans="1:16" s="7" customFormat="1" ht="18.75" hidden="1" customHeight="1" x14ac:dyDescent="0.2">
      <c r="A127" s="5"/>
      <c r="B127" s="29" t="s">
        <v>1088</v>
      </c>
      <c r="C127" s="30" t="s">
        <v>1089</v>
      </c>
      <c r="D127" s="31" t="s">
        <v>2137</v>
      </c>
      <c r="E127" s="32" t="s">
        <v>2359</v>
      </c>
      <c r="F127" s="32">
        <v>1</v>
      </c>
      <c r="G127" s="32" t="s">
        <v>1638</v>
      </c>
      <c r="H127" s="32">
        <v>1</v>
      </c>
      <c r="I127" s="32">
        <v>0.25</v>
      </c>
      <c r="J127" s="61">
        <f t="shared" si="2"/>
        <v>0.25</v>
      </c>
      <c r="K127" s="33" t="s">
        <v>1372</v>
      </c>
      <c r="L127" s="33" t="s">
        <v>92</v>
      </c>
      <c r="M127" s="33" t="s">
        <v>2106</v>
      </c>
      <c r="N127" s="34"/>
      <c r="O127" s="5"/>
      <c r="P127" s="5"/>
    </row>
    <row r="128" spans="1:16" s="7" customFormat="1" ht="18.75" hidden="1" customHeight="1" x14ac:dyDescent="0.2">
      <c r="A128" s="5"/>
      <c r="B128" s="35" t="s">
        <v>1088</v>
      </c>
      <c r="C128" s="36" t="s">
        <v>1089</v>
      </c>
      <c r="D128" s="37" t="s">
        <v>2139</v>
      </c>
      <c r="E128" s="38" t="s">
        <v>2359</v>
      </c>
      <c r="F128" s="38">
        <v>1</v>
      </c>
      <c r="G128" s="38" t="s">
        <v>1638</v>
      </c>
      <c r="H128" s="38">
        <v>1</v>
      </c>
      <c r="I128" s="38">
        <v>0.25</v>
      </c>
      <c r="J128" s="62">
        <f t="shared" si="2"/>
        <v>0.25</v>
      </c>
      <c r="K128" s="39" t="s">
        <v>1372</v>
      </c>
      <c r="L128" s="39" t="s">
        <v>92</v>
      </c>
      <c r="M128" s="39" t="s">
        <v>2106</v>
      </c>
      <c r="N128" s="40"/>
      <c r="O128" s="5"/>
      <c r="P128" s="5"/>
    </row>
    <row r="129" spans="1:16" s="7" customFormat="1" ht="18.75" hidden="1" customHeight="1" x14ac:dyDescent="0.2">
      <c r="A129" s="5"/>
      <c r="B129" s="35" t="s">
        <v>1088</v>
      </c>
      <c r="C129" s="36" t="s">
        <v>1089</v>
      </c>
      <c r="D129" s="37" t="s">
        <v>2140</v>
      </c>
      <c r="E129" s="38" t="s">
        <v>2359</v>
      </c>
      <c r="F129" s="38">
        <v>0.5</v>
      </c>
      <c r="G129" s="38" t="s">
        <v>1638</v>
      </c>
      <c r="H129" s="38">
        <v>1</v>
      </c>
      <c r="I129" s="38">
        <v>0.25</v>
      </c>
      <c r="J129" s="62">
        <f t="shared" si="2"/>
        <v>0.125</v>
      </c>
      <c r="K129" s="39" t="s">
        <v>1372</v>
      </c>
      <c r="L129" s="39" t="s">
        <v>92</v>
      </c>
      <c r="M129" s="39" t="s">
        <v>2106</v>
      </c>
      <c r="N129" s="40"/>
      <c r="O129" s="5"/>
      <c r="P129" s="5"/>
    </row>
    <row r="130" spans="1:16" s="7" customFormat="1" ht="18.75" hidden="1" customHeight="1" x14ac:dyDescent="0.2">
      <c r="A130" s="5"/>
      <c r="B130" s="35" t="s">
        <v>1088</v>
      </c>
      <c r="C130" s="36" t="s">
        <v>1089</v>
      </c>
      <c r="D130" s="37" t="s">
        <v>2141</v>
      </c>
      <c r="E130" s="38" t="s">
        <v>2359</v>
      </c>
      <c r="F130" s="38">
        <v>1</v>
      </c>
      <c r="G130" s="38" t="s">
        <v>1638</v>
      </c>
      <c r="H130" s="38">
        <v>2</v>
      </c>
      <c r="I130" s="38">
        <v>0.25</v>
      </c>
      <c r="J130" s="62">
        <f t="shared" si="2"/>
        <v>0.5</v>
      </c>
      <c r="K130" s="39" t="s">
        <v>1372</v>
      </c>
      <c r="L130" s="39" t="s">
        <v>92</v>
      </c>
      <c r="M130" s="39" t="s">
        <v>2106</v>
      </c>
      <c r="N130" s="40"/>
      <c r="O130" s="5"/>
      <c r="P130" s="5"/>
    </row>
    <row r="131" spans="1:16" s="7" customFormat="1" ht="18.75" hidden="1" customHeight="1" thickBot="1" x14ac:dyDescent="0.25">
      <c r="A131" s="5"/>
      <c r="B131" s="41" t="s">
        <v>1088</v>
      </c>
      <c r="C131" s="42" t="s">
        <v>1089</v>
      </c>
      <c r="D131" s="43" t="s">
        <v>2142</v>
      </c>
      <c r="E131" s="44" t="s">
        <v>2359</v>
      </c>
      <c r="F131" s="44">
        <v>1</v>
      </c>
      <c r="G131" s="44" t="s">
        <v>1638</v>
      </c>
      <c r="H131" s="44">
        <v>1</v>
      </c>
      <c r="I131" s="44">
        <v>0.25</v>
      </c>
      <c r="J131" s="63">
        <f t="shared" si="2"/>
        <v>0.25</v>
      </c>
      <c r="K131" s="45" t="s">
        <v>1372</v>
      </c>
      <c r="L131" s="45" t="s">
        <v>92</v>
      </c>
      <c r="M131" s="45" t="s">
        <v>2106</v>
      </c>
      <c r="N131" s="46"/>
      <c r="O131" s="5"/>
      <c r="P131" s="5"/>
    </row>
    <row r="132" spans="1:16" s="7" customFormat="1" ht="18.75" hidden="1" customHeight="1" x14ac:dyDescent="0.2">
      <c r="A132" s="5"/>
      <c r="B132" s="29" t="s">
        <v>1091</v>
      </c>
      <c r="C132" s="30" t="s">
        <v>1089</v>
      </c>
      <c r="D132" s="31" t="s">
        <v>2137</v>
      </c>
      <c r="E132" s="32" t="s">
        <v>2359</v>
      </c>
      <c r="F132" s="32">
        <v>1</v>
      </c>
      <c r="G132" s="32" t="s">
        <v>1638</v>
      </c>
      <c r="H132" s="32">
        <v>1</v>
      </c>
      <c r="I132" s="32">
        <v>0.25</v>
      </c>
      <c r="J132" s="61">
        <f t="shared" si="2"/>
        <v>0.25</v>
      </c>
      <c r="K132" s="33" t="s">
        <v>1372</v>
      </c>
      <c r="L132" s="33" t="s">
        <v>92</v>
      </c>
      <c r="M132" s="33" t="s">
        <v>2106</v>
      </c>
      <c r="N132" s="34"/>
      <c r="O132" s="5"/>
      <c r="P132" s="5"/>
    </row>
    <row r="133" spans="1:16" s="7" customFormat="1" ht="18.75" hidden="1" customHeight="1" x14ac:dyDescent="0.2">
      <c r="A133" s="5"/>
      <c r="B133" s="35" t="s">
        <v>1091</v>
      </c>
      <c r="C133" s="36" t="s">
        <v>1089</v>
      </c>
      <c r="D133" s="37" t="s">
        <v>2139</v>
      </c>
      <c r="E133" s="38" t="s">
        <v>2359</v>
      </c>
      <c r="F133" s="38">
        <v>1</v>
      </c>
      <c r="G133" s="38" t="s">
        <v>1638</v>
      </c>
      <c r="H133" s="38">
        <v>1</v>
      </c>
      <c r="I133" s="38">
        <v>0.25</v>
      </c>
      <c r="J133" s="62">
        <f t="shared" si="2"/>
        <v>0.25</v>
      </c>
      <c r="K133" s="39" t="s">
        <v>1372</v>
      </c>
      <c r="L133" s="39" t="s">
        <v>92</v>
      </c>
      <c r="M133" s="39" t="s">
        <v>2106</v>
      </c>
      <c r="N133" s="40"/>
      <c r="O133" s="5"/>
      <c r="P133" s="5"/>
    </row>
    <row r="134" spans="1:16" s="7" customFormat="1" ht="18.75" hidden="1" customHeight="1" x14ac:dyDescent="0.2">
      <c r="A134" s="5"/>
      <c r="B134" s="35" t="s">
        <v>1091</v>
      </c>
      <c r="C134" s="36" t="s">
        <v>1089</v>
      </c>
      <c r="D134" s="37" t="s">
        <v>2140</v>
      </c>
      <c r="E134" s="38" t="s">
        <v>2359</v>
      </c>
      <c r="F134" s="38">
        <v>0.5</v>
      </c>
      <c r="G134" s="38" t="s">
        <v>1638</v>
      </c>
      <c r="H134" s="38">
        <v>1</v>
      </c>
      <c r="I134" s="38">
        <v>0.25</v>
      </c>
      <c r="J134" s="62">
        <f t="shared" si="2"/>
        <v>0.125</v>
      </c>
      <c r="K134" s="39" t="s">
        <v>1372</v>
      </c>
      <c r="L134" s="39" t="s">
        <v>92</v>
      </c>
      <c r="M134" s="39" t="s">
        <v>2106</v>
      </c>
      <c r="N134" s="40"/>
      <c r="O134" s="5"/>
      <c r="P134" s="5"/>
    </row>
    <row r="135" spans="1:16" s="7" customFormat="1" ht="18.75" hidden="1" customHeight="1" x14ac:dyDescent="0.2">
      <c r="A135" s="5"/>
      <c r="B135" s="35" t="s">
        <v>1091</v>
      </c>
      <c r="C135" s="36" t="s">
        <v>1089</v>
      </c>
      <c r="D135" s="37" t="s">
        <v>2141</v>
      </c>
      <c r="E135" s="38" t="s">
        <v>2359</v>
      </c>
      <c r="F135" s="38">
        <v>1</v>
      </c>
      <c r="G135" s="38" t="s">
        <v>1638</v>
      </c>
      <c r="H135" s="38">
        <v>2</v>
      </c>
      <c r="I135" s="38">
        <v>0.25</v>
      </c>
      <c r="J135" s="62">
        <f t="shared" si="2"/>
        <v>0.5</v>
      </c>
      <c r="K135" s="39" t="s">
        <v>1372</v>
      </c>
      <c r="L135" s="39" t="s">
        <v>92</v>
      </c>
      <c r="M135" s="39" t="s">
        <v>2106</v>
      </c>
      <c r="N135" s="40"/>
      <c r="O135" s="5"/>
      <c r="P135" s="5"/>
    </row>
    <row r="136" spans="1:16" s="7" customFormat="1" ht="18.75" hidden="1" customHeight="1" thickBot="1" x14ac:dyDescent="0.25">
      <c r="A136" s="5"/>
      <c r="B136" s="41" t="s">
        <v>1091</v>
      </c>
      <c r="C136" s="42" t="s">
        <v>1089</v>
      </c>
      <c r="D136" s="43" t="s">
        <v>2142</v>
      </c>
      <c r="E136" s="44" t="s">
        <v>2359</v>
      </c>
      <c r="F136" s="44">
        <v>1</v>
      </c>
      <c r="G136" s="44" t="s">
        <v>1638</v>
      </c>
      <c r="H136" s="44">
        <v>1</v>
      </c>
      <c r="I136" s="44">
        <v>0.25</v>
      </c>
      <c r="J136" s="63">
        <f t="shared" si="2"/>
        <v>0.25</v>
      </c>
      <c r="K136" s="45" t="s">
        <v>1372</v>
      </c>
      <c r="L136" s="45" t="s">
        <v>92</v>
      </c>
      <c r="M136" s="45" t="s">
        <v>2106</v>
      </c>
      <c r="N136" s="46"/>
      <c r="O136" s="5"/>
      <c r="P136" s="5"/>
    </row>
    <row r="137" spans="1:16" s="7" customFormat="1" ht="18.75" hidden="1" customHeight="1" x14ac:dyDescent="0.2">
      <c r="A137" s="5"/>
      <c r="B137" s="29" t="s">
        <v>1096</v>
      </c>
      <c r="C137" s="30" t="s">
        <v>1089</v>
      </c>
      <c r="D137" s="31" t="s">
        <v>2137</v>
      </c>
      <c r="E137" s="32" t="s">
        <v>2359</v>
      </c>
      <c r="F137" s="32">
        <v>1</v>
      </c>
      <c r="G137" s="32" t="s">
        <v>1638</v>
      </c>
      <c r="H137" s="32">
        <v>1</v>
      </c>
      <c r="I137" s="32">
        <v>0.25</v>
      </c>
      <c r="J137" s="61">
        <f t="shared" si="2"/>
        <v>0.25</v>
      </c>
      <c r="K137" s="33" t="s">
        <v>1372</v>
      </c>
      <c r="L137" s="33" t="s">
        <v>92</v>
      </c>
      <c r="M137" s="33" t="s">
        <v>2106</v>
      </c>
      <c r="N137" s="34"/>
      <c r="O137" s="5"/>
      <c r="P137" s="5"/>
    </row>
    <row r="138" spans="1:16" s="7" customFormat="1" ht="18.75" hidden="1" customHeight="1" x14ac:dyDescent="0.2">
      <c r="A138" s="5"/>
      <c r="B138" s="35" t="s">
        <v>1096</v>
      </c>
      <c r="C138" s="36" t="s">
        <v>1089</v>
      </c>
      <c r="D138" s="37" t="s">
        <v>2139</v>
      </c>
      <c r="E138" s="38" t="s">
        <v>2359</v>
      </c>
      <c r="F138" s="38">
        <v>1</v>
      </c>
      <c r="G138" s="38" t="s">
        <v>1638</v>
      </c>
      <c r="H138" s="38">
        <v>1</v>
      </c>
      <c r="I138" s="38">
        <v>0.25</v>
      </c>
      <c r="J138" s="62">
        <f t="shared" si="2"/>
        <v>0.25</v>
      </c>
      <c r="K138" s="39" t="s">
        <v>1372</v>
      </c>
      <c r="L138" s="39" t="s">
        <v>92</v>
      </c>
      <c r="M138" s="39" t="s">
        <v>2106</v>
      </c>
      <c r="N138" s="40"/>
      <c r="O138" s="5"/>
      <c r="P138" s="5"/>
    </row>
    <row r="139" spans="1:16" s="7" customFormat="1" ht="18.75" hidden="1" customHeight="1" x14ac:dyDescent="0.2">
      <c r="A139" s="5"/>
      <c r="B139" s="35" t="s">
        <v>1096</v>
      </c>
      <c r="C139" s="36" t="s">
        <v>1089</v>
      </c>
      <c r="D139" s="37" t="s">
        <v>2140</v>
      </c>
      <c r="E139" s="38" t="s">
        <v>2359</v>
      </c>
      <c r="F139" s="38">
        <v>0.5</v>
      </c>
      <c r="G139" s="38" t="s">
        <v>1638</v>
      </c>
      <c r="H139" s="38">
        <v>1</v>
      </c>
      <c r="I139" s="38">
        <v>0.25</v>
      </c>
      <c r="J139" s="62">
        <f t="shared" si="2"/>
        <v>0.125</v>
      </c>
      <c r="K139" s="39" t="s">
        <v>1372</v>
      </c>
      <c r="L139" s="39" t="s">
        <v>92</v>
      </c>
      <c r="M139" s="39" t="s">
        <v>2106</v>
      </c>
      <c r="N139" s="40"/>
      <c r="O139" s="5"/>
      <c r="P139" s="5"/>
    </row>
    <row r="140" spans="1:16" s="7" customFormat="1" ht="18.75" hidden="1" customHeight="1" x14ac:dyDescent="0.2">
      <c r="A140" s="5"/>
      <c r="B140" s="35" t="s">
        <v>1096</v>
      </c>
      <c r="C140" s="36" t="s">
        <v>1089</v>
      </c>
      <c r="D140" s="37" t="s">
        <v>2141</v>
      </c>
      <c r="E140" s="38" t="s">
        <v>2359</v>
      </c>
      <c r="F140" s="38">
        <v>1</v>
      </c>
      <c r="G140" s="38" t="s">
        <v>1638</v>
      </c>
      <c r="H140" s="38">
        <v>2</v>
      </c>
      <c r="I140" s="38">
        <v>0.25</v>
      </c>
      <c r="J140" s="62">
        <f t="shared" si="2"/>
        <v>0.5</v>
      </c>
      <c r="K140" s="39" t="s">
        <v>1372</v>
      </c>
      <c r="L140" s="39" t="s">
        <v>92</v>
      </c>
      <c r="M140" s="39" t="s">
        <v>2106</v>
      </c>
      <c r="N140" s="40"/>
      <c r="O140" s="5"/>
      <c r="P140" s="5"/>
    </row>
    <row r="141" spans="1:16" s="7" customFormat="1" ht="18.75" hidden="1" customHeight="1" thickBot="1" x14ac:dyDescent="0.25">
      <c r="A141" s="5"/>
      <c r="B141" s="41" t="s">
        <v>1096</v>
      </c>
      <c r="C141" s="42" t="s">
        <v>1089</v>
      </c>
      <c r="D141" s="43" t="s">
        <v>2142</v>
      </c>
      <c r="E141" s="44" t="s">
        <v>2359</v>
      </c>
      <c r="F141" s="44">
        <v>1</v>
      </c>
      <c r="G141" s="44" t="s">
        <v>1638</v>
      </c>
      <c r="H141" s="44">
        <v>1</v>
      </c>
      <c r="I141" s="44">
        <v>0.25</v>
      </c>
      <c r="J141" s="63">
        <f t="shared" si="2"/>
        <v>0.25</v>
      </c>
      <c r="K141" s="45" t="s">
        <v>1372</v>
      </c>
      <c r="L141" s="45" t="s">
        <v>92</v>
      </c>
      <c r="M141" s="45" t="s">
        <v>2106</v>
      </c>
      <c r="N141" s="46"/>
      <c r="O141" s="5"/>
      <c r="P141" s="5"/>
    </row>
    <row r="142" spans="1:16" s="7" customFormat="1" ht="18.75" hidden="1" customHeight="1" x14ac:dyDescent="0.2">
      <c r="A142" s="5"/>
      <c r="B142" s="29" t="s">
        <v>1098</v>
      </c>
      <c r="C142" s="30" t="s">
        <v>1089</v>
      </c>
      <c r="D142" s="31" t="s">
        <v>2137</v>
      </c>
      <c r="E142" s="32" t="s">
        <v>2359</v>
      </c>
      <c r="F142" s="32">
        <v>1</v>
      </c>
      <c r="G142" s="32" t="s">
        <v>1638</v>
      </c>
      <c r="H142" s="32">
        <v>1</v>
      </c>
      <c r="I142" s="32">
        <v>0.25</v>
      </c>
      <c r="J142" s="61">
        <f t="shared" si="2"/>
        <v>0.25</v>
      </c>
      <c r="K142" s="33" t="s">
        <v>1372</v>
      </c>
      <c r="L142" s="33" t="s">
        <v>92</v>
      </c>
      <c r="M142" s="33" t="s">
        <v>2106</v>
      </c>
      <c r="N142" s="34"/>
      <c r="O142" s="5"/>
      <c r="P142" s="5"/>
    </row>
    <row r="143" spans="1:16" s="7" customFormat="1" ht="18.75" hidden="1" customHeight="1" x14ac:dyDescent="0.2">
      <c r="A143" s="5"/>
      <c r="B143" s="35" t="s">
        <v>1098</v>
      </c>
      <c r="C143" s="36" t="s">
        <v>1089</v>
      </c>
      <c r="D143" s="37" t="s">
        <v>2139</v>
      </c>
      <c r="E143" s="38" t="s">
        <v>2359</v>
      </c>
      <c r="F143" s="38">
        <v>1</v>
      </c>
      <c r="G143" s="38" t="s">
        <v>1638</v>
      </c>
      <c r="H143" s="38">
        <v>1</v>
      </c>
      <c r="I143" s="38">
        <v>0.25</v>
      </c>
      <c r="J143" s="62">
        <f t="shared" si="2"/>
        <v>0.25</v>
      </c>
      <c r="K143" s="39" t="s">
        <v>1372</v>
      </c>
      <c r="L143" s="39" t="s">
        <v>92</v>
      </c>
      <c r="M143" s="39" t="s">
        <v>2106</v>
      </c>
      <c r="N143" s="40"/>
      <c r="O143" s="5"/>
      <c r="P143" s="5"/>
    </row>
    <row r="144" spans="1:16" s="7" customFormat="1" ht="18.75" hidden="1" customHeight="1" x14ac:dyDescent="0.2">
      <c r="A144" s="5"/>
      <c r="B144" s="35" t="s">
        <v>1098</v>
      </c>
      <c r="C144" s="36" t="s">
        <v>1089</v>
      </c>
      <c r="D144" s="37" t="s">
        <v>2140</v>
      </c>
      <c r="E144" s="38" t="s">
        <v>2359</v>
      </c>
      <c r="F144" s="38">
        <v>0.5</v>
      </c>
      <c r="G144" s="38" t="s">
        <v>1638</v>
      </c>
      <c r="H144" s="38">
        <v>1</v>
      </c>
      <c r="I144" s="38">
        <v>0.25</v>
      </c>
      <c r="J144" s="62">
        <f t="shared" si="2"/>
        <v>0.125</v>
      </c>
      <c r="K144" s="39" t="s">
        <v>1372</v>
      </c>
      <c r="L144" s="39" t="s">
        <v>92</v>
      </c>
      <c r="M144" s="39" t="s">
        <v>2106</v>
      </c>
      <c r="N144" s="40"/>
      <c r="O144" s="5"/>
      <c r="P144" s="5"/>
    </row>
    <row r="145" spans="1:16" s="7" customFormat="1" ht="18.75" hidden="1" customHeight="1" x14ac:dyDescent="0.2">
      <c r="A145" s="5"/>
      <c r="B145" s="35" t="s">
        <v>1098</v>
      </c>
      <c r="C145" s="36" t="s">
        <v>1089</v>
      </c>
      <c r="D145" s="37" t="s">
        <v>2141</v>
      </c>
      <c r="E145" s="38" t="s">
        <v>2359</v>
      </c>
      <c r="F145" s="38">
        <v>1</v>
      </c>
      <c r="G145" s="38" t="s">
        <v>1638</v>
      </c>
      <c r="H145" s="38">
        <v>2</v>
      </c>
      <c r="I145" s="38">
        <v>0.25</v>
      </c>
      <c r="J145" s="62">
        <f t="shared" si="2"/>
        <v>0.5</v>
      </c>
      <c r="K145" s="39" t="s">
        <v>1372</v>
      </c>
      <c r="L145" s="39" t="s">
        <v>92</v>
      </c>
      <c r="M145" s="39" t="s">
        <v>2106</v>
      </c>
      <c r="N145" s="40"/>
      <c r="O145" s="5"/>
      <c r="P145" s="5"/>
    </row>
    <row r="146" spans="1:16" s="7" customFormat="1" ht="18.75" hidden="1" customHeight="1" thickBot="1" x14ac:dyDescent="0.25">
      <c r="A146" s="5"/>
      <c r="B146" s="41" t="s">
        <v>1098</v>
      </c>
      <c r="C146" s="42" t="s">
        <v>1089</v>
      </c>
      <c r="D146" s="43" t="s">
        <v>2142</v>
      </c>
      <c r="E146" s="44" t="s">
        <v>2359</v>
      </c>
      <c r="F146" s="44">
        <v>1</v>
      </c>
      <c r="G146" s="44" t="s">
        <v>1638</v>
      </c>
      <c r="H146" s="44">
        <v>1</v>
      </c>
      <c r="I146" s="44">
        <v>0.25</v>
      </c>
      <c r="J146" s="63">
        <f t="shared" si="2"/>
        <v>0.25</v>
      </c>
      <c r="K146" s="45" t="s">
        <v>1372</v>
      </c>
      <c r="L146" s="45" t="s">
        <v>92</v>
      </c>
      <c r="M146" s="45" t="s">
        <v>2106</v>
      </c>
      <c r="N146" s="46"/>
      <c r="O146" s="5"/>
      <c r="P146" s="5"/>
    </row>
    <row r="147" spans="1:16" s="7" customFormat="1" ht="18.75" hidden="1" customHeight="1" x14ac:dyDescent="0.2">
      <c r="A147" s="5"/>
      <c r="B147" s="35" t="s">
        <v>1094</v>
      </c>
      <c r="C147" s="36" t="s">
        <v>1089</v>
      </c>
      <c r="D147" s="37" t="s">
        <v>2143</v>
      </c>
      <c r="E147" s="38" t="s">
        <v>2359</v>
      </c>
      <c r="F147" s="38">
        <v>12</v>
      </c>
      <c r="G147" s="38" t="s">
        <v>1638</v>
      </c>
      <c r="H147" s="38">
        <v>2</v>
      </c>
      <c r="I147" s="38">
        <v>0.25</v>
      </c>
      <c r="J147" s="62">
        <f t="shared" si="2"/>
        <v>6</v>
      </c>
      <c r="K147" s="39" t="s">
        <v>1369</v>
      </c>
      <c r="L147" s="39" t="s">
        <v>2051</v>
      </c>
      <c r="M147" s="39" t="s">
        <v>2106</v>
      </c>
      <c r="N147" s="40" t="s">
        <v>2112</v>
      </c>
      <c r="O147" s="5"/>
      <c r="P147" s="5"/>
    </row>
    <row r="148" spans="1:16" s="7" customFormat="1" ht="18.75" hidden="1" customHeight="1" x14ac:dyDescent="0.2">
      <c r="A148" s="5"/>
      <c r="B148" s="35" t="s">
        <v>1094</v>
      </c>
      <c r="C148" s="36" t="s">
        <v>1089</v>
      </c>
      <c r="D148" s="37" t="str">
        <f>UPPER("Revisar funcionamiento de calefactor (heater)")</f>
        <v>REVISAR FUNCIONAMIENTO DE CALEFACTOR (HEATER)</v>
      </c>
      <c r="E148" s="38" t="s">
        <v>2359</v>
      </c>
      <c r="F148" s="38">
        <v>12</v>
      </c>
      <c r="G148" s="38" t="s">
        <v>1638</v>
      </c>
      <c r="H148" s="38">
        <v>1</v>
      </c>
      <c r="I148" s="38">
        <v>0.25</v>
      </c>
      <c r="J148" s="62">
        <f t="shared" si="2"/>
        <v>3</v>
      </c>
      <c r="K148" s="39" t="s">
        <v>1369</v>
      </c>
      <c r="L148" s="39" t="s">
        <v>97</v>
      </c>
      <c r="M148" s="39" t="s">
        <v>2106</v>
      </c>
      <c r="N148" s="40"/>
      <c r="O148" s="5"/>
      <c r="P148" s="5"/>
    </row>
    <row r="149" spans="1:16" s="7" customFormat="1" ht="18.75" hidden="1" customHeight="1" x14ac:dyDescent="0.2">
      <c r="A149" s="5"/>
      <c r="B149" s="35" t="s">
        <v>1094</v>
      </c>
      <c r="C149" s="36" t="s">
        <v>1089</v>
      </c>
      <c r="D149" s="37" t="s">
        <v>2144</v>
      </c>
      <c r="E149" s="38" t="s">
        <v>2359</v>
      </c>
      <c r="F149" s="38">
        <v>2</v>
      </c>
      <c r="G149" s="38" t="s">
        <v>1638</v>
      </c>
      <c r="H149" s="38">
        <v>1</v>
      </c>
      <c r="I149" s="38">
        <v>0.15</v>
      </c>
      <c r="J149" s="62">
        <f t="shared" si="2"/>
        <v>0.3</v>
      </c>
      <c r="K149" s="39" t="s">
        <v>1369</v>
      </c>
      <c r="L149" s="39" t="s">
        <v>97</v>
      </c>
      <c r="M149" s="39" t="s">
        <v>2106</v>
      </c>
      <c r="N149" s="40" t="s">
        <v>2112</v>
      </c>
      <c r="O149" s="5"/>
      <c r="P149" s="5"/>
    </row>
    <row r="150" spans="1:16" s="7" customFormat="1" ht="18.75" hidden="1" customHeight="1" x14ac:dyDescent="0.2">
      <c r="A150" s="5"/>
      <c r="B150" s="35" t="s">
        <v>1094</v>
      </c>
      <c r="C150" s="36" t="s">
        <v>1089</v>
      </c>
      <c r="D150" s="37" t="s">
        <v>2145</v>
      </c>
      <c r="E150" s="38" t="s">
        <v>2359</v>
      </c>
      <c r="F150" s="38">
        <v>1</v>
      </c>
      <c r="G150" s="38" t="s">
        <v>1638</v>
      </c>
      <c r="H150" s="38">
        <v>1</v>
      </c>
      <c r="I150" s="38">
        <v>0.25</v>
      </c>
      <c r="J150" s="62">
        <f t="shared" si="2"/>
        <v>0.25</v>
      </c>
      <c r="K150" s="39" t="s">
        <v>1369</v>
      </c>
      <c r="L150" s="39" t="s">
        <v>2053</v>
      </c>
      <c r="M150" s="39" t="s">
        <v>2106</v>
      </c>
      <c r="N150" s="40" t="s">
        <v>2112</v>
      </c>
      <c r="O150" s="5"/>
      <c r="P150" s="5"/>
    </row>
    <row r="151" spans="1:16" s="7" customFormat="1" ht="18.75" hidden="1" customHeight="1" x14ac:dyDescent="0.2">
      <c r="A151" s="5"/>
      <c r="B151" s="35" t="s">
        <v>1094</v>
      </c>
      <c r="C151" s="36" t="s">
        <v>1089</v>
      </c>
      <c r="D151" s="37" t="s">
        <v>2146</v>
      </c>
      <c r="E151" s="38" t="s">
        <v>2359</v>
      </c>
      <c r="F151" s="38">
        <v>2</v>
      </c>
      <c r="G151" s="38" t="s">
        <v>1638</v>
      </c>
      <c r="H151" s="38">
        <v>1</v>
      </c>
      <c r="I151" s="38">
        <v>0.15</v>
      </c>
      <c r="J151" s="62">
        <f t="shared" si="2"/>
        <v>0.3</v>
      </c>
      <c r="K151" s="39" t="s">
        <v>1369</v>
      </c>
      <c r="L151" s="39" t="s">
        <v>2054</v>
      </c>
      <c r="M151" s="39" t="s">
        <v>2106</v>
      </c>
      <c r="N151" s="40" t="s">
        <v>2112</v>
      </c>
      <c r="O151" s="5"/>
      <c r="P151" s="5"/>
    </row>
    <row r="152" spans="1:16" s="7" customFormat="1" ht="18.75" hidden="1" customHeight="1" x14ac:dyDescent="0.2">
      <c r="A152" s="5"/>
      <c r="B152" s="35" t="s">
        <v>1094</v>
      </c>
      <c r="C152" s="36" t="s">
        <v>1089</v>
      </c>
      <c r="D152" s="37" t="s">
        <v>2147</v>
      </c>
      <c r="E152" s="38" t="s">
        <v>2359</v>
      </c>
      <c r="F152" s="38">
        <v>1</v>
      </c>
      <c r="G152" s="38" t="s">
        <v>1638</v>
      </c>
      <c r="H152" s="38">
        <v>2</v>
      </c>
      <c r="I152" s="38">
        <v>0.5</v>
      </c>
      <c r="J152" s="62">
        <f t="shared" si="2"/>
        <v>1</v>
      </c>
      <c r="K152" s="39" t="s">
        <v>1369</v>
      </c>
      <c r="L152" s="39" t="s">
        <v>2055</v>
      </c>
      <c r="M152" s="39" t="s">
        <v>2106</v>
      </c>
      <c r="N152" s="40" t="s">
        <v>2112</v>
      </c>
      <c r="O152" s="5"/>
      <c r="P152" s="5"/>
    </row>
    <row r="153" spans="1:16" s="7" customFormat="1" ht="18.75" hidden="1" customHeight="1" x14ac:dyDescent="0.2">
      <c r="A153" s="5"/>
      <c r="B153" s="35" t="s">
        <v>1094</v>
      </c>
      <c r="C153" s="36" t="s">
        <v>1089</v>
      </c>
      <c r="D153" s="37" t="s">
        <v>2148</v>
      </c>
      <c r="E153" s="38" t="s">
        <v>2359</v>
      </c>
      <c r="F153" s="38">
        <v>1</v>
      </c>
      <c r="G153" s="38" t="s">
        <v>1638</v>
      </c>
      <c r="H153" s="38">
        <v>2</v>
      </c>
      <c r="I153" s="38">
        <v>0.25</v>
      </c>
      <c r="J153" s="62">
        <f t="shared" si="2"/>
        <v>0.5</v>
      </c>
      <c r="K153" s="39" t="s">
        <v>1369</v>
      </c>
      <c r="L153" s="39" t="s">
        <v>2056</v>
      </c>
      <c r="M153" s="39" t="s">
        <v>2106</v>
      </c>
      <c r="N153" s="40" t="s">
        <v>2112</v>
      </c>
      <c r="O153" s="5"/>
      <c r="P153" s="5"/>
    </row>
    <row r="154" spans="1:16" s="7" customFormat="1" ht="18.75" hidden="1" customHeight="1" x14ac:dyDescent="0.2">
      <c r="A154" s="5"/>
      <c r="B154" s="35" t="s">
        <v>1094</v>
      </c>
      <c r="C154" s="36" t="s">
        <v>1089</v>
      </c>
      <c r="D154" s="37" t="s">
        <v>2149</v>
      </c>
      <c r="E154" s="38" t="s">
        <v>2359</v>
      </c>
      <c r="F154" s="38">
        <v>1</v>
      </c>
      <c r="G154" s="38" t="s">
        <v>1638</v>
      </c>
      <c r="H154" s="38">
        <v>1</v>
      </c>
      <c r="I154" s="38">
        <v>0.25</v>
      </c>
      <c r="J154" s="62">
        <f t="shared" si="2"/>
        <v>0.25</v>
      </c>
      <c r="K154" s="39" t="s">
        <v>1369</v>
      </c>
      <c r="L154" s="39" t="s">
        <v>2057</v>
      </c>
      <c r="M154" s="39" t="s">
        <v>2106</v>
      </c>
      <c r="N154" s="40" t="s">
        <v>2112</v>
      </c>
      <c r="O154" s="5"/>
      <c r="P154" s="5"/>
    </row>
    <row r="155" spans="1:16" s="7" customFormat="1" ht="18.75" hidden="1" customHeight="1" x14ac:dyDescent="0.2">
      <c r="A155" s="5"/>
      <c r="B155" s="35" t="s">
        <v>1094</v>
      </c>
      <c r="C155" s="36" t="s">
        <v>1089</v>
      </c>
      <c r="D155" s="37" t="s">
        <v>2150</v>
      </c>
      <c r="E155" s="38" t="s">
        <v>2359</v>
      </c>
      <c r="F155" s="38">
        <v>0.5</v>
      </c>
      <c r="G155" s="38" t="s">
        <v>1638</v>
      </c>
      <c r="H155" s="38">
        <v>2</v>
      </c>
      <c r="I155" s="38">
        <v>1</v>
      </c>
      <c r="J155" s="62">
        <f t="shared" si="2"/>
        <v>1</v>
      </c>
      <c r="K155" s="39" t="s">
        <v>1369</v>
      </c>
      <c r="L155" s="39" t="s">
        <v>2058</v>
      </c>
      <c r="M155" s="39" t="s">
        <v>2106</v>
      </c>
      <c r="N155" s="40" t="s">
        <v>2112</v>
      </c>
      <c r="O155" s="5"/>
      <c r="P155" s="5"/>
    </row>
    <row r="156" spans="1:16" s="7" customFormat="1" ht="18.75" hidden="1" customHeight="1" thickBot="1" x14ac:dyDescent="0.25">
      <c r="A156" s="5"/>
      <c r="B156" s="41" t="s">
        <v>1094</v>
      </c>
      <c r="C156" s="42" t="s">
        <v>1089</v>
      </c>
      <c r="D156" s="43" t="s">
        <v>2151</v>
      </c>
      <c r="E156" s="44" t="s">
        <v>2359</v>
      </c>
      <c r="F156" s="44">
        <v>0.5</v>
      </c>
      <c r="G156" s="44" t="s">
        <v>1638</v>
      </c>
      <c r="H156" s="44">
        <v>2</v>
      </c>
      <c r="I156" s="44">
        <v>1</v>
      </c>
      <c r="J156" s="63">
        <f t="shared" si="2"/>
        <v>1</v>
      </c>
      <c r="K156" s="45" t="s">
        <v>1369</v>
      </c>
      <c r="L156" s="45" t="s">
        <v>2059</v>
      </c>
      <c r="M156" s="45" t="s">
        <v>2106</v>
      </c>
      <c r="N156" s="46" t="s">
        <v>2112</v>
      </c>
      <c r="O156" s="5"/>
      <c r="P156" s="5"/>
    </row>
    <row r="157" spans="1:16" s="7" customFormat="1" ht="18.75" hidden="1" customHeight="1" x14ac:dyDescent="0.2">
      <c r="A157" s="5"/>
      <c r="B157" s="29" t="s">
        <v>1092</v>
      </c>
      <c r="C157" s="30" t="s">
        <v>1089</v>
      </c>
      <c r="D157" s="31" t="s">
        <v>2137</v>
      </c>
      <c r="E157" s="32" t="s">
        <v>2359</v>
      </c>
      <c r="F157" s="32">
        <v>1</v>
      </c>
      <c r="G157" s="32" t="s">
        <v>1638</v>
      </c>
      <c r="H157" s="32">
        <v>1</v>
      </c>
      <c r="I157" s="32">
        <v>0.25</v>
      </c>
      <c r="J157" s="61">
        <f t="shared" si="2"/>
        <v>0.25</v>
      </c>
      <c r="K157" s="33" t="s">
        <v>1369</v>
      </c>
      <c r="L157" s="33" t="s">
        <v>94</v>
      </c>
      <c r="M157" s="33" t="s">
        <v>2106</v>
      </c>
      <c r="N157" s="34" t="s">
        <v>2112</v>
      </c>
      <c r="O157" s="5"/>
      <c r="P157" s="5"/>
    </row>
    <row r="158" spans="1:16" s="7" customFormat="1" ht="18.75" hidden="1" customHeight="1" x14ac:dyDescent="0.2">
      <c r="A158" s="5"/>
      <c r="B158" s="35" t="s">
        <v>1092</v>
      </c>
      <c r="C158" s="36" t="s">
        <v>1089</v>
      </c>
      <c r="D158" s="37" t="s">
        <v>2139</v>
      </c>
      <c r="E158" s="38" t="s">
        <v>2359</v>
      </c>
      <c r="F158" s="38">
        <v>1</v>
      </c>
      <c r="G158" s="38" t="s">
        <v>1638</v>
      </c>
      <c r="H158" s="38">
        <v>1</v>
      </c>
      <c r="I158" s="38">
        <v>0.25</v>
      </c>
      <c r="J158" s="62">
        <f t="shared" si="2"/>
        <v>0.25</v>
      </c>
      <c r="K158" s="39" t="s">
        <v>1369</v>
      </c>
      <c r="L158" s="39" t="s">
        <v>2051</v>
      </c>
      <c r="M158" s="39" t="s">
        <v>2106</v>
      </c>
      <c r="N158" s="40" t="s">
        <v>2112</v>
      </c>
      <c r="O158" s="5"/>
      <c r="P158" s="5"/>
    </row>
    <row r="159" spans="1:16" s="7" customFormat="1" ht="18.75" hidden="1" customHeight="1" x14ac:dyDescent="0.2">
      <c r="A159" s="5"/>
      <c r="B159" s="35" t="s">
        <v>1092</v>
      </c>
      <c r="C159" s="36" t="s">
        <v>1089</v>
      </c>
      <c r="D159" s="37" t="s">
        <v>2140</v>
      </c>
      <c r="E159" s="38" t="s">
        <v>2359</v>
      </c>
      <c r="F159" s="38">
        <v>0.5</v>
      </c>
      <c r="G159" s="38" t="s">
        <v>1638</v>
      </c>
      <c r="H159" s="38">
        <v>1</v>
      </c>
      <c r="I159" s="38">
        <v>0.25</v>
      </c>
      <c r="J159" s="62">
        <f t="shared" si="2"/>
        <v>0.125</v>
      </c>
      <c r="K159" s="39" t="s">
        <v>1369</v>
      </c>
      <c r="L159" s="39" t="s">
        <v>97</v>
      </c>
      <c r="M159" s="39" t="s">
        <v>2106</v>
      </c>
      <c r="N159" s="40" t="s">
        <v>2112</v>
      </c>
      <c r="O159" s="5"/>
      <c r="P159" s="5"/>
    </row>
    <row r="160" spans="1:16" s="7" customFormat="1" ht="18.75" hidden="1" customHeight="1" x14ac:dyDescent="0.2">
      <c r="A160" s="5"/>
      <c r="B160" s="35" t="s">
        <v>1092</v>
      </c>
      <c r="C160" s="36" t="s">
        <v>1089</v>
      </c>
      <c r="D160" s="37" t="s">
        <v>2141</v>
      </c>
      <c r="E160" s="38" t="s">
        <v>2359</v>
      </c>
      <c r="F160" s="38">
        <v>1</v>
      </c>
      <c r="G160" s="38" t="s">
        <v>1638</v>
      </c>
      <c r="H160" s="38">
        <v>2</v>
      </c>
      <c r="I160" s="38">
        <v>0.25</v>
      </c>
      <c r="J160" s="62">
        <f t="shared" si="2"/>
        <v>0.5</v>
      </c>
      <c r="K160" s="39" t="s">
        <v>1369</v>
      </c>
      <c r="L160" s="39" t="s">
        <v>2052</v>
      </c>
      <c r="M160" s="39" t="s">
        <v>2106</v>
      </c>
      <c r="N160" s="40" t="s">
        <v>2112</v>
      </c>
      <c r="O160" s="5"/>
      <c r="P160" s="5"/>
    </row>
    <row r="161" spans="1:16" s="7" customFormat="1" ht="18.75" hidden="1" customHeight="1" thickBot="1" x14ac:dyDescent="0.25">
      <c r="A161" s="5"/>
      <c r="B161" s="41" t="s">
        <v>1092</v>
      </c>
      <c r="C161" s="42" t="s">
        <v>1089</v>
      </c>
      <c r="D161" s="43" t="s">
        <v>2142</v>
      </c>
      <c r="E161" s="44" t="s">
        <v>2359</v>
      </c>
      <c r="F161" s="44">
        <v>1</v>
      </c>
      <c r="G161" s="44" t="s">
        <v>1638</v>
      </c>
      <c r="H161" s="44">
        <v>1</v>
      </c>
      <c r="I161" s="44">
        <v>0.25</v>
      </c>
      <c r="J161" s="63">
        <f t="shared" si="2"/>
        <v>0.25</v>
      </c>
      <c r="K161" s="45" t="s">
        <v>1369</v>
      </c>
      <c r="L161" s="45" t="s">
        <v>2053</v>
      </c>
      <c r="M161" s="45" t="s">
        <v>2106</v>
      </c>
      <c r="N161" s="46" t="s">
        <v>2112</v>
      </c>
      <c r="O161" s="5"/>
      <c r="P161" s="5"/>
    </row>
    <row r="162" spans="1:16" s="7" customFormat="1" ht="18.75" hidden="1" customHeight="1" x14ac:dyDescent="0.2">
      <c r="A162" s="5"/>
      <c r="B162" s="35" t="s">
        <v>1095</v>
      </c>
      <c r="C162" s="36" t="s">
        <v>1089</v>
      </c>
      <c r="D162" s="37" t="s">
        <v>2143</v>
      </c>
      <c r="E162" s="38" t="s">
        <v>2359</v>
      </c>
      <c r="F162" s="38">
        <v>12</v>
      </c>
      <c r="G162" s="38" t="s">
        <v>1638</v>
      </c>
      <c r="H162" s="38">
        <v>2</v>
      </c>
      <c r="I162" s="38">
        <v>0.25</v>
      </c>
      <c r="J162" s="62">
        <f t="shared" si="2"/>
        <v>6</v>
      </c>
      <c r="K162" s="39" t="s">
        <v>1369</v>
      </c>
      <c r="L162" s="39" t="s">
        <v>2051</v>
      </c>
      <c r="M162" s="39" t="s">
        <v>2106</v>
      </c>
      <c r="N162" s="40" t="s">
        <v>2112</v>
      </c>
      <c r="O162" s="5"/>
      <c r="P162" s="5"/>
    </row>
    <row r="163" spans="1:16" s="7" customFormat="1" ht="18.75" hidden="1" customHeight="1" x14ac:dyDescent="0.2">
      <c r="A163" s="5"/>
      <c r="B163" s="35" t="s">
        <v>1095</v>
      </c>
      <c r="C163" s="36" t="s">
        <v>1089</v>
      </c>
      <c r="D163" s="37" t="str">
        <f>UPPER("Revisar funcionamiento de calefactor (heater)")</f>
        <v>REVISAR FUNCIONAMIENTO DE CALEFACTOR (HEATER)</v>
      </c>
      <c r="E163" s="38" t="s">
        <v>2359</v>
      </c>
      <c r="F163" s="38">
        <v>12</v>
      </c>
      <c r="G163" s="38" t="s">
        <v>1638</v>
      </c>
      <c r="H163" s="38">
        <v>1</v>
      </c>
      <c r="I163" s="38">
        <v>0.25</v>
      </c>
      <c r="J163" s="62">
        <f t="shared" si="2"/>
        <v>3</v>
      </c>
      <c r="K163" s="39" t="s">
        <v>1369</v>
      </c>
      <c r="L163" s="39" t="s">
        <v>97</v>
      </c>
      <c r="M163" s="39" t="s">
        <v>2106</v>
      </c>
      <c r="N163" s="40"/>
      <c r="O163" s="5"/>
      <c r="P163" s="5"/>
    </row>
    <row r="164" spans="1:16" s="7" customFormat="1" ht="18.75" hidden="1" customHeight="1" x14ac:dyDescent="0.2">
      <c r="A164" s="5"/>
      <c r="B164" s="35" t="s">
        <v>1095</v>
      </c>
      <c r="C164" s="36" t="s">
        <v>1089</v>
      </c>
      <c r="D164" s="37" t="s">
        <v>2144</v>
      </c>
      <c r="E164" s="38" t="s">
        <v>2359</v>
      </c>
      <c r="F164" s="38">
        <v>2</v>
      </c>
      <c r="G164" s="38" t="s">
        <v>1638</v>
      </c>
      <c r="H164" s="38">
        <v>1</v>
      </c>
      <c r="I164" s="38">
        <v>0.15</v>
      </c>
      <c r="J164" s="62">
        <f t="shared" si="2"/>
        <v>0.3</v>
      </c>
      <c r="K164" s="39" t="s">
        <v>1369</v>
      </c>
      <c r="L164" s="39" t="s">
        <v>97</v>
      </c>
      <c r="M164" s="39" t="s">
        <v>2106</v>
      </c>
      <c r="N164" s="40" t="s">
        <v>2112</v>
      </c>
      <c r="O164" s="5"/>
      <c r="P164" s="5"/>
    </row>
    <row r="165" spans="1:16" s="7" customFormat="1" ht="18.75" hidden="1" customHeight="1" x14ac:dyDescent="0.2">
      <c r="A165" s="5"/>
      <c r="B165" s="35" t="s">
        <v>1095</v>
      </c>
      <c r="C165" s="36" t="s">
        <v>1089</v>
      </c>
      <c r="D165" s="37" t="s">
        <v>2145</v>
      </c>
      <c r="E165" s="38" t="s">
        <v>2359</v>
      </c>
      <c r="F165" s="38">
        <v>1</v>
      </c>
      <c r="G165" s="38" t="s">
        <v>1638</v>
      </c>
      <c r="H165" s="38">
        <v>1</v>
      </c>
      <c r="I165" s="38">
        <v>0.25</v>
      </c>
      <c r="J165" s="62">
        <f t="shared" si="2"/>
        <v>0.25</v>
      </c>
      <c r="K165" s="39" t="s">
        <v>1369</v>
      </c>
      <c r="L165" s="39" t="s">
        <v>2053</v>
      </c>
      <c r="M165" s="39" t="s">
        <v>2106</v>
      </c>
      <c r="N165" s="40" t="s">
        <v>2112</v>
      </c>
      <c r="O165" s="5"/>
      <c r="P165" s="5"/>
    </row>
    <row r="166" spans="1:16" s="7" customFormat="1" ht="18.75" hidden="1" customHeight="1" x14ac:dyDescent="0.2">
      <c r="A166" s="5"/>
      <c r="B166" s="35" t="s">
        <v>1095</v>
      </c>
      <c r="C166" s="36" t="s">
        <v>1089</v>
      </c>
      <c r="D166" s="37" t="s">
        <v>2146</v>
      </c>
      <c r="E166" s="38" t="s">
        <v>2359</v>
      </c>
      <c r="F166" s="38">
        <v>2</v>
      </c>
      <c r="G166" s="38" t="s">
        <v>1638</v>
      </c>
      <c r="H166" s="38">
        <v>1</v>
      </c>
      <c r="I166" s="38">
        <v>0.15</v>
      </c>
      <c r="J166" s="62">
        <f t="shared" si="2"/>
        <v>0.3</v>
      </c>
      <c r="K166" s="39" t="s">
        <v>1369</v>
      </c>
      <c r="L166" s="39" t="s">
        <v>2054</v>
      </c>
      <c r="M166" s="39" t="s">
        <v>2106</v>
      </c>
      <c r="N166" s="40" t="s">
        <v>2112</v>
      </c>
      <c r="O166" s="5"/>
      <c r="P166" s="5"/>
    </row>
    <row r="167" spans="1:16" s="7" customFormat="1" ht="18.75" hidden="1" customHeight="1" x14ac:dyDescent="0.2">
      <c r="A167" s="5"/>
      <c r="B167" s="35" t="s">
        <v>1095</v>
      </c>
      <c r="C167" s="36" t="s">
        <v>1089</v>
      </c>
      <c r="D167" s="37" t="s">
        <v>2147</v>
      </c>
      <c r="E167" s="38" t="s">
        <v>2359</v>
      </c>
      <c r="F167" s="38">
        <v>1</v>
      </c>
      <c r="G167" s="38" t="s">
        <v>1638</v>
      </c>
      <c r="H167" s="38">
        <v>2</v>
      </c>
      <c r="I167" s="38">
        <v>0.5</v>
      </c>
      <c r="J167" s="62">
        <f t="shared" si="2"/>
        <v>1</v>
      </c>
      <c r="K167" s="39" t="s">
        <v>1369</v>
      </c>
      <c r="L167" s="39" t="s">
        <v>2055</v>
      </c>
      <c r="M167" s="39" t="s">
        <v>2106</v>
      </c>
      <c r="N167" s="40" t="s">
        <v>2112</v>
      </c>
      <c r="O167" s="5"/>
      <c r="P167" s="5"/>
    </row>
    <row r="168" spans="1:16" s="7" customFormat="1" ht="18.75" hidden="1" customHeight="1" x14ac:dyDescent="0.2">
      <c r="A168" s="5"/>
      <c r="B168" s="35" t="s">
        <v>1095</v>
      </c>
      <c r="C168" s="36" t="s">
        <v>1089</v>
      </c>
      <c r="D168" s="37" t="s">
        <v>2148</v>
      </c>
      <c r="E168" s="38" t="s">
        <v>2359</v>
      </c>
      <c r="F168" s="38">
        <v>1</v>
      </c>
      <c r="G168" s="38" t="s">
        <v>1638</v>
      </c>
      <c r="H168" s="38">
        <v>2</v>
      </c>
      <c r="I168" s="38">
        <v>0.25</v>
      </c>
      <c r="J168" s="62">
        <f t="shared" si="2"/>
        <v>0.5</v>
      </c>
      <c r="K168" s="39" t="s">
        <v>1369</v>
      </c>
      <c r="L168" s="39" t="s">
        <v>2056</v>
      </c>
      <c r="M168" s="39" t="s">
        <v>2106</v>
      </c>
      <c r="N168" s="40" t="s">
        <v>2112</v>
      </c>
      <c r="O168" s="5"/>
      <c r="P168" s="5"/>
    </row>
    <row r="169" spans="1:16" s="7" customFormat="1" ht="18.75" hidden="1" customHeight="1" x14ac:dyDescent="0.2">
      <c r="A169" s="5"/>
      <c r="B169" s="35" t="s">
        <v>1095</v>
      </c>
      <c r="C169" s="36" t="s">
        <v>1089</v>
      </c>
      <c r="D169" s="37" t="s">
        <v>2149</v>
      </c>
      <c r="E169" s="38" t="s">
        <v>2359</v>
      </c>
      <c r="F169" s="38">
        <v>1</v>
      </c>
      <c r="G169" s="38" t="s">
        <v>1638</v>
      </c>
      <c r="H169" s="38">
        <v>1</v>
      </c>
      <c r="I169" s="38">
        <v>0.25</v>
      </c>
      <c r="J169" s="62">
        <f t="shared" si="2"/>
        <v>0.25</v>
      </c>
      <c r="K169" s="39" t="s">
        <v>1369</v>
      </c>
      <c r="L169" s="39" t="s">
        <v>2057</v>
      </c>
      <c r="M169" s="39" t="s">
        <v>2106</v>
      </c>
      <c r="N169" s="40" t="s">
        <v>2112</v>
      </c>
      <c r="O169" s="5"/>
      <c r="P169" s="5"/>
    </row>
    <row r="170" spans="1:16" s="7" customFormat="1" ht="18.75" hidden="1" customHeight="1" x14ac:dyDescent="0.2">
      <c r="A170" s="5"/>
      <c r="B170" s="35" t="s">
        <v>1095</v>
      </c>
      <c r="C170" s="36" t="s">
        <v>1089</v>
      </c>
      <c r="D170" s="37" t="s">
        <v>2150</v>
      </c>
      <c r="E170" s="38" t="s">
        <v>2359</v>
      </c>
      <c r="F170" s="38">
        <v>0.5</v>
      </c>
      <c r="G170" s="38" t="s">
        <v>1638</v>
      </c>
      <c r="H170" s="38">
        <v>2</v>
      </c>
      <c r="I170" s="38">
        <v>1</v>
      </c>
      <c r="J170" s="62">
        <f t="shared" si="2"/>
        <v>1</v>
      </c>
      <c r="K170" s="39" t="s">
        <v>1369</v>
      </c>
      <c r="L170" s="39" t="s">
        <v>2058</v>
      </c>
      <c r="M170" s="39" t="s">
        <v>2106</v>
      </c>
      <c r="N170" s="40" t="s">
        <v>2112</v>
      </c>
      <c r="O170" s="5"/>
      <c r="P170" s="5"/>
    </row>
    <row r="171" spans="1:16" s="7" customFormat="1" ht="18.75" hidden="1" customHeight="1" thickBot="1" x14ac:dyDescent="0.25">
      <c r="A171" s="5"/>
      <c r="B171" s="41" t="s">
        <v>1095</v>
      </c>
      <c r="C171" s="42" t="s">
        <v>1089</v>
      </c>
      <c r="D171" s="43" t="s">
        <v>2151</v>
      </c>
      <c r="E171" s="44" t="s">
        <v>2359</v>
      </c>
      <c r="F171" s="44">
        <v>0.5</v>
      </c>
      <c r="G171" s="44" t="s">
        <v>1638</v>
      </c>
      <c r="H171" s="44">
        <v>2</v>
      </c>
      <c r="I171" s="44">
        <v>1</v>
      </c>
      <c r="J171" s="63">
        <f t="shared" si="2"/>
        <v>1</v>
      </c>
      <c r="K171" s="45" t="s">
        <v>1369</v>
      </c>
      <c r="L171" s="45" t="s">
        <v>2059</v>
      </c>
      <c r="M171" s="45" t="s">
        <v>2106</v>
      </c>
      <c r="N171" s="46" t="s">
        <v>2112</v>
      </c>
      <c r="O171" s="5"/>
      <c r="P171" s="5"/>
    </row>
    <row r="172" spans="1:16" s="7" customFormat="1" ht="18.75" hidden="1" customHeight="1" x14ac:dyDescent="0.2">
      <c r="A172" s="5"/>
      <c r="B172" s="29" t="s">
        <v>1090</v>
      </c>
      <c r="C172" s="30" t="s">
        <v>1089</v>
      </c>
      <c r="D172" s="31" t="s">
        <v>2137</v>
      </c>
      <c r="E172" s="32" t="s">
        <v>2359</v>
      </c>
      <c r="F172" s="32">
        <v>1</v>
      </c>
      <c r="G172" s="32" t="s">
        <v>1638</v>
      </c>
      <c r="H172" s="32">
        <v>1</v>
      </c>
      <c r="I172" s="32">
        <v>0.25</v>
      </c>
      <c r="J172" s="61">
        <f t="shared" si="2"/>
        <v>0.25</v>
      </c>
      <c r="K172" s="33" t="s">
        <v>1369</v>
      </c>
      <c r="L172" s="33" t="s">
        <v>94</v>
      </c>
      <c r="M172" s="33" t="s">
        <v>2106</v>
      </c>
      <c r="N172" s="34" t="s">
        <v>2112</v>
      </c>
      <c r="O172" s="5"/>
      <c r="P172" s="5"/>
    </row>
    <row r="173" spans="1:16" s="7" customFormat="1" ht="18.75" hidden="1" customHeight="1" x14ac:dyDescent="0.2">
      <c r="A173" s="5"/>
      <c r="B173" s="35" t="s">
        <v>1090</v>
      </c>
      <c r="C173" s="36" t="s">
        <v>1089</v>
      </c>
      <c r="D173" s="37" t="s">
        <v>2139</v>
      </c>
      <c r="E173" s="38" t="s">
        <v>2359</v>
      </c>
      <c r="F173" s="38">
        <v>1</v>
      </c>
      <c r="G173" s="38" t="s">
        <v>1638</v>
      </c>
      <c r="H173" s="38">
        <v>1</v>
      </c>
      <c r="I173" s="38">
        <v>0.25</v>
      </c>
      <c r="J173" s="62">
        <f t="shared" si="2"/>
        <v>0.25</v>
      </c>
      <c r="K173" s="39" t="s">
        <v>1369</v>
      </c>
      <c r="L173" s="39" t="s">
        <v>2051</v>
      </c>
      <c r="M173" s="39" t="s">
        <v>2106</v>
      </c>
      <c r="N173" s="40" t="s">
        <v>2112</v>
      </c>
      <c r="O173" s="5"/>
      <c r="P173" s="5"/>
    </row>
    <row r="174" spans="1:16" s="7" customFormat="1" ht="18.75" hidden="1" customHeight="1" x14ac:dyDescent="0.2">
      <c r="A174" s="5"/>
      <c r="B174" s="35" t="s">
        <v>1090</v>
      </c>
      <c r="C174" s="36" t="s">
        <v>1089</v>
      </c>
      <c r="D174" s="37" t="s">
        <v>2140</v>
      </c>
      <c r="E174" s="38" t="s">
        <v>2359</v>
      </c>
      <c r="F174" s="38">
        <v>0.5</v>
      </c>
      <c r="G174" s="38" t="s">
        <v>1638</v>
      </c>
      <c r="H174" s="38">
        <v>1</v>
      </c>
      <c r="I174" s="38">
        <v>0.25</v>
      </c>
      <c r="J174" s="62">
        <f t="shared" si="2"/>
        <v>0.125</v>
      </c>
      <c r="K174" s="39" t="s">
        <v>1369</v>
      </c>
      <c r="L174" s="39" t="s">
        <v>97</v>
      </c>
      <c r="M174" s="39" t="s">
        <v>2106</v>
      </c>
      <c r="N174" s="40" t="s">
        <v>2112</v>
      </c>
      <c r="O174" s="5"/>
      <c r="P174" s="5"/>
    </row>
    <row r="175" spans="1:16" s="7" customFormat="1" ht="18.75" hidden="1" customHeight="1" x14ac:dyDescent="0.2">
      <c r="A175" s="5"/>
      <c r="B175" s="35" t="s">
        <v>1090</v>
      </c>
      <c r="C175" s="36" t="s">
        <v>1089</v>
      </c>
      <c r="D175" s="37" t="s">
        <v>2141</v>
      </c>
      <c r="E175" s="38" t="s">
        <v>2359</v>
      </c>
      <c r="F175" s="38">
        <v>1</v>
      </c>
      <c r="G175" s="38" t="s">
        <v>1638</v>
      </c>
      <c r="H175" s="38">
        <v>2</v>
      </c>
      <c r="I175" s="38">
        <v>0.25</v>
      </c>
      <c r="J175" s="62">
        <f t="shared" si="2"/>
        <v>0.5</v>
      </c>
      <c r="K175" s="39" t="s">
        <v>1369</v>
      </c>
      <c r="L175" s="39" t="s">
        <v>2052</v>
      </c>
      <c r="M175" s="39" t="s">
        <v>2106</v>
      </c>
      <c r="N175" s="40" t="s">
        <v>2112</v>
      </c>
      <c r="O175" s="5"/>
      <c r="P175" s="5"/>
    </row>
    <row r="176" spans="1:16" s="7" customFormat="1" ht="18.75" hidden="1" customHeight="1" thickBot="1" x14ac:dyDescent="0.25">
      <c r="A176" s="5"/>
      <c r="B176" s="41" t="s">
        <v>1090</v>
      </c>
      <c r="C176" s="42" t="s">
        <v>1089</v>
      </c>
      <c r="D176" s="43" t="s">
        <v>2142</v>
      </c>
      <c r="E176" s="44" t="s">
        <v>2359</v>
      </c>
      <c r="F176" s="44">
        <v>1</v>
      </c>
      <c r="G176" s="44" t="s">
        <v>1638</v>
      </c>
      <c r="H176" s="44">
        <v>1</v>
      </c>
      <c r="I176" s="44">
        <v>0.25</v>
      </c>
      <c r="J176" s="63">
        <f t="shared" si="2"/>
        <v>0.25</v>
      </c>
      <c r="K176" s="45" t="s">
        <v>1369</v>
      </c>
      <c r="L176" s="45" t="s">
        <v>2053</v>
      </c>
      <c r="M176" s="45" t="s">
        <v>2106</v>
      </c>
      <c r="N176" s="46" t="s">
        <v>2112</v>
      </c>
      <c r="O176" s="5"/>
      <c r="P176" s="5"/>
    </row>
    <row r="177" spans="1:16" s="7" customFormat="1" ht="18.75" hidden="1" customHeight="1" x14ac:dyDescent="0.2">
      <c r="A177" s="5"/>
      <c r="B177" s="35" t="s">
        <v>1097</v>
      </c>
      <c r="C177" s="36" t="s">
        <v>1089</v>
      </c>
      <c r="D177" s="37" t="s">
        <v>2143</v>
      </c>
      <c r="E177" s="38" t="s">
        <v>2359</v>
      </c>
      <c r="F177" s="38">
        <v>12</v>
      </c>
      <c r="G177" s="38" t="s">
        <v>1638</v>
      </c>
      <c r="H177" s="38">
        <v>2</v>
      </c>
      <c r="I177" s="38">
        <v>0.25</v>
      </c>
      <c r="J177" s="62">
        <f t="shared" si="2"/>
        <v>6</v>
      </c>
      <c r="K177" s="39" t="s">
        <v>1369</v>
      </c>
      <c r="L177" s="39" t="s">
        <v>2051</v>
      </c>
      <c r="M177" s="39" t="s">
        <v>2106</v>
      </c>
      <c r="N177" s="40" t="s">
        <v>2112</v>
      </c>
      <c r="O177" s="5"/>
      <c r="P177" s="5"/>
    </row>
    <row r="178" spans="1:16" s="7" customFormat="1" ht="18.75" hidden="1" customHeight="1" x14ac:dyDescent="0.2">
      <c r="A178" s="5"/>
      <c r="B178" s="35" t="s">
        <v>1097</v>
      </c>
      <c r="C178" s="36" t="s">
        <v>1089</v>
      </c>
      <c r="D178" s="37" t="str">
        <f>UPPER("Revisar funcionamiento de calefactor (heater)")</f>
        <v>REVISAR FUNCIONAMIENTO DE CALEFACTOR (HEATER)</v>
      </c>
      <c r="E178" s="38" t="s">
        <v>2359</v>
      </c>
      <c r="F178" s="38">
        <v>12</v>
      </c>
      <c r="G178" s="38" t="s">
        <v>1638</v>
      </c>
      <c r="H178" s="38">
        <v>1</v>
      </c>
      <c r="I178" s="38">
        <v>0.25</v>
      </c>
      <c r="J178" s="62">
        <f t="shared" si="2"/>
        <v>3</v>
      </c>
      <c r="K178" s="39" t="s">
        <v>1369</v>
      </c>
      <c r="L178" s="39" t="s">
        <v>97</v>
      </c>
      <c r="M178" s="39" t="s">
        <v>2106</v>
      </c>
      <c r="N178" s="40"/>
      <c r="O178" s="5"/>
      <c r="P178" s="5"/>
    </row>
    <row r="179" spans="1:16" s="7" customFormat="1" ht="18.75" hidden="1" customHeight="1" x14ac:dyDescent="0.2">
      <c r="A179" s="5"/>
      <c r="B179" s="35" t="s">
        <v>1097</v>
      </c>
      <c r="C179" s="36" t="s">
        <v>1089</v>
      </c>
      <c r="D179" s="37" t="s">
        <v>2144</v>
      </c>
      <c r="E179" s="38" t="s">
        <v>2359</v>
      </c>
      <c r="F179" s="38">
        <v>2</v>
      </c>
      <c r="G179" s="38" t="s">
        <v>1638</v>
      </c>
      <c r="H179" s="38">
        <v>1</v>
      </c>
      <c r="I179" s="38">
        <v>0.15</v>
      </c>
      <c r="J179" s="62">
        <f t="shared" si="2"/>
        <v>0.3</v>
      </c>
      <c r="K179" s="39" t="s">
        <v>1369</v>
      </c>
      <c r="L179" s="39" t="s">
        <v>97</v>
      </c>
      <c r="M179" s="39" t="s">
        <v>2106</v>
      </c>
      <c r="N179" s="40" t="s">
        <v>2112</v>
      </c>
      <c r="O179" s="5"/>
      <c r="P179" s="5"/>
    </row>
    <row r="180" spans="1:16" s="7" customFormat="1" ht="18.75" hidden="1" customHeight="1" x14ac:dyDescent="0.2">
      <c r="A180" s="5"/>
      <c r="B180" s="35" t="s">
        <v>1097</v>
      </c>
      <c r="C180" s="36" t="s">
        <v>1089</v>
      </c>
      <c r="D180" s="37" t="s">
        <v>2145</v>
      </c>
      <c r="E180" s="38" t="s">
        <v>2359</v>
      </c>
      <c r="F180" s="38">
        <v>1</v>
      </c>
      <c r="G180" s="38" t="s">
        <v>1638</v>
      </c>
      <c r="H180" s="38">
        <v>1</v>
      </c>
      <c r="I180" s="38">
        <v>0.25</v>
      </c>
      <c r="J180" s="62">
        <f t="shared" si="2"/>
        <v>0.25</v>
      </c>
      <c r="K180" s="39" t="s">
        <v>1369</v>
      </c>
      <c r="L180" s="39" t="s">
        <v>2053</v>
      </c>
      <c r="M180" s="39" t="s">
        <v>2106</v>
      </c>
      <c r="N180" s="40" t="s">
        <v>2112</v>
      </c>
      <c r="O180" s="5"/>
      <c r="P180" s="5"/>
    </row>
    <row r="181" spans="1:16" s="7" customFormat="1" ht="18.75" hidden="1" customHeight="1" x14ac:dyDescent="0.2">
      <c r="A181" s="5"/>
      <c r="B181" s="35" t="s">
        <v>1097</v>
      </c>
      <c r="C181" s="36" t="s">
        <v>1089</v>
      </c>
      <c r="D181" s="37" t="s">
        <v>2146</v>
      </c>
      <c r="E181" s="38" t="s">
        <v>2359</v>
      </c>
      <c r="F181" s="38">
        <v>2</v>
      </c>
      <c r="G181" s="38" t="s">
        <v>1638</v>
      </c>
      <c r="H181" s="38">
        <v>1</v>
      </c>
      <c r="I181" s="38">
        <v>0.15</v>
      </c>
      <c r="J181" s="62">
        <f t="shared" si="2"/>
        <v>0.3</v>
      </c>
      <c r="K181" s="39" t="s">
        <v>1369</v>
      </c>
      <c r="L181" s="39" t="s">
        <v>2054</v>
      </c>
      <c r="M181" s="39" t="s">
        <v>2106</v>
      </c>
      <c r="N181" s="40" t="s">
        <v>2112</v>
      </c>
      <c r="O181" s="5"/>
      <c r="P181" s="5"/>
    </row>
    <row r="182" spans="1:16" s="7" customFormat="1" ht="18.75" hidden="1" customHeight="1" x14ac:dyDescent="0.2">
      <c r="A182" s="5"/>
      <c r="B182" s="35" t="s">
        <v>1097</v>
      </c>
      <c r="C182" s="36" t="s">
        <v>1089</v>
      </c>
      <c r="D182" s="37" t="s">
        <v>2147</v>
      </c>
      <c r="E182" s="38" t="s">
        <v>2359</v>
      </c>
      <c r="F182" s="38">
        <v>1</v>
      </c>
      <c r="G182" s="38" t="s">
        <v>1638</v>
      </c>
      <c r="H182" s="38">
        <v>2</v>
      </c>
      <c r="I182" s="38">
        <v>0.5</v>
      </c>
      <c r="J182" s="62">
        <f t="shared" si="2"/>
        <v>1</v>
      </c>
      <c r="K182" s="39" t="s">
        <v>1369</v>
      </c>
      <c r="L182" s="39" t="s">
        <v>2055</v>
      </c>
      <c r="M182" s="39" t="s">
        <v>2106</v>
      </c>
      <c r="N182" s="40" t="s">
        <v>2112</v>
      </c>
      <c r="O182" s="5"/>
      <c r="P182" s="5"/>
    </row>
    <row r="183" spans="1:16" s="7" customFormat="1" ht="18.75" hidden="1" customHeight="1" x14ac:dyDescent="0.2">
      <c r="A183" s="5"/>
      <c r="B183" s="35" t="s">
        <v>1097</v>
      </c>
      <c r="C183" s="36" t="s">
        <v>1089</v>
      </c>
      <c r="D183" s="37" t="s">
        <v>2148</v>
      </c>
      <c r="E183" s="38" t="s">
        <v>2359</v>
      </c>
      <c r="F183" s="38">
        <v>1</v>
      </c>
      <c r="G183" s="38" t="s">
        <v>1638</v>
      </c>
      <c r="H183" s="38">
        <v>2</v>
      </c>
      <c r="I183" s="38">
        <v>0.25</v>
      </c>
      <c r="J183" s="62">
        <f t="shared" si="2"/>
        <v>0.5</v>
      </c>
      <c r="K183" s="39" t="s">
        <v>1369</v>
      </c>
      <c r="L183" s="39" t="s">
        <v>2056</v>
      </c>
      <c r="M183" s="39" t="s">
        <v>2106</v>
      </c>
      <c r="N183" s="40" t="s">
        <v>2112</v>
      </c>
      <c r="O183" s="5"/>
      <c r="P183" s="5"/>
    </row>
    <row r="184" spans="1:16" s="7" customFormat="1" ht="18.75" hidden="1" customHeight="1" x14ac:dyDescent="0.2">
      <c r="A184" s="5"/>
      <c r="B184" s="35" t="s">
        <v>1097</v>
      </c>
      <c r="C184" s="36" t="s">
        <v>1089</v>
      </c>
      <c r="D184" s="37" t="s">
        <v>2149</v>
      </c>
      <c r="E184" s="38" t="s">
        <v>2359</v>
      </c>
      <c r="F184" s="38">
        <v>1</v>
      </c>
      <c r="G184" s="38" t="s">
        <v>1638</v>
      </c>
      <c r="H184" s="38">
        <v>1</v>
      </c>
      <c r="I184" s="38">
        <v>0.25</v>
      </c>
      <c r="J184" s="62">
        <f t="shared" si="2"/>
        <v>0.25</v>
      </c>
      <c r="K184" s="39" t="s">
        <v>1369</v>
      </c>
      <c r="L184" s="39" t="s">
        <v>2057</v>
      </c>
      <c r="M184" s="39" t="s">
        <v>2106</v>
      </c>
      <c r="N184" s="40" t="s">
        <v>2112</v>
      </c>
      <c r="O184" s="5"/>
      <c r="P184" s="5"/>
    </row>
    <row r="185" spans="1:16" s="7" customFormat="1" ht="18.75" hidden="1" customHeight="1" x14ac:dyDescent="0.2">
      <c r="A185" s="5"/>
      <c r="B185" s="35" t="s">
        <v>1097</v>
      </c>
      <c r="C185" s="36" t="s">
        <v>1089</v>
      </c>
      <c r="D185" s="37" t="s">
        <v>2150</v>
      </c>
      <c r="E185" s="38" t="s">
        <v>2359</v>
      </c>
      <c r="F185" s="38">
        <v>0.5</v>
      </c>
      <c r="G185" s="38" t="s">
        <v>1638</v>
      </c>
      <c r="H185" s="38">
        <v>2</v>
      </c>
      <c r="I185" s="38">
        <v>1</v>
      </c>
      <c r="J185" s="62">
        <f t="shared" si="2"/>
        <v>1</v>
      </c>
      <c r="K185" s="39" t="s">
        <v>1369</v>
      </c>
      <c r="L185" s="39" t="s">
        <v>2058</v>
      </c>
      <c r="M185" s="39" t="s">
        <v>2106</v>
      </c>
      <c r="N185" s="40" t="s">
        <v>2112</v>
      </c>
      <c r="O185" s="5"/>
      <c r="P185" s="5"/>
    </row>
    <row r="186" spans="1:16" s="7" customFormat="1" ht="18.75" hidden="1" customHeight="1" thickBot="1" x14ac:dyDescent="0.25">
      <c r="A186" s="5"/>
      <c r="B186" s="41" t="s">
        <v>1097</v>
      </c>
      <c r="C186" s="42" t="s">
        <v>1089</v>
      </c>
      <c r="D186" s="43" t="s">
        <v>2151</v>
      </c>
      <c r="E186" s="44" t="s">
        <v>2359</v>
      </c>
      <c r="F186" s="44">
        <v>0.5</v>
      </c>
      <c r="G186" s="44" t="s">
        <v>1638</v>
      </c>
      <c r="H186" s="44">
        <v>2</v>
      </c>
      <c r="I186" s="44">
        <v>1</v>
      </c>
      <c r="J186" s="63">
        <f t="shared" si="2"/>
        <v>1</v>
      </c>
      <c r="K186" s="45" t="s">
        <v>1369</v>
      </c>
      <c r="L186" s="45" t="s">
        <v>2059</v>
      </c>
      <c r="M186" s="45" t="s">
        <v>2106</v>
      </c>
      <c r="N186" s="46" t="s">
        <v>2112</v>
      </c>
      <c r="O186" s="5"/>
      <c r="P186" s="5"/>
    </row>
    <row r="187" spans="1:16" s="7" customFormat="1" ht="18.75" hidden="1" customHeight="1" x14ac:dyDescent="0.2">
      <c r="A187" s="5"/>
      <c r="B187" s="35" t="s">
        <v>1099</v>
      </c>
      <c r="C187" s="36" t="s">
        <v>1089</v>
      </c>
      <c r="D187" s="37" t="s">
        <v>2143</v>
      </c>
      <c r="E187" s="38" t="s">
        <v>2359</v>
      </c>
      <c r="F187" s="38">
        <v>12</v>
      </c>
      <c r="G187" s="38" t="s">
        <v>1638</v>
      </c>
      <c r="H187" s="38">
        <v>2</v>
      </c>
      <c r="I187" s="38">
        <v>0.25</v>
      </c>
      <c r="J187" s="62">
        <f t="shared" ref="J187:J246" si="3">F187*H187*I187</f>
        <v>6</v>
      </c>
      <c r="K187" s="39" t="s">
        <v>1369</v>
      </c>
      <c r="L187" s="39" t="s">
        <v>2051</v>
      </c>
      <c r="M187" s="39" t="s">
        <v>2106</v>
      </c>
      <c r="N187" s="40" t="s">
        <v>2112</v>
      </c>
      <c r="O187" s="5"/>
      <c r="P187" s="5"/>
    </row>
    <row r="188" spans="1:16" s="7" customFormat="1" ht="18.75" hidden="1" customHeight="1" x14ac:dyDescent="0.2">
      <c r="A188" s="5"/>
      <c r="B188" s="35" t="s">
        <v>1099</v>
      </c>
      <c r="C188" s="36" t="s">
        <v>1089</v>
      </c>
      <c r="D188" s="37" t="str">
        <f>UPPER("Revisar funcionamiento de calefactor (heater)")</f>
        <v>REVISAR FUNCIONAMIENTO DE CALEFACTOR (HEATER)</v>
      </c>
      <c r="E188" s="38" t="s">
        <v>2359</v>
      </c>
      <c r="F188" s="38">
        <v>12</v>
      </c>
      <c r="G188" s="38" t="s">
        <v>1638</v>
      </c>
      <c r="H188" s="38">
        <v>1</v>
      </c>
      <c r="I188" s="38">
        <v>0.25</v>
      </c>
      <c r="J188" s="62">
        <f t="shared" si="3"/>
        <v>3</v>
      </c>
      <c r="K188" s="39" t="s">
        <v>1369</v>
      </c>
      <c r="L188" s="39" t="s">
        <v>97</v>
      </c>
      <c r="M188" s="39" t="s">
        <v>2106</v>
      </c>
      <c r="N188" s="40"/>
      <c r="O188" s="5"/>
      <c r="P188" s="5"/>
    </row>
    <row r="189" spans="1:16" s="7" customFormat="1" ht="18.75" hidden="1" customHeight="1" x14ac:dyDescent="0.2">
      <c r="A189" s="5"/>
      <c r="B189" s="35" t="s">
        <v>1099</v>
      </c>
      <c r="C189" s="36" t="s">
        <v>1089</v>
      </c>
      <c r="D189" s="37" t="s">
        <v>2144</v>
      </c>
      <c r="E189" s="38" t="s">
        <v>2359</v>
      </c>
      <c r="F189" s="38">
        <v>2</v>
      </c>
      <c r="G189" s="38" t="s">
        <v>1638</v>
      </c>
      <c r="H189" s="38">
        <v>1</v>
      </c>
      <c r="I189" s="38">
        <v>0.15</v>
      </c>
      <c r="J189" s="62">
        <f t="shared" si="3"/>
        <v>0.3</v>
      </c>
      <c r="K189" s="39" t="s">
        <v>1369</v>
      </c>
      <c r="L189" s="39" t="s">
        <v>97</v>
      </c>
      <c r="M189" s="39" t="s">
        <v>2106</v>
      </c>
      <c r="N189" s="40" t="s">
        <v>2112</v>
      </c>
      <c r="O189" s="5"/>
      <c r="P189" s="5"/>
    </row>
    <row r="190" spans="1:16" s="7" customFormat="1" ht="18.75" hidden="1" customHeight="1" x14ac:dyDescent="0.2">
      <c r="A190" s="5"/>
      <c r="B190" s="35" t="s">
        <v>1099</v>
      </c>
      <c r="C190" s="36" t="s">
        <v>1089</v>
      </c>
      <c r="D190" s="37" t="s">
        <v>2145</v>
      </c>
      <c r="E190" s="38" t="s">
        <v>2359</v>
      </c>
      <c r="F190" s="38">
        <v>1</v>
      </c>
      <c r="G190" s="38" t="s">
        <v>1638</v>
      </c>
      <c r="H190" s="38">
        <v>1</v>
      </c>
      <c r="I190" s="38">
        <v>0.25</v>
      </c>
      <c r="J190" s="62">
        <f t="shared" si="3"/>
        <v>0.25</v>
      </c>
      <c r="K190" s="39" t="s">
        <v>1369</v>
      </c>
      <c r="L190" s="39" t="s">
        <v>2053</v>
      </c>
      <c r="M190" s="39" t="s">
        <v>2106</v>
      </c>
      <c r="N190" s="40" t="s">
        <v>2112</v>
      </c>
      <c r="O190" s="5"/>
      <c r="P190" s="5"/>
    </row>
    <row r="191" spans="1:16" s="7" customFormat="1" ht="18.75" hidden="1" customHeight="1" x14ac:dyDescent="0.2">
      <c r="A191" s="5"/>
      <c r="B191" s="35" t="s">
        <v>1099</v>
      </c>
      <c r="C191" s="36" t="s">
        <v>1089</v>
      </c>
      <c r="D191" s="37" t="s">
        <v>2146</v>
      </c>
      <c r="E191" s="38" t="s">
        <v>2359</v>
      </c>
      <c r="F191" s="38">
        <v>2</v>
      </c>
      <c r="G191" s="38" t="s">
        <v>1638</v>
      </c>
      <c r="H191" s="38">
        <v>1</v>
      </c>
      <c r="I191" s="38">
        <v>0.15</v>
      </c>
      <c r="J191" s="62">
        <f t="shared" si="3"/>
        <v>0.3</v>
      </c>
      <c r="K191" s="39" t="s">
        <v>1369</v>
      </c>
      <c r="L191" s="39" t="s">
        <v>2054</v>
      </c>
      <c r="M191" s="39" t="s">
        <v>2106</v>
      </c>
      <c r="N191" s="40" t="s">
        <v>2112</v>
      </c>
      <c r="O191" s="5"/>
      <c r="P191" s="5"/>
    </row>
    <row r="192" spans="1:16" s="7" customFormat="1" ht="18.75" hidden="1" customHeight="1" x14ac:dyDescent="0.2">
      <c r="A192" s="5"/>
      <c r="B192" s="35" t="s">
        <v>1099</v>
      </c>
      <c r="C192" s="36" t="s">
        <v>1089</v>
      </c>
      <c r="D192" s="37" t="s">
        <v>2147</v>
      </c>
      <c r="E192" s="38" t="s">
        <v>2359</v>
      </c>
      <c r="F192" s="38">
        <v>1</v>
      </c>
      <c r="G192" s="38" t="s">
        <v>1638</v>
      </c>
      <c r="H192" s="38">
        <v>2</v>
      </c>
      <c r="I192" s="38">
        <v>0.5</v>
      </c>
      <c r="J192" s="62">
        <f t="shared" si="3"/>
        <v>1</v>
      </c>
      <c r="K192" s="39" t="s">
        <v>1369</v>
      </c>
      <c r="L192" s="39" t="s">
        <v>2055</v>
      </c>
      <c r="M192" s="39" t="s">
        <v>2106</v>
      </c>
      <c r="N192" s="40" t="s">
        <v>2112</v>
      </c>
      <c r="O192" s="5"/>
      <c r="P192" s="5"/>
    </row>
    <row r="193" spans="1:16" s="7" customFormat="1" ht="18.75" hidden="1" customHeight="1" x14ac:dyDescent="0.2">
      <c r="A193" s="5"/>
      <c r="B193" s="35" t="s">
        <v>1099</v>
      </c>
      <c r="C193" s="36" t="s">
        <v>1089</v>
      </c>
      <c r="D193" s="37" t="s">
        <v>2148</v>
      </c>
      <c r="E193" s="38" t="s">
        <v>2359</v>
      </c>
      <c r="F193" s="38">
        <v>1</v>
      </c>
      <c r="G193" s="38" t="s">
        <v>1638</v>
      </c>
      <c r="H193" s="38">
        <v>2</v>
      </c>
      <c r="I193" s="38">
        <v>0.25</v>
      </c>
      <c r="J193" s="62">
        <f t="shared" si="3"/>
        <v>0.5</v>
      </c>
      <c r="K193" s="39" t="s">
        <v>1369</v>
      </c>
      <c r="L193" s="39" t="s">
        <v>2056</v>
      </c>
      <c r="M193" s="39" t="s">
        <v>2106</v>
      </c>
      <c r="N193" s="40" t="s">
        <v>2112</v>
      </c>
      <c r="O193" s="5"/>
      <c r="P193" s="5"/>
    </row>
    <row r="194" spans="1:16" s="7" customFormat="1" ht="18.75" hidden="1" customHeight="1" x14ac:dyDescent="0.2">
      <c r="A194" s="5"/>
      <c r="B194" s="35" t="s">
        <v>1099</v>
      </c>
      <c r="C194" s="36" t="s">
        <v>1089</v>
      </c>
      <c r="D194" s="37" t="s">
        <v>2149</v>
      </c>
      <c r="E194" s="38" t="s">
        <v>2359</v>
      </c>
      <c r="F194" s="38">
        <v>1</v>
      </c>
      <c r="G194" s="38" t="s">
        <v>1638</v>
      </c>
      <c r="H194" s="38">
        <v>1</v>
      </c>
      <c r="I194" s="38">
        <v>0.25</v>
      </c>
      <c r="J194" s="62">
        <f t="shared" si="3"/>
        <v>0.25</v>
      </c>
      <c r="K194" s="39" t="s">
        <v>1369</v>
      </c>
      <c r="L194" s="39" t="s">
        <v>2057</v>
      </c>
      <c r="M194" s="39" t="s">
        <v>2106</v>
      </c>
      <c r="N194" s="40" t="s">
        <v>2112</v>
      </c>
      <c r="O194" s="5"/>
      <c r="P194" s="5"/>
    </row>
    <row r="195" spans="1:16" s="7" customFormat="1" ht="18.75" hidden="1" customHeight="1" x14ac:dyDescent="0.2">
      <c r="A195" s="5"/>
      <c r="B195" s="35" t="s">
        <v>1099</v>
      </c>
      <c r="C195" s="36" t="s">
        <v>1089</v>
      </c>
      <c r="D195" s="37" t="s">
        <v>2150</v>
      </c>
      <c r="E195" s="38" t="s">
        <v>2359</v>
      </c>
      <c r="F195" s="38">
        <v>0.5</v>
      </c>
      <c r="G195" s="38" t="s">
        <v>1638</v>
      </c>
      <c r="H195" s="38">
        <v>2</v>
      </c>
      <c r="I195" s="38">
        <v>1</v>
      </c>
      <c r="J195" s="62">
        <f t="shared" si="3"/>
        <v>1</v>
      </c>
      <c r="K195" s="39" t="s">
        <v>1369</v>
      </c>
      <c r="L195" s="39" t="s">
        <v>2058</v>
      </c>
      <c r="M195" s="39" t="s">
        <v>2106</v>
      </c>
      <c r="N195" s="40" t="s">
        <v>2112</v>
      </c>
      <c r="O195" s="5"/>
      <c r="P195" s="5"/>
    </row>
    <row r="196" spans="1:16" s="7" customFormat="1" ht="18.75" hidden="1" customHeight="1" thickBot="1" x14ac:dyDescent="0.25">
      <c r="A196" s="5"/>
      <c r="B196" s="41" t="s">
        <v>1099</v>
      </c>
      <c r="C196" s="42" t="s">
        <v>1089</v>
      </c>
      <c r="D196" s="43" t="s">
        <v>2151</v>
      </c>
      <c r="E196" s="44" t="s">
        <v>2359</v>
      </c>
      <c r="F196" s="44">
        <v>0.5</v>
      </c>
      <c r="G196" s="44" t="s">
        <v>1638</v>
      </c>
      <c r="H196" s="44">
        <v>2</v>
      </c>
      <c r="I196" s="44">
        <v>1</v>
      </c>
      <c r="J196" s="63">
        <f t="shared" si="3"/>
        <v>1</v>
      </c>
      <c r="K196" s="45" t="s">
        <v>1369</v>
      </c>
      <c r="L196" s="45" t="s">
        <v>2059</v>
      </c>
      <c r="M196" s="45" t="s">
        <v>2106</v>
      </c>
      <c r="N196" s="46" t="s">
        <v>2112</v>
      </c>
      <c r="O196" s="5"/>
      <c r="P196" s="5"/>
    </row>
    <row r="197" spans="1:16" s="7" customFormat="1" ht="18.75" hidden="1" customHeight="1" x14ac:dyDescent="0.2">
      <c r="A197" s="5"/>
      <c r="B197" s="29" t="s">
        <v>1101</v>
      </c>
      <c r="C197" s="30" t="s">
        <v>1100</v>
      </c>
      <c r="D197" s="31" t="s">
        <v>2152</v>
      </c>
      <c r="E197" s="32"/>
      <c r="F197" s="32">
        <v>1</v>
      </c>
      <c r="G197" s="32" t="s">
        <v>1638</v>
      </c>
      <c r="H197" s="32">
        <v>1</v>
      </c>
      <c r="I197" s="32">
        <v>0.15</v>
      </c>
      <c r="J197" s="61">
        <f t="shared" si="3"/>
        <v>0.15</v>
      </c>
      <c r="K197" s="33" t="s">
        <v>1372</v>
      </c>
      <c r="L197" s="33" t="s">
        <v>92</v>
      </c>
      <c r="M197" s="33" t="s">
        <v>2106</v>
      </c>
      <c r="N197" s="34"/>
      <c r="O197" s="5"/>
      <c r="P197" s="5"/>
    </row>
    <row r="198" spans="1:16" s="7" customFormat="1" ht="18.75" hidden="1" customHeight="1" x14ac:dyDescent="0.2">
      <c r="A198" s="5"/>
      <c r="B198" s="35" t="s">
        <v>1101</v>
      </c>
      <c r="C198" s="36" t="s">
        <v>1100</v>
      </c>
      <c r="D198" s="37" t="s">
        <v>2153</v>
      </c>
      <c r="E198" s="38"/>
      <c r="F198" s="38">
        <v>1</v>
      </c>
      <c r="G198" s="38" t="s">
        <v>1638</v>
      </c>
      <c r="H198" s="38">
        <v>2</v>
      </c>
      <c r="I198" s="38">
        <v>0.25</v>
      </c>
      <c r="J198" s="62">
        <f t="shared" si="3"/>
        <v>0.5</v>
      </c>
      <c r="K198" s="39" t="s">
        <v>1372</v>
      </c>
      <c r="L198" s="39" t="s">
        <v>92</v>
      </c>
      <c r="M198" s="39" t="s">
        <v>2106</v>
      </c>
      <c r="N198" s="40"/>
      <c r="O198" s="5"/>
      <c r="P198" s="5"/>
    </row>
    <row r="199" spans="1:16" s="7" customFormat="1" ht="18.75" hidden="1" customHeight="1" x14ac:dyDescent="0.2">
      <c r="A199" s="5"/>
      <c r="B199" s="35" t="s">
        <v>1101</v>
      </c>
      <c r="C199" s="36" t="s">
        <v>1100</v>
      </c>
      <c r="D199" s="37" t="s">
        <v>2154</v>
      </c>
      <c r="E199" s="38"/>
      <c r="F199" s="38">
        <v>2</v>
      </c>
      <c r="G199" s="38" t="s">
        <v>1638</v>
      </c>
      <c r="H199" s="38">
        <v>1</v>
      </c>
      <c r="I199" s="38">
        <v>0.15</v>
      </c>
      <c r="J199" s="62">
        <f t="shared" si="3"/>
        <v>0.3</v>
      </c>
      <c r="K199" s="39" t="s">
        <v>1372</v>
      </c>
      <c r="L199" s="39" t="s">
        <v>92</v>
      </c>
      <c r="M199" s="39" t="s">
        <v>2106</v>
      </c>
      <c r="N199" s="40"/>
      <c r="O199" s="5"/>
      <c r="P199" s="5"/>
    </row>
    <row r="200" spans="1:16" s="7" customFormat="1" ht="18.75" hidden="1" customHeight="1" x14ac:dyDescent="0.2">
      <c r="A200" s="5"/>
      <c r="B200" s="35" t="s">
        <v>1101</v>
      </c>
      <c r="C200" s="36" t="s">
        <v>1100</v>
      </c>
      <c r="D200" s="37" t="s">
        <v>2155</v>
      </c>
      <c r="E200" s="38"/>
      <c r="F200" s="38">
        <v>1</v>
      </c>
      <c r="G200" s="38" t="s">
        <v>1638</v>
      </c>
      <c r="H200" s="38">
        <v>1</v>
      </c>
      <c r="I200" s="38">
        <v>0.5</v>
      </c>
      <c r="J200" s="62">
        <f t="shared" si="3"/>
        <v>0.5</v>
      </c>
      <c r="K200" s="39" t="s">
        <v>1372</v>
      </c>
      <c r="L200" s="39" t="s">
        <v>92</v>
      </c>
      <c r="M200" s="39" t="s">
        <v>2106</v>
      </c>
      <c r="N200" s="40"/>
      <c r="O200" s="5"/>
      <c r="P200" s="5"/>
    </row>
    <row r="201" spans="1:16" s="7" customFormat="1" ht="18.75" hidden="1" customHeight="1" x14ac:dyDescent="0.2">
      <c r="A201" s="5"/>
      <c r="B201" s="35" t="s">
        <v>1101</v>
      </c>
      <c r="C201" s="36" t="s">
        <v>1100</v>
      </c>
      <c r="D201" s="37" t="s">
        <v>2156</v>
      </c>
      <c r="E201" s="38"/>
      <c r="F201" s="38">
        <v>1</v>
      </c>
      <c r="G201" s="38" t="s">
        <v>1638</v>
      </c>
      <c r="H201" s="38">
        <v>1</v>
      </c>
      <c r="I201" s="38">
        <v>0.25</v>
      </c>
      <c r="J201" s="62">
        <f t="shared" si="3"/>
        <v>0.25</v>
      </c>
      <c r="K201" s="39" t="s">
        <v>1372</v>
      </c>
      <c r="L201" s="39" t="s">
        <v>92</v>
      </c>
      <c r="M201" s="39" t="s">
        <v>2106</v>
      </c>
      <c r="N201" s="40"/>
      <c r="O201" s="5"/>
      <c r="P201" s="5"/>
    </row>
    <row r="202" spans="1:16" s="7" customFormat="1" ht="18.75" hidden="1" customHeight="1" thickBot="1" x14ac:dyDescent="0.25">
      <c r="A202" s="5"/>
      <c r="B202" s="41" t="s">
        <v>1101</v>
      </c>
      <c r="C202" s="42" t="s">
        <v>1100</v>
      </c>
      <c r="D202" s="43" t="s">
        <v>2157</v>
      </c>
      <c r="E202" s="44"/>
      <c r="F202" s="44">
        <v>1</v>
      </c>
      <c r="G202" s="44" t="s">
        <v>1638</v>
      </c>
      <c r="H202" s="44">
        <v>1</v>
      </c>
      <c r="I202" s="44">
        <v>0.25</v>
      </c>
      <c r="J202" s="63">
        <f t="shared" si="3"/>
        <v>0.25</v>
      </c>
      <c r="K202" s="45" t="s">
        <v>1372</v>
      </c>
      <c r="L202" s="45" t="s">
        <v>92</v>
      </c>
      <c r="M202" s="45" t="s">
        <v>2106</v>
      </c>
      <c r="N202" s="46"/>
      <c r="O202" s="5"/>
      <c r="P202" s="5"/>
    </row>
    <row r="203" spans="1:16" s="7" customFormat="1" ht="18.75" hidden="1" customHeight="1" x14ac:dyDescent="0.2">
      <c r="A203" s="5"/>
      <c r="B203" s="29" t="s">
        <v>764</v>
      </c>
      <c r="C203" s="30" t="s">
        <v>770</v>
      </c>
      <c r="D203" s="31" t="s">
        <v>2152</v>
      </c>
      <c r="E203" s="32"/>
      <c r="F203" s="32">
        <v>1</v>
      </c>
      <c r="G203" s="32" t="s">
        <v>1638</v>
      </c>
      <c r="H203" s="32">
        <v>1</v>
      </c>
      <c r="I203" s="32">
        <v>0.15</v>
      </c>
      <c r="J203" s="61">
        <f t="shared" si="3"/>
        <v>0.15</v>
      </c>
      <c r="K203" s="33" t="s">
        <v>1372</v>
      </c>
      <c r="L203" s="33" t="s">
        <v>92</v>
      </c>
      <c r="M203" s="33" t="s">
        <v>2106</v>
      </c>
      <c r="N203" s="34"/>
      <c r="O203" s="5"/>
      <c r="P203" s="5"/>
    </row>
    <row r="204" spans="1:16" s="7" customFormat="1" ht="18.75" hidden="1" customHeight="1" x14ac:dyDescent="0.2">
      <c r="A204" s="5"/>
      <c r="B204" s="35" t="s">
        <v>764</v>
      </c>
      <c r="C204" s="36" t="s">
        <v>770</v>
      </c>
      <c r="D204" s="37" t="s">
        <v>2153</v>
      </c>
      <c r="E204" s="38"/>
      <c r="F204" s="38">
        <v>1</v>
      </c>
      <c r="G204" s="38" t="s">
        <v>1638</v>
      </c>
      <c r="H204" s="38">
        <v>2</v>
      </c>
      <c r="I204" s="38">
        <v>0.25</v>
      </c>
      <c r="J204" s="62">
        <f t="shared" si="3"/>
        <v>0.5</v>
      </c>
      <c r="K204" s="39" t="s">
        <v>1372</v>
      </c>
      <c r="L204" s="39" t="s">
        <v>92</v>
      </c>
      <c r="M204" s="39" t="s">
        <v>2106</v>
      </c>
      <c r="N204" s="40"/>
      <c r="O204" s="5"/>
      <c r="P204" s="5"/>
    </row>
    <row r="205" spans="1:16" s="7" customFormat="1" ht="18.75" hidden="1" customHeight="1" x14ac:dyDescent="0.2">
      <c r="A205" s="5"/>
      <c r="B205" s="35" t="s">
        <v>764</v>
      </c>
      <c r="C205" s="36" t="s">
        <v>770</v>
      </c>
      <c r="D205" s="37" t="s">
        <v>2154</v>
      </c>
      <c r="E205" s="38"/>
      <c r="F205" s="38">
        <v>2</v>
      </c>
      <c r="G205" s="38" t="s">
        <v>1638</v>
      </c>
      <c r="H205" s="38">
        <v>1</v>
      </c>
      <c r="I205" s="38">
        <v>0.15</v>
      </c>
      <c r="J205" s="62">
        <f t="shared" si="3"/>
        <v>0.3</v>
      </c>
      <c r="K205" s="39" t="s">
        <v>1372</v>
      </c>
      <c r="L205" s="39" t="s">
        <v>92</v>
      </c>
      <c r="M205" s="39" t="s">
        <v>2106</v>
      </c>
      <c r="N205" s="40"/>
      <c r="O205" s="5"/>
      <c r="P205" s="5"/>
    </row>
    <row r="206" spans="1:16" s="7" customFormat="1" ht="18.75" hidden="1" customHeight="1" x14ac:dyDescent="0.2">
      <c r="A206" s="5"/>
      <c r="B206" s="35" t="s">
        <v>764</v>
      </c>
      <c r="C206" s="36" t="s">
        <v>770</v>
      </c>
      <c r="D206" s="37" t="s">
        <v>2155</v>
      </c>
      <c r="E206" s="38"/>
      <c r="F206" s="38">
        <v>1</v>
      </c>
      <c r="G206" s="38" t="s">
        <v>1638</v>
      </c>
      <c r="H206" s="38">
        <v>1</v>
      </c>
      <c r="I206" s="38">
        <v>0.5</v>
      </c>
      <c r="J206" s="62">
        <f t="shared" si="3"/>
        <v>0.5</v>
      </c>
      <c r="K206" s="39" t="s">
        <v>1372</v>
      </c>
      <c r="L206" s="39" t="s">
        <v>92</v>
      </c>
      <c r="M206" s="39" t="s">
        <v>2106</v>
      </c>
      <c r="N206" s="40"/>
      <c r="O206" s="5"/>
      <c r="P206" s="5"/>
    </row>
    <row r="207" spans="1:16" s="7" customFormat="1" ht="18.75" hidden="1" customHeight="1" x14ac:dyDescent="0.2">
      <c r="A207" s="5"/>
      <c r="B207" s="35" t="s">
        <v>764</v>
      </c>
      <c r="C207" s="36" t="s">
        <v>770</v>
      </c>
      <c r="D207" s="37" t="s">
        <v>2156</v>
      </c>
      <c r="E207" s="38"/>
      <c r="F207" s="38">
        <v>1</v>
      </c>
      <c r="G207" s="38" t="s">
        <v>1638</v>
      </c>
      <c r="H207" s="38">
        <v>1</v>
      </c>
      <c r="I207" s="38">
        <v>0.25</v>
      </c>
      <c r="J207" s="62">
        <f t="shared" si="3"/>
        <v>0.25</v>
      </c>
      <c r="K207" s="39" t="s">
        <v>1372</v>
      </c>
      <c r="L207" s="39" t="s">
        <v>92</v>
      </c>
      <c r="M207" s="39" t="s">
        <v>2106</v>
      </c>
      <c r="N207" s="40"/>
      <c r="O207" s="5"/>
      <c r="P207" s="5"/>
    </row>
    <row r="208" spans="1:16" s="7" customFormat="1" ht="18.75" hidden="1" customHeight="1" thickBot="1" x14ac:dyDescent="0.25">
      <c r="A208" s="5"/>
      <c r="B208" s="41" t="s">
        <v>764</v>
      </c>
      <c r="C208" s="42" t="s">
        <v>770</v>
      </c>
      <c r="D208" s="43" t="s">
        <v>2157</v>
      </c>
      <c r="E208" s="44"/>
      <c r="F208" s="44">
        <v>1</v>
      </c>
      <c r="G208" s="44" t="s">
        <v>1638</v>
      </c>
      <c r="H208" s="44">
        <v>1</v>
      </c>
      <c r="I208" s="44">
        <v>0.25</v>
      </c>
      <c r="J208" s="63">
        <f t="shared" si="3"/>
        <v>0.25</v>
      </c>
      <c r="K208" s="45" t="s">
        <v>1372</v>
      </c>
      <c r="L208" s="45" t="s">
        <v>92</v>
      </c>
      <c r="M208" s="45" t="s">
        <v>2106</v>
      </c>
      <c r="N208" s="46"/>
      <c r="O208" s="5"/>
      <c r="P208" s="5"/>
    </row>
    <row r="209" spans="1:16" s="7" customFormat="1" ht="18.75" hidden="1" customHeight="1" x14ac:dyDescent="0.2">
      <c r="A209" s="5"/>
      <c r="B209" s="35" t="s">
        <v>774</v>
      </c>
      <c r="C209" s="36" t="s">
        <v>775</v>
      </c>
      <c r="D209" s="37" t="s">
        <v>2143</v>
      </c>
      <c r="E209" s="38" t="s">
        <v>2359</v>
      </c>
      <c r="F209" s="38">
        <v>12</v>
      </c>
      <c r="G209" s="38" t="s">
        <v>1638</v>
      </c>
      <c r="H209" s="38">
        <v>2</v>
      </c>
      <c r="I209" s="38">
        <v>0.25</v>
      </c>
      <c r="J209" s="62">
        <f t="shared" si="3"/>
        <v>6</v>
      </c>
      <c r="K209" s="39" t="s">
        <v>1372</v>
      </c>
      <c r="L209" s="39" t="s">
        <v>1375</v>
      </c>
      <c r="M209" s="39" t="s">
        <v>2106</v>
      </c>
      <c r="N209" s="40"/>
      <c r="O209" s="5"/>
      <c r="P209" s="5"/>
    </row>
    <row r="210" spans="1:16" s="7" customFormat="1" ht="18.75" hidden="1" customHeight="1" x14ac:dyDescent="0.2">
      <c r="A210" s="5"/>
      <c r="B210" s="35" t="s">
        <v>774</v>
      </c>
      <c r="C210" s="36" t="s">
        <v>775</v>
      </c>
      <c r="D210" s="37" t="str">
        <f>UPPER("Revisar funcionamiento de calefactor (heater)")</f>
        <v>REVISAR FUNCIONAMIENTO DE CALEFACTOR (HEATER)</v>
      </c>
      <c r="E210" s="38" t="s">
        <v>2359</v>
      </c>
      <c r="F210" s="38">
        <v>12</v>
      </c>
      <c r="G210" s="38" t="s">
        <v>1638</v>
      </c>
      <c r="H210" s="38">
        <v>1</v>
      </c>
      <c r="I210" s="38">
        <v>0.25</v>
      </c>
      <c r="J210" s="62">
        <f t="shared" si="3"/>
        <v>3</v>
      </c>
      <c r="K210" s="39" t="s">
        <v>1372</v>
      </c>
      <c r="L210" s="39" t="s">
        <v>1375</v>
      </c>
      <c r="M210" s="39" t="s">
        <v>2106</v>
      </c>
      <c r="N210" s="40"/>
      <c r="O210" s="5"/>
      <c r="P210" s="5"/>
    </row>
    <row r="211" spans="1:16" s="7" customFormat="1" ht="18.75" hidden="1" customHeight="1" x14ac:dyDescent="0.25">
      <c r="A211" s="5"/>
      <c r="B211" s="35" t="s">
        <v>774</v>
      </c>
      <c r="C211" s="36" t="s">
        <v>775</v>
      </c>
      <c r="D211" s="37" t="s">
        <v>2144</v>
      </c>
      <c r="E211" s="38" t="s">
        <v>2359</v>
      </c>
      <c r="F211" s="38">
        <v>2</v>
      </c>
      <c r="G211" s="38" t="s">
        <v>1638</v>
      </c>
      <c r="H211" s="38">
        <v>1</v>
      </c>
      <c r="I211" s="38">
        <v>0.15</v>
      </c>
      <c r="J211" s="62">
        <f t="shared" si="3"/>
        <v>0.3</v>
      </c>
      <c r="K211" s="39" t="s">
        <v>1372</v>
      </c>
      <c r="L211" s="39" t="s">
        <v>1375</v>
      </c>
      <c r="M211" s="39" t="s">
        <v>2106</v>
      </c>
      <c r="N211" s="40"/>
      <c r="O211" s="6"/>
      <c r="P211" s="6"/>
    </row>
    <row r="212" spans="1:16" s="7" customFormat="1" ht="18.75" hidden="1" customHeight="1" x14ac:dyDescent="0.25">
      <c r="A212" s="5"/>
      <c r="B212" s="35" t="s">
        <v>774</v>
      </c>
      <c r="C212" s="36" t="s">
        <v>775</v>
      </c>
      <c r="D212" s="37" t="s">
        <v>2145</v>
      </c>
      <c r="E212" s="38" t="s">
        <v>2359</v>
      </c>
      <c r="F212" s="38">
        <v>1</v>
      </c>
      <c r="G212" s="38" t="s">
        <v>1638</v>
      </c>
      <c r="H212" s="38">
        <v>1</v>
      </c>
      <c r="I212" s="38">
        <v>0.25</v>
      </c>
      <c r="J212" s="62">
        <f t="shared" si="3"/>
        <v>0.25</v>
      </c>
      <c r="K212" s="39" t="s">
        <v>1372</v>
      </c>
      <c r="L212" s="39" t="s">
        <v>1375</v>
      </c>
      <c r="M212" s="39" t="s">
        <v>2106</v>
      </c>
      <c r="N212" s="40"/>
      <c r="O212" s="6"/>
      <c r="P212" s="6"/>
    </row>
    <row r="213" spans="1:16" s="7" customFormat="1" ht="18.75" hidden="1" customHeight="1" x14ac:dyDescent="0.25">
      <c r="A213" s="5"/>
      <c r="B213" s="35" t="s">
        <v>774</v>
      </c>
      <c r="C213" s="36" t="s">
        <v>775</v>
      </c>
      <c r="D213" s="37" t="s">
        <v>2146</v>
      </c>
      <c r="E213" s="38" t="s">
        <v>2359</v>
      </c>
      <c r="F213" s="38">
        <v>2</v>
      </c>
      <c r="G213" s="38" t="s">
        <v>1638</v>
      </c>
      <c r="H213" s="38">
        <v>1</v>
      </c>
      <c r="I213" s="38">
        <v>0.15</v>
      </c>
      <c r="J213" s="62">
        <f t="shared" si="3"/>
        <v>0.3</v>
      </c>
      <c r="K213" s="39" t="s">
        <v>1372</v>
      </c>
      <c r="L213" s="39" t="s">
        <v>1375</v>
      </c>
      <c r="M213" s="39" t="s">
        <v>2106</v>
      </c>
      <c r="N213" s="40"/>
      <c r="O213" s="6"/>
      <c r="P213" s="6"/>
    </row>
    <row r="214" spans="1:16" s="7" customFormat="1" ht="18.75" hidden="1" customHeight="1" x14ac:dyDescent="0.25">
      <c r="A214" s="5"/>
      <c r="B214" s="35" t="s">
        <v>774</v>
      </c>
      <c r="C214" s="36" t="s">
        <v>775</v>
      </c>
      <c r="D214" s="37" t="s">
        <v>2147</v>
      </c>
      <c r="E214" s="38" t="s">
        <v>2359</v>
      </c>
      <c r="F214" s="38">
        <v>1</v>
      </c>
      <c r="G214" s="38" t="s">
        <v>1638</v>
      </c>
      <c r="H214" s="38">
        <v>2</v>
      </c>
      <c r="I214" s="38">
        <v>0.5</v>
      </c>
      <c r="J214" s="62">
        <f t="shared" si="3"/>
        <v>1</v>
      </c>
      <c r="K214" s="39" t="s">
        <v>1372</v>
      </c>
      <c r="L214" s="39" t="s">
        <v>1375</v>
      </c>
      <c r="M214" s="39" t="s">
        <v>2106</v>
      </c>
      <c r="N214" s="40"/>
      <c r="O214" s="6"/>
      <c r="P214" s="6"/>
    </row>
    <row r="215" spans="1:16" s="7" customFormat="1" ht="18.75" hidden="1" customHeight="1" x14ac:dyDescent="0.25">
      <c r="A215" s="5"/>
      <c r="B215" s="35" t="s">
        <v>774</v>
      </c>
      <c r="C215" s="36" t="s">
        <v>775</v>
      </c>
      <c r="D215" s="37" t="s">
        <v>2148</v>
      </c>
      <c r="E215" s="38" t="s">
        <v>2359</v>
      </c>
      <c r="F215" s="38">
        <v>1</v>
      </c>
      <c r="G215" s="38" t="s">
        <v>1638</v>
      </c>
      <c r="H215" s="38">
        <v>2</v>
      </c>
      <c r="I215" s="38">
        <v>0.25</v>
      </c>
      <c r="J215" s="62">
        <f t="shared" si="3"/>
        <v>0.5</v>
      </c>
      <c r="K215" s="39" t="s">
        <v>1372</v>
      </c>
      <c r="L215" s="39" t="s">
        <v>1375</v>
      </c>
      <c r="M215" s="39" t="s">
        <v>2106</v>
      </c>
      <c r="N215" s="40"/>
      <c r="O215" s="6"/>
      <c r="P215" s="6"/>
    </row>
    <row r="216" spans="1:16" s="7" customFormat="1" ht="18.75" hidden="1" customHeight="1" x14ac:dyDescent="0.25">
      <c r="A216" s="5"/>
      <c r="B216" s="35" t="s">
        <v>774</v>
      </c>
      <c r="C216" s="36" t="s">
        <v>775</v>
      </c>
      <c r="D216" s="37" t="s">
        <v>2149</v>
      </c>
      <c r="E216" s="38" t="s">
        <v>2359</v>
      </c>
      <c r="F216" s="38">
        <v>1</v>
      </c>
      <c r="G216" s="38" t="s">
        <v>1638</v>
      </c>
      <c r="H216" s="38">
        <v>1</v>
      </c>
      <c r="I216" s="38">
        <v>0.25</v>
      </c>
      <c r="J216" s="62">
        <f t="shared" si="3"/>
        <v>0.25</v>
      </c>
      <c r="K216" s="39" t="s">
        <v>1372</v>
      </c>
      <c r="L216" s="39" t="s">
        <v>1375</v>
      </c>
      <c r="M216" s="39" t="s">
        <v>2106</v>
      </c>
      <c r="N216" s="40"/>
      <c r="O216" s="6"/>
      <c r="P216" s="6"/>
    </row>
    <row r="217" spans="1:16" s="7" customFormat="1" ht="18.75" hidden="1" customHeight="1" x14ac:dyDescent="0.25">
      <c r="A217" s="5"/>
      <c r="B217" s="35" t="s">
        <v>774</v>
      </c>
      <c r="C217" s="36" t="s">
        <v>775</v>
      </c>
      <c r="D217" s="37" t="s">
        <v>2150</v>
      </c>
      <c r="E217" s="38" t="s">
        <v>2359</v>
      </c>
      <c r="F217" s="38">
        <v>0.5</v>
      </c>
      <c r="G217" s="38" t="s">
        <v>1638</v>
      </c>
      <c r="H217" s="38">
        <v>2</v>
      </c>
      <c r="I217" s="38">
        <v>1</v>
      </c>
      <c r="J217" s="62">
        <f t="shared" si="3"/>
        <v>1</v>
      </c>
      <c r="K217" s="39" t="s">
        <v>1372</v>
      </c>
      <c r="L217" s="39" t="s">
        <v>1375</v>
      </c>
      <c r="M217" s="39" t="s">
        <v>2106</v>
      </c>
      <c r="N217" s="40"/>
      <c r="O217" s="6"/>
      <c r="P217" s="6"/>
    </row>
    <row r="218" spans="1:16" s="7" customFormat="1" ht="18.75" hidden="1" customHeight="1" thickBot="1" x14ac:dyDescent="0.3">
      <c r="A218" s="5"/>
      <c r="B218" s="41" t="s">
        <v>774</v>
      </c>
      <c r="C218" s="42" t="s">
        <v>775</v>
      </c>
      <c r="D218" s="43" t="s">
        <v>2151</v>
      </c>
      <c r="E218" s="44" t="s">
        <v>2359</v>
      </c>
      <c r="F218" s="44">
        <v>0.5</v>
      </c>
      <c r="G218" s="44" t="s">
        <v>1638</v>
      </c>
      <c r="H218" s="44">
        <v>2</v>
      </c>
      <c r="I218" s="44">
        <v>1</v>
      </c>
      <c r="J218" s="63">
        <f t="shared" si="3"/>
        <v>1</v>
      </c>
      <c r="K218" s="45" t="s">
        <v>1372</v>
      </c>
      <c r="L218" s="45" t="s">
        <v>1375</v>
      </c>
      <c r="M218" s="45" t="s">
        <v>2106</v>
      </c>
      <c r="N218" s="46"/>
      <c r="O218" s="6"/>
      <c r="P218" s="6"/>
    </row>
    <row r="219" spans="1:16" s="7" customFormat="1" ht="18.75" hidden="1" customHeight="1" x14ac:dyDescent="0.2">
      <c r="A219" s="5"/>
      <c r="B219" s="29" t="s">
        <v>510</v>
      </c>
      <c r="C219" s="30" t="s">
        <v>772</v>
      </c>
      <c r="D219" s="31" t="s">
        <v>2137</v>
      </c>
      <c r="E219" s="32" t="s">
        <v>2359</v>
      </c>
      <c r="F219" s="32">
        <v>1</v>
      </c>
      <c r="G219" s="32" t="s">
        <v>1638</v>
      </c>
      <c r="H219" s="32">
        <v>1</v>
      </c>
      <c r="I219" s="32">
        <v>0.25</v>
      </c>
      <c r="J219" s="61">
        <f t="shared" si="3"/>
        <v>0.25</v>
      </c>
      <c r="K219" s="33" t="s">
        <v>1372</v>
      </c>
      <c r="L219" s="33" t="s">
        <v>1375</v>
      </c>
      <c r="M219" s="33" t="s">
        <v>2106</v>
      </c>
      <c r="N219" s="34"/>
      <c r="O219" s="5"/>
      <c r="P219" s="5"/>
    </row>
    <row r="220" spans="1:16" s="7" customFormat="1" ht="18.75" hidden="1" customHeight="1" x14ac:dyDescent="0.2">
      <c r="A220" s="5"/>
      <c r="B220" s="35" t="s">
        <v>510</v>
      </c>
      <c r="C220" s="36" t="s">
        <v>772</v>
      </c>
      <c r="D220" s="37" t="s">
        <v>2139</v>
      </c>
      <c r="E220" s="38" t="s">
        <v>2359</v>
      </c>
      <c r="F220" s="38">
        <v>1</v>
      </c>
      <c r="G220" s="38" t="s">
        <v>1638</v>
      </c>
      <c r="H220" s="38">
        <v>1</v>
      </c>
      <c r="I220" s="38">
        <v>0.25</v>
      </c>
      <c r="J220" s="62">
        <f t="shared" si="3"/>
        <v>0.25</v>
      </c>
      <c r="K220" s="39" t="s">
        <v>1372</v>
      </c>
      <c r="L220" s="39" t="s">
        <v>1375</v>
      </c>
      <c r="M220" s="39" t="s">
        <v>2106</v>
      </c>
      <c r="N220" s="40"/>
      <c r="O220" s="5"/>
      <c r="P220" s="5"/>
    </row>
    <row r="221" spans="1:16" s="7" customFormat="1" ht="18.75" hidden="1" customHeight="1" x14ac:dyDescent="0.2">
      <c r="A221" s="5"/>
      <c r="B221" s="35" t="s">
        <v>510</v>
      </c>
      <c r="C221" s="36" t="s">
        <v>772</v>
      </c>
      <c r="D221" s="37" t="s">
        <v>2140</v>
      </c>
      <c r="E221" s="38" t="s">
        <v>2359</v>
      </c>
      <c r="F221" s="38">
        <v>0.5</v>
      </c>
      <c r="G221" s="38" t="s">
        <v>1638</v>
      </c>
      <c r="H221" s="38">
        <v>1</v>
      </c>
      <c r="I221" s="38">
        <v>0.25</v>
      </c>
      <c r="J221" s="62">
        <f t="shared" si="3"/>
        <v>0.125</v>
      </c>
      <c r="K221" s="39" t="s">
        <v>1372</v>
      </c>
      <c r="L221" s="39" t="s">
        <v>1375</v>
      </c>
      <c r="M221" s="39" t="s">
        <v>2106</v>
      </c>
      <c r="N221" s="40"/>
      <c r="O221" s="5"/>
      <c r="P221" s="5"/>
    </row>
    <row r="222" spans="1:16" s="7" customFormat="1" ht="18.75" hidden="1" customHeight="1" x14ac:dyDescent="0.2">
      <c r="A222" s="5"/>
      <c r="B222" s="35" t="s">
        <v>510</v>
      </c>
      <c r="C222" s="36" t="s">
        <v>772</v>
      </c>
      <c r="D222" s="37" t="s">
        <v>2141</v>
      </c>
      <c r="E222" s="38" t="s">
        <v>2359</v>
      </c>
      <c r="F222" s="38">
        <v>1</v>
      </c>
      <c r="G222" s="38" t="s">
        <v>1638</v>
      </c>
      <c r="H222" s="38">
        <v>2</v>
      </c>
      <c r="I222" s="38">
        <v>0.25</v>
      </c>
      <c r="J222" s="62">
        <f t="shared" si="3"/>
        <v>0.5</v>
      </c>
      <c r="K222" s="39" t="s">
        <v>1372</v>
      </c>
      <c r="L222" s="39" t="s">
        <v>1375</v>
      </c>
      <c r="M222" s="39" t="s">
        <v>2106</v>
      </c>
      <c r="N222" s="40"/>
      <c r="O222" s="5"/>
      <c r="P222" s="5"/>
    </row>
    <row r="223" spans="1:16" s="7" customFormat="1" ht="18.75" hidden="1" customHeight="1" thickBot="1" x14ac:dyDescent="0.25">
      <c r="A223" s="5"/>
      <c r="B223" s="41" t="s">
        <v>510</v>
      </c>
      <c r="C223" s="42" t="s">
        <v>772</v>
      </c>
      <c r="D223" s="43" t="s">
        <v>2142</v>
      </c>
      <c r="E223" s="44" t="s">
        <v>2359</v>
      </c>
      <c r="F223" s="44">
        <v>1</v>
      </c>
      <c r="G223" s="44" t="s">
        <v>1638</v>
      </c>
      <c r="H223" s="44">
        <v>1</v>
      </c>
      <c r="I223" s="44">
        <v>0.25</v>
      </c>
      <c r="J223" s="63">
        <f t="shared" si="3"/>
        <v>0.25</v>
      </c>
      <c r="K223" s="45" t="s">
        <v>1372</v>
      </c>
      <c r="L223" s="45" t="s">
        <v>1375</v>
      </c>
      <c r="M223" s="45" t="s">
        <v>2106</v>
      </c>
      <c r="N223" s="46"/>
      <c r="O223" s="5"/>
      <c r="P223" s="5"/>
    </row>
    <row r="224" spans="1:16" s="7" customFormat="1" ht="18.75" hidden="1" customHeight="1" x14ac:dyDescent="0.2">
      <c r="A224" s="5"/>
      <c r="B224" s="35" t="s">
        <v>511</v>
      </c>
      <c r="C224" s="36" t="s">
        <v>773</v>
      </c>
      <c r="D224" s="37" t="s">
        <v>2143</v>
      </c>
      <c r="E224" s="38" t="s">
        <v>2359</v>
      </c>
      <c r="F224" s="38">
        <v>12</v>
      </c>
      <c r="G224" s="38" t="s">
        <v>1638</v>
      </c>
      <c r="H224" s="38">
        <v>2</v>
      </c>
      <c r="I224" s="38">
        <v>0.25</v>
      </c>
      <c r="J224" s="62">
        <f t="shared" si="3"/>
        <v>6</v>
      </c>
      <c r="K224" s="39" t="s">
        <v>1372</v>
      </c>
      <c r="L224" s="39" t="s">
        <v>1375</v>
      </c>
      <c r="M224" s="39" t="s">
        <v>2106</v>
      </c>
      <c r="N224" s="40"/>
      <c r="O224" s="5"/>
      <c r="P224" s="5"/>
    </row>
    <row r="225" spans="1:16" s="7" customFormat="1" ht="18.75" hidden="1" customHeight="1" x14ac:dyDescent="0.2">
      <c r="A225" s="5"/>
      <c r="B225" s="35" t="s">
        <v>511</v>
      </c>
      <c r="C225" s="36" t="s">
        <v>773</v>
      </c>
      <c r="D225" s="37" t="str">
        <f>UPPER("Revisar funcionamiento de calefactor (heater)")</f>
        <v>REVISAR FUNCIONAMIENTO DE CALEFACTOR (HEATER)</v>
      </c>
      <c r="E225" s="38" t="s">
        <v>2359</v>
      </c>
      <c r="F225" s="38">
        <v>12</v>
      </c>
      <c r="G225" s="38" t="s">
        <v>1638</v>
      </c>
      <c r="H225" s="38">
        <v>1</v>
      </c>
      <c r="I225" s="38">
        <v>0.25</v>
      </c>
      <c r="J225" s="62">
        <f t="shared" si="3"/>
        <v>3</v>
      </c>
      <c r="K225" s="39" t="s">
        <v>1372</v>
      </c>
      <c r="L225" s="39" t="s">
        <v>1375</v>
      </c>
      <c r="M225" s="39" t="s">
        <v>2106</v>
      </c>
      <c r="N225" s="40"/>
      <c r="O225" s="5"/>
      <c r="P225" s="5"/>
    </row>
    <row r="226" spans="1:16" s="7" customFormat="1" ht="18.75" hidden="1" customHeight="1" x14ac:dyDescent="0.25">
      <c r="A226" s="5"/>
      <c r="B226" s="35" t="s">
        <v>511</v>
      </c>
      <c r="C226" s="36" t="s">
        <v>773</v>
      </c>
      <c r="D226" s="37" t="s">
        <v>2144</v>
      </c>
      <c r="E226" s="38" t="s">
        <v>2359</v>
      </c>
      <c r="F226" s="38">
        <v>2</v>
      </c>
      <c r="G226" s="38" t="s">
        <v>1638</v>
      </c>
      <c r="H226" s="38">
        <v>1</v>
      </c>
      <c r="I226" s="38">
        <v>0.15</v>
      </c>
      <c r="J226" s="62">
        <f t="shared" si="3"/>
        <v>0.3</v>
      </c>
      <c r="K226" s="39" t="s">
        <v>1372</v>
      </c>
      <c r="L226" s="39" t="s">
        <v>1375</v>
      </c>
      <c r="M226" s="39" t="s">
        <v>2106</v>
      </c>
      <c r="N226" s="40"/>
      <c r="O226" s="6"/>
      <c r="P226" s="5"/>
    </row>
    <row r="227" spans="1:16" s="7" customFormat="1" ht="18.75" hidden="1" customHeight="1" x14ac:dyDescent="0.25">
      <c r="A227" s="5"/>
      <c r="B227" s="35" t="s">
        <v>511</v>
      </c>
      <c r="C227" s="36" t="s">
        <v>773</v>
      </c>
      <c r="D227" s="37" t="s">
        <v>2145</v>
      </c>
      <c r="E227" s="38" t="s">
        <v>2359</v>
      </c>
      <c r="F227" s="38">
        <v>1</v>
      </c>
      <c r="G227" s="38" t="s">
        <v>1638</v>
      </c>
      <c r="H227" s="38">
        <v>1</v>
      </c>
      <c r="I227" s="38">
        <v>0.25</v>
      </c>
      <c r="J227" s="62">
        <f t="shared" si="3"/>
        <v>0.25</v>
      </c>
      <c r="K227" s="39" t="s">
        <v>1372</v>
      </c>
      <c r="L227" s="39" t="s">
        <v>1375</v>
      </c>
      <c r="M227" s="39" t="s">
        <v>2106</v>
      </c>
      <c r="N227" s="40"/>
      <c r="O227" s="6"/>
      <c r="P227" s="5"/>
    </row>
    <row r="228" spans="1:16" s="7" customFormat="1" ht="18.75" hidden="1" customHeight="1" x14ac:dyDescent="0.25">
      <c r="A228" s="5"/>
      <c r="B228" s="35" t="s">
        <v>511</v>
      </c>
      <c r="C228" s="36" t="s">
        <v>773</v>
      </c>
      <c r="D228" s="37" t="s">
        <v>2146</v>
      </c>
      <c r="E228" s="38" t="s">
        <v>2359</v>
      </c>
      <c r="F228" s="38">
        <v>2</v>
      </c>
      <c r="G228" s="38" t="s">
        <v>1638</v>
      </c>
      <c r="H228" s="38">
        <v>1</v>
      </c>
      <c r="I228" s="38">
        <v>0.15</v>
      </c>
      <c r="J228" s="62">
        <f t="shared" si="3"/>
        <v>0.3</v>
      </c>
      <c r="K228" s="39" t="s">
        <v>1372</v>
      </c>
      <c r="L228" s="39" t="s">
        <v>1375</v>
      </c>
      <c r="M228" s="39" t="s">
        <v>2106</v>
      </c>
      <c r="N228" s="40"/>
      <c r="O228" s="6"/>
      <c r="P228" s="5"/>
    </row>
    <row r="229" spans="1:16" s="7" customFormat="1" ht="18.75" hidden="1" customHeight="1" x14ac:dyDescent="0.25">
      <c r="A229" s="5"/>
      <c r="B229" s="35" t="s">
        <v>511</v>
      </c>
      <c r="C229" s="36" t="s">
        <v>773</v>
      </c>
      <c r="D229" s="37" t="s">
        <v>2147</v>
      </c>
      <c r="E229" s="38" t="s">
        <v>2359</v>
      </c>
      <c r="F229" s="38">
        <v>1</v>
      </c>
      <c r="G229" s="38" t="s">
        <v>1638</v>
      </c>
      <c r="H229" s="38">
        <v>2</v>
      </c>
      <c r="I229" s="38">
        <v>0.5</v>
      </c>
      <c r="J229" s="62">
        <f t="shared" si="3"/>
        <v>1</v>
      </c>
      <c r="K229" s="39" t="s">
        <v>1372</v>
      </c>
      <c r="L229" s="39" t="s">
        <v>1375</v>
      </c>
      <c r="M229" s="39" t="s">
        <v>2106</v>
      </c>
      <c r="N229" s="40"/>
      <c r="O229" s="6"/>
      <c r="P229" s="5"/>
    </row>
    <row r="230" spans="1:16" s="7" customFormat="1" ht="18.75" hidden="1" customHeight="1" x14ac:dyDescent="0.25">
      <c r="A230" s="5"/>
      <c r="B230" s="35" t="s">
        <v>511</v>
      </c>
      <c r="C230" s="36" t="s">
        <v>773</v>
      </c>
      <c r="D230" s="37" t="s">
        <v>2148</v>
      </c>
      <c r="E230" s="38" t="s">
        <v>2359</v>
      </c>
      <c r="F230" s="38">
        <v>1</v>
      </c>
      <c r="G230" s="38" t="s">
        <v>1638</v>
      </c>
      <c r="H230" s="38">
        <v>2</v>
      </c>
      <c r="I230" s="38">
        <v>0.25</v>
      </c>
      <c r="J230" s="62">
        <f t="shared" si="3"/>
        <v>0.5</v>
      </c>
      <c r="K230" s="39" t="s">
        <v>1372</v>
      </c>
      <c r="L230" s="39" t="s">
        <v>1375</v>
      </c>
      <c r="M230" s="39" t="s">
        <v>2106</v>
      </c>
      <c r="N230" s="40"/>
      <c r="O230" s="6"/>
      <c r="P230" s="5"/>
    </row>
    <row r="231" spans="1:16" s="7" customFormat="1" ht="18.75" hidden="1" customHeight="1" x14ac:dyDescent="0.25">
      <c r="A231" s="5"/>
      <c r="B231" s="35" t="s">
        <v>511</v>
      </c>
      <c r="C231" s="36" t="s">
        <v>773</v>
      </c>
      <c r="D231" s="37" t="s">
        <v>2149</v>
      </c>
      <c r="E231" s="38" t="s">
        <v>2359</v>
      </c>
      <c r="F231" s="38">
        <v>1</v>
      </c>
      <c r="G231" s="38" t="s">
        <v>1638</v>
      </c>
      <c r="H231" s="38">
        <v>1</v>
      </c>
      <c r="I231" s="38">
        <v>0.25</v>
      </c>
      <c r="J231" s="62">
        <f t="shared" si="3"/>
        <v>0.25</v>
      </c>
      <c r="K231" s="39" t="s">
        <v>1372</v>
      </c>
      <c r="L231" s="39" t="s">
        <v>1375</v>
      </c>
      <c r="M231" s="39" t="s">
        <v>2106</v>
      </c>
      <c r="N231" s="40"/>
      <c r="O231" s="6"/>
      <c r="P231" s="5"/>
    </row>
    <row r="232" spans="1:16" s="7" customFormat="1" ht="18.75" hidden="1" customHeight="1" x14ac:dyDescent="0.25">
      <c r="A232" s="5"/>
      <c r="B232" s="35" t="s">
        <v>511</v>
      </c>
      <c r="C232" s="36" t="s">
        <v>773</v>
      </c>
      <c r="D232" s="37" t="s">
        <v>2150</v>
      </c>
      <c r="E232" s="38" t="s">
        <v>2359</v>
      </c>
      <c r="F232" s="38">
        <v>0.5</v>
      </c>
      <c r="G232" s="38" t="s">
        <v>1638</v>
      </c>
      <c r="H232" s="38">
        <v>2</v>
      </c>
      <c r="I232" s="38">
        <v>1</v>
      </c>
      <c r="J232" s="62">
        <f t="shared" si="3"/>
        <v>1</v>
      </c>
      <c r="K232" s="39" t="s">
        <v>1372</v>
      </c>
      <c r="L232" s="39" t="s">
        <v>1375</v>
      </c>
      <c r="M232" s="39" t="s">
        <v>2106</v>
      </c>
      <c r="N232" s="40"/>
      <c r="O232" s="6"/>
      <c r="P232" s="5"/>
    </row>
    <row r="233" spans="1:16" s="7" customFormat="1" ht="18.75" hidden="1" customHeight="1" x14ac:dyDescent="0.25">
      <c r="A233" s="5"/>
      <c r="B233" s="35" t="s">
        <v>511</v>
      </c>
      <c r="C233" s="36" t="s">
        <v>773</v>
      </c>
      <c r="D233" s="37" t="s">
        <v>2151</v>
      </c>
      <c r="E233" s="38" t="s">
        <v>2359</v>
      </c>
      <c r="F233" s="38">
        <v>0.5</v>
      </c>
      <c r="G233" s="38" t="s">
        <v>1638</v>
      </c>
      <c r="H233" s="38">
        <v>2</v>
      </c>
      <c r="I233" s="38">
        <v>1</v>
      </c>
      <c r="J233" s="62">
        <f t="shared" si="3"/>
        <v>1</v>
      </c>
      <c r="K233" s="39" t="s">
        <v>1372</v>
      </c>
      <c r="L233" s="39" t="s">
        <v>1375</v>
      </c>
      <c r="M233" s="39" t="s">
        <v>2106</v>
      </c>
      <c r="N233" s="40"/>
      <c r="O233" s="6"/>
      <c r="P233" s="5"/>
    </row>
    <row r="234" spans="1:16" s="7" customFormat="1" ht="18.75" hidden="1" customHeight="1" x14ac:dyDescent="0.2">
      <c r="A234" s="5"/>
      <c r="B234" s="35" t="s">
        <v>512</v>
      </c>
      <c r="C234" s="36" t="s">
        <v>776</v>
      </c>
      <c r="D234" s="37" t="s">
        <v>2137</v>
      </c>
      <c r="E234" s="38" t="s">
        <v>2359</v>
      </c>
      <c r="F234" s="38">
        <v>1</v>
      </c>
      <c r="G234" s="38" t="s">
        <v>1638</v>
      </c>
      <c r="H234" s="38">
        <v>1</v>
      </c>
      <c r="I234" s="38">
        <v>0.25</v>
      </c>
      <c r="J234" s="62">
        <f t="shared" si="3"/>
        <v>0.25</v>
      </c>
      <c r="K234" s="39" t="s">
        <v>1372</v>
      </c>
      <c r="L234" s="39" t="s">
        <v>1375</v>
      </c>
      <c r="M234" s="39" t="s">
        <v>2106</v>
      </c>
      <c r="N234" s="40"/>
      <c r="O234" s="5"/>
      <c r="P234" s="5"/>
    </row>
    <row r="235" spans="1:16" s="7" customFormat="1" ht="18.75" hidden="1" customHeight="1" x14ac:dyDescent="0.2">
      <c r="A235" s="5"/>
      <c r="B235" s="35" t="s">
        <v>512</v>
      </c>
      <c r="C235" s="36" t="s">
        <v>776</v>
      </c>
      <c r="D235" s="37" t="s">
        <v>2139</v>
      </c>
      <c r="E235" s="38" t="s">
        <v>2359</v>
      </c>
      <c r="F235" s="38">
        <v>1</v>
      </c>
      <c r="G235" s="38" t="s">
        <v>1638</v>
      </c>
      <c r="H235" s="38">
        <v>1</v>
      </c>
      <c r="I235" s="38">
        <v>0.25</v>
      </c>
      <c r="J235" s="62">
        <f t="shared" si="3"/>
        <v>0.25</v>
      </c>
      <c r="K235" s="39" t="s">
        <v>1372</v>
      </c>
      <c r="L235" s="39" t="s">
        <v>1375</v>
      </c>
      <c r="M235" s="39" t="s">
        <v>2106</v>
      </c>
      <c r="N235" s="40"/>
      <c r="O235" s="5"/>
      <c r="P235" s="5"/>
    </row>
    <row r="236" spans="1:16" s="7" customFormat="1" ht="18.75" hidden="1" customHeight="1" x14ac:dyDescent="0.2">
      <c r="A236" s="5"/>
      <c r="B236" s="35" t="s">
        <v>512</v>
      </c>
      <c r="C236" s="36" t="s">
        <v>776</v>
      </c>
      <c r="D236" s="37" t="s">
        <v>2140</v>
      </c>
      <c r="E236" s="38" t="s">
        <v>2359</v>
      </c>
      <c r="F236" s="38">
        <v>0.5</v>
      </c>
      <c r="G236" s="38" t="s">
        <v>1638</v>
      </c>
      <c r="H236" s="38">
        <v>1</v>
      </c>
      <c r="I236" s="38">
        <v>0.25</v>
      </c>
      <c r="J236" s="62">
        <f t="shared" si="3"/>
        <v>0.125</v>
      </c>
      <c r="K236" s="39" t="s">
        <v>1372</v>
      </c>
      <c r="L236" s="39" t="s">
        <v>1375</v>
      </c>
      <c r="M236" s="39" t="s">
        <v>2106</v>
      </c>
      <c r="N236" s="40"/>
      <c r="O236" s="5"/>
      <c r="P236" s="5"/>
    </row>
    <row r="237" spans="1:16" s="7" customFormat="1" ht="18.75" hidden="1" customHeight="1" x14ac:dyDescent="0.2">
      <c r="A237" s="5"/>
      <c r="B237" s="35" t="s">
        <v>512</v>
      </c>
      <c r="C237" s="36" t="s">
        <v>776</v>
      </c>
      <c r="D237" s="37" t="s">
        <v>2141</v>
      </c>
      <c r="E237" s="38" t="s">
        <v>2359</v>
      </c>
      <c r="F237" s="38">
        <v>1</v>
      </c>
      <c r="G237" s="38" t="s">
        <v>1638</v>
      </c>
      <c r="H237" s="38">
        <v>2</v>
      </c>
      <c r="I237" s="38">
        <v>0.25</v>
      </c>
      <c r="J237" s="62">
        <f t="shared" si="3"/>
        <v>0.5</v>
      </c>
      <c r="K237" s="39" t="s">
        <v>1372</v>
      </c>
      <c r="L237" s="39" t="s">
        <v>1375</v>
      </c>
      <c r="M237" s="39" t="s">
        <v>2106</v>
      </c>
      <c r="N237" s="40"/>
      <c r="O237" s="5"/>
      <c r="P237" s="5"/>
    </row>
    <row r="238" spans="1:16" s="7" customFormat="1" ht="18.75" hidden="1" customHeight="1" thickBot="1" x14ac:dyDescent="0.25">
      <c r="A238" s="5"/>
      <c r="B238" s="41" t="s">
        <v>512</v>
      </c>
      <c r="C238" s="42" t="s">
        <v>776</v>
      </c>
      <c r="D238" s="43" t="s">
        <v>2142</v>
      </c>
      <c r="E238" s="44" t="s">
        <v>2359</v>
      </c>
      <c r="F238" s="44">
        <v>1</v>
      </c>
      <c r="G238" s="44" t="s">
        <v>1638</v>
      </c>
      <c r="H238" s="44">
        <v>1</v>
      </c>
      <c r="I238" s="44">
        <v>0.25</v>
      </c>
      <c r="J238" s="63">
        <f t="shared" si="3"/>
        <v>0.25</v>
      </c>
      <c r="K238" s="45" t="s">
        <v>1372</v>
      </c>
      <c r="L238" s="45" t="s">
        <v>1375</v>
      </c>
      <c r="M238" s="45" t="s">
        <v>2106</v>
      </c>
      <c r="N238" s="46"/>
      <c r="O238" s="5"/>
      <c r="P238" s="5"/>
    </row>
    <row r="239" spans="1:16" s="7" customFormat="1" ht="18.75" hidden="1" customHeight="1" x14ac:dyDescent="0.2">
      <c r="A239" s="5"/>
      <c r="B239" s="35" t="s">
        <v>1061</v>
      </c>
      <c r="C239" s="36" t="s">
        <v>1062</v>
      </c>
      <c r="D239" s="37" t="s">
        <v>2143</v>
      </c>
      <c r="E239" s="38" t="s">
        <v>2359</v>
      </c>
      <c r="F239" s="38">
        <v>12</v>
      </c>
      <c r="G239" s="38" t="s">
        <v>1638</v>
      </c>
      <c r="H239" s="38">
        <v>2</v>
      </c>
      <c r="I239" s="38">
        <v>0.25</v>
      </c>
      <c r="J239" s="62">
        <f t="shared" si="3"/>
        <v>6</v>
      </c>
      <c r="K239" s="39" t="s">
        <v>1369</v>
      </c>
      <c r="L239" s="39" t="s">
        <v>1377</v>
      </c>
      <c r="M239" s="39" t="s">
        <v>2106</v>
      </c>
      <c r="N239" s="40" t="s">
        <v>2112</v>
      </c>
      <c r="O239" s="5"/>
      <c r="P239" s="5"/>
    </row>
    <row r="240" spans="1:16" s="7" customFormat="1" ht="18.75" hidden="1" customHeight="1" x14ac:dyDescent="0.2">
      <c r="A240" s="5"/>
      <c r="B240" s="35" t="s">
        <v>1061</v>
      </c>
      <c r="C240" s="36" t="s">
        <v>1062</v>
      </c>
      <c r="D240" s="37" t="str">
        <f>UPPER("Revisar funcionamiento de calefactor (heater)")</f>
        <v>REVISAR FUNCIONAMIENTO DE CALEFACTOR (HEATER)</v>
      </c>
      <c r="E240" s="38" t="s">
        <v>2359</v>
      </c>
      <c r="F240" s="38">
        <v>12</v>
      </c>
      <c r="G240" s="38" t="s">
        <v>1638</v>
      </c>
      <c r="H240" s="38">
        <v>1</v>
      </c>
      <c r="I240" s="38">
        <v>0.25</v>
      </c>
      <c r="J240" s="62">
        <f t="shared" si="3"/>
        <v>3</v>
      </c>
      <c r="K240" s="39" t="s">
        <v>1369</v>
      </c>
      <c r="L240" s="39" t="s">
        <v>94</v>
      </c>
      <c r="M240" s="39" t="s">
        <v>2106</v>
      </c>
      <c r="N240" s="40"/>
      <c r="O240" s="5"/>
      <c r="P240" s="5"/>
    </row>
    <row r="241" spans="1:16" s="7" customFormat="1" ht="18.75" hidden="1" customHeight="1" x14ac:dyDescent="0.25">
      <c r="A241" s="5"/>
      <c r="B241" s="35" t="s">
        <v>1061</v>
      </c>
      <c r="C241" s="36" t="s">
        <v>1062</v>
      </c>
      <c r="D241" s="37" t="s">
        <v>2144</v>
      </c>
      <c r="E241" s="38" t="s">
        <v>2359</v>
      </c>
      <c r="F241" s="38">
        <v>2</v>
      </c>
      <c r="G241" s="38" t="s">
        <v>1638</v>
      </c>
      <c r="H241" s="38">
        <v>1</v>
      </c>
      <c r="I241" s="38">
        <v>0.15</v>
      </c>
      <c r="J241" s="62">
        <f t="shared" si="3"/>
        <v>0.3</v>
      </c>
      <c r="K241" s="39" t="s">
        <v>1369</v>
      </c>
      <c r="L241" s="39" t="s">
        <v>94</v>
      </c>
      <c r="M241" s="39" t="s">
        <v>2106</v>
      </c>
      <c r="N241" s="40" t="s">
        <v>2112</v>
      </c>
      <c r="O241" s="6"/>
      <c r="P241" s="5"/>
    </row>
    <row r="242" spans="1:16" s="7" customFormat="1" ht="18.75" hidden="1" customHeight="1" x14ac:dyDescent="0.25">
      <c r="A242" s="5"/>
      <c r="B242" s="35" t="s">
        <v>1061</v>
      </c>
      <c r="C242" s="36" t="s">
        <v>1062</v>
      </c>
      <c r="D242" s="37" t="s">
        <v>2145</v>
      </c>
      <c r="E242" s="38" t="s">
        <v>2359</v>
      </c>
      <c r="F242" s="38">
        <v>1</v>
      </c>
      <c r="G242" s="38" t="s">
        <v>1638</v>
      </c>
      <c r="H242" s="38">
        <v>1</v>
      </c>
      <c r="I242" s="38">
        <v>0.25</v>
      </c>
      <c r="J242" s="62">
        <f t="shared" si="3"/>
        <v>0.25</v>
      </c>
      <c r="K242" s="39" t="s">
        <v>1369</v>
      </c>
      <c r="L242" s="39" t="s">
        <v>97</v>
      </c>
      <c r="M242" s="39" t="s">
        <v>2106</v>
      </c>
      <c r="N242" s="40" t="s">
        <v>2112</v>
      </c>
      <c r="O242" s="6"/>
      <c r="P242" s="5"/>
    </row>
    <row r="243" spans="1:16" s="7" customFormat="1" ht="18.75" hidden="1" customHeight="1" x14ac:dyDescent="0.25">
      <c r="A243" s="5"/>
      <c r="B243" s="35" t="s">
        <v>1061</v>
      </c>
      <c r="C243" s="36" t="s">
        <v>1062</v>
      </c>
      <c r="D243" s="37" t="s">
        <v>2146</v>
      </c>
      <c r="E243" s="38" t="s">
        <v>2359</v>
      </c>
      <c r="F243" s="38">
        <v>2</v>
      </c>
      <c r="G243" s="38" t="s">
        <v>1638</v>
      </c>
      <c r="H243" s="38">
        <v>1</v>
      </c>
      <c r="I243" s="38">
        <v>0.15</v>
      </c>
      <c r="J243" s="62">
        <f t="shared" si="3"/>
        <v>0.3</v>
      </c>
      <c r="K243" s="39" t="s">
        <v>1369</v>
      </c>
      <c r="L243" s="39" t="s">
        <v>2052</v>
      </c>
      <c r="M243" s="39" t="s">
        <v>2106</v>
      </c>
      <c r="N243" s="40" t="s">
        <v>2112</v>
      </c>
      <c r="O243" s="6"/>
      <c r="P243" s="5"/>
    </row>
    <row r="244" spans="1:16" s="7" customFormat="1" ht="18.75" hidden="1" customHeight="1" x14ac:dyDescent="0.25">
      <c r="A244" s="5"/>
      <c r="B244" s="35" t="s">
        <v>1061</v>
      </c>
      <c r="C244" s="36" t="s">
        <v>1062</v>
      </c>
      <c r="D244" s="37" t="s">
        <v>2147</v>
      </c>
      <c r="E244" s="38" t="s">
        <v>2359</v>
      </c>
      <c r="F244" s="38">
        <v>1</v>
      </c>
      <c r="G244" s="38" t="s">
        <v>1638</v>
      </c>
      <c r="H244" s="38">
        <v>2</v>
      </c>
      <c r="I244" s="38">
        <v>0.5</v>
      </c>
      <c r="J244" s="62">
        <f t="shared" si="3"/>
        <v>1</v>
      </c>
      <c r="K244" s="39" t="s">
        <v>1369</v>
      </c>
      <c r="L244" s="39" t="s">
        <v>2053</v>
      </c>
      <c r="M244" s="39" t="s">
        <v>2106</v>
      </c>
      <c r="N244" s="40" t="s">
        <v>2112</v>
      </c>
      <c r="O244" s="6"/>
      <c r="P244" s="5"/>
    </row>
    <row r="245" spans="1:16" s="7" customFormat="1" ht="18.75" hidden="1" customHeight="1" x14ac:dyDescent="0.25">
      <c r="A245" s="5"/>
      <c r="B245" s="35" t="s">
        <v>1061</v>
      </c>
      <c r="C245" s="36" t="s">
        <v>1062</v>
      </c>
      <c r="D245" s="37" t="s">
        <v>2148</v>
      </c>
      <c r="E245" s="38" t="s">
        <v>2359</v>
      </c>
      <c r="F245" s="38">
        <v>1</v>
      </c>
      <c r="G245" s="38" t="s">
        <v>1638</v>
      </c>
      <c r="H245" s="38">
        <v>2</v>
      </c>
      <c r="I245" s="38">
        <v>0.25</v>
      </c>
      <c r="J245" s="62">
        <f t="shared" si="3"/>
        <v>0.5</v>
      </c>
      <c r="K245" s="39" t="s">
        <v>1369</v>
      </c>
      <c r="L245" s="39" t="s">
        <v>2054</v>
      </c>
      <c r="M245" s="39" t="s">
        <v>2106</v>
      </c>
      <c r="N245" s="40" t="s">
        <v>2112</v>
      </c>
      <c r="O245" s="6"/>
      <c r="P245" s="5"/>
    </row>
    <row r="246" spans="1:16" s="7" customFormat="1" ht="18.75" hidden="1" customHeight="1" x14ac:dyDescent="0.25">
      <c r="A246" s="5"/>
      <c r="B246" s="35" t="s">
        <v>1061</v>
      </c>
      <c r="C246" s="36" t="s">
        <v>1062</v>
      </c>
      <c r="D246" s="37" t="s">
        <v>2149</v>
      </c>
      <c r="E246" s="38" t="s">
        <v>2359</v>
      </c>
      <c r="F246" s="38">
        <v>1</v>
      </c>
      <c r="G246" s="38" t="s">
        <v>1638</v>
      </c>
      <c r="H246" s="38">
        <v>1</v>
      </c>
      <c r="I246" s="38">
        <v>0.25</v>
      </c>
      <c r="J246" s="62">
        <f t="shared" si="3"/>
        <v>0.25</v>
      </c>
      <c r="K246" s="39" t="s">
        <v>1369</v>
      </c>
      <c r="L246" s="39" t="s">
        <v>2055</v>
      </c>
      <c r="M246" s="39" t="s">
        <v>2106</v>
      </c>
      <c r="N246" s="40" t="s">
        <v>2112</v>
      </c>
      <c r="O246" s="6"/>
      <c r="P246" s="5"/>
    </row>
    <row r="247" spans="1:16" s="7" customFormat="1" ht="18.75" hidden="1" customHeight="1" x14ac:dyDescent="0.25">
      <c r="A247" s="5"/>
      <c r="B247" s="35" t="s">
        <v>1061</v>
      </c>
      <c r="C247" s="36" t="s">
        <v>1062</v>
      </c>
      <c r="D247" s="37" t="s">
        <v>2150</v>
      </c>
      <c r="E247" s="38" t="s">
        <v>2359</v>
      </c>
      <c r="F247" s="38">
        <v>0.5</v>
      </c>
      <c r="G247" s="38" t="s">
        <v>1638</v>
      </c>
      <c r="H247" s="38">
        <v>2</v>
      </c>
      <c r="I247" s="38">
        <v>1</v>
      </c>
      <c r="J247" s="62">
        <f t="shared" ref="J247:J288" si="4">F247*H247*I247</f>
        <v>1</v>
      </c>
      <c r="K247" s="39" t="s">
        <v>1369</v>
      </c>
      <c r="L247" s="39" t="s">
        <v>2056</v>
      </c>
      <c r="M247" s="39" t="s">
        <v>2106</v>
      </c>
      <c r="N247" s="40" t="s">
        <v>2112</v>
      </c>
      <c r="O247" s="6"/>
      <c r="P247" s="5"/>
    </row>
    <row r="248" spans="1:16" s="7" customFormat="1" ht="18.75" hidden="1" customHeight="1" thickBot="1" x14ac:dyDescent="0.3">
      <c r="A248" s="5"/>
      <c r="B248" s="41" t="s">
        <v>1061</v>
      </c>
      <c r="C248" s="42" t="s">
        <v>1062</v>
      </c>
      <c r="D248" s="43" t="s">
        <v>2151</v>
      </c>
      <c r="E248" s="44" t="s">
        <v>2359</v>
      </c>
      <c r="F248" s="44">
        <v>0.5</v>
      </c>
      <c r="G248" s="44" t="s">
        <v>1638</v>
      </c>
      <c r="H248" s="44">
        <v>2</v>
      </c>
      <c r="I248" s="44">
        <v>1</v>
      </c>
      <c r="J248" s="63">
        <f t="shared" si="4"/>
        <v>1</v>
      </c>
      <c r="K248" s="45" t="s">
        <v>1369</v>
      </c>
      <c r="L248" s="45" t="s">
        <v>2057</v>
      </c>
      <c r="M248" s="45" t="s">
        <v>2106</v>
      </c>
      <c r="N248" s="46" t="s">
        <v>2112</v>
      </c>
      <c r="O248" s="6"/>
      <c r="P248" s="5"/>
    </row>
    <row r="249" spans="1:16" s="7" customFormat="1" ht="18.75" hidden="1" customHeight="1" x14ac:dyDescent="0.2">
      <c r="A249" s="5"/>
      <c r="B249" s="35" t="s">
        <v>1259</v>
      </c>
      <c r="C249" s="36" t="s">
        <v>777</v>
      </c>
      <c r="D249" s="37" t="s">
        <v>2143</v>
      </c>
      <c r="E249" s="38" t="s">
        <v>2359</v>
      </c>
      <c r="F249" s="38">
        <v>12</v>
      </c>
      <c r="G249" s="38" t="s">
        <v>1638</v>
      </c>
      <c r="H249" s="38">
        <v>2</v>
      </c>
      <c r="I249" s="38">
        <v>0.25</v>
      </c>
      <c r="J249" s="62">
        <f t="shared" si="4"/>
        <v>6</v>
      </c>
      <c r="K249" s="39" t="s">
        <v>1369</v>
      </c>
      <c r="L249" s="39" t="s">
        <v>1377</v>
      </c>
      <c r="M249" s="39" t="s">
        <v>2106</v>
      </c>
      <c r="N249" s="40" t="s">
        <v>2112</v>
      </c>
      <c r="O249" s="5"/>
      <c r="P249" s="5"/>
    </row>
    <row r="250" spans="1:16" s="7" customFormat="1" ht="18.75" hidden="1" customHeight="1" x14ac:dyDescent="0.2">
      <c r="A250" s="5"/>
      <c r="B250" s="35" t="s">
        <v>1259</v>
      </c>
      <c r="C250" s="36" t="s">
        <v>777</v>
      </c>
      <c r="D250" s="37" t="str">
        <f>UPPER("Revisar funcionamiento de calefactor (heater)")</f>
        <v>REVISAR FUNCIONAMIENTO DE CALEFACTOR (HEATER)</v>
      </c>
      <c r="E250" s="38" t="s">
        <v>2359</v>
      </c>
      <c r="F250" s="38">
        <v>12</v>
      </c>
      <c r="G250" s="38" t="s">
        <v>1638</v>
      </c>
      <c r="H250" s="38">
        <v>1</v>
      </c>
      <c r="I250" s="38">
        <v>0.25</v>
      </c>
      <c r="J250" s="62">
        <f t="shared" si="4"/>
        <v>3</v>
      </c>
      <c r="K250" s="39" t="s">
        <v>1369</v>
      </c>
      <c r="L250" s="39" t="s">
        <v>94</v>
      </c>
      <c r="M250" s="39" t="s">
        <v>2106</v>
      </c>
      <c r="N250" s="40"/>
      <c r="O250" s="5"/>
      <c r="P250" s="5"/>
    </row>
    <row r="251" spans="1:16" s="7" customFormat="1" ht="18.75" hidden="1" customHeight="1" x14ac:dyDescent="0.25">
      <c r="A251" s="5"/>
      <c r="B251" s="35" t="s">
        <v>1259</v>
      </c>
      <c r="C251" s="36" t="s">
        <v>777</v>
      </c>
      <c r="D251" s="37" t="s">
        <v>2144</v>
      </c>
      <c r="E251" s="38" t="s">
        <v>2359</v>
      </c>
      <c r="F251" s="38">
        <v>2</v>
      </c>
      <c r="G251" s="38" t="s">
        <v>1638</v>
      </c>
      <c r="H251" s="38">
        <v>1</v>
      </c>
      <c r="I251" s="38">
        <v>0.15</v>
      </c>
      <c r="J251" s="62">
        <f t="shared" si="4"/>
        <v>0.3</v>
      </c>
      <c r="K251" s="39" t="s">
        <v>1369</v>
      </c>
      <c r="L251" s="39" t="s">
        <v>94</v>
      </c>
      <c r="M251" s="39" t="s">
        <v>2106</v>
      </c>
      <c r="N251" s="40" t="s">
        <v>2112</v>
      </c>
      <c r="O251" s="6"/>
      <c r="P251" s="5"/>
    </row>
    <row r="252" spans="1:16" s="7" customFormat="1" ht="18.75" hidden="1" customHeight="1" x14ac:dyDescent="0.25">
      <c r="A252" s="5"/>
      <c r="B252" s="35" t="s">
        <v>1259</v>
      </c>
      <c r="C252" s="36" t="s">
        <v>777</v>
      </c>
      <c r="D252" s="37" t="s">
        <v>2145</v>
      </c>
      <c r="E252" s="38" t="s">
        <v>2359</v>
      </c>
      <c r="F252" s="38">
        <v>1</v>
      </c>
      <c r="G252" s="38" t="s">
        <v>1638</v>
      </c>
      <c r="H252" s="38">
        <v>1</v>
      </c>
      <c r="I252" s="38">
        <v>0.25</v>
      </c>
      <c r="J252" s="62">
        <f t="shared" si="4"/>
        <v>0.25</v>
      </c>
      <c r="K252" s="39" t="s">
        <v>1369</v>
      </c>
      <c r="L252" s="39" t="s">
        <v>97</v>
      </c>
      <c r="M252" s="39" t="s">
        <v>2106</v>
      </c>
      <c r="N252" s="40" t="s">
        <v>2112</v>
      </c>
      <c r="O252" s="6"/>
      <c r="P252" s="5"/>
    </row>
    <row r="253" spans="1:16" s="7" customFormat="1" ht="18.75" hidden="1" customHeight="1" x14ac:dyDescent="0.25">
      <c r="A253" s="5"/>
      <c r="B253" s="35" t="s">
        <v>1259</v>
      </c>
      <c r="C253" s="36" t="s">
        <v>777</v>
      </c>
      <c r="D253" s="37" t="s">
        <v>2146</v>
      </c>
      <c r="E253" s="38" t="s">
        <v>2359</v>
      </c>
      <c r="F253" s="38">
        <v>2</v>
      </c>
      <c r="G253" s="38" t="s">
        <v>1638</v>
      </c>
      <c r="H253" s="38">
        <v>1</v>
      </c>
      <c r="I253" s="38">
        <v>0.15</v>
      </c>
      <c r="J253" s="62">
        <f t="shared" si="4"/>
        <v>0.3</v>
      </c>
      <c r="K253" s="39" t="s">
        <v>1369</v>
      </c>
      <c r="L253" s="39" t="s">
        <v>2052</v>
      </c>
      <c r="M253" s="39" t="s">
        <v>2106</v>
      </c>
      <c r="N253" s="40" t="s">
        <v>2112</v>
      </c>
      <c r="O253" s="6"/>
      <c r="P253" s="5"/>
    </row>
    <row r="254" spans="1:16" s="7" customFormat="1" ht="18.75" hidden="1" customHeight="1" x14ac:dyDescent="0.25">
      <c r="A254" s="5"/>
      <c r="B254" s="35" t="s">
        <v>1259</v>
      </c>
      <c r="C254" s="36" t="s">
        <v>777</v>
      </c>
      <c r="D254" s="37" t="s">
        <v>2147</v>
      </c>
      <c r="E254" s="38" t="s">
        <v>2359</v>
      </c>
      <c r="F254" s="38">
        <v>1</v>
      </c>
      <c r="G254" s="38" t="s">
        <v>1638</v>
      </c>
      <c r="H254" s="38">
        <v>2</v>
      </c>
      <c r="I254" s="38">
        <v>0.5</v>
      </c>
      <c r="J254" s="62">
        <f t="shared" si="4"/>
        <v>1</v>
      </c>
      <c r="K254" s="39" t="s">
        <v>1369</v>
      </c>
      <c r="L254" s="39" t="s">
        <v>2053</v>
      </c>
      <c r="M254" s="39" t="s">
        <v>2106</v>
      </c>
      <c r="N254" s="40" t="s">
        <v>2112</v>
      </c>
      <c r="O254" s="6"/>
      <c r="P254" s="5"/>
    </row>
    <row r="255" spans="1:16" s="7" customFormat="1" ht="18.75" hidden="1" customHeight="1" x14ac:dyDescent="0.25">
      <c r="A255" s="5"/>
      <c r="B255" s="35" t="s">
        <v>1259</v>
      </c>
      <c r="C255" s="36" t="s">
        <v>777</v>
      </c>
      <c r="D255" s="37" t="s">
        <v>2148</v>
      </c>
      <c r="E255" s="38" t="s">
        <v>2359</v>
      </c>
      <c r="F255" s="38">
        <v>1</v>
      </c>
      <c r="G255" s="38" t="s">
        <v>1638</v>
      </c>
      <c r="H255" s="38">
        <v>2</v>
      </c>
      <c r="I255" s="38">
        <v>0.25</v>
      </c>
      <c r="J255" s="62">
        <f t="shared" si="4"/>
        <v>0.5</v>
      </c>
      <c r="K255" s="39" t="s">
        <v>1369</v>
      </c>
      <c r="L255" s="39" t="s">
        <v>2054</v>
      </c>
      <c r="M255" s="39" t="s">
        <v>2106</v>
      </c>
      <c r="N255" s="40" t="s">
        <v>2112</v>
      </c>
      <c r="O255" s="6"/>
      <c r="P255" s="5"/>
    </row>
    <row r="256" spans="1:16" s="7" customFormat="1" ht="18.75" hidden="1" customHeight="1" x14ac:dyDescent="0.25">
      <c r="A256" s="5"/>
      <c r="B256" s="35" t="s">
        <v>1259</v>
      </c>
      <c r="C256" s="36" t="s">
        <v>777</v>
      </c>
      <c r="D256" s="37" t="s">
        <v>2149</v>
      </c>
      <c r="E256" s="38" t="s">
        <v>2359</v>
      </c>
      <c r="F256" s="38">
        <v>1</v>
      </c>
      <c r="G256" s="38" t="s">
        <v>1638</v>
      </c>
      <c r="H256" s="38">
        <v>1</v>
      </c>
      <c r="I256" s="38">
        <v>0.25</v>
      </c>
      <c r="J256" s="62">
        <f t="shared" si="4"/>
        <v>0.25</v>
      </c>
      <c r="K256" s="39" t="s">
        <v>1369</v>
      </c>
      <c r="L256" s="39" t="s">
        <v>2055</v>
      </c>
      <c r="M256" s="39" t="s">
        <v>2106</v>
      </c>
      <c r="N256" s="40" t="s">
        <v>2112</v>
      </c>
      <c r="O256" s="6"/>
      <c r="P256" s="5"/>
    </row>
    <row r="257" spans="1:16" s="7" customFormat="1" ht="18.75" hidden="1" customHeight="1" x14ac:dyDescent="0.25">
      <c r="A257" s="5"/>
      <c r="B257" s="35" t="s">
        <v>1259</v>
      </c>
      <c r="C257" s="36" t="s">
        <v>777</v>
      </c>
      <c r="D257" s="37" t="s">
        <v>2150</v>
      </c>
      <c r="E257" s="38" t="s">
        <v>2359</v>
      </c>
      <c r="F257" s="38">
        <v>0.5</v>
      </c>
      <c r="G257" s="38" t="s">
        <v>1638</v>
      </c>
      <c r="H257" s="38">
        <v>2</v>
      </c>
      <c r="I257" s="38">
        <v>1</v>
      </c>
      <c r="J257" s="62">
        <f t="shared" si="4"/>
        <v>1</v>
      </c>
      <c r="K257" s="39" t="s">
        <v>1369</v>
      </c>
      <c r="L257" s="39" t="s">
        <v>2056</v>
      </c>
      <c r="M257" s="39" t="s">
        <v>2106</v>
      </c>
      <c r="N257" s="40" t="s">
        <v>2112</v>
      </c>
      <c r="O257" s="6"/>
      <c r="P257" s="5"/>
    </row>
    <row r="258" spans="1:16" s="7" customFormat="1" ht="18.75" hidden="1" customHeight="1" thickBot="1" x14ac:dyDescent="0.3">
      <c r="A258" s="5"/>
      <c r="B258" s="41" t="s">
        <v>1259</v>
      </c>
      <c r="C258" s="42" t="s">
        <v>777</v>
      </c>
      <c r="D258" s="43" t="s">
        <v>2151</v>
      </c>
      <c r="E258" s="44" t="s">
        <v>2359</v>
      </c>
      <c r="F258" s="44">
        <v>0.5</v>
      </c>
      <c r="G258" s="44" t="s">
        <v>1638</v>
      </c>
      <c r="H258" s="44">
        <v>2</v>
      </c>
      <c r="I258" s="44">
        <v>1</v>
      </c>
      <c r="J258" s="63">
        <f t="shared" si="4"/>
        <v>1</v>
      </c>
      <c r="K258" s="45" t="s">
        <v>1369</v>
      </c>
      <c r="L258" s="45" t="s">
        <v>2057</v>
      </c>
      <c r="M258" s="45" t="s">
        <v>2106</v>
      </c>
      <c r="N258" s="46" t="s">
        <v>2112</v>
      </c>
      <c r="O258" s="6"/>
      <c r="P258" s="5"/>
    </row>
    <row r="259" spans="1:16" s="7" customFormat="1" ht="18.75" hidden="1" customHeight="1" x14ac:dyDescent="0.2">
      <c r="A259" s="5"/>
      <c r="B259" s="35" t="s">
        <v>1115</v>
      </c>
      <c r="C259" s="36" t="s">
        <v>778</v>
      </c>
      <c r="D259" s="37" t="s">
        <v>2143</v>
      </c>
      <c r="E259" s="38" t="s">
        <v>2359</v>
      </c>
      <c r="F259" s="38">
        <v>12</v>
      </c>
      <c r="G259" s="38" t="s">
        <v>1638</v>
      </c>
      <c r="H259" s="38">
        <v>2</v>
      </c>
      <c r="I259" s="38">
        <v>0.25</v>
      </c>
      <c r="J259" s="62">
        <f t="shared" si="4"/>
        <v>6</v>
      </c>
      <c r="K259" s="39" t="s">
        <v>1372</v>
      </c>
      <c r="L259" s="39" t="s">
        <v>1375</v>
      </c>
      <c r="M259" s="39" t="s">
        <v>2106</v>
      </c>
      <c r="N259" s="40"/>
      <c r="O259" s="5"/>
      <c r="P259" s="5"/>
    </row>
    <row r="260" spans="1:16" s="7" customFormat="1" ht="18.75" hidden="1" customHeight="1" x14ac:dyDescent="0.2">
      <c r="A260" s="5"/>
      <c r="B260" s="35" t="s">
        <v>1115</v>
      </c>
      <c r="C260" s="36" t="s">
        <v>778</v>
      </c>
      <c r="D260" s="37" t="str">
        <f>UPPER("Revisar funcionamiento de calefactor (heater)")</f>
        <v>REVISAR FUNCIONAMIENTO DE CALEFACTOR (HEATER)</v>
      </c>
      <c r="E260" s="38" t="s">
        <v>2359</v>
      </c>
      <c r="F260" s="38">
        <v>12</v>
      </c>
      <c r="G260" s="38" t="s">
        <v>1638</v>
      </c>
      <c r="H260" s="38">
        <v>1</v>
      </c>
      <c r="I260" s="38">
        <v>0.25</v>
      </c>
      <c r="J260" s="62">
        <f t="shared" si="4"/>
        <v>3</v>
      </c>
      <c r="K260" s="39" t="s">
        <v>1372</v>
      </c>
      <c r="L260" s="39" t="s">
        <v>1375</v>
      </c>
      <c r="M260" s="39" t="s">
        <v>2106</v>
      </c>
      <c r="N260" s="40"/>
      <c r="O260" s="5"/>
      <c r="P260" s="5"/>
    </row>
    <row r="261" spans="1:16" s="7" customFormat="1" ht="18.75" hidden="1" customHeight="1" x14ac:dyDescent="0.2">
      <c r="A261" s="5"/>
      <c r="B261" s="35" t="s">
        <v>1115</v>
      </c>
      <c r="C261" s="36" t="s">
        <v>778</v>
      </c>
      <c r="D261" s="37" t="s">
        <v>2144</v>
      </c>
      <c r="E261" s="38" t="s">
        <v>2359</v>
      </c>
      <c r="F261" s="38">
        <v>2</v>
      </c>
      <c r="G261" s="38" t="s">
        <v>1638</v>
      </c>
      <c r="H261" s="38">
        <v>1</v>
      </c>
      <c r="I261" s="38">
        <v>0.15</v>
      </c>
      <c r="J261" s="62">
        <f t="shared" si="4"/>
        <v>0.3</v>
      </c>
      <c r="K261" s="39" t="s">
        <v>1372</v>
      </c>
      <c r="L261" s="39" t="s">
        <v>1375</v>
      </c>
      <c r="M261" s="39" t="s">
        <v>2106</v>
      </c>
      <c r="N261" s="40"/>
      <c r="O261" s="5"/>
      <c r="P261" s="5"/>
    </row>
    <row r="262" spans="1:16" s="7" customFormat="1" ht="18.75" hidden="1" customHeight="1" x14ac:dyDescent="0.2">
      <c r="A262" s="5"/>
      <c r="B262" s="35" t="s">
        <v>1115</v>
      </c>
      <c r="C262" s="36" t="s">
        <v>778</v>
      </c>
      <c r="D262" s="37" t="s">
        <v>2145</v>
      </c>
      <c r="E262" s="38" t="s">
        <v>2359</v>
      </c>
      <c r="F262" s="38">
        <v>1</v>
      </c>
      <c r="G262" s="38" t="s">
        <v>1638</v>
      </c>
      <c r="H262" s="38">
        <v>1</v>
      </c>
      <c r="I262" s="38">
        <v>0.25</v>
      </c>
      <c r="J262" s="62">
        <f t="shared" si="4"/>
        <v>0.25</v>
      </c>
      <c r="K262" s="39" t="s">
        <v>1372</v>
      </c>
      <c r="L262" s="39" t="s">
        <v>1375</v>
      </c>
      <c r="M262" s="39" t="s">
        <v>2106</v>
      </c>
      <c r="N262" s="40"/>
      <c r="O262" s="5"/>
      <c r="P262" s="5"/>
    </row>
    <row r="263" spans="1:16" s="7" customFormat="1" ht="18.75" hidden="1" customHeight="1" x14ac:dyDescent="0.2">
      <c r="A263" s="5"/>
      <c r="B263" s="35" t="s">
        <v>1115</v>
      </c>
      <c r="C263" s="36" t="s">
        <v>778</v>
      </c>
      <c r="D263" s="37" t="s">
        <v>2146</v>
      </c>
      <c r="E263" s="38" t="s">
        <v>2359</v>
      </c>
      <c r="F263" s="38">
        <v>2</v>
      </c>
      <c r="G263" s="38" t="s">
        <v>1638</v>
      </c>
      <c r="H263" s="38">
        <v>1</v>
      </c>
      <c r="I263" s="38">
        <v>0.15</v>
      </c>
      <c r="J263" s="62">
        <f t="shared" si="4"/>
        <v>0.3</v>
      </c>
      <c r="K263" s="39" t="s">
        <v>1372</v>
      </c>
      <c r="L263" s="39" t="s">
        <v>1375</v>
      </c>
      <c r="M263" s="39" t="s">
        <v>2106</v>
      </c>
      <c r="N263" s="40"/>
      <c r="O263" s="5"/>
      <c r="P263" s="5"/>
    </row>
    <row r="264" spans="1:16" s="7" customFormat="1" ht="18.75" hidden="1" customHeight="1" x14ac:dyDescent="0.2">
      <c r="A264" s="5"/>
      <c r="B264" s="35" t="s">
        <v>1115</v>
      </c>
      <c r="C264" s="36" t="s">
        <v>778</v>
      </c>
      <c r="D264" s="37" t="s">
        <v>2147</v>
      </c>
      <c r="E264" s="38" t="s">
        <v>2359</v>
      </c>
      <c r="F264" s="38">
        <v>1</v>
      </c>
      <c r="G264" s="38" t="s">
        <v>1638</v>
      </c>
      <c r="H264" s="38">
        <v>2</v>
      </c>
      <c r="I264" s="38">
        <v>0.5</v>
      </c>
      <c r="J264" s="62">
        <f t="shared" si="4"/>
        <v>1</v>
      </c>
      <c r="K264" s="39" t="s">
        <v>1372</v>
      </c>
      <c r="L264" s="39" t="s">
        <v>1375</v>
      </c>
      <c r="M264" s="39" t="s">
        <v>2106</v>
      </c>
      <c r="N264" s="40"/>
      <c r="O264" s="5"/>
      <c r="P264" s="5"/>
    </row>
    <row r="265" spans="1:16" s="7" customFormat="1" ht="18.75" hidden="1" customHeight="1" x14ac:dyDescent="0.2">
      <c r="A265" s="5"/>
      <c r="B265" s="35" t="s">
        <v>1115</v>
      </c>
      <c r="C265" s="36" t="s">
        <v>778</v>
      </c>
      <c r="D265" s="37" t="s">
        <v>2148</v>
      </c>
      <c r="E265" s="38" t="s">
        <v>2359</v>
      </c>
      <c r="F265" s="38">
        <v>1</v>
      </c>
      <c r="G265" s="38" t="s">
        <v>1638</v>
      </c>
      <c r="H265" s="38">
        <v>2</v>
      </c>
      <c r="I265" s="38">
        <v>0.25</v>
      </c>
      <c r="J265" s="62">
        <f t="shared" si="4"/>
        <v>0.5</v>
      </c>
      <c r="K265" s="39" t="s">
        <v>1372</v>
      </c>
      <c r="L265" s="39" t="s">
        <v>1375</v>
      </c>
      <c r="M265" s="39" t="s">
        <v>2106</v>
      </c>
      <c r="N265" s="40"/>
      <c r="O265" s="5"/>
      <c r="P265" s="5"/>
    </row>
    <row r="266" spans="1:16" s="7" customFormat="1" ht="18.75" hidden="1" customHeight="1" x14ac:dyDescent="0.2">
      <c r="A266" s="5"/>
      <c r="B266" s="35" t="s">
        <v>1115</v>
      </c>
      <c r="C266" s="36" t="s">
        <v>778</v>
      </c>
      <c r="D266" s="37" t="s">
        <v>2149</v>
      </c>
      <c r="E266" s="38" t="s">
        <v>2359</v>
      </c>
      <c r="F266" s="38">
        <v>1</v>
      </c>
      <c r="G266" s="38" t="s">
        <v>1638</v>
      </c>
      <c r="H266" s="38">
        <v>1</v>
      </c>
      <c r="I266" s="38">
        <v>0.25</v>
      </c>
      <c r="J266" s="62">
        <f t="shared" si="4"/>
        <v>0.25</v>
      </c>
      <c r="K266" s="39" t="s">
        <v>1372</v>
      </c>
      <c r="L266" s="39" t="s">
        <v>1375</v>
      </c>
      <c r="M266" s="39" t="s">
        <v>2106</v>
      </c>
      <c r="N266" s="40"/>
      <c r="O266" s="5"/>
      <c r="P266" s="5"/>
    </row>
    <row r="267" spans="1:16" s="7" customFormat="1" ht="18.75" hidden="1" customHeight="1" x14ac:dyDescent="0.2">
      <c r="A267" s="5"/>
      <c r="B267" s="35" t="s">
        <v>1115</v>
      </c>
      <c r="C267" s="36" t="s">
        <v>778</v>
      </c>
      <c r="D267" s="37" t="s">
        <v>2150</v>
      </c>
      <c r="E267" s="38" t="s">
        <v>2359</v>
      </c>
      <c r="F267" s="38">
        <v>0.5</v>
      </c>
      <c r="G267" s="38" t="s">
        <v>1638</v>
      </c>
      <c r="H267" s="38">
        <v>2</v>
      </c>
      <c r="I267" s="38">
        <v>1</v>
      </c>
      <c r="J267" s="62">
        <f t="shared" si="4"/>
        <v>1</v>
      </c>
      <c r="K267" s="39" t="s">
        <v>1372</v>
      </c>
      <c r="L267" s="39" t="s">
        <v>1375</v>
      </c>
      <c r="M267" s="39" t="s">
        <v>2106</v>
      </c>
      <c r="N267" s="40"/>
      <c r="O267" s="5"/>
      <c r="P267" s="5"/>
    </row>
    <row r="268" spans="1:16" s="7" customFormat="1" ht="18.75" hidden="1" customHeight="1" thickBot="1" x14ac:dyDescent="0.25">
      <c r="A268" s="5"/>
      <c r="B268" s="41" t="s">
        <v>1115</v>
      </c>
      <c r="C268" s="42" t="s">
        <v>778</v>
      </c>
      <c r="D268" s="43" t="s">
        <v>2151</v>
      </c>
      <c r="E268" s="44" t="s">
        <v>2359</v>
      </c>
      <c r="F268" s="44">
        <v>0.5</v>
      </c>
      <c r="G268" s="44" t="s">
        <v>1638</v>
      </c>
      <c r="H268" s="44">
        <v>2</v>
      </c>
      <c r="I268" s="44">
        <v>1</v>
      </c>
      <c r="J268" s="63">
        <f t="shared" si="4"/>
        <v>1</v>
      </c>
      <c r="K268" s="45" t="s">
        <v>1372</v>
      </c>
      <c r="L268" s="45" t="s">
        <v>1375</v>
      </c>
      <c r="M268" s="45" t="s">
        <v>2106</v>
      </c>
      <c r="N268" s="46"/>
      <c r="O268" s="5"/>
      <c r="P268" s="5"/>
    </row>
    <row r="269" spans="1:16" s="7" customFormat="1" ht="18.75" hidden="1" customHeight="1" x14ac:dyDescent="0.2">
      <c r="A269" s="5"/>
      <c r="B269" s="35" t="s">
        <v>1063</v>
      </c>
      <c r="C269" s="36" t="s">
        <v>779</v>
      </c>
      <c r="D269" s="37" t="s">
        <v>2143</v>
      </c>
      <c r="E269" s="38" t="s">
        <v>2359</v>
      </c>
      <c r="F269" s="38">
        <v>12</v>
      </c>
      <c r="G269" s="38" t="s">
        <v>1638</v>
      </c>
      <c r="H269" s="38">
        <v>2</v>
      </c>
      <c r="I269" s="38">
        <v>0.25</v>
      </c>
      <c r="J269" s="62">
        <f t="shared" si="4"/>
        <v>6</v>
      </c>
      <c r="K269" s="39" t="s">
        <v>1372</v>
      </c>
      <c r="L269" s="39" t="s">
        <v>1375</v>
      </c>
      <c r="M269" s="39" t="s">
        <v>2106</v>
      </c>
      <c r="N269" s="40"/>
      <c r="O269" s="5"/>
      <c r="P269" s="5"/>
    </row>
    <row r="270" spans="1:16" s="7" customFormat="1" ht="18.75" hidden="1" customHeight="1" x14ac:dyDescent="0.2">
      <c r="A270" s="5"/>
      <c r="B270" s="35" t="s">
        <v>1063</v>
      </c>
      <c r="C270" s="36" t="s">
        <v>779</v>
      </c>
      <c r="D270" s="37" t="str">
        <f>UPPER("Revisar funcionamiento de calefactor (heater)")</f>
        <v>REVISAR FUNCIONAMIENTO DE CALEFACTOR (HEATER)</v>
      </c>
      <c r="E270" s="38" t="s">
        <v>2359</v>
      </c>
      <c r="F270" s="38">
        <v>12</v>
      </c>
      <c r="G270" s="38" t="s">
        <v>1638</v>
      </c>
      <c r="H270" s="38">
        <v>1</v>
      </c>
      <c r="I270" s="38">
        <v>0.25</v>
      </c>
      <c r="J270" s="62">
        <f t="shared" si="4"/>
        <v>3</v>
      </c>
      <c r="K270" s="39" t="s">
        <v>1372</v>
      </c>
      <c r="L270" s="39" t="s">
        <v>1375</v>
      </c>
      <c r="M270" s="39" t="s">
        <v>2106</v>
      </c>
      <c r="N270" s="40"/>
      <c r="O270" s="5"/>
      <c r="P270" s="5"/>
    </row>
    <row r="271" spans="1:16" s="7" customFormat="1" ht="18.75" hidden="1" customHeight="1" x14ac:dyDescent="0.2">
      <c r="A271" s="5"/>
      <c r="B271" s="35" t="s">
        <v>1063</v>
      </c>
      <c r="C271" s="36" t="s">
        <v>779</v>
      </c>
      <c r="D271" s="37" t="s">
        <v>2144</v>
      </c>
      <c r="E271" s="38" t="s">
        <v>2359</v>
      </c>
      <c r="F271" s="38">
        <v>2</v>
      </c>
      <c r="G271" s="38" t="s">
        <v>1638</v>
      </c>
      <c r="H271" s="38">
        <v>1</v>
      </c>
      <c r="I271" s="38">
        <v>0.15</v>
      </c>
      <c r="J271" s="62">
        <f t="shared" si="4"/>
        <v>0.3</v>
      </c>
      <c r="K271" s="39" t="s">
        <v>1372</v>
      </c>
      <c r="L271" s="39" t="s">
        <v>1375</v>
      </c>
      <c r="M271" s="39" t="s">
        <v>2106</v>
      </c>
      <c r="N271" s="40"/>
      <c r="O271" s="2"/>
      <c r="P271" s="5"/>
    </row>
    <row r="272" spans="1:16" s="7" customFormat="1" ht="18.75" hidden="1" customHeight="1" x14ac:dyDescent="0.2">
      <c r="A272" s="5"/>
      <c r="B272" s="35" t="s">
        <v>1063</v>
      </c>
      <c r="C272" s="36" t="s">
        <v>779</v>
      </c>
      <c r="D272" s="37" t="s">
        <v>2145</v>
      </c>
      <c r="E272" s="38" t="s">
        <v>2359</v>
      </c>
      <c r="F272" s="38">
        <v>1</v>
      </c>
      <c r="G272" s="38" t="s">
        <v>1638</v>
      </c>
      <c r="H272" s="38">
        <v>1</v>
      </c>
      <c r="I272" s="38">
        <v>0.25</v>
      </c>
      <c r="J272" s="62">
        <f t="shared" si="4"/>
        <v>0.25</v>
      </c>
      <c r="K272" s="39" t="s">
        <v>1372</v>
      </c>
      <c r="L272" s="39" t="s">
        <v>1375</v>
      </c>
      <c r="M272" s="39" t="s">
        <v>2106</v>
      </c>
      <c r="N272" s="40"/>
      <c r="O272" s="2"/>
      <c r="P272" s="5"/>
    </row>
    <row r="273" spans="1:16" s="7" customFormat="1" ht="18.75" hidden="1" customHeight="1" x14ac:dyDescent="0.2">
      <c r="A273" s="5"/>
      <c r="B273" s="35" t="s">
        <v>1063</v>
      </c>
      <c r="C273" s="36" t="s">
        <v>779</v>
      </c>
      <c r="D273" s="37" t="s">
        <v>2146</v>
      </c>
      <c r="E273" s="38" t="s">
        <v>2359</v>
      </c>
      <c r="F273" s="38">
        <v>2</v>
      </c>
      <c r="G273" s="38" t="s">
        <v>1638</v>
      </c>
      <c r="H273" s="38">
        <v>1</v>
      </c>
      <c r="I273" s="38">
        <v>0.15</v>
      </c>
      <c r="J273" s="62">
        <f t="shared" si="4"/>
        <v>0.3</v>
      </c>
      <c r="K273" s="39" t="s">
        <v>1372</v>
      </c>
      <c r="L273" s="39" t="s">
        <v>1375</v>
      </c>
      <c r="M273" s="39" t="s">
        <v>2106</v>
      </c>
      <c r="N273" s="40"/>
      <c r="O273" s="2"/>
      <c r="P273" s="5"/>
    </row>
    <row r="274" spans="1:16" s="7" customFormat="1" ht="18.75" hidden="1" customHeight="1" x14ac:dyDescent="0.2">
      <c r="A274" s="5"/>
      <c r="B274" s="35" t="s">
        <v>1063</v>
      </c>
      <c r="C274" s="36" t="s">
        <v>779</v>
      </c>
      <c r="D274" s="37" t="s">
        <v>2147</v>
      </c>
      <c r="E274" s="38" t="s">
        <v>2359</v>
      </c>
      <c r="F274" s="38">
        <v>1</v>
      </c>
      <c r="G274" s="38" t="s">
        <v>1638</v>
      </c>
      <c r="H274" s="38">
        <v>2</v>
      </c>
      <c r="I274" s="38">
        <v>0.5</v>
      </c>
      <c r="J274" s="62">
        <f t="shared" si="4"/>
        <v>1</v>
      </c>
      <c r="K274" s="39" t="s">
        <v>1372</v>
      </c>
      <c r="L274" s="39" t="s">
        <v>1375</v>
      </c>
      <c r="M274" s="39" t="s">
        <v>2106</v>
      </c>
      <c r="N274" s="40"/>
      <c r="O274" s="2"/>
      <c r="P274" s="5"/>
    </row>
    <row r="275" spans="1:16" s="7" customFormat="1" ht="18.75" hidden="1" customHeight="1" x14ac:dyDescent="0.2">
      <c r="A275" s="5"/>
      <c r="B275" s="35" t="s">
        <v>1063</v>
      </c>
      <c r="C275" s="36" t="s">
        <v>779</v>
      </c>
      <c r="D275" s="37" t="s">
        <v>2148</v>
      </c>
      <c r="E275" s="38" t="s">
        <v>2359</v>
      </c>
      <c r="F275" s="38">
        <v>1</v>
      </c>
      <c r="G275" s="38" t="s">
        <v>1638</v>
      </c>
      <c r="H275" s="38">
        <v>2</v>
      </c>
      <c r="I275" s="38">
        <v>0.25</v>
      </c>
      <c r="J275" s="62">
        <f t="shared" si="4"/>
        <v>0.5</v>
      </c>
      <c r="K275" s="39" t="s">
        <v>1372</v>
      </c>
      <c r="L275" s="39" t="s">
        <v>1375</v>
      </c>
      <c r="M275" s="39" t="s">
        <v>2106</v>
      </c>
      <c r="N275" s="40"/>
      <c r="O275" s="2"/>
      <c r="P275" s="5"/>
    </row>
    <row r="276" spans="1:16" s="7" customFormat="1" ht="18.75" hidden="1" customHeight="1" x14ac:dyDescent="0.2">
      <c r="A276" s="5"/>
      <c r="B276" s="35" t="s">
        <v>1063</v>
      </c>
      <c r="C276" s="36" t="s">
        <v>779</v>
      </c>
      <c r="D276" s="37" t="s">
        <v>2149</v>
      </c>
      <c r="E276" s="38" t="s">
        <v>2359</v>
      </c>
      <c r="F276" s="38">
        <v>1</v>
      </c>
      <c r="G276" s="38" t="s">
        <v>1638</v>
      </c>
      <c r="H276" s="38">
        <v>1</v>
      </c>
      <c r="I276" s="38">
        <v>0.25</v>
      </c>
      <c r="J276" s="62">
        <f t="shared" si="4"/>
        <v>0.25</v>
      </c>
      <c r="K276" s="39" t="s">
        <v>1372</v>
      </c>
      <c r="L276" s="39" t="s">
        <v>1375</v>
      </c>
      <c r="M276" s="39" t="s">
        <v>2106</v>
      </c>
      <c r="N276" s="40"/>
      <c r="O276" s="2"/>
      <c r="P276" s="5"/>
    </row>
    <row r="277" spans="1:16" s="7" customFormat="1" ht="18.75" hidden="1" customHeight="1" x14ac:dyDescent="0.2">
      <c r="A277" s="5"/>
      <c r="B277" s="35" t="s">
        <v>1063</v>
      </c>
      <c r="C277" s="36" t="s">
        <v>779</v>
      </c>
      <c r="D277" s="37" t="s">
        <v>2150</v>
      </c>
      <c r="E277" s="38" t="s">
        <v>2359</v>
      </c>
      <c r="F277" s="38">
        <v>0.5</v>
      </c>
      <c r="G277" s="38" t="s">
        <v>1638</v>
      </c>
      <c r="H277" s="38">
        <v>2</v>
      </c>
      <c r="I277" s="38">
        <v>1</v>
      </c>
      <c r="J277" s="62">
        <f t="shared" si="4"/>
        <v>1</v>
      </c>
      <c r="K277" s="39" t="s">
        <v>1372</v>
      </c>
      <c r="L277" s="39" t="s">
        <v>1375</v>
      </c>
      <c r="M277" s="39" t="s">
        <v>2106</v>
      </c>
      <c r="N277" s="40"/>
      <c r="O277" s="2"/>
      <c r="P277" s="5"/>
    </row>
    <row r="278" spans="1:16" s="7" customFormat="1" ht="18.75" hidden="1" customHeight="1" thickBot="1" x14ac:dyDescent="0.25">
      <c r="A278" s="5"/>
      <c r="B278" s="41" t="s">
        <v>1063</v>
      </c>
      <c r="C278" s="42" t="s">
        <v>779</v>
      </c>
      <c r="D278" s="43" t="s">
        <v>2151</v>
      </c>
      <c r="E278" s="44" t="s">
        <v>2359</v>
      </c>
      <c r="F278" s="44">
        <v>0.5</v>
      </c>
      <c r="G278" s="44" t="s">
        <v>1638</v>
      </c>
      <c r="H278" s="44">
        <v>2</v>
      </c>
      <c r="I278" s="44">
        <v>1</v>
      </c>
      <c r="J278" s="63">
        <f t="shared" si="4"/>
        <v>1</v>
      </c>
      <c r="K278" s="45" t="s">
        <v>1372</v>
      </c>
      <c r="L278" s="45" t="s">
        <v>1375</v>
      </c>
      <c r="M278" s="45" t="s">
        <v>2106</v>
      </c>
      <c r="N278" s="46"/>
      <c r="O278" s="2"/>
      <c r="P278" s="5"/>
    </row>
    <row r="279" spans="1:16" s="7" customFormat="1" ht="18.75" hidden="1" customHeight="1" x14ac:dyDescent="0.2">
      <c r="A279" s="5"/>
      <c r="B279" s="35" t="s">
        <v>1116</v>
      </c>
      <c r="C279" s="36" t="s">
        <v>780</v>
      </c>
      <c r="D279" s="37" t="s">
        <v>2143</v>
      </c>
      <c r="E279" s="38" t="s">
        <v>2359</v>
      </c>
      <c r="F279" s="38">
        <v>12</v>
      </c>
      <c r="G279" s="38" t="s">
        <v>1638</v>
      </c>
      <c r="H279" s="38">
        <v>2</v>
      </c>
      <c r="I279" s="38">
        <v>0.25</v>
      </c>
      <c r="J279" s="62">
        <f t="shared" si="4"/>
        <v>6</v>
      </c>
      <c r="K279" s="39" t="s">
        <v>1369</v>
      </c>
      <c r="L279" s="39" t="s">
        <v>1377</v>
      </c>
      <c r="M279" s="39" t="s">
        <v>2106</v>
      </c>
      <c r="N279" s="40" t="s">
        <v>2112</v>
      </c>
      <c r="O279" s="5"/>
      <c r="P279" s="5"/>
    </row>
    <row r="280" spans="1:16" s="7" customFormat="1" ht="18.75" hidden="1" customHeight="1" x14ac:dyDescent="0.2">
      <c r="A280" s="5"/>
      <c r="B280" s="35" t="s">
        <v>1116</v>
      </c>
      <c r="C280" s="36" t="s">
        <v>780</v>
      </c>
      <c r="D280" s="37" t="str">
        <f>UPPER("Revisar funcionamiento de calefactor (heater)")</f>
        <v>REVISAR FUNCIONAMIENTO DE CALEFACTOR (HEATER)</v>
      </c>
      <c r="E280" s="38" t="s">
        <v>2359</v>
      </c>
      <c r="F280" s="38">
        <v>12</v>
      </c>
      <c r="G280" s="38" t="s">
        <v>1638</v>
      </c>
      <c r="H280" s="38">
        <v>1</v>
      </c>
      <c r="I280" s="38">
        <v>0.25</v>
      </c>
      <c r="J280" s="62">
        <f t="shared" si="4"/>
        <v>3</v>
      </c>
      <c r="K280" s="39" t="s">
        <v>1369</v>
      </c>
      <c r="L280" s="39" t="s">
        <v>94</v>
      </c>
      <c r="M280" s="39" t="s">
        <v>2106</v>
      </c>
      <c r="N280" s="40"/>
      <c r="O280" s="5"/>
      <c r="P280" s="5"/>
    </row>
    <row r="281" spans="1:16" s="7" customFormat="1" ht="18.75" hidden="1" customHeight="1" x14ac:dyDescent="0.2">
      <c r="A281" s="5"/>
      <c r="B281" s="35" t="s">
        <v>1116</v>
      </c>
      <c r="C281" s="36" t="s">
        <v>780</v>
      </c>
      <c r="D281" s="37" t="s">
        <v>2144</v>
      </c>
      <c r="E281" s="38" t="s">
        <v>2359</v>
      </c>
      <c r="F281" s="38">
        <v>2</v>
      </c>
      <c r="G281" s="38" t="s">
        <v>1638</v>
      </c>
      <c r="H281" s="38">
        <v>1</v>
      </c>
      <c r="I281" s="38">
        <v>0.15</v>
      </c>
      <c r="J281" s="62">
        <f t="shared" si="4"/>
        <v>0.3</v>
      </c>
      <c r="K281" s="39" t="s">
        <v>1369</v>
      </c>
      <c r="L281" s="39" t="s">
        <v>94</v>
      </c>
      <c r="M281" s="39" t="s">
        <v>2106</v>
      </c>
      <c r="N281" s="40" t="s">
        <v>2112</v>
      </c>
      <c r="O281" s="5"/>
      <c r="P281" s="5"/>
    </row>
    <row r="282" spans="1:16" s="7" customFormat="1" ht="18.75" hidden="1" customHeight="1" x14ac:dyDescent="0.2">
      <c r="A282" s="5"/>
      <c r="B282" s="35" t="s">
        <v>1116</v>
      </c>
      <c r="C282" s="36" t="s">
        <v>780</v>
      </c>
      <c r="D282" s="37" t="s">
        <v>2145</v>
      </c>
      <c r="E282" s="38" t="s">
        <v>2359</v>
      </c>
      <c r="F282" s="38">
        <v>1</v>
      </c>
      <c r="G282" s="38" t="s">
        <v>1638</v>
      </c>
      <c r="H282" s="38">
        <v>1</v>
      </c>
      <c r="I282" s="38">
        <v>0.25</v>
      </c>
      <c r="J282" s="62">
        <f t="shared" si="4"/>
        <v>0.25</v>
      </c>
      <c r="K282" s="39" t="s">
        <v>1369</v>
      </c>
      <c r="L282" s="39" t="s">
        <v>97</v>
      </c>
      <c r="M282" s="39" t="s">
        <v>2106</v>
      </c>
      <c r="N282" s="40" t="s">
        <v>2112</v>
      </c>
      <c r="O282" s="5"/>
      <c r="P282" s="5"/>
    </row>
    <row r="283" spans="1:16" s="7" customFormat="1" ht="18.75" hidden="1" customHeight="1" x14ac:dyDescent="0.2">
      <c r="A283" s="5"/>
      <c r="B283" s="35" t="s">
        <v>1116</v>
      </c>
      <c r="C283" s="36" t="s">
        <v>780</v>
      </c>
      <c r="D283" s="37" t="s">
        <v>2146</v>
      </c>
      <c r="E283" s="38" t="s">
        <v>2359</v>
      </c>
      <c r="F283" s="38">
        <v>2</v>
      </c>
      <c r="G283" s="38" t="s">
        <v>1638</v>
      </c>
      <c r="H283" s="38">
        <v>1</v>
      </c>
      <c r="I283" s="38">
        <v>0.15</v>
      </c>
      <c r="J283" s="62">
        <f t="shared" si="4"/>
        <v>0.3</v>
      </c>
      <c r="K283" s="39" t="s">
        <v>1369</v>
      </c>
      <c r="L283" s="39" t="s">
        <v>2052</v>
      </c>
      <c r="M283" s="39" t="s">
        <v>2106</v>
      </c>
      <c r="N283" s="40" t="s">
        <v>2112</v>
      </c>
      <c r="O283" s="5"/>
      <c r="P283" s="5"/>
    </row>
    <row r="284" spans="1:16" s="7" customFormat="1" ht="18.75" hidden="1" customHeight="1" x14ac:dyDescent="0.2">
      <c r="A284" s="5"/>
      <c r="B284" s="35" t="s">
        <v>1116</v>
      </c>
      <c r="C284" s="36" t="s">
        <v>780</v>
      </c>
      <c r="D284" s="37" t="s">
        <v>2147</v>
      </c>
      <c r="E284" s="38" t="s">
        <v>2359</v>
      </c>
      <c r="F284" s="38">
        <v>1</v>
      </c>
      <c r="G284" s="38" t="s">
        <v>1638</v>
      </c>
      <c r="H284" s="38">
        <v>2</v>
      </c>
      <c r="I284" s="38">
        <v>0.5</v>
      </c>
      <c r="J284" s="62">
        <f t="shared" si="4"/>
        <v>1</v>
      </c>
      <c r="K284" s="39" t="s">
        <v>1369</v>
      </c>
      <c r="L284" s="39" t="s">
        <v>2053</v>
      </c>
      <c r="M284" s="39" t="s">
        <v>2106</v>
      </c>
      <c r="N284" s="40" t="s">
        <v>2112</v>
      </c>
      <c r="O284" s="5"/>
      <c r="P284" s="5"/>
    </row>
    <row r="285" spans="1:16" s="7" customFormat="1" ht="18.75" hidden="1" customHeight="1" x14ac:dyDescent="0.2">
      <c r="A285" s="5"/>
      <c r="B285" s="35" t="s">
        <v>1116</v>
      </c>
      <c r="C285" s="36" t="s">
        <v>780</v>
      </c>
      <c r="D285" s="37" t="s">
        <v>2148</v>
      </c>
      <c r="E285" s="38" t="s">
        <v>2359</v>
      </c>
      <c r="F285" s="38">
        <v>1</v>
      </c>
      <c r="G285" s="38" t="s">
        <v>1638</v>
      </c>
      <c r="H285" s="38">
        <v>2</v>
      </c>
      <c r="I285" s="38">
        <v>0.25</v>
      </c>
      <c r="J285" s="62">
        <f t="shared" si="4"/>
        <v>0.5</v>
      </c>
      <c r="K285" s="39" t="s">
        <v>1369</v>
      </c>
      <c r="L285" s="39" t="s">
        <v>2054</v>
      </c>
      <c r="M285" s="39" t="s">
        <v>2106</v>
      </c>
      <c r="N285" s="40" t="s">
        <v>2112</v>
      </c>
      <c r="O285" s="5"/>
      <c r="P285" s="5"/>
    </row>
    <row r="286" spans="1:16" s="7" customFormat="1" ht="18.75" hidden="1" customHeight="1" x14ac:dyDescent="0.2">
      <c r="A286" s="5"/>
      <c r="B286" s="35" t="s">
        <v>1116</v>
      </c>
      <c r="C286" s="36" t="s">
        <v>780</v>
      </c>
      <c r="D286" s="37" t="s">
        <v>2149</v>
      </c>
      <c r="E286" s="38" t="s">
        <v>2359</v>
      </c>
      <c r="F286" s="38">
        <v>1</v>
      </c>
      <c r="G286" s="38" t="s">
        <v>1638</v>
      </c>
      <c r="H286" s="38">
        <v>1</v>
      </c>
      <c r="I286" s="38">
        <v>0.25</v>
      </c>
      <c r="J286" s="62">
        <f t="shared" si="4"/>
        <v>0.25</v>
      </c>
      <c r="K286" s="39" t="s">
        <v>1369</v>
      </c>
      <c r="L286" s="39" t="s">
        <v>2055</v>
      </c>
      <c r="M286" s="39" t="s">
        <v>2106</v>
      </c>
      <c r="N286" s="40" t="s">
        <v>2112</v>
      </c>
      <c r="O286" s="5"/>
      <c r="P286" s="5"/>
    </row>
    <row r="287" spans="1:16" s="7" customFormat="1" ht="18.75" hidden="1" customHeight="1" x14ac:dyDescent="0.2">
      <c r="A287" s="5"/>
      <c r="B287" s="35" t="s">
        <v>1116</v>
      </c>
      <c r="C287" s="36" t="s">
        <v>780</v>
      </c>
      <c r="D287" s="37" t="s">
        <v>2150</v>
      </c>
      <c r="E287" s="38" t="s">
        <v>2359</v>
      </c>
      <c r="F287" s="38">
        <v>0.5</v>
      </c>
      <c r="G287" s="38" t="s">
        <v>1638</v>
      </c>
      <c r="H287" s="38">
        <v>2</v>
      </c>
      <c r="I287" s="38">
        <v>1</v>
      </c>
      <c r="J287" s="62">
        <f t="shared" si="4"/>
        <v>1</v>
      </c>
      <c r="K287" s="39" t="s">
        <v>1369</v>
      </c>
      <c r="L287" s="39" t="s">
        <v>2056</v>
      </c>
      <c r="M287" s="39" t="s">
        <v>2106</v>
      </c>
      <c r="N287" s="40" t="s">
        <v>2112</v>
      </c>
      <c r="O287" s="5"/>
      <c r="P287" s="5"/>
    </row>
    <row r="288" spans="1:16" s="7" customFormat="1" ht="18.75" hidden="1" customHeight="1" thickBot="1" x14ac:dyDescent="0.25">
      <c r="A288" s="5"/>
      <c r="B288" s="41" t="s">
        <v>1116</v>
      </c>
      <c r="C288" s="42" t="s">
        <v>780</v>
      </c>
      <c r="D288" s="43" t="s">
        <v>2151</v>
      </c>
      <c r="E288" s="44" t="s">
        <v>2359</v>
      </c>
      <c r="F288" s="44">
        <v>0.5</v>
      </c>
      <c r="G288" s="44" t="s">
        <v>1638</v>
      </c>
      <c r="H288" s="44">
        <v>2</v>
      </c>
      <c r="I288" s="44">
        <v>1</v>
      </c>
      <c r="J288" s="63">
        <f t="shared" si="4"/>
        <v>1</v>
      </c>
      <c r="K288" s="45" t="s">
        <v>1369</v>
      </c>
      <c r="L288" s="45" t="s">
        <v>2057</v>
      </c>
      <c r="M288" s="45" t="s">
        <v>2106</v>
      </c>
      <c r="N288" s="46" t="s">
        <v>2112</v>
      </c>
      <c r="O288" s="5"/>
      <c r="P288" s="5"/>
    </row>
    <row r="289" spans="1:16" s="7" customFormat="1" ht="18.75" hidden="1" customHeight="1" x14ac:dyDescent="0.25">
      <c r="A289" s="5"/>
      <c r="B289" s="29" t="s">
        <v>1052</v>
      </c>
      <c r="C289" s="30" t="s">
        <v>1053</v>
      </c>
      <c r="D289" s="31" t="s">
        <v>1048</v>
      </c>
      <c r="E289" s="32"/>
      <c r="F289" s="32">
        <v>1</v>
      </c>
      <c r="G289" s="32" t="s">
        <v>2111</v>
      </c>
      <c r="H289" s="32">
        <v>1</v>
      </c>
      <c r="I289" s="32">
        <v>1</v>
      </c>
      <c r="J289" s="61">
        <f t="shared" ref="J289:J294" si="5">F289*H289*I289</f>
        <v>1</v>
      </c>
      <c r="K289" s="33" t="s">
        <v>1372</v>
      </c>
      <c r="L289" s="33" t="s">
        <v>1375</v>
      </c>
      <c r="M289" s="33"/>
      <c r="N289" s="34"/>
      <c r="O289" s="6"/>
      <c r="P289" s="6"/>
    </row>
    <row r="290" spans="1:16" s="7" customFormat="1" ht="18.75" hidden="1" customHeight="1" x14ac:dyDescent="0.25">
      <c r="A290" s="5"/>
      <c r="B290" s="35" t="s">
        <v>1052</v>
      </c>
      <c r="C290" s="36" t="s">
        <v>1053</v>
      </c>
      <c r="D290" s="37" t="s">
        <v>781</v>
      </c>
      <c r="E290" s="38"/>
      <c r="F290" s="38">
        <v>1</v>
      </c>
      <c r="G290" s="38" t="s">
        <v>2111</v>
      </c>
      <c r="H290" s="38">
        <v>1</v>
      </c>
      <c r="I290" s="38">
        <v>0.5</v>
      </c>
      <c r="J290" s="62">
        <f t="shared" si="5"/>
        <v>0.5</v>
      </c>
      <c r="K290" s="39" t="s">
        <v>1372</v>
      </c>
      <c r="L290" s="39" t="s">
        <v>1375</v>
      </c>
      <c r="M290" s="39"/>
      <c r="N290" s="40"/>
      <c r="O290" s="6"/>
      <c r="P290" s="6"/>
    </row>
    <row r="291" spans="1:16" s="7" customFormat="1" ht="18.75" hidden="1" customHeight="1" x14ac:dyDescent="0.2">
      <c r="A291" s="5"/>
      <c r="B291" s="35" t="s">
        <v>1052</v>
      </c>
      <c r="C291" s="36" t="s">
        <v>1053</v>
      </c>
      <c r="D291" s="37" t="s">
        <v>1050</v>
      </c>
      <c r="E291" s="38"/>
      <c r="F291" s="38">
        <v>1</v>
      </c>
      <c r="G291" s="38" t="s">
        <v>2111</v>
      </c>
      <c r="H291" s="38">
        <v>1</v>
      </c>
      <c r="I291" s="38">
        <v>0.5</v>
      </c>
      <c r="J291" s="62">
        <f t="shared" si="5"/>
        <v>0.5</v>
      </c>
      <c r="K291" s="39" t="s">
        <v>1372</v>
      </c>
      <c r="L291" s="39" t="s">
        <v>1375</v>
      </c>
      <c r="M291" s="39"/>
      <c r="N291" s="40"/>
      <c r="O291" s="5"/>
      <c r="P291" s="5"/>
    </row>
    <row r="292" spans="1:16" s="7" customFormat="1" ht="18.75" hidden="1" customHeight="1" x14ac:dyDescent="0.2">
      <c r="A292" s="5"/>
      <c r="B292" s="35" t="s">
        <v>1052</v>
      </c>
      <c r="C292" s="36" t="s">
        <v>1053</v>
      </c>
      <c r="D292" s="37" t="s">
        <v>439</v>
      </c>
      <c r="E292" s="38"/>
      <c r="F292" s="38">
        <v>1</v>
      </c>
      <c r="G292" s="38" t="s">
        <v>2111</v>
      </c>
      <c r="H292" s="38">
        <v>1</v>
      </c>
      <c r="I292" s="38">
        <v>1</v>
      </c>
      <c r="J292" s="62">
        <f t="shared" si="5"/>
        <v>1</v>
      </c>
      <c r="K292" s="39" t="s">
        <v>1372</v>
      </c>
      <c r="L292" s="39" t="s">
        <v>1375</v>
      </c>
      <c r="M292" s="39"/>
      <c r="N292" s="40"/>
      <c r="O292" s="5"/>
      <c r="P292" s="5"/>
    </row>
    <row r="293" spans="1:16" s="7" customFormat="1" ht="18.75" hidden="1" customHeight="1" x14ac:dyDescent="0.25">
      <c r="A293" s="5"/>
      <c r="B293" s="35" t="s">
        <v>1052</v>
      </c>
      <c r="C293" s="36" t="s">
        <v>1053</v>
      </c>
      <c r="D293" s="37" t="s">
        <v>440</v>
      </c>
      <c r="E293" s="38"/>
      <c r="F293" s="38">
        <v>1</v>
      </c>
      <c r="G293" s="38" t="s">
        <v>2111</v>
      </c>
      <c r="H293" s="38">
        <v>1</v>
      </c>
      <c r="I293" s="38">
        <v>1</v>
      </c>
      <c r="J293" s="62">
        <f t="shared" si="5"/>
        <v>1</v>
      </c>
      <c r="K293" s="39" t="s">
        <v>1372</v>
      </c>
      <c r="L293" s="39" t="s">
        <v>1375</v>
      </c>
      <c r="M293" s="39"/>
      <c r="N293" s="40"/>
      <c r="O293" s="6"/>
      <c r="P293" s="6"/>
    </row>
    <row r="294" spans="1:16" s="7" customFormat="1" ht="18.75" hidden="1" customHeight="1" thickBot="1" x14ac:dyDescent="0.3">
      <c r="A294" s="5"/>
      <c r="B294" s="41" t="s">
        <v>1052</v>
      </c>
      <c r="C294" s="42" t="s">
        <v>1053</v>
      </c>
      <c r="D294" s="43" t="s">
        <v>771</v>
      </c>
      <c r="E294" s="44"/>
      <c r="F294" s="44">
        <v>1</v>
      </c>
      <c r="G294" s="44" t="s">
        <v>2111</v>
      </c>
      <c r="H294" s="44">
        <v>1</v>
      </c>
      <c r="I294" s="44">
        <v>0.5</v>
      </c>
      <c r="J294" s="63">
        <f t="shared" si="5"/>
        <v>0.5</v>
      </c>
      <c r="K294" s="45" t="s">
        <v>1372</v>
      </c>
      <c r="L294" s="45" t="s">
        <v>1375</v>
      </c>
      <c r="M294" s="45"/>
      <c r="N294" s="46"/>
      <c r="O294" s="6"/>
      <c r="P294" s="6"/>
    </row>
    <row r="295" spans="1:16" s="7" customFormat="1" ht="18.75" hidden="1" customHeight="1" x14ac:dyDescent="0.2">
      <c r="A295" s="5"/>
      <c r="B295" s="35" t="s">
        <v>1054</v>
      </c>
      <c r="C295" s="36" t="s">
        <v>1055</v>
      </c>
      <c r="D295" s="37" t="s">
        <v>2143</v>
      </c>
      <c r="E295" s="38" t="s">
        <v>2359</v>
      </c>
      <c r="F295" s="38">
        <v>12</v>
      </c>
      <c r="G295" s="38" t="s">
        <v>1638</v>
      </c>
      <c r="H295" s="38">
        <v>2</v>
      </c>
      <c r="I295" s="38">
        <v>0.25</v>
      </c>
      <c r="J295" s="62">
        <f t="shared" ref="J295:J354" si="6">F295*H295*I295</f>
        <v>6</v>
      </c>
      <c r="K295" s="39" t="s">
        <v>1372</v>
      </c>
      <c r="L295" s="39" t="s">
        <v>1375</v>
      </c>
      <c r="M295" s="39" t="s">
        <v>2106</v>
      </c>
      <c r="N295" s="40"/>
      <c r="O295" s="5"/>
      <c r="P295" s="5"/>
    </row>
    <row r="296" spans="1:16" s="7" customFormat="1" ht="18.75" hidden="1" customHeight="1" x14ac:dyDescent="0.2">
      <c r="A296" s="5"/>
      <c r="B296" s="35" t="s">
        <v>1054</v>
      </c>
      <c r="C296" s="36" t="s">
        <v>1055</v>
      </c>
      <c r="D296" s="37" t="str">
        <f>UPPER("Revisar funcionamiento de calefactor (heater)")</f>
        <v>REVISAR FUNCIONAMIENTO DE CALEFACTOR (HEATER)</v>
      </c>
      <c r="E296" s="38" t="s">
        <v>2359</v>
      </c>
      <c r="F296" s="38">
        <v>12</v>
      </c>
      <c r="G296" s="38" t="s">
        <v>1638</v>
      </c>
      <c r="H296" s="38">
        <v>1</v>
      </c>
      <c r="I296" s="38">
        <v>0.25</v>
      </c>
      <c r="J296" s="62">
        <f t="shared" si="6"/>
        <v>3</v>
      </c>
      <c r="K296" s="39" t="s">
        <v>1372</v>
      </c>
      <c r="L296" s="39" t="s">
        <v>1375</v>
      </c>
      <c r="M296" s="39" t="s">
        <v>2106</v>
      </c>
      <c r="N296" s="40"/>
      <c r="O296" s="5"/>
      <c r="P296" s="5"/>
    </row>
    <row r="297" spans="1:16" s="7" customFormat="1" ht="18.75" hidden="1" customHeight="1" x14ac:dyDescent="0.25">
      <c r="A297" s="5"/>
      <c r="B297" s="35" t="s">
        <v>1054</v>
      </c>
      <c r="C297" s="36" t="s">
        <v>1055</v>
      </c>
      <c r="D297" s="37" t="s">
        <v>2144</v>
      </c>
      <c r="E297" s="38" t="s">
        <v>2359</v>
      </c>
      <c r="F297" s="38">
        <v>2</v>
      </c>
      <c r="G297" s="38" t="s">
        <v>1638</v>
      </c>
      <c r="H297" s="38">
        <v>1</v>
      </c>
      <c r="I297" s="38">
        <v>0.15</v>
      </c>
      <c r="J297" s="62">
        <f t="shared" si="6"/>
        <v>0.3</v>
      </c>
      <c r="K297" s="39" t="s">
        <v>1372</v>
      </c>
      <c r="L297" s="39" t="s">
        <v>1375</v>
      </c>
      <c r="M297" s="39" t="s">
        <v>2106</v>
      </c>
      <c r="N297" s="40"/>
      <c r="O297" s="6"/>
      <c r="P297" s="6"/>
    </row>
    <row r="298" spans="1:16" s="7" customFormat="1" ht="18.75" hidden="1" customHeight="1" x14ac:dyDescent="0.25">
      <c r="A298" s="5"/>
      <c r="B298" s="35" t="s">
        <v>1054</v>
      </c>
      <c r="C298" s="36" t="s">
        <v>1055</v>
      </c>
      <c r="D298" s="37" t="s">
        <v>2145</v>
      </c>
      <c r="E298" s="38" t="s">
        <v>2359</v>
      </c>
      <c r="F298" s="38">
        <v>1</v>
      </c>
      <c r="G298" s="38" t="s">
        <v>1638</v>
      </c>
      <c r="H298" s="38">
        <v>1</v>
      </c>
      <c r="I298" s="38">
        <v>0.25</v>
      </c>
      <c r="J298" s="62">
        <f t="shared" si="6"/>
        <v>0.25</v>
      </c>
      <c r="K298" s="39" t="s">
        <v>1372</v>
      </c>
      <c r="L298" s="39" t="s">
        <v>1375</v>
      </c>
      <c r="M298" s="39" t="s">
        <v>2106</v>
      </c>
      <c r="N298" s="40"/>
      <c r="O298" s="6"/>
      <c r="P298" s="6"/>
    </row>
    <row r="299" spans="1:16" s="7" customFormat="1" ht="18.75" hidden="1" customHeight="1" x14ac:dyDescent="0.25">
      <c r="A299" s="5"/>
      <c r="B299" s="35" t="s">
        <v>1054</v>
      </c>
      <c r="C299" s="36" t="s">
        <v>1055</v>
      </c>
      <c r="D299" s="37" t="s">
        <v>2146</v>
      </c>
      <c r="E299" s="38" t="s">
        <v>2359</v>
      </c>
      <c r="F299" s="38">
        <v>2</v>
      </c>
      <c r="G299" s="38" t="s">
        <v>1638</v>
      </c>
      <c r="H299" s="38">
        <v>1</v>
      </c>
      <c r="I299" s="38">
        <v>0.15</v>
      </c>
      <c r="J299" s="62">
        <f t="shared" si="6"/>
        <v>0.3</v>
      </c>
      <c r="K299" s="39" t="s">
        <v>1372</v>
      </c>
      <c r="L299" s="39" t="s">
        <v>1375</v>
      </c>
      <c r="M299" s="39" t="s">
        <v>2106</v>
      </c>
      <c r="N299" s="40"/>
      <c r="O299" s="6"/>
      <c r="P299" s="6"/>
    </row>
    <row r="300" spans="1:16" s="7" customFormat="1" ht="18.75" hidden="1" customHeight="1" x14ac:dyDescent="0.25">
      <c r="A300" s="5"/>
      <c r="B300" s="35" t="s">
        <v>1054</v>
      </c>
      <c r="C300" s="36" t="s">
        <v>1055</v>
      </c>
      <c r="D300" s="37" t="s">
        <v>2147</v>
      </c>
      <c r="E300" s="38" t="s">
        <v>2359</v>
      </c>
      <c r="F300" s="38">
        <v>1</v>
      </c>
      <c r="G300" s="38" t="s">
        <v>1638</v>
      </c>
      <c r="H300" s="38">
        <v>2</v>
      </c>
      <c r="I300" s="38">
        <v>0.5</v>
      </c>
      <c r="J300" s="62">
        <f t="shared" si="6"/>
        <v>1</v>
      </c>
      <c r="K300" s="39" t="s">
        <v>1372</v>
      </c>
      <c r="L300" s="39" t="s">
        <v>1375</v>
      </c>
      <c r="M300" s="39" t="s">
        <v>2106</v>
      </c>
      <c r="N300" s="40"/>
      <c r="O300" s="6"/>
      <c r="P300" s="6"/>
    </row>
    <row r="301" spans="1:16" s="7" customFormat="1" ht="18.75" hidden="1" customHeight="1" x14ac:dyDescent="0.25">
      <c r="A301" s="5"/>
      <c r="B301" s="35" t="s">
        <v>1054</v>
      </c>
      <c r="C301" s="36" t="s">
        <v>1055</v>
      </c>
      <c r="D301" s="37" t="s">
        <v>2148</v>
      </c>
      <c r="E301" s="38" t="s">
        <v>2359</v>
      </c>
      <c r="F301" s="38">
        <v>1</v>
      </c>
      <c r="G301" s="38" t="s">
        <v>1638</v>
      </c>
      <c r="H301" s="38">
        <v>2</v>
      </c>
      <c r="I301" s="38">
        <v>0.25</v>
      </c>
      <c r="J301" s="62">
        <f t="shared" si="6"/>
        <v>0.5</v>
      </c>
      <c r="K301" s="39" t="s">
        <v>1372</v>
      </c>
      <c r="L301" s="39" t="s">
        <v>1375</v>
      </c>
      <c r="M301" s="39" t="s">
        <v>2106</v>
      </c>
      <c r="N301" s="40"/>
      <c r="O301" s="6"/>
      <c r="P301" s="6"/>
    </row>
    <row r="302" spans="1:16" s="7" customFormat="1" ht="18.75" hidden="1" customHeight="1" x14ac:dyDescent="0.25">
      <c r="A302" s="5"/>
      <c r="B302" s="35" t="s">
        <v>1054</v>
      </c>
      <c r="C302" s="36" t="s">
        <v>1055</v>
      </c>
      <c r="D302" s="37" t="s">
        <v>2149</v>
      </c>
      <c r="E302" s="38" t="s">
        <v>2359</v>
      </c>
      <c r="F302" s="38">
        <v>1</v>
      </c>
      <c r="G302" s="38" t="s">
        <v>1638</v>
      </c>
      <c r="H302" s="38">
        <v>1</v>
      </c>
      <c r="I302" s="38">
        <v>0.25</v>
      </c>
      <c r="J302" s="62">
        <f t="shared" si="6"/>
        <v>0.25</v>
      </c>
      <c r="K302" s="39" t="s">
        <v>1372</v>
      </c>
      <c r="L302" s="39" t="s">
        <v>1375</v>
      </c>
      <c r="M302" s="39" t="s">
        <v>2106</v>
      </c>
      <c r="N302" s="40"/>
      <c r="O302" s="6"/>
      <c r="P302" s="6"/>
    </row>
    <row r="303" spans="1:16" s="7" customFormat="1" ht="18.75" hidden="1" customHeight="1" x14ac:dyDescent="0.25">
      <c r="A303" s="5"/>
      <c r="B303" s="35" t="s">
        <v>1054</v>
      </c>
      <c r="C303" s="36" t="s">
        <v>1055</v>
      </c>
      <c r="D303" s="37" t="s">
        <v>2150</v>
      </c>
      <c r="E303" s="38" t="s">
        <v>2359</v>
      </c>
      <c r="F303" s="38">
        <v>0.5</v>
      </c>
      <c r="G303" s="38" t="s">
        <v>1638</v>
      </c>
      <c r="H303" s="38">
        <v>2</v>
      </c>
      <c r="I303" s="38">
        <v>1</v>
      </c>
      <c r="J303" s="62">
        <f t="shared" si="6"/>
        <v>1</v>
      </c>
      <c r="K303" s="39" t="s">
        <v>1372</v>
      </c>
      <c r="L303" s="39" t="s">
        <v>1375</v>
      </c>
      <c r="M303" s="39" t="s">
        <v>2106</v>
      </c>
      <c r="N303" s="40"/>
      <c r="O303" s="6"/>
      <c r="P303" s="6"/>
    </row>
    <row r="304" spans="1:16" s="7" customFormat="1" ht="18.75" hidden="1" customHeight="1" thickBot="1" x14ac:dyDescent="0.3">
      <c r="A304" s="5"/>
      <c r="B304" s="41" t="s">
        <v>1054</v>
      </c>
      <c r="C304" s="42" t="s">
        <v>1055</v>
      </c>
      <c r="D304" s="43" t="s">
        <v>2151</v>
      </c>
      <c r="E304" s="44" t="s">
        <v>2359</v>
      </c>
      <c r="F304" s="44">
        <v>0.5</v>
      </c>
      <c r="G304" s="44" t="s">
        <v>1638</v>
      </c>
      <c r="H304" s="44">
        <v>2</v>
      </c>
      <c r="I304" s="44">
        <v>1</v>
      </c>
      <c r="J304" s="63">
        <f t="shared" si="6"/>
        <v>1</v>
      </c>
      <c r="K304" s="45" t="s">
        <v>1372</v>
      </c>
      <c r="L304" s="45" t="s">
        <v>1375</v>
      </c>
      <c r="M304" s="45" t="s">
        <v>2106</v>
      </c>
      <c r="N304" s="46"/>
      <c r="O304" s="6"/>
      <c r="P304" s="6"/>
    </row>
    <row r="305" spans="1:16" s="7" customFormat="1" ht="18.75" hidden="1" customHeight="1" x14ac:dyDescent="0.2">
      <c r="A305" s="5"/>
      <c r="B305" s="29" t="s">
        <v>1056</v>
      </c>
      <c r="C305" s="30" t="s">
        <v>782</v>
      </c>
      <c r="D305" s="31" t="s">
        <v>2137</v>
      </c>
      <c r="E305" s="32" t="s">
        <v>2359</v>
      </c>
      <c r="F305" s="32">
        <v>1</v>
      </c>
      <c r="G305" s="32" t="s">
        <v>1638</v>
      </c>
      <c r="H305" s="32">
        <v>1</v>
      </c>
      <c r="I305" s="32">
        <v>0.25</v>
      </c>
      <c r="J305" s="61">
        <f t="shared" si="6"/>
        <v>0.25</v>
      </c>
      <c r="K305" s="33" t="s">
        <v>1372</v>
      </c>
      <c r="L305" s="33" t="s">
        <v>1375</v>
      </c>
      <c r="M305" s="33" t="s">
        <v>2106</v>
      </c>
      <c r="N305" s="34"/>
      <c r="O305" s="5"/>
      <c r="P305" s="5"/>
    </row>
    <row r="306" spans="1:16" s="7" customFormat="1" ht="18.75" hidden="1" customHeight="1" x14ac:dyDescent="0.2">
      <c r="A306" s="5"/>
      <c r="B306" s="35" t="s">
        <v>1056</v>
      </c>
      <c r="C306" s="36" t="s">
        <v>782</v>
      </c>
      <c r="D306" s="37" t="s">
        <v>2139</v>
      </c>
      <c r="E306" s="38" t="s">
        <v>2359</v>
      </c>
      <c r="F306" s="38">
        <v>1</v>
      </c>
      <c r="G306" s="38" t="s">
        <v>1638</v>
      </c>
      <c r="H306" s="38">
        <v>1</v>
      </c>
      <c r="I306" s="38">
        <v>0.25</v>
      </c>
      <c r="J306" s="62">
        <f t="shared" si="6"/>
        <v>0.25</v>
      </c>
      <c r="K306" s="39" t="s">
        <v>1372</v>
      </c>
      <c r="L306" s="39" t="s">
        <v>1375</v>
      </c>
      <c r="M306" s="39" t="s">
        <v>2106</v>
      </c>
      <c r="N306" s="40"/>
      <c r="O306" s="5"/>
      <c r="P306" s="5"/>
    </row>
    <row r="307" spans="1:16" s="7" customFormat="1" ht="18.75" hidden="1" customHeight="1" x14ac:dyDescent="0.2">
      <c r="A307" s="5"/>
      <c r="B307" s="35" t="s">
        <v>1056</v>
      </c>
      <c r="C307" s="36" t="s">
        <v>782</v>
      </c>
      <c r="D307" s="37" t="s">
        <v>2140</v>
      </c>
      <c r="E307" s="38" t="s">
        <v>2359</v>
      </c>
      <c r="F307" s="38">
        <v>0.5</v>
      </c>
      <c r="G307" s="38" t="s">
        <v>1638</v>
      </c>
      <c r="H307" s="38">
        <v>1</v>
      </c>
      <c r="I307" s="38">
        <v>0.25</v>
      </c>
      <c r="J307" s="62">
        <f t="shared" si="6"/>
        <v>0.125</v>
      </c>
      <c r="K307" s="39" t="s">
        <v>1372</v>
      </c>
      <c r="L307" s="39" t="s">
        <v>1375</v>
      </c>
      <c r="M307" s="39" t="s">
        <v>2106</v>
      </c>
      <c r="N307" s="40"/>
      <c r="O307" s="5"/>
      <c r="P307" s="5"/>
    </row>
    <row r="308" spans="1:16" s="7" customFormat="1" ht="18.75" hidden="1" customHeight="1" x14ac:dyDescent="0.2">
      <c r="A308" s="5"/>
      <c r="B308" s="35" t="s">
        <v>1056</v>
      </c>
      <c r="C308" s="36" t="s">
        <v>782</v>
      </c>
      <c r="D308" s="37" t="s">
        <v>2141</v>
      </c>
      <c r="E308" s="38" t="s">
        <v>2359</v>
      </c>
      <c r="F308" s="38">
        <v>1</v>
      </c>
      <c r="G308" s="38" t="s">
        <v>1638</v>
      </c>
      <c r="H308" s="38">
        <v>2</v>
      </c>
      <c r="I308" s="38">
        <v>0.25</v>
      </c>
      <c r="J308" s="62">
        <f t="shared" si="6"/>
        <v>0.5</v>
      </c>
      <c r="K308" s="39" t="s">
        <v>1372</v>
      </c>
      <c r="L308" s="39" t="s">
        <v>1375</v>
      </c>
      <c r="M308" s="39" t="s">
        <v>2106</v>
      </c>
      <c r="N308" s="40"/>
      <c r="O308" s="5"/>
      <c r="P308" s="5"/>
    </row>
    <row r="309" spans="1:16" s="7" customFormat="1" ht="18.75" hidden="1" customHeight="1" thickBot="1" x14ac:dyDescent="0.25">
      <c r="A309" s="5"/>
      <c r="B309" s="41" t="s">
        <v>1056</v>
      </c>
      <c r="C309" s="42" t="s">
        <v>782</v>
      </c>
      <c r="D309" s="43" t="s">
        <v>2142</v>
      </c>
      <c r="E309" s="44" t="s">
        <v>2359</v>
      </c>
      <c r="F309" s="44">
        <v>1</v>
      </c>
      <c r="G309" s="44" t="s">
        <v>1638</v>
      </c>
      <c r="H309" s="44">
        <v>1</v>
      </c>
      <c r="I309" s="44">
        <v>0.25</v>
      </c>
      <c r="J309" s="63">
        <f t="shared" si="6"/>
        <v>0.25</v>
      </c>
      <c r="K309" s="45" t="s">
        <v>1372</v>
      </c>
      <c r="L309" s="45" t="s">
        <v>1375</v>
      </c>
      <c r="M309" s="45" t="s">
        <v>2106</v>
      </c>
      <c r="N309" s="46"/>
      <c r="O309" s="5"/>
      <c r="P309" s="5"/>
    </row>
    <row r="310" spans="1:16" s="7" customFormat="1" ht="18.75" hidden="1" customHeight="1" x14ac:dyDescent="0.2">
      <c r="A310" s="5"/>
      <c r="B310" s="35" t="s">
        <v>1057</v>
      </c>
      <c r="C310" s="36" t="s">
        <v>1055</v>
      </c>
      <c r="D310" s="37" t="s">
        <v>2143</v>
      </c>
      <c r="E310" s="38" t="s">
        <v>2359</v>
      </c>
      <c r="F310" s="38">
        <v>12</v>
      </c>
      <c r="G310" s="38" t="s">
        <v>1638</v>
      </c>
      <c r="H310" s="38">
        <v>2</v>
      </c>
      <c r="I310" s="38">
        <v>0.25</v>
      </c>
      <c r="J310" s="62">
        <f t="shared" si="6"/>
        <v>6</v>
      </c>
      <c r="K310" s="39" t="s">
        <v>1372</v>
      </c>
      <c r="L310" s="39" t="s">
        <v>1375</v>
      </c>
      <c r="M310" s="39" t="s">
        <v>2106</v>
      </c>
      <c r="N310" s="40"/>
      <c r="O310" s="5"/>
      <c r="P310" s="5"/>
    </row>
    <row r="311" spans="1:16" s="7" customFormat="1" ht="18.75" hidden="1" customHeight="1" x14ac:dyDescent="0.2">
      <c r="A311" s="5"/>
      <c r="B311" s="35" t="s">
        <v>1057</v>
      </c>
      <c r="C311" s="36" t="s">
        <v>1055</v>
      </c>
      <c r="D311" s="37" t="str">
        <f>UPPER("Revisar funcionamiento de calefactor (heater)")</f>
        <v>REVISAR FUNCIONAMIENTO DE CALEFACTOR (HEATER)</v>
      </c>
      <c r="E311" s="38" t="s">
        <v>2359</v>
      </c>
      <c r="F311" s="38">
        <v>12</v>
      </c>
      <c r="G311" s="38" t="s">
        <v>1638</v>
      </c>
      <c r="H311" s="38">
        <v>1</v>
      </c>
      <c r="I311" s="38">
        <v>0.25</v>
      </c>
      <c r="J311" s="62">
        <f t="shared" si="6"/>
        <v>3</v>
      </c>
      <c r="K311" s="39" t="s">
        <v>1372</v>
      </c>
      <c r="L311" s="39" t="s">
        <v>1375</v>
      </c>
      <c r="M311" s="39" t="s">
        <v>2106</v>
      </c>
      <c r="N311" s="40"/>
      <c r="O311" s="5"/>
      <c r="P311" s="5"/>
    </row>
    <row r="312" spans="1:16" s="7" customFormat="1" ht="18.75" hidden="1" customHeight="1" x14ac:dyDescent="0.2">
      <c r="A312" s="5"/>
      <c r="B312" s="35" t="s">
        <v>1057</v>
      </c>
      <c r="C312" s="36" t="s">
        <v>1055</v>
      </c>
      <c r="D312" s="37" t="s">
        <v>2144</v>
      </c>
      <c r="E312" s="38" t="s">
        <v>2359</v>
      </c>
      <c r="F312" s="38">
        <v>2</v>
      </c>
      <c r="G312" s="38" t="s">
        <v>1638</v>
      </c>
      <c r="H312" s="38">
        <v>1</v>
      </c>
      <c r="I312" s="38">
        <v>0.15</v>
      </c>
      <c r="J312" s="62">
        <f t="shared" si="6"/>
        <v>0.3</v>
      </c>
      <c r="K312" s="39" t="s">
        <v>1372</v>
      </c>
      <c r="L312" s="39" t="s">
        <v>1375</v>
      </c>
      <c r="M312" s="39" t="s">
        <v>2106</v>
      </c>
      <c r="N312" s="40"/>
      <c r="O312" s="5"/>
      <c r="P312" s="5"/>
    </row>
    <row r="313" spans="1:16" s="7" customFormat="1" ht="18.75" hidden="1" customHeight="1" x14ac:dyDescent="0.2">
      <c r="A313" s="5"/>
      <c r="B313" s="35" t="s">
        <v>1057</v>
      </c>
      <c r="C313" s="36" t="s">
        <v>1055</v>
      </c>
      <c r="D313" s="37" t="s">
        <v>2145</v>
      </c>
      <c r="E313" s="38" t="s">
        <v>2359</v>
      </c>
      <c r="F313" s="38">
        <v>1</v>
      </c>
      <c r="G313" s="38" t="s">
        <v>1638</v>
      </c>
      <c r="H313" s="38">
        <v>1</v>
      </c>
      <c r="I313" s="38">
        <v>0.25</v>
      </c>
      <c r="J313" s="62">
        <f t="shared" si="6"/>
        <v>0.25</v>
      </c>
      <c r="K313" s="39" t="s">
        <v>1372</v>
      </c>
      <c r="L313" s="39" t="s">
        <v>1375</v>
      </c>
      <c r="M313" s="39" t="s">
        <v>2106</v>
      </c>
      <c r="N313" s="40"/>
      <c r="O313" s="5"/>
      <c r="P313" s="5"/>
    </row>
    <row r="314" spans="1:16" s="7" customFormat="1" ht="18.75" hidden="1" customHeight="1" x14ac:dyDescent="0.2">
      <c r="A314" s="5"/>
      <c r="B314" s="35" t="s">
        <v>1057</v>
      </c>
      <c r="C314" s="36" t="s">
        <v>1055</v>
      </c>
      <c r="D314" s="37" t="s">
        <v>2146</v>
      </c>
      <c r="E314" s="38" t="s">
        <v>2359</v>
      </c>
      <c r="F314" s="38">
        <v>2</v>
      </c>
      <c r="G314" s="38" t="s">
        <v>1638</v>
      </c>
      <c r="H314" s="38">
        <v>1</v>
      </c>
      <c r="I314" s="38">
        <v>0.15</v>
      </c>
      <c r="J314" s="62">
        <f t="shared" si="6"/>
        <v>0.3</v>
      </c>
      <c r="K314" s="39" t="s">
        <v>1372</v>
      </c>
      <c r="L314" s="39" t="s">
        <v>1375</v>
      </c>
      <c r="M314" s="39" t="s">
        <v>2106</v>
      </c>
      <c r="N314" s="40"/>
      <c r="O314" s="5"/>
      <c r="P314" s="5"/>
    </row>
    <row r="315" spans="1:16" s="7" customFormat="1" ht="18.75" hidden="1" customHeight="1" x14ac:dyDescent="0.2">
      <c r="A315" s="5"/>
      <c r="B315" s="35" t="s">
        <v>1057</v>
      </c>
      <c r="C315" s="36" t="s">
        <v>1055</v>
      </c>
      <c r="D315" s="37" t="s">
        <v>2147</v>
      </c>
      <c r="E315" s="38" t="s">
        <v>2359</v>
      </c>
      <c r="F315" s="38">
        <v>1</v>
      </c>
      <c r="G315" s="38" t="s">
        <v>1638</v>
      </c>
      <c r="H315" s="38">
        <v>2</v>
      </c>
      <c r="I315" s="38">
        <v>0.5</v>
      </c>
      <c r="J315" s="62">
        <f t="shared" si="6"/>
        <v>1</v>
      </c>
      <c r="K315" s="39" t="s">
        <v>1372</v>
      </c>
      <c r="L315" s="39" t="s">
        <v>1375</v>
      </c>
      <c r="M315" s="39" t="s">
        <v>2106</v>
      </c>
      <c r="N315" s="40"/>
      <c r="O315" s="5"/>
      <c r="P315" s="5"/>
    </row>
    <row r="316" spans="1:16" s="7" customFormat="1" ht="18.75" hidden="1" customHeight="1" x14ac:dyDescent="0.2">
      <c r="A316" s="5"/>
      <c r="B316" s="35" t="s">
        <v>1057</v>
      </c>
      <c r="C316" s="36" t="s">
        <v>1055</v>
      </c>
      <c r="D316" s="37" t="s">
        <v>2148</v>
      </c>
      <c r="E316" s="38" t="s">
        <v>2359</v>
      </c>
      <c r="F316" s="38">
        <v>1</v>
      </c>
      <c r="G316" s="38" t="s">
        <v>1638</v>
      </c>
      <c r="H316" s="38">
        <v>2</v>
      </c>
      <c r="I316" s="38">
        <v>0.25</v>
      </c>
      <c r="J316" s="62">
        <f t="shared" si="6"/>
        <v>0.5</v>
      </c>
      <c r="K316" s="39" t="s">
        <v>1372</v>
      </c>
      <c r="L316" s="39" t="s">
        <v>1375</v>
      </c>
      <c r="M316" s="39" t="s">
        <v>2106</v>
      </c>
      <c r="N316" s="40"/>
      <c r="O316" s="5"/>
      <c r="P316" s="5"/>
    </row>
    <row r="317" spans="1:16" s="7" customFormat="1" ht="18.75" hidden="1" customHeight="1" x14ac:dyDescent="0.2">
      <c r="A317" s="5"/>
      <c r="B317" s="35" t="s">
        <v>1057</v>
      </c>
      <c r="C317" s="36" t="s">
        <v>1055</v>
      </c>
      <c r="D317" s="37" t="s">
        <v>2149</v>
      </c>
      <c r="E317" s="38" t="s">
        <v>2359</v>
      </c>
      <c r="F317" s="38">
        <v>1</v>
      </c>
      <c r="G317" s="38" t="s">
        <v>1638</v>
      </c>
      <c r="H317" s="38">
        <v>1</v>
      </c>
      <c r="I317" s="38">
        <v>0.25</v>
      </c>
      <c r="J317" s="62">
        <f t="shared" si="6"/>
        <v>0.25</v>
      </c>
      <c r="K317" s="39" t="s">
        <v>1372</v>
      </c>
      <c r="L317" s="39" t="s">
        <v>1375</v>
      </c>
      <c r="M317" s="39" t="s">
        <v>2106</v>
      </c>
      <c r="N317" s="40"/>
      <c r="O317" s="5"/>
      <c r="P317" s="5"/>
    </row>
    <row r="318" spans="1:16" s="7" customFormat="1" ht="18.75" hidden="1" customHeight="1" x14ac:dyDescent="0.2">
      <c r="A318" s="5"/>
      <c r="B318" s="35" t="s">
        <v>1057</v>
      </c>
      <c r="C318" s="36" t="s">
        <v>1055</v>
      </c>
      <c r="D318" s="37" t="s">
        <v>2150</v>
      </c>
      <c r="E318" s="38" t="s">
        <v>2359</v>
      </c>
      <c r="F318" s="38">
        <v>0.5</v>
      </c>
      <c r="G318" s="38" t="s">
        <v>1638</v>
      </c>
      <c r="H318" s="38">
        <v>2</v>
      </c>
      <c r="I318" s="38">
        <v>1</v>
      </c>
      <c r="J318" s="62">
        <f t="shared" si="6"/>
        <v>1</v>
      </c>
      <c r="K318" s="39" t="s">
        <v>1372</v>
      </c>
      <c r="L318" s="39" t="s">
        <v>1375</v>
      </c>
      <c r="M318" s="39" t="s">
        <v>2106</v>
      </c>
      <c r="N318" s="40"/>
      <c r="O318" s="5"/>
      <c r="P318" s="5"/>
    </row>
    <row r="319" spans="1:16" s="7" customFormat="1" ht="18.75" hidden="1" customHeight="1" thickBot="1" x14ac:dyDescent="0.25">
      <c r="A319" s="5"/>
      <c r="B319" s="41" t="s">
        <v>1057</v>
      </c>
      <c r="C319" s="42" t="s">
        <v>1055</v>
      </c>
      <c r="D319" s="43" t="s">
        <v>2151</v>
      </c>
      <c r="E319" s="44" t="s">
        <v>2359</v>
      </c>
      <c r="F319" s="44">
        <v>0.5</v>
      </c>
      <c r="G319" s="44" t="s">
        <v>1638</v>
      </c>
      <c r="H319" s="44">
        <v>2</v>
      </c>
      <c r="I319" s="44">
        <v>1</v>
      </c>
      <c r="J319" s="63">
        <f t="shared" si="6"/>
        <v>1</v>
      </c>
      <c r="K319" s="45" t="s">
        <v>1372</v>
      </c>
      <c r="L319" s="45" t="s">
        <v>1375</v>
      </c>
      <c r="M319" s="45" t="s">
        <v>2106</v>
      </c>
      <c r="N319" s="46"/>
      <c r="O319" s="5"/>
      <c r="P319" s="5"/>
    </row>
    <row r="320" spans="1:16" s="7" customFormat="1" ht="18.75" hidden="1" customHeight="1" x14ac:dyDescent="0.2">
      <c r="A320" s="5"/>
      <c r="B320" s="29" t="s">
        <v>1058</v>
      </c>
      <c r="C320" s="30" t="s">
        <v>782</v>
      </c>
      <c r="D320" s="31" t="s">
        <v>2137</v>
      </c>
      <c r="E320" s="32" t="s">
        <v>2359</v>
      </c>
      <c r="F320" s="32">
        <v>1</v>
      </c>
      <c r="G320" s="32" t="s">
        <v>1638</v>
      </c>
      <c r="H320" s="32">
        <v>1</v>
      </c>
      <c r="I320" s="32">
        <v>0.25</v>
      </c>
      <c r="J320" s="61">
        <f t="shared" si="6"/>
        <v>0.25</v>
      </c>
      <c r="K320" s="33" t="s">
        <v>1372</v>
      </c>
      <c r="L320" s="33" t="s">
        <v>1375</v>
      </c>
      <c r="M320" s="33" t="s">
        <v>2106</v>
      </c>
      <c r="N320" s="34"/>
      <c r="O320" s="5"/>
      <c r="P320" s="5"/>
    </row>
    <row r="321" spans="1:16" s="7" customFormat="1" ht="18.75" hidden="1" customHeight="1" x14ac:dyDescent="0.2">
      <c r="A321" s="5"/>
      <c r="B321" s="35" t="s">
        <v>1058</v>
      </c>
      <c r="C321" s="36" t="s">
        <v>782</v>
      </c>
      <c r="D321" s="37" t="s">
        <v>2139</v>
      </c>
      <c r="E321" s="38" t="s">
        <v>2359</v>
      </c>
      <c r="F321" s="38">
        <v>1</v>
      </c>
      <c r="G321" s="38" t="s">
        <v>1638</v>
      </c>
      <c r="H321" s="38">
        <v>1</v>
      </c>
      <c r="I321" s="38">
        <v>0.25</v>
      </c>
      <c r="J321" s="62">
        <f t="shared" si="6"/>
        <v>0.25</v>
      </c>
      <c r="K321" s="39" t="s">
        <v>1372</v>
      </c>
      <c r="L321" s="39" t="s">
        <v>1375</v>
      </c>
      <c r="M321" s="39" t="s">
        <v>2106</v>
      </c>
      <c r="N321" s="40"/>
      <c r="O321" s="5"/>
      <c r="P321" s="5"/>
    </row>
    <row r="322" spans="1:16" s="7" customFormat="1" ht="18.75" hidden="1" customHeight="1" x14ac:dyDescent="0.2">
      <c r="A322" s="5"/>
      <c r="B322" s="35" t="s">
        <v>1058</v>
      </c>
      <c r="C322" s="36" t="s">
        <v>782</v>
      </c>
      <c r="D322" s="37" t="s">
        <v>2140</v>
      </c>
      <c r="E322" s="38" t="s">
        <v>2359</v>
      </c>
      <c r="F322" s="38">
        <v>0.5</v>
      </c>
      <c r="G322" s="38" t="s">
        <v>1638</v>
      </c>
      <c r="H322" s="38">
        <v>1</v>
      </c>
      <c r="I322" s="38">
        <v>0.25</v>
      </c>
      <c r="J322" s="62">
        <f t="shared" si="6"/>
        <v>0.125</v>
      </c>
      <c r="K322" s="39" t="s">
        <v>1372</v>
      </c>
      <c r="L322" s="39" t="s">
        <v>1375</v>
      </c>
      <c r="M322" s="39" t="s">
        <v>2106</v>
      </c>
      <c r="N322" s="40"/>
      <c r="O322" s="5"/>
      <c r="P322" s="5"/>
    </row>
    <row r="323" spans="1:16" s="7" customFormat="1" ht="18.75" hidden="1" customHeight="1" x14ac:dyDescent="0.2">
      <c r="A323" s="5"/>
      <c r="B323" s="35" t="s">
        <v>1058</v>
      </c>
      <c r="C323" s="36" t="s">
        <v>782</v>
      </c>
      <c r="D323" s="37" t="s">
        <v>2141</v>
      </c>
      <c r="E323" s="38" t="s">
        <v>2359</v>
      </c>
      <c r="F323" s="38">
        <v>1</v>
      </c>
      <c r="G323" s="38" t="s">
        <v>1638</v>
      </c>
      <c r="H323" s="38">
        <v>2</v>
      </c>
      <c r="I323" s="38">
        <v>0.25</v>
      </c>
      <c r="J323" s="62">
        <f t="shared" si="6"/>
        <v>0.5</v>
      </c>
      <c r="K323" s="39" t="s">
        <v>1372</v>
      </c>
      <c r="L323" s="39" t="s">
        <v>1375</v>
      </c>
      <c r="M323" s="39" t="s">
        <v>2106</v>
      </c>
      <c r="N323" s="40"/>
      <c r="O323" s="5"/>
      <c r="P323" s="5"/>
    </row>
    <row r="324" spans="1:16" s="7" customFormat="1" ht="18.75" hidden="1" customHeight="1" thickBot="1" x14ac:dyDescent="0.25">
      <c r="A324" s="5"/>
      <c r="B324" s="41" t="s">
        <v>1058</v>
      </c>
      <c r="C324" s="42" t="s">
        <v>782</v>
      </c>
      <c r="D324" s="43" t="s">
        <v>2142</v>
      </c>
      <c r="E324" s="44" t="s">
        <v>2359</v>
      </c>
      <c r="F324" s="44">
        <v>1</v>
      </c>
      <c r="G324" s="44" t="s">
        <v>1638</v>
      </c>
      <c r="H324" s="44">
        <v>1</v>
      </c>
      <c r="I324" s="44">
        <v>0.25</v>
      </c>
      <c r="J324" s="63">
        <f t="shared" si="6"/>
        <v>0.25</v>
      </c>
      <c r="K324" s="45" t="s">
        <v>1372</v>
      </c>
      <c r="L324" s="45" t="s">
        <v>1375</v>
      </c>
      <c r="M324" s="45" t="s">
        <v>2106</v>
      </c>
      <c r="N324" s="46"/>
      <c r="O324" s="5"/>
      <c r="P324" s="5"/>
    </row>
    <row r="325" spans="1:16" s="7" customFormat="1" ht="18.75" hidden="1" customHeight="1" x14ac:dyDescent="0.2">
      <c r="A325" s="5"/>
      <c r="B325" s="35" t="s">
        <v>1059</v>
      </c>
      <c r="C325" s="36" t="s">
        <v>1055</v>
      </c>
      <c r="D325" s="37" t="s">
        <v>2143</v>
      </c>
      <c r="E325" s="38" t="s">
        <v>2359</v>
      </c>
      <c r="F325" s="38">
        <v>12</v>
      </c>
      <c r="G325" s="38" t="s">
        <v>1638</v>
      </c>
      <c r="H325" s="38">
        <v>2</v>
      </c>
      <c r="I325" s="38">
        <v>0.25</v>
      </c>
      <c r="J325" s="62">
        <f t="shared" si="6"/>
        <v>6</v>
      </c>
      <c r="K325" s="39" t="s">
        <v>1372</v>
      </c>
      <c r="L325" s="39" t="s">
        <v>1375</v>
      </c>
      <c r="M325" s="39" t="s">
        <v>2106</v>
      </c>
      <c r="N325" s="40"/>
      <c r="O325" s="5"/>
      <c r="P325" s="5"/>
    </row>
    <row r="326" spans="1:16" s="7" customFormat="1" ht="18.75" hidden="1" customHeight="1" x14ac:dyDescent="0.2">
      <c r="A326" s="5"/>
      <c r="B326" s="35" t="s">
        <v>1059</v>
      </c>
      <c r="C326" s="36" t="s">
        <v>1055</v>
      </c>
      <c r="D326" s="37" t="str">
        <f>UPPER("Revisar funcionamiento de calefactor (heater)")</f>
        <v>REVISAR FUNCIONAMIENTO DE CALEFACTOR (HEATER)</v>
      </c>
      <c r="E326" s="38" t="s">
        <v>2359</v>
      </c>
      <c r="F326" s="38">
        <v>12</v>
      </c>
      <c r="G326" s="38" t="s">
        <v>1638</v>
      </c>
      <c r="H326" s="38">
        <v>1</v>
      </c>
      <c r="I326" s="38">
        <v>0.25</v>
      </c>
      <c r="J326" s="62">
        <f t="shared" si="6"/>
        <v>3</v>
      </c>
      <c r="K326" s="39" t="s">
        <v>1372</v>
      </c>
      <c r="L326" s="39" t="s">
        <v>1375</v>
      </c>
      <c r="M326" s="39" t="s">
        <v>2106</v>
      </c>
      <c r="N326" s="40"/>
      <c r="O326" s="5"/>
      <c r="P326" s="5"/>
    </row>
    <row r="327" spans="1:16" s="7" customFormat="1" ht="18.75" hidden="1" customHeight="1" x14ac:dyDescent="0.2">
      <c r="A327" s="5"/>
      <c r="B327" s="35" t="s">
        <v>1059</v>
      </c>
      <c r="C327" s="36" t="s">
        <v>1055</v>
      </c>
      <c r="D327" s="37" t="s">
        <v>2144</v>
      </c>
      <c r="E327" s="38" t="s">
        <v>2359</v>
      </c>
      <c r="F327" s="38">
        <v>2</v>
      </c>
      <c r="G327" s="38" t="s">
        <v>1638</v>
      </c>
      <c r="H327" s="38">
        <v>1</v>
      </c>
      <c r="I327" s="38">
        <v>0.15</v>
      </c>
      <c r="J327" s="62">
        <f t="shared" si="6"/>
        <v>0.3</v>
      </c>
      <c r="K327" s="39" t="s">
        <v>1372</v>
      </c>
      <c r="L327" s="39" t="s">
        <v>1375</v>
      </c>
      <c r="M327" s="39" t="s">
        <v>2106</v>
      </c>
      <c r="N327" s="40"/>
      <c r="O327" s="5"/>
      <c r="P327" s="5"/>
    </row>
    <row r="328" spans="1:16" s="7" customFormat="1" ht="18.75" hidden="1" customHeight="1" x14ac:dyDescent="0.2">
      <c r="A328" s="5"/>
      <c r="B328" s="35" t="s">
        <v>1059</v>
      </c>
      <c r="C328" s="36" t="s">
        <v>1055</v>
      </c>
      <c r="D328" s="37" t="s">
        <v>2145</v>
      </c>
      <c r="E328" s="38" t="s">
        <v>2359</v>
      </c>
      <c r="F328" s="38">
        <v>1</v>
      </c>
      <c r="G328" s="38" t="s">
        <v>1638</v>
      </c>
      <c r="H328" s="38">
        <v>1</v>
      </c>
      <c r="I328" s="38">
        <v>0.25</v>
      </c>
      <c r="J328" s="62">
        <f t="shared" si="6"/>
        <v>0.25</v>
      </c>
      <c r="K328" s="39" t="s">
        <v>1372</v>
      </c>
      <c r="L328" s="39" t="s">
        <v>1375</v>
      </c>
      <c r="M328" s="39" t="s">
        <v>2106</v>
      </c>
      <c r="N328" s="40"/>
      <c r="O328" s="5"/>
      <c r="P328" s="5"/>
    </row>
    <row r="329" spans="1:16" s="7" customFormat="1" ht="18.75" hidden="1" customHeight="1" x14ac:dyDescent="0.2">
      <c r="A329" s="5"/>
      <c r="B329" s="35" t="s">
        <v>1059</v>
      </c>
      <c r="C329" s="36" t="s">
        <v>1055</v>
      </c>
      <c r="D329" s="37" t="s">
        <v>2146</v>
      </c>
      <c r="E329" s="38" t="s">
        <v>2359</v>
      </c>
      <c r="F329" s="38">
        <v>2</v>
      </c>
      <c r="G329" s="38" t="s">
        <v>1638</v>
      </c>
      <c r="H329" s="38">
        <v>1</v>
      </c>
      <c r="I329" s="38">
        <v>0.15</v>
      </c>
      <c r="J329" s="62">
        <f t="shared" si="6"/>
        <v>0.3</v>
      </c>
      <c r="K329" s="39" t="s">
        <v>1372</v>
      </c>
      <c r="L329" s="39" t="s">
        <v>1375</v>
      </c>
      <c r="M329" s="39" t="s">
        <v>2106</v>
      </c>
      <c r="N329" s="40"/>
      <c r="O329" s="5"/>
      <c r="P329" s="5"/>
    </row>
    <row r="330" spans="1:16" s="7" customFormat="1" ht="18.75" hidden="1" customHeight="1" x14ac:dyDescent="0.2">
      <c r="A330" s="5"/>
      <c r="B330" s="35" t="s">
        <v>1059</v>
      </c>
      <c r="C330" s="36" t="s">
        <v>1055</v>
      </c>
      <c r="D330" s="37" t="s">
        <v>2147</v>
      </c>
      <c r="E330" s="38" t="s">
        <v>2359</v>
      </c>
      <c r="F330" s="38">
        <v>1</v>
      </c>
      <c r="G330" s="38" t="s">
        <v>1638</v>
      </c>
      <c r="H330" s="38">
        <v>2</v>
      </c>
      <c r="I330" s="38">
        <v>0.5</v>
      </c>
      <c r="J330" s="62">
        <f t="shared" si="6"/>
        <v>1</v>
      </c>
      <c r="K330" s="39" t="s">
        <v>1372</v>
      </c>
      <c r="L330" s="39" t="s">
        <v>1375</v>
      </c>
      <c r="M330" s="39" t="s">
        <v>2106</v>
      </c>
      <c r="N330" s="40"/>
      <c r="O330" s="5"/>
      <c r="P330" s="5"/>
    </row>
    <row r="331" spans="1:16" s="7" customFormat="1" ht="18.75" hidden="1" customHeight="1" x14ac:dyDescent="0.2">
      <c r="A331" s="5"/>
      <c r="B331" s="35" t="s">
        <v>1059</v>
      </c>
      <c r="C331" s="36" t="s">
        <v>1055</v>
      </c>
      <c r="D331" s="37" t="s">
        <v>2148</v>
      </c>
      <c r="E331" s="38" t="s">
        <v>2359</v>
      </c>
      <c r="F331" s="38">
        <v>1</v>
      </c>
      <c r="G331" s="38" t="s">
        <v>1638</v>
      </c>
      <c r="H331" s="38">
        <v>2</v>
      </c>
      <c r="I331" s="38">
        <v>0.25</v>
      </c>
      <c r="J331" s="62">
        <f t="shared" si="6"/>
        <v>0.5</v>
      </c>
      <c r="K331" s="39" t="s">
        <v>1372</v>
      </c>
      <c r="L331" s="39" t="s">
        <v>1375</v>
      </c>
      <c r="M331" s="39" t="s">
        <v>2106</v>
      </c>
      <c r="N331" s="40"/>
      <c r="O331" s="5"/>
      <c r="P331" s="5"/>
    </row>
    <row r="332" spans="1:16" s="7" customFormat="1" ht="18.75" hidden="1" customHeight="1" x14ac:dyDescent="0.2">
      <c r="A332" s="5"/>
      <c r="B332" s="35" t="s">
        <v>1059</v>
      </c>
      <c r="C332" s="36" t="s">
        <v>1055</v>
      </c>
      <c r="D332" s="37" t="s">
        <v>2149</v>
      </c>
      <c r="E332" s="38" t="s">
        <v>2359</v>
      </c>
      <c r="F332" s="38">
        <v>1</v>
      </c>
      <c r="G332" s="38" t="s">
        <v>1638</v>
      </c>
      <c r="H332" s="38">
        <v>1</v>
      </c>
      <c r="I332" s="38">
        <v>0.25</v>
      </c>
      <c r="J332" s="62">
        <f t="shared" si="6"/>
        <v>0.25</v>
      </c>
      <c r="K332" s="39" t="s">
        <v>1372</v>
      </c>
      <c r="L332" s="39" t="s">
        <v>1375</v>
      </c>
      <c r="M332" s="39" t="s">
        <v>2106</v>
      </c>
      <c r="N332" s="40"/>
      <c r="O332" s="5"/>
      <c r="P332" s="5"/>
    </row>
    <row r="333" spans="1:16" s="7" customFormat="1" ht="18.75" hidden="1" customHeight="1" x14ac:dyDescent="0.2">
      <c r="A333" s="5"/>
      <c r="B333" s="35" t="s">
        <v>1059</v>
      </c>
      <c r="C333" s="36" t="s">
        <v>1055</v>
      </c>
      <c r="D333" s="37" t="s">
        <v>2150</v>
      </c>
      <c r="E333" s="38" t="s">
        <v>2359</v>
      </c>
      <c r="F333" s="38">
        <v>0.5</v>
      </c>
      <c r="G333" s="38" t="s">
        <v>1638</v>
      </c>
      <c r="H333" s="38">
        <v>2</v>
      </c>
      <c r="I333" s="38">
        <v>1</v>
      </c>
      <c r="J333" s="62">
        <f t="shared" si="6"/>
        <v>1</v>
      </c>
      <c r="K333" s="39" t="s">
        <v>1372</v>
      </c>
      <c r="L333" s="39" t="s">
        <v>1375</v>
      </c>
      <c r="M333" s="39" t="s">
        <v>2106</v>
      </c>
      <c r="N333" s="40"/>
      <c r="O333" s="5"/>
      <c r="P333" s="5"/>
    </row>
    <row r="334" spans="1:16" s="7" customFormat="1" ht="18.75" hidden="1" customHeight="1" thickBot="1" x14ac:dyDescent="0.25">
      <c r="A334" s="5"/>
      <c r="B334" s="41" t="s">
        <v>1059</v>
      </c>
      <c r="C334" s="42" t="s">
        <v>1055</v>
      </c>
      <c r="D334" s="43" t="s">
        <v>2151</v>
      </c>
      <c r="E334" s="44" t="s">
        <v>2359</v>
      </c>
      <c r="F334" s="44">
        <v>0.5</v>
      </c>
      <c r="G334" s="44" t="s">
        <v>1638</v>
      </c>
      <c r="H334" s="44">
        <v>2</v>
      </c>
      <c r="I334" s="44">
        <v>1</v>
      </c>
      <c r="J334" s="63">
        <f t="shared" si="6"/>
        <v>1</v>
      </c>
      <c r="K334" s="45" t="s">
        <v>1372</v>
      </c>
      <c r="L334" s="45" t="s">
        <v>1375</v>
      </c>
      <c r="M334" s="45" t="s">
        <v>2106</v>
      </c>
      <c r="N334" s="46"/>
      <c r="O334" s="5"/>
      <c r="P334" s="5"/>
    </row>
    <row r="335" spans="1:16" s="7" customFormat="1" ht="18.75" hidden="1" customHeight="1" x14ac:dyDescent="0.2">
      <c r="A335" s="5"/>
      <c r="B335" s="29" t="s">
        <v>1060</v>
      </c>
      <c r="C335" s="30" t="s">
        <v>782</v>
      </c>
      <c r="D335" s="31" t="s">
        <v>2137</v>
      </c>
      <c r="E335" s="32" t="s">
        <v>2359</v>
      </c>
      <c r="F335" s="32">
        <v>1</v>
      </c>
      <c r="G335" s="32" t="s">
        <v>1638</v>
      </c>
      <c r="H335" s="32">
        <v>1</v>
      </c>
      <c r="I335" s="32">
        <v>0.25</v>
      </c>
      <c r="J335" s="61">
        <f t="shared" si="6"/>
        <v>0.25</v>
      </c>
      <c r="K335" s="33" t="s">
        <v>1372</v>
      </c>
      <c r="L335" s="33" t="s">
        <v>1375</v>
      </c>
      <c r="M335" s="33" t="s">
        <v>2106</v>
      </c>
      <c r="N335" s="34"/>
      <c r="O335" s="5"/>
      <c r="P335" s="5"/>
    </row>
    <row r="336" spans="1:16" s="7" customFormat="1" ht="18.75" hidden="1" customHeight="1" x14ac:dyDescent="0.2">
      <c r="A336" s="5"/>
      <c r="B336" s="35" t="s">
        <v>1060</v>
      </c>
      <c r="C336" s="36" t="s">
        <v>782</v>
      </c>
      <c r="D336" s="37" t="s">
        <v>2139</v>
      </c>
      <c r="E336" s="38" t="s">
        <v>2359</v>
      </c>
      <c r="F336" s="38">
        <v>1</v>
      </c>
      <c r="G336" s="38" t="s">
        <v>1638</v>
      </c>
      <c r="H336" s="38">
        <v>1</v>
      </c>
      <c r="I336" s="38">
        <v>0.25</v>
      </c>
      <c r="J336" s="62">
        <f t="shared" si="6"/>
        <v>0.25</v>
      </c>
      <c r="K336" s="39" t="s">
        <v>1372</v>
      </c>
      <c r="L336" s="39" t="s">
        <v>1375</v>
      </c>
      <c r="M336" s="39" t="s">
        <v>2106</v>
      </c>
      <c r="N336" s="40"/>
      <c r="O336" s="5"/>
      <c r="P336" s="5"/>
    </row>
    <row r="337" spans="1:16" s="7" customFormat="1" ht="18.75" hidden="1" customHeight="1" x14ac:dyDescent="0.2">
      <c r="A337" s="5"/>
      <c r="B337" s="35" t="s">
        <v>1060</v>
      </c>
      <c r="C337" s="36" t="s">
        <v>782</v>
      </c>
      <c r="D337" s="37" t="s">
        <v>2140</v>
      </c>
      <c r="E337" s="38" t="s">
        <v>2359</v>
      </c>
      <c r="F337" s="38">
        <v>0.5</v>
      </c>
      <c r="G337" s="38" t="s">
        <v>1638</v>
      </c>
      <c r="H337" s="38">
        <v>1</v>
      </c>
      <c r="I337" s="38">
        <v>0.25</v>
      </c>
      <c r="J337" s="62">
        <f t="shared" si="6"/>
        <v>0.125</v>
      </c>
      <c r="K337" s="39" t="s">
        <v>1372</v>
      </c>
      <c r="L337" s="39" t="s">
        <v>1375</v>
      </c>
      <c r="M337" s="39" t="s">
        <v>2106</v>
      </c>
      <c r="N337" s="40"/>
      <c r="O337" s="5"/>
      <c r="P337" s="5"/>
    </row>
    <row r="338" spans="1:16" s="7" customFormat="1" ht="18.75" hidden="1" customHeight="1" x14ac:dyDescent="0.2">
      <c r="A338" s="5"/>
      <c r="B338" s="35" t="s">
        <v>1060</v>
      </c>
      <c r="C338" s="36" t="s">
        <v>782</v>
      </c>
      <c r="D338" s="37" t="s">
        <v>2141</v>
      </c>
      <c r="E338" s="38" t="s">
        <v>2359</v>
      </c>
      <c r="F338" s="38">
        <v>1</v>
      </c>
      <c r="G338" s="38" t="s">
        <v>1638</v>
      </c>
      <c r="H338" s="38">
        <v>2</v>
      </c>
      <c r="I338" s="38">
        <v>0.25</v>
      </c>
      <c r="J338" s="62">
        <f t="shared" si="6"/>
        <v>0.5</v>
      </c>
      <c r="K338" s="39" t="s">
        <v>1372</v>
      </c>
      <c r="L338" s="39" t="s">
        <v>1375</v>
      </c>
      <c r="M338" s="39" t="s">
        <v>2106</v>
      </c>
      <c r="N338" s="40"/>
      <c r="O338" s="5"/>
      <c r="P338" s="5"/>
    </row>
    <row r="339" spans="1:16" s="7" customFormat="1" ht="18.75" hidden="1" customHeight="1" thickBot="1" x14ac:dyDescent="0.25">
      <c r="A339" s="5"/>
      <c r="B339" s="41" t="s">
        <v>1060</v>
      </c>
      <c r="C339" s="42" t="s">
        <v>782</v>
      </c>
      <c r="D339" s="43" t="s">
        <v>2142</v>
      </c>
      <c r="E339" s="44" t="s">
        <v>2359</v>
      </c>
      <c r="F339" s="44">
        <v>1</v>
      </c>
      <c r="G339" s="44" t="s">
        <v>1638</v>
      </c>
      <c r="H339" s="44">
        <v>1</v>
      </c>
      <c r="I339" s="44">
        <v>0.25</v>
      </c>
      <c r="J339" s="63">
        <f t="shared" si="6"/>
        <v>0.25</v>
      </c>
      <c r="K339" s="45" t="s">
        <v>1372</v>
      </c>
      <c r="L339" s="45" t="s">
        <v>1375</v>
      </c>
      <c r="M339" s="45" t="s">
        <v>2106</v>
      </c>
      <c r="N339" s="46"/>
      <c r="O339" s="5"/>
      <c r="P339" s="5"/>
    </row>
    <row r="340" spans="1:16" s="7" customFormat="1" ht="18.75" hidden="1" customHeight="1" x14ac:dyDescent="0.2">
      <c r="A340" s="5"/>
      <c r="B340" s="35" t="s">
        <v>1117</v>
      </c>
      <c r="C340" s="36" t="s">
        <v>1055</v>
      </c>
      <c r="D340" s="37" t="s">
        <v>2143</v>
      </c>
      <c r="E340" s="38" t="s">
        <v>2359</v>
      </c>
      <c r="F340" s="38">
        <v>12</v>
      </c>
      <c r="G340" s="38" t="s">
        <v>1638</v>
      </c>
      <c r="H340" s="38">
        <v>2</v>
      </c>
      <c r="I340" s="38">
        <v>0.25</v>
      </c>
      <c r="J340" s="62">
        <f t="shared" si="6"/>
        <v>6</v>
      </c>
      <c r="K340" s="39" t="s">
        <v>1372</v>
      </c>
      <c r="L340" s="385" t="s">
        <v>6050</v>
      </c>
      <c r="M340" s="385" t="s">
        <v>6056</v>
      </c>
      <c r="N340" s="40"/>
      <c r="O340" s="5"/>
      <c r="P340" s="5"/>
    </row>
    <row r="341" spans="1:16" s="7" customFormat="1" ht="18.75" hidden="1" customHeight="1" x14ac:dyDescent="0.2">
      <c r="A341" s="5"/>
      <c r="B341" s="35" t="s">
        <v>1117</v>
      </c>
      <c r="C341" s="36" t="s">
        <v>1055</v>
      </c>
      <c r="D341" s="37" t="str">
        <f>UPPER("Revisar funcionamiento de calefactor (heater)")</f>
        <v>REVISAR FUNCIONAMIENTO DE CALEFACTOR (HEATER)</v>
      </c>
      <c r="E341" s="38" t="s">
        <v>2359</v>
      </c>
      <c r="F341" s="38">
        <v>12</v>
      </c>
      <c r="G341" s="38" t="s">
        <v>1638</v>
      </c>
      <c r="H341" s="38">
        <v>1</v>
      </c>
      <c r="I341" s="38">
        <v>0.25</v>
      </c>
      <c r="J341" s="62">
        <f t="shared" si="6"/>
        <v>3</v>
      </c>
      <c r="K341" s="39" t="s">
        <v>1372</v>
      </c>
      <c r="L341" s="385" t="s">
        <v>6050</v>
      </c>
      <c r="M341" s="385" t="s">
        <v>6056</v>
      </c>
      <c r="N341" s="40"/>
      <c r="O341" s="5"/>
      <c r="P341" s="5"/>
    </row>
    <row r="342" spans="1:16" s="7" customFormat="1" ht="18.75" hidden="1" customHeight="1" x14ac:dyDescent="0.2">
      <c r="A342" s="5"/>
      <c r="B342" s="35" t="s">
        <v>1117</v>
      </c>
      <c r="C342" s="36" t="s">
        <v>1055</v>
      </c>
      <c r="D342" s="37" t="s">
        <v>2144</v>
      </c>
      <c r="E342" s="38" t="s">
        <v>2359</v>
      </c>
      <c r="F342" s="38">
        <v>2</v>
      </c>
      <c r="G342" s="38" t="s">
        <v>1638</v>
      </c>
      <c r="H342" s="38">
        <v>1</v>
      </c>
      <c r="I342" s="38">
        <v>0.15</v>
      </c>
      <c r="J342" s="62">
        <f t="shared" si="6"/>
        <v>0.3</v>
      </c>
      <c r="K342" s="39" t="s">
        <v>1372</v>
      </c>
      <c r="L342" s="385" t="s">
        <v>6050</v>
      </c>
      <c r="M342" s="385" t="s">
        <v>6056</v>
      </c>
      <c r="N342" s="40"/>
      <c r="O342" s="5"/>
      <c r="P342" s="5"/>
    </row>
    <row r="343" spans="1:16" s="7" customFormat="1" ht="18.75" hidden="1" customHeight="1" x14ac:dyDescent="0.2">
      <c r="A343" s="5"/>
      <c r="B343" s="35" t="s">
        <v>1117</v>
      </c>
      <c r="C343" s="36" t="s">
        <v>1055</v>
      </c>
      <c r="D343" s="37" t="s">
        <v>2145</v>
      </c>
      <c r="E343" s="38" t="s">
        <v>2359</v>
      </c>
      <c r="F343" s="38">
        <v>1</v>
      </c>
      <c r="G343" s="38" t="s">
        <v>1638</v>
      </c>
      <c r="H343" s="38">
        <v>1</v>
      </c>
      <c r="I343" s="38">
        <v>0.25</v>
      </c>
      <c r="J343" s="62">
        <f t="shared" si="6"/>
        <v>0.25</v>
      </c>
      <c r="K343" s="39" t="s">
        <v>1372</v>
      </c>
      <c r="L343" s="385" t="s">
        <v>6050</v>
      </c>
      <c r="M343" s="385" t="s">
        <v>6056</v>
      </c>
      <c r="N343" s="40"/>
      <c r="O343" s="5"/>
      <c r="P343" s="5"/>
    </row>
    <row r="344" spans="1:16" s="7" customFormat="1" ht="18.75" hidden="1" customHeight="1" x14ac:dyDescent="0.2">
      <c r="A344" s="5"/>
      <c r="B344" s="35" t="s">
        <v>1117</v>
      </c>
      <c r="C344" s="36" t="s">
        <v>1055</v>
      </c>
      <c r="D344" s="37" t="s">
        <v>2146</v>
      </c>
      <c r="E344" s="38" t="s">
        <v>2359</v>
      </c>
      <c r="F344" s="38">
        <v>2</v>
      </c>
      <c r="G344" s="38" t="s">
        <v>1638</v>
      </c>
      <c r="H344" s="38">
        <v>1</v>
      </c>
      <c r="I344" s="38">
        <v>0.15</v>
      </c>
      <c r="J344" s="62">
        <f t="shared" si="6"/>
        <v>0.3</v>
      </c>
      <c r="K344" s="39" t="s">
        <v>1372</v>
      </c>
      <c r="L344" s="385" t="s">
        <v>6050</v>
      </c>
      <c r="M344" s="385" t="s">
        <v>6056</v>
      </c>
      <c r="N344" s="40"/>
      <c r="O344" s="5"/>
      <c r="P344" s="5"/>
    </row>
    <row r="345" spans="1:16" s="7" customFormat="1" ht="18.75" hidden="1" customHeight="1" x14ac:dyDescent="0.2">
      <c r="A345" s="5"/>
      <c r="B345" s="35" t="s">
        <v>1117</v>
      </c>
      <c r="C345" s="36" t="s">
        <v>1055</v>
      </c>
      <c r="D345" s="37" t="s">
        <v>2147</v>
      </c>
      <c r="E345" s="38" t="s">
        <v>2359</v>
      </c>
      <c r="F345" s="38">
        <v>1</v>
      </c>
      <c r="G345" s="38" t="s">
        <v>1638</v>
      </c>
      <c r="H345" s="38">
        <v>2</v>
      </c>
      <c r="I345" s="38">
        <v>0.5</v>
      </c>
      <c r="J345" s="62">
        <f t="shared" si="6"/>
        <v>1</v>
      </c>
      <c r="K345" s="39" t="s">
        <v>1372</v>
      </c>
      <c r="L345" s="385" t="s">
        <v>6050</v>
      </c>
      <c r="M345" s="385" t="s">
        <v>6056</v>
      </c>
      <c r="N345" s="40"/>
      <c r="O345" s="5"/>
      <c r="P345" s="5"/>
    </row>
    <row r="346" spans="1:16" s="7" customFormat="1" ht="18.75" hidden="1" customHeight="1" x14ac:dyDescent="0.2">
      <c r="A346" s="5"/>
      <c r="B346" s="35" t="s">
        <v>1117</v>
      </c>
      <c r="C346" s="36" t="s">
        <v>1055</v>
      </c>
      <c r="D346" s="37" t="s">
        <v>2148</v>
      </c>
      <c r="E346" s="38" t="s">
        <v>2359</v>
      </c>
      <c r="F346" s="38">
        <v>1</v>
      </c>
      <c r="G346" s="38" t="s">
        <v>1638</v>
      </c>
      <c r="H346" s="38">
        <v>2</v>
      </c>
      <c r="I346" s="38">
        <v>0.25</v>
      </c>
      <c r="J346" s="62">
        <f t="shared" si="6"/>
        <v>0.5</v>
      </c>
      <c r="K346" s="39" t="s">
        <v>1372</v>
      </c>
      <c r="L346" s="385" t="s">
        <v>6050</v>
      </c>
      <c r="M346" s="385" t="s">
        <v>6056</v>
      </c>
      <c r="N346" s="40"/>
      <c r="O346" s="5"/>
      <c r="P346" s="5"/>
    </row>
    <row r="347" spans="1:16" s="7" customFormat="1" ht="18.75" hidden="1" customHeight="1" x14ac:dyDescent="0.2">
      <c r="A347" s="5"/>
      <c r="B347" s="35" t="s">
        <v>1117</v>
      </c>
      <c r="C347" s="36" t="s">
        <v>1055</v>
      </c>
      <c r="D347" s="37" t="s">
        <v>2149</v>
      </c>
      <c r="E347" s="38" t="s">
        <v>2359</v>
      </c>
      <c r="F347" s="38">
        <v>1</v>
      </c>
      <c r="G347" s="38" t="s">
        <v>1638</v>
      </c>
      <c r="H347" s="38">
        <v>1</v>
      </c>
      <c r="I347" s="38">
        <v>0.25</v>
      </c>
      <c r="J347" s="62">
        <f t="shared" si="6"/>
        <v>0.25</v>
      </c>
      <c r="K347" s="39" t="s">
        <v>1372</v>
      </c>
      <c r="L347" s="385" t="s">
        <v>6050</v>
      </c>
      <c r="M347" s="385" t="s">
        <v>6056</v>
      </c>
      <c r="N347" s="40"/>
      <c r="O347" s="5"/>
      <c r="P347" s="5"/>
    </row>
    <row r="348" spans="1:16" s="7" customFormat="1" ht="18.75" hidden="1" customHeight="1" x14ac:dyDescent="0.2">
      <c r="A348" s="5"/>
      <c r="B348" s="35" t="s">
        <v>1117</v>
      </c>
      <c r="C348" s="36" t="s">
        <v>1055</v>
      </c>
      <c r="D348" s="37" t="s">
        <v>2150</v>
      </c>
      <c r="E348" s="38" t="s">
        <v>2359</v>
      </c>
      <c r="F348" s="38">
        <v>0.5</v>
      </c>
      <c r="G348" s="38" t="s">
        <v>1638</v>
      </c>
      <c r="H348" s="38">
        <v>2</v>
      </c>
      <c r="I348" s="38">
        <v>1</v>
      </c>
      <c r="J348" s="62">
        <f t="shared" si="6"/>
        <v>1</v>
      </c>
      <c r="K348" s="39" t="s">
        <v>1372</v>
      </c>
      <c r="L348" s="385" t="s">
        <v>6050</v>
      </c>
      <c r="M348" s="385" t="s">
        <v>6056</v>
      </c>
      <c r="N348" s="40"/>
      <c r="O348" s="5"/>
      <c r="P348" s="5"/>
    </row>
    <row r="349" spans="1:16" s="7" customFormat="1" ht="18.75" hidden="1" customHeight="1" thickBot="1" x14ac:dyDescent="0.25">
      <c r="A349" s="5"/>
      <c r="B349" s="41" t="s">
        <v>1117</v>
      </c>
      <c r="C349" s="42" t="s">
        <v>1055</v>
      </c>
      <c r="D349" s="43" t="s">
        <v>2151</v>
      </c>
      <c r="E349" s="44" t="s">
        <v>2359</v>
      </c>
      <c r="F349" s="44">
        <v>0.5</v>
      </c>
      <c r="G349" s="44" t="s">
        <v>1638</v>
      </c>
      <c r="H349" s="44">
        <v>2</v>
      </c>
      <c r="I349" s="44">
        <v>1</v>
      </c>
      <c r="J349" s="63">
        <f t="shared" si="6"/>
        <v>1</v>
      </c>
      <c r="K349" s="45" t="s">
        <v>1372</v>
      </c>
      <c r="L349" s="385" t="s">
        <v>6050</v>
      </c>
      <c r="M349" s="385" t="s">
        <v>6056</v>
      </c>
      <c r="N349" s="46"/>
      <c r="O349" s="5"/>
      <c r="P349" s="5"/>
    </row>
    <row r="350" spans="1:16" s="7" customFormat="1" ht="18.75" hidden="1" customHeight="1" x14ac:dyDescent="0.2">
      <c r="A350" s="5"/>
      <c r="B350" s="29" t="s">
        <v>1222</v>
      </c>
      <c r="C350" s="30" t="s">
        <v>782</v>
      </c>
      <c r="D350" s="31" t="s">
        <v>2137</v>
      </c>
      <c r="E350" s="32" t="s">
        <v>2359</v>
      </c>
      <c r="F350" s="32">
        <v>1</v>
      </c>
      <c r="G350" s="32" t="s">
        <v>1638</v>
      </c>
      <c r="H350" s="32">
        <v>1</v>
      </c>
      <c r="I350" s="32">
        <v>0.25</v>
      </c>
      <c r="J350" s="61">
        <f t="shared" si="6"/>
        <v>0.25</v>
      </c>
      <c r="K350" s="33" t="s">
        <v>1372</v>
      </c>
      <c r="L350" s="33" t="s">
        <v>1375</v>
      </c>
      <c r="M350" s="33" t="s">
        <v>2106</v>
      </c>
      <c r="N350" s="34"/>
      <c r="O350" s="5"/>
      <c r="P350" s="5"/>
    </row>
    <row r="351" spans="1:16" s="7" customFormat="1" ht="18.75" hidden="1" customHeight="1" x14ac:dyDescent="0.2">
      <c r="A351" s="5"/>
      <c r="B351" s="35" t="s">
        <v>1222</v>
      </c>
      <c r="C351" s="36" t="s">
        <v>782</v>
      </c>
      <c r="D351" s="37" t="s">
        <v>2139</v>
      </c>
      <c r="E351" s="38" t="s">
        <v>2359</v>
      </c>
      <c r="F351" s="38">
        <v>1</v>
      </c>
      <c r="G351" s="38" t="s">
        <v>1638</v>
      </c>
      <c r="H351" s="38">
        <v>1</v>
      </c>
      <c r="I351" s="38">
        <v>0.25</v>
      </c>
      <c r="J351" s="62">
        <f t="shared" si="6"/>
        <v>0.25</v>
      </c>
      <c r="K351" s="39" t="s">
        <v>1372</v>
      </c>
      <c r="L351" s="39" t="s">
        <v>1375</v>
      </c>
      <c r="M351" s="39" t="s">
        <v>2106</v>
      </c>
      <c r="N351" s="40"/>
      <c r="O351" s="5"/>
      <c r="P351" s="5"/>
    </row>
    <row r="352" spans="1:16" s="7" customFormat="1" ht="18.75" hidden="1" customHeight="1" x14ac:dyDescent="0.2">
      <c r="A352" s="5"/>
      <c r="B352" s="35" t="s">
        <v>1222</v>
      </c>
      <c r="C352" s="36" t="s">
        <v>782</v>
      </c>
      <c r="D352" s="37" t="s">
        <v>2140</v>
      </c>
      <c r="E352" s="38" t="s">
        <v>2359</v>
      </c>
      <c r="F352" s="38">
        <v>0.5</v>
      </c>
      <c r="G352" s="38" t="s">
        <v>1638</v>
      </c>
      <c r="H352" s="38">
        <v>1</v>
      </c>
      <c r="I352" s="38">
        <v>0.25</v>
      </c>
      <c r="J352" s="62">
        <f t="shared" si="6"/>
        <v>0.125</v>
      </c>
      <c r="K352" s="39" t="s">
        <v>1372</v>
      </c>
      <c r="L352" s="39" t="s">
        <v>1375</v>
      </c>
      <c r="M352" s="39" t="s">
        <v>2106</v>
      </c>
      <c r="N352" s="40"/>
      <c r="O352" s="5"/>
      <c r="P352" s="5"/>
    </row>
    <row r="353" spans="1:16" s="7" customFormat="1" ht="18.75" hidden="1" customHeight="1" x14ac:dyDescent="0.2">
      <c r="A353" s="5"/>
      <c r="B353" s="35" t="s">
        <v>1222</v>
      </c>
      <c r="C353" s="36" t="s">
        <v>782</v>
      </c>
      <c r="D353" s="37" t="s">
        <v>2141</v>
      </c>
      <c r="E353" s="38" t="s">
        <v>2359</v>
      </c>
      <c r="F353" s="38">
        <v>1</v>
      </c>
      <c r="G353" s="38" t="s">
        <v>1638</v>
      </c>
      <c r="H353" s="38">
        <v>2</v>
      </c>
      <c r="I353" s="38">
        <v>0.25</v>
      </c>
      <c r="J353" s="62">
        <f t="shared" si="6"/>
        <v>0.5</v>
      </c>
      <c r="K353" s="39" t="s">
        <v>1372</v>
      </c>
      <c r="L353" s="39" t="s">
        <v>1375</v>
      </c>
      <c r="M353" s="39" t="s">
        <v>2106</v>
      </c>
      <c r="N353" s="40"/>
      <c r="O353" s="5"/>
      <c r="P353" s="5"/>
    </row>
    <row r="354" spans="1:16" s="7" customFormat="1" ht="18.75" hidden="1" customHeight="1" thickBot="1" x14ac:dyDescent="0.25">
      <c r="A354" s="5"/>
      <c r="B354" s="41" t="s">
        <v>1222</v>
      </c>
      <c r="C354" s="42" t="s">
        <v>782</v>
      </c>
      <c r="D354" s="43" t="s">
        <v>2142</v>
      </c>
      <c r="E354" s="44" t="s">
        <v>2359</v>
      </c>
      <c r="F354" s="44">
        <v>1</v>
      </c>
      <c r="G354" s="44" t="s">
        <v>1638</v>
      </c>
      <c r="H354" s="44">
        <v>1</v>
      </c>
      <c r="I354" s="44">
        <v>0.25</v>
      </c>
      <c r="J354" s="63">
        <f t="shared" si="6"/>
        <v>0.25</v>
      </c>
      <c r="K354" s="45" t="s">
        <v>1372</v>
      </c>
      <c r="L354" s="45" t="s">
        <v>1375</v>
      </c>
      <c r="M354" s="45" t="s">
        <v>2106</v>
      </c>
      <c r="N354" s="46"/>
      <c r="O354" s="5"/>
      <c r="P354" s="5"/>
    </row>
    <row r="355" spans="1:16" s="7" customFormat="1" ht="18.75" hidden="1" customHeight="1" x14ac:dyDescent="0.2">
      <c r="A355" s="5"/>
      <c r="B355" s="35" t="s">
        <v>1253</v>
      </c>
      <c r="C355" s="36" t="s">
        <v>1055</v>
      </c>
      <c r="D355" s="37" t="s">
        <v>2143</v>
      </c>
      <c r="E355" s="38" t="s">
        <v>2359</v>
      </c>
      <c r="F355" s="38">
        <v>12</v>
      </c>
      <c r="G355" s="38" t="s">
        <v>1638</v>
      </c>
      <c r="H355" s="38">
        <v>2</v>
      </c>
      <c r="I355" s="38">
        <v>0.25</v>
      </c>
      <c r="J355" s="62">
        <f t="shared" ref="J355:J414" si="7">F355*H355*I355</f>
        <v>6</v>
      </c>
      <c r="K355" s="39" t="s">
        <v>1372</v>
      </c>
      <c r="L355" s="385" t="s">
        <v>6062</v>
      </c>
      <c r="M355" s="385" t="s">
        <v>6063</v>
      </c>
      <c r="N355" s="40"/>
      <c r="O355" s="5"/>
      <c r="P355" s="5"/>
    </row>
    <row r="356" spans="1:16" s="7" customFormat="1" ht="18.75" hidden="1" customHeight="1" x14ac:dyDescent="0.2">
      <c r="A356" s="5"/>
      <c r="B356" s="35" t="s">
        <v>1253</v>
      </c>
      <c r="C356" s="36" t="s">
        <v>1055</v>
      </c>
      <c r="D356" s="37" t="str">
        <f>UPPER("Revisar funcionamiento de calefactor (heater)")</f>
        <v>REVISAR FUNCIONAMIENTO DE CALEFACTOR (HEATER)</v>
      </c>
      <c r="E356" s="38" t="s">
        <v>2359</v>
      </c>
      <c r="F356" s="38">
        <v>12</v>
      </c>
      <c r="G356" s="38" t="s">
        <v>1638</v>
      </c>
      <c r="H356" s="38">
        <v>1</v>
      </c>
      <c r="I356" s="38">
        <v>0.25</v>
      </c>
      <c r="J356" s="62">
        <f t="shared" si="7"/>
        <v>3</v>
      </c>
      <c r="K356" s="39" t="s">
        <v>1372</v>
      </c>
      <c r="L356" s="385" t="s">
        <v>6062</v>
      </c>
      <c r="M356" s="385" t="s">
        <v>6063</v>
      </c>
      <c r="N356" s="40"/>
      <c r="O356" s="5"/>
      <c r="P356" s="5"/>
    </row>
    <row r="357" spans="1:16" s="7" customFormat="1" ht="18.75" hidden="1" customHeight="1" x14ac:dyDescent="0.25">
      <c r="A357" s="5"/>
      <c r="B357" s="35" t="s">
        <v>1253</v>
      </c>
      <c r="C357" s="36" t="s">
        <v>1055</v>
      </c>
      <c r="D357" s="37" t="s">
        <v>2144</v>
      </c>
      <c r="E357" s="38" t="s">
        <v>2359</v>
      </c>
      <c r="F357" s="38">
        <v>2</v>
      </c>
      <c r="G357" s="38" t="s">
        <v>1638</v>
      </c>
      <c r="H357" s="38">
        <v>1</v>
      </c>
      <c r="I357" s="38">
        <v>0.15</v>
      </c>
      <c r="J357" s="62">
        <f t="shared" si="7"/>
        <v>0.3</v>
      </c>
      <c r="K357" s="39" t="s">
        <v>1372</v>
      </c>
      <c r="L357" s="385" t="s">
        <v>6062</v>
      </c>
      <c r="M357" s="385" t="s">
        <v>6063</v>
      </c>
      <c r="N357" s="40"/>
      <c r="O357" s="6"/>
      <c r="P357" s="5"/>
    </row>
    <row r="358" spans="1:16" s="7" customFormat="1" ht="18.75" hidden="1" customHeight="1" x14ac:dyDescent="0.25">
      <c r="A358" s="5"/>
      <c r="B358" s="35" t="s">
        <v>1253</v>
      </c>
      <c r="C358" s="36" t="s">
        <v>1055</v>
      </c>
      <c r="D358" s="37" t="s">
        <v>2145</v>
      </c>
      <c r="E358" s="38" t="s">
        <v>2359</v>
      </c>
      <c r="F358" s="38">
        <v>1</v>
      </c>
      <c r="G358" s="38" t="s">
        <v>1638</v>
      </c>
      <c r="H358" s="38">
        <v>1</v>
      </c>
      <c r="I358" s="38">
        <v>0.25</v>
      </c>
      <c r="J358" s="62">
        <f t="shared" si="7"/>
        <v>0.25</v>
      </c>
      <c r="K358" s="39" t="s">
        <v>1372</v>
      </c>
      <c r="L358" s="385" t="s">
        <v>6062</v>
      </c>
      <c r="M358" s="385" t="s">
        <v>6063</v>
      </c>
      <c r="N358" s="40"/>
      <c r="O358" s="6"/>
      <c r="P358" s="5"/>
    </row>
    <row r="359" spans="1:16" s="7" customFormat="1" ht="18.75" hidden="1" customHeight="1" x14ac:dyDescent="0.25">
      <c r="A359" s="5"/>
      <c r="B359" s="35" t="s">
        <v>1253</v>
      </c>
      <c r="C359" s="36" t="s">
        <v>1055</v>
      </c>
      <c r="D359" s="37" t="s">
        <v>2146</v>
      </c>
      <c r="E359" s="38" t="s">
        <v>2359</v>
      </c>
      <c r="F359" s="38">
        <v>2</v>
      </c>
      <c r="G359" s="38" t="s">
        <v>1638</v>
      </c>
      <c r="H359" s="38">
        <v>1</v>
      </c>
      <c r="I359" s="38">
        <v>0.15</v>
      </c>
      <c r="J359" s="62">
        <f t="shared" si="7"/>
        <v>0.3</v>
      </c>
      <c r="K359" s="39" t="s">
        <v>1372</v>
      </c>
      <c r="L359" s="385" t="s">
        <v>6062</v>
      </c>
      <c r="M359" s="385" t="s">
        <v>6063</v>
      </c>
      <c r="N359" s="40"/>
      <c r="O359" s="6"/>
      <c r="P359" s="5"/>
    </row>
    <row r="360" spans="1:16" s="7" customFormat="1" ht="18.75" hidden="1" customHeight="1" x14ac:dyDescent="0.25">
      <c r="A360" s="5"/>
      <c r="B360" s="35" t="s">
        <v>1253</v>
      </c>
      <c r="C360" s="36" t="s">
        <v>1055</v>
      </c>
      <c r="D360" s="37" t="s">
        <v>2147</v>
      </c>
      <c r="E360" s="38" t="s">
        <v>2359</v>
      </c>
      <c r="F360" s="38">
        <v>1</v>
      </c>
      <c r="G360" s="38" t="s">
        <v>1638</v>
      </c>
      <c r="H360" s="38">
        <v>2</v>
      </c>
      <c r="I360" s="38">
        <v>0.5</v>
      </c>
      <c r="J360" s="62">
        <f t="shared" si="7"/>
        <v>1</v>
      </c>
      <c r="K360" s="39" t="s">
        <v>1372</v>
      </c>
      <c r="L360" s="385" t="s">
        <v>6062</v>
      </c>
      <c r="M360" s="385" t="s">
        <v>6063</v>
      </c>
      <c r="N360" s="40"/>
      <c r="O360" s="6"/>
      <c r="P360" s="5"/>
    </row>
    <row r="361" spans="1:16" s="7" customFormat="1" ht="18.75" hidden="1" customHeight="1" x14ac:dyDescent="0.25">
      <c r="A361" s="5"/>
      <c r="B361" s="35" t="s">
        <v>1253</v>
      </c>
      <c r="C361" s="36" t="s">
        <v>1055</v>
      </c>
      <c r="D361" s="37" t="s">
        <v>2148</v>
      </c>
      <c r="E361" s="38" t="s">
        <v>2359</v>
      </c>
      <c r="F361" s="38">
        <v>1</v>
      </c>
      <c r="G361" s="38" t="s">
        <v>1638</v>
      </c>
      <c r="H361" s="38">
        <v>2</v>
      </c>
      <c r="I361" s="38">
        <v>0.25</v>
      </c>
      <c r="J361" s="62">
        <f t="shared" si="7"/>
        <v>0.5</v>
      </c>
      <c r="K361" s="39" t="s">
        <v>1372</v>
      </c>
      <c r="L361" s="385" t="s">
        <v>6062</v>
      </c>
      <c r="M361" s="385" t="s">
        <v>6063</v>
      </c>
      <c r="N361" s="40"/>
      <c r="O361" s="6"/>
      <c r="P361" s="5"/>
    </row>
    <row r="362" spans="1:16" s="7" customFormat="1" ht="18.75" hidden="1" customHeight="1" x14ac:dyDescent="0.25">
      <c r="A362" s="5"/>
      <c r="B362" s="35" t="s">
        <v>1253</v>
      </c>
      <c r="C362" s="36" t="s">
        <v>1055</v>
      </c>
      <c r="D362" s="37" t="s">
        <v>2149</v>
      </c>
      <c r="E362" s="38" t="s">
        <v>2359</v>
      </c>
      <c r="F362" s="38">
        <v>1</v>
      </c>
      <c r="G362" s="38" t="s">
        <v>1638</v>
      </c>
      <c r="H362" s="38">
        <v>1</v>
      </c>
      <c r="I362" s="38">
        <v>0.25</v>
      </c>
      <c r="J362" s="62">
        <f t="shared" si="7"/>
        <v>0.25</v>
      </c>
      <c r="K362" s="39" t="s">
        <v>1372</v>
      </c>
      <c r="L362" s="385" t="s">
        <v>6062</v>
      </c>
      <c r="M362" s="385" t="s">
        <v>6063</v>
      </c>
      <c r="N362" s="40"/>
      <c r="O362" s="6"/>
      <c r="P362" s="5"/>
    </row>
    <row r="363" spans="1:16" s="7" customFormat="1" ht="18.75" hidden="1" customHeight="1" x14ac:dyDescent="0.25">
      <c r="A363" s="5"/>
      <c r="B363" s="35" t="s">
        <v>1253</v>
      </c>
      <c r="C363" s="36" t="s">
        <v>1055</v>
      </c>
      <c r="D363" s="37" t="s">
        <v>2150</v>
      </c>
      <c r="E363" s="38" t="s">
        <v>2359</v>
      </c>
      <c r="F363" s="38">
        <v>0.5</v>
      </c>
      <c r="G363" s="38" t="s">
        <v>1638</v>
      </c>
      <c r="H363" s="38">
        <v>2</v>
      </c>
      <c r="I363" s="38">
        <v>1</v>
      </c>
      <c r="J363" s="62">
        <f t="shared" si="7"/>
        <v>1</v>
      </c>
      <c r="K363" s="39" t="s">
        <v>1372</v>
      </c>
      <c r="L363" s="385" t="s">
        <v>6062</v>
      </c>
      <c r="M363" s="385" t="s">
        <v>6063</v>
      </c>
      <c r="N363" s="40"/>
      <c r="O363" s="6"/>
      <c r="P363" s="5"/>
    </row>
    <row r="364" spans="1:16" s="7" customFormat="1" ht="18.75" hidden="1" customHeight="1" thickBot="1" x14ac:dyDescent="0.3">
      <c r="A364" s="5"/>
      <c r="B364" s="41" t="s">
        <v>1253</v>
      </c>
      <c r="C364" s="42" t="s">
        <v>1055</v>
      </c>
      <c r="D364" s="43" t="s">
        <v>2151</v>
      </c>
      <c r="E364" s="44" t="s">
        <v>2359</v>
      </c>
      <c r="F364" s="44">
        <v>0.5</v>
      </c>
      <c r="G364" s="44" t="s">
        <v>1638</v>
      </c>
      <c r="H364" s="44">
        <v>2</v>
      </c>
      <c r="I364" s="44">
        <v>1</v>
      </c>
      <c r="J364" s="63">
        <f t="shared" si="7"/>
        <v>1</v>
      </c>
      <c r="K364" s="45" t="s">
        <v>1372</v>
      </c>
      <c r="L364" s="385" t="s">
        <v>6062</v>
      </c>
      <c r="M364" s="386" t="s">
        <v>6063</v>
      </c>
      <c r="N364" s="46"/>
      <c r="O364" s="6"/>
      <c r="P364" s="5"/>
    </row>
    <row r="365" spans="1:16" s="7" customFormat="1" ht="18.75" hidden="1" customHeight="1" x14ac:dyDescent="0.2">
      <c r="A365" s="5"/>
      <c r="B365" s="29" t="s">
        <v>1254</v>
      </c>
      <c r="C365" s="30" t="s">
        <v>782</v>
      </c>
      <c r="D365" s="31" t="s">
        <v>2137</v>
      </c>
      <c r="E365" s="32" t="s">
        <v>2359</v>
      </c>
      <c r="F365" s="32">
        <v>1</v>
      </c>
      <c r="G365" s="32" t="s">
        <v>1638</v>
      </c>
      <c r="H365" s="32">
        <v>1</v>
      </c>
      <c r="I365" s="32">
        <v>0.25</v>
      </c>
      <c r="J365" s="61">
        <f t="shared" si="7"/>
        <v>0.25</v>
      </c>
      <c r="K365" s="33" t="s">
        <v>1372</v>
      </c>
      <c r="L365" s="33" t="s">
        <v>1375</v>
      </c>
      <c r="M365" s="33" t="s">
        <v>2106</v>
      </c>
      <c r="N365" s="34"/>
      <c r="O365" s="5"/>
      <c r="P365" s="5"/>
    </row>
    <row r="366" spans="1:16" s="7" customFormat="1" ht="18.75" hidden="1" customHeight="1" x14ac:dyDescent="0.2">
      <c r="A366" s="5"/>
      <c r="B366" s="35" t="s">
        <v>1254</v>
      </c>
      <c r="C366" s="36" t="s">
        <v>782</v>
      </c>
      <c r="D366" s="37" t="s">
        <v>2139</v>
      </c>
      <c r="E366" s="38" t="s">
        <v>2359</v>
      </c>
      <c r="F366" s="38">
        <v>1</v>
      </c>
      <c r="G366" s="38" t="s">
        <v>1638</v>
      </c>
      <c r="H366" s="38">
        <v>1</v>
      </c>
      <c r="I366" s="38">
        <v>0.25</v>
      </c>
      <c r="J366" s="62">
        <f t="shared" si="7"/>
        <v>0.25</v>
      </c>
      <c r="K366" s="39" t="s">
        <v>1372</v>
      </c>
      <c r="L366" s="39" t="s">
        <v>1375</v>
      </c>
      <c r="M366" s="39" t="s">
        <v>2106</v>
      </c>
      <c r="N366" s="40"/>
      <c r="O366" s="5"/>
      <c r="P366" s="5"/>
    </row>
    <row r="367" spans="1:16" s="7" customFormat="1" ht="18.75" hidden="1" customHeight="1" x14ac:dyDescent="0.2">
      <c r="A367" s="5"/>
      <c r="B367" s="35" t="s">
        <v>1254</v>
      </c>
      <c r="C367" s="36" t="s">
        <v>782</v>
      </c>
      <c r="D367" s="37" t="s">
        <v>2140</v>
      </c>
      <c r="E367" s="38" t="s">
        <v>2359</v>
      </c>
      <c r="F367" s="38">
        <v>0.5</v>
      </c>
      <c r="G367" s="38" t="s">
        <v>1638</v>
      </c>
      <c r="H367" s="38">
        <v>1</v>
      </c>
      <c r="I367" s="38">
        <v>0.25</v>
      </c>
      <c r="J367" s="62">
        <f t="shared" si="7"/>
        <v>0.125</v>
      </c>
      <c r="K367" s="39" t="s">
        <v>1372</v>
      </c>
      <c r="L367" s="39" t="s">
        <v>1375</v>
      </c>
      <c r="M367" s="39" t="s">
        <v>2106</v>
      </c>
      <c r="N367" s="40"/>
      <c r="O367" s="5"/>
      <c r="P367" s="5"/>
    </row>
    <row r="368" spans="1:16" s="7" customFormat="1" ht="18.75" hidden="1" customHeight="1" x14ac:dyDescent="0.2">
      <c r="A368" s="5"/>
      <c r="B368" s="35" t="s">
        <v>1254</v>
      </c>
      <c r="C368" s="36" t="s">
        <v>782</v>
      </c>
      <c r="D368" s="37" t="s">
        <v>2141</v>
      </c>
      <c r="E368" s="38" t="s">
        <v>2359</v>
      </c>
      <c r="F368" s="38">
        <v>1</v>
      </c>
      <c r="G368" s="38" t="s">
        <v>1638</v>
      </c>
      <c r="H368" s="38">
        <v>2</v>
      </c>
      <c r="I368" s="38">
        <v>0.25</v>
      </c>
      <c r="J368" s="62">
        <f t="shared" si="7"/>
        <v>0.5</v>
      </c>
      <c r="K368" s="39" t="s">
        <v>1372</v>
      </c>
      <c r="L368" s="39" t="s">
        <v>1375</v>
      </c>
      <c r="M368" s="39" t="s">
        <v>2106</v>
      </c>
      <c r="N368" s="40"/>
      <c r="O368" s="5"/>
      <c r="P368" s="5"/>
    </row>
    <row r="369" spans="1:16" s="7" customFormat="1" ht="18.75" hidden="1" customHeight="1" thickBot="1" x14ac:dyDescent="0.25">
      <c r="A369" s="5"/>
      <c r="B369" s="41" t="s">
        <v>1254</v>
      </c>
      <c r="C369" s="42" t="s">
        <v>782</v>
      </c>
      <c r="D369" s="43" t="s">
        <v>2142</v>
      </c>
      <c r="E369" s="44" t="s">
        <v>2359</v>
      </c>
      <c r="F369" s="44">
        <v>1</v>
      </c>
      <c r="G369" s="44" t="s">
        <v>1638</v>
      </c>
      <c r="H369" s="44">
        <v>1</v>
      </c>
      <c r="I369" s="44">
        <v>0.25</v>
      </c>
      <c r="J369" s="63">
        <f t="shared" si="7"/>
        <v>0.25</v>
      </c>
      <c r="K369" s="45" t="s">
        <v>1372</v>
      </c>
      <c r="L369" s="45" t="s">
        <v>1375</v>
      </c>
      <c r="M369" s="45" t="s">
        <v>2106</v>
      </c>
      <c r="N369" s="46"/>
      <c r="O369" s="5"/>
      <c r="P369" s="5"/>
    </row>
    <row r="370" spans="1:16" s="7" customFormat="1" ht="18.75" hidden="1" customHeight="1" x14ac:dyDescent="0.2">
      <c r="A370" s="5"/>
      <c r="B370" s="35" t="s">
        <v>1255</v>
      </c>
      <c r="C370" s="36" t="s">
        <v>1055</v>
      </c>
      <c r="D370" s="37" t="s">
        <v>2143</v>
      </c>
      <c r="E370" s="38" t="s">
        <v>2359</v>
      </c>
      <c r="F370" s="38">
        <v>12</v>
      </c>
      <c r="G370" s="38" t="s">
        <v>1638</v>
      </c>
      <c r="H370" s="38">
        <v>2</v>
      </c>
      <c r="I370" s="38">
        <v>0.25</v>
      </c>
      <c r="J370" s="62">
        <f t="shared" si="7"/>
        <v>6</v>
      </c>
      <c r="K370" s="39" t="s">
        <v>1372</v>
      </c>
      <c r="L370" s="39" t="s">
        <v>1375</v>
      </c>
      <c r="M370" s="39" t="s">
        <v>2106</v>
      </c>
      <c r="N370" s="40"/>
      <c r="O370" s="5"/>
      <c r="P370" s="5"/>
    </row>
    <row r="371" spans="1:16" s="7" customFormat="1" ht="18.75" hidden="1" customHeight="1" x14ac:dyDescent="0.2">
      <c r="A371" s="5"/>
      <c r="B371" s="35" t="s">
        <v>1255</v>
      </c>
      <c r="C371" s="36" t="s">
        <v>1055</v>
      </c>
      <c r="D371" s="37" t="str">
        <f>UPPER("Revisar funcionamiento de calefactor (heater)")</f>
        <v>REVISAR FUNCIONAMIENTO DE CALEFACTOR (HEATER)</v>
      </c>
      <c r="E371" s="38" t="s">
        <v>2359</v>
      </c>
      <c r="F371" s="38">
        <v>12</v>
      </c>
      <c r="G371" s="38" t="s">
        <v>1638</v>
      </c>
      <c r="H371" s="38">
        <v>1</v>
      </c>
      <c r="I371" s="38">
        <v>0.25</v>
      </c>
      <c r="J371" s="62">
        <f t="shared" si="7"/>
        <v>3</v>
      </c>
      <c r="K371" s="39" t="s">
        <v>1372</v>
      </c>
      <c r="L371" s="39" t="s">
        <v>1375</v>
      </c>
      <c r="M371" s="39" t="s">
        <v>2106</v>
      </c>
      <c r="N371" s="40"/>
      <c r="O371" s="5"/>
      <c r="P371" s="5"/>
    </row>
    <row r="372" spans="1:16" s="7" customFormat="1" ht="18.75" hidden="1" customHeight="1" x14ac:dyDescent="0.2">
      <c r="A372" s="5"/>
      <c r="B372" s="35" t="s">
        <v>1255</v>
      </c>
      <c r="C372" s="36" t="s">
        <v>1055</v>
      </c>
      <c r="D372" s="37" t="s">
        <v>2144</v>
      </c>
      <c r="E372" s="38" t="s">
        <v>2359</v>
      </c>
      <c r="F372" s="38">
        <v>2</v>
      </c>
      <c r="G372" s="38" t="s">
        <v>1638</v>
      </c>
      <c r="H372" s="38">
        <v>1</v>
      </c>
      <c r="I372" s="38">
        <v>0.15</v>
      </c>
      <c r="J372" s="62">
        <f t="shared" si="7"/>
        <v>0.3</v>
      </c>
      <c r="K372" s="39" t="s">
        <v>1372</v>
      </c>
      <c r="L372" s="39" t="s">
        <v>1375</v>
      </c>
      <c r="M372" s="39" t="s">
        <v>2106</v>
      </c>
      <c r="N372" s="40"/>
      <c r="O372" s="5"/>
      <c r="P372" s="5"/>
    </row>
    <row r="373" spans="1:16" s="7" customFormat="1" ht="18.75" hidden="1" customHeight="1" x14ac:dyDescent="0.2">
      <c r="A373" s="5"/>
      <c r="B373" s="35" t="s">
        <v>1255</v>
      </c>
      <c r="C373" s="36" t="s">
        <v>1055</v>
      </c>
      <c r="D373" s="37" t="s">
        <v>2145</v>
      </c>
      <c r="E373" s="38" t="s">
        <v>2359</v>
      </c>
      <c r="F373" s="38">
        <v>1</v>
      </c>
      <c r="G373" s="38" t="s">
        <v>1638</v>
      </c>
      <c r="H373" s="38">
        <v>1</v>
      </c>
      <c r="I373" s="38">
        <v>0.25</v>
      </c>
      <c r="J373" s="62">
        <f t="shared" si="7"/>
        <v>0.25</v>
      </c>
      <c r="K373" s="39" t="s">
        <v>1372</v>
      </c>
      <c r="L373" s="39" t="s">
        <v>1375</v>
      </c>
      <c r="M373" s="39" t="s">
        <v>2106</v>
      </c>
      <c r="N373" s="40"/>
      <c r="O373" s="5"/>
      <c r="P373" s="5"/>
    </row>
    <row r="374" spans="1:16" s="7" customFormat="1" ht="18.75" hidden="1" customHeight="1" x14ac:dyDescent="0.2">
      <c r="A374" s="5"/>
      <c r="B374" s="35" t="s">
        <v>1255</v>
      </c>
      <c r="C374" s="36" t="s">
        <v>1055</v>
      </c>
      <c r="D374" s="37" t="s">
        <v>2146</v>
      </c>
      <c r="E374" s="38" t="s">
        <v>2359</v>
      </c>
      <c r="F374" s="38">
        <v>2</v>
      </c>
      <c r="G374" s="38" t="s">
        <v>1638</v>
      </c>
      <c r="H374" s="38">
        <v>1</v>
      </c>
      <c r="I374" s="38">
        <v>0.15</v>
      </c>
      <c r="J374" s="62">
        <f t="shared" si="7"/>
        <v>0.3</v>
      </c>
      <c r="K374" s="39" t="s">
        <v>1372</v>
      </c>
      <c r="L374" s="39" t="s">
        <v>1375</v>
      </c>
      <c r="M374" s="39" t="s">
        <v>2106</v>
      </c>
      <c r="N374" s="40"/>
      <c r="O374" s="5"/>
      <c r="P374" s="5"/>
    </row>
    <row r="375" spans="1:16" s="7" customFormat="1" ht="18.75" hidden="1" customHeight="1" x14ac:dyDescent="0.2">
      <c r="A375" s="5"/>
      <c r="B375" s="35" t="s">
        <v>1255</v>
      </c>
      <c r="C375" s="36" t="s">
        <v>1055</v>
      </c>
      <c r="D375" s="37" t="s">
        <v>2147</v>
      </c>
      <c r="E375" s="38" t="s">
        <v>2359</v>
      </c>
      <c r="F375" s="38">
        <v>1</v>
      </c>
      <c r="G375" s="38" t="s">
        <v>1638</v>
      </c>
      <c r="H375" s="38">
        <v>2</v>
      </c>
      <c r="I375" s="38">
        <v>0.5</v>
      </c>
      <c r="J375" s="62">
        <f t="shared" si="7"/>
        <v>1</v>
      </c>
      <c r="K375" s="39" t="s">
        <v>1372</v>
      </c>
      <c r="L375" s="39" t="s">
        <v>1375</v>
      </c>
      <c r="M375" s="39" t="s">
        <v>2106</v>
      </c>
      <c r="N375" s="40"/>
      <c r="O375" s="5"/>
      <c r="P375" s="5"/>
    </row>
    <row r="376" spans="1:16" s="7" customFormat="1" ht="18.75" hidden="1" customHeight="1" x14ac:dyDescent="0.2">
      <c r="A376" s="5"/>
      <c r="B376" s="35" t="s">
        <v>1255</v>
      </c>
      <c r="C376" s="36" t="s">
        <v>1055</v>
      </c>
      <c r="D376" s="37" t="s">
        <v>2148</v>
      </c>
      <c r="E376" s="38" t="s">
        <v>2359</v>
      </c>
      <c r="F376" s="38">
        <v>1</v>
      </c>
      <c r="G376" s="38" t="s">
        <v>1638</v>
      </c>
      <c r="H376" s="38">
        <v>2</v>
      </c>
      <c r="I376" s="38">
        <v>0.25</v>
      </c>
      <c r="J376" s="62">
        <f t="shared" si="7"/>
        <v>0.5</v>
      </c>
      <c r="K376" s="39" t="s">
        <v>1372</v>
      </c>
      <c r="L376" s="39" t="s">
        <v>1375</v>
      </c>
      <c r="M376" s="39" t="s">
        <v>2106</v>
      </c>
      <c r="N376" s="40"/>
      <c r="O376" s="5"/>
      <c r="P376" s="5"/>
    </row>
    <row r="377" spans="1:16" s="7" customFormat="1" ht="18.75" hidden="1" customHeight="1" x14ac:dyDescent="0.2">
      <c r="A377" s="5"/>
      <c r="B377" s="35" t="s">
        <v>1255</v>
      </c>
      <c r="C377" s="36" t="s">
        <v>1055</v>
      </c>
      <c r="D377" s="37" t="s">
        <v>2149</v>
      </c>
      <c r="E377" s="38" t="s">
        <v>2359</v>
      </c>
      <c r="F377" s="38">
        <v>1</v>
      </c>
      <c r="G377" s="38" t="s">
        <v>1638</v>
      </c>
      <c r="H377" s="38">
        <v>1</v>
      </c>
      <c r="I377" s="38">
        <v>0.25</v>
      </c>
      <c r="J377" s="62">
        <f t="shared" si="7"/>
        <v>0.25</v>
      </c>
      <c r="K377" s="39" t="s">
        <v>1372</v>
      </c>
      <c r="L377" s="39" t="s">
        <v>1375</v>
      </c>
      <c r="M377" s="39" t="s">
        <v>2106</v>
      </c>
      <c r="N377" s="40"/>
      <c r="O377" s="5"/>
      <c r="P377" s="5"/>
    </row>
    <row r="378" spans="1:16" s="7" customFormat="1" ht="18.75" hidden="1" customHeight="1" x14ac:dyDescent="0.2">
      <c r="A378" s="5"/>
      <c r="B378" s="35" t="s">
        <v>1255</v>
      </c>
      <c r="C378" s="36" t="s">
        <v>1055</v>
      </c>
      <c r="D378" s="37" t="s">
        <v>2150</v>
      </c>
      <c r="E378" s="38" t="s">
        <v>2359</v>
      </c>
      <c r="F378" s="38">
        <v>0.5</v>
      </c>
      <c r="G378" s="38" t="s">
        <v>1638</v>
      </c>
      <c r="H378" s="38">
        <v>2</v>
      </c>
      <c r="I378" s="38">
        <v>1</v>
      </c>
      <c r="J378" s="62">
        <f t="shared" si="7"/>
        <v>1</v>
      </c>
      <c r="K378" s="39" t="s">
        <v>1372</v>
      </c>
      <c r="L378" s="39" t="s">
        <v>1375</v>
      </c>
      <c r="M378" s="39" t="s">
        <v>2106</v>
      </c>
      <c r="N378" s="40"/>
      <c r="O378" s="5"/>
      <c r="P378" s="5"/>
    </row>
    <row r="379" spans="1:16" s="7" customFormat="1" ht="18.75" hidden="1" customHeight="1" thickBot="1" x14ac:dyDescent="0.25">
      <c r="A379" s="5"/>
      <c r="B379" s="41" t="s">
        <v>1255</v>
      </c>
      <c r="C379" s="42" t="s">
        <v>1055</v>
      </c>
      <c r="D379" s="43" t="s">
        <v>2151</v>
      </c>
      <c r="E379" s="44" t="s">
        <v>2359</v>
      </c>
      <c r="F379" s="44">
        <v>0.5</v>
      </c>
      <c r="G379" s="44" t="s">
        <v>1638</v>
      </c>
      <c r="H379" s="44">
        <v>2</v>
      </c>
      <c r="I379" s="44">
        <v>1</v>
      </c>
      <c r="J379" s="63">
        <f t="shared" si="7"/>
        <v>1</v>
      </c>
      <c r="K379" s="45" t="s">
        <v>1372</v>
      </c>
      <c r="L379" s="45" t="s">
        <v>1375</v>
      </c>
      <c r="M379" s="45" t="s">
        <v>2106</v>
      </c>
      <c r="N379" s="46"/>
      <c r="O379" s="5"/>
      <c r="P379" s="5"/>
    </row>
    <row r="380" spans="1:16" s="7" customFormat="1" ht="18.75" hidden="1" customHeight="1" x14ac:dyDescent="0.2">
      <c r="A380" s="5"/>
      <c r="B380" s="29" t="s">
        <v>1256</v>
      </c>
      <c r="C380" s="30" t="s">
        <v>782</v>
      </c>
      <c r="D380" s="31" t="s">
        <v>2137</v>
      </c>
      <c r="E380" s="32" t="s">
        <v>2359</v>
      </c>
      <c r="F380" s="32">
        <v>1</v>
      </c>
      <c r="G380" s="32" t="s">
        <v>1638</v>
      </c>
      <c r="H380" s="32">
        <v>1</v>
      </c>
      <c r="I380" s="32">
        <v>0.25</v>
      </c>
      <c r="J380" s="61">
        <f t="shared" si="7"/>
        <v>0.25</v>
      </c>
      <c r="K380" s="33" t="s">
        <v>1372</v>
      </c>
      <c r="L380" s="33" t="s">
        <v>1375</v>
      </c>
      <c r="M380" s="33" t="s">
        <v>2106</v>
      </c>
      <c r="N380" s="34"/>
      <c r="O380" s="5"/>
      <c r="P380" s="5"/>
    </row>
    <row r="381" spans="1:16" s="7" customFormat="1" ht="18.75" hidden="1" customHeight="1" x14ac:dyDescent="0.2">
      <c r="A381" s="5"/>
      <c r="B381" s="35" t="s">
        <v>1256</v>
      </c>
      <c r="C381" s="36" t="s">
        <v>782</v>
      </c>
      <c r="D381" s="37" t="s">
        <v>2139</v>
      </c>
      <c r="E381" s="38" t="s">
        <v>2359</v>
      </c>
      <c r="F381" s="38">
        <v>1</v>
      </c>
      <c r="G381" s="38" t="s">
        <v>1638</v>
      </c>
      <c r="H381" s="38">
        <v>1</v>
      </c>
      <c r="I381" s="38">
        <v>0.25</v>
      </c>
      <c r="J381" s="62">
        <f t="shared" si="7"/>
        <v>0.25</v>
      </c>
      <c r="K381" s="39" t="s">
        <v>1372</v>
      </c>
      <c r="L381" s="39" t="s">
        <v>1375</v>
      </c>
      <c r="M381" s="39" t="s">
        <v>2106</v>
      </c>
      <c r="N381" s="40"/>
      <c r="O381" s="5"/>
      <c r="P381" s="5"/>
    </row>
    <row r="382" spans="1:16" s="7" customFormat="1" ht="18.75" hidden="1" customHeight="1" x14ac:dyDescent="0.2">
      <c r="A382" s="5"/>
      <c r="B382" s="35" t="s">
        <v>1256</v>
      </c>
      <c r="C382" s="36" t="s">
        <v>782</v>
      </c>
      <c r="D382" s="37" t="s">
        <v>2140</v>
      </c>
      <c r="E382" s="38" t="s">
        <v>2359</v>
      </c>
      <c r="F382" s="38">
        <v>0.5</v>
      </c>
      <c r="G382" s="38" t="s">
        <v>1638</v>
      </c>
      <c r="H382" s="38">
        <v>1</v>
      </c>
      <c r="I382" s="38">
        <v>0.25</v>
      </c>
      <c r="J382" s="62">
        <f t="shared" si="7"/>
        <v>0.125</v>
      </c>
      <c r="K382" s="39" t="s">
        <v>1372</v>
      </c>
      <c r="L382" s="39" t="s">
        <v>1375</v>
      </c>
      <c r="M382" s="39" t="s">
        <v>2106</v>
      </c>
      <c r="N382" s="40"/>
      <c r="O382" s="5"/>
      <c r="P382" s="5"/>
    </row>
    <row r="383" spans="1:16" s="7" customFormat="1" ht="18.75" hidden="1" customHeight="1" x14ac:dyDescent="0.2">
      <c r="A383" s="5"/>
      <c r="B383" s="35" t="s">
        <v>1256</v>
      </c>
      <c r="C383" s="36" t="s">
        <v>782</v>
      </c>
      <c r="D383" s="37" t="s">
        <v>2141</v>
      </c>
      <c r="E383" s="38" t="s">
        <v>2359</v>
      </c>
      <c r="F383" s="38">
        <v>1</v>
      </c>
      <c r="G383" s="38" t="s">
        <v>1638</v>
      </c>
      <c r="H383" s="38">
        <v>2</v>
      </c>
      <c r="I383" s="38">
        <v>0.25</v>
      </c>
      <c r="J383" s="62">
        <f t="shared" si="7"/>
        <v>0.5</v>
      </c>
      <c r="K383" s="39" t="s">
        <v>1372</v>
      </c>
      <c r="L383" s="39" t="s">
        <v>1375</v>
      </c>
      <c r="M383" s="39" t="s">
        <v>2106</v>
      </c>
      <c r="N383" s="40"/>
      <c r="O383" s="5"/>
      <c r="P383" s="5"/>
    </row>
    <row r="384" spans="1:16" s="7" customFormat="1" ht="18.75" hidden="1" customHeight="1" thickBot="1" x14ac:dyDescent="0.25">
      <c r="A384" s="5"/>
      <c r="B384" s="41" t="s">
        <v>1256</v>
      </c>
      <c r="C384" s="42" t="s">
        <v>782</v>
      </c>
      <c r="D384" s="43" t="s">
        <v>2142</v>
      </c>
      <c r="E384" s="44" t="s">
        <v>2359</v>
      </c>
      <c r="F384" s="44">
        <v>1</v>
      </c>
      <c r="G384" s="44" t="s">
        <v>1638</v>
      </c>
      <c r="H384" s="44">
        <v>1</v>
      </c>
      <c r="I384" s="44">
        <v>0.25</v>
      </c>
      <c r="J384" s="63">
        <f t="shared" si="7"/>
        <v>0.25</v>
      </c>
      <c r="K384" s="45" t="s">
        <v>1372</v>
      </c>
      <c r="L384" s="45" t="s">
        <v>1375</v>
      </c>
      <c r="M384" s="45" t="s">
        <v>2106</v>
      </c>
      <c r="N384" s="46"/>
      <c r="O384" s="5"/>
      <c r="P384" s="5"/>
    </row>
    <row r="385" spans="1:16" s="7" customFormat="1" ht="18.75" hidden="1" customHeight="1" x14ac:dyDescent="0.2">
      <c r="A385" s="5"/>
      <c r="B385" s="35" t="s">
        <v>1257</v>
      </c>
      <c r="C385" s="36" t="s">
        <v>1055</v>
      </c>
      <c r="D385" s="37" t="s">
        <v>2143</v>
      </c>
      <c r="E385" s="38" t="s">
        <v>2359</v>
      </c>
      <c r="F385" s="38">
        <v>12</v>
      </c>
      <c r="G385" s="38" t="s">
        <v>1638</v>
      </c>
      <c r="H385" s="38">
        <v>2</v>
      </c>
      <c r="I385" s="38">
        <v>0.25</v>
      </c>
      <c r="J385" s="62">
        <f t="shared" si="7"/>
        <v>6</v>
      </c>
      <c r="K385" s="39" t="s">
        <v>1372</v>
      </c>
      <c r="L385" s="385" t="s">
        <v>2117</v>
      </c>
      <c r="M385" s="385" t="s">
        <v>6065</v>
      </c>
      <c r="N385" s="40"/>
      <c r="O385" s="5"/>
      <c r="P385" s="5"/>
    </row>
    <row r="386" spans="1:16" s="7" customFormat="1" ht="18.75" hidden="1" customHeight="1" x14ac:dyDescent="0.2">
      <c r="A386" s="5"/>
      <c r="B386" s="35" t="s">
        <v>1257</v>
      </c>
      <c r="C386" s="36" t="s">
        <v>1055</v>
      </c>
      <c r="D386" s="37" t="str">
        <f>UPPER("Revisar funcionamiento de calefactor (heater)")</f>
        <v>REVISAR FUNCIONAMIENTO DE CALEFACTOR (HEATER)</v>
      </c>
      <c r="E386" s="38" t="s">
        <v>2359</v>
      </c>
      <c r="F386" s="38">
        <v>12</v>
      </c>
      <c r="G386" s="38" t="s">
        <v>1638</v>
      </c>
      <c r="H386" s="38">
        <v>1</v>
      </c>
      <c r="I386" s="38">
        <v>0.25</v>
      </c>
      <c r="J386" s="62">
        <f t="shared" si="7"/>
        <v>3</v>
      </c>
      <c r="K386" s="39" t="s">
        <v>1372</v>
      </c>
      <c r="L386" s="385" t="s">
        <v>2117</v>
      </c>
      <c r="M386" s="385" t="s">
        <v>6065</v>
      </c>
      <c r="N386" s="40"/>
      <c r="O386" s="5"/>
      <c r="P386" s="5"/>
    </row>
    <row r="387" spans="1:16" s="7" customFormat="1" ht="18.75" hidden="1" customHeight="1" x14ac:dyDescent="0.2">
      <c r="A387" s="5"/>
      <c r="B387" s="35" t="s">
        <v>1257</v>
      </c>
      <c r="C387" s="36" t="s">
        <v>1055</v>
      </c>
      <c r="D387" s="37" t="s">
        <v>2144</v>
      </c>
      <c r="E387" s="38" t="s">
        <v>2359</v>
      </c>
      <c r="F387" s="38">
        <v>2</v>
      </c>
      <c r="G387" s="38" t="s">
        <v>1638</v>
      </c>
      <c r="H387" s="38">
        <v>1</v>
      </c>
      <c r="I387" s="38">
        <v>0.15</v>
      </c>
      <c r="J387" s="62">
        <f t="shared" si="7"/>
        <v>0.3</v>
      </c>
      <c r="K387" s="39" t="s">
        <v>1372</v>
      </c>
      <c r="L387" s="385" t="s">
        <v>2117</v>
      </c>
      <c r="M387" s="385" t="s">
        <v>6065</v>
      </c>
      <c r="N387" s="40"/>
      <c r="O387" s="5"/>
      <c r="P387" s="5"/>
    </row>
    <row r="388" spans="1:16" s="7" customFormat="1" ht="18.75" hidden="1" customHeight="1" x14ac:dyDescent="0.2">
      <c r="A388" s="5"/>
      <c r="B388" s="35" t="s">
        <v>1257</v>
      </c>
      <c r="C388" s="36" t="s">
        <v>1055</v>
      </c>
      <c r="D388" s="37" t="s">
        <v>2145</v>
      </c>
      <c r="E388" s="38" t="s">
        <v>2359</v>
      </c>
      <c r="F388" s="38">
        <v>1</v>
      </c>
      <c r="G388" s="38" t="s">
        <v>1638</v>
      </c>
      <c r="H388" s="38">
        <v>1</v>
      </c>
      <c r="I388" s="38">
        <v>0.25</v>
      </c>
      <c r="J388" s="62">
        <f t="shared" si="7"/>
        <v>0.25</v>
      </c>
      <c r="K388" s="39" t="s">
        <v>1372</v>
      </c>
      <c r="L388" s="385" t="s">
        <v>2117</v>
      </c>
      <c r="M388" s="385" t="s">
        <v>6065</v>
      </c>
      <c r="N388" s="40"/>
      <c r="O388" s="5"/>
      <c r="P388" s="5"/>
    </row>
    <row r="389" spans="1:16" s="7" customFormat="1" ht="18.75" hidden="1" customHeight="1" x14ac:dyDescent="0.2">
      <c r="A389" s="5"/>
      <c r="B389" s="35" t="s">
        <v>1257</v>
      </c>
      <c r="C389" s="36" t="s">
        <v>1055</v>
      </c>
      <c r="D389" s="37" t="s">
        <v>2146</v>
      </c>
      <c r="E389" s="38" t="s">
        <v>2359</v>
      </c>
      <c r="F389" s="38">
        <v>2</v>
      </c>
      <c r="G389" s="38" t="s">
        <v>1638</v>
      </c>
      <c r="H389" s="38">
        <v>1</v>
      </c>
      <c r="I389" s="38">
        <v>0.15</v>
      </c>
      <c r="J389" s="62">
        <f t="shared" si="7"/>
        <v>0.3</v>
      </c>
      <c r="K389" s="39" t="s">
        <v>1372</v>
      </c>
      <c r="L389" s="385" t="s">
        <v>2117</v>
      </c>
      <c r="M389" s="385" t="s">
        <v>6065</v>
      </c>
      <c r="N389" s="40"/>
      <c r="O389" s="5"/>
      <c r="P389" s="5"/>
    </row>
    <row r="390" spans="1:16" s="7" customFormat="1" ht="18.75" hidden="1" customHeight="1" x14ac:dyDescent="0.2">
      <c r="A390" s="5"/>
      <c r="B390" s="35" t="s">
        <v>1257</v>
      </c>
      <c r="C390" s="36" t="s">
        <v>1055</v>
      </c>
      <c r="D390" s="37" t="s">
        <v>2147</v>
      </c>
      <c r="E390" s="38" t="s">
        <v>2359</v>
      </c>
      <c r="F390" s="38">
        <v>1</v>
      </c>
      <c r="G390" s="38" t="s">
        <v>1638</v>
      </c>
      <c r="H390" s="38">
        <v>2</v>
      </c>
      <c r="I390" s="38">
        <v>0.5</v>
      </c>
      <c r="J390" s="62">
        <f t="shared" si="7"/>
        <v>1</v>
      </c>
      <c r="K390" s="39" t="s">
        <v>1372</v>
      </c>
      <c r="L390" s="385" t="s">
        <v>2117</v>
      </c>
      <c r="M390" s="385" t="s">
        <v>6065</v>
      </c>
      <c r="N390" s="40"/>
      <c r="O390" s="5"/>
      <c r="P390" s="5"/>
    </row>
    <row r="391" spans="1:16" s="7" customFormat="1" ht="18.75" hidden="1" customHeight="1" x14ac:dyDescent="0.2">
      <c r="A391" s="5"/>
      <c r="B391" s="35" t="s">
        <v>1257</v>
      </c>
      <c r="C391" s="36" t="s">
        <v>1055</v>
      </c>
      <c r="D391" s="37" t="s">
        <v>2148</v>
      </c>
      <c r="E391" s="38" t="s">
        <v>2359</v>
      </c>
      <c r="F391" s="38">
        <v>1</v>
      </c>
      <c r="G391" s="38" t="s">
        <v>1638</v>
      </c>
      <c r="H391" s="38">
        <v>2</v>
      </c>
      <c r="I391" s="38">
        <v>0.25</v>
      </c>
      <c r="J391" s="62">
        <f t="shared" si="7"/>
        <v>0.5</v>
      </c>
      <c r="K391" s="39" t="s">
        <v>1372</v>
      </c>
      <c r="L391" s="385" t="s">
        <v>2117</v>
      </c>
      <c r="M391" s="385" t="s">
        <v>6065</v>
      </c>
      <c r="N391" s="40"/>
      <c r="O391" s="5"/>
      <c r="P391" s="5"/>
    </row>
    <row r="392" spans="1:16" s="7" customFormat="1" ht="18.75" hidden="1" customHeight="1" x14ac:dyDescent="0.2">
      <c r="A392" s="5"/>
      <c r="B392" s="35" t="s">
        <v>1257</v>
      </c>
      <c r="C392" s="36" t="s">
        <v>1055</v>
      </c>
      <c r="D392" s="37" t="s">
        <v>2149</v>
      </c>
      <c r="E392" s="38" t="s">
        <v>2359</v>
      </c>
      <c r="F392" s="38">
        <v>1</v>
      </c>
      <c r="G392" s="38" t="s">
        <v>1638</v>
      </c>
      <c r="H392" s="38">
        <v>1</v>
      </c>
      <c r="I392" s="38">
        <v>0.25</v>
      </c>
      <c r="J392" s="62">
        <f t="shared" si="7"/>
        <v>0.25</v>
      </c>
      <c r="K392" s="39" t="s">
        <v>1372</v>
      </c>
      <c r="L392" s="385" t="s">
        <v>2117</v>
      </c>
      <c r="M392" s="385" t="s">
        <v>6065</v>
      </c>
      <c r="N392" s="40"/>
      <c r="O392" s="5"/>
      <c r="P392" s="5"/>
    </row>
    <row r="393" spans="1:16" s="7" customFormat="1" ht="18.75" hidden="1" customHeight="1" x14ac:dyDescent="0.2">
      <c r="A393" s="5"/>
      <c r="B393" s="35" t="s">
        <v>1257</v>
      </c>
      <c r="C393" s="36" t="s">
        <v>1055</v>
      </c>
      <c r="D393" s="37" t="s">
        <v>2150</v>
      </c>
      <c r="E393" s="38" t="s">
        <v>2359</v>
      </c>
      <c r="F393" s="38">
        <v>0.5</v>
      </c>
      <c r="G393" s="38" t="s">
        <v>1638</v>
      </c>
      <c r="H393" s="38">
        <v>2</v>
      </c>
      <c r="I393" s="38">
        <v>1</v>
      </c>
      <c r="J393" s="62">
        <f t="shared" si="7"/>
        <v>1</v>
      </c>
      <c r="K393" s="39" t="s">
        <v>1372</v>
      </c>
      <c r="L393" s="385" t="s">
        <v>2117</v>
      </c>
      <c r="M393" s="385" t="s">
        <v>6065</v>
      </c>
      <c r="N393" s="40"/>
      <c r="O393" s="5"/>
      <c r="P393" s="5"/>
    </row>
    <row r="394" spans="1:16" s="7" customFormat="1" ht="18.75" hidden="1" customHeight="1" thickBot="1" x14ac:dyDescent="0.25">
      <c r="A394" s="5"/>
      <c r="B394" s="41" t="s">
        <v>1257</v>
      </c>
      <c r="C394" s="42" t="s">
        <v>1055</v>
      </c>
      <c r="D394" s="43" t="s">
        <v>2151</v>
      </c>
      <c r="E394" s="44" t="s">
        <v>2359</v>
      </c>
      <c r="F394" s="44">
        <v>0.5</v>
      </c>
      <c r="G394" s="44" t="s">
        <v>1638</v>
      </c>
      <c r="H394" s="44">
        <v>2</v>
      </c>
      <c r="I394" s="44">
        <v>1</v>
      </c>
      <c r="J394" s="63">
        <f t="shared" si="7"/>
        <v>1</v>
      </c>
      <c r="K394" s="45" t="s">
        <v>1372</v>
      </c>
      <c r="L394" s="385" t="s">
        <v>2117</v>
      </c>
      <c r="M394" s="386" t="s">
        <v>6065</v>
      </c>
      <c r="N394" s="46"/>
      <c r="O394" s="5"/>
      <c r="P394" s="5"/>
    </row>
    <row r="395" spans="1:16" s="7" customFormat="1" ht="18.75" hidden="1" customHeight="1" x14ac:dyDescent="0.2">
      <c r="A395" s="5"/>
      <c r="B395" s="29" t="s">
        <v>1258</v>
      </c>
      <c r="C395" s="30" t="s">
        <v>782</v>
      </c>
      <c r="D395" s="31" t="s">
        <v>2137</v>
      </c>
      <c r="E395" s="32" t="s">
        <v>2359</v>
      </c>
      <c r="F395" s="32">
        <v>1</v>
      </c>
      <c r="G395" s="32" t="s">
        <v>1638</v>
      </c>
      <c r="H395" s="32">
        <v>1</v>
      </c>
      <c r="I395" s="32">
        <v>0.25</v>
      </c>
      <c r="J395" s="61">
        <f t="shared" si="7"/>
        <v>0.25</v>
      </c>
      <c r="K395" s="33" t="s">
        <v>1372</v>
      </c>
      <c r="L395" s="33" t="s">
        <v>1375</v>
      </c>
      <c r="M395" s="33" t="s">
        <v>2106</v>
      </c>
      <c r="N395" s="34"/>
      <c r="O395" s="5"/>
      <c r="P395" s="5"/>
    </row>
    <row r="396" spans="1:16" s="7" customFormat="1" ht="18.75" hidden="1" customHeight="1" x14ac:dyDescent="0.2">
      <c r="A396" s="5"/>
      <c r="B396" s="35" t="s">
        <v>1258</v>
      </c>
      <c r="C396" s="36" t="s">
        <v>782</v>
      </c>
      <c r="D396" s="37" t="s">
        <v>2139</v>
      </c>
      <c r="E396" s="38" t="s">
        <v>2359</v>
      </c>
      <c r="F396" s="38">
        <v>1</v>
      </c>
      <c r="G396" s="38" t="s">
        <v>1638</v>
      </c>
      <c r="H396" s="38">
        <v>1</v>
      </c>
      <c r="I396" s="38">
        <v>0.25</v>
      </c>
      <c r="J396" s="62">
        <f t="shared" si="7"/>
        <v>0.25</v>
      </c>
      <c r="K396" s="39" t="s">
        <v>1372</v>
      </c>
      <c r="L396" s="39" t="s">
        <v>1375</v>
      </c>
      <c r="M396" s="39" t="s">
        <v>2106</v>
      </c>
      <c r="N396" s="40"/>
      <c r="O396" s="5"/>
      <c r="P396" s="5"/>
    </row>
    <row r="397" spans="1:16" s="7" customFormat="1" ht="18.75" hidden="1" customHeight="1" x14ac:dyDescent="0.2">
      <c r="A397" s="5"/>
      <c r="B397" s="35" t="s">
        <v>1258</v>
      </c>
      <c r="C397" s="36" t="s">
        <v>782</v>
      </c>
      <c r="D397" s="37" t="s">
        <v>2140</v>
      </c>
      <c r="E397" s="38" t="s">
        <v>2359</v>
      </c>
      <c r="F397" s="38">
        <v>0.5</v>
      </c>
      <c r="G397" s="38" t="s">
        <v>1638</v>
      </c>
      <c r="H397" s="38">
        <v>1</v>
      </c>
      <c r="I397" s="38">
        <v>0.25</v>
      </c>
      <c r="J397" s="62">
        <f t="shared" si="7"/>
        <v>0.125</v>
      </c>
      <c r="K397" s="39" t="s">
        <v>1372</v>
      </c>
      <c r="L397" s="39" t="s">
        <v>1375</v>
      </c>
      <c r="M397" s="39" t="s">
        <v>2106</v>
      </c>
      <c r="N397" s="40"/>
      <c r="O397" s="5"/>
      <c r="P397" s="5"/>
    </row>
    <row r="398" spans="1:16" s="7" customFormat="1" ht="18.75" hidden="1" customHeight="1" x14ac:dyDescent="0.2">
      <c r="A398" s="5"/>
      <c r="B398" s="35" t="s">
        <v>1258</v>
      </c>
      <c r="C398" s="36" t="s">
        <v>782</v>
      </c>
      <c r="D398" s="37" t="s">
        <v>2141</v>
      </c>
      <c r="E398" s="38" t="s">
        <v>2359</v>
      </c>
      <c r="F398" s="38">
        <v>1</v>
      </c>
      <c r="G398" s="38" t="s">
        <v>1638</v>
      </c>
      <c r="H398" s="38">
        <v>2</v>
      </c>
      <c r="I398" s="38">
        <v>0.25</v>
      </c>
      <c r="J398" s="62">
        <f t="shared" si="7"/>
        <v>0.5</v>
      </c>
      <c r="K398" s="39" t="s">
        <v>1372</v>
      </c>
      <c r="L398" s="39" t="s">
        <v>1375</v>
      </c>
      <c r="M398" s="39" t="s">
        <v>2106</v>
      </c>
      <c r="N398" s="40"/>
      <c r="O398" s="5"/>
      <c r="P398" s="5"/>
    </row>
    <row r="399" spans="1:16" s="7" customFormat="1" ht="18.75" hidden="1" customHeight="1" thickBot="1" x14ac:dyDescent="0.25">
      <c r="A399" s="5"/>
      <c r="B399" s="41" t="s">
        <v>1258</v>
      </c>
      <c r="C399" s="42" t="s">
        <v>782</v>
      </c>
      <c r="D399" s="43" t="s">
        <v>2142</v>
      </c>
      <c r="E399" s="44" t="s">
        <v>2359</v>
      </c>
      <c r="F399" s="44">
        <v>1</v>
      </c>
      <c r="G399" s="44" t="s">
        <v>1638</v>
      </c>
      <c r="H399" s="44">
        <v>1</v>
      </c>
      <c r="I399" s="44">
        <v>0.25</v>
      </c>
      <c r="J399" s="63">
        <f t="shared" si="7"/>
        <v>0.25</v>
      </c>
      <c r="K399" s="45" t="s">
        <v>1372</v>
      </c>
      <c r="L399" s="45" t="s">
        <v>1375</v>
      </c>
      <c r="M399" s="45" t="s">
        <v>2106</v>
      </c>
      <c r="N399" s="46"/>
      <c r="O399" s="5"/>
      <c r="P399" s="5"/>
    </row>
    <row r="400" spans="1:16" s="7" customFormat="1" ht="18.75" hidden="1" customHeight="1" x14ac:dyDescent="0.2">
      <c r="A400" s="5"/>
      <c r="B400" s="35" t="s">
        <v>1223</v>
      </c>
      <c r="C400" s="36" t="s">
        <v>1055</v>
      </c>
      <c r="D400" s="37" t="s">
        <v>2143</v>
      </c>
      <c r="E400" s="38" t="s">
        <v>2359</v>
      </c>
      <c r="F400" s="38">
        <v>12</v>
      </c>
      <c r="G400" s="38" t="s">
        <v>1638</v>
      </c>
      <c r="H400" s="38">
        <v>2</v>
      </c>
      <c r="I400" s="38">
        <v>0.25</v>
      </c>
      <c r="J400" s="62">
        <f t="shared" si="7"/>
        <v>6</v>
      </c>
      <c r="K400" s="39" t="s">
        <v>1372</v>
      </c>
      <c r="L400" s="385" t="s">
        <v>6062</v>
      </c>
      <c r="M400" s="385" t="s">
        <v>6065</v>
      </c>
      <c r="N400" s="40"/>
      <c r="O400" s="5"/>
      <c r="P400" s="5"/>
    </row>
    <row r="401" spans="1:16" s="7" customFormat="1" ht="18.75" hidden="1" customHeight="1" x14ac:dyDescent="0.2">
      <c r="A401" s="5"/>
      <c r="B401" s="35" t="s">
        <v>1223</v>
      </c>
      <c r="C401" s="36" t="s">
        <v>1055</v>
      </c>
      <c r="D401" s="37" t="str">
        <f>UPPER("Revisar funcionamiento de calefactor (heater)")</f>
        <v>REVISAR FUNCIONAMIENTO DE CALEFACTOR (HEATER)</v>
      </c>
      <c r="E401" s="38" t="s">
        <v>2359</v>
      </c>
      <c r="F401" s="38">
        <v>12</v>
      </c>
      <c r="G401" s="38" t="s">
        <v>1638</v>
      </c>
      <c r="H401" s="38">
        <v>1</v>
      </c>
      <c r="I401" s="38">
        <v>0.25</v>
      </c>
      <c r="J401" s="62">
        <f t="shared" si="7"/>
        <v>3</v>
      </c>
      <c r="K401" s="39" t="s">
        <v>1372</v>
      </c>
      <c r="L401" s="385" t="s">
        <v>6062</v>
      </c>
      <c r="M401" s="385" t="s">
        <v>6065</v>
      </c>
      <c r="N401" s="40"/>
      <c r="O401" s="5"/>
      <c r="P401" s="5"/>
    </row>
    <row r="402" spans="1:16" s="7" customFormat="1" ht="18.75" hidden="1" customHeight="1" x14ac:dyDescent="0.2">
      <c r="A402" s="5"/>
      <c r="B402" s="35" t="s">
        <v>1223</v>
      </c>
      <c r="C402" s="36" t="s">
        <v>1055</v>
      </c>
      <c r="D402" s="37" t="s">
        <v>2144</v>
      </c>
      <c r="E402" s="38" t="s">
        <v>2359</v>
      </c>
      <c r="F402" s="38">
        <v>2</v>
      </c>
      <c r="G402" s="38" t="s">
        <v>1638</v>
      </c>
      <c r="H402" s="38">
        <v>1</v>
      </c>
      <c r="I402" s="38">
        <v>0.15</v>
      </c>
      <c r="J402" s="62">
        <f t="shared" si="7"/>
        <v>0.3</v>
      </c>
      <c r="K402" s="39" t="s">
        <v>1372</v>
      </c>
      <c r="L402" s="385" t="s">
        <v>6062</v>
      </c>
      <c r="M402" s="385" t="s">
        <v>6065</v>
      </c>
      <c r="N402" s="40"/>
      <c r="O402" s="5"/>
      <c r="P402" s="5"/>
    </row>
    <row r="403" spans="1:16" s="7" customFormat="1" ht="18.75" hidden="1" customHeight="1" x14ac:dyDescent="0.2">
      <c r="A403" s="5"/>
      <c r="B403" s="35" t="s">
        <v>1223</v>
      </c>
      <c r="C403" s="36" t="s">
        <v>1055</v>
      </c>
      <c r="D403" s="37" t="s">
        <v>2145</v>
      </c>
      <c r="E403" s="38" t="s">
        <v>2359</v>
      </c>
      <c r="F403" s="38">
        <v>1</v>
      </c>
      <c r="G403" s="38" t="s">
        <v>1638</v>
      </c>
      <c r="H403" s="38">
        <v>1</v>
      </c>
      <c r="I403" s="38">
        <v>0.25</v>
      </c>
      <c r="J403" s="62">
        <f t="shared" si="7"/>
        <v>0.25</v>
      </c>
      <c r="K403" s="39" t="s">
        <v>1372</v>
      </c>
      <c r="L403" s="385" t="s">
        <v>6062</v>
      </c>
      <c r="M403" s="385" t="s">
        <v>6065</v>
      </c>
      <c r="N403" s="40"/>
      <c r="O403" s="5"/>
      <c r="P403" s="5"/>
    </row>
    <row r="404" spans="1:16" s="7" customFormat="1" ht="18.75" hidden="1" customHeight="1" x14ac:dyDescent="0.2">
      <c r="A404" s="5"/>
      <c r="B404" s="35" t="s">
        <v>1223</v>
      </c>
      <c r="C404" s="36" t="s">
        <v>1055</v>
      </c>
      <c r="D404" s="37" t="s">
        <v>2146</v>
      </c>
      <c r="E404" s="38" t="s">
        <v>2359</v>
      </c>
      <c r="F404" s="38">
        <v>2</v>
      </c>
      <c r="G404" s="38" t="s">
        <v>1638</v>
      </c>
      <c r="H404" s="38">
        <v>1</v>
      </c>
      <c r="I404" s="38">
        <v>0.15</v>
      </c>
      <c r="J404" s="62">
        <f t="shared" si="7"/>
        <v>0.3</v>
      </c>
      <c r="K404" s="39" t="s">
        <v>1372</v>
      </c>
      <c r="L404" s="385" t="s">
        <v>6062</v>
      </c>
      <c r="M404" s="385" t="s">
        <v>6065</v>
      </c>
      <c r="N404" s="40"/>
      <c r="O404" s="5"/>
      <c r="P404" s="5"/>
    </row>
    <row r="405" spans="1:16" s="7" customFormat="1" ht="18.75" hidden="1" customHeight="1" x14ac:dyDescent="0.2">
      <c r="A405" s="5"/>
      <c r="B405" s="35" t="s">
        <v>1223</v>
      </c>
      <c r="C405" s="36" t="s">
        <v>1055</v>
      </c>
      <c r="D405" s="37" t="s">
        <v>2147</v>
      </c>
      <c r="E405" s="38" t="s">
        <v>2359</v>
      </c>
      <c r="F405" s="38">
        <v>1</v>
      </c>
      <c r="G405" s="38" t="s">
        <v>1638</v>
      </c>
      <c r="H405" s="38">
        <v>2</v>
      </c>
      <c r="I405" s="38">
        <v>0.5</v>
      </c>
      <c r="J405" s="62">
        <f t="shared" si="7"/>
        <v>1</v>
      </c>
      <c r="K405" s="39" t="s">
        <v>1372</v>
      </c>
      <c r="L405" s="385" t="s">
        <v>6062</v>
      </c>
      <c r="M405" s="385" t="s">
        <v>6065</v>
      </c>
      <c r="N405" s="40"/>
      <c r="O405" s="5"/>
      <c r="P405" s="5"/>
    </row>
    <row r="406" spans="1:16" s="7" customFormat="1" ht="18.75" hidden="1" customHeight="1" x14ac:dyDescent="0.2">
      <c r="A406" s="5"/>
      <c r="B406" s="35" t="s">
        <v>1223</v>
      </c>
      <c r="C406" s="36" t="s">
        <v>1055</v>
      </c>
      <c r="D406" s="37" t="s">
        <v>2148</v>
      </c>
      <c r="E406" s="38" t="s">
        <v>2359</v>
      </c>
      <c r="F406" s="38">
        <v>1</v>
      </c>
      <c r="G406" s="38" t="s">
        <v>1638</v>
      </c>
      <c r="H406" s="38">
        <v>2</v>
      </c>
      <c r="I406" s="38">
        <v>0.25</v>
      </c>
      <c r="J406" s="62">
        <f t="shared" si="7"/>
        <v>0.5</v>
      </c>
      <c r="K406" s="39" t="s">
        <v>1372</v>
      </c>
      <c r="L406" s="385" t="s">
        <v>6062</v>
      </c>
      <c r="M406" s="385" t="s">
        <v>6065</v>
      </c>
      <c r="N406" s="40"/>
      <c r="O406" s="5"/>
      <c r="P406" s="5"/>
    </row>
    <row r="407" spans="1:16" s="7" customFormat="1" ht="18.75" hidden="1" customHeight="1" x14ac:dyDescent="0.2">
      <c r="A407" s="5"/>
      <c r="B407" s="35" t="s">
        <v>1223</v>
      </c>
      <c r="C407" s="36" t="s">
        <v>1055</v>
      </c>
      <c r="D407" s="37" t="s">
        <v>2149</v>
      </c>
      <c r="E407" s="38" t="s">
        <v>2359</v>
      </c>
      <c r="F407" s="38">
        <v>1</v>
      </c>
      <c r="G407" s="38" t="s">
        <v>1638</v>
      </c>
      <c r="H407" s="38">
        <v>1</v>
      </c>
      <c r="I407" s="38">
        <v>0.25</v>
      </c>
      <c r="J407" s="62">
        <f t="shared" si="7"/>
        <v>0.25</v>
      </c>
      <c r="K407" s="39" t="s">
        <v>1372</v>
      </c>
      <c r="L407" s="385" t="s">
        <v>6062</v>
      </c>
      <c r="M407" s="385" t="s">
        <v>6065</v>
      </c>
      <c r="N407" s="40"/>
      <c r="O407" s="5"/>
      <c r="P407" s="5"/>
    </row>
    <row r="408" spans="1:16" s="7" customFormat="1" ht="18.75" hidden="1" customHeight="1" x14ac:dyDescent="0.2">
      <c r="A408" s="5"/>
      <c r="B408" s="35" t="s">
        <v>1223</v>
      </c>
      <c r="C408" s="36" t="s">
        <v>1055</v>
      </c>
      <c r="D408" s="37" t="s">
        <v>2150</v>
      </c>
      <c r="E408" s="38" t="s">
        <v>2359</v>
      </c>
      <c r="F408" s="38">
        <v>0.5</v>
      </c>
      <c r="G408" s="38" t="s">
        <v>1638</v>
      </c>
      <c r="H408" s="38">
        <v>2</v>
      </c>
      <c r="I408" s="38">
        <v>1</v>
      </c>
      <c r="J408" s="62">
        <f t="shared" si="7"/>
        <v>1</v>
      </c>
      <c r="K408" s="39" t="s">
        <v>1372</v>
      </c>
      <c r="L408" s="385" t="s">
        <v>6062</v>
      </c>
      <c r="M408" s="385" t="s">
        <v>6065</v>
      </c>
      <c r="N408" s="40"/>
      <c r="O408" s="5"/>
      <c r="P408" s="5"/>
    </row>
    <row r="409" spans="1:16" s="7" customFormat="1" ht="18.75" hidden="1" customHeight="1" thickBot="1" x14ac:dyDescent="0.25">
      <c r="A409" s="5"/>
      <c r="B409" s="41" t="s">
        <v>1223</v>
      </c>
      <c r="C409" s="42" t="s">
        <v>1055</v>
      </c>
      <c r="D409" s="43" t="s">
        <v>2151</v>
      </c>
      <c r="E409" s="44" t="s">
        <v>2359</v>
      </c>
      <c r="F409" s="44">
        <v>0.5</v>
      </c>
      <c r="G409" s="44" t="s">
        <v>1638</v>
      </c>
      <c r="H409" s="44">
        <v>2</v>
      </c>
      <c r="I409" s="44">
        <v>1</v>
      </c>
      <c r="J409" s="63">
        <f t="shared" si="7"/>
        <v>1</v>
      </c>
      <c r="K409" s="45" t="s">
        <v>1372</v>
      </c>
      <c r="L409" s="385" t="s">
        <v>6062</v>
      </c>
      <c r="M409" s="386" t="s">
        <v>6065</v>
      </c>
      <c r="N409" s="46"/>
      <c r="O409" s="5"/>
      <c r="P409" s="5"/>
    </row>
    <row r="410" spans="1:16" s="7" customFormat="1" ht="18.75" hidden="1" customHeight="1" x14ac:dyDescent="0.2">
      <c r="A410" s="5"/>
      <c r="B410" s="29" t="s">
        <v>1224</v>
      </c>
      <c r="C410" s="30" t="s">
        <v>782</v>
      </c>
      <c r="D410" s="31" t="s">
        <v>2137</v>
      </c>
      <c r="E410" s="32" t="s">
        <v>2359</v>
      </c>
      <c r="F410" s="32">
        <v>1</v>
      </c>
      <c r="G410" s="32" t="s">
        <v>1638</v>
      </c>
      <c r="H410" s="32">
        <v>1</v>
      </c>
      <c r="I410" s="32">
        <v>0.25</v>
      </c>
      <c r="J410" s="61">
        <f t="shared" si="7"/>
        <v>0.25</v>
      </c>
      <c r="K410" s="33" t="s">
        <v>1372</v>
      </c>
      <c r="L410" s="33" t="s">
        <v>1375</v>
      </c>
      <c r="M410" s="33" t="s">
        <v>2106</v>
      </c>
      <c r="N410" s="34"/>
      <c r="O410" s="5"/>
      <c r="P410" s="5"/>
    </row>
    <row r="411" spans="1:16" s="7" customFormat="1" ht="18.75" hidden="1" customHeight="1" x14ac:dyDescent="0.2">
      <c r="A411" s="5"/>
      <c r="B411" s="35" t="s">
        <v>1224</v>
      </c>
      <c r="C411" s="36" t="s">
        <v>782</v>
      </c>
      <c r="D411" s="37" t="s">
        <v>2139</v>
      </c>
      <c r="E411" s="38" t="s">
        <v>2359</v>
      </c>
      <c r="F411" s="38">
        <v>1</v>
      </c>
      <c r="G411" s="38" t="s">
        <v>1638</v>
      </c>
      <c r="H411" s="38">
        <v>1</v>
      </c>
      <c r="I411" s="38">
        <v>0.25</v>
      </c>
      <c r="J411" s="62">
        <f t="shared" si="7"/>
        <v>0.25</v>
      </c>
      <c r="K411" s="39" t="s">
        <v>1372</v>
      </c>
      <c r="L411" s="39" t="s">
        <v>1375</v>
      </c>
      <c r="M411" s="39" t="s">
        <v>2106</v>
      </c>
      <c r="N411" s="40"/>
      <c r="O411" s="5"/>
      <c r="P411" s="5"/>
    </row>
    <row r="412" spans="1:16" s="7" customFormat="1" ht="18.75" hidden="1" customHeight="1" x14ac:dyDescent="0.2">
      <c r="A412" s="5"/>
      <c r="B412" s="35" t="s">
        <v>1224</v>
      </c>
      <c r="C412" s="36" t="s">
        <v>782</v>
      </c>
      <c r="D412" s="37" t="s">
        <v>2140</v>
      </c>
      <c r="E412" s="38" t="s">
        <v>2359</v>
      </c>
      <c r="F412" s="38">
        <v>0.5</v>
      </c>
      <c r="G412" s="38" t="s">
        <v>1638</v>
      </c>
      <c r="H412" s="38">
        <v>1</v>
      </c>
      <c r="I412" s="38">
        <v>0.25</v>
      </c>
      <c r="J412" s="62">
        <f t="shared" si="7"/>
        <v>0.125</v>
      </c>
      <c r="K412" s="39" t="s">
        <v>1372</v>
      </c>
      <c r="L412" s="39" t="s">
        <v>1375</v>
      </c>
      <c r="M412" s="39" t="s">
        <v>2106</v>
      </c>
      <c r="N412" s="40"/>
      <c r="O412" s="5"/>
      <c r="P412" s="5"/>
    </row>
    <row r="413" spans="1:16" s="7" customFormat="1" ht="18.75" hidden="1" customHeight="1" x14ac:dyDescent="0.2">
      <c r="A413" s="5"/>
      <c r="B413" s="35" t="s">
        <v>1224</v>
      </c>
      <c r="C413" s="36" t="s">
        <v>782</v>
      </c>
      <c r="D413" s="37" t="s">
        <v>2141</v>
      </c>
      <c r="E413" s="38" t="s">
        <v>2359</v>
      </c>
      <c r="F413" s="38">
        <v>1</v>
      </c>
      <c r="G413" s="38" t="s">
        <v>1638</v>
      </c>
      <c r="H413" s="38">
        <v>2</v>
      </c>
      <c r="I413" s="38">
        <v>0.25</v>
      </c>
      <c r="J413" s="62">
        <f t="shared" si="7"/>
        <v>0.5</v>
      </c>
      <c r="K413" s="39" t="s">
        <v>1372</v>
      </c>
      <c r="L413" s="39" t="s">
        <v>1375</v>
      </c>
      <c r="M413" s="39" t="s">
        <v>2106</v>
      </c>
      <c r="N413" s="40"/>
      <c r="O413" s="5"/>
      <c r="P413" s="5"/>
    </row>
    <row r="414" spans="1:16" s="7" customFormat="1" ht="18.75" hidden="1" customHeight="1" thickBot="1" x14ac:dyDescent="0.25">
      <c r="A414" s="5"/>
      <c r="B414" s="41" t="s">
        <v>1224</v>
      </c>
      <c r="C414" s="42" t="s">
        <v>782</v>
      </c>
      <c r="D414" s="43" t="s">
        <v>2142</v>
      </c>
      <c r="E414" s="44" t="s">
        <v>2359</v>
      </c>
      <c r="F414" s="44">
        <v>1</v>
      </c>
      <c r="G414" s="44" t="s">
        <v>1638</v>
      </c>
      <c r="H414" s="44">
        <v>1</v>
      </c>
      <c r="I414" s="44">
        <v>0.25</v>
      </c>
      <c r="J414" s="63">
        <f t="shared" si="7"/>
        <v>0.25</v>
      </c>
      <c r="K414" s="45" t="s">
        <v>1372</v>
      </c>
      <c r="L414" s="45" t="s">
        <v>1375</v>
      </c>
      <c r="M414" s="45" t="s">
        <v>2106</v>
      </c>
      <c r="N414" s="46"/>
      <c r="O414" s="5"/>
      <c r="P414" s="5"/>
    </row>
    <row r="415" spans="1:16" s="7" customFormat="1" ht="18.75" hidden="1" customHeight="1" x14ac:dyDescent="0.2">
      <c r="A415" s="5"/>
      <c r="B415" s="35" t="s">
        <v>1260</v>
      </c>
      <c r="C415" s="36" t="s">
        <v>1055</v>
      </c>
      <c r="D415" s="37" t="s">
        <v>2143</v>
      </c>
      <c r="E415" s="38" t="s">
        <v>2359</v>
      </c>
      <c r="F415" s="38">
        <v>12</v>
      </c>
      <c r="G415" s="38" t="s">
        <v>1638</v>
      </c>
      <c r="H415" s="38">
        <v>2</v>
      </c>
      <c r="I415" s="38">
        <v>0.25</v>
      </c>
      <c r="J415" s="62">
        <f t="shared" ref="J415:J474" si="8">F415*H415*I415</f>
        <v>6</v>
      </c>
      <c r="K415" s="39" t="s">
        <v>1372</v>
      </c>
      <c r="L415" s="385" t="s">
        <v>6062</v>
      </c>
      <c r="M415" s="385" t="s">
        <v>6065</v>
      </c>
      <c r="N415" s="40"/>
      <c r="O415" s="5"/>
      <c r="P415" s="5"/>
    </row>
    <row r="416" spans="1:16" s="7" customFormat="1" ht="18.75" hidden="1" customHeight="1" x14ac:dyDescent="0.2">
      <c r="A416" s="5"/>
      <c r="B416" s="35" t="s">
        <v>1260</v>
      </c>
      <c r="C416" s="36" t="s">
        <v>1055</v>
      </c>
      <c r="D416" s="37" t="str">
        <f>UPPER("Revisar funcionamiento de calefactor (heater)")</f>
        <v>REVISAR FUNCIONAMIENTO DE CALEFACTOR (HEATER)</v>
      </c>
      <c r="E416" s="38" t="s">
        <v>2359</v>
      </c>
      <c r="F416" s="38">
        <v>12</v>
      </c>
      <c r="G416" s="38" t="s">
        <v>1638</v>
      </c>
      <c r="H416" s="38">
        <v>1</v>
      </c>
      <c r="I416" s="38">
        <v>0.25</v>
      </c>
      <c r="J416" s="62">
        <f t="shared" si="8"/>
        <v>3</v>
      </c>
      <c r="K416" s="39" t="s">
        <v>1372</v>
      </c>
      <c r="L416" s="385" t="s">
        <v>6062</v>
      </c>
      <c r="M416" s="385" t="s">
        <v>6065</v>
      </c>
      <c r="N416" s="40"/>
      <c r="O416" s="5"/>
      <c r="P416" s="5"/>
    </row>
    <row r="417" spans="1:16" s="7" customFormat="1" ht="18.75" hidden="1" customHeight="1" x14ac:dyDescent="0.2">
      <c r="A417" s="5"/>
      <c r="B417" s="35" t="s">
        <v>1260</v>
      </c>
      <c r="C417" s="36" t="s">
        <v>1055</v>
      </c>
      <c r="D417" s="37" t="s">
        <v>2144</v>
      </c>
      <c r="E417" s="38" t="s">
        <v>2359</v>
      </c>
      <c r="F417" s="38">
        <v>2</v>
      </c>
      <c r="G417" s="38" t="s">
        <v>1638</v>
      </c>
      <c r="H417" s="38">
        <v>1</v>
      </c>
      <c r="I417" s="38">
        <v>0.15</v>
      </c>
      <c r="J417" s="62">
        <f t="shared" si="8"/>
        <v>0.3</v>
      </c>
      <c r="K417" s="39" t="s">
        <v>1372</v>
      </c>
      <c r="L417" s="385" t="s">
        <v>6062</v>
      </c>
      <c r="M417" s="385" t="s">
        <v>6065</v>
      </c>
      <c r="N417" s="40"/>
      <c r="O417" s="5"/>
      <c r="P417" s="5"/>
    </row>
    <row r="418" spans="1:16" s="7" customFormat="1" ht="18.75" hidden="1" customHeight="1" x14ac:dyDescent="0.2">
      <c r="A418" s="5"/>
      <c r="B418" s="35" t="s">
        <v>1260</v>
      </c>
      <c r="C418" s="36" t="s">
        <v>1055</v>
      </c>
      <c r="D418" s="37" t="s">
        <v>2145</v>
      </c>
      <c r="E418" s="38" t="s">
        <v>2359</v>
      </c>
      <c r="F418" s="38">
        <v>1</v>
      </c>
      <c r="G418" s="38" t="s">
        <v>1638</v>
      </c>
      <c r="H418" s="38">
        <v>1</v>
      </c>
      <c r="I418" s="38">
        <v>0.25</v>
      </c>
      <c r="J418" s="62">
        <f t="shared" si="8"/>
        <v>0.25</v>
      </c>
      <c r="K418" s="39" t="s">
        <v>1372</v>
      </c>
      <c r="L418" s="385" t="s">
        <v>6062</v>
      </c>
      <c r="M418" s="385" t="s">
        <v>6065</v>
      </c>
      <c r="N418" s="40"/>
      <c r="O418" s="5"/>
      <c r="P418" s="5"/>
    </row>
    <row r="419" spans="1:16" s="7" customFormat="1" ht="18.75" hidden="1" customHeight="1" x14ac:dyDescent="0.2">
      <c r="A419" s="5"/>
      <c r="B419" s="35" t="s">
        <v>1260</v>
      </c>
      <c r="C419" s="36" t="s">
        <v>1055</v>
      </c>
      <c r="D419" s="37" t="s">
        <v>2146</v>
      </c>
      <c r="E419" s="38" t="s">
        <v>2359</v>
      </c>
      <c r="F419" s="38">
        <v>2</v>
      </c>
      <c r="G419" s="38" t="s">
        <v>1638</v>
      </c>
      <c r="H419" s="38">
        <v>1</v>
      </c>
      <c r="I419" s="38">
        <v>0.15</v>
      </c>
      <c r="J419" s="62">
        <f t="shared" si="8"/>
        <v>0.3</v>
      </c>
      <c r="K419" s="39" t="s">
        <v>1372</v>
      </c>
      <c r="L419" s="385" t="s">
        <v>6062</v>
      </c>
      <c r="M419" s="385" t="s">
        <v>6065</v>
      </c>
      <c r="N419" s="40"/>
      <c r="O419" s="5"/>
      <c r="P419" s="5"/>
    </row>
    <row r="420" spans="1:16" s="7" customFormat="1" ht="18.75" hidden="1" customHeight="1" x14ac:dyDescent="0.2">
      <c r="A420" s="5"/>
      <c r="B420" s="35" t="s">
        <v>1260</v>
      </c>
      <c r="C420" s="36" t="s">
        <v>1055</v>
      </c>
      <c r="D420" s="37" t="s">
        <v>2147</v>
      </c>
      <c r="E420" s="38" t="s">
        <v>2359</v>
      </c>
      <c r="F420" s="38">
        <v>1</v>
      </c>
      <c r="G420" s="38" t="s">
        <v>1638</v>
      </c>
      <c r="H420" s="38">
        <v>2</v>
      </c>
      <c r="I420" s="38">
        <v>0.5</v>
      </c>
      <c r="J420" s="62">
        <f t="shared" si="8"/>
        <v>1</v>
      </c>
      <c r="K420" s="39" t="s">
        <v>1372</v>
      </c>
      <c r="L420" s="385" t="s">
        <v>6062</v>
      </c>
      <c r="M420" s="385" t="s">
        <v>6065</v>
      </c>
      <c r="N420" s="40"/>
      <c r="O420" s="5"/>
      <c r="P420" s="5"/>
    </row>
    <row r="421" spans="1:16" s="7" customFormat="1" ht="18.75" hidden="1" customHeight="1" x14ac:dyDescent="0.2">
      <c r="A421" s="5"/>
      <c r="B421" s="35" t="s">
        <v>1260</v>
      </c>
      <c r="C421" s="36" t="s">
        <v>1055</v>
      </c>
      <c r="D421" s="37" t="s">
        <v>2148</v>
      </c>
      <c r="E421" s="38" t="s">
        <v>2359</v>
      </c>
      <c r="F421" s="38">
        <v>1</v>
      </c>
      <c r="G421" s="38" t="s">
        <v>1638</v>
      </c>
      <c r="H421" s="38">
        <v>2</v>
      </c>
      <c r="I421" s="38">
        <v>0.25</v>
      </c>
      <c r="J421" s="62">
        <f t="shared" si="8"/>
        <v>0.5</v>
      </c>
      <c r="K421" s="39" t="s">
        <v>1372</v>
      </c>
      <c r="L421" s="385" t="s">
        <v>6062</v>
      </c>
      <c r="M421" s="385" t="s">
        <v>6065</v>
      </c>
      <c r="N421" s="40"/>
      <c r="O421" s="5"/>
      <c r="P421" s="5"/>
    </row>
    <row r="422" spans="1:16" s="7" customFormat="1" ht="18.75" hidden="1" customHeight="1" x14ac:dyDescent="0.2">
      <c r="A422" s="5"/>
      <c r="B422" s="35" t="s">
        <v>1260</v>
      </c>
      <c r="C422" s="36" t="s">
        <v>1055</v>
      </c>
      <c r="D422" s="37" t="s">
        <v>2149</v>
      </c>
      <c r="E422" s="38" t="s">
        <v>2359</v>
      </c>
      <c r="F422" s="38">
        <v>1</v>
      </c>
      <c r="G422" s="38" t="s">
        <v>1638</v>
      </c>
      <c r="H422" s="38">
        <v>1</v>
      </c>
      <c r="I422" s="38">
        <v>0.25</v>
      </c>
      <c r="J422" s="62">
        <f t="shared" si="8"/>
        <v>0.25</v>
      </c>
      <c r="K422" s="39" t="s">
        <v>1372</v>
      </c>
      <c r="L422" s="385" t="s">
        <v>6062</v>
      </c>
      <c r="M422" s="385" t="s">
        <v>6065</v>
      </c>
      <c r="N422" s="40"/>
      <c r="O422" s="5"/>
      <c r="P422" s="5"/>
    </row>
    <row r="423" spans="1:16" s="7" customFormat="1" ht="18.75" hidden="1" customHeight="1" x14ac:dyDescent="0.2">
      <c r="A423" s="5"/>
      <c r="B423" s="35" t="s">
        <v>1260</v>
      </c>
      <c r="C423" s="36" t="s">
        <v>1055</v>
      </c>
      <c r="D423" s="37" t="s">
        <v>2150</v>
      </c>
      <c r="E423" s="38" t="s">
        <v>2359</v>
      </c>
      <c r="F423" s="38">
        <v>0.5</v>
      </c>
      <c r="G423" s="38" t="s">
        <v>1638</v>
      </c>
      <c r="H423" s="38">
        <v>2</v>
      </c>
      <c r="I423" s="38">
        <v>1</v>
      </c>
      <c r="J423" s="62">
        <f t="shared" si="8"/>
        <v>1</v>
      </c>
      <c r="K423" s="39" t="s">
        <v>1372</v>
      </c>
      <c r="L423" s="385" t="s">
        <v>6062</v>
      </c>
      <c r="M423" s="385" t="s">
        <v>6065</v>
      </c>
      <c r="N423" s="40"/>
      <c r="O423" s="5"/>
      <c r="P423" s="5"/>
    </row>
    <row r="424" spans="1:16" s="7" customFormat="1" ht="18.75" hidden="1" customHeight="1" thickBot="1" x14ac:dyDescent="0.25">
      <c r="A424" s="5"/>
      <c r="B424" s="41" t="s">
        <v>1260</v>
      </c>
      <c r="C424" s="42" t="s">
        <v>1055</v>
      </c>
      <c r="D424" s="43" t="s">
        <v>2151</v>
      </c>
      <c r="E424" s="44" t="s">
        <v>2359</v>
      </c>
      <c r="F424" s="44">
        <v>0.5</v>
      </c>
      <c r="G424" s="44" t="s">
        <v>1638</v>
      </c>
      <c r="H424" s="44">
        <v>2</v>
      </c>
      <c r="I424" s="44">
        <v>1</v>
      </c>
      <c r="J424" s="63">
        <f t="shared" si="8"/>
        <v>1</v>
      </c>
      <c r="K424" s="45" t="s">
        <v>1372</v>
      </c>
      <c r="L424" s="385" t="s">
        <v>6062</v>
      </c>
      <c r="M424" s="386" t="s">
        <v>6065</v>
      </c>
      <c r="N424" s="46"/>
      <c r="O424" s="5"/>
      <c r="P424" s="5"/>
    </row>
    <row r="425" spans="1:16" s="7" customFormat="1" ht="18.75" hidden="1" customHeight="1" x14ac:dyDescent="0.2">
      <c r="A425" s="5"/>
      <c r="B425" s="29" t="s">
        <v>1261</v>
      </c>
      <c r="C425" s="30" t="s">
        <v>782</v>
      </c>
      <c r="D425" s="31" t="s">
        <v>2137</v>
      </c>
      <c r="E425" s="32" t="s">
        <v>2359</v>
      </c>
      <c r="F425" s="32">
        <v>1</v>
      </c>
      <c r="G425" s="32" t="s">
        <v>1638</v>
      </c>
      <c r="H425" s="32">
        <v>1</v>
      </c>
      <c r="I425" s="32">
        <v>0.25</v>
      </c>
      <c r="J425" s="61">
        <f t="shared" si="8"/>
        <v>0.25</v>
      </c>
      <c r="K425" s="33" t="s">
        <v>1372</v>
      </c>
      <c r="L425" s="33" t="s">
        <v>1375</v>
      </c>
      <c r="M425" s="33" t="s">
        <v>2106</v>
      </c>
      <c r="N425" s="34"/>
      <c r="O425" s="5"/>
      <c r="P425" s="5"/>
    </row>
    <row r="426" spans="1:16" s="7" customFormat="1" ht="18.75" hidden="1" customHeight="1" x14ac:dyDescent="0.2">
      <c r="A426" s="5"/>
      <c r="B426" s="35" t="s">
        <v>1261</v>
      </c>
      <c r="C426" s="36" t="s">
        <v>782</v>
      </c>
      <c r="D426" s="37" t="s">
        <v>2139</v>
      </c>
      <c r="E426" s="38" t="s">
        <v>2359</v>
      </c>
      <c r="F426" s="38">
        <v>1</v>
      </c>
      <c r="G426" s="38" t="s">
        <v>1638</v>
      </c>
      <c r="H426" s="38">
        <v>1</v>
      </c>
      <c r="I426" s="38">
        <v>0.25</v>
      </c>
      <c r="J426" s="62">
        <f t="shared" si="8"/>
        <v>0.25</v>
      </c>
      <c r="K426" s="39" t="s">
        <v>1372</v>
      </c>
      <c r="L426" s="39" t="s">
        <v>1375</v>
      </c>
      <c r="M426" s="39" t="s">
        <v>2106</v>
      </c>
      <c r="N426" s="40"/>
      <c r="O426" s="5"/>
      <c r="P426" s="5"/>
    </row>
    <row r="427" spans="1:16" s="7" customFormat="1" ht="18.75" hidden="1" customHeight="1" x14ac:dyDescent="0.2">
      <c r="A427" s="5"/>
      <c r="B427" s="35" t="s">
        <v>1261</v>
      </c>
      <c r="C427" s="36" t="s">
        <v>782</v>
      </c>
      <c r="D427" s="37" t="s">
        <v>2140</v>
      </c>
      <c r="E427" s="38" t="s">
        <v>2359</v>
      </c>
      <c r="F427" s="38">
        <v>0.5</v>
      </c>
      <c r="G427" s="38" t="s">
        <v>1638</v>
      </c>
      <c r="H427" s="38">
        <v>1</v>
      </c>
      <c r="I427" s="38">
        <v>0.25</v>
      </c>
      <c r="J427" s="62">
        <f t="shared" si="8"/>
        <v>0.125</v>
      </c>
      <c r="K427" s="39" t="s">
        <v>1372</v>
      </c>
      <c r="L427" s="39" t="s">
        <v>1375</v>
      </c>
      <c r="M427" s="39" t="s">
        <v>2106</v>
      </c>
      <c r="N427" s="40"/>
      <c r="O427" s="5"/>
      <c r="P427" s="5"/>
    </row>
    <row r="428" spans="1:16" s="7" customFormat="1" ht="18.75" hidden="1" customHeight="1" x14ac:dyDescent="0.2">
      <c r="A428" s="5"/>
      <c r="B428" s="35" t="s">
        <v>1261</v>
      </c>
      <c r="C428" s="36" t="s">
        <v>782</v>
      </c>
      <c r="D428" s="37" t="s">
        <v>2141</v>
      </c>
      <c r="E428" s="38" t="s">
        <v>2359</v>
      </c>
      <c r="F428" s="38">
        <v>1</v>
      </c>
      <c r="G428" s="38" t="s">
        <v>1638</v>
      </c>
      <c r="H428" s="38">
        <v>2</v>
      </c>
      <c r="I428" s="38">
        <v>0.25</v>
      </c>
      <c r="J428" s="62">
        <f t="shared" si="8"/>
        <v>0.5</v>
      </c>
      <c r="K428" s="39" t="s">
        <v>1372</v>
      </c>
      <c r="L428" s="39" t="s">
        <v>1375</v>
      </c>
      <c r="M428" s="39" t="s">
        <v>2106</v>
      </c>
      <c r="N428" s="40"/>
      <c r="O428" s="5"/>
      <c r="P428" s="5"/>
    </row>
    <row r="429" spans="1:16" s="7" customFormat="1" ht="18.75" hidden="1" customHeight="1" thickBot="1" x14ac:dyDescent="0.25">
      <c r="A429" s="5"/>
      <c r="B429" s="41" t="s">
        <v>1261</v>
      </c>
      <c r="C429" s="42" t="s">
        <v>782</v>
      </c>
      <c r="D429" s="43" t="s">
        <v>2142</v>
      </c>
      <c r="E429" s="44" t="s">
        <v>2359</v>
      </c>
      <c r="F429" s="44">
        <v>1</v>
      </c>
      <c r="G429" s="44" t="s">
        <v>1638</v>
      </c>
      <c r="H429" s="44">
        <v>1</v>
      </c>
      <c r="I429" s="44">
        <v>0.25</v>
      </c>
      <c r="J429" s="63">
        <f t="shared" si="8"/>
        <v>0.25</v>
      </c>
      <c r="K429" s="45" t="s">
        <v>1372</v>
      </c>
      <c r="L429" s="45" t="s">
        <v>1375</v>
      </c>
      <c r="M429" s="45" t="s">
        <v>2106</v>
      </c>
      <c r="N429" s="46"/>
      <c r="O429" s="5"/>
      <c r="P429" s="5"/>
    </row>
    <row r="430" spans="1:16" s="7" customFormat="1" ht="18.75" hidden="1" customHeight="1" x14ac:dyDescent="0.2">
      <c r="A430" s="5"/>
      <c r="B430" s="35" t="s">
        <v>1262</v>
      </c>
      <c r="C430" s="36" t="s">
        <v>1055</v>
      </c>
      <c r="D430" s="37" t="s">
        <v>2143</v>
      </c>
      <c r="E430" s="38" t="s">
        <v>2359</v>
      </c>
      <c r="F430" s="38">
        <v>12</v>
      </c>
      <c r="G430" s="38" t="s">
        <v>1638</v>
      </c>
      <c r="H430" s="38">
        <v>2</v>
      </c>
      <c r="I430" s="38">
        <v>0.25</v>
      </c>
      <c r="J430" s="62">
        <f t="shared" si="8"/>
        <v>6</v>
      </c>
      <c r="K430" s="39" t="s">
        <v>1372</v>
      </c>
      <c r="L430" s="385" t="s">
        <v>6062</v>
      </c>
      <c r="M430" s="385" t="s">
        <v>6063</v>
      </c>
      <c r="N430" s="40"/>
      <c r="O430" s="5"/>
      <c r="P430" s="5"/>
    </row>
    <row r="431" spans="1:16" s="7" customFormat="1" ht="18.75" hidden="1" customHeight="1" x14ac:dyDescent="0.2">
      <c r="A431" s="5"/>
      <c r="B431" s="35" t="s">
        <v>1262</v>
      </c>
      <c r="C431" s="36" t="s">
        <v>1055</v>
      </c>
      <c r="D431" s="37" t="str">
        <f>UPPER("Revisar funcionamiento de calefactor (heater)")</f>
        <v>REVISAR FUNCIONAMIENTO DE CALEFACTOR (HEATER)</v>
      </c>
      <c r="E431" s="38" t="s">
        <v>2359</v>
      </c>
      <c r="F431" s="38">
        <v>12</v>
      </c>
      <c r="G431" s="38" t="s">
        <v>1638</v>
      </c>
      <c r="H431" s="38">
        <v>1</v>
      </c>
      <c r="I431" s="38">
        <v>0.25</v>
      </c>
      <c r="J431" s="62">
        <f t="shared" si="8"/>
        <v>3</v>
      </c>
      <c r="K431" s="39" t="s">
        <v>1372</v>
      </c>
      <c r="L431" s="385" t="s">
        <v>6062</v>
      </c>
      <c r="M431" s="385" t="s">
        <v>6063</v>
      </c>
      <c r="N431" s="40"/>
      <c r="O431" s="5"/>
      <c r="P431" s="5"/>
    </row>
    <row r="432" spans="1:16" s="7" customFormat="1" ht="18.75" hidden="1" customHeight="1" x14ac:dyDescent="0.2">
      <c r="A432" s="5"/>
      <c r="B432" s="35" t="s">
        <v>1262</v>
      </c>
      <c r="C432" s="36" t="s">
        <v>1055</v>
      </c>
      <c r="D432" s="37" t="s">
        <v>2144</v>
      </c>
      <c r="E432" s="38" t="s">
        <v>2359</v>
      </c>
      <c r="F432" s="38">
        <v>2</v>
      </c>
      <c r="G432" s="38" t="s">
        <v>1638</v>
      </c>
      <c r="H432" s="38">
        <v>1</v>
      </c>
      <c r="I432" s="38">
        <v>0.15</v>
      </c>
      <c r="J432" s="62">
        <f t="shared" si="8"/>
        <v>0.3</v>
      </c>
      <c r="K432" s="39" t="s">
        <v>1372</v>
      </c>
      <c r="L432" s="385" t="s">
        <v>6062</v>
      </c>
      <c r="M432" s="385" t="s">
        <v>6063</v>
      </c>
      <c r="N432" s="40"/>
      <c r="O432" s="5"/>
      <c r="P432" s="5"/>
    </row>
    <row r="433" spans="1:16" s="7" customFormat="1" ht="18.75" hidden="1" customHeight="1" x14ac:dyDescent="0.2">
      <c r="A433" s="5"/>
      <c r="B433" s="35" t="s">
        <v>1262</v>
      </c>
      <c r="C433" s="36" t="s">
        <v>1055</v>
      </c>
      <c r="D433" s="37" t="s">
        <v>2145</v>
      </c>
      <c r="E433" s="38" t="s">
        <v>2359</v>
      </c>
      <c r="F433" s="38">
        <v>1</v>
      </c>
      <c r="G433" s="38" t="s">
        <v>1638</v>
      </c>
      <c r="H433" s="38">
        <v>1</v>
      </c>
      <c r="I433" s="38">
        <v>0.25</v>
      </c>
      <c r="J433" s="62">
        <f t="shared" si="8"/>
        <v>0.25</v>
      </c>
      <c r="K433" s="39" t="s">
        <v>1372</v>
      </c>
      <c r="L433" s="385" t="s">
        <v>6062</v>
      </c>
      <c r="M433" s="385" t="s">
        <v>6063</v>
      </c>
      <c r="N433" s="40"/>
      <c r="O433" s="5"/>
      <c r="P433" s="5"/>
    </row>
    <row r="434" spans="1:16" s="7" customFormat="1" ht="18.75" hidden="1" customHeight="1" x14ac:dyDescent="0.2">
      <c r="A434" s="5"/>
      <c r="B434" s="35" t="s">
        <v>1262</v>
      </c>
      <c r="C434" s="36" t="s">
        <v>1055</v>
      </c>
      <c r="D434" s="37" t="s">
        <v>2146</v>
      </c>
      <c r="E434" s="38" t="s">
        <v>2359</v>
      </c>
      <c r="F434" s="38">
        <v>2</v>
      </c>
      <c r="G434" s="38" t="s">
        <v>1638</v>
      </c>
      <c r="H434" s="38">
        <v>1</v>
      </c>
      <c r="I434" s="38">
        <v>0.15</v>
      </c>
      <c r="J434" s="62">
        <f t="shared" si="8"/>
        <v>0.3</v>
      </c>
      <c r="K434" s="39" t="s">
        <v>1372</v>
      </c>
      <c r="L434" s="385" t="s">
        <v>6062</v>
      </c>
      <c r="M434" s="385" t="s">
        <v>6063</v>
      </c>
      <c r="N434" s="40"/>
      <c r="O434" s="5"/>
      <c r="P434" s="5"/>
    </row>
    <row r="435" spans="1:16" s="7" customFormat="1" ht="18.75" hidden="1" customHeight="1" x14ac:dyDescent="0.2">
      <c r="A435" s="5"/>
      <c r="B435" s="35" t="s">
        <v>1262</v>
      </c>
      <c r="C435" s="36" t="s">
        <v>1055</v>
      </c>
      <c r="D435" s="37" t="s">
        <v>2147</v>
      </c>
      <c r="E435" s="38" t="s">
        <v>2359</v>
      </c>
      <c r="F435" s="38">
        <v>1</v>
      </c>
      <c r="G435" s="38" t="s">
        <v>1638</v>
      </c>
      <c r="H435" s="38">
        <v>2</v>
      </c>
      <c r="I435" s="38">
        <v>0.5</v>
      </c>
      <c r="J435" s="62">
        <f t="shared" si="8"/>
        <v>1</v>
      </c>
      <c r="K435" s="39" t="s">
        <v>1372</v>
      </c>
      <c r="L435" s="385" t="s">
        <v>6062</v>
      </c>
      <c r="M435" s="385" t="s">
        <v>6063</v>
      </c>
      <c r="N435" s="40"/>
      <c r="O435" s="5"/>
      <c r="P435" s="5"/>
    </row>
    <row r="436" spans="1:16" s="7" customFormat="1" ht="18.75" hidden="1" customHeight="1" x14ac:dyDescent="0.2">
      <c r="A436" s="5"/>
      <c r="B436" s="35" t="s">
        <v>1262</v>
      </c>
      <c r="C436" s="36" t="s">
        <v>1055</v>
      </c>
      <c r="D436" s="37" t="s">
        <v>2148</v>
      </c>
      <c r="E436" s="38" t="s">
        <v>2359</v>
      </c>
      <c r="F436" s="38">
        <v>1</v>
      </c>
      <c r="G436" s="38" t="s">
        <v>1638</v>
      </c>
      <c r="H436" s="38">
        <v>2</v>
      </c>
      <c r="I436" s="38">
        <v>0.25</v>
      </c>
      <c r="J436" s="62">
        <f t="shared" si="8"/>
        <v>0.5</v>
      </c>
      <c r="K436" s="39" t="s">
        <v>1372</v>
      </c>
      <c r="L436" s="385" t="s">
        <v>6062</v>
      </c>
      <c r="M436" s="385" t="s">
        <v>6063</v>
      </c>
      <c r="N436" s="40"/>
      <c r="O436" s="5"/>
      <c r="P436" s="5"/>
    </row>
    <row r="437" spans="1:16" s="7" customFormat="1" ht="18.75" hidden="1" customHeight="1" x14ac:dyDescent="0.2">
      <c r="A437" s="5"/>
      <c r="B437" s="35" t="s">
        <v>1262</v>
      </c>
      <c r="C437" s="36" t="s">
        <v>1055</v>
      </c>
      <c r="D437" s="37" t="s">
        <v>2149</v>
      </c>
      <c r="E437" s="38" t="s">
        <v>2359</v>
      </c>
      <c r="F437" s="38">
        <v>1</v>
      </c>
      <c r="G437" s="38" t="s">
        <v>1638</v>
      </c>
      <c r="H437" s="38">
        <v>1</v>
      </c>
      <c r="I437" s="38">
        <v>0.25</v>
      </c>
      <c r="J437" s="62">
        <f t="shared" si="8"/>
        <v>0.25</v>
      </c>
      <c r="K437" s="39" t="s">
        <v>1372</v>
      </c>
      <c r="L437" s="385" t="s">
        <v>6062</v>
      </c>
      <c r="M437" s="385" t="s">
        <v>6063</v>
      </c>
      <c r="N437" s="40"/>
      <c r="O437" s="5"/>
      <c r="P437" s="5"/>
    </row>
    <row r="438" spans="1:16" s="7" customFormat="1" ht="18.75" hidden="1" customHeight="1" x14ac:dyDescent="0.2">
      <c r="A438" s="5"/>
      <c r="B438" s="35" t="s">
        <v>1262</v>
      </c>
      <c r="C438" s="36" t="s">
        <v>1055</v>
      </c>
      <c r="D438" s="37" t="s">
        <v>2150</v>
      </c>
      <c r="E438" s="38" t="s">
        <v>2359</v>
      </c>
      <c r="F438" s="38">
        <v>0.5</v>
      </c>
      <c r="G438" s="38" t="s">
        <v>1638</v>
      </c>
      <c r="H438" s="38">
        <v>2</v>
      </c>
      <c r="I438" s="38">
        <v>1</v>
      </c>
      <c r="J438" s="62">
        <f t="shared" si="8"/>
        <v>1</v>
      </c>
      <c r="K438" s="39" t="s">
        <v>1372</v>
      </c>
      <c r="L438" s="385" t="s">
        <v>6062</v>
      </c>
      <c r="M438" s="385" t="s">
        <v>6063</v>
      </c>
      <c r="N438" s="40"/>
      <c r="O438" s="5"/>
      <c r="P438" s="5"/>
    </row>
    <row r="439" spans="1:16" s="7" customFormat="1" ht="18.75" hidden="1" customHeight="1" thickBot="1" x14ac:dyDescent="0.25">
      <c r="A439" s="5"/>
      <c r="B439" s="41" t="s">
        <v>1262</v>
      </c>
      <c r="C439" s="42" t="s">
        <v>1055</v>
      </c>
      <c r="D439" s="43" t="s">
        <v>2151</v>
      </c>
      <c r="E439" s="44" t="s">
        <v>2359</v>
      </c>
      <c r="F439" s="44">
        <v>0.5</v>
      </c>
      <c r="G439" s="44" t="s">
        <v>1638</v>
      </c>
      <c r="H439" s="44">
        <v>2</v>
      </c>
      <c r="I439" s="44">
        <v>1</v>
      </c>
      <c r="J439" s="63">
        <f t="shared" si="8"/>
        <v>1</v>
      </c>
      <c r="K439" s="45" t="s">
        <v>1372</v>
      </c>
      <c r="L439" s="385" t="s">
        <v>6062</v>
      </c>
      <c r="M439" s="386" t="s">
        <v>6063</v>
      </c>
      <c r="N439" s="46"/>
      <c r="O439" s="5"/>
      <c r="P439" s="5"/>
    </row>
    <row r="440" spans="1:16" s="7" customFormat="1" ht="18.75" hidden="1" customHeight="1" x14ac:dyDescent="0.2">
      <c r="A440" s="5"/>
      <c r="B440" s="29" t="s">
        <v>1263</v>
      </c>
      <c r="C440" s="30" t="s">
        <v>782</v>
      </c>
      <c r="D440" s="31" t="s">
        <v>2137</v>
      </c>
      <c r="E440" s="32" t="s">
        <v>2359</v>
      </c>
      <c r="F440" s="32">
        <v>1</v>
      </c>
      <c r="G440" s="32" t="s">
        <v>1638</v>
      </c>
      <c r="H440" s="32">
        <v>1</v>
      </c>
      <c r="I440" s="32">
        <v>0.25</v>
      </c>
      <c r="J440" s="61">
        <f t="shared" si="8"/>
        <v>0.25</v>
      </c>
      <c r="K440" s="33" t="s">
        <v>1372</v>
      </c>
      <c r="L440" s="33" t="s">
        <v>1375</v>
      </c>
      <c r="M440" s="33" t="s">
        <v>2106</v>
      </c>
      <c r="N440" s="34"/>
      <c r="O440" s="5"/>
      <c r="P440" s="5"/>
    </row>
    <row r="441" spans="1:16" s="7" customFormat="1" ht="18.75" hidden="1" customHeight="1" x14ac:dyDescent="0.2">
      <c r="A441" s="5"/>
      <c r="B441" s="35" t="s">
        <v>1263</v>
      </c>
      <c r="C441" s="36" t="s">
        <v>782</v>
      </c>
      <c r="D441" s="37" t="s">
        <v>2139</v>
      </c>
      <c r="E441" s="38" t="s">
        <v>2359</v>
      </c>
      <c r="F441" s="38">
        <v>1</v>
      </c>
      <c r="G441" s="38" t="s">
        <v>1638</v>
      </c>
      <c r="H441" s="38">
        <v>1</v>
      </c>
      <c r="I441" s="38">
        <v>0.25</v>
      </c>
      <c r="J441" s="62">
        <f t="shared" si="8"/>
        <v>0.25</v>
      </c>
      <c r="K441" s="39" t="s">
        <v>1372</v>
      </c>
      <c r="L441" s="39" t="s">
        <v>1375</v>
      </c>
      <c r="M441" s="39" t="s">
        <v>2106</v>
      </c>
      <c r="N441" s="40"/>
      <c r="O441" s="5"/>
      <c r="P441" s="5"/>
    </row>
    <row r="442" spans="1:16" s="7" customFormat="1" ht="18.75" hidden="1" customHeight="1" x14ac:dyDescent="0.2">
      <c r="A442" s="5"/>
      <c r="B442" s="35" t="s">
        <v>1263</v>
      </c>
      <c r="C442" s="36" t="s">
        <v>782</v>
      </c>
      <c r="D442" s="37" t="s">
        <v>2140</v>
      </c>
      <c r="E442" s="38" t="s">
        <v>2359</v>
      </c>
      <c r="F442" s="38">
        <v>0.5</v>
      </c>
      <c r="G442" s="38" t="s">
        <v>1638</v>
      </c>
      <c r="H442" s="38">
        <v>1</v>
      </c>
      <c r="I442" s="38">
        <v>0.25</v>
      </c>
      <c r="J442" s="62">
        <f t="shared" si="8"/>
        <v>0.125</v>
      </c>
      <c r="K442" s="39" t="s">
        <v>1372</v>
      </c>
      <c r="L442" s="39" t="s">
        <v>1375</v>
      </c>
      <c r="M442" s="39" t="s">
        <v>2106</v>
      </c>
      <c r="N442" s="40"/>
      <c r="O442" s="5"/>
      <c r="P442" s="5"/>
    </row>
    <row r="443" spans="1:16" s="7" customFormat="1" ht="18.75" hidden="1" customHeight="1" x14ac:dyDescent="0.2">
      <c r="A443" s="5"/>
      <c r="B443" s="35" t="s">
        <v>1263</v>
      </c>
      <c r="C443" s="36" t="s">
        <v>782</v>
      </c>
      <c r="D443" s="37" t="s">
        <v>2141</v>
      </c>
      <c r="E443" s="38" t="s">
        <v>2359</v>
      </c>
      <c r="F443" s="38">
        <v>1</v>
      </c>
      <c r="G443" s="38" t="s">
        <v>1638</v>
      </c>
      <c r="H443" s="38">
        <v>2</v>
      </c>
      <c r="I443" s="38">
        <v>0.25</v>
      </c>
      <c r="J443" s="62">
        <f t="shared" si="8"/>
        <v>0.5</v>
      </c>
      <c r="K443" s="39" t="s">
        <v>1372</v>
      </c>
      <c r="L443" s="39" t="s">
        <v>1375</v>
      </c>
      <c r="M443" s="39" t="s">
        <v>2106</v>
      </c>
      <c r="N443" s="40"/>
      <c r="O443" s="5"/>
      <c r="P443" s="5"/>
    </row>
    <row r="444" spans="1:16" s="7" customFormat="1" ht="18.75" hidden="1" customHeight="1" thickBot="1" x14ac:dyDescent="0.25">
      <c r="A444" s="5"/>
      <c r="B444" s="41" t="s">
        <v>1263</v>
      </c>
      <c r="C444" s="42" t="s">
        <v>782</v>
      </c>
      <c r="D444" s="43" t="s">
        <v>2142</v>
      </c>
      <c r="E444" s="44" t="s">
        <v>2359</v>
      </c>
      <c r="F444" s="44">
        <v>1</v>
      </c>
      <c r="G444" s="44" t="s">
        <v>1638</v>
      </c>
      <c r="H444" s="44">
        <v>1</v>
      </c>
      <c r="I444" s="44">
        <v>0.25</v>
      </c>
      <c r="J444" s="63">
        <f t="shared" si="8"/>
        <v>0.25</v>
      </c>
      <c r="K444" s="45" t="s">
        <v>1372</v>
      </c>
      <c r="L444" s="45" t="s">
        <v>1375</v>
      </c>
      <c r="M444" s="45" t="s">
        <v>2106</v>
      </c>
      <c r="N444" s="46"/>
      <c r="O444" s="5"/>
      <c r="P444" s="5"/>
    </row>
    <row r="445" spans="1:16" s="7" customFormat="1" ht="18.75" hidden="1" customHeight="1" x14ac:dyDescent="0.2">
      <c r="A445" s="5"/>
      <c r="B445" s="35" t="s">
        <v>1113</v>
      </c>
      <c r="C445" s="36" t="s">
        <v>1055</v>
      </c>
      <c r="D445" s="37" t="s">
        <v>2143</v>
      </c>
      <c r="E445" s="38" t="s">
        <v>2359</v>
      </c>
      <c r="F445" s="38">
        <v>12</v>
      </c>
      <c r="G445" s="38" t="s">
        <v>1638</v>
      </c>
      <c r="H445" s="38">
        <v>2</v>
      </c>
      <c r="I445" s="38">
        <v>0.25</v>
      </c>
      <c r="J445" s="62">
        <f t="shared" si="8"/>
        <v>6</v>
      </c>
      <c r="K445" s="39" t="s">
        <v>1372</v>
      </c>
      <c r="L445" s="385" t="s">
        <v>6062</v>
      </c>
      <c r="M445" s="385" t="s">
        <v>6063</v>
      </c>
      <c r="N445" s="40"/>
      <c r="O445" s="5"/>
      <c r="P445" s="5"/>
    </row>
    <row r="446" spans="1:16" s="7" customFormat="1" ht="18.75" hidden="1" customHeight="1" x14ac:dyDescent="0.2">
      <c r="A446" s="5"/>
      <c r="B446" s="35" t="s">
        <v>1113</v>
      </c>
      <c r="C446" s="36" t="s">
        <v>1055</v>
      </c>
      <c r="D446" s="37" t="str">
        <f>UPPER("Revisar funcionamiento de calefactor (heater)")</f>
        <v>REVISAR FUNCIONAMIENTO DE CALEFACTOR (HEATER)</v>
      </c>
      <c r="E446" s="38" t="s">
        <v>2359</v>
      </c>
      <c r="F446" s="38">
        <v>12</v>
      </c>
      <c r="G446" s="38" t="s">
        <v>1638</v>
      </c>
      <c r="H446" s="38">
        <v>1</v>
      </c>
      <c r="I446" s="38">
        <v>0.25</v>
      </c>
      <c r="J446" s="62">
        <f t="shared" si="8"/>
        <v>3</v>
      </c>
      <c r="K446" s="39" t="s">
        <v>1372</v>
      </c>
      <c r="L446" s="385" t="s">
        <v>6062</v>
      </c>
      <c r="M446" s="385" t="s">
        <v>6063</v>
      </c>
      <c r="N446" s="40"/>
      <c r="O446" s="5"/>
      <c r="P446" s="5"/>
    </row>
    <row r="447" spans="1:16" s="7" customFormat="1" ht="18.75" hidden="1" customHeight="1" x14ac:dyDescent="0.2">
      <c r="A447" s="5"/>
      <c r="B447" s="35" t="s">
        <v>1113</v>
      </c>
      <c r="C447" s="36" t="s">
        <v>1055</v>
      </c>
      <c r="D447" s="37" t="s">
        <v>2144</v>
      </c>
      <c r="E447" s="38" t="s">
        <v>2359</v>
      </c>
      <c r="F447" s="38">
        <v>2</v>
      </c>
      <c r="G447" s="38" t="s">
        <v>1638</v>
      </c>
      <c r="H447" s="38">
        <v>1</v>
      </c>
      <c r="I447" s="38">
        <v>0.15</v>
      </c>
      <c r="J447" s="62">
        <f t="shared" si="8"/>
        <v>0.3</v>
      </c>
      <c r="K447" s="39" t="s">
        <v>1372</v>
      </c>
      <c r="L447" s="385" t="s">
        <v>6062</v>
      </c>
      <c r="M447" s="385" t="s">
        <v>6063</v>
      </c>
      <c r="N447" s="40"/>
      <c r="O447" s="5"/>
      <c r="P447" s="5"/>
    </row>
    <row r="448" spans="1:16" s="7" customFormat="1" ht="18.75" hidden="1" customHeight="1" x14ac:dyDescent="0.2">
      <c r="A448" s="5"/>
      <c r="B448" s="35" t="s">
        <v>1113</v>
      </c>
      <c r="C448" s="36" t="s">
        <v>1055</v>
      </c>
      <c r="D448" s="37" t="s">
        <v>2145</v>
      </c>
      <c r="E448" s="38" t="s">
        <v>2359</v>
      </c>
      <c r="F448" s="38">
        <v>1</v>
      </c>
      <c r="G448" s="38" t="s">
        <v>1638</v>
      </c>
      <c r="H448" s="38">
        <v>1</v>
      </c>
      <c r="I448" s="38">
        <v>0.25</v>
      </c>
      <c r="J448" s="62">
        <f t="shared" si="8"/>
        <v>0.25</v>
      </c>
      <c r="K448" s="39" t="s">
        <v>1372</v>
      </c>
      <c r="L448" s="385" t="s">
        <v>6062</v>
      </c>
      <c r="M448" s="385" t="s">
        <v>6063</v>
      </c>
      <c r="N448" s="40"/>
      <c r="O448" s="5"/>
      <c r="P448" s="5"/>
    </row>
    <row r="449" spans="1:16" s="7" customFormat="1" ht="18.75" hidden="1" customHeight="1" x14ac:dyDescent="0.2">
      <c r="A449" s="5"/>
      <c r="B449" s="35" t="s">
        <v>1113</v>
      </c>
      <c r="C449" s="36" t="s">
        <v>1055</v>
      </c>
      <c r="D449" s="37" t="s">
        <v>2146</v>
      </c>
      <c r="E449" s="38" t="s">
        <v>2359</v>
      </c>
      <c r="F449" s="38">
        <v>2</v>
      </c>
      <c r="G449" s="38" t="s">
        <v>1638</v>
      </c>
      <c r="H449" s="38">
        <v>1</v>
      </c>
      <c r="I449" s="38">
        <v>0.15</v>
      </c>
      <c r="J449" s="62">
        <f t="shared" si="8"/>
        <v>0.3</v>
      </c>
      <c r="K449" s="39" t="s">
        <v>1372</v>
      </c>
      <c r="L449" s="385" t="s">
        <v>6062</v>
      </c>
      <c r="M449" s="385" t="s">
        <v>6063</v>
      </c>
      <c r="N449" s="40"/>
      <c r="O449" s="5"/>
      <c r="P449" s="5"/>
    </row>
    <row r="450" spans="1:16" s="7" customFormat="1" ht="18.75" hidden="1" customHeight="1" x14ac:dyDescent="0.2">
      <c r="A450" s="5"/>
      <c r="B450" s="35" t="s">
        <v>1113</v>
      </c>
      <c r="C450" s="36" t="s">
        <v>1055</v>
      </c>
      <c r="D450" s="37" t="s">
        <v>2147</v>
      </c>
      <c r="E450" s="38" t="s">
        <v>2359</v>
      </c>
      <c r="F450" s="38">
        <v>1</v>
      </c>
      <c r="G450" s="38" t="s">
        <v>1638</v>
      </c>
      <c r="H450" s="38">
        <v>2</v>
      </c>
      <c r="I450" s="38">
        <v>0.5</v>
      </c>
      <c r="J450" s="62">
        <f t="shared" si="8"/>
        <v>1</v>
      </c>
      <c r="K450" s="39" t="s">
        <v>1372</v>
      </c>
      <c r="L450" s="385" t="s">
        <v>6062</v>
      </c>
      <c r="M450" s="385" t="s">
        <v>6063</v>
      </c>
      <c r="N450" s="40"/>
      <c r="O450" s="5"/>
      <c r="P450" s="5"/>
    </row>
    <row r="451" spans="1:16" s="7" customFormat="1" ht="18.75" hidden="1" customHeight="1" x14ac:dyDescent="0.2">
      <c r="A451" s="5"/>
      <c r="B451" s="35" t="s">
        <v>1113</v>
      </c>
      <c r="C451" s="36" t="s">
        <v>1055</v>
      </c>
      <c r="D451" s="37" t="s">
        <v>2148</v>
      </c>
      <c r="E451" s="38" t="s">
        <v>2359</v>
      </c>
      <c r="F451" s="38">
        <v>1</v>
      </c>
      <c r="G451" s="38" t="s">
        <v>1638</v>
      </c>
      <c r="H451" s="38">
        <v>2</v>
      </c>
      <c r="I451" s="38">
        <v>0.25</v>
      </c>
      <c r="J451" s="62">
        <f t="shared" si="8"/>
        <v>0.5</v>
      </c>
      <c r="K451" s="39" t="s">
        <v>1372</v>
      </c>
      <c r="L451" s="385" t="s">
        <v>6062</v>
      </c>
      <c r="M451" s="385" t="s">
        <v>6063</v>
      </c>
      <c r="N451" s="40"/>
      <c r="O451" s="5"/>
      <c r="P451" s="5"/>
    </row>
    <row r="452" spans="1:16" s="7" customFormat="1" ht="18.75" hidden="1" customHeight="1" x14ac:dyDescent="0.2">
      <c r="A452" s="5"/>
      <c r="B452" s="35" t="s">
        <v>1113</v>
      </c>
      <c r="C452" s="36" t="s">
        <v>1055</v>
      </c>
      <c r="D452" s="37" t="s">
        <v>2149</v>
      </c>
      <c r="E452" s="38" t="s">
        <v>2359</v>
      </c>
      <c r="F452" s="38">
        <v>1</v>
      </c>
      <c r="G452" s="38" t="s">
        <v>1638</v>
      </c>
      <c r="H452" s="38">
        <v>1</v>
      </c>
      <c r="I452" s="38">
        <v>0.25</v>
      </c>
      <c r="J452" s="62">
        <f t="shared" si="8"/>
        <v>0.25</v>
      </c>
      <c r="K452" s="39" t="s">
        <v>1372</v>
      </c>
      <c r="L452" s="385" t="s">
        <v>6062</v>
      </c>
      <c r="M452" s="385" t="s">
        <v>6063</v>
      </c>
      <c r="N452" s="40"/>
      <c r="O452" s="5"/>
      <c r="P452" s="5"/>
    </row>
    <row r="453" spans="1:16" s="7" customFormat="1" ht="18.75" hidden="1" customHeight="1" x14ac:dyDescent="0.2">
      <c r="A453" s="5"/>
      <c r="B453" s="35" t="s">
        <v>1113</v>
      </c>
      <c r="C453" s="36" t="s">
        <v>1055</v>
      </c>
      <c r="D453" s="37" t="s">
        <v>2150</v>
      </c>
      <c r="E453" s="38" t="s">
        <v>2359</v>
      </c>
      <c r="F453" s="38">
        <v>0.5</v>
      </c>
      <c r="G453" s="38" t="s">
        <v>1638</v>
      </c>
      <c r="H453" s="38">
        <v>2</v>
      </c>
      <c r="I453" s="38">
        <v>1</v>
      </c>
      <c r="J453" s="62">
        <f t="shared" si="8"/>
        <v>1</v>
      </c>
      <c r="K453" s="39" t="s">
        <v>1372</v>
      </c>
      <c r="L453" s="385" t="s">
        <v>6062</v>
      </c>
      <c r="M453" s="385" t="s">
        <v>6063</v>
      </c>
      <c r="N453" s="40"/>
      <c r="O453" s="5"/>
      <c r="P453" s="5"/>
    </row>
    <row r="454" spans="1:16" s="7" customFormat="1" ht="18.75" hidden="1" customHeight="1" thickBot="1" x14ac:dyDescent="0.25">
      <c r="A454" s="5"/>
      <c r="B454" s="41" t="s">
        <v>1113</v>
      </c>
      <c r="C454" s="42" t="s">
        <v>1055</v>
      </c>
      <c r="D454" s="43" t="s">
        <v>2151</v>
      </c>
      <c r="E454" s="44" t="s">
        <v>2359</v>
      </c>
      <c r="F454" s="44">
        <v>0.5</v>
      </c>
      <c r="G454" s="44" t="s">
        <v>1638</v>
      </c>
      <c r="H454" s="44">
        <v>2</v>
      </c>
      <c r="I454" s="44">
        <v>1</v>
      </c>
      <c r="J454" s="63">
        <f t="shared" si="8"/>
        <v>1</v>
      </c>
      <c r="K454" s="45" t="s">
        <v>1372</v>
      </c>
      <c r="L454" s="385" t="s">
        <v>6062</v>
      </c>
      <c r="M454" s="386" t="s">
        <v>6063</v>
      </c>
      <c r="N454" s="46"/>
      <c r="O454" s="5"/>
      <c r="P454" s="5"/>
    </row>
    <row r="455" spans="1:16" s="7" customFormat="1" ht="18.75" hidden="1" customHeight="1" x14ac:dyDescent="0.2">
      <c r="A455" s="5"/>
      <c r="B455" s="29" t="s">
        <v>1114</v>
      </c>
      <c r="C455" s="30" t="s">
        <v>782</v>
      </c>
      <c r="D455" s="31" t="s">
        <v>2137</v>
      </c>
      <c r="E455" s="32" t="s">
        <v>2359</v>
      </c>
      <c r="F455" s="32">
        <v>1</v>
      </c>
      <c r="G455" s="32" t="s">
        <v>1638</v>
      </c>
      <c r="H455" s="32">
        <v>1</v>
      </c>
      <c r="I455" s="32">
        <v>0.25</v>
      </c>
      <c r="J455" s="61">
        <f t="shared" si="8"/>
        <v>0.25</v>
      </c>
      <c r="K455" s="33" t="s">
        <v>1372</v>
      </c>
      <c r="L455" s="33" t="s">
        <v>1375</v>
      </c>
      <c r="M455" s="33" t="s">
        <v>2106</v>
      </c>
      <c r="N455" s="34"/>
      <c r="O455" s="5"/>
      <c r="P455" s="5"/>
    </row>
    <row r="456" spans="1:16" s="7" customFormat="1" ht="18.75" hidden="1" customHeight="1" x14ac:dyDescent="0.25">
      <c r="A456" s="5"/>
      <c r="B456" s="35" t="s">
        <v>1114</v>
      </c>
      <c r="C456" s="36" t="s">
        <v>782</v>
      </c>
      <c r="D456" s="37" t="s">
        <v>2139</v>
      </c>
      <c r="E456" s="38" t="s">
        <v>2359</v>
      </c>
      <c r="F456" s="38">
        <v>1</v>
      </c>
      <c r="G456" s="38" t="s">
        <v>1638</v>
      </c>
      <c r="H456" s="38">
        <v>1</v>
      </c>
      <c r="I456" s="38">
        <v>0.25</v>
      </c>
      <c r="J456" s="62">
        <f t="shared" si="8"/>
        <v>0.25</v>
      </c>
      <c r="K456" s="39" t="s">
        <v>1372</v>
      </c>
      <c r="L456" s="39" t="s">
        <v>1375</v>
      </c>
      <c r="M456" s="39" t="s">
        <v>2106</v>
      </c>
      <c r="N456" s="40"/>
      <c r="O456" s="6"/>
      <c r="P456" s="5"/>
    </row>
    <row r="457" spans="1:16" s="7" customFormat="1" ht="18.75" hidden="1" customHeight="1" x14ac:dyDescent="0.25">
      <c r="A457" s="5"/>
      <c r="B457" s="35" t="s">
        <v>1114</v>
      </c>
      <c r="C457" s="36" t="s">
        <v>782</v>
      </c>
      <c r="D457" s="37" t="s">
        <v>2140</v>
      </c>
      <c r="E457" s="38" t="s">
        <v>2359</v>
      </c>
      <c r="F457" s="38">
        <v>0.5</v>
      </c>
      <c r="G457" s="38" t="s">
        <v>1638</v>
      </c>
      <c r="H457" s="38">
        <v>1</v>
      </c>
      <c r="I457" s="38">
        <v>0.25</v>
      </c>
      <c r="J457" s="62">
        <f t="shared" si="8"/>
        <v>0.125</v>
      </c>
      <c r="K457" s="39" t="s">
        <v>1372</v>
      </c>
      <c r="L457" s="39" t="s">
        <v>1375</v>
      </c>
      <c r="M457" s="39" t="s">
        <v>2106</v>
      </c>
      <c r="N457" s="40"/>
      <c r="O457" s="6"/>
      <c r="P457" s="5"/>
    </row>
    <row r="458" spans="1:16" s="7" customFormat="1" ht="18.75" hidden="1" customHeight="1" x14ac:dyDescent="0.2">
      <c r="A458" s="5"/>
      <c r="B458" s="35" t="s">
        <v>1114</v>
      </c>
      <c r="C458" s="36" t="s">
        <v>782</v>
      </c>
      <c r="D458" s="37" t="s">
        <v>2141</v>
      </c>
      <c r="E458" s="38" t="s">
        <v>2359</v>
      </c>
      <c r="F458" s="38">
        <v>1</v>
      </c>
      <c r="G458" s="38" t="s">
        <v>1638</v>
      </c>
      <c r="H458" s="38">
        <v>2</v>
      </c>
      <c r="I458" s="38">
        <v>0.25</v>
      </c>
      <c r="J458" s="62">
        <f t="shared" si="8"/>
        <v>0.5</v>
      </c>
      <c r="K458" s="39" t="s">
        <v>1372</v>
      </c>
      <c r="L458" s="39" t="s">
        <v>1375</v>
      </c>
      <c r="M458" s="39" t="s">
        <v>2106</v>
      </c>
      <c r="N458" s="40"/>
      <c r="O458" s="5"/>
      <c r="P458" s="5"/>
    </row>
    <row r="459" spans="1:16" s="7" customFormat="1" ht="18.75" hidden="1" customHeight="1" thickBot="1" x14ac:dyDescent="0.3">
      <c r="A459" s="5"/>
      <c r="B459" s="41" t="s">
        <v>1114</v>
      </c>
      <c r="C459" s="42" t="s">
        <v>782</v>
      </c>
      <c r="D459" s="43" t="s">
        <v>2142</v>
      </c>
      <c r="E459" s="44" t="s">
        <v>2359</v>
      </c>
      <c r="F459" s="44">
        <v>1</v>
      </c>
      <c r="G459" s="44" t="s">
        <v>1638</v>
      </c>
      <c r="H459" s="44">
        <v>1</v>
      </c>
      <c r="I459" s="44">
        <v>0.25</v>
      </c>
      <c r="J459" s="63">
        <f t="shared" si="8"/>
        <v>0.25</v>
      </c>
      <c r="K459" s="45" t="s">
        <v>1372</v>
      </c>
      <c r="L459" s="45" t="s">
        <v>1375</v>
      </c>
      <c r="M459" s="45" t="s">
        <v>2106</v>
      </c>
      <c r="N459" s="46"/>
      <c r="O459" s="6"/>
      <c r="P459" s="5"/>
    </row>
    <row r="460" spans="1:16" s="7" customFormat="1" ht="18.75" hidden="1" customHeight="1" x14ac:dyDescent="0.2">
      <c r="A460" s="5"/>
      <c r="B460" s="35" t="s">
        <v>1225</v>
      </c>
      <c r="C460" s="36" t="s">
        <v>1055</v>
      </c>
      <c r="D460" s="37" t="s">
        <v>2143</v>
      </c>
      <c r="E460" s="38" t="s">
        <v>2359</v>
      </c>
      <c r="F460" s="38">
        <v>12</v>
      </c>
      <c r="G460" s="38" t="s">
        <v>1638</v>
      </c>
      <c r="H460" s="38">
        <v>2</v>
      </c>
      <c r="I460" s="38">
        <v>0.25</v>
      </c>
      <c r="J460" s="62">
        <f t="shared" si="8"/>
        <v>6</v>
      </c>
      <c r="K460" s="39" t="s">
        <v>1372</v>
      </c>
      <c r="L460" s="385" t="s">
        <v>6062</v>
      </c>
      <c r="M460" s="385" t="s">
        <v>6063</v>
      </c>
      <c r="N460" s="40"/>
      <c r="O460" s="5"/>
      <c r="P460" s="5"/>
    </row>
    <row r="461" spans="1:16" s="7" customFormat="1" ht="18.75" hidden="1" customHeight="1" x14ac:dyDescent="0.2">
      <c r="A461" s="5"/>
      <c r="B461" s="35" t="s">
        <v>1225</v>
      </c>
      <c r="C461" s="36" t="s">
        <v>1055</v>
      </c>
      <c r="D461" s="37" t="str">
        <f>UPPER("Revisar funcionamiento de calefactor (heater)")</f>
        <v>REVISAR FUNCIONAMIENTO DE CALEFACTOR (HEATER)</v>
      </c>
      <c r="E461" s="38" t="s">
        <v>2359</v>
      </c>
      <c r="F461" s="38">
        <v>12</v>
      </c>
      <c r="G461" s="38" t="s">
        <v>1638</v>
      </c>
      <c r="H461" s="38">
        <v>1</v>
      </c>
      <c r="I461" s="38">
        <v>0.25</v>
      </c>
      <c r="J461" s="62">
        <f t="shared" si="8"/>
        <v>3</v>
      </c>
      <c r="K461" s="39" t="s">
        <v>1372</v>
      </c>
      <c r="L461" s="385" t="s">
        <v>6062</v>
      </c>
      <c r="M461" s="385" t="s">
        <v>6063</v>
      </c>
      <c r="N461" s="40"/>
      <c r="O461" s="5"/>
      <c r="P461" s="5"/>
    </row>
    <row r="462" spans="1:16" s="7" customFormat="1" ht="18.75" hidden="1" customHeight="1" x14ac:dyDescent="0.2">
      <c r="A462" s="5"/>
      <c r="B462" s="35" t="s">
        <v>1225</v>
      </c>
      <c r="C462" s="36" t="s">
        <v>1055</v>
      </c>
      <c r="D462" s="37" t="s">
        <v>2144</v>
      </c>
      <c r="E462" s="38" t="s">
        <v>2359</v>
      </c>
      <c r="F462" s="38">
        <v>2</v>
      </c>
      <c r="G462" s="38" t="s">
        <v>1638</v>
      </c>
      <c r="H462" s="38">
        <v>1</v>
      </c>
      <c r="I462" s="38">
        <v>0.15</v>
      </c>
      <c r="J462" s="62">
        <f t="shared" si="8"/>
        <v>0.3</v>
      </c>
      <c r="K462" s="39" t="s">
        <v>1372</v>
      </c>
      <c r="L462" s="385" t="s">
        <v>6062</v>
      </c>
      <c r="M462" s="385" t="s">
        <v>6063</v>
      </c>
      <c r="N462" s="40"/>
      <c r="O462" s="5"/>
      <c r="P462" s="5"/>
    </row>
    <row r="463" spans="1:16" s="7" customFormat="1" ht="18.75" hidden="1" customHeight="1" x14ac:dyDescent="0.2">
      <c r="A463" s="5"/>
      <c r="B463" s="35" t="s">
        <v>1225</v>
      </c>
      <c r="C463" s="36" t="s">
        <v>1055</v>
      </c>
      <c r="D463" s="37" t="s">
        <v>2145</v>
      </c>
      <c r="E463" s="38" t="s">
        <v>2359</v>
      </c>
      <c r="F463" s="38">
        <v>1</v>
      </c>
      <c r="G463" s="38" t="s">
        <v>1638</v>
      </c>
      <c r="H463" s="38">
        <v>1</v>
      </c>
      <c r="I463" s="38">
        <v>0.25</v>
      </c>
      <c r="J463" s="62">
        <f t="shared" si="8"/>
        <v>0.25</v>
      </c>
      <c r="K463" s="39" t="s">
        <v>1372</v>
      </c>
      <c r="L463" s="385" t="s">
        <v>6062</v>
      </c>
      <c r="M463" s="385" t="s">
        <v>6063</v>
      </c>
      <c r="N463" s="40"/>
      <c r="O463" s="5"/>
      <c r="P463" s="5"/>
    </row>
    <row r="464" spans="1:16" s="7" customFormat="1" ht="18.75" hidden="1" customHeight="1" x14ac:dyDescent="0.2">
      <c r="A464" s="5"/>
      <c r="B464" s="35" t="s">
        <v>1225</v>
      </c>
      <c r="C464" s="36" t="s">
        <v>1055</v>
      </c>
      <c r="D464" s="37" t="s">
        <v>2146</v>
      </c>
      <c r="E464" s="38" t="s">
        <v>2359</v>
      </c>
      <c r="F464" s="38">
        <v>2</v>
      </c>
      <c r="G464" s="38" t="s">
        <v>1638</v>
      </c>
      <c r="H464" s="38">
        <v>1</v>
      </c>
      <c r="I464" s="38">
        <v>0.15</v>
      </c>
      <c r="J464" s="62">
        <f t="shared" si="8"/>
        <v>0.3</v>
      </c>
      <c r="K464" s="39" t="s">
        <v>1372</v>
      </c>
      <c r="L464" s="385" t="s">
        <v>6062</v>
      </c>
      <c r="M464" s="385" t="s">
        <v>6063</v>
      </c>
      <c r="N464" s="40"/>
      <c r="O464" s="5"/>
      <c r="P464" s="5"/>
    </row>
    <row r="465" spans="1:16" s="7" customFormat="1" ht="18.75" hidden="1" customHeight="1" x14ac:dyDescent="0.2">
      <c r="A465" s="5"/>
      <c r="B465" s="35" t="s">
        <v>1225</v>
      </c>
      <c r="C465" s="36" t="s">
        <v>1055</v>
      </c>
      <c r="D465" s="37" t="s">
        <v>2147</v>
      </c>
      <c r="E465" s="38" t="s">
        <v>2359</v>
      </c>
      <c r="F465" s="38">
        <v>1</v>
      </c>
      <c r="G465" s="38" t="s">
        <v>1638</v>
      </c>
      <c r="H465" s="38">
        <v>2</v>
      </c>
      <c r="I465" s="38">
        <v>0.5</v>
      </c>
      <c r="J465" s="62">
        <f t="shared" si="8"/>
        <v>1</v>
      </c>
      <c r="K465" s="39" t="s">
        <v>1372</v>
      </c>
      <c r="L465" s="385" t="s">
        <v>6062</v>
      </c>
      <c r="M465" s="385" t="s">
        <v>6063</v>
      </c>
      <c r="N465" s="40"/>
      <c r="O465" s="5"/>
      <c r="P465" s="5"/>
    </row>
    <row r="466" spans="1:16" s="7" customFormat="1" ht="18.75" hidden="1" customHeight="1" x14ac:dyDescent="0.2">
      <c r="A466" s="5"/>
      <c r="B466" s="35" t="s">
        <v>1225</v>
      </c>
      <c r="C466" s="36" t="s">
        <v>1055</v>
      </c>
      <c r="D466" s="37" t="s">
        <v>2148</v>
      </c>
      <c r="E466" s="38" t="s">
        <v>2359</v>
      </c>
      <c r="F466" s="38">
        <v>1</v>
      </c>
      <c r="G466" s="38" t="s">
        <v>1638</v>
      </c>
      <c r="H466" s="38">
        <v>2</v>
      </c>
      <c r="I466" s="38">
        <v>0.25</v>
      </c>
      <c r="J466" s="62">
        <f t="shared" si="8"/>
        <v>0.5</v>
      </c>
      <c r="K466" s="39" t="s">
        <v>1372</v>
      </c>
      <c r="L466" s="385" t="s">
        <v>6062</v>
      </c>
      <c r="M466" s="385" t="s">
        <v>6063</v>
      </c>
      <c r="N466" s="40"/>
      <c r="O466" s="5"/>
      <c r="P466" s="5"/>
    </row>
    <row r="467" spans="1:16" s="7" customFormat="1" ht="18.75" hidden="1" customHeight="1" x14ac:dyDescent="0.2">
      <c r="A467" s="5"/>
      <c r="B467" s="35" t="s">
        <v>1225</v>
      </c>
      <c r="C467" s="36" t="s">
        <v>1055</v>
      </c>
      <c r="D467" s="37" t="s">
        <v>2149</v>
      </c>
      <c r="E467" s="38" t="s">
        <v>2359</v>
      </c>
      <c r="F467" s="38">
        <v>1</v>
      </c>
      <c r="G467" s="38" t="s">
        <v>1638</v>
      </c>
      <c r="H467" s="38">
        <v>1</v>
      </c>
      <c r="I467" s="38">
        <v>0.25</v>
      </c>
      <c r="J467" s="62">
        <f t="shared" si="8"/>
        <v>0.25</v>
      </c>
      <c r="K467" s="39" t="s">
        <v>1372</v>
      </c>
      <c r="L467" s="385" t="s">
        <v>6062</v>
      </c>
      <c r="M467" s="385" t="s">
        <v>6063</v>
      </c>
      <c r="N467" s="40"/>
      <c r="O467" s="5"/>
      <c r="P467" s="5"/>
    </row>
    <row r="468" spans="1:16" s="7" customFormat="1" ht="18.75" hidden="1" customHeight="1" x14ac:dyDescent="0.2">
      <c r="A468" s="5"/>
      <c r="B468" s="35" t="s">
        <v>1225</v>
      </c>
      <c r="C468" s="36" t="s">
        <v>1055</v>
      </c>
      <c r="D468" s="37" t="s">
        <v>2150</v>
      </c>
      <c r="E468" s="38" t="s">
        <v>2359</v>
      </c>
      <c r="F468" s="38">
        <v>0.5</v>
      </c>
      <c r="G468" s="38" t="s">
        <v>1638</v>
      </c>
      <c r="H468" s="38">
        <v>2</v>
      </c>
      <c r="I468" s="38">
        <v>1</v>
      </c>
      <c r="J468" s="62">
        <f t="shared" si="8"/>
        <v>1</v>
      </c>
      <c r="K468" s="39" t="s">
        <v>1372</v>
      </c>
      <c r="L468" s="385" t="s">
        <v>6062</v>
      </c>
      <c r="M468" s="385" t="s">
        <v>6063</v>
      </c>
      <c r="N468" s="40"/>
      <c r="O468" s="5"/>
      <c r="P468" s="5"/>
    </row>
    <row r="469" spans="1:16" s="7" customFormat="1" ht="18.75" hidden="1" customHeight="1" thickBot="1" x14ac:dyDescent="0.25">
      <c r="A469" s="5"/>
      <c r="B469" s="41" t="s">
        <v>1225</v>
      </c>
      <c r="C469" s="42" t="s">
        <v>1055</v>
      </c>
      <c r="D469" s="43" t="s">
        <v>2151</v>
      </c>
      <c r="E469" s="44" t="s">
        <v>2359</v>
      </c>
      <c r="F469" s="44">
        <v>0.5</v>
      </c>
      <c r="G469" s="44" t="s">
        <v>1638</v>
      </c>
      <c r="H469" s="44">
        <v>2</v>
      </c>
      <c r="I469" s="44">
        <v>1</v>
      </c>
      <c r="J469" s="63">
        <f t="shared" si="8"/>
        <v>1</v>
      </c>
      <c r="K469" s="45" t="s">
        <v>1372</v>
      </c>
      <c r="L469" s="385" t="s">
        <v>6062</v>
      </c>
      <c r="M469" s="386" t="s">
        <v>6063</v>
      </c>
      <c r="N469" s="46"/>
      <c r="O469" s="5"/>
      <c r="P469" s="5"/>
    </row>
    <row r="470" spans="1:16" s="7" customFormat="1" ht="18.75" hidden="1" customHeight="1" x14ac:dyDescent="0.2">
      <c r="A470" s="5"/>
      <c r="B470" s="29" t="s">
        <v>1226</v>
      </c>
      <c r="C470" s="30" t="s">
        <v>782</v>
      </c>
      <c r="D470" s="31" t="s">
        <v>2137</v>
      </c>
      <c r="E470" s="32" t="s">
        <v>2359</v>
      </c>
      <c r="F470" s="32">
        <v>1</v>
      </c>
      <c r="G470" s="32" t="s">
        <v>1638</v>
      </c>
      <c r="H470" s="32">
        <v>1</v>
      </c>
      <c r="I470" s="32">
        <v>0.25</v>
      </c>
      <c r="J470" s="61">
        <f t="shared" si="8"/>
        <v>0.25</v>
      </c>
      <c r="K470" s="33" t="s">
        <v>1372</v>
      </c>
      <c r="L470" s="33" t="s">
        <v>1375</v>
      </c>
      <c r="M470" s="33" t="s">
        <v>2106</v>
      </c>
      <c r="N470" s="34"/>
      <c r="O470" s="5"/>
      <c r="P470" s="5"/>
    </row>
    <row r="471" spans="1:16" s="7" customFormat="1" ht="18.75" hidden="1" customHeight="1" x14ac:dyDescent="0.2">
      <c r="A471" s="5"/>
      <c r="B471" s="35" t="s">
        <v>1226</v>
      </c>
      <c r="C471" s="36" t="s">
        <v>782</v>
      </c>
      <c r="D471" s="37" t="s">
        <v>2139</v>
      </c>
      <c r="E471" s="38" t="s">
        <v>2359</v>
      </c>
      <c r="F471" s="38">
        <v>1</v>
      </c>
      <c r="G471" s="38" t="s">
        <v>1638</v>
      </c>
      <c r="H471" s="38">
        <v>1</v>
      </c>
      <c r="I471" s="38">
        <v>0.25</v>
      </c>
      <c r="J471" s="62">
        <f t="shared" si="8"/>
        <v>0.25</v>
      </c>
      <c r="K471" s="39" t="s">
        <v>1372</v>
      </c>
      <c r="L471" s="39" t="s">
        <v>1375</v>
      </c>
      <c r="M471" s="39" t="s">
        <v>2106</v>
      </c>
      <c r="N471" s="40"/>
      <c r="O471" s="5"/>
      <c r="P471" s="5"/>
    </row>
    <row r="472" spans="1:16" s="7" customFormat="1" ht="18.75" hidden="1" customHeight="1" x14ac:dyDescent="0.2">
      <c r="A472" s="5"/>
      <c r="B472" s="35" t="s">
        <v>1226</v>
      </c>
      <c r="C472" s="36" t="s">
        <v>782</v>
      </c>
      <c r="D472" s="37" t="s">
        <v>2140</v>
      </c>
      <c r="E472" s="38" t="s">
        <v>2359</v>
      </c>
      <c r="F472" s="38">
        <v>0.5</v>
      </c>
      <c r="G472" s="38" t="s">
        <v>1638</v>
      </c>
      <c r="H472" s="38">
        <v>1</v>
      </c>
      <c r="I472" s="38">
        <v>0.25</v>
      </c>
      <c r="J472" s="62">
        <f t="shared" si="8"/>
        <v>0.125</v>
      </c>
      <c r="K472" s="39" t="s">
        <v>1372</v>
      </c>
      <c r="L472" s="39" t="s">
        <v>1375</v>
      </c>
      <c r="M472" s="39" t="s">
        <v>2106</v>
      </c>
      <c r="N472" s="40"/>
      <c r="O472" s="5"/>
      <c r="P472" s="5"/>
    </row>
    <row r="473" spans="1:16" s="7" customFormat="1" ht="18.75" hidden="1" customHeight="1" x14ac:dyDescent="0.2">
      <c r="A473" s="5"/>
      <c r="B473" s="35" t="s">
        <v>1226</v>
      </c>
      <c r="C473" s="36" t="s">
        <v>782</v>
      </c>
      <c r="D473" s="37" t="s">
        <v>2141</v>
      </c>
      <c r="E473" s="38" t="s">
        <v>2359</v>
      </c>
      <c r="F473" s="38">
        <v>1</v>
      </c>
      <c r="G473" s="38" t="s">
        <v>1638</v>
      </c>
      <c r="H473" s="38">
        <v>2</v>
      </c>
      <c r="I473" s="38">
        <v>0.25</v>
      </c>
      <c r="J473" s="62">
        <f t="shared" si="8"/>
        <v>0.5</v>
      </c>
      <c r="K473" s="39" t="s">
        <v>1372</v>
      </c>
      <c r="L473" s="39" t="s">
        <v>1375</v>
      </c>
      <c r="M473" s="39" t="s">
        <v>2106</v>
      </c>
      <c r="N473" s="40"/>
      <c r="O473" s="5"/>
      <c r="P473" s="5"/>
    </row>
    <row r="474" spans="1:16" s="7" customFormat="1" ht="18.75" hidden="1" customHeight="1" thickBot="1" x14ac:dyDescent="0.25">
      <c r="A474" s="5"/>
      <c r="B474" s="41" t="s">
        <v>1226</v>
      </c>
      <c r="C474" s="42" t="s">
        <v>782</v>
      </c>
      <c r="D474" s="43" t="s">
        <v>2142</v>
      </c>
      <c r="E474" s="44" t="s">
        <v>2359</v>
      </c>
      <c r="F474" s="44">
        <v>1</v>
      </c>
      <c r="G474" s="44" t="s">
        <v>1638</v>
      </c>
      <c r="H474" s="44">
        <v>1</v>
      </c>
      <c r="I474" s="44">
        <v>0.25</v>
      </c>
      <c r="J474" s="63">
        <f t="shared" si="8"/>
        <v>0.25</v>
      </c>
      <c r="K474" s="45" t="s">
        <v>1372</v>
      </c>
      <c r="L474" s="45" t="s">
        <v>1375</v>
      </c>
      <c r="M474" s="45" t="s">
        <v>2106</v>
      </c>
      <c r="N474" s="46"/>
      <c r="O474" s="5"/>
      <c r="P474" s="5"/>
    </row>
    <row r="475" spans="1:16" s="7" customFormat="1" ht="18.75" hidden="1" customHeight="1" x14ac:dyDescent="0.2">
      <c r="A475" s="5"/>
      <c r="B475" s="29" t="s">
        <v>513</v>
      </c>
      <c r="C475" s="30" t="s">
        <v>783</v>
      </c>
      <c r="D475" s="31" t="s">
        <v>2137</v>
      </c>
      <c r="E475" s="32" t="s">
        <v>2359</v>
      </c>
      <c r="F475" s="32">
        <v>1</v>
      </c>
      <c r="G475" s="32" t="s">
        <v>1638</v>
      </c>
      <c r="H475" s="32">
        <v>1</v>
      </c>
      <c r="I475" s="32">
        <v>0.25</v>
      </c>
      <c r="J475" s="61">
        <f t="shared" ref="J475:J538" si="9">F475*H475*I475</f>
        <v>0.25</v>
      </c>
      <c r="K475" s="33" t="s">
        <v>1372</v>
      </c>
      <c r="L475" s="33" t="s">
        <v>1375</v>
      </c>
      <c r="M475" s="33" t="s">
        <v>2106</v>
      </c>
      <c r="N475" s="34"/>
      <c r="O475" s="5"/>
      <c r="P475" s="5"/>
    </row>
    <row r="476" spans="1:16" s="7" customFormat="1" ht="18.75" hidden="1" customHeight="1" x14ac:dyDescent="0.25">
      <c r="A476" s="5"/>
      <c r="B476" s="35" t="s">
        <v>513</v>
      </c>
      <c r="C476" s="36" t="s">
        <v>783</v>
      </c>
      <c r="D476" s="37" t="s">
        <v>2139</v>
      </c>
      <c r="E476" s="38" t="s">
        <v>2359</v>
      </c>
      <c r="F476" s="38">
        <v>1</v>
      </c>
      <c r="G476" s="38" t="s">
        <v>1638</v>
      </c>
      <c r="H476" s="38">
        <v>1</v>
      </c>
      <c r="I476" s="38">
        <v>0.25</v>
      </c>
      <c r="J476" s="62">
        <f t="shared" si="9"/>
        <v>0.25</v>
      </c>
      <c r="K476" s="39" t="s">
        <v>1372</v>
      </c>
      <c r="L476" s="39" t="s">
        <v>1375</v>
      </c>
      <c r="M476" s="39" t="s">
        <v>2106</v>
      </c>
      <c r="N476" s="40"/>
      <c r="O476" s="6"/>
      <c r="P476" s="5"/>
    </row>
    <row r="477" spans="1:16" s="7" customFormat="1" ht="18.75" hidden="1" customHeight="1" x14ac:dyDescent="0.25">
      <c r="A477" s="5"/>
      <c r="B477" s="35" t="s">
        <v>513</v>
      </c>
      <c r="C477" s="36" t="s">
        <v>783</v>
      </c>
      <c r="D477" s="37" t="s">
        <v>2140</v>
      </c>
      <c r="E477" s="38" t="s">
        <v>2359</v>
      </c>
      <c r="F477" s="38">
        <v>0.5</v>
      </c>
      <c r="G477" s="38" t="s">
        <v>1638</v>
      </c>
      <c r="H477" s="38">
        <v>1</v>
      </c>
      <c r="I477" s="38">
        <v>0.25</v>
      </c>
      <c r="J477" s="62">
        <f t="shared" si="9"/>
        <v>0.125</v>
      </c>
      <c r="K477" s="39" t="s">
        <v>1372</v>
      </c>
      <c r="L477" s="39" t="s">
        <v>1375</v>
      </c>
      <c r="M477" s="39" t="s">
        <v>2106</v>
      </c>
      <c r="N477" s="40"/>
      <c r="O477" s="6"/>
      <c r="P477" s="5"/>
    </row>
    <row r="478" spans="1:16" s="7" customFormat="1" ht="18.75" hidden="1" customHeight="1" x14ac:dyDescent="0.2">
      <c r="A478" s="5"/>
      <c r="B478" s="35" t="s">
        <v>513</v>
      </c>
      <c r="C478" s="36" t="s">
        <v>783</v>
      </c>
      <c r="D478" s="37" t="s">
        <v>2141</v>
      </c>
      <c r="E478" s="38" t="s">
        <v>2359</v>
      </c>
      <c r="F478" s="38">
        <v>1</v>
      </c>
      <c r="G478" s="38" t="s">
        <v>1638</v>
      </c>
      <c r="H478" s="38">
        <v>2</v>
      </c>
      <c r="I478" s="38">
        <v>0.25</v>
      </c>
      <c r="J478" s="62">
        <f t="shared" si="9"/>
        <v>0.5</v>
      </c>
      <c r="K478" s="39" t="s">
        <v>1372</v>
      </c>
      <c r="L478" s="39" t="s">
        <v>1375</v>
      </c>
      <c r="M478" s="39" t="s">
        <v>2106</v>
      </c>
      <c r="N478" s="40"/>
      <c r="O478" s="5"/>
      <c r="P478" s="5"/>
    </row>
    <row r="479" spans="1:16" s="7" customFormat="1" ht="18.75" hidden="1" customHeight="1" thickBot="1" x14ac:dyDescent="0.3">
      <c r="A479" s="5"/>
      <c r="B479" s="41" t="s">
        <v>513</v>
      </c>
      <c r="C479" s="42" t="s">
        <v>783</v>
      </c>
      <c r="D479" s="43" t="s">
        <v>2142</v>
      </c>
      <c r="E479" s="44" t="s">
        <v>2359</v>
      </c>
      <c r="F479" s="44">
        <v>1</v>
      </c>
      <c r="G479" s="44" t="s">
        <v>1638</v>
      </c>
      <c r="H479" s="44">
        <v>1</v>
      </c>
      <c r="I479" s="44">
        <v>0.25</v>
      </c>
      <c r="J479" s="63">
        <f t="shared" si="9"/>
        <v>0.25</v>
      </c>
      <c r="K479" s="45" t="s">
        <v>1372</v>
      </c>
      <c r="L479" s="45" t="s">
        <v>1375</v>
      </c>
      <c r="M479" s="45" t="s">
        <v>2106</v>
      </c>
      <c r="N479" s="46"/>
      <c r="O479" s="6"/>
      <c r="P479" s="5"/>
    </row>
    <row r="480" spans="1:16" s="7" customFormat="1" ht="18.75" hidden="1" customHeight="1" x14ac:dyDescent="0.2">
      <c r="A480" s="5"/>
      <c r="B480" s="29" t="s">
        <v>974</v>
      </c>
      <c r="C480" s="30" t="s">
        <v>1045</v>
      </c>
      <c r="D480" s="31" t="s">
        <v>2158</v>
      </c>
      <c r="E480" s="32" t="s">
        <v>2359</v>
      </c>
      <c r="F480" s="32">
        <v>2</v>
      </c>
      <c r="G480" s="32" t="s">
        <v>1638</v>
      </c>
      <c r="H480" s="32">
        <v>1</v>
      </c>
      <c r="I480" s="32">
        <v>0.25</v>
      </c>
      <c r="J480" s="61">
        <f t="shared" si="9"/>
        <v>0.5</v>
      </c>
      <c r="K480" s="33" t="s">
        <v>1369</v>
      </c>
      <c r="L480" s="47" t="s">
        <v>1377</v>
      </c>
      <c r="M480" s="33" t="s">
        <v>2106</v>
      </c>
      <c r="N480" s="48" t="s">
        <v>2112</v>
      </c>
      <c r="O480" s="5"/>
      <c r="P480" s="5"/>
    </row>
    <row r="481" spans="1:16" s="7" customFormat="1" ht="18.75" hidden="1" customHeight="1" x14ac:dyDescent="0.2">
      <c r="A481" s="5"/>
      <c r="B481" s="35" t="s">
        <v>974</v>
      </c>
      <c r="C481" s="36" t="s">
        <v>1045</v>
      </c>
      <c r="D481" s="37" t="s">
        <v>2159</v>
      </c>
      <c r="E481" s="38" t="s">
        <v>2359</v>
      </c>
      <c r="F481" s="38">
        <v>2</v>
      </c>
      <c r="G481" s="38" t="s">
        <v>1638</v>
      </c>
      <c r="H481" s="38">
        <v>1</v>
      </c>
      <c r="I481" s="38">
        <v>0.25</v>
      </c>
      <c r="J481" s="62">
        <f t="shared" si="9"/>
        <v>0.5</v>
      </c>
      <c r="K481" s="39" t="s">
        <v>1369</v>
      </c>
      <c r="L481" s="49" t="s">
        <v>94</v>
      </c>
      <c r="M481" s="39" t="s">
        <v>2106</v>
      </c>
      <c r="N481" s="50" t="s">
        <v>2112</v>
      </c>
      <c r="O481" s="5"/>
      <c r="P481" s="5"/>
    </row>
    <row r="482" spans="1:16" s="7" customFormat="1" ht="18.75" hidden="1" customHeight="1" x14ac:dyDescent="0.2">
      <c r="A482" s="5"/>
      <c r="B482" s="35" t="s">
        <v>974</v>
      </c>
      <c r="C482" s="36" t="s">
        <v>1045</v>
      </c>
      <c r="D482" s="37" t="s">
        <v>2160</v>
      </c>
      <c r="E482" s="38" t="s">
        <v>2359</v>
      </c>
      <c r="F482" s="38">
        <v>2</v>
      </c>
      <c r="G482" s="38" t="s">
        <v>1638</v>
      </c>
      <c r="H482" s="38">
        <v>1</v>
      </c>
      <c r="I482" s="38">
        <v>0.15</v>
      </c>
      <c r="J482" s="62">
        <f t="shared" si="9"/>
        <v>0.3</v>
      </c>
      <c r="K482" s="39" t="s">
        <v>1369</v>
      </c>
      <c r="L482" s="49" t="s">
        <v>2051</v>
      </c>
      <c r="M482" s="39" t="s">
        <v>2106</v>
      </c>
      <c r="N482" s="50" t="s">
        <v>2112</v>
      </c>
      <c r="O482" s="5"/>
      <c r="P482" s="5"/>
    </row>
    <row r="483" spans="1:16" s="7" customFormat="1" ht="18.75" hidden="1" customHeight="1" x14ac:dyDescent="0.2">
      <c r="A483" s="5"/>
      <c r="B483" s="35" t="s">
        <v>974</v>
      </c>
      <c r="C483" s="36" t="s">
        <v>1045</v>
      </c>
      <c r="D483" s="37" t="s">
        <v>2161</v>
      </c>
      <c r="E483" s="38" t="s">
        <v>2359</v>
      </c>
      <c r="F483" s="38">
        <v>1</v>
      </c>
      <c r="G483" s="38" t="s">
        <v>1638</v>
      </c>
      <c r="H483" s="38">
        <v>1</v>
      </c>
      <c r="I483" s="38">
        <v>0.25</v>
      </c>
      <c r="J483" s="62">
        <f t="shared" si="9"/>
        <v>0.25</v>
      </c>
      <c r="K483" s="39" t="s">
        <v>1369</v>
      </c>
      <c r="L483" s="49" t="s">
        <v>97</v>
      </c>
      <c r="M483" s="39" t="s">
        <v>2106</v>
      </c>
      <c r="N483" s="50" t="s">
        <v>2112</v>
      </c>
      <c r="O483" s="5"/>
      <c r="P483" s="5"/>
    </row>
    <row r="484" spans="1:16" s="7" customFormat="1" ht="18.75" hidden="1" customHeight="1" x14ac:dyDescent="0.2">
      <c r="A484" s="5"/>
      <c r="B484" s="35" t="s">
        <v>974</v>
      </c>
      <c r="C484" s="36" t="s">
        <v>1045</v>
      </c>
      <c r="D484" s="37" t="s">
        <v>2162</v>
      </c>
      <c r="E484" s="38" t="s">
        <v>2359</v>
      </c>
      <c r="F484" s="38">
        <v>1</v>
      </c>
      <c r="G484" s="38" t="s">
        <v>1638</v>
      </c>
      <c r="H484" s="38">
        <v>1</v>
      </c>
      <c r="I484" s="38">
        <v>0.25</v>
      </c>
      <c r="J484" s="62">
        <f t="shared" si="9"/>
        <v>0.25</v>
      </c>
      <c r="K484" s="39" t="s">
        <v>1369</v>
      </c>
      <c r="L484" s="49" t="s">
        <v>2052</v>
      </c>
      <c r="M484" s="39" t="s">
        <v>2106</v>
      </c>
      <c r="N484" s="50" t="s">
        <v>2112</v>
      </c>
      <c r="O484" s="5"/>
      <c r="P484" s="5"/>
    </row>
    <row r="485" spans="1:16" s="7" customFormat="1" ht="18.75" hidden="1" customHeight="1" x14ac:dyDescent="0.25">
      <c r="A485" s="5"/>
      <c r="B485" s="35" t="s">
        <v>974</v>
      </c>
      <c r="C485" s="36" t="s">
        <v>1045</v>
      </c>
      <c r="D485" s="37" t="s">
        <v>2163</v>
      </c>
      <c r="E485" s="38" t="s">
        <v>2359</v>
      </c>
      <c r="F485" s="38">
        <v>1</v>
      </c>
      <c r="G485" s="38" t="s">
        <v>1638</v>
      </c>
      <c r="H485" s="38">
        <v>2</v>
      </c>
      <c r="I485" s="38">
        <v>0.5</v>
      </c>
      <c r="J485" s="62">
        <f t="shared" si="9"/>
        <v>1</v>
      </c>
      <c r="K485" s="39" t="s">
        <v>1369</v>
      </c>
      <c r="L485" s="49" t="s">
        <v>2053</v>
      </c>
      <c r="M485" s="39" t="s">
        <v>2106</v>
      </c>
      <c r="N485" s="50" t="s">
        <v>2112</v>
      </c>
      <c r="O485" s="6"/>
      <c r="P485" s="5"/>
    </row>
    <row r="486" spans="1:16" s="7" customFormat="1" ht="18.75" hidden="1" customHeight="1" thickBot="1" x14ac:dyDescent="0.3">
      <c r="A486" s="5"/>
      <c r="B486" s="41" t="s">
        <v>974</v>
      </c>
      <c r="C486" s="42" t="s">
        <v>1045</v>
      </c>
      <c r="D486" s="43" t="s">
        <v>2164</v>
      </c>
      <c r="E486" s="44" t="s">
        <v>2359</v>
      </c>
      <c r="F486" s="44">
        <v>1</v>
      </c>
      <c r="G486" s="44" t="s">
        <v>1638</v>
      </c>
      <c r="H486" s="44">
        <v>1</v>
      </c>
      <c r="I486" s="44">
        <v>0.5</v>
      </c>
      <c r="J486" s="63">
        <f t="shared" si="9"/>
        <v>0.5</v>
      </c>
      <c r="K486" s="45" t="s">
        <v>1369</v>
      </c>
      <c r="L486" s="51" t="s">
        <v>2054</v>
      </c>
      <c r="M486" s="45" t="s">
        <v>2106</v>
      </c>
      <c r="N486" s="52" t="s">
        <v>2112</v>
      </c>
      <c r="O486" s="6"/>
      <c r="P486" s="5"/>
    </row>
    <row r="487" spans="1:16" s="7" customFormat="1" ht="18.75" hidden="1" customHeight="1" x14ac:dyDescent="0.2">
      <c r="A487" s="5"/>
      <c r="B487" s="29" t="s">
        <v>1227</v>
      </c>
      <c r="C487" s="30" t="s">
        <v>1047</v>
      </c>
      <c r="D487" s="31" t="s">
        <v>2165</v>
      </c>
      <c r="E487" s="32" t="s">
        <v>2359</v>
      </c>
      <c r="F487" s="32">
        <v>2</v>
      </c>
      <c r="G487" s="32" t="s">
        <v>1638</v>
      </c>
      <c r="H487" s="32">
        <v>1</v>
      </c>
      <c r="I487" s="32">
        <v>0.25</v>
      </c>
      <c r="J487" s="61">
        <f t="shared" si="9"/>
        <v>0.5</v>
      </c>
      <c r="K487" s="33" t="s">
        <v>1372</v>
      </c>
      <c r="L487" s="387" t="s">
        <v>2117</v>
      </c>
      <c r="M487" s="387" t="s">
        <v>6067</v>
      </c>
      <c r="N487" s="34" t="s">
        <v>2112</v>
      </c>
      <c r="O487" s="5"/>
      <c r="P487" s="5"/>
    </row>
    <row r="488" spans="1:16" s="7" customFormat="1" ht="18.75" hidden="1" customHeight="1" x14ac:dyDescent="0.2">
      <c r="A488" s="5"/>
      <c r="B488" s="35" t="s">
        <v>1227</v>
      </c>
      <c r="C488" s="36" t="s">
        <v>1047</v>
      </c>
      <c r="D488" s="37" t="s">
        <v>2166</v>
      </c>
      <c r="E488" s="38" t="s">
        <v>2359</v>
      </c>
      <c r="F488" s="38">
        <v>2</v>
      </c>
      <c r="G488" s="38" t="s">
        <v>1638</v>
      </c>
      <c r="H488" s="38">
        <v>1</v>
      </c>
      <c r="I488" s="38">
        <v>0.25</v>
      </c>
      <c r="J488" s="62">
        <f t="shared" si="9"/>
        <v>0.5</v>
      </c>
      <c r="K488" s="39" t="s">
        <v>1372</v>
      </c>
      <c r="L488" s="385" t="s">
        <v>2117</v>
      </c>
      <c r="M488" s="385" t="s">
        <v>6067</v>
      </c>
      <c r="N488" s="40" t="s">
        <v>2112</v>
      </c>
      <c r="O488" s="5"/>
      <c r="P488" s="5"/>
    </row>
    <row r="489" spans="1:16" s="7" customFormat="1" ht="18.75" hidden="1" customHeight="1" x14ac:dyDescent="0.2">
      <c r="A489" s="5"/>
      <c r="B489" s="35" t="s">
        <v>1227</v>
      </c>
      <c r="C489" s="36" t="s">
        <v>1047</v>
      </c>
      <c r="D489" s="37" t="s">
        <v>2167</v>
      </c>
      <c r="E489" s="38" t="s">
        <v>2359</v>
      </c>
      <c r="F489" s="38">
        <v>2</v>
      </c>
      <c r="G489" s="38" t="s">
        <v>1638</v>
      </c>
      <c r="H489" s="38">
        <v>1</v>
      </c>
      <c r="I489" s="38">
        <v>0.25</v>
      </c>
      <c r="J489" s="62">
        <f t="shared" si="9"/>
        <v>0.5</v>
      </c>
      <c r="K489" s="39" t="s">
        <v>1372</v>
      </c>
      <c r="L489" s="385" t="s">
        <v>2117</v>
      </c>
      <c r="M489" s="385" t="s">
        <v>6067</v>
      </c>
      <c r="N489" s="40" t="s">
        <v>2112</v>
      </c>
      <c r="O489" s="5"/>
      <c r="P489" s="5"/>
    </row>
    <row r="490" spans="1:16" s="7" customFormat="1" ht="18.75" hidden="1" customHeight="1" x14ac:dyDescent="0.2">
      <c r="A490" s="5"/>
      <c r="B490" s="35" t="s">
        <v>1227</v>
      </c>
      <c r="C490" s="36" t="s">
        <v>1047</v>
      </c>
      <c r="D490" s="37" t="s">
        <v>2168</v>
      </c>
      <c r="E490" s="38" t="s">
        <v>2359</v>
      </c>
      <c r="F490" s="38">
        <v>1</v>
      </c>
      <c r="G490" s="38" t="s">
        <v>1638</v>
      </c>
      <c r="H490" s="38">
        <v>1</v>
      </c>
      <c r="I490" s="38">
        <v>0.25</v>
      </c>
      <c r="J490" s="62">
        <f t="shared" si="9"/>
        <v>0.25</v>
      </c>
      <c r="K490" s="39" t="s">
        <v>1372</v>
      </c>
      <c r="L490" s="385" t="s">
        <v>2117</v>
      </c>
      <c r="M490" s="385" t="s">
        <v>6067</v>
      </c>
      <c r="N490" s="40" t="s">
        <v>2112</v>
      </c>
      <c r="O490" s="5"/>
      <c r="P490" s="5"/>
    </row>
    <row r="491" spans="1:16" s="7" customFormat="1" ht="18.75" hidden="1" customHeight="1" x14ac:dyDescent="0.2">
      <c r="A491" s="5"/>
      <c r="B491" s="35" t="s">
        <v>1227</v>
      </c>
      <c r="C491" s="36" t="s">
        <v>1047</v>
      </c>
      <c r="D491" s="37" t="s">
        <v>2169</v>
      </c>
      <c r="E491" s="38" t="s">
        <v>2359</v>
      </c>
      <c r="F491" s="38">
        <v>1</v>
      </c>
      <c r="G491" s="38" t="s">
        <v>1638</v>
      </c>
      <c r="H491" s="38">
        <v>1</v>
      </c>
      <c r="I491" s="38">
        <v>0.25</v>
      </c>
      <c r="J491" s="62">
        <f t="shared" si="9"/>
        <v>0.25</v>
      </c>
      <c r="K491" s="39" t="s">
        <v>1372</v>
      </c>
      <c r="L491" s="385" t="s">
        <v>2117</v>
      </c>
      <c r="M491" s="385" t="s">
        <v>6067</v>
      </c>
      <c r="N491" s="40" t="s">
        <v>2112</v>
      </c>
      <c r="O491" s="5"/>
      <c r="P491" s="5"/>
    </row>
    <row r="492" spans="1:16" s="7" customFormat="1" ht="18.75" hidden="1" customHeight="1" x14ac:dyDescent="0.2">
      <c r="A492" s="5"/>
      <c r="B492" s="35" t="s">
        <v>1227</v>
      </c>
      <c r="C492" s="36" t="s">
        <v>1047</v>
      </c>
      <c r="D492" s="37" t="s">
        <v>2170</v>
      </c>
      <c r="E492" s="38" t="s">
        <v>2359</v>
      </c>
      <c r="F492" s="38">
        <v>1</v>
      </c>
      <c r="G492" s="38" t="s">
        <v>1638</v>
      </c>
      <c r="H492" s="38">
        <v>1</v>
      </c>
      <c r="I492" s="38">
        <v>0.25</v>
      </c>
      <c r="J492" s="62">
        <f t="shared" si="9"/>
        <v>0.25</v>
      </c>
      <c r="K492" s="39" t="s">
        <v>1372</v>
      </c>
      <c r="L492" s="385" t="s">
        <v>2117</v>
      </c>
      <c r="M492" s="385" t="s">
        <v>6067</v>
      </c>
      <c r="N492" s="40" t="s">
        <v>2112</v>
      </c>
      <c r="O492" s="5"/>
      <c r="P492" s="5"/>
    </row>
    <row r="493" spans="1:16" s="7" customFormat="1" ht="18.75" hidden="1" customHeight="1" x14ac:dyDescent="0.2">
      <c r="A493" s="5"/>
      <c r="B493" s="35" t="s">
        <v>1227</v>
      </c>
      <c r="C493" s="36" t="s">
        <v>1047</v>
      </c>
      <c r="D493" s="37" t="s">
        <v>2171</v>
      </c>
      <c r="E493" s="38" t="s">
        <v>2359</v>
      </c>
      <c r="F493" s="38">
        <v>1</v>
      </c>
      <c r="G493" s="38" t="s">
        <v>1638</v>
      </c>
      <c r="H493" s="38">
        <v>2</v>
      </c>
      <c r="I493" s="38">
        <v>0.25</v>
      </c>
      <c r="J493" s="62">
        <f t="shared" si="9"/>
        <v>0.5</v>
      </c>
      <c r="K493" s="39" t="s">
        <v>1372</v>
      </c>
      <c r="L493" s="385" t="s">
        <v>2117</v>
      </c>
      <c r="M493" s="385" t="s">
        <v>6067</v>
      </c>
      <c r="N493" s="40" t="s">
        <v>2112</v>
      </c>
      <c r="O493" s="5"/>
      <c r="P493" s="5"/>
    </row>
    <row r="494" spans="1:16" s="7" customFormat="1" ht="18.75" hidden="1" customHeight="1" x14ac:dyDescent="0.2">
      <c r="A494" s="5"/>
      <c r="B494" s="35" t="s">
        <v>1227</v>
      </c>
      <c r="C494" s="36" t="s">
        <v>1047</v>
      </c>
      <c r="D494" s="37" t="s">
        <v>2172</v>
      </c>
      <c r="E494" s="38" t="s">
        <v>2359</v>
      </c>
      <c r="F494" s="38">
        <v>1</v>
      </c>
      <c r="G494" s="38" t="s">
        <v>1638</v>
      </c>
      <c r="H494" s="38">
        <v>1</v>
      </c>
      <c r="I494" s="38">
        <v>0.15</v>
      </c>
      <c r="J494" s="62">
        <f t="shared" si="9"/>
        <v>0.15</v>
      </c>
      <c r="K494" s="39" t="s">
        <v>1372</v>
      </c>
      <c r="L494" s="385" t="s">
        <v>2117</v>
      </c>
      <c r="M494" s="385" t="s">
        <v>6067</v>
      </c>
      <c r="N494" s="40" t="s">
        <v>2112</v>
      </c>
      <c r="O494" s="5"/>
      <c r="P494" s="5"/>
    </row>
    <row r="495" spans="1:16" s="7" customFormat="1" ht="18.75" hidden="1" customHeight="1" x14ac:dyDescent="0.2">
      <c r="A495" s="5"/>
      <c r="B495" s="35" t="s">
        <v>1227</v>
      </c>
      <c r="C495" s="36" t="s">
        <v>1047</v>
      </c>
      <c r="D495" s="37" t="s">
        <v>2173</v>
      </c>
      <c r="E495" s="38" t="s">
        <v>2359</v>
      </c>
      <c r="F495" s="38">
        <v>1</v>
      </c>
      <c r="G495" s="38" t="s">
        <v>1638</v>
      </c>
      <c r="H495" s="38">
        <v>1</v>
      </c>
      <c r="I495" s="38">
        <v>0.15</v>
      </c>
      <c r="J495" s="62">
        <f t="shared" si="9"/>
        <v>0.15</v>
      </c>
      <c r="K495" s="39" t="s">
        <v>1372</v>
      </c>
      <c r="L495" s="385" t="s">
        <v>2117</v>
      </c>
      <c r="M495" s="385" t="s">
        <v>6067</v>
      </c>
      <c r="N495" s="40" t="s">
        <v>2112</v>
      </c>
      <c r="O495" s="5"/>
      <c r="P495" s="5"/>
    </row>
    <row r="496" spans="1:16" s="7" customFormat="1" ht="18.75" hidden="1" customHeight="1" x14ac:dyDescent="0.2">
      <c r="A496" s="5"/>
      <c r="B496" s="35" t="s">
        <v>1227</v>
      </c>
      <c r="C496" s="36" t="s">
        <v>1047</v>
      </c>
      <c r="D496" s="37" t="s">
        <v>2174</v>
      </c>
      <c r="E496" s="38" t="s">
        <v>2359</v>
      </c>
      <c r="F496" s="38">
        <v>1</v>
      </c>
      <c r="G496" s="38" t="s">
        <v>1638</v>
      </c>
      <c r="H496" s="38">
        <v>2</v>
      </c>
      <c r="I496" s="38">
        <v>1</v>
      </c>
      <c r="J496" s="62">
        <f t="shared" si="9"/>
        <v>2</v>
      </c>
      <c r="K496" s="39" t="s">
        <v>1372</v>
      </c>
      <c r="L496" s="385" t="s">
        <v>2117</v>
      </c>
      <c r="M496" s="385" t="s">
        <v>6067</v>
      </c>
      <c r="N496" s="40" t="s">
        <v>2112</v>
      </c>
      <c r="O496" s="5"/>
      <c r="P496" s="5"/>
    </row>
    <row r="497" spans="1:16" s="7" customFormat="1" ht="18.75" hidden="1" customHeight="1" x14ac:dyDescent="0.2">
      <c r="A497" s="5"/>
      <c r="B497" s="35" t="s">
        <v>1227</v>
      </c>
      <c r="C497" s="36" t="s">
        <v>1047</v>
      </c>
      <c r="D497" s="37" t="s">
        <v>2175</v>
      </c>
      <c r="E497" s="38" t="s">
        <v>2359</v>
      </c>
      <c r="F497" s="38">
        <v>0.5</v>
      </c>
      <c r="G497" s="38" t="s">
        <v>1638</v>
      </c>
      <c r="H497" s="38">
        <v>1</v>
      </c>
      <c r="I497" s="38">
        <v>1</v>
      </c>
      <c r="J497" s="62">
        <f t="shared" si="9"/>
        <v>0.5</v>
      </c>
      <c r="K497" s="39" t="s">
        <v>1372</v>
      </c>
      <c r="L497" s="385" t="s">
        <v>2117</v>
      </c>
      <c r="M497" s="385" t="s">
        <v>6067</v>
      </c>
      <c r="N497" s="40" t="s">
        <v>2112</v>
      </c>
      <c r="O497" s="5"/>
      <c r="P497" s="5"/>
    </row>
    <row r="498" spans="1:16" s="7" customFormat="1" ht="18.75" hidden="1" customHeight="1" x14ac:dyDescent="0.2">
      <c r="A498" s="5"/>
      <c r="B498" s="35" t="s">
        <v>1227</v>
      </c>
      <c r="C498" s="36" t="s">
        <v>1047</v>
      </c>
      <c r="D498" s="37" t="s">
        <v>2176</v>
      </c>
      <c r="E498" s="38" t="s">
        <v>2359</v>
      </c>
      <c r="F498" s="38">
        <v>1</v>
      </c>
      <c r="G498" s="38" t="s">
        <v>1638</v>
      </c>
      <c r="H498" s="38">
        <v>1</v>
      </c>
      <c r="I498" s="38">
        <v>0.25</v>
      </c>
      <c r="J498" s="62">
        <f t="shared" si="9"/>
        <v>0.25</v>
      </c>
      <c r="K498" s="39" t="s">
        <v>1372</v>
      </c>
      <c r="L498" s="385" t="s">
        <v>2117</v>
      </c>
      <c r="M498" s="385" t="s">
        <v>6067</v>
      </c>
      <c r="N498" s="40" t="s">
        <v>2112</v>
      </c>
      <c r="O498" s="5"/>
      <c r="P498" s="5"/>
    </row>
    <row r="499" spans="1:16" s="7" customFormat="1" ht="18.75" hidden="1" customHeight="1" x14ac:dyDescent="0.2">
      <c r="A499" s="5"/>
      <c r="B499" s="35" t="s">
        <v>1228</v>
      </c>
      <c r="C499" s="36" t="s">
        <v>1047</v>
      </c>
      <c r="D499" s="37" t="s">
        <v>2165</v>
      </c>
      <c r="E499" s="38" t="s">
        <v>2359</v>
      </c>
      <c r="F499" s="38">
        <v>2</v>
      </c>
      <c r="G499" s="38" t="s">
        <v>1638</v>
      </c>
      <c r="H499" s="38">
        <v>1</v>
      </c>
      <c r="I499" s="38">
        <v>0.25</v>
      </c>
      <c r="J499" s="62">
        <f t="shared" si="9"/>
        <v>0.5</v>
      </c>
      <c r="K499" s="39" t="s">
        <v>1372</v>
      </c>
      <c r="L499" s="385" t="s">
        <v>6062</v>
      </c>
      <c r="M499" s="385" t="s">
        <v>6067</v>
      </c>
      <c r="N499" s="40" t="s">
        <v>2112</v>
      </c>
      <c r="O499" s="5"/>
      <c r="P499" s="5"/>
    </row>
    <row r="500" spans="1:16" s="7" customFormat="1" ht="18.75" hidden="1" customHeight="1" x14ac:dyDescent="0.2">
      <c r="A500" s="5"/>
      <c r="B500" s="35" t="s">
        <v>1228</v>
      </c>
      <c r="C500" s="36" t="s">
        <v>1047</v>
      </c>
      <c r="D500" s="37" t="s">
        <v>2166</v>
      </c>
      <c r="E500" s="38" t="s">
        <v>2359</v>
      </c>
      <c r="F500" s="38">
        <v>2</v>
      </c>
      <c r="G500" s="38" t="s">
        <v>1638</v>
      </c>
      <c r="H500" s="38">
        <v>1</v>
      </c>
      <c r="I500" s="38">
        <v>0.25</v>
      </c>
      <c r="J500" s="62">
        <f t="shared" si="9"/>
        <v>0.5</v>
      </c>
      <c r="K500" s="39" t="s">
        <v>1372</v>
      </c>
      <c r="L500" s="385" t="s">
        <v>6062</v>
      </c>
      <c r="M500" s="385" t="s">
        <v>6067</v>
      </c>
      <c r="N500" s="40" t="s">
        <v>2112</v>
      </c>
      <c r="O500" s="5"/>
      <c r="P500" s="5"/>
    </row>
    <row r="501" spans="1:16" s="7" customFormat="1" ht="18.75" hidden="1" customHeight="1" x14ac:dyDescent="0.2">
      <c r="A501" s="5"/>
      <c r="B501" s="35" t="s">
        <v>1228</v>
      </c>
      <c r="C501" s="36" t="s">
        <v>1047</v>
      </c>
      <c r="D501" s="37" t="s">
        <v>2167</v>
      </c>
      <c r="E501" s="38" t="s">
        <v>2359</v>
      </c>
      <c r="F501" s="38">
        <v>2</v>
      </c>
      <c r="G501" s="38" t="s">
        <v>1638</v>
      </c>
      <c r="H501" s="38">
        <v>1</v>
      </c>
      <c r="I501" s="38">
        <v>0.25</v>
      </c>
      <c r="J501" s="62">
        <f t="shared" si="9"/>
        <v>0.5</v>
      </c>
      <c r="K501" s="39" t="s">
        <v>1372</v>
      </c>
      <c r="L501" s="385" t="s">
        <v>6062</v>
      </c>
      <c r="M501" s="385" t="s">
        <v>6067</v>
      </c>
      <c r="N501" s="40" t="s">
        <v>2112</v>
      </c>
      <c r="O501" s="5"/>
      <c r="P501" s="5"/>
    </row>
    <row r="502" spans="1:16" s="7" customFormat="1" ht="18.75" hidden="1" customHeight="1" x14ac:dyDescent="0.2">
      <c r="A502" s="5"/>
      <c r="B502" s="35" t="s">
        <v>1228</v>
      </c>
      <c r="C502" s="36" t="s">
        <v>1047</v>
      </c>
      <c r="D502" s="37" t="s">
        <v>2168</v>
      </c>
      <c r="E502" s="38" t="s">
        <v>2359</v>
      </c>
      <c r="F502" s="38">
        <v>1</v>
      </c>
      <c r="G502" s="38" t="s">
        <v>1638</v>
      </c>
      <c r="H502" s="38">
        <v>1</v>
      </c>
      <c r="I502" s="38">
        <v>0.25</v>
      </c>
      <c r="J502" s="62">
        <f t="shared" si="9"/>
        <v>0.25</v>
      </c>
      <c r="K502" s="39" t="s">
        <v>1372</v>
      </c>
      <c r="L502" s="385" t="s">
        <v>6062</v>
      </c>
      <c r="M502" s="385" t="s">
        <v>6067</v>
      </c>
      <c r="N502" s="40" t="s">
        <v>2112</v>
      </c>
      <c r="O502" s="5"/>
      <c r="P502" s="5"/>
    </row>
    <row r="503" spans="1:16" s="7" customFormat="1" ht="18.75" hidden="1" customHeight="1" x14ac:dyDescent="0.2">
      <c r="A503" s="5"/>
      <c r="B503" s="35" t="s">
        <v>1228</v>
      </c>
      <c r="C503" s="36" t="s">
        <v>1047</v>
      </c>
      <c r="D503" s="37" t="s">
        <v>2169</v>
      </c>
      <c r="E503" s="38" t="s">
        <v>2359</v>
      </c>
      <c r="F503" s="38">
        <v>1</v>
      </c>
      <c r="G503" s="38" t="s">
        <v>1638</v>
      </c>
      <c r="H503" s="38">
        <v>1</v>
      </c>
      <c r="I503" s="38">
        <v>0.25</v>
      </c>
      <c r="J503" s="62">
        <f t="shared" si="9"/>
        <v>0.25</v>
      </c>
      <c r="K503" s="39" t="s">
        <v>1372</v>
      </c>
      <c r="L503" s="385" t="s">
        <v>6062</v>
      </c>
      <c r="M503" s="385" t="s">
        <v>6067</v>
      </c>
      <c r="N503" s="40" t="s">
        <v>2112</v>
      </c>
      <c r="O503" s="5"/>
      <c r="P503" s="5"/>
    </row>
    <row r="504" spans="1:16" s="7" customFormat="1" ht="18.75" hidden="1" customHeight="1" x14ac:dyDescent="0.2">
      <c r="A504" s="5"/>
      <c r="B504" s="35" t="s">
        <v>1228</v>
      </c>
      <c r="C504" s="36" t="s">
        <v>1047</v>
      </c>
      <c r="D504" s="37" t="s">
        <v>2170</v>
      </c>
      <c r="E504" s="38" t="s">
        <v>2359</v>
      </c>
      <c r="F504" s="38">
        <v>1</v>
      </c>
      <c r="G504" s="38" t="s">
        <v>1638</v>
      </c>
      <c r="H504" s="38">
        <v>1</v>
      </c>
      <c r="I504" s="38">
        <v>0.25</v>
      </c>
      <c r="J504" s="62">
        <f t="shared" si="9"/>
        <v>0.25</v>
      </c>
      <c r="K504" s="39" t="s">
        <v>1372</v>
      </c>
      <c r="L504" s="385" t="s">
        <v>6062</v>
      </c>
      <c r="M504" s="385" t="s">
        <v>6067</v>
      </c>
      <c r="N504" s="40" t="s">
        <v>2112</v>
      </c>
      <c r="O504" s="5"/>
      <c r="P504" s="5"/>
    </row>
    <row r="505" spans="1:16" s="7" customFormat="1" ht="18.75" hidden="1" customHeight="1" x14ac:dyDescent="0.2">
      <c r="A505" s="5"/>
      <c r="B505" s="35" t="s">
        <v>1228</v>
      </c>
      <c r="C505" s="36" t="s">
        <v>1047</v>
      </c>
      <c r="D505" s="37" t="s">
        <v>2171</v>
      </c>
      <c r="E505" s="38" t="s">
        <v>2359</v>
      </c>
      <c r="F505" s="38">
        <v>1</v>
      </c>
      <c r="G505" s="38" t="s">
        <v>1638</v>
      </c>
      <c r="H505" s="38">
        <v>2</v>
      </c>
      <c r="I505" s="38">
        <v>0.25</v>
      </c>
      <c r="J505" s="62">
        <f t="shared" si="9"/>
        <v>0.5</v>
      </c>
      <c r="K505" s="39" t="s">
        <v>1372</v>
      </c>
      <c r="L505" s="385" t="s">
        <v>6062</v>
      </c>
      <c r="M505" s="385" t="s">
        <v>6067</v>
      </c>
      <c r="N505" s="40" t="s">
        <v>2112</v>
      </c>
      <c r="O505" s="5"/>
      <c r="P505" s="5"/>
    </row>
    <row r="506" spans="1:16" s="7" customFormat="1" ht="18.75" hidden="1" customHeight="1" x14ac:dyDescent="0.2">
      <c r="A506" s="5"/>
      <c r="B506" s="35" t="s">
        <v>1228</v>
      </c>
      <c r="C506" s="36" t="s">
        <v>1047</v>
      </c>
      <c r="D506" s="37" t="s">
        <v>2172</v>
      </c>
      <c r="E506" s="38" t="s">
        <v>2359</v>
      </c>
      <c r="F506" s="38">
        <v>1</v>
      </c>
      <c r="G506" s="38" t="s">
        <v>1638</v>
      </c>
      <c r="H506" s="38">
        <v>1</v>
      </c>
      <c r="I506" s="38">
        <v>0.15</v>
      </c>
      <c r="J506" s="62">
        <f t="shared" si="9"/>
        <v>0.15</v>
      </c>
      <c r="K506" s="39" t="s">
        <v>1372</v>
      </c>
      <c r="L506" s="385" t="s">
        <v>6062</v>
      </c>
      <c r="M506" s="385" t="s">
        <v>6067</v>
      </c>
      <c r="N506" s="40" t="s">
        <v>2112</v>
      </c>
      <c r="O506" s="5"/>
      <c r="P506" s="5"/>
    </row>
    <row r="507" spans="1:16" s="7" customFormat="1" ht="18.75" hidden="1" customHeight="1" x14ac:dyDescent="0.2">
      <c r="A507" s="5"/>
      <c r="B507" s="35" t="s">
        <v>1228</v>
      </c>
      <c r="C507" s="36" t="s">
        <v>1047</v>
      </c>
      <c r="D507" s="37" t="s">
        <v>2173</v>
      </c>
      <c r="E507" s="38" t="s">
        <v>2359</v>
      </c>
      <c r="F507" s="38">
        <v>1</v>
      </c>
      <c r="G507" s="38" t="s">
        <v>1638</v>
      </c>
      <c r="H507" s="38">
        <v>1</v>
      </c>
      <c r="I507" s="38">
        <v>0.15</v>
      </c>
      <c r="J507" s="62">
        <f t="shared" si="9"/>
        <v>0.15</v>
      </c>
      <c r="K507" s="39" t="s">
        <v>1372</v>
      </c>
      <c r="L507" s="385" t="s">
        <v>6062</v>
      </c>
      <c r="M507" s="385" t="s">
        <v>6067</v>
      </c>
      <c r="N507" s="40" t="s">
        <v>2112</v>
      </c>
      <c r="O507" s="5"/>
      <c r="P507" s="5"/>
    </row>
    <row r="508" spans="1:16" s="7" customFormat="1" ht="18.75" hidden="1" customHeight="1" x14ac:dyDescent="0.2">
      <c r="A508" s="5"/>
      <c r="B508" s="35" t="s">
        <v>1228</v>
      </c>
      <c r="C508" s="36" t="s">
        <v>1047</v>
      </c>
      <c r="D508" s="37" t="s">
        <v>2174</v>
      </c>
      <c r="E508" s="38" t="s">
        <v>2359</v>
      </c>
      <c r="F508" s="38">
        <v>1</v>
      </c>
      <c r="G508" s="38" t="s">
        <v>1638</v>
      </c>
      <c r="H508" s="38">
        <v>2</v>
      </c>
      <c r="I508" s="38">
        <v>1</v>
      </c>
      <c r="J508" s="62">
        <f t="shared" si="9"/>
        <v>2</v>
      </c>
      <c r="K508" s="39" t="s">
        <v>1372</v>
      </c>
      <c r="L508" s="385" t="s">
        <v>6062</v>
      </c>
      <c r="M508" s="385" t="s">
        <v>6067</v>
      </c>
      <c r="N508" s="40" t="s">
        <v>2112</v>
      </c>
      <c r="O508" s="5"/>
      <c r="P508" s="5"/>
    </row>
    <row r="509" spans="1:16" s="7" customFormat="1" ht="18.75" hidden="1" customHeight="1" x14ac:dyDescent="0.2">
      <c r="A509" s="5"/>
      <c r="B509" s="35" t="s">
        <v>1228</v>
      </c>
      <c r="C509" s="36" t="s">
        <v>1047</v>
      </c>
      <c r="D509" s="37" t="s">
        <v>2175</v>
      </c>
      <c r="E509" s="38" t="s">
        <v>2359</v>
      </c>
      <c r="F509" s="38">
        <v>0.5</v>
      </c>
      <c r="G509" s="38" t="s">
        <v>1638</v>
      </c>
      <c r="H509" s="38">
        <v>1</v>
      </c>
      <c r="I509" s="38">
        <v>1</v>
      </c>
      <c r="J509" s="62">
        <f t="shared" si="9"/>
        <v>0.5</v>
      </c>
      <c r="K509" s="39" t="s">
        <v>1372</v>
      </c>
      <c r="L509" s="385" t="s">
        <v>6062</v>
      </c>
      <c r="M509" s="385" t="s">
        <v>6067</v>
      </c>
      <c r="N509" s="40" t="s">
        <v>2112</v>
      </c>
      <c r="O509" s="5"/>
      <c r="P509" s="5"/>
    </row>
    <row r="510" spans="1:16" s="7" customFormat="1" ht="18.75" hidden="1" customHeight="1" thickBot="1" x14ac:dyDescent="0.25">
      <c r="A510" s="5"/>
      <c r="B510" s="41" t="s">
        <v>1228</v>
      </c>
      <c r="C510" s="42" t="s">
        <v>1047</v>
      </c>
      <c r="D510" s="43" t="s">
        <v>2176</v>
      </c>
      <c r="E510" s="44" t="s">
        <v>2359</v>
      </c>
      <c r="F510" s="44">
        <v>1</v>
      </c>
      <c r="G510" s="44" t="s">
        <v>1638</v>
      </c>
      <c r="H510" s="44">
        <v>1</v>
      </c>
      <c r="I510" s="44">
        <v>0.25</v>
      </c>
      <c r="J510" s="63">
        <f t="shared" si="9"/>
        <v>0.25</v>
      </c>
      <c r="K510" s="45" t="s">
        <v>1372</v>
      </c>
      <c r="L510" s="386" t="s">
        <v>6062</v>
      </c>
      <c r="M510" s="386" t="s">
        <v>6067</v>
      </c>
      <c r="N510" s="46" t="s">
        <v>2112</v>
      </c>
      <c r="O510" s="5"/>
      <c r="P510" s="5"/>
    </row>
    <row r="511" spans="1:16" s="7" customFormat="1" ht="18.75" hidden="1" customHeight="1" x14ac:dyDescent="0.2">
      <c r="A511" s="5"/>
      <c r="B511" s="29" t="s">
        <v>1229</v>
      </c>
      <c r="C511" s="30" t="s">
        <v>1047</v>
      </c>
      <c r="D511" s="31" t="s">
        <v>2165</v>
      </c>
      <c r="E511" s="32" t="s">
        <v>2359</v>
      </c>
      <c r="F511" s="32">
        <v>2</v>
      </c>
      <c r="G511" s="32" t="s">
        <v>1638</v>
      </c>
      <c r="H511" s="32">
        <v>1</v>
      </c>
      <c r="I511" s="32">
        <v>0.25</v>
      </c>
      <c r="J511" s="61">
        <f t="shared" si="9"/>
        <v>0.5</v>
      </c>
      <c r="K511" s="33" t="s">
        <v>1372</v>
      </c>
      <c r="L511" s="387" t="s">
        <v>6062</v>
      </c>
      <c r="M511" s="387" t="s">
        <v>6067</v>
      </c>
      <c r="N511" s="34" t="s">
        <v>2112</v>
      </c>
      <c r="O511" s="5"/>
      <c r="P511" s="5"/>
    </row>
    <row r="512" spans="1:16" s="7" customFormat="1" ht="18.75" hidden="1" customHeight="1" x14ac:dyDescent="0.2">
      <c r="A512" s="5"/>
      <c r="B512" s="35" t="s">
        <v>1229</v>
      </c>
      <c r="C512" s="36" t="s">
        <v>1047</v>
      </c>
      <c r="D512" s="37" t="s">
        <v>2166</v>
      </c>
      <c r="E512" s="38" t="s">
        <v>2359</v>
      </c>
      <c r="F512" s="38">
        <v>2</v>
      </c>
      <c r="G512" s="38" t="s">
        <v>1638</v>
      </c>
      <c r="H512" s="38">
        <v>1</v>
      </c>
      <c r="I512" s="38">
        <v>0.25</v>
      </c>
      <c r="J512" s="62">
        <f t="shared" si="9"/>
        <v>0.5</v>
      </c>
      <c r="K512" s="39" t="s">
        <v>1372</v>
      </c>
      <c r="L512" s="385" t="s">
        <v>6062</v>
      </c>
      <c r="M512" s="385" t="s">
        <v>6067</v>
      </c>
      <c r="N512" s="40" t="s">
        <v>2112</v>
      </c>
      <c r="O512" s="5"/>
      <c r="P512" s="5"/>
    </row>
    <row r="513" spans="1:16" s="7" customFormat="1" ht="18.75" hidden="1" customHeight="1" x14ac:dyDescent="0.2">
      <c r="A513" s="5"/>
      <c r="B513" s="35" t="s">
        <v>1229</v>
      </c>
      <c r="C513" s="36" t="s">
        <v>1047</v>
      </c>
      <c r="D513" s="37" t="s">
        <v>2167</v>
      </c>
      <c r="E513" s="38" t="s">
        <v>2359</v>
      </c>
      <c r="F513" s="38">
        <v>2</v>
      </c>
      <c r="G513" s="38" t="s">
        <v>1638</v>
      </c>
      <c r="H513" s="38">
        <v>1</v>
      </c>
      <c r="I513" s="38">
        <v>0.25</v>
      </c>
      <c r="J513" s="62">
        <f t="shared" si="9"/>
        <v>0.5</v>
      </c>
      <c r="K513" s="39" t="s">
        <v>1372</v>
      </c>
      <c r="L513" s="385" t="s">
        <v>6062</v>
      </c>
      <c r="M513" s="385" t="s">
        <v>6067</v>
      </c>
      <c r="N513" s="40" t="s">
        <v>2112</v>
      </c>
      <c r="O513" s="5"/>
      <c r="P513" s="5"/>
    </row>
    <row r="514" spans="1:16" s="7" customFormat="1" ht="18.75" hidden="1" customHeight="1" x14ac:dyDescent="0.2">
      <c r="A514" s="5"/>
      <c r="B514" s="35" t="s">
        <v>1229</v>
      </c>
      <c r="C514" s="36" t="s">
        <v>1047</v>
      </c>
      <c r="D514" s="37" t="s">
        <v>2168</v>
      </c>
      <c r="E514" s="38" t="s">
        <v>2359</v>
      </c>
      <c r="F514" s="38">
        <v>1</v>
      </c>
      <c r="G514" s="38" t="s">
        <v>1638</v>
      </c>
      <c r="H514" s="38">
        <v>1</v>
      </c>
      <c r="I514" s="38">
        <v>0.25</v>
      </c>
      <c r="J514" s="62">
        <f t="shared" si="9"/>
        <v>0.25</v>
      </c>
      <c r="K514" s="39" t="s">
        <v>1372</v>
      </c>
      <c r="L514" s="385" t="s">
        <v>6062</v>
      </c>
      <c r="M514" s="385" t="s">
        <v>6067</v>
      </c>
      <c r="N514" s="40" t="s">
        <v>2112</v>
      </c>
      <c r="O514" s="5"/>
      <c r="P514" s="5"/>
    </row>
    <row r="515" spans="1:16" s="7" customFormat="1" ht="18.75" hidden="1" customHeight="1" x14ac:dyDescent="0.2">
      <c r="A515" s="5"/>
      <c r="B515" s="35" t="s">
        <v>1229</v>
      </c>
      <c r="C515" s="36" t="s">
        <v>1047</v>
      </c>
      <c r="D515" s="37" t="s">
        <v>2169</v>
      </c>
      <c r="E515" s="38" t="s">
        <v>2359</v>
      </c>
      <c r="F515" s="38">
        <v>1</v>
      </c>
      <c r="G515" s="38" t="s">
        <v>1638</v>
      </c>
      <c r="H515" s="38">
        <v>1</v>
      </c>
      <c r="I515" s="38">
        <v>0.25</v>
      </c>
      <c r="J515" s="62">
        <f t="shared" si="9"/>
        <v>0.25</v>
      </c>
      <c r="K515" s="39" t="s">
        <v>1372</v>
      </c>
      <c r="L515" s="385" t="s">
        <v>6062</v>
      </c>
      <c r="M515" s="385" t="s">
        <v>6067</v>
      </c>
      <c r="N515" s="40" t="s">
        <v>2112</v>
      </c>
      <c r="O515" s="5"/>
      <c r="P515" s="5"/>
    </row>
    <row r="516" spans="1:16" s="7" customFormat="1" ht="18.75" hidden="1" customHeight="1" x14ac:dyDescent="0.2">
      <c r="A516" s="5"/>
      <c r="B516" s="35" t="s">
        <v>1229</v>
      </c>
      <c r="C516" s="36" t="s">
        <v>1047</v>
      </c>
      <c r="D516" s="37" t="s">
        <v>2170</v>
      </c>
      <c r="E516" s="38" t="s">
        <v>2359</v>
      </c>
      <c r="F516" s="38">
        <v>1</v>
      </c>
      <c r="G516" s="38" t="s">
        <v>1638</v>
      </c>
      <c r="H516" s="38">
        <v>1</v>
      </c>
      <c r="I516" s="38">
        <v>0.25</v>
      </c>
      <c r="J516" s="62">
        <f t="shared" si="9"/>
        <v>0.25</v>
      </c>
      <c r="K516" s="39" t="s">
        <v>1372</v>
      </c>
      <c r="L516" s="385" t="s">
        <v>6062</v>
      </c>
      <c r="M516" s="385" t="s">
        <v>6067</v>
      </c>
      <c r="N516" s="40" t="s">
        <v>2112</v>
      </c>
      <c r="O516" s="5"/>
      <c r="P516" s="5"/>
    </row>
    <row r="517" spans="1:16" s="7" customFormat="1" ht="18.75" hidden="1" customHeight="1" x14ac:dyDescent="0.2">
      <c r="A517" s="5"/>
      <c r="B517" s="35" t="s">
        <v>1229</v>
      </c>
      <c r="C517" s="36" t="s">
        <v>1047</v>
      </c>
      <c r="D517" s="37" t="s">
        <v>2171</v>
      </c>
      <c r="E517" s="38" t="s">
        <v>2359</v>
      </c>
      <c r="F517" s="38">
        <v>1</v>
      </c>
      <c r="G517" s="38" t="s">
        <v>1638</v>
      </c>
      <c r="H517" s="38">
        <v>2</v>
      </c>
      <c r="I517" s="38">
        <v>0.25</v>
      </c>
      <c r="J517" s="62">
        <f t="shared" si="9"/>
        <v>0.5</v>
      </c>
      <c r="K517" s="39" t="s">
        <v>1372</v>
      </c>
      <c r="L517" s="385" t="s">
        <v>6062</v>
      </c>
      <c r="M517" s="385" t="s">
        <v>6067</v>
      </c>
      <c r="N517" s="40" t="s">
        <v>2112</v>
      </c>
      <c r="O517" s="5"/>
      <c r="P517" s="5"/>
    </row>
    <row r="518" spans="1:16" s="7" customFormat="1" ht="18.75" hidden="1" customHeight="1" x14ac:dyDescent="0.2">
      <c r="A518" s="5"/>
      <c r="B518" s="35" t="s">
        <v>1229</v>
      </c>
      <c r="C518" s="36" t="s">
        <v>1047</v>
      </c>
      <c r="D518" s="37" t="s">
        <v>2172</v>
      </c>
      <c r="E518" s="38" t="s">
        <v>2359</v>
      </c>
      <c r="F518" s="38">
        <v>1</v>
      </c>
      <c r="G518" s="38" t="s">
        <v>1638</v>
      </c>
      <c r="H518" s="38">
        <v>1</v>
      </c>
      <c r="I518" s="38">
        <v>0.15</v>
      </c>
      <c r="J518" s="62">
        <f t="shared" si="9"/>
        <v>0.15</v>
      </c>
      <c r="K518" s="39" t="s">
        <v>1372</v>
      </c>
      <c r="L518" s="385" t="s">
        <v>6062</v>
      </c>
      <c r="M518" s="385" t="s">
        <v>6067</v>
      </c>
      <c r="N518" s="40" t="s">
        <v>2112</v>
      </c>
      <c r="O518" s="5"/>
      <c r="P518" s="5"/>
    </row>
    <row r="519" spans="1:16" s="7" customFormat="1" ht="18.75" hidden="1" customHeight="1" x14ac:dyDescent="0.2">
      <c r="A519" s="5"/>
      <c r="B519" s="35" t="s">
        <v>1229</v>
      </c>
      <c r="C519" s="36" t="s">
        <v>1047</v>
      </c>
      <c r="D519" s="37" t="s">
        <v>2173</v>
      </c>
      <c r="E519" s="38" t="s">
        <v>2359</v>
      </c>
      <c r="F519" s="38">
        <v>1</v>
      </c>
      <c r="G519" s="38" t="s">
        <v>1638</v>
      </c>
      <c r="H519" s="38">
        <v>1</v>
      </c>
      <c r="I519" s="38">
        <v>0.15</v>
      </c>
      <c r="J519" s="62">
        <f t="shared" si="9"/>
        <v>0.15</v>
      </c>
      <c r="K519" s="39" t="s">
        <v>1372</v>
      </c>
      <c r="L519" s="385" t="s">
        <v>6062</v>
      </c>
      <c r="M519" s="385" t="s">
        <v>6067</v>
      </c>
      <c r="N519" s="40" t="s">
        <v>2112</v>
      </c>
      <c r="O519" s="5"/>
      <c r="P519" s="5"/>
    </row>
    <row r="520" spans="1:16" s="7" customFormat="1" ht="18.75" hidden="1" customHeight="1" x14ac:dyDescent="0.2">
      <c r="A520" s="5"/>
      <c r="B520" s="35" t="s">
        <v>1229</v>
      </c>
      <c r="C520" s="36" t="s">
        <v>1047</v>
      </c>
      <c r="D520" s="37" t="s">
        <v>2174</v>
      </c>
      <c r="E520" s="38" t="s">
        <v>2359</v>
      </c>
      <c r="F520" s="38">
        <v>1</v>
      </c>
      <c r="G520" s="38" t="s">
        <v>1638</v>
      </c>
      <c r="H520" s="38">
        <v>2</v>
      </c>
      <c r="I520" s="38">
        <v>1</v>
      </c>
      <c r="J520" s="62">
        <f t="shared" si="9"/>
        <v>2</v>
      </c>
      <c r="K520" s="39" t="s">
        <v>1372</v>
      </c>
      <c r="L520" s="385" t="s">
        <v>6062</v>
      </c>
      <c r="M520" s="385" t="s">
        <v>6067</v>
      </c>
      <c r="N520" s="40" t="s">
        <v>2112</v>
      </c>
      <c r="O520" s="5"/>
      <c r="P520" s="5"/>
    </row>
    <row r="521" spans="1:16" s="7" customFormat="1" ht="18.75" hidden="1" customHeight="1" x14ac:dyDescent="0.2">
      <c r="A521" s="5"/>
      <c r="B521" s="35" t="s">
        <v>1229</v>
      </c>
      <c r="C521" s="36" t="s">
        <v>1047</v>
      </c>
      <c r="D521" s="37" t="s">
        <v>2175</v>
      </c>
      <c r="E521" s="38" t="s">
        <v>2359</v>
      </c>
      <c r="F521" s="38">
        <v>0.5</v>
      </c>
      <c r="G521" s="38" t="s">
        <v>1638</v>
      </c>
      <c r="H521" s="38">
        <v>1</v>
      </c>
      <c r="I521" s="38">
        <v>1</v>
      </c>
      <c r="J521" s="62">
        <f t="shared" si="9"/>
        <v>0.5</v>
      </c>
      <c r="K521" s="39" t="s">
        <v>1372</v>
      </c>
      <c r="L521" s="385" t="s">
        <v>6062</v>
      </c>
      <c r="M521" s="385" t="s">
        <v>6067</v>
      </c>
      <c r="N521" s="40" t="s">
        <v>2112</v>
      </c>
      <c r="O521" s="5"/>
      <c r="P521" s="5"/>
    </row>
    <row r="522" spans="1:16" s="7" customFormat="1" ht="18.75" hidden="1" customHeight="1" thickBot="1" x14ac:dyDescent="0.25">
      <c r="A522" s="5"/>
      <c r="B522" s="41" t="s">
        <v>1229</v>
      </c>
      <c r="C522" s="42" t="s">
        <v>1047</v>
      </c>
      <c r="D522" s="43" t="s">
        <v>2176</v>
      </c>
      <c r="E522" s="44" t="s">
        <v>2359</v>
      </c>
      <c r="F522" s="44">
        <v>1</v>
      </c>
      <c r="G522" s="44" t="s">
        <v>1638</v>
      </c>
      <c r="H522" s="44">
        <v>1</v>
      </c>
      <c r="I522" s="44">
        <v>0.25</v>
      </c>
      <c r="J522" s="63">
        <f t="shared" si="9"/>
        <v>0.25</v>
      </c>
      <c r="K522" s="45" t="s">
        <v>1372</v>
      </c>
      <c r="L522" s="386" t="s">
        <v>6062</v>
      </c>
      <c r="M522" s="386" t="s">
        <v>6067</v>
      </c>
      <c r="N522" s="46" t="s">
        <v>2112</v>
      </c>
      <c r="O522" s="5"/>
      <c r="P522" s="5"/>
    </row>
    <row r="523" spans="1:16" s="7" customFormat="1" ht="18.75" hidden="1" customHeight="1" x14ac:dyDescent="0.2">
      <c r="A523" s="5"/>
      <c r="B523" s="29" t="s">
        <v>975</v>
      </c>
      <c r="C523" s="30" t="s">
        <v>1047</v>
      </c>
      <c r="D523" s="31" t="s">
        <v>2165</v>
      </c>
      <c r="E523" s="32" t="s">
        <v>2359</v>
      </c>
      <c r="F523" s="32">
        <v>2</v>
      </c>
      <c r="G523" s="32" t="s">
        <v>1638</v>
      </c>
      <c r="H523" s="32">
        <v>1</v>
      </c>
      <c r="I523" s="32">
        <v>0.25</v>
      </c>
      <c r="J523" s="61">
        <f t="shared" si="9"/>
        <v>0.5</v>
      </c>
      <c r="K523" s="33" t="s">
        <v>1369</v>
      </c>
      <c r="L523" s="47" t="s">
        <v>1377</v>
      </c>
      <c r="M523" s="33" t="s">
        <v>2106</v>
      </c>
      <c r="N523" s="48" t="s">
        <v>2112</v>
      </c>
      <c r="O523" s="5"/>
      <c r="P523" s="5"/>
    </row>
    <row r="524" spans="1:16" s="7" customFormat="1" ht="18.75" hidden="1" customHeight="1" x14ac:dyDescent="0.2">
      <c r="A524" s="5"/>
      <c r="B524" s="35" t="s">
        <v>975</v>
      </c>
      <c r="C524" s="36" t="s">
        <v>1047</v>
      </c>
      <c r="D524" s="37" t="s">
        <v>2166</v>
      </c>
      <c r="E524" s="38" t="s">
        <v>2359</v>
      </c>
      <c r="F524" s="38">
        <v>2</v>
      </c>
      <c r="G524" s="38" t="s">
        <v>1638</v>
      </c>
      <c r="H524" s="38">
        <v>1</v>
      </c>
      <c r="I524" s="38">
        <v>0.25</v>
      </c>
      <c r="J524" s="62">
        <f t="shared" si="9"/>
        <v>0.5</v>
      </c>
      <c r="K524" s="39" t="s">
        <v>1369</v>
      </c>
      <c r="L524" s="49" t="s">
        <v>94</v>
      </c>
      <c r="M524" s="39" t="s">
        <v>2106</v>
      </c>
      <c r="N524" s="50" t="s">
        <v>2112</v>
      </c>
      <c r="O524" s="5"/>
      <c r="P524" s="5"/>
    </row>
    <row r="525" spans="1:16" s="7" customFormat="1" ht="18.75" hidden="1" customHeight="1" x14ac:dyDescent="0.2">
      <c r="A525" s="5"/>
      <c r="B525" s="35" t="s">
        <v>975</v>
      </c>
      <c r="C525" s="36" t="s">
        <v>1047</v>
      </c>
      <c r="D525" s="37" t="s">
        <v>2167</v>
      </c>
      <c r="E525" s="38" t="s">
        <v>2359</v>
      </c>
      <c r="F525" s="38">
        <v>2</v>
      </c>
      <c r="G525" s="38" t="s">
        <v>1638</v>
      </c>
      <c r="H525" s="38">
        <v>1</v>
      </c>
      <c r="I525" s="38">
        <v>0.25</v>
      </c>
      <c r="J525" s="62">
        <f t="shared" si="9"/>
        <v>0.5</v>
      </c>
      <c r="K525" s="39" t="s">
        <v>1369</v>
      </c>
      <c r="L525" s="49" t="s">
        <v>2051</v>
      </c>
      <c r="M525" s="39" t="s">
        <v>2106</v>
      </c>
      <c r="N525" s="50" t="s">
        <v>2112</v>
      </c>
      <c r="O525" s="5"/>
      <c r="P525" s="5"/>
    </row>
    <row r="526" spans="1:16" s="7" customFormat="1" ht="18.75" hidden="1" customHeight="1" x14ac:dyDescent="0.2">
      <c r="A526" s="5"/>
      <c r="B526" s="35" t="s">
        <v>975</v>
      </c>
      <c r="C526" s="36" t="s">
        <v>1047</v>
      </c>
      <c r="D526" s="37" t="s">
        <v>2168</v>
      </c>
      <c r="E526" s="38" t="s">
        <v>2359</v>
      </c>
      <c r="F526" s="38">
        <v>1</v>
      </c>
      <c r="G526" s="38" t="s">
        <v>1638</v>
      </c>
      <c r="H526" s="38">
        <v>1</v>
      </c>
      <c r="I526" s="38">
        <v>0.25</v>
      </c>
      <c r="J526" s="62">
        <f t="shared" si="9"/>
        <v>0.25</v>
      </c>
      <c r="K526" s="39" t="s">
        <v>1369</v>
      </c>
      <c r="L526" s="49" t="s">
        <v>97</v>
      </c>
      <c r="M526" s="39" t="s">
        <v>2106</v>
      </c>
      <c r="N526" s="50" t="s">
        <v>2112</v>
      </c>
      <c r="O526" s="5"/>
      <c r="P526" s="5"/>
    </row>
    <row r="527" spans="1:16" s="7" customFormat="1" ht="18.75" hidden="1" customHeight="1" x14ac:dyDescent="0.2">
      <c r="A527" s="5"/>
      <c r="B527" s="35" t="s">
        <v>975</v>
      </c>
      <c r="C527" s="36" t="s">
        <v>1047</v>
      </c>
      <c r="D527" s="37" t="s">
        <v>2169</v>
      </c>
      <c r="E527" s="38" t="s">
        <v>2359</v>
      </c>
      <c r="F527" s="38">
        <v>1</v>
      </c>
      <c r="G527" s="38" t="s">
        <v>1638</v>
      </c>
      <c r="H527" s="38">
        <v>1</v>
      </c>
      <c r="I527" s="38">
        <v>0.25</v>
      </c>
      <c r="J527" s="62">
        <f t="shared" si="9"/>
        <v>0.25</v>
      </c>
      <c r="K527" s="39" t="s">
        <v>1369</v>
      </c>
      <c r="L527" s="49" t="s">
        <v>2052</v>
      </c>
      <c r="M527" s="39" t="s">
        <v>2106</v>
      </c>
      <c r="N527" s="50" t="s">
        <v>2112</v>
      </c>
      <c r="O527" s="5"/>
      <c r="P527" s="5"/>
    </row>
    <row r="528" spans="1:16" s="7" customFormat="1" ht="18.75" hidden="1" customHeight="1" x14ac:dyDescent="0.2">
      <c r="A528" s="5"/>
      <c r="B528" s="35" t="s">
        <v>975</v>
      </c>
      <c r="C528" s="36" t="s">
        <v>1047</v>
      </c>
      <c r="D528" s="37" t="s">
        <v>2170</v>
      </c>
      <c r="E528" s="38" t="s">
        <v>2359</v>
      </c>
      <c r="F528" s="38">
        <v>1</v>
      </c>
      <c r="G528" s="38" t="s">
        <v>1638</v>
      </c>
      <c r="H528" s="38">
        <v>1</v>
      </c>
      <c r="I528" s="38">
        <v>0.25</v>
      </c>
      <c r="J528" s="62">
        <f t="shared" si="9"/>
        <v>0.25</v>
      </c>
      <c r="K528" s="39" t="s">
        <v>1369</v>
      </c>
      <c r="L528" s="49" t="s">
        <v>2053</v>
      </c>
      <c r="M528" s="39" t="s">
        <v>2106</v>
      </c>
      <c r="N528" s="50" t="s">
        <v>2112</v>
      </c>
      <c r="O528" s="5"/>
      <c r="P528" s="5"/>
    </row>
    <row r="529" spans="1:16" s="7" customFormat="1" ht="18.75" hidden="1" customHeight="1" x14ac:dyDescent="0.2">
      <c r="A529" s="5"/>
      <c r="B529" s="35" t="s">
        <v>975</v>
      </c>
      <c r="C529" s="36" t="s">
        <v>1047</v>
      </c>
      <c r="D529" s="37" t="s">
        <v>2171</v>
      </c>
      <c r="E529" s="38" t="s">
        <v>2359</v>
      </c>
      <c r="F529" s="38">
        <v>1</v>
      </c>
      <c r="G529" s="38" t="s">
        <v>1638</v>
      </c>
      <c r="H529" s="38">
        <v>2</v>
      </c>
      <c r="I529" s="38">
        <v>0.25</v>
      </c>
      <c r="J529" s="62">
        <f t="shared" si="9"/>
        <v>0.5</v>
      </c>
      <c r="K529" s="39" t="s">
        <v>1369</v>
      </c>
      <c r="L529" s="49" t="s">
        <v>2054</v>
      </c>
      <c r="M529" s="39" t="s">
        <v>2106</v>
      </c>
      <c r="N529" s="50" t="s">
        <v>2112</v>
      </c>
      <c r="O529" s="5"/>
      <c r="P529" s="5"/>
    </row>
    <row r="530" spans="1:16" s="7" customFormat="1" ht="18.75" hidden="1" customHeight="1" x14ac:dyDescent="0.2">
      <c r="A530" s="5"/>
      <c r="B530" s="35" t="s">
        <v>975</v>
      </c>
      <c r="C530" s="36" t="s">
        <v>1047</v>
      </c>
      <c r="D530" s="37" t="s">
        <v>2172</v>
      </c>
      <c r="E530" s="38" t="s">
        <v>2359</v>
      </c>
      <c r="F530" s="38">
        <v>1</v>
      </c>
      <c r="G530" s="38" t="s">
        <v>1638</v>
      </c>
      <c r="H530" s="38">
        <v>1</v>
      </c>
      <c r="I530" s="38">
        <v>0.15</v>
      </c>
      <c r="J530" s="62">
        <f t="shared" si="9"/>
        <v>0.15</v>
      </c>
      <c r="K530" s="39" t="s">
        <v>1369</v>
      </c>
      <c r="L530" s="49" t="s">
        <v>2055</v>
      </c>
      <c r="M530" s="39" t="s">
        <v>2106</v>
      </c>
      <c r="N530" s="50" t="s">
        <v>2112</v>
      </c>
      <c r="O530" s="5"/>
      <c r="P530" s="5"/>
    </row>
    <row r="531" spans="1:16" s="7" customFormat="1" ht="18.75" hidden="1" customHeight="1" x14ac:dyDescent="0.2">
      <c r="A531" s="5"/>
      <c r="B531" s="35" t="s">
        <v>975</v>
      </c>
      <c r="C531" s="36" t="s">
        <v>1047</v>
      </c>
      <c r="D531" s="37" t="s">
        <v>2173</v>
      </c>
      <c r="E531" s="38" t="s">
        <v>2359</v>
      </c>
      <c r="F531" s="38">
        <v>1</v>
      </c>
      <c r="G531" s="38" t="s">
        <v>1638</v>
      </c>
      <c r="H531" s="38">
        <v>1</v>
      </c>
      <c r="I531" s="38">
        <v>0.15</v>
      </c>
      <c r="J531" s="62">
        <f t="shared" si="9"/>
        <v>0.15</v>
      </c>
      <c r="K531" s="39" t="s">
        <v>1369</v>
      </c>
      <c r="L531" s="49" t="s">
        <v>2056</v>
      </c>
      <c r="M531" s="39" t="s">
        <v>2106</v>
      </c>
      <c r="N531" s="50" t="s">
        <v>2112</v>
      </c>
      <c r="O531" s="5"/>
      <c r="P531" s="5"/>
    </row>
    <row r="532" spans="1:16" s="7" customFormat="1" ht="18.75" hidden="1" customHeight="1" x14ac:dyDescent="0.2">
      <c r="A532" s="5"/>
      <c r="B532" s="35" t="s">
        <v>975</v>
      </c>
      <c r="C532" s="36" t="s">
        <v>1047</v>
      </c>
      <c r="D532" s="37" t="s">
        <v>2174</v>
      </c>
      <c r="E532" s="38" t="s">
        <v>2359</v>
      </c>
      <c r="F532" s="38">
        <v>1</v>
      </c>
      <c r="G532" s="38" t="s">
        <v>1638</v>
      </c>
      <c r="H532" s="38">
        <v>2</v>
      </c>
      <c r="I532" s="38">
        <v>1</v>
      </c>
      <c r="J532" s="62">
        <f t="shared" si="9"/>
        <v>2</v>
      </c>
      <c r="K532" s="39" t="s">
        <v>1369</v>
      </c>
      <c r="L532" s="49" t="s">
        <v>2057</v>
      </c>
      <c r="M532" s="39" t="s">
        <v>2106</v>
      </c>
      <c r="N532" s="50" t="s">
        <v>2112</v>
      </c>
      <c r="O532" s="5"/>
      <c r="P532" s="5"/>
    </row>
    <row r="533" spans="1:16" s="7" customFormat="1" ht="18.75" hidden="1" customHeight="1" x14ac:dyDescent="0.2">
      <c r="A533" s="5"/>
      <c r="B533" s="35" t="s">
        <v>975</v>
      </c>
      <c r="C533" s="36" t="s">
        <v>1047</v>
      </c>
      <c r="D533" s="37" t="s">
        <v>2175</v>
      </c>
      <c r="E533" s="38" t="s">
        <v>2359</v>
      </c>
      <c r="F533" s="38">
        <v>0.5</v>
      </c>
      <c r="G533" s="38" t="s">
        <v>1638</v>
      </c>
      <c r="H533" s="38">
        <v>1</v>
      </c>
      <c r="I533" s="38">
        <v>1</v>
      </c>
      <c r="J533" s="62">
        <f t="shared" si="9"/>
        <v>0.5</v>
      </c>
      <c r="K533" s="39" t="s">
        <v>1369</v>
      </c>
      <c r="L533" s="49" t="s">
        <v>2058</v>
      </c>
      <c r="M533" s="39" t="s">
        <v>2106</v>
      </c>
      <c r="N533" s="50" t="s">
        <v>2112</v>
      </c>
      <c r="O533" s="5"/>
      <c r="P533" s="5"/>
    </row>
    <row r="534" spans="1:16" s="7" customFormat="1" ht="18.75" hidden="1" customHeight="1" thickBot="1" x14ac:dyDescent="0.25">
      <c r="A534" s="5"/>
      <c r="B534" s="41" t="s">
        <v>975</v>
      </c>
      <c r="C534" s="42" t="s">
        <v>1047</v>
      </c>
      <c r="D534" s="43" t="s">
        <v>2176</v>
      </c>
      <c r="E534" s="44" t="s">
        <v>2359</v>
      </c>
      <c r="F534" s="44">
        <v>1</v>
      </c>
      <c r="G534" s="44" t="s">
        <v>1638</v>
      </c>
      <c r="H534" s="44">
        <v>1</v>
      </c>
      <c r="I534" s="44">
        <v>0.25</v>
      </c>
      <c r="J534" s="63">
        <f t="shared" si="9"/>
        <v>0.25</v>
      </c>
      <c r="K534" s="45" t="s">
        <v>1369</v>
      </c>
      <c r="L534" s="51" t="s">
        <v>2059</v>
      </c>
      <c r="M534" s="45" t="s">
        <v>2106</v>
      </c>
      <c r="N534" s="52" t="s">
        <v>2112</v>
      </c>
      <c r="O534" s="5"/>
      <c r="P534" s="5"/>
    </row>
    <row r="535" spans="1:16" s="7" customFormat="1" ht="18.75" hidden="1" customHeight="1" x14ac:dyDescent="0.2">
      <c r="A535" s="5"/>
      <c r="B535" s="29" t="s">
        <v>976</v>
      </c>
      <c r="C535" s="30" t="s">
        <v>1047</v>
      </c>
      <c r="D535" s="31" t="s">
        <v>2165</v>
      </c>
      <c r="E535" s="32" t="s">
        <v>2359</v>
      </c>
      <c r="F535" s="32">
        <v>2</v>
      </c>
      <c r="G535" s="32" t="s">
        <v>1638</v>
      </c>
      <c r="H535" s="32">
        <v>1</v>
      </c>
      <c r="I535" s="32">
        <v>0.25</v>
      </c>
      <c r="J535" s="61">
        <f t="shared" si="9"/>
        <v>0.5</v>
      </c>
      <c r="K535" s="33" t="s">
        <v>1369</v>
      </c>
      <c r="L535" s="47" t="s">
        <v>1377</v>
      </c>
      <c r="M535" s="33" t="s">
        <v>2106</v>
      </c>
      <c r="N535" s="48" t="s">
        <v>2112</v>
      </c>
      <c r="O535" s="5"/>
      <c r="P535" s="5"/>
    </row>
    <row r="536" spans="1:16" s="7" customFormat="1" ht="18.75" hidden="1" customHeight="1" x14ac:dyDescent="0.2">
      <c r="A536" s="5"/>
      <c r="B536" s="35" t="s">
        <v>976</v>
      </c>
      <c r="C536" s="36" t="s">
        <v>1047</v>
      </c>
      <c r="D536" s="37" t="s">
        <v>2166</v>
      </c>
      <c r="E536" s="38" t="s">
        <v>2359</v>
      </c>
      <c r="F536" s="38">
        <v>2</v>
      </c>
      <c r="G536" s="38" t="s">
        <v>1638</v>
      </c>
      <c r="H536" s="38">
        <v>1</v>
      </c>
      <c r="I536" s="38">
        <v>0.25</v>
      </c>
      <c r="J536" s="62">
        <f t="shared" si="9"/>
        <v>0.5</v>
      </c>
      <c r="K536" s="39" t="s">
        <v>1369</v>
      </c>
      <c r="L536" s="49" t="s">
        <v>94</v>
      </c>
      <c r="M536" s="39" t="s">
        <v>2106</v>
      </c>
      <c r="N536" s="50" t="s">
        <v>2112</v>
      </c>
      <c r="O536" s="5"/>
      <c r="P536" s="5"/>
    </row>
    <row r="537" spans="1:16" s="7" customFormat="1" ht="18.75" hidden="1" customHeight="1" x14ac:dyDescent="0.2">
      <c r="A537" s="5"/>
      <c r="B537" s="35" t="s">
        <v>976</v>
      </c>
      <c r="C537" s="36" t="s">
        <v>1047</v>
      </c>
      <c r="D537" s="37" t="s">
        <v>2167</v>
      </c>
      <c r="E537" s="38" t="s">
        <v>2359</v>
      </c>
      <c r="F537" s="38">
        <v>2</v>
      </c>
      <c r="G537" s="38" t="s">
        <v>1638</v>
      </c>
      <c r="H537" s="38">
        <v>1</v>
      </c>
      <c r="I537" s="38">
        <v>0.25</v>
      </c>
      <c r="J537" s="62">
        <f t="shared" si="9"/>
        <v>0.5</v>
      </c>
      <c r="K537" s="39" t="s">
        <v>1369</v>
      </c>
      <c r="L537" s="49" t="s">
        <v>2051</v>
      </c>
      <c r="M537" s="39" t="s">
        <v>2106</v>
      </c>
      <c r="N537" s="50" t="s">
        <v>2112</v>
      </c>
      <c r="O537" s="5"/>
      <c r="P537" s="5"/>
    </row>
    <row r="538" spans="1:16" s="7" customFormat="1" ht="18.75" hidden="1" customHeight="1" x14ac:dyDescent="0.2">
      <c r="A538" s="5"/>
      <c r="B538" s="35" t="s">
        <v>976</v>
      </c>
      <c r="C538" s="36" t="s">
        <v>1047</v>
      </c>
      <c r="D538" s="37" t="s">
        <v>2168</v>
      </c>
      <c r="E538" s="38" t="s">
        <v>2359</v>
      </c>
      <c r="F538" s="38">
        <v>1</v>
      </c>
      <c r="G538" s="38" t="s">
        <v>1638</v>
      </c>
      <c r="H538" s="38">
        <v>1</v>
      </c>
      <c r="I538" s="38">
        <v>0.25</v>
      </c>
      <c r="J538" s="62">
        <f t="shared" si="9"/>
        <v>0.25</v>
      </c>
      <c r="K538" s="39" t="s">
        <v>1369</v>
      </c>
      <c r="L538" s="49" t="s">
        <v>97</v>
      </c>
      <c r="M538" s="39" t="s">
        <v>2106</v>
      </c>
      <c r="N538" s="50" t="s">
        <v>2112</v>
      </c>
      <c r="O538" s="5"/>
      <c r="P538" s="5"/>
    </row>
    <row r="539" spans="1:16" s="7" customFormat="1" ht="18.75" hidden="1" customHeight="1" x14ac:dyDescent="0.2">
      <c r="A539" s="5"/>
      <c r="B539" s="35" t="s">
        <v>976</v>
      </c>
      <c r="C539" s="36" t="s">
        <v>1047</v>
      </c>
      <c r="D539" s="37" t="s">
        <v>2169</v>
      </c>
      <c r="E539" s="38" t="s">
        <v>2359</v>
      </c>
      <c r="F539" s="38">
        <v>1</v>
      </c>
      <c r="G539" s="38" t="s">
        <v>1638</v>
      </c>
      <c r="H539" s="38">
        <v>1</v>
      </c>
      <c r="I539" s="38">
        <v>0.25</v>
      </c>
      <c r="J539" s="62">
        <f t="shared" ref="J539:J602" si="10">F539*H539*I539</f>
        <v>0.25</v>
      </c>
      <c r="K539" s="39" t="s">
        <v>1369</v>
      </c>
      <c r="L539" s="49" t="s">
        <v>2052</v>
      </c>
      <c r="M539" s="39" t="s">
        <v>2106</v>
      </c>
      <c r="N539" s="50" t="s">
        <v>2112</v>
      </c>
      <c r="O539" s="5"/>
      <c r="P539" s="5"/>
    </row>
    <row r="540" spans="1:16" s="7" customFormat="1" ht="18.75" hidden="1" customHeight="1" x14ac:dyDescent="0.2">
      <c r="A540" s="5"/>
      <c r="B540" s="35" t="s">
        <v>976</v>
      </c>
      <c r="C540" s="36" t="s">
        <v>1047</v>
      </c>
      <c r="D540" s="37" t="s">
        <v>2170</v>
      </c>
      <c r="E540" s="38" t="s">
        <v>2359</v>
      </c>
      <c r="F540" s="38">
        <v>1</v>
      </c>
      <c r="G540" s="38" t="s">
        <v>1638</v>
      </c>
      <c r="H540" s="38">
        <v>1</v>
      </c>
      <c r="I540" s="38">
        <v>0.25</v>
      </c>
      <c r="J540" s="62">
        <f t="shared" si="10"/>
        <v>0.25</v>
      </c>
      <c r="K540" s="39" t="s">
        <v>1369</v>
      </c>
      <c r="L540" s="49" t="s">
        <v>2053</v>
      </c>
      <c r="M540" s="39" t="s">
        <v>2106</v>
      </c>
      <c r="N540" s="50" t="s">
        <v>2112</v>
      </c>
      <c r="O540" s="5"/>
      <c r="P540" s="5"/>
    </row>
    <row r="541" spans="1:16" s="7" customFormat="1" ht="18.75" hidden="1" customHeight="1" x14ac:dyDescent="0.2">
      <c r="A541" s="5"/>
      <c r="B541" s="35" t="s">
        <v>976</v>
      </c>
      <c r="C541" s="36" t="s">
        <v>1047</v>
      </c>
      <c r="D541" s="37" t="s">
        <v>2171</v>
      </c>
      <c r="E541" s="38" t="s">
        <v>2359</v>
      </c>
      <c r="F541" s="38">
        <v>1</v>
      </c>
      <c r="G541" s="38" t="s">
        <v>1638</v>
      </c>
      <c r="H541" s="38">
        <v>2</v>
      </c>
      <c r="I541" s="38">
        <v>0.25</v>
      </c>
      <c r="J541" s="62">
        <f t="shared" si="10"/>
        <v>0.5</v>
      </c>
      <c r="K541" s="39" t="s">
        <v>1369</v>
      </c>
      <c r="L541" s="49" t="s">
        <v>2054</v>
      </c>
      <c r="M541" s="39" t="s">
        <v>2106</v>
      </c>
      <c r="N541" s="50" t="s">
        <v>2112</v>
      </c>
      <c r="O541" s="5"/>
      <c r="P541" s="5"/>
    </row>
    <row r="542" spans="1:16" s="7" customFormat="1" ht="18.75" hidden="1" customHeight="1" x14ac:dyDescent="0.2">
      <c r="A542" s="5"/>
      <c r="B542" s="35" t="s">
        <v>976</v>
      </c>
      <c r="C542" s="36" t="s">
        <v>1047</v>
      </c>
      <c r="D542" s="37" t="s">
        <v>2172</v>
      </c>
      <c r="E542" s="38" t="s">
        <v>2359</v>
      </c>
      <c r="F542" s="38">
        <v>1</v>
      </c>
      <c r="G542" s="38" t="s">
        <v>1638</v>
      </c>
      <c r="H542" s="38">
        <v>1</v>
      </c>
      <c r="I542" s="38">
        <v>0.15</v>
      </c>
      <c r="J542" s="62">
        <f t="shared" si="10"/>
        <v>0.15</v>
      </c>
      <c r="K542" s="39" t="s">
        <v>1369</v>
      </c>
      <c r="L542" s="49" t="s">
        <v>2055</v>
      </c>
      <c r="M542" s="39" t="s">
        <v>2106</v>
      </c>
      <c r="N542" s="50" t="s">
        <v>2112</v>
      </c>
      <c r="O542" s="5"/>
      <c r="P542" s="5"/>
    </row>
    <row r="543" spans="1:16" s="7" customFormat="1" ht="18.75" hidden="1" customHeight="1" x14ac:dyDescent="0.2">
      <c r="A543" s="5"/>
      <c r="B543" s="35" t="s">
        <v>976</v>
      </c>
      <c r="C543" s="36" t="s">
        <v>1047</v>
      </c>
      <c r="D543" s="37" t="s">
        <v>2173</v>
      </c>
      <c r="E543" s="38" t="s">
        <v>2359</v>
      </c>
      <c r="F543" s="38">
        <v>1</v>
      </c>
      <c r="G543" s="38" t="s">
        <v>1638</v>
      </c>
      <c r="H543" s="38">
        <v>1</v>
      </c>
      <c r="I543" s="38">
        <v>0.15</v>
      </c>
      <c r="J543" s="62">
        <f t="shared" si="10"/>
        <v>0.15</v>
      </c>
      <c r="K543" s="39" t="s">
        <v>1369</v>
      </c>
      <c r="L543" s="49" t="s">
        <v>2056</v>
      </c>
      <c r="M543" s="39" t="s">
        <v>2106</v>
      </c>
      <c r="N543" s="50" t="s">
        <v>2112</v>
      </c>
      <c r="O543" s="5"/>
      <c r="P543" s="5"/>
    </row>
    <row r="544" spans="1:16" s="7" customFormat="1" ht="18.75" hidden="1" customHeight="1" x14ac:dyDescent="0.2">
      <c r="A544" s="5"/>
      <c r="B544" s="35" t="s">
        <v>976</v>
      </c>
      <c r="C544" s="36" t="s">
        <v>1047</v>
      </c>
      <c r="D544" s="37" t="s">
        <v>2174</v>
      </c>
      <c r="E544" s="38" t="s">
        <v>2359</v>
      </c>
      <c r="F544" s="38">
        <v>1</v>
      </c>
      <c r="G544" s="38" t="s">
        <v>1638</v>
      </c>
      <c r="H544" s="38">
        <v>2</v>
      </c>
      <c r="I544" s="38">
        <v>1</v>
      </c>
      <c r="J544" s="62">
        <f t="shared" si="10"/>
        <v>2</v>
      </c>
      <c r="K544" s="39" t="s">
        <v>1369</v>
      </c>
      <c r="L544" s="49" t="s">
        <v>2057</v>
      </c>
      <c r="M544" s="39" t="s">
        <v>2106</v>
      </c>
      <c r="N544" s="50" t="s">
        <v>2112</v>
      </c>
      <c r="O544" s="5"/>
      <c r="P544" s="5"/>
    </row>
    <row r="545" spans="1:16" s="7" customFormat="1" ht="18.75" hidden="1" customHeight="1" x14ac:dyDescent="0.2">
      <c r="A545" s="5"/>
      <c r="B545" s="35" t="s">
        <v>976</v>
      </c>
      <c r="C545" s="36" t="s">
        <v>1047</v>
      </c>
      <c r="D545" s="37" t="s">
        <v>2175</v>
      </c>
      <c r="E545" s="38" t="s">
        <v>2359</v>
      </c>
      <c r="F545" s="38">
        <v>0.5</v>
      </c>
      <c r="G545" s="38" t="s">
        <v>1638</v>
      </c>
      <c r="H545" s="38">
        <v>1</v>
      </c>
      <c r="I545" s="38">
        <v>1</v>
      </c>
      <c r="J545" s="62">
        <f t="shared" si="10"/>
        <v>0.5</v>
      </c>
      <c r="K545" s="39" t="s">
        <v>1369</v>
      </c>
      <c r="L545" s="49" t="s">
        <v>2058</v>
      </c>
      <c r="M545" s="39" t="s">
        <v>2106</v>
      </c>
      <c r="N545" s="50" t="s">
        <v>2112</v>
      </c>
      <c r="O545" s="5"/>
      <c r="P545" s="5"/>
    </row>
    <row r="546" spans="1:16" s="7" customFormat="1" ht="18.75" hidden="1" customHeight="1" thickBot="1" x14ac:dyDescent="0.25">
      <c r="A546" s="5"/>
      <c r="B546" s="41" t="s">
        <v>976</v>
      </c>
      <c r="C546" s="42" t="s">
        <v>1047</v>
      </c>
      <c r="D546" s="43" t="s">
        <v>2176</v>
      </c>
      <c r="E546" s="44" t="s">
        <v>2359</v>
      </c>
      <c r="F546" s="44">
        <v>1</v>
      </c>
      <c r="G546" s="44" t="s">
        <v>1638</v>
      </c>
      <c r="H546" s="44">
        <v>1</v>
      </c>
      <c r="I546" s="44">
        <v>0.25</v>
      </c>
      <c r="J546" s="63">
        <f t="shared" si="10"/>
        <v>0.25</v>
      </c>
      <c r="K546" s="45" t="s">
        <v>1369</v>
      </c>
      <c r="L546" s="51" t="s">
        <v>2059</v>
      </c>
      <c r="M546" s="45" t="s">
        <v>2106</v>
      </c>
      <c r="N546" s="52" t="s">
        <v>2112</v>
      </c>
      <c r="O546" s="5"/>
      <c r="P546" s="5"/>
    </row>
    <row r="547" spans="1:16" s="7" customFormat="1" ht="18.75" hidden="1" customHeight="1" x14ac:dyDescent="0.2">
      <c r="A547" s="5"/>
      <c r="B547" s="29" t="s">
        <v>977</v>
      </c>
      <c r="C547" s="30" t="s">
        <v>1047</v>
      </c>
      <c r="D547" s="31" t="s">
        <v>2165</v>
      </c>
      <c r="E547" s="32" t="s">
        <v>2359</v>
      </c>
      <c r="F547" s="32">
        <v>2</v>
      </c>
      <c r="G547" s="32" t="s">
        <v>1638</v>
      </c>
      <c r="H547" s="32">
        <v>1</v>
      </c>
      <c r="I547" s="32">
        <v>0.25</v>
      </c>
      <c r="J547" s="61">
        <f t="shared" si="10"/>
        <v>0.5</v>
      </c>
      <c r="K547" s="33" t="s">
        <v>1369</v>
      </c>
      <c r="L547" s="47" t="s">
        <v>1377</v>
      </c>
      <c r="M547" s="33" t="s">
        <v>2106</v>
      </c>
      <c r="N547" s="48" t="s">
        <v>2112</v>
      </c>
      <c r="O547" s="5"/>
      <c r="P547" s="5"/>
    </row>
    <row r="548" spans="1:16" s="7" customFormat="1" ht="18.75" hidden="1" customHeight="1" x14ac:dyDescent="0.2">
      <c r="A548" s="5"/>
      <c r="B548" s="35" t="s">
        <v>977</v>
      </c>
      <c r="C548" s="36" t="s">
        <v>1047</v>
      </c>
      <c r="D548" s="37" t="s">
        <v>2166</v>
      </c>
      <c r="E548" s="38" t="s">
        <v>2359</v>
      </c>
      <c r="F548" s="38">
        <v>2</v>
      </c>
      <c r="G548" s="38" t="s">
        <v>1638</v>
      </c>
      <c r="H548" s="38">
        <v>1</v>
      </c>
      <c r="I548" s="38">
        <v>0.25</v>
      </c>
      <c r="J548" s="62">
        <f t="shared" si="10"/>
        <v>0.5</v>
      </c>
      <c r="K548" s="39" t="s">
        <v>1369</v>
      </c>
      <c r="L548" s="49" t="s">
        <v>94</v>
      </c>
      <c r="M548" s="39" t="s">
        <v>2106</v>
      </c>
      <c r="N548" s="50" t="s">
        <v>2112</v>
      </c>
      <c r="O548" s="5"/>
      <c r="P548" s="5"/>
    </row>
    <row r="549" spans="1:16" s="7" customFormat="1" ht="18.75" hidden="1" customHeight="1" x14ac:dyDescent="0.2">
      <c r="A549" s="5"/>
      <c r="B549" s="35" t="s">
        <v>977</v>
      </c>
      <c r="C549" s="36" t="s">
        <v>1047</v>
      </c>
      <c r="D549" s="37" t="s">
        <v>2167</v>
      </c>
      <c r="E549" s="38" t="s">
        <v>2359</v>
      </c>
      <c r="F549" s="38">
        <v>2</v>
      </c>
      <c r="G549" s="38" t="s">
        <v>1638</v>
      </c>
      <c r="H549" s="38">
        <v>1</v>
      </c>
      <c r="I549" s="38">
        <v>0.25</v>
      </c>
      <c r="J549" s="62">
        <f t="shared" si="10"/>
        <v>0.5</v>
      </c>
      <c r="K549" s="39" t="s">
        <v>1369</v>
      </c>
      <c r="L549" s="49" t="s">
        <v>2051</v>
      </c>
      <c r="M549" s="39" t="s">
        <v>2106</v>
      </c>
      <c r="N549" s="50" t="s">
        <v>2112</v>
      </c>
      <c r="O549" s="5"/>
      <c r="P549" s="5"/>
    </row>
    <row r="550" spans="1:16" s="7" customFormat="1" ht="18.75" hidden="1" customHeight="1" x14ac:dyDescent="0.2">
      <c r="A550" s="5"/>
      <c r="B550" s="35" t="s">
        <v>977</v>
      </c>
      <c r="C550" s="36" t="s">
        <v>1047</v>
      </c>
      <c r="D550" s="37" t="s">
        <v>2168</v>
      </c>
      <c r="E550" s="38" t="s">
        <v>2359</v>
      </c>
      <c r="F550" s="38">
        <v>1</v>
      </c>
      <c r="G550" s="38" t="s">
        <v>1638</v>
      </c>
      <c r="H550" s="38">
        <v>1</v>
      </c>
      <c r="I550" s="38">
        <v>0.25</v>
      </c>
      <c r="J550" s="62">
        <f t="shared" si="10"/>
        <v>0.25</v>
      </c>
      <c r="K550" s="39" t="s">
        <v>1369</v>
      </c>
      <c r="L550" s="49" t="s">
        <v>97</v>
      </c>
      <c r="M550" s="39" t="s">
        <v>2106</v>
      </c>
      <c r="N550" s="50" t="s">
        <v>2112</v>
      </c>
      <c r="O550" s="5"/>
      <c r="P550" s="5"/>
    </row>
    <row r="551" spans="1:16" s="7" customFormat="1" ht="18.75" hidden="1" customHeight="1" x14ac:dyDescent="0.2">
      <c r="A551" s="5"/>
      <c r="B551" s="35" t="s">
        <v>977</v>
      </c>
      <c r="C551" s="36" t="s">
        <v>1047</v>
      </c>
      <c r="D551" s="37" t="s">
        <v>2169</v>
      </c>
      <c r="E551" s="38" t="s">
        <v>2359</v>
      </c>
      <c r="F551" s="38">
        <v>1</v>
      </c>
      <c r="G551" s="38" t="s">
        <v>1638</v>
      </c>
      <c r="H551" s="38">
        <v>1</v>
      </c>
      <c r="I551" s="38">
        <v>0.25</v>
      </c>
      <c r="J551" s="62">
        <f t="shared" si="10"/>
        <v>0.25</v>
      </c>
      <c r="K551" s="39" t="s">
        <v>1369</v>
      </c>
      <c r="L551" s="49" t="s">
        <v>2052</v>
      </c>
      <c r="M551" s="39" t="s">
        <v>2106</v>
      </c>
      <c r="N551" s="50" t="s">
        <v>2112</v>
      </c>
      <c r="O551" s="5"/>
      <c r="P551" s="5"/>
    </row>
    <row r="552" spans="1:16" s="7" customFormat="1" ht="18.75" hidden="1" customHeight="1" x14ac:dyDescent="0.2">
      <c r="A552" s="5"/>
      <c r="B552" s="35" t="s">
        <v>977</v>
      </c>
      <c r="C552" s="36" t="s">
        <v>1047</v>
      </c>
      <c r="D552" s="37" t="s">
        <v>2170</v>
      </c>
      <c r="E552" s="38" t="s">
        <v>2359</v>
      </c>
      <c r="F552" s="38">
        <v>1</v>
      </c>
      <c r="G552" s="38" t="s">
        <v>1638</v>
      </c>
      <c r="H552" s="38">
        <v>1</v>
      </c>
      <c r="I552" s="38">
        <v>0.25</v>
      </c>
      <c r="J552" s="62">
        <f t="shared" si="10"/>
        <v>0.25</v>
      </c>
      <c r="K552" s="39" t="s">
        <v>1369</v>
      </c>
      <c r="L552" s="49" t="s">
        <v>2053</v>
      </c>
      <c r="M552" s="39" t="s">
        <v>2106</v>
      </c>
      <c r="N552" s="50" t="s">
        <v>2112</v>
      </c>
      <c r="O552" s="5"/>
      <c r="P552" s="5"/>
    </row>
    <row r="553" spans="1:16" s="7" customFormat="1" ht="18.75" hidden="1" customHeight="1" x14ac:dyDescent="0.2">
      <c r="A553" s="5"/>
      <c r="B553" s="35" t="s">
        <v>977</v>
      </c>
      <c r="C553" s="36" t="s">
        <v>1047</v>
      </c>
      <c r="D553" s="37" t="s">
        <v>2171</v>
      </c>
      <c r="E553" s="38" t="s">
        <v>2359</v>
      </c>
      <c r="F553" s="38">
        <v>1</v>
      </c>
      <c r="G553" s="38" t="s">
        <v>1638</v>
      </c>
      <c r="H553" s="38">
        <v>2</v>
      </c>
      <c r="I553" s="38">
        <v>0.25</v>
      </c>
      <c r="J553" s="62">
        <f t="shared" si="10"/>
        <v>0.5</v>
      </c>
      <c r="K553" s="39" t="s">
        <v>1369</v>
      </c>
      <c r="L553" s="49" t="s">
        <v>2054</v>
      </c>
      <c r="M553" s="39" t="s">
        <v>2106</v>
      </c>
      <c r="N553" s="50" t="s">
        <v>2112</v>
      </c>
      <c r="O553" s="5"/>
      <c r="P553" s="5"/>
    </row>
    <row r="554" spans="1:16" s="7" customFormat="1" ht="18.75" hidden="1" customHeight="1" x14ac:dyDescent="0.2">
      <c r="A554" s="5"/>
      <c r="B554" s="35" t="s">
        <v>977</v>
      </c>
      <c r="C554" s="36" t="s">
        <v>1047</v>
      </c>
      <c r="D554" s="37" t="s">
        <v>2172</v>
      </c>
      <c r="E554" s="38" t="s">
        <v>2359</v>
      </c>
      <c r="F554" s="38">
        <v>1</v>
      </c>
      <c r="G554" s="38" t="s">
        <v>1638</v>
      </c>
      <c r="H554" s="38">
        <v>1</v>
      </c>
      <c r="I554" s="38">
        <v>0.15</v>
      </c>
      <c r="J554" s="62">
        <f t="shared" si="10"/>
        <v>0.15</v>
      </c>
      <c r="K554" s="39" t="s">
        <v>1369</v>
      </c>
      <c r="L554" s="49" t="s">
        <v>2055</v>
      </c>
      <c r="M554" s="39" t="s">
        <v>2106</v>
      </c>
      <c r="N554" s="50" t="s">
        <v>2112</v>
      </c>
      <c r="O554" s="5"/>
      <c r="P554" s="5"/>
    </row>
    <row r="555" spans="1:16" s="7" customFormat="1" ht="18.75" hidden="1" customHeight="1" x14ac:dyDescent="0.2">
      <c r="A555" s="5"/>
      <c r="B555" s="35" t="s">
        <v>977</v>
      </c>
      <c r="C555" s="36" t="s">
        <v>1047</v>
      </c>
      <c r="D555" s="37" t="s">
        <v>2173</v>
      </c>
      <c r="E555" s="38" t="s">
        <v>2359</v>
      </c>
      <c r="F555" s="38">
        <v>1</v>
      </c>
      <c r="G555" s="38" t="s">
        <v>1638</v>
      </c>
      <c r="H555" s="38">
        <v>1</v>
      </c>
      <c r="I555" s="38">
        <v>0.15</v>
      </c>
      <c r="J555" s="62">
        <f t="shared" si="10"/>
        <v>0.15</v>
      </c>
      <c r="K555" s="39" t="s">
        <v>1369</v>
      </c>
      <c r="L555" s="49" t="s">
        <v>2056</v>
      </c>
      <c r="M555" s="39" t="s">
        <v>2106</v>
      </c>
      <c r="N555" s="50" t="s">
        <v>2112</v>
      </c>
      <c r="O555" s="5"/>
      <c r="P555" s="5"/>
    </row>
    <row r="556" spans="1:16" s="7" customFormat="1" ht="18.75" hidden="1" customHeight="1" x14ac:dyDescent="0.2">
      <c r="A556" s="5"/>
      <c r="B556" s="35" t="s">
        <v>977</v>
      </c>
      <c r="C556" s="36" t="s">
        <v>1047</v>
      </c>
      <c r="D556" s="37" t="s">
        <v>2174</v>
      </c>
      <c r="E556" s="38" t="s">
        <v>2359</v>
      </c>
      <c r="F556" s="38">
        <v>1</v>
      </c>
      <c r="G556" s="38" t="s">
        <v>1638</v>
      </c>
      <c r="H556" s="38">
        <v>2</v>
      </c>
      <c r="I556" s="38">
        <v>1</v>
      </c>
      <c r="J556" s="62">
        <f t="shared" si="10"/>
        <v>2</v>
      </c>
      <c r="K556" s="39" t="s">
        <v>1369</v>
      </c>
      <c r="L556" s="49" t="s">
        <v>2057</v>
      </c>
      <c r="M556" s="39" t="s">
        <v>2106</v>
      </c>
      <c r="N556" s="50" t="s">
        <v>2112</v>
      </c>
      <c r="O556" s="5"/>
      <c r="P556" s="5"/>
    </row>
    <row r="557" spans="1:16" s="7" customFormat="1" ht="18.75" hidden="1" customHeight="1" x14ac:dyDescent="0.2">
      <c r="A557" s="5"/>
      <c r="B557" s="35" t="s">
        <v>977</v>
      </c>
      <c r="C557" s="36" t="s">
        <v>1047</v>
      </c>
      <c r="D557" s="37" t="s">
        <v>2175</v>
      </c>
      <c r="E557" s="38" t="s">
        <v>2359</v>
      </c>
      <c r="F557" s="38">
        <v>0.5</v>
      </c>
      <c r="G557" s="38" t="s">
        <v>1638</v>
      </c>
      <c r="H557" s="38">
        <v>1</v>
      </c>
      <c r="I557" s="38">
        <v>1</v>
      </c>
      <c r="J557" s="62">
        <f t="shared" si="10"/>
        <v>0.5</v>
      </c>
      <c r="K557" s="39" t="s">
        <v>1369</v>
      </c>
      <c r="L557" s="49" t="s">
        <v>2058</v>
      </c>
      <c r="M557" s="39" t="s">
        <v>2106</v>
      </c>
      <c r="N557" s="50" t="s">
        <v>2112</v>
      </c>
      <c r="O557" s="5"/>
      <c r="P557" s="5"/>
    </row>
    <row r="558" spans="1:16" s="7" customFormat="1" ht="18.75" hidden="1" customHeight="1" thickBot="1" x14ac:dyDescent="0.25">
      <c r="A558" s="5"/>
      <c r="B558" s="41" t="s">
        <v>977</v>
      </c>
      <c r="C558" s="42" t="s">
        <v>1047</v>
      </c>
      <c r="D558" s="43" t="s">
        <v>2176</v>
      </c>
      <c r="E558" s="44" t="s">
        <v>2359</v>
      </c>
      <c r="F558" s="44">
        <v>1</v>
      </c>
      <c r="G558" s="44" t="s">
        <v>1638</v>
      </c>
      <c r="H558" s="44">
        <v>1</v>
      </c>
      <c r="I558" s="44">
        <v>0.25</v>
      </c>
      <c r="J558" s="63">
        <f t="shared" si="10"/>
        <v>0.25</v>
      </c>
      <c r="K558" s="45" t="s">
        <v>1369</v>
      </c>
      <c r="L558" s="51" t="s">
        <v>2059</v>
      </c>
      <c r="M558" s="45" t="s">
        <v>2106</v>
      </c>
      <c r="N558" s="52" t="s">
        <v>2112</v>
      </c>
      <c r="O558" s="5"/>
      <c r="P558" s="5"/>
    </row>
    <row r="559" spans="1:16" s="7" customFormat="1" ht="18.75" hidden="1" customHeight="1" x14ac:dyDescent="0.2">
      <c r="A559" s="5"/>
      <c r="B559" s="29" t="s">
        <v>978</v>
      </c>
      <c r="C559" s="30" t="s">
        <v>1047</v>
      </c>
      <c r="D559" s="31" t="s">
        <v>2165</v>
      </c>
      <c r="E559" s="32" t="s">
        <v>2359</v>
      </c>
      <c r="F559" s="32">
        <v>2</v>
      </c>
      <c r="G559" s="32" t="s">
        <v>1638</v>
      </c>
      <c r="H559" s="32">
        <v>1</v>
      </c>
      <c r="I559" s="32">
        <v>0.25</v>
      </c>
      <c r="J559" s="61">
        <f t="shared" si="10"/>
        <v>0.5</v>
      </c>
      <c r="K559" s="33" t="s">
        <v>1369</v>
      </c>
      <c r="L559" s="47" t="s">
        <v>1377</v>
      </c>
      <c r="M559" s="33" t="s">
        <v>2106</v>
      </c>
      <c r="N559" s="48" t="s">
        <v>2112</v>
      </c>
      <c r="O559" s="5"/>
      <c r="P559" s="5"/>
    </row>
    <row r="560" spans="1:16" s="7" customFormat="1" ht="18.75" hidden="1" customHeight="1" x14ac:dyDescent="0.2">
      <c r="A560" s="5"/>
      <c r="B560" s="35" t="s">
        <v>978</v>
      </c>
      <c r="C560" s="36" t="s">
        <v>1047</v>
      </c>
      <c r="D560" s="37" t="s">
        <v>2166</v>
      </c>
      <c r="E560" s="38" t="s">
        <v>2359</v>
      </c>
      <c r="F560" s="38">
        <v>2</v>
      </c>
      <c r="G560" s="38" t="s">
        <v>1638</v>
      </c>
      <c r="H560" s="38">
        <v>1</v>
      </c>
      <c r="I560" s="38">
        <v>0.25</v>
      </c>
      <c r="J560" s="62">
        <f t="shared" si="10"/>
        <v>0.5</v>
      </c>
      <c r="K560" s="39" t="s">
        <v>1369</v>
      </c>
      <c r="L560" s="49" t="s">
        <v>94</v>
      </c>
      <c r="M560" s="39" t="s">
        <v>2106</v>
      </c>
      <c r="N560" s="50" t="s">
        <v>2112</v>
      </c>
      <c r="O560" s="5"/>
      <c r="P560" s="5"/>
    </row>
    <row r="561" spans="1:16" s="7" customFormat="1" ht="18.75" hidden="1" customHeight="1" x14ac:dyDescent="0.2">
      <c r="A561" s="5"/>
      <c r="B561" s="35" t="s">
        <v>978</v>
      </c>
      <c r="C561" s="36" t="s">
        <v>1047</v>
      </c>
      <c r="D561" s="37" t="s">
        <v>2167</v>
      </c>
      <c r="E561" s="38" t="s">
        <v>2359</v>
      </c>
      <c r="F561" s="38">
        <v>2</v>
      </c>
      <c r="G561" s="38" t="s">
        <v>1638</v>
      </c>
      <c r="H561" s="38">
        <v>1</v>
      </c>
      <c r="I561" s="38">
        <v>0.25</v>
      </c>
      <c r="J561" s="62">
        <f t="shared" si="10"/>
        <v>0.5</v>
      </c>
      <c r="K561" s="39" t="s">
        <v>1369</v>
      </c>
      <c r="L561" s="49" t="s">
        <v>2051</v>
      </c>
      <c r="M561" s="39" t="s">
        <v>2106</v>
      </c>
      <c r="N561" s="50" t="s">
        <v>2112</v>
      </c>
      <c r="O561" s="5"/>
      <c r="P561" s="5"/>
    </row>
    <row r="562" spans="1:16" s="7" customFormat="1" ht="18.75" hidden="1" customHeight="1" x14ac:dyDescent="0.2">
      <c r="A562" s="5"/>
      <c r="B562" s="35" t="s">
        <v>978</v>
      </c>
      <c r="C562" s="36" t="s">
        <v>1047</v>
      </c>
      <c r="D562" s="37" t="s">
        <v>2168</v>
      </c>
      <c r="E562" s="38" t="s">
        <v>2359</v>
      </c>
      <c r="F562" s="38">
        <v>1</v>
      </c>
      <c r="G562" s="38" t="s">
        <v>1638</v>
      </c>
      <c r="H562" s="38">
        <v>1</v>
      </c>
      <c r="I562" s="38">
        <v>0.25</v>
      </c>
      <c r="J562" s="62">
        <f t="shared" si="10"/>
        <v>0.25</v>
      </c>
      <c r="K562" s="39" t="s">
        <v>1369</v>
      </c>
      <c r="L562" s="49" t="s">
        <v>97</v>
      </c>
      <c r="M562" s="39" t="s">
        <v>2106</v>
      </c>
      <c r="N562" s="50" t="s">
        <v>2112</v>
      </c>
      <c r="O562" s="5"/>
      <c r="P562" s="5"/>
    </row>
    <row r="563" spans="1:16" s="7" customFormat="1" ht="18.75" hidden="1" customHeight="1" x14ac:dyDescent="0.2">
      <c r="A563" s="5"/>
      <c r="B563" s="35" t="s">
        <v>978</v>
      </c>
      <c r="C563" s="36" t="s">
        <v>1047</v>
      </c>
      <c r="D563" s="37" t="s">
        <v>2169</v>
      </c>
      <c r="E563" s="38" t="s">
        <v>2359</v>
      </c>
      <c r="F563" s="38">
        <v>1</v>
      </c>
      <c r="G563" s="38" t="s">
        <v>1638</v>
      </c>
      <c r="H563" s="38">
        <v>1</v>
      </c>
      <c r="I563" s="38">
        <v>0.25</v>
      </c>
      <c r="J563" s="62">
        <f t="shared" si="10"/>
        <v>0.25</v>
      </c>
      <c r="K563" s="39" t="s">
        <v>1369</v>
      </c>
      <c r="L563" s="49" t="s">
        <v>2052</v>
      </c>
      <c r="M563" s="39" t="s">
        <v>2106</v>
      </c>
      <c r="N563" s="50" t="s">
        <v>2112</v>
      </c>
      <c r="O563" s="5"/>
      <c r="P563" s="5"/>
    </row>
    <row r="564" spans="1:16" s="7" customFormat="1" ht="18.75" hidden="1" customHeight="1" x14ac:dyDescent="0.2">
      <c r="A564" s="5"/>
      <c r="B564" s="35" t="s">
        <v>978</v>
      </c>
      <c r="C564" s="36" t="s">
        <v>1047</v>
      </c>
      <c r="D564" s="37" t="s">
        <v>2170</v>
      </c>
      <c r="E564" s="38" t="s">
        <v>2359</v>
      </c>
      <c r="F564" s="38">
        <v>1</v>
      </c>
      <c r="G564" s="38" t="s">
        <v>1638</v>
      </c>
      <c r="H564" s="38">
        <v>1</v>
      </c>
      <c r="I564" s="38">
        <v>0.25</v>
      </c>
      <c r="J564" s="62">
        <f t="shared" si="10"/>
        <v>0.25</v>
      </c>
      <c r="K564" s="39" t="s">
        <v>1369</v>
      </c>
      <c r="L564" s="49" t="s">
        <v>2053</v>
      </c>
      <c r="M564" s="39" t="s">
        <v>2106</v>
      </c>
      <c r="N564" s="50" t="s">
        <v>2112</v>
      </c>
      <c r="O564" s="5"/>
      <c r="P564" s="5"/>
    </row>
    <row r="565" spans="1:16" s="7" customFormat="1" ht="18.75" hidden="1" customHeight="1" x14ac:dyDescent="0.2">
      <c r="A565" s="5"/>
      <c r="B565" s="35" t="s">
        <v>978</v>
      </c>
      <c r="C565" s="36" t="s">
        <v>1047</v>
      </c>
      <c r="D565" s="37" t="s">
        <v>2171</v>
      </c>
      <c r="E565" s="38" t="s">
        <v>2359</v>
      </c>
      <c r="F565" s="38">
        <v>1</v>
      </c>
      <c r="G565" s="38" t="s">
        <v>1638</v>
      </c>
      <c r="H565" s="38">
        <v>2</v>
      </c>
      <c r="I565" s="38">
        <v>0.25</v>
      </c>
      <c r="J565" s="62">
        <f t="shared" si="10"/>
        <v>0.5</v>
      </c>
      <c r="K565" s="39" t="s">
        <v>1369</v>
      </c>
      <c r="L565" s="49" t="s">
        <v>2054</v>
      </c>
      <c r="M565" s="39" t="s">
        <v>2106</v>
      </c>
      <c r="N565" s="50" t="s">
        <v>2112</v>
      </c>
      <c r="O565" s="5"/>
      <c r="P565" s="5"/>
    </row>
    <row r="566" spans="1:16" s="7" customFormat="1" ht="18.75" hidden="1" customHeight="1" x14ac:dyDescent="0.2">
      <c r="A566" s="5"/>
      <c r="B566" s="35" t="s">
        <v>978</v>
      </c>
      <c r="C566" s="36" t="s">
        <v>1047</v>
      </c>
      <c r="D566" s="37" t="s">
        <v>2172</v>
      </c>
      <c r="E566" s="38" t="s">
        <v>2359</v>
      </c>
      <c r="F566" s="38">
        <v>1</v>
      </c>
      <c r="G566" s="38" t="s">
        <v>1638</v>
      </c>
      <c r="H566" s="38">
        <v>1</v>
      </c>
      <c r="I566" s="38">
        <v>0.15</v>
      </c>
      <c r="J566" s="62">
        <f t="shared" si="10"/>
        <v>0.15</v>
      </c>
      <c r="K566" s="39" t="s">
        <v>1369</v>
      </c>
      <c r="L566" s="49" t="s">
        <v>2055</v>
      </c>
      <c r="M566" s="39" t="s">
        <v>2106</v>
      </c>
      <c r="N566" s="50" t="s">
        <v>2112</v>
      </c>
      <c r="O566" s="5"/>
      <c r="P566" s="5"/>
    </row>
    <row r="567" spans="1:16" s="7" customFormat="1" ht="18.75" hidden="1" customHeight="1" x14ac:dyDescent="0.2">
      <c r="A567" s="5"/>
      <c r="B567" s="35" t="s">
        <v>978</v>
      </c>
      <c r="C567" s="36" t="s">
        <v>1047</v>
      </c>
      <c r="D567" s="37" t="s">
        <v>2173</v>
      </c>
      <c r="E567" s="38" t="s">
        <v>2359</v>
      </c>
      <c r="F567" s="38">
        <v>1</v>
      </c>
      <c r="G567" s="38" t="s">
        <v>1638</v>
      </c>
      <c r="H567" s="38">
        <v>1</v>
      </c>
      <c r="I567" s="38">
        <v>0.15</v>
      </c>
      <c r="J567" s="62">
        <f t="shared" si="10"/>
        <v>0.15</v>
      </c>
      <c r="K567" s="39" t="s">
        <v>1369</v>
      </c>
      <c r="L567" s="49" t="s">
        <v>2056</v>
      </c>
      <c r="M567" s="39" t="s">
        <v>2106</v>
      </c>
      <c r="N567" s="50" t="s">
        <v>2112</v>
      </c>
      <c r="O567" s="5"/>
      <c r="P567" s="5"/>
    </row>
    <row r="568" spans="1:16" s="7" customFormat="1" ht="18.75" hidden="1" customHeight="1" x14ac:dyDescent="0.2">
      <c r="A568" s="5"/>
      <c r="B568" s="35" t="s">
        <v>978</v>
      </c>
      <c r="C568" s="36" t="s">
        <v>1047</v>
      </c>
      <c r="D568" s="37" t="s">
        <v>2174</v>
      </c>
      <c r="E568" s="38" t="s">
        <v>2359</v>
      </c>
      <c r="F568" s="38">
        <v>1</v>
      </c>
      <c r="G568" s="38" t="s">
        <v>1638</v>
      </c>
      <c r="H568" s="38">
        <v>2</v>
      </c>
      <c r="I568" s="38">
        <v>1</v>
      </c>
      <c r="J568" s="62">
        <f t="shared" si="10"/>
        <v>2</v>
      </c>
      <c r="K568" s="39" t="s">
        <v>1369</v>
      </c>
      <c r="L568" s="49" t="s">
        <v>2057</v>
      </c>
      <c r="M568" s="39" t="s">
        <v>2106</v>
      </c>
      <c r="N568" s="50" t="s">
        <v>2112</v>
      </c>
      <c r="O568" s="5"/>
      <c r="P568" s="5"/>
    </row>
    <row r="569" spans="1:16" s="7" customFormat="1" ht="18.75" hidden="1" customHeight="1" x14ac:dyDescent="0.2">
      <c r="A569" s="5"/>
      <c r="B569" s="35" t="s">
        <v>978</v>
      </c>
      <c r="C569" s="36" t="s">
        <v>1047</v>
      </c>
      <c r="D569" s="37" t="s">
        <v>2175</v>
      </c>
      <c r="E569" s="38" t="s">
        <v>2359</v>
      </c>
      <c r="F569" s="38">
        <v>0.5</v>
      </c>
      <c r="G569" s="38" t="s">
        <v>1638</v>
      </c>
      <c r="H569" s="38">
        <v>1</v>
      </c>
      <c r="I569" s="38">
        <v>1</v>
      </c>
      <c r="J569" s="62">
        <f t="shared" si="10"/>
        <v>0.5</v>
      </c>
      <c r="K569" s="39" t="s">
        <v>1369</v>
      </c>
      <c r="L569" s="49" t="s">
        <v>2058</v>
      </c>
      <c r="M569" s="39" t="s">
        <v>2106</v>
      </c>
      <c r="N569" s="50" t="s">
        <v>2112</v>
      </c>
      <c r="O569" s="5"/>
      <c r="P569" s="5"/>
    </row>
    <row r="570" spans="1:16" s="7" customFormat="1" ht="18.75" hidden="1" customHeight="1" thickBot="1" x14ac:dyDescent="0.25">
      <c r="A570" s="5"/>
      <c r="B570" s="41" t="s">
        <v>978</v>
      </c>
      <c r="C570" s="42" t="s">
        <v>1047</v>
      </c>
      <c r="D570" s="43" t="s">
        <v>2176</v>
      </c>
      <c r="E570" s="44" t="s">
        <v>2359</v>
      </c>
      <c r="F570" s="44">
        <v>1</v>
      </c>
      <c r="G570" s="44" t="s">
        <v>1638</v>
      </c>
      <c r="H570" s="44">
        <v>1</v>
      </c>
      <c r="I570" s="44">
        <v>0.25</v>
      </c>
      <c r="J570" s="63">
        <f t="shared" si="10"/>
        <v>0.25</v>
      </c>
      <c r="K570" s="45" t="s">
        <v>1369</v>
      </c>
      <c r="L570" s="51" t="s">
        <v>2059</v>
      </c>
      <c r="M570" s="45" t="s">
        <v>2106</v>
      </c>
      <c r="N570" s="52" t="s">
        <v>2112</v>
      </c>
      <c r="O570" s="5"/>
      <c r="P570" s="5"/>
    </row>
    <row r="571" spans="1:16" s="7" customFormat="1" ht="18.75" hidden="1" customHeight="1" x14ac:dyDescent="0.2">
      <c r="A571" s="5"/>
      <c r="B571" s="29" t="s">
        <v>784</v>
      </c>
      <c r="C571" s="30" t="s">
        <v>1046</v>
      </c>
      <c r="D571" s="31" t="s">
        <v>2158</v>
      </c>
      <c r="E571" s="32" t="s">
        <v>2359</v>
      </c>
      <c r="F571" s="32">
        <v>2</v>
      </c>
      <c r="G571" s="32" t="s">
        <v>1638</v>
      </c>
      <c r="H571" s="32">
        <v>1</v>
      </c>
      <c r="I571" s="32">
        <v>0.25</v>
      </c>
      <c r="J571" s="61">
        <f t="shared" si="10"/>
        <v>0.5</v>
      </c>
      <c r="K571" s="33" t="s">
        <v>1369</v>
      </c>
      <c r="L571" s="47" t="s">
        <v>1377</v>
      </c>
      <c r="M571" s="33" t="s">
        <v>2106</v>
      </c>
      <c r="N571" s="48" t="s">
        <v>2112</v>
      </c>
      <c r="O571" s="5"/>
      <c r="P571" s="5"/>
    </row>
    <row r="572" spans="1:16" s="7" customFormat="1" ht="18.75" hidden="1" customHeight="1" x14ac:dyDescent="0.2">
      <c r="A572" s="5"/>
      <c r="B572" s="35" t="s">
        <v>784</v>
      </c>
      <c r="C572" s="36" t="s">
        <v>1046</v>
      </c>
      <c r="D572" s="37" t="s">
        <v>2159</v>
      </c>
      <c r="E572" s="38" t="s">
        <v>2359</v>
      </c>
      <c r="F572" s="38">
        <v>2</v>
      </c>
      <c r="G572" s="38" t="s">
        <v>1638</v>
      </c>
      <c r="H572" s="38">
        <v>1</v>
      </c>
      <c r="I572" s="38">
        <v>0.25</v>
      </c>
      <c r="J572" s="62">
        <f t="shared" si="10"/>
        <v>0.5</v>
      </c>
      <c r="K572" s="39" t="s">
        <v>1369</v>
      </c>
      <c r="L572" s="49" t="s">
        <v>94</v>
      </c>
      <c r="M572" s="39" t="s">
        <v>2106</v>
      </c>
      <c r="N572" s="50" t="s">
        <v>2112</v>
      </c>
      <c r="O572" s="5"/>
      <c r="P572" s="5"/>
    </row>
    <row r="573" spans="1:16" s="7" customFormat="1" ht="18.75" hidden="1" customHeight="1" x14ac:dyDescent="0.2">
      <c r="A573" s="5"/>
      <c r="B573" s="35" t="s">
        <v>784</v>
      </c>
      <c r="C573" s="36" t="s">
        <v>1046</v>
      </c>
      <c r="D573" s="37" t="s">
        <v>2160</v>
      </c>
      <c r="E573" s="38" t="s">
        <v>2359</v>
      </c>
      <c r="F573" s="38">
        <v>2</v>
      </c>
      <c r="G573" s="38" t="s">
        <v>1638</v>
      </c>
      <c r="H573" s="38">
        <v>1</v>
      </c>
      <c r="I573" s="38">
        <v>0.15</v>
      </c>
      <c r="J573" s="62">
        <f t="shared" si="10"/>
        <v>0.3</v>
      </c>
      <c r="K573" s="39" t="s">
        <v>1369</v>
      </c>
      <c r="L573" s="49" t="s">
        <v>2051</v>
      </c>
      <c r="M573" s="39" t="s">
        <v>2106</v>
      </c>
      <c r="N573" s="50" t="s">
        <v>2112</v>
      </c>
      <c r="O573" s="5"/>
      <c r="P573" s="5"/>
    </row>
    <row r="574" spans="1:16" s="7" customFormat="1" ht="18.75" hidden="1" customHeight="1" x14ac:dyDescent="0.2">
      <c r="A574" s="5"/>
      <c r="B574" s="35" t="s">
        <v>784</v>
      </c>
      <c r="C574" s="36" t="s">
        <v>1046</v>
      </c>
      <c r="D574" s="37" t="s">
        <v>2161</v>
      </c>
      <c r="E574" s="38" t="s">
        <v>2359</v>
      </c>
      <c r="F574" s="38">
        <v>1</v>
      </c>
      <c r="G574" s="38" t="s">
        <v>1638</v>
      </c>
      <c r="H574" s="38">
        <v>1</v>
      </c>
      <c r="I574" s="38">
        <v>0.25</v>
      </c>
      <c r="J574" s="62">
        <f t="shared" si="10"/>
        <v>0.25</v>
      </c>
      <c r="K574" s="39" t="s">
        <v>1369</v>
      </c>
      <c r="L574" s="49" t="s">
        <v>97</v>
      </c>
      <c r="M574" s="39" t="s">
        <v>2106</v>
      </c>
      <c r="N574" s="50" t="s">
        <v>2112</v>
      </c>
      <c r="O574" s="5"/>
      <c r="P574" s="5"/>
    </row>
    <row r="575" spans="1:16" s="7" customFormat="1" ht="18.75" hidden="1" customHeight="1" x14ac:dyDescent="0.2">
      <c r="A575" s="5"/>
      <c r="B575" s="35" t="s">
        <v>784</v>
      </c>
      <c r="C575" s="36" t="s">
        <v>1046</v>
      </c>
      <c r="D575" s="37" t="s">
        <v>2162</v>
      </c>
      <c r="E575" s="38" t="s">
        <v>2359</v>
      </c>
      <c r="F575" s="38">
        <v>1</v>
      </c>
      <c r="G575" s="38" t="s">
        <v>1638</v>
      </c>
      <c r="H575" s="38">
        <v>1</v>
      </c>
      <c r="I575" s="38">
        <v>0.25</v>
      </c>
      <c r="J575" s="62">
        <f t="shared" si="10"/>
        <v>0.25</v>
      </c>
      <c r="K575" s="39" t="s">
        <v>1369</v>
      </c>
      <c r="L575" s="49" t="s">
        <v>2052</v>
      </c>
      <c r="M575" s="39" t="s">
        <v>2106</v>
      </c>
      <c r="N575" s="50" t="s">
        <v>2112</v>
      </c>
      <c r="O575" s="5"/>
      <c r="P575" s="5"/>
    </row>
    <row r="576" spans="1:16" s="7" customFormat="1" ht="18.75" hidden="1" customHeight="1" x14ac:dyDescent="0.2">
      <c r="A576" s="5"/>
      <c r="B576" s="35" t="s">
        <v>784</v>
      </c>
      <c r="C576" s="36" t="s">
        <v>1046</v>
      </c>
      <c r="D576" s="37" t="s">
        <v>2163</v>
      </c>
      <c r="E576" s="38" t="s">
        <v>2359</v>
      </c>
      <c r="F576" s="38">
        <v>1</v>
      </c>
      <c r="G576" s="38" t="s">
        <v>1638</v>
      </c>
      <c r="H576" s="38">
        <v>2</v>
      </c>
      <c r="I576" s="38">
        <v>0.5</v>
      </c>
      <c r="J576" s="62">
        <f t="shared" si="10"/>
        <v>1</v>
      </c>
      <c r="K576" s="39" t="s">
        <v>1369</v>
      </c>
      <c r="L576" s="49" t="s">
        <v>2053</v>
      </c>
      <c r="M576" s="39" t="s">
        <v>2106</v>
      </c>
      <c r="N576" s="50" t="s">
        <v>2112</v>
      </c>
      <c r="O576" s="5"/>
      <c r="P576" s="5"/>
    </row>
    <row r="577" spans="1:16" s="7" customFormat="1" ht="18.75" hidden="1" customHeight="1" thickBot="1" x14ac:dyDescent="0.25">
      <c r="A577" s="5"/>
      <c r="B577" s="41" t="s">
        <v>784</v>
      </c>
      <c r="C577" s="42" t="s">
        <v>1046</v>
      </c>
      <c r="D577" s="43" t="s">
        <v>2164</v>
      </c>
      <c r="E577" s="44" t="s">
        <v>2359</v>
      </c>
      <c r="F577" s="44">
        <v>1</v>
      </c>
      <c r="G577" s="44" t="s">
        <v>1638</v>
      </c>
      <c r="H577" s="44">
        <v>1</v>
      </c>
      <c r="I577" s="44">
        <v>0.5</v>
      </c>
      <c r="J577" s="63">
        <f t="shared" si="10"/>
        <v>0.5</v>
      </c>
      <c r="K577" s="45" t="s">
        <v>1369</v>
      </c>
      <c r="L577" s="51" t="s">
        <v>2054</v>
      </c>
      <c r="M577" s="45" t="s">
        <v>2106</v>
      </c>
      <c r="N577" s="52" t="s">
        <v>2112</v>
      </c>
      <c r="O577" s="5"/>
      <c r="P577" s="5"/>
    </row>
    <row r="578" spans="1:16" s="7" customFormat="1" ht="18.75" hidden="1" customHeight="1" x14ac:dyDescent="0.2">
      <c r="A578" s="5"/>
      <c r="B578" s="29" t="s">
        <v>1230</v>
      </c>
      <c r="C578" s="30" t="s">
        <v>1102</v>
      </c>
      <c r="D578" s="31" t="s">
        <v>2137</v>
      </c>
      <c r="E578" s="32" t="s">
        <v>2359</v>
      </c>
      <c r="F578" s="32">
        <v>1</v>
      </c>
      <c r="G578" s="32" t="s">
        <v>1638</v>
      </c>
      <c r="H578" s="32">
        <v>1</v>
      </c>
      <c r="I578" s="32">
        <v>0.25</v>
      </c>
      <c r="J578" s="61">
        <f t="shared" si="10"/>
        <v>0.25</v>
      </c>
      <c r="K578" s="33" t="s">
        <v>1372</v>
      </c>
      <c r="L578" s="387" t="s">
        <v>6084</v>
      </c>
      <c r="M578" s="387" t="s">
        <v>6083</v>
      </c>
      <c r="N578" s="34"/>
      <c r="O578" s="5"/>
      <c r="P578" s="5"/>
    </row>
    <row r="579" spans="1:16" s="7" customFormat="1" ht="18.75" hidden="1" customHeight="1" x14ac:dyDescent="0.2">
      <c r="A579" s="5"/>
      <c r="B579" s="35" t="s">
        <v>1230</v>
      </c>
      <c r="C579" s="36" t="s">
        <v>1102</v>
      </c>
      <c r="D579" s="37" t="s">
        <v>2139</v>
      </c>
      <c r="E579" s="38" t="s">
        <v>2359</v>
      </c>
      <c r="F579" s="38">
        <v>1</v>
      </c>
      <c r="G579" s="38" t="s">
        <v>1638</v>
      </c>
      <c r="H579" s="38">
        <v>1</v>
      </c>
      <c r="I579" s="38">
        <v>0.25</v>
      </c>
      <c r="J579" s="62">
        <f t="shared" si="10"/>
        <v>0.25</v>
      </c>
      <c r="K579" s="39" t="s">
        <v>1372</v>
      </c>
      <c r="L579" s="385" t="s">
        <v>6084</v>
      </c>
      <c r="M579" s="385" t="s">
        <v>6083</v>
      </c>
      <c r="N579" s="40"/>
      <c r="O579" s="5"/>
      <c r="P579" s="5"/>
    </row>
    <row r="580" spans="1:16" s="7" customFormat="1" ht="18.75" hidden="1" customHeight="1" x14ac:dyDescent="0.2">
      <c r="A580" s="5"/>
      <c r="B580" s="35" t="s">
        <v>1230</v>
      </c>
      <c r="C580" s="36" t="s">
        <v>1102</v>
      </c>
      <c r="D580" s="37" t="s">
        <v>2140</v>
      </c>
      <c r="E580" s="38" t="s">
        <v>2359</v>
      </c>
      <c r="F580" s="38">
        <v>0.5</v>
      </c>
      <c r="G580" s="38" t="s">
        <v>1638</v>
      </c>
      <c r="H580" s="38">
        <v>1</v>
      </c>
      <c r="I580" s="38">
        <v>0.25</v>
      </c>
      <c r="J580" s="62">
        <f t="shared" si="10"/>
        <v>0.125</v>
      </c>
      <c r="K580" s="39" t="s">
        <v>1372</v>
      </c>
      <c r="L580" s="385" t="s">
        <v>6084</v>
      </c>
      <c r="M580" s="385" t="s">
        <v>6083</v>
      </c>
      <c r="N580" s="40"/>
      <c r="O580" s="5"/>
      <c r="P580" s="5"/>
    </row>
    <row r="581" spans="1:16" s="7" customFormat="1" ht="18.75" hidden="1" customHeight="1" x14ac:dyDescent="0.2">
      <c r="A581" s="5"/>
      <c r="B581" s="35" t="s">
        <v>1230</v>
      </c>
      <c r="C581" s="36" t="s">
        <v>1102</v>
      </c>
      <c r="D581" s="37" t="s">
        <v>2141</v>
      </c>
      <c r="E581" s="38" t="s">
        <v>2359</v>
      </c>
      <c r="F581" s="38">
        <v>1</v>
      </c>
      <c r="G581" s="38" t="s">
        <v>1638</v>
      </c>
      <c r="H581" s="38">
        <v>2</v>
      </c>
      <c r="I581" s="38">
        <v>0.25</v>
      </c>
      <c r="J581" s="62">
        <f t="shared" si="10"/>
        <v>0.5</v>
      </c>
      <c r="K581" s="39" t="s">
        <v>1372</v>
      </c>
      <c r="L581" s="385" t="s">
        <v>6084</v>
      </c>
      <c r="M581" s="385" t="s">
        <v>6083</v>
      </c>
      <c r="N581" s="40"/>
      <c r="O581" s="5"/>
      <c r="P581" s="5"/>
    </row>
    <row r="582" spans="1:16" s="7" customFormat="1" ht="18.75" hidden="1" customHeight="1" thickBot="1" x14ac:dyDescent="0.25">
      <c r="A582" s="5"/>
      <c r="B582" s="41" t="s">
        <v>1230</v>
      </c>
      <c r="C582" s="42" t="s">
        <v>1102</v>
      </c>
      <c r="D582" s="43" t="s">
        <v>2142</v>
      </c>
      <c r="E582" s="44" t="s">
        <v>2359</v>
      </c>
      <c r="F582" s="44">
        <v>1</v>
      </c>
      <c r="G582" s="44" t="s">
        <v>1638</v>
      </c>
      <c r="H582" s="44">
        <v>1</v>
      </c>
      <c r="I582" s="44">
        <v>0.25</v>
      </c>
      <c r="J582" s="63">
        <f t="shared" si="10"/>
        <v>0.25</v>
      </c>
      <c r="K582" s="45" t="s">
        <v>1372</v>
      </c>
      <c r="L582" s="386" t="s">
        <v>6084</v>
      </c>
      <c r="M582" s="386" t="s">
        <v>6083</v>
      </c>
      <c r="N582" s="46"/>
      <c r="O582" s="5"/>
      <c r="P582" s="5"/>
    </row>
    <row r="583" spans="1:16" s="7" customFormat="1" ht="18.75" hidden="1" customHeight="1" x14ac:dyDescent="0.2">
      <c r="A583" s="5"/>
      <c r="B583" s="29" t="s">
        <v>514</v>
      </c>
      <c r="C583" s="30" t="s">
        <v>785</v>
      </c>
      <c r="D583" s="31" t="s">
        <v>2137</v>
      </c>
      <c r="E583" s="32" t="s">
        <v>2359</v>
      </c>
      <c r="F583" s="32">
        <v>1</v>
      </c>
      <c r="G583" s="32" t="s">
        <v>1638</v>
      </c>
      <c r="H583" s="32">
        <v>1</v>
      </c>
      <c r="I583" s="32">
        <v>0.25</v>
      </c>
      <c r="J583" s="61">
        <f t="shared" si="10"/>
        <v>0.25</v>
      </c>
      <c r="K583" s="33" t="s">
        <v>1372</v>
      </c>
      <c r="L583" s="33" t="s">
        <v>1374</v>
      </c>
      <c r="M583" s="33" t="s">
        <v>2106</v>
      </c>
      <c r="N583" s="34"/>
      <c r="O583" s="5"/>
      <c r="P583" s="5"/>
    </row>
    <row r="584" spans="1:16" s="7" customFormat="1" ht="18.75" hidden="1" customHeight="1" x14ac:dyDescent="0.2">
      <c r="A584" s="5"/>
      <c r="B584" s="35" t="s">
        <v>514</v>
      </c>
      <c r="C584" s="36" t="s">
        <v>785</v>
      </c>
      <c r="D584" s="37" t="s">
        <v>2139</v>
      </c>
      <c r="E584" s="38" t="s">
        <v>2359</v>
      </c>
      <c r="F584" s="38">
        <v>1</v>
      </c>
      <c r="G584" s="38" t="s">
        <v>1638</v>
      </c>
      <c r="H584" s="38">
        <v>1</v>
      </c>
      <c r="I584" s="38">
        <v>0.25</v>
      </c>
      <c r="J584" s="62">
        <f t="shared" si="10"/>
        <v>0.25</v>
      </c>
      <c r="K584" s="39" t="s">
        <v>1372</v>
      </c>
      <c r="L584" s="39" t="s">
        <v>1374</v>
      </c>
      <c r="M584" s="39" t="s">
        <v>2106</v>
      </c>
      <c r="N584" s="40"/>
      <c r="O584" s="5"/>
      <c r="P584" s="5"/>
    </row>
    <row r="585" spans="1:16" s="7" customFormat="1" ht="18.75" hidden="1" customHeight="1" x14ac:dyDescent="0.2">
      <c r="A585" s="5"/>
      <c r="B585" s="35" t="s">
        <v>514</v>
      </c>
      <c r="C585" s="36" t="s">
        <v>785</v>
      </c>
      <c r="D585" s="37" t="s">
        <v>2140</v>
      </c>
      <c r="E585" s="38" t="s">
        <v>2359</v>
      </c>
      <c r="F585" s="38">
        <v>0.5</v>
      </c>
      <c r="G585" s="38" t="s">
        <v>1638</v>
      </c>
      <c r="H585" s="38">
        <v>1</v>
      </c>
      <c r="I585" s="38">
        <v>0.25</v>
      </c>
      <c r="J585" s="62">
        <f t="shared" si="10"/>
        <v>0.125</v>
      </c>
      <c r="K585" s="39" t="s">
        <v>1372</v>
      </c>
      <c r="L585" s="39" t="s">
        <v>1374</v>
      </c>
      <c r="M585" s="39" t="s">
        <v>2106</v>
      </c>
      <c r="N585" s="40"/>
      <c r="O585" s="5"/>
      <c r="P585" s="5"/>
    </row>
    <row r="586" spans="1:16" s="7" customFormat="1" ht="18.75" hidden="1" customHeight="1" x14ac:dyDescent="0.25">
      <c r="A586" s="5"/>
      <c r="B586" s="35" t="s">
        <v>514</v>
      </c>
      <c r="C586" s="36" t="s">
        <v>785</v>
      </c>
      <c r="D586" s="37" t="s">
        <v>2141</v>
      </c>
      <c r="E586" s="38" t="s">
        <v>2359</v>
      </c>
      <c r="F586" s="38">
        <v>1</v>
      </c>
      <c r="G586" s="38" t="s">
        <v>1638</v>
      </c>
      <c r="H586" s="38">
        <v>2</v>
      </c>
      <c r="I586" s="38">
        <v>0.25</v>
      </c>
      <c r="J586" s="62">
        <f t="shared" si="10"/>
        <v>0.5</v>
      </c>
      <c r="K586" s="39" t="s">
        <v>1372</v>
      </c>
      <c r="L586" s="39" t="s">
        <v>1374</v>
      </c>
      <c r="M586" s="39" t="s">
        <v>2106</v>
      </c>
      <c r="N586" s="40"/>
      <c r="O586" s="6"/>
      <c r="P586" s="6"/>
    </row>
    <row r="587" spans="1:16" s="7" customFormat="1" ht="18.75" hidden="1" customHeight="1" thickBot="1" x14ac:dyDescent="0.3">
      <c r="A587" s="5"/>
      <c r="B587" s="41" t="s">
        <v>514</v>
      </c>
      <c r="C587" s="42" t="s">
        <v>785</v>
      </c>
      <c r="D587" s="43" t="s">
        <v>2142</v>
      </c>
      <c r="E587" s="44" t="s">
        <v>2359</v>
      </c>
      <c r="F587" s="44">
        <v>1</v>
      </c>
      <c r="G587" s="44" t="s">
        <v>1638</v>
      </c>
      <c r="H587" s="44">
        <v>1</v>
      </c>
      <c r="I587" s="44">
        <v>0.25</v>
      </c>
      <c r="J587" s="63">
        <f t="shared" si="10"/>
        <v>0.25</v>
      </c>
      <c r="K587" s="45" t="s">
        <v>1372</v>
      </c>
      <c r="L587" s="45" t="s">
        <v>1374</v>
      </c>
      <c r="M587" s="45" t="s">
        <v>2106</v>
      </c>
      <c r="N587" s="46"/>
      <c r="O587" s="6"/>
      <c r="P587" s="6"/>
    </row>
    <row r="588" spans="1:16" s="7" customFormat="1" ht="18.75" hidden="1" customHeight="1" x14ac:dyDescent="0.2">
      <c r="A588" s="5"/>
      <c r="B588" s="29" t="s">
        <v>515</v>
      </c>
      <c r="C588" s="30" t="s">
        <v>786</v>
      </c>
      <c r="D588" s="31" t="s">
        <v>2137</v>
      </c>
      <c r="E588" s="32" t="s">
        <v>2359</v>
      </c>
      <c r="F588" s="32">
        <v>1</v>
      </c>
      <c r="G588" s="32" t="s">
        <v>1638</v>
      </c>
      <c r="H588" s="32">
        <v>1</v>
      </c>
      <c r="I588" s="32">
        <v>0.25</v>
      </c>
      <c r="J588" s="61">
        <f t="shared" si="10"/>
        <v>0.25</v>
      </c>
      <c r="K588" s="33" t="s">
        <v>1372</v>
      </c>
      <c r="L588" s="33" t="s">
        <v>1374</v>
      </c>
      <c r="M588" s="33" t="s">
        <v>2106</v>
      </c>
      <c r="N588" s="34"/>
      <c r="O588" s="5"/>
      <c r="P588" s="5"/>
    </row>
    <row r="589" spans="1:16" s="7" customFormat="1" ht="18.75" hidden="1" customHeight="1" x14ac:dyDescent="0.2">
      <c r="A589" s="5"/>
      <c r="B589" s="35" t="s">
        <v>515</v>
      </c>
      <c r="C589" s="36" t="s">
        <v>786</v>
      </c>
      <c r="D589" s="37" t="s">
        <v>2139</v>
      </c>
      <c r="E589" s="38" t="s">
        <v>2359</v>
      </c>
      <c r="F589" s="38">
        <v>1</v>
      </c>
      <c r="G589" s="38" t="s">
        <v>1638</v>
      </c>
      <c r="H589" s="38">
        <v>1</v>
      </c>
      <c r="I589" s="38">
        <v>0.25</v>
      </c>
      <c r="J589" s="62">
        <f t="shared" si="10"/>
        <v>0.25</v>
      </c>
      <c r="K589" s="39" t="s">
        <v>1372</v>
      </c>
      <c r="L589" s="39" t="s">
        <v>1374</v>
      </c>
      <c r="M589" s="39" t="s">
        <v>2106</v>
      </c>
      <c r="N589" s="40"/>
      <c r="O589" s="5"/>
      <c r="P589" s="5"/>
    </row>
    <row r="590" spans="1:16" s="7" customFormat="1" ht="18.75" hidden="1" customHeight="1" x14ac:dyDescent="0.2">
      <c r="A590" s="5"/>
      <c r="B590" s="35" t="s">
        <v>515</v>
      </c>
      <c r="C590" s="36" t="s">
        <v>786</v>
      </c>
      <c r="D590" s="37" t="s">
        <v>2140</v>
      </c>
      <c r="E590" s="38" t="s">
        <v>2359</v>
      </c>
      <c r="F590" s="38">
        <v>0.5</v>
      </c>
      <c r="G590" s="38" t="s">
        <v>1638</v>
      </c>
      <c r="H590" s="38">
        <v>1</v>
      </c>
      <c r="I590" s="38">
        <v>0.25</v>
      </c>
      <c r="J590" s="62">
        <f t="shared" si="10"/>
        <v>0.125</v>
      </c>
      <c r="K590" s="39" t="s">
        <v>1372</v>
      </c>
      <c r="L590" s="39" t="s">
        <v>1374</v>
      </c>
      <c r="M590" s="39" t="s">
        <v>2106</v>
      </c>
      <c r="N590" s="40"/>
      <c r="O590" s="5"/>
      <c r="P590" s="5"/>
    </row>
    <row r="591" spans="1:16" s="7" customFormat="1" ht="18.75" hidden="1" customHeight="1" x14ac:dyDescent="0.2">
      <c r="A591" s="5"/>
      <c r="B591" s="35" t="s">
        <v>515</v>
      </c>
      <c r="C591" s="36" t="s">
        <v>786</v>
      </c>
      <c r="D591" s="37" t="s">
        <v>2141</v>
      </c>
      <c r="E591" s="38" t="s">
        <v>2359</v>
      </c>
      <c r="F591" s="38">
        <v>1</v>
      </c>
      <c r="G591" s="38" t="s">
        <v>1638</v>
      </c>
      <c r="H591" s="38">
        <v>2</v>
      </c>
      <c r="I591" s="38">
        <v>0.25</v>
      </c>
      <c r="J591" s="62">
        <f t="shared" si="10"/>
        <v>0.5</v>
      </c>
      <c r="K591" s="39" t="s">
        <v>1372</v>
      </c>
      <c r="L591" s="39" t="s">
        <v>1374</v>
      </c>
      <c r="M591" s="39" t="s">
        <v>2106</v>
      </c>
      <c r="N591" s="40"/>
      <c r="O591" s="5"/>
      <c r="P591" s="5"/>
    </row>
    <row r="592" spans="1:16" s="7" customFormat="1" ht="18.75" hidden="1" customHeight="1" thickBot="1" x14ac:dyDescent="0.25">
      <c r="A592" s="5"/>
      <c r="B592" s="41" t="s">
        <v>515</v>
      </c>
      <c r="C592" s="42" t="s">
        <v>786</v>
      </c>
      <c r="D592" s="43" t="s">
        <v>2142</v>
      </c>
      <c r="E592" s="44" t="s">
        <v>2359</v>
      </c>
      <c r="F592" s="44">
        <v>1</v>
      </c>
      <c r="G592" s="44" t="s">
        <v>1638</v>
      </c>
      <c r="H592" s="44">
        <v>1</v>
      </c>
      <c r="I592" s="44">
        <v>0.25</v>
      </c>
      <c r="J592" s="63">
        <f t="shared" si="10"/>
        <v>0.25</v>
      </c>
      <c r="K592" s="45" t="s">
        <v>1372</v>
      </c>
      <c r="L592" s="45" t="s">
        <v>1374</v>
      </c>
      <c r="M592" s="45" t="s">
        <v>2106</v>
      </c>
      <c r="N592" s="46"/>
      <c r="O592" s="5"/>
      <c r="P592" s="5"/>
    </row>
    <row r="593" spans="1:16" s="7" customFormat="1" ht="18.75" hidden="1" customHeight="1" x14ac:dyDescent="0.2">
      <c r="A593" s="5"/>
      <c r="B593" s="29" t="s">
        <v>516</v>
      </c>
      <c r="C593" s="30" t="s">
        <v>787</v>
      </c>
      <c r="D593" s="31" t="s">
        <v>2137</v>
      </c>
      <c r="E593" s="32" t="s">
        <v>2359</v>
      </c>
      <c r="F593" s="32">
        <v>1</v>
      </c>
      <c r="G593" s="32" t="s">
        <v>1638</v>
      </c>
      <c r="H593" s="32">
        <v>1</v>
      </c>
      <c r="I593" s="32">
        <v>0.25</v>
      </c>
      <c r="J593" s="61">
        <f t="shared" si="10"/>
        <v>0.25</v>
      </c>
      <c r="K593" s="33" t="s">
        <v>1372</v>
      </c>
      <c r="L593" s="33" t="s">
        <v>1374</v>
      </c>
      <c r="M593" s="33" t="s">
        <v>2106</v>
      </c>
      <c r="N593" s="34"/>
      <c r="O593" s="5"/>
      <c r="P593" s="5"/>
    </row>
    <row r="594" spans="1:16" s="7" customFormat="1" ht="18.75" hidden="1" customHeight="1" x14ac:dyDescent="0.2">
      <c r="A594" s="5"/>
      <c r="B594" s="35" t="s">
        <v>516</v>
      </c>
      <c r="C594" s="36" t="s">
        <v>787</v>
      </c>
      <c r="D594" s="37" t="s">
        <v>2139</v>
      </c>
      <c r="E594" s="38" t="s">
        <v>2359</v>
      </c>
      <c r="F594" s="38">
        <v>1</v>
      </c>
      <c r="G594" s="38" t="s">
        <v>1638</v>
      </c>
      <c r="H594" s="38">
        <v>1</v>
      </c>
      <c r="I594" s="38">
        <v>0.25</v>
      </c>
      <c r="J594" s="62">
        <f t="shared" si="10"/>
        <v>0.25</v>
      </c>
      <c r="K594" s="39" t="s">
        <v>1372</v>
      </c>
      <c r="L594" s="39" t="s">
        <v>1374</v>
      </c>
      <c r="M594" s="39" t="s">
        <v>2106</v>
      </c>
      <c r="N594" s="40"/>
      <c r="O594" s="5"/>
      <c r="P594" s="5"/>
    </row>
    <row r="595" spans="1:16" s="7" customFormat="1" ht="18.75" hidden="1" customHeight="1" x14ac:dyDescent="0.2">
      <c r="A595" s="5"/>
      <c r="B595" s="35" t="s">
        <v>516</v>
      </c>
      <c r="C595" s="36" t="s">
        <v>787</v>
      </c>
      <c r="D595" s="37" t="s">
        <v>2140</v>
      </c>
      <c r="E595" s="38" t="s">
        <v>2359</v>
      </c>
      <c r="F595" s="38">
        <v>0.5</v>
      </c>
      <c r="G595" s="38" t="s">
        <v>1638</v>
      </c>
      <c r="H595" s="38">
        <v>1</v>
      </c>
      <c r="I595" s="38">
        <v>0.25</v>
      </c>
      <c r="J595" s="62">
        <f t="shared" si="10"/>
        <v>0.125</v>
      </c>
      <c r="K595" s="39" t="s">
        <v>1372</v>
      </c>
      <c r="L595" s="39" t="s">
        <v>1374</v>
      </c>
      <c r="M595" s="39" t="s">
        <v>2106</v>
      </c>
      <c r="N595" s="40"/>
      <c r="O595" s="5"/>
      <c r="P595" s="5"/>
    </row>
    <row r="596" spans="1:16" s="7" customFormat="1" ht="18.75" hidden="1" customHeight="1" x14ac:dyDescent="0.2">
      <c r="A596" s="5"/>
      <c r="B596" s="35" t="s">
        <v>516</v>
      </c>
      <c r="C596" s="36" t="s">
        <v>787</v>
      </c>
      <c r="D596" s="37" t="s">
        <v>2141</v>
      </c>
      <c r="E596" s="38" t="s">
        <v>2359</v>
      </c>
      <c r="F596" s="38">
        <v>1</v>
      </c>
      <c r="G596" s="38" t="s">
        <v>1638</v>
      </c>
      <c r="H596" s="38">
        <v>2</v>
      </c>
      <c r="I596" s="38">
        <v>0.25</v>
      </c>
      <c r="J596" s="62">
        <f t="shared" si="10"/>
        <v>0.5</v>
      </c>
      <c r="K596" s="39" t="s">
        <v>1372</v>
      </c>
      <c r="L596" s="39" t="s">
        <v>1374</v>
      </c>
      <c r="M596" s="39" t="s">
        <v>2106</v>
      </c>
      <c r="N596" s="40"/>
      <c r="O596" s="5"/>
      <c r="P596" s="5"/>
    </row>
    <row r="597" spans="1:16" s="7" customFormat="1" ht="18.75" hidden="1" customHeight="1" thickBot="1" x14ac:dyDescent="0.25">
      <c r="A597" s="5"/>
      <c r="B597" s="41" t="s">
        <v>516</v>
      </c>
      <c r="C597" s="42" t="s">
        <v>787</v>
      </c>
      <c r="D597" s="43" t="s">
        <v>2142</v>
      </c>
      <c r="E597" s="44" t="s">
        <v>2359</v>
      </c>
      <c r="F597" s="44">
        <v>1</v>
      </c>
      <c r="G597" s="44" t="s">
        <v>1638</v>
      </c>
      <c r="H597" s="44">
        <v>1</v>
      </c>
      <c r="I597" s="44">
        <v>0.25</v>
      </c>
      <c r="J597" s="63">
        <f t="shared" si="10"/>
        <v>0.25</v>
      </c>
      <c r="K597" s="45" t="s">
        <v>1372</v>
      </c>
      <c r="L597" s="45" t="s">
        <v>1374</v>
      </c>
      <c r="M597" s="45" t="s">
        <v>2106</v>
      </c>
      <c r="N597" s="46"/>
      <c r="O597" s="5"/>
      <c r="P597" s="5"/>
    </row>
    <row r="598" spans="1:16" s="7" customFormat="1" ht="18.75" hidden="1" customHeight="1" x14ac:dyDescent="0.2">
      <c r="A598" s="5"/>
      <c r="B598" s="29" t="s">
        <v>517</v>
      </c>
      <c r="C598" s="30" t="s">
        <v>787</v>
      </c>
      <c r="D598" s="31" t="s">
        <v>2137</v>
      </c>
      <c r="E598" s="32" t="s">
        <v>2359</v>
      </c>
      <c r="F598" s="32">
        <v>1</v>
      </c>
      <c r="G598" s="32" t="s">
        <v>1638</v>
      </c>
      <c r="H598" s="32">
        <v>1</v>
      </c>
      <c r="I598" s="32">
        <v>0.25</v>
      </c>
      <c r="J598" s="61">
        <f t="shared" si="10"/>
        <v>0.25</v>
      </c>
      <c r="K598" s="33" t="s">
        <v>1372</v>
      </c>
      <c r="L598" s="33" t="s">
        <v>1374</v>
      </c>
      <c r="M598" s="33" t="s">
        <v>2106</v>
      </c>
      <c r="N598" s="34"/>
      <c r="O598" s="5"/>
      <c r="P598" s="5"/>
    </row>
    <row r="599" spans="1:16" s="7" customFormat="1" ht="18.75" hidden="1" customHeight="1" x14ac:dyDescent="0.2">
      <c r="A599" s="5"/>
      <c r="B599" s="35" t="s">
        <v>517</v>
      </c>
      <c r="C599" s="36" t="s">
        <v>787</v>
      </c>
      <c r="D599" s="37" t="s">
        <v>2139</v>
      </c>
      <c r="E599" s="38" t="s">
        <v>2359</v>
      </c>
      <c r="F599" s="38">
        <v>1</v>
      </c>
      <c r="G599" s="38" t="s">
        <v>1638</v>
      </c>
      <c r="H599" s="38">
        <v>1</v>
      </c>
      <c r="I599" s="38">
        <v>0.25</v>
      </c>
      <c r="J599" s="62">
        <f t="shared" si="10"/>
        <v>0.25</v>
      </c>
      <c r="K599" s="39" t="s">
        <v>1372</v>
      </c>
      <c r="L599" s="39" t="s">
        <v>1374</v>
      </c>
      <c r="M599" s="39" t="s">
        <v>2106</v>
      </c>
      <c r="N599" s="40"/>
      <c r="O599" s="5"/>
      <c r="P599" s="5"/>
    </row>
    <row r="600" spans="1:16" s="7" customFormat="1" ht="18.75" hidden="1" customHeight="1" x14ac:dyDescent="0.2">
      <c r="A600" s="5"/>
      <c r="B600" s="35" t="s">
        <v>517</v>
      </c>
      <c r="C600" s="36" t="s">
        <v>787</v>
      </c>
      <c r="D600" s="37" t="s">
        <v>2140</v>
      </c>
      <c r="E600" s="38" t="s">
        <v>2359</v>
      </c>
      <c r="F600" s="38">
        <v>0.5</v>
      </c>
      <c r="G600" s="38" t="s">
        <v>1638</v>
      </c>
      <c r="H600" s="38">
        <v>1</v>
      </c>
      <c r="I600" s="38">
        <v>0.25</v>
      </c>
      <c r="J600" s="62">
        <f t="shared" si="10"/>
        <v>0.125</v>
      </c>
      <c r="K600" s="39" t="s">
        <v>1372</v>
      </c>
      <c r="L600" s="39" t="s">
        <v>1374</v>
      </c>
      <c r="M600" s="39" t="s">
        <v>2106</v>
      </c>
      <c r="N600" s="40"/>
      <c r="O600" s="5"/>
      <c r="P600" s="5"/>
    </row>
    <row r="601" spans="1:16" s="7" customFormat="1" ht="18.75" hidden="1" customHeight="1" x14ac:dyDescent="0.2">
      <c r="A601" s="5"/>
      <c r="B601" s="35" t="s">
        <v>517</v>
      </c>
      <c r="C601" s="36" t="s">
        <v>787</v>
      </c>
      <c r="D601" s="37" t="s">
        <v>2141</v>
      </c>
      <c r="E601" s="38" t="s">
        <v>2359</v>
      </c>
      <c r="F601" s="38">
        <v>1</v>
      </c>
      <c r="G601" s="38" t="s">
        <v>1638</v>
      </c>
      <c r="H601" s="38">
        <v>2</v>
      </c>
      <c r="I601" s="38">
        <v>0.25</v>
      </c>
      <c r="J601" s="62">
        <f t="shared" si="10"/>
        <v>0.5</v>
      </c>
      <c r="K601" s="39" t="s">
        <v>1372</v>
      </c>
      <c r="L601" s="39" t="s">
        <v>1374</v>
      </c>
      <c r="M601" s="39" t="s">
        <v>2106</v>
      </c>
      <c r="N601" s="40"/>
      <c r="O601" s="5"/>
      <c r="P601" s="5"/>
    </row>
    <row r="602" spans="1:16" s="7" customFormat="1" ht="18.75" hidden="1" customHeight="1" thickBot="1" x14ac:dyDescent="0.25">
      <c r="A602" s="5"/>
      <c r="B602" s="41" t="s">
        <v>517</v>
      </c>
      <c r="C602" s="42" t="s">
        <v>787</v>
      </c>
      <c r="D602" s="43" t="s">
        <v>2142</v>
      </c>
      <c r="E602" s="44" t="s">
        <v>2359</v>
      </c>
      <c r="F602" s="44">
        <v>1</v>
      </c>
      <c r="G602" s="44" t="s">
        <v>1638</v>
      </c>
      <c r="H602" s="44">
        <v>1</v>
      </c>
      <c r="I602" s="44">
        <v>0.25</v>
      </c>
      <c r="J602" s="63">
        <f t="shared" si="10"/>
        <v>0.25</v>
      </c>
      <c r="K602" s="45" t="s">
        <v>1372</v>
      </c>
      <c r="L602" s="45" t="s">
        <v>1374</v>
      </c>
      <c r="M602" s="45" t="s">
        <v>2106</v>
      </c>
      <c r="N602" s="46"/>
      <c r="O602" s="5"/>
      <c r="P602" s="5"/>
    </row>
    <row r="603" spans="1:16" s="7" customFormat="1" ht="18.75" hidden="1" customHeight="1" x14ac:dyDescent="0.2">
      <c r="A603" s="5"/>
      <c r="B603" s="29" t="s">
        <v>518</v>
      </c>
      <c r="C603" s="30" t="s">
        <v>788</v>
      </c>
      <c r="D603" s="31" t="s">
        <v>2137</v>
      </c>
      <c r="E603" s="32" t="s">
        <v>2359</v>
      </c>
      <c r="F603" s="32">
        <v>1</v>
      </c>
      <c r="G603" s="32" t="s">
        <v>1638</v>
      </c>
      <c r="H603" s="32">
        <v>1</v>
      </c>
      <c r="I603" s="32">
        <v>0.25</v>
      </c>
      <c r="J603" s="61">
        <f t="shared" ref="J603:J666" si="11">F603*H603*I603</f>
        <v>0.25</v>
      </c>
      <c r="K603" s="33" t="s">
        <v>1372</v>
      </c>
      <c r="L603" s="33" t="s">
        <v>1374</v>
      </c>
      <c r="M603" s="33" t="s">
        <v>2106</v>
      </c>
      <c r="N603" s="34"/>
      <c r="O603" s="5"/>
      <c r="P603" s="5"/>
    </row>
    <row r="604" spans="1:16" s="7" customFormat="1" ht="18.75" hidden="1" customHeight="1" x14ac:dyDescent="0.2">
      <c r="A604" s="5"/>
      <c r="B604" s="35" t="s">
        <v>518</v>
      </c>
      <c r="C604" s="36" t="s">
        <v>788</v>
      </c>
      <c r="D604" s="37" t="s">
        <v>2139</v>
      </c>
      <c r="E604" s="38" t="s">
        <v>2359</v>
      </c>
      <c r="F604" s="38">
        <v>1</v>
      </c>
      <c r="G604" s="38" t="s">
        <v>1638</v>
      </c>
      <c r="H604" s="38">
        <v>1</v>
      </c>
      <c r="I604" s="38">
        <v>0.25</v>
      </c>
      <c r="J604" s="62">
        <f t="shared" si="11"/>
        <v>0.25</v>
      </c>
      <c r="K604" s="39" t="s">
        <v>1372</v>
      </c>
      <c r="L604" s="39" t="s">
        <v>1374</v>
      </c>
      <c r="M604" s="39" t="s">
        <v>2106</v>
      </c>
      <c r="N604" s="40"/>
      <c r="O604" s="5"/>
      <c r="P604" s="5"/>
    </row>
    <row r="605" spans="1:16" s="7" customFormat="1" ht="18.75" hidden="1" customHeight="1" x14ac:dyDescent="0.2">
      <c r="A605" s="5"/>
      <c r="B605" s="35" t="s">
        <v>518</v>
      </c>
      <c r="C605" s="36" t="s">
        <v>788</v>
      </c>
      <c r="D605" s="37" t="s">
        <v>2140</v>
      </c>
      <c r="E605" s="38" t="s">
        <v>2359</v>
      </c>
      <c r="F605" s="38">
        <v>0.5</v>
      </c>
      <c r="G605" s="38" t="s">
        <v>1638</v>
      </c>
      <c r="H605" s="38">
        <v>1</v>
      </c>
      <c r="I605" s="38">
        <v>0.25</v>
      </c>
      <c r="J605" s="62">
        <f t="shared" si="11"/>
        <v>0.125</v>
      </c>
      <c r="K605" s="39" t="s">
        <v>1372</v>
      </c>
      <c r="L605" s="39" t="s">
        <v>1374</v>
      </c>
      <c r="M605" s="39" t="s">
        <v>2106</v>
      </c>
      <c r="N605" s="40"/>
      <c r="O605" s="5"/>
      <c r="P605" s="5"/>
    </row>
    <row r="606" spans="1:16" s="7" customFormat="1" ht="18.75" hidden="1" customHeight="1" x14ac:dyDescent="0.2">
      <c r="A606" s="5"/>
      <c r="B606" s="35" t="s">
        <v>518</v>
      </c>
      <c r="C606" s="36" t="s">
        <v>788</v>
      </c>
      <c r="D606" s="37" t="s">
        <v>2141</v>
      </c>
      <c r="E606" s="38" t="s">
        <v>2359</v>
      </c>
      <c r="F606" s="38">
        <v>1</v>
      </c>
      <c r="G606" s="38" t="s">
        <v>1638</v>
      </c>
      <c r="H606" s="38">
        <v>2</v>
      </c>
      <c r="I606" s="38">
        <v>0.25</v>
      </c>
      <c r="J606" s="62">
        <f t="shared" si="11"/>
        <v>0.5</v>
      </c>
      <c r="K606" s="39" t="s">
        <v>1372</v>
      </c>
      <c r="L606" s="39" t="s">
        <v>1374</v>
      </c>
      <c r="M606" s="39" t="s">
        <v>2106</v>
      </c>
      <c r="N606" s="40"/>
      <c r="O606" s="5"/>
      <c r="P606" s="5"/>
    </row>
    <row r="607" spans="1:16" s="7" customFormat="1" ht="18.75" hidden="1" customHeight="1" thickBot="1" x14ac:dyDescent="0.25">
      <c r="A607" s="5"/>
      <c r="B607" s="41" t="s">
        <v>518</v>
      </c>
      <c r="C607" s="42" t="s">
        <v>788</v>
      </c>
      <c r="D607" s="43" t="s">
        <v>2142</v>
      </c>
      <c r="E607" s="44" t="s">
        <v>2359</v>
      </c>
      <c r="F607" s="44">
        <v>1</v>
      </c>
      <c r="G607" s="44" t="s">
        <v>1638</v>
      </c>
      <c r="H607" s="44">
        <v>1</v>
      </c>
      <c r="I607" s="44">
        <v>0.25</v>
      </c>
      <c r="J607" s="63">
        <f t="shared" si="11"/>
        <v>0.25</v>
      </c>
      <c r="K607" s="45" t="s">
        <v>1372</v>
      </c>
      <c r="L607" s="45" t="s">
        <v>1374</v>
      </c>
      <c r="M607" s="45" t="s">
        <v>2106</v>
      </c>
      <c r="N607" s="46"/>
      <c r="O607" s="5"/>
      <c r="P607" s="5"/>
    </row>
    <row r="608" spans="1:16" s="7" customFormat="1" ht="18.75" hidden="1" customHeight="1" x14ac:dyDescent="0.2">
      <c r="A608" s="5"/>
      <c r="B608" s="29" t="s">
        <v>519</v>
      </c>
      <c r="C608" s="30" t="s">
        <v>789</v>
      </c>
      <c r="D608" s="31" t="s">
        <v>2137</v>
      </c>
      <c r="E608" s="32" t="s">
        <v>2359</v>
      </c>
      <c r="F608" s="32">
        <v>1</v>
      </c>
      <c r="G608" s="32" t="s">
        <v>1638</v>
      </c>
      <c r="H608" s="32">
        <v>1</v>
      </c>
      <c r="I608" s="32">
        <v>0.25</v>
      </c>
      <c r="J608" s="61">
        <f t="shared" si="11"/>
        <v>0.25</v>
      </c>
      <c r="K608" s="33" t="s">
        <v>1372</v>
      </c>
      <c r="L608" s="33" t="s">
        <v>1374</v>
      </c>
      <c r="M608" s="33" t="s">
        <v>2106</v>
      </c>
      <c r="N608" s="34"/>
      <c r="O608" s="5"/>
      <c r="P608" s="5"/>
    </row>
    <row r="609" spans="1:16" s="7" customFormat="1" ht="18.75" hidden="1" customHeight="1" x14ac:dyDescent="0.2">
      <c r="A609" s="5"/>
      <c r="B609" s="35" t="s">
        <v>519</v>
      </c>
      <c r="C609" s="36" t="s">
        <v>789</v>
      </c>
      <c r="D609" s="37" t="s">
        <v>2139</v>
      </c>
      <c r="E609" s="38" t="s">
        <v>2359</v>
      </c>
      <c r="F609" s="38">
        <v>1</v>
      </c>
      <c r="G609" s="38" t="s">
        <v>1638</v>
      </c>
      <c r="H609" s="38">
        <v>1</v>
      </c>
      <c r="I609" s="38">
        <v>0.25</v>
      </c>
      <c r="J609" s="62">
        <f t="shared" si="11"/>
        <v>0.25</v>
      </c>
      <c r="K609" s="39" t="s">
        <v>1372</v>
      </c>
      <c r="L609" s="39" t="s">
        <v>1374</v>
      </c>
      <c r="M609" s="39" t="s">
        <v>2106</v>
      </c>
      <c r="N609" s="40"/>
      <c r="O609" s="5"/>
      <c r="P609" s="5"/>
    </row>
    <row r="610" spans="1:16" s="7" customFormat="1" ht="18.75" hidden="1" customHeight="1" x14ac:dyDescent="0.2">
      <c r="A610" s="5"/>
      <c r="B610" s="35" t="s">
        <v>519</v>
      </c>
      <c r="C610" s="36" t="s">
        <v>789</v>
      </c>
      <c r="D610" s="37" t="s">
        <v>2140</v>
      </c>
      <c r="E610" s="38" t="s">
        <v>2359</v>
      </c>
      <c r="F610" s="38">
        <v>0.5</v>
      </c>
      <c r="G610" s="38" t="s">
        <v>1638</v>
      </c>
      <c r="H610" s="38">
        <v>1</v>
      </c>
      <c r="I610" s="38">
        <v>0.25</v>
      </c>
      <c r="J610" s="62">
        <f t="shared" si="11"/>
        <v>0.125</v>
      </c>
      <c r="K610" s="39" t="s">
        <v>1372</v>
      </c>
      <c r="L610" s="39" t="s">
        <v>1374</v>
      </c>
      <c r="M610" s="39" t="s">
        <v>2106</v>
      </c>
      <c r="N610" s="40"/>
      <c r="O610" s="5"/>
      <c r="P610" s="5"/>
    </row>
    <row r="611" spans="1:16" s="7" customFormat="1" ht="18.75" hidden="1" customHeight="1" x14ac:dyDescent="0.2">
      <c r="A611" s="5"/>
      <c r="B611" s="35" t="s">
        <v>519</v>
      </c>
      <c r="C611" s="36" t="s">
        <v>789</v>
      </c>
      <c r="D611" s="37" t="s">
        <v>2141</v>
      </c>
      <c r="E611" s="38" t="s">
        <v>2359</v>
      </c>
      <c r="F611" s="38">
        <v>1</v>
      </c>
      <c r="G611" s="38" t="s">
        <v>1638</v>
      </c>
      <c r="H611" s="38">
        <v>2</v>
      </c>
      <c r="I611" s="38">
        <v>0.25</v>
      </c>
      <c r="J611" s="62">
        <f t="shared" si="11"/>
        <v>0.5</v>
      </c>
      <c r="K611" s="39" t="s">
        <v>1372</v>
      </c>
      <c r="L611" s="39" t="s">
        <v>1374</v>
      </c>
      <c r="M611" s="39" t="s">
        <v>2106</v>
      </c>
      <c r="N611" s="40"/>
      <c r="O611" s="5"/>
      <c r="P611" s="5"/>
    </row>
    <row r="612" spans="1:16" s="7" customFormat="1" ht="18.75" hidden="1" customHeight="1" thickBot="1" x14ac:dyDescent="0.25">
      <c r="A612" s="5"/>
      <c r="B612" s="41" t="s">
        <v>519</v>
      </c>
      <c r="C612" s="42" t="s">
        <v>789</v>
      </c>
      <c r="D612" s="43" t="s">
        <v>2142</v>
      </c>
      <c r="E612" s="44" t="s">
        <v>2359</v>
      </c>
      <c r="F612" s="44">
        <v>1</v>
      </c>
      <c r="G612" s="44" t="s">
        <v>1638</v>
      </c>
      <c r="H612" s="44">
        <v>1</v>
      </c>
      <c r="I612" s="44">
        <v>0.25</v>
      </c>
      <c r="J612" s="63">
        <f t="shared" si="11"/>
        <v>0.25</v>
      </c>
      <c r="K612" s="45" t="s">
        <v>1372</v>
      </c>
      <c r="L612" s="45" t="s">
        <v>1374</v>
      </c>
      <c r="M612" s="45" t="s">
        <v>2106</v>
      </c>
      <c r="N612" s="46"/>
      <c r="O612" s="5"/>
      <c r="P612" s="5"/>
    </row>
    <row r="613" spans="1:16" s="7" customFormat="1" ht="18.75" hidden="1" customHeight="1" x14ac:dyDescent="0.2">
      <c r="A613" s="5"/>
      <c r="B613" s="29" t="s">
        <v>520</v>
      </c>
      <c r="C613" s="30" t="s">
        <v>789</v>
      </c>
      <c r="D613" s="31" t="s">
        <v>2137</v>
      </c>
      <c r="E613" s="32" t="s">
        <v>2359</v>
      </c>
      <c r="F613" s="32">
        <v>1</v>
      </c>
      <c r="G613" s="32" t="s">
        <v>1638</v>
      </c>
      <c r="H613" s="32">
        <v>1</v>
      </c>
      <c r="I613" s="32">
        <v>0.25</v>
      </c>
      <c r="J613" s="61">
        <f t="shared" si="11"/>
        <v>0.25</v>
      </c>
      <c r="K613" s="33" t="s">
        <v>1372</v>
      </c>
      <c r="L613" s="33" t="s">
        <v>1374</v>
      </c>
      <c r="M613" s="33" t="s">
        <v>2106</v>
      </c>
      <c r="N613" s="34"/>
      <c r="O613" s="5"/>
      <c r="P613" s="5"/>
    </row>
    <row r="614" spans="1:16" s="7" customFormat="1" ht="18.75" hidden="1" customHeight="1" x14ac:dyDescent="0.25">
      <c r="A614" s="5"/>
      <c r="B614" s="35" t="s">
        <v>520</v>
      </c>
      <c r="C614" s="36" t="s">
        <v>789</v>
      </c>
      <c r="D614" s="37" t="s">
        <v>2139</v>
      </c>
      <c r="E614" s="38" t="s">
        <v>2359</v>
      </c>
      <c r="F614" s="38">
        <v>1</v>
      </c>
      <c r="G614" s="38" t="s">
        <v>1638</v>
      </c>
      <c r="H614" s="38">
        <v>1</v>
      </c>
      <c r="I614" s="38">
        <v>0.25</v>
      </c>
      <c r="J614" s="62">
        <f t="shared" si="11"/>
        <v>0.25</v>
      </c>
      <c r="K614" s="39" t="s">
        <v>1372</v>
      </c>
      <c r="L614" s="39" t="s">
        <v>1374</v>
      </c>
      <c r="M614" s="39" t="s">
        <v>2106</v>
      </c>
      <c r="N614" s="40"/>
      <c r="O614" s="6"/>
      <c r="P614" s="5"/>
    </row>
    <row r="615" spans="1:16" s="7" customFormat="1" ht="18.75" hidden="1" customHeight="1" x14ac:dyDescent="0.25">
      <c r="A615" s="5"/>
      <c r="B615" s="35" t="s">
        <v>520</v>
      </c>
      <c r="C615" s="36" t="s">
        <v>789</v>
      </c>
      <c r="D615" s="37" t="s">
        <v>2140</v>
      </c>
      <c r="E615" s="38" t="s">
        <v>2359</v>
      </c>
      <c r="F615" s="38">
        <v>0.5</v>
      </c>
      <c r="G615" s="38" t="s">
        <v>1638</v>
      </c>
      <c r="H615" s="38">
        <v>1</v>
      </c>
      <c r="I615" s="38">
        <v>0.25</v>
      </c>
      <c r="J615" s="62">
        <f t="shared" si="11"/>
        <v>0.125</v>
      </c>
      <c r="K615" s="39" t="s">
        <v>1372</v>
      </c>
      <c r="L615" s="39" t="s">
        <v>1374</v>
      </c>
      <c r="M615" s="39" t="s">
        <v>2106</v>
      </c>
      <c r="N615" s="40"/>
      <c r="O615" s="6"/>
      <c r="P615" s="5"/>
    </row>
    <row r="616" spans="1:16" s="7" customFormat="1" ht="18.75" hidden="1" customHeight="1" x14ac:dyDescent="0.2">
      <c r="A616" s="5"/>
      <c r="B616" s="35" t="s">
        <v>520</v>
      </c>
      <c r="C616" s="36" t="s">
        <v>789</v>
      </c>
      <c r="D616" s="37" t="s">
        <v>2141</v>
      </c>
      <c r="E616" s="38" t="s">
        <v>2359</v>
      </c>
      <c r="F616" s="38">
        <v>1</v>
      </c>
      <c r="G616" s="38" t="s">
        <v>1638</v>
      </c>
      <c r="H616" s="38">
        <v>2</v>
      </c>
      <c r="I616" s="38">
        <v>0.25</v>
      </c>
      <c r="J616" s="62">
        <f t="shared" si="11"/>
        <v>0.5</v>
      </c>
      <c r="K616" s="39" t="s">
        <v>1372</v>
      </c>
      <c r="L616" s="39" t="s">
        <v>1374</v>
      </c>
      <c r="M616" s="39" t="s">
        <v>2106</v>
      </c>
      <c r="N616" s="40"/>
      <c r="O616" s="5"/>
      <c r="P616" s="5"/>
    </row>
    <row r="617" spans="1:16" s="7" customFormat="1" ht="18.75" hidden="1" customHeight="1" thickBot="1" x14ac:dyDescent="0.25">
      <c r="A617" s="5"/>
      <c r="B617" s="41" t="s">
        <v>520</v>
      </c>
      <c r="C617" s="42" t="s">
        <v>789</v>
      </c>
      <c r="D617" s="43" t="s">
        <v>2142</v>
      </c>
      <c r="E617" s="44" t="s">
        <v>2359</v>
      </c>
      <c r="F617" s="44">
        <v>1</v>
      </c>
      <c r="G617" s="44" t="s">
        <v>1638</v>
      </c>
      <c r="H617" s="44">
        <v>1</v>
      </c>
      <c r="I617" s="44">
        <v>0.25</v>
      </c>
      <c r="J617" s="63">
        <f t="shared" si="11"/>
        <v>0.25</v>
      </c>
      <c r="K617" s="45" t="s">
        <v>1372</v>
      </c>
      <c r="L617" s="45" t="s">
        <v>1374</v>
      </c>
      <c r="M617" s="45" t="s">
        <v>2106</v>
      </c>
      <c r="N617" s="46"/>
      <c r="O617" s="5"/>
      <c r="P617" s="5"/>
    </row>
    <row r="618" spans="1:16" s="7" customFormat="1" ht="18.75" hidden="1" customHeight="1" x14ac:dyDescent="0.2">
      <c r="A618" s="5"/>
      <c r="B618" s="29" t="s">
        <v>521</v>
      </c>
      <c r="C618" s="30" t="s">
        <v>789</v>
      </c>
      <c r="D618" s="31" t="s">
        <v>2137</v>
      </c>
      <c r="E618" s="32" t="s">
        <v>2359</v>
      </c>
      <c r="F618" s="32">
        <v>1</v>
      </c>
      <c r="G618" s="32" t="s">
        <v>1638</v>
      </c>
      <c r="H618" s="32">
        <v>1</v>
      </c>
      <c r="I618" s="32">
        <v>0.25</v>
      </c>
      <c r="J618" s="61">
        <f t="shared" si="11"/>
        <v>0.25</v>
      </c>
      <c r="K618" s="33" t="s">
        <v>1372</v>
      </c>
      <c r="L618" s="33" t="s">
        <v>1374</v>
      </c>
      <c r="M618" s="33" t="s">
        <v>2106</v>
      </c>
      <c r="N618" s="34"/>
      <c r="O618" s="5"/>
      <c r="P618" s="5"/>
    </row>
    <row r="619" spans="1:16" s="7" customFormat="1" ht="18.75" hidden="1" customHeight="1" x14ac:dyDescent="0.2">
      <c r="A619" s="5"/>
      <c r="B619" s="35" t="s">
        <v>521</v>
      </c>
      <c r="C619" s="36" t="s">
        <v>789</v>
      </c>
      <c r="D619" s="37" t="s">
        <v>2139</v>
      </c>
      <c r="E619" s="38" t="s">
        <v>2359</v>
      </c>
      <c r="F619" s="38">
        <v>1</v>
      </c>
      <c r="G619" s="38" t="s">
        <v>1638</v>
      </c>
      <c r="H619" s="38">
        <v>1</v>
      </c>
      <c r="I619" s="38">
        <v>0.25</v>
      </c>
      <c r="J619" s="62">
        <f t="shared" si="11"/>
        <v>0.25</v>
      </c>
      <c r="K619" s="39" t="s">
        <v>1372</v>
      </c>
      <c r="L619" s="39" t="s">
        <v>1374</v>
      </c>
      <c r="M619" s="39" t="s">
        <v>2106</v>
      </c>
      <c r="N619" s="40"/>
      <c r="O619" s="5"/>
      <c r="P619" s="5"/>
    </row>
    <row r="620" spans="1:16" s="7" customFormat="1" ht="18.75" hidden="1" customHeight="1" x14ac:dyDescent="0.2">
      <c r="A620" s="5"/>
      <c r="B620" s="35" t="s">
        <v>521</v>
      </c>
      <c r="C620" s="36" t="s">
        <v>789</v>
      </c>
      <c r="D620" s="37" t="s">
        <v>2140</v>
      </c>
      <c r="E620" s="38" t="s">
        <v>2359</v>
      </c>
      <c r="F620" s="38">
        <v>0.5</v>
      </c>
      <c r="G620" s="38" t="s">
        <v>1638</v>
      </c>
      <c r="H620" s="38">
        <v>1</v>
      </c>
      <c r="I620" s="38">
        <v>0.25</v>
      </c>
      <c r="J620" s="62">
        <f t="shared" si="11"/>
        <v>0.125</v>
      </c>
      <c r="K620" s="39" t="s">
        <v>1372</v>
      </c>
      <c r="L620" s="39" t="s">
        <v>1374</v>
      </c>
      <c r="M620" s="39" t="s">
        <v>2106</v>
      </c>
      <c r="N620" s="40"/>
      <c r="O620" s="5"/>
      <c r="P620" s="5"/>
    </row>
    <row r="621" spans="1:16" s="7" customFormat="1" ht="18.75" hidden="1" customHeight="1" x14ac:dyDescent="0.2">
      <c r="A621" s="5"/>
      <c r="B621" s="35" t="s">
        <v>521</v>
      </c>
      <c r="C621" s="36" t="s">
        <v>789</v>
      </c>
      <c r="D621" s="37" t="s">
        <v>2141</v>
      </c>
      <c r="E621" s="38" t="s">
        <v>2359</v>
      </c>
      <c r="F621" s="38">
        <v>1</v>
      </c>
      <c r="G621" s="38" t="s">
        <v>1638</v>
      </c>
      <c r="H621" s="38">
        <v>2</v>
      </c>
      <c r="I621" s="38">
        <v>0.25</v>
      </c>
      <c r="J621" s="62">
        <f t="shared" si="11"/>
        <v>0.5</v>
      </c>
      <c r="K621" s="39" t="s">
        <v>1372</v>
      </c>
      <c r="L621" s="39" t="s">
        <v>1374</v>
      </c>
      <c r="M621" s="39" t="s">
        <v>2106</v>
      </c>
      <c r="N621" s="40"/>
      <c r="O621" s="5"/>
      <c r="P621" s="5"/>
    </row>
    <row r="622" spans="1:16" s="7" customFormat="1" ht="18.75" hidden="1" customHeight="1" thickBot="1" x14ac:dyDescent="0.25">
      <c r="A622" s="5"/>
      <c r="B622" s="41" t="s">
        <v>521</v>
      </c>
      <c r="C622" s="42" t="s">
        <v>789</v>
      </c>
      <c r="D622" s="43" t="s">
        <v>2142</v>
      </c>
      <c r="E622" s="44" t="s">
        <v>2359</v>
      </c>
      <c r="F622" s="44">
        <v>1</v>
      </c>
      <c r="G622" s="44" t="s">
        <v>1638</v>
      </c>
      <c r="H622" s="44">
        <v>1</v>
      </c>
      <c r="I622" s="44">
        <v>0.25</v>
      </c>
      <c r="J622" s="63">
        <f t="shared" si="11"/>
        <v>0.25</v>
      </c>
      <c r="K622" s="45" t="s">
        <v>1372</v>
      </c>
      <c r="L622" s="45" t="s">
        <v>1374</v>
      </c>
      <c r="M622" s="45" t="s">
        <v>2106</v>
      </c>
      <c r="N622" s="46"/>
      <c r="O622" s="5"/>
      <c r="P622" s="5"/>
    </row>
    <row r="623" spans="1:16" s="7" customFormat="1" ht="18.75" hidden="1" customHeight="1" x14ac:dyDescent="0.2">
      <c r="A623" s="5"/>
      <c r="B623" s="29" t="s">
        <v>522</v>
      </c>
      <c r="C623" s="30" t="s">
        <v>789</v>
      </c>
      <c r="D623" s="31" t="s">
        <v>2137</v>
      </c>
      <c r="E623" s="32" t="s">
        <v>2359</v>
      </c>
      <c r="F623" s="32">
        <v>1</v>
      </c>
      <c r="G623" s="32" t="s">
        <v>1638</v>
      </c>
      <c r="H623" s="32">
        <v>1</v>
      </c>
      <c r="I623" s="32">
        <v>0.25</v>
      </c>
      <c r="J623" s="61">
        <f t="shared" si="11"/>
        <v>0.25</v>
      </c>
      <c r="K623" s="33" t="s">
        <v>1372</v>
      </c>
      <c r="L623" s="33" t="s">
        <v>1374</v>
      </c>
      <c r="M623" s="33" t="s">
        <v>2106</v>
      </c>
      <c r="N623" s="34"/>
      <c r="O623" s="5"/>
      <c r="P623" s="5"/>
    </row>
    <row r="624" spans="1:16" s="7" customFormat="1" ht="18.75" hidden="1" customHeight="1" x14ac:dyDescent="0.2">
      <c r="A624" s="5"/>
      <c r="B624" s="35" t="s">
        <v>522</v>
      </c>
      <c r="C624" s="36" t="s">
        <v>789</v>
      </c>
      <c r="D624" s="37" t="s">
        <v>2139</v>
      </c>
      <c r="E624" s="38" t="s">
        <v>2359</v>
      </c>
      <c r="F624" s="38">
        <v>1</v>
      </c>
      <c r="G624" s="38" t="s">
        <v>1638</v>
      </c>
      <c r="H624" s="38">
        <v>1</v>
      </c>
      <c r="I624" s="38">
        <v>0.25</v>
      </c>
      <c r="J624" s="62">
        <f t="shared" si="11"/>
        <v>0.25</v>
      </c>
      <c r="K624" s="39" t="s">
        <v>1372</v>
      </c>
      <c r="L624" s="39" t="s">
        <v>1374</v>
      </c>
      <c r="M624" s="39" t="s">
        <v>2106</v>
      </c>
      <c r="N624" s="40"/>
      <c r="O624" s="5"/>
      <c r="P624" s="5"/>
    </row>
    <row r="625" spans="1:16" s="7" customFormat="1" ht="18.75" hidden="1" customHeight="1" x14ac:dyDescent="0.2">
      <c r="A625" s="5"/>
      <c r="B625" s="35" t="s">
        <v>522</v>
      </c>
      <c r="C625" s="36" t="s">
        <v>789</v>
      </c>
      <c r="D625" s="37" t="s">
        <v>2140</v>
      </c>
      <c r="E625" s="38" t="s">
        <v>2359</v>
      </c>
      <c r="F625" s="38">
        <v>0.5</v>
      </c>
      <c r="G625" s="38" t="s">
        <v>1638</v>
      </c>
      <c r="H625" s="38">
        <v>1</v>
      </c>
      <c r="I625" s="38">
        <v>0.25</v>
      </c>
      <c r="J625" s="62">
        <f t="shared" si="11"/>
        <v>0.125</v>
      </c>
      <c r="K625" s="39" t="s">
        <v>1372</v>
      </c>
      <c r="L625" s="39" t="s">
        <v>1374</v>
      </c>
      <c r="M625" s="39" t="s">
        <v>2106</v>
      </c>
      <c r="N625" s="40"/>
      <c r="O625" s="5"/>
      <c r="P625" s="5"/>
    </row>
    <row r="626" spans="1:16" s="7" customFormat="1" ht="18.75" hidden="1" customHeight="1" x14ac:dyDescent="0.2">
      <c r="A626" s="5"/>
      <c r="B626" s="35" t="s">
        <v>522</v>
      </c>
      <c r="C626" s="36" t="s">
        <v>789</v>
      </c>
      <c r="D626" s="37" t="s">
        <v>2141</v>
      </c>
      <c r="E626" s="38" t="s">
        <v>2359</v>
      </c>
      <c r="F626" s="38">
        <v>1</v>
      </c>
      <c r="G626" s="38" t="s">
        <v>1638</v>
      </c>
      <c r="H626" s="38">
        <v>2</v>
      </c>
      <c r="I626" s="38">
        <v>0.25</v>
      </c>
      <c r="J626" s="62">
        <f t="shared" si="11"/>
        <v>0.5</v>
      </c>
      <c r="K626" s="39" t="s">
        <v>1372</v>
      </c>
      <c r="L626" s="39" t="s">
        <v>1374</v>
      </c>
      <c r="M626" s="39" t="s">
        <v>2106</v>
      </c>
      <c r="N626" s="40"/>
      <c r="O626" s="5"/>
      <c r="P626" s="5"/>
    </row>
    <row r="627" spans="1:16" s="7" customFormat="1" ht="18.75" hidden="1" customHeight="1" thickBot="1" x14ac:dyDescent="0.25">
      <c r="A627" s="5"/>
      <c r="B627" s="41" t="s">
        <v>522</v>
      </c>
      <c r="C627" s="42" t="s">
        <v>789</v>
      </c>
      <c r="D627" s="43" t="s">
        <v>2142</v>
      </c>
      <c r="E627" s="44" t="s">
        <v>2359</v>
      </c>
      <c r="F627" s="44">
        <v>1</v>
      </c>
      <c r="G627" s="44" t="s">
        <v>1638</v>
      </c>
      <c r="H627" s="44">
        <v>1</v>
      </c>
      <c r="I627" s="44">
        <v>0.25</v>
      </c>
      <c r="J627" s="63">
        <f t="shared" si="11"/>
        <v>0.25</v>
      </c>
      <c r="K627" s="45" t="s">
        <v>1372</v>
      </c>
      <c r="L627" s="45" t="s">
        <v>1374</v>
      </c>
      <c r="M627" s="45" t="s">
        <v>2106</v>
      </c>
      <c r="N627" s="46"/>
      <c r="O627" s="5"/>
      <c r="P627" s="5"/>
    </row>
    <row r="628" spans="1:16" s="7" customFormat="1" ht="18.75" hidden="1" customHeight="1" x14ac:dyDescent="0.2">
      <c r="A628" s="5"/>
      <c r="B628" s="29" t="s">
        <v>523</v>
      </c>
      <c r="C628" s="30" t="s">
        <v>0</v>
      </c>
      <c r="D628" s="31" t="s">
        <v>2137</v>
      </c>
      <c r="E628" s="32" t="s">
        <v>2359</v>
      </c>
      <c r="F628" s="32">
        <v>1</v>
      </c>
      <c r="G628" s="32" t="s">
        <v>1638</v>
      </c>
      <c r="H628" s="32">
        <v>1</v>
      </c>
      <c r="I628" s="32">
        <v>0.25</v>
      </c>
      <c r="J628" s="61">
        <f t="shared" si="11"/>
        <v>0.25</v>
      </c>
      <c r="K628" s="33" t="s">
        <v>1372</v>
      </c>
      <c r="L628" s="33" t="s">
        <v>1374</v>
      </c>
      <c r="M628" s="33" t="s">
        <v>2106</v>
      </c>
      <c r="N628" s="34"/>
      <c r="O628" s="5"/>
      <c r="P628" s="5"/>
    </row>
    <row r="629" spans="1:16" s="7" customFormat="1" ht="18.75" hidden="1" customHeight="1" x14ac:dyDescent="0.2">
      <c r="A629" s="5"/>
      <c r="B629" s="35" t="s">
        <v>523</v>
      </c>
      <c r="C629" s="36" t="s">
        <v>0</v>
      </c>
      <c r="D629" s="37" t="s">
        <v>2139</v>
      </c>
      <c r="E629" s="38" t="s">
        <v>2359</v>
      </c>
      <c r="F629" s="38">
        <v>1</v>
      </c>
      <c r="G629" s="38" t="s">
        <v>1638</v>
      </c>
      <c r="H629" s="38">
        <v>1</v>
      </c>
      <c r="I629" s="38">
        <v>0.25</v>
      </c>
      <c r="J629" s="62">
        <f t="shared" si="11"/>
        <v>0.25</v>
      </c>
      <c r="K629" s="39" t="s">
        <v>1372</v>
      </c>
      <c r="L629" s="39" t="s">
        <v>1374</v>
      </c>
      <c r="M629" s="39" t="s">
        <v>2106</v>
      </c>
      <c r="N629" s="40"/>
      <c r="O629" s="5"/>
      <c r="P629" s="5"/>
    </row>
    <row r="630" spans="1:16" s="7" customFormat="1" ht="18.75" hidden="1" customHeight="1" x14ac:dyDescent="0.2">
      <c r="A630" s="5"/>
      <c r="B630" s="35" t="s">
        <v>523</v>
      </c>
      <c r="C630" s="36" t="s">
        <v>0</v>
      </c>
      <c r="D630" s="37" t="s">
        <v>2140</v>
      </c>
      <c r="E630" s="38" t="s">
        <v>2359</v>
      </c>
      <c r="F630" s="38">
        <v>0.5</v>
      </c>
      <c r="G630" s="38" t="s">
        <v>1638</v>
      </c>
      <c r="H630" s="38">
        <v>1</v>
      </c>
      <c r="I630" s="38">
        <v>0.25</v>
      </c>
      <c r="J630" s="62">
        <f t="shared" si="11"/>
        <v>0.125</v>
      </c>
      <c r="K630" s="39" t="s">
        <v>1372</v>
      </c>
      <c r="L630" s="39" t="s">
        <v>1374</v>
      </c>
      <c r="M630" s="39" t="s">
        <v>2106</v>
      </c>
      <c r="N630" s="40"/>
      <c r="O630" s="5"/>
      <c r="P630" s="5"/>
    </row>
    <row r="631" spans="1:16" s="7" customFormat="1" ht="18.75" hidden="1" customHeight="1" x14ac:dyDescent="0.2">
      <c r="A631" s="5"/>
      <c r="B631" s="35" t="s">
        <v>523</v>
      </c>
      <c r="C631" s="36" t="s">
        <v>0</v>
      </c>
      <c r="D631" s="37" t="s">
        <v>2141</v>
      </c>
      <c r="E631" s="38" t="s">
        <v>2359</v>
      </c>
      <c r="F631" s="38">
        <v>1</v>
      </c>
      <c r="G631" s="38" t="s">
        <v>1638</v>
      </c>
      <c r="H631" s="38">
        <v>2</v>
      </c>
      <c r="I631" s="38">
        <v>0.25</v>
      </c>
      <c r="J631" s="62">
        <f t="shared" si="11"/>
        <v>0.5</v>
      </c>
      <c r="K631" s="39" t="s">
        <v>1372</v>
      </c>
      <c r="L631" s="39" t="s">
        <v>1374</v>
      </c>
      <c r="M631" s="39" t="s">
        <v>2106</v>
      </c>
      <c r="N631" s="40"/>
      <c r="O631" s="5"/>
      <c r="P631" s="5"/>
    </row>
    <row r="632" spans="1:16" s="7" customFormat="1" ht="18.75" hidden="1" customHeight="1" thickBot="1" x14ac:dyDescent="0.25">
      <c r="A632" s="5"/>
      <c r="B632" s="41" t="s">
        <v>523</v>
      </c>
      <c r="C632" s="42" t="s">
        <v>0</v>
      </c>
      <c r="D632" s="43" t="s">
        <v>2142</v>
      </c>
      <c r="E632" s="44" t="s">
        <v>2359</v>
      </c>
      <c r="F632" s="44">
        <v>1</v>
      </c>
      <c r="G632" s="44" t="s">
        <v>1638</v>
      </c>
      <c r="H632" s="44">
        <v>1</v>
      </c>
      <c r="I632" s="44">
        <v>0.25</v>
      </c>
      <c r="J632" s="63">
        <f t="shared" si="11"/>
        <v>0.25</v>
      </c>
      <c r="K632" s="45" t="s">
        <v>1372</v>
      </c>
      <c r="L632" s="45" t="s">
        <v>1374</v>
      </c>
      <c r="M632" s="45" t="s">
        <v>2106</v>
      </c>
      <c r="N632" s="46"/>
      <c r="O632" s="5"/>
      <c r="P632" s="5"/>
    </row>
    <row r="633" spans="1:16" s="7" customFormat="1" ht="18.75" hidden="1" customHeight="1" x14ac:dyDescent="0.2">
      <c r="A633" s="5"/>
      <c r="B633" s="29" t="s">
        <v>524</v>
      </c>
      <c r="C633" s="30" t="s">
        <v>0</v>
      </c>
      <c r="D633" s="31" t="s">
        <v>2137</v>
      </c>
      <c r="E633" s="32" t="s">
        <v>2359</v>
      </c>
      <c r="F633" s="32">
        <v>1</v>
      </c>
      <c r="G633" s="32" t="s">
        <v>1638</v>
      </c>
      <c r="H633" s="32">
        <v>1</v>
      </c>
      <c r="I633" s="32">
        <v>0.25</v>
      </c>
      <c r="J633" s="61">
        <f t="shared" si="11"/>
        <v>0.25</v>
      </c>
      <c r="K633" s="33" t="s">
        <v>1372</v>
      </c>
      <c r="L633" s="33" t="s">
        <v>1374</v>
      </c>
      <c r="M633" s="33" t="s">
        <v>2106</v>
      </c>
      <c r="N633" s="34"/>
      <c r="O633" s="5"/>
      <c r="P633" s="5"/>
    </row>
    <row r="634" spans="1:16" s="7" customFormat="1" ht="18.75" hidden="1" customHeight="1" x14ac:dyDescent="0.2">
      <c r="A634" s="5"/>
      <c r="B634" s="35" t="s">
        <v>524</v>
      </c>
      <c r="C634" s="36" t="s">
        <v>0</v>
      </c>
      <c r="D634" s="37" t="s">
        <v>2139</v>
      </c>
      <c r="E634" s="38" t="s">
        <v>2359</v>
      </c>
      <c r="F634" s="38">
        <v>1</v>
      </c>
      <c r="G634" s="38" t="s">
        <v>1638</v>
      </c>
      <c r="H634" s="38">
        <v>1</v>
      </c>
      <c r="I634" s="38">
        <v>0.25</v>
      </c>
      <c r="J634" s="62">
        <f t="shared" si="11"/>
        <v>0.25</v>
      </c>
      <c r="K634" s="39" t="s">
        <v>1372</v>
      </c>
      <c r="L634" s="39" t="s">
        <v>1374</v>
      </c>
      <c r="M634" s="39" t="s">
        <v>2106</v>
      </c>
      <c r="N634" s="40"/>
      <c r="O634" s="5"/>
      <c r="P634" s="5"/>
    </row>
    <row r="635" spans="1:16" s="7" customFormat="1" ht="18.75" hidden="1" customHeight="1" x14ac:dyDescent="0.2">
      <c r="A635" s="5"/>
      <c r="B635" s="35" t="s">
        <v>524</v>
      </c>
      <c r="C635" s="36" t="s">
        <v>0</v>
      </c>
      <c r="D635" s="37" t="s">
        <v>2140</v>
      </c>
      <c r="E635" s="38" t="s">
        <v>2359</v>
      </c>
      <c r="F635" s="38">
        <v>0.5</v>
      </c>
      <c r="G635" s="38" t="s">
        <v>1638</v>
      </c>
      <c r="H635" s="38">
        <v>1</v>
      </c>
      <c r="I635" s="38">
        <v>0.25</v>
      </c>
      <c r="J635" s="62">
        <f t="shared" si="11"/>
        <v>0.125</v>
      </c>
      <c r="K635" s="39" t="s">
        <v>1372</v>
      </c>
      <c r="L635" s="39" t="s">
        <v>1374</v>
      </c>
      <c r="M635" s="39" t="s">
        <v>2106</v>
      </c>
      <c r="N635" s="40"/>
      <c r="O635" s="5"/>
      <c r="P635" s="5"/>
    </row>
    <row r="636" spans="1:16" s="7" customFormat="1" ht="18.75" hidden="1" customHeight="1" x14ac:dyDescent="0.2">
      <c r="A636" s="5"/>
      <c r="B636" s="35" t="s">
        <v>524</v>
      </c>
      <c r="C636" s="36" t="s">
        <v>0</v>
      </c>
      <c r="D636" s="37" t="s">
        <v>2141</v>
      </c>
      <c r="E636" s="38" t="s">
        <v>2359</v>
      </c>
      <c r="F636" s="38">
        <v>1</v>
      </c>
      <c r="G636" s="38" t="s">
        <v>1638</v>
      </c>
      <c r="H636" s="38">
        <v>2</v>
      </c>
      <c r="I636" s="38">
        <v>0.25</v>
      </c>
      <c r="J636" s="62">
        <f t="shared" si="11"/>
        <v>0.5</v>
      </c>
      <c r="K636" s="39" t="s">
        <v>1372</v>
      </c>
      <c r="L636" s="39" t="s">
        <v>1374</v>
      </c>
      <c r="M636" s="39" t="s">
        <v>2106</v>
      </c>
      <c r="N636" s="40"/>
      <c r="O636" s="5"/>
      <c r="P636" s="5"/>
    </row>
    <row r="637" spans="1:16" s="7" customFormat="1" ht="18.75" hidden="1" customHeight="1" thickBot="1" x14ac:dyDescent="0.25">
      <c r="A637" s="5"/>
      <c r="B637" s="41" t="s">
        <v>524</v>
      </c>
      <c r="C637" s="42" t="s">
        <v>0</v>
      </c>
      <c r="D637" s="43" t="s">
        <v>2142</v>
      </c>
      <c r="E637" s="44" t="s">
        <v>2359</v>
      </c>
      <c r="F637" s="44">
        <v>1</v>
      </c>
      <c r="G637" s="44" t="s">
        <v>1638</v>
      </c>
      <c r="H637" s="44">
        <v>1</v>
      </c>
      <c r="I637" s="44">
        <v>0.25</v>
      </c>
      <c r="J637" s="63">
        <f t="shared" si="11"/>
        <v>0.25</v>
      </c>
      <c r="K637" s="45" t="s">
        <v>1372</v>
      </c>
      <c r="L637" s="45" t="s">
        <v>1374</v>
      </c>
      <c r="M637" s="45" t="s">
        <v>2106</v>
      </c>
      <c r="N637" s="46"/>
      <c r="O637" s="5"/>
      <c r="P637" s="5"/>
    </row>
    <row r="638" spans="1:16" s="7" customFormat="1" ht="18.75" hidden="1" customHeight="1" x14ac:dyDescent="0.2">
      <c r="A638" s="5"/>
      <c r="B638" s="29" t="s">
        <v>525</v>
      </c>
      <c r="C638" s="30" t="s">
        <v>526</v>
      </c>
      <c r="D638" s="31" t="s">
        <v>2137</v>
      </c>
      <c r="E638" s="32" t="s">
        <v>2359</v>
      </c>
      <c r="F638" s="32">
        <v>1</v>
      </c>
      <c r="G638" s="32" t="s">
        <v>1638</v>
      </c>
      <c r="H638" s="32">
        <v>1</v>
      </c>
      <c r="I638" s="32">
        <v>0.25</v>
      </c>
      <c r="J638" s="61">
        <f t="shared" si="11"/>
        <v>0.25</v>
      </c>
      <c r="K638" s="33" t="s">
        <v>1372</v>
      </c>
      <c r="L638" s="33" t="s">
        <v>1374</v>
      </c>
      <c r="M638" s="33" t="s">
        <v>2106</v>
      </c>
      <c r="N638" s="34"/>
      <c r="O638" s="5"/>
      <c r="P638" s="5"/>
    </row>
    <row r="639" spans="1:16" s="7" customFormat="1" ht="18.75" hidden="1" customHeight="1" x14ac:dyDescent="0.2">
      <c r="A639" s="5"/>
      <c r="B639" s="35" t="s">
        <v>525</v>
      </c>
      <c r="C639" s="36" t="s">
        <v>526</v>
      </c>
      <c r="D639" s="37" t="s">
        <v>2139</v>
      </c>
      <c r="E639" s="38" t="s">
        <v>2359</v>
      </c>
      <c r="F639" s="38">
        <v>1</v>
      </c>
      <c r="G639" s="38" t="s">
        <v>1638</v>
      </c>
      <c r="H639" s="38">
        <v>1</v>
      </c>
      <c r="I639" s="38">
        <v>0.25</v>
      </c>
      <c r="J639" s="62">
        <f t="shared" si="11"/>
        <v>0.25</v>
      </c>
      <c r="K639" s="39" t="s">
        <v>1372</v>
      </c>
      <c r="L639" s="39" t="s">
        <v>1374</v>
      </c>
      <c r="M639" s="39" t="s">
        <v>2106</v>
      </c>
      <c r="N639" s="40"/>
      <c r="O639" s="5"/>
      <c r="P639" s="5"/>
    </row>
    <row r="640" spans="1:16" s="7" customFormat="1" ht="18.75" hidden="1" customHeight="1" x14ac:dyDescent="0.2">
      <c r="A640" s="5"/>
      <c r="B640" s="35" t="s">
        <v>525</v>
      </c>
      <c r="C640" s="36" t="s">
        <v>526</v>
      </c>
      <c r="D640" s="37" t="s">
        <v>2140</v>
      </c>
      <c r="E640" s="38" t="s">
        <v>2359</v>
      </c>
      <c r="F640" s="38">
        <v>0.5</v>
      </c>
      <c r="G640" s="38" t="s">
        <v>1638</v>
      </c>
      <c r="H640" s="38">
        <v>1</v>
      </c>
      <c r="I640" s="38">
        <v>0.25</v>
      </c>
      <c r="J640" s="62">
        <f t="shared" si="11"/>
        <v>0.125</v>
      </c>
      <c r="K640" s="39" t="s">
        <v>1372</v>
      </c>
      <c r="L640" s="39" t="s">
        <v>1374</v>
      </c>
      <c r="M640" s="39" t="s">
        <v>2106</v>
      </c>
      <c r="N640" s="40"/>
      <c r="O640" s="5"/>
      <c r="P640" s="5"/>
    </row>
    <row r="641" spans="1:16" s="7" customFormat="1" ht="18.75" hidden="1" customHeight="1" x14ac:dyDescent="0.2">
      <c r="A641" s="5"/>
      <c r="B641" s="35" t="s">
        <v>525</v>
      </c>
      <c r="C641" s="36" t="s">
        <v>526</v>
      </c>
      <c r="D641" s="37" t="s">
        <v>2141</v>
      </c>
      <c r="E641" s="38" t="s">
        <v>2359</v>
      </c>
      <c r="F641" s="38">
        <v>1</v>
      </c>
      <c r="G641" s="38" t="s">
        <v>1638</v>
      </c>
      <c r="H641" s="38">
        <v>2</v>
      </c>
      <c r="I641" s="38">
        <v>0.25</v>
      </c>
      <c r="J641" s="62">
        <f t="shared" si="11"/>
        <v>0.5</v>
      </c>
      <c r="K641" s="39" t="s">
        <v>1372</v>
      </c>
      <c r="L641" s="39" t="s">
        <v>1374</v>
      </c>
      <c r="M641" s="39" t="s">
        <v>2106</v>
      </c>
      <c r="N641" s="40"/>
      <c r="O641" s="5"/>
      <c r="P641" s="5"/>
    </row>
    <row r="642" spans="1:16" s="7" customFormat="1" ht="18.75" hidden="1" customHeight="1" thickBot="1" x14ac:dyDescent="0.25">
      <c r="A642" s="5"/>
      <c r="B642" s="41" t="s">
        <v>525</v>
      </c>
      <c r="C642" s="42" t="s">
        <v>526</v>
      </c>
      <c r="D642" s="43" t="s">
        <v>2142</v>
      </c>
      <c r="E642" s="44" t="s">
        <v>2359</v>
      </c>
      <c r="F642" s="44">
        <v>1</v>
      </c>
      <c r="G642" s="44" t="s">
        <v>1638</v>
      </c>
      <c r="H642" s="44">
        <v>1</v>
      </c>
      <c r="I642" s="44">
        <v>0.25</v>
      </c>
      <c r="J642" s="63">
        <f t="shared" si="11"/>
        <v>0.25</v>
      </c>
      <c r="K642" s="45" t="s">
        <v>1372</v>
      </c>
      <c r="L642" s="45" t="s">
        <v>1374</v>
      </c>
      <c r="M642" s="45" t="s">
        <v>2106</v>
      </c>
      <c r="N642" s="46"/>
      <c r="O642" s="5"/>
      <c r="P642" s="5"/>
    </row>
    <row r="643" spans="1:16" s="7" customFormat="1" ht="18.75" hidden="1" customHeight="1" x14ac:dyDescent="0.2">
      <c r="A643" s="5"/>
      <c r="B643" s="29" t="s">
        <v>527</v>
      </c>
      <c r="C643" s="30" t="s">
        <v>528</v>
      </c>
      <c r="D643" s="31" t="s">
        <v>2137</v>
      </c>
      <c r="E643" s="32" t="s">
        <v>2359</v>
      </c>
      <c r="F643" s="32">
        <v>1</v>
      </c>
      <c r="G643" s="32" t="s">
        <v>1638</v>
      </c>
      <c r="H643" s="32">
        <v>1</v>
      </c>
      <c r="I643" s="32">
        <v>0.25</v>
      </c>
      <c r="J643" s="61">
        <f t="shared" si="11"/>
        <v>0.25</v>
      </c>
      <c r="K643" s="33" t="s">
        <v>1372</v>
      </c>
      <c r="L643" s="33" t="s">
        <v>1374</v>
      </c>
      <c r="M643" s="33" t="s">
        <v>2106</v>
      </c>
      <c r="N643" s="34"/>
      <c r="O643" s="5"/>
      <c r="P643" s="5"/>
    </row>
    <row r="644" spans="1:16" s="7" customFormat="1" ht="18.75" hidden="1" customHeight="1" x14ac:dyDescent="0.2">
      <c r="A644" s="5"/>
      <c r="B644" s="35" t="s">
        <v>527</v>
      </c>
      <c r="C644" s="36" t="s">
        <v>528</v>
      </c>
      <c r="D644" s="37" t="s">
        <v>2139</v>
      </c>
      <c r="E644" s="38" t="s">
        <v>2359</v>
      </c>
      <c r="F644" s="38">
        <v>1</v>
      </c>
      <c r="G644" s="38" t="s">
        <v>1638</v>
      </c>
      <c r="H644" s="38">
        <v>1</v>
      </c>
      <c r="I644" s="38">
        <v>0.25</v>
      </c>
      <c r="J644" s="62">
        <f t="shared" si="11"/>
        <v>0.25</v>
      </c>
      <c r="K644" s="39" t="s">
        <v>1372</v>
      </c>
      <c r="L644" s="39" t="s">
        <v>1374</v>
      </c>
      <c r="M644" s="39" t="s">
        <v>2106</v>
      </c>
      <c r="N644" s="40"/>
      <c r="O644" s="5"/>
      <c r="P644" s="5"/>
    </row>
    <row r="645" spans="1:16" s="7" customFormat="1" ht="18.75" hidden="1" customHeight="1" x14ac:dyDescent="0.2">
      <c r="A645" s="5"/>
      <c r="B645" s="35" t="s">
        <v>527</v>
      </c>
      <c r="C645" s="36" t="s">
        <v>528</v>
      </c>
      <c r="D645" s="37" t="s">
        <v>2140</v>
      </c>
      <c r="E645" s="38" t="s">
        <v>2359</v>
      </c>
      <c r="F645" s="38">
        <v>0.5</v>
      </c>
      <c r="G645" s="38" t="s">
        <v>1638</v>
      </c>
      <c r="H645" s="38">
        <v>1</v>
      </c>
      <c r="I645" s="38">
        <v>0.25</v>
      </c>
      <c r="J645" s="62">
        <f t="shared" si="11"/>
        <v>0.125</v>
      </c>
      <c r="K645" s="39" t="s">
        <v>1372</v>
      </c>
      <c r="L645" s="39" t="s">
        <v>1374</v>
      </c>
      <c r="M645" s="39" t="s">
        <v>2106</v>
      </c>
      <c r="N645" s="40"/>
      <c r="O645" s="5"/>
      <c r="P645" s="5"/>
    </row>
    <row r="646" spans="1:16" s="7" customFormat="1" ht="18.75" hidden="1" customHeight="1" x14ac:dyDescent="0.2">
      <c r="A646" s="5"/>
      <c r="B646" s="35" t="s">
        <v>527</v>
      </c>
      <c r="C646" s="36" t="s">
        <v>528</v>
      </c>
      <c r="D646" s="37" t="s">
        <v>2141</v>
      </c>
      <c r="E646" s="38" t="s">
        <v>2359</v>
      </c>
      <c r="F646" s="38">
        <v>1</v>
      </c>
      <c r="G646" s="38" t="s">
        <v>1638</v>
      </c>
      <c r="H646" s="38">
        <v>2</v>
      </c>
      <c r="I646" s="38">
        <v>0.25</v>
      </c>
      <c r="J646" s="62">
        <f t="shared" si="11"/>
        <v>0.5</v>
      </c>
      <c r="K646" s="39" t="s">
        <v>1372</v>
      </c>
      <c r="L646" s="39" t="s">
        <v>1374</v>
      </c>
      <c r="M646" s="39" t="s">
        <v>2106</v>
      </c>
      <c r="N646" s="40"/>
      <c r="O646" s="5"/>
      <c r="P646" s="5"/>
    </row>
    <row r="647" spans="1:16" s="7" customFormat="1" ht="18.75" hidden="1" customHeight="1" thickBot="1" x14ac:dyDescent="0.25">
      <c r="A647" s="5"/>
      <c r="B647" s="41" t="s">
        <v>527</v>
      </c>
      <c r="C647" s="42" t="s">
        <v>528</v>
      </c>
      <c r="D647" s="43" t="s">
        <v>2142</v>
      </c>
      <c r="E647" s="44" t="s">
        <v>2359</v>
      </c>
      <c r="F647" s="44">
        <v>1</v>
      </c>
      <c r="G647" s="44" t="s">
        <v>1638</v>
      </c>
      <c r="H647" s="44">
        <v>1</v>
      </c>
      <c r="I647" s="44">
        <v>0.25</v>
      </c>
      <c r="J647" s="63">
        <f t="shared" si="11"/>
        <v>0.25</v>
      </c>
      <c r="K647" s="45" t="s">
        <v>1372</v>
      </c>
      <c r="L647" s="45" t="s">
        <v>1374</v>
      </c>
      <c r="M647" s="45" t="s">
        <v>2106</v>
      </c>
      <c r="N647" s="46"/>
      <c r="O647" s="5"/>
      <c r="P647" s="5"/>
    </row>
    <row r="648" spans="1:16" s="7" customFormat="1" ht="18.75" hidden="1" customHeight="1" x14ac:dyDescent="0.2">
      <c r="A648" s="5"/>
      <c r="B648" s="29" t="s">
        <v>529</v>
      </c>
      <c r="C648" s="30" t="s">
        <v>528</v>
      </c>
      <c r="D648" s="31" t="s">
        <v>2137</v>
      </c>
      <c r="E648" s="32" t="s">
        <v>2359</v>
      </c>
      <c r="F648" s="32">
        <v>1</v>
      </c>
      <c r="G648" s="32" t="s">
        <v>1638</v>
      </c>
      <c r="H648" s="32">
        <v>1</v>
      </c>
      <c r="I648" s="32">
        <v>0.25</v>
      </c>
      <c r="J648" s="61">
        <f t="shared" si="11"/>
        <v>0.25</v>
      </c>
      <c r="K648" s="33" t="s">
        <v>1372</v>
      </c>
      <c r="L648" s="33" t="s">
        <v>1374</v>
      </c>
      <c r="M648" s="33" t="s">
        <v>2106</v>
      </c>
      <c r="N648" s="34"/>
      <c r="O648" s="5"/>
      <c r="P648" s="5"/>
    </row>
    <row r="649" spans="1:16" s="7" customFormat="1" ht="18.75" hidden="1" customHeight="1" x14ac:dyDescent="0.2">
      <c r="A649" s="5"/>
      <c r="B649" s="35" t="s">
        <v>529</v>
      </c>
      <c r="C649" s="36" t="s">
        <v>528</v>
      </c>
      <c r="D649" s="37" t="s">
        <v>2139</v>
      </c>
      <c r="E649" s="38" t="s">
        <v>2359</v>
      </c>
      <c r="F649" s="38">
        <v>1</v>
      </c>
      <c r="G649" s="38" t="s">
        <v>1638</v>
      </c>
      <c r="H649" s="38">
        <v>1</v>
      </c>
      <c r="I649" s="38">
        <v>0.25</v>
      </c>
      <c r="J649" s="62">
        <f t="shared" si="11"/>
        <v>0.25</v>
      </c>
      <c r="K649" s="39" t="s">
        <v>1372</v>
      </c>
      <c r="L649" s="39" t="s">
        <v>1374</v>
      </c>
      <c r="M649" s="39" t="s">
        <v>2106</v>
      </c>
      <c r="N649" s="40"/>
      <c r="O649" s="5"/>
      <c r="P649" s="5"/>
    </row>
    <row r="650" spans="1:16" s="7" customFormat="1" ht="18.75" hidden="1" customHeight="1" x14ac:dyDescent="0.2">
      <c r="A650" s="5"/>
      <c r="B650" s="35" t="s">
        <v>529</v>
      </c>
      <c r="C650" s="36" t="s">
        <v>528</v>
      </c>
      <c r="D650" s="37" t="s">
        <v>2140</v>
      </c>
      <c r="E650" s="38" t="s">
        <v>2359</v>
      </c>
      <c r="F650" s="38">
        <v>0.5</v>
      </c>
      <c r="G650" s="38" t="s">
        <v>1638</v>
      </c>
      <c r="H650" s="38">
        <v>1</v>
      </c>
      <c r="I650" s="38">
        <v>0.25</v>
      </c>
      <c r="J650" s="62">
        <f t="shared" si="11"/>
        <v>0.125</v>
      </c>
      <c r="K650" s="39" t="s">
        <v>1372</v>
      </c>
      <c r="L650" s="39" t="s">
        <v>1374</v>
      </c>
      <c r="M650" s="39" t="s">
        <v>2106</v>
      </c>
      <c r="N650" s="40"/>
      <c r="O650" s="5"/>
      <c r="P650" s="5"/>
    </row>
    <row r="651" spans="1:16" s="7" customFormat="1" ht="18.75" hidden="1" customHeight="1" x14ac:dyDescent="0.2">
      <c r="A651" s="5"/>
      <c r="B651" s="35" t="s">
        <v>529</v>
      </c>
      <c r="C651" s="36" t="s">
        <v>528</v>
      </c>
      <c r="D651" s="37" t="s">
        <v>2141</v>
      </c>
      <c r="E651" s="38" t="s">
        <v>2359</v>
      </c>
      <c r="F651" s="38">
        <v>1</v>
      </c>
      <c r="G651" s="38" t="s">
        <v>1638</v>
      </c>
      <c r="H651" s="38">
        <v>2</v>
      </c>
      <c r="I651" s="38">
        <v>0.25</v>
      </c>
      <c r="J651" s="62">
        <f t="shared" si="11"/>
        <v>0.5</v>
      </c>
      <c r="K651" s="39" t="s">
        <v>1372</v>
      </c>
      <c r="L651" s="39" t="s">
        <v>1374</v>
      </c>
      <c r="M651" s="39" t="s">
        <v>2106</v>
      </c>
      <c r="N651" s="40"/>
      <c r="O651" s="5"/>
      <c r="P651" s="5"/>
    </row>
    <row r="652" spans="1:16" s="7" customFormat="1" ht="18.75" hidden="1" customHeight="1" thickBot="1" x14ac:dyDescent="0.25">
      <c r="A652" s="5"/>
      <c r="B652" s="41" t="s">
        <v>529</v>
      </c>
      <c r="C652" s="42" t="s">
        <v>528</v>
      </c>
      <c r="D652" s="43" t="s">
        <v>2142</v>
      </c>
      <c r="E652" s="44" t="s">
        <v>2359</v>
      </c>
      <c r="F652" s="44">
        <v>1</v>
      </c>
      <c r="G652" s="44" t="s">
        <v>1638</v>
      </c>
      <c r="H652" s="44">
        <v>1</v>
      </c>
      <c r="I652" s="44">
        <v>0.25</v>
      </c>
      <c r="J652" s="63">
        <f t="shared" si="11"/>
        <v>0.25</v>
      </c>
      <c r="K652" s="45" t="s">
        <v>1372</v>
      </c>
      <c r="L652" s="45" t="s">
        <v>1374</v>
      </c>
      <c r="M652" s="45" t="s">
        <v>2106</v>
      </c>
      <c r="N652" s="46"/>
      <c r="O652" s="5"/>
      <c r="P652" s="5"/>
    </row>
    <row r="653" spans="1:16" s="7" customFormat="1" ht="18.75" hidden="1" customHeight="1" x14ac:dyDescent="0.2">
      <c r="A653" s="5"/>
      <c r="B653" s="29" t="s">
        <v>530</v>
      </c>
      <c r="C653" s="30" t="s">
        <v>531</v>
      </c>
      <c r="D653" s="31" t="s">
        <v>2137</v>
      </c>
      <c r="E653" s="32" t="s">
        <v>2359</v>
      </c>
      <c r="F653" s="32">
        <v>1</v>
      </c>
      <c r="G653" s="32" t="s">
        <v>1638</v>
      </c>
      <c r="H653" s="32">
        <v>1</v>
      </c>
      <c r="I653" s="32">
        <v>0.25</v>
      </c>
      <c r="J653" s="61">
        <f t="shared" si="11"/>
        <v>0.25</v>
      </c>
      <c r="K653" s="33" t="s">
        <v>1372</v>
      </c>
      <c r="L653" s="33" t="s">
        <v>1374</v>
      </c>
      <c r="M653" s="33" t="s">
        <v>2106</v>
      </c>
      <c r="N653" s="34"/>
      <c r="O653" s="5"/>
      <c r="P653" s="5"/>
    </row>
    <row r="654" spans="1:16" s="7" customFormat="1" ht="18.75" hidden="1" customHeight="1" x14ac:dyDescent="0.2">
      <c r="A654" s="5"/>
      <c r="B654" s="35" t="s">
        <v>530</v>
      </c>
      <c r="C654" s="36" t="s">
        <v>531</v>
      </c>
      <c r="D654" s="37" t="s">
        <v>2139</v>
      </c>
      <c r="E654" s="38" t="s">
        <v>2359</v>
      </c>
      <c r="F654" s="38">
        <v>1</v>
      </c>
      <c r="G654" s="38" t="s">
        <v>1638</v>
      </c>
      <c r="H654" s="38">
        <v>1</v>
      </c>
      <c r="I654" s="38">
        <v>0.25</v>
      </c>
      <c r="J654" s="62">
        <f t="shared" si="11"/>
        <v>0.25</v>
      </c>
      <c r="K654" s="39" t="s">
        <v>1372</v>
      </c>
      <c r="L654" s="39" t="s">
        <v>1374</v>
      </c>
      <c r="M654" s="39" t="s">
        <v>2106</v>
      </c>
      <c r="N654" s="40"/>
      <c r="O654" s="5"/>
      <c r="P654" s="5"/>
    </row>
    <row r="655" spans="1:16" s="7" customFormat="1" ht="18.75" hidden="1" customHeight="1" x14ac:dyDescent="0.2">
      <c r="A655" s="5"/>
      <c r="B655" s="35" t="s">
        <v>530</v>
      </c>
      <c r="C655" s="36" t="s">
        <v>531</v>
      </c>
      <c r="D655" s="37" t="s">
        <v>2140</v>
      </c>
      <c r="E655" s="38" t="s">
        <v>2359</v>
      </c>
      <c r="F655" s="38">
        <v>0.5</v>
      </c>
      <c r="G655" s="38" t="s">
        <v>1638</v>
      </c>
      <c r="H655" s="38">
        <v>1</v>
      </c>
      <c r="I655" s="38">
        <v>0.25</v>
      </c>
      <c r="J655" s="62">
        <f t="shared" si="11"/>
        <v>0.125</v>
      </c>
      <c r="K655" s="39" t="s">
        <v>1372</v>
      </c>
      <c r="L655" s="39" t="s">
        <v>1374</v>
      </c>
      <c r="M655" s="39" t="s">
        <v>2106</v>
      </c>
      <c r="N655" s="40"/>
      <c r="O655" s="5"/>
      <c r="P655" s="5"/>
    </row>
    <row r="656" spans="1:16" s="7" customFormat="1" ht="18.75" hidden="1" customHeight="1" x14ac:dyDescent="0.2">
      <c r="A656" s="5"/>
      <c r="B656" s="35" t="s">
        <v>530</v>
      </c>
      <c r="C656" s="36" t="s">
        <v>531</v>
      </c>
      <c r="D656" s="37" t="s">
        <v>2141</v>
      </c>
      <c r="E656" s="38" t="s">
        <v>2359</v>
      </c>
      <c r="F656" s="38">
        <v>1</v>
      </c>
      <c r="G656" s="38" t="s">
        <v>1638</v>
      </c>
      <c r="H656" s="38">
        <v>2</v>
      </c>
      <c r="I656" s="38">
        <v>0.25</v>
      </c>
      <c r="J656" s="62">
        <f t="shared" si="11"/>
        <v>0.5</v>
      </c>
      <c r="K656" s="39" t="s">
        <v>1372</v>
      </c>
      <c r="L656" s="39" t="s">
        <v>1374</v>
      </c>
      <c r="M656" s="39" t="s">
        <v>2106</v>
      </c>
      <c r="N656" s="40"/>
      <c r="O656" s="5"/>
      <c r="P656" s="5"/>
    </row>
    <row r="657" spans="1:16" s="7" customFormat="1" ht="18.75" hidden="1" customHeight="1" thickBot="1" x14ac:dyDescent="0.25">
      <c r="A657" s="5"/>
      <c r="B657" s="41" t="s">
        <v>530</v>
      </c>
      <c r="C657" s="42" t="s">
        <v>531</v>
      </c>
      <c r="D657" s="43" t="s">
        <v>2142</v>
      </c>
      <c r="E657" s="44" t="s">
        <v>2359</v>
      </c>
      <c r="F657" s="44">
        <v>1</v>
      </c>
      <c r="G657" s="44" t="s">
        <v>1638</v>
      </c>
      <c r="H657" s="44">
        <v>1</v>
      </c>
      <c r="I657" s="44">
        <v>0.25</v>
      </c>
      <c r="J657" s="63">
        <f t="shared" si="11"/>
        <v>0.25</v>
      </c>
      <c r="K657" s="45" t="s">
        <v>1372</v>
      </c>
      <c r="L657" s="45" t="s">
        <v>1374</v>
      </c>
      <c r="M657" s="45" t="s">
        <v>2106</v>
      </c>
      <c r="N657" s="46"/>
      <c r="O657" s="5"/>
      <c r="P657" s="5"/>
    </row>
    <row r="658" spans="1:16" s="7" customFormat="1" ht="18.75" hidden="1" customHeight="1" x14ac:dyDescent="0.2">
      <c r="A658" s="5"/>
      <c r="B658" s="29" t="s">
        <v>532</v>
      </c>
      <c r="C658" s="30" t="s">
        <v>533</v>
      </c>
      <c r="D658" s="31" t="s">
        <v>2137</v>
      </c>
      <c r="E658" s="32" t="s">
        <v>2359</v>
      </c>
      <c r="F658" s="32">
        <v>1</v>
      </c>
      <c r="G658" s="32" t="s">
        <v>1638</v>
      </c>
      <c r="H658" s="32">
        <v>1</v>
      </c>
      <c r="I658" s="32">
        <v>0.25</v>
      </c>
      <c r="J658" s="61">
        <f t="shared" si="11"/>
        <v>0.25</v>
      </c>
      <c r="K658" s="33" t="s">
        <v>1372</v>
      </c>
      <c r="L658" s="33" t="s">
        <v>1374</v>
      </c>
      <c r="M658" s="33" t="s">
        <v>2106</v>
      </c>
      <c r="N658" s="34"/>
      <c r="O658" s="5"/>
      <c r="P658" s="5"/>
    </row>
    <row r="659" spans="1:16" s="7" customFormat="1" ht="18.75" hidden="1" customHeight="1" x14ac:dyDescent="0.2">
      <c r="A659" s="5"/>
      <c r="B659" s="35" t="s">
        <v>532</v>
      </c>
      <c r="C659" s="36" t="s">
        <v>533</v>
      </c>
      <c r="D659" s="37" t="s">
        <v>2139</v>
      </c>
      <c r="E659" s="38" t="s">
        <v>2359</v>
      </c>
      <c r="F659" s="38">
        <v>1</v>
      </c>
      <c r="G659" s="38" t="s">
        <v>1638</v>
      </c>
      <c r="H659" s="38">
        <v>1</v>
      </c>
      <c r="I659" s="38">
        <v>0.25</v>
      </c>
      <c r="J659" s="62">
        <f t="shared" si="11"/>
        <v>0.25</v>
      </c>
      <c r="K659" s="39" t="s">
        <v>1372</v>
      </c>
      <c r="L659" s="39" t="s">
        <v>1374</v>
      </c>
      <c r="M659" s="39" t="s">
        <v>2106</v>
      </c>
      <c r="N659" s="40"/>
      <c r="O659" s="5"/>
      <c r="P659" s="5"/>
    </row>
    <row r="660" spans="1:16" s="7" customFormat="1" ht="18.75" hidden="1" customHeight="1" x14ac:dyDescent="0.2">
      <c r="A660" s="5"/>
      <c r="B660" s="35" t="s">
        <v>532</v>
      </c>
      <c r="C660" s="36" t="s">
        <v>533</v>
      </c>
      <c r="D660" s="37" t="s">
        <v>2140</v>
      </c>
      <c r="E660" s="38" t="s">
        <v>2359</v>
      </c>
      <c r="F660" s="38">
        <v>0.5</v>
      </c>
      <c r="G660" s="38" t="s">
        <v>1638</v>
      </c>
      <c r="H660" s="38">
        <v>1</v>
      </c>
      <c r="I660" s="38">
        <v>0.25</v>
      </c>
      <c r="J660" s="62">
        <f t="shared" si="11"/>
        <v>0.125</v>
      </c>
      <c r="K660" s="39" t="s">
        <v>1372</v>
      </c>
      <c r="L660" s="39" t="s">
        <v>1374</v>
      </c>
      <c r="M660" s="39" t="s">
        <v>2106</v>
      </c>
      <c r="N660" s="40"/>
      <c r="O660" s="5"/>
      <c r="P660" s="5"/>
    </row>
    <row r="661" spans="1:16" s="7" customFormat="1" ht="18.75" hidden="1" customHeight="1" x14ac:dyDescent="0.2">
      <c r="A661" s="5"/>
      <c r="B661" s="35" t="s">
        <v>532</v>
      </c>
      <c r="C661" s="36" t="s">
        <v>533</v>
      </c>
      <c r="D661" s="37" t="s">
        <v>2141</v>
      </c>
      <c r="E661" s="38" t="s">
        <v>2359</v>
      </c>
      <c r="F661" s="38">
        <v>1</v>
      </c>
      <c r="G661" s="38" t="s">
        <v>1638</v>
      </c>
      <c r="H661" s="38">
        <v>2</v>
      </c>
      <c r="I661" s="38">
        <v>0.25</v>
      </c>
      <c r="J661" s="62">
        <f t="shared" si="11"/>
        <v>0.5</v>
      </c>
      <c r="K661" s="39" t="s">
        <v>1372</v>
      </c>
      <c r="L661" s="39" t="s">
        <v>1374</v>
      </c>
      <c r="M661" s="39" t="s">
        <v>2106</v>
      </c>
      <c r="N661" s="40"/>
      <c r="O661" s="5"/>
      <c r="P661" s="5"/>
    </row>
    <row r="662" spans="1:16" s="7" customFormat="1" ht="18.75" hidden="1" customHeight="1" thickBot="1" x14ac:dyDescent="0.25">
      <c r="A662" s="5"/>
      <c r="B662" s="41" t="s">
        <v>532</v>
      </c>
      <c r="C662" s="42" t="s">
        <v>533</v>
      </c>
      <c r="D662" s="43" t="s">
        <v>2142</v>
      </c>
      <c r="E662" s="44" t="s">
        <v>2359</v>
      </c>
      <c r="F662" s="44">
        <v>1</v>
      </c>
      <c r="G662" s="44" t="s">
        <v>1638</v>
      </c>
      <c r="H662" s="44">
        <v>1</v>
      </c>
      <c r="I662" s="44">
        <v>0.25</v>
      </c>
      <c r="J662" s="63">
        <f t="shared" si="11"/>
        <v>0.25</v>
      </c>
      <c r="K662" s="45" t="s">
        <v>1372</v>
      </c>
      <c r="L662" s="45" t="s">
        <v>1374</v>
      </c>
      <c r="M662" s="45" t="s">
        <v>2106</v>
      </c>
      <c r="N662" s="46"/>
      <c r="O662" s="5"/>
      <c r="P662" s="5"/>
    </row>
    <row r="663" spans="1:16" s="7" customFormat="1" ht="18.75" hidden="1" customHeight="1" x14ac:dyDescent="0.2">
      <c r="A663" s="5"/>
      <c r="B663" s="29" t="s">
        <v>534</v>
      </c>
      <c r="C663" s="30" t="s">
        <v>533</v>
      </c>
      <c r="D663" s="31" t="s">
        <v>2137</v>
      </c>
      <c r="E663" s="32" t="s">
        <v>2359</v>
      </c>
      <c r="F663" s="32">
        <v>1</v>
      </c>
      <c r="G663" s="32" t="s">
        <v>1638</v>
      </c>
      <c r="H663" s="32">
        <v>1</v>
      </c>
      <c r="I663" s="32">
        <v>0.25</v>
      </c>
      <c r="J663" s="61">
        <f t="shared" si="11"/>
        <v>0.25</v>
      </c>
      <c r="K663" s="33" t="s">
        <v>1372</v>
      </c>
      <c r="L663" s="33" t="s">
        <v>1374</v>
      </c>
      <c r="M663" s="33" t="s">
        <v>2106</v>
      </c>
      <c r="N663" s="34"/>
      <c r="O663" s="5"/>
      <c r="P663" s="5"/>
    </row>
    <row r="664" spans="1:16" s="7" customFormat="1" ht="18.75" hidden="1" customHeight="1" x14ac:dyDescent="0.2">
      <c r="A664" s="5"/>
      <c r="B664" s="35" t="s">
        <v>534</v>
      </c>
      <c r="C664" s="36" t="s">
        <v>533</v>
      </c>
      <c r="D664" s="37" t="s">
        <v>2139</v>
      </c>
      <c r="E664" s="38" t="s">
        <v>2359</v>
      </c>
      <c r="F664" s="38">
        <v>1</v>
      </c>
      <c r="G664" s="38" t="s">
        <v>1638</v>
      </c>
      <c r="H664" s="38">
        <v>1</v>
      </c>
      <c r="I664" s="38">
        <v>0.25</v>
      </c>
      <c r="J664" s="62">
        <f t="shared" si="11"/>
        <v>0.25</v>
      </c>
      <c r="K664" s="39" t="s">
        <v>1372</v>
      </c>
      <c r="L664" s="39" t="s">
        <v>1374</v>
      </c>
      <c r="M664" s="39" t="s">
        <v>2106</v>
      </c>
      <c r="N664" s="40"/>
      <c r="O664" s="5"/>
      <c r="P664" s="5"/>
    </row>
    <row r="665" spans="1:16" s="7" customFormat="1" ht="18.75" hidden="1" customHeight="1" x14ac:dyDescent="0.2">
      <c r="A665" s="5"/>
      <c r="B665" s="35" t="s">
        <v>534</v>
      </c>
      <c r="C665" s="36" t="s">
        <v>533</v>
      </c>
      <c r="D665" s="37" t="s">
        <v>2140</v>
      </c>
      <c r="E665" s="38" t="s">
        <v>2359</v>
      </c>
      <c r="F665" s="38">
        <v>0.5</v>
      </c>
      <c r="G665" s="38" t="s">
        <v>1638</v>
      </c>
      <c r="H665" s="38">
        <v>1</v>
      </c>
      <c r="I665" s="38">
        <v>0.25</v>
      </c>
      <c r="J665" s="62">
        <f t="shared" si="11"/>
        <v>0.125</v>
      </c>
      <c r="K665" s="39" t="s">
        <v>1372</v>
      </c>
      <c r="L665" s="39" t="s">
        <v>1374</v>
      </c>
      <c r="M665" s="39" t="s">
        <v>2106</v>
      </c>
      <c r="N665" s="40"/>
      <c r="O665" s="5"/>
      <c r="P665" s="5"/>
    </row>
    <row r="666" spans="1:16" s="7" customFormat="1" ht="18.75" hidden="1" customHeight="1" x14ac:dyDescent="0.2">
      <c r="A666" s="5"/>
      <c r="B666" s="35" t="s">
        <v>534</v>
      </c>
      <c r="C666" s="36" t="s">
        <v>533</v>
      </c>
      <c r="D666" s="37" t="s">
        <v>2141</v>
      </c>
      <c r="E666" s="38" t="s">
        <v>2359</v>
      </c>
      <c r="F666" s="38">
        <v>1</v>
      </c>
      <c r="G666" s="38" t="s">
        <v>1638</v>
      </c>
      <c r="H666" s="38">
        <v>2</v>
      </c>
      <c r="I666" s="38">
        <v>0.25</v>
      </c>
      <c r="J666" s="62">
        <f t="shared" si="11"/>
        <v>0.5</v>
      </c>
      <c r="K666" s="39" t="s">
        <v>1372</v>
      </c>
      <c r="L666" s="39" t="s">
        <v>1374</v>
      </c>
      <c r="M666" s="39" t="s">
        <v>2106</v>
      </c>
      <c r="N666" s="40"/>
      <c r="O666" s="5"/>
      <c r="P666" s="5"/>
    </row>
    <row r="667" spans="1:16" s="7" customFormat="1" ht="18.75" hidden="1" customHeight="1" thickBot="1" x14ac:dyDescent="0.25">
      <c r="A667" s="5"/>
      <c r="B667" s="41" t="s">
        <v>534</v>
      </c>
      <c r="C667" s="42" t="s">
        <v>533</v>
      </c>
      <c r="D667" s="43" t="s">
        <v>2142</v>
      </c>
      <c r="E667" s="44" t="s">
        <v>2359</v>
      </c>
      <c r="F667" s="44">
        <v>1</v>
      </c>
      <c r="G667" s="44" t="s">
        <v>1638</v>
      </c>
      <c r="H667" s="44">
        <v>1</v>
      </c>
      <c r="I667" s="44">
        <v>0.25</v>
      </c>
      <c r="J667" s="63">
        <f t="shared" ref="J667:J730" si="12">F667*H667*I667</f>
        <v>0.25</v>
      </c>
      <c r="K667" s="45" t="s">
        <v>1372</v>
      </c>
      <c r="L667" s="45" t="s">
        <v>1374</v>
      </c>
      <c r="M667" s="45" t="s">
        <v>2106</v>
      </c>
      <c r="N667" s="46"/>
      <c r="O667" s="5"/>
      <c r="P667" s="5"/>
    </row>
    <row r="668" spans="1:16" s="7" customFormat="1" ht="18.75" hidden="1" customHeight="1" x14ac:dyDescent="0.25">
      <c r="A668" s="5"/>
      <c r="B668" s="29" t="s">
        <v>535</v>
      </c>
      <c r="C668" s="30" t="s">
        <v>536</v>
      </c>
      <c r="D668" s="31" t="s">
        <v>2137</v>
      </c>
      <c r="E668" s="32" t="s">
        <v>2359</v>
      </c>
      <c r="F668" s="32">
        <v>1</v>
      </c>
      <c r="G668" s="32" t="s">
        <v>1638</v>
      </c>
      <c r="H668" s="32">
        <v>1</v>
      </c>
      <c r="I668" s="32">
        <v>0.25</v>
      </c>
      <c r="J668" s="61">
        <f t="shared" si="12"/>
        <v>0.25</v>
      </c>
      <c r="K668" s="33" t="s">
        <v>1372</v>
      </c>
      <c r="L668" s="33" t="s">
        <v>1374</v>
      </c>
      <c r="M668" s="33" t="s">
        <v>2106</v>
      </c>
      <c r="N668" s="34"/>
      <c r="O668" s="6"/>
      <c r="P668" s="6"/>
    </row>
    <row r="669" spans="1:16" s="7" customFormat="1" ht="18.75" hidden="1" customHeight="1" x14ac:dyDescent="0.2">
      <c r="A669" s="5"/>
      <c r="B669" s="35" t="s">
        <v>535</v>
      </c>
      <c r="C669" s="36" t="s">
        <v>536</v>
      </c>
      <c r="D669" s="37" t="s">
        <v>2139</v>
      </c>
      <c r="E669" s="38" t="s">
        <v>2359</v>
      </c>
      <c r="F669" s="38">
        <v>1</v>
      </c>
      <c r="G669" s="38" t="s">
        <v>1638</v>
      </c>
      <c r="H669" s="38">
        <v>1</v>
      </c>
      <c r="I669" s="38">
        <v>0.25</v>
      </c>
      <c r="J669" s="62">
        <f t="shared" si="12"/>
        <v>0.25</v>
      </c>
      <c r="K669" s="39" t="s">
        <v>1372</v>
      </c>
      <c r="L669" s="39" t="s">
        <v>1374</v>
      </c>
      <c r="M669" s="39" t="s">
        <v>2106</v>
      </c>
      <c r="N669" s="40"/>
      <c r="O669" s="5"/>
      <c r="P669" s="5"/>
    </row>
    <row r="670" spans="1:16" s="7" customFormat="1" ht="18.75" hidden="1" customHeight="1" x14ac:dyDescent="0.2">
      <c r="A670" s="5"/>
      <c r="B670" s="35" t="s">
        <v>535</v>
      </c>
      <c r="C670" s="36" t="s">
        <v>536</v>
      </c>
      <c r="D670" s="37" t="s">
        <v>2140</v>
      </c>
      <c r="E670" s="38" t="s">
        <v>2359</v>
      </c>
      <c r="F670" s="38">
        <v>0.5</v>
      </c>
      <c r="G670" s="38" t="s">
        <v>1638</v>
      </c>
      <c r="H670" s="38">
        <v>1</v>
      </c>
      <c r="I670" s="38">
        <v>0.25</v>
      </c>
      <c r="J670" s="62">
        <f t="shared" si="12"/>
        <v>0.125</v>
      </c>
      <c r="K670" s="39" t="s">
        <v>1372</v>
      </c>
      <c r="L670" s="39" t="s">
        <v>1374</v>
      </c>
      <c r="M670" s="39" t="s">
        <v>2106</v>
      </c>
      <c r="N670" s="40"/>
      <c r="O670" s="5"/>
      <c r="P670" s="5"/>
    </row>
    <row r="671" spans="1:16" s="7" customFormat="1" ht="18.75" hidden="1" customHeight="1" x14ac:dyDescent="0.25">
      <c r="A671" s="5"/>
      <c r="B671" s="35" t="s">
        <v>535</v>
      </c>
      <c r="C671" s="36" t="s">
        <v>536</v>
      </c>
      <c r="D671" s="37" t="s">
        <v>2141</v>
      </c>
      <c r="E671" s="38" t="s">
        <v>2359</v>
      </c>
      <c r="F671" s="38">
        <v>1</v>
      </c>
      <c r="G671" s="38" t="s">
        <v>1638</v>
      </c>
      <c r="H671" s="38">
        <v>2</v>
      </c>
      <c r="I671" s="38">
        <v>0.25</v>
      </c>
      <c r="J671" s="62">
        <f t="shared" si="12"/>
        <v>0.5</v>
      </c>
      <c r="K671" s="39" t="s">
        <v>1372</v>
      </c>
      <c r="L671" s="39" t="s">
        <v>1374</v>
      </c>
      <c r="M671" s="39" t="s">
        <v>2106</v>
      </c>
      <c r="N671" s="40"/>
      <c r="O671" s="6"/>
      <c r="P671" s="6"/>
    </row>
    <row r="672" spans="1:16" s="7" customFormat="1" ht="18.75" hidden="1" customHeight="1" thickBot="1" x14ac:dyDescent="0.25">
      <c r="A672" s="5"/>
      <c r="B672" s="41" t="s">
        <v>535</v>
      </c>
      <c r="C672" s="42" t="s">
        <v>536</v>
      </c>
      <c r="D672" s="43" t="s">
        <v>2142</v>
      </c>
      <c r="E672" s="44" t="s">
        <v>2359</v>
      </c>
      <c r="F672" s="44">
        <v>1</v>
      </c>
      <c r="G672" s="44" t="s">
        <v>1638</v>
      </c>
      <c r="H672" s="44">
        <v>1</v>
      </c>
      <c r="I672" s="44">
        <v>0.25</v>
      </c>
      <c r="J672" s="63">
        <f t="shared" si="12"/>
        <v>0.25</v>
      </c>
      <c r="K672" s="45" t="s">
        <v>1372</v>
      </c>
      <c r="L672" s="45" t="s">
        <v>1374</v>
      </c>
      <c r="M672" s="45" t="s">
        <v>2106</v>
      </c>
      <c r="N672" s="46"/>
      <c r="O672" s="5"/>
      <c r="P672" s="5"/>
    </row>
    <row r="673" spans="1:16" s="7" customFormat="1" ht="18.75" hidden="1" customHeight="1" x14ac:dyDescent="0.2">
      <c r="A673" s="5"/>
      <c r="B673" s="29" t="s">
        <v>537</v>
      </c>
      <c r="C673" s="30" t="s">
        <v>536</v>
      </c>
      <c r="D673" s="31" t="s">
        <v>2137</v>
      </c>
      <c r="E673" s="32" t="s">
        <v>2359</v>
      </c>
      <c r="F673" s="32">
        <v>1</v>
      </c>
      <c r="G673" s="32" t="s">
        <v>1638</v>
      </c>
      <c r="H673" s="32">
        <v>1</v>
      </c>
      <c r="I673" s="32">
        <v>0.25</v>
      </c>
      <c r="J673" s="61">
        <f t="shared" si="12"/>
        <v>0.25</v>
      </c>
      <c r="K673" s="33" t="s">
        <v>1372</v>
      </c>
      <c r="L673" s="33" t="s">
        <v>1374</v>
      </c>
      <c r="M673" s="33" t="s">
        <v>2106</v>
      </c>
      <c r="N673" s="34"/>
      <c r="O673" s="5"/>
      <c r="P673" s="5"/>
    </row>
    <row r="674" spans="1:16" s="7" customFormat="1" ht="18.75" hidden="1" customHeight="1" x14ac:dyDescent="0.2">
      <c r="A674" s="5"/>
      <c r="B674" s="35" t="s">
        <v>537</v>
      </c>
      <c r="C674" s="36" t="s">
        <v>536</v>
      </c>
      <c r="D674" s="37" t="s">
        <v>2139</v>
      </c>
      <c r="E674" s="38" t="s">
        <v>2359</v>
      </c>
      <c r="F674" s="38">
        <v>1</v>
      </c>
      <c r="G674" s="38" t="s">
        <v>1638</v>
      </c>
      <c r="H674" s="38">
        <v>1</v>
      </c>
      <c r="I674" s="38">
        <v>0.25</v>
      </c>
      <c r="J674" s="62">
        <f t="shared" si="12"/>
        <v>0.25</v>
      </c>
      <c r="K674" s="39" t="s">
        <v>1372</v>
      </c>
      <c r="L674" s="39" t="s">
        <v>1374</v>
      </c>
      <c r="M674" s="39" t="s">
        <v>2106</v>
      </c>
      <c r="N674" s="40"/>
      <c r="O674" s="5"/>
      <c r="P674" s="5"/>
    </row>
    <row r="675" spans="1:16" s="7" customFormat="1" ht="18.75" hidden="1" customHeight="1" x14ac:dyDescent="0.2">
      <c r="A675" s="5"/>
      <c r="B675" s="35" t="s">
        <v>537</v>
      </c>
      <c r="C675" s="36" t="s">
        <v>536</v>
      </c>
      <c r="D675" s="37" t="s">
        <v>2140</v>
      </c>
      <c r="E675" s="38" t="s">
        <v>2359</v>
      </c>
      <c r="F675" s="38">
        <v>0.5</v>
      </c>
      <c r="G675" s="38" t="s">
        <v>1638</v>
      </c>
      <c r="H675" s="38">
        <v>1</v>
      </c>
      <c r="I675" s="38">
        <v>0.25</v>
      </c>
      <c r="J675" s="62">
        <f t="shared" si="12"/>
        <v>0.125</v>
      </c>
      <c r="K675" s="39" t="s">
        <v>1372</v>
      </c>
      <c r="L675" s="39" t="s">
        <v>1374</v>
      </c>
      <c r="M675" s="39" t="s">
        <v>2106</v>
      </c>
      <c r="N675" s="40"/>
      <c r="O675" s="5"/>
      <c r="P675" s="5"/>
    </row>
    <row r="676" spans="1:16" s="7" customFormat="1" ht="18.75" hidden="1" customHeight="1" x14ac:dyDescent="0.2">
      <c r="A676" s="5"/>
      <c r="B676" s="35" t="s">
        <v>537</v>
      </c>
      <c r="C676" s="36" t="s">
        <v>536</v>
      </c>
      <c r="D676" s="37" t="s">
        <v>2141</v>
      </c>
      <c r="E676" s="38" t="s">
        <v>2359</v>
      </c>
      <c r="F676" s="38">
        <v>1</v>
      </c>
      <c r="G676" s="38" t="s">
        <v>1638</v>
      </c>
      <c r="H676" s="38">
        <v>2</v>
      </c>
      <c r="I676" s="38">
        <v>0.25</v>
      </c>
      <c r="J676" s="62">
        <f t="shared" si="12"/>
        <v>0.5</v>
      </c>
      <c r="K676" s="39" t="s">
        <v>1372</v>
      </c>
      <c r="L676" s="39" t="s">
        <v>1374</v>
      </c>
      <c r="M676" s="39" t="s">
        <v>2106</v>
      </c>
      <c r="N676" s="40"/>
      <c r="O676" s="5"/>
      <c r="P676" s="5"/>
    </row>
    <row r="677" spans="1:16" s="7" customFormat="1" ht="18.75" hidden="1" customHeight="1" thickBot="1" x14ac:dyDescent="0.25">
      <c r="A677" s="5"/>
      <c r="B677" s="41" t="s">
        <v>537</v>
      </c>
      <c r="C677" s="42" t="s">
        <v>536</v>
      </c>
      <c r="D677" s="43" t="s">
        <v>2142</v>
      </c>
      <c r="E677" s="44" t="s">
        <v>2359</v>
      </c>
      <c r="F677" s="44">
        <v>1</v>
      </c>
      <c r="G677" s="44" t="s">
        <v>1638</v>
      </c>
      <c r="H677" s="44">
        <v>1</v>
      </c>
      <c r="I677" s="44">
        <v>0.25</v>
      </c>
      <c r="J677" s="63">
        <f t="shared" si="12"/>
        <v>0.25</v>
      </c>
      <c r="K677" s="45" t="s">
        <v>1372</v>
      </c>
      <c r="L677" s="45" t="s">
        <v>1374</v>
      </c>
      <c r="M677" s="45" t="s">
        <v>2106</v>
      </c>
      <c r="N677" s="46"/>
      <c r="O677" s="5"/>
      <c r="P677" s="5"/>
    </row>
    <row r="678" spans="1:16" s="7" customFormat="1" ht="18.75" hidden="1" customHeight="1" x14ac:dyDescent="0.2">
      <c r="A678" s="5"/>
      <c r="B678" s="29" t="s">
        <v>538</v>
      </c>
      <c r="C678" s="30" t="s">
        <v>539</v>
      </c>
      <c r="D678" s="31" t="s">
        <v>2137</v>
      </c>
      <c r="E678" s="32" t="s">
        <v>2359</v>
      </c>
      <c r="F678" s="32">
        <v>1</v>
      </c>
      <c r="G678" s="32" t="s">
        <v>1638</v>
      </c>
      <c r="H678" s="32">
        <v>1</v>
      </c>
      <c r="I678" s="32">
        <v>0.25</v>
      </c>
      <c r="J678" s="61">
        <f t="shared" si="12"/>
        <v>0.25</v>
      </c>
      <c r="K678" s="33" t="s">
        <v>1372</v>
      </c>
      <c r="L678" s="33" t="s">
        <v>1374</v>
      </c>
      <c r="M678" s="33" t="s">
        <v>2106</v>
      </c>
      <c r="N678" s="34"/>
      <c r="O678" s="5"/>
      <c r="P678" s="5"/>
    </row>
    <row r="679" spans="1:16" s="7" customFormat="1" ht="18.75" hidden="1" customHeight="1" x14ac:dyDescent="0.2">
      <c r="A679" s="5"/>
      <c r="B679" s="35" t="s">
        <v>538</v>
      </c>
      <c r="C679" s="36" t="s">
        <v>539</v>
      </c>
      <c r="D679" s="37" t="s">
        <v>2139</v>
      </c>
      <c r="E679" s="38" t="s">
        <v>2359</v>
      </c>
      <c r="F679" s="38">
        <v>1</v>
      </c>
      <c r="G679" s="38" t="s">
        <v>1638</v>
      </c>
      <c r="H679" s="38">
        <v>1</v>
      </c>
      <c r="I679" s="38">
        <v>0.25</v>
      </c>
      <c r="J679" s="62">
        <f t="shared" si="12"/>
        <v>0.25</v>
      </c>
      <c r="K679" s="39" t="s">
        <v>1372</v>
      </c>
      <c r="L679" s="39" t="s">
        <v>1374</v>
      </c>
      <c r="M679" s="39" t="s">
        <v>2106</v>
      </c>
      <c r="N679" s="40"/>
      <c r="O679" s="5"/>
      <c r="P679" s="5"/>
    </row>
    <row r="680" spans="1:16" s="7" customFormat="1" ht="18.75" hidden="1" customHeight="1" x14ac:dyDescent="0.2">
      <c r="A680" s="5"/>
      <c r="B680" s="35" t="s">
        <v>538</v>
      </c>
      <c r="C680" s="36" t="s">
        <v>539</v>
      </c>
      <c r="D680" s="37" t="s">
        <v>2140</v>
      </c>
      <c r="E680" s="38" t="s">
        <v>2359</v>
      </c>
      <c r="F680" s="38">
        <v>0.5</v>
      </c>
      <c r="G680" s="38" t="s">
        <v>1638</v>
      </c>
      <c r="H680" s="38">
        <v>1</v>
      </c>
      <c r="I680" s="38">
        <v>0.25</v>
      </c>
      <c r="J680" s="62">
        <f t="shared" si="12"/>
        <v>0.125</v>
      </c>
      <c r="K680" s="39" t="s">
        <v>1372</v>
      </c>
      <c r="L680" s="39" t="s">
        <v>1374</v>
      </c>
      <c r="M680" s="39" t="s">
        <v>2106</v>
      </c>
      <c r="N680" s="40"/>
      <c r="O680" s="5"/>
      <c r="P680" s="5"/>
    </row>
    <row r="681" spans="1:16" s="7" customFormat="1" ht="18.75" hidden="1" customHeight="1" x14ac:dyDescent="0.2">
      <c r="A681" s="5"/>
      <c r="B681" s="35" t="s">
        <v>538</v>
      </c>
      <c r="C681" s="36" t="s">
        <v>539</v>
      </c>
      <c r="D681" s="37" t="s">
        <v>2141</v>
      </c>
      <c r="E681" s="38" t="s">
        <v>2359</v>
      </c>
      <c r="F681" s="38">
        <v>1</v>
      </c>
      <c r="G681" s="38" t="s">
        <v>1638</v>
      </c>
      <c r="H681" s="38">
        <v>2</v>
      </c>
      <c r="I681" s="38">
        <v>0.25</v>
      </c>
      <c r="J681" s="62">
        <f t="shared" si="12"/>
        <v>0.5</v>
      </c>
      <c r="K681" s="39" t="s">
        <v>1372</v>
      </c>
      <c r="L681" s="39" t="s">
        <v>1374</v>
      </c>
      <c r="M681" s="39" t="s">
        <v>2106</v>
      </c>
      <c r="N681" s="40"/>
      <c r="O681" s="5"/>
      <c r="P681" s="5"/>
    </row>
    <row r="682" spans="1:16" s="7" customFormat="1" ht="18.75" hidden="1" customHeight="1" thickBot="1" x14ac:dyDescent="0.25">
      <c r="A682" s="5"/>
      <c r="B682" s="41" t="s">
        <v>538</v>
      </c>
      <c r="C682" s="42" t="s">
        <v>539</v>
      </c>
      <c r="D682" s="43" t="s">
        <v>2142</v>
      </c>
      <c r="E682" s="44" t="s">
        <v>2359</v>
      </c>
      <c r="F682" s="44">
        <v>1</v>
      </c>
      <c r="G682" s="44" t="s">
        <v>1638</v>
      </c>
      <c r="H682" s="44">
        <v>1</v>
      </c>
      <c r="I682" s="44">
        <v>0.25</v>
      </c>
      <c r="J682" s="63">
        <f t="shared" si="12"/>
        <v>0.25</v>
      </c>
      <c r="K682" s="45" t="s">
        <v>1372</v>
      </c>
      <c r="L682" s="45" t="s">
        <v>1374</v>
      </c>
      <c r="M682" s="45" t="s">
        <v>2106</v>
      </c>
      <c r="N682" s="46"/>
      <c r="O682" s="5"/>
      <c r="P682" s="5"/>
    </row>
    <row r="683" spans="1:16" s="7" customFormat="1" ht="18.75" hidden="1" customHeight="1" x14ac:dyDescent="0.25">
      <c r="A683" s="5"/>
      <c r="B683" s="29" t="s">
        <v>540</v>
      </c>
      <c r="C683" s="30" t="s">
        <v>539</v>
      </c>
      <c r="D683" s="31" t="s">
        <v>2137</v>
      </c>
      <c r="E683" s="32" t="s">
        <v>2359</v>
      </c>
      <c r="F683" s="32">
        <v>1</v>
      </c>
      <c r="G683" s="32" t="s">
        <v>1638</v>
      </c>
      <c r="H683" s="32">
        <v>1</v>
      </c>
      <c r="I683" s="32">
        <v>0.25</v>
      </c>
      <c r="J683" s="61">
        <f t="shared" si="12"/>
        <v>0.25</v>
      </c>
      <c r="K683" s="33" t="s">
        <v>1372</v>
      </c>
      <c r="L683" s="33" t="s">
        <v>1374</v>
      </c>
      <c r="M683" s="33" t="s">
        <v>2106</v>
      </c>
      <c r="N683" s="34"/>
      <c r="O683" s="6"/>
      <c r="P683" s="5"/>
    </row>
    <row r="684" spans="1:16" s="7" customFormat="1" ht="18.75" hidden="1" customHeight="1" x14ac:dyDescent="0.2">
      <c r="A684" s="5"/>
      <c r="B684" s="35" t="s">
        <v>540</v>
      </c>
      <c r="C684" s="36" t="s">
        <v>539</v>
      </c>
      <c r="D684" s="37" t="s">
        <v>2139</v>
      </c>
      <c r="E684" s="38" t="s">
        <v>2359</v>
      </c>
      <c r="F684" s="38">
        <v>1</v>
      </c>
      <c r="G684" s="38" t="s">
        <v>1638</v>
      </c>
      <c r="H684" s="38">
        <v>1</v>
      </c>
      <c r="I684" s="38">
        <v>0.25</v>
      </c>
      <c r="J684" s="62">
        <f t="shared" si="12"/>
        <v>0.25</v>
      </c>
      <c r="K684" s="39" t="s">
        <v>1372</v>
      </c>
      <c r="L684" s="39" t="s">
        <v>1374</v>
      </c>
      <c r="M684" s="39" t="s">
        <v>2106</v>
      </c>
      <c r="N684" s="40"/>
      <c r="O684" s="5"/>
      <c r="P684" s="5"/>
    </row>
    <row r="685" spans="1:16" s="7" customFormat="1" ht="18.75" hidden="1" customHeight="1" x14ac:dyDescent="0.2">
      <c r="A685" s="5"/>
      <c r="B685" s="35" t="s">
        <v>540</v>
      </c>
      <c r="C685" s="36" t="s">
        <v>539</v>
      </c>
      <c r="D685" s="37" t="s">
        <v>2140</v>
      </c>
      <c r="E685" s="38" t="s">
        <v>2359</v>
      </c>
      <c r="F685" s="38">
        <v>0.5</v>
      </c>
      <c r="G685" s="38" t="s">
        <v>1638</v>
      </c>
      <c r="H685" s="38">
        <v>1</v>
      </c>
      <c r="I685" s="38">
        <v>0.25</v>
      </c>
      <c r="J685" s="62">
        <f t="shared" si="12"/>
        <v>0.125</v>
      </c>
      <c r="K685" s="39" t="s">
        <v>1372</v>
      </c>
      <c r="L685" s="39" t="s">
        <v>1374</v>
      </c>
      <c r="M685" s="39" t="s">
        <v>2106</v>
      </c>
      <c r="N685" s="40"/>
      <c r="O685" s="5"/>
      <c r="P685" s="5"/>
    </row>
    <row r="686" spans="1:16" s="7" customFormat="1" ht="18.75" hidden="1" customHeight="1" x14ac:dyDescent="0.25">
      <c r="A686" s="5"/>
      <c r="B686" s="35" t="s">
        <v>540</v>
      </c>
      <c r="C686" s="36" t="s">
        <v>539</v>
      </c>
      <c r="D686" s="37" t="s">
        <v>2141</v>
      </c>
      <c r="E686" s="38" t="s">
        <v>2359</v>
      </c>
      <c r="F686" s="38">
        <v>1</v>
      </c>
      <c r="G686" s="38" t="s">
        <v>1638</v>
      </c>
      <c r="H686" s="38">
        <v>2</v>
      </c>
      <c r="I686" s="38">
        <v>0.25</v>
      </c>
      <c r="J686" s="62">
        <f t="shared" si="12"/>
        <v>0.5</v>
      </c>
      <c r="K686" s="39" t="s">
        <v>1372</v>
      </c>
      <c r="L686" s="39" t="s">
        <v>1374</v>
      </c>
      <c r="M686" s="39" t="s">
        <v>2106</v>
      </c>
      <c r="N686" s="40"/>
      <c r="O686" s="6"/>
      <c r="P686" s="5"/>
    </row>
    <row r="687" spans="1:16" s="7" customFormat="1" ht="18.75" hidden="1" customHeight="1" thickBot="1" x14ac:dyDescent="0.25">
      <c r="A687" s="5"/>
      <c r="B687" s="41" t="s">
        <v>540</v>
      </c>
      <c r="C687" s="42" t="s">
        <v>539</v>
      </c>
      <c r="D687" s="43" t="s">
        <v>2142</v>
      </c>
      <c r="E687" s="44" t="s">
        <v>2359</v>
      </c>
      <c r="F687" s="44">
        <v>1</v>
      </c>
      <c r="G687" s="44" t="s">
        <v>1638</v>
      </c>
      <c r="H687" s="44">
        <v>1</v>
      </c>
      <c r="I687" s="44">
        <v>0.25</v>
      </c>
      <c r="J687" s="63">
        <f t="shared" si="12"/>
        <v>0.25</v>
      </c>
      <c r="K687" s="45" t="s">
        <v>1372</v>
      </c>
      <c r="L687" s="45" t="s">
        <v>1374</v>
      </c>
      <c r="M687" s="45" t="s">
        <v>2106</v>
      </c>
      <c r="N687" s="46"/>
      <c r="O687" s="5"/>
      <c r="P687" s="5"/>
    </row>
    <row r="688" spans="1:16" s="7" customFormat="1" ht="18.75" hidden="1" customHeight="1" x14ac:dyDescent="0.2">
      <c r="A688" s="5"/>
      <c r="B688" s="29" t="s">
        <v>541</v>
      </c>
      <c r="C688" s="30" t="s">
        <v>542</v>
      </c>
      <c r="D688" s="31" t="s">
        <v>2137</v>
      </c>
      <c r="E688" s="32" t="s">
        <v>2359</v>
      </c>
      <c r="F688" s="32">
        <v>1</v>
      </c>
      <c r="G688" s="32" t="s">
        <v>1638</v>
      </c>
      <c r="H688" s="32">
        <v>1</v>
      </c>
      <c r="I688" s="32">
        <v>0.25</v>
      </c>
      <c r="J688" s="61">
        <f t="shared" si="12"/>
        <v>0.25</v>
      </c>
      <c r="K688" s="33" t="s">
        <v>1372</v>
      </c>
      <c r="L688" s="33" t="s">
        <v>1374</v>
      </c>
      <c r="M688" s="33" t="s">
        <v>2106</v>
      </c>
      <c r="N688" s="34"/>
      <c r="O688" s="5"/>
      <c r="P688" s="5"/>
    </row>
    <row r="689" spans="1:16" s="7" customFormat="1" ht="18.75" hidden="1" customHeight="1" x14ac:dyDescent="0.25">
      <c r="A689" s="5"/>
      <c r="B689" s="35" t="s">
        <v>541</v>
      </c>
      <c r="C689" s="36" t="s">
        <v>542</v>
      </c>
      <c r="D689" s="37" t="s">
        <v>2139</v>
      </c>
      <c r="E689" s="38" t="s">
        <v>2359</v>
      </c>
      <c r="F689" s="38">
        <v>1</v>
      </c>
      <c r="G689" s="38" t="s">
        <v>1638</v>
      </c>
      <c r="H689" s="38">
        <v>1</v>
      </c>
      <c r="I689" s="38">
        <v>0.25</v>
      </c>
      <c r="J689" s="62">
        <f t="shared" si="12"/>
        <v>0.25</v>
      </c>
      <c r="K689" s="39" t="s">
        <v>1372</v>
      </c>
      <c r="L689" s="39" t="s">
        <v>1374</v>
      </c>
      <c r="M689" s="39" t="s">
        <v>2106</v>
      </c>
      <c r="N689" s="40"/>
      <c r="O689" s="6"/>
      <c r="P689" s="6"/>
    </row>
    <row r="690" spans="1:16" s="7" customFormat="1" ht="18.75" hidden="1" customHeight="1" x14ac:dyDescent="0.25">
      <c r="A690" s="5"/>
      <c r="B690" s="35" t="s">
        <v>541</v>
      </c>
      <c r="C690" s="36" t="s">
        <v>542</v>
      </c>
      <c r="D690" s="37" t="s">
        <v>2140</v>
      </c>
      <c r="E690" s="38" t="s">
        <v>2359</v>
      </c>
      <c r="F690" s="38">
        <v>0.5</v>
      </c>
      <c r="G690" s="38" t="s">
        <v>1638</v>
      </c>
      <c r="H690" s="38">
        <v>1</v>
      </c>
      <c r="I690" s="38">
        <v>0.25</v>
      </c>
      <c r="J690" s="62">
        <f t="shared" si="12"/>
        <v>0.125</v>
      </c>
      <c r="K690" s="39" t="s">
        <v>1372</v>
      </c>
      <c r="L690" s="39" t="s">
        <v>1374</v>
      </c>
      <c r="M690" s="39" t="s">
        <v>2106</v>
      </c>
      <c r="N690" s="40"/>
      <c r="O690" s="6"/>
      <c r="P690" s="6"/>
    </row>
    <row r="691" spans="1:16" s="7" customFormat="1" ht="18.75" hidden="1" customHeight="1" x14ac:dyDescent="0.2">
      <c r="A691" s="5"/>
      <c r="B691" s="35" t="s">
        <v>541</v>
      </c>
      <c r="C691" s="36" t="s">
        <v>542</v>
      </c>
      <c r="D691" s="37" t="s">
        <v>2141</v>
      </c>
      <c r="E691" s="38" t="s">
        <v>2359</v>
      </c>
      <c r="F691" s="38">
        <v>1</v>
      </c>
      <c r="G691" s="38" t="s">
        <v>1638</v>
      </c>
      <c r="H691" s="38">
        <v>2</v>
      </c>
      <c r="I691" s="38">
        <v>0.25</v>
      </c>
      <c r="J691" s="62">
        <f t="shared" si="12"/>
        <v>0.5</v>
      </c>
      <c r="K691" s="39" t="s">
        <v>1372</v>
      </c>
      <c r="L691" s="39" t="s">
        <v>1374</v>
      </c>
      <c r="M691" s="39" t="s">
        <v>2106</v>
      </c>
      <c r="N691" s="40"/>
      <c r="O691" s="5"/>
      <c r="P691" s="5"/>
    </row>
    <row r="692" spans="1:16" s="7" customFormat="1" ht="18.75" hidden="1" customHeight="1" thickBot="1" x14ac:dyDescent="0.3">
      <c r="A692" s="5"/>
      <c r="B692" s="41" t="s">
        <v>541</v>
      </c>
      <c r="C692" s="42" t="s">
        <v>542</v>
      </c>
      <c r="D692" s="43" t="s">
        <v>2142</v>
      </c>
      <c r="E692" s="44" t="s">
        <v>2359</v>
      </c>
      <c r="F692" s="44">
        <v>1</v>
      </c>
      <c r="G692" s="44" t="s">
        <v>1638</v>
      </c>
      <c r="H692" s="44">
        <v>1</v>
      </c>
      <c r="I692" s="44">
        <v>0.25</v>
      </c>
      <c r="J692" s="63">
        <f t="shared" si="12"/>
        <v>0.25</v>
      </c>
      <c r="K692" s="45" t="s">
        <v>1372</v>
      </c>
      <c r="L692" s="45" t="s">
        <v>1374</v>
      </c>
      <c r="M692" s="45" t="s">
        <v>2106</v>
      </c>
      <c r="N692" s="46"/>
      <c r="O692" s="6"/>
      <c r="P692" s="5"/>
    </row>
    <row r="693" spans="1:16" s="7" customFormat="1" ht="18.75" hidden="1" customHeight="1" x14ac:dyDescent="0.2">
      <c r="A693" s="5"/>
      <c r="B693" s="29" t="s">
        <v>543</v>
      </c>
      <c r="C693" s="30" t="s">
        <v>542</v>
      </c>
      <c r="D693" s="31" t="s">
        <v>2137</v>
      </c>
      <c r="E693" s="32" t="s">
        <v>2359</v>
      </c>
      <c r="F693" s="32">
        <v>1</v>
      </c>
      <c r="G693" s="32" t="s">
        <v>1638</v>
      </c>
      <c r="H693" s="32">
        <v>1</v>
      </c>
      <c r="I693" s="32">
        <v>0.25</v>
      </c>
      <c r="J693" s="61">
        <f t="shared" si="12"/>
        <v>0.25</v>
      </c>
      <c r="K693" s="33" t="s">
        <v>1372</v>
      </c>
      <c r="L693" s="33" t="s">
        <v>1374</v>
      </c>
      <c r="M693" s="33" t="s">
        <v>2106</v>
      </c>
      <c r="N693" s="34"/>
      <c r="O693" s="5"/>
      <c r="P693" s="5"/>
    </row>
    <row r="694" spans="1:16" s="7" customFormat="1" ht="18.75" hidden="1" customHeight="1" x14ac:dyDescent="0.25">
      <c r="A694" s="5"/>
      <c r="B694" s="35" t="s">
        <v>543</v>
      </c>
      <c r="C694" s="36" t="s">
        <v>542</v>
      </c>
      <c r="D694" s="37" t="s">
        <v>2139</v>
      </c>
      <c r="E694" s="38" t="s">
        <v>2359</v>
      </c>
      <c r="F694" s="38">
        <v>1</v>
      </c>
      <c r="G694" s="38" t="s">
        <v>1638</v>
      </c>
      <c r="H694" s="38">
        <v>1</v>
      </c>
      <c r="I694" s="38">
        <v>0.25</v>
      </c>
      <c r="J694" s="62">
        <f t="shared" si="12"/>
        <v>0.25</v>
      </c>
      <c r="K694" s="39" t="s">
        <v>1372</v>
      </c>
      <c r="L694" s="39" t="s">
        <v>1374</v>
      </c>
      <c r="M694" s="39" t="s">
        <v>2106</v>
      </c>
      <c r="N694" s="40"/>
      <c r="O694" s="6"/>
      <c r="P694" s="6"/>
    </row>
    <row r="695" spans="1:16" s="7" customFormat="1" ht="18.75" hidden="1" customHeight="1" x14ac:dyDescent="0.25">
      <c r="A695" s="5"/>
      <c r="B695" s="35" t="s">
        <v>543</v>
      </c>
      <c r="C695" s="36" t="s">
        <v>542</v>
      </c>
      <c r="D695" s="37" t="s">
        <v>2140</v>
      </c>
      <c r="E695" s="38" t="s">
        <v>2359</v>
      </c>
      <c r="F695" s="38">
        <v>0.5</v>
      </c>
      <c r="G695" s="38" t="s">
        <v>1638</v>
      </c>
      <c r="H695" s="38">
        <v>1</v>
      </c>
      <c r="I695" s="38">
        <v>0.25</v>
      </c>
      <c r="J695" s="62">
        <f t="shared" si="12"/>
        <v>0.125</v>
      </c>
      <c r="K695" s="39" t="s">
        <v>1372</v>
      </c>
      <c r="L695" s="39" t="s">
        <v>1374</v>
      </c>
      <c r="M695" s="39" t="s">
        <v>2106</v>
      </c>
      <c r="N695" s="40"/>
      <c r="O695" s="6"/>
      <c r="P695" s="6"/>
    </row>
    <row r="696" spans="1:16" s="7" customFormat="1" ht="18.75" hidden="1" customHeight="1" x14ac:dyDescent="0.2">
      <c r="A696" s="5"/>
      <c r="B696" s="35" t="s">
        <v>543</v>
      </c>
      <c r="C696" s="36" t="s">
        <v>542</v>
      </c>
      <c r="D696" s="37" t="s">
        <v>2141</v>
      </c>
      <c r="E696" s="38" t="s">
        <v>2359</v>
      </c>
      <c r="F696" s="38">
        <v>1</v>
      </c>
      <c r="G696" s="38" t="s">
        <v>1638</v>
      </c>
      <c r="H696" s="38">
        <v>2</v>
      </c>
      <c r="I696" s="38">
        <v>0.25</v>
      </c>
      <c r="J696" s="62">
        <f t="shared" si="12"/>
        <v>0.5</v>
      </c>
      <c r="K696" s="39" t="s">
        <v>1372</v>
      </c>
      <c r="L696" s="39" t="s">
        <v>1374</v>
      </c>
      <c r="M696" s="39" t="s">
        <v>2106</v>
      </c>
      <c r="N696" s="40"/>
      <c r="O696" s="5"/>
      <c r="P696" s="5"/>
    </row>
    <row r="697" spans="1:16" s="7" customFormat="1" ht="18.75" hidden="1" customHeight="1" thickBot="1" x14ac:dyDescent="0.25">
      <c r="A697" s="5"/>
      <c r="B697" s="41" t="s">
        <v>543</v>
      </c>
      <c r="C697" s="42" t="s">
        <v>542</v>
      </c>
      <c r="D697" s="43" t="s">
        <v>2142</v>
      </c>
      <c r="E697" s="44" t="s">
        <v>2359</v>
      </c>
      <c r="F697" s="44">
        <v>1</v>
      </c>
      <c r="G697" s="44" t="s">
        <v>1638</v>
      </c>
      <c r="H697" s="44">
        <v>1</v>
      </c>
      <c r="I697" s="44">
        <v>0.25</v>
      </c>
      <c r="J697" s="63">
        <f t="shared" si="12"/>
        <v>0.25</v>
      </c>
      <c r="K697" s="45" t="s">
        <v>1372</v>
      </c>
      <c r="L697" s="45" t="s">
        <v>1374</v>
      </c>
      <c r="M697" s="45" t="s">
        <v>2106</v>
      </c>
      <c r="N697" s="46"/>
      <c r="O697" s="5"/>
      <c r="P697" s="5"/>
    </row>
    <row r="698" spans="1:16" s="7" customFormat="1" ht="18.75" hidden="1" customHeight="1" x14ac:dyDescent="0.2">
      <c r="A698" s="5"/>
      <c r="B698" s="29" t="s">
        <v>544</v>
      </c>
      <c r="C698" s="30" t="s">
        <v>542</v>
      </c>
      <c r="D698" s="31" t="s">
        <v>2137</v>
      </c>
      <c r="E698" s="32" t="s">
        <v>2359</v>
      </c>
      <c r="F698" s="32">
        <v>1</v>
      </c>
      <c r="G698" s="32" t="s">
        <v>1638</v>
      </c>
      <c r="H698" s="32">
        <v>1</v>
      </c>
      <c r="I698" s="32">
        <v>0.25</v>
      </c>
      <c r="J698" s="61">
        <f t="shared" si="12"/>
        <v>0.25</v>
      </c>
      <c r="K698" s="33" t="s">
        <v>1372</v>
      </c>
      <c r="L698" s="33" t="s">
        <v>1374</v>
      </c>
      <c r="M698" s="33" t="s">
        <v>2106</v>
      </c>
      <c r="N698" s="34"/>
      <c r="O698" s="5"/>
      <c r="P698" s="5"/>
    </row>
    <row r="699" spans="1:16" s="7" customFormat="1" ht="18.75" hidden="1" customHeight="1" x14ac:dyDescent="0.2">
      <c r="A699" s="5"/>
      <c r="B699" s="35" t="s">
        <v>544</v>
      </c>
      <c r="C699" s="36" t="s">
        <v>542</v>
      </c>
      <c r="D699" s="37" t="s">
        <v>2139</v>
      </c>
      <c r="E699" s="38" t="s">
        <v>2359</v>
      </c>
      <c r="F699" s="38">
        <v>1</v>
      </c>
      <c r="G699" s="38" t="s">
        <v>1638</v>
      </c>
      <c r="H699" s="38">
        <v>1</v>
      </c>
      <c r="I699" s="38">
        <v>0.25</v>
      </c>
      <c r="J699" s="62">
        <f t="shared" si="12"/>
        <v>0.25</v>
      </c>
      <c r="K699" s="39" t="s">
        <v>1372</v>
      </c>
      <c r="L699" s="39" t="s">
        <v>1374</v>
      </c>
      <c r="M699" s="39" t="s">
        <v>2106</v>
      </c>
      <c r="N699" s="40"/>
      <c r="O699" s="5"/>
      <c r="P699" s="5"/>
    </row>
    <row r="700" spans="1:16" s="7" customFormat="1" ht="18.75" hidden="1" customHeight="1" x14ac:dyDescent="0.2">
      <c r="A700" s="5"/>
      <c r="B700" s="35" t="s">
        <v>544</v>
      </c>
      <c r="C700" s="36" t="s">
        <v>542</v>
      </c>
      <c r="D700" s="37" t="s">
        <v>2140</v>
      </c>
      <c r="E700" s="38" t="s">
        <v>2359</v>
      </c>
      <c r="F700" s="38">
        <v>0.5</v>
      </c>
      <c r="G700" s="38" t="s">
        <v>1638</v>
      </c>
      <c r="H700" s="38">
        <v>1</v>
      </c>
      <c r="I700" s="38">
        <v>0.25</v>
      </c>
      <c r="J700" s="62">
        <f t="shared" si="12"/>
        <v>0.125</v>
      </c>
      <c r="K700" s="39" t="s">
        <v>1372</v>
      </c>
      <c r="L700" s="39" t="s">
        <v>1374</v>
      </c>
      <c r="M700" s="39" t="s">
        <v>2106</v>
      </c>
      <c r="N700" s="40"/>
      <c r="O700" s="5"/>
      <c r="P700" s="5"/>
    </row>
    <row r="701" spans="1:16" s="7" customFormat="1" ht="18.75" hidden="1" customHeight="1" x14ac:dyDescent="0.2">
      <c r="A701" s="5"/>
      <c r="B701" s="35" t="s">
        <v>544</v>
      </c>
      <c r="C701" s="36" t="s">
        <v>542</v>
      </c>
      <c r="D701" s="37" t="s">
        <v>2141</v>
      </c>
      <c r="E701" s="38" t="s">
        <v>2359</v>
      </c>
      <c r="F701" s="38">
        <v>1</v>
      </c>
      <c r="G701" s="38" t="s">
        <v>1638</v>
      </c>
      <c r="H701" s="38">
        <v>2</v>
      </c>
      <c r="I701" s="38">
        <v>0.25</v>
      </c>
      <c r="J701" s="62">
        <f t="shared" si="12"/>
        <v>0.5</v>
      </c>
      <c r="K701" s="39" t="s">
        <v>1372</v>
      </c>
      <c r="L701" s="39" t="s">
        <v>1374</v>
      </c>
      <c r="M701" s="39" t="s">
        <v>2106</v>
      </c>
      <c r="N701" s="40"/>
      <c r="O701" s="5"/>
      <c r="P701" s="5"/>
    </row>
    <row r="702" spans="1:16" s="7" customFormat="1" ht="18.75" hidden="1" customHeight="1" thickBot="1" x14ac:dyDescent="0.25">
      <c r="A702" s="5"/>
      <c r="B702" s="41" t="s">
        <v>544</v>
      </c>
      <c r="C702" s="42" t="s">
        <v>542</v>
      </c>
      <c r="D702" s="43" t="s">
        <v>2142</v>
      </c>
      <c r="E702" s="44" t="s">
        <v>2359</v>
      </c>
      <c r="F702" s="44">
        <v>1</v>
      </c>
      <c r="G702" s="44" t="s">
        <v>1638</v>
      </c>
      <c r="H702" s="44">
        <v>1</v>
      </c>
      <c r="I702" s="44">
        <v>0.25</v>
      </c>
      <c r="J702" s="63">
        <f t="shared" si="12"/>
        <v>0.25</v>
      </c>
      <c r="K702" s="45" t="s">
        <v>1372</v>
      </c>
      <c r="L702" s="45" t="s">
        <v>1374</v>
      </c>
      <c r="M702" s="45" t="s">
        <v>2106</v>
      </c>
      <c r="N702" s="46"/>
      <c r="O702" s="5"/>
      <c r="P702" s="5"/>
    </row>
    <row r="703" spans="1:16" s="7" customFormat="1" ht="18.75" hidden="1" customHeight="1" x14ac:dyDescent="0.2">
      <c r="A703" s="5"/>
      <c r="B703" s="29" t="s">
        <v>545</v>
      </c>
      <c r="C703" s="30" t="s">
        <v>542</v>
      </c>
      <c r="D703" s="31" t="s">
        <v>2137</v>
      </c>
      <c r="E703" s="32" t="s">
        <v>2359</v>
      </c>
      <c r="F703" s="32">
        <v>1</v>
      </c>
      <c r="G703" s="32" t="s">
        <v>1638</v>
      </c>
      <c r="H703" s="32">
        <v>1</v>
      </c>
      <c r="I703" s="32">
        <v>0.25</v>
      </c>
      <c r="J703" s="61">
        <f t="shared" si="12"/>
        <v>0.25</v>
      </c>
      <c r="K703" s="33" t="s">
        <v>1372</v>
      </c>
      <c r="L703" s="33" t="s">
        <v>1374</v>
      </c>
      <c r="M703" s="33" t="s">
        <v>2106</v>
      </c>
      <c r="N703" s="34"/>
      <c r="O703" s="5"/>
      <c r="P703" s="5"/>
    </row>
    <row r="704" spans="1:16" s="7" customFormat="1" ht="18.75" hidden="1" customHeight="1" x14ac:dyDescent="0.2">
      <c r="A704" s="5"/>
      <c r="B704" s="35" t="s">
        <v>545</v>
      </c>
      <c r="C704" s="36" t="s">
        <v>542</v>
      </c>
      <c r="D704" s="37" t="s">
        <v>2139</v>
      </c>
      <c r="E704" s="38" t="s">
        <v>2359</v>
      </c>
      <c r="F704" s="38">
        <v>1</v>
      </c>
      <c r="G704" s="38" t="s">
        <v>1638</v>
      </c>
      <c r="H704" s="38">
        <v>1</v>
      </c>
      <c r="I704" s="38">
        <v>0.25</v>
      </c>
      <c r="J704" s="62">
        <f t="shared" si="12"/>
        <v>0.25</v>
      </c>
      <c r="K704" s="39" t="s">
        <v>1372</v>
      </c>
      <c r="L704" s="39" t="s">
        <v>1374</v>
      </c>
      <c r="M704" s="39" t="s">
        <v>2106</v>
      </c>
      <c r="N704" s="40"/>
      <c r="O704" s="5"/>
      <c r="P704" s="5"/>
    </row>
    <row r="705" spans="1:16" s="7" customFormat="1" ht="18.75" hidden="1" customHeight="1" x14ac:dyDescent="0.2">
      <c r="A705" s="5"/>
      <c r="B705" s="35" t="s">
        <v>545</v>
      </c>
      <c r="C705" s="36" t="s">
        <v>542</v>
      </c>
      <c r="D705" s="37" t="s">
        <v>2140</v>
      </c>
      <c r="E705" s="38" t="s">
        <v>2359</v>
      </c>
      <c r="F705" s="38">
        <v>0.5</v>
      </c>
      <c r="G705" s="38" t="s">
        <v>1638</v>
      </c>
      <c r="H705" s="38">
        <v>1</v>
      </c>
      <c r="I705" s="38">
        <v>0.25</v>
      </c>
      <c r="J705" s="62">
        <f t="shared" si="12"/>
        <v>0.125</v>
      </c>
      <c r="K705" s="39" t="s">
        <v>1372</v>
      </c>
      <c r="L705" s="39" t="s">
        <v>1374</v>
      </c>
      <c r="M705" s="39" t="s">
        <v>2106</v>
      </c>
      <c r="N705" s="40"/>
      <c r="O705" s="5"/>
      <c r="P705" s="5"/>
    </row>
    <row r="706" spans="1:16" s="7" customFormat="1" ht="18.75" hidden="1" customHeight="1" x14ac:dyDescent="0.2">
      <c r="A706" s="5"/>
      <c r="B706" s="35" t="s">
        <v>545</v>
      </c>
      <c r="C706" s="36" t="s">
        <v>542</v>
      </c>
      <c r="D706" s="37" t="s">
        <v>2141</v>
      </c>
      <c r="E706" s="38" t="s">
        <v>2359</v>
      </c>
      <c r="F706" s="38">
        <v>1</v>
      </c>
      <c r="G706" s="38" t="s">
        <v>1638</v>
      </c>
      <c r="H706" s="38">
        <v>2</v>
      </c>
      <c r="I706" s="38">
        <v>0.25</v>
      </c>
      <c r="J706" s="62">
        <f t="shared" si="12"/>
        <v>0.5</v>
      </c>
      <c r="K706" s="39" t="s">
        <v>1372</v>
      </c>
      <c r="L706" s="39" t="s">
        <v>1374</v>
      </c>
      <c r="M706" s="39" t="s">
        <v>2106</v>
      </c>
      <c r="N706" s="40"/>
      <c r="O706" s="5"/>
      <c r="P706" s="5"/>
    </row>
    <row r="707" spans="1:16" s="7" customFormat="1" ht="18.75" hidden="1" customHeight="1" thickBot="1" x14ac:dyDescent="0.25">
      <c r="A707" s="5"/>
      <c r="B707" s="41" t="s">
        <v>545</v>
      </c>
      <c r="C707" s="42" t="s">
        <v>542</v>
      </c>
      <c r="D707" s="43" t="s">
        <v>2142</v>
      </c>
      <c r="E707" s="44" t="s">
        <v>2359</v>
      </c>
      <c r="F707" s="44">
        <v>1</v>
      </c>
      <c r="G707" s="44" t="s">
        <v>1638</v>
      </c>
      <c r="H707" s="44">
        <v>1</v>
      </c>
      <c r="I707" s="44">
        <v>0.25</v>
      </c>
      <c r="J707" s="63">
        <f t="shared" si="12"/>
        <v>0.25</v>
      </c>
      <c r="K707" s="45" t="s">
        <v>1372</v>
      </c>
      <c r="L707" s="45" t="s">
        <v>1374</v>
      </c>
      <c r="M707" s="45" t="s">
        <v>2106</v>
      </c>
      <c r="N707" s="46"/>
      <c r="O707" s="5"/>
      <c r="P707" s="5"/>
    </row>
    <row r="708" spans="1:16" s="7" customFormat="1" ht="18.75" hidden="1" customHeight="1" x14ac:dyDescent="0.2">
      <c r="A708" s="5"/>
      <c r="B708" s="29" t="s">
        <v>1509</v>
      </c>
      <c r="C708" s="30" t="s">
        <v>1510</v>
      </c>
      <c r="D708" s="31" t="s">
        <v>2137</v>
      </c>
      <c r="E708" s="32" t="s">
        <v>2359</v>
      </c>
      <c r="F708" s="32">
        <v>1</v>
      </c>
      <c r="G708" s="32" t="s">
        <v>1638</v>
      </c>
      <c r="H708" s="32">
        <v>1</v>
      </c>
      <c r="I708" s="32">
        <v>0.25</v>
      </c>
      <c r="J708" s="61">
        <f t="shared" si="12"/>
        <v>0.25</v>
      </c>
      <c r="K708" s="33" t="s">
        <v>1372</v>
      </c>
      <c r="L708" s="33" t="s">
        <v>1374</v>
      </c>
      <c r="M708" s="33" t="s">
        <v>2106</v>
      </c>
      <c r="N708" s="34"/>
      <c r="O708" s="5"/>
      <c r="P708" s="5"/>
    </row>
    <row r="709" spans="1:16" s="7" customFormat="1" ht="18.75" hidden="1" customHeight="1" x14ac:dyDescent="0.2">
      <c r="A709" s="5"/>
      <c r="B709" s="35" t="s">
        <v>1509</v>
      </c>
      <c r="C709" s="36" t="s">
        <v>1510</v>
      </c>
      <c r="D709" s="37" t="s">
        <v>2139</v>
      </c>
      <c r="E709" s="38" t="s">
        <v>2359</v>
      </c>
      <c r="F709" s="38">
        <v>1</v>
      </c>
      <c r="G709" s="38" t="s">
        <v>1638</v>
      </c>
      <c r="H709" s="38">
        <v>1</v>
      </c>
      <c r="I709" s="38">
        <v>0.25</v>
      </c>
      <c r="J709" s="62">
        <f t="shared" si="12"/>
        <v>0.25</v>
      </c>
      <c r="K709" s="39" t="s">
        <v>1372</v>
      </c>
      <c r="L709" s="39" t="s">
        <v>1374</v>
      </c>
      <c r="M709" s="39" t="s">
        <v>2106</v>
      </c>
      <c r="N709" s="40"/>
      <c r="O709" s="5"/>
      <c r="P709" s="5"/>
    </row>
    <row r="710" spans="1:16" s="7" customFormat="1" ht="18.75" hidden="1" customHeight="1" x14ac:dyDescent="0.2">
      <c r="A710" s="5"/>
      <c r="B710" s="35" t="s">
        <v>1509</v>
      </c>
      <c r="C710" s="36" t="s">
        <v>1510</v>
      </c>
      <c r="D710" s="37" t="s">
        <v>2140</v>
      </c>
      <c r="E710" s="38" t="s">
        <v>2359</v>
      </c>
      <c r="F710" s="38">
        <v>0.5</v>
      </c>
      <c r="G710" s="38" t="s">
        <v>1638</v>
      </c>
      <c r="H710" s="38">
        <v>1</v>
      </c>
      <c r="I710" s="38">
        <v>0.25</v>
      </c>
      <c r="J710" s="62">
        <f t="shared" si="12"/>
        <v>0.125</v>
      </c>
      <c r="K710" s="39" t="s">
        <v>1372</v>
      </c>
      <c r="L710" s="39" t="s">
        <v>1374</v>
      </c>
      <c r="M710" s="39" t="s">
        <v>2106</v>
      </c>
      <c r="N710" s="40"/>
      <c r="O710" s="5"/>
      <c r="P710" s="5"/>
    </row>
    <row r="711" spans="1:16" s="7" customFormat="1" ht="18.75" hidden="1" customHeight="1" x14ac:dyDescent="0.2">
      <c r="A711" s="5"/>
      <c r="B711" s="35" t="s">
        <v>1509</v>
      </c>
      <c r="C711" s="36" t="s">
        <v>1510</v>
      </c>
      <c r="D711" s="37" t="s">
        <v>2141</v>
      </c>
      <c r="E711" s="38" t="s">
        <v>2359</v>
      </c>
      <c r="F711" s="38">
        <v>1</v>
      </c>
      <c r="G711" s="38" t="s">
        <v>1638</v>
      </c>
      <c r="H711" s="38">
        <v>2</v>
      </c>
      <c r="I711" s="38">
        <v>0.25</v>
      </c>
      <c r="J711" s="62">
        <f t="shared" si="12"/>
        <v>0.5</v>
      </c>
      <c r="K711" s="39" t="s">
        <v>1372</v>
      </c>
      <c r="L711" s="39" t="s">
        <v>1374</v>
      </c>
      <c r="M711" s="39" t="s">
        <v>2106</v>
      </c>
      <c r="N711" s="40"/>
      <c r="O711" s="5"/>
      <c r="P711" s="5"/>
    </row>
    <row r="712" spans="1:16" s="7" customFormat="1" ht="18.75" hidden="1" customHeight="1" thickBot="1" x14ac:dyDescent="0.25">
      <c r="A712" s="5"/>
      <c r="B712" s="41" t="s">
        <v>1509</v>
      </c>
      <c r="C712" s="42" t="s">
        <v>1510</v>
      </c>
      <c r="D712" s="43" t="s">
        <v>2142</v>
      </c>
      <c r="E712" s="44" t="s">
        <v>2359</v>
      </c>
      <c r="F712" s="44">
        <v>1</v>
      </c>
      <c r="G712" s="44" t="s">
        <v>1638</v>
      </c>
      <c r="H712" s="44">
        <v>1</v>
      </c>
      <c r="I712" s="44">
        <v>0.25</v>
      </c>
      <c r="J712" s="63">
        <f t="shared" si="12"/>
        <v>0.25</v>
      </c>
      <c r="K712" s="45" t="s">
        <v>1372</v>
      </c>
      <c r="L712" s="45" t="s">
        <v>1374</v>
      </c>
      <c r="M712" s="45" t="s">
        <v>2106</v>
      </c>
      <c r="N712" s="46"/>
      <c r="O712" s="5"/>
      <c r="P712" s="5"/>
    </row>
    <row r="713" spans="1:16" s="7" customFormat="1" ht="18.75" hidden="1" customHeight="1" x14ac:dyDescent="0.2">
      <c r="A713" s="5"/>
      <c r="B713" s="29" t="s">
        <v>1511</v>
      </c>
      <c r="C713" s="30" t="s">
        <v>1510</v>
      </c>
      <c r="D713" s="31" t="s">
        <v>2137</v>
      </c>
      <c r="E713" s="32" t="s">
        <v>2359</v>
      </c>
      <c r="F713" s="32">
        <v>1</v>
      </c>
      <c r="G713" s="32" t="s">
        <v>1638</v>
      </c>
      <c r="H713" s="32">
        <v>1</v>
      </c>
      <c r="I713" s="32">
        <v>0.25</v>
      </c>
      <c r="J713" s="61">
        <f t="shared" si="12"/>
        <v>0.25</v>
      </c>
      <c r="K713" s="33" t="s">
        <v>1372</v>
      </c>
      <c r="L713" s="33" t="s">
        <v>1374</v>
      </c>
      <c r="M713" s="33" t="s">
        <v>2106</v>
      </c>
      <c r="N713" s="34"/>
      <c r="O713" s="5"/>
      <c r="P713" s="5"/>
    </row>
    <row r="714" spans="1:16" s="7" customFormat="1" ht="18.75" hidden="1" customHeight="1" x14ac:dyDescent="0.2">
      <c r="A714" s="5"/>
      <c r="B714" s="35" t="s">
        <v>1511</v>
      </c>
      <c r="C714" s="36" t="s">
        <v>1510</v>
      </c>
      <c r="D714" s="37" t="s">
        <v>2139</v>
      </c>
      <c r="E714" s="38" t="s">
        <v>2359</v>
      </c>
      <c r="F714" s="38">
        <v>1</v>
      </c>
      <c r="G714" s="38" t="s">
        <v>1638</v>
      </c>
      <c r="H714" s="38">
        <v>1</v>
      </c>
      <c r="I714" s="38">
        <v>0.25</v>
      </c>
      <c r="J714" s="62">
        <f t="shared" si="12"/>
        <v>0.25</v>
      </c>
      <c r="K714" s="39" t="s">
        <v>1372</v>
      </c>
      <c r="L714" s="39" t="s">
        <v>1374</v>
      </c>
      <c r="M714" s="39" t="s">
        <v>2106</v>
      </c>
      <c r="N714" s="40"/>
      <c r="O714" s="5"/>
      <c r="P714" s="5"/>
    </row>
    <row r="715" spans="1:16" s="7" customFormat="1" ht="18.75" hidden="1" customHeight="1" x14ac:dyDescent="0.2">
      <c r="A715" s="5"/>
      <c r="B715" s="35" t="s">
        <v>1511</v>
      </c>
      <c r="C715" s="36" t="s">
        <v>1510</v>
      </c>
      <c r="D715" s="37" t="s">
        <v>2140</v>
      </c>
      <c r="E715" s="38" t="s">
        <v>2359</v>
      </c>
      <c r="F715" s="38">
        <v>0.5</v>
      </c>
      <c r="G715" s="38" t="s">
        <v>1638</v>
      </c>
      <c r="H715" s="38">
        <v>1</v>
      </c>
      <c r="I715" s="38">
        <v>0.25</v>
      </c>
      <c r="J715" s="62">
        <f t="shared" si="12"/>
        <v>0.125</v>
      </c>
      <c r="K715" s="39" t="s">
        <v>1372</v>
      </c>
      <c r="L715" s="39" t="s">
        <v>1374</v>
      </c>
      <c r="M715" s="39" t="s">
        <v>2106</v>
      </c>
      <c r="N715" s="40"/>
      <c r="O715" s="5"/>
      <c r="P715" s="5"/>
    </row>
    <row r="716" spans="1:16" s="7" customFormat="1" ht="18.75" hidden="1" customHeight="1" x14ac:dyDescent="0.2">
      <c r="A716" s="5"/>
      <c r="B716" s="35" t="s">
        <v>1511</v>
      </c>
      <c r="C716" s="36" t="s">
        <v>1510</v>
      </c>
      <c r="D716" s="37" t="s">
        <v>2141</v>
      </c>
      <c r="E716" s="38" t="s">
        <v>2359</v>
      </c>
      <c r="F716" s="38">
        <v>1</v>
      </c>
      <c r="G716" s="38" t="s">
        <v>1638</v>
      </c>
      <c r="H716" s="38">
        <v>2</v>
      </c>
      <c r="I716" s="38">
        <v>0.25</v>
      </c>
      <c r="J716" s="62">
        <f t="shared" si="12"/>
        <v>0.5</v>
      </c>
      <c r="K716" s="39" t="s">
        <v>1372</v>
      </c>
      <c r="L716" s="39" t="s">
        <v>1374</v>
      </c>
      <c r="M716" s="39" t="s">
        <v>2106</v>
      </c>
      <c r="N716" s="40"/>
      <c r="O716" s="5"/>
      <c r="P716" s="5"/>
    </row>
    <row r="717" spans="1:16" s="7" customFormat="1" ht="18.75" hidden="1" customHeight="1" thickBot="1" x14ac:dyDescent="0.25">
      <c r="A717" s="5"/>
      <c r="B717" s="41" t="s">
        <v>1511</v>
      </c>
      <c r="C717" s="42" t="s">
        <v>1510</v>
      </c>
      <c r="D717" s="43" t="s">
        <v>2142</v>
      </c>
      <c r="E717" s="44" t="s">
        <v>2359</v>
      </c>
      <c r="F717" s="44">
        <v>1</v>
      </c>
      <c r="G717" s="44" t="s">
        <v>1638</v>
      </c>
      <c r="H717" s="44">
        <v>1</v>
      </c>
      <c r="I717" s="44">
        <v>0.25</v>
      </c>
      <c r="J717" s="63">
        <f t="shared" si="12"/>
        <v>0.25</v>
      </c>
      <c r="K717" s="45" t="s">
        <v>1372</v>
      </c>
      <c r="L717" s="45" t="s">
        <v>1374</v>
      </c>
      <c r="M717" s="45" t="s">
        <v>2106</v>
      </c>
      <c r="N717" s="46"/>
      <c r="O717" s="2"/>
      <c r="P717" s="5"/>
    </row>
    <row r="718" spans="1:16" s="7" customFormat="1" ht="18.75" hidden="1" customHeight="1" x14ac:dyDescent="0.2">
      <c r="A718" s="5"/>
      <c r="B718" s="29" t="s">
        <v>1512</v>
      </c>
      <c r="C718" s="30" t="s">
        <v>1513</v>
      </c>
      <c r="D718" s="31" t="s">
        <v>2137</v>
      </c>
      <c r="E718" s="32" t="s">
        <v>2359</v>
      </c>
      <c r="F718" s="32">
        <v>1</v>
      </c>
      <c r="G718" s="32" t="s">
        <v>1638</v>
      </c>
      <c r="H718" s="32">
        <v>1</v>
      </c>
      <c r="I718" s="32">
        <v>0.25</v>
      </c>
      <c r="J718" s="61">
        <f t="shared" si="12"/>
        <v>0.25</v>
      </c>
      <c r="K718" s="33" t="s">
        <v>1372</v>
      </c>
      <c r="L718" s="33" t="s">
        <v>1374</v>
      </c>
      <c r="M718" s="33" t="s">
        <v>2106</v>
      </c>
      <c r="N718" s="34"/>
      <c r="O718" s="5"/>
      <c r="P718" s="5"/>
    </row>
    <row r="719" spans="1:16" s="7" customFormat="1" ht="18.75" hidden="1" customHeight="1" x14ac:dyDescent="0.2">
      <c r="A719" s="5"/>
      <c r="B719" s="35" t="s">
        <v>1512</v>
      </c>
      <c r="C719" s="36" t="s">
        <v>1513</v>
      </c>
      <c r="D719" s="37" t="s">
        <v>2139</v>
      </c>
      <c r="E719" s="38" t="s">
        <v>2359</v>
      </c>
      <c r="F719" s="38">
        <v>1</v>
      </c>
      <c r="G719" s="38" t="s">
        <v>1638</v>
      </c>
      <c r="H719" s="38">
        <v>1</v>
      </c>
      <c r="I719" s="38">
        <v>0.25</v>
      </c>
      <c r="J719" s="62">
        <f t="shared" si="12"/>
        <v>0.25</v>
      </c>
      <c r="K719" s="39" t="s">
        <v>1372</v>
      </c>
      <c r="L719" s="39" t="s">
        <v>1374</v>
      </c>
      <c r="M719" s="39" t="s">
        <v>2106</v>
      </c>
      <c r="N719" s="40"/>
      <c r="O719" s="5"/>
      <c r="P719" s="5"/>
    </row>
    <row r="720" spans="1:16" s="7" customFormat="1" ht="18.75" hidden="1" customHeight="1" x14ac:dyDescent="0.2">
      <c r="A720" s="5"/>
      <c r="B720" s="35" t="s">
        <v>1512</v>
      </c>
      <c r="C720" s="36" t="s">
        <v>1513</v>
      </c>
      <c r="D720" s="37" t="s">
        <v>2140</v>
      </c>
      <c r="E720" s="38" t="s">
        <v>2359</v>
      </c>
      <c r="F720" s="38">
        <v>0.5</v>
      </c>
      <c r="G720" s="38" t="s">
        <v>1638</v>
      </c>
      <c r="H720" s="38">
        <v>1</v>
      </c>
      <c r="I720" s="38">
        <v>0.25</v>
      </c>
      <c r="J720" s="62">
        <f t="shared" si="12"/>
        <v>0.125</v>
      </c>
      <c r="K720" s="39" t="s">
        <v>1372</v>
      </c>
      <c r="L720" s="39" t="s">
        <v>1374</v>
      </c>
      <c r="M720" s="39" t="s">
        <v>2106</v>
      </c>
      <c r="N720" s="40"/>
      <c r="O720" s="5"/>
      <c r="P720" s="5"/>
    </row>
    <row r="721" spans="1:16" s="7" customFormat="1" ht="18.75" hidden="1" customHeight="1" x14ac:dyDescent="0.2">
      <c r="A721" s="5"/>
      <c r="B721" s="35" t="s">
        <v>1512</v>
      </c>
      <c r="C721" s="36" t="s">
        <v>1513</v>
      </c>
      <c r="D721" s="37" t="s">
        <v>2141</v>
      </c>
      <c r="E721" s="38" t="s">
        <v>2359</v>
      </c>
      <c r="F721" s="38">
        <v>1</v>
      </c>
      <c r="G721" s="38" t="s">
        <v>1638</v>
      </c>
      <c r="H721" s="38">
        <v>2</v>
      </c>
      <c r="I721" s="38">
        <v>0.25</v>
      </c>
      <c r="J721" s="62">
        <f t="shared" si="12"/>
        <v>0.5</v>
      </c>
      <c r="K721" s="39" t="s">
        <v>1372</v>
      </c>
      <c r="L721" s="39" t="s">
        <v>1374</v>
      </c>
      <c r="M721" s="39" t="s">
        <v>2106</v>
      </c>
      <c r="N721" s="40"/>
      <c r="O721" s="5"/>
      <c r="P721" s="5"/>
    </row>
    <row r="722" spans="1:16" s="7" customFormat="1" ht="18.75" hidden="1" customHeight="1" thickBot="1" x14ac:dyDescent="0.25">
      <c r="A722" s="5"/>
      <c r="B722" s="41" t="s">
        <v>1512</v>
      </c>
      <c r="C722" s="42" t="s">
        <v>1513</v>
      </c>
      <c r="D722" s="43" t="s">
        <v>2142</v>
      </c>
      <c r="E722" s="44" t="s">
        <v>2359</v>
      </c>
      <c r="F722" s="44">
        <v>1</v>
      </c>
      <c r="G722" s="44" t="s">
        <v>1638</v>
      </c>
      <c r="H722" s="44">
        <v>1</v>
      </c>
      <c r="I722" s="44">
        <v>0.25</v>
      </c>
      <c r="J722" s="63">
        <f t="shared" si="12"/>
        <v>0.25</v>
      </c>
      <c r="K722" s="45" t="s">
        <v>1372</v>
      </c>
      <c r="L722" s="45" t="s">
        <v>1374</v>
      </c>
      <c r="M722" s="45" t="s">
        <v>2106</v>
      </c>
      <c r="N722" s="46"/>
      <c r="O722" s="5"/>
      <c r="P722" s="5"/>
    </row>
    <row r="723" spans="1:16" s="7" customFormat="1" ht="18.75" hidden="1" customHeight="1" x14ac:dyDescent="0.2">
      <c r="A723" s="5"/>
      <c r="B723" s="29" t="s">
        <v>1514</v>
      </c>
      <c r="C723" s="30" t="s">
        <v>1515</v>
      </c>
      <c r="D723" s="31" t="s">
        <v>2137</v>
      </c>
      <c r="E723" s="32" t="s">
        <v>2359</v>
      </c>
      <c r="F723" s="32">
        <v>1</v>
      </c>
      <c r="G723" s="32" t="s">
        <v>1638</v>
      </c>
      <c r="H723" s="32">
        <v>1</v>
      </c>
      <c r="I723" s="32">
        <v>0.25</v>
      </c>
      <c r="J723" s="61">
        <f t="shared" si="12"/>
        <v>0.25</v>
      </c>
      <c r="K723" s="33" t="s">
        <v>1372</v>
      </c>
      <c r="L723" s="33" t="s">
        <v>1374</v>
      </c>
      <c r="M723" s="33" t="s">
        <v>2106</v>
      </c>
      <c r="N723" s="34"/>
      <c r="O723" s="5"/>
      <c r="P723" s="5"/>
    </row>
    <row r="724" spans="1:16" s="7" customFormat="1" ht="18.75" hidden="1" customHeight="1" x14ac:dyDescent="0.2">
      <c r="A724" s="5"/>
      <c r="B724" s="35" t="s">
        <v>1514</v>
      </c>
      <c r="C724" s="36" t="s">
        <v>1515</v>
      </c>
      <c r="D724" s="37" t="s">
        <v>2139</v>
      </c>
      <c r="E724" s="38" t="s">
        <v>2359</v>
      </c>
      <c r="F724" s="38">
        <v>1</v>
      </c>
      <c r="G724" s="38" t="s">
        <v>1638</v>
      </c>
      <c r="H724" s="38">
        <v>1</v>
      </c>
      <c r="I724" s="38">
        <v>0.25</v>
      </c>
      <c r="J724" s="62">
        <f t="shared" si="12"/>
        <v>0.25</v>
      </c>
      <c r="K724" s="39" t="s">
        <v>1372</v>
      </c>
      <c r="L724" s="39" t="s">
        <v>1374</v>
      </c>
      <c r="M724" s="39" t="s">
        <v>2106</v>
      </c>
      <c r="N724" s="40"/>
      <c r="O724" s="5"/>
      <c r="P724" s="5"/>
    </row>
    <row r="725" spans="1:16" s="7" customFormat="1" ht="18.75" hidden="1" customHeight="1" x14ac:dyDescent="0.2">
      <c r="A725" s="5"/>
      <c r="B725" s="35" t="s">
        <v>1514</v>
      </c>
      <c r="C725" s="36" t="s">
        <v>1515</v>
      </c>
      <c r="D725" s="37" t="s">
        <v>2140</v>
      </c>
      <c r="E725" s="38" t="s">
        <v>2359</v>
      </c>
      <c r="F725" s="38">
        <v>0.5</v>
      </c>
      <c r="G725" s="38" t="s">
        <v>1638</v>
      </c>
      <c r="H725" s="38">
        <v>1</v>
      </c>
      <c r="I725" s="38">
        <v>0.25</v>
      </c>
      <c r="J725" s="62">
        <f t="shared" si="12"/>
        <v>0.125</v>
      </c>
      <c r="K725" s="39" t="s">
        <v>1372</v>
      </c>
      <c r="L725" s="39" t="s">
        <v>1374</v>
      </c>
      <c r="M725" s="39" t="s">
        <v>2106</v>
      </c>
      <c r="N725" s="40"/>
      <c r="O725" s="5"/>
      <c r="P725" s="5"/>
    </row>
    <row r="726" spans="1:16" s="7" customFormat="1" ht="18.75" hidden="1" customHeight="1" x14ac:dyDescent="0.2">
      <c r="A726" s="5"/>
      <c r="B726" s="35" t="s">
        <v>1514</v>
      </c>
      <c r="C726" s="36" t="s">
        <v>1515</v>
      </c>
      <c r="D726" s="37" t="s">
        <v>2141</v>
      </c>
      <c r="E726" s="38" t="s">
        <v>2359</v>
      </c>
      <c r="F726" s="38">
        <v>1</v>
      </c>
      <c r="G726" s="38" t="s">
        <v>1638</v>
      </c>
      <c r="H726" s="38">
        <v>2</v>
      </c>
      <c r="I726" s="38">
        <v>0.25</v>
      </c>
      <c r="J726" s="62">
        <f t="shared" si="12"/>
        <v>0.5</v>
      </c>
      <c r="K726" s="39" t="s">
        <v>1372</v>
      </c>
      <c r="L726" s="39" t="s">
        <v>1374</v>
      </c>
      <c r="M726" s="39" t="s">
        <v>2106</v>
      </c>
      <c r="N726" s="40"/>
      <c r="O726" s="5"/>
      <c r="P726" s="5"/>
    </row>
    <row r="727" spans="1:16" s="7" customFormat="1" ht="18.75" hidden="1" customHeight="1" thickBot="1" x14ac:dyDescent="0.25">
      <c r="A727" s="5"/>
      <c r="B727" s="41" t="s">
        <v>1514</v>
      </c>
      <c r="C727" s="42" t="s">
        <v>1515</v>
      </c>
      <c r="D727" s="43" t="s">
        <v>2142</v>
      </c>
      <c r="E727" s="44" t="s">
        <v>2359</v>
      </c>
      <c r="F727" s="44">
        <v>1</v>
      </c>
      <c r="G727" s="44" t="s">
        <v>1638</v>
      </c>
      <c r="H727" s="44">
        <v>1</v>
      </c>
      <c r="I727" s="44">
        <v>0.25</v>
      </c>
      <c r="J727" s="63">
        <f t="shared" si="12"/>
        <v>0.25</v>
      </c>
      <c r="K727" s="45" t="s">
        <v>1372</v>
      </c>
      <c r="L727" s="45" t="s">
        <v>1374</v>
      </c>
      <c r="M727" s="45" t="s">
        <v>2106</v>
      </c>
      <c r="N727" s="46"/>
      <c r="O727" s="5"/>
      <c r="P727" s="5"/>
    </row>
    <row r="728" spans="1:16" s="7" customFormat="1" ht="18.75" hidden="1" customHeight="1" x14ac:dyDescent="0.2">
      <c r="A728" s="5"/>
      <c r="B728" s="29" t="s">
        <v>1516</v>
      </c>
      <c r="C728" s="30" t="s">
        <v>1517</v>
      </c>
      <c r="D728" s="31" t="s">
        <v>2137</v>
      </c>
      <c r="E728" s="32" t="s">
        <v>2359</v>
      </c>
      <c r="F728" s="32">
        <v>1</v>
      </c>
      <c r="G728" s="32" t="s">
        <v>1638</v>
      </c>
      <c r="H728" s="32">
        <v>1</v>
      </c>
      <c r="I728" s="32">
        <v>0.25</v>
      </c>
      <c r="J728" s="61">
        <f t="shared" si="12"/>
        <v>0.25</v>
      </c>
      <c r="K728" s="33" t="s">
        <v>1372</v>
      </c>
      <c r="L728" s="33" t="s">
        <v>1374</v>
      </c>
      <c r="M728" s="33" t="s">
        <v>2106</v>
      </c>
      <c r="N728" s="34"/>
      <c r="O728" s="5"/>
      <c r="P728" s="5"/>
    </row>
    <row r="729" spans="1:16" s="7" customFormat="1" ht="18.75" hidden="1" customHeight="1" x14ac:dyDescent="0.2">
      <c r="A729" s="5"/>
      <c r="B729" s="35" t="s">
        <v>1516</v>
      </c>
      <c r="C729" s="36" t="s">
        <v>1517</v>
      </c>
      <c r="D729" s="37" t="s">
        <v>2139</v>
      </c>
      <c r="E729" s="38" t="s">
        <v>2359</v>
      </c>
      <c r="F729" s="38">
        <v>1</v>
      </c>
      <c r="G729" s="38" t="s">
        <v>1638</v>
      </c>
      <c r="H729" s="38">
        <v>1</v>
      </c>
      <c r="I729" s="38">
        <v>0.25</v>
      </c>
      <c r="J729" s="62">
        <f t="shared" si="12"/>
        <v>0.25</v>
      </c>
      <c r="K729" s="39" t="s">
        <v>1372</v>
      </c>
      <c r="L729" s="39" t="s">
        <v>1374</v>
      </c>
      <c r="M729" s="39" t="s">
        <v>2106</v>
      </c>
      <c r="N729" s="40"/>
      <c r="O729" s="5"/>
      <c r="P729" s="5"/>
    </row>
    <row r="730" spans="1:16" s="7" customFormat="1" ht="18.75" hidden="1" customHeight="1" x14ac:dyDescent="0.2">
      <c r="A730" s="5"/>
      <c r="B730" s="35" t="s">
        <v>1516</v>
      </c>
      <c r="C730" s="36" t="s">
        <v>1517</v>
      </c>
      <c r="D730" s="37" t="s">
        <v>2140</v>
      </c>
      <c r="E730" s="38" t="s">
        <v>2359</v>
      </c>
      <c r="F730" s="38">
        <v>0.5</v>
      </c>
      <c r="G730" s="38" t="s">
        <v>1638</v>
      </c>
      <c r="H730" s="38">
        <v>1</v>
      </c>
      <c r="I730" s="38">
        <v>0.25</v>
      </c>
      <c r="J730" s="62">
        <f t="shared" si="12"/>
        <v>0.125</v>
      </c>
      <c r="K730" s="39" t="s">
        <v>1372</v>
      </c>
      <c r="L730" s="39" t="s">
        <v>1374</v>
      </c>
      <c r="M730" s="39" t="s">
        <v>2106</v>
      </c>
      <c r="N730" s="40"/>
      <c r="O730" s="5"/>
      <c r="P730" s="5"/>
    </row>
    <row r="731" spans="1:16" s="7" customFormat="1" ht="18.75" hidden="1" customHeight="1" x14ac:dyDescent="0.2">
      <c r="A731" s="5"/>
      <c r="B731" s="35" t="s">
        <v>1516</v>
      </c>
      <c r="C731" s="36" t="s">
        <v>1517</v>
      </c>
      <c r="D731" s="37" t="s">
        <v>2141</v>
      </c>
      <c r="E731" s="38" t="s">
        <v>2359</v>
      </c>
      <c r="F731" s="38">
        <v>1</v>
      </c>
      <c r="G731" s="38" t="s">
        <v>1638</v>
      </c>
      <c r="H731" s="38">
        <v>2</v>
      </c>
      <c r="I731" s="38">
        <v>0.25</v>
      </c>
      <c r="J731" s="62">
        <f t="shared" ref="J731:J788" si="13">F731*H731*I731</f>
        <v>0.5</v>
      </c>
      <c r="K731" s="39" t="s">
        <v>1372</v>
      </c>
      <c r="L731" s="39" t="s">
        <v>1374</v>
      </c>
      <c r="M731" s="39" t="s">
        <v>2106</v>
      </c>
      <c r="N731" s="40"/>
      <c r="O731" s="5"/>
      <c r="P731" s="5"/>
    </row>
    <row r="732" spans="1:16" s="7" customFormat="1" ht="18.75" hidden="1" customHeight="1" thickBot="1" x14ac:dyDescent="0.25">
      <c r="A732" s="5"/>
      <c r="B732" s="41" t="s">
        <v>1516</v>
      </c>
      <c r="C732" s="42" t="s">
        <v>1517</v>
      </c>
      <c r="D732" s="43" t="s">
        <v>2142</v>
      </c>
      <c r="E732" s="44" t="s">
        <v>2359</v>
      </c>
      <c r="F732" s="44">
        <v>1</v>
      </c>
      <c r="G732" s="44" t="s">
        <v>1638</v>
      </c>
      <c r="H732" s="44">
        <v>1</v>
      </c>
      <c r="I732" s="44">
        <v>0.25</v>
      </c>
      <c r="J732" s="63">
        <f t="shared" si="13"/>
        <v>0.25</v>
      </c>
      <c r="K732" s="45" t="s">
        <v>1372</v>
      </c>
      <c r="L732" s="45" t="s">
        <v>1374</v>
      </c>
      <c r="M732" s="45" t="s">
        <v>2106</v>
      </c>
      <c r="N732" s="46"/>
      <c r="O732" s="5"/>
      <c r="P732" s="5"/>
    </row>
    <row r="733" spans="1:16" s="7" customFormat="1" ht="18.75" hidden="1" customHeight="1" x14ac:dyDescent="0.2">
      <c r="A733" s="5"/>
      <c r="B733" s="29" t="s">
        <v>1518</v>
      </c>
      <c r="C733" s="30" t="s">
        <v>1519</v>
      </c>
      <c r="D733" s="31" t="s">
        <v>2137</v>
      </c>
      <c r="E733" s="32" t="s">
        <v>2359</v>
      </c>
      <c r="F733" s="32">
        <v>1</v>
      </c>
      <c r="G733" s="32" t="s">
        <v>1638</v>
      </c>
      <c r="H733" s="32">
        <v>1</v>
      </c>
      <c r="I733" s="32">
        <v>0.25</v>
      </c>
      <c r="J733" s="61">
        <f t="shared" si="13"/>
        <v>0.25</v>
      </c>
      <c r="K733" s="33" t="s">
        <v>1372</v>
      </c>
      <c r="L733" s="33" t="s">
        <v>1374</v>
      </c>
      <c r="M733" s="33" t="s">
        <v>2106</v>
      </c>
      <c r="N733" s="34"/>
      <c r="O733" s="5"/>
      <c r="P733" s="5"/>
    </row>
    <row r="734" spans="1:16" s="7" customFormat="1" ht="18.75" hidden="1" customHeight="1" x14ac:dyDescent="0.2">
      <c r="A734" s="5"/>
      <c r="B734" s="35" t="s">
        <v>1518</v>
      </c>
      <c r="C734" s="36" t="s">
        <v>1519</v>
      </c>
      <c r="D734" s="37" t="s">
        <v>2139</v>
      </c>
      <c r="E734" s="38" t="s">
        <v>2359</v>
      </c>
      <c r="F734" s="38">
        <v>1</v>
      </c>
      <c r="G734" s="38" t="s">
        <v>1638</v>
      </c>
      <c r="H734" s="38">
        <v>1</v>
      </c>
      <c r="I734" s="38">
        <v>0.25</v>
      </c>
      <c r="J734" s="62">
        <f t="shared" si="13"/>
        <v>0.25</v>
      </c>
      <c r="K734" s="39" t="s">
        <v>1372</v>
      </c>
      <c r="L734" s="39" t="s">
        <v>1374</v>
      </c>
      <c r="M734" s="39" t="s">
        <v>2106</v>
      </c>
      <c r="N734" s="40"/>
      <c r="O734" s="5"/>
      <c r="P734" s="5"/>
    </row>
    <row r="735" spans="1:16" s="7" customFormat="1" ht="18.75" hidden="1" customHeight="1" x14ac:dyDescent="0.2">
      <c r="A735" s="5"/>
      <c r="B735" s="35" t="s">
        <v>1518</v>
      </c>
      <c r="C735" s="36" t="s">
        <v>1519</v>
      </c>
      <c r="D735" s="37" t="s">
        <v>2140</v>
      </c>
      <c r="E735" s="38" t="s">
        <v>2359</v>
      </c>
      <c r="F735" s="38">
        <v>0.5</v>
      </c>
      <c r="G735" s="38" t="s">
        <v>1638</v>
      </c>
      <c r="H735" s="38">
        <v>1</v>
      </c>
      <c r="I735" s="38">
        <v>0.25</v>
      </c>
      <c r="J735" s="62">
        <f t="shared" si="13"/>
        <v>0.125</v>
      </c>
      <c r="K735" s="39" t="s">
        <v>1372</v>
      </c>
      <c r="L735" s="39" t="s">
        <v>1374</v>
      </c>
      <c r="M735" s="39" t="s">
        <v>2106</v>
      </c>
      <c r="N735" s="40"/>
      <c r="O735" s="5"/>
      <c r="P735" s="5"/>
    </row>
    <row r="736" spans="1:16" s="7" customFormat="1" ht="18.75" hidden="1" customHeight="1" x14ac:dyDescent="0.2">
      <c r="A736" s="5"/>
      <c r="B736" s="35" t="s">
        <v>1518</v>
      </c>
      <c r="C736" s="36" t="s">
        <v>1519</v>
      </c>
      <c r="D736" s="37" t="s">
        <v>2141</v>
      </c>
      <c r="E736" s="38" t="s">
        <v>2359</v>
      </c>
      <c r="F736" s="38">
        <v>1</v>
      </c>
      <c r="G736" s="38" t="s">
        <v>1638</v>
      </c>
      <c r="H736" s="38">
        <v>2</v>
      </c>
      <c r="I736" s="38">
        <v>0.25</v>
      </c>
      <c r="J736" s="62">
        <f t="shared" si="13"/>
        <v>0.5</v>
      </c>
      <c r="K736" s="39" t="s">
        <v>1372</v>
      </c>
      <c r="L736" s="39" t="s">
        <v>1374</v>
      </c>
      <c r="M736" s="39" t="s">
        <v>2106</v>
      </c>
      <c r="N736" s="40"/>
      <c r="O736" s="5"/>
      <c r="P736" s="5"/>
    </row>
    <row r="737" spans="1:16" s="7" customFormat="1" ht="18.75" hidden="1" customHeight="1" thickBot="1" x14ac:dyDescent="0.25">
      <c r="A737" s="5"/>
      <c r="B737" s="41" t="s">
        <v>1518</v>
      </c>
      <c r="C737" s="42" t="s">
        <v>1519</v>
      </c>
      <c r="D737" s="43" t="s">
        <v>2142</v>
      </c>
      <c r="E737" s="44" t="s">
        <v>2359</v>
      </c>
      <c r="F737" s="44">
        <v>1</v>
      </c>
      <c r="G737" s="44" t="s">
        <v>1638</v>
      </c>
      <c r="H737" s="44">
        <v>1</v>
      </c>
      <c r="I737" s="44">
        <v>0.25</v>
      </c>
      <c r="J737" s="63">
        <f t="shared" si="13"/>
        <v>0.25</v>
      </c>
      <c r="K737" s="45" t="s">
        <v>1372</v>
      </c>
      <c r="L737" s="45" t="s">
        <v>1374</v>
      </c>
      <c r="M737" s="45" t="s">
        <v>2106</v>
      </c>
      <c r="N737" s="46"/>
      <c r="O737" s="5"/>
      <c r="P737" s="5"/>
    </row>
    <row r="738" spans="1:16" s="7" customFormat="1" ht="18.75" hidden="1" customHeight="1" x14ac:dyDescent="0.2">
      <c r="A738" s="5"/>
      <c r="B738" s="29" t="s">
        <v>1520</v>
      </c>
      <c r="C738" s="30" t="s">
        <v>1515</v>
      </c>
      <c r="D738" s="31" t="s">
        <v>2137</v>
      </c>
      <c r="E738" s="32" t="s">
        <v>2359</v>
      </c>
      <c r="F738" s="32">
        <v>1</v>
      </c>
      <c r="G738" s="32" t="s">
        <v>1638</v>
      </c>
      <c r="H738" s="32">
        <v>1</v>
      </c>
      <c r="I738" s="32">
        <v>0.25</v>
      </c>
      <c r="J738" s="61">
        <f t="shared" si="13"/>
        <v>0.25</v>
      </c>
      <c r="K738" s="33" t="s">
        <v>1372</v>
      </c>
      <c r="L738" s="33" t="s">
        <v>1374</v>
      </c>
      <c r="M738" s="33" t="s">
        <v>2106</v>
      </c>
      <c r="N738" s="34"/>
      <c r="O738" s="5"/>
      <c r="P738" s="5"/>
    </row>
    <row r="739" spans="1:16" s="7" customFormat="1" ht="18.75" hidden="1" customHeight="1" x14ac:dyDescent="0.2">
      <c r="A739" s="5"/>
      <c r="B739" s="35" t="s">
        <v>1520</v>
      </c>
      <c r="C739" s="36" t="s">
        <v>1515</v>
      </c>
      <c r="D739" s="37" t="s">
        <v>2139</v>
      </c>
      <c r="E739" s="38" t="s">
        <v>2359</v>
      </c>
      <c r="F739" s="38">
        <v>1</v>
      </c>
      <c r="G739" s="38" t="s">
        <v>1638</v>
      </c>
      <c r="H739" s="38">
        <v>1</v>
      </c>
      <c r="I739" s="38">
        <v>0.25</v>
      </c>
      <c r="J739" s="62">
        <f t="shared" si="13"/>
        <v>0.25</v>
      </c>
      <c r="K739" s="39" t="s">
        <v>1372</v>
      </c>
      <c r="L739" s="39" t="s">
        <v>1374</v>
      </c>
      <c r="M739" s="39" t="s">
        <v>2106</v>
      </c>
      <c r="N739" s="40"/>
      <c r="O739" s="5"/>
      <c r="P739" s="5"/>
    </row>
    <row r="740" spans="1:16" s="7" customFormat="1" ht="18.75" hidden="1" customHeight="1" x14ac:dyDescent="0.2">
      <c r="A740" s="5"/>
      <c r="B740" s="35" t="s">
        <v>1520</v>
      </c>
      <c r="C740" s="36" t="s">
        <v>1515</v>
      </c>
      <c r="D740" s="37" t="s">
        <v>2140</v>
      </c>
      <c r="E740" s="38" t="s">
        <v>2359</v>
      </c>
      <c r="F740" s="38">
        <v>0.5</v>
      </c>
      <c r="G740" s="38" t="s">
        <v>1638</v>
      </c>
      <c r="H740" s="38">
        <v>1</v>
      </c>
      <c r="I740" s="38">
        <v>0.25</v>
      </c>
      <c r="J740" s="62">
        <f t="shared" si="13"/>
        <v>0.125</v>
      </c>
      <c r="K740" s="39" t="s">
        <v>1372</v>
      </c>
      <c r="L740" s="39" t="s">
        <v>1374</v>
      </c>
      <c r="M740" s="39" t="s">
        <v>2106</v>
      </c>
      <c r="N740" s="40"/>
      <c r="O740" s="5"/>
      <c r="P740" s="5"/>
    </row>
    <row r="741" spans="1:16" s="7" customFormat="1" ht="18.75" hidden="1" customHeight="1" x14ac:dyDescent="0.2">
      <c r="A741" s="5"/>
      <c r="B741" s="35" t="s">
        <v>1520</v>
      </c>
      <c r="C741" s="36" t="s">
        <v>1515</v>
      </c>
      <c r="D741" s="37" t="s">
        <v>2141</v>
      </c>
      <c r="E741" s="38" t="s">
        <v>2359</v>
      </c>
      <c r="F741" s="38">
        <v>1</v>
      </c>
      <c r="G741" s="38" t="s">
        <v>1638</v>
      </c>
      <c r="H741" s="38">
        <v>2</v>
      </c>
      <c r="I741" s="38">
        <v>0.25</v>
      </c>
      <c r="J741" s="62">
        <f t="shared" si="13"/>
        <v>0.5</v>
      </c>
      <c r="K741" s="39" t="s">
        <v>1372</v>
      </c>
      <c r="L741" s="39" t="s">
        <v>1374</v>
      </c>
      <c r="M741" s="39" t="s">
        <v>2106</v>
      </c>
      <c r="N741" s="40"/>
      <c r="O741" s="5"/>
      <c r="P741" s="5"/>
    </row>
    <row r="742" spans="1:16" s="7" customFormat="1" ht="18.75" hidden="1" customHeight="1" thickBot="1" x14ac:dyDescent="0.25">
      <c r="A742" s="5"/>
      <c r="B742" s="41" t="s">
        <v>1520</v>
      </c>
      <c r="C742" s="42" t="s">
        <v>1515</v>
      </c>
      <c r="D742" s="43" t="s">
        <v>2142</v>
      </c>
      <c r="E742" s="44" t="s">
        <v>2359</v>
      </c>
      <c r="F742" s="44">
        <v>1</v>
      </c>
      <c r="G742" s="44" t="s">
        <v>1638</v>
      </c>
      <c r="H742" s="44">
        <v>1</v>
      </c>
      <c r="I742" s="44">
        <v>0.25</v>
      </c>
      <c r="J742" s="63">
        <f t="shared" si="13"/>
        <v>0.25</v>
      </c>
      <c r="K742" s="45" t="s">
        <v>1372</v>
      </c>
      <c r="L742" s="45" t="s">
        <v>1374</v>
      </c>
      <c r="M742" s="45" t="s">
        <v>2106</v>
      </c>
      <c r="N742" s="46"/>
      <c r="O742" s="5"/>
      <c r="P742" s="5"/>
    </row>
    <row r="743" spans="1:16" s="7" customFormat="1" ht="18.75" hidden="1" customHeight="1" x14ac:dyDescent="0.2">
      <c r="A743" s="5"/>
      <c r="B743" s="29" t="s">
        <v>1231</v>
      </c>
      <c r="C743" s="30" t="s">
        <v>441</v>
      </c>
      <c r="D743" s="31" t="s">
        <v>2177</v>
      </c>
      <c r="E743" s="32" t="s">
        <v>2359</v>
      </c>
      <c r="F743" s="32">
        <v>12</v>
      </c>
      <c r="G743" s="32" t="s">
        <v>1638</v>
      </c>
      <c r="H743" s="32">
        <v>1</v>
      </c>
      <c r="I743" s="32">
        <v>0.25</v>
      </c>
      <c r="J743" s="61">
        <f t="shared" si="13"/>
        <v>3</v>
      </c>
      <c r="K743" s="33" t="s">
        <v>1369</v>
      </c>
      <c r="L743" s="33" t="s">
        <v>83</v>
      </c>
      <c r="M743" s="33" t="s">
        <v>2106</v>
      </c>
      <c r="N743" s="48" t="s">
        <v>2112</v>
      </c>
      <c r="O743" s="5"/>
      <c r="P743" s="5"/>
    </row>
    <row r="744" spans="1:16" s="7" customFormat="1" ht="18.75" hidden="1" customHeight="1" x14ac:dyDescent="0.2">
      <c r="A744" s="5"/>
      <c r="B744" s="35" t="s">
        <v>1231</v>
      </c>
      <c r="C744" s="36" t="s">
        <v>441</v>
      </c>
      <c r="D744" s="37" t="s">
        <v>2178</v>
      </c>
      <c r="E744" s="38" t="s">
        <v>2359</v>
      </c>
      <c r="F744" s="38">
        <v>2</v>
      </c>
      <c r="G744" s="38" t="s">
        <v>1638</v>
      </c>
      <c r="H744" s="38">
        <v>1</v>
      </c>
      <c r="I744" s="38">
        <v>0.15</v>
      </c>
      <c r="J744" s="62">
        <f t="shared" si="13"/>
        <v>0.3</v>
      </c>
      <c r="K744" s="39" t="s">
        <v>1369</v>
      </c>
      <c r="L744" s="39" t="s">
        <v>2060</v>
      </c>
      <c r="M744" s="39" t="s">
        <v>2106</v>
      </c>
      <c r="N744" s="50" t="s">
        <v>2112</v>
      </c>
      <c r="O744" s="5"/>
      <c r="P744" s="5"/>
    </row>
    <row r="745" spans="1:16" s="7" customFormat="1" ht="18.75" hidden="1" customHeight="1" x14ac:dyDescent="0.2">
      <c r="A745" s="5"/>
      <c r="B745" s="35" t="s">
        <v>1231</v>
      </c>
      <c r="C745" s="36" t="s">
        <v>441</v>
      </c>
      <c r="D745" s="37" t="s">
        <v>2179</v>
      </c>
      <c r="E745" s="38" t="s">
        <v>2359</v>
      </c>
      <c r="F745" s="38">
        <v>2</v>
      </c>
      <c r="G745" s="38" t="s">
        <v>1638</v>
      </c>
      <c r="H745" s="38">
        <v>1</v>
      </c>
      <c r="I745" s="38">
        <v>0.15</v>
      </c>
      <c r="J745" s="62">
        <f t="shared" si="13"/>
        <v>0.3</v>
      </c>
      <c r="K745" s="39" t="s">
        <v>1369</v>
      </c>
      <c r="L745" s="39" t="s">
        <v>2061</v>
      </c>
      <c r="M745" s="39" t="s">
        <v>2106</v>
      </c>
      <c r="N745" s="50" t="s">
        <v>2112</v>
      </c>
      <c r="O745" s="5"/>
      <c r="P745" s="5"/>
    </row>
    <row r="746" spans="1:16" s="7" customFormat="1" ht="18.75" hidden="1" customHeight="1" x14ac:dyDescent="0.2">
      <c r="A746" s="5"/>
      <c r="B746" s="35" t="s">
        <v>1231</v>
      </c>
      <c r="C746" s="36" t="s">
        <v>441</v>
      </c>
      <c r="D746" s="37" t="s">
        <v>4425</v>
      </c>
      <c r="E746" s="38" t="s">
        <v>2359</v>
      </c>
      <c r="F746" s="38">
        <v>1</v>
      </c>
      <c r="G746" s="38" t="s">
        <v>1638</v>
      </c>
      <c r="H746" s="38">
        <v>2</v>
      </c>
      <c r="I746" s="38">
        <v>0.5</v>
      </c>
      <c r="J746" s="62">
        <f t="shared" si="13"/>
        <v>1</v>
      </c>
      <c r="K746" s="39" t="s">
        <v>1369</v>
      </c>
      <c r="L746" s="39" t="s">
        <v>2062</v>
      </c>
      <c r="M746" s="39" t="s">
        <v>2106</v>
      </c>
      <c r="N746" s="50" t="s">
        <v>2112</v>
      </c>
      <c r="O746" s="5"/>
      <c r="P746" s="5"/>
    </row>
    <row r="747" spans="1:16" s="7" customFormat="1" ht="18.75" hidden="1" customHeight="1" x14ac:dyDescent="0.2">
      <c r="A747" s="5"/>
      <c r="B747" s="35" t="s">
        <v>1231</v>
      </c>
      <c r="C747" s="36" t="s">
        <v>441</v>
      </c>
      <c r="D747" s="37" t="s">
        <v>2145</v>
      </c>
      <c r="E747" s="38" t="s">
        <v>2359</v>
      </c>
      <c r="F747" s="38">
        <v>1</v>
      </c>
      <c r="G747" s="38" t="s">
        <v>1638</v>
      </c>
      <c r="H747" s="38">
        <v>1</v>
      </c>
      <c r="I747" s="38">
        <v>0.25</v>
      </c>
      <c r="J747" s="62">
        <f t="shared" si="13"/>
        <v>0.25</v>
      </c>
      <c r="K747" s="39" t="s">
        <v>1369</v>
      </c>
      <c r="L747" s="39" t="s">
        <v>2063</v>
      </c>
      <c r="M747" s="39" t="s">
        <v>2106</v>
      </c>
      <c r="N747" s="50" t="s">
        <v>2112</v>
      </c>
      <c r="O747" s="5"/>
      <c r="P747" s="5"/>
    </row>
    <row r="748" spans="1:16" s="7" customFormat="1" ht="18.75" hidden="1" customHeight="1" x14ac:dyDescent="0.2">
      <c r="A748" s="5"/>
      <c r="B748" s="35" t="s">
        <v>1231</v>
      </c>
      <c r="C748" s="36" t="s">
        <v>441</v>
      </c>
      <c r="D748" s="37" t="s">
        <v>2181</v>
      </c>
      <c r="E748" s="38" t="s">
        <v>2359</v>
      </c>
      <c r="F748" s="38">
        <v>1</v>
      </c>
      <c r="G748" s="38" t="s">
        <v>1638</v>
      </c>
      <c r="H748" s="38">
        <v>1</v>
      </c>
      <c r="I748" s="38">
        <v>0.25</v>
      </c>
      <c r="J748" s="62">
        <f t="shared" si="13"/>
        <v>0.25</v>
      </c>
      <c r="K748" s="39" t="s">
        <v>1369</v>
      </c>
      <c r="L748" s="39" t="s">
        <v>2064</v>
      </c>
      <c r="M748" s="39" t="s">
        <v>2106</v>
      </c>
      <c r="N748" s="50" t="s">
        <v>2112</v>
      </c>
      <c r="O748" s="5"/>
      <c r="P748" s="5"/>
    </row>
    <row r="749" spans="1:16" s="7" customFormat="1" ht="18.75" hidden="1" customHeight="1" x14ac:dyDescent="0.2">
      <c r="A749" s="5"/>
      <c r="B749" s="35" t="s">
        <v>1231</v>
      </c>
      <c r="C749" s="36" t="s">
        <v>441</v>
      </c>
      <c r="D749" s="37" t="s">
        <v>2148</v>
      </c>
      <c r="E749" s="38" t="s">
        <v>2359</v>
      </c>
      <c r="F749" s="38">
        <v>1</v>
      </c>
      <c r="G749" s="38" t="s">
        <v>1638</v>
      </c>
      <c r="H749" s="38">
        <v>2</v>
      </c>
      <c r="I749" s="38">
        <v>0.5</v>
      </c>
      <c r="J749" s="62">
        <f t="shared" si="13"/>
        <v>1</v>
      </c>
      <c r="K749" s="39" t="s">
        <v>1369</v>
      </c>
      <c r="L749" s="39" t="s">
        <v>2065</v>
      </c>
      <c r="M749" s="39" t="s">
        <v>2106</v>
      </c>
      <c r="N749" s="50" t="s">
        <v>2112</v>
      </c>
      <c r="O749" s="5"/>
      <c r="P749" s="5"/>
    </row>
    <row r="750" spans="1:16" s="7" customFormat="1" ht="18.75" hidden="1" customHeight="1" x14ac:dyDescent="0.2">
      <c r="A750" s="5"/>
      <c r="B750" s="35" t="s">
        <v>1231</v>
      </c>
      <c r="C750" s="36" t="s">
        <v>441</v>
      </c>
      <c r="D750" s="37" t="s">
        <v>2149</v>
      </c>
      <c r="E750" s="38" t="s">
        <v>2359</v>
      </c>
      <c r="F750" s="38">
        <v>1</v>
      </c>
      <c r="G750" s="38" t="s">
        <v>1638</v>
      </c>
      <c r="H750" s="38">
        <v>1</v>
      </c>
      <c r="I750" s="38">
        <v>0.5</v>
      </c>
      <c r="J750" s="62">
        <f t="shared" si="13"/>
        <v>0.5</v>
      </c>
      <c r="K750" s="39" t="s">
        <v>1369</v>
      </c>
      <c r="L750" s="39" t="s">
        <v>2066</v>
      </c>
      <c r="M750" s="39" t="s">
        <v>2106</v>
      </c>
      <c r="N750" s="50" t="s">
        <v>2112</v>
      </c>
      <c r="O750" s="5"/>
      <c r="P750" s="5"/>
    </row>
    <row r="751" spans="1:16" s="7" customFormat="1" ht="18.75" hidden="1" customHeight="1" x14ac:dyDescent="0.2">
      <c r="A751" s="5"/>
      <c r="B751" s="35" t="s">
        <v>1231</v>
      </c>
      <c r="C751" s="36" t="s">
        <v>441</v>
      </c>
      <c r="D751" s="37" t="s">
        <v>2182</v>
      </c>
      <c r="E751" s="38" t="s">
        <v>2359</v>
      </c>
      <c r="F751" s="38">
        <v>0.5</v>
      </c>
      <c r="G751" s="38" t="s">
        <v>1638</v>
      </c>
      <c r="H751" s="38">
        <v>2</v>
      </c>
      <c r="I751" s="38">
        <v>1</v>
      </c>
      <c r="J751" s="62">
        <f t="shared" si="13"/>
        <v>1</v>
      </c>
      <c r="K751" s="39" t="s">
        <v>1369</v>
      </c>
      <c r="L751" s="39" t="s">
        <v>2067</v>
      </c>
      <c r="M751" s="39" t="s">
        <v>2106</v>
      </c>
      <c r="N751" s="50" t="s">
        <v>2112</v>
      </c>
      <c r="O751" s="5"/>
      <c r="P751" s="5"/>
    </row>
    <row r="752" spans="1:16" s="7" customFormat="1" ht="18.75" hidden="1" customHeight="1" x14ac:dyDescent="0.2">
      <c r="A752" s="5"/>
      <c r="B752" s="35" t="s">
        <v>1231</v>
      </c>
      <c r="C752" s="36" t="s">
        <v>441</v>
      </c>
      <c r="D752" s="37" t="s">
        <v>2183</v>
      </c>
      <c r="E752" s="38" t="s">
        <v>2359</v>
      </c>
      <c r="F752" s="38">
        <v>0.5</v>
      </c>
      <c r="G752" s="38" t="s">
        <v>1638</v>
      </c>
      <c r="H752" s="38">
        <v>2</v>
      </c>
      <c r="I752" s="38">
        <v>0.5</v>
      </c>
      <c r="J752" s="62">
        <f t="shared" si="13"/>
        <v>0.5</v>
      </c>
      <c r="K752" s="39" t="s">
        <v>1369</v>
      </c>
      <c r="L752" s="39" t="s">
        <v>2068</v>
      </c>
      <c r="M752" s="39" t="s">
        <v>2106</v>
      </c>
      <c r="N752" s="50" t="s">
        <v>2112</v>
      </c>
      <c r="O752" s="5"/>
      <c r="P752" s="5"/>
    </row>
    <row r="753" spans="1:16" s="7" customFormat="1" ht="18.75" hidden="1" customHeight="1" x14ac:dyDescent="0.2">
      <c r="A753" s="5"/>
      <c r="B753" s="35" t="s">
        <v>1231</v>
      </c>
      <c r="C753" s="36" t="s">
        <v>441</v>
      </c>
      <c r="D753" s="37" t="s">
        <v>2184</v>
      </c>
      <c r="E753" s="38" t="s">
        <v>2359</v>
      </c>
      <c r="F753" s="38">
        <v>1</v>
      </c>
      <c r="G753" s="38" t="s">
        <v>1638</v>
      </c>
      <c r="H753" s="38">
        <v>1</v>
      </c>
      <c r="I753" s="38">
        <v>1</v>
      </c>
      <c r="J753" s="62">
        <f t="shared" si="13"/>
        <v>1</v>
      </c>
      <c r="K753" s="39" t="s">
        <v>1369</v>
      </c>
      <c r="L753" s="39" t="s">
        <v>2069</v>
      </c>
      <c r="M753" s="39" t="s">
        <v>2106</v>
      </c>
      <c r="N753" s="50" t="s">
        <v>2112</v>
      </c>
      <c r="O753" s="5"/>
      <c r="P753" s="5"/>
    </row>
    <row r="754" spans="1:16" s="7" customFormat="1" ht="18.75" hidden="1" customHeight="1" thickBot="1" x14ac:dyDescent="0.25">
      <c r="A754" s="5"/>
      <c r="B754" s="41" t="s">
        <v>1231</v>
      </c>
      <c r="C754" s="42" t="s">
        <v>441</v>
      </c>
      <c r="D754" s="43" t="s">
        <v>2185</v>
      </c>
      <c r="E754" s="44" t="s">
        <v>2359</v>
      </c>
      <c r="F754" s="44">
        <v>1</v>
      </c>
      <c r="G754" s="44" t="s">
        <v>1638</v>
      </c>
      <c r="H754" s="44">
        <v>2</v>
      </c>
      <c r="I754" s="44">
        <v>1</v>
      </c>
      <c r="J754" s="63">
        <f t="shared" si="13"/>
        <v>2</v>
      </c>
      <c r="K754" s="45" t="s">
        <v>1369</v>
      </c>
      <c r="L754" s="45" t="s">
        <v>2070</v>
      </c>
      <c r="M754" s="45" t="s">
        <v>2106</v>
      </c>
      <c r="N754" s="52" t="s">
        <v>2112</v>
      </c>
      <c r="O754" s="5"/>
      <c r="P754" s="5"/>
    </row>
    <row r="755" spans="1:16" s="7" customFormat="1" ht="18.75" hidden="1" customHeight="1" x14ac:dyDescent="0.2">
      <c r="A755" s="5"/>
      <c r="B755" s="29" t="s">
        <v>267</v>
      </c>
      <c r="C755" s="30" t="s">
        <v>268</v>
      </c>
      <c r="D755" s="31" t="s">
        <v>2137</v>
      </c>
      <c r="E755" s="32" t="s">
        <v>2359</v>
      </c>
      <c r="F755" s="32">
        <v>1</v>
      </c>
      <c r="G755" s="32" t="s">
        <v>1638</v>
      </c>
      <c r="H755" s="32">
        <v>1</v>
      </c>
      <c r="I755" s="32">
        <v>0.25</v>
      </c>
      <c r="J755" s="61">
        <f t="shared" si="13"/>
        <v>0.25</v>
      </c>
      <c r="K755" s="33" t="s">
        <v>81</v>
      </c>
      <c r="L755" s="387" t="s">
        <v>6084</v>
      </c>
      <c r="M755" s="387" t="s">
        <v>6085</v>
      </c>
      <c r="N755" s="48"/>
    </row>
    <row r="756" spans="1:16" s="7" customFormat="1" ht="18.75" hidden="1" customHeight="1" x14ac:dyDescent="0.2">
      <c r="A756" s="5"/>
      <c r="B756" s="35" t="s">
        <v>267</v>
      </c>
      <c r="C756" s="36" t="s">
        <v>268</v>
      </c>
      <c r="D756" s="37" t="s">
        <v>2139</v>
      </c>
      <c r="E756" s="38" t="s">
        <v>2359</v>
      </c>
      <c r="F756" s="38">
        <v>1</v>
      </c>
      <c r="G756" s="38" t="s">
        <v>1638</v>
      </c>
      <c r="H756" s="38">
        <v>1</v>
      </c>
      <c r="I756" s="38">
        <v>0.25</v>
      </c>
      <c r="J756" s="62">
        <f t="shared" si="13"/>
        <v>0.25</v>
      </c>
      <c r="K756" s="39" t="s">
        <v>81</v>
      </c>
      <c r="L756" s="385" t="s">
        <v>6084</v>
      </c>
      <c r="M756" s="385" t="s">
        <v>6085</v>
      </c>
      <c r="N756" s="50"/>
    </row>
    <row r="757" spans="1:16" s="7" customFormat="1" ht="18.75" hidden="1" customHeight="1" x14ac:dyDescent="0.2">
      <c r="A757" s="5"/>
      <c r="B757" s="35" t="s">
        <v>267</v>
      </c>
      <c r="C757" s="36" t="s">
        <v>268</v>
      </c>
      <c r="D757" s="37" t="s">
        <v>2140</v>
      </c>
      <c r="E757" s="38" t="s">
        <v>2359</v>
      </c>
      <c r="F757" s="38">
        <v>0.5</v>
      </c>
      <c r="G757" s="38" t="s">
        <v>1638</v>
      </c>
      <c r="H757" s="38">
        <v>1</v>
      </c>
      <c r="I757" s="38">
        <v>0.25</v>
      </c>
      <c r="J757" s="62">
        <f t="shared" si="13"/>
        <v>0.125</v>
      </c>
      <c r="K757" s="39" t="s">
        <v>81</v>
      </c>
      <c r="L757" s="385" t="s">
        <v>6084</v>
      </c>
      <c r="M757" s="385" t="s">
        <v>6085</v>
      </c>
      <c r="N757" s="50"/>
    </row>
    <row r="758" spans="1:16" s="7" customFormat="1" ht="18.75" hidden="1" customHeight="1" x14ac:dyDescent="0.2">
      <c r="A758" s="5"/>
      <c r="B758" s="35" t="s">
        <v>267</v>
      </c>
      <c r="C758" s="36" t="s">
        <v>268</v>
      </c>
      <c r="D758" s="37" t="s">
        <v>2141</v>
      </c>
      <c r="E758" s="38" t="s">
        <v>2359</v>
      </c>
      <c r="F758" s="38">
        <v>1</v>
      </c>
      <c r="G758" s="38" t="s">
        <v>1638</v>
      </c>
      <c r="H758" s="38">
        <v>2</v>
      </c>
      <c r="I758" s="38">
        <v>0.25</v>
      </c>
      <c r="J758" s="62">
        <f t="shared" si="13"/>
        <v>0.5</v>
      </c>
      <c r="K758" s="39" t="s">
        <v>81</v>
      </c>
      <c r="L758" s="385" t="s">
        <v>6084</v>
      </c>
      <c r="M758" s="385" t="s">
        <v>6085</v>
      </c>
      <c r="N758" s="50"/>
    </row>
    <row r="759" spans="1:16" s="7" customFormat="1" ht="18.75" hidden="1" customHeight="1" x14ac:dyDescent="0.2">
      <c r="A759" s="5"/>
      <c r="B759" s="35" t="s">
        <v>267</v>
      </c>
      <c r="C759" s="36" t="s">
        <v>268</v>
      </c>
      <c r="D759" s="37" t="s">
        <v>2142</v>
      </c>
      <c r="E759" s="38" t="s">
        <v>2359</v>
      </c>
      <c r="F759" s="38">
        <v>1</v>
      </c>
      <c r="G759" s="38" t="s">
        <v>1638</v>
      </c>
      <c r="H759" s="38">
        <v>1</v>
      </c>
      <c r="I759" s="38">
        <v>0.25</v>
      </c>
      <c r="J759" s="62">
        <f t="shared" si="13"/>
        <v>0.25</v>
      </c>
      <c r="K759" s="39" t="s">
        <v>81</v>
      </c>
      <c r="L759" s="385" t="s">
        <v>6084</v>
      </c>
      <c r="M759" s="385" t="s">
        <v>6085</v>
      </c>
      <c r="N759" s="50"/>
    </row>
    <row r="760" spans="1:16" s="7" customFormat="1" ht="18.75" hidden="1" customHeight="1" x14ac:dyDescent="0.2">
      <c r="A760" s="5"/>
      <c r="B760" s="35" t="s">
        <v>269</v>
      </c>
      <c r="C760" s="36" t="s">
        <v>268</v>
      </c>
      <c r="D760" s="37" t="s">
        <v>2137</v>
      </c>
      <c r="E760" s="38" t="s">
        <v>2359</v>
      </c>
      <c r="F760" s="38">
        <v>1</v>
      </c>
      <c r="G760" s="38" t="s">
        <v>1638</v>
      </c>
      <c r="H760" s="38">
        <v>1</v>
      </c>
      <c r="I760" s="38">
        <v>0.25</v>
      </c>
      <c r="J760" s="62">
        <f t="shared" si="13"/>
        <v>0.25</v>
      </c>
      <c r="K760" s="39" t="s">
        <v>81</v>
      </c>
      <c r="L760" s="385" t="s">
        <v>6084</v>
      </c>
      <c r="M760" s="385" t="s">
        <v>6085</v>
      </c>
      <c r="N760" s="50"/>
    </row>
    <row r="761" spans="1:16" s="7" customFormat="1" ht="18.75" hidden="1" customHeight="1" x14ac:dyDescent="0.2">
      <c r="A761" s="5"/>
      <c r="B761" s="35" t="s">
        <v>269</v>
      </c>
      <c r="C761" s="36" t="s">
        <v>268</v>
      </c>
      <c r="D761" s="37" t="s">
        <v>2139</v>
      </c>
      <c r="E761" s="38" t="s">
        <v>2359</v>
      </c>
      <c r="F761" s="38">
        <v>1</v>
      </c>
      <c r="G761" s="38" t="s">
        <v>1638</v>
      </c>
      <c r="H761" s="38">
        <v>1</v>
      </c>
      <c r="I761" s="38">
        <v>0.25</v>
      </c>
      <c r="J761" s="62">
        <f t="shared" si="13"/>
        <v>0.25</v>
      </c>
      <c r="K761" s="39" t="s">
        <v>81</v>
      </c>
      <c r="L761" s="385" t="s">
        <v>6084</v>
      </c>
      <c r="M761" s="385" t="s">
        <v>6085</v>
      </c>
      <c r="N761" s="50"/>
    </row>
    <row r="762" spans="1:16" s="7" customFormat="1" ht="18.75" hidden="1" customHeight="1" x14ac:dyDescent="0.2">
      <c r="A762" s="5"/>
      <c r="B762" s="35" t="s">
        <v>269</v>
      </c>
      <c r="C762" s="36" t="s">
        <v>268</v>
      </c>
      <c r="D762" s="37" t="s">
        <v>2140</v>
      </c>
      <c r="E762" s="38" t="s">
        <v>2359</v>
      </c>
      <c r="F762" s="38">
        <v>0.5</v>
      </c>
      <c r="G762" s="38" t="s">
        <v>1638</v>
      </c>
      <c r="H762" s="38">
        <v>1</v>
      </c>
      <c r="I762" s="38">
        <v>0.25</v>
      </c>
      <c r="J762" s="62">
        <f t="shared" si="13"/>
        <v>0.125</v>
      </c>
      <c r="K762" s="39" t="s">
        <v>81</v>
      </c>
      <c r="L762" s="385" t="s">
        <v>6084</v>
      </c>
      <c r="M762" s="385" t="s">
        <v>6085</v>
      </c>
      <c r="N762" s="50"/>
    </row>
    <row r="763" spans="1:16" s="7" customFormat="1" ht="18.75" hidden="1" customHeight="1" x14ac:dyDescent="0.2">
      <c r="A763" s="5"/>
      <c r="B763" s="35" t="s">
        <v>269</v>
      </c>
      <c r="C763" s="36" t="s">
        <v>268</v>
      </c>
      <c r="D763" s="37" t="s">
        <v>2141</v>
      </c>
      <c r="E763" s="38" t="s">
        <v>2359</v>
      </c>
      <c r="F763" s="38">
        <v>1</v>
      </c>
      <c r="G763" s="38" t="s">
        <v>1638</v>
      </c>
      <c r="H763" s="38">
        <v>2</v>
      </c>
      <c r="I763" s="38">
        <v>0.25</v>
      </c>
      <c r="J763" s="62">
        <f t="shared" si="13"/>
        <v>0.5</v>
      </c>
      <c r="K763" s="39" t="s">
        <v>81</v>
      </c>
      <c r="L763" s="385" t="s">
        <v>6084</v>
      </c>
      <c r="M763" s="385" t="s">
        <v>6085</v>
      </c>
      <c r="N763" s="50"/>
    </row>
    <row r="764" spans="1:16" s="7" customFormat="1" ht="18.75" hidden="1" customHeight="1" x14ac:dyDescent="0.2">
      <c r="A764" s="5"/>
      <c r="B764" s="35" t="s">
        <v>269</v>
      </c>
      <c r="C764" s="36" t="s">
        <v>268</v>
      </c>
      <c r="D764" s="37" t="s">
        <v>2142</v>
      </c>
      <c r="E764" s="38" t="s">
        <v>2359</v>
      </c>
      <c r="F764" s="38">
        <v>1</v>
      </c>
      <c r="G764" s="38" t="s">
        <v>1638</v>
      </c>
      <c r="H764" s="38">
        <v>1</v>
      </c>
      <c r="I764" s="38">
        <v>0.25</v>
      </c>
      <c r="J764" s="62">
        <f t="shared" si="13"/>
        <v>0.25</v>
      </c>
      <c r="K764" s="39" t="s">
        <v>81</v>
      </c>
      <c r="L764" s="385" t="s">
        <v>6084</v>
      </c>
      <c r="M764" s="385" t="s">
        <v>6085</v>
      </c>
      <c r="N764" s="50"/>
    </row>
    <row r="765" spans="1:16" s="7" customFormat="1" ht="18.75" hidden="1" customHeight="1" x14ac:dyDescent="0.2">
      <c r="A765" s="5"/>
      <c r="B765" s="35" t="s">
        <v>270</v>
      </c>
      <c r="C765" s="36" t="s">
        <v>268</v>
      </c>
      <c r="D765" s="37" t="s">
        <v>2137</v>
      </c>
      <c r="E765" s="38" t="s">
        <v>2359</v>
      </c>
      <c r="F765" s="38">
        <v>1</v>
      </c>
      <c r="G765" s="38" t="s">
        <v>1638</v>
      </c>
      <c r="H765" s="38">
        <v>1</v>
      </c>
      <c r="I765" s="38">
        <v>0.25</v>
      </c>
      <c r="J765" s="62">
        <f t="shared" si="13"/>
        <v>0.25</v>
      </c>
      <c r="K765" s="39" t="s">
        <v>81</v>
      </c>
      <c r="L765" s="385" t="s">
        <v>6084</v>
      </c>
      <c r="M765" s="385" t="s">
        <v>6085</v>
      </c>
      <c r="N765" s="50"/>
    </row>
    <row r="766" spans="1:16" s="7" customFormat="1" ht="18.75" hidden="1" customHeight="1" x14ac:dyDescent="0.2">
      <c r="A766" s="5"/>
      <c r="B766" s="35" t="s">
        <v>270</v>
      </c>
      <c r="C766" s="36" t="s">
        <v>268</v>
      </c>
      <c r="D766" s="37" t="s">
        <v>2139</v>
      </c>
      <c r="E766" s="38" t="s">
        <v>2359</v>
      </c>
      <c r="F766" s="38">
        <v>1</v>
      </c>
      <c r="G766" s="38" t="s">
        <v>1638</v>
      </c>
      <c r="H766" s="38">
        <v>1</v>
      </c>
      <c r="I766" s="38">
        <v>0.25</v>
      </c>
      <c r="J766" s="62">
        <f t="shared" si="13"/>
        <v>0.25</v>
      </c>
      <c r="K766" s="39" t="s">
        <v>81</v>
      </c>
      <c r="L766" s="385" t="s">
        <v>6084</v>
      </c>
      <c r="M766" s="385" t="s">
        <v>6085</v>
      </c>
      <c r="N766" s="50"/>
    </row>
    <row r="767" spans="1:16" s="7" customFormat="1" ht="18.75" hidden="1" customHeight="1" x14ac:dyDescent="0.2">
      <c r="A767" s="5"/>
      <c r="B767" s="35" t="s">
        <v>270</v>
      </c>
      <c r="C767" s="36" t="s">
        <v>268</v>
      </c>
      <c r="D767" s="37" t="s">
        <v>2140</v>
      </c>
      <c r="E767" s="38" t="s">
        <v>2359</v>
      </c>
      <c r="F767" s="38">
        <v>0.5</v>
      </c>
      <c r="G767" s="38" t="s">
        <v>1638</v>
      </c>
      <c r="H767" s="38">
        <v>1</v>
      </c>
      <c r="I767" s="38">
        <v>0.25</v>
      </c>
      <c r="J767" s="62">
        <f t="shared" si="13"/>
        <v>0.125</v>
      </c>
      <c r="K767" s="39" t="s">
        <v>81</v>
      </c>
      <c r="L767" s="385" t="s">
        <v>6084</v>
      </c>
      <c r="M767" s="385" t="s">
        <v>6085</v>
      </c>
      <c r="N767" s="50"/>
    </row>
    <row r="768" spans="1:16" s="7" customFormat="1" ht="18.75" hidden="1" customHeight="1" x14ac:dyDescent="0.2">
      <c r="A768" s="5"/>
      <c r="B768" s="35" t="s">
        <v>270</v>
      </c>
      <c r="C768" s="36" t="s">
        <v>268</v>
      </c>
      <c r="D768" s="37" t="s">
        <v>2141</v>
      </c>
      <c r="E768" s="38" t="s">
        <v>2359</v>
      </c>
      <c r="F768" s="38">
        <v>1</v>
      </c>
      <c r="G768" s="38" t="s">
        <v>1638</v>
      </c>
      <c r="H768" s="38">
        <v>2</v>
      </c>
      <c r="I768" s="38">
        <v>0.25</v>
      </c>
      <c r="J768" s="62">
        <f t="shared" si="13"/>
        <v>0.5</v>
      </c>
      <c r="K768" s="39" t="s">
        <v>81</v>
      </c>
      <c r="L768" s="385" t="s">
        <v>6084</v>
      </c>
      <c r="M768" s="385" t="s">
        <v>6085</v>
      </c>
      <c r="N768" s="50"/>
    </row>
    <row r="769" spans="1:16" s="7" customFormat="1" ht="18.75" hidden="1" customHeight="1" thickBot="1" x14ac:dyDescent="0.25">
      <c r="A769" s="5"/>
      <c r="B769" s="41" t="s">
        <v>270</v>
      </c>
      <c r="C769" s="42" t="s">
        <v>268</v>
      </c>
      <c r="D769" s="43" t="s">
        <v>2142</v>
      </c>
      <c r="E769" s="44" t="s">
        <v>2359</v>
      </c>
      <c r="F769" s="44">
        <v>1</v>
      </c>
      <c r="G769" s="44" t="s">
        <v>1638</v>
      </c>
      <c r="H769" s="44">
        <v>1</v>
      </c>
      <c r="I769" s="44">
        <v>0.25</v>
      </c>
      <c r="J769" s="63">
        <f t="shared" si="13"/>
        <v>0.25</v>
      </c>
      <c r="K769" s="45" t="s">
        <v>81</v>
      </c>
      <c r="L769" s="386" t="s">
        <v>6084</v>
      </c>
      <c r="M769" s="386" t="s">
        <v>6085</v>
      </c>
      <c r="N769" s="52"/>
    </row>
    <row r="770" spans="1:16" s="7" customFormat="1" ht="18.75" hidden="1" customHeight="1" x14ac:dyDescent="0.2">
      <c r="A770" s="5"/>
      <c r="B770" s="29" t="s">
        <v>1232</v>
      </c>
      <c r="C770" s="30" t="s">
        <v>1103</v>
      </c>
      <c r="D770" s="31" t="s">
        <v>2177</v>
      </c>
      <c r="E770" s="32" t="s">
        <v>2359</v>
      </c>
      <c r="F770" s="32">
        <v>12</v>
      </c>
      <c r="G770" s="32" t="s">
        <v>1638</v>
      </c>
      <c r="H770" s="32">
        <v>1</v>
      </c>
      <c r="I770" s="32">
        <v>0.25</v>
      </c>
      <c r="J770" s="61">
        <f t="shared" si="13"/>
        <v>3</v>
      </c>
      <c r="K770" s="33" t="s">
        <v>1369</v>
      </c>
      <c r="L770" s="33" t="s">
        <v>83</v>
      </c>
      <c r="M770" s="33" t="s">
        <v>2106</v>
      </c>
      <c r="N770" s="48" t="s">
        <v>2112</v>
      </c>
      <c r="O770" s="5"/>
      <c r="P770" s="5"/>
    </row>
    <row r="771" spans="1:16" s="7" customFormat="1" ht="18.75" hidden="1" customHeight="1" x14ac:dyDescent="0.2">
      <c r="A771" s="5"/>
      <c r="B771" s="35" t="s">
        <v>1232</v>
      </c>
      <c r="C771" s="36" t="s">
        <v>1103</v>
      </c>
      <c r="D771" s="37" t="s">
        <v>2178</v>
      </c>
      <c r="E771" s="38" t="s">
        <v>2359</v>
      </c>
      <c r="F771" s="38">
        <v>2</v>
      </c>
      <c r="G771" s="38" t="s">
        <v>1638</v>
      </c>
      <c r="H771" s="38">
        <v>1</v>
      </c>
      <c r="I771" s="38">
        <v>0.15</v>
      </c>
      <c r="J771" s="62">
        <f t="shared" si="13"/>
        <v>0.3</v>
      </c>
      <c r="K771" s="39" t="s">
        <v>1369</v>
      </c>
      <c r="L771" s="39" t="s">
        <v>2060</v>
      </c>
      <c r="M771" s="39" t="s">
        <v>2106</v>
      </c>
      <c r="N771" s="50" t="s">
        <v>2112</v>
      </c>
      <c r="O771" s="5"/>
      <c r="P771" s="5"/>
    </row>
    <row r="772" spans="1:16" s="7" customFormat="1" ht="18.75" hidden="1" customHeight="1" x14ac:dyDescent="0.2">
      <c r="A772" s="5"/>
      <c r="B772" s="35" t="s">
        <v>1232</v>
      </c>
      <c r="C772" s="36" t="s">
        <v>1103</v>
      </c>
      <c r="D772" s="37" t="s">
        <v>2179</v>
      </c>
      <c r="E772" s="38" t="s">
        <v>2359</v>
      </c>
      <c r="F772" s="38">
        <v>2</v>
      </c>
      <c r="G772" s="38" t="s">
        <v>1638</v>
      </c>
      <c r="H772" s="38">
        <v>1</v>
      </c>
      <c r="I772" s="38">
        <v>0.15</v>
      </c>
      <c r="J772" s="62">
        <f t="shared" si="13"/>
        <v>0.3</v>
      </c>
      <c r="K772" s="39" t="s">
        <v>1369</v>
      </c>
      <c r="L772" s="39" t="s">
        <v>2061</v>
      </c>
      <c r="M772" s="39" t="s">
        <v>2106</v>
      </c>
      <c r="N772" s="50" t="s">
        <v>2112</v>
      </c>
      <c r="O772" s="5"/>
      <c r="P772" s="5"/>
    </row>
    <row r="773" spans="1:16" s="7" customFormat="1" ht="18.75" hidden="1" customHeight="1" x14ac:dyDescent="0.2">
      <c r="A773" s="5"/>
      <c r="B773" s="35" t="s">
        <v>1232</v>
      </c>
      <c r="C773" s="36" t="s">
        <v>1103</v>
      </c>
      <c r="D773" s="37" t="s">
        <v>4425</v>
      </c>
      <c r="E773" s="38" t="s">
        <v>2359</v>
      </c>
      <c r="F773" s="38">
        <v>1</v>
      </c>
      <c r="G773" s="38" t="s">
        <v>1638</v>
      </c>
      <c r="H773" s="38">
        <v>2</v>
      </c>
      <c r="I773" s="38">
        <v>0.5</v>
      </c>
      <c r="J773" s="62">
        <f t="shared" si="13"/>
        <v>1</v>
      </c>
      <c r="K773" s="39" t="s">
        <v>1369</v>
      </c>
      <c r="L773" s="39" t="s">
        <v>2062</v>
      </c>
      <c r="M773" s="39" t="s">
        <v>2106</v>
      </c>
      <c r="N773" s="50" t="s">
        <v>2112</v>
      </c>
      <c r="O773" s="5"/>
      <c r="P773" s="5"/>
    </row>
    <row r="774" spans="1:16" s="7" customFormat="1" ht="18.75" hidden="1" customHeight="1" x14ac:dyDescent="0.2">
      <c r="A774" s="5"/>
      <c r="B774" s="35" t="s">
        <v>1232</v>
      </c>
      <c r="C774" s="36" t="s">
        <v>1103</v>
      </c>
      <c r="D774" s="37" t="s">
        <v>2145</v>
      </c>
      <c r="E774" s="38" t="s">
        <v>2359</v>
      </c>
      <c r="F774" s="38">
        <v>1</v>
      </c>
      <c r="G774" s="38" t="s">
        <v>1638</v>
      </c>
      <c r="H774" s="38">
        <v>1</v>
      </c>
      <c r="I774" s="38">
        <v>0.25</v>
      </c>
      <c r="J774" s="62">
        <f t="shared" si="13"/>
        <v>0.25</v>
      </c>
      <c r="K774" s="39" t="s">
        <v>1369</v>
      </c>
      <c r="L774" s="39" t="s">
        <v>2063</v>
      </c>
      <c r="M774" s="39" t="s">
        <v>2106</v>
      </c>
      <c r="N774" s="50" t="s">
        <v>2112</v>
      </c>
      <c r="O774" s="5"/>
      <c r="P774" s="5"/>
    </row>
    <row r="775" spans="1:16" s="7" customFormat="1" ht="18.75" hidden="1" customHeight="1" x14ac:dyDescent="0.2">
      <c r="A775" s="5"/>
      <c r="B775" s="35" t="s">
        <v>1232</v>
      </c>
      <c r="C775" s="36" t="s">
        <v>1103</v>
      </c>
      <c r="D775" s="37" t="s">
        <v>2181</v>
      </c>
      <c r="E775" s="38" t="s">
        <v>2359</v>
      </c>
      <c r="F775" s="38">
        <v>1</v>
      </c>
      <c r="G775" s="38" t="s">
        <v>1638</v>
      </c>
      <c r="H775" s="38">
        <v>1</v>
      </c>
      <c r="I775" s="38">
        <v>0.25</v>
      </c>
      <c r="J775" s="62">
        <f t="shared" si="13"/>
        <v>0.25</v>
      </c>
      <c r="K775" s="39" t="s">
        <v>1369</v>
      </c>
      <c r="L775" s="39" t="s">
        <v>2064</v>
      </c>
      <c r="M775" s="39" t="s">
        <v>2106</v>
      </c>
      <c r="N775" s="50" t="s">
        <v>2112</v>
      </c>
      <c r="O775" s="5"/>
      <c r="P775" s="5"/>
    </row>
    <row r="776" spans="1:16" s="7" customFormat="1" ht="18.75" hidden="1" customHeight="1" x14ac:dyDescent="0.2">
      <c r="A776" s="5"/>
      <c r="B776" s="35" t="s">
        <v>1232</v>
      </c>
      <c r="C776" s="36" t="s">
        <v>1103</v>
      </c>
      <c r="D776" s="37" t="s">
        <v>2148</v>
      </c>
      <c r="E776" s="38" t="s">
        <v>2359</v>
      </c>
      <c r="F776" s="38">
        <v>1</v>
      </c>
      <c r="G776" s="38" t="s">
        <v>1638</v>
      </c>
      <c r="H776" s="38">
        <v>2</v>
      </c>
      <c r="I776" s="38">
        <v>0.5</v>
      </c>
      <c r="J776" s="62">
        <f t="shared" si="13"/>
        <v>1</v>
      </c>
      <c r="K776" s="39" t="s">
        <v>1369</v>
      </c>
      <c r="L776" s="39" t="s">
        <v>2065</v>
      </c>
      <c r="M776" s="39" t="s">
        <v>2106</v>
      </c>
      <c r="N776" s="50" t="s">
        <v>2112</v>
      </c>
      <c r="O776" s="5"/>
      <c r="P776" s="5"/>
    </row>
    <row r="777" spans="1:16" s="7" customFormat="1" ht="18.75" hidden="1" customHeight="1" x14ac:dyDescent="0.2">
      <c r="A777" s="5"/>
      <c r="B777" s="35" t="s">
        <v>1232</v>
      </c>
      <c r="C777" s="36" t="s">
        <v>1103</v>
      </c>
      <c r="D777" s="37" t="s">
        <v>2149</v>
      </c>
      <c r="E777" s="38" t="s">
        <v>2359</v>
      </c>
      <c r="F777" s="38">
        <v>1</v>
      </c>
      <c r="G777" s="38" t="s">
        <v>1638</v>
      </c>
      <c r="H777" s="38">
        <v>1</v>
      </c>
      <c r="I777" s="38">
        <v>0.5</v>
      </c>
      <c r="J777" s="62">
        <f t="shared" si="13"/>
        <v>0.5</v>
      </c>
      <c r="K777" s="39" t="s">
        <v>1369</v>
      </c>
      <c r="L777" s="39" t="s">
        <v>2066</v>
      </c>
      <c r="M777" s="39" t="s">
        <v>2106</v>
      </c>
      <c r="N777" s="50" t="s">
        <v>2112</v>
      </c>
      <c r="O777" s="5"/>
      <c r="P777" s="5"/>
    </row>
    <row r="778" spans="1:16" s="7" customFormat="1" ht="18.75" hidden="1" customHeight="1" x14ac:dyDescent="0.2">
      <c r="A778" s="5"/>
      <c r="B778" s="35" t="s">
        <v>1232</v>
      </c>
      <c r="C778" s="36" t="s">
        <v>1103</v>
      </c>
      <c r="D778" s="37" t="s">
        <v>2182</v>
      </c>
      <c r="E778" s="38" t="s">
        <v>2359</v>
      </c>
      <c r="F778" s="38">
        <v>0.5</v>
      </c>
      <c r="G778" s="38" t="s">
        <v>1638</v>
      </c>
      <c r="H778" s="38">
        <v>2</v>
      </c>
      <c r="I778" s="38">
        <v>1</v>
      </c>
      <c r="J778" s="62">
        <f t="shared" si="13"/>
        <v>1</v>
      </c>
      <c r="K778" s="39" t="s">
        <v>1369</v>
      </c>
      <c r="L778" s="39" t="s">
        <v>2067</v>
      </c>
      <c r="M778" s="39" t="s">
        <v>2106</v>
      </c>
      <c r="N778" s="50" t="s">
        <v>2112</v>
      </c>
      <c r="O778" s="5"/>
      <c r="P778" s="5"/>
    </row>
    <row r="779" spans="1:16" s="7" customFormat="1" ht="18.75" hidden="1" customHeight="1" x14ac:dyDescent="0.2">
      <c r="A779" s="5"/>
      <c r="B779" s="35" t="s">
        <v>1232</v>
      </c>
      <c r="C779" s="36" t="s">
        <v>1103</v>
      </c>
      <c r="D779" s="37" t="s">
        <v>2183</v>
      </c>
      <c r="E779" s="38" t="s">
        <v>2359</v>
      </c>
      <c r="F779" s="38">
        <v>0.5</v>
      </c>
      <c r="G779" s="38" t="s">
        <v>1638</v>
      </c>
      <c r="H779" s="38">
        <v>2</v>
      </c>
      <c r="I779" s="38">
        <v>0.5</v>
      </c>
      <c r="J779" s="62">
        <f t="shared" si="13"/>
        <v>0.5</v>
      </c>
      <c r="K779" s="39" t="s">
        <v>1369</v>
      </c>
      <c r="L779" s="39" t="s">
        <v>2068</v>
      </c>
      <c r="M779" s="39" t="s">
        <v>2106</v>
      </c>
      <c r="N779" s="50" t="s">
        <v>2112</v>
      </c>
      <c r="O779" s="5"/>
      <c r="P779" s="5"/>
    </row>
    <row r="780" spans="1:16" s="7" customFormat="1" ht="18.75" hidden="1" customHeight="1" x14ac:dyDescent="0.2">
      <c r="A780" s="5"/>
      <c r="B780" s="35" t="s">
        <v>1232</v>
      </c>
      <c r="C780" s="36" t="s">
        <v>1103</v>
      </c>
      <c r="D780" s="37" t="s">
        <v>2184</v>
      </c>
      <c r="E780" s="38" t="s">
        <v>2359</v>
      </c>
      <c r="F780" s="38">
        <v>1</v>
      </c>
      <c r="G780" s="38" t="s">
        <v>1638</v>
      </c>
      <c r="H780" s="38">
        <v>1</v>
      </c>
      <c r="I780" s="38">
        <v>1</v>
      </c>
      <c r="J780" s="62">
        <f t="shared" si="13"/>
        <v>1</v>
      </c>
      <c r="K780" s="39" t="s">
        <v>1369</v>
      </c>
      <c r="L780" s="39" t="s">
        <v>2069</v>
      </c>
      <c r="M780" s="39" t="s">
        <v>2106</v>
      </c>
      <c r="N780" s="50" t="s">
        <v>2112</v>
      </c>
      <c r="O780" s="5"/>
      <c r="P780" s="5"/>
    </row>
    <row r="781" spans="1:16" s="7" customFormat="1" ht="18.75" hidden="1" customHeight="1" thickBot="1" x14ac:dyDescent="0.25">
      <c r="A781" s="5"/>
      <c r="B781" s="41" t="s">
        <v>1232</v>
      </c>
      <c r="C781" s="42" t="s">
        <v>1103</v>
      </c>
      <c r="D781" s="43" t="s">
        <v>2185</v>
      </c>
      <c r="E781" s="44" t="s">
        <v>2359</v>
      </c>
      <c r="F781" s="44">
        <v>1</v>
      </c>
      <c r="G781" s="44" t="s">
        <v>1638</v>
      </c>
      <c r="H781" s="44">
        <v>2</v>
      </c>
      <c r="I781" s="44">
        <v>1</v>
      </c>
      <c r="J781" s="63">
        <f t="shared" si="13"/>
        <v>2</v>
      </c>
      <c r="K781" s="45" t="s">
        <v>1369</v>
      </c>
      <c r="L781" s="45" t="s">
        <v>2070</v>
      </c>
      <c r="M781" s="45" t="s">
        <v>2106</v>
      </c>
      <c r="N781" s="52" t="s">
        <v>2112</v>
      </c>
      <c r="O781" s="5"/>
      <c r="P781" s="5"/>
    </row>
    <row r="782" spans="1:16" s="7" customFormat="1" ht="18.75" hidden="1" customHeight="1" x14ac:dyDescent="0.2">
      <c r="A782" s="5"/>
      <c r="B782" s="29" t="s">
        <v>271</v>
      </c>
      <c r="C782" s="30" t="s">
        <v>272</v>
      </c>
      <c r="D782" s="31" t="s">
        <v>2137</v>
      </c>
      <c r="E782" s="32" t="s">
        <v>2359</v>
      </c>
      <c r="F782" s="32">
        <v>1</v>
      </c>
      <c r="G782" s="32" t="s">
        <v>1638</v>
      </c>
      <c r="H782" s="32">
        <v>1</v>
      </c>
      <c r="I782" s="32">
        <v>0.25</v>
      </c>
      <c r="J782" s="61">
        <f t="shared" si="13"/>
        <v>0.25</v>
      </c>
      <c r="K782" s="33" t="s">
        <v>81</v>
      </c>
      <c r="L782" s="387" t="s">
        <v>6084</v>
      </c>
      <c r="M782" s="387" t="s">
        <v>6085</v>
      </c>
      <c r="N782" s="48"/>
    </row>
    <row r="783" spans="1:16" s="7" customFormat="1" ht="18.75" hidden="1" customHeight="1" x14ac:dyDescent="0.2">
      <c r="A783" s="5"/>
      <c r="B783" s="35" t="s">
        <v>271</v>
      </c>
      <c r="C783" s="36" t="s">
        <v>272</v>
      </c>
      <c r="D783" s="37" t="s">
        <v>2139</v>
      </c>
      <c r="E783" s="38" t="s">
        <v>2359</v>
      </c>
      <c r="F783" s="38">
        <v>1</v>
      </c>
      <c r="G783" s="38" t="s">
        <v>1638</v>
      </c>
      <c r="H783" s="38">
        <v>1</v>
      </c>
      <c r="I783" s="38">
        <v>0.25</v>
      </c>
      <c r="J783" s="62">
        <f t="shared" si="13"/>
        <v>0.25</v>
      </c>
      <c r="K783" s="39" t="s">
        <v>81</v>
      </c>
      <c r="L783" s="385" t="s">
        <v>6084</v>
      </c>
      <c r="M783" s="385" t="s">
        <v>6085</v>
      </c>
      <c r="N783" s="50"/>
    </row>
    <row r="784" spans="1:16" s="7" customFormat="1" ht="18.75" hidden="1" customHeight="1" x14ac:dyDescent="0.2">
      <c r="A784" s="5"/>
      <c r="B784" s="35" t="s">
        <v>271</v>
      </c>
      <c r="C784" s="36" t="s">
        <v>272</v>
      </c>
      <c r="D784" s="37" t="s">
        <v>2140</v>
      </c>
      <c r="E784" s="38" t="s">
        <v>2359</v>
      </c>
      <c r="F784" s="38">
        <v>0.5</v>
      </c>
      <c r="G784" s="38" t="s">
        <v>1638</v>
      </c>
      <c r="H784" s="38">
        <v>1</v>
      </c>
      <c r="I784" s="38">
        <v>0.25</v>
      </c>
      <c r="J784" s="62">
        <f t="shared" si="13"/>
        <v>0.125</v>
      </c>
      <c r="K784" s="39" t="s">
        <v>81</v>
      </c>
      <c r="L784" s="385" t="s">
        <v>6084</v>
      </c>
      <c r="M784" s="385" t="s">
        <v>6085</v>
      </c>
      <c r="N784" s="50"/>
    </row>
    <row r="785" spans="1:16" s="7" customFormat="1" ht="18.75" hidden="1" customHeight="1" x14ac:dyDescent="0.2">
      <c r="A785" s="5"/>
      <c r="B785" s="35" t="s">
        <v>271</v>
      </c>
      <c r="C785" s="36" t="s">
        <v>272</v>
      </c>
      <c r="D785" s="37" t="s">
        <v>2141</v>
      </c>
      <c r="E785" s="38" t="s">
        <v>2359</v>
      </c>
      <c r="F785" s="38">
        <v>1</v>
      </c>
      <c r="G785" s="38" t="s">
        <v>1638</v>
      </c>
      <c r="H785" s="38">
        <v>2</v>
      </c>
      <c r="I785" s="38">
        <v>0.25</v>
      </c>
      <c r="J785" s="62">
        <f t="shared" si="13"/>
        <v>0.5</v>
      </c>
      <c r="K785" s="39" t="s">
        <v>81</v>
      </c>
      <c r="L785" s="385" t="s">
        <v>6084</v>
      </c>
      <c r="M785" s="385" t="s">
        <v>6085</v>
      </c>
      <c r="N785" s="50"/>
    </row>
    <row r="786" spans="1:16" s="7" customFormat="1" ht="18.75" hidden="1" customHeight="1" x14ac:dyDescent="0.2">
      <c r="A786" s="5"/>
      <c r="B786" s="35" t="s">
        <v>271</v>
      </c>
      <c r="C786" s="36" t="s">
        <v>272</v>
      </c>
      <c r="D786" s="37" t="s">
        <v>2142</v>
      </c>
      <c r="E786" s="38" t="s">
        <v>2359</v>
      </c>
      <c r="F786" s="38">
        <v>1</v>
      </c>
      <c r="G786" s="38" t="s">
        <v>1638</v>
      </c>
      <c r="H786" s="38">
        <v>1</v>
      </c>
      <c r="I786" s="38">
        <v>0.25</v>
      </c>
      <c r="J786" s="62">
        <f t="shared" si="13"/>
        <v>0.25</v>
      </c>
      <c r="K786" s="39" t="s">
        <v>81</v>
      </c>
      <c r="L786" s="385" t="s">
        <v>6084</v>
      </c>
      <c r="M786" s="385" t="s">
        <v>6085</v>
      </c>
      <c r="N786" s="50"/>
    </row>
    <row r="787" spans="1:16" s="7" customFormat="1" ht="18.75" hidden="1" customHeight="1" x14ac:dyDescent="0.2">
      <c r="A787" s="5"/>
      <c r="B787" s="35" t="s">
        <v>273</v>
      </c>
      <c r="C787" s="36" t="s">
        <v>274</v>
      </c>
      <c r="D787" s="37" t="s">
        <v>2137</v>
      </c>
      <c r="E787" s="38" t="s">
        <v>2359</v>
      </c>
      <c r="F787" s="38">
        <v>1</v>
      </c>
      <c r="G787" s="38" t="s">
        <v>1638</v>
      </c>
      <c r="H787" s="38">
        <v>1</v>
      </c>
      <c r="I787" s="38">
        <v>0.25</v>
      </c>
      <c r="J787" s="62">
        <f t="shared" si="13"/>
        <v>0.25</v>
      </c>
      <c r="K787" s="39" t="s">
        <v>81</v>
      </c>
      <c r="L787" s="385" t="s">
        <v>6084</v>
      </c>
      <c r="M787" s="385" t="s">
        <v>6085</v>
      </c>
      <c r="N787" s="50"/>
    </row>
    <row r="788" spans="1:16" s="7" customFormat="1" ht="18.75" hidden="1" customHeight="1" x14ac:dyDescent="0.2">
      <c r="A788" s="5"/>
      <c r="B788" s="35" t="s">
        <v>273</v>
      </c>
      <c r="C788" s="36" t="s">
        <v>274</v>
      </c>
      <c r="D788" s="37" t="s">
        <v>2139</v>
      </c>
      <c r="E788" s="38" t="s">
        <v>2359</v>
      </c>
      <c r="F788" s="38">
        <v>1</v>
      </c>
      <c r="G788" s="38" t="s">
        <v>1638</v>
      </c>
      <c r="H788" s="38">
        <v>1</v>
      </c>
      <c r="I788" s="38">
        <v>0.25</v>
      </c>
      <c r="J788" s="62">
        <f t="shared" si="13"/>
        <v>0.25</v>
      </c>
      <c r="K788" s="39" t="s">
        <v>81</v>
      </c>
      <c r="L788" s="385" t="s">
        <v>6084</v>
      </c>
      <c r="M788" s="385" t="s">
        <v>6085</v>
      </c>
      <c r="N788" s="50"/>
    </row>
    <row r="789" spans="1:16" s="7" customFormat="1" ht="18.75" hidden="1" customHeight="1" x14ac:dyDescent="0.2">
      <c r="A789" s="5"/>
      <c r="B789" s="35" t="s">
        <v>273</v>
      </c>
      <c r="C789" s="36" t="s">
        <v>274</v>
      </c>
      <c r="D789" s="37" t="s">
        <v>2140</v>
      </c>
      <c r="E789" s="38" t="s">
        <v>2359</v>
      </c>
      <c r="F789" s="38">
        <v>0.5</v>
      </c>
      <c r="G789" s="38" t="s">
        <v>1638</v>
      </c>
      <c r="H789" s="38">
        <v>1</v>
      </c>
      <c r="I789" s="38">
        <v>0.25</v>
      </c>
      <c r="J789" s="62">
        <f t="shared" ref="J789:J851" si="14">F789*H789*I789</f>
        <v>0.125</v>
      </c>
      <c r="K789" s="39" t="s">
        <v>81</v>
      </c>
      <c r="L789" s="385" t="s">
        <v>6084</v>
      </c>
      <c r="M789" s="385" t="s">
        <v>6085</v>
      </c>
      <c r="N789" s="50"/>
    </row>
    <row r="790" spans="1:16" s="7" customFormat="1" ht="18.75" hidden="1" customHeight="1" x14ac:dyDescent="0.2">
      <c r="A790" s="5"/>
      <c r="B790" s="35" t="s">
        <v>273</v>
      </c>
      <c r="C790" s="36" t="s">
        <v>274</v>
      </c>
      <c r="D790" s="37" t="s">
        <v>2141</v>
      </c>
      <c r="E790" s="38" t="s">
        <v>2359</v>
      </c>
      <c r="F790" s="38">
        <v>1</v>
      </c>
      <c r="G790" s="38" t="s">
        <v>1638</v>
      </c>
      <c r="H790" s="38">
        <v>2</v>
      </c>
      <c r="I790" s="38">
        <v>0.25</v>
      </c>
      <c r="J790" s="62">
        <f t="shared" si="14"/>
        <v>0.5</v>
      </c>
      <c r="K790" s="39" t="s">
        <v>81</v>
      </c>
      <c r="L790" s="385" t="s">
        <v>6084</v>
      </c>
      <c r="M790" s="385" t="s">
        <v>6085</v>
      </c>
      <c r="N790" s="50"/>
    </row>
    <row r="791" spans="1:16" s="7" customFormat="1" ht="18.75" hidden="1" customHeight="1" x14ac:dyDescent="0.2">
      <c r="A791" s="5"/>
      <c r="B791" s="35" t="s">
        <v>273</v>
      </c>
      <c r="C791" s="36" t="s">
        <v>274</v>
      </c>
      <c r="D791" s="37" t="s">
        <v>2142</v>
      </c>
      <c r="E791" s="38" t="s">
        <v>2359</v>
      </c>
      <c r="F791" s="38">
        <v>1</v>
      </c>
      <c r="G791" s="38" t="s">
        <v>1638</v>
      </c>
      <c r="H791" s="38">
        <v>1</v>
      </c>
      <c r="I791" s="38">
        <v>0.25</v>
      </c>
      <c r="J791" s="62">
        <f t="shared" si="14"/>
        <v>0.25</v>
      </c>
      <c r="K791" s="39" t="s">
        <v>81</v>
      </c>
      <c r="L791" s="385" t="s">
        <v>6084</v>
      </c>
      <c r="M791" s="385" t="s">
        <v>6085</v>
      </c>
      <c r="N791" s="50"/>
    </row>
    <row r="792" spans="1:16" s="7" customFormat="1" ht="18.75" hidden="1" customHeight="1" x14ac:dyDescent="0.2">
      <c r="A792" s="5"/>
      <c r="B792" s="35" t="s">
        <v>275</v>
      </c>
      <c r="C792" s="36" t="s">
        <v>274</v>
      </c>
      <c r="D792" s="37" t="s">
        <v>2137</v>
      </c>
      <c r="E792" s="38" t="s">
        <v>2359</v>
      </c>
      <c r="F792" s="38">
        <v>1</v>
      </c>
      <c r="G792" s="38" t="s">
        <v>1638</v>
      </c>
      <c r="H792" s="38">
        <v>1</v>
      </c>
      <c r="I792" s="38">
        <v>0.25</v>
      </c>
      <c r="J792" s="62">
        <f t="shared" si="14"/>
        <v>0.25</v>
      </c>
      <c r="K792" s="39" t="s">
        <v>81</v>
      </c>
      <c r="L792" s="385" t="s">
        <v>6084</v>
      </c>
      <c r="M792" s="385" t="s">
        <v>6085</v>
      </c>
      <c r="N792" s="50"/>
    </row>
    <row r="793" spans="1:16" s="7" customFormat="1" ht="18.75" hidden="1" customHeight="1" x14ac:dyDescent="0.2">
      <c r="A793" s="5"/>
      <c r="B793" s="35" t="s">
        <v>275</v>
      </c>
      <c r="C793" s="36" t="s">
        <v>274</v>
      </c>
      <c r="D793" s="37" t="s">
        <v>2139</v>
      </c>
      <c r="E793" s="38" t="s">
        <v>2359</v>
      </c>
      <c r="F793" s="38">
        <v>1</v>
      </c>
      <c r="G793" s="38" t="s">
        <v>1638</v>
      </c>
      <c r="H793" s="38">
        <v>1</v>
      </c>
      <c r="I793" s="38">
        <v>0.25</v>
      </c>
      <c r="J793" s="62">
        <f t="shared" si="14"/>
        <v>0.25</v>
      </c>
      <c r="K793" s="39" t="s">
        <v>81</v>
      </c>
      <c r="L793" s="385" t="s">
        <v>6084</v>
      </c>
      <c r="M793" s="385" t="s">
        <v>6085</v>
      </c>
      <c r="N793" s="50"/>
    </row>
    <row r="794" spans="1:16" s="7" customFormat="1" ht="18.75" hidden="1" customHeight="1" x14ac:dyDescent="0.2">
      <c r="A794" s="5"/>
      <c r="B794" s="35" t="s">
        <v>275</v>
      </c>
      <c r="C794" s="36" t="s">
        <v>274</v>
      </c>
      <c r="D794" s="37" t="s">
        <v>2140</v>
      </c>
      <c r="E794" s="38" t="s">
        <v>2359</v>
      </c>
      <c r="F794" s="38">
        <v>0.5</v>
      </c>
      <c r="G794" s="38" t="s">
        <v>1638</v>
      </c>
      <c r="H794" s="38">
        <v>1</v>
      </c>
      <c r="I794" s="38">
        <v>0.25</v>
      </c>
      <c r="J794" s="62">
        <f t="shared" si="14"/>
        <v>0.125</v>
      </c>
      <c r="K794" s="39" t="s">
        <v>81</v>
      </c>
      <c r="L794" s="385" t="s">
        <v>6084</v>
      </c>
      <c r="M794" s="385" t="s">
        <v>6085</v>
      </c>
      <c r="N794" s="50"/>
    </row>
    <row r="795" spans="1:16" s="7" customFormat="1" ht="18.75" hidden="1" customHeight="1" x14ac:dyDescent="0.2">
      <c r="A795" s="5"/>
      <c r="B795" s="35" t="s">
        <v>275</v>
      </c>
      <c r="C795" s="36" t="s">
        <v>274</v>
      </c>
      <c r="D795" s="37" t="s">
        <v>2141</v>
      </c>
      <c r="E795" s="38" t="s">
        <v>2359</v>
      </c>
      <c r="F795" s="38">
        <v>1</v>
      </c>
      <c r="G795" s="38" t="s">
        <v>1638</v>
      </c>
      <c r="H795" s="38">
        <v>2</v>
      </c>
      <c r="I795" s="38">
        <v>0.25</v>
      </c>
      <c r="J795" s="62">
        <f t="shared" si="14"/>
        <v>0.5</v>
      </c>
      <c r="K795" s="39" t="s">
        <v>81</v>
      </c>
      <c r="L795" s="385" t="s">
        <v>6084</v>
      </c>
      <c r="M795" s="385" t="s">
        <v>6085</v>
      </c>
      <c r="N795" s="50"/>
    </row>
    <row r="796" spans="1:16" s="7" customFormat="1" ht="18.75" hidden="1" customHeight="1" thickBot="1" x14ac:dyDescent="0.25">
      <c r="A796" s="5"/>
      <c r="B796" s="41" t="s">
        <v>275</v>
      </c>
      <c r="C796" s="42" t="s">
        <v>274</v>
      </c>
      <c r="D796" s="43" t="s">
        <v>2142</v>
      </c>
      <c r="E796" s="44" t="s">
        <v>2359</v>
      </c>
      <c r="F796" s="44">
        <v>1</v>
      </c>
      <c r="G796" s="44" t="s">
        <v>1638</v>
      </c>
      <c r="H796" s="44">
        <v>1</v>
      </c>
      <c r="I796" s="44">
        <v>0.25</v>
      </c>
      <c r="J796" s="63">
        <f t="shared" si="14"/>
        <v>0.25</v>
      </c>
      <c r="K796" s="45" t="s">
        <v>81</v>
      </c>
      <c r="L796" s="386" t="s">
        <v>6084</v>
      </c>
      <c r="M796" s="386" t="s">
        <v>6085</v>
      </c>
      <c r="N796" s="52"/>
    </row>
    <row r="797" spans="1:16" s="7" customFormat="1" ht="18.75" hidden="1" customHeight="1" x14ac:dyDescent="0.2">
      <c r="A797" s="5"/>
      <c r="B797" s="35" t="s">
        <v>1233</v>
      </c>
      <c r="C797" s="36" t="s">
        <v>1104</v>
      </c>
      <c r="D797" s="37" t="s">
        <v>2143</v>
      </c>
      <c r="E797" s="38" t="s">
        <v>2359</v>
      </c>
      <c r="F797" s="38">
        <v>12</v>
      </c>
      <c r="G797" s="38" t="s">
        <v>1638</v>
      </c>
      <c r="H797" s="38">
        <v>2</v>
      </c>
      <c r="I797" s="38">
        <v>0.25</v>
      </c>
      <c r="J797" s="62">
        <f t="shared" si="14"/>
        <v>6</v>
      </c>
      <c r="K797" s="39" t="s">
        <v>1372</v>
      </c>
      <c r="L797" s="39" t="s">
        <v>1374</v>
      </c>
      <c r="M797" s="39" t="s">
        <v>2106</v>
      </c>
      <c r="N797" s="50"/>
      <c r="O797" s="5"/>
      <c r="P797" s="5"/>
    </row>
    <row r="798" spans="1:16" s="7" customFormat="1" ht="18.75" hidden="1" customHeight="1" x14ac:dyDescent="0.2">
      <c r="A798" s="5"/>
      <c r="B798" s="35" t="s">
        <v>1233</v>
      </c>
      <c r="C798" s="36" t="s">
        <v>1104</v>
      </c>
      <c r="D798" s="37" t="str">
        <f>UPPER("Revisar funcionamiento de calefactor (heater)")</f>
        <v>REVISAR FUNCIONAMIENTO DE CALEFACTOR (HEATER)</v>
      </c>
      <c r="E798" s="38" t="s">
        <v>2359</v>
      </c>
      <c r="F798" s="38">
        <v>12</v>
      </c>
      <c r="G798" s="38" t="s">
        <v>1638</v>
      </c>
      <c r="H798" s="38">
        <v>1</v>
      </c>
      <c r="I798" s="38">
        <v>0.25</v>
      </c>
      <c r="J798" s="62">
        <f t="shared" si="14"/>
        <v>3</v>
      </c>
      <c r="K798" s="39" t="s">
        <v>1372</v>
      </c>
      <c r="L798" s="39" t="s">
        <v>1374</v>
      </c>
      <c r="M798" s="39" t="s">
        <v>2106</v>
      </c>
      <c r="N798" s="50"/>
      <c r="O798" s="5"/>
      <c r="P798" s="5"/>
    </row>
    <row r="799" spans="1:16" s="7" customFormat="1" ht="18.75" hidden="1" customHeight="1" x14ac:dyDescent="0.2">
      <c r="A799" s="5"/>
      <c r="B799" s="35" t="s">
        <v>1233</v>
      </c>
      <c r="C799" s="36" t="s">
        <v>1104</v>
      </c>
      <c r="D799" s="37" t="s">
        <v>2144</v>
      </c>
      <c r="E799" s="38" t="s">
        <v>2359</v>
      </c>
      <c r="F799" s="38">
        <v>2</v>
      </c>
      <c r="G799" s="38" t="s">
        <v>1638</v>
      </c>
      <c r="H799" s="38">
        <v>1</v>
      </c>
      <c r="I799" s="38">
        <v>0.15</v>
      </c>
      <c r="J799" s="62">
        <f t="shared" si="14"/>
        <v>0.3</v>
      </c>
      <c r="K799" s="39" t="s">
        <v>1372</v>
      </c>
      <c r="L799" s="39" t="s">
        <v>1374</v>
      </c>
      <c r="M799" s="39" t="s">
        <v>2106</v>
      </c>
      <c r="N799" s="50"/>
      <c r="O799" s="5"/>
      <c r="P799" s="5"/>
    </row>
    <row r="800" spans="1:16" s="7" customFormat="1" ht="18.75" hidden="1" customHeight="1" x14ac:dyDescent="0.25">
      <c r="A800" s="5"/>
      <c r="B800" s="35" t="s">
        <v>1233</v>
      </c>
      <c r="C800" s="36" t="s">
        <v>1104</v>
      </c>
      <c r="D800" s="37" t="s">
        <v>2145</v>
      </c>
      <c r="E800" s="38" t="s">
        <v>2359</v>
      </c>
      <c r="F800" s="38">
        <v>1</v>
      </c>
      <c r="G800" s="38" t="s">
        <v>1638</v>
      </c>
      <c r="H800" s="38">
        <v>1</v>
      </c>
      <c r="I800" s="38">
        <v>0.25</v>
      </c>
      <c r="J800" s="62">
        <f t="shared" si="14"/>
        <v>0.25</v>
      </c>
      <c r="K800" s="39" t="s">
        <v>1372</v>
      </c>
      <c r="L800" s="39" t="s">
        <v>1374</v>
      </c>
      <c r="M800" s="39" t="s">
        <v>2106</v>
      </c>
      <c r="N800" s="50"/>
      <c r="O800" s="6"/>
      <c r="P800" s="6"/>
    </row>
    <row r="801" spans="1:16" s="7" customFormat="1" ht="18.75" hidden="1" customHeight="1" x14ac:dyDescent="0.25">
      <c r="A801" s="5"/>
      <c r="B801" s="35" t="s">
        <v>1233</v>
      </c>
      <c r="C801" s="36" t="s">
        <v>1104</v>
      </c>
      <c r="D801" s="37" t="s">
        <v>2146</v>
      </c>
      <c r="E801" s="38" t="s">
        <v>2359</v>
      </c>
      <c r="F801" s="38">
        <v>2</v>
      </c>
      <c r="G801" s="38" t="s">
        <v>1638</v>
      </c>
      <c r="H801" s="38">
        <v>1</v>
      </c>
      <c r="I801" s="38">
        <v>0.15</v>
      </c>
      <c r="J801" s="62">
        <f t="shared" si="14"/>
        <v>0.3</v>
      </c>
      <c r="K801" s="39" t="s">
        <v>1372</v>
      </c>
      <c r="L801" s="39" t="s">
        <v>1374</v>
      </c>
      <c r="M801" s="39" t="s">
        <v>2106</v>
      </c>
      <c r="N801" s="50"/>
      <c r="O801" s="6"/>
      <c r="P801" s="6"/>
    </row>
    <row r="802" spans="1:16" s="7" customFormat="1" ht="18.75" hidden="1" customHeight="1" x14ac:dyDescent="0.25">
      <c r="A802" s="5"/>
      <c r="B802" s="35" t="s">
        <v>1233</v>
      </c>
      <c r="C802" s="36" t="s">
        <v>1104</v>
      </c>
      <c r="D802" s="37" t="s">
        <v>2147</v>
      </c>
      <c r="E802" s="38" t="s">
        <v>2359</v>
      </c>
      <c r="F802" s="38">
        <v>1</v>
      </c>
      <c r="G802" s="38" t="s">
        <v>1638</v>
      </c>
      <c r="H802" s="38">
        <v>2</v>
      </c>
      <c r="I802" s="38">
        <v>0.5</v>
      </c>
      <c r="J802" s="62">
        <f t="shared" si="14"/>
        <v>1</v>
      </c>
      <c r="K802" s="39" t="s">
        <v>1372</v>
      </c>
      <c r="L802" s="39" t="s">
        <v>1374</v>
      </c>
      <c r="M802" s="39" t="s">
        <v>2106</v>
      </c>
      <c r="N802" s="50"/>
      <c r="O802" s="6"/>
      <c r="P802" s="6"/>
    </row>
    <row r="803" spans="1:16" s="7" customFormat="1" ht="18.75" hidden="1" customHeight="1" x14ac:dyDescent="0.25">
      <c r="A803" s="5"/>
      <c r="B803" s="35" t="s">
        <v>1233</v>
      </c>
      <c r="C803" s="36" t="s">
        <v>1104</v>
      </c>
      <c r="D803" s="37" t="s">
        <v>2148</v>
      </c>
      <c r="E803" s="38" t="s">
        <v>2359</v>
      </c>
      <c r="F803" s="38">
        <v>1</v>
      </c>
      <c r="G803" s="38" t="s">
        <v>1638</v>
      </c>
      <c r="H803" s="38">
        <v>2</v>
      </c>
      <c r="I803" s="38">
        <v>0.25</v>
      </c>
      <c r="J803" s="62">
        <f t="shared" si="14"/>
        <v>0.5</v>
      </c>
      <c r="K803" s="39" t="s">
        <v>1372</v>
      </c>
      <c r="L803" s="39" t="s">
        <v>1374</v>
      </c>
      <c r="M803" s="39" t="s">
        <v>2106</v>
      </c>
      <c r="N803" s="50"/>
      <c r="O803" s="6"/>
      <c r="P803" s="6"/>
    </row>
    <row r="804" spans="1:16" s="7" customFormat="1" ht="18.75" hidden="1" customHeight="1" x14ac:dyDescent="0.25">
      <c r="A804" s="5"/>
      <c r="B804" s="35" t="s">
        <v>1233</v>
      </c>
      <c r="C804" s="36" t="s">
        <v>1104</v>
      </c>
      <c r="D804" s="37" t="s">
        <v>2149</v>
      </c>
      <c r="E804" s="38" t="s">
        <v>2359</v>
      </c>
      <c r="F804" s="38">
        <v>1</v>
      </c>
      <c r="G804" s="38" t="s">
        <v>1638</v>
      </c>
      <c r="H804" s="38">
        <v>1</v>
      </c>
      <c r="I804" s="38">
        <v>0.25</v>
      </c>
      <c r="J804" s="62">
        <f t="shared" si="14"/>
        <v>0.25</v>
      </c>
      <c r="K804" s="39" t="s">
        <v>1372</v>
      </c>
      <c r="L804" s="39" t="s">
        <v>1374</v>
      </c>
      <c r="M804" s="39" t="s">
        <v>2106</v>
      </c>
      <c r="N804" s="50"/>
      <c r="O804" s="6"/>
      <c r="P804" s="6"/>
    </row>
    <row r="805" spans="1:16" s="7" customFormat="1" ht="18.75" hidden="1" customHeight="1" x14ac:dyDescent="0.25">
      <c r="A805" s="5"/>
      <c r="B805" s="35" t="s">
        <v>1233</v>
      </c>
      <c r="C805" s="36" t="s">
        <v>1104</v>
      </c>
      <c r="D805" s="37" t="s">
        <v>2150</v>
      </c>
      <c r="E805" s="38" t="s">
        <v>2359</v>
      </c>
      <c r="F805" s="38">
        <v>0.5</v>
      </c>
      <c r="G805" s="38" t="s">
        <v>1638</v>
      </c>
      <c r="H805" s="38">
        <v>2</v>
      </c>
      <c r="I805" s="38">
        <v>1</v>
      </c>
      <c r="J805" s="62">
        <f t="shared" si="14"/>
        <v>1</v>
      </c>
      <c r="K805" s="39" t="s">
        <v>1372</v>
      </c>
      <c r="L805" s="39" t="s">
        <v>1374</v>
      </c>
      <c r="M805" s="39" t="s">
        <v>2106</v>
      </c>
      <c r="N805" s="50"/>
      <c r="O805" s="6"/>
      <c r="P805" s="6"/>
    </row>
    <row r="806" spans="1:16" s="7" customFormat="1" ht="18.75" hidden="1" customHeight="1" thickBot="1" x14ac:dyDescent="0.3">
      <c r="A806" s="5"/>
      <c r="B806" s="41" t="s">
        <v>1233</v>
      </c>
      <c r="C806" s="42" t="s">
        <v>1104</v>
      </c>
      <c r="D806" s="43" t="s">
        <v>2151</v>
      </c>
      <c r="E806" s="44" t="s">
        <v>2359</v>
      </c>
      <c r="F806" s="44">
        <v>0.5</v>
      </c>
      <c r="G806" s="44" t="s">
        <v>1638</v>
      </c>
      <c r="H806" s="44">
        <v>2</v>
      </c>
      <c r="I806" s="44">
        <v>1</v>
      </c>
      <c r="J806" s="63">
        <f t="shared" si="14"/>
        <v>1</v>
      </c>
      <c r="K806" s="45" t="s">
        <v>1372</v>
      </c>
      <c r="L806" s="45" t="s">
        <v>1374</v>
      </c>
      <c r="M806" s="45" t="s">
        <v>2106</v>
      </c>
      <c r="N806" s="52"/>
      <c r="O806" s="6"/>
      <c r="P806" s="6"/>
    </row>
    <row r="807" spans="1:16" s="7" customFormat="1" ht="18.75" hidden="1" customHeight="1" x14ac:dyDescent="0.2">
      <c r="A807" s="5"/>
      <c r="B807" s="29" t="s">
        <v>1234</v>
      </c>
      <c r="C807" s="30" t="s">
        <v>1105</v>
      </c>
      <c r="D807" s="31" t="s">
        <v>2158</v>
      </c>
      <c r="E807" s="32"/>
      <c r="F807" s="32">
        <v>1</v>
      </c>
      <c r="G807" s="32" t="s">
        <v>1638</v>
      </c>
      <c r="H807" s="32">
        <v>1</v>
      </c>
      <c r="I807" s="32">
        <v>0.5</v>
      </c>
      <c r="J807" s="61">
        <f t="shared" si="14"/>
        <v>0.5</v>
      </c>
      <c r="K807" s="33" t="s">
        <v>1372</v>
      </c>
      <c r="L807" s="33" t="s">
        <v>84</v>
      </c>
      <c r="M807" s="33" t="s">
        <v>2106</v>
      </c>
      <c r="N807" s="48"/>
      <c r="O807" s="5"/>
      <c r="P807" s="5"/>
    </row>
    <row r="808" spans="1:16" s="7" customFormat="1" ht="18.75" hidden="1" customHeight="1" x14ac:dyDescent="0.2">
      <c r="A808" s="5"/>
      <c r="B808" s="35" t="s">
        <v>1235</v>
      </c>
      <c r="C808" s="36" t="s">
        <v>1106</v>
      </c>
      <c r="D808" s="37" t="s">
        <v>2137</v>
      </c>
      <c r="E808" s="38" t="s">
        <v>2359</v>
      </c>
      <c r="F808" s="38">
        <v>1</v>
      </c>
      <c r="G808" s="38" t="s">
        <v>1638</v>
      </c>
      <c r="H808" s="38">
        <v>1</v>
      </c>
      <c r="I808" s="38">
        <v>0.25</v>
      </c>
      <c r="J808" s="62">
        <f t="shared" si="14"/>
        <v>0.25</v>
      </c>
      <c r="K808" s="39" t="s">
        <v>1372</v>
      </c>
      <c r="L808" s="39" t="s">
        <v>84</v>
      </c>
      <c r="M808" s="39" t="s">
        <v>2106</v>
      </c>
      <c r="N808" s="50"/>
      <c r="O808" s="5"/>
      <c r="P808" s="5"/>
    </row>
    <row r="809" spans="1:16" s="7" customFormat="1" ht="18.75" hidden="1" customHeight="1" x14ac:dyDescent="0.2">
      <c r="A809" s="5"/>
      <c r="B809" s="35" t="s">
        <v>1235</v>
      </c>
      <c r="C809" s="36" t="s">
        <v>1106</v>
      </c>
      <c r="D809" s="37" t="s">
        <v>2139</v>
      </c>
      <c r="E809" s="38" t="s">
        <v>2359</v>
      </c>
      <c r="F809" s="38">
        <v>1</v>
      </c>
      <c r="G809" s="38" t="s">
        <v>1638</v>
      </c>
      <c r="H809" s="38">
        <v>1</v>
      </c>
      <c r="I809" s="38">
        <v>0.25</v>
      </c>
      <c r="J809" s="62">
        <f t="shared" si="14"/>
        <v>0.25</v>
      </c>
      <c r="K809" s="39" t="s">
        <v>1372</v>
      </c>
      <c r="L809" s="39" t="s">
        <v>84</v>
      </c>
      <c r="M809" s="39" t="s">
        <v>2106</v>
      </c>
      <c r="N809" s="50"/>
      <c r="O809" s="5"/>
      <c r="P809" s="5"/>
    </row>
    <row r="810" spans="1:16" s="7" customFormat="1" ht="18.75" hidden="1" customHeight="1" x14ac:dyDescent="0.2">
      <c r="A810" s="5"/>
      <c r="B810" s="35" t="s">
        <v>1235</v>
      </c>
      <c r="C810" s="36" t="s">
        <v>1106</v>
      </c>
      <c r="D810" s="37" t="s">
        <v>2140</v>
      </c>
      <c r="E810" s="38" t="s">
        <v>2359</v>
      </c>
      <c r="F810" s="38">
        <v>0.5</v>
      </c>
      <c r="G810" s="38" t="s">
        <v>1638</v>
      </c>
      <c r="H810" s="38">
        <v>1</v>
      </c>
      <c r="I810" s="38">
        <v>0.25</v>
      </c>
      <c r="J810" s="62">
        <f t="shared" si="14"/>
        <v>0.125</v>
      </c>
      <c r="K810" s="39" t="s">
        <v>1372</v>
      </c>
      <c r="L810" s="39" t="s">
        <v>84</v>
      </c>
      <c r="M810" s="39" t="s">
        <v>2106</v>
      </c>
      <c r="N810" s="50"/>
      <c r="O810" s="5"/>
      <c r="P810" s="5"/>
    </row>
    <row r="811" spans="1:16" s="7" customFormat="1" ht="18.75" hidden="1" customHeight="1" x14ac:dyDescent="0.2">
      <c r="A811" s="5"/>
      <c r="B811" s="35" t="s">
        <v>1235</v>
      </c>
      <c r="C811" s="36" t="s">
        <v>1106</v>
      </c>
      <c r="D811" s="37" t="s">
        <v>2141</v>
      </c>
      <c r="E811" s="38" t="s">
        <v>2359</v>
      </c>
      <c r="F811" s="38">
        <v>1</v>
      </c>
      <c r="G811" s="38" t="s">
        <v>1638</v>
      </c>
      <c r="H811" s="38">
        <v>2</v>
      </c>
      <c r="I811" s="38">
        <v>0.25</v>
      </c>
      <c r="J811" s="62">
        <f t="shared" si="14"/>
        <v>0.5</v>
      </c>
      <c r="K811" s="39" t="s">
        <v>1372</v>
      </c>
      <c r="L811" s="39" t="s">
        <v>84</v>
      </c>
      <c r="M811" s="39" t="s">
        <v>2106</v>
      </c>
      <c r="N811" s="40"/>
      <c r="O811" s="5"/>
      <c r="P811" s="5"/>
    </row>
    <row r="812" spans="1:16" s="7" customFormat="1" ht="18.75" hidden="1" customHeight="1" thickBot="1" x14ac:dyDescent="0.25">
      <c r="A812" s="5"/>
      <c r="B812" s="41" t="s">
        <v>1235</v>
      </c>
      <c r="C812" s="42" t="s">
        <v>1106</v>
      </c>
      <c r="D812" s="43" t="s">
        <v>2142</v>
      </c>
      <c r="E812" s="44" t="s">
        <v>2359</v>
      </c>
      <c r="F812" s="44">
        <v>1</v>
      </c>
      <c r="G812" s="44" t="s">
        <v>1638</v>
      </c>
      <c r="H812" s="44">
        <v>1</v>
      </c>
      <c r="I812" s="44">
        <v>0.25</v>
      </c>
      <c r="J812" s="63">
        <f t="shared" si="14"/>
        <v>0.25</v>
      </c>
      <c r="K812" s="45" t="s">
        <v>1372</v>
      </c>
      <c r="L812" s="45" t="s">
        <v>84</v>
      </c>
      <c r="M812" s="45" t="s">
        <v>2106</v>
      </c>
      <c r="N812" s="46"/>
      <c r="O812" s="5"/>
      <c r="P812" s="5"/>
    </row>
    <row r="813" spans="1:16" s="7" customFormat="1" ht="18.75" hidden="1" customHeight="1" x14ac:dyDescent="0.2">
      <c r="A813" s="5"/>
      <c r="B813" s="29" t="s">
        <v>1521</v>
      </c>
      <c r="C813" s="30" t="s">
        <v>1522</v>
      </c>
      <c r="D813" s="31" t="s">
        <v>2158</v>
      </c>
      <c r="E813" s="32"/>
      <c r="F813" s="32">
        <v>1</v>
      </c>
      <c r="G813" s="32" t="s">
        <v>1638</v>
      </c>
      <c r="H813" s="32">
        <v>1</v>
      </c>
      <c r="I813" s="32">
        <v>0.5</v>
      </c>
      <c r="J813" s="61">
        <f t="shared" si="14"/>
        <v>0.5</v>
      </c>
      <c r="K813" s="33" t="s">
        <v>1369</v>
      </c>
      <c r="L813" s="33" t="s">
        <v>83</v>
      </c>
      <c r="M813" s="33" t="s">
        <v>2106</v>
      </c>
      <c r="N813" s="48" t="s">
        <v>2112</v>
      </c>
      <c r="O813" s="5"/>
      <c r="P813" s="5"/>
    </row>
    <row r="814" spans="1:16" s="7" customFormat="1" ht="18.75" hidden="1" customHeight="1" thickBot="1" x14ac:dyDescent="0.3">
      <c r="A814" s="5"/>
      <c r="B814" s="41" t="s">
        <v>1521</v>
      </c>
      <c r="C814" s="42" t="s">
        <v>1522</v>
      </c>
      <c r="D814" s="43" t="s">
        <v>2159</v>
      </c>
      <c r="E814" s="44"/>
      <c r="F814" s="44">
        <v>1</v>
      </c>
      <c r="G814" s="44" t="s">
        <v>1638</v>
      </c>
      <c r="H814" s="44">
        <v>1</v>
      </c>
      <c r="I814" s="44">
        <v>0.5</v>
      </c>
      <c r="J814" s="63">
        <f t="shared" si="14"/>
        <v>0.5</v>
      </c>
      <c r="K814" s="45" t="s">
        <v>1369</v>
      </c>
      <c r="L814" s="45" t="s">
        <v>83</v>
      </c>
      <c r="M814" s="45" t="s">
        <v>2106</v>
      </c>
      <c r="N814" s="52" t="s">
        <v>2112</v>
      </c>
      <c r="O814" s="6"/>
      <c r="P814" s="6"/>
    </row>
    <row r="815" spans="1:16" s="7" customFormat="1" ht="18.75" hidden="1" customHeight="1" x14ac:dyDescent="0.2">
      <c r="A815" s="5"/>
      <c r="B815" s="29" t="s">
        <v>1523</v>
      </c>
      <c r="C815" s="30" t="s">
        <v>1524</v>
      </c>
      <c r="D815" s="31" t="s">
        <v>2158</v>
      </c>
      <c r="E815" s="32" t="s">
        <v>2357</v>
      </c>
      <c r="F815" s="32">
        <v>2</v>
      </c>
      <c r="G815" s="32" t="s">
        <v>1638</v>
      </c>
      <c r="H815" s="32">
        <v>1</v>
      </c>
      <c r="I815" s="32">
        <v>0.25</v>
      </c>
      <c r="J815" s="61">
        <f t="shared" si="14"/>
        <v>0.5</v>
      </c>
      <c r="K815" s="33" t="s">
        <v>1369</v>
      </c>
      <c r="L815" s="33" t="s">
        <v>83</v>
      </c>
      <c r="M815" s="33" t="s">
        <v>2106</v>
      </c>
      <c r="N815" s="48" t="s">
        <v>2112</v>
      </c>
      <c r="O815" s="5"/>
      <c r="P815" s="5"/>
    </row>
    <row r="816" spans="1:16" s="7" customFormat="1" ht="18.75" hidden="1" customHeight="1" x14ac:dyDescent="0.2">
      <c r="A816" s="5"/>
      <c r="B816" s="35" t="s">
        <v>1523</v>
      </c>
      <c r="C816" s="36" t="s">
        <v>1524</v>
      </c>
      <c r="D816" s="37" t="s">
        <v>2159</v>
      </c>
      <c r="E816" s="38" t="s">
        <v>2357</v>
      </c>
      <c r="F816" s="38">
        <v>2</v>
      </c>
      <c r="G816" s="38" t="s">
        <v>1638</v>
      </c>
      <c r="H816" s="38">
        <v>1</v>
      </c>
      <c r="I816" s="38">
        <v>0.25</v>
      </c>
      <c r="J816" s="62">
        <f t="shared" si="14"/>
        <v>0.5</v>
      </c>
      <c r="K816" s="39" t="s">
        <v>1369</v>
      </c>
      <c r="L816" s="39" t="s">
        <v>83</v>
      </c>
      <c r="M816" s="39" t="s">
        <v>2106</v>
      </c>
      <c r="N816" s="50" t="s">
        <v>2112</v>
      </c>
      <c r="O816" s="5"/>
      <c r="P816" s="5"/>
    </row>
    <row r="817" spans="1:16" s="7" customFormat="1" ht="18.75" hidden="1" customHeight="1" x14ac:dyDescent="0.2">
      <c r="A817" s="5"/>
      <c r="B817" s="35" t="s">
        <v>1523</v>
      </c>
      <c r="C817" s="36" t="s">
        <v>1524</v>
      </c>
      <c r="D817" s="37" t="s">
        <v>2160</v>
      </c>
      <c r="E817" s="38" t="s">
        <v>2357</v>
      </c>
      <c r="F817" s="38">
        <v>2</v>
      </c>
      <c r="G817" s="38" t="s">
        <v>1638</v>
      </c>
      <c r="H817" s="38">
        <v>1</v>
      </c>
      <c r="I817" s="38">
        <v>0.15</v>
      </c>
      <c r="J817" s="62">
        <f t="shared" si="14"/>
        <v>0.3</v>
      </c>
      <c r="K817" s="39" t="s">
        <v>1369</v>
      </c>
      <c r="L817" s="39" t="s">
        <v>83</v>
      </c>
      <c r="M817" s="39" t="s">
        <v>2106</v>
      </c>
      <c r="N817" s="50" t="s">
        <v>2112</v>
      </c>
      <c r="O817" s="5"/>
      <c r="P817" s="5"/>
    </row>
    <row r="818" spans="1:16" s="7" customFormat="1" ht="18.75" hidden="1" customHeight="1" x14ac:dyDescent="0.2">
      <c r="A818" s="5"/>
      <c r="B818" s="35" t="s">
        <v>1523</v>
      </c>
      <c r="C818" s="36" t="s">
        <v>1524</v>
      </c>
      <c r="D818" s="37" t="s">
        <v>2161</v>
      </c>
      <c r="E818" s="38" t="s">
        <v>2357</v>
      </c>
      <c r="F818" s="38">
        <v>1</v>
      </c>
      <c r="G818" s="38" t="s">
        <v>1638</v>
      </c>
      <c r="H818" s="38">
        <v>1</v>
      </c>
      <c r="I818" s="38">
        <v>0.25</v>
      </c>
      <c r="J818" s="62">
        <f t="shared" si="14"/>
        <v>0.25</v>
      </c>
      <c r="K818" s="39" t="s">
        <v>1369</v>
      </c>
      <c r="L818" s="39" t="s">
        <v>83</v>
      </c>
      <c r="M818" s="39" t="s">
        <v>2106</v>
      </c>
      <c r="N818" s="50" t="s">
        <v>2112</v>
      </c>
      <c r="O818" s="5"/>
      <c r="P818" s="5"/>
    </row>
    <row r="819" spans="1:16" s="7" customFormat="1" ht="18.75" hidden="1" customHeight="1" x14ac:dyDescent="0.2">
      <c r="A819" s="5"/>
      <c r="B819" s="35" t="s">
        <v>1523</v>
      </c>
      <c r="C819" s="36" t="s">
        <v>1524</v>
      </c>
      <c r="D819" s="37" t="s">
        <v>2162</v>
      </c>
      <c r="E819" s="38" t="s">
        <v>2357</v>
      </c>
      <c r="F819" s="38">
        <v>1</v>
      </c>
      <c r="G819" s="38" t="s">
        <v>1638</v>
      </c>
      <c r="H819" s="38">
        <v>1</v>
      </c>
      <c r="I819" s="38">
        <v>0.25</v>
      </c>
      <c r="J819" s="62">
        <f t="shared" si="14"/>
        <v>0.25</v>
      </c>
      <c r="K819" s="39" t="s">
        <v>1369</v>
      </c>
      <c r="L819" s="39" t="s">
        <v>83</v>
      </c>
      <c r="M819" s="39" t="s">
        <v>2106</v>
      </c>
      <c r="N819" s="50" t="s">
        <v>2112</v>
      </c>
      <c r="O819" s="5"/>
      <c r="P819" s="5"/>
    </row>
    <row r="820" spans="1:16" s="7" customFormat="1" ht="18.75" hidden="1" customHeight="1" x14ac:dyDescent="0.2">
      <c r="A820" s="5"/>
      <c r="B820" s="35" t="s">
        <v>1523</v>
      </c>
      <c r="C820" s="36" t="s">
        <v>1524</v>
      </c>
      <c r="D820" s="37" t="s">
        <v>2163</v>
      </c>
      <c r="E820" s="38" t="s">
        <v>2357</v>
      </c>
      <c r="F820" s="38">
        <v>1</v>
      </c>
      <c r="G820" s="38" t="s">
        <v>1638</v>
      </c>
      <c r="H820" s="38">
        <v>2</v>
      </c>
      <c r="I820" s="38">
        <v>0.5</v>
      </c>
      <c r="J820" s="62">
        <f t="shared" si="14"/>
        <v>1</v>
      </c>
      <c r="K820" s="39" t="s">
        <v>1369</v>
      </c>
      <c r="L820" s="39" t="s">
        <v>83</v>
      </c>
      <c r="M820" s="39" t="s">
        <v>2106</v>
      </c>
      <c r="N820" s="50" t="s">
        <v>2112</v>
      </c>
      <c r="O820" s="5"/>
      <c r="P820" s="5"/>
    </row>
    <row r="821" spans="1:16" s="7" customFormat="1" ht="18.75" hidden="1" customHeight="1" thickBot="1" x14ac:dyDescent="0.25">
      <c r="A821" s="5"/>
      <c r="B821" s="41" t="s">
        <v>1523</v>
      </c>
      <c r="C821" s="42" t="s">
        <v>1524</v>
      </c>
      <c r="D821" s="43" t="s">
        <v>2164</v>
      </c>
      <c r="E821" s="44" t="s">
        <v>2357</v>
      </c>
      <c r="F821" s="44">
        <v>1</v>
      </c>
      <c r="G821" s="44" t="s">
        <v>1638</v>
      </c>
      <c r="H821" s="44">
        <v>1</v>
      </c>
      <c r="I821" s="44">
        <v>0.5</v>
      </c>
      <c r="J821" s="63">
        <f t="shared" si="14"/>
        <v>0.5</v>
      </c>
      <c r="K821" s="45" t="s">
        <v>1369</v>
      </c>
      <c r="L821" s="45" t="s">
        <v>83</v>
      </c>
      <c r="M821" s="45" t="s">
        <v>2106</v>
      </c>
      <c r="N821" s="52" t="s">
        <v>2112</v>
      </c>
      <c r="O821" s="5"/>
      <c r="P821" s="5"/>
    </row>
    <row r="822" spans="1:16" s="7" customFormat="1" ht="18.75" hidden="1" customHeight="1" x14ac:dyDescent="0.2">
      <c r="A822" s="5"/>
      <c r="B822" s="29" t="s">
        <v>1525</v>
      </c>
      <c r="C822" s="30" t="s">
        <v>1526</v>
      </c>
      <c r="D822" s="31" t="s">
        <v>2158</v>
      </c>
      <c r="E822" s="32" t="s">
        <v>2357</v>
      </c>
      <c r="F822" s="32">
        <v>2</v>
      </c>
      <c r="G822" s="32" t="s">
        <v>1638</v>
      </c>
      <c r="H822" s="32">
        <v>1</v>
      </c>
      <c r="I822" s="32">
        <v>0.25</v>
      </c>
      <c r="J822" s="61">
        <f t="shared" si="14"/>
        <v>0.5</v>
      </c>
      <c r="K822" s="33" t="s">
        <v>1369</v>
      </c>
      <c r="L822" s="33" t="s">
        <v>83</v>
      </c>
      <c r="M822" s="33" t="s">
        <v>2106</v>
      </c>
      <c r="N822" s="48" t="s">
        <v>2112</v>
      </c>
      <c r="O822" s="5"/>
      <c r="P822" s="5"/>
    </row>
    <row r="823" spans="1:16" s="7" customFormat="1" ht="18.75" hidden="1" customHeight="1" x14ac:dyDescent="0.2">
      <c r="A823" s="5"/>
      <c r="B823" s="35" t="s">
        <v>1525</v>
      </c>
      <c r="C823" s="36" t="s">
        <v>1526</v>
      </c>
      <c r="D823" s="37" t="s">
        <v>2159</v>
      </c>
      <c r="E823" s="38" t="s">
        <v>2357</v>
      </c>
      <c r="F823" s="38">
        <v>2</v>
      </c>
      <c r="G823" s="38" t="s">
        <v>1638</v>
      </c>
      <c r="H823" s="38">
        <v>1</v>
      </c>
      <c r="I823" s="38">
        <v>0.25</v>
      </c>
      <c r="J823" s="62">
        <f t="shared" si="14"/>
        <v>0.5</v>
      </c>
      <c r="K823" s="39" t="s">
        <v>1369</v>
      </c>
      <c r="L823" s="39" t="s">
        <v>83</v>
      </c>
      <c r="M823" s="39" t="s">
        <v>2106</v>
      </c>
      <c r="N823" s="50" t="s">
        <v>2112</v>
      </c>
      <c r="O823" s="5"/>
      <c r="P823" s="5"/>
    </row>
    <row r="824" spans="1:16" s="7" customFormat="1" ht="18.75" hidden="1" customHeight="1" x14ac:dyDescent="0.2">
      <c r="A824" s="5"/>
      <c r="B824" s="35" t="s">
        <v>1525</v>
      </c>
      <c r="C824" s="36" t="s">
        <v>1526</v>
      </c>
      <c r="D824" s="37" t="s">
        <v>2160</v>
      </c>
      <c r="E824" s="38" t="s">
        <v>2357</v>
      </c>
      <c r="F824" s="38">
        <v>2</v>
      </c>
      <c r="G824" s="38" t="s">
        <v>1638</v>
      </c>
      <c r="H824" s="38">
        <v>1</v>
      </c>
      <c r="I824" s="38">
        <v>0.15</v>
      </c>
      <c r="J824" s="62">
        <f t="shared" si="14"/>
        <v>0.3</v>
      </c>
      <c r="K824" s="39" t="s">
        <v>1369</v>
      </c>
      <c r="L824" s="39" t="s">
        <v>83</v>
      </c>
      <c r="M824" s="39" t="s">
        <v>2106</v>
      </c>
      <c r="N824" s="50" t="s">
        <v>2112</v>
      </c>
      <c r="O824" s="5"/>
      <c r="P824" s="5"/>
    </row>
    <row r="825" spans="1:16" s="7" customFormat="1" ht="18.75" hidden="1" customHeight="1" x14ac:dyDescent="0.2">
      <c r="A825" s="5"/>
      <c r="B825" s="35" t="s">
        <v>1525</v>
      </c>
      <c r="C825" s="36" t="s">
        <v>1526</v>
      </c>
      <c r="D825" s="37" t="s">
        <v>2161</v>
      </c>
      <c r="E825" s="38" t="s">
        <v>2357</v>
      </c>
      <c r="F825" s="38">
        <v>1</v>
      </c>
      <c r="G825" s="38" t="s">
        <v>1638</v>
      </c>
      <c r="H825" s="38">
        <v>1</v>
      </c>
      <c r="I825" s="38">
        <v>0.25</v>
      </c>
      <c r="J825" s="62">
        <f t="shared" si="14"/>
        <v>0.25</v>
      </c>
      <c r="K825" s="39" t="s">
        <v>1369</v>
      </c>
      <c r="L825" s="39" t="s">
        <v>83</v>
      </c>
      <c r="M825" s="39" t="s">
        <v>2106</v>
      </c>
      <c r="N825" s="50" t="s">
        <v>2112</v>
      </c>
      <c r="O825" s="5"/>
      <c r="P825" s="5"/>
    </row>
    <row r="826" spans="1:16" s="7" customFormat="1" ht="18.75" hidden="1" customHeight="1" x14ac:dyDescent="0.2">
      <c r="A826" s="5"/>
      <c r="B826" s="35" t="s">
        <v>1525</v>
      </c>
      <c r="C826" s="36" t="s">
        <v>1526</v>
      </c>
      <c r="D826" s="37" t="s">
        <v>2162</v>
      </c>
      <c r="E826" s="38" t="s">
        <v>2357</v>
      </c>
      <c r="F826" s="38">
        <v>1</v>
      </c>
      <c r="G826" s="38" t="s">
        <v>1638</v>
      </c>
      <c r="H826" s="38">
        <v>1</v>
      </c>
      <c r="I826" s="38">
        <v>0.25</v>
      </c>
      <c r="J826" s="62">
        <f t="shared" si="14"/>
        <v>0.25</v>
      </c>
      <c r="K826" s="39" t="s">
        <v>1369</v>
      </c>
      <c r="L826" s="39" t="s">
        <v>83</v>
      </c>
      <c r="M826" s="39" t="s">
        <v>2106</v>
      </c>
      <c r="N826" s="50" t="s">
        <v>2112</v>
      </c>
      <c r="O826" s="5"/>
      <c r="P826" s="5"/>
    </row>
    <row r="827" spans="1:16" s="7" customFormat="1" ht="18.75" hidden="1" customHeight="1" x14ac:dyDescent="0.2">
      <c r="A827" s="5"/>
      <c r="B827" s="35" t="s">
        <v>1525</v>
      </c>
      <c r="C827" s="36" t="s">
        <v>1526</v>
      </c>
      <c r="D827" s="37" t="s">
        <v>2163</v>
      </c>
      <c r="E827" s="38" t="s">
        <v>2357</v>
      </c>
      <c r="F827" s="38">
        <v>1</v>
      </c>
      <c r="G827" s="38" t="s">
        <v>1638</v>
      </c>
      <c r="H827" s="38">
        <v>2</v>
      </c>
      <c r="I827" s="38">
        <v>0.5</v>
      </c>
      <c r="J827" s="62">
        <f t="shared" si="14"/>
        <v>1</v>
      </c>
      <c r="K827" s="39" t="s">
        <v>1369</v>
      </c>
      <c r="L827" s="39" t="s">
        <v>83</v>
      </c>
      <c r="M827" s="39" t="s">
        <v>2106</v>
      </c>
      <c r="N827" s="50" t="s">
        <v>2112</v>
      </c>
      <c r="O827" s="5"/>
      <c r="P827" s="5"/>
    </row>
    <row r="828" spans="1:16" s="7" customFormat="1" ht="18.75" hidden="1" customHeight="1" thickBot="1" x14ac:dyDescent="0.25">
      <c r="A828" s="5"/>
      <c r="B828" s="41" t="s">
        <v>1525</v>
      </c>
      <c r="C828" s="42" t="s">
        <v>1526</v>
      </c>
      <c r="D828" s="43" t="s">
        <v>2164</v>
      </c>
      <c r="E828" s="44" t="s">
        <v>2357</v>
      </c>
      <c r="F828" s="44">
        <v>1</v>
      </c>
      <c r="G828" s="44" t="s">
        <v>1638</v>
      </c>
      <c r="H828" s="44">
        <v>1</v>
      </c>
      <c r="I828" s="44">
        <v>0.5</v>
      </c>
      <c r="J828" s="63">
        <f t="shared" si="14"/>
        <v>0.5</v>
      </c>
      <c r="K828" s="45" t="s">
        <v>1369</v>
      </c>
      <c r="L828" s="45" t="s">
        <v>83</v>
      </c>
      <c r="M828" s="45" t="s">
        <v>2106</v>
      </c>
      <c r="N828" s="52" t="s">
        <v>2112</v>
      </c>
      <c r="O828" s="5"/>
      <c r="P828" s="5"/>
    </row>
    <row r="829" spans="1:16" s="7" customFormat="1" ht="18.75" hidden="1" customHeight="1" x14ac:dyDescent="0.2">
      <c r="A829" s="5"/>
      <c r="B829" s="29" t="s">
        <v>1236</v>
      </c>
      <c r="C829" s="30" t="s">
        <v>1237</v>
      </c>
      <c r="D829" s="31" t="s">
        <v>2137</v>
      </c>
      <c r="E829" s="32" t="s">
        <v>2359</v>
      </c>
      <c r="F829" s="32">
        <v>1</v>
      </c>
      <c r="G829" s="32" t="s">
        <v>1638</v>
      </c>
      <c r="H829" s="32">
        <v>1</v>
      </c>
      <c r="I829" s="32">
        <v>0.25</v>
      </c>
      <c r="J829" s="61">
        <f t="shared" si="14"/>
        <v>0.25</v>
      </c>
      <c r="K829" s="33" t="s">
        <v>1372</v>
      </c>
      <c r="L829" s="33" t="s">
        <v>1374</v>
      </c>
      <c r="M829" s="33" t="s">
        <v>2106</v>
      </c>
      <c r="N829" s="34"/>
      <c r="O829" s="5"/>
      <c r="P829" s="5"/>
    </row>
    <row r="830" spans="1:16" s="7" customFormat="1" ht="18.75" hidden="1" customHeight="1" x14ac:dyDescent="0.2">
      <c r="A830" s="5"/>
      <c r="B830" s="35" t="s">
        <v>1236</v>
      </c>
      <c r="C830" s="36" t="s">
        <v>1237</v>
      </c>
      <c r="D830" s="37" t="s">
        <v>2139</v>
      </c>
      <c r="E830" s="38" t="s">
        <v>2359</v>
      </c>
      <c r="F830" s="38">
        <v>1</v>
      </c>
      <c r="G830" s="38" t="s">
        <v>1638</v>
      </c>
      <c r="H830" s="38">
        <v>1</v>
      </c>
      <c r="I830" s="38">
        <v>0.25</v>
      </c>
      <c r="J830" s="62">
        <f t="shared" si="14"/>
        <v>0.25</v>
      </c>
      <c r="K830" s="39" t="s">
        <v>1372</v>
      </c>
      <c r="L830" s="39" t="s">
        <v>1374</v>
      </c>
      <c r="M830" s="39" t="s">
        <v>2106</v>
      </c>
      <c r="N830" s="40"/>
      <c r="O830" s="5"/>
      <c r="P830" s="5"/>
    </row>
    <row r="831" spans="1:16" s="7" customFormat="1" ht="18.75" hidden="1" customHeight="1" x14ac:dyDescent="0.2">
      <c r="A831" s="5"/>
      <c r="B831" s="35" t="s">
        <v>1236</v>
      </c>
      <c r="C831" s="36" t="s">
        <v>1237</v>
      </c>
      <c r="D831" s="37" t="s">
        <v>2140</v>
      </c>
      <c r="E831" s="38" t="s">
        <v>2359</v>
      </c>
      <c r="F831" s="38">
        <v>0.5</v>
      </c>
      <c r="G831" s="38" t="s">
        <v>1638</v>
      </c>
      <c r="H831" s="38">
        <v>1</v>
      </c>
      <c r="I831" s="38">
        <v>0.25</v>
      </c>
      <c r="J831" s="62">
        <f t="shared" si="14"/>
        <v>0.125</v>
      </c>
      <c r="K831" s="39" t="s">
        <v>1372</v>
      </c>
      <c r="L831" s="39" t="s">
        <v>1374</v>
      </c>
      <c r="M831" s="39" t="s">
        <v>2106</v>
      </c>
      <c r="N831" s="40"/>
      <c r="O831" s="5"/>
      <c r="P831" s="5"/>
    </row>
    <row r="832" spans="1:16" s="7" customFormat="1" ht="18.75" hidden="1" customHeight="1" x14ac:dyDescent="0.2">
      <c r="A832" s="5"/>
      <c r="B832" s="35" t="s">
        <v>1236</v>
      </c>
      <c r="C832" s="36" t="s">
        <v>1237</v>
      </c>
      <c r="D832" s="37" t="s">
        <v>2141</v>
      </c>
      <c r="E832" s="38" t="s">
        <v>2359</v>
      </c>
      <c r="F832" s="38">
        <v>1</v>
      </c>
      <c r="G832" s="38" t="s">
        <v>1638</v>
      </c>
      <c r="H832" s="38">
        <v>2</v>
      </c>
      <c r="I832" s="38">
        <v>0.25</v>
      </c>
      <c r="J832" s="62">
        <f t="shared" si="14"/>
        <v>0.5</v>
      </c>
      <c r="K832" s="39" t="s">
        <v>1372</v>
      </c>
      <c r="L832" s="39" t="s">
        <v>1374</v>
      </c>
      <c r="M832" s="39" t="s">
        <v>2106</v>
      </c>
      <c r="N832" s="40"/>
      <c r="O832" s="5"/>
      <c r="P832" s="5"/>
    </row>
    <row r="833" spans="1:16" s="7" customFormat="1" ht="18.75" hidden="1" customHeight="1" thickBot="1" x14ac:dyDescent="0.25">
      <c r="A833" s="5"/>
      <c r="B833" s="41" t="s">
        <v>1236</v>
      </c>
      <c r="C833" s="42" t="s">
        <v>1237</v>
      </c>
      <c r="D833" s="43" t="s">
        <v>2142</v>
      </c>
      <c r="E833" s="44" t="s">
        <v>2359</v>
      </c>
      <c r="F833" s="44">
        <v>1</v>
      </c>
      <c r="G833" s="44" t="s">
        <v>1638</v>
      </c>
      <c r="H833" s="44">
        <v>1</v>
      </c>
      <c r="I833" s="44">
        <v>0.25</v>
      </c>
      <c r="J833" s="63">
        <f t="shared" si="14"/>
        <v>0.25</v>
      </c>
      <c r="K833" s="45" t="s">
        <v>1372</v>
      </c>
      <c r="L833" s="45" t="s">
        <v>1374</v>
      </c>
      <c r="M833" s="45" t="s">
        <v>2106</v>
      </c>
      <c r="N833" s="46"/>
      <c r="O833" s="5"/>
      <c r="P833" s="5"/>
    </row>
    <row r="834" spans="1:16" s="7" customFormat="1" ht="18.75" hidden="1" customHeight="1" x14ac:dyDescent="0.2">
      <c r="A834" s="5"/>
      <c r="B834" s="29" t="s">
        <v>1238</v>
      </c>
      <c r="C834" s="30" t="s">
        <v>1047</v>
      </c>
      <c r="D834" s="31" t="s">
        <v>2165</v>
      </c>
      <c r="E834" s="32" t="s">
        <v>2357</v>
      </c>
      <c r="F834" s="32">
        <v>2</v>
      </c>
      <c r="G834" s="32" t="s">
        <v>1638</v>
      </c>
      <c r="H834" s="32">
        <v>1</v>
      </c>
      <c r="I834" s="32">
        <v>0.25</v>
      </c>
      <c r="J834" s="61">
        <f t="shared" si="14"/>
        <v>0.5</v>
      </c>
      <c r="K834" s="33" t="s">
        <v>1372</v>
      </c>
      <c r="L834" s="387" t="s">
        <v>2117</v>
      </c>
      <c r="M834" s="387" t="s">
        <v>6066</v>
      </c>
      <c r="N834" s="48" t="s">
        <v>2112</v>
      </c>
      <c r="O834" s="5"/>
      <c r="P834" s="5"/>
    </row>
    <row r="835" spans="1:16" s="7" customFormat="1" ht="18.75" hidden="1" customHeight="1" x14ac:dyDescent="0.2">
      <c r="A835" s="5"/>
      <c r="B835" s="35" t="s">
        <v>1238</v>
      </c>
      <c r="C835" s="36" t="s">
        <v>1047</v>
      </c>
      <c r="D835" s="37" t="s">
        <v>2166</v>
      </c>
      <c r="E835" s="38" t="s">
        <v>2357</v>
      </c>
      <c r="F835" s="38">
        <v>2</v>
      </c>
      <c r="G835" s="38" t="s">
        <v>1638</v>
      </c>
      <c r="H835" s="38">
        <v>1</v>
      </c>
      <c r="I835" s="38">
        <v>0.25</v>
      </c>
      <c r="J835" s="62">
        <f t="shared" si="14"/>
        <v>0.5</v>
      </c>
      <c r="K835" s="39" t="s">
        <v>1372</v>
      </c>
      <c r="L835" s="385" t="s">
        <v>2117</v>
      </c>
      <c r="M835" s="385" t="s">
        <v>6066</v>
      </c>
      <c r="N835" s="50" t="s">
        <v>2112</v>
      </c>
      <c r="O835" s="5"/>
      <c r="P835" s="5"/>
    </row>
    <row r="836" spans="1:16" s="7" customFormat="1" ht="18.75" hidden="1" customHeight="1" x14ac:dyDescent="0.2">
      <c r="A836" s="5"/>
      <c r="B836" s="35" t="s">
        <v>1238</v>
      </c>
      <c r="C836" s="36" t="s">
        <v>1047</v>
      </c>
      <c r="D836" s="37" t="s">
        <v>2167</v>
      </c>
      <c r="E836" s="38" t="s">
        <v>2357</v>
      </c>
      <c r="F836" s="38">
        <v>2</v>
      </c>
      <c r="G836" s="38" t="s">
        <v>1638</v>
      </c>
      <c r="H836" s="38">
        <v>1</v>
      </c>
      <c r="I836" s="38">
        <v>0.25</v>
      </c>
      <c r="J836" s="62">
        <f t="shared" si="14"/>
        <v>0.5</v>
      </c>
      <c r="K836" s="39" t="s">
        <v>1372</v>
      </c>
      <c r="L836" s="385" t="s">
        <v>2117</v>
      </c>
      <c r="M836" s="385" t="s">
        <v>6066</v>
      </c>
      <c r="N836" s="50" t="s">
        <v>2112</v>
      </c>
      <c r="O836" s="5"/>
      <c r="P836" s="5"/>
    </row>
    <row r="837" spans="1:16" s="7" customFormat="1" ht="18.75" hidden="1" customHeight="1" x14ac:dyDescent="0.2">
      <c r="A837" s="5"/>
      <c r="B837" s="35" t="s">
        <v>1238</v>
      </c>
      <c r="C837" s="36" t="s">
        <v>1047</v>
      </c>
      <c r="D837" s="37" t="s">
        <v>2168</v>
      </c>
      <c r="E837" s="38" t="s">
        <v>2357</v>
      </c>
      <c r="F837" s="38">
        <v>1</v>
      </c>
      <c r="G837" s="38" t="s">
        <v>1638</v>
      </c>
      <c r="H837" s="38">
        <v>1</v>
      </c>
      <c r="I837" s="38">
        <v>0.25</v>
      </c>
      <c r="J837" s="62">
        <f t="shared" si="14"/>
        <v>0.25</v>
      </c>
      <c r="K837" s="39" t="s">
        <v>1372</v>
      </c>
      <c r="L837" s="385" t="s">
        <v>2117</v>
      </c>
      <c r="M837" s="385" t="s">
        <v>6066</v>
      </c>
      <c r="N837" s="50" t="s">
        <v>2112</v>
      </c>
      <c r="O837" s="5"/>
      <c r="P837" s="5"/>
    </row>
    <row r="838" spans="1:16" s="7" customFormat="1" ht="18.75" hidden="1" customHeight="1" x14ac:dyDescent="0.2">
      <c r="A838" s="5"/>
      <c r="B838" s="35" t="s">
        <v>1238</v>
      </c>
      <c r="C838" s="36" t="s">
        <v>1047</v>
      </c>
      <c r="D838" s="37" t="s">
        <v>2169</v>
      </c>
      <c r="E838" s="38" t="s">
        <v>2357</v>
      </c>
      <c r="F838" s="38">
        <v>1</v>
      </c>
      <c r="G838" s="38" t="s">
        <v>1638</v>
      </c>
      <c r="H838" s="38">
        <v>1</v>
      </c>
      <c r="I838" s="38">
        <v>0.25</v>
      </c>
      <c r="J838" s="62">
        <f t="shared" si="14"/>
        <v>0.25</v>
      </c>
      <c r="K838" s="39" t="s">
        <v>1372</v>
      </c>
      <c r="L838" s="385" t="s">
        <v>2117</v>
      </c>
      <c r="M838" s="385" t="s">
        <v>6066</v>
      </c>
      <c r="N838" s="50" t="s">
        <v>2112</v>
      </c>
      <c r="O838" s="5"/>
      <c r="P838" s="5"/>
    </row>
    <row r="839" spans="1:16" s="7" customFormat="1" ht="18.75" hidden="1" customHeight="1" x14ac:dyDescent="0.2">
      <c r="A839" s="5"/>
      <c r="B839" s="35" t="s">
        <v>1238</v>
      </c>
      <c r="C839" s="36" t="s">
        <v>1047</v>
      </c>
      <c r="D839" s="37" t="s">
        <v>2170</v>
      </c>
      <c r="E839" s="38" t="s">
        <v>2357</v>
      </c>
      <c r="F839" s="38">
        <v>1</v>
      </c>
      <c r="G839" s="38" t="s">
        <v>1638</v>
      </c>
      <c r="H839" s="38">
        <v>1</v>
      </c>
      <c r="I839" s="38">
        <v>0.25</v>
      </c>
      <c r="J839" s="62">
        <f t="shared" si="14"/>
        <v>0.25</v>
      </c>
      <c r="K839" s="39" t="s">
        <v>1372</v>
      </c>
      <c r="L839" s="385" t="s">
        <v>2117</v>
      </c>
      <c r="M839" s="385" t="s">
        <v>6066</v>
      </c>
      <c r="N839" s="50" t="s">
        <v>2112</v>
      </c>
      <c r="O839" s="5"/>
      <c r="P839" s="5"/>
    </row>
    <row r="840" spans="1:16" s="7" customFormat="1" ht="18.75" hidden="1" customHeight="1" x14ac:dyDescent="0.2">
      <c r="A840" s="5"/>
      <c r="B840" s="35" t="s">
        <v>1238</v>
      </c>
      <c r="C840" s="36" t="s">
        <v>1047</v>
      </c>
      <c r="D840" s="37" t="s">
        <v>2171</v>
      </c>
      <c r="E840" s="38" t="s">
        <v>2357</v>
      </c>
      <c r="F840" s="38">
        <v>1</v>
      </c>
      <c r="G840" s="38" t="s">
        <v>1638</v>
      </c>
      <c r="H840" s="38">
        <v>2</v>
      </c>
      <c r="I840" s="38">
        <v>0.25</v>
      </c>
      <c r="J840" s="62">
        <f t="shared" si="14"/>
        <v>0.5</v>
      </c>
      <c r="K840" s="39" t="s">
        <v>1372</v>
      </c>
      <c r="L840" s="385" t="s">
        <v>2117</v>
      </c>
      <c r="M840" s="385" t="s">
        <v>6066</v>
      </c>
      <c r="N840" s="50" t="s">
        <v>2112</v>
      </c>
      <c r="O840" s="5"/>
      <c r="P840" s="5"/>
    </row>
    <row r="841" spans="1:16" s="7" customFormat="1" ht="18.75" hidden="1" customHeight="1" x14ac:dyDescent="0.2">
      <c r="A841" s="5"/>
      <c r="B841" s="35" t="s">
        <v>1238</v>
      </c>
      <c r="C841" s="36" t="s">
        <v>1047</v>
      </c>
      <c r="D841" s="37" t="s">
        <v>2172</v>
      </c>
      <c r="E841" s="38" t="s">
        <v>2357</v>
      </c>
      <c r="F841" s="38">
        <v>1</v>
      </c>
      <c r="G841" s="38" t="s">
        <v>1638</v>
      </c>
      <c r="H841" s="38">
        <v>1</v>
      </c>
      <c r="I841" s="38">
        <v>0.15</v>
      </c>
      <c r="J841" s="62">
        <f t="shared" si="14"/>
        <v>0.15</v>
      </c>
      <c r="K841" s="39" t="s">
        <v>1372</v>
      </c>
      <c r="L841" s="385" t="s">
        <v>2117</v>
      </c>
      <c r="M841" s="385" t="s">
        <v>6066</v>
      </c>
      <c r="N841" s="50" t="s">
        <v>2112</v>
      </c>
      <c r="O841" s="5"/>
      <c r="P841" s="5"/>
    </row>
    <row r="842" spans="1:16" s="7" customFormat="1" ht="18.75" hidden="1" customHeight="1" x14ac:dyDescent="0.2">
      <c r="A842" s="5"/>
      <c r="B842" s="35" t="s">
        <v>1238</v>
      </c>
      <c r="C842" s="36" t="s">
        <v>1047</v>
      </c>
      <c r="D842" s="37" t="s">
        <v>2173</v>
      </c>
      <c r="E842" s="38" t="s">
        <v>2357</v>
      </c>
      <c r="F842" s="38">
        <v>1</v>
      </c>
      <c r="G842" s="38" t="s">
        <v>1638</v>
      </c>
      <c r="H842" s="38">
        <v>1</v>
      </c>
      <c r="I842" s="38">
        <v>0.15</v>
      </c>
      <c r="J842" s="62">
        <f t="shared" si="14"/>
        <v>0.15</v>
      </c>
      <c r="K842" s="39" t="s">
        <v>1372</v>
      </c>
      <c r="L842" s="385" t="s">
        <v>2117</v>
      </c>
      <c r="M842" s="385" t="s">
        <v>6066</v>
      </c>
      <c r="N842" s="50" t="s">
        <v>2112</v>
      </c>
      <c r="O842" s="5"/>
      <c r="P842" s="5"/>
    </row>
    <row r="843" spans="1:16" s="7" customFormat="1" ht="18.75" hidden="1" customHeight="1" x14ac:dyDescent="0.2">
      <c r="A843" s="5"/>
      <c r="B843" s="35" t="s">
        <v>1238</v>
      </c>
      <c r="C843" s="36" t="s">
        <v>1047</v>
      </c>
      <c r="D843" s="37" t="s">
        <v>2174</v>
      </c>
      <c r="E843" s="38" t="s">
        <v>2357</v>
      </c>
      <c r="F843" s="38">
        <v>1</v>
      </c>
      <c r="G843" s="38" t="s">
        <v>1638</v>
      </c>
      <c r="H843" s="38">
        <v>2</v>
      </c>
      <c r="I843" s="38">
        <v>1</v>
      </c>
      <c r="J843" s="62">
        <f t="shared" si="14"/>
        <v>2</v>
      </c>
      <c r="K843" s="39" t="s">
        <v>1372</v>
      </c>
      <c r="L843" s="385" t="s">
        <v>2117</v>
      </c>
      <c r="M843" s="385" t="s">
        <v>6066</v>
      </c>
      <c r="N843" s="50" t="s">
        <v>2112</v>
      </c>
      <c r="O843" s="5"/>
      <c r="P843" s="5"/>
    </row>
    <row r="844" spans="1:16" s="7" customFormat="1" ht="18.75" hidden="1" customHeight="1" x14ac:dyDescent="0.2">
      <c r="A844" s="5"/>
      <c r="B844" s="35" t="s">
        <v>1238</v>
      </c>
      <c r="C844" s="36" t="s">
        <v>1047</v>
      </c>
      <c r="D844" s="37" t="s">
        <v>2175</v>
      </c>
      <c r="E844" s="38" t="s">
        <v>2357</v>
      </c>
      <c r="F844" s="38">
        <v>0.5</v>
      </c>
      <c r="G844" s="38" t="s">
        <v>1638</v>
      </c>
      <c r="H844" s="38">
        <v>1</v>
      </c>
      <c r="I844" s="38">
        <v>1</v>
      </c>
      <c r="J844" s="62">
        <f t="shared" si="14"/>
        <v>0.5</v>
      </c>
      <c r="K844" s="39" t="s">
        <v>1372</v>
      </c>
      <c r="L844" s="385" t="s">
        <v>2117</v>
      </c>
      <c r="M844" s="385" t="s">
        <v>6066</v>
      </c>
      <c r="N844" s="50" t="s">
        <v>2112</v>
      </c>
      <c r="O844" s="5"/>
      <c r="P844" s="5"/>
    </row>
    <row r="845" spans="1:16" s="7" customFormat="1" ht="18.75" hidden="1" customHeight="1" thickBot="1" x14ac:dyDescent="0.25">
      <c r="A845" s="5"/>
      <c r="B845" s="41" t="s">
        <v>1238</v>
      </c>
      <c r="C845" s="42" t="s">
        <v>1047</v>
      </c>
      <c r="D845" s="43" t="s">
        <v>2176</v>
      </c>
      <c r="E845" s="44" t="s">
        <v>2357</v>
      </c>
      <c r="F845" s="44">
        <v>1</v>
      </c>
      <c r="G845" s="44" t="s">
        <v>1638</v>
      </c>
      <c r="H845" s="44">
        <v>1</v>
      </c>
      <c r="I845" s="44">
        <v>0.25</v>
      </c>
      <c r="J845" s="63">
        <f t="shared" si="14"/>
        <v>0.25</v>
      </c>
      <c r="K845" s="45" t="s">
        <v>1372</v>
      </c>
      <c r="L845" s="386" t="s">
        <v>2117</v>
      </c>
      <c r="M845" s="386" t="s">
        <v>6066</v>
      </c>
      <c r="N845" s="52" t="s">
        <v>2112</v>
      </c>
      <c r="O845" s="5"/>
      <c r="P845" s="5"/>
    </row>
    <row r="846" spans="1:16" s="7" customFormat="1" ht="18.75" hidden="1" customHeight="1" x14ac:dyDescent="0.2">
      <c r="A846" s="5"/>
      <c r="B846" s="29" t="s">
        <v>1239</v>
      </c>
      <c r="C846" s="30" t="s">
        <v>546</v>
      </c>
      <c r="D846" s="31" t="s">
        <v>2137</v>
      </c>
      <c r="E846" s="32" t="s">
        <v>2359</v>
      </c>
      <c r="F846" s="32">
        <v>1</v>
      </c>
      <c r="G846" s="32" t="s">
        <v>1638</v>
      </c>
      <c r="H846" s="32">
        <v>1</v>
      </c>
      <c r="I846" s="32">
        <v>0.25</v>
      </c>
      <c r="J846" s="61">
        <f t="shared" si="14"/>
        <v>0.25</v>
      </c>
      <c r="K846" s="33" t="s">
        <v>1372</v>
      </c>
      <c r="L846" s="387" t="s">
        <v>6084</v>
      </c>
      <c r="M846" s="387" t="s">
        <v>6083</v>
      </c>
      <c r="N846" s="34"/>
      <c r="O846" s="5"/>
      <c r="P846" s="5"/>
    </row>
    <row r="847" spans="1:16" s="7" customFormat="1" ht="18.75" hidden="1" customHeight="1" x14ac:dyDescent="0.2">
      <c r="A847" s="5"/>
      <c r="B847" s="35" t="s">
        <v>1239</v>
      </c>
      <c r="C847" s="36" t="s">
        <v>1639</v>
      </c>
      <c r="D847" s="37" t="s">
        <v>2139</v>
      </c>
      <c r="E847" s="38" t="s">
        <v>2359</v>
      </c>
      <c r="F847" s="38">
        <v>1</v>
      </c>
      <c r="G847" s="38" t="s">
        <v>1638</v>
      </c>
      <c r="H847" s="38">
        <v>1</v>
      </c>
      <c r="I847" s="38">
        <v>0.25</v>
      </c>
      <c r="J847" s="62">
        <f t="shared" si="14"/>
        <v>0.25</v>
      </c>
      <c r="K847" s="39" t="s">
        <v>1372</v>
      </c>
      <c r="L847" s="385" t="s">
        <v>6084</v>
      </c>
      <c r="M847" s="385" t="s">
        <v>6083</v>
      </c>
      <c r="N847" s="40"/>
      <c r="O847" s="5"/>
      <c r="P847" s="5"/>
    </row>
    <row r="848" spans="1:16" s="7" customFormat="1" ht="18.75" hidden="1" customHeight="1" x14ac:dyDescent="0.2">
      <c r="A848" s="5"/>
      <c r="B848" s="35" t="s">
        <v>1239</v>
      </c>
      <c r="C848" s="36" t="s">
        <v>1640</v>
      </c>
      <c r="D848" s="37" t="s">
        <v>2140</v>
      </c>
      <c r="E848" s="38" t="s">
        <v>2359</v>
      </c>
      <c r="F848" s="38">
        <v>0.5</v>
      </c>
      <c r="G848" s="38" t="s">
        <v>1638</v>
      </c>
      <c r="H848" s="38">
        <v>1</v>
      </c>
      <c r="I848" s="38">
        <v>0.25</v>
      </c>
      <c r="J848" s="62">
        <f t="shared" si="14"/>
        <v>0.125</v>
      </c>
      <c r="K848" s="39" t="s">
        <v>1372</v>
      </c>
      <c r="L848" s="385" t="s">
        <v>6084</v>
      </c>
      <c r="M848" s="385" t="s">
        <v>6083</v>
      </c>
      <c r="N848" s="40"/>
      <c r="O848" s="5"/>
      <c r="P848" s="5"/>
    </row>
    <row r="849" spans="1:16" s="7" customFormat="1" ht="18.75" hidden="1" customHeight="1" x14ac:dyDescent="0.2">
      <c r="A849" s="5"/>
      <c r="B849" s="35" t="s">
        <v>1239</v>
      </c>
      <c r="C849" s="36" t="s">
        <v>1641</v>
      </c>
      <c r="D849" s="37" t="s">
        <v>2141</v>
      </c>
      <c r="E849" s="38" t="s">
        <v>2359</v>
      </c>
      <c r="F849" s="38">
        <v>1</v>
      </c>
      <c r="G849" s="38" t="s">
        <v>1638</v>
      </c>
      <c r="H849" s="38">
        <v>2</v>
      </c>
      <c r="I849" s="38">
        <v>0.25</v>
      </c>
      <c r="J849" s="62">
        <f t="shared" si="14"/>
        <v>0.5</v>
      </c>
      <c r="K849" s="39" t="s">
        <v>1372</v>
      </c>
      <c r="L849" s="385" t="s">
        <v>6084</v>
      </c>
      <c r="M849" s="385" t="s">
        <v>6083</v>
      </c>
      <c r="N849" s="40"/>
      <c r="O849" s="5"/>
      <c r="P849" s="5"/>
    </row>
    <row r="850" spans="1:16" s="7" customFormat="1" ht="18.75" hidden="1" customHeight="1" thickBot="1" x14ac:dyDescent="0.25">
      <c r="A850" s="5"/>
      <c r="B850" s="41" t="s">
        <v>1239</v>
      </c>
      <c r="C850" s="42" t="s">
        <v>1642</v>
      </c>
      <c r="D850" s="43" t="s">
        <v>2142</v>
      </c>
      <c r="E850" s="44" t="s">
        <v>2359</v>
      </c>
      <c r="F850" s="44">
        <v>1</v>
      </c>
      <c r="G850" s="44" t="s">
        <v>1638</v>
      </c>
      <c r="H850" s="44">
        <v>1</v>
      </c>
      <c r="I850" s="44">
        <v>0.25</v>
      </c>
      <c r="J850" s="63">
        <f t="shared" si="14"/>
        <v>0.25</v>
      </c>
      <c r="K850" s="45" t="s">
        <v>1372</v>
      </c>
      <c r="L850" s="386" t="s">
        <v>6084</v>
      </c>
      <c r="M850" s="386" t="s">
        <v>6083</v>
      </c>
      <c r="N850" s="46"/>
      <c r="O850" s="5"/>
      <c r="P850" s="5"/>
    </row>
    <row r="851" spans="1:16" s="7" customFormat="1" ht="18.75" hidden="1" customHeight="1" x14ac:dyDescent="0.2">
      <c r="A851" s="5"/>
      <c r="B851" s="29" t="s">
        <v>1527</v>
      </c>
      <c r="C851" s="30" t="s">
        <v>1528</v>
      </c>
      <c r="D851" s="31" t="s">
        <v>2137</v>
      </c>
      <c r="E851" s="32" t="s">
        <v>2359</v>
      </c>
      <c r="F851" s="32">
        <v>1</v>
      </c>
      <c r="G851" s="32" t="s">
        <v>1638</v>
      </c>
      <c r="H851" s="32">
        <v>1</v>
      </c>
      <c r="I851" s="32">
        <v>0.25</v>
      </c>
      <c r="J851" s="61">
        <f t="shared" si="14"/>
        <v>0.25</v>
      </c>
      <c r="K851" s="33" t="s">
        <v>1372</v>
      </c>
      <c r="L851" s="33" t="s">
        <v>1374</v>
      </c>
      <c r="M851" s="33" t="s">
        <v>2106</v>
      </c>
      <c r="N851" s="34"/>
      <c r="O851" s="5"/>
      <c r="P851" s="5"/>
    </row>
    <row r="852" spans="1:16" s="7" customFormat="1" ht="18.75" hidden="1" customHeight="1" x14ac:dyDescent="0.25">
      <c r="A852" s="5"/>
      <c r="B852" s="35" t="s">
        <v>1527</v>
      </c>
      <c r="C852" s="36" t="s">
        <v>1528</v>
      </c>
      <c r="D852" s="37" t="s">
        <v>2139</v>
      </c>
      <c r="E852" s="38" t="s">
        <v>2359</v>
      </c>
      <c r="F852" s="38">
        <v>1</v>
      </c>
      <c r="G852" s="38" t="s">
        <v>1638</v>
      </c>
      <c r="H852" s="38">
        <v>1</v>
      </c>
      <c r="I852" s="38">
        <v>0.25</v>
      </c>
      <c r="J852" s="62">
        <f t="shared" ref="J852:J915" si="15">F852*H852*I852</f>
        <v>0.25</v>
      </c>
      <c r="K852" s="39" t="s">
        <v>1372</v>
      </c>
      <c r="L852" s="39" t="s">
        <v>1374</v>
      </c>
      <c r="M852" s="39" t="s">
        <v>2106</v>
      </c>
      <c r="N852" s="40"/>
      <c r="O852" s="6"/>
      <c r="P852" s="6"/>
    </row>
    <row r="853" spans="1:16" s="7" customFormat="1" ht="18.75" hidden="1" customHeight="1" x14ac:dyDescent="0.25">
      <c r="A853" s="5"/>
      <c r="B853" s="35" t="s">
        <v>1527</v>
      </c>
      <c r="C853" s="36" t="s">
        <v>1528</v>
      </c>
      <c r="D853" s="37" t="s">
        <v>2140</v>
      </c>
      <c r="E853" s="38" t="s">
        <v>2359</v>
      </c>
      <c r="F853" s="38">
        <v>0.5</v>
      </c>
      <c r="G853" s="38" t="s">
        <v>1638</v>
      </c>
      <c r="H853" s="38">
        <v>1</v>
      </c>
      <c r="I853" s="38">
        <v>0.25</v>
      </c>
      <c r="J853" s="62">
        <f t="shared" si="15"/>
        <v>0.125</v>
      </c>
      <c r="K853" s="39" t="s">
        <v>1372</v>
      </c>
      <c r="L853" s="39" t="s">
        <v>1374</v>
      </c>
      <c r="M853" s="39" t="s">
        <v>2106</v>
      </c>
      <c r="N853" s="40"/>
      <c r="O853" s="6"/>
      <c r="P853" s="6"/>
    </row>
    <row r="854" spans="1:16" s="7" customFormat="1" ht="18.75" hidden="1" customHeight="1" x14ac:dyDescent="0.2">
      <c r="A854" s="5"/>
      <c r="B854" s="35" t="s">
        <v>1527</v>
      </c>
      <c r="C854" s="36" t="s">
        <v>1528</v>
      </c>
      <c r="D854" s="37" t="s">
        <v>2141</v>
      </c>
      <c r="E854" s="38" t="s">
        <v>2359</v>
      </c>
      <c r="F854" s="38">
        <v>1</v>
      </c>
      <c r="G854" s="38" t="s">
        <v>1638</v>
      </c>
      <c r="H854" s="38">
        <v>2</v>
      </c>
      <c r="I854" s="38">
        <v>0.25</v>
      </c>
      <c r="J854" s="62">
        <f t="shared" si="15"/>
        <v>0.5</v>
      </c>
      <c r="K854" s="39" t="s">
        <v>1372</v>
      </c>
      <c r="L854" s="39" t="s">
        <v>1374</v>
      </c>
      <c r="M854" s="39" t="s">
        <v>2106</v>
      </c>
      <c r="N854" s="40"/>
      <c r="O854" s="5"/>
      <c r="P854" s="5"/>
    </row>
    <row r="855" spans="1:16" s="7" customFormat="1" ht="18.75" hidden="1" customHeight="1" thickBot="1" x14ac:dyDescent="0.3">
      <c r="A855" s="5"/>
      <c r="B855" s="41" t="s">
        <v>1527</v>
      </c>
      <c r="C855" s="42" t="s">
        <v>1528</v>
      </c>
      <c r="D855" s="43" t="s">
        <v>2142</v>
      </c>
      <c r="E855" s="44" t="s">
        <v>2359</v>
      </c>
      <c r="F855" s="44">
        <v>1</v>
      </c>
      <c r="G855" s="44" t="s">
        <v>1638</v>
      </c>
      <c r="H855" s="44">
        <v>1</v>
      </c>
      <c r="I855" s="44">
        <v>0.25</v>
      </c>
      <c r="J855" s="63">
        <f t="shared" si="15"/>
        <v>0.25</v>
      </c>
      <c r="K855" s="45" t="s">
        <v>1372</v>
      </c>
      <c r="L855" s="45" t="s">
        <v>1374</v>
      </c>
      <c r="M855" s="45" t="s">
        <v>2106</v>
      </c>
      <c r="N855" s="46"/>
      <c r="O855" s="6"/>
      <c r="P855" s="6"/>
    </row>
    <row r="856" spans="1:16" s="7" customFormat="1" ht="18.75" hidden="1" customHeight="1" x14ac:dyDescent="0.2">
      <c r="A856" s="5"/>
      <c r="B856" s="29" t="s">
        <v>1529</v>
      </c>
      <c r="C856" s="30" t="s">
        <v>1530</v>
      </c>
      <c r="D856" s="31" t="s">
        <v>2137</v>
      </c>
      <c r="E856" s="32" t="s">
        <v>2359</v>
      </c>
      <c r="F856" s="32">
        <v>1</v>
      </c>
      <c r="G856" s="32" t="s">
        <v>1638</v>
      </c>
      <c r="H856" s="32">
        <v>1</v>
      </c>
      <c r="I856" s="32">
        <v>0.25</v>
      </c>
      <c r="J856" s="61">
        <f t="shared" si="15"/>
        <v>0.25</v>
      </c>
      <c r="K856" s="33" t="s">
        <v>1372</v>
      </c>
      <c r="L856" s="33" t="s">
        <v>1374</v>
      </c>
      <c r="M856" s="33" t="s">
        <v>2106</v>
      </c>
      <c r="N856" s="34"/>
      <c r="O856" s="5"/>
      <c r="P856" s="5"/>
    </row>
    <row r="857" spans="1:16" s="7" customFormat="1" ht="18.75" hidden="1" customHeight="1" x14ac:dyDescent="0.2">
      <c r="A857" s="5"/>
      <c r="B857" s="35" t="s">
        <v>1529</v>
      </c>
      <c r="C857" s="36" t="s">
        <v>1530</v>
      </c>
      <c r="D857" s="37" t="s">
        <v>2139</v>
      </c>
      <c r="E857" s="38" t="s">
        <v>2359</v>
      </c>
      <c r="F857" s="38">
        <v>1</v>
      </c>
      <c r="G857" s="38" t="s">
        <v>1638</v>
      </c>
      <c r="H857" s="38">
        <v>1</v>
      </c>
      <c r="I857" s="38">
        <v>0.25</v>
      </c>
      <c r="J857" s="62">
        <f t="shared" si="15"/>
        <v>0.25</v>
      </c>
      <c r="K857" s="39" t="s">
        <v>1372</v>
      </c>
      <c r="L857" s="39" t="s">
        <v>1374</v>
      </c>
      <c r="M857" s="39" t="s">
        <v>2106</v>
      </c>
      <c r="N857" s="40"/>
      <c r="O857" s="5"/>
      <c r="P857" s="5"/>
    </row>
    <row r="858" spans="1:16" s="7" customFormat="1" ht="18.75" hidden="1" customHeight="1" x14ac:dyDescent="0.2">
      <c r="A858" s="5"/>
      <c r="B858" s="35" t="s">
        <v>1529</v>
      </c>
      <c r="C858" s="36" t="s">
        <v>1530</v>
      </c>
      <c r="D858" s="37" t="s">
        <v>2140</v>
      </c>
      <c r="E858" s="38" t="s">
        <v>2359</v>
      </c>
      <c r="F858" s="38">
        <v>0.5</v>
      </c>
      <c r="G858" s="38" t="s">
        <v>1638</v>
      </c>
      <c r="H858" s="38">
        <v>1</v>
      </c>
      <c r="I858" s="38">
        <v>0.25</v>
      </c>
      <c r="J858" s="62">
        <f t="shared" si="15"/>
        <v>0.125</v>
      </c>
      <c r="K858" s="39" t="s">
        <v>1372</v>
      </c>
      <c r="L858" s="39" t="s">
        <v>1374</v>
      </c>
      <c r="M858" s="39" t="s">
        <v>2106</v>
      </c>
      <c r="N858" s="40"/>
      <c r="O858" s="5"/>
      <c r="P858" s="5"/>
    </row>
    <row r="859" spans="1:16" s="7" customFormat="1" ht="18.75" hidden="1" customHeight="1" x14ac:dyDescent="0.2">
      <c r="A859" s="5"/>
      <c r="B859" s="35" t="s">
        <v>1529</v>
      </c>
      <c r="C859" s="36" t="s">
        <v>1530</v>
      </c>
      <c r="D859" s="37" t="s">
        <v>2141</v>
      </c>
      <c r="E859" s="38" t="s">
        <v>2359</v>
      </c>
      <c r="F859" s="38">
        <v>1</v>
      </c>
      <c r="G859" s="38" t="s">
        <v>1638</v>
      </c>
      <c r="H859" s="38">
        <v>2</v>
      </c>
      <c r="I859" s="38">
        <v>0.25</v>
      </c>
      <c r="J859" s="62">
        <f t="shared" si="15"/>
        <v>0.5</v>
      </c>
      <c r="K859" s="39" t="s">
        <v>1372</v>
      </c>
      <c r="L859" s="39" t="s">
        <v>1374</v>
      </c>
      <c r="M859" s="39" t="s">
        <v>2106</v>
      </c>
      <c r="N859" s="40"/>
      <c r="O859" s="5"/>
      <c r="P859" s="5"/>
    </row>
    <row r="860" spans="1:16" s="7" customFormat="1" ht="18.75" hidden="1" customHeight="1" thickBot="1" x14ac:dyDescent="0.25">
      <c r="A860" s="5"/>
      <c r="B860" s="41" t="s">
        <v>1529</v>
      </c>
      <c r="C860" s="42" t="s">
        <v>1530</v>
      </c>
      <c r="D860" s="43" t="s">
        <v>2142</v>
      </c>
      <c r="E860" s="44" t="s">
        <v>2359</v>
      </c>
      <c r="F860" s="44">
        <v>1</v>
      </c>
      <c r="G860" s="44" t="s">
        <v>1638</v>
      </c>
      <c r="H860" s="44">
        <v>1</v>
      </c>
      <c r="I860" s="44">
        <v>0.25</v>
      </c>
      <c r="J860" s="63">
        <f t="shared" si="15"/>
        <v>0.25</v>
      </c>
      <c r="K860" s="45" t="s">
        <v>1372</v>
      </c>
      <c r="L860" s="45" t="s">
        <v>1374</v>
      </c>
      <c r="M860" s="45" t="s">
        <v>2106</v>
      </c>
      <c r="N860" s="46"/>
      <c r="O860" s="5"/>
      <c r="P860" s="5"/>
    </row>
    <row r="861" spans="1:16" s="7" customFormat="1" ht="18.75" hidden="1" customHeight="1" x14ac:dyDescent="0.2">
      <c r="A861" s="5"/>
      <c r="B861" s="29" t="s">
        <v>1531</v>
      </c>
      <c r="C861" s="30" t="s">
        <v>1530</v>
      </c>
      <c r="D861" s="31" t="s">
        <v>2137</v>
      </c>
      <c r="E861" s="32" t="s">
        <v>2359</v>
      </c>
      <c r="F861" s="32">
        <v>1</v>
      </c>
      <c r="G861" s="32" t="s">
        <v>1638</v>
      </c>
      <c r="H861" s="32">
        <v>1</v>
      </c>
      <c r="I861" s="32">
        <v>0.25</v>
      </c>
      <c r="J861" s="61">
        <f t="shared" si="15"/>
        <v>0.25</v>
      </c>
      <c r="K861" s="33" t="s">
        <v>1372</v>
      </c>
      <c r="L861" s="33" t="s">
        <v>1374</v>
      </c>
      <c r="M861" s="33" t="s">
        <v>2106</v>
      </c>
      <c r="N861" s="34"/>
      <c r="O861" s="5"/>
      <c r="P861" s="5"/>
    </row>
    <row r="862" spans="1:16" s="7" customFormat="1" ht="18.75" hidden="1" customHeight="1" x14ac:dyDescent="0.2">
      <c r="A862" s="5"/>
      <c r="B862" s="35" t="s">
        <v>1531</v>
      </c>
      <c r="C862" s="36" t="s">
        <v>1530</v>
      </c>
      <c r="D862" s="37" t="s">
        <v>2139</v>
      </c>
      <c r="E862" s="38" t="s">
        <v>2359</v>
      </c>
      <c r="F862" s="38">
        <v>1</v>
      </c>
      <c r="G862" s="38" t="s">
        <v>1638</v>
      </c>
      <c r="H862" s="38">
        <v>1</v>
      </c>
      <c r="I862" s="38">
        <v>0.25</v>
      </c>
      <c r="J862" s="62">
        <f t="shared" si="15"/>
        <v>0.25</v>
      </c>
      <c r="K862" s="39" t="s">
        <v>1372</v>
      </c>
      <c r="L862" s="39" t="s">
        <v>1374</v>
      </c>
      <c r="M862" s="39" t="s">
        <v>2106</v>
      </c>
      <c r="N862" s="40"/>
      <c r="O862" s="5"/>
      <c r="P862" s="5"/>
    </row>
    <row r="863" spans="1:16" s="7" customFormat="1" ht="18.75" hidden="1" customHeight="1" x14ac:dyDescent="0.2">
      <c r="A863" s="5"/>
      <c r="B863" s="35" t="s">
        <v>1531</v>
      </c>
      <c r="C863" s="36" t="s">
        <v>1530</v>
      </c>
      <c r="D863" s="37" t="s">
        <v>2140</v>
      </c>
      <c r="E863" s="38" t="s">
        <v>2359</v>
      </c>
      <c r="F863" s="38">
        <v>0.5</v>
      </c>
      <c r="G863" s="38" t="s">
        <v>1638</v>
      </c>
      <c r="H863" s="38">
        <v>1</v>
      </c>
      <c r="I863" s="38">
        <v>0.25</v>
      </c>
      <c r="J863" s="62">
        <f t="shared" si="15"/>
        <v>0.125</v>
      </c>
      <c r="K863" s="39" t="s">
        <v>1372</v>
      </c>
      <c r="L863" s="39" t="s">
        <v>1374</v>
      </c>
      <c r="M863" s="39" t="s">
        <v>2106</v>
      </c>
      <c r="N863" s="40"/>
      <c r="O863" s="5"/>
      <c r="P863" s="5"/>
    </row>
    <row r="864" spans="1:16" s="7" customFormat="1" ht="18.75" hidden="1" customHeight="1" x14ac:dyDescent="0.2">
      <c r="A864" s="5"/>
      <c r="B864" s="35" t="s">
        <v>1531</v>
      </c>
      <c r="C864" s="36" t="s">
        <v>1530</v>
      </c>
      <c r="D864" s="37" t="s">
        <v>2141</v>
      </c>
      <c r="E864" s="38" t="s">
        <v>2359</v>
      </c>
      <c r="F864" s="38">
        <v>1</v>
      </c>
      <c r="G864" s="38" t="s">
        <v>1638</v>
      </c>
      <c r="H864" s="38">
        <v>2</v>
      </c>
      <c r="I864" s="38">
        <v>0.25</v>
      </c>
      <c r="J864" s="62">
        <f t="shared" si="15"/>
        <v>0.5</v>
      </c>
      <c r="K864" s="39" t="s">
        <v>1372</v>
      </c>
      <c r="L864" s="39" t="s">
        <v>1374</v>
      </c>
      <c r="M864" s="39" t="s">
        <v>2106</v>
      </c>
      <c r="N864" s="40"/>
      <c r="O864" s="5"/>
      <c r="P864" s="5"/>
    </row>
    <row r="865" spans="1:16" s="7" customFormat="1" ht="18.75" hidden="1" customHeight="1" thickBot="1" x14ac:dyDescent="0.25">
      <c r="A865" s="5"/>
      <c r="B865" s="41" t="s">
        <v>1531</v>
      </c>
      <c r="C865" s="42" t="s">
        <v>1530</v>
      </c>
      <c r="D865" s="43" t="s">
        <v>2142</v>
      </c>
      <c r="E865" s="44" t="s">
        <v>2359</v>
      </c>
      <c r="F865" s="44">
        <v>1</v>
      </c>
      <c r="G865" s="44" t="s">
        <v>1638</v>
      </c>
      <c r="H865" s="44">
        <v>1</v>
      </c>
      <c r="I865" s="44">
        <v>0.25</v>
      </c>
      <c r="J865" s="63">
        <f t="shared" si="15"/>
        <v>0.25</v>
      </c>
      <c r="K865" s="45" t="s">
        <v>1372</v>
      </c>
      <c r="L865" s="45" t="s">
        <v>1374</v>
      </c>
      <c r="M865" s="45" t="s">
        <v>2106</v>
      </c>
      <c r="N865" s="46"/>
      <c r="O865" s="5"/>
      <c r="P865" s="5"/>
    </row>
    <row r="866" spans="1:16" s="7" customFormat="1" ht="18.75" hidden="1" customHeight="1" x14ac:dyDescent="0.2">
      <c r="A866" s="5"/>
      <c r="B866" s="29" t="s">
        <v>1532</v>
      </c>
      <c r="C866" s="30" t="s">
        <v>1533</v>
      </c>
      <c r="D866" s="31" t="s">
        <v>2137</v>
      </c>
      <c r="E866" s="32" t="s">
        <v>2359</v>
      </c>
      <c r="F866" s="32">
        <v>1</v>
      </c>
      <c r="G866" s="32" t="s">
        <v>1638</v>
      </c>
      <c r="H866" s="32">
        <v>1</v>
      </c>
      <c r="I866" s="32">
        <v>0.25</v>
      </c>
      <c r="J866" s="61">
        <f t="shared" si="15"/>
        <v>0.25</v>
      </c>
      <c r="K866" s="33" t="s">
        <v>1372</v>
      </c>
      <c r="L866" s="33" t="s">
        <v>1374</v>
      </c>
      <c r="M866" s="33" t="s">
        <v>2106</v>
      </c>
      <c r="N866" s="34"/>
      <c r="O866" s="5"/>
      <c r="P866" s="5"/>
    </row>
    <row r="867" spans="1:16" s="7" customFormat="1" ht="18.75" hidden="1" customHeight="1" x14ac:dyDescent="0.2">
      <c r="A867" s="5"/>
      <c r="B867" s="35" t="s">
        <v>1532</v>
      </c>
      <c r="C867" s="36" t="s">
        <v>1533</v>
      </c>
      <c r="D867" s="37" t="s">
        <v>2139</v>
      </c>
      <c r="E867" s="38" t="s">
        <v>2359</v>
      </c>
      <c r="F867" s="38">
        <v>1</v>
      </c>
      <c r="G867" s="38" t="s">
        <v>1638</v>
      </c>
      <c r="H867" s="38">
        <v>1</v>
      </c>
      <c r="I867" s="38">
        <v>0.25</v>
      </c>
      <c r="J867" s="62">
        <f t="shared" si="15"/>
        <v>0.25</v>
      </c>
      <c r="K867" s="39" t="s">
        <v>1372</v>
      </c>
      <c r="L867" s="39" t="s">
        <v>1374</v>
      </c>
      <c r="M867" s="39" t="s">
        <v>2106</v>
      </c>
      <c r="N867" s="40"/>
      <c r="O867" s="5"/>
      <c r="P867" s="5"/>
    </row>
    <row r="868" spans="1:16" s="7" customFormat="1" ht="18.75" hidden="1" customHeight="1" x14ac:dyDescent="0.2">
      <c r="A868" s="5"/>
      <c r="B868" s="35" t="s">
        <v>1532</v>
      </c>
      <c r="C868" s="36" t="s">
        <v>1533</v>
      </c>
      <c r="D868" s="37" t="s">
        <v>2140</v>
      </c>
      <c r="E868" s="38" t="s">
        <v>2359</v>
      </c>
      <c r="F868" s="38">
        <v>0.5</v>
      </c>
      <c r="G868" s="38" t="s">
        <v>1638</v>
      </c>
      <c r="H868" s="38">
        <v>1</v>
      </c>
      <c r="I868" s="38">
        <v>0.25</v>
      </c>
      <c r="J868" s="62">
        <f t="shared" si="15"/>
        <v>0.125</v>
      </c>
      <c r="K868" s="39" t="s">
        <v>1372</v>
      </c>
      <c r="L868" s="39" t="s">
        <v>1374</v>
      </c>
      <c r="M868" s="39" t="s">
        <v>2106</v>
      </c>
      <c r="N868" s="40"/>
      <c r="O868" s="5"/>
      <c r="P868" s="5"/>
    </row>
    <row r="869" spans="1:16" s="7" customFormat="1" ht="18.75" hidden="1" customHeight="1" x14ac:dyDescent="0.2">
      <c r="A869" s="5"/>
      <c r="B869" s="35" t="s">
        <v>1532</v>
      </c>
      <c r="C869" s="36" t="s">
        <v>1533</v>
      </c>
      <c r="D869" s="37" t="s">
        <v>2141</v>
      </c>
      <c r="E869" s="38" t="s">
        <v>2359</v>
      </c>
      <c r="F869" s="38">
        <v>1</v>
      </c>
      <c r="G869" s="38" t="s">
        <v>1638</v>
      </c>
      <c r="H869" s="38">
        <v>2</v>
      </c>
      <c r="I869" s="38">
        <v>0.25</v>
      </c>
      <c r="J869" s="62">
        <f t="shared" si="15"/>
        <v>0.5</v>
      </c>
      <c r="K869" s="39" t="s">
        <v>1372</v>
      </c>
      <c r="L869" s="39" t="s">
        <v>1374</v>
      </c>
      <c r="M869" s="39" t="s">
        <v>2106</v>
      </c>
      <c r="N869" s="40"/>
      <c r="O869" s="5"/>
      <c r="P869" s="5"/>
    </row>
    <row r="870" spans="1:16" s="7" customFormat="1" ht="18.75" hidden="1" customHeight="1" thickBot="1" x14ac:dyDescent="0.25">
      <c r="A870" s="5"/>
      <c r="B870" s="41" t="s">
        <v>1532</v>
      </c>
      <c r="C870" s="42" t="s">
        <v>1533</v>
      </c>
      <c r="D870" s="43" t="s">
        <v>2142</v>
      </c>
      <c r="E870" s="44" t="s">
        <v>2359</v>
      </c>
      <c r="F870" s="44">
        <v>1</v>
      </c>
      <c r="G870" s="44" t="s">
        <v>1638</v>
      </c>
      <c r="H870" s="44">
        <v>1</v>
      </c>
      <c r="I870" s="44">
        <v>0.25</v>
      </c>
      <c r="J870" s="63">
        <f t="shared" si="15"/>
        <v>0.25</v>
      </c>
      <c r="K870" s="45" t="s">
        <v>1372</v>
      </c>
      <c r="L870" s="45" t="s">
        <v>1374</v>
      </c>
      <c r="M870" s="45" t="s">
        <v>2106</v>
      </c>
      <c r="N870" s="46"/>
      <c r="O870" s="5"/>
      <c r="P870" s="5"/>
    </row>
    <row r="871" spans="1:16" s="7" customFormat="1" ht="18.75" hidden="1" customHeight="1" x14ac:dyDescent="0.2">
      <c r="A871" s="5"/>
      <c r="B871" s="29" t="s">
        <v>1534</v>
      </c>
      <c r="C871" s="30" t="s">
        <v>1535</v>
      </c>
      <c r="D871" s="31" t="s">
        <v>2137</v>
      </c>
      <c r="E871" s="32" t="s">
        <v>2359</v>
      </c>
      <c r="F871" s="32">
        <v>1</v>
      </c>
      <c r="G871" s="32" t="s">
        <v>1638</v>
      </c>
      <c r="H871" s="32">
        <v>1</v>
      </c>
      <c r="I871" s="32">
        <v>0.25</v>
      </c>
      <c r="J871" s="61">
        <f t="shared" si="15"/>
        <v>0.25</v>
      </c>
      <c r="K871" s="33" t="s">
        <v>1372</v>
      </c>
      <c r="L871" s="33" t="s">
        <v>1374</v>
      </c>
      <c r="M871" s="33" t="s">
        <v>2106</v>
      </c>
      <c r="N871" s="34"/>
      <c r="O871" s="5"/>
      <c r="P871" s="5"/>
    </row>
    <row r="872" spans="1:16" s="7" customFormat="1" ht="18.75" hidden="1" customHeight="1" x14ac:dyDescent="0.25">
      <c r="A872" s="5"/>
      <c r="B872" s="35" t="s">
        <v>1534</v>
      </c>
      <c r="C872" s="36" t="s">
        <v>1535</v>
      </c>
      <c r="D872" s="37" t="s">
        <v>2139</v>
      </c>
      <c r="E872" s="38" t="s">
        <v>2359</v>
      </c>
      <c r="F872" s="38">
        <v>1</v>
      </c>
      <c r="G872" s="38" t="s">
        <v>1638</v>
      </c>
      <c r="H872" s="38">
        <v>1</v>
      </c>
      <c r="I872" s="38">
        <v>0.25</v>
      </c>
      <c r="J872" s="62">
        <f t="shared" si="15"/>
        <v>0.25</v>
      </c>
      <c r="K872" s="39" t="s">
        <v>1372</v>
      </c>
      <c r="L872" s="39" t="s">
        <v>1374</v>
      </c>
      <c r="M872" s="39" t="s">
        <v>2106</v>
      </c>
      <c r="N872" s="40"/>
      <c r="O872" s="6"/>
      <c r="P872" s="6"/>
    </row>
    <row r="873" spans="1:16" s="7" customFormat="1" ht="18.75" hidden="1" customHeight="1" x14ac:dyDescent="0.25">
      <c r="A873" s="5"/>
      <c r="B873" s="35" t="s">
        <v>1534</v>
      </c>
      <c r="C873" s="36" t="s">
        <v>1535</v>
      </c>
      <c r="D873" s="37" t="s">
        <v>2140</v>
      </c>
      <c r="E873" s="38" t="s">
        <v>2359</v>
      </c>
      <c r="F873" s="38">
        <v>0.5</v>
      </c>
      <c r="G873" s="38" t="s">
        <v>1638</v>
      </c>
      <c r="H873" s="38">
        <v>1</v>
      </c>
      <c r="I873" s="38">
        <v>0.25</v>
      </c>
      <c r="J873" s="62">
        <f t="shared" si="15"/>
        <v>0.125</v>
      </c>
      <c r="K873" s="39" t="s">
        <v>1372</v>
      </c>
      <c r="L873" s="39" t="s">
        <v>1374</v>
      </c>
      <c r="M873" s="39" t="s">
        <v>2106</v>
      </c>
      <c r="N873" s="40"/>
      <c r="O873" s="6"/>
      <c r="P873" s="6"/>
    </row>
    <row r="874" spans="1:16" s="7" customFormat="1" ht="18.75" hidden="1" customHeight="1" x14ac:dyDescent="0.2">
      <c r="A874" s="5"/>
      <c r="B874" s="35" t="s">
        <v>1534</v>
      </c>
      <c r="C874" s="36" t="s">
        <v>1535</v>
      </c>
      <c r="D874" s="37" t="s">
        <v>2141</v>
      </c>
      <c r="E874" s="38" t="s">
        <v>2359</v>
      </c>
      <c r="F874" s="38">
        <v>1</v>
      </c>
      <c r="G874" s="38" t="s">
        <v>1638</v>
      </c>
      <c r="H874" s="38">
        <v>2</v>
      </c>
      <c r="I874" s="38">
        <v>0.25</v>
      </c>
      <c r="J874" s="62">
        <f t="shared" si="15"/>
        <v>0.5</v>
      </c>
      <c r="K874" s="39" t="s">
        <v>1372</v>
      </c>
      <c r="L874" s="39" t="s">
        <v>1374</v>
      </c>
      <c r="M874" s="39" t="s">
        <v>2106</v>
      </c>
      <c r="N874" s="40"/>
      <c r="O874" s="5"/>
      <c r="P874" s="5"/>
    </row>
    <row r="875" spans="1:16" s="7" customFormat="1" ht="18.75" hidden="1" customHeight="1" thickBot="1" x14ac:dyDescent="0.3">
      <c r="A875" s="5"/>
      <c r="B875" s="41" t="s">
        <v>1534</v>
      </c>
      <c r="C875" s="42" t="s">
        <v>1535</v>
      </c>
      <c r="D875" s="43" t="s">
        <v>2142</v>
      </c>
      <c r="E875" s="44" t="s">
        <v>2359</v>
      </c>
      <c r="F875" s="44">
        <v>1</v>
      </c>
      <c r="G875" s="44" t="s">
        <v>1638</v>
      </c>
      <c r="H875" s="44">
        <v>1</v>
      </c>
      <c r="I875" s="44">
        <v>0.25</v>
      </c>
      <c r="J875" s="63">
        <f t="shared" si="15"/>
        <v>0.25</v>
      </c>
      <c r="K875" s="45" t="s">
        <v>1372</v>
      </c>
      <c r="L875" s="45" t="s">
        <v>1374</v>
      </c>
      <c r="M875" s="45" t="s">
        <v>2106</v>
      </c>
      <c r="N875" s="46"/>
      <c r="O875" s="6"/>
      <c r="P875" s="5"/>
    </row>
    <row r="876" spans="1:16" s="7" customFormat="1" ht="18.75" hidden="1" customHeight="1" x14ac:dyDescent="0.2">
      <c r="A876" s="5"/>
      <c r="B876" s="29" t="s">
        <v>1536</v>
      </c>
      <c r="C876" s="30" t="s">
        <v>1535</v>
      </c>
      <c r="D876" s="31" t="s">
        <v>2137</v>
      </c>
      <c r="E876" s="32" t="s">
        <v>2359</v>
      </c>
      <c r="F876" s="32">
        <v>1</v>
      </c>
      <c r="G876" s="32" t="s">
        <v>1638</v>
      </c>
      <c r="H876" s="32">
        <v>1</v>
      </c>
      <c r="I876" s="32">
        <v>0.25</v>
      </c>
      <c r="J876" s="61">
        <f t="shared" si="15"/>
        <v>0.25</v>
      </c>
      <c r="K876" s="33" t="s">
        <v>1372</v>
      </c>
      <c r="L876" s="33" t="s">
        <v>1374</v>
      </c>
      <c r="M876" s="33" t="s">
        <v>2106</v>
      </c>
      <c r="N876" s="34"/>
      <c r="O876" s="5"/>
      <c r="P876" s="5"/>
    </row>
    <row r="877" spans="1:16" s="7" customFormat="1" ht="18.75" hidden="1" customHeight="1" x14ac:dyDescent="0.25">
      <c r="A877" s="5"/>
      <c r="B877" s="35" t="s">
        <v>1536</v>
      </c>
      <c r="C877" s="36" t="s">
        <v>1535</v>
      </c>
      <c r="D877" s="37" t="s">
        <v>2139</v>
      </c>
      <c r="E877" s="38" t="s">
        <v>2359</v>
      </c>
      <c r="F877" s="38">
        <v>1</v>
      </c>
      <c r="G877" s="38" t="s">
        <v>1638</v>
      </c>
      <c r="H877" s="38">
        <v>1</v>
      </c>
      <c r="I877" s="38">
        <v>0.25</v>
      </c>
      <c r="J877" s="62">
        <f t="shared" si="15"/>
        <v>0.25</v>
      </c>
      <c r="K877" s="39" t="s">
        <v>1372</v>
      </c>
      <c r="L877" s="39" t="s">
        <v>1374</v>
      </c>
      <c r="M877" s="39" t="s">
        <v>2106</v>
      </c>
      <c r="N877" s="40"/>
      <c r="O877" s="6"/>
      <c r="P877" s="6"/>
    </row>
    <row r="878" spans="1:16" s="7" customFormat="1" ht="18.75" hidden="1" customHeight="1" x14ac:dyDescent="0.25">
      <c r="A878" s="5"/>
      <c r="B878" s="35" t="s">
        <v>1536</v>
      </c>
      <c r="C878" s="36" t="s">
        <v>1535</v>
      </c>
      <c r="D878" s="37" t="s">
        <v>2140</v>
      </c>
      <c r="E878" s="38" t="s">
        <v>2359</v>
      </c>
      <c r="F878" s="38">
        <v>0.5</v>
      </c>
      <c r="G878" s="38" t="s">
        <v>1638</v>
      </c>
      <c r="H878" s="38">
        <v>1</v>
      </c>
      <c r="I878" s="38">
        <v>0.25</v>
      </c>
      <c r="J878" s="62">
        <f t="shared" si="15"/>
        <v>0.125</v>
      </c>
      <c r="K878" s="39" t="s">
        <v>1372</v>
      </c>
      <c r="L878" s="39" t="s">
        <v>1374</v>
      </c>
      <c r="M878" s="39" t="s">
        <v>2106</v>
      </c>
      <c r="N878" s="40"/>
      <c r="O878" s="6"/>
      <c r="P878" s="6"/>
    </row>
    <row r="879" spans="1:16" s="7" customFormat="1" ht="18.75" hidden="1" customHeight="1" x14ac:dyDescent="0.2">
      <c r="A879" s="5"/>
      <c r="B879" s="35" t="s">
        <v>1536</v>
      </c>
      <c r="C879" s="36" t="s">
        <v>1535</v>
      </c>
      <c r="D879" s="37" t="s">
        <v>2141</v>
      </c>
      <c r="E879" s="38" t="s">
        <v>2359</v>
      </c>
      <c r="F879" s="38">
        <v>1</v>
      </c>
      <c r="G879" s="38" t="s">
        <v>1638</v>
      </c>
      <c r="H879" s="38">
        <v>2</v>
      </c>
      <c r="I879" s="38">
        <v>0.25</v>
      </c>
      <c r="J879" s="62">
        <f t="shared" si="15"/>
        <v>0.5</v>
      </c>
      <c r="K879" s="39" t="s">
        <v>1372</v>
      </c>
      <c r="L879" s="39" t="s">
        <v>1374</v>
      </c>
      <c r="M879" s="39" t="s">
        <v>2106</v>
      </c>
      <c r="N879" s="40"/>
      <c r="O879" s="5"/>
      <c r="P879" s="5"/>
    </row>
    <row r="880" spans="1:16" s="7" customFormat="1" ht="18.75" hidden="1" customHeight="1" thickBot="1" x14ac:dyDescent="0.25">
      <c r="A880" s="5"/>
      <c r="B880" s="41" t="s">
        <v>1536</v>
      </c>
      <c r="C880" s="42" t="s">
        <v>1535</v>
      </c>
      <c r="D880" s="43" t="s">
        <v>2142</v>
      </c>
      <c r="E880" s="44" t="s">
        <v>2359</v>
      </c>
      <c r="F880" s="44">
        <v>1</v>
      </c>
      <c r="G880" s="44" t="s">
        <v>1638</v>
      </c>
      <c r="H880" s="44">
        <v>1</v>
      </c>
      <c r="I880" s="44">
        <v>0.25</v>
      </c>
      <c r="J880" s="63">
        <f t="shared" si="15"/>
        <v>0.25</v>
      </c>
      <c r="K880" s="45" t="s">
        <v>1372</v>
      </c>
      <c r="L880" s="45" t="s">
        <v>1374</v>
      </c>
      <c r="M880" s="45" t="s">
        <v>2106</v>
      </c>
      <c r="N880" s="46"/>
      <c r="O880" s="5"/>
      <c r="P880" s="5"/>
    </row>
    <row r="881" spans="1:16" s="7" customFormat="1" ht="18.75" hidden="1" customHeight="1" x14ac:dyDescent="0.2">
      <c r="A881" s="5"/>
      <c r="B881" s="29" t="s">
        <v>1537</v>
      </c>
      <c r="C881" s="30" t="s">
        <v>1535</v>
      </c>
      <c r="D881" s="31" t="s">
        <v>2137</v>
      </c>
      <c r="E881" s="32" t="s">
        <v>2359</v>
      </c>
      <c r="F881" s="32">
        <v>1</v>
      </c>
      <c r="G881" s="32" t="s">
        <v>1638</v>
      </c>
      <c r="H881" s="32">
        <v>1</v>
      </c>
      <c r="I881" s="32">
        <v>0.25</v>
      </c>
      <c r="J881" s="61">
        <f t="shared" si="15"/>
        <v>0.25</v>
      </c>
      <c r="K881" s="33" t="s">
        <v>1372</v>
      </c>
      <c r="L881" s="33" t="s">
        <v>1374</v>
      </c>
      <c r="M881" s="33" t="s">
        <v>2106</v>
      </c>
      <c r="N881" s="34"/>
      <c r="O881" s="5"/>
      <c r="P881" s="5"/>
    </row>
    <row r="882" spans="1:16" s="7" customFormat="1" ht="18.75" hidden="1" customHeight="1" x14ac:dyDescent="0.2">
      <c r="A882" s="5"/>
      <c r="B882" s="35" t="s">
        <v>1537</v>
      </c>
      <c r="C882" s="36" t="s">
        <v>1535</v>
      </c>
      <c r="D882" s="37" t="s">
        <v>2139</v>
      </c>
      <c r="E882" s="38" t="s">
        <v>2359</v>
      </c>
      <c r="F882" s="38">
        <v>1</v>
      </c>
      <c r="G882" s="38" t="s">
        <v>1638</v>
      </c>
      <c r="H882" s="38">
        <v>1</v>
      </c>
      <c r="I882" s="38">
        <v>0.25</v>
      </c>
      <c r="J882" s="62">
        <f t="shared" si="15"/>
        <v>0.25</v>
      </c>
      <c r="K882" s="39" t="s">
        <v>1372</v>
      </c>
      <c r="L882" s="39" t="s">
        <v>1374</v>
      </c>
      <c r="M882" s="39" t="s">
        <v>2106</v>
      </c>
      <c r="N882" s="40"/>
      <c r="O882" s="5"/>
      <c r="P882" s="5"/>
    </row>
    <row r="883" spans="1:16" s="7" customFormat="1" ht="18.75" hidden="1" customHeight="1" x14ac:dyDescent="0.2">
      <c r="A883" s="5"/>
      <c r="B883" s="35" t="s">
        <v>1537</v>
      </c>
      <c r="C883" s="36" t="s">
        <v>1535</v>
      </c>
      <c r="D883" s="37" t="s">
        <v>2140</v>
      </c>
      <c r="E883" s="38" t="s">
        <v>2359</v>
      </c>
      <c r="F883" s="38">
        <v>0.5</v>
      </c>
      <c r="G883" s="38" t="s">
        <v>1638</v>
      </c>
      <c r="H883" s="38">
        <v>1</v>
      </c>
      <c r="I883" s="38">
        <v>0.25</v>
      </c>
      <c r="J883" s="62">
        <f t="shared" si="15"/>
        <v>0.125</v>
      </c>
      <c r="K883" s="39" t="s">
        <v>1372</v>
      </c>
      <c r="L883" s="39" t="s">
        <v>1374</v>
      </c>
      <c r="M883" s="39" t="s">
        <v>2106</v>
      </c>
      <c r="N883" s="40"/>
      <c r="O883" s="5"/>
      <c r="P883" s="5"/>
    </row>
    <row r="884" spans="1:16" s="7" customFormat="1" ht="18.75" hidden="1" customHeight="1" x14ac:dyDescent="0.2">
      <c r="A884" s="5"/>
      <c r="B884" s="35" t="s">
        <v>1537</v>
      </c>
      <c r="C884" s="36" t="s">
        <v>1535</v>
      </c>
      <c r="D884" s="37" t="s">
        <v>2141</v>
      </c>
      <c r="E884" s="38" t="s">
        <v>2359</v>
      </c>
      <c r="F884" s="38">
        <v>1</v>
      </c>
      <c r="G884" s="38" t="s">
        <v>1638</v>
      </c>
      <c r="H884" s="38">
        <v>2</v>
      </c>
      <c r="I884" s="38">
        <v>0.25</v>
      </c>
      <c r="J884" s="62">
        <f t="shared" si="15"/>
        <v>0.5</v>
      </c>
      <c r="K884" s="39" t="s">
        <v>1372</v>
      </c>
      <c r="L884" s="39" t="s">
        <v>1374</v>
      </c>
      <c r="M884" s="39" t="s">
        <v>2106</v>
      </c>
      <c r="N884" s="40"/>
      <c r="O884" s="5"/>
      <c r="P884" s="5"/>
    </row>
    <row r="885" spans="1:16" s="7" customFormat="1" ht="18.75" hidden="1" customHeight="1" thickBot="1" x14ac:dyDescent="0.25">
      <c r="A885" s="5"/>
      <c r="B885" s="41" t="s">
        <v>1537</v>
      </c>
      <c r="C885" s="42" t="s">
        <v>1535</v>
      </c>
      <c r="D885" s="43" t="s">
        <v>2142</v>
      </c>
      <c r="E885" s="44" t="s">
        <v>2359</v>
      </c>
      <c r="F885" s="44">
        <v>1</v>
      </c>
      <c r="G885" s="44" t="s">
        <v>1638</v>
      </c>
      <c r="H885" s="44">
        <v>1</v>
      </c>
      <c r="I885" s="44">
        <v>0.25</v>
      </c>
      <c r="J885" s="63">
        <f t="shared" si="15"/>
        <v>0.25</v>
      </c>
      <c r="K885" s="45" t="s">
        <v>1372</v>
      </c>
      <c r="L885" s="45" t="s">
        <v>1374</v>
      </c>
      <c r="M885" s="45" t="s">
        <v>2106</v>
      </c>
      <c r="N885" s="46"/>
      <c r="O885" s="5"/>
      <c r="P885" s="5"/>
    </row>
    <row r="886" spans="1:16" s="7" customFormat="1" ht="18.75" hidden="1" customHeight="1" x14ac:dyDescent="0.2">
      <c r="A886" s="5"/>
      <c r="B886" s="29" t="s">
        <v>1538</v>
      </c>
      <c r="C886" s="30" t="s">
        <v>1535</v>
      </c>
      <c r="D886" s="31" t="s">
        <v>2137</v>
      </c>
      <c r="E886" s="32" t="s">
        <v>2359</v>
      </c>
      <c r="F886" s="32">
        <v>1</v>
      </c>
      <c r="G886" s="32" t="s">
        <v>1638</v>
      </c>
      <c r="H886" s="32">
        <v>1</v>
      </c>
      <c r="I886" s="32">
        <v>0.25</v>
      </c>
      <c r="J886" s="61">
        <f t="shared" si="15"/>
        <v>0.25</v>
      </c>
      <c r="K886" s="33" t="s">
        <v>1372</v>
      </c>
      <c r="L886" s="33" t="s">
        <v>1374</v>
      </c>
      <c r="M886" s="33" t="s">
        <v>2106</v>
      </c>
      <c r="N886" s="34"/>
      <c r="O886" s="5"/>
      <c r="P886" s="5"/>
    </row>
    <row r="887" spans="1:16" s="7" customFormat="1" ht="18.75" hidden="1" customHeight="1" x14ac:dyDescent="0.25">
      <c r="A887" s="5"/>
      <c r="B887" s="35" t="s">
        <v>1538</v>
      </c>
      <c r="C887" s="36" t="s">
        <v>1535</v>
      </c>
      <c r="D887" s="37" t="s">
        <v>2139</v>
      </c>
      <c r="E887" s="38" t="s">
        <v>2359</v>
      </c>
      <c r="F887" s="38">
        <v>1</v>
      </c>
      <c r="G887" s="38" t="s">
        <v>1638</v>
      </c>
      <c r="H887" s="38">
        <v>1</v>
      </c>
      <c r="I887" s="38">
        <v>0.25</v>
      </c>
      <c r="J887" s="62">
        <f t="shared" si="15"/>
        <v>0.25</v>
      </c>
      <c r="K887" s="39" t="s">
        <v>1372</v>
      </c>
      <c r="L887" s="39" t="s">
        <v>1374</v>
      </c>
      <c r="M887" s="39" t="s">
        <v>2106</v>
      </c>
      <c r="N887" s="40"/>
      <c r="O887" s="6"/>
      <c r="P887" s="5"/>
    </row>
    <row r="888" spans="1:16" s="7" customFormat="1" ht="18.75" hidden="1" customHeight="1" x14ac:dyDescent="0.25">
      <c r="A888" s="5"/>
      <c r="B888" s="35" t="s">
        <v>1538</v>
      </c>
      <c r="C888" s="36" t="s">
        <v>1535</v>
      </c>
      <c r="D888" s="37" t="s">
        <v>2140</v>
      </c>
      <c r="E888" s="38" t="s">
        <v>2359</v>
      </c>
      <c r="F888" s="38">
        <v>0.5</v>
      </c>
      <c r="G888" s="38" t="s">
        <v>1638</v>
      </c>
      <c r="H888" s="38">
        <v>1</v>
      </c>
      <c r="I888" s="38">
        <v>0.25</v>
      </c>
      <c r="J888" s="62">
        <f t="shared" si="15"/>
        <v>0.125</v>
      </c>
      <c r="K888" s="39" t="s">
        <v>1372</v>
      </c>
      <c r="L888" s="39" t="s">
        <v>1374</v>
      </c>
      <c r="M888" s="39" t="s">
        <v>2106</v>
      </c>
      <c r="N888" s="40"/>
      <c r="O888" s="6"/>
      <c r="P888" s="5"/>
    </row>
    <row r="889" spans="1:16" s="7" customFormat="1" ht="18.75" hidden="1" customHeight="1" x14ac:dyDescent="0.2">
      <c r="A889" s="5"/>
      <c r="B889" s="35" t="s">
        <v>1538</v>
      </c>
      <c r="C889" s="36" t="s">
        <v>1535</v>
      </c>
      <c r="D889" s="37" t="s">
        <v>2141</v>
      </c>
      <c r="E889" s="38" t="s">
        <v>2359</v>
      </c>
      <c r="F889" s="38">
        <v>1</v>
      </c>
      <c r="G889" s="38" t="s">
        <v>1638</v>
      </c>
      <c r="H889" s="38">
        <v>2</v>
      </c>
      <c r="I889" s="38">
        <v>0.25</v>
      </c>
      <c r="J889" s="62">
        <f t="shared" si="15"/>
        <v>0.5</v>
      </c>
      <c r="K889" s="39" t="s">
        <v>1372</v>
      </c>
      <c r="L889" s="39" t="s">
        <v>1374</v>
      </c>
      <c r="M889" s="39" t="s">
        <v>2106</v>
      </c>
      <c r="N889" s="40"/>
      <c r="O889" s="5"/>
      <c r="P889" s="5"/>
    </row>
    <row r="890" spans="1:16" s="7" customFormat="1" ht="18.75" hidden="1" customHeight="1" thickBot="1" x14ac:dyDescent="0.3">
      <c r="A890" s="5"/>
      <c r="B890" s="41" t="s">
        <v>1538</v>
      </c>
      <c r="C890" s="42" t="s">
        <v>1535</v>
      </c>
      <c r="D890" s="43" t="s">
        <v>2142</v>
      </c>
      <c r="E890" s="44" t="s">
        <v>2359</v>
      </c>
      <c r="F890" s="44">
        <v>1</v>
      </c>
      <c r="G890" s="44" t="s">
        <v>1638</v>
      </c>
      <c r="H890" s="44">
        <v>1</v>
      </c>
      <c r="I890" s="44">
        <v>0.25</v>
      </c>
      <c r="J890" s="63">
        <f t="shared" si="15"/>
        <v>0.25</v>
      </c>
      <c r="K890" s="45" t="s">
        <v>1372</v>
      </c>
      <c r="L890" s="45" t="s">
        <v>1374</v>
      </c>
      <c r="M890" s="45" t="s">
        <v>2106</v>
      </c>
      <c r="N890" s="46"/>
      <c r="O890" s="6"/>
      <c r="P890" s="5"/>
    </row>
    <row r="891" spans="1:16" s="7" customFormat="1" ht="18.75" hidden="1" customHeight="1" x14ac:dyDescent="0.2">
      <c r="A891" s="5"/>
      <c r="B891" s="29" t="s">
        <v>1539</v>
      </c>
      <c r="C891" s="30" t="s">
        <v>1540</v>
      </c>
      <c r="D891" s="31" t="s">
        <v>2137</v>
      </c>
      <c r="E891" s="32" t="s">
        <v>2359</v>
      </c>
      <c r="F891" s="32">
        <v>1</v>
      </c>
      <c r="G891" s="32" t="s">
        <v>1638</v>
      </c>
      <c r="H891" s="32">
        <v>1</v>
      </c>
      <c r="I891" s="32">
        <v>0.25</v>
      </c>
      <c r="J891" s="61">
        <f t="shared" si="15"/>
        <v>0.25</v>
      </c>
      <c r="K891" s="33" t="s">
        <v>1372</v>
      </c>
      <c r="L891" s="33" t="s">
        <v>1374</v>
      </c>
      <c r="M891" s="33" t="s">
        <v>2106</v>
      </c>
      <c r="N891" s="34"/>
      <c r="O891" s="5"/>
      <c r="P891" s="5"/>
    </row>
    <row r="892" spans="1:16" s="7" customFormat="1" ht="18.75" hidden="1" customHeight="1" x14ac:dyDescent="0.2">
      <c r="A892" s="5"/>
      <c r="B892" s="35" t="s">
        <v>1539</v>
      </c>
      <c r="C892" s="36" t="s">
        <v>1540</v>
      </c>
      <c r="D892" s="37" t="s">
        <v>2139</v>
      </c>
      <c r="E892" s="38" t="s">
        <v>2359</v>
      </c>
      <c r="F892" s="38">
        <v>1</v>
      </c>
      <c r="G892" s="38" t="s">
        <v>1638</v>
      </c>
      <c r="H892" s="38">
        <v>1</v>
      </c>
      <c r="I892" s="38">
        <v>0.25</v>
      </c>
      <c r="J892" s="62">
        <f t="shared" si="15"/>
        <v>0.25</v>
      </c>
      <c r="K892" s="39" t="s">
        <v>1372</v>
      </c>
      <c r="L892" s="39" t="s">
        <v>1374</v>
      </c>
      <c r="M892" s="39" t="s">
        <v>2106</v>
      </c>
      <c r="N892" s="40"/>
      <c r="O892" s="5"/>
      <c r="P892" s="5"/>
    </row>
    <row r="893" spans="1:16" s="7" customFormat="1" ht="18.75" hidden="1" customHeight="1" x14ac:dyDescent="0.2">
      <c r="A893" s="5"/>
      <c r="B893" s="35" t="s">
        <v>1539</v>
      </c>
      <c r="C893" s="36" t="s">
        <v>1540</v>
      </c>
      <c r="D893" s="37" t="s">
        <v>2140</v>
      </c>
      <c r="E893" s="38" t="s">
        <v>2359</v>
      </c>
      <c r="F893" s="38">
        <v>0.5</v>
      </c>
      <c r="G893" s="38" t="s">
        <v>1638</v>
      </c>
      <c r="H893" s="38">
        <v>1</v>
      </c>
      <c r="I893" s="38">
        <v>0.25</v>
      </c>
      <c r="J893" s="62">
        <f t="shared" si="15"/>
        <v>0.125</v>
      </c>
      <c r="K893" s="39" t="s">
        <v>1372</v>
      </c>
      <c r="L893" s="39" t="s">
        <v>1374</v>
      </c>
      <c r="M893" s="39" t="s">
        <v>2106</v>
      </c>
      <c r="N893" s="40"/>
      <c r="O893" s="5"/>
      <c r="P893" s="5"/>
    </row>
    <row r="894" spans="1:16" s="7" customFormat="1" ht="18.75" hidden="1" customHeight="1" x14ac:dyDescent="0.2">
      <c r="A894" s="5"/>
      <c r="B894" s="35" t="s">
        <v>1539</v>
      </c>
      <c r="C894" s="36" t="s">
        <v>1540</v>
      </c>
      <c r="D894" s="37" t="s">
        <v>2141</v>
      </c>
      <c r="E894" s="38" t="s">
        <v>2359</v>
      </c>
      <c r="F894" s="38">
        <v>1</v>
      </c>
      <c r="G894" s="38" t="s">
        <v>1638</v>
      </c>
      <c r="H894" s="38">
        <v>2</v>
      </c>
      <c r="I894" s="38">
        <v>0.25</v>
      </c>
      <c r="J894" s="62">
        <f t="shared" si="15"/>
        <v>0.5</v>
      </c>
      <c r="K894" s="39" t="s">
        <v>1372</v>
      </c>
      <c r="L894" s="39" t="s">
        <v>1374</v>
      </c>
      <c r="M894" s="39" t="s">
        <v>2106</v>
      </c>
      <c r="N894" s="40"/>
      <c r="O894" s="5"/>
      <c r="P894" s="5"/>
    </row>
    <row r="895" spans="1:16" s="7" customFormat="1" ht="18.75" hidden="1" customHeight="1" thickBot="1" x14ac:dyDescent="0.25">
      <c r="A895" s="5"/>
      <c r="B895" s="41" t="s">
        <v>1539</v>
      </c>
      <c r="C895" s="42" t="s">
        <v>1540</v>
      </c>
      <c r="D895" s="43" t="s">
        <v>2142</v>
      </c>
      <c r="E895" s="44" t="s">
        <v>2359</v>
      </c>
      <c r="F895" s="44">
        <v>1</v>
      </c>
      <c r="G895" s="44" t="s">
        <v>1638</v>
      </c>
      <c r="H895" s="44">
        <v>1</v>
      </c>
      <c r="I895" s="44">
        <v>0.25</v>
      </c>
      <c r="J895" s="63">
        <f t="shared" si="15"/>
        <v>0.25</v>
      </c>
      <c r="K895" s="45" t="s">
        <v>1372</v>
      </c>
      <c r="L895" s="45" t="s">
        <v>1374</v>
      </c>
      <c r="M895" s="45" t="s">
        <v>2106</v>
      </c>
      <c r="N895" s="46"/>
      <c r="O895" s="5"/>
      <c r="P895" s="5"/>
    </row>
    <row r="896" spans="1:16" s="7" customFormat="1" ht="18.75" hidden="1" customHeight="1" x14ac:dyDescent="0.2">
      <c r="A896" s="5"/>
      <c r="B896" s="29" t="s">
        <v>1541</v>
      </c>
      <c r="C896" s="30" t="s">
        <v>1540</v>
      </c>
      <c r="D896" s="31" t="s">
        <v>2137</v>
      </c>
      <c r="E896" s="32" t="s">
        <v>2359</v>
      </c>
      <c r="F896" s="32">
        <v>1</v>
      </c>
      <c r="G896" s="32" t="s">
        <v>1638</v>
      </c>
      <c r="H896" s="32">
        <v>1</v>
      </c>
      <c r="I896" s="32">
        <v>0.25</v>
      </c>
      <c r="J896" s="61">
        <f t="shared" si="15"/>
        <v>0.25</v>
      </c>
      <c r="K896" s="33" t="s">
        <v>1372</v>
      </c>
      <c r="L896" s="33" t="s">
        <v>1374</v>
      </c>
      <c r="M896" s="33" t="s">
        <v>2106</v>
      </c>
      <c r="N896" s="34"/>
      <c r="O896" s="5"/>
      <c r="P896" s="5"/>
    </row>
    <row r="897" spans="1:16" s="7" customFormat="1" ht="18.75" hidden="1" customHeight="1" x14ac:dyDescent="0.2">
      <c r="A897" s="5"/>
      <c r="B897" s="35" t="s">
        <v>1541</v>
      </c>
      <c r="C897" s="36" t="s">
        <v>1540</v>
      </c>
      <c r="D897" s="37" t="s">
        <v>2139</v>
      </c>
      <c r="E897" s="38" t="s">
        <v>2359</v>
      </c>
      <c r="F897" s="38">
        <v>1</v>
      </c>
      <c r="G897" s="38" t="s">
        <v>1638</v>
      </c>
      <c r="H897" s="38">
        <v>1</v>
      </c>
      <c r="I897" s="38">
        <v>0.25</v>
      </c>
      <c r="J897" s="62">
        <f t="shared" si="15"/>
        <v>0.25</v>
      </c>
      <c r="K897" s="39" t="s">
        <v>1372</v>
      </c>
      <c r="L897" s="39" t="s">
        <v>1374</v>
      </c>
      <c r="M897" s="39" t="s">
        <v>2106</v>
      </c>
      <c r="N897" s="40"/>
      <c r="O897" s="5"/>
      <c r="P897" s="5"/>
    </row>
    <row r="898" spans="1:16" s="7" customFormat="1" ht="18.75" hidden="1" customHeight="1" x14ac:dyDescent="0.2">
      <c r="A898" s="5"/>
      <c r="B898" s="35" t="s">
        <v>1541</v>
      </c>
      <c r="C898" s="36" t="s">
        <v>1540</v>
      </c>
      <c r="D898" s="37" t="s">
        <v>2140</v>
      </c>
      <c r="E898" s="38" t="s">
        <v>2359</v>
      </c>
      <c r="F898" s="38">
        <v>0.5</v>
      </c>
      <c r="G898" s="38" t="s">
        <v>1638</v>
      </c>
      <c r="H898" s="38">
        <v>1</v>
      </c>
      <c r="I898" s="38">
        <v>0.25</v>
      </c>
      <c r="J898" s="62">
        <f t="shared" si="15"/>
        <v>0.125</v>
      </c>
      <c r="K898" s="39" t="s">
        <v>1372</v>
      </c>
      <c r="L898" s="39" t="s">
        <v>1374</v>
      </c>
      <c r="M898" s="39" t="s">
        <v>2106</v>
      </c>
      <c r="N898" s="40"/>
      <c r="O898" s="5"/>
      <c r="P898" s="5"/>
    </row>
    <row r="899" spans="1:16" s="7" customFormat="1" ht="18.75" hidden="1" customHeight="1" x14ac:dyDescent="0.2">
      <c r="A899" s="5"/>
      <c r="B899" s="35" t="s">
        <v>1541</v>
      </c>
      <c r="C899" s="36" t="s">
        <v>1540</v>
      </c>
      <c r="D899" s="37" t="s">
        <v>2141</v>
      </c>
      <c r="E899" s="38" t="s">
        <v>2359</v>
      </c>
      <c r="F899" s="38">
        <v>1</v>
      </c>
      <c r="G899" s="38" t="s">
        <v>1638</v>
      </c>
      <c r="H899" s="38">
        <v>2</v>
      </c>
      <c r="I899" s="38">
        <v>0.25</v>
      </c>
      <c r="J899" s="62">
        <f t="shared" si="15"/>
        <v>0.5</v>
      </c>
      <c r="K899" s="39" t="s">
        <v>1372</v>
      </c>
      <c r="L899" s="39" t="s">
        <v>1374</v>
      </c>
      <c r="M899" s="39" t="s">
        <v>2106</v>
      </c>
      <c r="N899" s="40"/>
      <c r="O899" s="5"/>
      <c r="P899" s="5"/>
    </row>
    <row r="900" spans="1:16" s="7" customFormat="1" ht="18.75" hidden="1" customHeight="1" thickBot="1" x14ac:dyDescent="0.25">
      <c r="A900" s="5"/>
      <c r="B900" s="41" t="s">
        <v>1541</v>
      </c>
      <c r="C900" s="42" t="s">
        <v>1540</v>
      </c>
      <c r="D900" s="43" t="s">
        <v>2142</v>
      </c>
      <c r="E900" s="44" t="s">
        <v>2359</v>
      </c>
      <c r="F900" s="44">
        <v>1</v>
      </c>
      <c r="G900" s="44" t="s">
        <v>1638</v>
      </c>
      <c r="H900" s="44">
        <v>1</v>
      </c>
      <c r="I900" s="44">
        <v>0.25</v>
      </c>
      <c r="J900" s="63">
        <f t="shared" si="15"/>
        <v>0.25</v>
      </c>
      <c r="K900" s="45" t="s">
        <v>1372</v>
      </c>
      <c r="L900" s="45" t="s">
        <v>1374</v>
      </c>
      <c r="M900" s="45" t="s">
        <v>2106</v>
      </c>
      <c r="N900" s="46"/>
      <c r="O900" s="5"/>
      <c r="P900" s="5"/>
    </row>
    <row r="901" spans="1:16" s="7" customFormat="1" ht="18.75" hidden="1" customHeight="1" x14ac:dyDescent="0.2">
      <c r="A901" s="5"/>
      <c r="B901" s="29" t="s">
        <v>1542</v>
      </c>
      <c r="C901" s="30" t="s">
        <v>1543</v>
      </c>
      <c r="D901" s="31" t="s">
        <v>2137</v>
      </c>
      <c r="E901" s="32" t="s">
        <v>2359</v>
      </c>
      <c r="F901" s="32">
        <v>1</v>
      </c>
      <c r="G901" s="32" t="s">
        <v>1638</v>
      </c>
      <c r="H901" s="32">
        <v>1</v>
      </c>
      <c r="I901" s="32">
        <v>0.25</v>
      </c>
      <c r="J901" s="61">
        <f t="shared" si="15"/>
        <v>0.25</v>
      </c>
      <c r="K901" s="33" t="s">
        <v>1372</v>
      </c>
      <c r="L901" s="33" t="s">
        <v>1374</v>
      </c>
      <c r="M901" s="33" t="s">
        <v>2106</v>
      </c>
      <c r="N901" s="34"/>
      <c r="O901" s="5"/>
      <c r="P901" s="5"/>
    </row>
    <row r="902" spans="1:16" s="7" customFormat="1" ht="18.75" hidden="1" customHeight="1" x14ac:dyDescent="0.2">
      <c r="A902" s="5"/>
      <c r="B902" s="35" t="s">
        <v>1542</v>
      </c>
      <c r="C902" s="36" t="s">
        <v>1543</v>
      </c>
      <c r="D902" s="37" t="s">
        <v>2139</v>
      </c>
      <c r="E902" s="38" t="s">
        <v>2359</v>
      </c>
      <c r="F902" s="38">
        <v>1</v>
      </c>
      <c r="G902" s="38" t="s">
        <v>1638</v>
      </c>
      <c r="H902" s="38">
        <v>1</v>
      </c>
      <c r="I902" s="38">
        <v>0.25</v>
      </c>
      <c r="J902" s="62">
        <f t="shared" si="15"/>
        <v>0.25</v>
      </c>
      <c r="K902" s="39" t="s">
        <v>1372</v>
      </c>
      <c r="L902" s="39" t="s">
        <v>1374</v>
      </c>
      <c r="M902" s="39" t="s">
        <v>2106</v>
      </c>
      <c r="N902" s="40"/>
      <c r="O902" s="5"/>
      <c r="P902" s="5"/>
    </row>
    <row r="903" spans="1:16" s="7" customFormat="1" ht="18.75" hidden="1" customHeight="1" x14ac:dyDescent="0.2">
      <c r="A903" s="5"/>
      <c r="B903" s="35" t="s">
        <v>1542</v>
      </c>
      <c r="C903" s="36" t="s">
        <v>1543</v>
      </c>
      <c r="D903" s="37" t="s">
        <v>2140</v>
      </c>
      <c r="E903" s="38" t="s">
        <v>2359</v>
      </c>
      <c r="F903" s="38">
        <v>0.5</v>
      </c>
      <c r="G903" s="38" t="s">
        <v>1638</v>
      </c>
      <c r="H903" s="38">
        <v>1</v>
      </c>
      <c r="I903" s="38">
        <v>0.25</v>
      </c>
      <c r="J903" s="62">
        <f t="shared" si="15"/>
        <v>0.125</v>
      </c>
      <c r="K903" s="39" t="s">
        <v>1372</v>
      </c>
      <c r="L903" s="39" t="s">
        <v>1374</v>
      </c>
      <c r="M903" s="39" t="s">
        <v>2106</v>
      </c>
      <c r="N903" s="40"/>
      <c r="O903" s="5"/>
      <c r="P903" s="5"/>
    </row>
    <row r="904" spans="1:16" s="7" customFormat="1" ht="18.75" hidden="1" customHeight="1" x14ac:dyDescent="0.2">
      <c r="A904" s="5"/>
      <c r="B904" s="35" t="s">
        <v>1542</v>
      </c>
      <c r="C904" s="36" t="s">
        <v>1543</v>
      </c>
      <c r="D904" s="37" t="s">
        <v>2141</v>
      </c>
      <c r="E904" s="38" t="s">
        <v>2359</v>
      </c>
      <c r="F904" s="38">
        <v>1</v>
      </c>
      <c r="G904" s="38" t="s">
        <v>1638</v>
      </c>
      <c r="H904" s="38">
        <v>2</v>
      </c>
      <c r="I904" s="38">
        <v>0.25</v>
      </c>
      <c r="J904" s="62">
        <f t="shared" si="15"/>
        <v>0.5</v>
      </c>
      <c r="K904" s="39" t="s">
        <v>1372</v>
      </c>
      <c r="L904" s="39" t="s">
        <v>1374</v>
      </c>
      <c r="M904" s="39" t="s">
        <v>2106</v>
      </c>
      <c r="N904" s="40"/>
      <c r="O904" s="5"/>
      <c r="P904" s="5"/>
    </row>
    <row r="905" spans="1:16" s="7" customFormat="1" ht="18.75" hidden="1" customHeight="1" thickBot="1" x14ac:dyDescent="0.25">
      <c r="A905" s="5"/>
      <c r="B905" s="41" t="s">
        <v>1542</v>
      </c>
      <c r="C905" s="42" t="s">
        <v>1543</v>
      </c>
      <c r="D905" s="43" t="s">
        <v>2142</v>
      </c>
      <c r="E905" s="44" t="s">
        <v>2359</v>
      </c>
      <c r="F905" s="44">
        <v>1</v>
      </c>
      <c r="G905" s="44" t="s">
        <v>1638</v>
      </c>
      <c r="H905" s="44">
        <v>1</v>
      </c>
      <c r="I905" s="44">
        <v>0.25</v>
      </c>
      <c r="J905" s="63">
        <f t="shared" si="15"/>
        <v>0.25</v>
      </c>
      <c r="K905" s="45" t="s">
        <v>1372</v>
      </c>
      <c r="L905" s="45" t="s">
        <v>1374</v>
      </c>
      <c r="M905" s="45" t="s">
        <v>2106</v>
      </c>
      <c r="N905" s="46"/>
      <c r="O905" s="5"/>
      <c r="P905" s="5"/>
    </row>
    <row r="906" spans="1:16" s="7" customFormat="1" ht="18.75" hidden="1" customHeight="1" x14ac:dyDescent="0.2">
      <c r="A906" s="5"/>
      <c r="B906" s="29" t="s">
        <v>1544</v>
      </c>
      <c r="C906" s="30" t="s">
        <v>1545</v>
      </c>
      <c r="D906" s="31" t="s">
        <v>2137</v>
      </c>
      <c r="E906" s="32" t="s">
        <v>2359</v>
      </c>
      <c r="F906" s="32">
        <v>1</v>
      </c>
      <c r="G906" s="32" t="s">
        <v>1638</v>
      </c>
      <c r="H906" s="32">
        <v>1</v>
      </c>
      <c r="I906" s="32">
        <v>0.25</v>
      </c>
      <c r="J906" s="61">
        <f t="shared" si="15"/>
        <v>0.25</v>
      </c>
      <c r="K906" s="33" t="s">
        <v>1372</v>
      </c>
      <c r="L906" s="33" t="s">
        <v>1374</v>
      </c>
      <c r="M906" s="33" t="s">
        <v>2106</v>
      </c>
      <c r="N906" s="34"/>
      <c r="O906" s="5"/>
      <c r="P906" s="5"/>
    </row>
    <row r="907" spans="1:16" s="7" customFormat="1" ht="18.75" hidden="1" customHeight="1" x14ac:dyDescent="0.2">
      <c r="A907" s="5"/>
      <c r="B907" s="35" t="s">
        <v>1544</v>
      </c>
      <c r="C907" s="36" t="s">
        <v>1545</v>
      </c>
      <c r="D907" s="37" t="s">
        <v>2139</v>
      </c>
      <c r="E907" s="38" t="s">
        <v>2359</v>
      </c>
      <c r="F907" s="38">
        <v>1</v>
      </c>
      <c r="G907" s="38" t="s">
        <v>1638</v>
      </c>
      <c r="H907" s="38">
        <v>1</v>
      </c>
      <c r="I907" s="38">
        <v>0.25</v>
      </c>
      <c r="J907" s="62">
        <f t="shared" si="15"/>
        <v>0.25</v>
      </c>
      <c r="K907" s="39" t="s">
        <v>1372</v>
      </c>
      <c r="L907" s="39" t="s">
        <v>1374</v>
      </c>
      <c r="M907" s="39" t="s">
        <v>2106</v>
      </c>
      <c r="N907" s="40"/>
      <c r="O907" s="5"/>
      <c r="P907" s="5"/>
    </row>
    <row r="908" spans="1:16" s="7" customFormat="1" ht="18.75" hidden="1" customHeight="1" x14ac:dyDescent="0.2">
      <c r="A908" s="5"/>
      <c r="B908" s="35" t="s">
        <v>1544</v>
      </c>
      <c r="C908" s="36" t="s">
        <v>1545</v>
      </c>
      <c r="D908" s="37" t="s">
        <v>2140</v>
      </c>
      <c r="E908" s="38" t="s">
        <v>2359</v>
      </c>
      <c r="F908" s="38">
        <v>0.5</v>
      </c>
      <c r="G908" s="38" t="s">
        <v>1638</v>
      </c>
      <c r="H908" s="38">
        <v>1</v>
      </c>
      <c r="I908" s="38">
        <v>0.25</v>
      </c>
      <c r="J908" s="62">
        <f t="shared" si="15"/>
        <v>0.125</v>
      </c>
      <c r="K908" s="39" t="s">
        <v>1372</v>
      </c>
      <c r="L908" s="39" t="s">
        <v>1374</v>
      </c>
      <c r="M908" s="39" t="s">
        <v>2106</v>
      </c>
      <c r="N908" s="40"/>
      <c r="O908" s="5"/>
      <c r="P908" s="5"/>
    </row>
    <row r="909" spans="1:16" s="7" customFormat="1" ht="18.75" hidden="1" customHeight="1" x14ac:dyDescent="0.2">
      <c r="A909" s="5"/>
      <c r="B909" s="35" t="s">
        <v>1544</v>
      </c>
      <c r="C909" s="36" t="s">
        <v>1545</v>
      </c>
      <c r="D909" s="37" t="s">
        <v>2141</v>
      </c>
      <c r="E909" s="38" t="s">
        <v>2359</v>
      </c>
      <c r="F909" s="38">
        <v>1</v>
      </c>
      <c r="G909" s="38" t="s">
        <v>1638</v>
      </c>
      <c r="H909" s="38">
        <v>2</v>
      </c>
      <c r="I909" s="38">
        <v>0.25</v>
      </c>
      <c r="J909" s="62">
        <f t="shared" si="15"/>
        <v>0.5</v>
      </c>
      <c r="K909" s="39" t="s">
        <v>1372</v>
      </c>
      <c r="L909" s="39" t="s">
        <v>1374</v>
      </c>
      <c r="M909" s="39" t="s">
        <v>2106</v>
      </c>
      <c r="N909" s="40"/>
      <c r="O909" s="5"/>
      <c r="P909" s="5"/>
    </row>
    <row r="910" spans="1:16" s="7" customFormat="1" ht="18.75" hidden="1" customHeight="1" thickBot="1" x14ac:dyDescent="0.25">
      <c r="A910" s="5"/>
      <c r="B910" s="41" t="s">
        <v>1544</v>
      </c>
      <c r="C910" s="42" t="s">
        <v>1545</v>
      </c>
      <c r="D910" s="43" t="s">
        <v>2142</v>
      </c>
      <c r="E910" s="44" t="s">
        <v>2359</v>
      </c>
      <c r="F910" s="44">
        <v>1</v>
      </c>
      <c r="G910" s="44" t="s">
        <v>1638</v>
      </c>
      <c r="H910" s="44">
        <v>1</v>
      </c>
      <c r="I910" s="44">
        <v>0.25</v>
      </c>
      <c r="J910" s="63">
        <f t="shared" si="15"/>
        <v>0.25</v>
      </c>
      <c r="K910" s="45" t="s">
        <v>1372</v>
      </c>
      <c r="L910" s="45" t="s">
        <v>1374</v>
      </c>
      <c r="M910" s="45" t="s">
        <v>2106</v>
      </c>
      <c r="N910" s="46"/>
      <c r="O910" s="5"/>
      <c r="P910" s="5"/>
    </row>
    <row r="911" spans="1:16" s="7" customFormat="1" ht="18.75" hidden="1" customHeight="1" x14ac:dyDescent="0.2">
      <c r="A911" s="5"/>
      <c r="B911" s="29" t="s">
        <v>1546</v>
      </c>
      <c r="C911" s="30" t="s">
        <v>1545</v>
      </c>
      <c r="D911" s="31" t="s">
        <v>2137</v>
      </c>
      <c r="E911" s="32" t="s">
        <v>2359</v>
      </c>
      <c r="F911" s="32">
        <v>1</v>
      </c>
      <c r="G911" s="32" t="s">
        <v>1638</v>
      </c>
      <c r="H911" s="32">
        <v>1</v>
      </c>
      <c r="I911" s="32">
        <v>0.25</v>
      </c>
      <c r="J911" s="61">
        <f t="shared" si="15"/>
        <v>0.25</v>
      </c>
      <c r="K911" s="33" t="s">
        <v>1372</v>
      </c>
      <c r="L911" s="33" t="s">
        <v>1374</v>
      </c>
      <c r="M911" s="33" t="s">
        <v>2106</v>
      </c>
      <c r="N911" s="34"/>
      <c r="O911" s="5"/>
      <c r="P911" s="5"/>
    </row>
    <row r="912" spans="1:16" s="7" customFormat="1" ht="18.75" hidden="1" customHeight="1" x14ac:dyDescent="0.2">
      <c r="A912" s="5"/>
      <c r="B912" s="35" t="s">
        <v>1546</v>
      </c>
      <c r="C912" s="36" t="s">
        <v>1545</v>
      </c>
      <c r="D912" s="37" t="s">
        <v>2139</v>
      </c>
      <c r="E912" s="38" t="s">
        <v>2359</v>
      </c>
      <c r="F912" s="38">
        <v>1</v>
      </c>
      <c r="G912" s="38" t="s">
        <v>1638</v>
      </c>
      <c r="H912" s="38">
        <v>1</v>
      </c>
      <c r="I912" s="38">
        <v>0.25</v>
      </c>
      <c r="J912" s="62">
        <f t="shared" si="15"/>
        <v>0.25</v>
      </c>
      <c r="K912" s="39" t="s">
        <v>1372</v>
      </c>
      <c r="L912" s="39" t="s">
        <v>1374</v>
      </c>
      <c r="M912" s="39" t="s">
        <v>2106</v>
      </c>
      <c r="N912" s="40"/>
      <c r="O912" s="5"/>
      <c r="P912" s="5"/>
    </row>
    <row r="913" spans="1:16" s="7" customFormat="1" ht="18.75" hidden="1" customHeight="1" x14ac:dyDescent="0.2">
      <c r="A913" s="5"/>
      <c r="B913" s="35" t="s">
        <v>1546</v>
      </c>
      <c r="C913" s="36" t="s">
        <v>1545</v>
      </c>
      <c r="D913" s="37" t="s">
        <v>2140</v>
      </c>
      <c r="E913" s="38" t="s">
        <v>2359</v>
      </c>
      <c r="F913" s="38">
        <v>0.5</v>
      </c>
      <c r="G913" s="38" t="s">
        <v>1638</v>
      </c>
      <c r="H913" s="38">
        <v>1</v>
      </c>
      <c r="I913" s="38">
        <v>0.25</v>
      </c>
      <c r="J913" s="62">
        <f t="shared" si="15"/>
        <v>0.125</v>
      </c>
      <c r="K913" s="39" t="s">
        <v>1372</v>
      </c>
      <c r="L913" s="39" t="s">
        <v>1374</v>
      </c>
      <c r="M913" s="39" t="s">
        <v>2106</v>
      </c>
      <c r="N913" s="40"/>
      <c r="O913" s="5"/>
      <c r="P913" s="5"/>
    </row>
    <row r="914" spans="1:16" s="7" customFormat="1" ht="18.75" hidden="1" customHeight="1" x14ac:dyDescent="0.2">
      <c r="A914" s="5"/>
      <c r="B914" s="35" t="s">
        <v>1546</v>
      </c>
      <c r="C914" s="36" t="s">
        <v>1545</v>
      </c>
      <c r="D914" s="37" t="s">
        <v>2141</v>
      </c>
      <c r="E914" s="38" t="s">
        <v>2359</v>
      </c>
      <c r="F914" s="38">
        <v>1</v>
      </c>
      <c r="G914" s="38" t="s">
        <v>1638</v>
      </c>
      <c r="H914" s="38">
        <v>2</v>
      </c>
      <c r="I914" s="38">
        <v>0.25</v>
      </c>
      <c r="J914" s="62">
        <f t="shared" si="15"/>
        <v>0.5</v>
      </c>
      <c r="K914" s="39" t="s">
        <v>1372</v>
      </c>
      <c r="L914" s="39" t="s">
        <v>1374</v>
      </c>
      <c r="M914" s="39" t="s">
        <v>2106</v>
      </c>
      <c r="N914" s="40"/>
      <c r="O914" s="5"/>
      <c r="P914" s="5"/>
    </row>
    <row r="915" spans="1:16" s="7" customFormat="1" ht="18.75" hidden="1" customHeight="1" thickBot="1" x14ac:dyDescent="0.25">
      <c r="A915" s="5"/>
      <c r="B915" s="41" t="s">
        <v>1546</v>
      </c>
      <c r="C915" s="42" t="s">
        <v>1545</v>
      </c>
      <c r="D915" s="43" t="s">
        <v>2142</v>
      </c>
      <c r="E915" s="44" t="s">
        <v>2359</v>
      </c>
      <c r="F915" s="44">
        <v>1</v>
      </c>
      <c r="G915" s="44" t="s">
        <v>1638</v>
      </c>
      <c r="H915" s="44">
        <v>1</v>
      </c>
      <c r="I915" s="44">
        <v>0.25</v>
      </c>
      <c r="J915" s="63">
        <f t="shared" si="15"/>
        <v>0.25</v>
      </c>
      <c r="K915" s="45" t="s">
        <v>1372</v>
      </c>
      <c r="L915" s="45" t="s">
        <v>1374</v>
      </c>
      <c r="M915" s="45" t="s">
        <v>2106</v>
      </c>
      <c r="N915" s="46"/>
      <c r="O915" s="5"/>
      <c r="P915" s="5"/>
    </row>
    <row r="916" spans="1:16" s="7" customFormat="1" ht="18.75" hidden="1" customHeight="1" x14ac:dyDescent="0.2">
      <c r="A916" s="5"/>
      <c r="B916" s="29" t="s">
        <v>1547</v>
      </c>
      <c r="C916" s="30" t="s">
        <v>1548</v>
      </c>
      <c r="D916" s="31" t="s">
        <v>2137</v>
      </c>
      <c r="E916" s="32" t="s">
        <v>2359</v>
      </c>
      <c r="F916" s="32">
        <v>1</v>
      </c>
      <c r="G916" s="32" t="s">
        <v>1638</v>
      </c>
      <c r="H916" s="32">
        <v>1</v>
      </c>
      <c r="I916" s="32">
        <v>0.25</v>
      </c>
      <c r="J916" s="61">
        <f t="shared" ref="J916:J979" si="16">F916*H916*I916</f>
        <v>0.25</v>
      </c>
      <c r="K916" s="33" t="s">
        <v>1372</v>
      </c>
      <c r="L916" s="33" t="s">
        <v>1374</v>
      </c>
      <c r="M916" s="33" t="s">
        <v>2106</v>
      </c>
      <c r="N916" s="34"/>
      <c r="O916" s="5"/>
      <c r="P916" s="5"/>
    </row>
    <row r="917" spans="1:16" s="7" customFormat="1" ht="18.75" hidden="1" customHeight="1" x14ac:dyDescent="0.2">
      <c r="A917" s="5"/>
      <c r="B917" s="35" t="s">
        <v>1547</v>
      </c>
      <c r="C917" s="36" t="s">
        <v>1548</v>
      </c>
      <c r="D917" s="37" t="s">
        <v>2139</v>
      </c>
      <c r="E917" s="38" t="s">
        <v>2359</v>
      </c>
      <c r="F917" s="38">
        <v>1</v>
      </c>
      <c r="G917" s="38" t="s">
        <v>1638</v>
      </c>
      <c r="H917" s="38">
        <v>1</v>
      </c>
      <c r="I917" s="38">
        <v>0.25</v>
      </c>
      <c r="J917" s="62">
        <f t="shared" si="16"/>
        <v>0.25</v>
      </c>
      <c r="K917" s="39" t="s">
        <v>1372</v>
      </c>
      <c r="L917" s="39" t="s">
        <v>1374</v>
      </c>
      <c r="M917" s="39" t="s">
        <v>2106</v>
      </c>
      <c r="N917" s="40"/>
      <c r="O917" s="5"/>
      <c r="P917" s="5"/>
    </row>
    <row r="918" spans="1:16" s="7" customFormat="1" ht="18.75" hidden="1" customHeight="1" x14ac:dyDescent="0.2">
      <c r="A918" s="5"/>
      <c r="B918" s="35" t="s">
        <v>1547</v>
      </c>
      <c r="C918" s="36" t="s">
        <v>1548</v>
      </c>
      <c r="D918" s="37" t="s">
        <v>2140</v>
      </c>
      <c r="E918" s="38" t="s">
        <v>2359</v>
      </c>
      <c r="F918" s="38">
        <v>0.5</v>
      </c>
      <c r="G918" s="38" t="s">
        <v>1638</v>
      </c>
      <c r="H918" s="38">
        <v>1</v>
      </c>
      <c r="I918" s="38">
        <v>0.25</v>
      </c>
      <c r="J918" s="62">
        <f t="shared" si="16"/>
        <v>0.125</v>
      </c>
      <c r="K918" s="39" t="s">
        <v>1372</v>
      </c>
      <c r="L918" s="39" t="s">
        <v>1374</v>
      </c>
      <c r="M918" s="39" t="s">
        <v>2106</v>
      </c>
      <c r="N918" s="40"/>
      <c r="O918" s="5"/>
      <c r="P918" s="5"/>
    </row>
    <row r="919" spans="1:16" s="7" customFormat="1" ht="18.75" hidden="1" customHeight="1" x14ac:dyDescent="0.2">
      <c r="A919" s="5"/>
      <c r="B919" s="35" t="s">
        <v>1547</v>
      </c>
      <c r="C919" s="36" t="s">
        <v>1548</v>
      </c>
      <c r="D919" s="37" t="s">
        <v>2141</v>
      </c>
      <c r="E919" s="38" t="s">
        <v>2359</v>
      </c>
      <c r="F919" s="38">
        <v>1</v>
      </c>
      <c r="G919" s="38" t="s">
        <v>1638</v>
      </c>
      <c r="H919" s="38">
        <v>2</v>
      </c>
      <c r="I919" s="38">
        <v>0.25</v>
      </c>
      <c r="J919" s="62">
        <f t="shared" si="16"/>
        <v>0.5</v>
      </c>
      <c r="K919" s="39" t="s">
        <v>1372</v>
      </c>
      <c r="L919" s="39" t="s">
        <v>1374</v>
      </c>
      <c r="M919" s="39" t="s">
        <v>2106</v>
      </c>
      <c r="N919" s="40"/>
      <c r="O919" s="5"/>
      <c r="P919" s="5"/>
    </row>
    <row r="920" spans="1:16" s="7" customFormat="1" ht="18.75" hidden="1" customHeight="1" thickBot="1" x14ac:dyDescent="0.25">
      <c r="A920" s="5"/>
      <c r="B920" s="41" t="s">
        <v>1547</v>
      </c>
      <c r="C920" s="42" t="s">
        <v>1548</v>
      </c>
      <c r="D920" s="43" t="s">
        <v>2142</v>
      </c>
      <c r="E920" s="44" t="s">
        <v>2359</v>
      </c>
      <c r="F920" s="44">
        <v>1</v>
      </c>
      <c r="G920" s="44" t="s">
        <v>1638</v>
      </c>
      <c r="H920" s="44">
        <v>1</v>
      </c>
      <c r="I920" s="44">
        <v>0.25</v>
      </c>
      <c r="J920" s="63">
        <f t="shared" si="16"/>
        <v>0.25</v>
      </c>
      <c r="K920" s="45" t="s">
        <v>1372</v>
      </c>
      <c r="L920" s="45" t="s">
        <v>1374</v>
      </c>
      <c r="M920" s="45" t="s">
        <v>2106</v>
      </c>
      <c r="N920" s="46"/>
      <c r="O920" s="5"/>
      <c r="P920" s="5"/>
    </row>
    <row r="921" spans="1:16" s="7" customFormat="1" ht="18.75" hidden="1" customHeight="1" x14ac:dyDescent="0.2">
      <c r="A921" s="5"/>
      <c r="B921" s="29" t="s">
        <v>1549</v>
      </c>
      <c r="C921" s="30" t="s">
        <v>1550</v>
      </c>
      <c r="D921" s="31" t="s">
        <v>2137</v>
      </c>
      <c r="E921" s="32" t="s">
        <v>2359</v>
      </c>
      <c r="F921" s="32">
        <v>1</v>
      </c>
      <c r="G921" s="32" t="s">
        <v>1638</v>
      </c>
      <c r="H921" s="32">
        <v>1</v>
      </c>
      <c r="I921" s="32">
        <v>0.25</v>
      </c>
      <c r="J921" s="61">
        <f t="shared" si="16"/>
        <v>0.25</v>
      </c>
      <c r="K921" s="33" t="s">
        <v>1372</v>
      </c>
      <c r="L921" s="33" t="s">
        <v>1374</v>
      </c>
      <c r="M921" s="33" t="s">
        <v>2106</v>
      </c>
      <c r="N921" s="34"/>
      <c r="O921" s="5"/>
      <c r="P921" s="5"/>
    </row>
    <row r="922" spans="1:16" s="7" customFormat="1" ht="18.75" hidden="1" customHeight="1" x14ac:dyDescent="0.2">
      <c r="A922" s="5"/>
      <c r="B922" s="35" t="s">
        <v>1549</v>
      </c>
      <c r="C922" s="36" t="s">
        <v>1550</v>
      </c>
      <c r="D922" s="37" t="s">
        <v>2139</v>
      </c>
      <c r="E922" s="38" t="s">
        <v>2359</v>
      </c>
      <c r="F922" s="38">
        <v>1</v>
      </c>
      <c r="G922" s="38" t="s">
        <v>1638</v>
      </c>
      <c r="H922" s="38">
        <v>1</v>
      </c>
      <c r="I922" s="38">
        <v>0.25</v>
      </c>
      <c r="J922" s="62">
        <f t="shared" si="16"/>
        <v>0.25</v>
      </c>
      <c r="K922" s="39" t="s">
        <v>1372</v>
      </c>
      <c r="L922" s="39" t="s">
        <v>1374</v>
      </c>
      <c r="M922" s="39" t="s">
        <v>2106</v>
      </c>
      <c r="N922" s="40"/>
      <c r="O922" s="5"/>
      <c r="P922" s="5"/>
    </row>
    <row r="923" spans="1:16" s="7" customFormat="1" ht="18.75" hidden="1" customHeight="1" x14ac:dyDescent="0.2">
      <c r="A923" s="5"/>
      <c r="B923" s="35" t="s">
        <v>1549</v>
      </c>
      <c r="C923" s="36" t="s">
        <v>1550</v>
      </c>
      <c r="D923" s="37" t="s">
        <v>2140</v>
      </c>
      <c r="E923" s="38" t="s">
        <v>2359</v>
      </c>
      <c r="F923" s="38">
        <v>0.5</v>
      </c>
      <c r="G923" s="38" t="s">
        <v>1638</v>
      </c>
      <c r="H923" s="38">
        <v>1</v>
      </c>
      <c r="I923" s="38">
        <v>0.25</v>
      </c>
      <c r="J923" s="62">
        <f t="shared" si="16"/>
        <v>0.125</v>
      </c>
      <c r="K923" s="39" t="s">
        <v>1372</v>
      </c>
      <c r="L923" s="39" t="s">
        <v>1374</v>
      </c>
      <c r="M923" s="39" t="s">
        <v>2106</v>
      </c>
      <c r="N923" s="40"/>
      <c r="O923" s="5"/>
      <c r="P923" s="5"/>
    </row>
    <row r="924" spans="1:16" s="7" customFormat="1" ht="18.75" hidden="1" customHeight="1" x14ac:dyDescent="0.2">
      <c r="A924" s="5"/>
      <c r="B924" s="35" t="s">
        <v>1549</v>
      </c>
      <c r="C924" s="36" t="s">
        <v>1550</v>
      </c>
      <c r="D924" s="37" t="s">
        <v>2141</v>
      </c>
      <c r="E924" s="38" t="s">
        <v>2359</v>
      </c>
      <c r="F924" s="38">
        <v>1</v>
      </c>
      <c r="G924" s="38" t="s">
        <v>1638</v>
      </c>
      <c r="H924" s="38">
        <v>2</v>
      </c>
      <c r="I924" s="38">
        <v>0.25</v>
      </c>
      <c r="J924" s="62">
        <f t="shared" si="16"/>
        <v>0.5</v>
      </c>
      <c r="K924" s="39" t="s">
        <v>1372</v>
      </c>
      <c r="L924" s="39" t="s">
        <v>1374</v>
      </c>
      <c r="M924" s="39" t="s">
        <v>2106</v>
      </c>
      <c r="N924" s="40"/>
      <c r="O924" s="5"/>
      <c r="P924" s="5"/>
    </row>
    <row r="925" spans="1:16" s="7" customFormat="1" ht="18.75" hidden="1" customHeight="1" thickBot="1" x14ac:dyDescent="0.25">
      <c r="A925" s="5"/>
      <c r="B925" s="41" t="s">
        <v>1549</v>
      </c>
      <c r="C925" s="42" t="s">
        <v>1550</v>
      </c>
      <c r="D925" s="43" t="s">
        <v>2142</v>
      </c>
      <c r="E925" s="44" t="s">
        <v>2359</v>
      </c>
      <c r="F925" s="44">
        <v>1</v>
      </c>
      <c r="G925" s="44" t="s">
        <v>1638</v>
      </c>
      <c r="H925" s="44">
        <v>1</v>
      </c>
      <c r="I925" s="44">
        <v>0.25</v>
      </c>
      <c r="J925" s="63">
        <f t="shared" si="16"/>
        <v>0.25</v>
      </c>
      <c r="K925" s="45" t="s">
        <v>1372</v>
      </c>
      <c r="L925" s="45" t="s">
        <v>1374</v>
      </c>
      <c r="M925" s="45" t="s">
        <v>2106</v>
      </c>
      <c r="N925" s="46"/>
      <c r="O925" s="5"/>
      <c r="P925" s="5"/>
    </row>
    <row r="926" spans="1:16" s="7" customFormat="1" ht="18.75" hidden="1" customHeight="1" x14ac:dyDescent="0.2">
      <c r="A926" s="5"/>
      <c r="B926" s="29" t="s">
        <v>1551</v>
      </c>
      <c r="C926" s="30" t="s">
        <v>1550</v>
      </c>
      <c r="D926" s="31" t="s">
        <v>2137</v>
      </c>
      <c r="E926" s="32" t="s">
        <v>2359</v>
      </c>
      <c r="F926" s="32">
        <v>1</v>
      </c>
      <c r="G926" s="32" t="s">
        <v>1638</v>
      </c>
      <c r="H926" s="32">
        <v>1</v>
      </c>
      <c r="I926" s="32">
        <v>0.25</v>
      </c>
      <c r="J926" s="61">
        <f t="shared" si="16"/>
        <v>0.25</v>
      </c>
      <c r="K926" s="33" t="s">
        <v>1372</v>
      </c>
      <c r="L926" s="33" t="s">
        <v>1374</v>
      </c>
      <c r="M926" s="33" t="s">
        <v>2106</v>
      </c>
      <c r="N926" s="34"/>
      <c r="O926" s="5"/>
      <c r="P926" s="5"/>
    </row>
    <row r="927" spans="1:16" s="7" customFormat="1" ht="18.75" hidden="1" customHeight="1" x14ac:dyDescent="0.2">
      <c r="A927" s="5"/>
      <c r="B927" s="35" t="s">
        <v>1551</v>
      </c>
      <c r="C927" s="36" t="s">
        <v>1550</v>
      </c>
      <c r="D927" s="37" t="s">
        <v>2139</v>
      </c>
      <c r="E927" s="38" t="s">
        <v>2359</v>
      </c>
      <c r="F927" s="38">
        <v>1</v>
      </c>
      <c r="G927" s="38" t="s">
        <v>1638</v>
      </c>
      <c r="H927" s="38">
        <v>1</v>
      </c>
      <c r="I927" s="38">
        <v>0.25</v>
      </c>
      <c r="J927" s="62">
        <f t="shared" si="16"/>
        <v>0.25</v>
      </c>
      <c r="K927" s="39" t="s">
        <v>1372</v>
      </c>
      <c r="L927" s="39" t="s">
        <v>1374</v>
      </c>
      <c r="M927" s="39" t="s">
        <v>2106</v>
      </c>
      <c r="N927" s="40"/>
      <c r="O927" s="5"/>
      <c r="P927" s="5"/>
    </row>
    <row r="928" spans="1:16" s="7" customFormat="1" ht="18.75" hidden="1" customHeight="1" x14ac:dyDescent="0.2">
      <c r="A928" s="5"/>
      <c r="B928" s="35" t="s">
        <v>1551</v>
      </c>
      <c r="C928" s="36" t="s">
        <v>1550</v>
      </c>
      <c r="D928" s="37" t="s">
        <v>2140</v>
      </c>
      <c r="E928" s="38" t="s">
        <v>2359</v>
      </c>
      <c r="F928" s="38">
        <v>0.5</v>
      </c>
      <c r="G928" s="38" t="s">
        <v>1638</v>
      </c>
      <c r="H928" s="38">
        <v>1</v>
      </c>
      <c r="I928" s="38">
        <v>0.25</v>
      </c>
      <c r="J928" s="62">
        <f t="shared" si="16"/>
        <v>0.125</v>
      </c>
      <c r="K928" s="39" t="s">
        <v>1372</v>
      </c>
      <c r="L928" s="39" t="s">
        <v>1374</v>
      </c>
      <c r="M928" s="39" t="s">
        <v>2106</v>
      </c>
      <c r="N928" s="40"/>
      <c r="O928" s="5"/>
      <c r="P928" s="5"/>
    </row>
    <row r="929" spans="1:16" s="7" customFormat="1" ht="18.75" hidden="1" customHeight="1" x14ac:dyDescent="0.2">
      <c r="A929" s="5"/>
      <c r="B929" s="35" t="s">
        <v>1551</v>
      </c>
      <c r="C929" s="36" t="s">
        <v>1550</v>
      </c>
      <c r="D929" s="37" t="s">
        <v>2141</v>
      </c>
      <c r="E929" s="38" t="s">
        <v>2359</v>
      </c>
      <c r="F929" s="38">
        <v>1</v>
      </c>
      <c r="G929" s="38" t="s">
        <v>1638</v>
      </c>
      <c r="H929" s="38">
        <v>2</v>
      </c>
      <c r="I929" s="38">
        <v>0.25</v>
      </c>
      <c r="J929" s="62">
        <f t="shared" si="16"/>
        <v>0.5</v>
      </c>
      <c r="K929" s="39" t="s">
        <v>1372</v>
      </c>
      <c r="L929" s="39" t="s">
        <v>1374</v>
      </c>
      <c r="M929" s="39" t="s">
        <v>2106</v>
      </c>
      <c r="N929" s="40"/>
      <c r="O929" s="5"/>
      <c r="P929" s="5"/>
    </row>
    <row r="930" spans="1:16" s="7" customFormat="1" ht="18.75" hidden="1" customHeight="1" thickBot="1" x14ac:dyDescent="0.25">
      <c r="A930" s="5"/>
      <c r="B930" s="41" t="s">
        <v>1551</v>
      </c>
      <c r="C930" s="42" t="s">
        <v>1550</v>
      </c>
      <c r="D930" s="43" t="s">
        <v>2142</v>
      </c>
      <c r="E930" s="44" t="s">
        <v>2359</v>
      </c>
      <c r="F930" s="44">
        <v>1</v>
      </c>
      <c r="G930" s="44" t="s">
        <v>1638</v>
      </c>
      <c r="H930" s="44">
        <v>1</v>
      </c>
      <c r="I930" s="44">
        <v>0.25</v>
      </c>
      <c r="J930" s="63">
        <f t="shared" si="16"/>
        <v>0.25</v>
      </c>
      <c r="K930" s="45" t="s">
        <v>1372</v>
      </c>
      <c r="L930" s="45" t="s">
        <v>1374</v>
      </c>
      <c r="M930" s="45" t="s">
        <v>2106</v>
      </c>
      <c r="N930" s="46"/>
      <c r="O930" s="5"/>
      <c r="P930" s="5"/>
    </row>
    <row r="931" spans="1:16" s="7" customFormat="1" ht="18.75" hidden="1" customHeight="1" x14ac:dyDescent="0.2">
      <c r="A931" s="5"/>
      <c r="B931" s="29" t="s">
        <v>1552</v>
      </c>
      <c r="C931" s="30" t="s">
        <v>1550</v>
      </c>
      <c r="D931" s="31" t="s">
        <v>2137</v>
      </c>
      <c r="E931" s="32" t="s">
        <v>2359</v>
      </c>
      <c r="F931" s="32">
        <v>1</v>
      </c>
      <c r="G931" s="32" t="s">
        <v>1638</v>
      </c>
      <c r="H931" s="32">
        <v>1</v>
      </c>
      <c r="I931" s="32">
        <v>0.25</v>
      </c>
      <c r="J931" s="61">
        <f t="shared" si="16"/>
        <v>0.25</v>
      </c>
      <c r="K931" s="33" t="s">
        <v>1372</v>
      </c>
      <c r="L931" s="33" t="s">
        <v>1374</v>
      </c>
      <c r="M931" s="33" t="s">
        <v>2106</v>
      </c>
      <c r="N931" s="34"/>
      <c r="O931" s="5"/>
      <c r="P931" s="5"/>
    </row>
    <row r="932" spans="1:16" s="7" customFormat="1" ht="18.75" hidden="1" customHeight="1" x14ac:dyDescent="0.2">
      <c r="A932" s="5"/>
      <c r="B932" s="35" t="s">
        <v>1552</v>
      </c>
      <c r="C932" s="36" t="s">
        <v>1550</v>
      </c>
      <c r="D932" s="37" t="s">
        <v>2139</v>
      </c>
      <c r="E932" s="38" t="s">
        <v>2359</v>
      </c>
      <c r="F932" s="38">
        <v>1</v>
      </c>
      <c r="G932" s="38" t="s">
        <v>1638</v>
      </c>
      <c r="H932" s="38">
        <v>1</v>
      </c>
      <c r="I932" s="38">
        <v>0.25</v>
      </c>
      <c r="J932" s="62">
        <f t="shared" si="16"/>
        <v>0.25</v>
      </c>
      <c r="K932" s="39" t="s">
        <v>1372</v>
      </c>
      <c r="L932" s="39" t="s">
        <v>1374</v>
      </c>
      <c r="M932" s="39" t="s">
        <v>2106</v>
      </c>
      <c r="N932" s="40"/>
      <c r="O932" s="5"/>
      <c r="P932" s="5"/>
    </row>
    <row r="933" spans="1:16" s="7" customFormat="1" ht="18.75" hidden="1" customHeight="1" x14ac:dyDescent="0.2">
      <c r="A933" s="5"/>
      <c r="B933" s="35" t="s">
        <v>1552</v>
      </c>
      <c r="C933" s="36" t="s">
        <v>1550</v>
      </c>
      <c r="D933" s="37" t="s">
        <v>2140</v>
      </c>
      <c r="E933" s="38" t="s">
        <v>2359</v>
      </c>
      <c r="F933" s="38">
        <v>0.5</v>
      </c>
      <c r="G933" s="38" t="s">
        <v>1638</v>
      </c>
      <c r="H933" s="38">
        <v>1</v>
      </c>
      <c r="I933" s="38">
        <v>0.25</v>
      </c>
      <c r="J933" s="62">
        <f t="shared" si="16"/>
        <v>0.125</v>
      </c>
      <c r="K933" s="39" t="s">
        <v>1372</v>
      </c>
      <c r="L933" s="39" t="s">
        <v>1374</v>
      </c>
      <c r="M933" s="39" t="s">
        <v>2106</v>
      </c>
      <c r="N933" s="40"/>
      <c r="O933" s="5"/>
      <c r="P933" s="5"/>
    </row>
    <row r="934" spans="1:16" s="7" customFormat="1" ht="18.75" hidden="1" customHeight="1" x14ac:dyDescent="0.2">
      <c r="A934" s="5"/>
      <c r="B934" s="35" t="s">
        <v>1552</v>
      </c>
      <c r="C934" s="36" t="s">
        <v>1550</v>
      </c>
      <c r="D934" s="37" t="s">
        <v>2141</v>
      </c>
      <c r="E934" s="38" t="s">
        <v>2359</v>
      </c>
      <c r="F934" s="38">
        <v>1</v>
      </c>
      <c r="G934" s="38" t="s">
        <v>1638</v>
      </c>
      <c r="H934" s="38">
        <v>2</v>
      </c>
      <c r="I934" s="38">
        <v>0.25</v>
      </c>
      <c r="J934" s="62">
        <f t="shared" si="16"/>
        <v>0.5</v>
      </c>
      <c r="K934" s="39" t="s">
        <v>1372</v>
      </c>
      <c r="L934" s="39" t="s">
        <v>1374</v>
      </c>
      <c r="M934" s="39" t="s">
        <v>2106</v>
      </c>
      <c r="N934" s="40"/>
      <c r="O934" s="5"/>
      <c r="P934" s="5"/>
    </row>
    <row r="935" spans="1:16" s="7" customFormat="1" ht="18.75" hidden="1" customHeight="1" thickBot="1" x14ac:dyDescent="0.25">
      <c r="A935" s="5"/>
      <c r="B935" s="41" t="s">
        <v>1552</v>
      </c>
      <c r="C935" s="42" t="s">
        <v>1550</v>
      </c>
      <c r="D935" s="43" t="s">
        <v>2142</v>
      </c>
      <c r="E935" s="44" t="s">
        <v>2359</v>
      </c>
      <c r="F935" s="44">
        <v>1</v>
      </c>
      <c r="G935" s="44" t="s">
        <v>1638</v>
      </c>
      <c r="H935" s="44">
        <v>1</v>
      </c>
      <c r="I935" s="44">
        <v>0.25</v>
      </c>
      <c r="J935" s="63">
        <f t="shared" si="16"/>
        <v>0.25</v>
      </c>
      <c r="K935" s="45" t="s">
        <v>1372</v>
      </c>
      <c r="L935" s="45" t="s">
        <v>1374</v>
      </c>
      <c r="M935" s="45" t="s">
        <v>2106</v>
      </c>
      <c r="N935" s="46"/>
      <c r="O935" s="5"/>
      <c r="P935" s="5"/>
    </row>
    <row r="936" spans="1:16" s="7" customFormat="1" ht="18.75" hidden="1" customHeight="1" x14ac:dyDescent="0.2">
      <c r="A936" s="5"/>
      <c r="B936" s="29" t="s">
        <v>1553</v>
      </c>
      <c r="C936" s="30" t="s">
        <v>1550</v>
      </c>
      <c r="D936" s="31" t="s">
        <v>2137</v>
      </c>
      <c r="E936" s="32" t="s">
        <v>2359</v>
      </c>
      <c r="F936" s="32">
        <v>1</v>
      </c>
      <c r="G936" s="32" t="s">
        <v>1638</v>
      </c>
      <c r="H936" s="32">
        <v>1</v>
      </c>
      <c r="I936" s="32">
        <v>0.25</v>
      </c>
      <c r="J936" s="61">
        <f t="shared" si="16"/>
        <v>0.25</v>
      </c>
      <c r="K936" s="33" t="s">
        <v>1372</v>
      </c>
      <c r="L936" s="33" t="s">
        <v>1374</v>
      </c>
      <c r="M936" s="33" t="s">
        <v>2106</v>
      </c>
      <c r="N936" s="34"/>
      <c r="O936" s="5"/>
      <c r="P936" s="5"/>
    </row>
    <row r="937" spans="1:16" s="7" customFormat="1" ht="18.75" hidden="1" customHeight="1" x14ac:dyDescent="0.2">
      <c r="A937" s="5"/>
      <c r="B937" s="35" t="s">
        <v>1553</v>
      </c>
      <c r="C937" s="36" t="s">
        <v>1550</v>
      </c>
      <c r="D937" s="37" t="s">
        <v>2139</v>
      </c>
      <c r="E937" s="38" t="s">
        <v>2359</v>
      </c>
      <c r="F937" s="38">
        <v>1</v>
      </c>
      <c r="G937" s="38" t="s">
        <v>1638</v>
      </c>
      <c r="H937" s="38">
        <v>1</v>
      </c>
      <c r="I937" s="38">
        <v>0.25</v>
      </c>
      <c r="J937" s="62">
        <f t="shared" si="16"/>
        <v>0.25</v>
      </c>
      <c r="K937" s="39" t="s">
        <v>1372</v>
      </c>
      <c r="L937" s="39" t="s">
        <v>1374</v>
      </c>
      <c r="M937" s="39" t="s">
        <v>2106</v>
      </c>
      <c r="N937" s="40"/>
      <c r="O937" s="5"/>
      <c r="P937" s="5"/>
    </row>
    <row r="938" spans="1:16" s="7" customFormat="1" ht="18.75" hidden="1" customHeight="1" x14ac:dyDescent="0.2">
      <c r="A938" s="5"/>
      <c r="B938" s="35" t="s">
        <v>1553</v>
      </c>
      <c r="C938" s="36" t="s">
        <v>1550</v>
      </c>
      <c r="D938" s="37" t="s">
        <v>2140</v>
      </c>
      <c r="E938" s="38" t="s">
        <v>2359</v>
      </c>
      <c r="F938" s="38">
        <v>0.5</v>
      </c>
      <c r="G938" s="38" t="s">
        <v>1638</v>
      </c>
      <c r="H938" s="38">
        <v>1</v>
      </c>
      <c r="I938" s="38">
        <v>0.25</v>
      </c>
      <c r="J938" s="62">
        <f t="shared" si="16"/>
        <v>0.125</v>
      </c>
      <c r="K938" s="39" t="s">
        <v>1372</v>
      </c>
      <c r="L938" s="39" t="s">
        <v>1374</v>
      </c>
      <c r="M938" s="39" t="s">
        <v>2106</v>
      </c>
      <c r="N938" s="40"/>
      <c r="O938" s="5"/>
      <c r="P938" s="5"/>
    </row>
    <row r="939" spans="1:16" s="7" customFormat="1" ht="18.75" hidden="1" customHeight="1" x14ac:dyDescent="0.2">
      <c r="A939" s="5"/>
      <c r="B939" s="35" t="s">
        <v>1553</v>
      </c>
      <c r="C939" s="36" t="s">
        <v>1550</v>
      </c>
      <c r="D939" s="37" t="s">
        <v>2141</v>
      </c>
      <c r="E939" s="38" t="s">
        <v>2359</v>
      </c>
      <c r="F939" s="38">
        <v>1</v>
      </c>
      <c r="G939" s="38" t="s">
        <v>1638</v>
      </c>
      <c r="H939" s="38">
        <v>2</v>
      </c>
      <c r="I939" s="38">
        <v>0.25</v>
      </c>
      <c r="J939" s="62">
        <f t="shared" si="16"/>
        <v>0.5</v>
      </c>
      <c r="K939" s="39" t="s">
        <v>1372</v>
      </c>
      <c r="L939" s="39" t="s">
        <v>1374</v>
      </c>
      <c r="M939" s="39" t="s">
        <v>2106</v>
      </c>
      <c r="N939" s="40"/>
      <c r="O939" s="5"/>
      <c r="P939" s="5"/>
    </row>
    <row r="940" spans="1:16" s="7" customFormat="1" ht="18.75" hidden="1" customHeight="1" thickBot="1" x14ac:dyDescent="0.25">
      <c r="A940" s="5"/>
      <c r="B940" s="41" t="s">
        <v>1553</v>
      </c>
      <c r="C940" s="42" t="s">
        <v>1550</v>
      </c>
      <c r="D940" s="43" t="s">
        <v>2142</v>
      </c>
      <c r="E940" s="44" t="s">
        <v>2359</v>
      </c>
      <c r="F940" s="44">
        <v>1</v>
      </c>
      <c r="G940" s="44" t="s">
        <v>1638</v>
      </c>
      <c r="H940" s="44">
        <v>1</v>
      </c>
      <c r="I940" s="44">
        <v>0.25</v>
      </c>
      <c r="J940" s="63">
        <f t="shared" si="16"/>
        <v>0.25</v>
      </c>
      <c r="K940" s="45" t="s">
        <v>1372</v>
      </c>
      <c r="L940" s="45" t="s">
        <v>1374</v>
      </c>
      <c r="M940" s="45" t="s">
        <v>2106</v>
      </c>
      <c r="N940" s="46"/>
      <c r="O940" s="5"/>
      <c r="P940" s="5"/>
    </row>
    <row r="941" spans="1:16" s="7" customFormat="1" ht="18.75" hidden="1" customHeight="1" x14ac:dyDescent="0.2">
      <c r="A941" s="5"/>
      <c r="B941" s="29" t="s">
        <v>1554</v>
      </c>
      <c r="C941" s="30" t="s">
        <v>1555</v>
      </c>
      <c r="D941" s="31" t="s">
        <v>2137</v>
      </c>
      <c r="E941" s="32" t="s">
        <v>2359</v>
      </c>
      <c r="F941" s="32">
        <v>1</v>
      </c>
      <c r="G941" s="32" t="s">
        <v>1638</v>
      </c>
      <c r="H941" s="32">
        <v>1</v>
      </c>
      <c r="I941" s="32">
        <v>0.25</v>
      </c>
      <c r="J941" s="61">
        <f t="shared" si="16"/>
        <v>0.25</v>
      </c>
      <c r="K941" s="33" t="s">
        <v>1372</v>
      </c>
      <c r="L941" s="33" t="s">
        <v>1374</v>
      </c>
      <c r="M941" s="33" t="s">
        <v>2106</v>
      </c>
      <c r="N941" s="34"/>
      <c r="O941" s="5"/>
      <c r="P941" s="5"/>
    </row>
    <row r="942" spans="1:16" s="7" customFormat="1" ht="18.75" hidden="1" customHeight="1" x14ac:dyDescent="0.2">
      <c r="A942" s="5"/>
      <c r="B942" s="35" t="s">
        <v>1554</v>
      </c>
      <c r="C942" s="36" t="s">
        <v>1555</v>
      </c>
      <c r="D942" s="37" t="s">
        <v>2139</v>
      </c>
      <c r="E942" s="38" t="s">
        <v>2359</v>
      </c>
      <c r="F942" s="38">
        <v>1</v>
      </c>
      <c r="G942" s="38" t="s">
        <v>1638</v>
      </c>
      <c r="H942" s="38">
        <v>1</v>
      </c>
      <c r="I942" s="38">
        <v>0.25</v>
      </c>
      <c r="J942" s="62">
        <f t="shared" si="16"/>
        <v>0.25</v>
      </c>
      <c r="K942" s="39" t="s">
        <v>1372</v>
      </c>
      <c r="L942" s="39" t="s">
        <v>1374</v>
      </c>
      <c r="M942" s="39" t="s">
        <v>2106</v>
      </c>
      <c r="N942" s="40"/>
      <c r="O942" s="5"/>
      <c r="P942" s="5"/>
    </row>
    <row r="943" spans="1:16" s="7" customFormat="1" ht="18.75" hidden="1" customHeight="1" x14ac:dyDescent="0.2">
      <c r="A943" s="5"/>
      <c r="B943" s="35" t="s">
        <v>1554</v>
      </c>
      <c r="C943" s="36" t="s">
        <v>1555</v>
      </c>
      <c r="D943" s="37" t="s">
        <v>2140</v>
      </c>
      <c r="E943" s="38" t="s">
        <v>2359</v>
      </c>
      <c r="F943" s="38">
        <v>0.5</v>
      </c>
      <c r="G943" s="38" t="s">
        <v>1638</v>
      </c>
      <c r="H943" s="38">
        <v>1</v>
      </c>
      <c r="I943" s="38">
        <v>0.25</v>
      </c>
      <c r="J943" s="62">
        <f t="shared" si="16"/>
        <v>0.125</v>
      </c>
      <c r="K943" s="39" t="s">
        <v>1372</v>
      </c>
      <c r="L943" s="39" t="s">
        <v>1374</v>
      </c>
      <c r="M943" s="39" t="s">
        <v>2106</v>
      </c>
      <c r="N943" s="40"/>
      <c r="O943" s="5"/>
      <c r="P943" s="5"/>
    </row>
    <row r="944" spans="1:16" s="7" customFormat="1" ht="18.75" hidden="1" customHeight="1" x14ac:dyDescent="0.2">
      <c r="A944" s="5"/>
      <c r="B944" s="35" t="s">
        <v>1554</v>
      </c>
      <c r="C944" s="36" t="s">
        <v>1555</v>
      </c>
      <c r="D944" s="37" t="s">
        <v>2141</v>
      </c>
      <c r="E944" s="38" t="s">
        <v>2359</v>
      </c>
      <c r="F944" s="38">
        <v>1</v>
      </c>
      <c r="G944" s="38" t="s">
        <v>1638</v>
      </c>
      <c r="H944" s="38">
        <v>2</v>
      </c>
      <c r="I944" s="38">
        <v>0.25</v>
      </c>
      <c r="J944" s="62">
        <f t="shared" si="16"/>
        <v>0.5</v>
      </c>
      <c r="K944" s="39" t="s">
        <v>1372</v>
      </c>
      <c r="L944" s="39" t="s">
        <v>1374</v>
      </c>
      <c r="M944" s="39" t="s">
        <v>2106</v>
      </c>
      <c r="N944" s="40"/>
      <c r="O944" s="5"/>
      <c r="P944" s="5"/>
    </row>
    <row r="945" spans="1:16" s="7" customFormat="1" ht="18.75" hidden="1" customHeight="1" thickBot="1" x14ac:dyDescent="0.25">
      <c r="A945" s="5"/>
      <c r="B945" s="41" t="s">
        <v>1554</v>
      </c>
      <c r="C945" s="42" t="s">
        <v>1555</v>
      </c>
      <c r="D945" s="43" t="s">
        <v>2142</v>
      </c>
      <c r="E945" s="44" t="s">
        <v>2359</v>
      </c>
      <c r="F945" s="44">
        <v>1</v>
      </c>
      <c r="G945" s="44" t="s">
        <v>1638</v>
      </c>
      <c r="H945" s="44">
        <v>1</v>
      </c>
      <c r="I945" s="44">
        <v>0.25</v>
      </c>
      <c r="J945" s="63">
        <f t="shared" si="16"/>
        <v>0.25</v>
      </c>
      <c r="K945" s="45" t="s">
        <v>1372</v>
      </c>
      <c r="L945" s="45" t="s">
        <v>1374</v>
      </c>
      <c r="M945" s="45" t="s">
        <v>2106</v>
      </c>
      <c r="N945" s="46"/>
      <c r="O945" s="5"/>
      <c r="P945" s="5"/>
    </row>
    <row r="946" spans="1:16" s="7" customFormat="1" ht="18.75" hidden="1" customHeight="1" x14ac:dyDescent="0.2">
      <c r="A946" s="5"/>
      <c r="B946" s="29" t="s">
        <v>1556</v>
      </c>
      <c r="C946" s="30" t="s">
        <v>1555</v>
      </c>
      <c r="D946" s="31" t="s">
        <v>2137</v>
      </c>
      <c r="E946" s="32" t="s">
        <v>2359</v>
      </c>
      <c r="F946" s="32">
        <v>1</v>
      </c>
      <c r="G946" s="32" t="s">
        <v>1638</v>
      </c>
      <c r="H946" s="32">
        <v>1</v>
      </c>
      <c r="I946" s="32">
        <v>0.25</v>
      </c>
      <c r="J946" s="61">
        <f t="shared" si="16"/>
        <v>0.25</v>
      </c>
      <c r="K946" s="33" t="s">
        <v>1372</v>
      </c>
      <c r="L946" s="33" t="s">
        <v>1374</v>
      </c>
      <c r="M946" s="33" t="s">
        <v>2106</v>
      </c>
      <c r="N946" s="34"/>
      <c r="O946" s="5"/>
      <c r="P946" s="5"/>
    </row>
    <row r="947" spans="1:16" s="7" customFormat="1" ht="18.75" hidden="1" customHeight="1" x14ac:dyDescent="0.2">
      <c r="A947" s="5"/>
      <c r="B947" s="35" t="s">
        <v>1556</v>
      </c>
      <c r="C947" s="36" t="s">
        <v>1555</v>
      </c>
      <c r="D947" s="37" t="s">
        <v>2139</v>
      </c>
      <c r="E947" s="38" t="s">
        <v>2359</v>
      </c>
      <c r="F947" s="38">
        <v>1</v>
      </c>
      <c r="G947" s="38" t="s">
        <v>1638</v>
      </c>
      <c r="H947" s="38">
        <v>1</v>
      </c>
      <c r="I947" s="38">
        <v>0.25</v>
      </c>
      <c r="J947" s="62">
        <f t="shared" si="16"/>
        <v>0.25</v>
      </c>
      <c r="K947" s="39" t="s">
        <v>1372</v>
      </c>
      <c r="L947" s="39" t="s">
        <v>1374</v>
      </c>
      <c r="M947" s="39" t="s">
        <v>2106</v>
      </c>
      <c r="N947" s="40"/>
      <c r="O947" s="5"/>
      <c r="P947" s="5"/>
    </row>
    <row r="948" spans="1:16" s="7" customFormat="1" ht="18.75" hidden="1" customHeight="1" x14ac:dyDescent="0.2">
      <c r="A948" s="5"/>
      <c r="B948" s="35" t="s">
        <v>1556</v>
      </c>
      <c r="C948" s="36" t="s">
        <v>1555</v>
      </c>
      <c r="D948" s="37" t="s">
        <v>2140</v>
      </c>
      <c r="E948" s="38" t="s">
        <v>2359</v>
      </c>
      <c r="F948" s="38">
        <v>0.5</v>
      </c>
      <c r="G948" s="38" t="s">
        <v>1638</v>
      </c>
      <c r="H948" s="38">
        <v>1</v>
      </c>
      <c r="I948" s="38">
        <v>0.25</v>
      </c>
      <c r="J948" s="62">
        <f t="shared" si="16"/>
        <v>0.125</v>
      </c>
      <c r="K948" s="39" t="s">
        <v>1372</v>
      </c>
      <c r="L948" s="39" t="s">
        <v>1374</v>
      </c>
      <c r="M948" s="39" t="s">
        <v>2106</v>
      </c>
      <c r="N948" s="40"/>
      <c r="O948" s="5"/>
      <c r="P948" s="5"/>
    </row>
    <row r="949" spans="1:16" s="7" customFormat="1" ht="18.75" hidden="1" customHeight="1" x14ac:dyDescent="0.2">
      <c r="A949" s="5"/>
      <c r="B949" s="35" t="s">
        <v>1556</v>
      </c>
      <c r="C949" s="36" t="s">
        <v>1555</v>
      </c>
      <c r="D949" s="37" t="s">
        <v>2141</v>
      </c>
      <c r="E949" s="38" t="s">
        <v>2359</v>
      </c>
      <c r="F949" s="38">
        <v>1</v>
      </c>
      <c r="G949" s="38" t="s">
        <v>1638</v>
      </c>
      <c r="H949" s="38">
        <v>2</v>
      </c>
      <c r="I949" s="38">
        <v>0.25</v>
      </c>
      <c r="J949" s="62">
        <f t="shared" si="16"/>
        <v>0.5</v>
      </c>
      <c r="K949" s="39" t="s">
        <v>1372</v>
      </c>
      <c r="L949" s="39" t="s">
        <v>1374</v>
      </c>
      <c r="M949" s="39" t="s">
        <v>2106</v>
      </c>
      <c r="N949" s="40"/>
      <c r="O949" s="5"/>
      <c r="P949" s="5"/>
    </row>
    <row r="950" spans="1:16" s="7" customFormat="1" ht="18.75" hidden="1" customHeight="1" thickBot="1" x14ac:dyDescent="0.25">
      <c r="A950" s="5"/>
      <c r="B950" s="41" t="s">
        <v>1556</v>
      </c>
      <c r="C950" s="42" t="s">
        <v>1555</v>
      </c>
      <c r="D950" s="43" t="s">
        <v>2142</v>
      </c>
      <c r="E950" s="44" t="s">
        <v>2359</v>
      </c>
      <c r="F950" s="44">
        <v>1</v>
      </c>
      <c r="G950" s="44" t="s">
        <v>1638</v>
      </c>
      <c r="H950" s="44">
        <v>1</v>
      </c>
      <c r="I950" s="44">
        <v>0.25</v>
      </c>
      <c r="J950" s="63">
        <f t="shared" si="16"/>
        <v>0.25</v>
      </c>
      <c r="K950" s="45" t="s">
        <v>1372</v>
      </c>
      <c r="L950" s="45" t="s">
        <v>1374</v>
      </c>
      <c r="M950" s="45" t="s">
        <v>2106</v>
      </c>
      <c r="N950" s="46"/>
      <c r="O950" s="5"/>
      <c r="P950" s="5"/>
    </row>
    <row r="951" spans="1:16" s="7" customFormat="1" ht="18.75" hidden="1" customHeight="1" x14ac:dyDescent="0.2">
      <c r="A951" s="5"/>
      <c r="B951" s="29" t="s">
        <v>1557</v>
      </c>
      <c r="C951" s="30" t="s">
        <v>1558</v>
      </c>
      <c r="D951" s="31" t="s">
        <v>2137</v>
      </c>
      <c r="E951" s="32" t="s">
        <v>2359</v>
      </c>
      <c r="F951" s="32">
        <v>1</v>
      </c>
      <c r="G951" s="32" t="s">
        <v>1638</v>
      </c>
      <c r="H951" s="32">
        <v>1</v>
      </c>
      <c r="I951" s="32">
        <v>0.25</v>
      </c>
      <c r="J951" s="61">
        <f t="shared" si="16"/>
        <v>0.25</v>
      </c>
      <c r="K951" s="33" t="s">
        <v>1372</v>
      </c>
      <c r="L951" s="33" t="s">
        <v>1374</v>
      </c>
      <c r="M951" s="33" t="s">
        <v>2106</v>
      </c>
      <c r="N951" s="34"/>
      <c r="O951" s="5"/>
      <c r="P951" s="5"/>
    </row>
    <row r="952" spans="1:16" s="7" customFormat="1" ht="18.75" hidden="1" customHeight="1" x14ac:dyDescent="0.25">
      <c r="A952" s="5"/>
      <c r="B952" s="35" t="s">
        <v>1557</v>
      </c>
      <c r="C952" s="36" t="s">
        <v>1558</v>
      </c>
      <c r="D952" s="37" t="s">
        <v>2139</v>
      </c>
      <c r="E952" s="38" t="s">
        <v>2359</v>
      </c>
      <c r="F952" s="38">
        <v>1</v>
      </c>
      <c r="G952" s="38" t="s">
        <v>1638</v>
      </c>
      <c r="H952" s="38">
        <v>1</v>
      </c>
      <c r="I952" s="38">
        <v>0.25</v>
      </c>
      <c r="J952" s="62">
        <f t="shared" si="16"/>
        <v>0.25</v>
      </c>
      <c r="K952" s="39" t="s">
        <v>1372</v>
      </c>
      <c r="L952" s="39" t="s">
        <v>1374</v>
      </c>
      <c r="M952" s="39" t="s">
        <v>2106</v>
      </c>
      <c r="N952" s="40"/>
      <c r="O952" s="6"/>
      <c r="P952" s="6"/>
    </row>
    <row r="953" spans="1:16" s="7" customFormat="1" ht="18.75" hidden="1" customHeight="1" x14ac:dyDescent="0.25">
      <c r="A953" s="5"/>
      <c r="B953" s="35" t="s">
        <v>1557</v>
      </c>
      <c r="C953" s="36" t="s">
        <v>1558</v>
      </c>
      <c r="D953" s="37" t="s">
        <v>2140</v>
      </c>
      <c r="E953" s="38" t="s">
        <v>2359</v>
      </c>
      <c r="F953" s="38">
        <v>0.5</v>
      </c>
      <c r="G953" s="38" t="s">
        <v>1638</v>
      </c>
      <c r="H953" s="38">
        <v>1</v>
      </c>
      <c r="I953" s="38">
        <v>0.25</v>
      </c>
      <c r="J953" s="62">
        <f t="shared" si="16"/>
        <v>0.125</v>
      </c>
      <c r="K953" s="39" t="s">
        <v>1372</v>
      </c>
      <c r="L953" s="39" t="s">
        <v>1374</v>
      </c>
      <c r="M953" s="39" t="s">
        <v>2106</v>
      </c>
      <c r="N953" s="40"/>
      <c r="O953" s="6"/>
      <c r="P953" s="6"/>
    </row>
    <row r="954" spans="1:16" s="7" customFormat="1" ht="18.75" hidden="1" customHeight="1" x14ac:dyDescent="0.2">
      <c r="A954" s="5"/>
      <c r="B954" s="35" t="s">
        <v>1557</v>
      </c>
      <c r="C954" s="36" t="s">
        <v>1558</v>
      </c>
      <c r="D954" s="37" t="s">
        <v>2141</v>
      </c>
      <c r="E954" s="38" t="s">
        <v>2359</v>
      </c>
      <c r="F954" s="38">
        <v>1</v>
      </c>
      <c r="G954" s="38" t="s">
        <v>1638</v>
      </c>
      <c r="H954" s="38">
        <v>2</v>
      </c>
      <c r="I954" s="38">
        <v>0.25</v>
      </c>
      <c r="J954" s="62">
        <f t="shared" si="16"/>
        <v>0.5</v>
      </c>
      <c r="K954" s="39" t="s">
        <v>1372</v>
      </c>
      <c r="L954" s="39" t="s">
        <v>1374</v>
      </c>
      <c r="M954" s="39" t="s">
        <v>2106</v>
      </c>
      <c r="N954" s="40"/>
      <c r="O954" s="5"/>
      <c r="P954" s="5"/>
    </row>
    <row r="955" spans="1:16" s="7" customFormat="1" ht="18.75" hidden="1" customHeight="1" thickBot="1" x14ac:dyDescent="0.3">
      <c r="A955" s="5"/>
      <c r="B955" s="41" t="s">
        <v>1557</v>
      </c>
      <c r="C955" s="42" t="s">
        <v>1558</v>
      </c>
      <c r="D955" s="43" t="s">
        <v>2142</v>
      </c>
      <c r="E955" s="44" t="s">
        <v>2359</v>
      </c>
      <c r="F955" s="44">
        <v>1</v>
      </c>
      <c r="G955" s="44" t="s">
        <v>1638</v>
      </c>
      <c r="H955" s="44">
        <v>1</v>
      </c>
      <c r="I955" s="44">
        <v>0.25</v>
      </c>
      <c r="J955" s="63">
        <f t="shared" si="16"/>
        <v>0.25</v>
      </c>
      <c r="K955" s="45" t="s">
        <v>1372</v>
      </c>
      <c r="L955" s="45" t="s">
        <v>1374</v>
      </c>
      <c r="M955" s="45" t="s">
        <v>2106</v>
      </c>
      <c r="N955" s="46"/>
      <c r="O955" s="6"/>
      <c r="P955" s="6"/>
    </row>
    <row r="956" spans="1:16" s="7" customFormat="1" ht="18.75" hidden="1" customHeight="1" x14ac:dyDescent="0.2">
      <c r="A956" s="5"/>
      <c r="B956" s="29" t="s">
        <v>1559</v>
      </c>
      <c r="C956" s="30" t="s">
        <v>1558</v>
      </c>
      <c r="D956" s="31" t="s">
        <v>2137</v>
      </c>
      <c r="E956" s="32" t="s">
        <v>2359</v>
      </c>
      <c r="F956" s="32">
        <v>1</v>
      </c>
      <c r="G956" s="32" t="s">
        <v>1638</v>
      </c>
      <c r="H956" s="32">
        <v>1</v>
      </c>
      <c r="I956" s="32">
        <v>0.25</v>
      </c>
      <c r="J956" s="61">
        <f t="shared" si="16"/>
        <v>0.25</v>
      </c>
      <c r="K956" s="33" t="s">
        <v>1372</v>
      </c>
      <c r="L956" s="33" t="s">
        <v>1374</v>
      </c>
      <c r="M956" s="33" t="s">
        <v>2106</v>
      </c>
      <c r="N956" s="34"/>
      <c r="O956" s="5"/>
      <c r="P956" s="5"/>
    </row>
    <row r="957" spans="1:16" s="7" customFormat="1" ht="18.75" hidden="1" customHeight="1" x14ac:dyDescent="0.25">
      <c r="A957" s="5"/>
      <c r="B957" s="35" t="s">
        <v>1559</v>
      </c>
      <c r="C957" s="36" t="s">
        <v>1558</v>
      </c>
      <c r="D957" s="37" t="s">
        <v>2139</v>
      </c>
      <c r="E957" s="38" t="s">
        <v>2359</v>
      </c>
      <c r="F957" s="38">
        <v>1</v>
      </c>
      <c r="G957" s="38" t="s">
        <v>1638</v>
      </c>
      <c r="H957" s="38">
        <v>1</v>
      </c>
      <c r="I957" s="38">
        <v>0.25</v>
      </c>
      <c r="J957" s="62">
        <f t="shared" si="16"/>
        <v>0.25</v>
      </c>
      <c r="K957" s="39" t="s">
        <v>1372</v>
      </c>
      <c r="L957" s="39" t="s">
        <v>1374</v>
      </c>
      <c r="M957" s="39" t="s">
        <v>2106</v>
      </c>
      <c r="N957" s="40"/>
      <c r="O957" s="6"/>
      <c r="P957" s="6"/>
    </row>
    <row r="958" spans="1:16" s="7" customFormat="1" ht="18.75" hidden="1" customHeight="1" x14ac:dyDescent="0.25">
      <c r="A958" s="5"/>
      <c r="B958" s="35" t="s">
        <v>1559</v>
      </c>
      <c r="C958" s="36" t="s">
        <v>1558</v>
      </c>
      <c r="D958" s="37" t="s">
        <v>2140</v>
      </c>
      <c r="E958" s="38" t="s">
        <v>2359</v>
      </c>
      <c r="F958" s="38">
        <v>0.5</v>
      </c>
      <c r="G958" s="38" t="s">
        <v>1638</v>
      </c>
      <c r="H958" s="38">
        <v>1</v>
      </c>
      <c r="I958" s="38">
        <v>0.25</v>
      </c>
      <c r="J958" s="62">
        <f t="shared" si="16"/>
        <v>0.125</v>
      </c>
      <c r="K958" s="39" t="s">
        <v>1372</v>
      </c>
      <c r="L958" s="39" t="s">
        <v>1374</v>
      </c>
      <c r="M958" s="39" t="s">
        <v>2106</v>
      </c>
      <c r="N958" s="40"/>
      <c r="O958" s="6"/>
      <c r="P958" s="6"/>
    </row>
    <row r="959" spans="1:16" s="7" customFormat="1" ht="18.75" hidden="1" customHeight="1" x14ac:dyDescent="0.2">
      <c r="A959" s="5"/>
      <c r="B959" s="35" t="s">
        <v>1559</v>
      </c>
      <c r="C959" s="36" t="s">
        <v>1558</v>
      </c>
      <c r="D959" s="37" t="s">
        <v>2141</v>
      </c>
      <c r="E959" s="38" t="s">
        <v>2359</v>
      </c>
      <c r="F959" s="38">
        <v>1</v>
      </c>
      <c r="G959" s="38" t="s">
        <v>1638</v>
      </c>
      <c r="H959" s="38">
        <v>2</v>
      </c>
      <c r="I959" s="38">
        <v>0.25</v>
      </c>
      <c r="J959" s="62">
        <f t="shared" si="16"/>
        <v>0.5</v>
      </c>
      <c r="K959" s="39" t="s">
        <v>1372</v>
      </c>
      <c r="L959" s="39" t="s">
        <v>1374</v>
      </c>
      <c r="M959" s="39" t="s">
        <v>2106</v>
      </c>
      <c r="N959" s="40"/>
      <c r="O959" s="5"/>
      <c r="P959" s="5"/>
    </row>
    <row r="960" spans="1:16" s="7" customFormat="1" ht="18.75" hidden="1" customHeight="1" thickBot="1" x14ac:dyDescent="0.25">
      <c r="A960" s="5"/>
      <c r="B960" s="41" t="s">
        <v>1559</v>
      </c>
      <c r="C960" s="42" t="s">
        <v>1558</v>
      </c>
      <c r="D960" s="43" t="s">
        <v>2142</v>
      </c>
      <c r="E960" s="44" t="s">
        <v>2359</v>
      </c>
      <c r="F960" s="44">
        <v>1</v>
      </c>
      <c r="G960" s="44" t="s">
        <v>1638</v>
      </c>
      <c r="H960" s="44">
        <v>1</v>
      </c>
      <c r="I960" s="44">
        <v>0.25</v>
      </c>
      <c r="J960" s="63">
        <f t="shared" si="16"/>
        <v>0.25</v>
      </c>
      <c r="K960" s="45" t="s">
        <v>1372</v>
      </c>
      <c r="L960" s="45" t="s">
        <v>1374</v>
      </c>
      <c r="M960" s="45" t="s">
        <v>2106</v>
      </c>
      <c r="N960" s="46"/>
      <c r="O960" s="5"/>
      <c r="P960" s="5"/>
    </row>
    <row r="961" spans="1:16" s="7" customFormat="1" ht="18.75" hidden="1" customHeight="1" x14ac:dyDescent="0.2">
      <c r="A961" s="5"/>
      <c r="B961" s="29" t="s">
        <v>1</v>
      </c>
      <c r="C961" s="30" t="s">
        <v>2</v>
      </c>
      <c r="D961" s="31" t="s">
        <v>2137</v>
      </c>
      <c r="E961" s="32" t="s">
        <v>2359</v>
      </c>
      <c r="F961" s="32">
        <v>1</v>
      </c>
      <c r="G961" s="32" t="s">
        <v>1638</v>
      </c>
      <c r="H961" s="32">
        <v>1</v>
      </c>
      <c r="I961" s="32">
        <v>0.25</v>
      </c>
      <c r="J961" s="61">
        <f t="shared" si="16"/>
        <v>0.25</v>
      </c>
      <c r="K961" s="33" t="s">
        <v>1372</v>
      </c>
      <c r="L961" s="33" t="s">
        <v>1374</v>
      </c>
      <c r="M961" s="33" t="s">
        <v>2106</v>
      </c>
      <c r="N961" s="34"/>
      <c r="O961" s="5"/>
      <c r="P961" s="5"/>
    </row>
    <row r="962" spans="1:16" s="7" customFormat="1" ht="18.75" hidden="1" customHeight="1" x14ac:dyDescent="0.2">
      <c r="A962" s="5"/>
      <c r="B962" s="35" t="s">
        <v>1</v>
      </c>
      <c r="C962" s="36" t="s">
        <v>2</v>
      </c>
      <c r="D962" s="37" t="s">
        <v>2139</v>
      </c>
      <c r="E962" s="38" t="s">
        <v>2359</v>
      </c>
      <c r="F962" s="38">
        <v>1</v>
      </c>
      <c r="G962" s="38" t="s">
        <v>1638</v>
      </c>
      <c r="H962" s="38">
        <v>1</v>
      </c>
      <c r="I962" s="38">
        <v>0.25</v>
      </c>
      <c r="J962" s="62">
        <f t="shared" si="16"/>
        <v>0.25</v>
      </c>
      <c r="K962" s="39" t="s">
        <v>1372</v>
      </c>
      <c r="L962" s="39" t="s">
        <v>1374</v>
      </c>
      <c r="M962" s="39" t="s">
        <v>2106</v>
      </c>
      <c r="N962" s="40"/>
      <c r="O962" s="5"/>
      <c r="P962" s="5"/>
    </row>
    <row r="963" spans="1:16" s="7" customFormat="1" ht="18.75" hidden="1" customHeight="1" x14ac:dyDescent="0.2">
      <c r="A963" s="5"/>
      <c r="B963" s="35" t="s">
        <v>1</v>
      </c>
      <c r="C963" s="36" t="s">
        <v>2</v>
      </c>
      <c r="D963" s="37" t="s">
        <v>2140</v>
      </c>
      <c r="E963" s="38" t="s">
        <v>2359</v>
      </c>
      <c r="F963" s="38">
        <v>0.5</v>
      </c>
      <c r="G963" s="38" t="s">
        <v>1638</v>
      </c>
      <c r="H963" s="38">
        <v>1</v>
      </c>
      <c r="I963" s="38">
        <v>0.25</v>
      </c>
      <c r="J963" s="62">
        <f t="shared" si="16"/>
        <v>0.125</v>
      </c>
      <c r="K963" s="39" t="s">
        <v>1372</v>
      </c>
      <c r="L963" s="39" t="s">
        <v>1374</v>
      </c>
      <c r="M963" s="39" t="s">
        <v>2106</v>
      </c>
      <c r="N963" s="40"/>
      <c r="O963" s="5"/>
      <c r="P963" s="5"/>
    </row>
    <row r="964" spans="1:16" s="7" customFormat="1" ht="18.75" hidden="1" customHeight="1" x14ac:dyDescent="0.2">
      <c r="A964" s="5"/>
      <c r="B964" s="35" t="s">
        <v>1</v>
      </c>
      <c r="C964" s="36" t="s">
        <v>2</v>
      </c>
      <c r="D964" s="37" t="s">
        <v>2141</v>
      </c>
      <c r="E964" s="38" t="s">
        <v>2359</v>
      </c>
      <c r="F964" s="38">
        <v>1</v>
      </c>
      <c r="G964" s="38" t="s">
        <v>1638</v>
      </c>
      <c r="H964" s="38">
        <v>2</v>
      </c>
      <c r="I964" s="38">
        <v>0.25</v>
      </c>
      <c r="J964" s="62">
        <f t="shared" si="16"/>
        <v>0.5</v>
      </c>
      <c r="K964" s="39" t="s">
        <v>1372</v>
      </c>
      <c r="L964" s="39" t="s">
        <v>1374</v>
      </c>
      <c r="M964" s="39" t="s">
        <v>2106</v>
      </c>
      <c r="N964" s="40"/>
      <c r="O964" s="5"/>
      <c r="P964" s="5"/>
    </row>
    <row r="965" spans="1:16" s="7" customFormat="1" ht="18.75" hidden="1" customHeight="1" thickBot="1" x14ac:dyDescent="0.25">
      <c r="A965" s="5"/>
      <c r="B965" s="41" t="s">
        <v>1</v>
      </c>
      <c r="C965" s="42" t="s">
        <v>2</v>
      </c>
      <c r="D965" s="43" t="s">
        <v>2142</v>
      </c>
      <c r="E965" s="44" t="s">
        <v>2359</v>
      </c>
      <c r="F965" s="44">
        <v>1</v>
      </c>
      <c r="G965" s="44" t="s">
        <v>1638</v>
      </c>
      <c r="H965" s="44">
        <v>1</v>
      </c>
      <c r="I965" s="44">
        <v>0.25</v>
      </c>
      <c r="J965" s="63">
        <f t="shared" si="16"/>
        <v>0.25</v>
      </c>
      <c r="K965" s="45" t="s">
        <v>1372</v>
      </c>
      <c r="L965" s="45" t="s">
        <v>1374</v>
      </c>
      <c r="M965" s="45" t="s">
        <v>2106</v>
      </c>
      <c r="N965" s="46"/>
      <c r="O965" s="5"/>
      <c r="P965" s="5"/>
    </row>
    <row r="966" spans="1:16" s="7" customFormat="1" ht="18.75" hidden="1" customHeight="1" x14ac:dyDescent="0.2">
      <c r="A966" s="5"/>
      <c r="B966" s="29" t="s">
        <v>3</v>
      </c>
      <c r="C966" s="30" t="s">
        <v>2</v>
      </c>
      <c r="D966" s="31" t="s">
        <v>2137</v>
      </c>
      <c r="E966" s="32" t="s">
        <v>2359</v>
      </c>
      <c r="F966" s="32">
        <v>1</v>
      </c>
      <c r="G966" s="32" t="s">
        <v>1638</v>
      </c>
      <c r="H966" s="32">
        <v>1</v>
      </c>
      <c r="I966" s="32">
        <v>0.25</v>
      </c>
      <c r="J966" s="61">
        <f t="shared" si="16"/>
        <v>0.25</v>
      </c>
      <c r="K966" s="33" t="s">
        <v>1372</v>
      </c>
      <c r="L966" s="33" t="s">
        <v>1374</v>
      </c>
      <c r="M966" s="33" t="s">
        <v>2106</v>
      </c>
      <c r="N966" s="34"/>
      <c r="O966" s="5"/>
      <c r="P966" s="5"/>
    </row>
    <row r="967" spans="1:16" s="7" customFormat="1" ht="18.75" hidden="1" customHeight="1" x14ac:dyDescent="0.2">
      <c r="A967" s="5"/>
      <c r="B967" s="35" t="s">
        <v>3</v>
      </c>
      <c r="C967" s="36" t="s">
        <v>2</v>
      </c>
      <c r="D967" s="37" t="s">
        <v>2139</v>
      </c>
      <c r="E967" s="38" t="s">
        <v>2359</v>
      </c>
      <c r="F967" s="38">
        <v>1</v>
      </c>
      <c r="G967" s="38" t="s">
        <v>1638</v>
      </c>
      <c r="H967" s="38">
        <v>1</v>
      </c>
      <c r="I967" s="38">
        <v>0.25</v>
      </c>
      <c r="J967" s="62">
        <f t="shared" si="16"/>
        <v>0.25</v>
      </c>
      <c r="K967" s="39" t="s">
        <v>1372</v>
      </c>
      <c r="L967" s="39" t="s">
        <v>1374</v>
      </c>
      <c r="M967" s="39" t="s">
        <v>2106</v>
      </c>
      <c r="N967" s="40"/>
      <c r="O967" s="5"/>
      <c r="P967" s="5"/>
    </row>
    <row r="968" spans="1:16" s="7" customFormat="1" ht="18.75" hidden="1" customHeight="1" x14ac:dyDescent="0.2">
      <c r="A968" s="5"/>
      <c r="B968" s="35" t="s">
        <v>3</v>
      </c>
      <c r="C968" s="36" t="s">
        <v>2</v>
      </c>
      <c r="D968" s="37" t="s">
        <v>2140</v>
      </c>
      <c r="E968" s="38" t="s">
        <v>2359</v>
      </c>
      <c r="F968" s="38">
        <v>0.5</v>
      </c>
      <c r="G968" s="38" t="s">
        <v>1638</v>
      </c>
      <c r="H968" s="38">
        <v>1</v>
      </c>
      <c r="I968" s="38">
        <v>0.25</v>
      </c>
      <c r="J968" s="62">
        <f t="shared" si="16"/>
        <v>0.125</v>
      </c>
      <c r="K968" s="39" t="s">
        <v>1372</v>
      </c>
      <c r="L968" s="39" t="s">
        <v>1374</v>
      </c>
      <c r="M968" s="39" t="s">
        <v>2106</v>
      </c>
      <c r="N968" s="40"/>
      <c r="O968" s="5"/>
      <c r="P968" s="5"/>
    </row>
    <row r="969" spans="1:16" s="7" customFormat="1" ht="18.75" hidden="1" customHeight="1" x14ac:dyDescent="0.2">
      <c r="A969" s="5"/>
      <c r="B969" s="35" t="s">
        <v>3</v>
      </c>
      <c r="C969" s="36" t="s">
        <v>2</v>
      </c>
      <c r="D969" s="37" t="s">
        <v>2141</v>
      </c>
      <c r="E969" s="38" t="s">
        <v>2359</v>
      </c>
      <c r="F969" s="38">
        <v>1</v>
      </c>
      <c r="G969" s="38" t="s">
        <v>1638</v>
      </c>
      <c r="H969" s="38">
        <v>2</v>
      </c>
      <c r="I969" s="38">
        <v>0.25</v>
      </c>
      <c r="J969" s="62">
        <f t="shared" si="16"/>
        <v>0.5</v>
      </c>
      <c r="K969" s="39" t="s">
        <v>1372</v>
      </c>
      <c r="L969" s="39" t="s">
        <v>1374</v>
      </c>
      <c r="M969" s="39" t="s">
        <v>2106</v>
      </c>
      <c r="N969" s="40"/>
      <c r="O969" s="5"/>
      <c r="P969" s="5"/>
    </row>
    <row r="970" spans="1:16" s="7" customFormat="1" ht="18.75" hidden="1" customHeight="1" thickBot="1" x14ac:dyDescent="0.25">
      <c r="A970" s="5"/>
      <c r="B970" s="41" t="s">
        <v>3</v>
      </c>
      <c r="C970" s="42" t="s">
        <v>2</v>
      </c>
      <c r="D970" s="43" t="s">
        <v>2142</v>
      </c>
      <c r="E970" s="44" t="s">
        <v>2359</v>
      </c>
      <c r="F970" s="44">
        <v>1</v>
      </c>
      <c r="G970" s="44" t="s">
        <v>1638</v>
      </c>
      <c r="H970" s="44">
        <v>1</v>
      </c>
      <c r="I970" s="44">
        <v>0.25</v>
      </c>
      <c r="J970" s="63">
        <f t="shared" si="16"/>
        <v>0.25</v>
      </c>
      <c r="K970" s="45" t="s">
        <v>1372</v>
      </c>
      <c r="L970" s="45" t="s">
        <v>1374</v>
      </c>
      <c r="M970" s="45" t="s">
        <v>2106</v>
      </c>
      <c r="N970" s="46"/>
      <c r="O970" s="5"/>
      <c r="P970" s="5"/>
    </row>
    <row r="971" spans="1:16" s="7" customFormat="1" ht="18.75" hidden="1" customHeight="1" x14ac:dyDescent="0.2">
      <c r="A971" s="5"/>
      <c r="B971" s="29" t="s">
        <v>4</v>
      </c>
      <c r="C971" s="30" t="s">
        <v>5</v>
      </c>
      <c r="D971" s="31" t="s">
        <v>2137</v>
      </c>
      <c r="E971" s="32" t="s">
        <v>2359</v>
      </c>
      <c r="F971" s="32">
        <v>1</v>
      </c>
      <c r="G971" s="32" t="s">
        <v>1638</v>
      </c>
      <c r="H971" s="32">
        <v>1</v>
      </c>
      <c r="I971" s="32">
        <v>0.25</v>
      </c>
      <c r="J971" s="61">
        <f t="shared" si="16"/>
        <v>0.25</v>
      </c>
      <c r="K971" s="33" t="s">
        <v>1372</v>
      </c>
      <c r="L971" s="33" t="s">
        <v>1374</v>
      </c>
      <c r="M971" s="33" t="s">
        <v>2106</v>
      </c>
      <c r="N971" s="34"/>
      <c r="O971" s="5"/>
      <c r="P971" s="5"/>
    </row>
    <row r="972" spans="1:16" s="7" customFormat="1" ht="18.75" hidden="1" customHeight="1" x14ac:dyDescent="0.2">
      <c r="A972" s="5"/>
      <c r="B972" s="35" t="s">
        <v>4</v>
      </c>
      <c r="C972" s="36" t="s">
        <v>5</v>
      </c>
      <c r="D972" s="37" t="s">
        <v>2139</v>
      </c>
      <c r="E972" s="38" t="s">
        <v>2359</v>
      </c>
      <c r="F972" s="38">
        <v>1</v>
      </c>
      <c r="G972" s="38" t="s">
        <v>1638</v>
      </c>
      <c r="H972" s="38">
        <v>1</v>
      </c>
      <c r="I972" s="38">
        <v>0.25</v>
      </c>
      <c r="J972" s="62">
        <f t="shared" si="16"/>
        <v>0.25</v>
      </c>
      <c r="K972" s="39" t="s">
        <v>1372</v>
      </c>
      <c r="L972" s="39" t="s">
        <v>1374</v>
      </c>
      <c r="M972" s="39" t="s">
        <v>2106</v>
      </c>
      <c r="N972" s="40"/>
      <c r="O972" s="5"/>
      <c r="P972" s="5"/>
    </row>
    <row r="973" spans="1:16" s="7" customFormat="1" ht="18.75" hidden="1" customHeight="1" x14ac:dyDescent="0.2">
      <c r="A973" s="5"/>
      <c r="B973" s="35" t="s">
        <v>4</v>
      </c>
      <c r="C973" s="36" t="s">
        <v>5</v>
      </c>
      <c r="D973" s="37" t="s">
        <v>2140</v>
      </c>
      <c r="E973" s="38" t="s">
        <v>2359</v>
      </c>
      <c r="F973" s="38">
        <v>0.5</v>
      </c>
      <c r="G973" s="38" t="s">
        <v>1638</v>
      </c>
      <c r="H973" s="38">
        <v>1</v>
      </c>
      <c r="I973" s="38">
        <v>0.25</v>
      </c>
      <c r="J973" s="62">
        <f t="shared" si="16"/>
        <v>0.125</v>
      </c>
      <c r="K973" s="39" t="s">
        <v>1372</v>
      </c>
      <c r="L973" s="39" t="s">
        <v>1374</v>
      </c>
      <c r="M973" s="39" t="s">
        <v>2106</v>
      </c>
      <c r="N973" s="40"/>
      <c r="O973" s="5"/>
      <c r="P973" s="5"/>
    </row>
    <row r="974" spans="1:16" s="7" customFormat="1" ht="18.75" hidden="1" customHeight="1" x14ac:dyDescent="0.2">
      <c r="A974" s="5"/>
      <c r="B974" s="35" t="s">
        <v>4</v>
      </c>
      <c r="C974" s="36" t="s">
        <v>5</v>
      </c>
      <c r="D974" s="37" t="s">
        <v>2141</v>
      </c>
      <c r="E974" s="38" t="s">
        <v>2359</v>
      </c>
      <c r="F974" s="38">
        <v>1</v>
      </c>
      <c r="G974" s="38" t="s">
        <v>1638</v>
      </c>
      <c r="H974" s="38">
        <v>2</v>
      </c>
      <c r="I974" s="38">
        <v>0.25</v>
      </c>
      <c r="J974" s="62">
        <f t="shared" si="16"/>
        <v>0.5</v>
      </c>
      <c r="K974" s="39" t="s">
        <v>1372</v>
      </c>
      <c r="L974" s="39" t="s">
        <v>1374</v>
      </c>
      <c r="M974" s="39" t="s">
        <v>2106</v>
      </c>
      <c r="N974" s="40"/>
      <c r="O974" s="5"/>
      <c r="P974" s="5"/>
    </row>
    <row r="975" spans="1:16" s="7" customFormat="1" ht="18.75" hidden="1" customHeight="1" thickBot="1" x14ac:dyDescent="0.25">
      <c r="A975" s="5"/>
      <c r="B975" s="41" t="s">
        <v>4</v>
      </c>
      <c r="C975" s="42" t="s">
        <v>5</v>
      </c>
      <c r="D975" s="43" t="s">
        <v>2142</v>
      </c>
      <c r="E975" s="44" t="s">
        <v>2359</v>
      </c>
      <c r="F975" s="44">
        <v>1</v>
      </c>
      <c r="G975" s="44" t="s">
        <v>1638</v>
      </c>
      <c r="H975" s="44">
        <v>1</v>
      </c>
      <c r="I975" s="44">
        <v>0.25</v>
      </c>
      <c r="J975" s="63">
        <f t="shared" si="16"/>
        <v>0.25</v>
      </c>
      <c r="K975" s="45" t="s">
        <v>1372</v>
      </c>
      <c r="L975" s="45" t="s">
        <v>1374</v>
      </c>
      <c r="M975" s="45" t="s">
        <v>2106</v>
      </c>
      <c r="N975" s="46"/>
      <c r="O975" s="5"/>
      <c r="P975" s="5"/>
    </row>
    <row r="976" spans="1:16" s="7" customFormat="1" ht="18.75" hidden="1" customHeight="1" x14ac:dyDescent="0.2">
      <c r="A976" s="5"/>
      <c r="B976" s="29" t="s">
        <v>6</v>
      </c>
      <c r="C976" s="30" t="s">
        <v>7</v>
      </c>
      <c r="D976" s="31" t="s">
        <v>2137</v>
      </c>
      <c r="E976" s="32" t="s">
        <v>2359</v>
      </c>
      <c r="F976" s="32">
        <v>1</v>
      </c>
      <c r="G976" s="32" t="s">
        <v>1638</v>
      </c>
      <c r="H976" s="32">
        <v>1</v>
      </c>
      <c r="I976" s="32">
        <v>0.25</v>
      </c>
      <c r="J976" s="61">
        <f t="shared" si="16"/>
        <v>0.25</v>
      </c>
      <c r="K976" s="33" t="s">
        <v>1372</v>
      </c>
      <c r="L976" s="33" t="s">
        <v>1374</v>
      </c>
      <c r="M976" s="33" t="s">
        <v>2106</v>
      </c>
      <c r="N976" s="34"/>
      <c r="O976" s="5"/>
      <c r="P976" s="5"/>
    </row>
    <row r="977" spans="1:16" s="7" customFormat="1" ht="18.75" hidden="1" customHeight="1" x14ac:dyDescent="0.2">
      <c r="A977" s="5"/>
      <c r="B977" s="35" t="s">
        <v>6</v>
      </c>
      <c r="C977" s="36" t="s">
        <v>7</v>
      </c>
      <c r="D977" s="37" t="s">
        <v>2139</v>
      </c>
      <c r="E977" s="38" t="s">
        <v>2359</v>
      </c>
      <c r="F977" s="38">
        <v>1</v>
      </c>
      <c r="G977" s="38" t="s">
        <v>1638</v>
      </c>
      <c r="H977" s="38">
        <v>1</v>
      </c>
      <c r="I977" s="38">
        <v>0.25</v>
      </c>
      <c r="J977" s="62">
        <f t="shared" si="16"/>
        <v>0.25</v>
      </c>
      <c r="K977" s="39" t="s">
        <v>1372</v>
      </c>
      <c r="L977" s="39" t="s">
        <v>1374</v>
      </c>
      <c r="M977" s="39" t="s">
        <v>2106</v>
      </c>
      <c r="N977" s="40"/>
      <c r="O977" s="5"/>
      <c r="P977" s="5"/>
    </row>
    <row r="978" spans="1:16" s="7" customFormat="1" ht="18.75" hidden="1" customHeight="1" x14ac:dyDescent="0.2">
      <c r="A978" s="5"/>
      <c r="B978" s="35" t="s">
        <v>6</v>
      </c>
      <c r="C978" s="36" t="s">
        <v>7</v>
      </c>
      <c r="D978" s="37" t="s">
        <v>2140</v>
      </c>
      <c r="E978" s="38" t="s">
        <v>2359</v>
      </c>
      <c r="F978" s="38">
        <v>0.5</v>
      </c>
      <c r="G978" s="38" t="s">
        <v>1638</v>
      </c>
      <c r="H978" s="38">
        <v>1</v>
      </c>
      <c r="I978" s="38">
        <v>0.25</v>
      </c>
      <c r="J978" s="62">
        <f t="shared" si="16"/>
        <v>0.125</v>
      </c>
      <c r="K978" s="39" t="s">
        <v>1372</v>
      </c>
      <c r="L978" s="39" t="s">
        <v>1374</v>
      </c>
      <c r="M978" s="39" t="s">
        <v>2106</v>
      </c>
      <c r="N978" s="40"/>
      <c r="O978" s="5"/>
      <c r="P978" s="5"/>
    </row>
    <row r="979" spans="1:16" s="7" customFormat="1" ht="18.75" hidden="1" customHeight="1" x14ac:dyDescent="0.2">
      <c r="A979" s="5"/>
      <c r="B979" s="35" t="s">
        <v>6</v>
      </c>
      <c r="C979" s="36" t="s">
        <v>7</v>
      </c>
      <c r="D979" s="37" t="s">
        <v>2141</v>
      </c>
      <c r="E979" s="38" t="s">
        <v>2359</v>
      </c>
      <c r="F979" s="38">
        <v>1</v>
      </c>
      <c r="G979" s="38" t="s">
        <v>1638</v>
      </c>
      <c r="H979" s="38">
        <v>2</v>
      </c>
      <c r="I979" s="38">
        <v>0.25</v>
      </c>
      <c r="J979" s="62">
        <f t="shared" si="16"/>
        <v>0.5</v>
      </c>
      <c r="K979" s="39" t="s">
        <v>1372</v>
      </c>
      <c r="L979" s="39" t="s">
        <v>1374</v>
      </c>
      <c r="M979" s="39" t="s">
        <v>2106</v>
      </c>
      <c r="N979" s="40"/>
      <c r="O979" s="5"/>
      <c r="P979" s="5"/>
    </row>
    <row r="980" spans="1:16" s="7" customFormat="1" ht="18.75" hidden="1" customHeight="1" thickBot="1" x14ac:dyDescent="0.25">
      <c r="A980" s="5"/>
      <c r="B980" s="41" t="s">
        <v>6</v>
      </c>
      <c r="C980" s="42" t="s">
        <v>7</v>
      </c>
      <c r="D980" s="43" t="s">
        <v>2142</v>
      </c>
      <c r="E980" s="44" t="s">
        <v>2359</v>
      </c>
      <c r="F980" s="44">
        <v>1</v>
      </c>
      <c r="G980" s="44" t="s">
        <v>1638</v>
      </c>
      <c r="H980" s="44">
        <v>1</v>
      </c>
      <c r="I980" s="44">
        <v>0.25</v>
      </c>
      <c r="J980" s="63">
        <f t="shared" ref="J980:J1037" si="17">F980*H980*I980</f>
        <v>0.25</v>
      </c>
      <c r="K980" s="45" t="s">
        <v>1372</v>
      </c>
      <c r="L980" s="45" t="s">
        <v>1374</v>
      </c>
      <c r="M980" s="45" t="s">
        <v>2106</v>
      </c>
      <c r="N980" s="46"/>
      <c r="O980" s="5"/>
      <c r="P980" s="5"/>
    </row>
    <row r="981" spans="1:16" s="7" customFormat="1" ht="18.75" hidden="1" customHeight="1" x14ac:dyDescent="0.2">
      <c r="A981" s="5"/>
      <c r="B981" s="29" t="s">
        <v>8</v>
      </c>
      <c r="C981" s="30" t="s">
        <v>9</v>
      </c>
      <c r="D981" s="31" t="s">
        <v>2137</v>
      </c>
      <c r="E981" s="32" t="s">
        <v>2359</v>
      </c>
      <c r="F981" s="32">
        <v>1</v>
      </c>
      <c r="G981" s="32" t="s">
        <v>1638</v>
      </c>
      <c r="H981" s="32">
        <v>1</v>
      </c>
      <c r="I981" s="32">
        <v>0.25</v>
      </c>
      <c r="J981" s="61">
        <f t="shared" si="17"/>
        <v>0.25</v>
      </c>
      <c r="K981" s="33" t="s">
        <v>1372</v>
      </c>
      <c r="L981" s="33" t="s">
        <v>1374</v>
      </c>
      <c r="M981" s="33" t="s">
        <v>2106</v>
      </c>
      <c r="N981" s="34"/>
      <c r="O981" s="5"/>
      <c r="P981" s="5"/>
    </row>
    <row r="982" spans="1:16" s="7" customFormat="1" ht="18.75" hidden="1" customHeight="1" x14ac:dyDescent="0.2">
      <c r="A982" s="5"/>
      <c r="B982" s="35" t="s">
        <v>8</v>
      </c>
      <c r="C982" s="36" t="s">
        <v>9</v>
      </c>
      <c r="D982" s="37" t="s">
        <v>2139</v>
      </c>
      <c r="E982" s="38" t="s">
        <v>2359</v>
      </c>
      <c r="F982" s="38">
        <v>1</v>
      </c>
      <c r="G982" s="38" t="s">
        <v>1638</v>
      </c>
      <c r="H982" s="38">
        <v>1</v>
      </c>
      <c r="I982" s="38">
        <v>0.25</v>
      </c>
      <c r="J982" s="62">
        <f t="shared" si="17"/>
        <v>0.25</v>
      </c>
      <c r="K982" s="39" t="s">
        <v>1372</v>
      </c>
      <c r="L982" s="39" t="s">
        <v>1374</v>
      </c>
      <c r="M982" s="39" t="s">
        <v>2106</v>
      </c>
      <c r="N982" s="40"/>
      <c r="O982" s="5"/>
      <c r="P982" s="5"/>
    </row>
    <row r="983" spans="1:16" s="7" customFormat="1" ht="18.75" hidden="1" customHeight="1" x14ac:dyDescent="0.2">
      <c r="A983" s="5"/>
      <c r="B983" s="35" t="s">
        <v>8</v>
      </c>
      <c r="C983" s="36" t="s">
        <v>9</v>
      </c>
      <c r="D983" s="37" t="s">
        <v>2140</v>
      </c>
      <c r="E983" s="38" t="s">
        <v>2359</v>
      </c>
      <c r="F983" s="38">
        <v>0.5</v>
      </c>
      <c r="G983" s="38" t="s">
        <v>1638</v>
      </c>
      <c r="H983" s="38">
        <v>1</v>
      </c>
      <c r="I983" s="38">
        <v>0.25</v>
      </c>
      <c r="J983" s="62">
        <f t="shared" si="17"/>
        <v>0.125</v>
      </c>
      <c r="K983" s="39" t="s">
        <v>1372</v>
      </c>
      <c r="L983" s="39" t="s">
        <v>1374</v>
      </c>
      <c r="M983" s="39" t="s">
        <v>2106</v>
      </c>
      <c r="N983" s="40"/>
      <c r="O983" s="5"/>
      <c r="P983" s="5"/>
    </row>
    <row r="984" spans="1:16" s="7" customFormat="1" ht="18.75" hidden="1" customHeight="1" x14ac:dyDescent="0.2">
      <c r="A984" s="5"/>
      <c r="B984" s="35" t="s">
        <v>8</v>
      </c>
      <c r="C984" s="36" t="s">
        <v>9</v>
      </c>
      <c r="D984" s="37" t="s">
        <v>2141</v>
      </c>
      <c r="E984" s="38" t="s">
        <v>2359</v>
      </c>
      <c r="F984" s="38">
        <v>1</v>
      </c>
      <c r="G984" s="38" t="s">
        <v>1638</v>
      </c>
      <c r="H984" s="38">
        <v>2</v>
      </c>
      <c r="I984" s="38">
        <v>0.25</v>
      </c>
      <c r="J984" s="62">
        <f t="shared" si="17"/>
        <v>0.5</v>
      </c>
      <c r="K984" s="39" t="s">
        <v>1372</v>
      </c>
      <c r="L984" s="39" t="s">
        <v>1374</v>
      </c>
      <c r="M984" s="39" t="s">
        <v>2106</v>
      </c>
      <c r="N984" s="40"/>
      <c r="O984" s="5"/>
      <c r="P984" s="5"/>
    </row>
    <row r="985" spans="1:16" s="7" customFormat="1" ht="18.75" hidden="1" customHeight="1" thickBot="1" x14ac:dyDescent="0.25">
      <c r="A985" s="5"/>
      <c r="B985" s="41" t="s">
        <v>8</v>
      </c>
      <c r="C985" s="42" t="s">
        <v>9</v>
      </c>
      <c r="D985" s="43" t="s">
        <v>2142</v>
      </c>
      <c r="E985" s="44" t="s">
        <v>2359</v>
      </c>
      <c r="F985" s="44">
        <v>1</v>
      </c>
      <c r="G985" s="44" t="s">
        <v>1638</v>
      </c>
      <c r="H985" s="44">
        <v>1</v>
      </c>
      <c r="I985" s="44">
        <v>0.25</v>
      </c>
      <c r="J985" s="63">
        <f t="shared" si="17"/>
        <v>0.25</v>
      </c>
      <c r="K985" s="45" t="s">
        <v>1372</v>
      </c>
      <c r="L985" s="45" t="s">
        <v>1374</v>
      </c>
      <c r="M985" s="45" t="s">
        <v>2106</v>
      </c>
      <c r="N985" s="46"/>
      <c r="O985" s="5"/>
      <c r="P985" s="5"/>
    </row>
    <row r="986" spans="1:16" s="7" customFormat="1" ht="18.75" hidden="1" customHeight="1" x14ac:dyDescent="0.2">
      <c r="A986" s="5"/>
      <c r="B986" s="29" t="s">
        <v>10</v>
      </c>
      <c r="C986" s="30" t="s">
        <v>9</v>
      </c>
      <c r="D986" s="31" t="s">
        <v>2137</v>
      </c>
      <c r="E986" s="32" t="s">
        <v>2359</v>
      </c>
      <c r="F986" s="32">
        <v>1</v>
      </c>
      <c r="G986" s="32" t="s">
        <v>1638</v>
      </c>
      <c r="H986" s="32">
        <v>1</v>
      </c>
      <c r="I986" s="32">
        <v>0.25</v>
      </c>
      <c r="J986" s="61">
        <f t="shared" si="17"/>
        <v>0.25</v>
      </c>
      <c r="K986" s="33" t="s">
        <v>1372</v>
      </c>
      <c r="L986" s="33" t="s">
        <v>1374</v>
      </c>
      <c r="M986" s="33" t="s">
        <v>2106</v>
      </c>
      <c r="N986" s="34"/>
      <c r="O986" s="5"/>
      <c r="P986" s="5"/>
    </row>
    <row r="987" spans="1:16" s="7" customFormat="1" ht="18.75" hidden="1" customHeight="1" x14ac:dyDescent="0.2">
      <c r="A987" s="5"/>
      <c r="B987" s="35" t="s">
        <v>10</v>
      </c>
      <c r="C987" s="36" t="s">
        <v>9</v>
      </c>
      <c r="D987" s="37" t="s">
        <v>2139</v>
      </c>
      <c r="E987" s="38" t="s">
        <v>2359</v>
      </c>
      <c r="F987" s="38">
        <v>1</v>
      </c>
      <c r="G987" s="38" t="s">
        <v>1638</v>
      </c>
      <c r="H987" s="38">
        <v>1</v>
      </c>
      <c r="I987" s="38">
        <v>0.25</v>
      </c>
      <c r="J987" s="62">
        <f t="shared" si="17"/>
        <v>0.25</v>
      </c>
      <c r="K987" s="39" t="s">
        <v>1372</v>
      </c>
      <c r="L987" s="39" t="s">
        <v>1374</v>
      </c>
      <c r="M987" s="39" t="s">
        <v>2106</v>
      </c>
      <c r="N987" s="40"/>
      <c r="O987" s="5"/>
      <c r="P987" s="5"/>
    </row>
    <row r="988" spans="1:16" s="7" customFormat="1" ht="18.75" hidden="1" customHeight="1" x14ac:dyDescent="0.2">
      <c r="A988" s="5"/>
      <c r="B988" s="35" t="s">
        <v>10</v>
      </c>
      <c r="C988" s="36" t="s">
        <v>9</v>
      </c>
      <c r="D988" s="37" t="s">
        <v>2140</v>
      </c>
      <c r="E988" s="38" t="s">
        <v>2359</v>
      </c>
      <c r="F988" s="38">
        <v>0.5</v>
      </c>
      <c r="G988" s="38" t="s">
        <v>1638</v>
      </c>
      <c r="H988" s="38">
        <v>1</v>
      </c>
      <c r="I988" s="38">
        <v>0.25</v>
      </c>
      <c r="J988" s="62">
        <f t="shared" si="17"/>
        <v>0.125</v>
      </c>
      <c r="K988" s="39" t="s">
        <v>1372</v>
      </c>
      <c r="L988" s="39" t="s">
        <v>1374</v>
      </c>
      <c r="M988" s="39" t="s">
        <v>2106</v>
      </c>
      <c r="N988" s="40"/>
      <c r="O988" s="5"/>
      <c r="P988" s="5"/>
    </row>
    <row r="989" spans="1:16" s="7" customFormat="1" ht="18.75" hidden="1" customHeight="1" x14ac:dyDescent="0.2">
      <c r="A989" s="5"/>
      <c r="B989" s="35" t="s">
        <v>10</v>
      </c>
      <c r="C989" s="36" t="s">
        <v>9</v>
      </c>
      <c r="D989" s="37" t="s">
        <v>2141</v>
      </c>
      <c r="E989" s="38" t="s">
        <v>2359</v>
      </c>
      <c r="F989" s="38">
        <v>1</v>
      </c>
      <c r="G989" s="38" t="s">
        <v>1638</v>
      </c>
      <c r="H989" s="38">
        <v>2</v>
      </c>
      <c r="I989" s="38">
        <v>0.25</v>
      </c>
      <c r="J989" s="62">
        <f t="shared" si="17"/>
        <v>0.5</v>
      </c>
      <c r="K989" s="39" t="s">
        <v>1372</v>
      </c>
      <c r="L989" s="39" t="s">
        <v>1374</v>
      </c>
      <c r="M989" s="39" t="s">
        <v>2106</v>
      </c>
      <c r="N989" s="40"/>
      <c r="O989" s="5"/>
      <c r="P989" s="5"/>
    </row>
    <row r="990" spans="1:16" s="7" customFormat="1" ht="18.75" hidden="1" customHeight="1" thickBot="1" x14ac:dyDescent="0.25">
      <c r="A990" s="5"/>
      <c r="B990" s="41" t="s">
        <v>10</v>
      </c>
      <c r="C990" s="42" t="s">
        <v>9</v>
      </c>
      <c r="D990" s="43" t="s">
        <v>2142</v>
      </c>
      <c r="E990" s="44" t="s">
        <v>2359</v>
      </c>
      <c r="F990" s="44">
        <v>1</v>
      </c>
      <c r="G990" s="44" t="s">
        <v>1638</v>
      </c>
      <c r="H990" s="44">
        <v>1</v>
      </c>
      <c r="I990" s="44">
        <v>0.25</v>
      </c>
      <c r="J990" s="63">
        <f t="shared" si="17"/>
        <v>0.25</v>
      </c>
      <c r="K990" s="45" t="s">
        <v>1372</v>
      </c>
      <c r="L990" s="45" t="s">
        <v>1374</v>
      </c>
      <c r="M990" s="45" t="s">
        <v>2106</v>
      </c>
      <c r="N990" s="46"/>
      <c r="O990" s="5"/>
      <c r="P990" s="5"/>
    </row>
    <row r="991" spans="1:16" s="7" customFormat="1" ht="18.75" hidden="1" customHeight="1" x14ac:dyDescent="0.2">
      <c r="A991" s="5"/>
      <c r="B991" s="29" t="s">
        <v>1240</v>
      </c>
      <c r="C991" s="30" t="s">
        <v>547</v>
      </c>
      <c r="D991" s="31" t="s">
        <v>2177</v>
      </c>
      <c r="E991" s="32" t="s">
        <v>2359</v>
      </c>
      <c r="F991" s="32">
        <v>12</v>
      </c>
      <c r="G991" s="32" t="s">
        <v>1638</v>
      </c>
      <c r="H991" s="32">
        <v>1</v>
      </c>
      <c r="I991" s="32">
        <v>0.25</v>
      </c>
      <c r="J991" s="61">
        <f t="shared" si="17"/>
        <v>3</v>
      </c>
      <c r="K991" s="33" t="s">
        <v>1369</v>
      </c>
      <c r="L991" s="33" t="s">
        <v>85</v>
      </c>
      <c r="M991" s="33" t="s">
        <v>2106</v>
      </c>
      <c r="N991" s="48" t="s">
        <v>2112</v>
      </c>
      <c r="O991" s="5"/>
      <c r="P991" s="5"/>
    </row>
    <row r="992" spans="1:16" s="7" customFormat="1" ht="18.75" hidden="1" customHeight="1" x14ac:dyDescent="0.2">
      <c r="A992" s="5"/>
      <c r="B992" s="35" t="s">
        <v>1240</v>
      </c>
      <c r="C992" s="36" t="s">
        <v>547</v>
      </c>
      <c r="D992" s="37" t="s">
        <v>2178</v>
      </c>
      <c r="E992" s="38" t="s">
        <v>2359</v>
      </c>
      <c r="F992" s="38">
        <v>2</v>
      </c>
      <c r="G992" s="38" t="s">
        <v>1638</v>
      </c>
      <c r="H992" s="38">
        <v>1</v>
      </c>
      <c r="I992" s="38">
        <v>0.15</v>
      </c>
      <c r="J992" s="62">
        <f t="shared" si="17"/>
        <v>0.3</v>
      </c>
      <c r="K992" s="39" t="s">
        <v>1369</v>
      </c>
      <c r="L992" s="39" t="s">
        <v>91</v>
      </c>
      <c r="M992" s="39" t="s">
        <v>2106</v>
      </c>
      <c r="N992" s="50" t="s">
        <v>2112</v>
      </c>
      <c r="O992" s="5"/>
      <c r="P992" s="5"/>
    </row>
    <row r="993" spans="1:16" s="7" customFormat="1" ht="18.75" hidden="1" customHeight="1" x14ac:dyDescent="0.2">
      <c r="A993" s="5"/>
      <c r="B993" s="35" t="s">
        <v>1240</v>
      </c>
      <c r="C993" s="36" t="s">
        <v>547</v>
      </c>
      <c r="D993" s="37" t="s">
        <v>2179</v>
      </c>
      <c r="E993" s="38" t="s">
        <v>2359</v>
      </c>
      <c r="F993" s="38">
        <v>2</v>
      </c>
      <c r="G993" s="38" t="s">
        <v>1638</v>
      </c>
      <c r="H993" s="38">
        <v>1</v>
      </c>
      <c r="I993" s="38">
        <v>0.15</v>
      </c>
      <c r="J993" s="62">
        <f t="shared" si="17"/>
        <v>0.3</v>
      </c>
      <c r="K993" s="39" t="s">
        <v>1369</v>
      </c>
      <c r="L993" s="39" t="s">
        <v>2072</v>
      </c>
      <c r="M993" s="39" t="s">
        <v>2106</v>
      </c>
      <c r="N993" s="50" t="s">
        <v>2112</v>
      </c>
      <c r="O993" s="5"/>
      <c r="P993" s="5"/>
    </row>
    <row r="994" spans="1:16" s="7" customFormat="1" ht="18.75" hidden="1" customHeight="1" x14ac:dyDescent="0.2">
      <c r="A994" s="5"/>
      <c r="B994" s="35" t="s">
        <v>1240</v>
      </c>
      <c r="C994" s="36" t="s">
        <v>547</v>
      </c>
      <c r="D994" s="37" t="s">
        <v>4425</v>
      </c>
      <c r="E994" s="38" t="s">
        <v>2359</v>
      </c>
      <c r="F994" s="38">
        <v>1</v>
      </c>
      <c r="G994" s="38" t="s">
        <v>1638</v>
      </c>
      <c r="H994" s="38">
        <v>2</v>
      </c>
      <c r="I994" s="38">
        <v>0.5</v>
      </c>
      <c r="J994" s="62">
        <f t="shared" si="17"/>
        <v>1</v>
      </c>
      <c r="K994" s="39" t="s">
        <v>1369</v>
      </c>
      <c r="L994" s="39" t="s">
        <v>2073</v>
      </c>
      <c r="M994" s="39" t="s">
        <v>2106</v>
      </c>
      <c r="N994" s="50" t="s">
        <v>2112</v>
      </c>
      <c r="O994" s="5"/>
      <c r="P994" s="5"/>
    </row>
    <row r="995" spans="1:16" s="7" customFormat="1" ht="18.75" hidden="1" customHeight="1" x14ac:dyDescent="0.2">
      <c r="A995" s="5"/>
      <c r="B995" s="35" t="s">
        <v>1240</v>
      </c>
      <c r="C995" s="36" t="s">
        <v>547</v>
      </c>
      <c r="D995" s="37" t="s">
        <v>2145</v>
      </c>
      <c r="E995" s="38" t="s">
        <v>2359</v>
      </c>
      <c r="F995" s="38">
        <v>1</v>
      </c>
      <c r="G995" s="38" t="s">
        <v>1638</v>
      </c>
      <c r="H995" s="38">
        <v>1</v>
      </c>
      <c r="I995" s="38">
        <v>0.25</v>
      </c>
      <c r="J995" s="62">
        <f t="shared" si="17"/>
        <v>0.25</v>
      </c>
      <c r="K995" s="39" t="s">
        <v>1369</v>
      </c>
      <c r="L995" s="39" t="s">
        <v>2076</v>
      </c>
      <c r="M995" s="39" t="s">
        <v>2106</v>
      </c>
      <c r="N995" s="50" t="s">
        <v>2112</v>
      </c>
      <c r="O995" s="5"/>
      <c r="P995" s="5"/>
    </row>
    <row r="996" spans="1:16" s="7" customFormat="1" ht="18.75" hidden="1" customHeight="1" x14ac:dyDescent="0.2">
      <c r="A996" s="5"/>
      <c r="B996" s="35" t="s">
        <v>1240</v>
      </c>
      <c r="C996" s="36" t="s">
        <v>547</v>
      </c>
      <c r="D996" s="37" t="s">
        <v>2181</v>
      </c>
      <c r="E996" s="38" t="s">
        <v>2359</v>
      </c>
      <c r="F996" s="38">
        <v>1</v>
      </c>
      <c r="G996" s="38" t="s">
        <v>1638</v>
      </c>
      <c r="H996" s="38">
        <v>1</v>
      </c>
      <c r="I996" s="38">
        <v>0.25</v>
      </c>
      <c r="J996" s="62">
        <f t="shared" si="17"/>
        <v>0.25</v>
      </c>
      <c r="K996" s="39" t="s">
        <v>1369</v>
      </c>
      <c r="L996" s="39" t="s">
        <v>2077</v>
      </c>
      <c r="M996" s="39" t="s">
        <v>2106</v>
      </c>
      <c r="N996" s="50" t="s">
        <v>2112</v>
      </c>
      <c r="O996" s="5"/>
      <c r="P996" s="5"/>
    </row>
    <row r="997" spans="1:16" s="7" customFormat="1" ht="18.75" hidden="1" customHeight="1" x14ac:dyDescent="0.2">
      <c r="A997" s="5"/>
      <c r="B997" s="35" t="s">
        <v>1240</v>
      </c>
      <c r="C997" s="36" t="s">
        <v>547</v>
      </c>
      <c r="D997" s="37" t="s">
        <v>2148</v>
      </c>
      <c r="E997" s="38" t="s">
        <v>2359</v>
      </c>
      <c r="F997" s="38">
        <v>1</v>
      </c>
      <c r="G997" s="38" t="s">
        <v>1638</v>
      </c>
      <c r="H997" s="38">
        <v>2</v>
      </c>
      <c r="I997" s="38">
        <v>0.5</v>
      </c>
      <c r="J997" s="62">
        <f t="shared" si="17"/>
        <v>1</v>
      </c>
      <c r="K997" s="39" t="s">
        <v>1369</v>
      </c>
      <c r="L997" s="39" t="s">
        <v>2078</v>
      </c>
      <c r="M997" s="39" t="s">
        <v>2106</v>
      </c>
      <c r="N997" s="50" t="s">
        <v>2112</v>
      </c>
      <c r="O997" s="5"/>
      <c r="P997" s="5"/>
    </row>
    <row r="998" spans="1:16" s="7" customFormat="1" ht="18.75" hidden="1" customHeight="1" x14ac:dyDescent="0.2">
      <c r="A998" s="5"/>
      <c r="B998" s="35" t="s">
        <v>1240</v>
      </c>
      <c r="C998" s="36" t="s">
        <v>547</v>
      </c>
      <c r="D998" s="37" t="s">
        <v>2149</v>
      </c>
      <c r="E998" s="38" t="s">
        <v>2359</v>
      </c>
      <c r="F998" s="38">
        <v>1</v>
      </c>
      <c r="G998" s="38" t="s">
        <v>1638</v>
      </c>
      <c r="H998" s="38">
        <v>1</v>
      </c>
      <c r="I998" s="38">
        <v>0.5</v>
      </c>
      <c r="J998" s="62">
        <f t="shared" si="17"/>
        <v>0.5</v>
      </c>
      <c r="K998" s="39" t="s">
        <v>1369</v>
      </c>
      <c r="L998" s="39" t="s">
        <v>2079</v>
      </c>
      <c r="M998" s="39" t="s">
        <v>2106</v>
      </c>
      <c r="N998" s="50" t="s">
        <v>2112</v>
      </c>
      <c r="O998" s="5"/>
      <c r="P998" s="5"/>
    </row>
    <row r="999" spans="1:16" s="7" customFormat="1" ht="18.75" hidden="1" customHeight="1" x14ac:dyDescent="0.2">
      <c r="A999" s="5"/>
      <c r="B999" s="35" t="s">
        <v>1240</v>
      </c>
      <c r="C999" s="36" t="s">
        <v>547</v>
      </c>
      <c r="D999" s="37" t="s">
        <v>2182</v>
      </c>
      <c r="E999" s="38" t="s">
        <v>2359</v>
      </c>
      <c r="F999" s="38">
        <v>0.5</v>
      </c>
      <c r="G999" s="38" t="s">
        <v>1638</v>
      </c>
      <c r="H999" s="38">
        <v>2</v>
      </c>
      <c r="I999" s="38">
        <v>1</v>
      </c>
      <c r="J999" s="62">
        <f t="shared" si="17"/>
        <v>1</v>
      </c>
      <c r="K999" s="39" t="s">
        <v>1369</v>
      </c>
      <c r="L999" s="39" t="s">
        <v>2080</v>
      </c>
      <c r="M999" s="39" t="s">
        <v>2106</v>
      </c>
      <c r="N999" s="50" t="s">
        <v>2112</v>
      </c>
      <c r="O999" s="5"/>
      <c r="P999" s="5"/>
    </row>
    <row r="1000" spans="1:16" s="7" customFormat="1" ht="18.75" hidden="1" customHeight="1" x14ac:dyDescent="0.2">
      <c r="A1000" s="5"/>
      <c r="B1000" s="35" t="s">
        <v>1240</v>
      </c>
      <c r="C1000" s="36" t="s">
        <v>547</v>
      </c>
      <c r="D1000" s="37" t="s">
        <v>2183</v>
      </c>
      <c r="E1000" s="38" t="s">
        <v>2359</v>
      </c>
      <c r="F1000" s="38">
        <v>0.5</v>
      </c>
      <c r="G1000" s="38" t="s">
        <v>1638</v>
      </c>
      <c r="H1000" s="38">
        <v>2</v>
      </c>
      <c r="I1000" s="38">
        <v>0.5</v>
      </c>
      <c r="J1000" s="62">
        <f t="shared" si="17"/>
        <v>0.5</v>
      </c>
      <c r="K1000" s="39" t="s">
        <v>1369</v>
      </c>
      <c r="L1000" s="39" t="s">
        <v>2081</v>
      </c>
      <c r="M1000" s="39" t="s">
        <v>2106</v>
      </c>
      <c r="N1000" s="50" t="s">
        <v>2112</v>
      </c>
      <c r="O1000" s="5"/>
      <c r="P1000" s="5"/>
    </row>
    <row r="1001" spans="1:16" s="7" customFormat="1" ht="18.75" hidden="1" customHeight="1" x14ac:dyDescent="0.2">
      <c r="A1001" s="5"/>
      <c r="B1001" s="35" t="s">
        <v>1240</v>
      </c>
      <c r="C1001" s="36" t="s">
        <v>547</v>
      </c>
      <c r="D1001" s="37" t="s">
        <v>2184</v>
      </c>
      <c r="E1001" s="38" t="s">
        <v>2359</v>
      </c>
      <c r="F1001" s="38">
        <v>1</v>
      </c>
      <c r="G1001" s="38" t="s">
        <v>1638</v>
      </c>
      <c r="H1001" s="38">
        <v>1</v>
      </c>
      <c r="I1001" s="38">
        <v>1</v>
      </c>
      <c r="J1001" s="62">
        <f t="shared" si="17"/>
        <v>1</v>
      </c>
      <c r="K1001" s="39" t="s">
        <v>1369</v>
      </c>
      <c r="L1001" s="39" t="s">
        <v>2082</v>
      </c>
      <c r="M1001" s="39" t="s">
        <v>2106</v>
      </c>
      <c r="N1001" s="50" t="s">
        <v>2112</v>
      </c>
      <c r="O1001" s="5"/>
      <c r="P1001" s="5"/>
    </row>
    <row r="1002" spans="1:16" s="7" customFormat="1" ht="18.75" hidden="1" customHeight="1" thickBot="1" x14ac:dyDescent="0.25">
      <c r="A1002" s="5"/>
      <c r="B1002" s="41" t="s">
        <v>1240</v>
      </c>
      <c r="C1002" s="42" t="s">
        <v>547</v>
      </c>
      <c r="D1002" s="43" t="s">
        <v>2185</v>
      </c>
      <c r="E1002" s="44" t="s">
        <v>2359</v>
      </c>
      <c r="F1002" s="44">
        <v>1</v>
      </c>
      <c r="G1002" s="44" t="s">
        <v>1638</v>
      </c>
      <c r="H1002" s="44">
        <v>2</v>
      </c>
      <c r="I1002" s="44">
        <v>1</v>
      </c>
      <c r="J1002" s="63">
        <f t="shared" si="17"/>
        <v>2</v>
      </c>
      <c r="K1002" s="45" t="s">
        <v>1369</v>
      </c>
      <c r="L1002" s="45" t="s">
        <v>2083</v>
      </c>
      <c r="M1002" s="45" t="s">
        <v>2106</v>
      </c>
      <c r="N1002" s="52" t="s">
        <v>2112</v>
      </c>
      <c r="O1002" s="5"/>
      <c r="P1002" s="5"/>
    </row>
    <row r="1003" spans="1:16" s="7" customFormat="1" ht="18.75" hidden="1" customHeight="1" x14ac:dyDescent="0.2">
      <c r="A1003" s="5"/>
      <c r="B1003" s="29" t="s">
        <v>297</v>
      </c>
      <c r="C1003" s="30" t="s">
        <v>298</v>
      </c>
      <c r="D1003" s="31" t="s">
        <v>2137</v>
      </c>
      <c r="E1003" s="32" t="s">
        <v>2359</v>
      </c>
      <c r="F1003" s="32">
        <v>1</v>
      </c>
      <c r="G1003" s="32" t="s">
        <v>1638</v>
      </c>
      <c r="H1003" s="32">
        <v>1</v>
      </c>
      <c r="I1003" s="32">
        <v>0.25</v>
      </c>
      <c r="J1003" s="61">
        <f t="shared" si="17"/>
        <v>0.25</v>
      </c>
      <c r="K1003" s="33" t="s">
        <v>81</v>
      </c>
      <c r="L1003" s="387" t="s">
        <v>6084</v>
      </c>
      <c r="M1003" s="387" t="s">
        <v>6085</v>
      </c>
      <c r="N1003" s="34"/>
    </row>
    <row r="1004" spans="1:16" s="7" customFormat="1" ht="18.75" hidden="1" customHeight="1" x14ac:dyDescent="0.2">
      <c r="A1004" s="5"/>
      <c r="B1004" s="35" t="s">
        <v>297</v>
      </c>
      <c r="C1004" s="36" t="s">
        <v>298</v>
      </c>
      <c r="D1004" s="37" t="s">
        <v>2139</v>
      </c>
      <c r="E1004" s="38" t="s">
        <v>2359</v>
      </c>
      <c r="F1004" s="38">
        <v>1</v>
      </c>
      <c r="G1004" s="38" t="s">
        <v>1638</v>
      </c>
      <c r="H1004" s="38">
        <v>1</v>
      </c>
      <c r="I1004" s="38">
        <v>0.25</v>
      </c>
      <c r="J1004" s="62">
        <f t="shared" si="17"/>
        <v>0.25</v>
      </c>
      <c r="K1004" s="39" t="s">
        <v>81</v>
      </c>
      <c r="L1004" s="385" t="s">
        <v>6084</v>
      </c>
      <c r="M1004" s="385" t="s">
        <v>6085</v>
      </c>
      <c r="N1004" s="40"/>
    </row>
    <row r="1005" spans="1:16" s="7" customFormat="1" ht="18.75" hidden="1" customHeight="1" x14ac:dyDescent="0.2">
      <c r="A1005" s="5"/>
      <c r="B1005" s="35" t="s">
        <v>297</v>
      </c>
      <c r="C1005" s="36" t="s">
        <v>298</v>
      </c>
      <c r="D1005" s="37" t="s">
        <v>2140</v>
      </c>
      <c r="E1005" s="38" t="s">
        <v>2359</v>
      </c>
      <c r="F1005" s="38">
        <v>0.5</v>
      </c>
      <c r="G1005" s="38" t="s">
        <v>1638</v>
      </c>
      <c r="H1005" s="38">
        <v>1</v>
      </c>
      <c r="I1005" s="38">
        <v>0.25</v>
      </c>
      <c r="J1005" s="62">
        <f t="shared" si="17"/>
        <v>0.125</v>
      </c>
      <c r="K1005" s="39" t="s">
        <v>81</v>
      </c>
      <c r="L1005" s="385" t="s">
        <v>6084</v>
      </c>
      <c r="M1005" s="385" t="s">
        <v>6085</v>
      </c>
      <c r="N1005" s="40"/>
    </row>
    <row r="1006" spans="1:16" s="7" customFormat="1" ht="18.75" hidden="1" customHeight="1" x14ac:dyDescent="0.2">
      <c r="A1006" s="5"/>
      <c r="B1006" s="35" t="s">
        <v>297</v>
      </c>
      <c r="C1006" s="36" t="s">
        <v>298</v>
      </c>
      <c r="D1006" s="37" t="s">
        <v>2141</v>
      </c>
      <c r="E1006" s="38" t="s">
        <v>2359</v>
      </c>
      <c r="F1006" s="38">
        <v>1</v>
      </c>
      <c r="G1006" s="38" t="s">
        <v>1638</v>
      </c>
      <c r="H1006" s="38">
        <v>2</v>
      </c>
      <c r="I1006" s="38">
        <v>0.25</v>
      </c>
      <c r="J1006" s="62">
        <f t="shared" si="17"/>
        <v>0.5</v>
      </c>
      <c r="K1006" s="39" t="s">
        <v>81</v>
      </c>
      <c r="L1006" s="385" t="s">
        <v>6084</v>
      </c>
      <c r="M1006" s="385" t="s">
        <v>6085</v>
      </c>
      <c r="N1006" s="40"/>
    </row>
    <row r="1007" spans="1:16" s="7" customFormat="1" ht="18.75" hidden="1" customHeight="1" thickBot="1" x14ac:dyDescent="0.25">
      <c r="A1007" s="5"/>
      <c r="B1007" s="41" t="s">
        <v>297</v>
      </c>
      <c r="C1007" s="42" t="s">
        <v>298</v>
      </c>
      <c r="D1007" s="43" t="s">
        <v>2142</v>
      </c>
      <c r="E1007" s="44" t="s">
        <v>2359</v>
      </c>
      <c r="F1007" s="44">
        <v>1</v>
      </c>
      <c r="G1007" s="44" t="s">
        <v>1638</v>
      </c>
      <c r="H1007" s="44">
        <v>1</v>
      </c>
      <c r="I1007" s="44">
        <v>0.25</v>
      </c>
      <c r="J1007" s="63">
        <f t="shared" si="17"/>
        <v>0.25</v>
      </c>
      <c r="K1007" s="45" t="s">
        <v>81</v>
      </c>
      <c r="L1007" s="386" t="s">
        <v>6084</v>
      </c>
      <c r="M1007" s="386" t="s">
        <v>6085</v>
      </c>
      <c r="N1007" s="46"/>
    </row>
    <row r="1008" spans="1:16" s="7" customFormat="1" ht="18.75" hidden="1" customHeight="1" x14ac:dyDescent="0.2">
      <c r="A1008" s="5"/>
      <c r="B1008" s="29" t="s">
        <v>299</v>
      </c>
      <c r="C1008" s="30" t="s">
        <v>298</v>
      </c>
      <c r="D1008" s="31" t="s">
        <v>2137</v>
      </c>
      <c r="E1008" s="32" t="s">
        <v>2359</v>
      </c>
      <c r="F1008" s="32">
        <v>1</v>
      </c>
      <c r="G1008" s="32" t="s">
        <v>1638</v>
      </c>
      <c r="H1008" s="32">
        <v>1</v>
      </c>
      <c r="I1008" s="32">
        <v>0.25</v>
      </c>
      <c r="J1008" s="61">
        <f t="shared" si="17"/>
        <v>0.25</v>
      </c>
      <c r="K1008" s="33" t="s">
        <v>81</v>
      </c>
      <c r="L1008" s="387" t="s">
        <v>6084</v>
      </c>
      <c r="M1008" s="387" t="s">
        <v>6085</v>
      </c>
      <c r="N1008" s="34"/>
    </row>
    <row r="1009" spans="1:16" s="7" customFormat="1" ht="18.75" hidden="1" customHeight="1" x14ac:dyDescent="0.2">
      <c r="A1009" s="5"/>
      <c r="B1009" s="35" t="s">
        <v>299</v>
      </c>
      <c r="C1009" s="36" t="s">
        <v>298</v>
      </c>
      <c r="D1009" s="37" t="s">
        <v>2139</v>
      </c>
      <c r="E1009" s="38" t="s">
        <v>2359</v>
      </c>
      <c r="F1009" s="38">
        <v>1</v>
      </c>
      <c r="G1009" s="38" t="s">
        <v>1638</v>
      </c>
      <c r="H1009" s="38">
        <v>1</v>
      </c>
      <c r="I1009" s="38">
        <v>0.25</v>
      </c>
      <c r="J1009" s="62">
        <f t="shared" si="17"/>
        <v>0.25</v>
      </c>
      <c r="K1009" s="39" t="s">
        <v>81</v>
      </c>
      <c r="L1009" s="385" t="s">
        <v>6084</v>
      </c>
      <c r="M1009" s="385" t="s">
        <v>6085</v>
      </c>
      <c r="N1009" s="40"/>
    </row>
    <row r="1010" spans="1:16" s="7" customFormat="1" ht="18.75" hidden="1" customHeight="1" x14ac:dyDescent="0.2">
      <c r="A1010" s="5"/>
      <c r="B1010" s="35" t="s">
        <v>299</v>
      </c>
      <c r="C1010" s="36" t="s">
        <v>298</v>
      </c>
      <c r="D1010" s="37" t="s">
        <v>2140</v>
      </c>
      <c r="E1010" s="38" t="s">
        <v>2359</v>
      </c>
      <c r="F1010" s="38">
        <v>0.5</v>
      </c>
      <c r="G1010" s="38" t="s">
        <v>1638</v>
      </c>
      <c r="H1010" s="38">
        <v>1</v>
      </c>
      <c r="I1010" s="38">
        <v>0.25</v>
      </c>
      <c r="J1010" s="62">
        <f t="shared" si="17"/>
        <v>0.125</v>
      </c>
      <c r="K1010" s="39" t="s">
        <v>81</v>
      </c>
      <c r="L1010" s="385" t="s">
        <v>6084</v>
      </c>
      <c r="M1010" s="385" t="s">
        <v>6085</v>
      </c>
      <c r="N1010" s="40"/>
    </row>
    <row r="1011" spans="1:16" s="7" customFormat="1" ht="18.75" hidden="1" customHeight="1" x14ac:dyDescent="0.2">
      <c r="A1011" s="5"/>
      <c r="B1011" s="35" t="s">
        <v>299</v>
      </c>
      <c r="C1011" s="36" t="s">
        <v>298</v>
      </c>
      <c r="D1011" s="37" t="s">
        <v>2141</v>
      </c>
      <c r="E1011" s="38" t="s">
        <v>2359</v>
      </c>
      <c r="F1011" s="38">
        <v>1</v>
      </c>
      <c r="G1011" s="38" t="s">
        <v>1638</v>
      </c>
      <c r="H1011" s="38">
        <v>2</v>
      </c>
      <c r="I1011" s="38">
        <v>0.25</v>
      </c>
      <c r="J1011" s="62">
        <f t="shared" si="17"/>
        <v>0.5</v>
      </c>
      <c r="K1011" s="39" t="s">
        <v>81</v>
      </c>
      <c r="L1011" s="385" t="s">
        <v>6084</v>
      </c>
      <c r="M1011" s="385" t="s">
        <v>6085</v>
      </c>
      <c r="N1011" s="40"/>
    </row>
    <row r="1012" spans="1:16" s="7" customFormat="1" ht="18.75" hidden="1" customHeight="1" thickBot="1" x14ac:dyDescent="0.25">
      <c r="A1012" s="5"/>
      <c r="B1012" s="41" t="s">
        <v>299</v>
      </c>
      <c r="C1012" s="42" t="s">
        <v>298</v>
      </c>
      <c r="D1012" s="43" t="s">
        <v>2142</v>
      </c>
      <c r="E1012" s="44" t="s">
        <v>2359</v>
      </c>
      <c r="F1012" s="44">
        <v>1</v>
      </c>
      <c r="G1012" s="44" t="s">
        <v>1638</v>
      </c>
      <c r="H1012" s="44">
        <v>1</v>
      </c>
      <c r="I1012" s="44">
        <v>0.25</v>
      </c>
      <c r="J1012" s="63">
        <f t="shared" si="17"/>
        <v>0.25</v>
      </c>
      <c r="K1012" s="45" t="s">
        <v>81</v>
      </c>
      <c r="L1012" s="386" t="s">
        <v>6084</v>
      </c>
      <c r="M1012" s="386" t="s">
        <v>6085</v>
      </c>
      <c r="N1012" s="46"/>
    </row>
    <row r="1013" spans="1:16" s="7" customFormat="1" ht="18.75" hidden="1" customHeight="1" x14ac:dyDescent="0.2">
      <c r="A1013" s="5"/>
      <c r="B1013" s="29" t="s">
        <v>300</v>
      </c>
      <c r="C1013" s="30" t="s">
        <v>298</v>
      </c>
      <c r="D1013" s="31" t="s">
        <v>2137</v>
      </c>
      <c r="E1013" s="32" t="s">
        <v>2359</v>
      </c>
      <c r="F1013" s="32">
        <v>1</v>
      </c>
      <c r="G1013" s="32" t="s">
        <v>1638</v>
      </c>
      <c r="H1013" s="32">
        <v>1</v>
      </c>
      <c r="I1013" s="32">
        <v>0.25</v>
      </c>
      <c r="J1013" s="61">
        <f t="shared" si="17"/>
        <v>0.25</v>
      </c>
      <c r="K1013" s="33" t="s">
        <v>81</v>
      </c>
      <c r="L1013" s="387" t="s">
        <v>6084</v>
      </c>
      <c r="M1013" s="387" t="s">
        <v>6085</v>
      </c>
      <c r="N1013" s="34"/>
    </row>
    <row r="1014" spans="1:16" s="7" customFormat="1" ht="18.75" hidden="1" customHeight="1" x14ac:dyDescent="0.2">
      <c r="A1014" s="5"/>
      <c r="B1014" s="35" t="s">
        <v>300</v>
      </c>
      <c r="C1014" s="36" t="s">
        <v>298</v>
      </c>
      <c r="D1014" s="37" t="s">
        <v>2139</v>
      </c>
      <c r="E1014" s="38" t="s">
        <v>2359</v>
      </c>
      <c r="F1014" s="38">
        <v>1</v>
      </c>
      <c r="G1014" s="38" t="s">
        <v>1638</v>
      </c>
      <c r="H1014" s="38">
        <v>1</v>
      </c>
      <c r="I1014" s="38">
        <v>0.25</v>
      </c>
      <c r="J1014" s="62">
        <f t="shared" si="17"/>
        <v>0.25</v>
      </c>
      <c r="K1014" s="39" t="s">
        <v>81</v>
      </c>
      <c r="L1014" s="385" t="s">
        <v>6084</v>
      </c>
      <c r="M1014" s="385" t="s">
        <v>6085</v>
      </c>
      <c r="N1014" s="40"/>
    </row>
    <row r="1015" spans="1:16" s="7" customFormat="1" ht="18.75" hidden="1" customHeight="1" x14ac:dyDescent="0.2">
      <c r="A1015" s="5"/>
      <c r="B1015" s="35" t="s">
        <v>300</v>
      </c>
      <c r="C1015" s="36" t="s">
        <v>298</v>
      </c>
      <c r="D1015" s="37" t="s">
        <v>2140</v>
      </c>
      <c r="E1015" s="38" t="s">
        <v>2359</v>
      </c>
      <c r="F1015" s="38">
        <v>0.5</v>
      </c>
      <c r="G1015" s="38" t="s">
        <v>1638</v>
      </c>
      <c r="H1015" s="38">
        <v>1</v>
      </c>
      <c r="I1015" s="38">
        <v>0.25</v>
      </c>
      <c r="J1015" s="62">
        <f t="shared" si="17"/>
        <v>0.125</v>
      </c>
      <c r="K1015" s="39" t="s">
        <v>81</v>
      </c>
      <c r="L1015" s="385" t="s">
        <v>6084</v>
      </c>
      <c r="M1015" s="385" t="s">
        <v>6085</v>
      </c>
      <c r="N1015" s="40"/>
    </row>
    <row r="1016" spans="1:16" s="7" customFormat="1" ht="18.75" hidden="1" customHeight="1" x14ac:dyDescent="0.2">
      <c r="A1016" s="5"/>
      <c r="B1016" s="35" t="s">
        <v>300</v>
      </c>
      <c r="C1016" s="36" t="s">
        <v>298</v>
      </c>
      <c r="D1016" s="37" t="s">
        <v>2141</v>
      </c>
      <c r="E1016" s="38" t="s">
        <v>2359</v>
      </c>
      <c r="F1016" s="38">
        <v>1</v>
      </c>
      <c r="G1016" s="38" t="s">
        <v>1638</v>
      </c>
      <c r="H1016" s="38">
        <v>2</v>
      </c>
      <c r="I1016" s="38">
        <v>0.25</v>
      </c>
      <c r="J1016" s="62">
        <f t="shared" si="17"/>
        <v>0.5</v>
      </c>
      <c r="K1016" s="39" t="s">
        <v>81</v>
      </c>
      <c r="L1016" s="385" t="s">
        <v>6084</v>
      </c>
      <c r="M1016" s="385" t="s">
        <v>6085</v>
      </c>
      <c r="N1016" s="40"/>
    </row>
    <row r="1017" spans="1:16" s="7" customFormat="1" ht="18.75" hidden="1" customHeight="1" thickBot="1" x14ac:dyDescent="0.25">
      <c r="A1017" s="5"/>
      <c r="B1017" s="41" t="s">
        <v>300</v>
      </c>
      <c r="C1017" s="42" t="s">
        <v>298</v>
      </c>
      <c r="D1017" s="43" t="s">
        <v>2142</v>
      </c>
      <c r="E1017" s="44" t="s">
        <v>2359</v>
      </c>
      <c r="F1017" s="44">
        <v>1</v>
      </c>
      <c r="G1017" s="44" t="s">
        <v>1638</v>
      </c>
      <c r="H1017" s="44">
        <v>1</v>
      </c>
      <c r="I1017" s="44">
        <v>0.25</v>
      </c>
      <c r="J1017" s="63">
        <f t="shared" si="17"/>
        <v>0.25</v>
      </c>
      <c r="K1017" s="45" t="s">
        <v>81</v>
      </c>
      <c r="L1017" s="386" t="s">
        <v>6084</v>
      </c>
      <c r="M1017" s="386" t="s">
        <v>6085</v>
      </c>
      <c r="N1017" s="46"/>
    </row>
    <row r="1018" spans="1:16" s="7" customFormat="1" ht="18.75" hidden="1" customHeight="1" x14ac:dyDescent="0.2">
      <c r="A1018" s="5"/>
      <c r="B1018" s="29" t="s">
        <v>1241</v>
      </c>
      <c r="C1018" s="30" t="s">
        <v>548</v>
      </c>
      <c r="D1018" s="31" t="s">
        <v>2177</v>
      </c>
      <c r="E1018" s="32" t="s">
        <v>2359</v>
      </c>
      <c r="F1018" s="32">
        <v>12</v>
      </c>
      <c r="G1018" s="32" t="s">
        <v>1638</v>
      </c>
      <c r="H1018" s="32">
        <v>1</v>
      </c>
      <c r="I1018" s="32">
        <v>0.25</v>
      </c>
      <c r="J1018" s="61">
        <f t="shared" si="17"/>
        <v>3</v>
      </c>
      <c r="K1018" s="33" t="s">
        <v>1369</v>
      </c>
      <c r="L1018" s="33" t="s">
        <v>85</v>
      </c>
      <c r="M1018" s="33" t="s">
        <v>2106</v>
      </c>
      <c r="N1018" s="48" t="s">
        <v>2112</v>
      </c>
      <c r="O1018" s="5"/>
      <c r="P1018" s="5"/>
    </row>
    <row r="1019" spans="1:16" s="7" customFormat="1" ht="18.75" hidden="1" customHeight="1" x14ac:dyDescent="0.2">
      <c r="A1019" s="5"/>
      <c r="B1019" s="35" t="s">
        <v>1241</v>
      </c>
      <c r="C1019" s="36" t="s">
        <v>548</v>
      </c>
      <c r="D1019" s="37" t="s">
        <v>2178</v>
      </c>
      <c r="E1019" s="38" t="s">
        <v>2359</v>
      </c>
      <c r="F1019" s="38">
        <v>2</v>
      </c>
      <c r="G1019" s="38" t="s">
        <v>1638</v>
      </c>
      <c r="H1019" s="38">
        <v>1</v>
      </c>
      <c r="I1019" s="38">
        <v>0.15</v>
      </c>
      <c r="J1019" s="62">
        <f t="shared" si="17"/>
        <v>0.3</v>
      </c>
      <c r="K1019" s="39" t="s">
        <v>1369</v>
      </c>
      <c r="L1019" s="39" t="s">
        <v>91</v>
      </c>
      <c r="M1019" s="39" t="s">
        <v>2106</v>
      </c>
      <c r="N1019" s="50" t="s">
        <v>2112</v>
      </c>
      <c r="O1019" s="5"/>
      <c r="P1019" s="5"/>
    </row>
    <row r="1020" spans="1:16" s="7" customFormat="1" ht="18.75" hidden="1" customHeight="1" x14ac:dyDescent="0.2">
      <c r="A1020" s="5"/>
      <c r="B1020" s="35" t="s">
        <v>1241</v>
      </c>
      <c r="C1020" s="36" t="s">
        <v>548</v>
      </c>
      <c r="D1020" s="37" t="s">
        <v>2179</v>
      </c>
      <c r="E1020" s="38" t="s">
        <v>2359</v>
      </c>
      <c r="F1020" s="38">
        <v>2</v>
      </c>
      <c r="G1020" s="38" t="s">
        <v>1638</v>
      </c>
      <c r="H1020" s="38">
        <v>1</v>
      </c>
      <c r="I1020" s="38">
        <v>0.15</v>
      </c>
      <c r="J1020" s="62">
        <f t="shared" si="17"/>
        <v>0.3</v>
      </c>
      <c r="K1020" s="39" t="s">
        <v>1369</v>
      </c>
      <c r="L1020" s="39" t="s">
        <v>2072</v>
      </c>
      <c r="M1020" s="39" t="s">
        <v>2106</v>
      </c>
      <c r="N1020" s="50" t="s">
        <v>2112</v>
      </c>
      <c r="O1020" s="5"/>
      <c r="P1020" s="5"/>
    </row>
    <row r="1021" spans="1:16" s="7" customFormat="1" ht="18.75" hidden="1" customHeight="1" x14ac:dyDescent="0.2">
      <c r="A1021" s="5"/>
      <c r="B1021" s="35" t="s">
        <v>1241</v>
      </c>
      <c r="C1021" s="36" t="s">
        <v>548</v>
      </c>
      <c r="D1021" s="37" t="s">
        <v>4425</v>
      </c>
      <c r="E1021" s="38" t="s">
        <v>2359</v>
      </c>
      <c r="F1021" s="38">
        <v>0</v>
      </c>
      <c r="G1021" s="38" t="s">
        <v>1638</v>
      </c>
      <c r="H1021" s="38">
        <v>0</v>
      </c>
      <c r="I1021" s="38">
        <v>0</v>
      </c>
      <c r="J1021" s="62">
        <f t="shared" si="17"/>
        <v>0</v>
      </c>
      <c r="K1021" s="39" t="s">
        <v>1369</v>
      </c>
      <c r="L1021" s="39" t="s">
        <v>2073</v>
      </c>
      <c r="M1021" s="39" t="s">
        <v>2106</v>
      </c>
      <c r="N1021" s="50" t="s">
        <v>2112</v>
      </c>
      <c r="O1021" s="5"/>
      <c r="P1021" s="5"/>
    </row>
    <row r="1022" spans="1:16" s="7" customFormat="1" ht="18.75" hidden="1" customHeight="1" x14ac:dyDescent="0.2">
      <c r="A1022" s="5"/>
      <c r="B1022" s="35" t="s">
        <v>1241</v>
      </c>
      <c r="C1022" s="36" t="s">
        <v>548</v>
      </c>
      <c r="D1022" s="37" t="s">
        <v>2145</v>
      </c>
      <c r="E1022" s="38" t="s">
        <v>2359</v>
      </c>
      <c r="F1022" s="38">
        <v>1</v>
      </c>
      <c r="G1022" s="38" t="s">
        <v>1638</v>
      </c>
      <c r="H1022" s="38">
        <v>1</v>
      </c>
      <c r="I1022" s="38">
        <v>0.25</v>
      </c>
      <c r="J1022" s="62">
        <f t="shared" si="17"/>
        <v>0.25</v>
      </c>
      <c r="K1022" s="39" t="s">
        <v>1369</v>
      </c>
      <c r="L1022" s="39" t="s">
        <v>2076</v>
      </c>
      <c r="M1022" s="39" t="s">
        <v>2106</v>
      </c>
      <c r="N1022" s="50" t="s">
        <v>2112</v>
      </c>
      <c r="O1022" s="5"/>
      <c r="P1022" s="5"/>
    </row>
    <row r="1023" spans="1:16" s="7" customFormat="1" ht="18.75" hidden="1" customHeight="1" x14ac:dyDescent="0.2">
      <c r="A1023" s="5"/>
      <c r="B1023" s="35" t="s">
        <v>1241</v>
      </c>
      <c r="C1023" s="36" t="s">
        <v>548</v>
      </c>
      <c r="D1023" s="37" t="s">
        <v>2181</v>
      </c>
      <c r="E1023" s="38" t="s">
        <v>2359</v>
      </c>
      <c r="F1023" s="38">
        <v>1</v>
      </c>
      <c r="G1023" s="38" t="s">
        <v>1638</v>
      </c>
      <c r="H1023" s="38">
        <v>1</v>
      </c>
      <c r="I1023" s="38">
        <v>0.25</v>
      </c>
      <c r="J1023" s="62">
        <f t="shared" si="17"/>
        <v>0.25</v>
      </c>
      <c r="K1023" s="39" t="s">
        <v>1369</v>
      </c>
      <c r="L1023" s="39" t="s">
        <v>2077</v>
      </c>
      <c r="M1023" s="39" t="s">
        <v>2106</v>
      </c>
      <c r="N1023" s="50" t="s">
        <v>2112</v>
      </c>
      <c r="O1023" s="5"/>
      <c r="P1023" s="5"/>
    </row>
    <row r="1024" spans="1:16" s="7" customFormat="1" ht="18.75" hidden="1" customHeight="1" x14ac:dyDescent="0.2">
      <c r="A1024" s="5"/>
      <c r="B1024" s="35" t="s">
        <v>1241</v>
      </c>
      <c r="C1024" s="36" t="s">
        <v>548</v>
      </c>
      <c r="D1024" s="37" t="s">
        <v>2148</v>
      </c>
      <c r="E1024" s="38" t="s">
        <v>2359</v>
      </c>
      <c r="F1024" s="38">
        <v>1</v>
      </c>
      <c r="G1024" s="38" t="s">
        <v>1638</v>
      </c>
      <c r="H1024" s="38">
        <v>2</v>
      </c>
      <c r="I1024" s="38">
        <v>0.5</v>
      </c>
      <c r="J1024" s="62">
        <f t="shared" si="17"/>
        <v>1</v>
      </c>
      <c r="K1024" s="39" t="s">
        <v>1369</v>
      </c>
      <c r="L1024" s="39" t="s">
        <v>2078</v>
      </c>
      <c r="M1024" s="39" t="s">
        <v>2106</v>
      </c>
      <c r="N1024" s="50" t="s">
        <v>2112</v>
      </c>
      <c r="O1024" s="5"/>
      <c r="P1024" s="5"/>
    </row>
    <row r="1025" spans="1:16" s="7" customFormat="1" ht="18.75" hidden="1" customHeight="1" x14ac:dyDescent="0.2">
      <c r="A1025" s="5"/>
      <c r="B1025" s="35" t="s">
        <v>1241</v>
      </c>
      <c r="C1025" s="36" t="s">
        <v>548</v>
      </c>
      <c r="D1025" s="37" t="s">
        <v>2149</v>
      </c>
      <c r="E1025" s="38" t="s">
        <v>2359</v>
      </c>
      <c r="F1025" s="38">
        <v>1</v>
      </c>
      <c r="G1025" s="38" t="s">
        <v>1638</v>
      </c>
      <c r="H1025" s="38">
        <v>1</v>
      </c>
      <c r="I1025" s="38">
        <v>0.5</v>
      </c>
      <c r="J1025" s="62">
        <f t="shared" si="17"/>
        <v>0.5</v>
      </c>
      <c r="K1025" s="39" t="s">
        <v>1369</v>
      </c>
      <c r="L1025" s="39" t="s">
        <v>2079</v>
      </c>
      <c r="M1025" s="39" t="s">
        <v>2106</v>
      </c>
      <c r="N1025" s="50" t="s">
        <v>2112</v>
      </c>
      <c r="O1025" s="5"/>
      <c r="P1025" s="5"/>
    </row>
    <row r="1026" spans="1:16" s="7" customFormat="1" ht="18.75" hidden="1" customHeight="1" x14ac:dyDescent="0.2">
      <c r="A1026" s="5"/>
      <c r="B1026" s="35" t="s">
        <v>1241</v>
      </c>
      <c r="C1026" s="36" t="s">
        <v>548</v>
      </c>
      <c r="D1026" s="37" t="s">
        <v>2182</v>
      </c>
      <c r="E1026" s="38" t="s">
        <v>2359</v>
      </c>
      <c r="F1026" s="38">
        <v>0.5</v>
      </c>
      <c r="G1026" s="38" t="s">
        <v>1638</v>
      </c>
      <c r="H1026" s="38">
        <v>2</v>
      </c>
      <c r="I1026" s="38">
        <v>1</v>
      </c>
      <c r="J1026" s="62">
        <f t="shared" si="17"/>
        <v>1</v>
      </c>
      <c r="K1026" s="39" t="s">
        <v>1369</v>
      </c>
      <c r="L1026" s="39" t="s">
        <v>2080</v>
      </c>
      <c r="M1026" s="39" t="s">
        <v>2106</v>
      </c>
      <c r="N1026" s="50" t="s">
        <v>2112</v>
      </c>
      <c r="O1026" s="5"/>
      <c r="P1026" s="5"/>
    </row>
    <row r="1027" spans="1:16" s="7" customFormat="1" ht="18.75" hidden="1" customHeight="1" x14ac:dyDescent="0.2">
      <c r="A1027" s="5"/>
      <c r="B1027" s="35" t="s">
        <v>1241</v>
      </c>
      <c r="C1027" s="36" t="s">
        <v>548</v>
      </c>
      <c r="D1027" s="37" t="s">
        <v>2183</v>
      </c>
      <c r="E1027" s="38" t="s">
        <v>2359</v>
      </c>
      <c r="F1027" s="38">
        <v>0.5</v>
      </c>
      <c r="G1027" s="38" t="s">
        <v>1638</v>
      </c>
      <c r="H1027" s="38">
        <v>2</v>
      </c>
      <c r="I1027" s="38">
        <v>0.5</v>
      </c>
      <c r="J1027" s="62">
        <f t="shared" si="17"/>
        <v>0.5</v>
      </c>
      <c r="K1027" s="39" t="s">
        <v>1369</v>
      </c>
      <c r="L1027" s="39" t="s">
        <v>2081</v>
      </c>
      <c r="M1027" s="39" t="s">
        <v>2106</v>
      </c>
      <c r="N1027" s="50" t="s">
        <v>2112</v>
      </c>
      <c r="O1027" s="5"/>
      <c r="P1027" s="5"/>
    </row>
    <row r="1028" spans="1:16" s="7" customFormat="1" ht="18.75" hidden="1" customHeight="1" x14ac:dyDescent="0.2">
      <c r="A1028" s="5"/>
      <c r="B1028" s="35" t="s">
        <v>1241</v>
      </c>
      <c r="C1028" s="36" t="s">
        <v>548</v>
      </c>
      <c r="D1028" s="37" t="s">
        <v>2184</v>
      </c>
      <c r="E1028" s="38" t="s">
        <v>2359</v>
      </c>
      <c r="F1028" s="38">
        <v>1</v>
      </c>
      <c r="G1028" s="38" t="s">
        <v>1638</v>
      </c>
      <c r="H1028" s="38">
        <v>1</v>
      </c>
      <c r="I1028" s="38">
        <v>1</v>
      </c>
      <c r="J1028" s="62">
        <f t="shared" si="17"/>
        <v>1</v>
      </c>
      <c r="K1028" s="39" t="s">
        <v>1369</v>
      </c>
      <c r="L1028" s="39" t="s">
        <v>2082</v>
      </c>
      <c r="M1028" s="39" t="s">
        <v>2106</v>
      </c>
      <c r="N1028" s="50" t="s">
        <v>2112</v>
      </c>
      <c r="O1028" s="5"/>
      <c r="P1028" s="5"/>
    </row>
    <row r="1029" spans="1:16" s="7" customFormat="1" ht="18.75" hidden="1" customHeight="1" thickBot="1" x14ac:dyDescent="0.25">
      <c r="A1029" s="5"/>
      <c r="B1029" s="41" t="s">
        <v>1241</v>
      </c>
      <c r="C1029" s="42" t="s">
        <v>548</v>
      </c>
      <c r="D1029" s="43" t="s">
        <v>2185</v>
      </c>
      <c r="E1029" s="44" t="s">
        <v>2359</v>
      </c>
      <c r="F1029" s="44">
        <v>1</v>
      </c>
      <c r="G1029" s="44" t="s">
        <v>1638</v>
      </c>
      <c r="H1029" s="44">
        <v>2</v>
      </c>
      <c r="I1029" s="44">
        <v>1</v>
      </c>
      <c r="J1029" s="63">
        <f t="shared" si="17"/>
        <v>2</v>
      </c>
      <c r="K1029" s="45" t="s">
        <v>1369</v>
      </c>
      <c r="L1029" s="45" t="s">
        <v>2083</v>
      </c>
      <c r="M1029" s="45" t="s">
        <v>2106</v>
      </c>
      <c r="N1029" s="52" t="s">
        <v>2112</v>
      </c>
      <c r="O1029" s="5"/>
      <c r="P1029" s="5"/>
    </row>
    <row r="1030" spans="1:16" s="7" customFormat="1" ht="18.75" hidden="1" customHeight="1" x14ac:dyDescent="0.2">
      <c r="A1030" s="5"/>
      <c r="B1030" s="29" t="s">
        <v>301</v>
      </c>
      <c r="C1030" s="30" t="s">
        <v>302</v>
      </c>
      <c r="D1030" s="31" t="s">
        <v>2137</v>
      </c>
      <c r="E1030" s="32" t="s">
        <v>2359</v>
      </c>
      <c r="F1030" s="32">
        <v>1</v>
      </c>
      <c r="G1030" s="32" t="s">
        <v>1638</v>
      </c>
      <c r="H1030" s="32">
        <v>1</v>
      </c>
      <c r="I1030" s="32">
        <v>0.25</v>
      </c>
      <c r="J1030" s="61">
        <f t="shared" si="17"/>
        <v>0.25</v>
      </c>
      <c r="K1030" s="33" t="s">
        <v>81</v>
      </c>
      <c r="L1030" s="387" t="s">
        <v>6084</v>
      </c>
      <c r="M1030" s="387" t="s">
        <v>6085</v>
      </c>
      <c r="N1030" s="34"/>
    </row>
    <row r="1031" spans="1:16" s="7" customFormat="1" ht="18.75" hidden="1" customHeight="1" x14ac:dyDescent="0.2">
      <c r="A1031" s="5"/>
      <c r="B1031" s="35" t="s">
        <v>301</v>
      </c>
      <c r="C1031" s="36" t="s">
        <v>302</v>
      </c>
      <c r="D1031" s="37" t="s">
        <v>2139</v>
      </c>
      <c r="E1031" s="38" t="s">
        <v>2359</v>
      </c>
      <c r="F1031" s="38">
        <v>1</v>
      </c>
      <c r="G1031" s="38" t="s">
        <v>1638</v>
      </c>
      <c r="H1031" s="38">
        <v>1</v>
      </c>
      <c r="I1031" s="38">
        <v>0.25</v>
      </c>
      <c r="J1031" s="62">
        <f t="shared" si="17"/>
        <v>0.25</v>
      </c>
      <c r="K1031" s="39" t="s">
        <v>81</v>
      </c>
      <c r="L1031" s="385" t="s">
        <v>6084</v>
      </c>
      <c r="M1031" s="385" t="s">
        <v>6085</v>
      </c>
      <c r="N1031" s="40"/>
    </row>
    <row r="1032" spans="1:16" s="7" customFormat="1" ht="18.75" hidden="1" customHeight="1" x14ac:dyDescent="0.2">
      <c r="A1032" s="5"/>
      <c r="B1032" s="35" t="s">
        <v>301</v>
      </c>
      <c r="C1032" s="36" t="s">
        <v>302</v>
      </c>
      <c r="D1032" s="37" t="s">
        <v>2140</v>
      </c>
      <c r="E1032" s="38" t="s">
        <v>2359</v>
      </c>
      <c r="F1032" s="38">
        <v>0.5</v>
      </c>
      <c r="G1032" s="38" t="s">
        <v>1638</v>
      </c>
      <c r="H1032" s="38">
        <v>1</v>
      </c>
      <c r="I1032" s="38">
        <v>0.25</v>
      </c>
      <c r="J1032" s="62">
        <f t="shared" si="17"/>
        <v>0.125</v>
      </c>
      <c r="K1032" s="39" t="s">
        <v>81</v>
      </c>
      <c r="L1032" s="385" t="s">
        <v>6084</v>
      </c>
      <c r="M1032" s="385" t="s">
        <v>6085</v>
      </c>
      <c r="N1032" s="40"/>
    </row>
    <row r="1033" spans="1:16" s="7" customFormat="1" ht="18.75" hidden="1" customHeight="1" x14ac:dyDescent="0.2">
      <c r="A1033" s="5"/>
      <c r="B1033" s="35" t="s">
        <v>301</v>
      </c>
      <c r="C1033" s="36" t="s">
        <v>302</v>
      </c>
      <c r="D1033" s="37" t="s">
        <v>2141</v>
      </c>
      <c r="E1033" s="38" t="s">
        <v>2359</v>
      </c>
      <c r="F1033" s="38">
        <v>1</v>
      </c>
      <c r="G1033" s="38" t="s">
        <v>1638</v>
      </c>
      <c r="H1033" s="38">
        <v>2</v>
      </c>
      <c r="I1033" s="38">
        <v>0.25</v>
      </c>
      <c r="J1033" s="62">
        <f t="shared" si="17"/>
        <v>0.5</v>
      </c>
      <c r="K1033" s="39" t="s">
        <v>81</v>
      </c>
      <c r="L1033" s="385" t="s">
        <v>6084</v>
      </c>
      <c r="M1033" s="385" t="s">
        <v>6085</v>
      </c>
      <c r="N1033" s="40"/>
    </row>
    <row r="1034" spans="1:16" s="7" customFormat="1" ht="18.75" hidden="1" customHeight="1" thickBot="1" x14ac:dyDescent="0.25">
      <c r="A1034" s="5"/>
      <c r="B1034" s="41" t="s">
        <v>301</v>
      </c>
      <c r="C1034" s="42" t="s">
        <v>302</v>
      </c>
      <c r="D1034" s="43" t="s">
        <v>2142</v>
      </c>
      <c r="E1034" s="44" t="s">
        <v>2359</v>
      </c>
      <c r="F1034" s="44">
        <v>1</v>
      </c>
      <c r="G1034" s="44" t="s">
        <v>1638</v>
      </c>
      <c r="H1034" s="44">
        <v>1</v>
      </c>
      <c r="I1034" s="44">
        <v>0.25</v>
      </c>
      <c r="J1034" s="63">
        <f t="shared" si="17"/>
        <v>0.25</v>
      </c>
      <c r="K1034" s="45" t="s">
        <v>81</v>
      </c>
      <c r="L1034" s="386" t="s">
        <v>6084</v>
      </c>
      <c r="M1034" s="386" t="s">
        <v>6085</v>
      </c>
      <c r="N1034" s="46"/>
    </row>
    <row r="1035" spans="1:16" s="7" customFormat="1" ht="18.75" hidden="1" customHeight="1" x14ac:dyDescent="0.2">
      <c r="A1035" s="5"/>
      <c r="B1035" s="29" t="s">
        <v>303</v>
      </c>
      <c r="C1035" s="30" t="s">
        <v>302</v>
      </c>
      <c r="D1035" s="31" t="s">
        <v>2137</v>
      </c>
      <c r="E1035" s="32" t="s">
        <v>2359</v>
      </c>
      <c r="F1035" s="32">
        <v>1</v>
      </c>
      <c r="G1035" s="32" t="s">
        <v>1638</v>
      </c>
      <c r="H1035" s="32">
        <v>1</v>
      </c>
      <c r="I1035" s="32">
        <v>0.25</v>
      </c>
      <c r="J1035" s="61">
        <f t="shared" si="17"/>
        <v>0.25</v>
      </c>
      <c r="K1035" s="33" t="s">
        <v>81</v>
      </c>
      <c r="L1035" s="387" t="s">
        <v>6084</v>
      </c>
      <c r="M1035" s="387" t="s">
        <v>6085</v>
      </c>
      <c r="N1035" s="34"/>
    </row>
    <row r="1036" spans="1:16" s="7" customFormat="1" ht="18.75" hidden="1" customHeight="1" x14ac:dyDescent="0.2">
      <c r="A1036" s="5"/>
      <c r="B1036" s="35" t="s">
        <v>303</v>
      </c>
      <c r="C1036" s="36" t="s">
        <v>302</v>
      </c>
      <c r="D1036" s="37" t="s">
        <v>2139</v>
      </c>
      <c r="E1036" s="38" t="s">
        <v>2359</v>
      </c>
      <c r="F1036" s="38">
        <v>1</v>
      </c>
      <c r="G1036" s="38" t="s">
        <v>1638</v>
      </c>
      <c r="H1036" s="38">
        <v>1</v>
      </c>
      <c r="I1036" s="38">
        <v>0.25</v>
      </c>
      <c r="J1036" s="62">
        <f t="shared" si="17"/>
        <v>0.25</v>
      </c>
      <c r="K1036" s="39" t="s">
        <v>81</v>
      </c>
      <c r="L1036" s="385" t="s">
        <v>6084</v>
      </c>
      <c r="M1036" s="385" t="s">
        <v>6085</v>
      </c>
      <c r="N1036" s="40"/>
    </row>
    <row r="1037" spans="1:16" s="7" customFormat="1" ht="18.75" hidden="1" customHeight="1" x14ac:dyDescent="0.2">
      <c r="A1037" s="5"/>
      <c r="B1037" s="35" t="s">
        <v>303</v>
      </c>
      <c r="C1037" s="36" t="s">
        <v>302</v>
      </c>
      <c r="D1037" s="37" t="s">
        <v>2140</v>
      </c>
      <c r="E1037" s="38" t="s">
        <v>2359</v>
      </c>
      <c r="F1037" s="38">
        <v>0.5</v>
      </c>
      <c r="G1037" s="38" t="s">
        <v>1638</v>
      </c>
      <c r="H1037" s="38">
        <v>1</v>
      </c>
      <c r="I1037" s="38">
        <v>0.25</v>
      </c>
      <c r="J1037" s="62">
        <f t="shared" si="17"/>
        <v>0.125</v>
      </c>
      <c r="K1037" s="39" t="s">
        <v>81</v>
      </c>
      <c r="L1037" s="385" t="s">
        <v>6084</v>
      </c>
      <c r="M1037" s="385" t="s">
        <v>6085</v>
      </c>
      <c r="N1037" s="40"/>
    </row>
    <row r="1038" spans="1:16" s="7" customFormat="1" ht="18.75" hidden="1" customHeight="1" x14ac:dyDescent="0.2">
      <c r="A1038" s="5"/>
      <c r="B1038" s="35" t="s">
        <v>303</v>
      </c>
      <c r="C1038" s="36" t="s">
        <v>302</v>
      </c>
      <c r="D1038" s="37" t="s">
        <v>2141</v>
      </c>
      <c r="E1038" s="38" t="s">
        <v>2359</v>
      </c>
      <c r="F1038" s="38">
        <v>1</v>
      </c>
      <c r="G1038" s="38" t="s">
        <v>1638</v>
      </c>
      <c r="H1038" s="38">
        <v>2</v>
      </c>
      <c r="I1038" s="38">
        <v>0.25</v>
      </c>
      <c r="J1038" s="62">
        <f t="shared" ref="J1038:J1097" si="18">F1038*H1038*I1038</f>
        <v>0.5</v>
      </c>
      <c r="K1038" s="39" t="s">
        <v>81</v>
      </c>
      <c r="L1038" s="385" t="s">
        <v>6084</v>
      </c>
      <c r="M1038" s="385" t="s">
        <v>6085</v>
      </c>
      <c r="N1038" s="40"/>
    </row>
    <row r="1039" spans="1:16" s="7" customFormat="1" ht="18.75" hidden="1" customHeight="1" thickBot="1" x14ac:dyDescent="0.25">
      <c r="A1039" s="5"/>
      <c r="B1039" s="41" t="s">
        <v>303</v>
      </c>
      <c r="C1039" s="42" t="s">
        <v>302</v>
      </c>
      <c r="D1039" s="43" t="s">
        <v>2142</v>
      </c>
      <c r="E1039" s="44" t="s">
        <v>2359</v>
      </c>
      <c r="F1039" s="44">
        <v>1</v>
      </c>
      <c r="G1039" s="44" t="s">
        <v>1638</v>
      </c>
      <c r="H1039" s="44">
        <v>1</v>
      </c>
      <c r="I1039" s="44">
        <v>0.25</v>
      </c>
      <c r="J1039" s="63">
        <f t="shared" si="18"/>
        <v>0.25</v>
      </c>
      <c r="K1039" s="45" t="s">
        <v>81</v>
      </c>
      <c r="L1039" s="386" t="s">
        <v>6084</v>
      </c>
      <c r="M1039" s="386" t="s">
        <v>6085</v>
      </c>
      <c r="N1039" s="46"/>
    </row>
    <row r="1040" spans="1:16" s="7" customFormat="1" ht="18.75" hidden="1" customHeight="1" x14ac:dyDescent="0.2">
      <c r="A1040" s="5"/>
      <c r="B1040" s="29" t="s">
        <v>304</v>
      </c>
      <c r="C1040" s="30" t="s">
        <v>302</v>
      </c>
      <c r="D1040" s="31" t="s">
        <v>2137</v>
      </c>
      <c r="E1040" s="32" t="s">
        <v>2359</v>
      </c>
      <c r="F1040" s="32">
        <v>1</v>
      </c>
      <c r="G1040" s="32" t="s">
        <v>1638</v>
      </c>
      <c r="H1040" s="32">
        <v>1</v>
      </c>
      <c r="I1040" s="32">
        <v>0.25</v>
      </c>
      <c r="J1040" s="61">
        <f t="shared" si="18"/>
        <v>0.25</v>
      </c>
      <c r="K1040" s="33" t="s">
        <v>81</v>
      </c>
      <c r="L1040" s="387" t="s">
        <v>6084</v>
      </c>
      <c r="M1040" s="387" t="s">
        <v>6085</v>
      </c>
      <c r="N1040" s="34"/>
    </row>
    <row r="1041" spans="1:16" s="7" customFormat="1" ht="18.75" hidden="1" customHeight="1" x14ac:dyDescent="0.2">
      <c r="A1041" s="5"/>
      <c r="B1041" s="35" t="s">
        <v>304</v>
      </c>
      <c r="C1041" s="36" t="s">
        <v>302</v>
      </c>
      <c r="D1041" s="37" t="s">
        <v>2139</v>
      </c>
      <c r="E1041" s="38" t="s">
        <v>2359</v>
      </c>
      <c r="F1041" s="38">
        <v>1</v>
      </c>
      <c r="G1041" s="38" t="s">
        <v>1638</v>
      </c>
      <c r="H1041" s="38">
        <v>1</v>
      </c>
      <c r="I1041" s="38">
        <v>0.25</v>
      </c>
      <c r="J1041" s="62">
        <f t="shared" si="18"/>
        <v>0.25</v>
      </c>
      <c r="K1041" s="39" t="s">
        <v>81</v>
      </c>
      <c r="L1041" s="385" t="s">
        <v>6084</v>
      </c>
      <c r="M1041" s="385" t="s">
        <v>6085</v>
      </c>
      <c r="N1041" s="40"/>
    </row>
    <row r="1042" spans="1:16" s="7" customFormat="1" ht="18.75" hidden="1" customHeight="1" x14ac:dyDescent="0.2">
      <c r="A1042" s="5"/>
      <c r="B1042" s="35" t="s">
        <v>304</v>
      </c>
      <c r="C1042" s="36" t="s">
        <v>302</v>
      </c>
      <c r="D1042" s="37" t="s">
        <v>2140</v>
      </c>
      <c r="E1042" s="38" t="s">
        <v>2359</v>
      </c>
      <c r="F1042" s="38">
        <v>0.5</v>
      </c>
      <c r="G1042" s="38" t="s">
        <v>1638</v>
      </c>
      <c r="H1042" s="38">
        <v>1</v>
      </c>
      <c r="I1042" s="38">
        <v>0.25</v>
      </c>
      <c r="J1042" s="62">
        <f t="shared" si="18"/>
        <v>0.125</v>
      </c>
      <c r="K1042" s="39" t="s">
        <v>81</v>
      </c>
      <c r="L1042" s="385" t="s">
        <v>6084</v>
      </c>
      <c r="M1042" s="385" t="s">
        <v>6085</v>
      </c>
      <c r="N1042" s="40"/>
    </row>
    <row r="1043" spans="1:16" s="7" customFormat="1" ht="18.75" hidden="1" customHeight="1" x14ac:dyDescent="0.2">
      <c r="A1043" s="5"/>
      <c r="B1043" s="35" t="s">
        <v>304</v>
      </c>
      <c r="C1043" s="36" t="s">
        <v>302</v>
      </c>
      <c r="D1043" s="37" t="s">
        <v>2141</v>
      </c>
      <c r="E1043" s="38" t="s">
        <v>2359</v>
      </c>
      <c r="F1043" s="38">
        <v>1</v>
      </c>
      <c r="G1043" s="38" t="s">
        <v>1638</v>
      </c>
      <c r="H1043" s="38">
        <v>2</v>
      </c>
      <c r="I1043" s="38">
        <v>0.25</v>
      </c>
      <c r="J1043" s="62">
        <f t="shared" si="18"/>
        <v>0.5</v>
      </c>
      <c r="K1043" s="39" t="s">
        <v>81</v>
      </c>
      <c r="L1043" s="385" t="s">
        <v>6084</v>
      </c>
      <c r="M1043" s="385" t="s">
        <v>6085</v>
      </c>
      <c r="N1043" s="40"/>
    </row>
    <row r="1044" spans="1:16" s="7" customFormat="1" ht="18.75" hidden="1" customHeight="1" thickBot="1" x14ac:dyDescent="0.25">
      <c r="A1044" s="5"/>
      <c r="B1044" s="41" t="s">
        <v>304</v>
      </c>
      <c r="C1044" s="42" t="s">
        <v>302</v>
      </c>
      <c r="D1044" s="43" t="s">
        <v>2142</v>
      </c>
      <c r="E1044" s="44" t="s">
        <v>2359</v>
      </c>
      <c r="F1044" s="44">
        <v>1</v>
      </c>
      <c r="G1044" s="44" t="s">
        <v>1638</v>
      </c>
      <c r="H1044" s="44">
        <v>1</v>
      </c>
      <c r="I1044" s="44">
        <v>0.25</v>
      </c>
      <c r="J1044" s="63">
        <f t="shared" si="18"/>
        <v>0.25</v>
      </c>
      <c r="K1044" s="45" t="s">
        <v>81</v>
      </c>
      <c r="L1044" s="386" t="s">
        <v>6084</v>
      </c>
      <c r="M1044" s="386" t="s">
        <v>6085</v>
      </c>
      <c r="N1044" s="46"/>
    </row>
    <row r="1045" spans="1:16" s="7" customFormat="1" ht="18.75" hidden="1" customHeight="1" x14ac:dyDescent="0.2">
      <c r="A1045" s="5"/>
      <c r="B1045" s="29" t="s">
        <v>1242</v>
      </c>
      <c r="C1045" s="30" t="s">
        <v>549</v>
      </c>
      <c r="D1045" s="31" t="s">
        <v>2137</v>
      </c>
      <c r="E1045" s="32" t="s">
        <v>2359</v>
      </c>
      <c r="F1045" s="32">
        <v>1</v>
      </c>
      <c r="G1045" s="32" t="s">
        <v>1638</v>
      </c>
      <c r="H1045" s="32">
        <v>1</v>
      </c>
      <c r="I1045" s="32">
        <v>0.25</v>
      </c>
      <c r="J1045" s="61">
        <f t="shared" si="18"/>
        <v>0.25</v>
      </c>
      <c r="K1045" s="33" t="s">
        <v>1372</v>
      </c>
      <c r="L1045" s="33" t="s">
        <v>1374</v>
      </c>
      <c r="M1045" s="33" t="s">
        <v>2106</v>
      </c>
      <c r="N1045" s="34" t="s">
        <v>2113</v>
      </c>
      <c r="O1045" s="5"/>
      <c r="P1045" s="5"/>
    </row>
    <row r="1046" spans="1:16" s="7" customFormat="1" ht="18.75" hidden="1" customHeight="1" x14ac:dyDescent="0.2">
      <c r="A1046" s="5"/>
      <c r="B1046" s="35" t="s">
        <v>1242</v>
      </c>
      <c r="C1046" s="36" t="s">
        <v>549</v>
      </c>
      <c r="D1046" s="37" t="s">
        <v>2139</v>
      </c>
      <c r="E1046" s="38" t="s">
        <v>2359</v>
      </c>
      <c r="F1046" s="38">
        <v>1</v>
      </c>
      <c r="G1046" s="38" t="s">
        <v>1638</v>
      </c>
      <c r="H1046" s="38">
        <v>1</v>
      </c>
      <c r="I1046" s="38">
        <v>0.25</v>
      </c>
      <c r="J1046" s="62">
        <f t="shared" si="18"/>
        <v>0.25</v>
      </c>
      <c r="K1046" s="39" t="s">
        <v>1372</v>
      </c>
      <c r="L1046" s="39" t="s">
        <v>1374</v>
      </c>
      <c r="M1046" s="39" t="s">
        <v>2106</v>
      </c>
      <c r="N1046" s="40" t="s">
        <v>2113</v>
      </c>
      <c r="O1046" s="5"/>
      <c r="P1046" s="5"/>
    </row>
    <row r="1047" spans="1:16" s="7" customFormat="1" ht="18.75" hidden="1" customHeight="1" x14ac:dyDescent="0.2">
      <c r="A1047" s="5"/>
      <c r="B1047" s="35" t="s">
        <v>1242</v>
      </c>
      <c r="C1047" s="36" t="s">
        <v>549</v>
      </c>
      <c r="D1047" s="37" t="s">
        <v>2140</v>
      </c>
      <c r="E1047" s="38" t="s">
        <v>2359</v>
      </c>
      <c r="F1047" s="38">
        <v>0.5</v>
      </c>
      <c r="G1047" s="38" t="s">
        <v>1638</v>
      </c>
      <c r="H1047" s="38">
        <v>1</v>
      </c>
      <c r="I1047" s="38">
        <v>0.25</v>
      </c>
      <c r="J1047" s="62">
        <f t="shared" si="18"/>
        <v>0.125</v>
      </c>
      <c r="K1047" s="39" t="s">
        <v>1372</v>
      </c>
      <c r="L1047" s="39" t="s">
        <v>1374</v>
      </c>
      <c r="M1047" s="39" t="s">
        <v>2106</v>
      </c>
      <c r="N1047" s="40" t="s">
        <v>2113</v>
      </c>
      <c r="O1047" s="5"/>
      <c r="P1047" s="5"/>
    </row>
    <row r="1048" spans="1:16" s="7" customFormat="1" ht="18.75" hidden="1" customHeight="1" x14ac:dyDescent="0.2">
      <c r="A1048" s="5"/>
      <c r="B1048" s="35" t="s">
        <v>1242</v>
      </c>
      <c r="C1048" s="36" t="s">
        <v>549</v>
      </c>
      <c r="D1048" s="37" t="s">
        <v>2141</v>
      </c>
      <c r="E1048" s="38" t="s">
        <v>2359</v>
      </c>
      <c r="F1048" s="38">
        <v>1</v>
      </c>
      <c r="G1048" s="38" t="s">
        <v>1638</v>
      </c>
      <c r="H1048" s="38">
        <v>2</v>
      </c>
      <c r="I1048" s="38">
        <v>0.25</v>
      </c>
      <c r="J1048" s="62">
        <f t="shared" si="18"/>
        <v>0.5</v>
      </c>
      <c r="K1048" s="39" t="s">
        <v>1372</v>
      </c>
      <c r="L1048" s="39" t="s">
        <v>1374</v>
      </c>
      <c r="M1048" s="39" t="s">
        <v>2106</v>
      </c>
      <c r="N1048" s="40" t="s">
        <v>2113</v>
      </c>
      <c r="O1048" s="5"/>
      <c r="P1048" s="5"/>
    </row>
    <row r="1049" spans="1:16" s="7" customFormat="1" ht="18.75" hidden="1" customHeight="1" thickBot="1" x14ac:dyDescent="0.25">
      <c r="A1049" s="5"/>
      <c r="B1049" s="41" t="s">
        <v>1242</v>
      </c>
      <c r="C1049" s="42" t="s">
        <v>549</v>
      </c>
      <c r="D1049" s="43" t="s">
        <v>2142</v>
      </c>
      <c r="E1049" s="44" t="s">
        <v>2359</v>
      </c>
      <c r="F1049" s="44">
        <v>1</v>
      </c>
      <c r="G1049" s="44" t="s">
        <v>1638</v>
      </c>
      <c r="H1049" s="44">
        <v>1</v>
      </c>
      <c r="I1049" s="44">
        <v>0.25</v>
      </c>
      <c r="J1049" s="63">
        <f t="shared" si="18"/>
        <v>0.25</v>
      </c>
      <c r="K1049" s="45" t="s">
        <v>1372</v>
      </c>
      <c r="L1049" s="45" t="s">
        <v>1374</v>
      </c>
      <c r="M1049" s="45" t="s">
        <v>2106</v>
      </c>
      <c r="N1049" s="46" t="s">
        <v>2113</v>
      </c>
      <c r="O1049" s="5"/>
      <c r="P1049" s="5"/>
    </row>
    <row r="1050" spans="1:16" s="7" customFormat="1" ht="18.75" hidden="1" customHeight="1" thickBot="1" x14ac:dyDescent="0.25">
      <c r="A1050" s="5"/>
      <c r="B1050" s="29" t="s">
        <v>1243</v>
      </c>
      <c r="C1050" s="30" t="s">
        <v>550</v>
      </c>
      <c r="D1050" s="31" t="s">
        <v>2158</v>
      </c>
      <c r="E1050" s="32"/>
      <c r="F1050" s="32">
        <v>1</v>
      </c>
      <c r="G1050" s="32" t="s">
        <v>1638</v>
      </c>
      <c r="H1050" s="32">
        <v>1</v>
      </c>
      <c r="I1050" s="32">
        <v>0.5</v>
      </c>
      <c r="J1050" s="61">
        <f t="shared" si="18"/>
        <v>0.5</v>
      </c>
      <c r="K1050" s="53" t="s">
        <v>1372</v>
      </c>
      <c r="L1050" s="53" t="s">
        <v>1374</v>
      </c>
      <c r="M1050" s="53" t="s">
        <v>2106</v>
      </c>
      <c r="N1050" s="54"/>
      <c r="O1050" s="5"/>
      <c r="P1050" s="5"/>
    </row>
    <row r="1051" spans="1:16" s="7" customFormat="1" ht="18.75" hidden="1" customHeight="1" x14ac:dyDescent="0.2">
      <c r="A1051" s="5"/>
      <c r="B1051" s="29" t="s">
        <v>1244</v>
      </c>
      <c r="C1051" s="30" t="s">
        <v>551</v>
      </c>
      <c r="D1051" s="31" t="s">
        <v>2137</v>
      </c>
      <c r="E1051" s="32" t="s">
        <v>2359</v>
      </c>
      <c r="F1051" s="32">
        <v>1</v>
      </c>
      <c r="G1051" s="32" t="s">
        <v>1638</v>
      </c>
      <c r="H1051" s="32">
        <v>1</v>
      </c>
      <c r="I1051" s="32">
        <v>0.25</v>
      </c>
      <c r="J1051" s="61">
        <f t="shared" si="18"/>
        <v>0.25</v>
      </c>
      <c r="K1051" s="33" t="s">
        <v>1372</v>
      </c>
      <c r="L1051" s="33" t="s">
        <v>1374</v>
      </c>
      <c r="M1051" s="33" t="s">
        <v>2106</v>
      </c>
      <c r="N1051" s="34"/>
      <c r="O1051" s="5"/>
      <c r="P1051" s="5"/>
    </row>
    <row r="1052" spans="1:16" s="7" customFormat="1" ht="18.75" hidden="1" customHeight="1" x14ac:dyDescent="0.2">
      <c r="A1052" s="5"/>
      <c r="B1052" s="35" t="s">
        <v>1244</v>
      </c>
      <c r="C1052" s="36" t="s">
        <v>551</v>
      </c>
      <c r="D1052" s="37" t="s">
        <v>2139</v>
      </c>
      <c r="E1052" s="38" t="s">
        <v>2359</v>
      </c>
      <c r="F1052" s="38">
        <v>1</v>
      </c>
      <c r="G1052" s="38" t="s">
        <v>1638</v>
      </c>
      <c r="H1052" s="38">
        <v>1</v>
      </c>
      <c r="I1052" s="38">
        <v>0.25</v>
      </c>
      <c r="J1052" s="62">
        <f t="shared" si="18"/>
        <v>0.25</v>
      </c>
      <c r="K1052" s="39" t="s">
        <v>1372</v>
      </c>
      <c r="L1052" s="39" t="s">
        <v>1374</v>
      </c>
      <c r="M1052" s="39" t="s">
        <v>2106</v>
      </c>
      <c r="N1052" s="40"/>
      <c r="O1052" s="5"/>
      <c r="P1052" s="5"/>
    </row>
    <row r="1053" spans="1:16" s="7" customFormat="1" ht="18.75" hidden="1" customHeight="1" x14ac:dyDescent="0.2">
      <c r="A1053" s="5"/>
      <c r="B1053" s="35" t="s">
        <v>1244</v>
      </c>
      <c r="C1053" s="36" t="s">
        <v>551</v>
      </c>
      <c r="D1053" s="37" t="s">
        <v>2140</v>
      </c>
      <c r="E1053" s="38" t="s">
        <v>2359</v>
      </c>
      <c r="F1053" s="38">
        <v>0.5</v>
      </c>
      <c r="G1053" s="38" t="s">
        <v>1638</v>
      </c>
      <c r="H1053" s="38">
        <v>1</v>
      </c>
      <c r="I1053" s="38">
        <v>0.25</v>
      </c>
      <c r="J1053" s="62">
        <f t="shared" si="18"/>
        <v>0.125</v>
      </c>
      <c r="K1053" s="39" t="s">
        <v>1372</v>
      </c>
      <c r="L1053" s="39" t="s">
        <v>1374</v>
      </c>
      <c r="M1053" s="39" t="s">
        <v>2106</v>
      </c>
      <c r="N1053" s="40"/>
      <c r="O1053" s="5"/>
      <c r="P1053" s="5"/>
    </row>
    <row r="1054" spans="1:16" s="7" customFormat="1" ht="18.75" hidden="1" customHeight="1" x14ac:dyDescent="0.2">
      <c r="A1054" s="5"/>
      <c r="B1054" s="35" t="s">
        <v>1244</v>
      </c>
      <c r="C1054" s="36" t="s">
        <v>551</v>
      </c>
      <c r="D1054" s="37" t="s">
        <v>2141</v>
      </c>
      <c r="E1054" s="38" t="s">
        <v>2359</v>
      </c>
      <c r="F1054" s="38">
        <v>1</v>
      </c>
      <c r="G1054" s="38" t="s">
        <v>1638</v>
      </c>
      <c r="H1054" s="38">
        <v>2</v>
      </c>
      <c r="I1054" s="38">
        <v>0.25</v>
      </c>
      <c r="J1054" s="62">
        <f t="shared" si="18"/>
        <v>0.5</v>
      </c>
      <c r="K1054" s="39" t="s">
        <v>1372</v>
      </c>
      <c r="L1054" s="39" t="s">
        <v>1374</v>
      </c>
      <c r="M1054" s="39" t="s">
        <v>2106</v>
      </c>
      <c r="N1054" s="40"/>
      <c r="O1054" s="5"/>
      <c r="P1054" s="5"/>
    </row>
    <row r="1055" spans="1:16" s="7" customFormat="1" ht="18.75" hidden="1" customHeight="1" thickBot="1" x14ac:dyDescent="0.25">
      <c r="A1055" s="5"/>
      <c r="B1055" s="41" t="s">
        <v>1244</v>
      </c>
      <c r="C1055" s="42" t="s">
        <v>551</v>
      </c>
      <c r="D1055" s="43" t="s">
        <v>2142</v>
      </c>
      <c r="E1055" s="44" t="s">
        <v>2359</v>
      </c>
      <c r="F1055" s="44">
        <v>1</v>
      </c>
      <c r="G1055" s="44" t="s">
        <v>1638</v>
      </c>
      <c r="H1055" s="44">
        <v>1</v>
      </c>
      <c r="I1055" s="44">
        <v>0.25</v>
      </c>
      <c r="J1055" s="63">
        <f t="shared" si="18"/>
        <v>0.25</v>
      </c>
      <c r="K1055" s="45" t="s">
        <v>1372</v>
      </c>
      <c r="L1055" s="45" t="s">
        <v>1374</v>
      </c>
      <c r="M1055" s="45" t="s">
        <v>2106</v>
      </c>
      <c r="N1055" s="46"/>
      <c r="O1055" s="5"/>
      <c r="P1055" s="5"/>
    </row>
    <row r="1056" spans="1:16" s="7" customFormat="1" ht="18.75" hidden="1" customHeight="1" x14ac:dyDescent="0.2">
      <c r="A1056" s="5"/>
      <c r="B1056" s="29" t="s">
        <v>11</v>
      </c>
      <c r="C1056" s="30" t="s">
        <v>12</v>
      </c>
      <c r="D1056" s="31" t="s">
        <v>2158</v>
      </c>
      <c r="E1056" s="32"/>
      <c r="F1056" s="32">
        <v>1</v>
      </c>
      <c r="G1056" s="32" t="s">
        <v>1638</v>
      </c>
      <c r="H1056" s="32">
        <v>1</v>
      </c>
      <c r="I1056" s="32">
        <v>0.5</v>
      </c>
      <c r="J1056" s="61">
        <f t="shared" si="18"/>
        <v>0.5</v>
      </c>
      <c r="K1056" s="33" t="s">
        <v>1369</v>
      </c>
      <c r="L1056" s="33" t="s">
        <v>85</v>
      </c>
      <c r="M1056" s="33" t="s">
        <v>2106</v>
      </c>
      <c r="N1056" s="48" t="s">
        <v>2112</v>
      </c>
      <c r="O1056" s="5"/>
      <c r="P1056" s="5"/>
    </row>
    <row r="1057" spans="1:16" s="7" customFormat="1" ht="18.75" hidden="1" customHeight="1" thickBot="1" x14ac:dyDescent="0.25">
      <c r="A1057" s="5"/>
      <c r="B1057" s="41" t="s">
        <v>11</v>
      </c>
      <c r="C1057" s="42" t="s">
        <v>12</v>
      </c>
      <c r="D1057" s="43" t="s">
        <v>2159</v>
      </c>
      <c r="E1057" s="44"/>
      <c r="F1057" s="44">
        <v>1</v>
      </c>
      <c r="G1057" s="44" t="s">
        <v>1638</v>
      </c>
      <c r="H1057" s="44">
        <v>1</v>
      </c>
      <c r="I1057" s="44">
        <v>0.5</v>
      </c>
      <c r="J1057" s="63">
        <f t="shared" si="18"/>
        <v>0.5</v>
      </c>
      <c r="K1057" s="45" t="s">
        <v>1369</v>
      </c>
      <c r="L1057" s="45" t="s">
        <v>2071</v>
      </c>
      <c r="M1057" s="45" t="s">
        <v>2106</v>
      </c>
      <c r="N1057" s="52" t="s">
        <v>2112</v>
      </c>
      <c r="O1057" s="5"/>
      <c r="P1057" s="5"/>
    </row>
    <row r="1058" spans="1:16" s="7" customFormat="1" ht="18.75" hidden="1" customHeight="1" x14ac:dyDescent="0.2">
      <c r="A1058" s="5"/>
      <c r="B1058" s="29" t="s">
        <v>658</v>
      </c>
      <c r="C1058" s="30" t="s">
        <v>1047</v>
      </c>
      <c r="D1058" s="31" t="s">
        <v>2165</v>
      </c>
      <c r="E1058" s="32" t="s">
        <v>2357</v>
      </c>
      <c r="F1058" s="32">
        <v>2</v>
      </c>
      <c r="G1058" s="32" t="s">
        <v>1638</v>
      </c>
      <c r="H1058" s="32">
        <v>1</v>
      </c>
      <c r="I1058" s="32">
        <v>0.25</v>
      </c>
      <c r="J1058" s="61">
        <f t="shared" si="18"/>
        <v>0.5</v>
      </c>
      <c r="K1058" s="33" t="s">
        <v>1372</v>
      </c>
      <c r="L1058" s="387" t="s">
        <v>2117</v>
      </c>
      <c r="M1058" s="387" t="s">
        <v>6066</v>
      </c>
      <c r="N1058" s="48" t="s">
        <v>2112</v>
      </c>
      <c r="O1058" s="5"/>
      <c r="P1058" s="5"/>
    </row>
    <row r="1059" spans="1:16" s="7" customFormat="1" ht="18.75" hidden="1" customHeight="1" x14ac:dyDescent="0.2">
      <c r="A1059" s="5"/>
      <c r="B1059" s="35" t="s">
        <v>658</v>
      </c>
      <c r="C1059" s="36" t="s">
        <v>1047</v>
      </c>
      <c r="D1059" s="37" t="s">
        <v>2166</v>
      </c>
      <c r="E1059" s="38" t="s">
        <v>2357</v>
      </c>
      <c r="F1059" s="38">
        <v>2</v>
      </c>
      <c r="G1059" s="38" t="s">
        <v>1638</v>
      </c>
      <c r="H1059" s="38">
        <v>1</v>
      </c>
      <c r="I1059" s="38">
        <v>0.25</v>
      </c>
      <c r="J1059" s="62">
        <f t="shared" si="18"/>
        <v>0.5</v>
      </c>
      <c r="K1059" s="39" t="s">
        <v>1372</v>
      </c>
      <c r="L1059" s="385" t="s">
        <v>2117</v>
      </c>
      <c r="M1059" s="385" t="s">
        <v>6066</v>
      </c>
      <c r="N1059" s="50" t="s">
        <v>2112</v>
      </c>
      <c r="O1059" s="5"/>
      <c r="P1059" s="5"/>
    </row>
    <row r="1060" spans="1:16" s="7" customFormat="1" ht="18.75" hidden="1" customHeight="1" x14ac:dyDescent="0.2">
      <c r="A1060" s="5"/>
      <c r="B1060" s="35" t="s">
        <v>658</v>
      </c>
      <c r="C1060" s="36" t="s">
        <v>1047</v>
      </c>
      <c r="D1060" s="37" t="s">
        <v>2167</v>
      </c>
      <c r="E1060" s="38" t="s">
        <v>2357</v>
      </c>
      <c r="F1060" s="38">
        <v>2</v>
      </c>
      <c r="G1060" s="38" t="s">
        <v>1638</v>
      </c>
      <c r="H1060" s="38">
        <v>1</v>
      </c>
      <c r="I1060" s="38">
        <v>0.25</v>
      </c>
      <c r="J1060" s="62">
        <f t="shared" si="18"/>
        <v>0.5</v>
      </c>
      <c r="K1060" s="39" t="s">
        <v>1372</v>
      </c>
      <c r="L1060" s="385" t="s">
        <v>2117</v>
      </c>
      <c r="M1060" s="385" t="s">
        <v>6066</v>
      </c>
      <c r="N1060" s="50" t="s">
        <v>2112</v>
      </c>
      <c r="O1060" s="5"/>
      <c r="P1060" s="5"/>
    </row>
    <row r="1061" spans="1:16" s="7" customFormat="1" ht="18.75" hidden="1" customHeight="1" x14ac:dyDescent="0.2">
      <c r="A1061" s="5"/>
      <c r="B1061" s="35" t="s">
        <v>658</v>
      </c>
      <c r="C1061" s="36" t="s">
        <v>1047</v>
      </c>
      <c r="D1061" s="37" t="s">
        <v>2168</v>
      </c>
      <c r="E1061" s="38" t="s">
        <v>2357</v>
      </c>
      <c r="F1061" s="38">
        <v>1</v>
      </c>
      <c r="G1061" s="38" t="s">
        <v>1638</v>
      </c>
      <c r="H1061" s="38">
        <v>1</v>
      </c>
      <c r="I1061" s="38">
        <v>0.25</v>
      </c>
      <c r="J1061" s="62">
        <f t="shared" si="18"/>
        <v>0.25</v>
      </c>
      <c r="K1061" s="39" t="s">
        <v>1372</v>
      </c>
      <c r="L1061" s="385" t="s">
        <v>2117</v>
      </c>
      <c r="M1061" s="385" t="s">
        <v>6066</v>
      </c>
      <c r="N1061" s="50" t="s">
        <v>2112</v>
      </c>
      <c r="O1061" s="5"/>
      <c r="P1061" s="5"/>
    </row>
    <row r="1062" spans="1:16" s="7" customFormat="1" ht="18.75" hidden="1" customHeight="1" x14ac:dyDescent="0.2">
      <c r="A1062" s="5"/>
      <c r="B1062" s="35" t="s">
        <v>658</v>
      </c>
      <c r="C1062" s="36" t="s">
        <v>1047</v>
      </c>
      <c r="D1062" s="37" t="s">
        <v>2169</v>
      </c>
      <c r="E1062" s="38" t="s">
        <v>2357</v>
      </c>
      <c r="F1062" s="38">
        <v>1</v>
      </c>
      <c r="G1062" s="38" t="s">
        <v>1638</v>
      </c>
      <c r="H1062" s="38">
        <v>1</v>
      </c>
      <c r="I1062" s="38">
        <v>0.25</v>
      </c>
      <c r="J1062" s="62">
        <f t="shared" si="18"/>
        <v>0.25</v>
      </c>
      <c r="K1062" s="39" t="s">
        <v>1372</v>
      </c>
      <c r="L1062" s="385" t="s">
        <v>2117</v>
      </c>
      <c r="M1062" s="385" t="s">
        <v>6066</v>
      </c>
      <c r="N1062" s="50" t="s">
        <v>2112</v>
      </c>
      <c r="O1062" s="5"/>
      <c r="P1062" s="5"/>
    </row>
    <row r="1063" spans="1:16" s="7" customFormat="1" ht="18.75" hidden="1" customHeight="1" x14ac:dyDescent="0.2">
      <c r="A1063" s="5"/>
      <c r="B1063" s="35" t="s">
        <v>658</v>
      </c>
      <c r="C1063" s="36" t="s">
        <v>1047</v>
      </c>
      <c r="D1063" s="37" t="s">
        <v>2170</v>
      </c>
      <c r="E1063" s="38" t="s">
        <v>2357</v>
      </c>
      <c r="F1063" s="38">
        <v>1</v>
      </c>
      <c r="G1063" s="38" t="s">
        <v>1638</v>
      </c>
      <c r="H1063" s="38">
        <v>1</v>
      </c>
      <c r="I1063" s="38">
        <v>0.25</v>
      </c>
      <c r="J1063" s="62">
        <f t="shared" si="18"/>
        <v>0.25</v>
      </c>
      <c r="K1063" s="39" t="s">
        <v>1372</v>
      </c>
      <c r="L1063" s="385" t="s">
        <v>2117</v>
      </c>
      <c r="M1063" s="385" t="s">
        <v>6066</v>
      </c>
      <c r="N1063" s="50" t="s">
        <v>2112</v>
      </c>
      <c r="O1063" s="5"/>
      <c r="P1063" s="5"/>
    </row>
    <row r="1064" spans="1:16" s="7" customFormat="1" ht="18.75" hidden="1" customHeight="1" x14ac:dyDescent="0.2">
      <c r="A1064" s="5"/>
      <c r="B1064" s="35" t="s">
        <v>658</v>
      </c>
      <c r="C1064" s="36" t="s">
        <v>1047</v>
      </c>
      <c r="D1064" s="37" t="s">
        <v>2171</v>
      </c>
      <c r="E1064" s="38" t="s">
        <v>2357</v>
      </c>
      <c r="F1064" s="38">
        <v>1</v>
      </c>
      <c r="G1064" s="38" t="s">
        <v>1638</v>
      </c>
      <c r="H1064" s="38">
        <v>2</v>
      </c>
      <c r="I1064" s="38">
        <v>0.25</v>
      </c>
      <c r="J1064" s="62">
        <f t="shared" si="18"/>
        <v>0.5</v>
      </c>
      <c r="K1064" s="39" t="s">
        <v>1372</v>
      </c>
      <c r="L1064" s="385" t="s">
        <v>2117</v>
      </c>
      <c r="M1064" s="385" t="s">
        <v>6066</v>
      </c>
      <c r="N1064" s="50" t="s">
        <v>2112</v>
      </c>
      <c r="O1064" s="5"/>
      <c r="P1064" s="5"/>
    </row>
    <row r="1065" spans="1:16" s="7" customFormat="1" ht="18.75" hidden="1" customHeight="1" x14ac:dyDescent="0.2">
      <c r="A1065" s="5"/>
      <c r="B1065" s="35" t="s">
        <v>658</v>
      </c>
      <c r="C1065" s="36" t="s">
        <v>1047</v>
      </c>
      <c r="D1065" s="37" t="s">
        <v>2172</v>
      </c>
      <c r="E1065" s="38" t="s">
        <v>2357</v>
      </c>
      <c r="F1065" s="38">
        <v>1</v>
      </c>
      <c r="G1065" s="38" t="s">
        <v>1638</v>
      </c>
      <c r="H1065" s="38">
        <v>1</v>
      </c>
      <c r="I1065" s="38">
        <v>0.15</v>
      </c>
      <c r="J1065" s="62">
        <f t="shared" si="18"/>
        <v>0.15</v>
      </c>
      <c r="K1065" s="39" t="s">
        <v>1372</v>
      </c>
      <c r="L1065" s="385" t="s">
        <v>2117</v>
      </c>
      <c r="M1065" s="385" t="s">
        <v>6066</v>
      </c>
      <c r="N1065" s="50" t="s">
        <v>2112</v>
      </c>
      <c r="O1065" s="5"/>
      <c r="P1065" s="5"/>
    </row>
    <row r="1066" spans="1:16" s="7" customFormat="1" ht="18.75" hidden="1" customHeight="1" x14ac:dyDescent="0.2">
      <c r="A1066" s="5"/>
      <c r="B1066" s="35" t="s">
        <v>658</v>
      </c>
      <c r="C1066" s="36" t="s">
        <v>1047</v>
      </c>
      <c r="D1066" s="37" t="s">
        <v>2173</v>
      </c>
      <c r="E1066" s="38" t="s">
        <v>2357</v>
      </c>
      <c r="F1066" s="38">
        <v>1</v>
      </c>
      <c r="G1066" s="38" t="s">
        <v>1638</v>
      </c>
      <c r="H1066" s="38">
        <v>1</v>
      </c>
      <c r="I1066" s="38">
        <v>0.15</v>
      </c>
      <c r="J1066" s="62">
        <f t="shared" si="18"/>
        <v>0.15</v>
      </c>
      <c r="K1066" s="39" t="s">
        <v>1372</v>
      </c>
      <c r="L1066" s="385" t="s">
        <v>2117</v>
      </c>
      <c r="M1066" s="385" t="s">
        <v>6066</v>
      </c>
      <c r="N1066" s="50" t="s">
        <v>2112</v>
      </c>
      <c r="O1066" s="5"/>
      <c r="P1066" s="5"/>
    </row>
    <row r="1067" spans="1:16" s="7" customFormat="1" ht="18.75" hidden="1" customHeight="1" x14ac:dyDescent="0.2">
      <c r="A1067" s="5"/>
      <c r="B1067" s="35" t="s">
        <v>658</v>
      </c>
      <c r="C1067" s="36" t="s">
        <v>1047</v>
      </c>
      <c r="D1067" s="37" t="s">
        <v>2174</v>
      </c>
      <c r="E1067" s="38" t="s">
        <v>2357</v>
      </c>
      <c r="F1067" s="38">
        <v>1</v>
      </c>
      <c r="G1067" s="38" t="s">
        <v>1638</v>
      </c>
      <c r="H1067" s="38">
        <v>2</v>
      </c>
      <c r="I1067" s="38">
        <v>1</v>
      </c>
      <c r="J1067" s="62">
        <f t="shared" si="18"/>
        <v>2</v>
      </c>
      <c r="K1067" s="39" t="s">
        <v>1372</v>
      </c>
      <c r="L1067" s="385" t="s">
        <v>2117</v>
      </c>
      <c r="M1067" s="385" t="s">
        <v>6066</v>
      </c>
      <c r="N1067" s="50" t="s">
        <v>2112</v>
      </c>
      <c r="O1067" s="5"/>
      <c r="P1067" s="5"/>
    </row>
    <row r="1068" spans="1:16" s="7" customFormat="1" ht="18.75" hidden="1" customHeight="1" x14ac:dyDescent="0.2">
      <c r="A1068" s="5"/>
      <c r="B1068" s="35" t="s">
        <v>658</v>
      </c>
      <c r="C1068" s="36" t="s">
        <v>1047</v>
      </c>
      <c r="D1068" s="37" t="s">
        <v>2175</v>
      </c>
      <c r="E1068" s="38" t="s">
        <v>2357</v>
      </c>
      <c r="F1068" s="38">
        <v>0.5</v>
      </c>
      <c r="G1068" s="38" t="s">
        <v>1638</v>
      </c>
      <c r="H1068" s="38">
        <v>1</v>
      </c>
      <c r="I1068" s="38">
        <v>1</v>
      </c>
      <c r="J1068" s="62">
        <f t="shared" si="18"/>
        <v>0.5</v>
      </c>
      <c r="K1068" s="39" t="s">
        <v>1372</v>
      </c>
      <c r="L1068" s="385" t="s">
        <v>2117</v>
      </c>
      <c r="M1068" s="385" t="s">
        <v>6066</v>
      </c>
      <c r="N1068" s="50" t="s">
        <v>2112</v>
      </c>
      <c r="O1068" s="5"/>
      <c r="P1068" s="5"/>
    </row>
    <row r="1069" spans="1:16" s="7" customFormat="1" ht="18.75" hidden="1" customHeight="1" thickBot="1" x14ac:dyDescent="0.25">
      <c r="A1069" s="5"/>
      <c r="B1069" s="41" t="s">
        <v>658</v>
      </c>
      <c r="C1069" s="42" t="s">
        <v>1047</v>
      </c>
      <c r="D1069" s="43" t="s">
        <v>2176</v>
      </c>
      <c r="E1069" s="44" t="s">
        <v>2357</v>
      </c>
      <c r="F1069" s="44">
        <v>1</v>
      </c>
      <c r="G1069" s="44" t="s">
        <v>1638</v>
      </c>
      <c r="H1069" s="44">
        <v>1</v>
      </c>
      <c r="I1069" s="44">
        <v>0.25</v>
      </c>
      <c r="J1069" s="63">
        <f t="shared" si="18"/>
        <v>0.25</v>
      </c>
      <c r="K1069" s="45" t="s">
        <v>1372</v>
      </c>
      <c r="L1069" s="386" t="s">
        <v>2117</v>
      </c>
      <c r="M1069" s="386" t="s">
        <v>6066</v>
      </c>
      <c r="N1069" s="52" t="s">
        <v>2112</v>
      </c>
      <c r="O1069" s="5"/>
      <c r="P1069" s="5"/>
    </row>
    <row r="1070" spans="1:16" s="7" customFormat="1" ht="18.75" hidden="1" customHeight="1" x14ac:dyDescent="0.2">
      <c r="A1070" s="5"/>
      <c r="B1070" s="35" t="s">
        <v>1245</v>
      </c>
      <c r="C1070" s="36" t="s">
        <v>1246</v>
      </c>
      <c r="D1070" s="37" t="s">
        <v>2143</v>
      </c>
      <c r="E1070" s="38" t="s">
        <v>2359</v>
      </c>
      <c r="F1070" s="38">
        <v>12</v>
      </c>
      <c r="G1070" s="38" t="s">
        <v>1638</v>
      </c>
      <c r="H1070" s="38">
        <v>2</v>
      </c>
      <c r="I1070" s="38">
        <v>0.25</v>
      </c>
      <c r="J1070" s="62">
        <f t="shared" si="18"/>
        <v>6</v>
      </c>
      <c r="K1070" s="39" t="s">
        <v>1372</v>
      </c>
      <c r="L1070" s="39" t="s">
        <v>1374</v>
      </c>
      <c r="M1070" s="39" t="s">
        <v>2106</v>
      </c>
      <c r="N1070" s="40"/>
      <c r="O1070" s="5"/>
      <c r="P1070" s="5"/>
    </row>
    <row r="1071" spans="1:16" s="7" customFormat="1" ht="18.75" hidden="1" customHeight="1" x14ac:dyDescent="0.2">
      <c r="A1071" s="5"/>
      <c r="B1071" s="35" t="s">
        <v>1245</v>
      </c>
      <c r="C1071" s="36" t="s">
        <v>1246</v>
      </c>
      <c r="D1071" s="37" t="str">
        <f>UPPER("Revisar funcionamiento de calefactor (heater)")</f>
        <v>REVISAR FUNCIONAMIENTO DE CALEFACTOR (HEATER)</v>
      </c>
      <c r="E1071" s="38" t="s">
        <v>2359</v>
      </c>
      <c r="F1071" s="38">
        <v>12</v>
      </c>
      <c r="G1071" s="38" t="s">
        <v>1638</v>
      </c>
      <c r="H1071" s="38">
        <v>1</v>
      </c>
      <c r="I1071" s="38">
        <v>0.25</v>
      </c>
      <c r="J1071" s="62">
        <f t="shared" si="18"/>
        <v>3</v>
      </c>
      <c r="K1071" s="39" t="s">
        <v>1372</v>
      </c>
      <c r="L1071" s="39" t="s">
        <v>1374</v>
      </c>
      <c r="M1071" s="39" t="s">
        <v>2106</v>
      </c>
      <c r="N1071" s="40"/>
      <c r="O1071" s="5"/>
      <c r="P1071" s="5"/>
    </row>
    <row r="1072" spans="1:16" s="7" customFormat="1" ht="18.75" hidden="1" customHeight="1" x14ac:dyDescent="0.2">
      <c r="A1072" s="5"/>
      <c r="B1072" s="35" t="s">
        <v>1245</v>
      </c>
      <c r="C1072" s="36" t="s">
        <v>1246</v>
      </c>
      <c r="D1072" s="37" t="s">
        <v>2178</v>
      </c>
      <c r="E1072" s="38" t="s">
        <v>2359</v>
      </c>
      <c r="F1072" s="38">
        <v>2</v>
      </c>
      <c r="G1072" s="38" t="s">
        <v>1638</v>
      </c>
      <c r="H1072" s="38">
        <v>1</v>
      </c>
      <c r="I1072" s="38">
        <v>0.15</v>
      </c>
      <c r="J1072" s="62">
        <f t="shared" si="18"/>
        <v>0.3</v>
      </c>
      <c r="K1072" s="39" t="s">
        <v>1372</v>
      </c>
      <c r="L1072" s="39" t="s">
        <v>1374</v>
      </c>
      <c r="M1072" s="39" t="s">
        <v>2106</v>
      </c>
      <c r="N1072" s="40"/>
      <c r="O1072" s="5"/>
      <c r="P1072" s="5"/>
    </row>
    <row r="1073" spans="1:16" s="7" customFormat="1" ht="18.75" hidden="1" customHeight="1" x14ac:dyDescent="0.2">
      <c r="A1073" s="5"/>
      <c r="B1073" s="35" t="s">
        <v>1245</v>
      </c>
      <c r="C1073" s="36" t="s">
        <v>1246</v>
      </c>
      <c r="D1073" s="37" t="s">
        <v>2179</v>
      </c>
      <c r="E1073" s="38" t="s">
        <v>2359</v>
      </c>
      <c r="F1073" s="38">
        <v>2</v>
      </c>
      <c r="G1073" s="38" t="s">
        <v>1638</v>
      </c>
      <c r="H1073" s="38">
        <v>1</v>
      </c>
      <c r="I1073" s="38">
        <v>0.15</v>
      </c>
      <c r="J1073" s="62">
        <f t="shared" si="18"/>
        <v>0.3</v>
      </c>
      <c r="K1073" s="39" t="s">
        <v>1372</v>
      </c>
      <c r="L1073" s="39" t="s">
        <v>1374</v>
      </c>
      <c r="M1073" s="39" t="s">
        <v>2106</v>
      </c>
      <c r="N1073" s="40"/>
      <c r="O1073" s="5"/>
      <c r="P1073" s="5"/>
    </row>
    <row r="1074" spans="1:16" s="7" customFormat="1" ht="18.75" hidden="1" customHeight="1" x14ac:dyDescent="0.2">
      <c r="A1074" s="5"/>
      <c r="B1074" s="35" t="s">
        <v>1245</v>
      </c>
      <c r="C1074" s="36" t="s">
        <v>1246</v>
      </c>
      <c r="D1074" s="37" t="s">
        <v>2147</v>
      </c>
      <c r="E1074" s="38" t="s">
        <v>2359</v>
      </c>
      <c r="F1074" s="38">
        <v>1</v>
      </c>
      <c r="G1074" s="38" t="s">
        <v>1638</v>
      </c>
      <c r="H1074" s="38">
        <v>2</v>
      </c>
      <c r="I1074" s="38">
        <v>0.5</v>
      </c>
      <c r="J1074" s="62">
        <f t="shared" si="18"/>
        <v>1</v>
      </c>
      <c r="K1074" s="39" t="s">
        <v>1372</v>
      </c>
      <c r="L1074" s="39" t="s">
        <v>1374</v>
      </c>
      <c r="M1074" s="39" t="s">
        <v>2106</v>
      </c>
      <c r="N1074" s="40"/>
      <c r="O1074" s="5"/>
      <c r="P1074" s="5"/>
    </row>
    <row r="1075" spans="1:16" s="7" customFormat="1" ht="18.75" hidden="1" customHeight="1" x14ac:dyDescent="0.2">
      <c r="A1075" s="5"/>
      <c r="B1075" s="35" t="s">
        <v>1245</v>
      </c>
      <c r="C1075" s="36" t="s">
        <v>1246</v>
      </c>
      <c r="D1075" s="37" t="s">
        <v>2180</v>
      </c>
      <c r="E1075" s="38" t="s">
        <v>2359</v>
      </c>
      <c r="F1075" s="38">
        <v>1</v>
      </c>
      <c r="G1075" s="38" t="s">
        <v>1638</v>
      </c>
      <c r="H1075" s="38">
        <v>2</v>
      </c>
      <c r="I1075" s="38">
        <v>1</v>
      </c>
      <c r="J1075" s="62">
        <f t="shared" si="18"/>
        <v>2</v>
      </c>
      <c r="K1075" s="39" t="s">
        <v>1372</v>
      </c>
      <c r="L1075" s="39" t="s">
        <v>1374</v>
      </c>
      <c r="M1075" s="39" t="s">
        <v>2106</v>
      </c>
      <c r="N1075" s="40"/>
      <c r="O1075" s="5"/>
      <c r="P1075" s="5"/>
    </row>
    <row r="1076" spans="1:16" s="7" customFormat="1" ht="18.75" hidden="1" customHeight="1" x14ac:dyDescent="0.2">
      <c r="A1076" s="5"/>
      <c r="B1076" s="35" t="s">
        <v>1245</v>
      </c>
      <c r="C1076" s="36" t="s">
        <v>1246</v>
      </c>
      <c r="D1076" s="37" t="s">
        <v>2145</v>
      </c>
      <c r="E1076" s="38" t="s">
        <v>2359</v>
      </c>
      <c r="F1076" s="38">
        <v>1</v>
      </c>
      <c r="G1076" s="38" t="s">
        <v>1638</v>
      </c>
      <c r="H1076" s="38">
        <v>1</v>
      </c>
      <c r="I1076" s="38">
        <v>0.25</v>
      </c>
      <c r="J1076" s="62">
        <f t="shared" si="18"/>
        <v>0.25</v>
      </c>
      <c r="K1076" s="39" t="s">
        <v>1372</v>
      </c>
      <c r="L1076" s="39" t="s">
        <v>1374</v>
      </c>
      <c r="M1076" s="39" t="s">
        <v>2106</v>
      </c>
      <c r="N1076" s="40"/>
      <c r="O1076" s="5"/>
      <c r="P1076" s="5"/>
    </row>
    <row r="1077" spans="1:16" s="7" customFormat="1" ht="18.75" hidden="1" customHeight="1" x14ac:dyDescent="0.2">
      <c r="A1077" s="5"/>
      <c r="B1077" s="35" t="s">
        <v>1245</v>
      </c>
      <c r="C1077" s="36" t="s">
        <v>1246</v>
      </c>
      <c r="D1077" s="37" t="s">
        <v>2148</v>
      </c>
      <c r="E1077" s="38" t="s">
        <v>2359</v>
      </c>
      <c r="F1077" s="38">
        <v>1</v>
      </c>
      <c r="G1077" s="38" t="s">
        <v>1638</v>
      </c>
      <c r="H1077" s="38">
        <v>2</v>
      </c>
      <c r="I1077" s="38">
        <v>0.5</v>
      </c>
      <c r="J1077" s="62">
        <f t="shared" si="18"/>
        <v>1</v>
      </c>
      <c r="K1077" s="39" t="s">
        <v>1372</v>
      </c>
      <c r="L1077" s="39" t="s">
        <v>1374</v>
      </c>
      <c r="M1077" s="39" t="s">
        <v>2106</v>
      </c>
      <c r="N1077" s="40"/>
      <c r="O1077" s="5"/>
      <c r="P1077" s="5"/>
    </row>
    <row r="1078" spans="1:16" s="7" customFormat="1" ht="18.75" hidden="1" customHeight="1" x14ac:dyDescent="0.2">
      <c r="A1078" s="5"/>
      <c r="B1078" s="35" t="s">
        <v>1245</v>
      </c>
      <c r="C1078" s="36" t="s">
        <v>1246</v>
      </c>
      <c r="D1078" s="37" t="s">
        <v>2149</v>
      </c>
      <c r="E1078" s="38" t="s">
        <v>2359</v>
      </c>
      <c r="F1078" s="38">
        <v>1</v>
      </c>
      <c r="G1078" s="38" t="s">
        <v>1638</v>
      </c>
      <c r="H1078" s="38">
        <v>1</v>
      </c>
      <c r="I1078" s="38">
        <v>0.5</v>
      </c>
      <c r="J1078" s="62">
        <f t="shared" si="18"/>
        <v>0.5</v>
      </c>
      <c r="K1078" s="39" t="s">
        <v>1372</v>
      </c>
      <c r="L1078" s="39" t="s">
        <v>1374</v>
      </c>
      <c r="M1078" s="39" t="s">
        <v>2106</v>
      </c>
      <c r="N1078" s="40"/>
      <c r="O1078" s="5"/>
      <c r="P1078" s="5"/>
    </row>
    <row r="1079" spans="1:16" s="7" customFormat="1" ht="18.75" hidden="1" customHeight="1" x14ac:dyDescent="0.2">
      <c r="A1079" s="5"/>
      <c r="B1079" s="35" t="s">
        <v>1245</v>
      </c>
      <c r="C1079" s="36" t="s">
        <v>1246</v>
      </c>
      <c r="D1079" s="37" t="s">
        <v>2182</v>
      </c>
      <c r="E1079" s="38" t="s">
        <v>2359</v>
      </c>
      <c r="F1079" s="38">
        <v>0.5</v>
      </c>
      <c r="G1079" s="38" t="s">
        <v>1638</v>
      </c>
      <c r="H1079" s="38">
        <v>2</v>
      </c>
      <c r="I1079" s="38">
        <v>1</v>
      </c>
      <c r="J1079" s="62">
        <f t="shared" si="18"/>
        <v>1</v>
      </c>
      <c r="K1079" s="39" t="s">
        <v>1372</v>
      </c>
      <c r="L1079" s="39" t="s">
        <v>1374</v>
      </c>
      <c r="M1079" s="39" t="s">
        <v>2106</v>
      </c>
      <c r="N1079" s="40"/>
      <c r="O1079" s="5"/>
      <c r="P1079" s="5"/>
    </row>
    <row r="1080" spans="1:16" s="7" customFormat="1" ht="18.75" hidden="1" customHeight="1" thickBot="1" x14ac:dyDescent="0.25">
      <c r="A1080" s="5"/>
      <c r="B1080" s="41" t="s">
        <v>1245</v>
      </c>
      <c r="C1080" s="42" t="s">
        <v>1246</v>
      </c>
      <c r="D1080" s="43" t="s">
        <v>2183</v>
      </c>
      <c r="E1080" s="44" t="s">
        <v>2359</v>
      </c>
      <c r="F1080" s="44">
        <v>0.5</v>
      </c>
      <c r="G1080" s="44" t="s">
        <v>1638</v>
      </c>
      <c r="H1080" s="44">
        <v>2</v>
      </c>
      <c r="I1080" s="44">
        <v>0.5</v>
      </c>
      <c r="J1080" s="63">
        <f t="shared" si="18"/>
        <v>0.5</v>
      </c>
      <c r="K1080" s="45" t="s">
        <v>1372</v>
      </c>
      <c r="L1080" s="45" t="s">
        <v>1374</v>
      </c>
      <c r="M1080" s="45" t="s">
        <v>2106</v>
      </c>
      <c r="N1080" s="46"/>
      <c r="O1080" s="5"/>
      <c r="P1080" s="5"/>
    </row>
    <row r="1081" spans="1:16" s="7" customFormat="1" ht="18.75" hidden="1" customHeight="1" x14ac:dyDescent="0.2">
      <c r="A1081" s="5"/>
      <c r="B1081" s="35" t="s">
        <v>1247</v>
      </c>
      <c r="C1081" s="36" t="s">
        <v>1246</v>
      </c>
      <c r="D1081" s="37" t="s">
        <v>2143</v>
      </c>
      <c r="E1081" s="38" t="s">
        <v>2359</v>
      </c>
      <c r="F1081" s="38">
        <v>12</v>
      </c>
      <c r="G1081" s="38" t="s">
        <v>1638</v>
      </c>
      <c r="H1081" s="38">
        <v>2</v>
      </c>
      <c r="I1081" s="38">
        <v>0.25</v>
      </c>
      <c r="J1081" s="62">
        <f t="shared" si="18"/>
        <v>6</v>
      </c>
      <c r="K1081" s="39" t="s">
        <v>1372</v>
      </c>
      <c r="L1081" s="385" t="s">
        <v>6062</v>
      </c>
      <c r="M1081" s="385" t="s">
        <v>6064</v>
      </c>
      <c r="N1081" s="40"/>
      <c r="O1081" s="5"/>
      <c r="P1081" s="5"/>
    </row>
    <row r="1082" spans="1:16" s="7" customFormat="1" ht="18.75" hidden="1" customHeight="1" x14ac:dyDescent="0.2">
      <c r="A1082" s="5"/>
      <c r="B1082" s="35" t="s">
        <v>1247</v>
      </c>
      <c r="C1082" s="36" t="s">
        <v>1246</v>
      </c>
      <c r="D1082" s="37" t="str">
        <f>UPPER("Revisar funcionamiento de calefactor (heater)")</f>
        <v>REVISAR FUNCIONAMIENTO DE CALEFACTOR (HEATER)</v>
      </c>
      <c r="E1082" s="38" t="s">
        <v>2359</v>
      </c>
      <c r="F1082" s="38">
        <v>12</v>
      </c>
      <c r="G1082" s="38" t="s">
        <v>1638</v>
      </c>
      <c r="H1082" s="38">
        <v>1</v>
      </c>
      <c r="I1082" s="38">
        <v>0.25</v>
      </c>
      <c r="J1082" s="62">
        <f t="shared" si="18"/>
        <v>3</v>
      </c>
      <c r="K1082" s="39" t="s">
        <v>1372</v>
      </c>
      <c r="L1082" s="385" t="s">
        <v>2117</v>
      </c>
      <c r="M1082" s="385" t="s">
        <v>6064</v>
      </c>
      <c r="N1082" s="40"/>
      <c r="O1082" s="5"/>
      <c r="P1082" s="5"/>
    </row>
    <row r="1083" spans="1:16" s="7" customFormat="1" ht="18.75" hidden="1" customHeight="1" x14ac:dyDescent="0.2">
      <c r="A1083" s="5"/>
      <c r="B1083" s="35" t="s">
        <v>1247</v>
      </c>
      <c r="C1083" s="36" t="s">
        <v>1246</v>
      </c>
      <c r="D1083" s="37" t="s">
        <v>2178</v>
      </c>
      <c r="E1083" s="38" t="s">
        <v>2359</v>
      </c>
      <c r="F1083" s="38">
        <v>2</v>
      </c>
      <c r="G1083" s="38" t="s">
        <v>1638</v>
      </c>
      <c r="H1083" s="38">
        <v>1</v>
      </c>
      <c r="I1083" s="38">
        <v>0.15</v>
      </c>
      <c r="J1083" s="62">
        <f t="shared" si="18"/>
        <v>0.3</v>
      </c>
      <c r="K1083" s="39" t="s">
        <v>1372</v>
      </c>
      <c r="L1083" s="385" t="s">
        <v>2117</v>
      </c>
      <c r="M1083" s="385" t="s">
        <v>6064</v>
      </c>
      <c r="N1083" s="40"/>
      <c r="O1083" s="5"/>
      <c r="P1083" s="5"/>
    </row>
    <row r="1084" spans="1:16" s="7" customFormat="1" ht="18.75" hidden="1" customHeight="1" x14ac:dyDescent="0.2">
      <c r="A1084" s="5"/>
      <c r="B1084" s="35" t="s">
        <v>1247</v>
      </c>
      <c r="C1084" s="36" t="s">
        <v>1246</v>
      </c>
      <c r="D1084" s="37" t="s">
        <v>2179</v>
      </c>
      <c r="E1084" s="38" t="s">
        <v>2359</v>
      </c>
      <c r="F1084" s="38">
        <v>2</v>
      </c>
      <c r="G1084" s="38" t="s">
        <v>1638</v>
      </c>
      <c r="H1084" s="38">
        <v>1</v>
      </c>
      <c r="I1084" s="38">
        <v>0.15</v>
      </c>
      <c r="J1084" s="62">
        <f t="shared" si="18"/>
        <v>0.3</v>
      </c>
      <c r="K1084" s="39" t="s">
        <v>1372</v>
      </c>
      <c r="L1084" s="385" t="s">
        <v>6062</v>
      </c>
      <c r="M1084" s="385" t="s">
        <v>6064</v>
      </c>
      <c r="N1084" s="40"/>
      <c r="O1084" s="5"/>
      <c r="P1084" s="5"/>
    </row>
    <row r="1085" spans="1:16" s="7" customFormat="1" ht="18.75" hidden="1" customHeight="1" x14ac:dyDescent="0.2">
      <c r="A1085" s="5"/>
      <c r="B1085" s="35" t="s">
        <v>1247</v>
      </c>
      <c r="C1085" s="36" t="s">
        <v>1246</v>
      </c>
      <c r="D1085" s="37" t="s">
        <v>2147</v>
      </c>
      <c r="E1085" s="38" t="s">
        <v>2359</v>
      </c>
      <c r="F1085" s="38">
        <v>1</v>
      </c>
      <c r="G1085" s="38" t="s">
        <v>1638</v>
      </c>
      <c r="H1085" s="38">
        <v>2</v>
      </c>
      <c r="I1085" s="38">
        <v>0.5</v>
      </c>
      <c r="J1085" s="62">
        <f t="shared" si="18"/>
        <v>1</v>
      </c>
      <c r="K1085" s="39" t="s">
        <v>1372</v>
      </c>
      <c r="L1085" s="385" t="s">
        <v>6062</v>
      </c>
      <c r="M1085" s="385" t="s">
        <v>6064</v>
      </c>
      <c r="N1085" s="40"/>
      <c r="O1085" s="5"/>
      <c r="P1085" s="5"/>
    </row>
    <row r="1086" spans="1:16" s="7" customFormat="1" ht="18.75" hidden="1" customHeight="1" x14ac:dyDescent="0.2">
      <c r="A1086" s="5"/>
      <c r="B1086" s="35" t="s">
        <v>1247</v>
      </c>
      <c r="C1086" s="36" t="s">
        <v>1246</v>
      </c>
      <c r="D1086" s="37" t="s">
        <v>2180</v>
      </c>
      <c r="E1086" s="38" t="s">
        <v>2359</v>
      </c>
      <c r="F1086" s="38">
        <v>1</v>
      </c>
      <c r="G1086" s="38" t="s">
        <v>1638</v>
      </c>
      <c r="H1086" s="38">
        <v>2</v>
      </c>
      <c r="I1086" s="38">
        <v>1</v>
      </c>
      <c r="J1086" s="62">
        <f t="shared" si="18"/>
        <v>2</v>
      </c>
      <c r="K1086" s="39" t="s">
        <v>1372</v>
      </c>
      <c r="L1086" s="385" t="s">
        <v>6062</v>
      </c>
      <c r="M1086" s="385" t="s">
        <v>6064</v>
      </c>
      <c r="N1086" s="40"/>
      <c r="O1086" s="5"/>
      <c r="P1086" s="5"/>
    </row>
    <row r="1087" spans="1:16" s="7" customFormat="1" ht="18.75" hidden="1" customHeight="1" x14ac:dyDescent="0.2">
      <c r="A1087" s="5"/>
      <c r="B1087" s="35" t="s">
        <v>1247</v>
      </c>
      <c r="C1087" s="36" t="s">
        <v>1246</v>
      </c>
      <c r="D1087" s="37" t="s">
        <v>2145</v>
      </c>
      <c r="E1087" s="38" t="s">
        <v>2359</v>
      </c>
      <c r="F1087" s="38">
        <v>1</v>
      </c>
      <c r="G1087" s="38" t="s">
        <v>1638</v>
      </c>
      <c r="H1087" s="38">
        <v>1</v>
      </c>
      <c r="I1087" s="38">
        <v>0.25</v>
      </c>
      <c r="J1087" s="62">
        <f t="shared" si="18"/>
        <v>0.25</v>
      </c>
      <c r="K1087" s="39" t="s">
        <v>1372</v>
      </c>
      <c r="L1087" s="385" t="s">
        <v>6062</v>
      </c>
      <c r="M1087" s="385" t="s">
        <v>6064</v>
      </c>
      <c r="N1087" s="40"/>
      <c r="O1087" s="5"/>
      <c r="P1087" s="5"/>
    </row>
    <row r="1088" spans="1:16" s="7" customFormat="1" ht="18.75" hidden="1" customHeight="1" x14ac:dyDescent="0.2">
      <c r="A1088" s="5"/>
      <c r="B1088" s="35" t="s">
        <v>1247</v>
      </c>
      <c r="C1088" s="36" t="s">
        <v>1246</v>
      </c>
      <c r="D1088" s="37" t="s">
        <v>2148</v>
      </c>
      <c r="E1088" s="38" t="s">
        <v>2359</v>
      </c>
      <c r="F1088" s="38">
        <v>1</v>
      </c>
      <c r="G1088" s="38" t="s">
        <v>1638</v>
      </c>
      <c r="H1088" s="38">
        <v>2</v>
      </c>
      <c r="I1088" s="38">
        <v>0.5</v>
      </c>
      <c r="J1088" s="62">
        <f t="shared" si="18"/>
        <v>1</v>
      </c>
      <c r="K1088" s="39" t="s">
        <v>1372</v>
      </c>
      <c r="L1088" s="385" t="s">
        <v>6062</v>
      </c>
      <c r="M1088" s="385" t="s">
        <v>6064</v>
      </c>
      <c r="N1088" s="40"/>
      <c r="O1088" s="5"/>
      <c r="P1088" s="5"/>
    </row>
    <row r="1089" spans="1:16" s="7" customFormat="1" ht="18.75" hidden="1" customHeight="1" x14ac:dyDescent="0.2">
      <c r="A1089" s="5"/>
      <c r="B1089" s="35" t="s">
        <v>1247</v>
      </c>
      <c r="C1089" s="36" t="s">
        <v>1246</v>
      </c>
      <c r="D1089" s="37" t="s">
        <v>2149</v>
      </c>
      <c r="E1089" s="38" t="s">
        <v>2359</v>
      </c>
      <c r="F1089" s="38">
        <v>1</v>
      </c>
      <c r="G1089" s="38" t="s">
        <v>1638</v>
      </c>
      <c r="H1089" s="38">
        <v>1</v>
      </c>
      <c r="I1089" s="38">
        <v>0.5</v>
      </c>
      <c r="J1089" s="62">
        <f t="shared" si="18"/>
        <v>0.5</v>
      </c>
      <c r="K1089" s="39" t="s">
        <v>1372</v>
      </c>
      <c r="L1089" s="385" t="s">
        <v>6062</v>
      </c>
      <c r="M1089" s="385" t="s">
        <v>6064</v>
      </c>
      <c r="N1089" s="40"/>
      <c r="O1089" s="5"/>
      <c r="P1089" s="5"/>
    </row>
    <row r="1090" spans="1:16" s="7" customFormat="1" ht="18.75" hidden="1" customHeight="1" x14ac:dyDescent="0.2">
      <c r="A1090" s="5"/>
      <c r="B1090" s="35" t="s">
        <v>1247</v>
      </c>
      <c r="C1090" s="36" t="s">
        <v>1246</v>
      </c>
      <c r="D1090" s="37" t="s">
        <v>2182</v>
      </c>
      <c r="E1090" s="38" t="s">
        <v>2359</v>
      </c>
      <c r="F1090" s="38">
        <v>0.5</v>
      </c>
      <c r="G1090" s="38" t="s">
        <v>1638</v>
      </c>
      <c r="H1090" s="38">
        <v>2</v>
      </c>
      <c r="I1090" s="38">
        <v>1</v>
      </c>
      <c r="J1090" s="62">
        <f t="shared" si="18"/>
        <v>1</v>
      </c>
      <c r="K1090" s="39" t="s">
        <v>1372</v>
      </c>
      <c r="L1090" s="385" t="s">
        <v>6062</v>
      </c>
      <c r="M1090" s="385" t="s">
        <v>6064</v>
      </c>
      <c r="N1090" s="40"/>
      <c r="O1090" s="5"/>
      <c r="P1090" s="5"/>
    </row>
    <row r="1091" spans="1:16" s="7" customFormat="1" ht="18.75" hidden="1" customHeight="1" thickBot="1" x14ac:dyDescent="0.25">
      <c r="A1091" s="5"/>
      <c r="B1091" s="41" t="s">
        <v>1247</v>
      </c>
      <c r="C1091" s="42" t="s">
        <v>1246</v>
      </c>
      <c r="D1091" s="43" t="s">
        <v>2183</v>
      </c>
      <c r="E1091" s="44" t="s">
        <v>2359</v>
      </c>
      <c r="F1091" s="44">
        <v>0.5</v>
      </c>
      <c r="G1091" s="44" t="s">
        <v>1638</v>
      </c>
      <c r="H1091" s="44">
        <v>2</v>
      </c>
      <c r="I1091" s="44">
        <v>0.5</v>
      </c>
      <c r="J1091" s="63">
        <f t="shared" si="18"/>
        <v>0.5</v>
      </c>
      <c r="K1091" s="45" t="s">
        <v>1372</v>
      </c>
      <c r="L1091" s="386" t="s">
        <v>6062</v>
      </c>
      <c r="M1091" s="386" t="s">
        <v>6064</v>
      </c>
      <c r="N1091" s="46"/>
      <c r="O1091" s="5"/>
      <c r="P1091" s="5"/>
    </row>
    <row r="1092" spans="1:16" s="7" customFormat="1" ht="18.75" hidden="1" customHeight="1" x14ac:dyDescent="0.2">
      <c r="A1092" s="5"/>
      <c r="B1092" s="35" t="s">
        <v>1248</v>
      </c>
      <c r="C1092" s="36" t="s">
        <v>1246</v>
      </c>
      <c r="D1092" s="37" t="s">
        <v>2143</v>
      </c>
      <c r="E1092" s="38" t="s">
        <v>2359</v>
      </c>
      <c r="F1092" s="38">
        <v>12</v>
      </c>
      <c r="G1092" s="38" t="s">
        <v>1638</v>
      </c>
      <c r="H1092" s="38">
        <v>2</v>
      </c>
      <c r="I1092" s="38">
        <v>0.25</v>
      </c>
      <c r="J1092" s="62">
        <f t="shared" si="18"/>
        <v>6</v>
      </c>
      <c r="K1092" s="39" t="s">
        <v>1372</v>
      </c>
      <c r="L1092" s="39" t="s">
        <v>1374</v>
      </c>
      <c r="M1092" s="39" t="s">
        <v>2106</v>
      </c>
      <c r="N1092" s="40"/>
      <c r="O1092" s="5"/>
      <c r="P1092" s="5"/>
    </row>
    <row r="1093" spans="1:16" s="7" customFormat="1" ht="18.75" hidden="1" customHeight="1" x14ac:dyDescent="0.2">
      <c r="A1093" s="5"/>
      <c r="B1093" s="35" t="s">
        <v>1248</v>
      </c>
      <c r="C1093" s="36" t="s">
        <v>1246</v>
      </c>
      <c r="D1093" s="37" t="str">
        <f>UPPER("Revisar funcionamiento de calefactor (heater)")</f>
        <v>REVISAR FUNCIONAMIENTO DE CALEFACTOR (HEATER)</v>
      </c>
      <c r="E1093" s="38" t="s">
        <v>2359</v>
      </c>
      <c r="F1093" s="38">
        <v>12</v>
      </c>
      <c r="G1093" s="38" t="s">
        <v>1638</v>
      </c>
      <c r="H1093" s="38">
        <v>1</v>
      </c>
      <c r="I1093" s="38">
        <v>0.25</v>
      </c>
      <c r="J1093" s="62">
        <f t="shared" si="18"/>
        <v>3</v>
      </c>
      <c r="K1093" s="39" t="s">
        <v>1372</v>
      </c>
      <c r="L1093" s="39" t="s">
        <v>1374</v>
      </c>
      <c r="M1093" s="39" t="s">
        <v>2106</v>
      </c>
      <c r="N1093" s="40"/>
      <c r="O1093" s="5"/>
      <c r="P1093" s="5"/>
    </row>
    <row r="1094" spans="1:16" s="7" customFormat="1" ht="18.75" hidden="1" customHeight="1" x14ac:dyDescent="0.2">
      <c r="A1094" s="5"/>
      <c r="B1094" s="35" t="s">
        <v>1248</v>
      </c>
      <c r="C1094" s="36" t="s">
        <v>1246</v>
      </c>
      <c r="D1094" s="37" t="s">
        <v>2178</v>
      </c>
      <c r="E1094" s="38" t="s">
        <v>2359</v>
      </c>
      <c r="F1094" s="38">
        <v>2</v>
      </c>
      <c r="G1094" s="38" t="s">
        <v>1638</v>
      </c>
      <c r="H1094" s="38">
        <v>1</v>
      </c>
      <c r="I1094" s="38">
        <v>0.15</v>
      </c>
      <c r="J1094" s="62">
        <f t="shared" si="18"/>
        <v>0.3</v>
      </c>
      <c r="K1094" s="39" t="s">
        <v>1372</v>
      </c>
      <c r="L1094" s="39" t="s">
        <v>1374</v>
      </c>
      <c r="M1094" s="39" t="s">
        <v>2106</v>
      </c>
      <c r="N1094" s="40"/>
      <c r="O1094" s="5"/>
      <c r="P1094" s="5"/>
    </row>
    <row r="1095" spans="1:16" s="7" customFormat="1" ht="18.75" hidden="1" customHeight="1" x14ac:dyDescent="0.2">
      <c r="A1095" s="5"/>
      <c r="B1095" s="35" t="s">
        <v>1248</v>
      </c>
      <c r="C1095" s="36" t="s">
        <v>1246</v>
      </c>
      <c r="D1095" s="37" t="s">
        <v>2179</v>
      </c>
      <c r="E1095" s="38" t="s">
        <v>2359</v>
      </c>
      <c r="F1095" s="38">
        <v>2</v>
      </c>
      <c r="G1095" s="38" t="s">
        <v>1638</v>
      </c>
      <c r="H1095" s="38">
        <v>1</v>
      </c>
      <c r="I1095" s="38">
        <v>0.15</v>
      </c>
      <c r="J1095" s="62">
        <f t="shared" si="18"/>
        <v>0.3</v>
      </c>
      <c r="K1095" s="39" t="s">
        <v>1372</v>
      </c>
      <c r="L1095" s="39" t="s">
        <v>1374</v>
      </c>
      <c r="M1095" s="39" t="s">
        <v>2106</v>
      </c>
      <c r="N1095" s="40"/>
      <c r="O1095" s="5"/>
      <c r="P1095" s="5"/>
    </row>
    <row r="1096" spans="1:16" s="7" customFormat="1" ht="18.75" hidden="1" customHeight="1" x14ac:dyDescent="0.2">
      <c r="A1096" s="5"/>
      <c r="B1096" s="35" t="s">
        <v>1248</v>
      </c>
      <c r="C1096" s="36" t="s">
        <v>1246</v>
      </c>
      <c r="D1096" s="37" t="s">
        <v>2147</v>
      </c>
      <c r="E1096" s="38" t="s">
        <v>2359</v>
      </c>
      <c r="F1096" s="38">
        <v>1</v>
      </c>
      <c r="G1096" s="38" t="s">
        <v>1638</v>
      </c>
      <c r="H1096" s="38">
        <v>2</v>
      </c>
      <c r="I1096" s="38">
        <v>0.5</v>
      </c>
      <c r="J1096" s="62">
        <f t="shared" si="18"/>
        <v>1</v>
      </c>
      <c r="K1096" s="39" t="s">
        <v>1372</v>
      </c>
      <c r="L1096" s="39" t="s">
        <v>1374</v>
      </c>
      <c r="M1096" s="39" t="s">
        <v>2106</v>
      </c>
      <c r="N1096" s="40"/>
      <c r="O1096" s="5"/>
      <c r="P1096" s="5"/>
    </row>
    <row r="1097" spans="1:16" s="7" customFormat="1" ht="18.75" hidden="1" customHeight="1" x14ac:dyDescent="0.2">
      <c r="A1097" s="5"/>
      <c r="B1097" s="35" t="s">
        <v>1248</v>
      </c>
      <c r="C1097" s="36" t="s">
        <v>1246</v>
      </c>
      <c r="D1097" s="37" t="s">
        <v>2180</v>
      </c>
      <c r="E1097" s="38" t="s">
        <v>2359</v>
      </c>
      <c r="F1097" s="38">
        <v>1</v>
      </c>
      <c r="G1097" s="38" t="s">
        <v>1638</v>
      </c>
      <c r="H1097" s="38">
        <v>2</v>
      </c>
      <c r="I1097" s="38">
        <v>1</v>
      </c>
      <c r="J1097" s="62">
        <f t="shared" si="18"/>
        <v>2</v>
      </c>
      <c r="K1097" s="39" t="s">
        <v>1372</v>
      </c>
      <c r="L1097" s="39" t="s">
        <v>1374</v>
      </c>
      <c r="M1097" s="39" t="s">
        <v>2106</v>
      </c>
      <c r="N1097" s="40"/>
      <c r="O1097" s="5"/>
      <c r="P1097" s="5"/>
    </row>
    <row r="1098" spans="1:16" s="7" customFormat="1" ht="18.75" hidden="1" customHeight="1" x14ac:dyDescent="0.2">
      <c r="A1098" s="5"/>
      <c r="B1098" s="35" t="s">
        <v>1248</v>
      </c>
      <c r="C1098" s="36" t="s">
        <v>1246</v>
      </c>
      <c r="D1098" s="37" t="s">
        <v>2145</v>
      </c>
      <c r="E1098" s="38" t="s">
        <v>2359</v>
      </c>
      <c r="F1098" s="38">
        <v>1</v>
      </c>
      <c r="G1098" s="38" t="s">
        <v>1638</v>
      </c>
      <c r="H1098" s="38">
        <v>1</v>
      </c>
      <c r="I1098" s="38">
        <v>0.25</v>
      </c>
      <c r="J1098" s="62">
        <f t="shared" ref="J1098:J1159" si="19">F1098*H1098*I1098</f>
        <v>0.25</v>
      </c>
      <c r="K1098" s="39" t="s">
        <v>1372</v>
      </c>
      <c r="L1098" s="39" t="s">
        <v>1374</v>
      </c>
      <c r="M1098" s="39" t="s">
        <v>2106</v>
      </c>
      <c r="N1098" s="40"/>
      <c r="O1098" s="5"/>
      <c r="P1098" s="5"/>
    </row>
    <row r="1099" spans="1:16" s="7" customFormat="1" ht="18.75" hidden="1" customHeight="1" x14ac:dyDescent="0.2">
      <c r="A1099" s="5"/>
      <c r="B1099" s="35" t="s">
        <v>1248</v>
      </c>
      <c r="C1099" s="36" t="s">
        <v>1246</v>
      </c>
      <c r="D1099" s="37" t="s">
        <v>2148</v>
      </c>
      <c r="E1099" s="38" t="s">
        <v>2359</v>
      </c>
      <c r="F1099" s="38">
        <v>1</v>
      </c>
      <c r="G1099" s="38" t="s">
        <v>1638</v>
      </c>
      <c r="H1099" s="38">
        <v>2</v>
      </c>
      <c r="I1099" s="38">
        <v>0.5</v>
      </c>
      <c r="J1099" s="62">
        <f t="shared" si="19"/>
        <v>1</v>
      </c>
      <c r="K1099" s="39" t="s">
        <v>1372</v>
      </c>
      <c r="L1099" s="39" t="s">
        <v>1374</v>
      </c>
      <c r="M1099" s="39" t="s">
        <v>2106</v>
      </c>
      <c r="N1099" s="40"/>
      <c r="O1099" s="5"/>
      <c r="P1099" s="5"/>
    </row>
    <row r="1100" spans="1:16" s="7" customFormat="1" ht="18.75" hidden="1" customHeight="1" x14ac:dyDescent="0.2">
      <c r="A1100" s="5"/>
      <c r="B1100" s="35" t="s">
        <v>1248</v>
      </c>
      <c r="C1100" s="36" t="s">
        <v>1246</v>
      </c>
      <c r="D1100" s="37" t="s">
        <v>2149</v>
      </c>
      <c r="E1100" s="38" t="s">
        <v>2359</v>
      </c>
      <c r="F1100" s="38">
        <v>1</v>
      </c>
      <c r="G1100" s="38" t="s">
        <v>1638</v>
      </c>
      <c r="H1100" s="38">
        <v>1</v>
      </c>
      <c r="I1100" s="38">
        <v>0.5</v>
      </c>
      <c r="J1100" s="62">
        <f t="shared" si="19"/>
        <v>0.5</v>
      </c>
      <c r="K1100" s="39" t="s">
        <v>1372</v>
      </c>
      <c r="L1100" s="39" t="s">
        <v>1374</v>
      </c>
      <c r="M1100" s="39" t="s">
        <v>2106</v>
      </c>
      <c r="N1100" s="40"/>
      <c r="O1100" s="5"/>
      <c r="P1100" s="5"/>
    </row>
    <row r="1101" spans="1:16" s="7" customFormat="1" ht="18.75" hidden="1" customHeight="1" x14ac:dyDescent="0.2">
      <c r="A1101" s="5"/>
      <c r="B1101" s="35" t="s">
        <v>1248</v>
      </c>
      <c r="C1101" s="36" t="s">
        <v>1246</v>
      </c>
      <c r="D1101" s="37" t="s">
        <v>2182</v>
      </c>
      <c r="E1101" s="38" t="s">
        <v>2359</v>
      </c>
      <c r="F1101" s="38">
        <v>0.5</v>
      </c>
      <c r="G1101" s="38" t="s">
        <v>1638</v>
      </c>
      <c r="H1101" s="38">
        <v>2</v>
      </c>
      <c r="I1101" s="38">
        <v>1</v>
      </c>
      <c r="J1101" s="62">
        <f t="shared" si="19"/>
        <v>1</v>
      </c>
      <c r="K1101" s="39" t="s">
        <v>1372</v>
      </c>
      <c r="L1101" s="39" t="s">
        <v>1374</v>
      </c>
      <c r="M1101" s="39" t="s">
        <v>2106</v>
      </c>
      <c r="N1101" s="40"/>
      <c r="O1101" s="5"/>
      <c r="P1101" s="5"/>
    </row>
    <row r="1102" spans="1:16" s="7" customFormat="1" ht="18.75" hidden="1" customHeight="1" thickBot="1" x14ac:dyDescent="0.25">
      <c r="A1102" s="5"/>
      <c r="B1102" s="41" t="s">
        <v>1248</v>
      </c>
      <c r="C1102" s="42" t="s">
        <v>1246</v>
      </c>
      <c r="D1102" s="43" t="s">
        <v>2183</v>
      </c>
      <c r="E1102" s="44" t="s">
        <v>2359</v>
      </c>
      <c r="F1102" s="44">
        <v>0.5</v>
      </c>
      <c r="G1102" s="44" t="s">
        <v>1638</v>
      </c>
      <c r="H1102" s="44">
        <v>2</v>
      </c>
      <c r="I1102" s="44">
        <v>0.5</v>
      </c>
      <c r="J1102" s="63">
        <f t="shared" si="19"/>
        <v>0.5</v>
      </c>
      <c r="K1102" s="45" t="s">
        <v>1372</v>
      </c>
      <c r="L1102" s="45" t="s">
        <v>1374</v>
      </c>
      <c r="M1102" s="45" t="s">
        <v>2106</v>
      </c>
      <c r="N1102" s="46"/>
      <c r="O1102" s="5"/>
      <c r="P1102" s="5"/>
    </row>
    <row r="1103" spans="1:16" s="7" customFormat="1" ht="18.75" hidden="1" customHeight="1" thickBot="1" x14ac:dyDescent="0.25">
      <c r="A1103" s="5"/>
      <c r="B1103" s="29" t="s">
        <v>93</v>
      </c>
      <c r="C1103" s="30" t="s">
        <v>2186</v>
      </c>
      <c r="D1103" s="31" t="s">
        <v>2186</v>
      </c>
      <c r="E1103" s="32"/>
      <c r="F1103" s="32">
        <v>1</v>
      </c>
      <c r="G1103" s="32" t="s">
        <v>1638</v>
      </c>
      <c r="H1103" s="32">
        <v>2</v>
      </c>
      <c r="I1103" s="32">
        <v>2</v>
      </c>
      <c r="J1103" s="61">
        <f t="shared" si="19"/>
        <v>4</v>
      </c>
      <c r="K1103" s="53" t="s">
        <v>1372</v>
      </c>
      <c r="L1103" s="53" t="s">
        <v>92</v>
      </c>
      <c r="M1103" s="53" t="s">
        <v>2106</v>
      </c>
      <c r="N1103" s="54"/>
      <c r="O1103" s="5"/>
      <c r="P1103" s="5"/>
    </row>
    <row r="1104" spans="1:16" s="7" customFormat="1" ht="18.75" hidden="1" customHeight="1" x14ac:dyDescent="0.2">
      <c r="A1104" s="5"/>
      <c r="B1104" s="29" t="s">
        <v>13</v>
      </c>
      <c r="C1104" s="30" t="s">
        <v>14</v>
      </c>
      <c r="D1104" s="31" t="s">
        <v>2137</v>
      </c>
      <c r="E1104" s="32" t="s">
        <v>2359</v>
      </c>
      <c r="F1104" s="32">
        <v>1</v>
      </c>
      <c r="G1104" s="32" t="s">
        <v>1638</v>
      </c>
      <c r="H1104" s="32">
        <v>1</v>
      </c>
      <c r="I1104" s="32">
        <v>0.25</v>
      </c>
      <c r="J1104" s="61">
        <f t="shared" si="19"/>
        <v>0.25</v>
      </c>
      <c r="K1104" s="33" t="s">
        <v>1372</v>
      </c>
      <c r="L1104" s="33" t="s">
        <v>1374</v>
      </c>
      <c r="M1104" s="33" t="s">
        <v>2106</v>
      </c>
      <c r="N1104" s="34"/>
      <c r="O1104" s="5"/>
      <c r="P1104" s="5"/>
    </row>
    <row r="1105" spans="1:16" s="7" customFormat="1" ht="18.75" hidden="1" customHeight="1" x14ac:dyDescent="0.2">
      <c r="A1105" s="5"/>
      <c r="B1105" s="35" t="s">
        <v>13</v>
      </c>
      <c r="C1105" s="36" t="s">
        <v>14</v>
      </c>
      <c r="D1105" s="37" t="s">
        <v>2139</v>
      </c>
      <c r="E1105" s="38" t="s">
        <v>2359</v>
      </c>
      <c r="F1105" s="38">
        <v>1</v>
      </c>
      <c r="G1105" s="38" t="s">
        <v>1638</v>
      </c>
      <c r="H1105" s="38">
        <v>1</v>
      </c>
      <c r="I1105" s="38">
        <v>0.25</v>
      </c>
      <c r="J1105" s="62">
        <f t="shared" si="19"/>
        <v>0.25</v>
      </c>
      <c r="K1105" s="39" t="s">
        <v>1372</v>
      </c>
      <c r="L1105" s="39" t="s">
        <v>1374</v>
      </c>
      <c r="M1105" s="39" t="s">
        <v>2106</v>
      </c>
      <c r="N1105" s="40"/>
      <c r="O1105" s="5"/>
      <c r="P1105" s="5"/>
    </row>
    <row r="1106" spans="1:16" s="7" customFormat="1" ht="18.75" hidden="1" customHeight="1" x14ac:dyDescent="0.2">
      <c r="A1106" s="5"/>
      <c r="B1106" s="35" t="s">
        <v>13</v>
      </c>
      <c r="C1106" s="36" t="s">
        <v>14</v>
      </c>
      <c r="D1106" s="37" t="s">
        <v>2140</v>
      </c>
      <c r="E1106" s="38" t="s">
        <v>2359</v>
      </c>
      <c r="F1106" s="38">
        <v>0.5</v>
      </c>
      <c r="G1106" s="38" t="s">
        <v>1638</v>
      </c>
      <c r="H1106" s="38">
        <v>1</v>
      </c>
      <c r="I1106" s="38">
        <v>0.25</v>
      </c>
      <c r="J1106" s="62">
        <f t="shared" si="19"/>
        <v>0.125</v>
      </c>
      <c r="K1106" s="39" t="s">
        <v>1372</v>
      </c>
      <c r="L1106" s="39" t="s">
        <v>1374</v>
      </c>
      <c r="M1106" s="39" t="s">
        <v>2106</v>
      </c>
      <c r="N1106" s="40"/>
      <c r="O1106" s="5"/>
      <c r="P1106" s="5"/>
    </row>
    <row r="1107" spans="1:16" s="7" customFormat="1" ht="18.75" hidden="1" customHeight="1" x14ac:dyDescent="0.2">
      <c r="A1107" s="5"/>
      <c r="B1107" s="35" t="s">
        <v>13</v>
      </c>
      <c r="C1107" s="36" t="s">
        <v>14</v>
      </c>
      <c r="D1107" s="37" t="s">
        <v>2141</v>
      </c>
      <c r="E1107" s="38" t="s">
        <v>2359</v>
      </c>
      <c r="F1107" s="38">
        <v>1</v>
      </c>
      <c r="G1107" s="38" t="s">
        <v>1638</v>
      </c>
      <c r="H1107" s="38">
        <v>2</v>
      </c>
      <c r="I1107" s="38">
        <v>0.25</v>
      </c>
      <c r="J1107" s="62">
        <f t="shared" si="19"/>
        <v>0.5</v>
      </c>
      <c r="K1107" s="39" t="s">
        <v>1372</v>
      </c>
      <c r="L1107" s="39" t="s">
        <v>1374</v>
      </c>
      <c r="M1107" s="39" t="s">
        <v>2106</v>
      </c>
      <c r="N1107" s="40"/>
      <c r="O1107" s="5"/>
      <c r="P1107" s="5"/>
    </row>
    <row r="1108" spans="1:16" s="7" customFormat="1" ht="18.75" hidden="1" customHeight="1" thickBot="1" x14ac:dyDescent="0.25">
      <c r="A1108" s="5"/>
      <c r="B1108" s="41" t="s">
        <v>13</v>
      </c>
      <c r="C1108" s="42" t="s">
        <v>14</v>
      </c>
      <c r="D1108" s="43" t="s">
        <v>2142</v>
      </c>
      <c r="E1108" s="44" t="s">
        <v>2359</v>
      </c>
      <c r="F1108" s="44">
        <v>1</v>
      </c>
      <c r="G1108" s="44" t="s">
        <v>1638</v>
      </c>
      <c r="H1108" s="44">
        <v>1</v>
      </c>
      <c r="I1108" s="44">
        <v>0.25</v>
      </c>
      <c r="J1108" s="63">
        <f t="shared" si="19"/>
        <v>0.25</v>
      </c>
      <c r="K1108" s="45" t="s">
        <v>1372</v>
      </c>
      <c r="L1108" s="45" t="s">
        <v>1374</v>
      </c>
      <c r="M1108" s="45" t="s">
        <v>2106</v>
      </c>
      <c r="N1108" s="46"/>
      <c r="O1108" s="5"/>
      <c r="P1108" s="5"/>
    </row>
    <row r="1109" spans="1:16" s="7" customFormat="1" ht="18.75" hidden="1" customHeight="1" x14ac:dyDescent="0.2">
      <c r="A1109" s="5"/>
      <c r="B1109" s="29" t="s">
        <v>15</v>
      </c>
      <c r="C1109" s="30" t="s">
        <v>16</v>
      </c>
      <c r="D1109" s="31" t="s">
        <v>2137</v>
      </c>
      <c r="E1109" s="32" t="s">
        <v>2359</v>
      </c>
      <c r="F1109" s="32">
        <v>1</v>
      </c>
      <c r="G1109" s="32" t="s">
        <v>1638</v>
      </c>
      <c r="H1109" s="32">
        <v>1</v>
      </c>
      <c r="I1109" s="32">
        <v>0.25</v>
      </c>
      <c r="J1109" s="61">
        <f t="shared" si="19"/>
        <v>0.25</v>
      </c>
      <c r="K1109" s="33" t="s">
        <v>1372</v>
      </c>
      <c r="L1109" s="33" t="s">
        <v>1374</v>
      </c>
      <c r="M1109" s="33" t="s">
        <v>2106</v>
      </c>
      <c r="N1109" s="34"/>
      <c r="O1109" s="5"/>
      <c r="P1109" s="5"/>
    </row>
    <row r="1110" spans="1:16" s="7" customFormat="1" ht="18.75" hidden="1" customHeight="1" x14ac:dyDescent="0.2">
      <c r="A1110" s="5"/>
      <c r="B1110" s="35" t="s">
        <v>15</v>
      </c>
      <c r="C1110" s="36" t="s">
        <v>16</v>
      </c>
      <c r="D1110" s="37" t="s">
        <v>2139</v>
      </c>
      <c r="E1110" s="38" t="s">
        <v>2359</v>
      </c>
      <c r="F1110" s="38">
        <v>1</v>
      </c>
      <c r="G1110" s="38" t="s">
        <v>1638</v>
      </c>
      <c r="H1110" s="38">
        <v>1</v>
      </c>
      <c r="I1110" s="38">
        <v>0.25</v>
      </c>
      <c r="J1110" s="62">
        <f t="shared" si="19"/>
        <v>0.25</v>
      </c>
      <c r="K1110" s="39" t="s">
        <v>1372</v>
      </c>
      <c r="L1110" s="39" t="s">
        <v>1374</v>
      </c>
      <c r="M1110" s="39" t="s">
        <v>2106</v>
      </c>
      <c r="N1110" s="40"/>
      <c r="O1110" s="5"/>
      <c r="P1110" s="5"/>
    </row>
    <row r="1111" spans="1:16" s="7" customFormat="1" ht="18.75" hidden="1" customHeight="1" x14ac:dyDescent="0.2">
      <c r="A1111" s="5"/>
      <c r="B1111" s="35" t="s">
        <v>15</v>
      </c>
      <c r="C1111" s="36" t="s">
        <v>16</v>
      </c>
      <c r="D1111" s="37" t="s">
        <v>2140</v>
      </c>
      <c r="E1111" s="38" t="s">
        <v>2359</v>
      </c>
      <c r="F1111" s="38">
        <v>0.5</v>
      </c>
      <c r="G1111" s="38" t="s">
        <v>1638</v>
      </c>
      <c r="H1111" s="38">
        <v>1</v>
      </c>
      <c r="I1111" s="38">
        <v>0.25</v>
      </c>
      <c r="J1111" s="62">
        <f t="shared" si="19"/>
        <v>0.125</v>
      </c>
      <c r="K1111" s="39" t="s">
        <v>1372</v>
      </c>
      <c r="L1111" s="39" t="s">
        <v>1374</v>
      </c>
      <c r="M1111" s="39" t="s">
        <v>2106</v>
      </c>
      <c r="N1111" s="40"/>
      <c r="O1111" s="5"/>
      <c r="P1111" s="5"/>
    </row>
    <row r="1112" spans="1:16" s="7" customFormat="1" ht="18.75" hidden="1" customHeight="1" x14ac:dyDescent="0.2">
      <c r="A1112" s="5"/>
      <c r="B1112" s="35" t="s">
        <v>15</v>
      </c>
      <c r="C1112" s="36" t="s">
        <v>16</v>
      </c>
      <c r="D1112" s="37" t="s">
        <v>2141</v>
      </c>
      <c r="E1112" s="38" t="s">
        <v>2359</v>
      </c>
      <c r="F1112" s="38">
        <v>1</v>
      </c>
      <c r="G1112" s="38" t="s">
        <v>1638</v>
      </c>
      <c r="H1112" s="38">
        <v>2</v>
      </c>
      <c r="I1112" s="38">
        <v>0.25</v>
      </c>
      <c r="J1112" s="62">
        <f t="shared" si="19"/>
        <v>0.5</v>
      </c>
      <c r="K1112" s="39" t="s">
        <v>1372</v>
      </c>
      <c r="L1112" s="39" t="s">
        <v>1374</v>
      </c>
      <c r="M1112" s="39" t="s">
        <v>2106</v>
      </c>
      <c r="N1112" s="40"/>
      <c r="O1112" s="5"/>
      <c r="P1112" s="5"/>
    </row>
    <row r="1113" spans="1:16" s="7" customFormat="1" ht="18.75" hidden="1" customHeight="1" thickBot="1" x14ac:dyDescent="0.25">
      <c r="A1113" s="5"/>
      <c r="B1113" s="41" t="s">
        <v>15</v>
      </c>
      <c r="C1113" s="42" t="s">
        <v>16</v>
      </c>
      <c r="D1113" s="43" t="s">
        <v>2142</v>
      </c>
      <c r="E1113" s="44" t="s">
        <v>2359</v>
      </c>
      <c r="F1113" s="44">
        <v>1</v>
      </c>
      <c r="G1113" s="44" t="s">
        <v>1638</v>
      </c>
      <c r="H1113" s="44">
        <v>1</v>
      </c>
      <c r="I1113" s="44">
        <v>0.25</v>
      </c>
      <c r="J1113" s="63">
        <f t="shared" si="19"/>
        <v>0.25</v>
      </c>
      <c r="K1113" s="45" t="s">
        <v>1372</v>
      </c>
      <c r="L1113" s="45" t="s">
        <v>1374</v>
      </c>
      <c r="M1113" s="45" t="s">
        <v>2106</v>
      </c>
      <c r="N1113" s="46"/>
      <c r="O1113" s="5"/>
      <c r="P1113" s="5"/>
    </row>
    <row r="1114" spans="1:16" s="7" customFormat="1" ht="18.75" hidden="1" customHeight="1" x14ac:dyDescent="0.2">
      <c r="A1114" s="5"/>
      <c r="B1114" s="29" t="s">
        <v>17</v>
      </c>
      <c r="C1114" s="30" t="s">
        <v>16</v>
      </c>
      <c r="D1114" s="31" t="s">
        <v>2137</v>
      </c>
      <c r="E1114" s="32" t="s">
        <v>2359</v>
      </c>
      <c r="F1114" s="32">
        <v>1</v>
      </c>
      <c r="G1114" s="32" t="s">
        <v>1638</v>
      </c>
      <c r="H1114" s="32">
        <v>1</v>
      </c>
      <c r="I1114" s="32">
        <v>0.25</v>
      </c>
      <c r="J1114" s="61">
        <f t="shared" si="19"/>
        <v>0.25</v>
      </c>
      <c r="K1114" s="33" t="s">
        <v>1372</v>
      </c>
      <c r="L1114" s="33" t="s">
        <v>1374</v>
      </c>
      <c r="M1114" s="33" t="s">
        <v>2106</v>
      </c>
      <c r="N1114" s="34"/>
      <c r="O1114" s="5"/>
      <c r="P1114" s="5"/>
    </row>
    <row r="1115" spans="1:16" s="7" customFormat="1" ht="18.75" hidden="1" customHeight="1" x14ac:dyDescent="0.2">
      <c r="A1115" s="5"/>
      <c r="B1115" s="35" t="s">
        <v>17</v>
      </c>
      <c r="C1115" s="36" t="s">
        <v>16</v>
      </c>
      <c r="D1115" s="37" t="s">
        <v>2139</v>
      </c>
      <c r="E1115" s="38" t="s">
        <v>2359</v>
      </c>
      <c r="F1115" s="38">
        <v>1</v>
      </c>
      <c r="G1115" s="38" t="s">
        <v>1638</v>
      </c>
      <c r="H1115" s="38">
        <v>1</v>
      </c>
      <c r="I1115" s="38">
        <v>0.25</v>
      </c>
      <c r="J1115" s="62">
        <f t="shared" si="19"/>
        <v>0.25</v>
      </c>
      <c r="K1115" s="39" t="s">
        <v>1372</v>
      </c>
      <c r="L1115" s="39" t="s">
        <v>1374</v>
      </c>
      <c r="M1115" s="39" t="s">
        <v>2106</v>
      </c>
      <c r="N1115" s="40"/>
      <c r="O1115" s="5"/>
      <c r="P1115" s="5"/>
    </row>
    <row r="1116" spans="1:16" s="7" customFormat="1" ht="18.75" hidden="1" customHeight="1" x14ac:dyDescent="0.2">
      <c r="A1116" s="5"/>
      <c r="B1116" s="35" t="s">
        <v>17</v>
      </c>
      <c r="C1116" s="36" t="s">
        <v>16</v>
      </c>
      <c r="D1116" s="37" t="s">
        <v>2140</v>
      </c>
      <c r="E1116" s="38" t="s">
        <v>2359</v>
      </c>
      <c r="F1116" s="38">
        <v>0.5</v>
      </c>
      <c r="G1116" s="38" t="s">
        <v>1638</v>
      </c>
      <c r="H1116" s="38">
        <v>1</v>
      </c>
      <c r="I1116" s="38">
        <v>0.25</v>
      </c>
      <c r="J1116" s="62">
        <f t="shared" si="19"/>
        <v>0.125</v>
      </c>
      <c r="K1116" s="39" t="s">
        <v>1372</v>
      </c>
      <c r="L1116" s="39" t="s">
        <v>1374</v>
      </c>
      <c r="M1116" s="39" t="s">
        <v>2106</v>
      </c>
      <c r="N1116" s="40"/>
      <c r="O1116" s="5"/>
      <c r="P1116" s="5"/>
    </row>
    <row r="1117" spans="1:16" s="7" customFormat="1" ht="18.75" hidden="1" customHeight="1" x14ac:dyDescent="0.2">
      <c r="A1117" s="5"/>
      <c r="B1117" s="35" t="s">
        <v>17</v>
      </c>
      <c r="C1117" s="36" t="s">
        <v>16</v>
      </c>
      <c r="D1117" s="37" t="s">
        <v>2141</v>
      </c>
      <c r="E1117" s="38" t="s">
        <v>2359</v>
      </c>
      <c r="F1117" s="38">
        <v>1</v>
      </c>
      <c r="G1117" s="38" t="s">
        <v>1638</v>
      </c>
      <c r="H1117" s="38">
        <v>2</v>
      </c>
      <c r="I1117" s="38">
        <v>0.25</v>
      </c>
      <c r="J1117" s="62">
        <f t="shared" si="19"/>
        <v>0.5</v>
      </c>
      <c r="K1117" s="39" t="s">
        <v>1372</v>
      </c>
      <c r="L1117" s="39" t="s">
        <v>1374</v>
      </c>
      <c r="M1117" s="39" t="s">
        <v>2106</v>
      </c>
      <c r="N1117" s="40"/>
      <c r="O1117" s="5"/>
      <c r="P1117" s="5"/>
    </row>
    <row r="1118" spans="1:16" s="7" customFormat="1" ht="18.75" hidden="1" customHeight="1" thickBot="1" x14ac:dyDescent="0.25">
      <c r="A1118" s="5"/>
      <c r="B1118" s="41" t="s">
        <v>17</v>
      </c>
      <c r="C1118" s="42" t="s">
        <v>16</v>
      </c>
      <c r="D1118" s="43" t="s">
        <v>2142</v>
      </c>
      <c r="E1118" s="44" t="s">
        <v>2359</v>
      </c>
      <c r="F1118" s="44">
        <v>1</v>
      </c>
      <c r="G1118" s="44" t="s">
        <v>1638</v>
      </c>
      <c r="H1118" s="44">
        <v>1</v>
      </c>
      <c r="I1118" s="44">
        <v>0.25</v>
      </c>
      <c r="J1118" s="63">
        <f t="shared" si="19"/>
        <v>0.25</v>
      </c>
      <c r="K1118" s="45" t="s">
        <v>1372</v>
      </c>
      <c r="L1118" s="45" t="s">
        <v>1374</v>
      </c>
      <c r="M1118" s="45" t="s">
        <v>2106</v>
      </c>
      <c r="N1118" s="46"/>
      <c r="O1118" s="5"/>
      <c r="P1118" s="5"/>
    </row>
    <row r="1119" spans="1:16" s="7" customFormat="1" ht="18.75" hidden="1" customHeight="1" x14ac:dyDescent="0.2">
      <c r="A1119" s="5"/>
      <c r="B1119" s="29" t="s">
        <v>18</v>
      </c>
      <c r="C1119" s="30" t="s">
        <v>19</v>
      </c>
      <c r="D1119" s="31" t="s">
        <v>2137</v>
      </c>
      <c r="E1119" s="32" t="s">
        <v>2359</v>
      </c>
      <c r="F1119" s="32">
        <v>1</v>
      </c>
      <c r="G1119" s="32" t="s">
        <v>1638</v>
      </c>
      <c r="H1119" s="32">
        <v>1</v>
      </c>
      <c r="I1119" s="32">
        <v>0.25</v>
      </c>
      <c r="J1119" s="61">
        <f t="shared" si="19"/>
        <v>0.25</v>
      </c>
      <c r="K1119" s="33" t="s">
        <v>1372</v>
      </c>
      <c r="L1119" s="33" t="s">
        <v>1374</v>
      </c>
      <c r="M1119" s="33" t="s">
        <v>2106</v>
      </c>
      <c r="N1119" s="34"/>
      <c r="O1119" s="5"/>
      <c r="P1119" s="5"/>
    </row>
    <row r="1120" spans="1:16" s="7" customFormat="1" ht="18.75" hidden="1" customHeight="1" x14ac:dyDescent="0.2">
      <c r="A1120" s="5"/>
      <c r="B1120" s="35" t="s">
        <v>18</v>
      </c>
      <c r="C1120" s="36" t="s">
        <v>19</v>
      </c>
      <c r="D1120" s="37" t="s">
        <v>2139</v>
      </c>
      <c r="E1120" s="38" t="s">
        <v>2359</v>
      </c>
      <c r="F1120" s="38">
        <v>1</v>
      </c>
      <c r="G1120" s="38" t="s">
        <v>1638</v>
      </c>
      <c r="H1120" s="38">
        <v>1</v>
      </c>
      <c r="I1120" s="38">
        <v>0.25</v>
      </c>
      <c r="J1120" s="62">
        <f t="shared" si="19"/>
        <v>0.25</v>
      </c>
      <c r="K1120" s="39" t="s">
        <v>1372</v>
      </c>
      <c r="L1120" s="39" t="s">
        <v>1374</v>
      </c>
      <c r="M1120" s="39" t="s">
        <v>2106</v>
      </c>
      <c r="N1120" s="40"/>
      <c r="O1120" s="5"/>
      <c r="P1120" s="5"/>
    </row>
    <row r="1121" spans="1:16" s="7" customFormat="1" ht="18.75" hidden="1" customHeight="1" x14ac:dyDescent="0.2">
      <c r="A1121" s="5"/>
      <c r="B1121" s="35" t="s">
        <v>18</v>
      </c>
      <c r="C1121" s="36" t="s">
        <v>19</v>
      </c>
      <c r="D1121" s="37" t="s">
        <v>2140</v>
      </c>
      <c r="E1121" s="38" t="s">
        <v>2359</v>
      </c>
      <c r="F1121" s="38">
        <v>0.5</v>
      </c>
      <c r="G1121" s="38" t="s">
        <v>1638</v>
      </c>
      <c r="H1121" s="38">
        <v>1</v>
      </c>
      <c r="I1121" s="38">
        <v>0.25</v>
      </c>
      <c r="J1121" s="62">
        <f t="shared" si="19"/>
        <v>0.125</v>
      </c>
      <c r="K1121" s="39" t="s">
        <v>1372</v>
      </c>
      <c r="L1121" s="39" t="s">
        <v>1374</v>
      </c>
      <c r="M1121" s="39" t="s">
        <v>2106</v>
      </c>
      <c r="N1121" s="40"/>
      <c r="O1121" s="5"/>
      <c r="P1121" s="5"/>
    </row>
    <row r="1122" spans="1:16" s="7" customFormat="1" ht="18.75" hidden="1" customHeight="1" x14ac:dyDescent="0.2">
      <c r="A1122" s="5"/>
      <c r="B1122" s="35" t="s">
        <v>18</v>
      </c>
      <c r="C1122" s="36" t="s">
        <v>19</v>
      </c>
      <c r="D1122" s="37" t="s">
        <v>2141</v>
      </c>
      <c r="E1122" s="38" t="s">
        <v>2359</v>
      </c>
      <c r="F1122" s="38">
        <v>1</v>
      </c>
      <c r="G1122" s="38" t="s">
        <v>1638</v>
      </c>
      <c r="H1122" s="38">
        <v>2</v>
      </c>
      <c r="I1122" s="38">
        <v>0.25</v>
      </c>
      <c r="J1122" s="62">
        <f t="shared" si="19"/>
        <v>0.5</v>
      </c>
      <c r="K1122" s="39" t="s">
        <v>1372</v>
      </c>
      <c r="L1122" s="39" t="s">
        <v>1374</v>
      </c>
      <c r="M1122" s="39" t="s">
        <v>2106</v>
      </c>
      <c r="N1122" s="40"/>
      <c r="O1122" s="5"/>
      <c r="P1122" s="5"/>
    </row>
    <row r="1123" spans="1:16" s="7" customFormat="1" ht="18.75" hidden="1" customHeight="1" thickBot="1" x14ac:dyDescent="0.25">
      <c r="A1123" s="5"/>
      <c r="B1123" s="41" t="s">
        <v>18</v>
      </c>
      <c r="C1123" s="42" t="s">
        <v>19</v>
      </c>
      <c r="D1123" s="43" t="s">
        <v>2142</v>
      </c>
      <c r="E1123" s="44" t="s">
        <v>2359</v>
      </c>
      <c r="F1123" s="44">
        <v>1</v>
      </c>
      <c r="G1123" s="44" t="s">
        <v>1638</v>
      </c>
      <c r="H1123" s="44">
        <v>1</v>
      </c>
      <c r="I1123" s="44">
        <v>0.25</v>
      </c>
      <c r="J1123" s="63">
        <f t="shared" si="19"/>
        <v>0.25</v>
      </c>
      <c r="K1123" s="45" t="s">
        <v>1372</v>
      </c>
      <c r="L1123" s="45" t="s">
        <v>1374</v>
      </c>
      <c r="M1123" s="45" t="s">
        <v>2106</v>
      </c>
      <c r="N1123" s="46"/>
      <c r="O1123" s="5"/>
      <c r="P1123" s="5"/>
    </row>
    <row r="1124" spans="1:16" s="7" customFormat="1" ht="18.75" hidden="1" customHeight="1" x14ac:dyDescent="0.2">
      <c r="A1124" s="5"/>
      <c r="B1124" s="29" t="s">
        <v>20</v>
      </c>
      <c r="C1124" s="30" t="s">
        <v>21</v>
      </c>
      <c r="D1124" s="31" t="s">
        <v>2137</v>
      </c>
      <c r="E1124" s="32" t="s">
        <v>2359</v>
      </c>
      <c r="F1124" s="32">
        <v>1</v>
      </c>
      <c r="G1124" s="32" t="s">
        <v>1638</v>
      </c>
      <c r="H1124" s="32">
        <v>1</v>
      </c>
      <c r="I1124" s="32">
        <v>0.25</v>
      </c>
      <c r="J1124" s="61">
        <f t="shared" si="19"/>
        <v>0.25</v>
      </c>
      <c r="K1124" s="33" t="s">
        <v>1372</v>
      </c>
      <c r="L1124" s="33" t="s">
        <v>1374</v>
      </c>
      <c r="M1124" s="33" t="s">
        <v>2106</v>
      </c>
      <c r="N1124" s="34"/>
      <c r="O1124" s="5"/>
      <c r="P1124" s="5"/>
    </row>
    <row r="1125" spans="1:16" s="7" customFormat="1" ht="18.75" hidden="1" customHeight="1" x14ac:dyDescent="0.2">
      <c r="A1125" s="5"/>
      <c r="B1125" s="35" t="s">
        <v>20</v>
      </c>
      <c r="C1125" s="36" t="s">
        <v>21</v>
      </c>
      <c r="D1125" s="37" t="s">
        <v>2139</v>
      </c>
      <c r="E1125" s="38" t="s">
        <v>2359</v>
      </c>
      <c r="F1125" s="38">
        <v>1</v>
      </c>
      <c r="G1125" s="38" t="s">
        <v>1638</v>
      </c>
      <c r="H1125" s="38">
        <v>1</v>
      </c>
      <c r="I1125" s="38">
        <v>0.25</v>
      </c>
      <c r="J1125" s="62">
        <f t="shared" si="19"/>
        <v>0.25</v>
      </c>
      <c r="K1125" s="39" t="s">
        <v>1372</v>
      </c>
      <c r="L1125" s="39" t="s">
        <v>1374</v>
      </c>
      <c r="M1125" s="39" t="s">
        <v>2106</v>
      </c>
      <c r="N1125" s="40"/>
      <c r="O1125" s="5"/>
      <c r="P1125" s="5"/>
    </row>
    <row r="1126" spans="1:16" s="7" customFormat="1" ht="18.75" hidden="1" customHeight="1" x14ac:dyDescent="0.2">
      <c r="A1126" s="5"/>
      <c r="B1126" s="35" t="s">
        <v>20</v>
      </c>
      <c r="C1126" s="36" t="s">
        <v>21</v>
      </c>
      <c r="D1126" s="37" t="s">
        <v>2140</v>
      </c>
      <c r="E1126" s="38" t="s">
        <v>2359</v>
      </c>
      <c r="F1126" s="38">
        <v>0.5</v>
      </c>
      <c r="G1126" s="38" t="s">
        <v>1638</v>
      </c>
      <c r="H1126" s="38">
        <v>1</v>
      </c>
      <c r="I1126" s="38">
        <v>0.25</v>
      </c>
      <c r="J1126" s="62">
        <f t="shared" si="19"/>
        <v>0.125</v>
      </c>
      <c r="K1126" s="39" t="s">
        <v>1372</v>
      </c>
      <c r="L1126" s="39" t="s">
        <v>1374</v>
      </c>
      <c r="M1126" s="39" t="s">
        <v>2106</v>
      </c>
      <c r="N1126" s="40"/>
      <c r="O1126" s="5"/>
      <c r="P1126" s="5"/>
    </row>
    <row r="1127" spans="1:16" s="7" customFormat="1" ht="18.75" hidden="1" customHeight="1" x14ac:dyDescent="0.2">
      <c r="A1127" s="5"/>
      <c r="B1127" s="35" t="s">
        <v>20</v>
      </c>
      <c r="C1127" s="36" t="s">
        <v>21</v>
      </c>
      <c r="D1127" s="37" t="s">
        <v>2141</v>
      </c>
      <c r="E1127" s="38" t="s">
        <v>2359</v>
      </c>
      <c r="F1127" s="38">
        <v>1</v>
      </c>
      <c r="G1127" s="38" t="s">
        <v>1638</v>
      </c>
      <c r="H1127" s="38">
        <v>2</v>
      </c>
      <c r="I1127" s="38">
        <v>0.25</v>
      </c>
      <c r="J1127" s="62">
        <f t="shared" si="19"/>
        <v>0.5</v>
      </c>
      <c r="K1127" s="39" t="s">
        <v>1372</v>
      </c>
      <c r="L1127" s="39" t="s">
        <v>1374</v>
      </c>
      <c r="M1127" s="39" t="s">
        <v>2106</v>
      </c>
      <c r="N1127" s="40"/>
      <c r="O1127" s="5"/>
      <c r="P1127" s="5"/>
    </row>
    <row r="1128" spans="1:16" s="7" customFormat="1" ht="18.75" hidden="1" customHeight="1" thickBot="1" x14ac:dyDescent="0.25">
      <c r="A1128" s="5"/>
      <c r="B1128" s="41" t="s">
        <v>20</v>
      </c>
      <c r="C1128" s="42" t="s">
        <v>21</v>
      </c>
      <c r="D1128" s="43" t="s">
        <v>2142</v>
      </c>
      <c r="E1128" s="44" t="s">
        <v>2359</v>
      </c>
      <c r="F1128" s="44">
        <v>1</v>
      </c>
      <c r="G1128" s="44" t="s">
        <v>1638</v>
      </c>
      <c r="H1128" s="44">
        <v>1</v>
      </c>
      <c r="I1128" s="44">
        <v>0.25</v>
      </c>
      <c r="J1128" s="63">
        <f t="shared" si="19"/>
        <v>0.25</v>
      </c>
      <c r="K1128" s="45" t="s">
        <v>1372</v>
      </c>
      <c r="L1128" s="45" t="s">
        <v>1374</v>
      </c>
      <c r="M1128" s="45" t="s">
        <v>2106</v>
      </c>
      <c r="N1128" s="46"/>
      <c r="O1128" s="5"/>
      <c r="P1128" s="5"/>
    </row>
    <row r="1129" spans="1:16" s="7" customFormat="1" ht="18.75" hidden="1" customHeight="1" x14ac:dyDescent="0.2">
      <c r="A1129" s="5"/>
      <c r="B1129" s="29" t="s">
        <v>22</v>
      </c>
      <c r="C1129" s="30" t="s">
        <v>21</v>
      </c>
      <c r="D1129" s="31" t="s">
        <v>2137</v>
      </c>
      <c r="E1129" s="32" t="s">
        <v>2359</v>
      </c>
      <c r="F1129" s="32">
        <v>1</v>
      </c>
      <c r="G1129" s="32" t="s">
        <v>1638</v>
      </c>
      <c r="H1129" s="32">
        <v>1</v>
      </c>
      <c r="I1129" s="32">
        <v>0.25</v>
      </c>
      <c r="J1129" s="61">
        <f t="shared" si="19"/>
        <v>0.25</v>
      </c>
      <c r="K1129" s="33" t="s">
        <v>1372</v>
      </c>
      <c r="L1129" s="33" t="s">
        <v>1374</v>
      </c>
      <c r="M1129" s="33" t="s">
        <v>2106</v>
      </c>
      <c r="N1129" s="34"/>
      <c r="O1129" s="5"/>
      <c r="P1129" s="5"/>
    </row>
    <row r="1130" spans="1:16" s="7" customFormat="1" ht="18.75" hidden="1" customHeight="1" x14ac:dyDescent="0.25">
      <c r="A1130" s="5"/>
      <c r="B1130" s="35" t="s">
        <v>22</v>
      </c>
      <c r="C1130" s="36" t="s">
        <v>21</v>
      </c>
      <c r="D1130" s="37" t="s">
        <v>2139</v>
      </c>
      <c r="E1130" s="38" t="s">
        <v>2359</v>
      </c>
      <c r="F1130" s="38">
        <v>1</v>
      </c>
      <c r="G1130" s="38" t="s">
        <v>1638</v>
      </c>
      <c r="H1130" s="38">
        <v>1</v>
      </c>
      <c r="I1130" s="38">
        <v>0.25</v>
      </c>
      <c r="J1130" s="62">
        <f t="shared" si="19"/>
        <v>0.25</v>
      </c>
      <c r="K1130" s="39" t="s">
        <v>1372</v>
      </c>
      <c r="L1130" s="39" t="s">
        <v>1374</v>
      </c>
      <c r="M1130" s="39" t="s">
        <v>2106</v>
      </c>
      <c r="N1130" s="40"/>
      <c r="O1130" s="6"/>
      <c r="P1130" s="6"/>
    </row>
    <row r="1131" spans="1:16" s="7" customFormat="1" ht="18.75" hidden="1" customHeight="1" x14ac:dyDescent="0.25">
      <c r="A1131" s="5"/>
      <c r="B1131" s="35" t="s">
        <v>22</v>
      </c>
      <c r="C1131" s="36" t="s">
        <v>21</v>
      </c>
      <c r="D1131" s="37" t="s">
        <v>2140</v>
      </c>
      <c r="E1131" s="38" t="s">
        <v>2359</v>
      </c>
      <c r="F1131" s="38">
        <v>0.5</v>
      </c>
      <c r="G1131" s="38" t="s">
        <v>1638</v>
      </c>
      <c r="H1131" s="38">
        <v>1</v>
      </c>
      <c r="I1131" s="38">
        <v>0.25</v>
      </c>
      <c r="J1131" s="62">
        <f t="shared" si="19"/>
        <v>0.125</v>
      </c>
      <c r="K1131" s="39" t="s">
        <v>1372</v>
      </c>
      <c r="L1131" s="39" t="s">
        <v>1374</v>
      </c>
      <c r="M1131" s="39" t="s">
        <v>2106</v>
      </c>
      <c r="N1131" s="40"/>
      <c r="O1131" s="6"/>
      <c r="P1131" s="6"/>
    </row>
    <row r="1132" spans="1:16" s="7" customFormat="1" ht="18.75" hidden="1" customHeight="1" x14ac:dyDescent="0.2">
      <c r="A1132" s="5"/>
      <c r="B1132" s="35" t="s">
        <v>22</v>
      </c>
      <c r="C1132" s="36" t="s">
        <v>21</v>
      </c>
      <c r="D1132" s="37" t="s">
        <v>2141</v>
      </c>
      <c r="E1132" s="38" t="s">
        <v>2359</v>
      </c>
      <c r="F1132" s="38">
        <v>1</v>
      </c>
      <c r="G1132" s="38" t="s">
        <v>1638</v>
      </c>
      <c r="H1132" s="38">
        <v>2</v>
      </c>
      <c r="I1132" s="38">
        <v>0.25</v>
      </c>
      <c r="J1132" s="62">
        <f t="shared" si="19"/>
        <v>0.5</v>
      </c>
      <c r="K1132" s="39" t="s">
        <v>1372</v>
      </c>
      <c r="L1132" s="39" t="s">
        <v>1374</v>
      </c>
      <c r="M1132" s="39" t="s">
        <v>2106</v>
      </c>
      <c r="N1132" s="40"/>
      <c r="O1132" s="5"/>
      <c r="P1132" s="5"/>
    </row>
    <row r="1133" spans="1:16" s="7" customFormat="1" ht="18.75" hidden="1" customHeight="1" thickBot="1" x14ac:dyDescent="0.3">
      <c r="A1133" s="5"/>
      <c r="B1133" s="41" t="s">
        <v>22</v>
      </c>
      <c r="C1133" s="42" t="s">
        <v>21</v>
      </c>
      <c r="D1133" s="43" t="s">
        <v>2142</v>
      </c>
      <c r="E1133" s="44" t="s">
        <v>2359</v>
      </c>
      <c r="F1133" s="44">
        <v>1</v>
      </c>
      <c r="G1133" s="44" t="s">
        <v>1638</v>
      </c>
      <c r="H1133" s="44">
        <v>1</v>
      </c>
      <c r="I1133" s="44">
        <v>0.25</v>
      </c>
      <c r="J1133" s="63">
        <f t="shared" si="19"/>
        <v>0.25</v>
      </c>
      <c r="K1133" s="45" t="s">
        <v>1372</v>
      </c>
      <c r="L1133" s="45" t="s">
        <v>1374</v>
      </c>
      <c r="M1133" s="45" t="s">
        <v>2106</v>
      </c>
      <c r="N1133" s="46"/>
      <c r="O1133" s="6"/>
      <c r="P1133" s="5"/>
    </row>
    <row r="1134" spans="1:16" s="7" customFormat="1" ht="18.75" hidden="1" customHeight="1" x14ac:dyDescent="0.2">
      <c r="A1134" s="5"/>
      <c r="B1134" s="29" t="s">
        <v>23</v>
      </c>
      <c r="C1134" s="30" t="s">
        <v>21</v>
      </c>
      <c r="D1134" s="31" t="s">
        <v>2137</v>
      </c>
      <c r="E1134" s="32" t="s">
        <v>2359</v>
      </c>
      <c r="F1134" s="32">
        <v>1</v>
      </c>
      <c r="G1134" s="32" t="s">
        <v>1638</v>
      </c>
      <c r="H1134" s="32">
        <v>1</v>
      </c>
      <c r="I1134" s="32">
        <v>0.25</v>
      </c>
      <c r="J1134" s="61">
        <f t="shared" si="19"/>
        <v>0.25</v>
      </c>
      <c r="K1134" s="33" t="s">
        <v>1372</v>
      </c>
      <c r="L1134" s="33" t="s">
        <v>1374</v>
      </c>
      <c r="M1134" s="33" t="s">
        <v>2106</v>
      </c>
      <c r="N1134" s="34"/>
      <c r="O1134" s="5"/>
      <c r="P1134" s="5"/>
    </row>
    <row r="1135" spans="1:16" s="7" customFormat="1" ht="18.75" hidden="1" customHeight="1" x14ac:dyDescent="0.2">
      <c r="A1135" s="5"/>
      <c r="B1135" s="35" t="s">
        <v>23</v>
      </c>
      <c r="C1135" s="36" t="s">
        <v>21</v>
      </c>
      <c r="D1135" s="37" t="s">
        <v>2139</v>
      </c>
      <c r="E1135" s="38" t="s">
        <v>2359</v>
      </c>
      <c r="F1135" s="38">
        <v>1</v>
      </c>
      <c r="G1135" s="38" t="s">
        <v>1638</v>
      </c>
      <c r="H1135" s="38">
        <v>1</v>
      </c>
      <c r="I1135" s="38">
        <v>0.25</v>
      </c>
      <c r="J1135" s="62">
        <f t="shared" si="19"/>
        <v>0.25</v>
      </c>
      <c r="K1135" s="39" t="s">
        <v>1372</v>
      </c>
      <c r="L1135" s="39" t="s">
        <v>1374</v>
      </c>
      <c r="M1135" s="39" t="s">
        <v>2106</v>
      </c>
      <c r="N1135" s="40"/>
      <c r="O1135" s="5"/>
      <c r="P1135" s="5"/>
    </row>
    <row r="1136" spans="1:16" s="7" customFormat="1" ht="18.75" hidden="1" customHeight="1" x14ac:dyDescent="0.2">
      <c r="A1136" s="5"/>
      <c r="B1136" s="35" t="s">
        <v>23</v>
      </c>
      <c r="C1136" s="36" t="s">
        <v>21</v>
      </c>
      <c r="D1136" s="37" t="s">
        <v>2140</v>
      </c>
      <c r="E1136" s="38" t="s">
        <v>2359</v>
      </c>
      <c r="F1136" s="38">
        <v>0.5</v>
      </c>
      <c r="G1136" s="38" t="s">
        <v>1638</v>
      </c>
      <c r="H1136" s="38">
        <v>1</v>
      </c>
      <c r="I1136" s="38">
        <v>0.25</v>
      </c>
      <c r="J1136" s="62">
        <f t="shared" si="19"/>
        <v>0.125</v>
      </c>
      <c r="K1136" s="39" t="s">
        <v>1372</v>
      </c>
      <c r="L1136" s="39" t="s">
        <v>1374</v>
      </c>
      <c r="M1136" s="39" t="s">
        <v>2106</v>
      </c>
      <c r="N1136" s="40"/>
      <c r="O1136" s="5"/>
      <c r="P1136" s="5"/>
    </row>
    <row r="1137" spans="1:16" s="7" customFormat="1" ht="18.75" hidden="1" customHeight="1" x14ac:dyDescent="0.2">
      <c r="A1137" s="5"/>
      <c r="B1137" s="35" t="s">
        <v>23</v>
      </c>
      <c r="C1137" s="36" t="s">
        <v>21</v>
      </c>
      <c r="D1137" s="37" t="s">
        <v>2141</v>
      </c>
      <c r="E1137" s="38" t="s">
        <v>2359</v>
      </c>
      <c r="F1137" s="38">
        <v>1</v>
      </c>
      <c r="G1137" s="38" t="s">
        <v>1638</v>
      </c>
      <c r="H1137" s="38">
        <v>2</v>
      </c>
      <c r="I1137" s="38">
        <v>0.25</v>
      </c>
      <c r="J1137" s="62">
        <f t="shared" si="19"/>
        <v>0.5</v>
      </c>
      <c r="K1137" s="39" t="s">
        <v>1372</v>
      </c>
      <c r="L1137" s="39" t="s">
        <v>1374</v>
      </c>
      <c r="M1137" s="39" t="s">
        <v>2106</v>
      </c>
      <c r="N1137" s="40"/>
      <c r="O1137" s="5"/>
      <c r="P1137" s="5"/>
    </row>
    <row r="1138" spans="1:16" s="7" customFormat="1" ht="18.75" hidden="1" customHeight="1" thickBot="1" x14ac:dyDescent="0.25">
      <c r="A1138" s="5"/>
      <c r="B1138" s="41" t="s">
        <v>23</v>
      </c>
      <c r="C1138" s="42" t="s">
        <v>21</v>
      </c>
      <c r="D1138" s="43" t="s">
        <v>2142</v>
      </c>
      <c r="E1138" s="44" t="s">
        <v>2359</v>
      </c>
      <c r="F1138" s="44">
        <v>1</v>
      </c>
      <c r="G1138" s="44" t="s">
        <v>1638</v>
      </c>
      <c r="H1138" s="44">
        <v>1</v>
      </c>
      <c r="I1138" s="44">
        <v>0.25</v>
      </c>
      <c r="J1138" s="63">
        <f t="shared" si="19"/>
        <v>0.25</v>
      </c>
      <c r="K1138" s="45" t="s">
        <v>1372</v>
      </c>
      <c r="L1138" s="45" t="s">
        <v>1374</v>
      </c>
      <c r="M1138" s="45" t="s">
        <v>2106</v>
      </c>
      <c r="N1138" s="46"/>
      <c r="O1138" s="5"/>
      <c r="P1138" s="5"/>
    </row>
    <row r="1139" spans="1:16" s="7" customFormat="1" ht="18.75" hidden="1" customHeight="1" x14ac:dyDescent="0.2">
      <c r="A1139" s="5"/>
      <c r="B1139" s="29" t="s">
        <v>24</v>
      </c>
      <c r="C1139" s="30" t="s">
        <v>21</v>
      </c>
      <c r="D1139" s="31" t="s">
        <v>2137</v>
      </c>
      <c r="E1139" s="32" t="s">
        <v>2359</v>
      </c>
      <c r="F1139" s="32">
        <v>1</v>
      </c>
      <c r="G1139" s="32" t="s">
        <v>1638</v>
      </c>
      <c r="H1139" s="32">
        <v>1</v>
      </c>
      <c r="I1139" s="32">
        <v>0.25</v>
      </c>
      <c r="J1139" s="61">
        <f t="shared" si="19"/>
        <v>0.25</v>
      </c>
      <c r="K1139" s="33" t="s">
        <v>1372</v>
      </c>
      <c r="L1139" s="33" t="s">
        <v>1374</v>
      </c>
      <c r="M1139" s="33" t="s">
        <v>2106</v>
      </c>
      <c r="N1139" s="34"/>
      <c r="O1139" s="5"/>
      <c r="P1139" s="5"/>
    </row>
    <row r="1140" spans="1:16" s="7" customFormat="1" ht="18.75" hidden="1" customHeight="1" x14ac:dyDescent="0.2">
      <c r="A1140" s="5"/>
      <c r="B1140" s="35" t="s">
        <v>24</v>
      </c>
      <c r="C1140" s="36" t="s">
        <v>21</v>
      </c>
      <c r="D1140" s="37" t="s">
        <v>2139</v>
      </c>
      <c r="E1140" s="38" t="s">
        <v>2359</v>
      </c>
      <c r="F1140" s="38">
        <v>1</v>
      </c>
      <c r="G1140" s="38" t="s">
        <v>1638</v>
      </c>
      <c r="H1140" s="38">
        <v>1</v>
      </c>
      <c r="I1140" s="38">
        <v>0.25</v>
      </c>
      <c r="J1140" s="62">
        <f t="shared" si="19"/>
        <v>0.25</v>
      </c>
      <c r="K1140" s="39" t="s">
        <v>1372</v>
      </c>
      <c r="L1140" s="39" t="s">
        <v>1374</v>
      </c>
      <c r="M1140" s="39" t="s">
        <v>2106</v>
      </c>
      <c r="N1140" s="40"/>
      <c r="O1140" s="5"/>
      <c r="P1140" s="5"/>
    </row>
    <row r="1141" spans="1:16" s="7" customFormat="1" ht="18.75" hidden="1" customHeight="1" x14ac:dyDescent="0.2">
      <c r="A1141" s="5"/>
      <c r="B1141" s="35" t="s">
        <v>24</v>
      </c>
      <c r="C1141" s="36" t="s">
        <v>21</v>
      </c>
      <c r="D1141" s="37" t="s">
        <v>2140</v>
      </c>
      <c r="E1141" s="38" t="s">
        <v>2359</v>
      </c>
      <c r="F1141" s="38">
        <v>0.5</v>
      </c>
      <c r="G1141" s="38" t="s">
        <v>1638</v>
      </c>
      <c r="H1141" s="38">
        <v>1</v>
      </c>
      <c r="I1141" s="38">
        <v>0.25</v>
      </c>
      <c r="J1141" s="62">
        <f t="shared" si="19"/>
        <v>0.125</v>
      </c>
      <c r="K1141" s="39" t="s">
        <v>1372</v>
      </c>
      <c r="L1141" s="39" t="s">
        <v>1374</v>
      </c>
      <c r="M1141" s="39" t="s">
        <v>2106</v>
      </c>
      <c r="N1141" s="40"/>
      <c r="O1141" s="5"/>
      <c r="P1141" s="5"/>
    </row>
    <row r="1142" spans="1:16" s="7" customFormat="1" ht="18.75" hidden="1" customHeight="1" x14ac:dyDescent="0.2">
      <c r="A1142" s="5"/>
      <c r="B1142" s="35" t="s">
        <v>24</v>
      </c>
      <c r="C1142" s="36" t="s">
        <v>21</v>
      </c>
      <c r="D1142" s="37" t="s">
        <v>2141</v>
      </c>
      <c r="E1142" s="38" t="s">
        <v>2359</v>
      </c>
      <c r="F1142" s="38">
        <v>1</v>
      </c>
      <c r="G1142" s="38" t="s">
        <v>1638</v>
      </c>
      <c r="H1142" s="38">
        <v>2</v>
      </c>
      <c r="I1142" s="38">
        <v>0.25</v>
      </c>
      <c r="J1142" s="62">
        <f t="shared" si="19"/>
        <v>0.5</v>
      </c>
      <c r="K1142" s="39" t="s">
        <v>1372</v>
      </c>
      <c r="L1142" s="39" t="s">
        <v>1374</v>
      </c>
      <c r="M1142" s="39" t="s">
        <v>2106</v>
      </c>
      <c r="N1142" s="40"/>
      <c r="O1142" s="5"/>
      <c r="P1142" s="5"/>
    </row>
    <row r="1143" spans="1:16" s="7" customFormat="1" ht="18.75" hidden="1" customHeight="1" thickBot="1" x14ac:dyDescent="0.25">
      <c r="A1143" s="5"/>
      <c r="B1143" s="41" t="s">
        <v>24</v>
      </c>
      <c r="C1143" s="42" t="s">
        <v>21</v>
      </c>
      <c r="D1143" s="43" t="s">
        <v>2142</v>
      </c>
      <c r="E1143" s="44" t="s">
        <v>2359</v>
      </c>
      <c r="F1143" s="44">
        <v>1</v>
      </c>
      <c r="G1143" s="44" t="s">
        <v>1638</v>
      </c>
      <c r="H1143" s="44">
        <v>1</v>
      </c>
      <c r="I1143" s="44">
        <v>0.25</v>
      </c>
      <c r="J1143" s="63">
        <f t="shared" si="19"/>
        <v>0.25</v>
      </c>
      <c r="K1143" s="45" t="s">
        <v>1372</v>
      </c>
      <c r="L1143" s="45" t="s">
        <v>1374</v>
      </c>
      <c r="M1143" s="45" t="s">
        <v>2106</v>
      </c>
      <c r="N1143" s="46"/>
      <c r="O1143" s="5"/>
      <c r="P1143" s="5"/>
    </row>
    <row r="1144" spans="1:16" s="7" customFormat="1" ht="18.75" hidden="1" customHeight="1" x14ac:dyDescent="0.2">
      <c r="A1144" s="5"/>
      <c r="B1144" s="29" t="s">
        <v>25</v>
      </c>
      <c r="C1144" s="30" t="s">
        <v>26</v>
      </c>
      <c r="D1144" s="31" t="s">
        <v>2137</v>
      </c>
      <c r="E1144" s="32" t="s">
        <v>2359</v>
      </c>
      <c r="F1144" s="32">
        <v>1</v>
      </c>
      <c r="G1144" s="32" t="s">
        <v>1638</v>
      </c>
      <c r="H1144" s="32">
        <v>1</v>
      </c>
      <c r="I1144" s="32">
        <v>0.25</v>
      </c>
      <c r="J1144" s="61">
        <f t="shared" si="19"/>
        <v>0.25</v>
      </c>
      <c r="K1144" s="33" t="s">
        <v>1372</v>
      </c>
      <c r="L1144" s="33" t="s">
        <v>1374</v>
      </c>
      <c r="M1144" s="33" t="s">
        <v>2106</v>
      </c>
      <c r="N1144" s="34"/>
      <c r="O1144" s="5"/>
      <c r="P1144" s="5"/>
    </row>
    <row r="1145" spans="1:16" s="7" customFormat="1" ht="18.75" hidden="1" customHeight="1" x14ac:dyDescent="0.2">
      <c r="A1145" s="5"/>
      <c r="B1145" s="35" t="s">
        <v>25</v>
      </c>
      <c r="C1145" s="36" t="s">
        <v>26</v>
      </c>
      <c r="D1145" s="37" t="s">
        <v>2139</v>
      </c>
      <c r="E1145" s="38" t="s">
        <v>2359</v>
      </c>
      <c r="F1145" s="38">
        <v>1</v>
      </c>
      <c r="G1145" s="38" t="s">
        <v>1638</v>
      </c>
      <c r="H1145" s="38">
        <v>1</v>
      </c>
      <c r="I1145" s="38">
        <v>0.25</v>
      </c>
      <c r="J1145" s="62">
        <f t="shared" si="19"/>
        <v>0.25</v>
      </c>
      <c r="K1145" s="39" t="s">
        <v>1372</v>
      </c>
      <c r="L1145" s="39" t="s">
        <v>1374</v>
      </c>
      <c r="M1145" s="39" t="s">
        <v>2106</v>
      </c>
      <c r="N1145" s="40"/>
      <c r="O1145" s="5"/>
      <c r="P1145" s="5"/>
    </row>
    <row r="1146" spans="1:16" s="7" customFormat="1" ht="18.75" hidden="1" customHeight="1" x14ac:dyDescent="0.2">
      <c r="A1146" s="5"/>
      <c r="B1146" s="35" t="s">
        <v>25</v>
      </c>
      <c r="C1146" s="36" t="s">
        <v>26</v>
      </c>
      <c r="D1146" s="37" t="s">
        <v>2140</v>
      </c>
      <c r="E1146" s="38" t="s">
        <v>2359</v>
      </c>
      <c r="F1146" s="38">
        <v>0.5</v>
      </c>
      <c r="G1146" s="38" t="s">
        <v>1638</v>
      </c>
      <c r="H1146" s="38">
        <v>1</v>
      </c>
      <c r="I1146" s="38">
        <v>0.25</v>
      </c>
      <c r="J1146" s="62">
        <f t="shared" si="19"/>
        <v>0.125</v>
      </c>
      <c r="K1146" s="39" t="s">
        <v>1372</v>
      </c>
      <c r="L1146" s="39" t="s">
        <v>1374</v>
      </c>
      <c r="M1146" s="39" t="s">
        <v>2106</v>
      </c>
      <c r="N1146" s="40"/>
      <c r="O1146" s="5"/>
      <c r="P1146" s="5"/>
    </row>
    <row r="1147" spans="1:16" s="7" customFormat="1" ht="18.75" hidden="1" customHeight="1" x14ac:dyDescent="0.2">
      <c r="A1147" s="5"/>
      <c r="B1147" s="35" t="s">
        <v>25</v>
      </c>
      <c r="C1147" s="36" t="s">
        <v>26</v>
      </c>
      <c r="D1147" s="37" t="s">
        <v>2141</v>
      </c>
      <c r="E1147" s="38" t="s">
        <v>2359</v>
      </c>
      <c r="F1147" s="38">
        <v>1</v>
      </c>
      <c r="G1147" s="38" t="s">
        <v>1638</v>
      </c>
      <c r="H1147" s="38">
        <v>2</v>
      </c>
      <c r="I1147" s="38">
        <v>0.25</v>
      </c>
      <c r="J1147" s="62">
        <f t="shared" si="19"/>
        <v>0.5</v>
      </c>
      <c r="K1147" s="39" t="s">
        <v>1372</v>
      </c>
      <c r="L1147" s="39" t="s">
        <v>1374</v>
      </c>
      <c r="M1147" s="39" t="s">
        <v>2106</v>
      </c>
      <c r="N1147" s="40"/>
      <c r="O1147" s="5"/>
      <c r="P1147" s="5"/>
    </row>
    <row r="1148" spans="1:16" s="7" customFormat="1" ht="18.75" hidden="1" customHeight="1" thickBot="1" x14ac:dyDescent="0.25">
      <c r="A1148" s="5"/>
      <c r="B1148" s="41" t="s">
        <v>25</v>
      </c>
      <c r="C1148" s="42" t="s">
        <v>26</v>
      </c>
      <c r="D1148" s="43" t="s">
        <v>2142</v>
      </c>
      <c r="E1148" s="44" t="s">
        <v>2359</v>
      </c>
      <c r="F1148" s="44">
        <v>1</v>
      </c>
      <c r="G1148" s="44" t="s">
        <v>1638</v>
      </c>
      <c r="H1148" s="44">
        <v>1</v>
      </c>
      <c r="I1148" s="44">
        <v>0.25</v>
      </c>
      <c r="J1148" s="63">
        <f t="shared" si="19"/>
        <v>0.25</v>
      </c>
      <c r="K1148" s="45" t="s">
        <v>1372</v>
      </c>
      <c r="L1148" s="45" t="s">
        <v>1374</v>
      </c>
      <c r="M1148" s="45" t="s">
        <v>2106</v>
      </c>
      <c r="N1148" s="46"/>
      <c r="O1148" s="5"/>
      <c r="P1148" s="5"/>
    </row>
    <row r="1149" spans="1:16" s="7" customFormat="1" ht="18.75" hidden="1" customHeight="1" x14ac:dyDescent="0.2">
      <c r="A1149" s="5"/>
      <c r="B1149" s="29" t="s">
        <v>27</v>
      </c>
      <c r="C1149" s="30" t="s">
        <v>26</v>
      </c>
      <c r="D1149" s="31" t="s">
        <v>2137</v>
      </c>
      <c r="E1149" s="32" t="s">
        <v>2359</v>
      </c>
      <c r="F1149" s="32">
        <v>1</v>
      </c>
      <c r="G1149" s="32" t="s">
        <v>1638</v>
      </c>
      <c r="H1149" s="32">
        <v>1</v>
      </c>
      <c r="I1149" s="32">
        <v>0.25</v>
      </c>
      <c r="J1149" s="61">
        <f t="shared" si="19"/>
        <v>0.25</v>
      </c>
      <c r="K1149" s="33" t="s">
        <v>1372</v>
      </c>
      <c r="L1149" s="33" t="s">
        <v>1374</v>
      </c>
      <c r="M1149" s="33" t="s">
        <v>2106</v>
      </c>
      <c r="N1149" s="34"/>
      <c r="O1149" s="5"/>
      <c r="P1149" s="5"/>
    </row>
    <row r="1150" spans="1:16" s="7" customFormat="1" ht="18.75" hidden="1" customHeight="1" x14ac:dyDescent="0.2">
      <c r="A1150" s="5"/>
      <c r="B1150" s="35" t="s">
        <v>27</v>
      </c>
      <c r="C1150" s="36" t="s">
        <v>26</v>
      </c>
      <c r="D1150" s="37" t="s">
        <v>2139</v>
      </c>
      <c r="E1150" s="38" t="s">
        <v>2359</v>
      </c>
      <c r="F1150" s="38">
        <v>1</v>
      </c>
      <c r="G1150" s="38" t="s">
        <v>1638</v>
      </c>
      <c r="H1150" s="38">
        <v>1</v>
      </c>
      <c r="I1150" s="38">
        <v>0.25</v>
      </c>
      <c r="J1150" s="62">
        <f t="shared" si="19"/>
        <v>0.25</v>
      </c>
      <c r="K1150" s="39" t="s">
        <v>1372</v>
      </c>
      <c r="L1150" s="39" t="s">
        <v>1374</v>
      </c>
      <c r="M1150" s="39" t="s">
        <v>2106</v>
      </c>
      <c r="N1150" s="40"/>
      <c r="O1150" s="5"/>
      <c r="P1150" s="5"/>
    </row>
    <row r="1151" spans="1:16" s="7" customFormat="1" ht="18.75" hidden="1" customHeight="1" x14ac:dyDescent="0.2">
      <c r="A1151" s="5"/>
      <c r="B1151" s="35" t="s">
        <v>27</v>
      </c>
      <c r="C1151" s="36" t="s">
        <v>26</v>
      </c>
      <c r="D1151" s="37" t="s">
        <v>2140</v>
      </c>
      <c r="E1151" s="38" t="s">
        <v>2359</v>
      </c>
      <c r="F1151" s="38">
        <v>0.5</v>
      </c>
      <c r="G1151" s="38" t="s">
        <v>1638</v>
      </c>
      <c r="H1151" s="38">
        <v>1</v>
      </c>
      <c r="I1151" s="38">
        <v>0.25</v>
      </c>
      <c r="J1151" s="62">
        <f t="shared" si="19"/>
        <v>0.125</v>
      </c>
      <c r="K1151" s="39" t="s">
        <v>1372</v>
      </c>
      <c r="L1151" s="39" t="s">
        <v>1374</v>
      </c>
      <c r="M1151" s="39" t="s">
        <v>2106</v>
      </c>
      <c r="N1151" s="40"/>
      <c r="O1151" s="5"/>
      <c r="P1151" s="5"/>
    </row>
    <row r="1152" spans="1:16" s="7" customFormat="1" ht="18.75" hidden="1" customHeight="1" x14ac:dyDescent="0.2">
      <c r="A1152" s="5"/>
      <c r="B1152" s="35" t="s">
        <v>27</v>
      </c>
      <c r="C1152" s="36" t="s">
        <v>26</v>
      </c>
      <c r="D1152" s="37" t="s">
        <v>2141</v>
      </c>
      <c r="E1152" s="38" t="s">
        <v>2359</v>
      </c>
      <c r="F1152" s="38">
        <v>1</v>
      </c>
      <c r="G1152" s="38" t="s">
        <v>1638</v>
      </c>
      <c r="H1152" s="38">
        <v>2</v>
      </c>
      <c r="I1152" s="38">
        <v>0.25</v>
      </c>
      <c r="J1152" s="62">
        <f t="shared" si="19"/>
        <v>0.5</v>
      </c>
      <c r="K1152" s="39" t="s">
        <v>1372</v>
      </c>
      <c r="L1152" s="39" t="s">
        <v>1374</v>
      </c>
      <c r="M1152" s="39" t="s">
        <v>2106</v>
      </c>
      <c r="N1152" s="40"/>
      <c r="O1152" s="5"/>
      <c r="P1152" s="5"/>
    </row>
    <row r="1153" spans="1:16" s="7" customFormat="1" ht="18.75" hidden="1" customHeight="1" thickBot="1" x14ac:dyDescent="0.25">
      <c r="A1153" s="5"/>
      <c r="B1153" s="41" t="s">
        <v>27</v>
      </c>
      <c r="C1153" s="42" t="s">
        <v>26</v>
      </c>
      <c r="D1153" s="43" t="s">
        <v>2142</v>
      </c>
      <c r="E1153" s="44" t="s">
        <v>2359</v>
      </c>
      <c r="F1153" s="44">
        <v>1</v>
      </c>
      <c r="G1153" s="44" t="s">
        <v>1638</v>
      </c>
      <c r="H1153" s="44">
        <v>1</v>
      </c>
      <c r="I1153" s="44">
        <v>0.25</v>
      </c>
      <c r="J1153" s="63">
        <f t="shared" si="19"/>
        <v>0.25</v>
      </c>
      <c r="K1153" s="45" t="s">
        <v>1372</v>
      </c>
      <c r="L1153" s="45" t="s">
        <v>1374</v>
      </c>
      <c r="M1153" s="45" t="s">
        <v>2106</v>
      </c>
      <c r="N1153" s="46"/>
      <c r="O1153" s="5"/>
      <c r="P1153" s="5"/>
    </row>
    <row r="1154" spans="1:16" s="7" customFormat="1" ht="18.75" hidden="1" customHeight="1" x14ac:dyDescent="0.2">
      <c r="A1154" s="5"/>
      <c r="B1154" s="29" t="s">
        <v>28</v>
      </c>
      <c r="C1154" s="30" t="s">
        <v>29</v>
      </c>
      <c r="D1154" s="31" t="s">
        <v>2137</v>
      </c>
      <c r="E1154" s="32" t="s">
        <v>2359</v>
      </c>
      <c r="F1154" s="32">
        <v>1</v>
      </c>
      <c r="G1154" s="32" t="s">
        <v>1638</v>
      </c>
      <c r="H1154" s="32">
        <v>1</v>
      </c>
      <c r="I1154" s="32">
        <v>0.25</v>
      </c>
      <c r="J1154" s="61">
        <f t="shared" si="19"/>
        <v>0.25</v>
      </c>
      <c r="K1154" s="33" t="s">
        <v>1372</v>
      </c>
      <c r="L1154" s="33" t="s">
        <v>1374</v>
      </c>
      <c r="M1154" s="33" t="s">
        <v>2106</v>
      </c>
      <c r="N1154" s="34"/>
      <c r="O1154" s="5"/>
      <c r="P1154" s="5"/>
    </row>
    <row r="1155" spans="1:16" s="7" customFormat="1" ht="18.75" hidden="1" customHeight="1" x14ac:dyDescent="0.2">
      <c r="A1155" s="5"/>
      <c r="B1155" s="35" t="s">
        <v>28</v>
      </c>
      <c r="C1155" s="36" t="s">
        <v>29</v>
      </c>
      <c r="D1155" s="37" t="s">
        <v>2139</v>
      </c>
      <c r="E1155" s="38" t="s">
        <v>2359</v>
      </c>
      <c r="F1155" s="38">
        <v>1</v>
      </c>
      <c r="G1155" s="38" t="s">
        <v>1638</v>
      </c>
      <c r="H1155" s="38">
        <v>1</v>
      </c>
      <c r="I1155" s="38">
        <v>0.25</v>
      </c>
      <c r="J1155" s="62">
        <f t="shared" si="19"/>
        <v>0.25</v>
      </c>
      <c r="K1155" s="39" t="s">
        <v>1372</v>
      </c>
      <c r="L1155" s="39" t="s">
        <v>1374</v>
      </c>
      <c r="M1155" s="39" t="s">
        <v>2106</v>
      </c>
      <c r="N1155" s="40"/>
      <c r="O1155" s="5"/>
      <c r="P1155" s="5"/>
    </row>
    <row r="1156" spans="1:16" s="7" customFormat="1" ht="18.75" hidden="1" customHeight="1" x14ac:dyDescent="0.2">
      <c r="A1156" s="5"/>
      <c r="B1156" s="35" t="s">
        <v>28</v>
      </c>
      <c r="C1156" s="36" t="s">
        <v>29</v>
      </c>
      <c r="D1156" s="37" t="s">
        <v>2140</v>
      </c>
      <c r="E1156" s="38" t="s">
        <v>2359</v>
      </c>
      <c r="F1156" s="38">
        <v>0.5</v>
      </c>
      <c r="G1156" s="38" t="s">
        <v>1638</v>
      </c>
      <c r="H1156" s="38">
        <v>1</v>
      </c>
      <c r="I1156" s="38">
        <v>0.25</v>
      </c>
      <c r="J1156" s="62">
        <f t="shared" si="19"/>
        <v>0.125</v>
      </c>
      <c r="K1156" s="39" t="s">
        <v>1372</v>
      </c>
      <c r="L1156" s="39" t="s">
        <v>1374</v>
      </c>
      <c r="M1156" s="39" t="s">
        <v>2106</v>
      </c>
      <c r="N1156" s="40"/>
      <c r="O1156" s="5"/>
      <c r="P1156" s="5"/>
    </row>
    <row r="1157" spans="1:16" s="7" customFormat="1" ht="18.75" hidden="1" customHeight="1" x14ac:dyDescent="0.2">
      <c r="A1157" s="5"/>
      <c r="B1157" s="35" t="s">
        <v>28</v>
      </c>
      <c r="C1157" s="36" t="s">
        <v>29</v>
      </c>
      <c r="D1157" s="37" t="s">
        <v>2141</v>
      </c>
      <c r="E1157" s="38" t="s">
        <v>2359</v>
      </c>
      <c r="F1157" s="38">
        <v>1</v>
      </c>
      <c r="G1157" s="38" t="s">
        <v>1638</v>
      </c>
      <c r="H1157" s="38">
        <v>2</v>
      </c>
      <c r="I1157" s="38">
        <v>0.25</v>
      </c>
      <c r="J1157" s="62">
        <f t="shared" si="19"/>
        <v>0.5</v>
      </c>
      <c r="K1157" s="39" t="s">
        <v>1372</v>
      </c>
      <c r="L1157" s="39" t="s">
        <v>1374</v>
      </c>
      <c r="M1157" s="39" t="s">
        <v>2106</v>
      </c>
      <c r="N1157" s="40"/>
      <c r="O1157" s="5"/>
      <c r="P1157" s="5"/>
    </row>
    <row r="1158" spans="1:16" s="7" customFormat="1" ht="18.75" hidden="1" customHeight="1" thickBot="1" x14ac:dyDescent="0.25">
      <c r="A1158" s="5"/>
      <c r="B1158" s="41" t="s">
        <v>28</v>
      </c>
      <c r="C1158" s="42" t="s">
        <v>29</v>
      </c>
      <c r="D1158" s="43" t="s">
        <v>2142</v>
      </c>
      <c r="E1158" s="44" t="s">
        <v>2359</v>
      </c>
      <c r="F1158" s="44">
        <v>1</v>
      </c>
      <c r="G1158" s="44" t="s">
        <v>1638</v>
      </c>
      <c r="H1158" s="44">
        <v>1</v>
      </c>
      <c r="I1158" s="44">
        <v>0.25</v>
      </c>
      <c r="J1158" s="63">
        <f t="shared" si="19"/>
        <v>0.25</v>
      </c>
      <c r="K1158" s="45" t="s">
        <v>1372</v>
      </c>
      <c r="L1158" s="45" t="s">
        <v>1374</v>
      </c>
      <c r="M1158" s="45" t="s">
        <v>2106</v>
      </c>
      <c r="N1158" s="46"/>
      <c r="O1158" s="5"/>
      <c r="P1158" s="5"/>
    </row>
    <row r="1159" spans="1:16" s="7" customFormat="1" ht="18.75" hidden="1" customHeight="1" x14ac:dyDescent="0.2">
      <c r="A1159" s="5"/>
      <c r="B1159" s="29" t="s">
        <v>30</v>
      </c>
      <c r="C1159" s="30" t="s">
        <v>31</v>
      </c>
      <c r="D1159" s="31" t="s">
        <v>2137</v>
      </c>
      <c r="E1159" s="32" t="s">
        <v>2359</v>
      </c>
      <c r="F1159" s="32">
        <v>1</v>
      </c>
      <c r="G1159" s="32" t="s">
        <v>1638</v>
      </c>
      <c r="H1159" s="32">
        <v>1</v>
      </c>
      <c r="I1159" s="32">
        <v>0.25</v>
      </c>
      <c r="J1159" s="61">
        <f t="shared" si="19"/>
        <v>0.25</v>
      </c>
      <c r="K1159" s="33" t="s">
        <v>1372</v>
      </c>
      <c r="L1159" s="33" t="s">
        <v>1374</v>
      </c>
      <c r="M1159" s="33" t="s">
        <v>2106</v>
      </c>
      <c r="N1159" s="34"/>
      <c r="O1159" s="5"/>
      <c r="P1159" s="5"/>
    </row>
    <row r="1160" spans="1:16" s="7" customFormat="1" ht="18.75" hidden="1" customHeight="1" x14ac:dyDescent="0.2">
      <c r="A1160" s="5"/>
      <c r="B1160" s="35" t="s">
        <v>30</v>
      </c>
      <c r="C1160" s="36" t="s">
        <v>31</v>
      </c>
      <c r="D1160" s="37" t="s">
        <v>2139</v>
      </c>
      <c r="E1160" s="38" t="s">
        <v>2359</v>
      </c>
      <c r="F1160" s="38">
        <v>1</v>
      </c>
      <c r="G1160" s="38" t="s">
        <v>1638</v>
      </c>
      <c r="H1160" s="38">
        <v>1</v>
      </c>
      <c r="I1160" s="38">
        <v>0.25</v>
      </c>
      <c r="J1160" s="62">
        <f t="shared" ref="J1160:J1223" si="20">F1160*H1160*I1160</f>
        <v>0.25</v>
      </c>
      <c r="K1160" s="39" t="s">
        <v>1372</v>
      </c>
      <c r="L1160" s="39" t="s">
        <v>1374</v>
      </c>
      <c r="M1160" s="39" t="s">
        <v>2106</v>
      </c>
      <c r="N1160" s="40"/>
      <c r="O1160" s="5"/>
      <c r="P1160" s="5"/>
    </row>
    <row r="1161" spans="1:16" s="7" customFormat="1" ht="18.75" hidden="1" customHeight="1" x14ac:dyDescent="0.2">
      <c r="A1161" s="5"/>
      <c r="B1161" s="35" t="s">
        <v>30</v>
      </c>
      <c r="C1161" s="36" t="s">
        <v>31</v>
      </c>
      <c r="D1161" s="37" t="s">
        <v>2140</v>
      </c>
      <c r="E1161" s="38" t="s">
        <v>2359</v>
      </c>
      <c r="F1161" s="38">
        <v>0.5</v>
      </c>
      <c r="G1161" s="38" t="s">
        <v>1638</v>
      </c>
      <c r="H1161" s="38">
        <v>1</v>
      </c>
      <c r="I1161" s="38">
        <v>0.25</v>
      </c>
      <c r="J1161" s="62">
        <f t="shared" si="20"/>
        <v>0.125</v>
      </c>
      <c r="K1161" s="39" t="s">
        <v>1372</v>
      </c>
      <c r="L1161" s="39" t="s">
        <v>1374</v>
      </c>
      <c r="M1161" s="39" t="s">
        <v>2106</v>
      </c>
      <c r="N1161" s="40"/>
      <c r="O1161" s="5"/>
      <c r="P1161" s="5"/>
    </row>
    <row r="1162" spans="1:16" s="7" customFormat="1" ht="18.75" hidden="1" customHeight="1" x14ac:dyDescent="0.2">
      <c r="A1162" s="5"/>
      <c r="B1162" s="35" t="s">
        <v>30</v>
      </c>
      <c r="C1162" s="36" t="s">
        <v>31</v>
      </c>
      <c r="D1162" s="37" t="s">
        <v>2141</v>
      </c>
      <c r="E1162" s="38" t="s">
        <v>2359</v>
      </c>
      <c r="F1162" s="38">
        <v>1</v>
      </c>
      <c r="G1162" s="38" t="s">
        <v>1638</v>
      </c>
      <c r="H1162" s="38">
        <v>2</v>
      </c>
      <c r="I1162" s="38">
        <v>0.25</v>
      </c>
      <c r="J1162" s="62">
        <f t="shared" si="20"/>
        <v>0.5</v>
      </c>
      <c r="K1162" s="39" t="s">
        <v>1372</v>
      </c>
      <c r="L1162" s="39" t="s">
        <v>1374</v>
      </c>
      <c r="M1162" s="39" t="s">
        <v>2106</v>
      </c>
      <c r="N1162" s="40"/>
      <c r="O1162" s="5"/>
      <c r="P1162" s="5"/>
    </row>
    <row r="1163" spans="1:16" s="7" customFormat="1" ht="18.75" hidden="1" customHeight="1" thickBot="1" x14ac:dyDescent="0.25">
      <c r="A1163" s="5"/>
      <c r="B1163" s="41" t="s">
        <v>30</v>
      </c>
      <c r="C1163" s="42" t="s">
        <v>31</v>
      </c>
      <c r="D1163" s="43" t="s">
        <v>2142</v>
      </c>
      <c r="E1163" s="44" t="s">
        <v>2359</v>
      </c>
      <c r="F1163" s="44">
        <v>1</v>
      </c>
      <c r="G1163" s="44" t="s">
        <v>1638</v>
      </c>
      <c r="H1163" s="44">
        <v>1</v>
      </c>
      <c r="I1163" s="44">
        <v>0.25</v>
      </c>
      <c r="J1163" s="63">
        <f t="shared" si="20"/>
        <v>0.25</v>
      </c>
      <c r="K1163" s="45" t="s">
        <v>1372</v>
      </c>
      <c r="L1163" s="45" t="s">
        <v>1374</v>
      </c>
      <c r="M1163" s="45" t="s">
        <v>2106</v>
      </c>
      <c r="N1163" s="46"/>
      <c r="O1163" s="5"/>
      <c r="P1163" s="5"/>
    </row>
    <row r="1164" spans="1:16" s="7" customFormat="1" ht="18.75" hidden="1" customHeight="1" x14ac:dyDescent="0.2">
      <c r="A1164" s="5"/>
      <c r="B1164" s="29" t="s">
        <v>32</v>
      </c>
      <c r="C1164" s="30" t="s">
        <v>31</v>
      </c>
      <c r="D1164" s="31" t="s">
        <v>2137</v>
      </c>
      <c r="E1164" s="32" t="s">
        <v>2359</v>
      </c>
      <c r="F1164" s="32">
        <v>1</v>
      </c>
      <c r="G1164" s="32" t="s">
        <v>1638</v>
      </c>
      <c r="H1164" s="32">
        <v>1</v>
      </c>
      <c r="I1164" s="32">
        <v>0.25</v>
      </c>
      <c r="J1164" s="61">
        <f t="shared" si="20"/>
        <v>0.25</v>
      </c>
      <c r="K1164" s="33" t="s">
        <v>1372</v>
      </c>
      <c r="L1164" s="33" t="s">
        <v>1374</v>
      </c>
      <c r="M1164" s="33" t="s">
        <v>2106</v>
      </c>
      <c r="N1164" s="34"/>
      <c r="O1164" s="5"/>
      <c r="P1164" s="5"/>
    </row>
    <row r="1165" spans="1:16" s="7" customFormat="1" ht="18.75" hidden="1" customHeight="1" x14ac:dyDescent="0.2">
      <c r="A1165" s="5"/>
      <c r="B1165" s="35" t="s">
        <v>32</v>
      </c>
      <c r="C1165" s="36" t="s">
        <v>31</v>
      </c>
      <c r="D1165" s="37" t="s">
        <v>2139</v>
      </c>
      <c r="E1165" s="38" t="s">
        <v>2359</v>
      </c>
      <c r="F1165" s="38">
        <v>1</v>
      </c>
      <c r="G1165" s="38" t="s">
        <v>1638</v>
      </c>
      <c r="H1165" s="38">
        <v>1</v>
      </c>
      <c r="I1165" s="38">
        <v>0.25</v>
      </c>
      <c r="J1165" s="62">
        <f t="shared" si="20"/>
        <v>0.25</v>
      </c>
      <c r="K1165" s="39" t="s">
        <v>1372</v>
      </c>
      <c r="L1165" s="39" t="s">
        <v>1374</v>
      </c>
      <c r="M1165" s="39" t="s">
        <v>2106</v>
      </c>
      <c r="N1165" s="40"/>
      <c r="O1165" s="5"/>
      <c r="P1165" s="5"/>
    </row>
    <row r="1166" spans="1:16" s="7" customFormat="1" ht="18.75" hidden="1" customHeight="1" x14ac:dyDescent="0.2">
      <c r="A1166" s="5"/>
      <c r="B1166" s="35" t="s">
        <v>32</v>
      </c>
      <c r="C1166" s="36" t="s">
        <v>31</v>
      </c>
      <c r="D1166" s="37" t="s">
        <v>2140</v>
      </c>
      <c r="E1166" s="38" t="s">
        <v>2359</v>
      </c>
      <c r="F1166" s="38">
        <v>0.5</v>
      </c>
      <c r="G1166" s="38" t="s">
        <v>1638</v>
      </c>
      <c r="H1166" s="38">
        <v>1</v>
      </c>
      <c r="I1166" s="38">
        <v>0.25</v>
      </c>
      <c r="J1166" s="62">
        <f t="shared" si="20"/>
        <v>0.125</v>
      </c>
      <c r="K1166" s="39" t="s">
        <v>1372</v>
      </c>
      <c r="L1166" s="39" t="s">
        <v>1374</v>
      </c>
      <c r="M1166" s="39" t="s">
        <v>2106</v>
      </c>
      <c r="N1166" s="40"/>
      <c r="O1166" s="5"/>
      <c r="P1166" s="5"/>
    </row>
    <row r="1167" spans="1:16" s="7" customFormat="1" ht="18.75" hidden="1" customHeight="1" x14ac:dyDescent="0.2">
      <c r="A1167" s="5"/>
      <c r="B1167" s="35" t="s">
        <v>32</v>
      </c>
      <c r="C1167" s="36" t="s">
        <v>31</v>
      </c>
      <c r="D1167" s="37" t="s">
        <v>2141</v>
      </c>
      <c r="E1167" s="38" t="s">
        <v>2359</v>
      </c>
      <c r="F1167" s="38">
        <v>1</v>
      </c>
      <c r="G1167" s="38" t="s">
        <v>1638</v>
      </c>
      <c r="H1167" s="38">
        <v>2</v>
      </c>
      <c r="I1167" s="38">
        <v>0.25</v>
      </c>
      <c r="J1167" s="62">
        <f t="shared" si="20"/>
        <v>0.5</v>
      </c>
      <c r="K1167" s="39" t="s">
        <v>1372</v>
      </c>
      <c r="L1167" s="39" t="s">
        <v>1374</v>
      </c>
      <c r="M1167" s="39" t="s">
        <v>2106</v>
      </c>
      <c r="N1167" s="40"/>
      <c r="O1167" s="5"/>
      <c r="P1167" s="5"/>
    </row>
    <row r="1168" spans="1:16" s="7" customFormat="1" ht="18.75" hidden="1" customHeight="1" thickBot="1" x14ac:dyDescent="0.25">
      <c r="A1168" s="5"/>
      <c r="B1168" s="41" t="s">
        <v>32</v>
      </c>
      <c r="C1168" s="42" t="s">
        <v>31</v>
      </c>
      <c r="D1168" s="43" t="s">
        <v>2142</v>
      </c>
      <c r="E1168" s="44" t="s">
        <v>2359</v>
      </c>
      <c r="F1168" s="44">
        <v>1</v>
      </c>
      <c r="G1168" s="44" t="s">
        <v>1638</v>
      </c>
      <c r="H1168" s="44">
        <v>1</v>
      </c>
      <c r="I1168" s="44">
        <v>0.25</v>
      </c>
      <c r="J1168" s="63">
        <f t="shared" si="20"/>
        <v>0.25</v>
      </c>
      <c r="K1168" s="45" t="s">
        <v>1372</v>
      </c>
      <c r="L1168" s="45" t="s">
        <v>1374</v>
      </c>
      <c r="M1168" s="45" t="s">
        <v>2106</v>
      </c>
      <c r="N1168" s="46"/>
      <c r="O1168" s="5"/>
      <c r="P1168" s="5"/>
    </row>
    <row r="1169" spans="1:16" s="7" customFormat="1" ht="18.75" hidden="1" customHeight="1" x14ac:dyDescent="0.2">
      <c r="A1169" s="5"/>
      <c r="B1169" s="29" t="s">
        <v>33</v>
      </c>
      <c r="C1169" s="30" t="s">
        <v>34</v>
      </c>
      <c r="D1169" s="31" t="s">
        <v>2137</v>
      </c>
      <c r="E1169" s="32" t="s">
        <v>2359</v>
      </c>
      <c r="F1169" s="32">
        <v>1</v>
      </c>
      <c r="G1169" s="32" t="s">
        <v>1638</v>
      </c>
      <c r="H1169" s="32">
        <v>1</v>
      </c>
      <c r="I1169" s="32">
        <v>0.25</v>
      </c>
      <c r="J1169" s="61">
        <f t="shared" si="20"/>
        <v>0.25</v>
      </c>
      <c r="K1169" s="33" t="s">
        <v>1372</v>
      </c>
      <c r="L1169" s="33" t="s">
        <v>1374</v>
      </c>
      <c r="M1169" s="33" t="s">
        <v>2106</v>
      </c>
      <c r="N1169" s="34"/>
      <c r="O1169" s="5"/>
      <c r="P1169" s="5"/>
    </row>
    <row r="1170" spans="1:16" s="7" customFormat="1" ht="18.75" hidden="1" customHeight="1" x14ac:dyDescent="0.2">
      <c r="A1170" s="5"/>
      <c r="B1170" s="35" t="s">
        <v>33</v>
      </c>
      <c r="C1170" s="36" t="s">
        <v>34</v>
      </c>
      <c r="D1170" s="37" t="s">
        <v>2139</v>
      </c>
      <c r="E1170" s="38" t="s">
        <v>2359</v>
      </c>
      <c r="F1170" s="38">
        <v>1</v>
      </c>
      <c r="G1170" s="38" t="s">
        <v>1638</v>
      </c>
      <c r="H1170" s="38">
        <v>1</v>
      </c>
      <c r="I1170" s="38">
        <v>0.25</v>
      </c>
      <c r="J1170" s="62">
        <f t="shared" si="20"/>
        <v>0.25</v>
      </c>
      <c r="K1170" s="39" t="s">
        <v>1372</v>
      </c>
      <c r="L1170" s="39" t="s">
        <v>1374</v>
      </c>
      <c r="M1170" s="39" t="s">
        <v>2106</v>
      </c>
      <c r="N1170" s="40"/>
      <c r="O1170" s="5"/>
      <c r="P1170" s="5"/>
    </row>
    <row r="1171" spans="1:16" s="7" customFormat="1" ht="18.75" hidden="1" customHeight="1" x14ac:dyDescent="0.2">
      <c r="A1171" s="5"/>
      <c r="B1171" s="35" t="s">
        <v>33</v>
      </c>
      <c r="C1171" s="36" t="s">
        <v>34</v>
      </c>
      <c r="D1171" s="37" t="s">
        <v>2140</v>
      </c>
      <c r="E1171" s="38" t="s">
        <v>2359</v>
      </c>
      <c r="F1171" s="38">
        <v>0.5</v>
      </c>
      <c r="G1171" s="38" t="s">
        <v>1638</v>
      </c>
      <c r="H1171" s="38">
        <v>1</v>
      </c>
      <c r="I1171" s="38">
        <v>0.25</v>
      </c>
      <c r="J1171" s="62">
        <f t="shared" si="20"/>
        <v>0.125</v>
      </c>
      <c r="K1171" s="39" t="s">
        <v>1372</v>
      </c>
      <c r="L1171" s="39" t="s">
        <v>1374</v>
      </c>
      <c r="M1171" s="39" t="s">
        <v>2106</v>
      </c>
      <c r="N1171" s="40"/>
      <c r="O1171" s="5"/>
      <c r="P1171" s="5"/>
    </row>
    <row r="1172" spans="1:16" s="7" customFormat="1" ht="18.75" hidden="1" customHeight="1" x14ac:dyDescent="0.2">
      <c r="A1172" s="5"/>
      <c r="B1172" s="35" t="s">
        <v>33</v>
      </c>
      <c r="C1172" s="36" t="s">
        <v>34</v>
      </c>
      <c r="D1172" s="37" t="s">
        <v>2141</v>
      </c>
      <c r="E1172" s="38" t="s">
        <v>2359</v>
      </c>
      <c r="F1172" s="38">
        <v>1</v>
      </c>
      <c r="G1172" s="38" t="s">
        <v>1638</v>
      </c>
      <c r="H1172" s="38">
        <v>2</v>
      </c>
      <c r="I1172" s="38">
        <v>0.25</v>
      </c>
      <c r="J1172" s="62">
        <f t="shared" si="20"/>
        <v>0.5</v>
      </c>
      <c r="K1172" s="39" t="s">
        <v>1372</v>
      </c>
      <c r="L1172" s="39" t="s">
        <v>1374</v>
      </c>
      <c r="M1172" s="39" t="s">
        <v>2106</v>
      </c>
      <c r="N1172" s="40"/>
      <c r="O1172" s="5"/>
      <c r="P1172" s="5"/>
    </row>
    <row r="1173" spans="1:16" s="7" customFormat="1" ht="18.75" hidden="1" customHeight="1" thickBot="1" x14ac:dyDescent="0.25">
      <c r="A1173" s="5"/>
      <c r="B1173" s="41" t="s">
        <v>33</v>
      </c>
      <c r="C1173" s="42" t="s">
        <v>34</v>
      </c>
      <c r="D1173" s="43" t="s">
        <v>2142</v>
      </c>
      <c r="E1173" s="44" t="s">
        <v>2359</v>
      </c>
      <c r="F1173" s="44">
        <v>1</v>
      </c>
      <c r="G1173" s="44" t="s">
        <v>1638</v>
      </c>
      <c r="H1173" s="44">
        <v>1</v>
      </c>
      <c r="I1173" s="44">
        <v>0.25</v>
      </c>
      <c r="J1173" s="63">
        <f t="shared" si="20"/>
        <v>0.25</v>
      </c>
      <c r="K1173" s="45" t="s">
        <v>1372</v>
      </c>
      <c r="L1173" s="45" t="s">
        <v>1374</v>
      </c>
      <c r="M1173" s="45" t="s">
        <v>2106</v>
      </c>
      <c r="N1173" s="46"/>
      <c r="O1173" s="5"/>
      <c r="P1173" s="5"/>
    </row>
    <row r="1174" spans="1:16" s="7" customFormat="1" ht="18.75" hidden="1" customHeight="1" x14ac:dyDescent="0.2">
      <c r="A1174" s="5"/>
      <c r="B1174" s="29" t="s">
        <v>35</v>
      </c>
      <c r="C1174" s="30" t="s">
        <v>36</v>
      </c>
      <c r="D1174" s="31" t="s">
        <v>2137</v>
      </c>
      <c r="E1174" s="32" t="s">
        <v>2359</v>
      </c>
      <c r="F1174" s="32">
        <v>1</v>
      </c>
      <c r="G1174" s="32" t="s">
        <v>1638</v>
      </c>
      <c r="H1174" s="32">
        <v>1</v>
      </c>
      <c r="I1174" s="32">
        <v>0.25</v>
      </c>
      <c r="J1174" s="61">
        <f t="shared" si="20"/>
        <v>0.25</v>
      </c>
      <c r="K1174" s="33" t="s">
        <v>1372</v>
      </c>
      <c r="L1174" s="33" t="s">
        <v>1374</v>
      </c>
      <c r="M1174" s="33" t="s">
        <v>2106</v>
      </c>
      <c r="N1174" s="34"/>
      <c r="O1174" s="5"/>
      <c r="P1174" s="5"/>
    </row>
    <row r="1175" spans="1:16" s="7" customFormat="1" ht="18.75" hidden="1" customHeight="1" x14ac:dyDescent="0.2">
      <c r="A1175" s="5"/>
      <c r="B1175" s="35" t="s">
        <v>35</v>
      </c>
      <c r="C1175" s="36" t="s">
        <v>36</v>
      </c>
      <c r="D1175" s="37" t="s">
        <v>2139</v>
      </c>
      <c r="E1175" s="38" t="s">
        <v>2359</v>
      </c>
      <c r="F1175" s="38">
        <v>1</v>
      </c>
      <c r="G1175" s="38" t="s">
        <v>1638</v>
      </c>
      <c r="H1175" s="38">
        <v>1</v>
      </c>
      <c r="I1175" s="38">
        <v>0.25</v>
      </c>
      <c r="J1175" s="62">
        <f t="shared" si="20"/>
        <v>0.25</v>
      </c>
      <c r="K1175" s="39" t="s">
        <v>1372</v>
      </c>
      <c r="L1175" s="39" t="s">
        <v>1374</v>
      </c>
      <c r="M1175" s="39" t="s">
        <v>2106</v>
      </c>
      <c r="N1175" s="40"/>
      <c r="O1175" s="5"/>
      <c r="P1175" s="5"/>
    </row>
    <row r="1176" spans="1:16" s="7" customFormat="1" ht="18.75" hidden="1" customHeight="1" x14ac:dyDescent="0.2">
      <c r="A1176" s="5"/>
      <c r="B1176" s="35" t="s">
        <v>35</v>
      </c>
      <c r="C1176" s="36" t="s">
        <v>36</v>
      </c>
      <c r="D1176" s="37" t="s">
        <v>2140</v>
      </c>
      <c r="E1176" s="38" t="s">
        <v>2359</v>
      </c>
      <c r="F1176" s="38">
        <v>0.5</v>
      </c>
      <c r="G1176" s="38" t="s">
        <v>1638</v>
      </c>
      <c r="H1176" s="38">
        <v>1</v>
      </c>
      <c r="I1176" s="38">
        <v>0.25</v>
      </c>
      <c r="J1176" s="62">
        <f t="shared" si="20"/>
        <v>0.125</v>
      </c>
      <c r="K1176" s="39" t="s">
        <v>1372</v>
      </c>
      <c r="L1176" s="39" t="s">
        <v>1374</v>
      </c>
      <c r="M1176" s="39" t="s">
        <v>2106</v>
      </c>
      <c r="N1176" s="40"/>
      <c r="O1176" s="5"/>
      <c r="P1176" s="5"/>
    </row>
    <row r="1177" spans="1:16" s="7" customFormat="1" ht="18.75" hidden="1" customHeight="1" x14ac:dyDescent="0.2">
      <c r="A1177" s="5"/>
      <c r="B1177" s="35" t="s">
        <v>35</v>
      </c>
      <c r="C1177" s="36" t="s">
        <v>36</v>
      </c>
      <c r="D1177" s="37" t="s">
        <v>2141</v>
      </c>
      <c r="E1177" s="38" t="s">
        <v>2359</v>
      </c>
      <c r="F1177" s="38">
        <v>1</v>
      </c>
      <c r="G1177" s="38" t="s">
        <v>1638</v>
      </c>
      <c r="H1177" s="38">
        <v>2</v>
      </c>
      <c r="I1177" s="38">
        <v>0.25</v>
      </c>
      <c r="J1177" s="62">
        <f t="shared" si="20"/>
        <v>0.5</v>
      </c>
      <c r="K1177" s="39" t="s">
        <v>1372</v>
      </c>
      <c r="L1177" s="39" t="s">
        <v>1374</v>
      </c>
      <c r="M1177" s="39" t="s">
        <v>2106</v>
      </c>
      <c r="N1177" s="40"/>
      <c r="O1177" s="5"/>
      <c r="P1177" s="5"/>
    </row>
    <row r="1178" spans="1:16" s="7" customFormat="1" ht="18.75" hidden="1" customHeight="1" thickBot="1" x14ac:dyDescent="0.25">
      <c r="A1178" s="5"/>
      <c r="B1178" s="41" t="s">
        <v>35</v>
      </c>
      <c r="C1178" s="42" t="s">
        <v>36</v>
      </c>
      <c r="D1178" s="43" t="s">
        <v>2142</v>
      </c>
      <c r="E1178" s="44" t="s">
        <v>2359</v>
      </c>
      <c r="F1178" s="44">
        <v>1</v>
      </c>
      <c r="G1178" s="44" t="s">
        <v>1638</v>
      </c>
      <c r="H1178" s="44">
        <v>1</v>
      </c>
      <c r="I1178" s="44">
        <v>0.25</v>
      </c>
      <c r="J1178" s="63">
        <f t="shared" si="20"/>
        <v>0.25</v>
      </c>
      <c r="K1178" s="45" t="s">
        <v>1372</v>
      </c>
      <c r="L1178" s="45" t="s">
        <v>1374</v>
      </c>
      <c r="M1178" s="45" t="s">
        <v>2106</v>
      </c>
      <c r="N1178" s="46"/>
      <c r="O1178" s="5"/>
      <c r="P1178" s="5"/>
    </row>
    <row r="1179" spans="1:16" s="7" customFormat="1" ht="18.75" hidden="1" customHeight="1" x14ac:dyDescent="0.2">
      <c r="A1179" s="5"/>
      <c r="B1179" s="29" t="s">
        <v>37</v>
      </c>
      <c r="C1179" s="30" t="s">
        <v>36</v>
      </c>
      <c r="D1179" s="31" t="s">
        <v>2137</v>
      </c>
      <c r="E1179" s="32" t="s">
        <v>2359</v>
      </c>
      <c r="F1179" s="32">
        <v>1</v>
      </c>
      <c r="G1179" s="32" t="s">
        <v>1638</v>
      </c>
      <c r="H1179" s="32">
        <v>1</v>
      </c>
      <c r="I1179" s="32">
        <v>0.25</v>
      </c>
      <c r="J1179" s="61">
        <f t="shared" si="20"/>
        <v>0.25</v>
      </c>
      <c r="K1179" s="33" t="s">
        <v>1372</v>
      </c>
      <c r="L1179" s="33" t="s">
        <v>1374</v>
      </c>
      <c r="M1179" s="33" t="s">
        <v>2106</v>
      </c>
      <c r="N1179" s="34"/>
      <c r="O1179" s="5"/>
      <c r="P1179" s="5"/>
    </row>
    <row r="1180" spans="1:16" s="7" customFormat="1" ht="18.75" hidden="1" customHeight="1" x14ac:dyDescent="0.2">
      <c r="A1180" s="5"/>
      <c r="B1180" s="35" t="s">
        <v>37</v>
      </c>
      <c r="C1180" s="36" t="s">
        <v>36</v>
      </c>
      <c r="D1180" s="37" t="s">
        <v>2139</v>
      </c>
      <c r="E1180" s="38" t="s">
        <v>2359</v>
      </c>
      <c r="F1180" s="38">
        <v>1</v>
      </c>
      <c r="G1180" s="38" t="s">
        <v>1638</v>
      </c>
      <c r="H1180" s="38">
        <v>1</v>
      </c>
      <c r="I1180" s="38">
        <v>0.25</v>
      </c>
      <c r="J1180" s="62">
        <f t="shared" si="20"/>
        <v>0.25</v>
      </c>
      <c r="K1180" s="39" t="s">
        <v>1372</v>
      </c>
      <c r="L1180" s="39" t="s">
        <v>1374</v>
      </c>
      <c r="M1180" s="39" t="s">
        <v>2106</v>
      </c>
      <c r="N1180" s="40"/>
      <c r="O1180" s="5"/>
      <c r="P1180" s="5"/>
    </row>
    <row r="1181" spans="1:16" s="7" customFormat="1" ht="18.75" hidden="1" customHeight="1" x14ac:dyDescent="0.2">
      <c r="A1181" s="5"/>
      <c r="B1181" s="35" t="s">
        <v>37</v>
      </c>
      <c r="C1181" s="36" t="s">
        <v>36</v>
      </c>
      <c r="D1181" s="37" t="s">
        <v>2140</v>
      </c>
      <c r="E1181" s="38" t="s">
        <v>2359</v>
      </c>
      <c r="F1181" s="38">
        <v>0.5</v>
      </c>
      <c r="G1181" s="38" t="s">
        <v>1638</v>
      </c>
      <c r="H1181" s="38">
        <v>1</v>
      </c>
      <c r="I1181" s="38">
        <v>0.25</v>
      </c>
      <c r="J1181" s="62">
        <f t="shared" si="20"/>
        <v>0.125</v>
      </c>
      <c r="K1181" s="39" t="s">
        <v>1372</v>
      </c>
      <c r="L1181" s="39" t="s">
        <v>1374</v>
      </c>
      <c r="M1181" s="39" t="s">
        <v>2106</v>
      </c>
      <c r="N1181" s="40"/>
      <c r="O1181" s="5"/>
      <c r="P1181" s="5"/>
    </row>
    <row r="1182" spans="1:16" s="7" customFormat="1" ht="18.75" hidden="1" customHeight="1" x14ac:dyDescent="0.2">
      <c r="A1182" s="5"/>
      <c r="B1182" s="35" t="s">
        <v>37</v>
      </c>
      <c r="C1182" s="36" t="s">
        <v>36</v>
      </c>
      <c r="D1182" s="37" t="s">
        <v>2141</v>
      </c>
      <c r="E1182" s="38" t="s">
        <v>2359</v>
      </c>
      <c r="F1182" s="38">
        <v>1</v>
      </c>
      <c r="G1182" s="38" t="s">
        <v>1638</v>
      </c>
      <c r="H1182" s="38">
        <v>2</v>
      </c>
      <c r="I1182" s="38">
        <v>0.25</v>
      </c>
      <c r="J1182" s="62">
        <f t="shared" si="20"/>
        <v>0.5</v>
      </c>
      <c r="K1182" s="39" t="s">
        <v>1372</v>
      </c>
      <c r="L1182" s="39" t="s">
        <v>1374</v>
      </c>
      <c r="M1182" s="39" t="s">
        <v>2106</v>
      </c>
      <c r="N1182" s="40"/>
      <c r="O1182" s="5"/>
      <c r="P1182" s="5"/>
    </row>
    <row r="1183" spans="1:16" s="7" customFormat="1" ht="18.75" hidden="1" customHeight="1" thickBot="1" x14ac:dyDescent="0.25">
      <c r="A1183" s="5"/>
      <c r="B1183" s="41" t="s">
        <v>37</v>
      </c>
      <c r="C1183" s="42" t="s">
        <v>36</v>
      </c>
      <c r="D1183" s="43" t="s">
        <v>2142</v>
      </c>
      <c r="E1183" s="44" t="s">
        <v>2359</v>
      </c>
      <c r="F1183" s="44">
        <v>1</v>
      </c>
      <c r="G1183" s="44" t="s">
        <v>1638</v>
      </c>
      <c r="H1183" s="44">
        <v>1</v>
      </c>
      <c r="I1183" s="44">
        <v>0.25</v>
      </c>
      <c r="J1183" s="63">
        <f t="shared" si="20"/>
        <v>0.25</v>
      </c>
      <c r="K1183" s="45" t="s">
        <v>1372</v>
      </c>
      <c r="L1183" s="45" t="s">
        <v>1374</v>
      </c>
      <c r="M1183" s="45" t="s">
        <v>2106</v>
      </c>
      <c r="N1183" s="46"/>
      <c r="O1183" s="5"/>
      <c r="P1183" s="5"/>
    </row>
    <row r="1184" spans="1:16" s="7" customFormat="1" ht="18.75" hidden="1" customHeight="1" x14ac:dyDescent="0.2">
      <c r="A1184" s="5"/>
      <c r="B1184" s="29" t="s">
        <v>38</v>
      </c>
      <c r="C1184" s="30" t="s">
        <v>39</v>
      </c>
      <c r="D1184" s="31" t="s">
        <v>2137</v>
      </c>
      <c r="E1184" s="32" t="s">
        <v>2359</v>
      </c>
      <c r="F1184" s="32">
        <v>1</v>
      </c>
      <c r="G1184" s="32" t="s">
        <v>1638</v>
      </c>
      <c r="H1184" s="32">
        <v>1</v>
      </c>
      <c r="I1184" s="32">
        <v>0.25</v>
      </c>
      <c r="J1184" s="61">
        <f t="shared" si="20"/>
        <v>0.25</v>
      </c>
      <c r="K1184" s="33" t="s">
        <v>1372</v>
      </c>
      <c r="L1184" s="33" t="s">
        <v>1374</v>
      </c>
      <c r="M1184" s="33" t="s">
        <v>2106</v>
      </c>
      <c r="N1184" s="34"/>
      <c r="O1184" s="5"/>
      <c r="P1184" s="5"/>
    </row>
    <row r="1185" spans="1:16" s="7" customFormat="1" ht="18.75" hidden="1" customHeight="1" x14ac:dyDescent="0.2">
      <c r="A1185" s="5"/>
      <c r="B1185" s="35" t="s">
        <v>38</v>
      </c>
      <c r="C1185" s="36" t="s">
        <v>39</v>
      </c>
      <c r="D1185" s="37" t="s">
        <v>2139</v>
      </c>
      <c r="E1185" s="38" t="s">
        <v>2359</v>
      </c>
      <c r="F1185" s="38">
        <v>1</v>
      </c>
      <c r="G1185" s="38" t="s">
        <v>1638</v>
      </c>
      <c r="H1185" s="38">
        <v>1</v>
      </c>
      <c r="I1185" s="38">
        <v>0.25</v>
      </c>
      <c r="J1185" s="62">
        <f t="shared" si="20"/>
        <v>0.25</v>
      </c>
      <c r="K1185" s="39" t="s">
        <v>1372</v>
      </c>
      <c r="L1185" s="39" t="s">
        <v>1374</v>
      </c>
      <c r="M1185" s="39" t="s">
        <v>2106</v>
      </c>
      <c r="N1185" s="40"/>
      <c r="O1185" s="5"/>
      <c r="P1185" s="5"/>
    </row>
    <row r="1186" spans="1:16" s="7" customFormat="1" ht="18.75" hidden="1" customHeight="1" x14ac:dyDescent="0.2">
      <c r="A1186" s="5"/>
      <c r="B1186" s="35" t="s">
        <v>38</v>
      </c>
      <c r="C1186" s="36" t="s">
        <v>39</v>
      </c>
      <c r="D1186" s="37" t="s">
        <v>2140</v>
      </c>
      <c r="E1186" s="38" t="s">
        <v>2359</v>
      </c>
      <c r="F1186" s="38">
        <v>0.5</v>
      </c>
      <c r="G1186" s="38" t="s">
        <v>1638</v>
      </c>
      <c r="H1186" s="38">
        <v>1</v>
      </c>
      <c r="I1186" s="38">
        <v>0.25</v>
      </c>
      <c r="J1186" s="62">
        <f t="shared" si="20"/>
        <v>0.125</v>
      </c>
      <c r="K1186" s="39" t="s">
        <v>1372</v>
      </c>
      <c r="L1186" s="39" t="s">
        <v>1374</v>
      </c>
      <c r="M1186" s="39" t="s">
        <v>2106</v>
      </c>
      <c r="N1186" s="40"/>
      <c r="O1186" s="5"/>
      <c r="P1186" s="5"/>
    </row>
    <row r="1187" spans="1:16" s="7" customFormat="1" ht="18.75" hidden="1" customHeight="1" x14ac:dyDescent="0.2">
      <c r="A1187" s="5"/>
      <c r="B1187" s="35" t="s">
        <v>38</v>
      </c>
      <c r="C1187" s="36" t="s">
        <v>39</v>
      </c>
      <c r="D1187" s="37" t="s">
        <v>2141</v>
      </c>
      <c r="E1187" s="38" t="s">
        <v>2359</v>
      </c>
      <c r="F1187" s="38">
        <v>1</v>
      </c>
      <c r="G1187" s="38" t="s">
        <v>1638</v>
      </c>
      <c r="H1187" s="38">
        <v>2</v>
      </c>
      <c r="I1187" s="38">
        <v>0.25</v>
      </c>
      <c r="J1187" s="62">
        <f t="shared" si="20"/>
        <v>0.5</v>
      </c>
      <c r="K1187" s="39" t="s">
        <v>1372</v>
      </c>
      <c r="L1187" s="39" t="s">
        <v>1374</v>
      </c>
      <c r="M1187" s="39" t="s">
        <v>2106</v>
      </c>
      <c r="N1187" s="40"/>
      <c r="O1187" s="5"/>
      <c r="P1187" s="5"/>
    </row>
    <row r="1188" spans="1:16" s="7" customFormat="1" ht="18.75" hidden="1" customHeight="1" thickBot="1" x14ac:dyDescent="0.3">
      <c r="A1188" s="5"/>
      <c r="B1188" s="41" t="s">
        <v>38</v>
      </c>
      <c r="C1188" s="42" t="s">
        <v>39</v>
      </c>
      <c r="D1188" s="43" t="s">
        <v>2142</v>
      </c>
      <c r="E1188" s="44" t="s">
        <v>2359</v>
      </c>
      <c r="F1188" s="44">
        <v>1</v>
      </c>
      <c r="G1188" s="44" t="s">
        <v>1638</v>
      </c>
      <c r="H1188" s="44">
        <v>1</v>
      </c>
      <c r="I1188" s="44">
        <v>0.25</v>
      </c>
      <c r="J1188" s="63">
        <f t="shared" si="20"/>
        <v>0.25</v>
      </c>
      <c r="K1188" s="45" t="s">
        <v>1372</v>
      </c>
      <c r="L1188" s="45" t="s">
        <v>1374</v>
      </c>
      <c r="M1188" s="45" t="s">
        <v>2106</v>
      </c>
      <c r="N1188" s="46"/>
      <c r="O1188" s="6"/>
      <c r="P1188" s="5"/>
    </row>
    <row r="1189" spans="1:16" s="7" customFormat="1" ht="18.75" hidden="1" customHeight="1" x14ac:dyDescent="0.2">
      <c r="A1189" s="5"/>
      <c r="B1189" s="29" t="s">
        <v>40</v>
      </c>
      <c r="C1189" s="30" t="s">
        <v>39</v>
      </c>
      <c r="D1189" s="31" t="s">
        <v>2137</v>
      </c>
      <c r="E1189" s="32" t="s">
        <v>2359</v>
      </c>
      <c r="F1189" s="32">
        <v>1</v>
      </c>
      <c r="G1189" s="32" t="s">
        <v>1638</v>
      </c>
      <c r="H1189" s="32">
        <v>1</v>
      </c>
      <c r="I1189" s="32">
        <v>0.25</v>
      </c>
      <c r="J1189" s="61">
        <f t="shared" si="20"/>
        <v>0.25</v>
      </c>
      <c r="K1189" s="33" t="s">
        <v>1372</v>
      </c>
      <c r="L1189" s="33" t="s">
        <v>1374</v>
      </c>
      <c r="M1189" s="33" t="s">
        <v>2106</v>
      </c>
      <c r="N1189" s="34"/>
      <c r="O1189" s="5"/>
      <c r="P1189" s="5"/>
    </row>
    <row r="1190" spans="1:16" s="7" customFormat="1" ht="18.75" hidden="1" customHeight="1" x14ac:dyDescent="0.2">
      <c r="A1190" s="5"/>
      <c r="B1190" s="35" t="s">
        <v>40</v>
      </c>
      <c r="C1190" s="36" t="s">
        <v>39</v>
      </c>
      <c r="D1190" s="37" t="s">
        <v>2139</v>
      </c>
      <c r="E1190" s="38" t="s">
        <v>2359</v>
      </c>
      <c r="F1190" s="38">
        <v>1</v>
      </c>
      <c r="G1190" s="38" t="s">
        <v>1638</v>
      </c>
      <c r="H1190" s="38">
        <v>1</v>
      </c>
      <c r="I1190" s="38">
        <v>0.25</v>
      </c>
      <c r="J1190" s="62">
        <f t="shared" si="20"/>
        <v>0.25</v>
      </c>
      <c r="K1190" s="39" t="s">
        <v>1372</v>
      </c>
      <c r="L1190" s="39" t="s">
        <v>1374</v>
      </c>
      <c r="M1190" s="39" t="s">
        <v>2106</v>
      </c>
      <c r="N1190" s="40"/>
      <c r="O1190" s="5"/>
      <c r="P1190" s="5"/>
    </row>
    <row r="1191" spans="1:16" s="7" customFormat="1" ht="18.75" hidden="1" customHeight="1" x14ac:dyDescent="0.2">
      <c r="A1191" s="5"/>
      <c r="B1191" s="35" t="s">
        <v>40</v>
      </c>
      <c r="C1191" s="36" t="s">
        <v>39</v>
      </c>
      <c r="D1191" s="37" t="s">
        <v>2140</v>
      </c>
      <c r="E1191" s="38" t="s">
        <v>2359</v>
      </c>
      <c r="F1191" s="38">
        <v>0.5</v>
      </c>
      <c r="G1191" s="38" t="s">
        <v>1638</v>
      </c>
      <c r="H1191" s="38">
        <v>1</v>
      </c>
      <c r="I1191" s="38">
        <v>0.25</v>
      </c>
      <c r="J1191" s="62">
        <f t="shared" si="20"/>
        <v>0.125</v>
      </c>
      <c r="K1191" s="39" t="s">
        <v>1372</v>
      </c>
      <c r="L1191" s="39" t="s">
        <v>1374</v>
      </c>
      <c r="M1191" s="39" t="s">
        <v>2106</v>
      </c>
      <c r="N1191" s="40"/>
      <c r="O1191" s="5"/>
      <c r="P1191" s="5"/>
    </row>
    <row r="1192" spans="1:16" s="7" customFormat="1" ht="18.75" hidden="1" customHeight="1" x14ac:dyDescent="0.2">
      <c r="A1192" s="5"/>
      <c r="B1192" s="35" t="s">
        <v>40</v>
      </c>
      <c r="C1192" s="36" t="s">
        <v>39</v>
      </c>
      <c r="D1192" s="37" t="s">
        <v>2141</v>
      </c>
      <c r="E1192" s="38" t="s">
        <v>2359</v>
      </c>
      <c r="F1192" s="38">
        <v>1</v>
      </c>
      <c r="G1192" s="38" t="s">
        <v>1638</v>
      </c>
      <c r="H1192" s="38">
        <v>2</v>
      </c>
      <c r="I1192" s="38">
        <v>0.25</v>
      </c>
      <c r="J1192" s="62">
        <f t="shared" si="20"/>
        <v>0.5</v>
      </c>
      <c r="K1192" s="39" t="s">
        <v>1372</v>
      </c>
      <c r="L1192" s="39" t="s">
        <v>1374</v>
      </c>
      <c r="M1192" s="39" t="s">
        <v>2106</v>
      </c>
      <c r="N1192" s="40"/>
      <c r="O1192" s="5"/>
      <c r="P1192" s="5"/>
    </row>
    <row r="1193" spans="1:16" s="7" customFormat="1" ht="18.75" hidden="1" customHeight="1" thickBot="1" x14ac:dyDescent="0.25">
      <c r="A1193" s="5"/>
      <c r="B1193" s="41" t="s">
        <v>40</v>
      </c>
      <c r="C1193" s="42" t="s">
        <v>39</v>
      </c>
      <c r="D1193" s="43" t="s">
        <v>2142</v>
      </c>
      <c r="E1193" s="44" t="s">
        <v>2359</v>
      </c>
      <c r="F1193" s="44">
        <v>1</v>
      </c>
      <c r="G1193" s="44" t="s">
        <v>1638</v>
      </c>
      <c r="H1193" s="44">
        <v>1</v>
      </c>
      <c r="I1193" s="44">
        <v>0.25</v>
      </c>
      <c r="J1193" s="63">
        <f t="shared" si="20"/>
        <v>0.25</v>
      </c>
      <c r="K1193" s="45" t="s">
        <v>1372</v>
      </c>
      <c r="L1193" s="45" t="s">
        <v>1374</v>
      </c>
      <c r="M1193" s="45" t="s">
        <v>2106</v>
      </c>
      <c r="N1193" s="46"/>
      <c r="O1193" s="5"/>
      <c r="P1193" s="5"/>
    </row>
    <row r="1194" spans="1:16" s="7" customFormat="1" ht="18.75" hidden="1" customHeight="1" x14ac:dyDescent="0.2">
      <c r="A1194" s="5"/>
      <c r="B1194" s="29" t="s">
        <v>41</v>
      </c>
      <c r="C1194" s="30" t="s">
        <v>42</v>
      </c>
      <c r="D1194" s="31" t="s">
        <v>2137</v>
      </c>
      <c r="E1194" s="32" t="s">
        <v>2359</v>
      </c>
      <c r="F1194" s="32">
        <v>1</v>
      </c>
      <c r="G1194" s="32" t="s">
        <v>1638</v>
      </c>
      <c r="H1194" s="32">
        <v>1</v>
      </c>
      <c r="I1194" s="32">
        <v>0.25</v>
      </c>
      <c r="J1194" s="61">
        <f t="shared" si="20"/>
        <v>0.25</v>
      </c>
      <c r="K1194" s="33" t="s">
        <v>1372</v>
      </c>
      <c r="L1194" s="33" t="s">
        <v>1374</v>
      </c>
      <c r="M1194" s="33" t="s">
        <v>2106</v>
      </c>
      <c r="N1194" s="34"/>
      <c r="O1194" s="5"/>
      <c r="P1194" s="5"/>
    </row>
    <row r="1195" spans="1:16" s="7" customFormat="1" ht="18.75" hidden="1" customHeight="1" x14ac:dyDescent="0.2">
      <c r="A1195" s="5"/>
      <c r="B1195" s="35" t="s">
        <v>41</v>
      </c>
      <c r="C1195" s="36" t="s">
        <v>42</v>
      </c>
      <c r="D1195" s="37" t="s">
        <v>2139</v>
      </c>
      <c r="E1195" s="38" t="s">
        <v>2359</v>
      </c>
      <c r="F1195" s="38">
        <v>1</v>
      </c>
      <c r="G1195" s="38" t="s">
        <v>1638</v>
      </c>
      <c r="H1195" s="38">
        <v>1</v>
      </c>
      <c r="I1195" s="38">
        <v>0.25</v>
      </c>
      <c r="J1195" s="62">
        <f t="shared" si="20"/>
        <v>0.25</v>
      </c>
      <c r="K1195" s="39" t="s">
        <v>1372</v>
      </c>
      <c r="L1195" s="39" t="s">
        <v>1374</v>
      </c>
      <c r="M1195" s="39" t="s">
        <v>2106</v>
      </c>
      <c r="N1195" s="40"/>
      <c r="O1195" s="5"/>
      <c r="P1195" s="5"/>
    </row>
    <row r="1196" spans="1:16" s="7" customFormat="1" ht="18.75" hidden="1" customHeight="1" x14ac:dyDescent="0.2">
      <c r="A1196" s="5"/>
      <c r="B1196" s="35" t="s">
        <v>41</v>
      </c>
      <c r="C1196" s="36" t="s">
        <v>42</v>
      </c>
      <c r="D1196" s="37" t="s">
        <v>2140</v>
      </c>
      <c r="E1196" s="38" t="s">
        <v>2359</v>
      </c>
      <c r="F1196" s="38">
        <v>0.5</v>
      </c>
      <c r="G1196" s="38" t="s">
        <v>1638</v>
      </c>
      <c r="H1196" s="38">
        <v>1</v>
      </c>
      <c r="I1196" s="38">
        <v>0.25</v>
      </c>
      <c r="J1196" s="62">
        <f t="shared" si="20"/>
        <v>0.125</v>
      </c>
      <c r="K1196" s="39" t="s">
        <v>1372</v>
      </c>
      <c r="L1196" s="39" t="s">
        <v>1374</v>
      </c>
      <c r="M1196" s="39" t="s">
        <v>2106</v>
      </c>
      <c r="N1196" s="40"/>
      <c r="O1196" s="5"/>
      <c r="P1196" s="5"/>
    </row>
    <row r="1197" spans="1:16" s="7" customFormat="1" ht="18.75" hidden="1" customHeight="1" x14ac:dyDescent="0.2">
      <c r="A1197" s="5"/>
      <c r="B1197" s="35" t="s">
        <v>41</v>
      </c>
      <c r="C1197" s="36" t="s">
        <v>42</v>
      </c>
      <c r="D1197" s="37" t="s">
        <v>2141</v>
      </c>
      <c r="E1197" s="38" t="s">
        <v>2359</v>
      </c>
      <c r="F1197" s="38">
        <v>1</v>
      </c>
      <c r="G1197" s="38" t="s">
        <v>1638</v>
      </c>
      <c r="H1197" s="38">
        <v>2</v>
      </c>
      <c r="I1197" s="38">
        <v>0.25</v>
      </c>
      <c r="J1197" s="62">
        <f t="shared" si="20"/>
        <v>0.5</v>
      </c>
      <c r="K1197" s="39" t="s">
        <v>1372</v>
      </c>
      <c r="L1197" s="39" t="s">
        <v>1374</v>
      </c>
      <c r="M1197" s="39" t="s">
        <v>2106</v>
      </c>
      <c r="N1197" s="40"/>
      <c r="O1197" s="5"/>
      <c r="P1197" s="5"/>
    </row>
    <row r="1198" spans="1:16" s="7" customFormat="1" ht="18.75" hidden="1" customHeight="1" thickBot="1" x14ac:dyDescent="0.25">
      <c r="A1198" s="5"/>
      <c r="B1198" s="41" t="s">
        <v>41</v>
      </c>
      <c r="C1198" s="42" t="s">
        <v>42</v>
      </c>
      <c r="D1198" s="43" t="s">
        <v>2142</v>
      </c>
      <c r="E1198" s="44" t="s">
        <v>2359</v>
      </c>
      <c r="F1198" s="44">
        <v>1</v>
      </c>
      <c r="G1198" s="44" t="s">
        <v>1638</v>
      </c>
      <c r="H1198" s="44">
        <v>1</v>
      </c>
      <c r="I1198" s="44">
        <v>0.25</v>
      </c>
      <c r="J1198" s="63">
        <f t="shared" si="20"/>
        <v>0.25</v>
      </c>
      <c r="K1198" s="45" t="s">
        <v>1372</v>
      </c>
      <c r="L1198" s="45" t="s">
        <v>1374</v>
      </c>
      <c r="M1198" s="45" t="s">
        <v>2106</v>
      </c>
      <c r="N1198" s="46"/>
      <c r="O1198" s="5"/>
      <c r="P1198" s="5"/>
    </row>
    <row r="1199" spans="1:16" s="7" customFormat="1" ht="18.75" hidden="1" customHeight="1" x14ac:dyDescent="0.2">
      <c r="A1199" s="5"/>
      <c r="B1199" s="29" t="s">
        <v>43</v>
      </c>
      <c r="C1199" s="30" t="s">
        <v>42</v>
      </c>
      <c r="D1199" s="31" t="s">
        <v>2137</v>
      </c>
      <c r="E1199" s="32" t="s">
        <v>2359</v>
      </c>
      <c r="F1199" s="32">
        <v>1</v>
      </c>
      <c r="G1199" s="32" t="s">
        <v>1638</v>
      </c>
      <c r="H1199" s="32">
        <v>1</v>
      </c>
      <c r="I1199" s="32">
        <v>0.25</v>
      </c>
      <c r="J1199" s="61">
        <f t="shared" si="20"/>
        <v>0.25</v>
      </c>
      <c r="K1199" s="33" t="s">
        <v>1372</v>
      </c>
      <c r="L1199" s="33" t="s">
        <v>1374</v>
      </c>
      <c r="M1199" s="33" t="s">
        <v>2106</v>
      </c>
      <c r="N1199" s="34"/>
      <c r="O1199" s="5"/>
      <c r="P1199" s="5"/>
    </row>
    <row r="1200" spans="1:16" s="7" customFormat="1" ht="18.75" hidden="1" customHeight="1" x14ac:dyDescent="0.2">
      <c r="A1200" s="5"/>
      <c r="B1200" s="35" t="s">
        <v>43</v>
      </c>
      <c r="C1200" s="36" t="s">
        <v>42</v>
      </c>
      <c r="D1200" s="37" t="s">
        <v>2139</v>
      </c>
      <c r="E1200" s="38" t="s">
        <v>2359</v>
      </c>
      <c r="F1200" s="38">
        <v>1</v>
      </c>
      <c r="G1200" s="38" t="s">
        <v>1638</v>
      </c>
      <c r="H1200" s="38">
        <v>1</v>
      </c>
      <c r="I1200" s="38">
        <v>0.25</v>
      </c>
      <c r="J1200" s="62">
        <f t="shared" si="20"/>
        <v>0.25</v>
      </c>
      <c r="K1200" s="39" t="s">
        <v>1372</v>
      </c>
      <c r="L1200" s="39" t="s">
        <v>1374</v>
      </c>
      <c r="M1200" s="39" t="s">
        <v>2106</v>
      </c>
      <c r="N1200" s="40"/>
      <c r="O1200" s="5"/>
      <c r="P1200" s="5"/>
    </row>
    <row r="1201" spans="1:16" s="7" customFormat="1" ht="18.75" hidden="1" customHeight="1" x14ac:dyDescent="0.2">
      <c r="A1201" s="5"/>
      <c r="B1201" s="35" t="s">
        <v>43</v>
      </c>
      <c r="C1201" s="36" t="s">
        <v>42</v>
      </c>
      <c r="D1201" s="37" t="s">
        <v>2140</v>
      </c>
      <c r="E1201" s="38" t="s">
        <v>2359</v>
      </c>
      <c r="F1201" s="38">
        <v>0.5</v>
      </c>
      <c r="G1201" s="38" t="s">
        <v>1638</v>
      </c>
      <c r="H1201" s="38">
        <v>1</v>
      </c>
      <c r="I1201" s="38">
        <v>0.25</v>
      </c>
      <c r="J1201" s="62">
        <f t="shared" si="20"/>
        <v>0.125</v>
      </c>
      <c r="K1201" s="39" t="s">
        <v>1372</v>
      </c>
      <c r="L1201" s="39" t="s">
        <v>1374</v>
      </c>
      <c r="M1201" s="39" t="s">
        <v>2106</v>
      </c>
      <c r="N1201" s="40"/>
      <c r="O1201" s="5"/>
      <c r="P1201" s="5"/>
    </row>
    <row r="1202" spans="1:16" s="7" customFormat="1" ht="18.75" hidden="1" customHeight="1" x14ac:dyDescent="0.2">
      <c r="A1202" s="5"/>
      <c r="B1202" s="35" t="s">
        <v>43</v>
      </c>
      <c r="C1202" s="36" t="s">
        <v>42</v>
      </c>
      <c r="D1202" s="37" t="s">
        <v>2141</v>
      </c>
      <c r="E1202" s="38" t="s">
        <v>2359</v>
      </c>
      <c r="F1202" s="38">
        <v>1</v>
      </c>
      <c r="G1202" s="38" t="s">
        <v>1638</v>
      </c>
      <c r="H1202" s="38">
        <v>2</v>
      </c>
      <c r="I1202" s="38">
        <v>0.25</v>
      </c>
      <c r="J1202" s="62">
        <f t="shared" si="20"/>
        <v>0.5</v>
      </c>
      <c r="K1202" s="39" t="s">
        <v>1372</v>
      </c>
      <c r="L1202" s="39" t="s">
        <v>1374</v>
      </c>
      <c r="M1202" s="39" t="s">
        <v>2106</v>
      </c>
      <c r="N1202" s="40"/>
      <c r="O1202" s="5"/>
      <c r="P1202" s="5"/>
    </row>
    <row r="1203" spans="1:16" s="7" customFormat="1" ht="18.75" hidden="1" customHeight="1" thickBot="1" x14ac:dyDescent="0.25">
      <c r="A1203" s="5"/>
      <c r="B1203" s="41" t="s">
        <v>43</v>
      </c>
      <c r="C1203" s="42" t="s">
        <v>42</v>
      </c>
      <c r="D1203" s="43" t="s">
        <v>2142</v>
      </c>
      <c r="E1203" s="44" t="s">
        <v>2359</v>
      </c>
      <c r="F1203" s="44">
        <v>1</v>
      </c>
      <c r="G1203" s="44" t="s">
        <v>1638</v>
      </c>
      <c r="H1203" s="44">
        <v>1</v>
      </c>
      <c r="I1203" s="44">
        <v>0.25</v>
      </c>
      <c r="J1203" s="63">
        <f t="shared" si="20"/>
        <v>0.25</v>
      </c>
      <c r="K1203" s="45" t="s">
        <v>1372</v>
      </c>
      <c r="L1203" s="45" t="s">
        <v>1374</v>
      </c>
      <c r="M1203" s="45" t="s">
        <v>2106</v>
      </c>
      <c r="N1203" s="46"/>
      <c r="O1203" s="5"/>
      <c r="P1203" s="5"/>
    </row>
    <row r="1204" spans="1:16" s="7" customFormat="1" ht="18.75" hidden="1" customHeight="1" x14ac:dyDescent="0.2">
      <c r="A1204" s="5"/>
      <c r="B1204" s="29" t="s">
        <v>44</v>
      </c>
      <c r="C1204" s="30" t="s">
        <v>45</v>
      </c>
      <c r="D1204" s="31" t="s">
        <v>2137</v>
      </c>
      <c r="E1204" s="32" t="s">
        <v>2359</v>
      </c>
      <c r="F1204" s="32">
        <v>1</v>
      </c>
      <c r="G1204" s="32" t="s">
        <v>1638</v>
      </c>
      <c r="H1204" s="32">
        <v>1</v>
      </c>
      <c r="I1204" s="32">
        <v>0.25</v>
      </c>
      <c r="J1204" s="61">
        <f t="shared" si="20"/>
        <v>0.25</v>
      </c>
      <c r="K1204" s="33" t="s">
        <v>1372</v>
      </c>
      <c r="L1204" s="33" t="s">
        <v>1374</v>
      </c>
      <c r="M1204" s="33" t="s">
        <v>2106</v>
      </c>
      <c r="N1204" s="34"/>
      <c r="O1204" s="5"/>
      <c r="P1204" s="5"/>
    </row>
    <row r="1205" spans="1:16" s="7" customFormat="1" ht="18.75" hidden="1" customHeight="1" x14ac:dyDescent="0.2">
      <c r="A1205" s="5"/>
      <c r="B1205" s="35" t="s">
        <v>44</v>
      </c>
      <c r="C1205" s="36" t="s">
        <v>45</v>
      </c>
      <c r="D1205" s="37" t="s">
        <v>2139</v>
      </c>
      <c r="E1205" s="38" t="s">
        <v>2359</v>
      </c>
      <c r="F1205" s="38">
        <v>1</v>
      </c>
      <c r="G1205" s="38" t="s">
        <v>1638</v>
      </c>
      <c r="H1205" s="38">
        <v>1</v>
      </c>
      <c r="I1205" s="38">
        <v>0.25</v>
      </c>
      <c r="J1205" s="62">
        <f t="shared" si="20"/>
        <v>0.25</v>
      </c>
      <c r="K1205" s="39" t="s">
        <v>1372</v>
      </c>
      <c r="L1205" s="39" t="s">
        <v>1374</v>
      </c>
      <c r="M1205" s="39" t="s">
        <v>2106</v>
      </c>
      <c r="N1205" s="40"/>
      <c r="O1205" s="5"/>
      <c r="P1205" s="5"/>
    </row>
    <row r="1206" spans="1:16" s="7" customFormat="1" ht="18.75" hidden="1" customHeight="1" x14ac:dyDescent="0.2">
      <c r="A1206" s="5"/>
      <c r="B1206" s="35" t="s">
        <v>44</v>
      </c>
      <c r="C1206" s="36" t="s">
        <v>45</v>
      </c>
      <c r="D1206" s="37" t="s">
        <v>2140</v>
      </c>
      <c r="E1206" s="38" t="s">
        <v>2359</v>
      </c>
      <c r="F1206" s="38">
        <v>0.5</v>
      </c>
      <c r="G1206" s="38" t="s">
        <v>1638</v>
      </c>
      <c r="H1206" s="38">
        <v>1</v>
      </c>
      <c r="I1206" s="38">
        <v>0.25</v>
      </c>
      <c r="J1206" s="62">
        <f t="shared" si="20"/>
        <v>0.125</v>
      </c>
      <c r="K1206" s="39" t="s">
        <v>1372</v>
      </c>
      <c r="L1206" s="39" t="s">
        <v>1374</v>
      </c>
      <c r="M1206" s="39" t="s">
        <v>2106</v>
      </c>
      <c r="N1206" s="40"/>
      <c r="O1206" s="5"/>
      <c r="P1206" s="5"/>
    </row>
    <row r="1207" spans="1:16" s="7" customFormat="1" ht="18.75" hidden="1" customHeight="1" x14ac:dyDescent="0.2">
      <c r="A1207" s="5"/>
      <c r="B1207" s="35" t="s">
        <v>44</v>
      </c>
      <c r="C1207" s="36" t="s">
        <v>45</v>
      </c>
      <c r="D1207" s="37" t="s">
        <v>2141</v>
      </c>
      <c r="E1207" s="38" t="s">
        <v>2359</v>
      </c>
      <c r="F1207" s="38">
        <v>1</v>
      </c>
      <c r="G1207" s="38" t="s">
        <v>1638</v>
      </c>
      <c r="H1207" s="38">
        <v>2</v>
      </c>
      <c r="I1207" s="38">
        <v>0.25</v>
      </c>
      <c r="J1207" s="62">
        <f t="shared" si="20"/>
        <v>0.5</v>
      </c>
      <c r="K1207" s="39" t="s">
        <v>1372</v>
      </c>
      <c r="L1207" s="39" t="s">
        <v>1374</v>
      </c>
      <c r="M1207" s="39" t="s">
        <v>2106</v>
      </c>
      <c r="N1207" s="40"/>
      <c r="O1207" s="5"/>
      <c r="P1207" s="5"/>
    </row>
    <row r="1208" spans="1:16" s="7" customFormat="1" ht="18.75" hidden="1" customHeight="1" thickBot="1" x14ac:dyDescent="0.25">
      <c r="A1208" s="5"/>
      <c r="B1208" s="41" t="s">
        <v>44</v>
      </c>
      <c r="C1208" s="42" t="s">
        <v>45</v>
      </c>
      <c r="D1208" s="43" t="s">
        <v>2142</v>
      </c>
      <c r="E1208" s="44" t="s">
        <v>2359</v>
      </c>
      <c r="F1208" s="44">
        <v>1</v>
      </c>
      <c r="G1208" s="44" t="s">
        <v>1638</v>
      </c>
      <c r="H1208" s="44">
        <v>1</v>
      </c>
      <c r="I1208" s="44">
        <v>0.25</v>
      </c>
      <c r="J1208" s="63">
        <f t="shared" si="20"/>
        <v>0.25</v>
      </c>
      <c r="K1208" s="45" t="s">
        <v>1372</v>
      </c>
      <c r="L1208" s="45" t="s">
        <v>1374</v>
      </c>
      <c r="M1208" s="45" t="s">
        <v>2106</v>
      </c>
      <c r="N1208" s="46"/>
      <c r="O1208" s="5"/>
      <c r="P1208" s="5"/>
    </row>
    <row r="1209" spans="1:16" s="7" customFormat="1" ht="18.75" hidden="1" customHeight="1" x14ac:dyDescent="0.2">
      <c r="A1209" s="5"/>
      <c r="B1209" s="29" t="s">
        <v>46</v>
      </c>
      <c r="C1209" s="30" t="s">
        <v>45</v>
      </c>
      <c r="D1209" s="31" t="s">
        <v>2137</v>
      </c>
      <c r="E1209" s="32" t="s">
        <v>2359</v>
      </c>
      <c r="F1209" s="32">
        <v>1</v>
      </c>
      <c r="G1209" s="32" t="s">
        <v>1638</v>
      </c>
      <c r="H1209" s="32">
        <v>1</v>
      </c>
      <c r="I1209" s="32">
        <v>0.25</v>
      </c>
      <c r="J1209" s="61">
        <f t="shared" si="20"/>
        <v>0.25</v>
      </c>
      <c r="K1209" s="33" t="s">
        <v>1372</v>
      </c>
      <c r="L1209" s="33" t="s">
        <v>1374</v>
      </c>
      <c r="M1209" s="33" t="s">
        <v>2106</v>
      </c>
      <c r="N1209" s="34"/>
      <c r="O1209" s="5"/>
      <c r="P1209" s="5"/>
    </row>
    <row r="1210" spans="1:16" s="7" customFormat="1" ht="18.75" hidden="1" customHeight="1" x14ac:dyDescent="0.2">
      <c r="A1210" s="5"/>
      <c r="B1210" s="35" t="s">
        <v>46</v>
      </c>
      <c r="C1210" s="36" t="s">
        <v>45</v>
      </c>
      <c r="D1210" s="37" t="s">
        <v>2139</v>
      </c>
      <c r="E1210" s="38" t="s">
        <v>2359</v>
      </c>
      <c r="F1210" s="38">
        <v>1</v>
      </c>
      <c r="G1210" s="38" t="s">
        <v>1638</v>
      </c>
      <c r="H1210" s="38">
        <v>1</v>
      </c>
      <c r="I1210" s="38">
        <v>0.25</v>
      </c>
      <c r="J1210" s="62">
        <f t="shared" si="20"/>
        <v>0.25</v>
      </c>
      <c r="K1210" s="39" t="s">
        <v>1372</v>
      </c>
      <c r="L1210" s="39" t="s">
        <v>1374</v>
      </c>
      <c r="M1210" s="39" t="s">
        <v>2106</v>
      </c>
      <c r="N1210" s="40"/>
      <c r="O1210" s="5"/>
      <c r="P1210" s="5"/>
    </row>
    <row r="1211" spans="1:16" s="7" customFormat="1" ht="18.75" hidden="1" customHeight="1" x14ac:dyDescent="0.2">
      <c r="A1211" s="5"/>
      <c r="B1211" s="35" t="s">
        <v>46</v>
      </c>
      <c r="C1211" s="36" t="s">
        <v>45</v>
      </c>
      <c r="D1211" s="37" t="s">
        <v>2140</v>
      </c>
      <c r="E1211" s="38" t="s">
        <v>2359</v>
      </c>
      <c r="F1211" s="38">
        <v>0.5</v>
      </c>
      <c r="G1211" s="38" t="s">
        <v>1638</v>
      </c>
      <c r="H1211" s="38">
        <v>1</v>
      </c>
      <c r="I1211" s="38">
        <v>0.25</v>
      </c>
      <c r="J1211" s="62">
        <f t="shared" si="20"/>
        <v>0.125</v>
      </c>
      <c r="K1211" s="39" t="s">
        <v>1372</v>
      </c>
      <c r="L1211" s="39" t="s">
        <v>1374</v>
      </c>
      <c r="M1211" s="39" t="s">
        <v>2106</v>
      </c>
      <c r="N1211" s="40"/>
      <c r="O1211" s="5"/>
      <c r="P1211" s="5"/>
    </row>
    <row r="1212" spans="1:16" s="7" customFormat="1" ht="18.75" hidden="1" customHeight="1" x14ac:dyDescent="0.2">
      <c r="A1212" s="5"/>
      <c r="B1212" s="35" t="s">
        <v>46</v>
      </c>
      <c r="C1212" s="36" t="s">
        <v>45</v>
      </c>
      <c r="D1212" s="37" t="s">
        <v>2141</v>
      </c>
      <c r="E1212" s="38" t="s">
        <v>2359</v>
      </c>
      <c r="F1212" s="38">
        <v>1</v>
      </c>
      <c r="G1212" s="38" t="s">
        <v>1638</v>
      </c>
      <c r="H1212" s="38">
        <v>2</v>
      </c>
      <c r="I1212" s="38">
        <v>0.25</v>
      </c>
      <c r="J1212" s="62">
        <f t="shared" si="20"/>
        <v>0.5</v>
      </c>
      <c r="K1212" s="39" t="s">
        <v>1372</v>
      </c>
      <c r="L1212" s="39" t="s">
        <v>1374</v>
      </c>
      <c r="M1212" s="39" t="s">
        <v>2106</v>
      </c>
      <c r="N1212" s="40"/>
      <c r="O1212" s="5"/>
      <c r="P1212" s="5"/>
    </row>
    <row r="1213" spans="1:16" s="7" customFormat="1" ht="18.75" hidden="1" customHeight="1" thickBot="1" x14ac:dyDescent="0.25">
      <c r="A1213" s="5"/>
      <c r="B1213" s="41" t="s">
        <v>46</v>
      </c>
      <c r="C1213" s="42" t="s">
        <v>45</v>
      </c>
      <c r="D1213" s="43" t="s">
        <v>2142</v>
      </c>
      <c r="E1213" s="44" t="s">
        <v>2359</v>
      </c>
      <c r="F1213" s="44">
        <v>1</v>
      </c>
      <c r="G1213" s="44" t="s">
        <v>1638</v>
      </c>
      <c r="H1213" s="44">
        <v>1</v>
      </c>
      <c r="I1213" s="44">
        <v>0.25</v>
      </c>
      <c r="J1213" s="63">
        <f t="shared" si="20"/>
        <v>0.25</v>
      </c>
      <c r="K1213" s="45" t="s">
        <v>1372</v>
      </c>
      <c r="L1213" s="45" t="s">
        <v>1374</v>
      </c>
      <c r="M1213" s="45" t="s">
        <v>2106</v>
      </c>
      <c r="N1213" s="46"/>
      <c r="O1213" s="5"/>
      <c r="P1213" s="5"/>
    </row>
    <row r="1214" spans="1:16" s="7" customFormat="1" ht="18.75" hidden="1" customHeight="1" x14ac:dyDescent="0.2">
      <c r="A1214" s="5"/>
      <c r="B1214" s="29" t="s">
        <v>47</v>
      </c>
      <c r="C1214" s="30" t="s">
        <v>45</v>
      </c>
      <c r="D1214" s="31" t="s">
        <v>2137</v>
      </c>
      <c r="E1214" s="32" t="s">
        <v>2359</v>
      </c>
      <c r="F1214" s="32">
        <v>1</v>
      </c>
      <c r="G1214" s="32" t="s">
        <v>1638</v>
      </c>
      <c r="H1214" s="32">
        <v>1</v>
      </c>
      <c r="I1214" s="32">
        <v>0.25</v>
      </c>
      <c r="J1214" s="61">
        <f t="shared" si="20"/>
        <v>0.25</v>
      </c>
      <c r="K1214" s="33" t="s">
        <v>1372</v>
      </c>
      <c r="L1214" s="33" t="s">
        <v>1374</v>
      </c>
      <c r="M1214" s="33" t="s">
        <v>2106</v>
      </c>
      <c r="N1214" s="34"/>
      <c r="O1214" s="5"/>
      <c r="P1214" s="5"/>
    </row>
    <row r="1215" spans="1:16" s="7" customFormat="1" ht="18.75" hidden="1" customHeight="1" x14ac:dyDescent="0.25">
      <c r="A1215" s="5"/>
      <c r="B1215" s="35" t="s">
        <v>47</v>
      </c>
      <c r="C1215" s="36" t="s">
        <v>45</v>
      </c>
      <c r="D1215" s="37" t="s">
        <v>2139</v>
      </c>
      <c r="E1215" s="38" t="s">
        <v>2359</v>
      </c>
      <c r="F1215" s="38">
        <v>1</v>
      </c>
      <c r="G1215" s="38" t="s">
        <v>1638</v>
      </c>
      <c r="H1215" s="38">
        <v>1</v>
      </c>
      <c r="I1215" s="38">
        <v>0.25</v>
      </c>
      <c r="J1215" s="62">
        <f t="shared" si="20"/>
        <v>0.25</v>
      </c>
      <c r="K1215" s="39" t="s">
        <v>1372</v>
      </c>
      <c r="L1215" s="39" t="s">
        <v>1374</v>
      </c>
      <c r="M1215" s="39" t="s">
        <v>2106</v>
      </c>
      <c r="N1215" s="40"/>
      <c r="O1215" s="6"/>
      <c r="P1215" s="6"/>
    </row>
    <row r="1216" spans="1:16" s="7" customFormat="1" ht="18.75" hidden="1" customHeight="1" x14ac:dyDescent="0.25">
      <c r="A1216" s="5"/>
      <c r="B1216" s="35" t="s">
        <v>47</v>
      </c>
      <c r="C1216" s="36" t="s">
        <v>45</v>
      </c>
      <c r="D1216" s="37" t="s">
        <v>2140</v>
      </c>
      <c r="E1216" s="38" t="s">
        <v>2359</v>
      </c>
      <c r="F1216" s="38">
        <v>0.5</v>
      </c>
      <c r="G1216" s="38" t="s">
        <v>1638</v>
      </c>
      <c r="H1216" s="38">
        <v>1</v>
      </c>
      <c r="I1216" s="38">
        <v>0.25</v>
      </c>
      <c r="J1216" s="62">
        <f t="shared" si="20"/>
        <v>0.125</v>
      </c>
      <c r="K1216" s="39" t="s">
        <v>1372</v>
      </c>
      <c r="L1216" s="39" t="s">
        <v>1374</v>
      </c>
      <c r="M1216" s="39" t="s">
        <v>2106</v>
      </c>
      <c r="N1216" s="40"/>
      <c r="O1216" s="6"/>
      <c r="P1216" s="6"/>
    </row>
    <row r="1217" spans="1:16" s="7" customFormat="1" ht="18.75" hidden="1" customHeight="1" x14ac:dyDescent="0.2">
      <c r="A1217" s="5"/>
      <c r="B1217" s="35" t="s">
        <v>47</v>
      </c>
      <c r="C1217" s="36" t="s">
        <v>45</v>
      </c>
      <c r="D1217" s="37" t="s">
        <v>2141</v>
      </c>
      <c r="E1217" s="38" t="s">
        <v>2359</v>
      </c>
      <c r="F1217" s="38">
        <v>1</v>
      </c>
      <c r="G1217" s="38" t="s">
        <v>1638</v>
      </c>
      <c r="H1217" s="38">
        <v>2</v>
      </c>
      <c r="I1217" s="38">
        <v>0.25</v>
      </c>
      <c r="J1217" s="62">
        <f t="shared" si="20"/>
        <v>0.5</v>
      </c>
      <c r="K1217" s="39" t="s">
        <v>1372</v>
      </c>
      <c r="L1217" s="39" t="s">
        <v>1374</v>
      </c>
      <c r="M1217" s="39" t="s">
        <v>2106</v>
      </c>
      <c r="N1217" s="40"/>
      <c r="O1217" s="5"/>
      <c r="P1217" s="5"/>
    </row>
    <row r="1218" spans="1:16" s="7" customFormat="1" ht="18.75" hidden="1" customHeight="1" thickBot="1" x14ac:dyDescent="0.3">
      <c r="A1218" s="5"/>
      <c r="B1218" s="41" t="s">
        <v>47</v>
      </c>
      <c r="C1218" s="42" t="s">
        <v>45</v>
      </c>
      <c r="D1218" s="43" t="s">
        <v>2142</v>
      </c>
      <c r="E1218" s="44" t="s">
        <v>2359</v>
      </c>
      <c r="F1218" s="44">
        <v>1</v>
      </c>
      <c r="G1218" s="44" t="s">
        <v>1638</v>
      </c>
      <c r="H1218" s="44">
        <v>1</v>
      </c>
      <c r="I1218" s="44">
        <v>0.25</v>
      </c>
      <c r="J1218" s="63">
        <f t="shared" si="20"/>
        <v>0.25</v>
      </c>
      <c r="K1218" s="45" t="s">
        <v>1372</v>
      </c>
      <c r="L1218" s="45" t="s">
        <v>1374</v>
      </c>
      <c r="M1218" s="45" t="s">
        <v>2106</v>
      </c>
      <c r="N1218" s="46"/>
      <c r="O1218" s="6"/>
      <c r="P1218" s="6"/>
    </row>
    <row r="1219" spans="1:16" s="7" customFormat="1" ht="18.75" hidden="1" customHeight="1" x14ac:dyDescent="0.2">
      <c r="A1219" s="5"/>
      <c r="B1219" s="29" t="s">
        <v>48</v>
      </c>
      <c r="C1219" s="30" t="s">
        <v>45</v>
      </c>
      <c r="D1219" s="31" t="s">
        <v>2137</v>
      </c>
      <c r="E1219" s="32" t="s">
        <v>2359</v>
      </c>
      <c r="F1219" s="32">
        <v>1</v>
      </c>
      <c r="G1219" s="32" t="s">
        <v>1638</v>
      </c>
      <c r="H1219" s="32">
        <v>1</v>
      </c>
      <c r="I1219" s="32">
        <v>0.25</v>
      </c>
      <c r="J1219" s="61">
        <f t="shared" si="20"/>
        <v>0.25</v>
      </c>
      <c r="K1219" s="33" t="s">
        <v>1372</v>
      </c>
      <c r="L1219" s="33" t="s">
        <v>1374</v>
      </c>
      <c r="M1219" s="33" t="s">
        <v>2106</v>
      </c>
      <c r="N1219" s="34"/>
      <c r="O1219" s="5"/>
      <c r="P1219" s="5"/>
    </row>
    <row r="1220" spans="1:16" s="7" customFormat="1" ht="18.75" hidden="1" customHeight="1" x14ac:dyDescent="0.2">
      <c r="A1220" s="5"/>
      <c r="B1220" s="35" t="s">
        <v>48</v>
      </c>
      <c r="C1220" s="36" t="s">
        <v>45</v>
      </c>
      <c r="D1220" s="37" t="s">
        <v>2139</v>
      </c>
      <c r="E1220" s="38" t="s">
        <v>2359</v>
      </c>
      <c r="F1220" s="38">
        <v>1</v>
      </c>
      <c r="G1220" s="38" t="s">
        <v>1638</v>
      </c>
      <c r="H1220" s="38">
        <v>1</v>
      </c>
      <c r="I1220" s="38">
        <v>0.25</v>
      </c>
      <c r="J1220" s="62">
        <f t="shared" si="20"/>
        <v>0.25</v>
      </c>
      <c r="K1220" s="39" t="s">
        <v>1372</v>
      </c>
      <c r="L1220" s="39" t="s">
        <v>1374</v>
      </c>
      <c r="M1220" s="39" t="s">
        <v>2106</v>
      </c>
      <c r="N1220" s="40"/>
      <c r="O1220" s="5"/>
      <c r="P1220" s="5"/>
    </row>
    <row r="1221" spans="1:16" s="7" customFormat="1" ht="18.75" hidden="1" customHeight="1" x14ac:dyDescent="0.2">
      <c r="A1221" s="5"/>
      <c r="B1221" s="35" t="s">
        <v>48</v>
      </c>
      <c r="C1221" s="36" t="s">
        <v>45</v>
      </c>
      <c r="D1221" s="37" t="s">
        <v>2140</v>
      </c>
      <c r="E1221" s="38" t="s">
        <v>2359</v>
      </c>
      <c r="F1221" s="38">
        <v>0.5</v>
      </c>
      <c r="G1221" s="38" t="s">
        <v>1638</v>
      </c>
      <c r="H1221" s="38">
        <v>1</v>
      </c>
      <c r="I1221" s="38">
        <v>0.25</v>
      </c>
      <c r="J1221" s="62">
        <f t="shared" si="20"/>
        <v>0.125</v>
      </c>
      <c r="K1221" s="39" t="s">
        <v>1372</v>
      </c>
      <c r="L1221" s="39" t="s">
        <v>1374</v>
      </c>
      <c r="M1221" s="39" t="s">
        <v>2106</v>
      </c>
      <c r="N1221" s="40"/>
      <c r="O1221" s="5"/>
      <c r="P1221" s="5"/>
    </row>
    <row r="1222" spans="1:16" s="7" customFormat="1" ht="18.75" hidden="1" customHeight="1" x14ac:dyDescent="0.2">
      <c r="A1222" s="5"/>
      <c r="B1222" s="35" t="s">
        <v>48</v>
      </c>
      <c r="C1222" s="36" t="s">
        <v>45</v>
      </c>
      <c r="D1222" s="37" t="s">
        <v>2141</v>
      </c>
      <c r="E1222" s="38" t="s">
        <v>2359</v>
      </c>
      <c r="F1222" s="38">
        <v>1</v>
      </c>
      <c r="G1222" s="38" t="s">
        <v>1638</v>
      </c>
      <c r="H1222" s="38">
        <v>2</v>
      </c>
      <c r="I1222" s="38">
        <v>0.25</v>
      </c>
      <c r="J1222" s="62">
        <f t="shared" si="20"/>
        <v>0.5</v>
      </c>
      <c r="K1222" s="39" t="s">
        <v>1372</v>
      </c>
      <c r="L1222" s="39" t="s">
        <v>1374</v>
      </c>
      <c r="M1222" s="39" t="s">
        <v>2106</v>
      </c>
      <c r="N1222" s="40"/>
      <c r="O1222" s="5"/>
      <c r="P1222" s="5"/>
    </row>
    <row r="1223" spans="1:16" s="7" customFormat="1" ht="18.75" hidden="1" customHeight="1" thickBot="1" x14ac:dyDescent="0.3">
      <c r="A1223" s="5"/>
      <c r="B1223" s="41" t="s">
        <v>48</v>
      </c>
      <c r="C1223" s="42" t="s">
        <v>45</v>
      </c>
      <c r="D1223" s="43" t="s">
        <v>2142</v>
      </c>
      <c r="E1223" s="44" t="s">
        <v>2359</v>
      </c>
      <c r="F1223" s="44">
        <v>1</v>
      </c>
      <c r="G1223" s="44" t="s">
        <v>1638</v>
      </c>
      <c r="H1223" s="44">
        <v>1</v>
      </c>
      <c r="I1223" s="44">
        <v>0.25</v>
      </c>
      <c r="J1223" s="63">
        <f t="shared" si="20"/>
        <v>0.25</v>
      </c>
      <c r="K1223" s="45" t="s">
        <v>1372</v>
      </c>
      <c r="L1223" s="45" t="s">
        <v>1374</v>
      </c>
      <c r="M1223" s="45" t="s">
        <v>2106</v>
      </c>
      <c r="N1223" s="46"/>
      <c r="O1223" s="6"/>
      <c r="P1223" s="6"/>
    </row>
    <row r="1224" spans="1:16" s="7" customFormat="1" ht="18.75" hidden="1" customHeight="1" x14ac:dyDescent="0.2">
      <c r="A1224" s="5"/>
      <c r="B1224" s="29" t="s">
        <v>49</v>
      </c>
      <c r="C1224" s="30" t="s">
        <v>50</v>
      </c>
      <c r="D1224" s="31" t="s">
        <v>2137</v>
      </c>
      <c r="E1224" s="32" t="s">
        <v>2359</v>
      </c>
      <c r="F1224" s="32">
        <v>1</v>
      </c>
      <c r="G1224" s="32" t="s">
        <v>1638</v>
      </c>
      <c r="H1224" s="32">
        <v>1</v>
      </c>
      <c r="I1224" s="32">
        <v>0.25</v>
      </c>
      <c r="J1224" s="61">
        <f t="shared" ref="J1224:J1284" si="21">F1224*H1224*I1224</f>
        <v>0.25</v>
      </c>
      <c r="K1224" s="33" t="s">
        <v>1372</v>
      </c>
      <c r="L1224" s="33" t="s">
        <v>1374</v>
      </c>
      <c r="M1224" s="33" t="s">
        <v>2106</v>
      </c>
      <c r="N1224" s="34"/>
      <c r="O1224" s="5"/>
      <c r="P1224" s="5"/>
    </row>
    <row r="1225" spans="1:16" s="7" customFormat="1" ht="18.75" hidden="1" customHeight="1" x14ac:dyDescent="0.2">
      <c r="A1225" s="5"/>
      <c r="B1225" s="35" t="s">
        <v>49</v>
      </c>
      <c r="C1225" s="36" t="s">
        <v>50</v>
      </c>
      <c r="D1225" s="37" t="s">
        <v>2139</v>
      </c>
      <c r="E1225" s="38" t="s">
        <v>2359</v>
      </c>
      <c r="F1225" s="38">
        <v>1</v>
      </c>
      <c r="G1225" s="38" t="s">
        <v>1638</v>
      </c>
      <c r="H1225" s="38">
        <v>1</v>
      </c>
      <c r="I1225" s="38">
        <v>0.25</v>
      </c>
      <c r="J1225" s="62">
        <f t="shared" si="21"/>
        <v>0.25</v>
      </c>
      <c r="K1225" s="39" t="s">
        <v>1372</v>
      </c>
      <c r="L1225" s="39" t="s">
        <v>1374</v>
      </c>
      <c r="M1225" s="39" t="s">
        <v>2106</v>
      </c>
      <c r="N1225" s="40"/>
      <c r="O1225" s="5"/>
      <c r="P1225" s="5"/>
    </row>
    <row r="1226" spans="1:16" s="7" customFormat="1" ht="18.75" hidden="1" customHeight="1" x14ac:dyDescent="0.2">
      <c r="A1226" s="5"/>
      <c r="B1226" s="35" t="s">
        <v>49</v>
      </c>
      <c r="C1226" s="36" t="s">
        <v>50</v>
      </c>
      <c r="D1226" s="37" t="s">
        <v>2140</v>
      </c>
      <c r="E1226" s="38" t="s">
        <v>2359</v>
      </c>
      <c r="F1226" s="38">
        <v>0.5</v>
      </c>
      <c r="G1226" s="38" t="s">
        <v>1638</v>
      </c>
      <c r="H1226" s="38">
        <v>1</v>
      </c>
      <c r="I1226" s="38">
        <v>0.25</v>
      </c>
      <c r="J1226" s="62">
        <f t="shared" si="21"/>
        <v>0.125</v>
      </c>
      <c r="K1226" s="39" t="s">
        <v>1372</v>
      </c>
      <c r="L1226" s="39" t="s">
        <v>1374</v>
      </c>
      <c r="M1226" s="39" t="s">
        <v>2106</v>
      </c>
      <c r="N1226" s="40"/>
      <c r="O1226" s="5"/>
      <c r="P1226" s="5"/>
    </row>
    <row r="1227" spans="1:16" s="7" customFormat="1" ht="18.75" hidden="1" customHeight="1" x14ac:dyDescent="0.2">
      <c r="A1227" s="5"/>
      <c r="B1227" s="35" t="s">
        <v>49</v>
      </c>
      <c r="C1227" s="36" t="s">
        <v>50</v>
      </c>
      <c r="D1227" s="37" t="s">
        <v>2141</v>
      </c>
      <c r="E1227" s="38" t="s">
        <v>2359</v>
      </c>
      <c r="F1227" s="38">
        <v>1</v>
      </c>
      <c r="G1227" s="38" t="s">
        <v>1638</v>
      </c>
      <c r="H1227" s="38">
        <v>2</v>
      </c>
      <c r="I1227" s="38">
        <v>0.25</v>
      </c>
      <c r="J1227" s="62">
        <f t="shared" si="21"/>
        <v>0.5</v>
      </c>
      <c r="K1227" s="39" t="s">
        <v>1372</v>
      </c>
      <c r="L1227" s="39" t="s">
        <v>1374</v>
      </c>
      <c r="M1227" s="39" t="s">
        <v>2106</v>
      </c>
      <c r="N1227" s="40"/>
      <c r="O1227" s="5"/>
      <c r="P1227" s="5"/>
    </row>
    <row r="1228" spans="1:16" s="7" customFormat="1" ht="18.75" hidden="1" customHeight="1" thickBot="1" x14ac:dyDescent="0.25">
      <c r="A1228" s="5"/>
      <c r="B1228" s="41" t="s">
        <v>49</v>
      </c>
      <c r="C1228" s="42" t="s">
        <v>50</v>
      </c>
      <c r="D1228" s="43" t="s">
        <v>2142</v>
      </c>
      <c r="E1228" s="44" t="s">
        <v>2359</v>
      </c>
      <c r="F1228" s="44">
        <v>1</v>
      </c>
      <c r="G1228" s="44" t="s">
        <v>1638</v>
      </c>
      <c r="H1228" s="44">
        <v>1</v>
      </c>
      <c r="I1228" s="44">
        <v>0.25</v>
      </c>
      <c r="J1228" s="63">
        <f t="shared" si="21"/>
        <v>0.25</v>
      </c>
      <c r="K1228" s="45" t="s">
        <v>1372</v>
      </c>
      <c r="L1228" s="45" t="s">
        <v>1374</v>
      </c>
      <c r="M1228" s="45" t="s">
        <v>2106</v>
      </c>
      <c r="N1228" s="46"/>
      <c r="O1228" s="5"/>
      <c r="P1228" s="5"/>
    </row>
    <row r="1229" spans="1:16" s="7" customFormat="1" ht="18.75" hidden="1" customHeight="1" x14ac:dyDescent="0.2">
      <c r="A1229" s="5"/>
      <c r="B1229" s="29" t="s">
        <v>51</v>
      </c>
      <c r="C1229" s="30" t="s">
        <v>50</v>
      </c>
      <c r="D1229" s="31" t="s">
        <v>2137</v>
      </c>
      <c r="E1229" s="32" t="s">
        <v>2359</v>
      </c>
      <c r="F1229" s="32">
        <v>1</v>
      </c>
      <c r="G1229" s="32" t="s">
        <v>1638</v>
      </c>
      <c r="H1229" s="32">
        <v>1</v>
      </c>
      <c r="I1229" s="32">
        <v>0.25</v>
      </c>
      <c r="J1229" s="61">
        <f t="shared" si="21"/>
        <v>0.25</v>
      </c>
      <c r="K1229" s="33" t="s">
        <v>1372</v>
      </c>
      <c r="L1229" s="33" t="s">
        <v>1374</v>
      </c>
      <c r="M1229" s="33" t="s">
        <v>2106</v>
      </c>
      <c r="N1229" s="34"/>
      <c r="O1229" s="5"/>
      <c r="P1229" s="5"/>
    </row>
    <row r="1230" spans="1:16" s="7" customFormat="1" ht="18.75" hidden="1" customHeight="1" x14ac:dyDescent="0.2">
      <c r="A1230" s="5"/>
      <c r="B1230" s="35" t="s">
        <v>51</v>
      </c>
      <c r="C1230" s="36" t="s">
        <v>50</v>
      </c>
      <c r="D1230" s="37" t="s">
        <v>2139</v>
      </c>
      <c r="E1230" s="38" t="s">
        <v>2359</v>
      </c>
      <c r="F1230" s="38">
        <v>1</v>
      </c>
      <c r="G1230" s="38" t="s">
        <v>1638</v>
      </c>
      <c r="H1230" s="38">
        <v>1</v>
      </c>
      <c r="I1230" s="38">
        <v>0.25</v>
      </c>
      <c r="J1230" s="62">
        <f t="shared" si="21"/>
        <v>0.25</v>
      </c>
      <c r="K1230" s="39" t="s">
        <v>1372</v>
      </c>
      <c r="L1230" s="39" t="s">
        <v>1374</v>
      </c>
      <c r="M1230" s="39" t="s">
        <v>2106</v>
      </c>
      <c r="N1230" s="40"/>
      <c r="O1230" s="5"/>
      <c r="P1230" s="5"/>
    </row>
    <row r="1231" spans="1:16" s="7" customFormat="1" ht="18.75" hidden="1" customHeight="1" x14ac:dyDescent="0.2">
      <c r="A1231" s="5"/>
      <c r="B1231" s="35" t="s">
        <v>51</v>
      </c>
      <c r="C1231" s="36" t="s">
        <v>50</v>
      </c>
      <c r="D1231" s="37" t="s">
        <v>2140</v>
      </c>
      <c r="E1231" s="38" t="s">
        <v>2359</v>
      </c>
      <c r="F1231" s="38">
        <v>0.5</v>
      </c>
      <c r="G1231" s="38" t="s">
        <v>1638</v>
      </c>
      <c r="H1231" s="38">
        <v>1</v>
      </c>
      <c r="I1231" s="38">
        <v>0.25</v>
      </c>
      <c r="J1231" s="62">
        <f t="shared" si="21"/>
        <v>0.125</v>
      </c>
      <c r="K1231" s="39" t="s">
        <v>1372</v>
      </c>
      <c r="L1231" s="39" t="s">
        <v>1374</v>
      </c>
      <c r="M1231" s="39" t="s">
        <v>2106</v>
      </c>
      <c r="N1231" s="40"/>
      <c r="O1231" s="5"/>
      <c r="P1231" s="5"/>
    </row>
    <row r="1232" spans="1:16" s="7" customFormat="1" ht="18.75" hidden="1" customHeight="1" x14ac:dyDescent="0.2">
      <c r="A1232" s="5"/>
      <c r="B1232" s="35" t="s">
        <v>51</v>
      </c>
      <c r="C1232" s="36" t="s">
        <v>50</v>
      </c>
      <c r="D1232" s="37" t="s">
        <v>2141</v>
      </c>
      <c r="E1232" s="38" t="s">
        <v>2359</v>
      </c>
      <c r="F1232" s="38">
        <v>1</v>
      </c>
      <c r="G1232" s="38" t="s">
        <v>1638</v>
      </c>
      <c r="H1232" s="38">
        <v>2</v>
      </c>
      <c r="I1232" s="38">
        <v>0.25</v>
      </c>
      <c r="J1232" s="62">
        <f t="shared" si="21"/>
        <v>0.5</v>
      </c>
      <c r="K1232" s="39" t="s">
        <v>1372</v>
      </c>
      <c r="L1232" s="39" t="s">
        <v>1374</v>
      </c>
      <c r="M1232" s="39" t="s">
        <v>2106</v>
      </c>
      <c r="N1232" s="40"/>
      <c r="O1232" s="5"/>
      <c r="P1232" s="5"/>
    </row>
    <row r="1233" spans="1:16" s="7" customFormat="1" ht="18.75" hidden="1" customHeight="1" thickBot="1" x14ac:dyDescent="0.25">
      <c r="A1233" s="5"/>
      <c r="B1233" s="41" t="s">
        <v>51</v>
      </c>
      <c r="C1233" s="42" t="s">
        <v>50</v>
      </c>
      <c r="D1233" s="43" t="s">
        <v>2142</v>
      </c>
      <c r="E1233" s="44" t="s">
        <v>2359</v>
      </c>
      <c r="F1233" s="44">
        <v>1</v>
      </c>
      <c r="G1233" s="44" t="s">
        <v>1638</v>
      </c>
      <c r="H1233" s="44">
        <v>1</v>
      </c>
      <c r="I1233" s="44">
        <v>0.25</v>
      </c>
      <c r="J1233" s="63">
        <f t="shared" si="21"/>
        <v>0.25</v>
      </c>
      <c r="K1233" s="45" t="s">
        <v>1372</v>
      </c>
      <c r="L1233" s="45" t="s">
        <v>1374</v>
      </c>
      <c r="M1233" s="45" t="s">
        <v>2106</v>
      </c>
      <c r="N1233" s="46"/>
      <c r="O1233" s="5"/>
      <c r="P1233" s="5"/>
    </row>
    <row r="1234" spans="1:16" s="7" customFormat="1" ht="18.75" hidden="1" customHeight="1" x14ac:dyDescent="0.2">
      <c r="A1234" s="5"/>
      <c r="B1234" s="29" t="s">
        <v>52</v>
      </c>
      <c r="C1234" s="30" t="s">
        <v>53</v>
      </c>
      <c r="D1234" s="31" t="s">
        <v>2137</v>
      </c>
      <c r="E1234" s="32" t="s">
        <v>2359</v>
      </c>
      <c r="F1234" s="32">
        <v>1</v>
      </c>
      <c r="G1234" s="32" t="s">
        <v>1638</v>
      </c>
      <c r="H1234" s="32">
        <v>1</v>
      </c>
      <c r="I1234" s="32">
        <v>0.25</v>
      </c>
      <c r="J1234" s="61">
        <f t="shared" si="21"/>
        <v>0.25</v>
      </c>
      <c r="K1234" s="33" t="s">
        <v>1372</v>
      </c>
      <c r="L1234" s="33" t="s">
        <v>1374</v>
      </c>
      <c r="M1234" s="33" t="s">
        <v>2106</v>
      </c>
      <c r="N1234" s="34"/>
      <c r="O1234" s="5"/>
      <c r="P1234" s="5"/>
    </row>
    <row r="1235" spans="1:16" s="7" customFormat="1" ht="18.75" hidden="1" customHeight="1" x14ac:dyDescent="0.2">
      <c r="A1235" s="5"/>
      <c r="B1235" s="35" t="s">
        <v>52</v>
      </c>
      <c r="C1235" s="36" t="s">
        <v>53</v>
      </c>
      <c r="D1235" s="37" t="s">
        <v>2139</v>
      </c>
      <c r="E1235" s="38" t="s">
        <v>2359</v>
      </c>
      <c r="F1235" s="38">
        <v>1</v>
      </c>
      <c r="G1235" s="38" t="s">
        <v>1638</v>
      </c>
      <c r="H1235" s="38">
        <v>1</v>
      </c>
      <c r="I1235" s="38">
        <v>0.25</v>
      </c>
      <c r="J1235" s="62">
        <f t="shared" si="21"/>
        <v>0.25</v>
      </c>
      <c r="K1235" s="39" t="s">
        <v>1372</v>
      </c>
      <c r="L1235" s="39" t="s">
        <v>1374</v>
      </c>
      <c r="M1235" s="39" t="s">
        <v>2106</v>
      </c>
      <c r="N1235" s="40"/>
      <c r="O1235" s="5"/>
      <c r="P1235" s="5"/>
    </row>
    <row r="1236" spans="1:16" s="7" customFormat="1" ht="18.75" hidden="1" customHeight="1" x14ac:dyDescent="0.2">
      <c r="A1236" s="5"/>
      <c r="B1236" s="35" t="s">
        <v>52</v>
      </c>
      <c r="C1236" s="36" t="s">
        <v>53</v>
      </c>
      <c r="D1236" s="37" t="s">
        <v>2140</v>
      </c>
      <c r="E1236" s="38" t="s">
        <v>2359</v>
      </c>
      <c r="F1236" s="38">
        <v>0.5</v>
      </c>
      <c r="G1236" s="38" t="s">
        <v>1638</v>
      </c>
      <c r="H1236" s="38">
        <v>1</v>
      </c>
      <c r="I1236" s="38">
        <v>0.25</v>
      </c>
      <c r="J1236" s="62">
        <f t="shared" si="21"/>
        <v>0.125</v>
      </c>
      <c r="K1236" s="39" t="s">
        <v>1372</v>
      </c>
      <c r="L1236" s="39" t="s">
        <v>1374</v>
      </c>
      <c r="M1236" s="39" t="s">
        <v>2106</v>
      </c>
      <c r="N1236" s="40"/>
      <c r="O1236" s="5"/>
      <c r="P1236" s="5"/>
    </row>
    <row r="1237" spans="1:16" s="7" customFormat="1" ht="18.75" hidden="1" customHeight="1" x14ac:dyDescent="0.2">
      <c r="A1237" s="5"/>
      <c r="B1237" s="35" t="s">
        <v>52</v>
      </c>
      <c r="C1237" s="36" t="s">
        <v>53</v>
      </c>
      <c r="D1237" s="37" t="s">
        <v>2141</v>
      </c>
      <c r="E1237" s="38" t="s">
        <v>2359</v>
      </c>
      <c r="F1237" s="38">
        <v>1</v>
      </c>
      <c r="G1237" s="38" t="s">
        <v>1638</v>
      </c>
      <c r="H1237" s="38">
        <v>2</v>
      </c>
      <c r="I1237" s="38">
        <v>0.25</v>
      </c>
      <c r="J1237" s="62">
        <f t="shared" si="21"/>
        <v>0.5</v>
      </c>
      <c r="K1237" s="39" t="s">
        <v>1372</v>
      </c>
      <c r="L1237" s="39" t="s">
        <v>1374</v>
      </c>
      <c r="M1237" s="39" t="s">
        <v>2106</v>
      </c>
      <c r="N1237" s="40"/>
      <c r="O1237" s="5"/>
      <c r="P1237" s="5"/>
    </row>
    <row r="1238" spans="1:16" s="7" customFormat="1" ht="18.75" hidden="1" customHeight="1" thickBot="1" x14ac:dyDescent="0.25">
      <c r="A1238" s="5"/>
      <c r="B1238" s="41" t="s">
        <v>52</v>
      </c>
      <c r="C1238" s="42" t="s">
        <v>53</v>
      </c>
      <c r="D1238" s="43" t="s">
        <v>2142</v>
      </c>
      <c r="E1238" s="44" t="s">
        <v>2359</v>
      </c>
      <c r="F1238" s="44">
        <v>1</v>
      </c>
      <c r="G1238" s="44" t="s">
        <v>1638</v>
      </c>
      <c r="H1238" s="44">
        <v>1</v>
      </c>
      <c r="I1238" s="44">
        <v>0.25</v>
      </c>
      <c r="J1238" s="63">
        <f t="shared" si="21"/>
        <v>0.25</v>
      </c>
      <c r="K1238" s="45" t="s">
        <v>1372</v>
      </c>
      <c r="L1238" s="45" t="s">
        <v>1374</v>
      </c>
      <c r="M1238" s="45" t="s">
        <v>2106</v>
      </c>
      <c r="N1238" s="46"/>
      <c r="O1238" s="5"/>
      <c r="P1238" s="5"/>
    </row>
    <row r="1239" spans="1:16" s="7" customFormat="1" ht="18.75" hidden="1" customHeight="1" x14ac:dyDescent="0.2">
      <c r="A1239" s="5"/>
      <c r="B1239" s="29" t="s">
        <v>54</v>
      </c>
      <c r="C1239" s="30" t="s">
        <v>55</v>
      </c>
      <c r="D1239" s="31" t="s">
        <v>2137</v>
      </c>
      <c r="E1239" s="32" t="s">
        <v>2359</v>
      </c>
      <c r="F1239" s="32">
        <v>1</v>
      </c>
      <c r="G1239" s="32" t="s">
        <v>1638</v>
      </c>
      <c r="H1239" s="32">
        <v>1</v>
      </c>
      <c r="I1239" s="32">
        <v>0.25</v>
      </c>
      <c r="J1239" s="61">
        <f t="shared" si="21"/>
        <v>0.25</v>
      </c>
      <c r="K1239" s="33" t="s">
        <v>1372</v>
      </c>
      <c r="L1239" s="33" t="s">
        <v>1374</v>
      </c>
      <c r="M1239" s="33" t="s">
        <v>2106</v>
      </c>
      <c r="N1239" s="34"/>
      <c r="O1239" s="5"/>
      <c r="P1239" s="5"/>
    </row>
    <row r="1240" spans="1:16" s="7" customFormat="1" ht="18.75" hidden="1" customHeight="1" x14ac:dyDescent="0.2">
      <c r="A1240" s="5"/>
      <c r="B1240" s="35" t="s">
        <v>54</v>
      </c>
      <c r="C1240" s="36" t="s">
        <v>55</v>
      </c>
      <c r="D1240" s="37" t="s">
        <v>2139</v>
      </c>
      <c r="E1240" s="38" t="s">
        <v>2359</v>
      </c>
      <c r="F1240" s="38">
        <v>1</v>
      </c>
      <c r="G1240" s="38" t="s">
        <v>1638</v>
      </c>
      <c r="H1240" s="38">
        <v>1</v>
      </c>
      <c r="I1240" s="38">
        <v>0.25</v>
      </c>
      <c r="J1240" s="62">
        <f t="shared" si="21"/>
        <v>0.25</v>
      </c>
      <c r="K1240" s="39" t="s">
        <v>1372</v>
      </c>
      <c r="L1240" s="39" t="s">
        <v>1374</v>
      </c>
      <c r="M1240" s="39" t="s">
        <v>2106</v>
      </c>
      <c r="N1240" s="40"/>
      <c r="O1240" s="5"/>
      <c r="P1240" s="5"/>
    </row>
    <row r="1241" spans="1:16" s="7" customFormat="1" ht="18.75" hidden="1" customHeight="1" x14ac:dyDescent="0.2">
      <c r="A1241" s="5"/>
      <c r="B1241" s="35" t="s">
        <v>54</v>
      </c>
      <c r="C1241" s="36" t="s">
        <v>55</v>
      </c>
      <c r="D1241" s="37" t="s">
        <v>2140</v>
      </c>
      <c r="E1241" s="38" t="s">
        <v>2359</v>
      </c>
      <c r="F1241" s="38">
        <v>0.5</v>
      </c>
      <c r="G1241" s="38" t="s">
        <v>1638</v>
      </c>
      <c r="H1241" s="38">
        <v>1</v>
      </c>
      <c r="I1241" s="38">
        <v>0.25</v>
      </c>
      <c r="J1241" s="62">
        <f t="shared" si="21"/>
        <v>0.125</v>
      </c>
      <c r="K1241" s="39" t="s">
        <v>1372</v>
      </c>
      <c r="L1241" s="39" t="s">
        <v>1374</v>
      </c>
      <c r="M1241" s="39" t="s">
        <v>2106</v>
      </c>
      <c r="N1241" s="40"/>
      <c r="O1241" s="5"/>
      <c r="P1241" s="5"/>
    </row>
    <row r="1242" spans="1:16" s="7" customFormat="1" ht="18.75" hidden="1" customHeight="1" x14ac:dyDescent="0.2">
      <c r="A1242" s="5"/>
      <c r="B1242" s="35" t="s">
        <v>54</v>
      </c>
      <c r="C1242" s="36" t="s">
        <v>55</v>
      </c>
      <c r="D1242" s="37" t="s">
        <v>2141</v>
      </c>
      <c r="E1242" s="38" t="s">
        <v>2359</v>
      </c>
      <c r="F1242" s="38">
        <v>1</v>
      </c>
      <c r="G1242" s="38" t="s">
        <v>1638</v>
      </c>
      <c r="H1242" s="38">
        <v>2</v>
      </c>
      <c r="I1242" s="38">
        <v>0.25</v>
      </c>
      <c r="J1242" s="62">
        <f t="shared" si="21"/>
        <v>0.5</v>
      </c>
      <c r="K1242" s="39" t="s">
        <v>1372</v>
      </c>
      <c r="L1242" s="39" t="s">
        <v>1374</v>
      </c>
      <c r="M1242" s="39" t="s">
        <v>2106</v>
      </c>
      <c r="N1242" s="40"/>
      <c r="O1242" s="5"/>
      <c r="P1242" s="5"/>
    </row>
    <row r="1243" spans="1:16" s="7" customFormat="1" ht="18.75" hidden="1" customHeight="1" thickBot="1" x14ac:dyDescent="0.25">
      <c r="A1243" s="5"/>
      <c r="B1243" s="41" t="s">
        <v>54</v>
      </c>
      <c r="C1243" s="42" t="s">
        <v>55</v>
      </c>
      <c r="D1243" s="43" t="s">
        <v>2142</v>
      </c>
      <c r="E1243" s="44" t="s">
        <v>2359</v>
      </c>
      <c r="F1243" s="44">
        <v>1</v>
      </c>
      <c r="G1243" s="44" t="s">
        <v>1638</v>
      </c>
      <c r="H1243" s="44">
        <v>1</v>
      </c>
      <c r="I1243" s="44">
        <v>0.25</v>
      </c>
      <c r="J1243" s="63">
        <f t="shared" si="21"/>
        <v>0.25</v>
      </c>
      <c r="K1243" s="45" t="s">
        <v>1372</v>
      </c>
      <c r="L1243" s="45" t="s">
        <v>1374</v>
      </c>
      <c r="M1243" s="45" t="s">
        <v>2106</v>
      </c>
      <c r="N1243" s="46"/>
      <c r="O1243" s="5"/>
      <c r="P1243" s="5"/>
    </row>
    <row r="1244" spans="1:16" s="7" customFormat="1" ht="18.75" hidden="1" customHeight="1" x14ac:dyDescent="0.2">
      <c r="A1244" s="5"/>
      <c r="B1244" s="29" t="s">
        <v>56</v>
      </c>
      <c r="C1244" s="30" t="s">
        <v>57</v>
      </c>
      <c r="D1244" s="31" t="s">
        <v>2137</v>
      </c>
      <c r="E1244" s="32" t="s">
        <v>2359</v>
      </c>
      <c r="F1244" s="32">
        <v>1</v>
      </c>
      <c r="G1244" s="32" t="s">
        <v>1638</v>
      </c>
      <c r="H1244" s="32">
        <v>1</v>
      </c>
      <c r="I1244" s="32">
        <v>0.25</v>
      </c>
      <c r="J1244" s="61">
        <f t="shared" si="21"/>
        <v>0.25</v>
      </c>
      <c r="K1244" s="33" t="s">
        <v>1372</v>
      </c>
      <c r="L1244" s="33" t="s">
        <v>1374</v>
      </c>
      <c r="M1244" s="33" t="s">
        <v>2106</v>
      </c>
      <c r="N1244" s="34"/>
      <c r="O1244" s="5"/>
      <c r="P1244" s="5"/>
    </row>
    <row r="1245" spans="1:16" s="7" customFormat="1" ht="18.75" hidden="1" customHeight="1" x14ac:dyDescent="0.2">
      <c r="A1245" s="5"/>
      <c r="B1245" s="35" t="s">
        <v>56</v>
      </c>
      <c r="C1245" s="36" t="s">
        <v>57</v>
      </c>
      <c r="D1245" s="37" t="s">
        <v>2139</v>
      </c>
      <c r="E1245" s="38" t="s">
        <v>2359</v>
      </c>
      <c r="F1245" s="38">
        <v>1</v>
      </c>
      <c r="G1245" s="38" t="s">
        <v>1638</v>
      </c>
      <c r="H1245" s="38">
        <v>1</v>
      </c>
      <c r="I1245" s="38">
        <v>0.25</v>
      </c>
      <c r="J1245" s="62">
        <f t="shared" si="21"/>
        <v>0.25</v>
      </c>
      <c r="K1245" s="39" t="s">
        <v>1372</v>
      </c>
      <c r="L1245" s="39" t="s">
        <v>1374</v>
      </c>
      <c r="M1245" s="39" t="s">
        <v>2106</v>
      </c>
      <c r="N1245" s="40"/>
      <c r="O1245" s="5"/>
      <c r="P1245" s="5"/>
    </row>
    <row r="1246" spans="1:16" s="7" customFormat="1" ht="18.75" hidden="1" customHeight="1" x14ac:dyDescent="0.2">
      <c r="A1246" s="5"/>
      <c r="B1246" s="35" t="s">
        <v>56</v>
      </c>
      <c r="C1246" s="36" t="s">
        <v>57</v>
      </c>
      <c r="D1246" s="37" t="s">
        <v>2140</v>
      </c>
      <c r="E1246" s="38" t="s">
        <v>2359</v>
      </c>
      <c r="F1246" s="38">
        <v>0.5</v>
      </c>
      <c r="G1246" s="38" t="s">
        <v>1638</v>
      </c>
      <c r="H1246" s="38">
        <v>1</v>
      </c>
      <c r="I1246" s="38">
        <v>0.25</v>
      </c>
      <c r="J1246" s="62">
        <f t="shared" si="21"/>
        <v>0.125</v>
      </c>
      <c r="K1246" s="39" t="s">
        <v>1372</v>
      </c>
      <c r="L1246" s="39" t="s">
        <v>1374</v>
      </c>
      <c r="M1246" s="39" t="s">
        <v>2106</v>
      </c>
      <c r="N1246" s="40"/>
      <c r="O1246" s="5"/>
      <c r="P1246" s="5"/>
    </row>
    <row r="1247" spans="1:16" s="7" customFormat="1" ht="18.75" hidden="1" customHeight="1" x14ac:dyDescent="0.2">
      <c r="A1247" s="5"/>
      <c r="B1247" s="35" t="s">
        <v>56</v>
      </c>
      <c r="C1247" s="36" t="s">
        <v>57</v>
      </c>
      <c r="D1247" s="37" t="s">
        <v>2141</v>
      </c>
      <c r="E1247" s="38" t="s">
        <v>2359</v>
      </c>
      <c r="F1247" s="38">
        <v>1</v>
      </c>
      <c r="G1247" s="38" t="s">
        <v>1638</v>
      </c>
      <c r="H1247" s="38">
        <v>2</v>
      </c>
      <c r="I1247" s="38">
        <v>0.25</v>
      </c>
      <c r="J1247" s="62">
        <f t="shared" si="21"/>
        <v>0.5</v>
      </c>
      <c r="K1247" s="39" t="s">
        <v>1372</v>
      </c>
      <c r="L1247" s="39" t="s">
        <v>1374</v>
      </c>
      <c r="M1247" s="39" t="s">
        <v>2106</v>
      </c>
      <c r="N1247" s="40"/>
      <c r="O1247" s="5"/>
      <c r="P1247" s="5"/>
    </row>
    <row r="1248" spans="1:16" s="7" customFormat="1" ht="18.75" hidden="1" customHeight="1" thickBot="1" x14ac:dyDescent="0.25">
      <c r="A1248" s="5"/>
      <c r="B1248" s="41" t="s">
        <v>56</v>
      </c>
      <c r="C1248" s="42" t="s">
        <v>57</v>
      </c>
      <c r="D1248" s="43" t="s">
        <v>2142</v>
      </c>
      <c r="E1248" s="44" t="s">
        <v>2359</v>
      </c>
      <c r="F1248" s="44">
        <v>1</v>
      </c>
      <c r="G1248" s="44" t="s">
        <v>1638</v>
      </c>
      <c r="H1248" s="44">
        <v>1</v>
      </c>
      <c r="I1248" s="44">
        <v>0.25</v>
      </c>
      <c r="J1248" s="63">
        <f t="shared" si="21"/>
        <v>0.25</v>
      </c>
      <c r="K1248" s="45" t="s">
        <v>1372</v>
      </c>
      <c r="L1248" s="45" t="s">
        <v>1374</v>
      </c>
      <c r="M1248" s="45" t="s">
        <v>2106</v>
      </c>
      <c r="N1248" s="46"/>
      <c r="O1248" s="5"/>
      <c r="P1248" s="5"/>
    </row>
    <row r="1249" spans="1:16" s="7" customFormat="1" ht="18.75" hidden="1" customHeight="1" x14ac:dyDescent="0.2">
      <c r="A1249" s="5"/>
      <c r="B1249" s="29" t="s">
        <v>58</v>
      </c>
      <c r="C1249" s="30" t="s">
        <v>59</v>
      </c>
      <c r="D1249" s="31" t="s">
        <v>2137</v>
      </c>
      <c r="E1249" s="32" t="s">
        <v>2359</v>
      </c>
      <c r="F1249" s="32">
        <v>1</v>
      </c>
      <c r="G1249" s="32" t="s">
        <v>1638</v>
      </c>
      <c r="H1249" s="32">
        <v>1</v>
      </c>
      <c r="I1249" s="32">
        <v>0.25</v>
      </c>
      <c r="J1249" s="61">
        <f t="shared" si="21"/>
        <v>0.25</v>
      </c>
      <c r="K1249" s="33" t="s">
        <v>1372</v>
      </c>
      <c r="L1249" s="33" t="s">
        <v>1374</v>
      </c>
      <c r="M1249" s="33" t="s">
        <v>2106</v>
      </c>
      <c r="N1249" s="34"/>
      <c r="O1249" s="5"/>
      <c r="P1249" s="5"/>
    </row>
    <row r="1250" spans="1:16" s="7" customFormat="1" ht="18.75" hidden="1" customHeight="1" x14ac:dyDescent="0.2">
      <c r="A1250" s="5"/>
      <c r="B1250" s="35" t="s">
        <v>58</v>
      </c>
      <c r="C1250" s="36" t="s">
        <v>59</v>
      </c>
      <c r="D1250" s="37" t="s">
        <v>2139</v>
      </c>
      <c r="E1250" s="38" t="s">
        <v>2359</v>
      </c>
      <c r="F1250" s="38">
        <v>1</v>
      </c>
      <c r="G1250" s="38" t="s">
        <v>1638</v>
      </c>
      <c r="H1250" s="38">
        <v>1</v>
      </c>
      <c r="I1250" s="38">
        <v>0.25</v>
      </c>
      <c r="J1250" s="62">
        <f t="shared" si="21"/>
        <v>0.25</v>
      </c>
      <c r="K1250" s="39" t="s">
        <v>1372</v>
      </c>
      <c r="L1250" s="39" t="s">
        <v>1374</v>
      </c>
      <c r="M1250" s="39" t="s">
        <v>2106</v>
      </c>
      <c r="N1250" s="40"/>
      <c r="O1250" s="5"/>
      <c r="P1250" s="5"/>
    </row>
    <row r="1251" spans="1:16" s="7" customFormat="1" ht="18.75" hidden="1" customHeight="1" x14ac:dyDescent="0.2">
      <c r="A1251" s="5"/>
      <c r="B1251" s="35" t="s">
        <v>58</v>
      </c>
      <c r="C1251" s="36" t="s">
        <v>59</v>
      </c>
      <c r="D1251" s="37" t="s">
        <v>2140</v>
      </c>
      <c r="E1251" s="38" t="s">
        <v>2359</v>
      </c>
      <c r="F1251" s="38">
        <v>0.5</v>
      </c>
      <c r="G1251" s="38" t="s">
        <v>1638</v>
      </c>
      <c r="H1251" s="38">
        <v>1</v>
      </c>
      <c r="I1251" s="38">
        <v>0.25</v>
      </c>
      <c r="J1251" s="62">
        <f t="shared" si="21"/>
        <v>0.125</v>
      </c>
      <c r="K1251" s="39" t="s">
        <v>1372</v>
      </c>
      <c r="L1251" s="39" t="s">
        <v>1374</v>
      </c>
      <c r="M1251" s="39" t="s">
        <v>2106</v>
      </c>
      <c r="N1251" s="40"/>
      <c r="O1251" s="5"/>
      <c r="P1251" s="5"/>
    </row>
    <row r="1252" spans="1:16" s="7" customFormat="1" ht="18.75" hidden="1" customHeight="1" x14ac:dyDescent="0.2">
      <c r="A1252" s="5"/>
      <c r="B1252" s="35" t="s">
        <v>58</v>
      </c>
      <c r="C1252" s="36" t="s">
        <v>59</v>
      </c>
      <c r="D1252" s="37" t="s">
        <v>2141</v>
      </c>
      <c r="E1252" s="38" t="s">
        <v>2359</v>
      </c>
      <c r="F1252" s="38">
        <v>1</v>
      </c>
      <c r="G1252" s="38" t="s">
        <v>1638</v>
      </c>
      <c r="H1252" s="38">
        <v>2</v>
      </c>
      <c r="I1252" s="38">
        <v>0.25</v>
      </c>
      <c r="J1252" s="62">
        <f t="shared" si="21"/>
        <v>0.5</v>
      </c>
      <c r="K1252" s="39" t="s">
        <v>1372</v>
      </c>
      <c r="L1252" s="39" t="s">
        <v>1374</v>
      </c>
      <c r="M1252" s="39" t="s">
        <v>2106</v>
      </c>
      <c r="N1252" s="40"/>
      <c r="O1252" s="5"/>
      <c r="P1252" s="5"/>
    </row>
    <row r="1253" spans="1:16" s="7" customFormat="1" ht="18.75" hidden="1" customHeight="1" thickBot="1" x14ac:dyDescent="0.25">
      <c r="A1253" s="5"/>
      <c r="B1253" s="41" t="s">
        <v>58</v>
      </c>
      <c r="C1253" s="42" t="s">
        <v>59</v>
      </c>
      <c r="D1253" s="43" t="s">
        <v>2142</v>
      </c>
      <c r="E1253" s="44" t="s">
        <v>2359</v>
      </c>
      <c r="F1253" s="44">
        <v>1</v>
      </c>
      <c r="G1253" s="44" t="s">
        <v>1638</v>
      </c>
      <c r="H1253" s="44">
        <v>1</v>
      </c>
      <c r="I1253" s="44">
        <v>0.25</v>
      </c>
      <c r="J1253" s="63">
        <f t="shared" si="21"/>
        <v>0.25</v>
      </c>
      <c r="K1253" s="45" t="s">
        <v>1372</v>
      </c>
      <c r="L1253" s="45" t="s">
        <v>1374</v>
      </c>
      <c r="M1253" s="45" t="s">
        <v>2106</v>
      </c>
      <c r="N1253" s="46"/>
      <c r="O1253" s="5"/>
      <c r="P1253" s="5"/>
    </row>
    <row r="1254" spans="1:16" s="7" customFormat="1" ht="18.75" hidden="1" customHeight="1" x14ac:dyDescent="0.2">
      <c r="A1254" s="5"/>
      <c r="B1254" s="29" t="s">
        <v>60</v>
      </c>
      <c r="C1254" s="30" t="s">
        <v>55</v>
      </c>
      <c r="D1254" s="31" t="s">
        <v>2137</v>
      </c>
      <c r="E1254" s="32" t="s">
        <v>2359</v>
      </c>
      <c r="F1254" s="32">
        <v>1</v>
      </c>
      <c r="G1254" s="32" t="s">
        <v>1638</v>
      </c>
      <c r="H1254" s="32">
        <v>1</v>
      </c>
      <c r="I1254" s="32">
        <v>0.25</v>
      </c>
      <c r="J1254" s="61">
        <f t="shared" si="21"/>
        <v>0.25</v>
      </c>
      <c r="K1254" s="33" t="s">
        <v>1372</v>
      </c>
      <c r="L1254" s="33" t="s">
        <v>1374</v>
      </c>
      <c r="M1254" s="33" t="s">
        <v>2106</v>
      </c>
      <c r="N1254" s="34"/>
      <c r="O1254" s="5"/>
      <c r="P1254" s="5"/>
    </row>
    <row r="1255" spans="1:16" s="7" customFormat="1" ht="18.75" hidden="1" customHeight="1" x14ac:dyDescent="0.2">
      <c r="A1255" s="5"/>
      <c r="B1255" s="35" t="s">
        <v>60</v>
      </c>
      <c r="C1255" s="36" t="s">
        <v>55</v>
      </c>
      <c r="D1255" s="37" t="s">
        <v>2139</v>
      </c>
      <c r="E1255" s="38" t="s">
        <v>2359</v>
      </c>
      <c r="F1255" s="38">
        <v>1</v>
      </c>
      <c r="G1255" s="38" t="s">
        <v>1638</v>
      </c>
      <c r="H1255" s="38">
        <v>1</v>
      </c>
      <c r="I1255" s="38">
        <v>0.25</v>
      </c>
      <c r="J1255" s="62">
        <f t="shared" si="21"/>
        <v>0.25</v>
      </c>
      <c r="K1255" s="39" t="s">
        <v>1372</v>
      </c>
      <c r="L1255" s="39" t="s">
        <v>1374</v>
      </c>
      <c r="M1255" s="39" t="s">
        <v>2106</v>
      </c>
      <c r="N1255" s="40"/>
      <c r="O1255" s="5"/>
      <c r="P1255" s="5"/>
    </row>
    <row r="1256" spans="1:16" s="7" customFormat="1" ht="18.75" hidden="1" customHeight="1" x14ac:dyDescent="0.2">
      <c r="A1256" s="5"/>
      <c r="B1256" s="35" t="s">
        <v>60</v>
      </c>
      <c r="C1256" s="36" t="s">
        <v>55</v>
      </c>
      <c r="D1256" s="37" t="s">
        <v>2140</v>
      </c>
      <c r="E1256" s="38" t="s">
        <v>2359</v>
      </c>
      <c r="F1256" s="38">
        <v>0.5</v>
      </c>
      <c r="G1256" s="38" t="s">
        <v>1638</v>
      </c>
      <c r="H1256" s="38">
        <v>1</v>
      </c>
      <c r="I1256" s="38">
        <v>0.25</v>
      </c>
      <c r="J1256" s="62">
        <f t="shared" si="21"/>
        <v>0.125</v>
      </c>
      <c r="K1256" s="39" t="s">
        <v>1372</v>
      </c>
      <c r="L1256" s="39" t="s">
        <v>1374</v>
      </c>
      <c r="M1256" s="39" t="s">
        <v>2106</v>
      </c>
      <c r="N1256" s="40"/>
      <c r="O1256" s="5"/>
      <c r="P1256" s="5"/>
    </row>
    <row r="1257" spans="1:16" s="7" customFormat="1" ht="18.75" hidden="1" customHeight="1" x14ac:dyDescent="0.2">
      <c r="A1257" s="5"/>
      <c r="B1257" s="35" t="s">
        <v>60</v>
      </c>
      <c r="C1257" s="36" t="s">
        <v>55</v>
      </c>
      <c r="D1257" s="37" t="s">
        <v>2141</v>
      </c>
      <c r="E1257" s="38" t="s">
        <v>2359</v>
      </c>
      <c r="F1257" s="38">
        <v>1</v>
      </c>
      <c r="G1257" s="38" t="s">
        <v>1638</v>
      </c>
      <c r="H1257" s="38">
        <v>2</v>
      </c>
      <c r="I1257" s="38">
        <v>0.25</v>
      </c>
      <c r="J1257" s="62">
        <f t="shared" si="21"/>
        <v>0.5</v>
      </c>
      <c r="K1257" s="39" t="s">
        <v>1372</v>
      </c>
      <c r="L1257" s="39" t="s">
        <v>1374</v>
      </c>
      <c r="M1257" s="39" t="s">
        <v>2106</v>
      </c>
      <c r="N1257" s="40"/>
      <c r="O1257" s="5"/>
      <c r="P1257" s="5"/>
    </row>
    <row r="1258" spans="1:16" s="7" customFormat="1" ht="18.75" hidden="1" customHeight="1" thickBot="1" x14ac:dyDescent="0.25">
      <c r="A1258" s="5"/>
      <c r="B1258" s="41" t="s">
        <v>60</v>
      </c>
      <c r="C1258" s="42" t="s">
        <v>55</v>
      </c>
      <c r="D1258" s="43" t="s">
        <v>2142</v>
      </c>
      <c r="E1258" s="44" t="s">
        <v>2359</v>
      </c>
      <c r="F1258" s="44">
        <v>1</v>
      </c>
      <c r="G1258" s="44" t="s">
        <v>1638</v>
      </c>
      <c r="H1258" s="44">
        <v>1</v>
      </c>
      <c r="I1258" s="44">
        <v>0.25</v>
      </c>
      <c r="J1258" s="63">
        <f t="shared" si="21"/>
        <v>0.25</v>
      </c>
      <c r="K1258" s="45" t="s">
        <v>1372</v>
      </c>
      <c r="L1258" s="45" t="s">
        <v>1374</v>
      </c>
      <c r="M1258" s="45" t="s">
        <v>2106</v>
      </c>
      <c r="N1258" s="46"/>
      <c r="O1258" s="5"/>
      <c r="P1258" s="5"/>
    </row>
    <row r="1259" spans="1:16" s="7" customFormat="1" ht="18.75" hidden="1" customHeight="1" x14ac:dyDescent="0.2">
      <c r="A1259" s="5"/>
      <c r="B1259" s="29" t="s">
        <v>1249</v>
      </c>
      <c r="C1259" s="30" t="s">
        <v>441</v>
      </c>
      <c r="D1259" s="31" t="s">
        <v>2177</v>
      </c>
      <c r="E1259" s="32" t="s">
        <v>2359</v>
      </c>
      <c r="F1259" s="32">
        <v>12</v>
      </c>
      <c r="G1259" s="32" t="s">
        <v>1638</v>
      </c>
      <c r="H1259" s="32">
        <v>1</v>
      </c>
      <c r="I1259" s="32">
        <v>0.25</v>
      </c>
      <c r="J1259" s="61">
        <f t="shared" si="21"/>
        <v>3</v>
      </c>
      <c r="K1259" s="33" t="s">
        <v>1369</v>
      </c>
      <c r="L1259" s="33" t="s">
        <v>85</v>
      </c>
      <c r="M1259" s="33" t="s">
        <v>2106</v>
      </c>
      <c r="N1259" s="48" t="s">
        <v>2112</v>
      </c>
      <c r="O1259" s="5"/>
      <c r="P1259" s="5"/>
    </row>
    <row r="1260" spans="1:16" s="7" customFormat="1" ht="18.75" hidden="1" customHeight="1" x14ac:dyDescent="0.2">
      <c r="A1260" s="5"/>
      <c r="B1260" s="35" t="s">
        <v>1249</v>
      </c>
      <c r="C1260" s="36" t="s">
        <v>441</v>
      </c>
      <c r="D1260" s="37" t="s">
        <v>2178</v>
      </c>
      <c r="E1260" s="38" t="s">
        <v>2359</v>
      </c>
      <c r="F1260" s="38">
        <v>2</v>
      </c>
      <c r="G1260" s="38" t="s">
        <v>1638</v>
      </c>
      <c r="H1260" s="38">
        <v>1</v>
      </c>
      <c r="I1260" s="38">
        <v>0.15</v>
      </c>
      <c r="J1260" s="62">
        <f t="shared" si="21"/>
        <v>0.3</v>
      </c>
      <c r="K1260" s="39" t="s">
        <v>1369</v>
      </c>
      <c r="L1260" s="39" t="s">
        <v>91</v>
      </c>
      <c r="M1260" s="39" t="s">
        <v>2106</v>
      </c>
      <c r="N1260" s="50" t="s">
        <v>2112</v>
      </c>
      <c r="O1260" s="5"/>
      <c r="P1260" s="5"/>
    </row>
    <row r="1261" spans="1:16" s="7" customFormat="1" ht="18.75" hidden="1" customHeight="1" x14ac:dyDescent="0.2">
      <c r="A1261" s="5"/>
      <c r="B1261" s="35" t="s">
        <v>1249</v>
      </c>
      <c r="C1261" s="36" t="s">
        <v>441</v>
      </c>
      <c r="D1261" s="37" t="s">
        <v>2179</v>
      </c>
      <c r="E1261" s="38" t="s">
        <v>2359</v>
      </c>
      <c r="F1261" s="38">
        <v>2</v>
      </c>
      <c r="G1261" s="38" t="s">
        <v>1638</v>
      </c>
      <c r="H1261" s="38">
        <v>1</v>
      </c>
      <c r="I1261" s="38">
        <v>0.15</v>
      </c>
      <c r="J1261" s="62">
        <f t="shared" si="21"/>
        <v>0.3</v>
      </c>
      <c r="K1261" s="39" t="s">
        <v>1369</v>
      </c>
      <c r="L1261" s="39" t="s">
        <v>2072</v>
      </c>
      <c r="M1261" s="39" t="s">
        <v>2106</v>
      </c>
      <c r="N1261" s="50" t="s">
        <v>2112</v>
      </c>
      <c r="O1261" s="5"/>
      <c r="P1261" s="5"/>
    </row>
    <row r="1262" spans="1:16" s="7" customFormat="1" ht="18.75" hidden="1" customHeight="1" x14ac:dyDescent="0.2">
      <c r="A1262" s="5"/>
      <c r="B1262" s="35" t="s">
        <v>1249</v>
      </c>
      <c r="C1262" s="36" t="s">
        <v>441</v>
      </c>
      <c r="D1262" s="37" t="s">
        <v>4425</v>
      </c>
      <c r="E1262" s="38" t="s">
        <v>2359</v>
      </c>
      <c r="F1262" s="38">
        <v>0</v>
      </c>
      <c r="G1262" s="38" t="s">
        <v>1638</v>
      </c>
      <c r="H1262" s="38">
        <v>0</v>
      </c>
      <c r="I1262" s="38">
        <v>0</v>
      </c>
      <c r="J1262" s="62">
        <f t="shared" si="21"/>
        <v>0</v>
      </c>
      <c r="K1262" s="39" t="s">
        <v>1369</v>
      </c>
      <c r="L1262" s="39" t="s">
        <v>2073</v>
      </c>
      <c r="M1262" s="39" t="s">
        <v>2106</v>
      </c>
      <c r="N1262" s="50" t="s">
        <v>2112</v>
      </c>
      <c r="O1262" s="5"/>
      <c r="P1262" s="5"/>
    </row>
    <row r="1263" spans="1:16" s="7" customFormat="1" ht="18.75" hidden="1" customHeight="1" x14ac:dyDescent="0.2">
      <c r="A1263" s="5"/>
      <c r="B1263" s="35" t="s">
        <v>1249</v>
      </c>
      <c r="C1263" s="36" t="s">
        <v>441</v>
      </c>
      <c r="D1263" s="37" t="s">
        <v>2145</v>
      </c>
      <c r="E1263" s="38" t="s">
        <v>2359</v>
      </c>
      <c r="F1263" s="38">
        <v>1</v>
      </c>
      <c r="G1263" s="38" t="s">
        <v>1638</v>
      </c>
      <c r="H1263" s="38">
        <v>1</v>
      </c>
      <c r="I1263" s="38">
        <v>0.25</v>
      </c>
      <c r="J1263" s="62">
        <f t="shared" si="21"/>
        <v>0.25</v>
      </c>
      <c r="K1263" s="39" t="s">
        <v>1369</v>
      </c>
      <c r="L1263" s="39" t="s">
        <v>2076</v>
      </c>
      <c r="M1263" s="39" t="s">
        <v>2106</v>
      </c>
      <c r="N1263" s="50" t="s">
        <v>2112</v>
      </c>
      <c r="O1263" s="5"/>
      <c r="P1263" s="5"/>
    </row>
    <row r="1264" spans="1:16" s="7" customFormat="1" ht="18.75" hidden="1" customHeight="1" x14ac:dyDescent="0.2">
      <c r="A1264" s="5"/>
      <c r="B1264" s="35" t="s">
        <v>1249</v>
      </c>
      <c r="C1264" s="36" t="s">
        <v>441</v>
      </c>
      <c r="D1264" s="37" t="s">
        <v>2181</v>
      </c>
      <c r="E1264" s="38" t="s">
        <v>2359</v>
      </c>
      <c r="F1264" s="38">
        <v>1</v>
      </c>
      <c r="G1264" s="38" t="s">
        <v>1638</v>
      </c>
      <c r="H1264" s="38">
        <v>1</v>
      </c>
      <c r="I1264" s="38">
        <v>0.25</v>
      </c>
      <c r="J1264" s="62">
        <f t="shared" si="21"/>
        <v>0.25</v>
      </c>
      <c r="K1264" s="39" t="s">
        <v>1369</v>
      </c>
      <c r="L1264" s="39" t="s">
        <v>2077</v>
      </c>
      <c r="M1264" s="39" t="s">
        <v>2106</v>
      </c>
      <c r="N1264" s="50" t="s">
        <v>2112</v>
      </c>
      <c r="O1264" s="5"/>
      <c r="P1264" s="5"/>
    </row>
    <row r="1265" spans="1:16" s="7" customFormat="1" ht="18.75" hidden="1" customHeight="1" x14ac:dyDescent="0.2">
      <c r="A1265" s="5"/>
      <c r="B1265" s="35" t="s">
        <v>1249</v>
      </c>
      <c r="C1265" s="36" t="s">
        <v>441</v>
      </c>
      <c r="D1265" s="37" t="s">
        <v>2148</v>
      </c>
      <c r="E1265" s="38" t="s">
        <v>2359</v>
      </c>
      <c r="F1265" s="38">
        <v>1</v>
      </c>
      <c r="G1265" s="38" t="s">
        <v>1638</v>
      </c>
      <c r="H1265" s="38">
        <v>2</v>
      </c>
      <c r="I1265" s="38">
        <v>0.5</v>
      </c>
      <c r="J1265" s="62">
        <f t="shared" si="21"/>
        <v>1</v>
      </c>
      <c r="K1265" s="39" t="s">
        <v>1369</v>
      </c>
      <c r="L1265" s="39" t="s">
        <v>2078</v>
      </c>
      <c r="M1265" s="39" t="s">
        <v>2106</v>
      </c>
      <c r="N1265" s="50" t="s">
        <v>2112</v>
      </c>
      <c r="O1265" s="5"/>
      <c r="P1265" s="5"/>
    </row>
    <row r="1266" spans="1:16" s="7" customFormat="1" ht="18.75" hidden="1" customHeight="1" x14ac:dyDescent="0.2">
      <c r="A1266" s="5"/>
      <c r="B1266" s="35" t="s">
        <v>1249</v>
      </c>
      <c r="C1266" s="36" t="s">
        <v>441</v>
      </c>
      <c r="D1266" s="37" t="s">
        <v>2149</v>
      </c>
      <c r="E1266" s="38" t="s">
        <v>2359</v>
      </c>
      <c r="F1266" s="38">
        <v>1</v>
      </c>
      <c r="G1266" s="38" t="s">
        <v>1638</v>
      </c>
      <c r="H1266" s="38">
        <v>1</v>
      </c>
      <c r="I1266" s="38">
        <v>0.5</v>
      </c>
      <c r="J1266" s="62">
        <f t="shared" si="21"/>
        <v>0.5</v>
      </c>
      <c r="K1266" s="39" t="s">
        <v>1369</v>
      </c>
      <c r="L1266" s="39" t="s">
        <v>2079</v>
      </c>
      <c r="M1266" s="39" t="s">
        <v>2106</v>
      </c>
      <c r="N1266" s="50" t="s">
        <v>2112</v>
      </c>
      <c r="O1266" s="5"/>
      <c r="P1266" s="5"/>
    </row>
    <row r="1267" spans="1:16" s="7" customFormat="1" ht="18.75" hidden="1" customHeight="1" x14ac:dyDescent="0.2">
      <c r="A1267" s="5"/>
      <c r="B1267" s="35" t="s">
        <v>1249</v>
      </c>
      <c r="C1267" s="36" t="s">
        <v>441</v>
      </c>
      <c r="D1267" s="37" t="s">
        <v>2182</v>
      </c>
      <c r="E1267" s="38" t="s">
        <v>2359</v>
      </c>
      <c r="F1267" s="38">
        <v>0.5</v>
      </c>
      <c r="G1267" s="38" t="s">
        <v>1638</v>
      </c>
      <c r="H1267" s="38">
        <v>2</v>
      </c>
      <c r="I1267" s="38">
        <v>1</v>
      </c>
      <c r="J1267" s="62">
        <f t="shared" si="21"/>
        <v>1</v>
      </c>
      <c r="K1267" s="39" t="s">
        <v>1369</v>
      </c>
      <c r="L1267" s="39" t="s">
        <v>2080</v>
      </c>
      <c r="M1267" s="39" t="s">
        <v>2106</v>
      </c>
      <c r="N1267" s="50" t="s">
        <v>2112</v>
      </c>
      <c r="O1267" s="5"/>
      <c r="P1267" s="5"/>
    </row>
    <row r="1268" spans="1:16" s="7" customFormat="1" ht="18.75" hidden="1" customHeight="1" x14ac:dyDescent="0.2">
      <c r="A1268" s="5"/>
      <c r="B1268" s="35" t="s">
        <v>1249</v>
      </c>
      <c r="C1268" s="36" t="s">
        <v>441</v>
      </c>
      <c r="D1268" s="37" t="s">
        <v>2183</v>
      </c>
      <c r="E1268" s="38" t="s">
        <v>2359</v>
      </c>
      <c r="F1268" s="38">
        <v>0.5</v>
      </c>
      <c r="G1268" s="38" t="s">
        <v>1638</v>
      </c>
      <c r="H1268" s="38">
        <v>2</v>
      </c>
      <c r="I1268" s="38">
        <v>0.5</v>
      </c>
      <c r="J1268" s="62">
        <f t="shared" si="21"/>
        <v>0.5</v>
      </c>
      <c r="K1268" s="39" t="s">
        <v>1369</v>
      </c>
      <c r="L1268" s="39" t="s">
        <v>2081</v>
      </c>
      <c r="M1268" s="39" t="s">
        <v>2106</v>
      </c>
      <c r="N1268" s="50" t="s">
        <v>2112</v>
      </c>
      <c r="O1268" s="5"/>
      <c r="P1268" s="5"/>
    </row>
    <row r="1269" spans="1:16" s="7" customFormat="1" ht="18.75" hidden="1" customHeight="1" x14ac:dyDescent="0.2">
      <c r="A1269" s="5"/>
      <c r="B1269" s="35" t="s">
        <v>1249</v>
      </c>
      <c r="C1269" s="36" t="s">
        <v>441</v>
      </c>
      <c r="D1269" s="37" t="s">
        <v>2184</v>
      </c>
      <c r="E1269" s="38" t="s">
        <v>2359</v>
      </c>
      <c r="F1269" s="38">
        <v>1</v>
      </c>
      <c r="G1269" s="38" t="s">
        <v>1638</v>
      </c>
      <c r="H1269" s="38">
        <v>1</v>
      </c>
      <c r="I1269" s="38">
        <v>1</v>
      </c>
      <c r="J1269" s="62">
        <f t="shared" si="21"/>
        <v>1</v>
      </c>
      <c r="K1269" s="39" t="s">
        <v>1369</v>
      </c>
      <c r="L1269" s="39" t="s">
        <v>2082</v>
      </c>
      <c r="M1269" s="39" t="s">
        <v>2106</v>
      </c>
      <c r="N1269" s="50" t="s">
        <v>2112</v>
      </c>
      <c r="O1269" s="5"/>
      <c r="P1269" s="5"/>
    </row>
    <row r="1270" spans="1:16" s="7" customFormat="1" ht="18.75" hidden="1" customHeight="1" thickBot="1" x14ac:dyDescent="0.25">
      <c r="A1270" s="5"/>
      <c r="B1270" s="41" t="s">
        <v>1249</v>
      </c>
      <c r="C1270" s="42" t="s">
        <v>441</v>
      </c>
      <c r="D1270" s="43" t="s">
        <v>2185</v>
      </c>
      <c r="E1270" s="44" t="s">
        <v>2359</v>
      </c>
      <c r="F1270" s="44">
        <v>1</v>
      </c>
      <c r="G1270" s="44" t="s">
        <v>1638</v>
      </c>
      <c r="H1270" s="44">
        <v>2</v>
      </c>
      <c r="I1270" s="44">
        <v>1</v>
      </c>
      <c r="J1270" s="63">
        <f t="shared" si="21"/>
        <v>2</v>
      </c>
      <c r="K1270" s="45" t="s">
        <v>1369</v>
      </c>
      <c r="L1270" s="45" t="s">
        <v>2083</v>
      </c>
      <c r="M1270" s="45" t="s">
        <v>2106</v>
      </c>
      <c r="N1270" s="52" t="s">
        <v>2112</v>
      </c>
      <c r="O1270" s="5"/>
      <c r="P1270" s="5"/>
    </row>
    <row r="1271" spans="1:16" s="7" customFormat="1" ht="18.75" hidden="1" customHeight="1" x14ac:dyDescent="0.2">
      <c r="A1271" s="5"/>
      <c r="B1271" s="29" t="s">
        <v>276</v>
      </c>
      <c r="C1271" s="30" t="s">
        <v>277</v>
      </c>
      <c r="D1271" s="31" t="s">
        <v>2137</v>
      </c>
      <c r="E1271" s="32" t="s">
        <v>2359</v>
      </c>
      <c r="F1271" s="32">
        <v>1</v>
      </c>
      <c r="G1271" s="32" t="s">
        <v>1638</v>
      </c>
      <c r="H1271" s="32">
        <v>1</v>
      </c>
      <c r="I1271" s="32">
        <v>0.25</v>
      </c>
      <c r="J1271" s="61">
        <f t="shared" si="21"/>
        <v>0.25</v>
      </c>
      <c r="K1271" s="33" t="s">
        <v>81</v>
      </c>
      <c r="L1271" s="387" t="s">
        <v>6084</v>
      </c>
      <c r="M1271" s="387" t="s">
        <v>6085</v>
      </c>
      <c r="N1271" s="34"/>
    </row>
    <row r="1272" spans="1:16" s="7" customFormat="1" ht="18.75" hidden="1" customHeight="1" x14ac:dyDescent="0.2">
      <c r="A1272" s="5"/>
      <c r="B1272" s="35" t="s">
        <v>276</v>
      </c>
      <c r="C1272" s="36" t="s">
        <v>277</v>
      </c>
      <c r="D1272" s="37" t="s">
        <v>2139</v>
      </c>
      <c r="E1272" s="38" t="s">
        <v>2359</v>
      </c>
      <c r="F1272" s="38">
        <v>1</v>
      </c>
      <c r="G1272" s="38" t="s">
        <v>1638</v>
      </c>
      <c r="H1272" s="38">
        <v>1</v>
      </c>
      <c r="I1272" s="38">
        <v>0.25</v>
      </c>
      <c r="J1272" s="62">
        <f t="shared" si="21"/>
        <v>0.25</v>
      </c>
      <c r="K1272" s="39" t="s">
        <v>81</v>
      </c>
      <c r="L1272" s="385" t="s">
        <v>6084</v>
      </c>
      <c r="M1272" s="385" t="s">
        <v>6085</v>
      </c>
      <c r="N1272" s="40"/>
    </row>
    <row r="1273" spans="1:16" s="7" customFormat="1" ht="18.75" hidden="1" customHeight="1" x14ac:dyDescent="0.2">
      <c r="A1273" s="5"/>
      <c r="B1273" s="35" t="s">
        <v>276</v>
      </c>
      <c r="C1273" s="36" t="s">
        <v>277</v>
      </c>
      <c r="D1273" s="37" t="s">
        <v>2140</v>
      </c>
      <c r="E1273" s="38" t="s">
        <v>2359</v>
      </c>
      <c r="F1273" s="38">
        <v>0.5</v>
      </c>
      <c r="G1273" s="38" t="s">
        <v>1638</v>
      </c>
      <c r="H1273" s="38">
        <v>1</v>
      </c>
      <c r="I1273" s="38">
        <v>0.25</v>
      </c>
      <c r="J1273" s="62">
        <f t="shared" si="21"/>
        <v>0.125</v>
      </c>
      <c r="K1273" s="39" t="s">
        <v>81</v>
      </c>
      <c r="L1273" s="385" t="s">
        <v>6084</v>
      </c>
      <c r="M1273" s="385" t="s">
        <v>6085</v>
      </c>
      <c r="N1273" s="40"/>
    </row>
    <row r="1274" spans="1:16" s="7" customFormat="1" ht="18.75" hidden="1" customHeight="1" x14ac:dyDescent="0.2">
      <c r="A1274" s="5"/>
      <c r="B1274" s="35" t="s">
        <v>276</v>
      </c>
      <c r="C1274" s="36" t="s">
        <v>282</v>
      </c>
      <c r="D1274" s="37" t="s">
        <v>2141</v>
      </c>
      <c r="E1274" s="38" t="s">
        <v>2359</v>
      </c>
      <c r="F1274" s="38">
        <v>1</v>
      </c>
      <c r="G1274" s="38" t="s">
        <v>1638</v>
      </c>
      <c r="H1274" s="38">
        <v>2</v>
      </c>
      <c r="I1274" s="38">
        <v>0.25</v>
      </c>
      <c r="J1274" s="62">
        <f t="shared" si="21"/>
        <v>0.5</v>
      </c>
      <c r="K1274" s="39" t="s">
        <v>81</v>
      </c>
      <c r="L1274" s="385" t="s">
        <v>6084</v>
      </c>
      <c r="M1274" s="385" t="s">
        <v>6085</v>
      </c>
      <c r="N1274" s="40"/>
    </row>
    <row r="1275" spans="1:16" s="7" customFormat="1" ht="18.75" hidden="1" customHeight="1" thickBot="1" x14ac:dyDescent="0.25">
      <c r="A1275" s="5"/>
      <c r="B1275" s="41" t="s">
        <v>276</v>
      </c>
      <c r="C1275" s="42" t="s">
        <v>1644</v>
      </c>
      <c r="D1275" s="43" t="s">
        <v>2142</v>
      </c>
      <c r="E1275" s="44" t="s">
        <v>2359</v>
      </c>
      <c r="F1275" s="44">
        <v>1</v>
      </c>
      <c r="G1275" s="44" t="s">
        <v>1638</v>
      </c>
      <c r="H1275" s="44">
        <v>1</v>
      </c>
      <c r="I1275" s="44">
        <v>0.25</v>
      </c>
      <c r="J1275" s="63">
        <f t="shared" si="21"/>
        <v>0.25</v>
      </c>
      <c r="K1275" s="45" t="s">
        <v>81</v>
      </c>
      <c r="L1275" s="386" t="s">
        <v>6084</v>
      </c>
      <c r="M1275" s="386" t="s">
        <v>6085</v>
      </c>
      <c r="N1275" s="46"/>
    </row>
    <row r="1276" spans="1:16" s="7" customFormat="1" ht="18.75" hidden="1" customHeight="1" x14ac:dyDescent="0.2">
      <c r="A1276" s="5"/>
      <c r="B1276" s="29" t="s">
        <v>278</v>
      </c>
      <c r="C1276" s="30" t="s">
        <v>279</v>
      </c>
      <c r="D1276" s="31" t="s">
        <v>2137</v>
      </c>
      <c r="E1276" s="32" t="s">
        <v>2359</v>
      </c>
      <c r="F1276" s="32">
        <v>1</v>
      </c>
      <c r="G1276" s="32" t="s">
        <v>1638</v>
      </c>
      <c r="H1276" s="32">
        <v>1</v>
      </c>
      <c r="I1276" s="32">
        <v>0.25</v>
      </c>
      <c r="J1276" s="61">
        <f t="shared" si="21"/>
        <v>0.25</v>
      </c>
      <c r="K1276" s="33" t="s">
        <v>81</v>
      </c>
      <c r="L1276" s="387" t="s">
        <v>6084</v>
      </c>
      <c r="M1276" s="387" t="s">
        <v>6085</v>
      </c>
      <c r="N1276" s="34"/>
    </row>
    <row r="1277" spans="1:16" s="7" customFormat="1" ht="18.75" hidden="1" customHeight="1" x14ac:dyDescent="0.2">
      <c r="A1277" s="5"/>
      <c r="B1277" s="35" t="s">
        <v>278</v>
      </c>
      <c r="C1277" s="36" t="s">
        <v>279</v>
      </c>
      <c r="D1277" s="37" t="s">
        <v>2139</v>
      </c>
      <c r="E1277" s="38" t="s">
        <v>2359</v>
      </c>
      <c r="F1277" s="38">
        <v>1</v>
      </c>
      <c r="G1277" s="38" t="s">
        <v>1638</v>
      </c>
      <c r="H1277" s="38">
        <v>1</v>
      </c>
      <c r="I1277" s="38">
        <v>0.25</v>
      </c>
      <c r="J1277" s="62">
        <f t="shared" si="21"/>
        <v>0.25</v>
      </c>
      <c r="K1277" s="39" t="s">
        <v>81</v>
      </c>
      <c r="L1277" s="385" t="s">
        <v>6084</v>
      </c>
      <c r="M1277" s="385" t="s">
        <v>6085</v>
      </c>
      <c r="N1277" s="40"/>
    </row>
    <row r="1278" spans="1:16" s="7" customFormat="1" ht="18.75" hidden="1" customHeight="1" x14ac:dyDescent="0.2">
      <c r="A1278" s="5"/>
      <c r="B1278" s="35" t="s">
        <v>278</v>
      </c>
      <c r="C1278" s="36" t="s">
        <v>279</v>
      </c>
      <c r="D1278" s="37" t="s">
        <v>2140</v>
      </c>
      <c r="E1278" s="38" t="s">
        <v>2359</v>
      </c>
      <c r="F1278" s="38">
        <v>0.5</v>
      </c>
      <c r="G1278" s="38" t="s">
        <v>1638</v>
      </c>
      <c r="H1278" s="38">
        <v>1</v>
      </c>
      <c r="I1278" s="38">
        <v>0.25</v>
      </c>
      <c r="J1278" s="62">
        <f t="shared" si="21"/>
        <v>0.125</v>
      </c>
      <c r="K1278" s="39" t="s">
        <v>81</v>
      </c>
      <c r="L1278" s="385" t="s">
        <v>6084</v>
      </c>
      <c r="M1278" s="385" t="s">
        <v>6085</v>
      </c>
      <c r="N1278" s="40"/>
    </row>
    <row r="1279" spans="1:16" s="7" customFormat="1" ht="18.75" hidden="1" customHeight="1" x14ac:dyDescent="0.2">
      <c r="A1279" s="5"/>
      <c r="B1279" s="35" t="s">
        <v>278</v>
      </c>
      <c r="C1279" s="36" t="s">
        <v>279</v>
      </c>
      <c r="D1279" s="37" t="s">
        <v>2141</v>
      </c>
      <c r="E1279" s="38" t="s">
        <v>2359</v>
      </c>
      <c r="F1279" s="38">
        <v>1</v>
      </c>
      <c r="G1279" s="38" t="s">
        <v>1638</v>
      </c>
      <c r="H1279" s="38">
        <v>2</v>
      </c>
      <c r="I1279" s="38">
        <v>0.25</v>
      </c>
      <c r="J1279" s="62">
        <f t="shared" si="21"/>
        <v>0.5</v>
      </c>
      <c r="K1279" s="39" t="s">
        <v>81</v>
      </c>
      <c r="L1279" s="385" t="s">
        <v>6084</v>
      </c>
      <c r="M1279" s="385" t="s">
        <v>6085</v>
      </c>
      <c r="N1279" s="40"/>
    </row>
    <row r="1280" spans="1:16" s="7" customFormat="1" ht="18.75" hidden="1" customHeight="1" thickBot="1" x14ac:dyDescent="0.25">
      <c r="A1280" s="5"/>
      <c r="B1280" s="41" t="s">
        <v>278</v>
      </c>
      <c r="C1280" s="42" t="s">
        <v>279</v>
      </c>
      <c r="D1280" s="43" t="s">
        <v>2142</v>
      </c>
      <c r="E1280" s="44" t="s">
        <v>2359</v>
      </c>
      <c r="F1280" s="44">
        <v>1</v>
      </c>
      <c r="G1280" s="44" t="s">
        <v>1638</v>
      </c>
      <c r="H1280" s="44">
        <v>1</v>
      </c>
      <c r="I1280" s="44">
        <v>0.25</v>
      </c>
      <c r="J1280" s="63">
        <f t="shared" si="21"/>
        <v>0.25</v>
      </c>
      <c r="K1280" s="45" t="s">
        <v>81</v>
      </c>
      <c r="L1280" s="386" t="s">
        <v>6084</v>
      </c>
      <c r="M1280" s="386" t="s">
        <v>6085</v>
      </c>
      <c r="N1280" s="46"/>
    </row>
    <row r="1281" spans="1:16" s="7" customFormat="1" ht="18.75" hidden="1" customHeight="1" x14ac:dyDescent="0.2">
      <c r="A1281" s="5"/>
      <c r="B1281" s="29" t="s">
        <v>280</v>
      </c>
      <c r="C1281" s="30" t="s">
        <v>279</v>
      </c>
      <c r="D1281" s="31" t="s">
        <v>2137</v>
      </c>
      <c r="E1281" s="32" t="s">
        <v>2359</v>
      </c>
      <c r="F1281" s="32">
        <v>1</v>
      </c>
      <c r="G1281" s="32" t="s">
        <v>1638</v>
      </c>
      <c r="H1281" s="32">
        <v>1</v>
      </c>
      <c r="I1281" s="32">
        <v>0.25</v>
      </c>
      <c r="J1281" s="61">
        <f t="shared" si="21"/>
        <v>0.25</v>
      </c>
      <c r="K1281" s="33" t="s">
        <v>81</v>
      </c>
      <c r="L1281" s="387" t="s">
        <v>6084</v>
      </c>
      <c r="M1281" s="387" t="s">
        <v>6085</v>
      </c>
      <c r="N1281" s="34"/>
    </row>
    <row r="1282" spans="1:16" s="7" customFormat="1" ht="18.75" hidden="1" customHeight="1" x14ac:dyDescent="0.2">
      <c r="A1282" s="5"/>
      <c r="B1282" s="35" t="s">
        <v>280</v>
      </c>
      <c r="C1282" s="36" t="s">
        <v>279</v>
      </c>
      <c r="D1282" s="37" t="s">
        <v>2139</v>
      </c>
      <c r="E1282" s="38" t="s">
        <v>2359</v>
      </c>
      <c r="F1282" s="38">
        <v>1</v>
      </c>
      <c r="G1282" s="38" t="s">
        <v>1638</v>
      </c>
      <c r="H1282" s="38">
        <v>1</v>
      </c>
      <c r="I1282" s="38">
        <v>0.25</v>
      </c>
      <c r="J1282" s="62">
        <f t="shared" si="21"/>
        <v>0.25</v>
      </c>
      <c r="K1282" s="39" t="s">
        <v>81</v>
      </c>
      <c r="L1282" s="385" t="s">
        <v>6084</v>
      </c>
      <c r="M1282" s="385" t="s">
        <v>6085</v>
      </c>
      <c r="N1282" s="40"/>
    </row>
    <row r="1283" spans="1:16" s="7" customFormat="1" ht="18.75" hidden="1" customHeight="1" x14ac:dyDescent="0.2">
      <c r="A1283" s="5"/>
      <c r="B1283" s="35" t="s">
        <v>280</v>
      </c>
      <c r="C1283" s="36" t="s">
        <v>279</v>
      </c>
      <c r="D1283" s="37" t="s">
        <v>2140</v>
      </c>
      <c r="E1283" s="38" t="s">
        <v>2359</v>
      </c>
      <c r="F1283" s="38">
        <v>0.5</v>
      </c>
      <c r="G1283" s="38" t="s">
        <v>1638</v>
      </c>
      <c r="H1283" s="38">
        <v>1</v>
      </c>
      <c r="I1283" s="38">
        <v>0.25</v>
      </c>
      <c r="J1283" s="62">
        <f t="shared" si="21"/>
        <v>0.125</v>
      </c>
      <c r="K1283" s="39" t="s">
        <v>81</v>
      </c>
      <c r="L1283" s="385" t="s">
        <v>6084</v>
      </c>
      <c r="M1283" s="385" t="s">
        <v>6085</v>
      </c>
      <c r="N1283" s="40"/>
    </row>
    <row r="1284" spans="1:16" s="7" customFormat="1" ht="18.75" hidden="1" customHeight="1" x14ac:dyDescent="0.2">
      <c r="A1284" s="5"/>
      <c r="B1284" s="35" t="s">
        <v>280</v>
      </c>
      <c r="C1284" s="36" t="s">
        <v>279</v>
      </c>
      <c r="D1284" s="37" t="s">
        <v>2141</v>
      </c>
      <c r="E1284" s="38" t="s">
        <v>2359</v>
      </c>
      <c r="F1284" s="38">
        <v>1</v>
      </c>
      <c r="G1284" s="38" t="s">
        <v>1638</v>
      </c>
      <c r="H1284" s="38">
        <v>2</v>
      </c>
      <c r="I1284" s="38">
        <v>0.25</v>
      </c>
      <c r="J1284" s="62">
        <f t="shared" si="21"/>
        <v>0.5</v>
      </c>
      <c r="K1284" s="39" t="s">
        <v>81</v>
      </c>
      <c r="L1284" s="385" t="s">
        <v>6084</v>
      </c>
      <c r="M1284" s="385" t="s">
        <v>6085</v>
      </c>
      <c r="N1284" s="40"/>
    </row>
    <row r="1285" spans="1:16" s="7" customFormat="1" ht="18.75" hidden="1" customHeight="1" thickBot="1" x14ac:dyDescent="0.25">
      <c r="A1285" s="5"/>
      <c r="B1285" s="41" t="s">
        <v>280</v>
      </c>
      <c r="C1285" s="42" t="s">
        <v>279</v>
      </c>
      <c r="D1285" s="43" t="s">
        <v>2142</v>
      </c>
      <c r="E1285" s="44" t="s">
        <v>2359</v>
      </c>
      <c r="F1285" s="44">
        <v>1</v>
      </c>
      <c r="G1285" s="44" t="s">
        <v>1638</v>
      </c>
      <c r="H1285" s="44">
        <v>1</v>
      </c>
      <c r="I1285" s="44">
        <v>0.25</v>
      </c>
      <c r="J1285" s="63">
        <f t="shared" ref="J1285:J1345" si="22">F1285*H1285*I1285</f>
        <v>0.25</v>
      </c>
      <c r="K1285" s="45" t="s">
        <v>81</v>
      </c>
      <c r="L1285" s="386" t="s">
        <v>6084</v>
      </c>
      <c r="M1285" s="386" t="s">
        <v>6085</v>
      </c>
      <c r="N1285" s="46"/>
    </row>
    <row r="1286" spans="1:16" s="7" customFormat="1" ht="18.75" hidden="1" customHeight="1" x14ac:dyDescent="0.2">
      <c r="A1286" s="5"/>
      <c r="B1286" s="29" t="s">
        <v>281</v>
      </c>
      <c r="C1286" s="30" t="s">
        <v>279</v>
      </c>
      <c r="D1286" s="31" t="s">
        <v>2137</v>
      </c>
      <c r="E1286" s="32" t="s">
        <v>2359</v>
      </c>
      <c r="F1286" s="32">
        <v>1</v>
      </c>
      <c r="G1286" s="32" t="s">
        <v>1638</v>
      </c>
      <c r="H1286" s="32">
        <v>1</v>
      </c>
      <c r="I1286" s="32">
        <v>0.25</v>
      </c>
      <c r="J1286" s="61">
        <f t="shared" si="22"/>
        <v>0.25</v>
      </c>
      <c r="K1286" s="33" t="s">
        <v>81</v>
      </c>
      <c r="L1286" s="387" t="s">
        <v>6084</v>
      </c>
      <c r="M1286" s="387" t="s">
        <v>6085</v>
      </c>
      <c r="N1286" s="34"/>
    </row>
    <row r="1287" spans="1:16" s="7" customFormat="1" ht="18.75" hidden="1" customHeight="1" x14ac:dyDescent="0.2">
      <c r="A1287" s="5"/>
      <c r="B1287" s="35" t="s">
        <v>281</v>
      </c>
      <c r="C1287" s="36" t="s">
        <v>279</v>
      </c>
      <c r="D1287" s="37" t="s">
        <v>2139</v>
      </c>
      <c r="E1287" s="38" t="s">
        <v>2359</v>
      </c>
      <c r="F1287" s="38">
        <v>1</v>
      </c>
      <c r="G1287" s="38" t="s">
        <v>1638</v>
      </c>
      <c r="H1287" s="38">
        <v>1</v>
      </c>
      <c r="I1287" s="38">
        <v>0.25</v>
      </c>
      <c r="J1287" s="62">
        <f t="shared" si="22"/>
        <v>0.25</v>
      </c>
      <c r="K1287" s="39" t="s">
        <v>81</v>
      </c>
      <c r="L1287" s="385" t="s">
        <v>6084</v>
      </c>
      <c r="M1287" s="385" t="s">
        <v>6085</v>
      </c>
      <c r="N1287" s="40"/>
    </row>
    <row r="1288" spans="1:16" s="7" customFormat="1" ht="18.75" hidden="1" customHeight="1" x14ac:dyDescent="0.2">
      <c r="A1288" s="5"/>
      <c r="B1288" s="35" t="s">
        <v>281</v>
      </c>
      <c r="C1288" s="36" t="s">
        <v>279</v>
      </c>
      <c r="D1288" s="37" t="s">
        <v>2140</v>
      </c>
      <c r="E1288" s="38" t="s">
        <v>2359</v>
      </c>
      <c r="F1288" s="38">
        <v>0.5</v>
      </c>
      <c r="G1288" s="38" t="s">
        <v>1638</v>
      </c>
      <c r="H1288" s="38">
        <v>1</v>
      </c>
      <c r="I1288" s="38">
        <v>0.25</v>
      </c>
      <c r="J1288" s="62">
        <f t="shared" si="22"/>
        <v>0.125</v>
      </c>
      <c r="K1288" s="39" t="s">
        <v>81</v>
      </c>
      <c r="L1288" s="385" t="s">
        <v>6084</v>
      </c>
      <c r="M1288" s="385" t="s">
        <v>6085</v>
      </c>
      <c r="N1288" s="40"/>
    </row>
    <row r="1289" spans="1:16" s="7" customFormat="1" ht="18.75" hidden="1" customHeight="1" x14ac:dyDescent="0.2">
      <c r="A1289" s="5"/>
      <c r="B1289" s="35" t="s">
        <v>281</v>
      </c>
      <c r="C1289" s="36" t="s">
        <v>279</v>
      </c>
      <c r="D1289" s="37" t="s">
        <v>2141</v>
      </c>
      <c r="E1289" s="38" t="s">
        <v>2359</v>
      </c>
      <c r="F1289" s="38">
        <v>1</v>
      </c>
      <c r="G1289" s="38" t="s">
        <v>1638</v>
      </c>
      <c r="H1289" s="38">
        <v>2</v>
      </c>
      <c r="I1289" s="38">
        <v>0.25</v>
      </c>
      <c r="J1289" s="62">
        <f t="shared" si="22"/>
        <v>0.5</v>
      </c>
      <c r="K1289" s="39" t="s">
        <v>81</v>
      </c>
      <c r="L1289" s="385" t="s">
        <v>6084</v>
      </c>
      <c r="M1289" s="385" t="s">
        <v>6085</v>
      </c>
      <c r="N1289" s="40"/>
    </row>
    <row r="1290" spans="1:16" s="7" customFormat="1" ht="18.75" hidden="1" customHeight="1" thickBot="1" x14ac:dyDescent="0.25">
      <c r="A1290" s="5"/>
      <c r="B1290" s="41" t="s">
        <v>281</v>
      </c>
      <c r="C1290" s="42" t="s">
        <v>279</v>
      </c>
      <c r="D1290" s="43" t="s">
        <v>2142</v>
      </c>
      <c r="E1290" s="44" t="s">
        <v>2359</v>
      </c>
      <c r="F1290" s="44">
        <v>1</v>
      </c>
      <c r="G1290" s="44" t="s">
        <v>1638</v>
      </c>
      <c r="H1290" s="44">
        <v>1</v>
      </c>
      <c r="I1290" s="44">
        <v>0.25</v>
      </c>
      <c r="J1290" s="63">
        <f t="shared" si="22"/>
        <v>0.25</v>
      </c>
      <c r="K1290" s="45" t="s">
        <v>81</v>
      </c>
      <c r="L1290" s="386" t="s">
        <v>6084</v>
      </c>
      <c r="M1290" s="386" t="s">
        <v>6085</v>
      </c>
      <c r="N1290" s="46"/>
    </row>
    <row r="1291" spans="1:16" s="7" customFormat="1" ht="18.75" hidden="1" customHeight="1" x14ac:dyDescent="0.2">
      <c r="A1291" s="5"/>
      <c r="B1291" s="29" t="s">
        <v>1250</v>
      </c>
      <c r="C1291" s="30" t="s">
        <v>1103</v>
      </c>
      <c r="D1291" s="31" t="s">
        <v>2177</v>
      </c>
      <c r="E1291" s="32" t="s">
        <v>2359</v>
      </c>
      <c r="F1291" s="32">
        <v>12</v>
      </c>
      <c r="G1291" s="32" t="s">
        <v>1638</v>
      </c>
      <c r="H1291" s="32">
        <v>1</v>
      </c>
      <c r="I1291" s="32">
        <v>0.25</v>
      </c>
      <c r="J1291" s="61">
        <f t="shared" si="22"/>
        <v>3</v>
      </c>
      <c r="K1291" s="33" t="s">
        <v>1369</v>
      </c>
      <c r="L1291" s="33" t="s">
        <v>85</v>
      </c>
      <c r="M1291" s="33" t="s">
        <v>2106</v>
      </c>
      <c r="N1291" s="48" t="s">
        <v>2112</v>
      </c>
      <c r="O1291" s="5"/>
      <c r="P1291" s="5"/>
    </row>
    <row r="1292" spans="1:16" s="7" customFormat="1" ht="18.75" hidden="1" customHeight="1" x14ac:dyDescent="0.2">
      <c r="A1292" s="5"/>
      <c r="B1292" s="35" t="s">
        <v>1250</v>
      </c>
      <c r="C1292" s="36" t="s">
        <v>1103</v>
      </c>
      <c r="D1292" s="37" t="s">
        <v>2178</v>
      </c>
      <c r="E1292" s="38" t="s">
        <v>2359</v>
      </c>
      <c r="F1292" s="38">
        <v>2</v>
      </c>
      <c r="G1292" s="38" t="s">
        <v>1638</v>
      </c>
      <c r="H1292" s="38">
        <v>1</v>
      </c>
      <c r="I1292" s="38">
        <v>0.15</v>
      </c>
      <c r="J1292" s="62">
        <f t="shared" si="22"/>
        <v>0.3</v>
      </c>
      <c r="K1292" s="39" t="s">
        <v>1369</v>
      </c>
      <c r="L1292" s="39" t="s">
        <v>91</v>
      </c>
      <c r="M1292" s="39" t="s">
        <v>2106</v>
      </c>
      <c r="N1292" s="50" t="s">
        <v>2112</v>
      </c>
      <c r="O1292" s="5"/>
      <c r="P1292" s="5"/>
    </row>
    <row r="1293" spans="1:16" s="7" customFormat="1" ht="18.75" hidden="1" customHeight="1" x14ac:dyDescent="0.2">
      <c r="A1293" s="5"/>
      <c r="B1293" s="35" t="s">
        <v>1250</v>
      </c>
      <c r="C1293" s="36" t="s">
        <v>1103</v>
      </c>
      <c r="D1293" s="37" t="s">
        <v>2179</v>
      </c>
      <c r="E1293" s="38" t="s">
        <v>2359</v>
      </c>
      <c r="F1293" s="38">
        <v>2</v>
      </c>
      <c r="G1293" s="38" t="s">
        <v>1638</v>
      </c>
      <c r="H1293" s="38">
        <v>1</v>
      </c>
      <c r="I1293" s="38">
        <v>0.15</v>
      </c>
      <c r="J1293" s="62">
        <f t="shared" si="22"/>
        <v>0.3</v>
      </c>
      <c r="K1293" s="39" t="s">
        <v>1369</v>
      </c>
      <c r="L1293" s="39" t="s">
        <v>2072</v>
      </c>
      <c r="M1293" s="39" t="s">
        <v>2106</v>
      </c>
      <c r="N1293" s="50" t="s">
        <v>2112</v>
      </c>
      <c r="O1293" s="5"/>
      <c r="P1293" s="5"/>
    </row>
    <row r="1294" spans="1:16" s="7" customFormat="1" ht="18.75" hidden="1" customHeight="1" x14ac:dyDescent="0.2">
      <c r="A1294" s="5"/>
      <c r="B1294" s="35" t="s">
        <v>1250</v>
      </c>
      <c r="C1294" s="36" t="s">
        <v>1103</v>
      </c>
      <c r="D1294" s="37" t="s">
        <v>4425</v>
      </c>
      <c r="E1294" s="38" t="s">
        <v>2359</v>
      </c>
      <c r="F1294" s="38">
        <v>0</v>
      </c>
      <c r="G1294" s="38" t="s">
        <v>1638</v>
      </c>
      <c r="H1294" s="38">
        <v>0</v>
      </c>
      <c r="I1294" s="38">
        <v>0</v>
      </c>
      <c r="J1294" s="62">
        <f t="shared" si="22"/>
        <v>0</v>
      </c>
      <c r="K1294" s="39" t="s">
        <v>1369</v>
      </c>
      <c r="L1294" s="39" t="s">
        <v>2073</v>
      </c>
      <c r="M1294" s="39" t="s">
        <v>2106</v>
      </c>
      <c r="N1294" s="50" t="s">
        <v>2112</v>
      </c>
      <c r="O1294" s="5"/>
      <c r="P1294" s="5"/>
    </row>
    <row r="1295" spans="1:16" s="7" customFormat="1" ht="18.75" hidden="1" customHeight="1" x14ac:dyDescent="0.2">
      <c r="A1295" s="5"/>
      <c r="B1295" s="35" t="s">
        <v>1250</v>
      </c>
      <c r="C1295" s="36" t="s">
        <v>1103</v>
      </c>
      <c r="D1295" s="37" t="s">
        <v>2145</v>
      </c>
      <c r="E1295" s="38" t="s">
        <v>2359</v>
      </c>
      <c r="F1295" s="38">
        <v>1</v>
      </c>
      <c r="G1295" s="38" t="s">
        <v>1638</v>
      </c>
      <c r="H1295" s="38">
        <v>1</v>
      </c>
      <c r="I1295" s="38">
        <v>0.25</v>
      </c>
      <c r="J1295" s="62">
        <f t="shared" si="22"/>
        <v>0.25</v>
      </c>
      <c r="K1295" s="39" t="s">
        <v>1369</v>
      </c>
      <c r="L1295" s="39" t="s">
        <v>2076</v>
      </c>
      <c r="M1295" s="39" t="s">
        <v>2106</v>
      </c>
      <c r="N1295" s="50" t="s">
        <v>2112</v>
      </c>
      <c r="O1295" s="5"/>
      <c r="P1295" s="5"/>
    </row>
    <row r="1296" spans="1:16" s="7" customFormat="1" ht="18.75" hidden="1" customHeight="1" x14ac:dyDescent="0.2">
      <c r="A1296" s="5"/>
      <c r="B1296" s="35" t="s">
        <v>1250</v>
      </c>
      <c r="C1296" s="36" t="s">
        <v>1103</v>
      </c>
      <c r="D1296" s="37" t="s">
        <v>2181</v>
      </c>
      <c r="E1296" s="38" t="s">
        <v>2359</v>
      </c>
      <c r="F1296" s="38">
        <v>1</v>
      </c>
      <c r="G1296" s="38" t="s">
        <v>1638</v>
      </c>
      <c r="H1296" s="38">
        <v>1</v>
      </c>
      <c r="I1296" s="38">
        <v>0.25</v>
      </c>
      <c r="J1296" s="62">
        <f t="shared" si="22"/>
        <v>0.25</v>
      </c>
      <c r="K1296" s="39" t="s">
        <v>1369</v>
      </c>
      <c r="L1296" s="39" t="s">
        <v>2077</v>
      </c>
      <c r="M1296" s="39" t="s">
        <v>2106</v>
      </c>
      <c r="N1296" s="50" t="s">
        <v>2112</v>
      </c>
      <c r="O1296" s="5"/>
      <c r="P1296" s="5"/>
    </row>
    <row r="1297" spans="1:16" s="7" customFormat="1" ht="18.75" hidden="1" customHeight="1" x14ac:dyDescent="0.2">
      <c r="A1297" s="5"/>
      <c r="B1297" s="35" t="s">
        <v>1250</v>
      </c>
      <c r="C1297" s="36" t="s">
        <v>1103</v>
      </c>
      <c r="D1297" s="37" t="s">
        <v>2148</v>
      </c>
      <c r="E1297" s="38" t="s">
        <v>2359</v>
      </c>
      <c r="F1297" s="38">
        <v>1</v>
      </c>
      <c r="G1297" s="38" t="s">
        <v>1638</v>
      </c>
      <c r="H1297" s="38">
        <v>2</v>
      </c>
      <c r="I1297" s="38">
        <v>0.5</v>
      </c>
      <c r="J1297" s="62">
        <f t="shared" si="22"/>
        <v>1</v>
      </c>
      <c r="K1297" s="39" t="s">
        <v>1369</v>
      </c>
      <c r="L1297" s="39" t="s">
        <v>2078</v>
      </c>
      <c r="M1297" s="39" t="s">
        <v>2106</v>
      </c>
      <c r="N1297" s="50" t="s">
        <v>2112</v>
      </c>
      <c r="O1297" s="5"/>
      <c r="P1297" s="5"/>
    </row>
    <row r="1298" spans="1:16" s="7" customFormat="1" ht="18.75" hidden="1" customHeight="1" x14ac:dyDescent="0.2">
      <c r="A1298" s="5"/>
      <c r="B1298" s="35" t="s">
        <v>1250</v>
      </c>
      <c r="C1298" s="36" t="s">
        <v>1103</v>
      </c>
      <c r="D1298" s="37" t="s">
        <v>2149</v>
      </c>
      <c r="E1298" s="38" t="s">
        <v>2359</v>
      </c>
      <c r="F1298" s="38">
        <v>1</v>
      </c>
      <c r="G1298" s="38" t="s">
        <v>1638</v>
      </c>
      <c r="H1298" s="38">
        <v>1</v>
      </c>
      <c r="I1298" s="38">
        <v>0.5</v>
      </c>
      <c r="J1298" s="62">
        <f t="shared" si="22"/>
        <v>0.5</v>
      </c>
      <c r="K1298" s="39" t="s">
        <v>1369</v>
      </c>
      <c r="L1298" s="39" t="s">
        <v>2079</v>
      </c>
      <c r="M1298" s="39" t="s">
        <v>2106</v>
      </c>
      <c r="N1298" s="50" t="s">
        <v>2112</v>
      </c>
      <c r="O1298" s="5"/>
      <c r="P1298" s="5"/>
    </row>
    <row r="1299" spans="1:16" s="7" customFormat="1" ht="18.75" hidden="1" customHeight="1" x14ac:dyDescent="0.2">
      <c r="A1299" s="5"/>
      <c r="B1299" s="35" t="s">
        <v>1250</v>
      </c>
      <c r="C1299" s="36" t="s">
        <v>1103</v>
      </c>
      <c r="D1299" s="37" t="s">
        <v>2182</v>
      </c>
      <c r="E1299" s="38" t="s">
        <v>2359</v>
      </c>
      <c r="F1299" s="38">
        <v>0.5</v>
      </c>
      <c r="G1299" s="38" t="s">
        <v>1638</v>
      </c>
      <c r="H1299" s="38">
        <v>2</v>
      </c>
      <c r="I1299" s="38">
        <v>1</v>
      </c>
      <c r="J1299" s="62">
        <f t="shared" si="22"/>
        <v>1</v>
      </c>
      <c r="K1299" s="39" t="s">
        <v>1369</v>
      </c>
      <c r="L1299" s="39" t="s">
        <v>2080</v>
      </c>
      <c r="M1299" s="39" t="s">
        <v>2106</v>
      </c>
      <c r="N1299" s="50" t="s">
        <v>2112</v>
      </c>
      <c r="O1299" s="5"/>
      <c r="P1299" s="5"/>
    </row>
    <row r="1300" spans="1:16" s="7" customFormat="1" ht="18.75" hidden="1" customHeight="1" x14ac:dyDescent="0.2">
      <c r="A1300" s="5"/>
      <c r="B1300" s="35" t="s">
        <v>1250</v>
      </c>
      <c r="C1300" s="36" t="s">
        <v>1103</v>
      </c>
      <c r="D1300" s="37" t="s">
        <v>2183</v>
      </c>
      <c r="E1300" s="38" t="s">
        <v>2359</v>
      </c>
      <c r="F1300" s="38">
        <v>0.5</v>
      </c>
      <c r="G1300" s="38" t="s">
        <v>1638</v>
      </c>
      <c r="H1300" s="38">
        <v>2</v>
      </c>
      <c r="I1300" s="38">
        <v>0.5</v>
      </c>
      <c r="J1300" s="62">
        <f t="shared" si="22"/>
        <v>0.5</v>
      </c>
      <c r="K1300" s="39" t="s">
        <v>1369</v>
      </c>
      <c r="L1300" s="39" t="s">
        <v>2081</v>
      </c>
      <c r="M1300" s="39" t="s">
        <v>2106</v>
      </c>
      <c r="N1300" s="50" t="s">
        <v>2112</v>
      </c>
      <c r="O1300" s="5"/>
      <c r="P1300" s="5"/>
    </row>
    <row r="1301" spans="1:16" s="7" customFormat="1" ht="18.75" hidden="1" customHeight="1" x14ac:dyDescent="0.2">
      <c r="A1301" s="5"/>
      <c r="B1301" s="35" t="s">
        <v>1250</v>
      </c>
      <c r="C1301" s="36" t="s">
        <v>1103</v>
      </c>
      <c r="D1301" s="37" t="s">
        <v>2184</v>
      </c>
      <c r="E1301" s="38" t="s">
        <v>2359</v>
      </c>
      <c r="F1301" s="38">
        <v>1</v>
      </c>
      <c r="G1301" s="38" t="s">
        <v>1638</v>
      </c>
      <c r="H1301" s="38">
        <v>1</v>
      </c>
      <c r="I1301" s="38">
        <v>1</v>
      </c>
      <c r="J1301" s="62">
        <f t="shared" si="22"/>
        <v>1</v>
      </c>
      <c r="K1301" s="39" t="s">
        <v>1369</v>
      </c>
      <c r="L1301" s="39" t="s">
        <v>2082</v>
      </c>
      <c r="M1301" s="39" t="s">
        <v>2106</v>
      </c>
      <c r="N1301" s="50" t="s">
        <v>2112</v>
      </c>
      <c r="O1301" s="5"/>
      <c r="P1301" s="5"/>
    </row>
    <row r="1302" spans="1:16" s="7" customFormat="1" ht="18.75" hidden="1" customHeight="1" thickBot="1" x14ac:dyDescent="0.25">
      <c r="A1302" s="5"/>
      <c r="B1302" s="41" t="s">
        <v>1250</v>
      </c>
      <c r="C1302" s="42" t="s">
        <v>1103</v>
      </c>
      <c r="D1302" s="43" t="s">
        <v>2185</v>
      </c>
      <c r="E1302" s="44" t="s">
        <v>2359</v>
      </c>
      <c r="F1302" s="44">
        <v>1</v>
      </c>
      <c r="G1302" s="44" t="s">
        <v>1638</v>
      </c>
      <c r="H1302" s="44">
        <v>2</v>
      </c>
      <c r="I1302" s="44">
        <v>1</v>
      </c>
      <c r="J1302" s="63">
        <f t="shared" si="22"/>
        <v>2</v>
      </c>
      <c r="K1302" s="45" t="s">
        <v>1369</v>
      </c>
      <c r="L1302" s="45" t="s">
        <v>2083</v>
      </c>
      <c r="M1302" s="45" t="s">
        <v>2106</v>
      </c>
      <c r="N1302" s="52" t="s">
        <v>2112</v>
      </c>
      <c r="O1302" s="5"/>
      <c r="P1302" s="5"/>
    </row>
    <row r="1303" spans="1:16" s="7" customFormat="1" ht="18.75" hidden="1" customHeight="1" x14ac:dyDescent="0.2">
      <c r="A1303" s="5"/>
      <c r="B1303" s="29" t="s">
        <v>283</v>
      </c>
      <c r="C1303" s="30" t="s">
        <v>284</v>
      </c>
      <c r="D1303" s="31" t="s">
        <v>2137</v>
      </c>
      <c r="E1303" s="32" t="s">
        <v>2359</v>
      </c>
      <c r="F1303" s="32">
        <v>1</v>
      </c>
      <c r="G1303" s="32" t="s">
        <v>1638</v>
      </c>
      <c r="H1303" s="32">
        <v>1</v>
      </c>
      <c r="I1303" s="32">
        <v>0.25</v>
      </c>
      <c r="J1303" s="61">
        <f t="shared" si="22"/>
        <v>0.25</v>
      </c>
      <c r="K1303" s="33" t="s">
        <v>81</v>
      </c>
      <c r="L1303" s="387" t="s">
        <v>6084</v>
      </c>
      <c r="M1303" s="387" t="s">
        <v>6085</v>
      </c>
      <c r="N1303" s="34"/>
    </row>
    <row r="1304" spans="1:16" s="7" customFormat="1" ht="18.75" hidden="1" customHeight="1" x14ac:dyDescent="0.2">
      <c r="A1304" s="5"/>
      <c r="B1304" s="35" t="s">
        <v>283</v>
      </c>
      <c r="C1304" s="36" t="s">
        <v>284</v>
      </c>
      <c r="D1304" s="37" t="s">
        <v>2139</v>
      </c>
      <c r="E1304" s="38" t="s">
        <v>2359</v>
      </c>
      <c r="F1304" s="38">
        <v>1</v>
      </c>
      <c r="G1304" s="38" t="s">
        <v>1638</v>
      </c>
      <c r="H1304" s="38">
        <v>1</v>
      </c>
      <c r="I1304" s="38">
        <v>0.25</v>
      </c>
      <c r="J1304" s="62">
        <f t="shared" si="22"/>
        <v>0.25</v>
      </c>
      <c r="K1304" s="39" t="s">
        <v>81</v>
      </c>
      <c r="L1304" s="385" t="s">
        <v>6084</v>
      </c>
      <c r="M1304" s="385" t="s">
        <v>6085</v>
      </c>
      <c r="N1304" s="40"/>
    </row>
    <row r="1305" spans="1:16" s="7" customFormat="1" ht="18.75" hidden="1" customHeight="1" x14ac:dyDescent="0.2">
      <c r="A1305" s="5"/>
      <c r="B1305" s="35" t="s">
        <v>283</v>
      </c>
      <c r="C1305" s="36" t="s">
        <v>284</v>
      </c>
      <c r="D1305" s="37" t="s">
        <v>2140</v>
      </c>
      <c r="E1305" s="38" t="s">
        <v>2359</v>
      </c>
      <c r="F1305" s="38">
        <v>0.5</v>
      </c>
      <c r="G1305" s="38" t="s">
        <v>1638</v>
      </c>
      <c r="H1305" s="38">
        <v>1</v>
      </c>
      <c r="I1305" s="38">
        <v>0.25</v>
      </c>
      <c r="J1305" s="62">
        <f t="shared" si="22"/>
        <v>0.125</v>
      </c>
      <c r="K1305" s="39" t="s">
        <v>81</v>
      </c>
      <c r="L1305" s="385" t="s">
        <v>6084</v>
      </c>
      <c r="M1305" s="385" t="s">
        <v>6085</v>
      </c>
      <c r="N1305" s="40"/>
    </row>
    <row r="1306" spans="1:16" s="7" customFormat="1" ht="18.75" hidden="1" customHeight="1" x14ac:dyDescent="0.2">
      <c r="A1306" s="5"/>
      <c r="B1306" s="35" t="s">
        <v>283</v>
      </c>
      <c r="C1306" s="36" t="s">
        <v>284</v>
      </c>
      <c r="D1306" s="37" t="s">
        <v>2141</v>
      </c>
      <c r="E1306" s="38" t="s">
        <v>2359</v>
      </c>
      <c r="F1306" s="38">
        <v>1</v>
      </c>
      <c r="G1306" s="38" t="s">
        <v>1638</v>
      </c>
      <c r="H1306" s="38">
        <v>2</v>
      </c>
      <c r="I1306" s="38">
        <v>0.25</v>
      </c>
      <c r="J1306" s="62">
        <f t="shared" si="22"/>
        <v>0.5</v>
      </c>
      <c r="K1306" s="39" t="s">
        <v>81</v>
      </c>
      <c r="L1306" s="385" t="s">
        <v>6084</v>
      </c>
      <c r="M1306" s="385" t="s">
        <v>6085</v>
      </c>
      <c r="N1306" s="40"/>
    </row>
    <row r="1307" spans="1:16" s="7" customFormat="1" ht="18.75" hidden="1" customHeight="1" thickBot="1" x14ac:dyDescent="0.25">
      <c r="A1307" s="5"/>
      <c r="B1307" s="41" t="s">
        <v>283</v>
      </c>
      <c r="C1307" s="42" t="s">
        <v>284</v>
      </c>
      <c r="D1307" s="43" t="s">
        <v>2142</v>
      </c>
      <c r="E1307" s="44" t="s">
        <v>2359</v>
      </c>
      <c r="F1307" s="44">
        <v>1</v>
      </c>
      <c r="G1307" s="44" t="s">
        <v>1638</v>
      </c>
      <c r="H1307" s="44">
        <v>1</v>
      </c>
      <c r="I1307" s="44">
        <v>0.25</v>
      </c>
      <c r="J1307" s="63">
        <f t="shared" si="22"/>
        <v>0.25</v>
      </c>
      <c r="K1307" s="45" t="s">
        <v>81</v>
      </c>
      <c r="L1307" s="386" t="s">
        <v>6084</v>
      </c>
      <c r="M1307" s="386" t="s">
        <v>6085</v>
      </c>
      <c r="N1307" s="46"/>
    </row>
    <row r="1308" spans="1:16" s="7" customFormat="1" ht="18.75" hidden="1" customHeight="1" x14ac:dyDescent="0.2">
      <c r="A1308" s="5"/>
      <c r="B1308" s="29" t="s">
        <v>285</v>
      </c>
      <c r="C1308" s="30" t="s">
        <v>286</v>
      </c>
      <c r="D1308" s="31" t="s">
        <v>2137</v>
      </c>
      <c r="E1308" s="32" t="s">
        <v>2359</v>
      </c>
      <c r="F1308" s="32">
        <v>1</v>
      </c>
      <c r="G1308" s="32" t="s">
        <v>1638</v>
      </c>
      <c r="H1308" s="32">
        <v>1</v>
      </c>
      <c r="I1308" s="32">
        <v>0.25</v>
      </c>
      <c r="J1308" s="61">
        <f t="shared" si="22"/>
        <v>0.25</v>
      </c>
      <c r="K1308" s="33" t="s">
        <v>81</v>
      </c>
      <c r="L1308" s="387" t="s">
        <v>6084</v>
      </c>
      <c r="M1308" s="387" t="s">
        <v>6085</v>
      </c>
      <c r="N1308" s="34"/>
    </row>
    <row r="1309" spans="1:16" s="7" customFormat="1" ht="18.75" hidden="1" customHeight="1" x14ac:dyDescent="0.2">
      <c r="A1309" s="5"/>
      <c r="B1309" s="35" t="s">
        <v>285</v>
      </c>
      <c r="C1309" s="36" t="s">
        <v>286</v>
      </c>
      <c r="D1309" s="37" t="s">
        <v>2139</v>
      </c>
      <c r="E1309" s="38" t="s">
        <v>2359</v>
      </c>
      <c r="F1309" s="38">
        <v>1</v>
      </c>
      <c r="G1309" s="38" t="s">
        <v>1638</v>
      </c>
      <c r="H1309" s="38">
        <v>1</v>
      </c>
      <c r="I1309" s="38">
        <v>0.25</v>
      </c>
      <c r="J1309" s="62">
        <f t="shared" si="22"/>
        <v>0.25</v>
      </c>
      <c r="K1309" s="39" t="s">
        <v>81</v>
      </c>
      <c r="L1309" s="385" t="s">
        <v>6084</v>
      </c>
      <c r="M1309" s="385" t="s">
        <v>6085</v>
      </c>
      <c r="N1309" s="40"/>
    </row>
    <row r="1310" spans="1:16" s="7" customFormat="1" ht="18.75" hidden="1" customHeight="1" x14ac:dyDescent="0.2">
      <c r="A1310" s="5"/>
      <c r="B1310" s="35" t="s">
        <v>285</v>
      </c>
      <c r="C1310" s="36" t="s">
        <v>286</v>
      </c>
      <c r="D1310" s="37" t="s">
        <v>2140</v>
      </c>
      <c r="E1310" s="38" t="s">
        <v>2359</v>
      </c>
      <c r="F1310" s="38">
        <v>0.5</v>
      </c>
      <c r="G1310" s="38" t="s">
        <v>1638</v>
      </c>
      <c r="H1310" s="38">
        <v>1</v>
      </c>
      <c r="I1310" s="38">
        <v>0.25</v>
      </c>
      <c r="J1310" s="62">
        <f t="shared" si="22"/>
        <v>0.125</v>
      </c>
      <c r="K1310" s="39" t="s">
        <v>81</v>
      </c>
      <c r="L1310" s="385" t="s">
        <v>6084</v>
      </c>
      <c r="M1310" s="385" t="s">
        <v>6085</v>
      </c>
      <c r="N1310" s="40"/>
    </row>
    <row r="1311" spans="1:16" s="7" customFormat="1" ht="18.75" hidden="1" customHeight="1" x14ac:dyDescent="0.2">
      <c r="A1311" s="5"/>
      <c r="B1311" s="35" t="s">
        <v>285</v>
      </c>
      <c r="C1311" s="36" t="s">
        <v>286</v>
      </c>
      <c r="D1311" s="37" t="s">
        <v>2141</v>
      </c>
      <c r="E1311" s="38" t="s">
        <v>2359</v>
      </c>
      <c r="F1311" s="38">
        <v>1</v>
      </c>
      <c r="G1311" s="38" t="s">
        <v>1638</v>
      </c>
      <c r="H1311" s="38">
        <v>2</v>
      </c>
      <c r="I1311" s="38">
        <v>0.25</v>
      </c>
      <c r="J1311" s="62">
        <f t="shared" si="22"/>
        <v>0.5</v>
      </c>
      <c r="K1311" s="39" t="s">
        <v>81</v>
      </c>
      <c r="L1311" s="385" t="s">
        <v>6084</v>
      </c>
      <c r="M1311" s="385" t="s">
        <v>6085</v>
      </c>
      <c r="N1311" s="40"/>
    </row>
    <row r="1312" spans="1:16" s="7" customFormat="1" ht="18.75" hidden="1" customHeight="1" thickBot="1" x14ac:dyDescent="0.25">
      <c r="A1312" s="5"/>
      <c r="B1312" s="41" t="s">
        <v>285</v>
      </c>
      <c r="C1312" s="42" t="s">
        <v>286</v>
      </c>
      <c r="D1312" s="43" t="s">
        <v>2142</v>
      </c>
      <c r="E1312" s="44" t="s">
        <v>2359</v>
      </c>
      <c r="F1312" s="44">
        <v>1</v>
      </c>
      <c r="G1312" s="44" t="s">
        <v>1638</v>
      </c>
      <c r="H1312" s="44">
        <v>1</v>
      </c>
      <c r="I1312" s="44">
        <v>0.25</v>
      </c>
      <c r="J1312" s="63">
        <f t="shared" si="22"/>
        <v>0.25</v>
      </c>
      <c r="K1312" s="45" t="s">
        <v>81</v>
      </c>
      <c r="L1312" s="386" t="s">
        <v>6084</v>
      </c>
      <c r="M1312" s="386" t="s">
        <v>6085</v>
      </c>
      <c r="N1312" s="46"/>
    </row>
    <row r="1313" spans="1:16" s="7" customFormat="1" ht="18.75" hidden="1" customHeight="1" x14ac:dyDescent="0.2">
      <c r="A1313" s="5"/>
      <c r="B1313" s="29" t="s">
        <v>287</v>
      </c>
      <c r="C1313" s="30" t="s">
        <v>286</v>
      </c>
      <c r="D1313" s="31" t="s">
        <v>2137</v>
      </c>
      <c r="E1313" s="32" t="s">
        <v>2359</v>
      </c>
      <c r="F1313" s="32">
        <v>1</v>
      </c>
      <c r="G1313" s="32" t="s">
        <v>1638</v>
      </c>
      <c r="H1313" s="32">
        <v>1</v>
      </c>
      <c r="I1313" s="32">
        <v>0.25</v>
      </c>
      <c r="J1313" s="61">
        <f t="shared" si="22"/>
        <v>0.25</v>
      </c>
      <c r="K1313" s="33" t="s">
        <v>81</v>
      </c>
      <c r="L1313" s="387" t="s">
        <v>6084</v>
      </c>
      <c r="M1313" s="387" t="s">
        <v>6085</v>
      </c>
      <c r="N1313" s="34"/>
    </row>
    <row r="1314" spans="1:16" s="7" customFormat="1" ht="18.75" hidden="1" customHeight="1" x14ac:dyDescent="0.2">
      <c r="A1314" s="5"/>
      <c r="B1314" s="35" t="s">
        <v>287</v>
      </c>
      <c r="C1314" s="36" t="s">
        <v>286</v>
      </c>
      <c r="D1314" s="37" t="s">
        <v>2139</v>
      </c>
      <c r="E1314" s="38" t="s">
        <v>2359</v>
      </c>
      <c r="F1314" s="38">
        <v>1</v>
      </c>
      <c r="G1314" s="38" t="s">
        <v>1638</v>
      </c>
      <c r="H1314" s="38">
        <v>1</v>
      </c>
      <c r="I1314" s="38">
        <v>0.25</v>
      </c>
      <c r="J1314" s="62">
        <f t="shared" si="22"/>
        <v>0.25</v>
      </c>
      <c r="K1314" s="39" t="s">
        <v>81</v>
      </c>
      <c r="L1314" s="385" t="s">
        <v>6084</v>
      </c>
      <c r="M1314" s="385" t="s">
        <v>6085</v>
      </c>
      <c r="N1314" s="40"/>
    </row>
    <row r="1315" spans="1:16" s="7" customFormat="1" ht="18.75" hidden="1" customHeight="1" x14ac:dyDescent="0.2">
      <c r="A1315" s="5"/>
      <c r="B1315" s="35" t="s">
        <v>287</v>
      </c>
      <c r="C1315" s="36" t="s">
        <v>286</v>
      </c>
      <c r="D1315" s="37" t="s">
        <v>2140</v>
      </c>
      <c r="E1315" s="38" t="s">
        <v>2359</v>
      </c>
      <c r="F1315" s="38">
        <v>0.5</v>
      </c>
      <c r="G1315" s="38" t="s">
        <v>1638</v>
      </c>
      <c r="H1315" s="38">
        <v>1</v>
      </c>
      <c r="I1315" s="38">
        <v>0.25</v>
      </c>
      <c r="J1315" s="62">
        <f t="shared" si="22"/>
        <v>0.125</v>
      </c>
      <c r="K1315" s="39" t="s">
        <v>81</v>
      </c>
      <c r="L1315" s="385" t="s">
        <v>6084</v>
      </c>
      <c r="M1315" s="385" t="s">
        <v>6085</v>
      </c>
      <c r="N1315" s="40"/>
    </row>
    <row r="1316" spans="1:16" s="7" customFormat="1" ht="18.75" hidden="1" customHeight="1" x14ac:dyDescent="0.2">
      <c r="A1316" s="5"/>
      <c r="B1316" s="35" t="s">
        <v>287</v>
      </c>
      <c r="C1316" s="36" t="s">
        <v>286</v>
      </c>
      <c r="D1316" s="37" t="s">
        <v>2141</v>
      </c>
      <c r="E1316" s="38" t="s">
        <v>2359</v>
      </c>
      <c r="F1316" s="38">
        <v>1</v>
      </c>
      <c r="G1316" s="38" t="s">
        <v>1638</v>
      </c>
      <c r="H1316" s="38">
        <v>2</v>
      </c>
      <c r="I1316" s="38">
        <v>0.25</v>
      </c>
      <c r="J1316" s="62">
        <f t="shared" si="22"/>
        <v>0.5</v>
      </c>
      <c r="K1316" s="39" t="s">
        <v>81</v>
      </c>
      <c r="L1316" s="385" t="s">
        <v>6084</v>
      </c>
      <c r="M1316" s="385" t="s">
        <v>6085</v>
      </c>
      <c r="N1316" s="40"/>
    </row>
    <row r="1317" spans="1:16" s="7" customFormat="1" ht="18.75" hidden="1" customHeight="1" thickBot="1" x14ac:dyDescent="0.25">
      <c r="A1317" s="5"/>
      <c r="B1317" s="41" t="s">
        <v>287</v>
      </c>
      <c r="C1317" s="42" t="s">
        <v>286</v>
      </c>
      <c r="D1317" s="43" t="s">
        <v>2142</v>
      </c>
      <c r="E1317" s="44" t="s">
        <v>2359</v>
      </c>
      <c r="F1317" s="44">
        <v>1</v>
      </c>
      <c r="G1317" s="44" t="s">
        <v>1638</v>
      </c>
      <c r="H1317" s="44">
        <v>1</v>
      </c>
      <c r="I1317" s="44">
        <v>0.25</v>
      </c>
      <c r="J1317" s="63">
        <f t="shared" si="22"/>
        <v>0.25</v>
      </c>
      <c r="K1317" s="45" t="s">
        <v>81</v>
      </c>
      <c r="L1317" s="386" t="s">
        <v>6084</v>
      </c>
      <c r="M1317" s="386" t="s">
        <v>6085</v>
      </c>
      <c r="N1317" s="46"/>
    </row>
    <row r="1318" spans="1:16" s="7" customFormat="1" ht="18.75" hidden="1" customHeight="1" x14ac:dyDescent="0.2">
      <c r="A1318" s="5"/>
      <c r="B1318" s="29" t="s">
        <v>1251</v>
      </c>
      <c r="C1318" s="30" t="s">
        <v>1104</v>
      </c>
      <c r="D1318" s="31" t="s">
        <v>2137</v>
      </c>
      <c r="E1318" s="32" t="s">
        <v>2359</v>
      </c>
      <c r="F1318" s="32">
        <v>1</v>
      </c>
      <c r="G1318" s="32" t="s">
        <v>1638</v>
      </c>
      <c r="H1318" s="32">
        <v>1</v>
      </c>
      <c r="I1318" s="32">
        <v>0.25</v>
      </c>
      <c r="J1318" s="61">
        <f t="shared" si="22"/>
        <v>0.25</v>
      </c>
      <c r="K1318" s="33" t="s">
        <v>1369</v>
      </c>
      <c r="L1318" s="33" t="s">
        <v>91</v>
      </c>
      <c r="M1318" s="33" t="s">
        <v>2106</v>
      </c>
      <c r="N1318" s="34" t="s">
        <v>2112</v>
      </c>
      <c r="O1318" s="5"/>
      <c r="P1318" s="5"/>
    </row>
    <row r="1319" spans="1:16" s="7" customFormat="1" ht="18.75" hidden="1" customHeight="1" x14ac:dyDescent="0.2">
      <c r="A1319" s="5"/>
      <c r="B1319" s="35" t="s">
        <v>1251</v>
      </c>
      <c r="C1319" s="36" t="s">
        <v>1104</v>
      </c>
      <c r="D1319" s="37" t="s">
        <v>2139</v>
      </c>
      <c r="E1319" s="38" t="s">
        <v>2359</v>
      </c>
      <c r="F1319" s="38">
        <v>1</v>
      </c>
      <c r="G1319" s="38" t="s">
        <v>1638</v>
      </c>
      <c r="H1319" s="38">
        <v>1</v>
      </c>
      <c r="I1319" s="38">
        <v>0.25</v>
      </c>
      <c r="J1319" s="62">
        <f t="shared" si="22"/>
        <v>0.25</v>
      </c>
      <c r="K1319" s="39" t="s">
        <v>1369</v>
      </c>
      <c r="L1319" s="39" t="s">
        <v>2072</v>
      </c>
      <c r="M1319" s="39" t="s">
        <v>2106</v>
      </c>
      <c r="N1319" s="40" t="s">
        <v>2112</v>
      </c>
      <c r="O1319" s="5"/>
      <c r="P1319" s="5"/>
    </row>
    <row r="1320" spans="1:16" s="7" customFormat="1" ht="18.75" hidden="1" customHeight="1" x14ac:dyDescent="0.2">
      <c r="A1320" s="5"/>
      <c r="B1320" s="35" t="s">
        <v>1251</v>
      </c>
      <c r="C1320" s="36" t="s">
        <v>1104</v>
      </c>
      <c r="D1320" s="37" t="s">
        <v>2140</v>
      </c>
      <c r="E1320" s="38" t="s">
        <v>2359</v>
      </c>
      <c r="F1320" s="38">
        <v>0.5</v>
      </c>
      <c r="G1320" s="38" t="s">
        <v>1638</v>
      </c>
      <c r="H1320" s="38">
        <v>1</v>
      </c>
      <c r="I1320" s="38">
        <v>0.25</v>
      </c>
      <c r="J1320" s="62">
        <f t="shared" si="22"/>
        <v>0.125</v>
      </c>
      <c r="K1320" s="39" t="s">
        <v>1369</v>
      </c>
      <c r="L1320" s="39" t="s">
        <v>2073</v>
      </c>
      <c r="M1320" s="39" t="s">
        <v>2106</v>
      </c>
      <c r="N1320" s="40" t="s">
        <v>2112</v>
      </c>
      <c r="O1320" s="5"/>
      <c r="P1320" s="5"/>
    </row>
    <row r="1321" spans="1:16" s="7" customFormat="1" ht="18.75" hidden="1" customHeight="1" x14ac:dyDescent="0.2">
      <c r="A1321" s="5"/>
      <c r="B1321" s="35" t="s">
        <v>1251</v>
      </c>
      <c r="C1321" s="36" t="s">
        <v>1104</v>
      </c>
      <c r="D1321" s="37" t="s">
        <v>2141</v>
      </c>
      <c r="E1321" s="38" t="s">
        <v>2359</v>
      </c>
      <c r="F1321" s="38">
        <v>1</v>
      </c>
      <c r="G1321" s="38" t="s">
        <v>1638</v>
      </c>
      <c r="H1321" s="38">
        <v>2</v>
      </c>
      <c r="I1321" s="38">
        <v>0.25</v>
      </c>
      <c r="J1321" s="62">
        <f t="shared" si="22"/>
        <v>0.5</v>
      </c>
      <c r="K1321" s="39" t="s">
        <v>1369</v>
      </c>
      <c r="L1321" s="39" t="s">
        <v>2074</v>
      </c>
      <c r="M1321" s="39" t="s">
        <v>2106</v>
      </c>
      <c r="N1321" s="40" t="s">
        <v>2112</v>
      </c>
      <c r="O1321" s="5"/>
      <c r="P1321" s="5"/>
    </row>
    <row r="1322" spans="1:16" s="7" customFormat="1" ht="18.75" hidden="1" customHeight="1" thickBot="1" x14ac:dyDescent="0.25">
      <c r="A1322" s="5"/>
      <c r="B1322" s="41" t="s">
        <v>1251</v>
      </c>
      <c r="C1322" s="42" t="s">
        <v>1104</v>
      </c>
      <c r="D1322" s="43" t="s">
        <v>2142</v>
      </c>
      <c r="E1322" s="44" t="s">
        <v>2359</v>
      </c>
      <c r="F1322" s="44">
        <v>1</v>
      </c>
      <c r="G1322" s="44" t="s">
        <v>1638</v>
      </c>
      <c r="H1322" s="44">
        <v>1</v>
      </c>
      <c r="I1322" s="44">
        <v>0.25</v>
      </c>
      <c r="J1322" s="63">
        <f t="shared" si="22"/>
        <v>0.25</v>
      </c>
      <c r="K1322" s="45" t="s">
        <v>1369</v>
      </c>
      <c r="L1322" s="45" t="s">
        <v>2075</v>
      </c>
      <c r="M1322" s="45" t="s">
        <v>2106</v>
      </c>
      <c r="N1322" s="46" t="s">
        <v>2112</v>
      </c>
      <c r="O1322" s="5"/>
      <c r="P1322" s="5"/>
    </row>
    <row r="1323" spans="1:16" s="7" customFormat="1" ht="18.75" hidden="1" customHeight="1" thickBot="1" x14ac:dyDescent="0.25">
      <c r="A1323" s="5"/>
      <c r="B1323" s="29" t="s">
        <v>1252</v>
      </c>
      <c r="C1323" s="30" t="s">
        <v>1105</v>
      </c>
      <c r="D1323" s="31" t="s">
        <v>2158</v>
      </c>
      <c r="E1323" s="32"/>
      <c r="F1323" s="32">
        <v>1</v>
      </c>
      <c r="G1323" s="32" t="s">
        <v>1638</v>
      </c>
      <c r="H1323" s="32">
        <v>1</v>
      </c>
      <c r="I1323" s="32">
        <v>0.5</v>
      </c>
      <c r="J1323" s="61">
        <f t="shared" si="22"/>
        <v>0.5</v>
      </c>
      <c r="K1323" s="33" t="s">
        <v>1369</v>
      </c>
      <c r="L1323" s="33" t="s">
        <v>2076</v>
      </c>
      <c r="M1323" s="53" t="s">
        <v>2106</v>
      </c>
      <c r="N1323" s="48" t="s">
        <v>2112</v>
      </c>
      <c r="O1323" s="5"/>
      <c r="P1323" s="5"/>
    </row>
    <row r="1324" spans="1:16" s="7" customFormat="1" ht="18.75" hidden="1" customHeight="1" x14ac:dyDescent="0.2">
      <c r="A1324" s="5"/>
      <c r="B1324" s="29" t="s">
        <v>371</v>
      </c>
      <c r="C1324" s="30" t="s">
        <v>1106</v>
      </c>
      <c r="D1324" s="31" t="s">
        <v>2137</v>
      </c>
      <c r="E1324" s="32" t="s">
        <v>2359</v>
      </c>
      <c r="F1324" s="32">
        <v>1</v>
      </c>
      <c r="G1324" s="32" t="s">
        <v>1638</v>
      </c>
      <c r="H1324" s="32">
        <v>1</v>
      </c>
      <c r="I1324" s="32">
        <v>0.25</v>
      </c>
      <c r="J1324" s="61">
        <f t="shared" si="22"/>
        <v>0.25</v>
      </c>
      <c r="K1324" s="33" t="s">
        <v>1369</v>
      </c>
      <c r="L1324" s="33" t="s">
        <v>2077</v>
      </c>
      <c r="M1324" s="33" t="s">
        <v>2106</v>
      </c>
      <c r="N1324" s="34" t="s">
        <v>2112</v>
      </c>
      <c r="O1324" s="5"/>
      <c r="P1324" s="5"/>
    </row>
    <row r="1325" spans="1:16" s="7" customFormat="1" ht="18.75" hidden="1" customHeight="1" x14ac:dyDescent="0.2">
      <c r="A1325" s="5"/>
      <c r="B1325" s="35" t="s">
        <v>371</v>
      </c>
      <c r="C1325" s="36" t="s">
        <v>1106</v>
      </c>
      <c r="D1325" s="37" t="s">
        <v>2139</v>
      </c>
      <c r="E1325" s="38" t="s">
        <v>2359</v>
      </c>
      <c r="F1325" s="38">
        <v>1</v>
      </c>
      <c r="G1325" s="38" t="s">
        <v>1638</v>
      </c>
      <c r="H1325" s="38">
        <v>1</v>
      </c>
      <c r="I1325" s="38">
        <v>0.25</v>
      </c>
      <c r="J1325" s="62">
        <f t="shared" si="22"/>
        <v>0.25</v>
      </c>
      <c r="K1325" s="39" t="s">
        <v>1369</v>
      </c>
      <c r="L1325" s="39" t="s">
        <v>2078</v>
      </c>
      <c r="M1325" s="39" t="s">
        <v>2106</v>
      </c>
      <c r="N1325" s="40" t="s">
        <v>2112</v>
      </c>
      <c r="O1325" s="5"/>
      <c r="P1325" s="5"/>
    </row>
    <row r="1326" spans="1:16" s="7" customFormat="1" ht="18.75" hidden="1" customHeight="1" x14ac:dyDescent="0.2">
      <c r="A1326" s="5"/>
      <c r="B1326" s="35" t="s">
        <v>371</v>
      </c>
      <c r="C1326" s="36" t="s">
        <v>1106</v>
      </c>
      <c r="D1326" s="37" t="s">
        <v>2140</v>
      </c>
      <c r="E1326" s="38" t="s">
        <v>2359</v>
      </c>
      <c r="F1326" s="38">
        <v>0.5</v>
      </c>
      <c r="G1326" s="38" t="s">
        <v>1638</v>
      </c>
      <c r="H1326" s="38">
        <v>1</v>
      </c>
      <c r="I1326" s="38">
        <v>0.25</v>
      </c>
      <c r="J1326" s="62">
        <f t="shared" si="22"/>
        <v>0.125</v>
      </c>
      <c r="K1326" s="39" t="s">
        <v>1369</v>
      </c>
      <c r="L1326" s="39" t="s">
        <v>2079</v>
      </c>
      <c r="M1326" s="39" t="s">
        <v>2106</v>
      </c>
      <c r="N1326" s="40" t="s">
        <v>2112</v>
      </c>
      <c r="O1326" s="5"/>
      <c r="P1326" s="5"/>
    </row>
    <row r="1327" spans="1:16" s="7" customFormat="1" ht="18.75" hidden="1" customHeight="1" x14ac:dyDescent="0.2">
      <c r="A1327" s="5"/>
      <c r="B1327" s="35" t="s">
        <v>371</v>
      </c>
      <c r="C1327" s="36" t="s">
        <v>1106</v>
      </c>
      <c r="D1327" s="37" t="s">
        <v>2141</v>
      </c>
      <c r="E1327" s="38" t="s">
        <v>2359</v>
      </c>
      <c r="F1327" s="38">
        <v>1</v>
      </c>
      <c r="G1327" s="38" t="s">
        <v>1638</v>
      </c>
      <c r="H1327" s="38">
        <v>2</v>
      </c>
      <c r="I1327" s="38">
        <v>0.25</v>
      </c>
      <c r="J1327" s="62">
        <f t="shared" si="22"/>
        <v>0.5</v>
      </c>
      <c r="K1327" s="39" t="s">
        <v>1369</v>
      </c>
      <c r="L1327" s="39" t="s">
        <v>2080</v>
      </c>
      <c r="M1327" s="39" t="s">
        <v>2106</v>
      </c>
      <c r="N1327" s="40" t="s">
        <v>2112</v>
      </c>
      <c r="O1327" s="5"/>
      <c r="P1327" s="5"/>
    </row>
    <row r="1328" spans="1:16" s="7" customFormat="1" ht="18.75" hidden="1" customHeight="1" thickBot="1" x14ac:dyDescent="0.25">
      <c r="A1328" s="5"/>
      <c r="B1328" s="41" t="s">
        <v>371</v>
      </c>
      <c r="C1328" s="42" t="s">
        <v>1106</v>
      </c>
      <c r="D1328" s="43" t="s">
        <v>2142</v>
      </c>
      <c r="E1328" s="44" t="s">
        <v>2359</v>
      </c>
      <c r="F1328" s="44">
        <v>1</v>
      </c>
      <c r="G1328" s="44" t="s">
        <v>1638</v>
      </c>
      <c r="H1328" s="44">
        <v>1</v>
      </c>
      <c r="I1328" s="44">
        <v>0.25</v>
      </c>
      <c r="J1328" s="63">
        <f t="shared" si="22"/>
        <v>0.25</v>
      </c>
      <c r="K1328" s="45" t="s">
        <v>1369</v>
      </c>
      <c r="L1328" s="45" t="s">
        <v>2081</v>
      </c>
      <c r="M1328" s="45" t="s">
        <v>2106</v>
      </c>
      <c r="N1328" s="46" t="s">
        <v>2112</v>
      </c>
      <c r="O1328" s="5"/>
      <c r="P1328" s="5"/>
    </row>
    <row r="1329" spans="1:16" s="7" customFormat="1" ht="18.75" hidden="1" customHeight="1" x14ac:dyDescent="0.2">
      <c r="A1329" s="5"/>
      <c r="B1329" s="29" t="s">
        <v>61</v>
      </c>
      <c r="C1329" s="30" t="s">
        <v>62</v>
      </c>
      <c r="D1329" s="31" t="s">
        <v>2158</v>
      </c>
      <c r="E1329" s="32"/>
      <c r="F1329" s="32">
        <v>1</v>
      </c>
      <c r="G1329" s="32" t="s">
        <v>1638</v>
      </c>
      <c r="H1329" s="32">
        <v>1</v>
      </c>
      <c r="I1329" s="32">
        <v>0.5</v>
      </c>
      <c r="J1329" s="61">
        <f t="shared" si="22"/>
        <v>0.5</v>
      </c>
      <c r="K1329" s="33" t="s">
        <v>1369</v>
      </c>
      <c r="L1329" s="33" t="s">
        <v>85</v>
      </c>
      <c r="M1329" s="33" t="s">
        <v>2106</v>
      </c>
      <c r="N1329" s="48" t="s">
        <v>2112</v>
      </c>
      <c r="O1329" s="5"/>
      <c r="P1329" s="5"/>
    </row>
    <row r="1330" spans="1:16" s="7" customFormat="1" ht="18.75" hidden="1" customHeight="1" thickBot="1" x14ac:dyDescent="0.25">
      <c r="A1330" s="5"/>
      <c r="B1330" s="41" t="s">
        <v>61</v>
      </c>
      <c r="C1330" s="42" t="s">
        <v>62</v>
      </c>
      <c r="D1330" s="43" t="s">
        <v>2159</v>
      </c>
      <c r="E1330" s="44"/>
      <c r="F1330" s="44">
        <v>1</v>
      </c>
      <c r="G1330" s="44" t="s">
        <v>1638</v>
      </c>
      <c r="H1330" s="44">
        <v>1</v>
      </c>
      <c r="I1330" s="44">
        <v>0.5</v>
      </c>
      <c r="J1330" s="63">
        <f t="shared" si="22"/>
        <v>0.5</v>
      </c>
      <c r="K1330" s="45" t="s">
        <v>1369</v>
      </c>
      <c r="L1330" s="45" t="s">
        <v>2071</v>
      </c>
      <c r="M1330" s="45" t="s">
        <v>2106</v>
      </c>
      <c r="N1330" s="52" t="s">
        <v>2112</v>
      </c>
      <c r="O1330" s="5"/>
      <c r="P1330" s="5"/>
    </row>
    <row r="1331" spans="1:16" s="7" customFormat="1" ht="18.75" hidden="1" customHeight="1" x14ac:dyDescent="0.2">
      <c r="A1331" s="5"/>
      <c r="B1331" s="29" t="s">
        <v>63</v>
      </c>
      <c r="C1331" s="30" t="s">
        <v>64</v>
      </c>
      <c r="D1331" s="31" t="s">
        <v>2158</v>
      </c>
      <c r="E1331" s="32" t="s">
        <v>2357</v>
      </c>
      <c r="F1331" s="32">
        <v>2</v>
      </c>
      <c r="G1331" s="32" t="s">
        <v>1638</v>
      </c>
      <c r="H1331" s="32">
        <v>1</v>
      </c>
      <c r="I1331" s="32">
        <v>0.25</v>
      </c>
      <c r="J1331" s="61">
        <f t="shared" si="22"/>
        <v>0.5</v>
      </c>
      <c r="K1331" s="33" t="s">
        <v>1369</v>
      </c>
      <c r="L1331" s="33" t="s">
        <v>91</v>
      </c>
      <c r="M1331" s="33" t="s">
        <v>2106</v>
      </c>
      <c r="N1331" s="48" t="s">
        <v>2112</v>
      </c>
      <c r="O1331" s="5"/>
      <c r="P1331" s="5"/>
    </row>
    <row r="1332" spans="1:16" s="7" customFormat="1" ht="18.75" hidden="1" customHeight="1" x14ac:dyDescent="0.2">
      <c r="A1332" s="5"/>
      <c r="B1332" s="35" t="s">
        <v>63</v>
      </c>
      <c r="C1332" s="36" t="s">
        <v>64</v>
      </c>
      <c r="D1332" s="37" t="s">
        <v>2159</v>
      </c>
      <c r="E1332" s="38" t="s">
        <v>2357</v>
      </c>
      <c r="F1332" s="38">
        <v>2</v>
      </c>
      <c r="G1332" s="38" t="s">
        <v>1638</v>
      </c>
      <c r="H1332" s="38">
        <v>1</v>
      </c>
      <c r="I1332" s="38">
        <v>0.25</v>
      </c>
      <c r="J1332" s="62">
        <f t="shared" si="22"/>
        <v>0.5</v>
      </c>
      <c r="K1332" s="39" t="s">
        <v>1369</v>
      </c>
      <c r="L1332" s="39" t="s">
        <v>2072</v>
      </c>
      <c r="M1332" s="39" t="s">
        <v>2106</v>
      </c>
      <c r="N1332" s="50" t="s">
        <v>2112</v>
      </c>
      <c r="O1332" s="5"/>
      <c r="P1332" s="5"/>
    </row>
    <row r="1333" spans="1:16" s="7" customFormat="1" ht="18.75" hidden="1" customHeight="1" x14ac:dyDescent="0.2">
      <c r="A1333" s="5"/>
      <c r="B1333" s="35" t="s">
        <v>63</v>
      </c>
      <c r="C1333" s="36" t="s">
        <v>64</v>
      </c>
      <c r="D1333" s="37" t="s">
        <v>2160</v>
      </c>
      <c r="E1333" s="38" t="s">
        <v>2357</v>
      </c>
      <c r="F1333" s="38">
        <v>2</v>
      </c>
      <c r="G1333" s="38" t="s">
        <v>1638</v>
      </c>
      <c r="H1333" s="38">
        <v>1</v>
      </c>
      <c r="I1333" s="38">
        <v>0.15</v>
      </c>
      <c r="J1333" s="62">
        <f t="shared" si="22"/>
        <v>0.3</v>
      </c>
      <c r="K1333" s="39" t="s">
        <v>1369</v>
      </c>
      <c r="L1333" s="39" t="s">
        <v>2073</v>
      </c>
      <c r="M1333" s="39" t="s">
        <v>2106</v>
      </c>
      <c r="N1333" s="50" t="s">
        <v>2112</v>
      </c>
      <c r="O1333" s="5"/>
      <c r="P1333" s="5"/>
    </row>
    <row r="1334" spans="1:16" s="7" customFormat="1" ht="18.75" hidden="1" customHeight="1" x14ac:dyDescent="0.2">
      <c r="A1334" s="5"/>
      <c r="B1334" s="35" t="s">
        <v>63</v>
      </c>
      <c r="C1334" s="36" t="s">
        <v>64</v>
      </c>
      <c r="D1334" s="37" t="s">
        <v>2161</v>
      </c>
      <c r="E1334" s="38" t="s">
        <v>2357</v>
      </c>
      <c r="F1334" s="38">
        <v>1</v>
      </c>
      <c r="G1334" s="38" t="s">
        <v>1638</v>
      </c>
      <c r="H1334" s="38">
        <v>1</v>
      </c>
      <c r="I1334" s="38">
        <v>0.25</v>
      </c>
      <c r="J1334" s="62">
        <f t="shared" si="22"/>
        <v>0.25</v>
      </c>
      <c r="K1334" s="39" t="s">
        <v>1369</v>
      </c>
      <c r="L1334" s="39" t="s">
        <v>2074</v>
      </c>
      <c r="M1334" s="39" t="s">
        <v>2106</v>
      </c>
      <c r="N1334" s="50" t="s">
        <v>2112</v>
      </c>
      <c r="O1334" s="5"/>
      <c r="P1334" s="5"/>
    </row>
    <row r="1335" spans="1:16" s="7" customFormat="1" ht="18.75" hidden="1" customHeight="1" x14ac:dyDescent="0.2">
      <c r="A1335" s="5"/>
      <c r="B1335" s="35" t="s">
        <v>63</v>
      </c>
      <c r="C1335" s="36" t="s">
        <v>64</v>
      </c>
      <c r="D1335" s="37" t="s">
        <v>2162</v>
      </c>
      <c r="E1335" s="38" t="s">
        <v>2357</v>
      </c>
      <c r="F1335" s="38">
        <v>1</v>
      </c>
      <c r="G1335" s="38" t="s">
        <v>1638</v>
      </c>
      <c r="H1335" s="38">
        <v>1</v>
      </c>
      <c r="I1335" s="38">
        <v>0.25</v>
      </c>
      <c r="J1335" s="62">
        <f t="shared" si="22"/>
        <v>0.25</v>
      </c>
      <c r="K1335" s="39" t="s">
        <v>1369</v>
      </c>
      <c r="L1335" s="39" t="s">
        <v>2075</v>
      </c>
      <c r="M1335" s="39" t="s">
        <v>2106</v>
      </c>
      <c r="N1335" s="50" t="s">
        <v>2112</v>
      </c>
      <c r="O1335" s="5"/>
      <c r="P1335" s="5"/>
    </row>
    <row r="1336" spans="1:16" s="7" customFormat="1" ht="18.75" hidden="1" customHeight="1" x14ac:dyDescent="0.2">
      <c r="A1336" s="5"/>
      <c r="B1336" s="35" t="s">
        <v>63</v>
      </c>
      <c r="C1336" s="36" t="s">
        <v>64</v>
      </c>
      <c r="D1336" s="37" t="s">
        <v>2163</v>
      </c>
      <c r="E1336" s="38" t="s">
        <v>2357</v>
      </c>
      <c r="F1336" s="38">
        <v>1</v>
      </c>
      <c r="G1336" s="38" t="s">
        <v>1638</v>
      </c>
      <c r="H1336" s="38">
        <v>2</v>
      </c>
      <c r="I1336" s="38">
        <v>0.5</v>
      </c>
      <c r="J1336" s="62">
        <f t="shared" si="22"/>
        <v>1</v>
      </c>
      <c r="K1336" s="39" t="s">
        <v>1369</v>
      </c>
      <c r="L1336" s="39" t="s">
        <v>2076</v>
      </c>
      <c r="M1336" s="39" t="s">
        <v>2106</v>
      </c>
      <c r="N1336" s="50" t="s">
        <v>2112</v>
      </c>
      <c r="O1336" s="5"/>
      <c r="P1336" s="5"/>
    </row>
    <row r="1337" spans="1:16" s="7" customFormat="1" ht="18.75" hidden="1" customHeight="1" thickBot="1" x14ac:dyDescent="0.25">
      <c r="A1337" s="5"/>
      <c r="B1337" s="41" t="s">
        <v>63</v>
      </c>
      <c r="C1337" s="42" t="s">
        <v>64</v>
      </c>
      <c r="D1337" s="43" t="s">
        <v>2164</v>
      </c>
      <c r="E1337" s="44" t="s">
        <v>2357</v>
      </c>
      <c r="F1337" s="44">
        <v>1</v>
      </c>
      <c r="G1337" s="44" t="s">
        <v>1638</v>
      </c>
      <c r="H1337" s="44">
        <v>1</v>
      </c>
      <c r="I1337" s="44">
        <v>0.5</v>
      </c>
      <c r="J1337" s="63">
        <f t="shared" si="22"/>
        <v>0.5</v>
      </c>
      <c r="K1337" s="45" t="s">
        <v>1369</v>
      </c>
      <c r="L1337" s="45" t="s">
        <v>2077</v>
      </c>
      <c r="M1337" s="45" t="s">
        <v>2106</v>
      </c>
      <c r="N1337" s="52" t="s">
        <v>2112</v>
      </c>
      <c r="O1337" s="5"/>
      <c r="P1337" s="5"/>
    </row>
    <row r="1338" spans="1:16" s="7" customFormat="1" ht="18.75" hidden="1" customHeight="1" x14ac:dyDescent="0.2">
      <c r="A1338" s="5"/>
      <c r="B1338" s="29" t="s">
        <v>65</v>
      </c>
      <c r="C1338" s="30" t="s">
        <v>66</v>
      </c>
      <c r="D1338" s="31" t="s">
        <v>2158</v>
      </c>
      <c r="E1338" s="32" t="s">
        <v>2357</v>
      </c>
      <c r="F1338" s="32">
        <v>2</v>
      </c>
      <c r="G1338" s="32" t="s">
        <v>1638</v>
      </c>
      <c r="H1338" s="32">
        <v>1</v>
      </c>
      <c r="I1338" s="32">
        <v>0.25</v>
      </c>
      <c r="J1338" s="61">
        <f t="shared" si="22"/>
        <v>0.5</v>
      </c>
      <c r="K1338" s="33" t="s">
        <v>1369</v>
      </c>
      <c r="L1338" s="33" t="s">
        <v>2078</v>
      </c>
      <c r="M1338" s="33" t="s">
        <v>2106</v>
      </c>
      <c r="N1338" s="48" t="s">
        <v>2112</v>
      </c>
      <c r="O1338" s="5"/>
      <c r="P1338" s="5"/>
    </row>
    <row r="1339" spans="1:16" s="7" customFormat="1" ht="18.75" hidden="1" customHeight="1" x14ac:dyDescent="0.2">
      <c r="A1339" s="5"/>
      <c r="B1339" s="35" t="s">
        <v>65</v>
      </c>
      <c r="C1339" s="36" t="s">
        <v>66</v>
      </c>
      <c r="D1339" s="37" t="s">
        <v>2159</v>
      </c>
      <c r="E1339" s="38" t="s">
        <v>2357</v>
      </c>
      <c r="F1339" s="38">
        <v>2</v>
      </c>
      <c r="G1339" s="38" t="s">
        <v>1638</v>
      </c>
      <c r="H1339" s="38">
        <v>1</v>
      </c>
      <c r="I1339" s="38">
        <v>0.25</v>
      </c>
      <c r="J1339" s="62">
        <f t="shared" si="22"/>
        <v>0.5</v>
      </c>
      <c r="K1339" s="39" t="s">
        <v>1369</v>
      </c>
      <c r="L1339" s="39" t="s">
        <v>2079</v>
      </c>
      <c r="M1339" s="39" t="s">
        <v>2106</v>
      </c>
      <c r="N1339" s="50" t="s">
        <v>2112</v>
      </c>
      <c r="O1339" s="5"/>
      <c r="P1339" s="5"/>
    </row>
    <row r="1340" spans="1:16" s="7" customFormat="1" ht="18.75" hidden="1" customHeight="1" x14ac:dyDescent="0.2">
      <c r="A1340" s="5"/>
      <c r="B1340" s="35" t="s">
        <v>65</v>
      </c>
      <c r="C1340" s="36" t="s">
        <v>66</v>
      </c>
      <c r="D1340" s="37" t="s">
        <v>2160</v>
      </c>
      <c r="E1340" s="38" t="s">
        <v>2357</v>
      </c>
      <c r="F1340" s="38">
        <v>2</v>
      </c>
      <c r="G1340" s="38" t="s">
        <v>1638</v>
      </c>
      <c r="H1340" s="38">
        <v>1</v>
      </c>
      <c r="I1340" s="38">
        <v>0.15</v>
      </c>
      <c r="J1340" s="62">
        <f t="shared" si="22"/>
        <v>0.3</v>
      </c>
      <c r="K1340" s="39" t="s">
        <v>1369</v>
      </c>
      <c r="L1340" s="39" t="s">
        <v>2080</v>
      </c>
      <c r="M1340" s="39" t="s">
        <v>2106</v>
      </c>
      <c r="N1340" s="50" t="s">
        <v>2112</v>
      </c>
      <c r="O1340" s="5"/>
      <c r="P1340" s="5"/>
    </row>
    <row r="1341" spans="1:16" s="7" customFormat="1" ht="18.75" hidden="1" customHeight="1" x14ac:dyDescent="0.2">
      <c r="A1341" s="5"/>
      <c r="B1341" s="35" t="s">
        <v>65</v>
      </c>
      <c r="C1341" s="36" t="s">
        <v>66</v>
      </c>
      <c r="D1341" s="37" t="s">
        <v>2161</v>
      </c>
      <c r="E1341" s="38" t="s">
        <v>2357</v>
      </c>
      <c r="F1341" s="38">
        <v>1</v>
      </c>
      <c r="G1341" s="38" t="s">
        <v>1638</v>
      </c>
      <c r="H1341" s="38">
        <v>1</v>
      </c>
      <c r="I1341" s="38">
        <v>0.25</v>
      </c>
      <c r="J1341" s="62">
        <f t="shared" si="22"/>
        <v>0.25</v>
      </c>
      <c r="K1341" s="39" t="s">
        <v>1369</v>
      </c>
      <c r="L1341" s="39" t="s">
        <v>2081</v>
      </c>
      <c r="M1341" s="39" t="s">
        <v>2106</v>
      </c>
      <c r="N1341" s="50" t="s">
        <v>2112</v>
      </c>
      <c r="O1341" s="5"/>
      <c r="P1341" s="5"/>
    </row>
    <row r="1342" spans="1:16" s="7" customFormat="1" ht="18.75" hidden="1" customHeight="1" x14ac:dyDescent="0.2">
      <c r="A1342" s="5"/>
      <c r="B1342" s="35" t="s">
        <v>65</v>
      </c>
      <c r="C1342" s="36" t="s">
        <v>66</v>
      </c>
      <c r="D1342" s="37" t="s">
        <v>2162</v>
      </c>
      <c r="E1342" s="38" t="s">
        <v>2357</v>
      </c>
      <c r="F1342" s="38">
        <v>1</v>
      </c>
      <c r="G1342" s="38" t="s">
        <v>1638</v>
      </c>
      <c r="H1342" s="38">
        <v>1</v>
      </c>
      <c r="I1342" s="38">
        <v>0.25</v>
      </c>
      <c r="J1342" s="62">
        <f t="shared" si="22"/>
        <v>0.25</v>
      </c>
      <c r="K1342" s="39" t="s">
        <v>1369</v>
      </c>
      <c r="L1342" s="39" t="s">
        <v>2082</v>
      </c>
      <c r="M1342" s="39" t="s">
        <v>2106</v>
      </c>
      <c r="N1342" s="50" t="s">
        <v>2112</v>
      </c>
      <c r="O1342" s="5"/>
      <c r="P1342" s="5"/>
    </row>
    <row r="1343" spans="1:16" s="7" customFormat="1" ht="18.75" hidden="1" customHeight="1" x14ac:dyDescent="0.2">
      <c r="A1343" s="5"/>
      <c r="B1343" s="35" t="s">
        <v>65</v>
      </c>
      <c r="C1343" s="36" t="s">
        <v>66</v>
      </c>
      <c r="D1343" s="37" t="s">
        <v>2163</v>
      </c>
      <c r="E1343" s="38" t="s">
        <v>2357</v>
      </c>
      <c r="F1343" s="38">
        <v>1</v>
      </c>
      <c r="G1343" s="38" t="s">
        <v>1638</v>
      </c>
      <c r="H1343" s="38">
        <v>2</v>
      </c>
      <c r="I1343" s="38">
        <v>0.5</v>
      </c>
      <c r="J1343" s="62">
        <f t="shared" si="22"/>
        <v>1</v>
      </c>
      <c r="K1343" s="39" t="s">
        <v>1369</v>
      </c>
      <c r="L1343" s="39" t="s">
        <v>2083</v>
      </c>
      <c r="M1343" s="39" t="s">
        <v>2106</v>
      </c>
      <c r="N1343" s="50" t="s">
        <v>2112</v>
      </c>
      <c r="O1343" s="5"/>
      <c r="P1343" s="5"/>
    </row>
    <row r="1344" spans="1:16" s="7" customFormat="1" ht="18.75" hidden="1" customHeight="1" thickBot="1" x14ac:dyDescent="0.25">
      <c r="A1344" s="5"/>
      <c r="B1344" s="41" t="s">
        <v>65</v>
      </c>
      <c r="C1344" s="42" t="s">
        <v>66</v>
      </c>
      <c r="D1344" s="43" t="s">
        <v>2164</v>
      </c>
      <c r="E1344" s="44" t="s">
        <v>2357</v>
      </c>
      <c r="F1344" s="44">
        <v>1</v>
      </c>
      <c r="G1344" s="44" t="s">
        <v>1638</v>
      </c>
      <c r="H1344" s="44">
        <v>1</v>
      </c>
      <c r="I1344" s="44">
        <v>0.5</v>
      </c>
      <c r="J1344" s="63">
        <f t="shared" si="22"/>
        <v>0.5</v>
      </c>
      <c r="K1344" s="45" t="s">
        <v>1369</v>
      </c>
      <c r="L1344" s="45" t="s">
        <v>2084</v>
      </c>
      <c r="M1344" s="45" t="s">
        <v>2106</v>
      </c>
      <c r="N1344" s="52" t="s">
        <v>2112</v>
      </c>
      <c r="O1344" s="5"/>
      <c r="P1344" s="5"/>
    </row>
    <row r="1345" spans="1:16" s="7" customFormat="1" ht="18.75" hidden="1" customHeight="1" x14ac:dyDescent="0.2">
      <c r="A1345" s="5"/>
      <c r="B1345" s="29" t="s">
        <v>67</v>
      </c>
      <c r="C1345" s="30" t="s">
        <v>68</v>
      </c>
      <c r="D1345" s="31" t="s">
        <v>2137</v>
      </c>
      <c r="E1345" s="32" t="s">
        <v>2359</v>
      </c>
      <c r="F1345" s="32">
        <v>1</v>
      </c>
      <c r="G1345" s="32" t="s">
        <v>1638</v>
      </c>
      <c r="H1345" s="32">
        <v>1</v>
      </c>
      <c r="I1345" s="32">
        <v>0.25</v>
      </c>
      <c r="J1345" s="61">
        <f t="shared" si="22"/>
        <v>0.25</v>
      </c>
      <c r="K1345" s="33" t="s">
        <v>1372</v>
      </c>
      <c r="L1345" s="33" t="s">
        <v>86</v>
      </c>
      <c r="M1345" s="33" t="s">
        <v>2106</v>
      </c>
      <c r="N1345" s="34"/>
      <c r="O1345" s="5"/>
      <c r="P1345" s="5"/>
    </row>
    <row r="1346" spans="1:16" s="7" customFormat="1" ht="18.75" hidden="1" customHeight="1" x14ac:dyDescent="0.2">
      <c r="A1346" s="5"/>
      <c r="B1346" s="35" t="s">
        <v>67</v>
      </c>
      <c r="C1346" s="36" t="s">
        <v>68</v>
      </c>
      <c r="D1346" s="37" t="s">
        <v>2139</v>
      </c>
      <c r="E1346" s="38" t="s">
        <v>2359</v>
      </c>
      <c r="F1346" s="38">
        <v>1</v>
      </c>
      <c r="G1346" s="38" t="s">
        <v>1638</v>
      </c>
      <c r="H1346" s="38">
        <v>1</v>
      </c>
      <c r="I1346" s="38">
        <v>0.25</v>
      </c>
      <c r="J1346" s="62">
        <f t="shared" ref="J1346:J1409" si="23">F1346*H1346*I1346</f>
        <v>0.25</v>
      </c>
      <c r="K1346" s="39" t="s">
        <v>1372</v>
      </c>
      <c r="L1346" s="39" t="s">
        <v>86</v>
      </c>
      <c r="M1346" s="39" t="s">
        <v>2106</v>
      </c>
      <c r="N1346" s="40"/>
      <c r="O1346" s="5"/>
      <c r="P1346" s="5"/>
    </row>
    <row r="1347" spans="1:16" s="7" customFormat="1" ht="18.75" hidden="1" customHeight="1" x14ac:dyDescent="0.2">
      <c r="A1347" s="5"/>
      <c r="B1347" s="35" t="s">
        <v>67</v>
      </c>
      <c r="C1347" s="36" t="s">
        <v>68</v>
      </c>
      <c r="D1347" s="37" t="s">
        <v>2140</v>
      </c>
      <c r="E1347" s="38" t="s">
        <v>2359</v>
      </c>
      <c r="F1347" s="38">
        <v>0.5</v>
      </c>
      <c r="G1347" s="38" t="s">
        <v>1638</v>
      </c>
      <c r="H1347" s="38">
        <v>1</v>
      </c>
      <c r="I1347" s="38">
        <v>0.25</v>
      </c>
      <c r="J1347" s="62">
        <f t="shared" si="23"/>
        <v>0.125</v>
      </c>
      <c r="K1347" s="39" t="s">
        <v>1372</v>
      </c>
      <c r="L1347" s="39" t="s">
        <v>86</v>
      </c>
      <c r="M1347" s="39" t="s">
        <v>2106</v>
      </c>
      <c r="N1347" s="40"/>
      <c r="O1347" s="5"/>
      <c r="P1347" s="5"/>
    </row>
    <row r="1348" spans="1:16" s="7" customFormat="1" ht="18.75" hidden="1" customHeight="1" x14ac:dyDescent="0.2">
      <c r="A1348" s="5"/>
      <c r="B1348" s="35" t="s">
        <v>67</v>
      </c>
      <c r="C1348" s="36" t="s">
        <v>68</v>
      </c>
      <c r="D1348" s="37" t="s">
        <v>2141</v>
      </c>
      <c r="E1348" s="38" t="s">
        <v>2359</v>
      </c>
      <c r="F1348" s="38">
        <v>1</v>
      </c>
      <c r="G1348" s="38" t="s">
        <v>1638</v>
      </c>
      <c r="H1348" s="38">
        <v>2</v>
      </c>
      <c r="I1348" s="38">
        <v>0.25</v>
      </c>
      <c r="J1348" s="62">
        <f t="shared" si="23"/>
        <v>0.5</v>
      </c>
      <c r="K1348" s="39" t="s">
        <v>1372</v>
      </c>
      <c r="L1348" s="39" t="s">
        <v>86</v>
      </c>
      <c r="M1348" s="39" t="s">
        <v>2106</v>
      </c>
      <c r="N1348" s="40"/>
      <c r="O1348" s="5"/>
      <c r="P1348" s="5"/>
    </row>
    <row r="1349" spans="1:16" s="7" customFormat="1" ht="18.75" hidden="1" customHeight="1" thickBot="1" x14ac:dyDescent="0.25">
      <c r="A1349" s="5"/>
      <c r="B1349" s="41" t="s">
        <v>67</v>
      </c>
      <c r="C1349" s="42" t="s">
        <v>68</v>
      </c>
      <c r="D1349" s="43" t="s">
        <v>2142</v>
      </c>
      <c r="E1349" s="44" t="s">
        <v>2359</v>
      </c>
      <c r="F1349" s="44">
        <v>1</v>
      </c>
      <c r="G1349" s="44" t="s">
        <v>1638</v>
      </c>
      <c r="H1349" s="44">
        <v>1</v>
      </c>
      <c r="I1349" s="44">
        <v>0.25</v>
      </c>
      <c r="J1349" s="63">
        <f t="shared" si="23"/>
        <v>0.25</v>
      </c>
      <c r="K1349" s="45" t="s">
        <v>1372</v>
      </c>
      <c r="L1349" s="45" t="s">
        <v>86</v>
      </c>
      <c r="M1349" s="45" t="s">
        <v>2106</v>
      </c>
      <c r="N1349" s="46"/>
      <c r="O1349" s="5"/>
      <c r="P1349" s="5"/>
    </row>
    <row r="1350" spans="1:16" s="7" customFormat="1" ht="18.75" hidden="1" customHeight="1" x14ac:dyDescent="0.2">
      <c r="A1350" s="5"/>
      <c r="B1350" s="29" t="s">
        <v>601</v>
      </c>
      <c r="C1350" s="30" t="s">
        <v>1047</v>
      </c>
      <c r="D1350" s="31" t="s">
        <v>2165</v>
      </c>
      <c r="E1350" s="32" t="s">
        <v>2357</v>
      </c>
      <c r="F1350" s="32">
        <v>2</v>
      </c>
      <c r="G1350" s="32" t="s">
        <v>1638</v>
      </c>
      <c r="H1350" s="32">
        <v>1</v>
      </c>
      <c r="I1350" s="32">
        <v>0.25</v>
      </c>
      <c r="J1350" s="61">
        <f t="shared" si="23"/>
        <v>0.5</v>
      </c>
      <c r="K1350" s="33" t="s">
        <v>1372</v>
      </c>
      <c r="L1350" s="387" t="s">
        <v>2117</v>
      </c>
      <c r="M1350" s="387" t="s">
        <v>6066</v>
      </c>
      <c r="N1350" s="48" t="s">
        <v>2112</v>
      </c>
      <c r="O1350" s="5"/>
      <c r="P1350" s="5"/>
    </row>
    <row r="1351" spans="1:16" s="7" customFormat="1" ht="18.75" hidden="1" customHeight="1" x14ac:dyDescent="0.2">
      <c r="A1351" s="5"/>
      <c r="B1351" s="35" t="s">
        <v>601</v>
      </c>
      <c r="C1351" s="36" t="s">
        <v>1047</v>
      </c>
      <c r="D1351" s="37" t="s">
        <v>2166</v>
      </c>
      <c r="E1351" s="38" t="s">
        <v>2357</v>
      </c>
      <c r="F1351" s="38">
        <v>2</v>
      </c>
      <c r="G1351" s="38" t="s">
        <v>1638</v>
      </c>
      <c r="H1351" s="38">
        <v>1</v>
      </c>
      <c r="I1351" s="38">
        <v>0.25</v>
      </c>
      <c r="J1351" s="62">
        <f t="shared" si="23"/>
        <v>0.5</v>
      </c>
      <c r="K1351" s="39" t="s">
        <v>1372</v>
      </c>
      <c r="L1351" s="385" t="s">
        <v>2117</v>
      </c>
      <c r="M1351" s="385" t="s">
        <v>6066</v>
      </c>
      <c r="N1351" s="50" t="s">
        <v>2112</v>
      </c>
      <c r="O1351" s="5"/>
      <c r="P1351" s="5"/>
    </row>
    <row r="1352" spans="1:16" s="7" customFormat="1" ht="18.75" hidden="1" customHeight="1" x14ac:dyDescent="0.2">
      <c r="A1352" s="5"/>
      <c r="B1352" s="35" t="s">
        <v>601</v>
      </c>
      <c r="C1352" s="36" t="s">
        <v>1047</v>
      </c>
      <c r="D1352" s="37" t="s">
        <v>2167</v>
      </c>
      <c r="E1352" s="38" t="s">
        <v>2357</v>
      </c>
      <c r="F1352" s="38">
        <v>2</v>
      </c>
      <c r="G1352" s="38" t="s">
        <v>1638</v>
      </c>
      <c r="H1352" s="38">
        <v>1</v>
      </c>
      <c r="I1352" s="38">
        <v>0.25</v>
      </c>
      <c r="J1352" s="62">
        <f t="shared" si="23"/>
        <v>0.5</v>
      </c>
      <c r="K1352" s="39" t="s">
        <v>1372</v>
      </c>
      <c r="L1352" s="385" t="s">
        <v>2117</v>
      </c>
      <c r="M1352" s="385" t="s">
        <v>6066</v>
      </c>
      <c r="N1352" s="50" t="s">
        <v>2112</v>
      </c>
      <c r="O1352" s="5"/>
      <c r="P1352" s="5"/>
    </row>
    <row r="1353" spans="1:16" s="7" customFormat="1" ht="18.75" hidden="1" customHeight="1" x14ac:dyDescent="0.2">
      <c r="A1353" s="5"/>
      <c r="B1353" s="35" t="s">
        <v>601</v>
      </c>
      <c r="C1353" s="36" t="s">
        <v>1047</v>
      </c>
      <c r="D1353" s="37" t="s">
        <v>2168</v>
      </c>
      <c r="E1353" s="38" t="s">
        <v>2357</v>
      </c>
      <c r="F1353" s="38">
        <v>1</v>
      </c>
      <c r="G1353" s="38" t="s">
        <v>1638</v>
      </c>
      <c r="H1353" s="38">
        <v>1</v>
      </c>
      <c r="I1353" s="38">
        <v>0.25</v>
      </c>
      <c r="J1353" s="62">
        <f t="shared" si="23"/>
        <v>0.25</v>
      </c>
      <c r="K1353" s="39" t="s">
        <v>1372</v>
      </c>
      <c r="L1353" s="385" t="s">
        <v>2117</v>
      </c>
      <c r="M1353" s="385" t="s">
        <v>6066</v>
      </c>
      <c r="N1353" s="50" t="s">
        <v>2112</v>
      </c>
      <c r="O1353" s="5"/>
      <c r="P1353" s="5"/>
    </row>
    <row r="1354" spans="1:16" s="7" customFormat="1" ht="18.75" hidden="1" customHeight="1" x14ac:dyDescent="0.2">
      <c r="A1354" s="5"/>
      <c r="B1354" s="35" t="s">
        <v>601</v>
      </c>
      <c r="C1354" s="36" t="s">
        <v>1047</v>
      </c>
      <c r="D1354" s="37" t="s">
        <v>2169</v>
      </c>
      <c r="E1354" s="38" t="s">
        <v>2357</v>
      </c>
      <c r="F1354" s="38">
        <v>1</v>
      </c>
      <c r="G1354" s="38" t="s">
        <v>1638</v>
      </c>
      <c r="H1354" s="38">
        <v>1</v>
      </c>
      <c r="I1354" s="38">
        <v>0.25</v>
      </c>
      <c r="J1354" s="62">
        <f t="shared" si="23"/>
        <v>0.25</v>
      </c>
      <c r="K1354" s="39" t="s">
        <v>1372</v>
      </c>
      <c r="L1354" s="385" t="s">
        <v>2117</v>
      </c>
      <c r="M1354" s="385" t="s">
        <v>6066</v>
      </c>
      <c r="N1354" s="50" t="s">
        <v>2112</v>
      </c>
      <c r="O1354" s="5"/>
      <c r="P1354" s="5"/>
    </row>
    <row r="1355" spans="1:16" s="7" customFormat="1" ht="18.75" hidden="1" customHeight="1" x14ac:dyDescent="0.2">
      <c r="A1355" s="5"/>
      <c r="B1355" s="35" t="s">
        <v>601</v>
      </c>
      <c r="C1355" s="36" t="s">
        <v>1047</v>
      </c>
      <c r="D1355" s="37" t="s">
        <v>2170</v>
      </c>
      <c r="E1355" s="38" t="s">
        <v>2357</v>
      </c>
      <c r="F1355" s="38">
        <v>1</v>
      </c>
      <c r="G1355" s="38" t="s">
        <v>1638</v>
      </c>
      <c r="H1355" s="38">
        <v>1</v>
      </c>
      <c r="I1355" s="38">
        <v>0.25</v>
      </c>
      <c r="J1355" s="62">
        <f t="shared" si="23"/>
        <v>0.25</v>
      </c>
      <c r="K1355" s="39" t="s">
        <v>1372</v>
      </c>
      <c r="L1355" s="385" t="s">
        <v>2117</v>
      </c>
      <c r="M1355" s="385" t="s">
        <v>6066</v>
      </c>
      <c r="N1355" s="50" t="s">
        <v>2112</v>
      </c>
      <c r="O1355" s="5"/>
      <c r="P1355" s="5"/>
    </row>
    <row r="1356" spans="1:16" s="7" customFormat="1" ht="18.75" hidden="1" customHeight="1" x14ac:dyDescent="0.2">
      <c r="A1356" s="5"/>
      <c r="B1356" s="35" t="s">
        <v>601</v>
      </c>
      <c r="C1356" s="36" t="s">
        <v>1047</v>
      </c>
      <c r="D1356" s="37" t="s">
        <v>2171</v>
      </c>
      <c r="E1356" s="38" t="s">
        <v>2357</v>
      </c>
      <c r="F1356" s="38">
        <v>1</v>
      </c>
      <c r="G1356" s="38" t="s">
        <v>1638</v>
      </c>
      <c r="H1356" s="38">
        <v>2</v>
      </c>
      <c r="I1356" s="38">
        <v>0.25</v>
      </c>
      <c r="J1356" s="62">
        <f t="shared" si="23"/>
        <v>0.5</v>
      </c>
      <c r="K1356" s="39" t="s">
        <v>1372</v>
      </c>
      <c r="L1356" s="385" t="s">
        <v>2117</v>
      </c>
      <c r="M1356" s="385" t="s">
        <v>6066</v>
      </c>
      <c r="N1356" s="50" t="s">
        <v>2112</v>
      </c>
      <c r="O1356" s="5"/>
      <c r="P1356" s="5"/>
    </row>
    <row r="1357" spans="1:16" s="7" customFormat="1" ht="18.75" hidden="1" customHeight="1" x14ac:dyDescent="0.2">
      <c r="A1357" s="5"/>
      <c r="B1357" s="35" t="s">
        <v>601</v>
      </c>
      <c r="C1357" s="36" t="s">
        <v>1047</v>
      </c>
      <c r="D1357" s="37" t="s">
        <v>2172</v>
      </c>
      <c r="E1357" s="38" t="s">
        <v>2357</v>
      </c>
      <c r="F1357" s="38">
        <v>1</v>
      </c>
      <c r="G1357" s="38" t="s">
        <v>1638</v>
      </c>
      <c r="H1357" s="38">
        <v>1</v>
      </c>
      <c r="I1357" s="38">
        <v>0.15</v>
      </c>
      <c r="J1357" s="62">
        <f t="shared" si="23"/>
        <v>0.15</v>
      </c>
      <c r="K1357" s="39" t="s">
        <v>1372</v>
      </c>
      <c r="L1357" s="385" t="s">
        <v>2117</v>
      </c>
      <c r="M1357" s="385" t="s">
        <v>6066</v>
      </c>
      <c r="N1357" s="50" t="s">
        <v>2112</v>
      </c>
      <c r="O1357" s="5"/>
      <c r="P1357" s="5"/>
    </row>
    <row r="1358" spans="1:16" s="7" customFormat="1" ht="18.75" hidden="1" customHeight="1" x14ac:dyDescent="0.2">
      <c r="A1358" s="5"/>
      <c r="B1358" s="35" t="s">
        <v>601</v>
      </c>
      <c r="C1358" s="36" t="s">
        <v>1047</v>
      </c>
      <c r="D1358" s="37" t="s">
        <v>2173</v>
      </c>
      <c r="E1358" s="38" t="s">
        <v>2357</v>
      </c>
      <c r="F1358" s="38">
        <v>1</v>
      </c>
      <c r="G1358" s="38" t="s">
        <v>1638</v>
      </c>
      <c r="H1358" s="38">
        <v>1</v>
      </c>
      <c r="I1358" s="38">
        <v>0.15</v>
      </c>
      <c r="J1358" s="62">
        <f t="shared" si="23"/>
        <v>0.15</v>
      </c>
      <c r="K1358" s="39" t="s">
        <v>1372</v>
      </c>
      <c r="L1358" s="385" t="s">
        <v>2117</v>
      </c>
      <c r="M1358" s="385" t="s">
        <v>6066</v>
      </c>
      <c r="N1358" s="50" t="s">
        <v>2112</v>
      </c>
      <c r="O1358" s="5"/>
      <c r="P1358" s="5"/>
    </row>
    <row r="1359" spans="1:16" s="7" customFormat="1" ht="18.75" hidden="1" customHeight="1" x14ac:dyDescent="0.2">
      <c r="A1359" s="5"/>
      <c r="B1359" s="35" t="s">
        <v>601</v>
      </c>
      <c r="C1359" s="36" t="s">
        <v>1047</v>
      </c>
      <c r="D1359" s="37" t="s">
        <v>2174</v>
      </c>
      <c r="E1359" s="38" t="s">
        <v>2357</v>
      </c>
      <c r="F1359" s="38">
        <v>1</v>
      </c>
      <c r="G1359" s="38" t="s">
        <v>1638</v>
      </c>
      <c r="H1359" s="38">
        <v>2</v>
      </c>
      <c r="I1359" s="38">
        <v>1</v>
      </c>
      <c r="J1359" s="62">
        <f t="shared" si="23"/>
        <v>2</v>
      </c>
      <c r="K1359" s="39" t="s">
        <v>1372</v>
      </c>
      <c r="L1359" s="385" t="s">
        <v>2117</v>
      </c>
      <c r="M1359" s="385" t="s">
        <v>6066</v>
      </c>
      <c r="N1359" s="50" t="s">
        <v>2112</v>
      </c>
      <c r="O1359" s="5"/>
      <c r="P1359" s="5"/>
    </row>
    <row r="1360" spans="1:16" s="7" customFormat="1" ht="18.75" hidden="1" customHeight="1" x14ac:dyDescent="0.2">
      <c r="A1360" s="5"/>
      <c r="B1360" s="35" t="s">
        <v>601</v>
      </c>
      <c r="C1360" s="36" t="s">
        <v>1047</v>
      </c>
      <c r="D1360" s="37" t="s">
        <v>2175</v>
      </c>
      <c r="E1360" s="38" t="s">
        <v>2357</v>
      </c>
      <c r="F1360" s="38">
        <v>0.5</v>
      </c>
      <c r="G1360" s="38" t="s">
        <v>1638</v>
      </c>
      <c r="H1360" s="38">
        <v>1</v>
      </c>
      <c r="I1360" s="38">
        <v>1</v>
      </c>
      <c r="J1360" s="62">
        <f t="shared" si="23"/>
        <v>0.5</v>
      </c>
      <c r="K1360" s="39" t="s">
        <v>1372</v>
      </c>
      <c r="L1360" s="385" t="s">
        <v>2117</v>
      </c>
      <c r="M1360" s="385" t="s">
        <v>6066</v>
      </c>
      <c r="N1360" s="50" t="s">
        <v>2112</v>
      </c>
      <c r="O1360" s="5"/>
      <c r="P1360" s="5"/>
    </row>
    <row r="1361" spans="1:16" s="7" customFormat="1" ht="18.75" hidden="1" customHeight="1" thickBot="1" x14ac:dyDescent="0.25">
      <c r="A1361" s="5"/>
      <c r="B1361" s="41" t="s">
        <v>601</v>
      </c>
      <c r="C1361" s="42" t="s">
        <v>1047</v>
      </c>
      <c r="D1361" s="43" t="s">
        <v>2176</v>
      </c>
      <c r="E1361" s="44" t="s">
        <v>2357</v>
      </c>
      <c r="F1361" s="44">
        <v>1</v>
      </c>
      <c r="G1361" s="44" t="s">
        <v>1638</v>
      </c>
      <c r="H1361" s="44">
        <v>1</v>
      </c>
      <c r="I1361" s="44">
        <v>0.25</v>
      </c>
      <c r="J1361" s="63">
        <f t="shared" si="23"/>
        <v>0.25</v>
      </c>
      <c r="K1361" s="45" t="s">
        <v>1372</v>
      </c>
      <c r="L1361" s="386" t="s">
        <v>2117</v>
      </c>
      <c r="M1361" s="386" t="s">
        <v>6066</v>
      </c>
      <c r="N1361" s="52" t="s">
        <v>2112</v>
      </c>
      <c r="O1361" s="5"/>
      <c r="P1361" s="5"/>
    </row>
    <row r="1362" spans="1:16" s="7" customFormat="1" ht="18.75" hidden="1" customHeight="1" x14ac:dyDescent="0.2">
      <c r="A1362" s="5"/>
      <c r="B1362" s="29" t="s">
        <v>69</v>
      </c>
      <c r="C1362" s="30" t="s">
        <v>70</v>
      </c>
      <c r="D1362" s="31" t="s">
        <v>2137</v>
      </c>
      <c r="E1362" s="32" t="s">
        <v>2359</v>
      </c>
      <c r="F1362" s="32">
        <v>1</v>
      </c>
      <c r="G1362" s="32" t="s">
        <v>1638</v>
      </c>
      <c r="H1362" s="32">
        <v>1</v>
      </c>
      <c r="I1362" s="32">
        <v>0.25</v>
      </c>
      <c r="J1362" s="61">
        <f t="shared" si="23"/>
        <v>0.25</v>
      </c>
      <c r="K1362" s="33" t="s">
        <v>1372</v>
      </c>
      <c r="L1362" s="33" t="s">
        <v>1378</v>
      </c>
      <c r="M1362" s="33" t="s">
        <v>2106</v>
      </c>
      <c r="N1362" s="34"/>
      <c r="O1362" s="5"/>
      <c r="P1362" s="5"/>
    </row>
    <row r="1363" spans="1:16" s="7" customFormat="1" ht="18.75" hidden="1" customHeight="1" x14ac:dyDescent="0.2">
      <c r="A1363" s="5"/>
      <c r="B1363" s="35" t="s">
        <v>69</v>
      </c>
      <c r="C1363" s="36" t="s">
        <v>70</v>
      </c>
      <c r="D1363" s="37" t="s">
        <v>2139</v>
      </c>
      <c r="E1363" s="38" t="s">
        <v>2359</v>
      </c>
      <c r="F1363" s="38">
        <v>1</v>
      </c>
      <c r="G1363" s="38" t="s">
        <v>1638</v>
      </c>
      <c r="H1363" s="38">
        <v>1</v>
      </c>
      <c r="I1363" s="38">
        <v>0.25</v>
      </c>
      <c r="J1363" s="62">
        <f t="shared" si="23"/>
        <v>0.25</v>
      </c>
      <c r="K1363" s="39" t="s">
        <v>1372</v>
      </c>
      <c r="L1363" s="39" t="s">
        <v>1378</v>
      </c>
      <c r="M1363" s="39" t="s">
        <v>2106</v>
      </c>
      <c r="N1363" s="40"/>
      <c r="O1363" s="5"/>
      <c r="P1363" s="5"/>
    </row>
    <row r="1364" spans="1:16" s="7" customFormat="1" ht="18.75" hidden="1" customHeight="1" x14ac:dyDescent="0.2">
      <c r="A1364" s="5"/>
      <c r="B1364" s="35" t="s">
        <v>69</v>
      </c>
      <c r="C1364" s="36" t="s">
        <v>70</v>
      </c>
      <c r="D1364" s="37" t="s">
        <v>2140</v>
      </c>
      <c r="E1364" s="38" t="s">
        <v>2359</v>
      </c>
      <c r="F1364" s="38">
        <v>0.5</v>
      </c>
      <c r="G1364" s="38" t="s">
        <v>1638</v>
      </c>
      <c r="H1364" s="38">
        <v>1</v>
      </c>
      <c r="I1364" s="38">
        <v>0.25</v>
      </c>
      <c r="J1364" s="62">
        <f t="shared" si="23"/>
        <v>0.125</v>
      </c>
      <c r="K1364" s="39" t="s">
        <v>1372</v>
      </c>
      <c r="L1364" s="39" t="s">
        <v>1378</v>
      </c>
      <c r="M1364" s="39" t="s">
        <v>2106</v>
      </c>
      <c r="N1364" s="40"/>
      <c r="O1364" s="5"/>
      <c r="P1364" s="5"/>
    </row>
    <row r="1365" spans="1:16" s="7" customFormat="1" ht="18.75" hidden="1" customHeight="1" x14ac:dyDescent="0.2">
      <c r="A1365" s="5"/>
      <c r="B1365" s="35" t="s">
        <v>69</v>
      </c>
      <c r="C1365" s="36" t="s">
        <v>70</v>
      </c>
      <c r="D1365" s="37" t="s">
        <v>2141</v>
      </c>
      <c r="E1365" s="38" t="s">
        <v>2359</v>
      </c>
      <c r="F1365" s="38">
        <v>1</v>
      </c>
      <c r="G1365" s="38" t="s">
        <v>1638</v>
      </c>
      <c r="H1365" s="38">
        <v>2</v>
      </c>
      <c r="I1365" s="38">
        <v>0.25</v>
      </c>
      <c r="J1365" s="62">
        <f t="shared" si="23"/>
        <v>0.5</v>
      </c>
      <c r="K1365" s="39" t="s">
        <v>1372</v>
      </c>
      <c r="L1365" s="39" t="s">
        <v>1378</v>
      </c>
      <c r="M1365" s="39" t="s">
        <v>2106</v>
      </c>
      <c r="N1365" s="40"/>
      <c r="O1365" s="5"/>
      <c r="P1365" s="5"/>
    </row>
    <row r="1366" spans="1:16" s="7" customFormat="1" ht="18.75" hidden="1" customHeight="1" thickBot="1" x14ac:dyDescent="0.25">
      <c r="A1366" s="5"/>
      <c r="B1366" s="41" t="s">
        <v>69</v>
      </c>
      <c r="C1366" s="42" t="s">
        <v>70</v>
      </c>
      <c r="D1366" s="43" t="s">
        <v>2142</v>
      </c>
      <c r="E1366" s="44" t="s">
        <v>2359</v>
      </c>
      <c r="F1366" s="44">
        <v>1</v>
      </c>
      <c r="G1366" s="44" t="s">
        <v>1638</v>
      </c>
      <c r="H1366" s="44">
        <v>1</v>
      </c>
      <c r="I1366" s="44">
        <v>0.25</v>
      </c>
      <c r="J1366" s="63">
        <f t="shared" si="23"/>
        <v>0.25</v>
      </c>
      <c r="K1366" s="45" t="s">
        <v>1372</v>
      </c>
      <c r="L1366" s="45" t="s">
        <v>1378</v>
      </c>
      <c r="M1366" s="45" t="s">
        <v>2106</v>
      </c>
      <c r="N1366" s="46"/>
      <c r="O1366" s="5"/>
      <c r="P1366" s="5"/>
    </row>
    <row r="1367" spans="1:16" s="7" customFormat="1" ht="18.75" hidden="1" customHeight="1" x14ac:dyDescent="0.2">
      <c r="A1367" s="5"/>
      <c r="B1367" s="29" t="s">
        <v>71</v>
      </c>
      <c r="C1367" s="30" t="s">
        <v>72</v>
      </c>
      <c r="D1367" s="31" t="s">
        <v>2137</v>
      </c>
      <c r="E1367" s="32" t="s">
        <v>2359</v>
      </c>
      <c r="F1367" s="32">
        <v>1</v>
      </c>
      <c r="G1367" s="32" t="s">
        <v>1638</v>
      </c>
      <c r="H1367" s="32">
        <v>1</v>
      </c>
      <c r="I1367" s="32">
        <v>0.25</v>
      </c>
      <c r="J1367" s="61">
        <f t="shared" si="23"/>
        <v>0.25</v>
      </c>
      <c r="K1367" s="33" t="s">
        <v>1372</v>
      </c>
      <c r="L1367" s="33" t="s">
        <v>1378</v>
      </c>
      <c r="M1367" s="33" t="s">
        <v>2106</v>
      </c>
      <c r="N1367" s="34"/>
      <c r="O1367" s="5"/>
      <c r="P1367" s="5"/>
    </row>
    <row r="1368" spans="1:16" s="7" customFormat="1" ht="18.75" hidden="1" customHeight="1" x14ac:dyDescent="0.2">
      <c r="A1368" s="5"/>
      <c r="B1368" s="35" t="s">
        <v>71</v>
      </c>
      <c r="C1368" s="36" t="s">
        <v>72</v>
      </c>
      <c r="D1368" s="37" t="s">
        <v>2139</v>
      </c>
      <c r="E1368" s="38" t="s">
        <v>2359</v>
      </c>
      <c r="F1368" s="38">
        <v>1</v>
      </c>
      <c r="G1368" s="38" t="s">
        <v>1638</v>
      </c>
      <c r="H1368" s="38">
        <v>1</v>
      </c>
      <c r="I1368" s="38">
        <v>0.25</v>
      </c>
      <c r="J1368" s="62">
        <f t="shared" si="23"/>
        <v>0.25</v>
      </c>
      <c r="K1368" s="39" t="s">
        <v>1372</v>
      </c>
      <c r="L1368" s="39" t="s">
        <v>1378</v>
      </c>
      <c r="M1368" s="39" t="s">
        <v>2106</v>
      </c>
      <c r="N1368" s="40"/>
      <c r="O1368" s="5"/>
      <c r="P1368" s="5"/>
    </row>
    <row r="1369" spans="1:16" s="7" customFormat="1" ht="18.75" hidden="1" customHeight="1" x14ac:dyDescent="0.2">
      <c r="A1369" s="5"/>
      <c r="B1369" s="35" t="s">
        <v>71</v>
      </c>
      <c r="C1369" s="36" t="s">
        <v>72</v>
      </c>
      <c r="D1369" s="37" t="s">
        <v>2140</v>
      </c>
      <c r="E1369" s="38" t="s">
        <v>2359</v>
      </c>
      <c r="F1369" s="38">
        <v>0.5</v>
      </c>
      <c r="G1369" s="38" t="s">
        <v>1638</v>
      </c>
      <c r="H1369" s="38">
        <v>1</v>
      </c>
      <c r="I1369" s="38">
        <v>0.25</v>
      </c>
      <c r="J1369" s="62">
        <f t="shared" si="23"/>
        <v>0.125</v>
      </c>
      <c r="K1369" s="39" t="s">
        <v>1372</v>
      </c>
      <c r="L1369" s="39" t="s">
        <v>1378</v>
      </c>
      <c r="M1369" s="39" t="s">
        <v>2106</v>
      </c>
      <c r="N1369" s="40"/>
      <c r="O1369" s="5"/>
      <c r="P1369" s="5"/>
    </row>
    <row r="1370" spans="1:16" s="7" customFormat="1" ht="18.75" hidden="1" customHeight="1" x14ac:dyDescent="0.2">
      <c r="A1370" s="5"/>
      <c r="B1370" s="35" t="s">
        <v>71</v>
      </c>
      <c r="C1370" s="36" t="s">
        <v>72</v>
      </c>
      <c r="D1370" s="37" t="s">
        <v>2141</v>
      </c>
      <c r="E1370" s="38" t="s">
        <v>2359</v>
      </c>
      <c r="F1370" s="38">
        <v>1</v>
      </c>
      <c r="G1370" s="38" t="s">
        <v>1638</v>
      </c>
      <c r="H1370" s="38">
        <v>2</v>
      </c>
      <c r="I1370" s="38">
        <v>0.25</v>
      </c>
      <c r="J1370" s="62">
        <f t="shared" si="23"/>
        <v>0.5</v>
      </c>
      <c r="K1370" s="39" t="s">
        <v>1372</v>
      </c>
      <c r="L1370" s="39" t="s">
        <v>1378</v>
      </c>
      <c r="M1370" s="39" t="s">
        <v>2106</v>
      </c>
      <c r="N1370" s="40"/>
      <c r="O1370" s="5"/>
      <c r="P1370" s="5"/>
    </row>
    <row r="1371" spans="1:16" s="7" customFormat="1" ht="18.75" hidden="1" customHeight="1" thickBot="1" x14ac:dyDescent="0.25">
      <c r="A1371" s="5"/>
      <c r="B1371" s="41" t="s">
        <v>71</v>
      </c>
      <c r="C1371" s="42" t="s">
        <v>72</v>
      </c>
      <c r="D1371" s="43" t="s">
        <v>2142</v>
      </c>
      <c r="E1371" s="44" t="s">
        <v>2359</v>
      </c>
      <c r="F1371" s="44">
        <v>1</v>
      </c>
      <c r="G1371" s="44" t="s">
        <v>1638</v>
      </c>
      <c r="H1371" s="44">
        <v>1</v>
      </c>
      <c r="I1371" s="44">
        <v>0.25</v>
      </c>
      <c r="J1371" s="63">
        <f t="shared" si="23"/>
        <v>0.25</v>
      </c>
      <c r="K1371" s="45" t="s">
        <v>1372</v>
      </c>
      <c r="L1371" s="45" t="s">
        <v>1378</v>
      </c>
      <c r="M1371" s="45" t="s">
        <v>2106</v>
      </c>
      <c r="N1371" s="46"/>
      <c r="O1371" s="5"/>
      <c r="P1371" s="5"/>
    </row>
    <row r="1372" spans="1:16" s="7" customFormat="1" ht="18.75" hidden="1" customHeight="1" x14ac:dyDescent="0.2">
      <c r="A1372" s="5"/>
      <c r="B1372" s="29" t="s">
        <v>1531</v>
      </c>
      <c r="C1372" s="30" t="s">
        <v>1530</v>
      </c>
      <c r="D1372" s="31" t="s">
        <v>2137</v>
      </c>
      <c r="E1372" s="32" t="s">
        <v>2359</v>
      </c>
      <c r="F1372" s="32">
        <v>1</v>
      </c>
      <c r="G1372" s="32" t="s">
        <v>1638</v>
      </c>
      <c r="H1372" s="32">
        <v>1</v>
      </c>
      <c r="I1372" s="32">
        <v>0.25</v>
      </c>
      <c r="J1372" s="61">
        <f t="shared" si="23"/>
        <v>0.25</v>
      </c>
      <c r="K1372" s="33" t="s">
        <v>1372</v>
      </c>
      <c r="L1372" s="33" t="s">
        <v>1378</v>
      </c>
      <c r="M1372" s="33" t="s">
        <v>2106</v>
      </c>
      <c r="N1372" s="34"/>
      <c r="O1372" s="5"/>
      <c r="P1372" s="5"/>
    </row>
    <row r="1373" spans="1:16" s="7" customFormat="1" ht="18.75" hidden="1" customHeight="1" x14ac:dyDescent="0.2">
      <c r="A1373" s="5"/>
      <c r="B1373" s="35" t="s">
        <v>1531</v>
      </c>
      <c r="C1373" s="36" t="s">
        <v>1530</v>
      </c>
      <c r="D1373" s="37" t="s">
        <v>2139</v>
      </c>
      <c r="E1373" s="38" t="s">
        <v>2359</v>
      </c>
      <c r="F1373" s="38">
        <v>1</v>
      </c>
      <c r="G1373" s="38" t="s">
        <v>1638</v>
      </c>
      <c r="H1373" s="38">
        <v>1</v>
      </c>
      <c r="I1373" s="38">
        <v>0.25</v>
      </c>
      <c r="J1373" s="62">
        <f t="shared" si="23"/>
        <v>0.25</v>
      </c>
      <c r="K1373" s="39" t="s">
        <v>1372</v>
      </c>
      <c r="L1373" s="39" t="s">
        <v>1378</v>
      </c>
      <c r="M1373" s="39" t="s">
        <v>2106</v>
      </c>
      <c r="N1373" s="40"/>
      <c r="O1373" s="5"/>
      <c r="P1373" s="5"/>
    </row>
    <row r="1374" spans="1:16" s="7" customFormat="1" ht="18.75" hidden="1" customHeight="1" x14ac:dyDescent="0.2">
      <c r="A1374" s="5"/>
      <c r="B1374" s="35" t="s">
        <v>1531</v>
      </c>
      <c r="C1374" s="36" t="s">
        <v>1530</v>
      </c>
      <c r="D1374" s="37" t="s">
        <v>2140</v>
      </c>
      <c r="E1374" s="38" t="s">
        <v>2359</v>
      </c>
      <c r="F1374" s="38">
        <v>0.5</v>
      </c>
      <c r="G1374" s="38" t="s">
        <v>1638</v>
      </c>
      <c r="H1374" s="38">
        <v>1</v>
      </c>
      <c r="I1374" s="38">
        <v>0.25</v>
      </c>
      <c r="J1374" s="62">
        <f t="shared" si="23"/>
        <v>0.125</v>
      </c>
      <c r="K1374" s="39" t="s">
        <v>1372</v>
      </c>
      <c r="L1374" s="39" t="s">
        <v>1378</v>
      </c>
      <c r="M1374" s="39" t="s">
        <v>2106</v>
      </c>
      <c r="N1374" s="40"/>
      <c r="O1374" s="5"/>
      <c r="P1374" s="5"/>
    </row>
    <row r="1375" spans="1:16" s="7" customFormat="1" ht="18.75" hidden="1" customHeight="1" x14ac:dyDescent="0.2">
      <c r="A1375" s="5"/>
      <c r="B1375" s="35" t="s">
        <v>1531</v>
      </c>
      <c r="C1375" s="36" t="s">
        <v>1530</v>
      </c>
      <c r="D1375" s="37" t="s">
        <v>2141</v>
      </c>
      <c r="E1375" s="38" t="s">
        <v>2359</v>
      </c>
      <c r="F1375" s="38">
        <v>1</v>
      </c>
      <c r="G1375" s="38" t="s">
        <v>1638</v>
      </c>
      <c r="H1375" s="38">
        <v>2</v>
      </c>
      <c r="I1375" s="38">
        <v>0.25</v>
      </c>
      <c r="J1375" s="62">
        <f t="shared" si="23"/>
        <v>0.5</v>
      </c>
      <c r="K1375" s="39" t="s">
        <v>1372</v>
      </c>
      <c r="L1375" s="39" t="s">
        <v>1378</v>
      </c>
      <c r="M1375" s="39" t="s">
        <v>2106</v>
      </c>
      <c r="N1375" s="40"/>
      <c r="O1375" s="5"/>
      <c r="P1375" s="5"/>
    </row>
    <row r="1376" spans="1:16" s="7" customFormat="1" ht="18.75" hidden="1" customHeight="1" thickBot="1" x14ac:dyDescent="0.25">
      <c r="A1376" s="5"/>
      <c r="B1376" s="41" t="s">
        <v>1531</v>
      </c>
      <c r="C1376" s="42" t="s">
        <v>1530</v>
      </c>
      <c r="D1376" s="43" t="s">
        <v>2142</v>
      </c>
      <c r="E1376" s="44" t="s">
        <v>2359</v>
      </c>
      <c r="F1376" s="44">
        <v>1</v>
      </c>
      <c r="G1376" s="44" t="s">
        <v>1638</v>
      </c>
      <c r="H1376" s="44">
        <v>1</v>
      </c>
      <c r="I1376" s="44">
        <v>0.25</v>
      </c>
      <c r="J1376" s="63">
        <f t="shared" si="23"/>
        <v>0.25</v>
      </c>
      <c r="K1376" s="45" t="s">
        <v>1372</v>
      </c>
      <c r="L1376" s="45" t="s">
        <v>1378</v>
      </c>
      <c r="M1376" s="45" t="s">
        <v>2106</v>
      </c>
      <c r="N1376" s="46"/>
      <c r="O1376" s="5"/>
      <c r="P1376" s="5"/>
    </row>
    <row r="1377" spans="1:16" s="7" customFormat="1" ht="18.75" hidden="1" customHeight="1" x14ac:dyDescent="0.2">
      <c r="A1377" s="5"/>
      <c r="B1377" s="29" t="s">
        <v>73</v>
      </c>
      <c r="C1377" s="30" t="s">
        <v>74</v>
      </c>
      <c r="D1377" s="31" t="s">
        <v>2137</v>
      </c>
      <c r="E1377" s="32" t="s">
        <v>2359</v>
      </c>
      <c r="F1377" s="32">
        <v>1</v>
      </c>
      <c r="G1377" s="32" t="s">
        <v>1638</v>
      </c>
      <c r="H1377" s="32">
        <v>1</v>
      </c>
      <c r="I1377" s="32">
        <v>0.25</v>
      </c>
      <c r="J1377" s="61">
        <f t="shared" si="23"/>
        <v>0.25</v>
      </c>
      <c r="K1377" s="33" t="s">
        <v>1372</v>
      </c>
      <c r="L1377" s="33" t="s">
        <v>1378</v>
      </c>
      <c r="M1377" s="33" t="s">
        <v>2106</v>
      </c>
      <c r="N1377" s="34"/>
      <c r="O1377" s="5"/>
      <c r="P1377" s="5"/>
    </row>
    <row r="1378" spans="1:16" s="7" customFormat="1" ht="18.75" hidden="1" customHeight="1" x14ac:dyDescent="0.2">
      <c r="A1378" s="5"/>
      <c r="B1378" s="35" t="s">
        <v>73</v>
      </c>
      <c r="C1378" s="36" t="s">
        <v>74</v>
      </c>
      <c r="D1378" s="37" t="s">
        <v>2139</v>
      </c>
      <c r="E1378" s="38" t="s">
        <v>2359</v>
      </c>
      <c r="F1378" s="38">
        <v>1</v>
      </c>
      <c r="G1378" s="38" t="s">
        <v>1638</v>
      </c>
      <c r="H1378" s="38">
        <v>1</v>
      </c>
      <c r="I1378" s="38">
        <v>0.25</v>
      </c>
      <c r="J1378" s="62">
        <f t="shared" si="23"/>
        <v>0.25</v>
      </c>
      <c r="K1378" s="39" t="s">
        <v>1372</v>
      </c>
      <c r="L1378" s="39" t="s">
        <v>1378</v>
      </c>
      <c r="M1378" s="39" t="s">
        <v>2106</v>
      </c>
      <c r="N1378" s="40"/>
      <c r="O1378" s="5"/>
      <c r="P1378" s="5"/>
    </row>
    <row r="1379" spans="1:16" s="7" customFormat="1" ht="18.75" hidden="1" customHeight="1" x14ac:dyDescent="0.2">
      <c r="A1379" s="5"/>
      <c r="B1379" s="35" t="s">
        <v>73</v>
      </c>
      <c r="C1379" s="36" t="s">
        <v>74</v>
      </c>
      <c r="D1379" s="37" t="s">
        <v>2140</v>
      </c>
      <c r="E1379" s="38" t="s">
        <v>2359</v>
      </c>
      <c r="F1379" s="38">
        <v>0.5</v>
      </c>
      <c r="G1379" s="38" t="s">
        <v>1638</v>
      </c>
      <c r="H1379" s="38">
        <v>1</v>
      </c>
      <c r="I1379" s="38">
        <v>0.25</v>
      </c>
      <c r="J1379" s="62">
        <f t="shared" si="23"/>
        <v>0.125</v>
      </c>
      <c r="K1379" s="39" t="s">
        <v>1372</v>
      </c>
      <c r="L1379" s="39" t="s">
        <v>1378</v>
      </c>
      <c r="M1379" s="39" t="s">
        <v>2106</v>
      </c>
      <c r="N1379" s="40"/>
      <c r="O1379" s="5"/>
      <c r="P1379" s="5"/>
    </row>
    <row r="1380" spans="1:16" s="7" customFormat="1" ht="18.75" hidden="1" customHeight="1" x14ac:dyDescent="0.2">
      <c r="A1380" s="5"/>
      <c r="B1380" s="35" t="s">
        <v>73</v>
      </c>
      <c r="C1380" s="36" t="s">
        <v>74</v>
      </c>
      <c r="D1380" s="37" t="s">
        <v>2141</v>
      </c>
      <c r="E1380" s="38" t="s">
        <v>2359</v>
      </c>
      <c r="F1380" s="38">
        <v>1</v>
      </c>
      <c r="G1380" s="38" t="s">
        <v>1638</v>
      </c>
      <c r="H1380" s="38">
        <v>2</v>
      </c>
      <c r="I1380" s="38">
        <v>0.25</v>
      </c>
      <c r="J1380" s="62">
        <f t="shared" si="23"/>
        <v>0.5</v>
      </c>
      <c r="K1380" s="39" t="s">
        <v>1372</v>
      </c>
      <c r="L1380" s="39" t="s">
        <v>1378</v>
      </c>
      <c r="M1380" s="39" t="s">
        <v>2106</v>
      </c>
      <c r="N1380" s="40"/>
      <c r="O1380" s="5"/>
      <c r="P1380" s="5"/>
    </row>
    <row r="1381" spans="1:16" s="7" customFormat="1" ht="18.75" hidden="1" customHeight="1" thickBot="1" x14ac:dyDescent="0.25">
      <c r="A1381" s="5"/>
      <c r="B1381" s="41" t="s">
        <v>73</v>
      </c>
      <c r="C1381" s="42" t="s">
        <v>74</v>
      </c>
      <c r="D1381" s="43" t="s">
        <v>2142</v>
      </c>
      <c r="E1381" s="44" t="s">
        <v>2359</v>
      </c>
      <c r="F1381" s="44">
        <v>1</v>
      </c>
      <c r="G1381" s="44" t="s">
        <v>1638</v>
      </c>
      <c r="H1381" s="44">
        <v>1</v>
      </c>
      <c r="I1381" s="44">
        <v>0.25</v>
      </c>
      <c r="J1381" s="63">
        <f t="shared" si="23"/>
        <v>0.25</v>
      </c>
      <c r="K1381" s="45" t="s">
        <v>1372</v>
      </c>
      <c r="L1381" s="45" t="s">
        <v>1378</v>
      </c>
      <c r="M1381" s="45" t="s">
        <v>2106</v>
      </c>
      <c r="N1381" s="46"/>
      <c r="O1381" s="5"/>
      <c r="P1381" s="5"/>
    </row>
    <row r="1382" spans="1:16" s="7" customFormat="1" ht="18.75" hidden="1" customHeight="1" x14ac:dyDescent="0.2">
      <c r="A1382" s="5"/>
      <c r="B1382" s="29" t="s">
        <v>75</v>
      </c>
      <c r="C1382" s="30" t="s">
        <v>76</v>
      </c>
      <c r="D1382" s="31" t="s">
        <v>2137</v>
      </c>
      <c r="E1382" s="32" t="s">
        <v>2359</v>
      </c>
      <c r="F1382" s="32">
        <v>1</v>
      </c>
      <c r="G1382" s="32" t="s">
        <v>1638</v>
      </c>
      <c r="H1382" s="32">
        <v>1</v>
      </c>
      <c r="I1382" s="32">
        <v>0.25</v>
      </c>
      <c r="J1382" s="61">
        <f t="shared" si="23"/>
        <v>0.25</v>
      </c>
      <c r="K1382" s="33" t="s">
        <v>1372</v>
      </c>
      <c r="L1382" s="33" t="s">
        <v>1374</v>
      </c>
      <c r="M1382" s="33" t="s">
        <v>2106</v>
      </c>
      <c r="N1382" s="34"/>
      <c r="O1382" s="5"/>
      <c r="P1382" s="5"/>
    </row>
    <row r="1383" spans="1:16" s="7" customFormat="1" ht="18.75" hidden="1" customHeight="1" x14ac:dyDescent="0.2">
      <c r="A1383" s="5"/>
      <c r="B1383" s="35" t="s">
        <v>75</v>
      </c>
      <c r="C1383" s="36" t="s">
        <v>76</v>
      </c>
      <c r="D1383" s="37" t="s">
        <v>2139</v>
      </c>
      <c r="E1383" s="38" t="s">
        <v>2359</v>
      </c>
      <c r="F1383" s="38">
        <v>1</v>
      </c>
      <c r="G1383" s="38" t="s">
        <v>1638</v>
      </c>
      <c r="H1383" s="38">
        <v>1</v>
      </c>
      <c r="I1383" s="38">
        <v>0.25</v>
      </c>
      <c r="J1383" s="62">
        <f t="shared" si="23"/>
        <v>0.25</v>
      </c>
      <c r="K1383" s="39" t="s">
        <v>1372</v>
      </c>
      <c r="L1383" s="39" t="s">
        <v>1374</v>
      </c>
      <c r="M1383" s="39" t="s">
        <v>2106</v>
      </c>
      <c r="N1383" s="40"/>
      <c r="O1383" s="5"/>
      <c r="P1383" s="5"/>
    </row>
    <row r="1384" spans="1:16" s="7" customFormat="1" ht="18.75" hidden="1" customHeight="1" x14ac:dyDescent="0.2">
      <c r="A1384" s="5"/>
      <c r="B1384" s="35" t="s">
        <v>75</v>
      </c>
      <c r="C1384" s="36" t="s">
        <v>76</v>
      </c>
      <c r="D1384" s="37" t="s">
        <v>2140</v>
      </c>
      <c r="E1384" s="38" t="s">
        <v>2359</v>
      </c>
      <c r="F1384" s="38">
        <v>0.5</v>
      </c>
      <c r="G1384" s="38" t="s">
        <v>1638</v>
      </c>
      <c r="H1384" s="38">
        <v>1</v>
      </c>
      <c r="I1384" s="38">
        <v>0.25</v>
      </c>
      <c r="J1384" s="62">
        <f t="shared" si="23"/>
        <v>0.125</v>
      </c>
      <c r="K1384" s="39" t="s">
        <v>1372</v>
      </c>
      <c r="L1384" s="39" t="s">
        <v>1374</v>
      </c>
      <c r="M1384" s="39" t="s">
        <v>2106</v>
      </c>
      <c r="N1384" s="40"/>
      <c r="O1384" s="5"/>
      <c r="P1384" s="5"/>
    </row>
    <row r="1385" spans="1:16" s="7" customFormat="1" ht="18.75" hidden="1" customHeight="1" x14ac:dyDescent="0.2">
      <c r="A1385" s="5"/>
      <c r="B1385" s="35" t="s">
        <v>75</v>
      </c>
      <c r="C1385" s="36" t="s">
        <v>76</v>
      </c>
      <c r="D1385" s="37" t="s">
        <v>2141</v>
      </c>
      <c r="E1385" s="38" t="s">
        <v>2359</v>
      </c>
      <c r="F1385" s="38">
        <v>1</v>
      </c>
      <c r="G1385" s="38" t="s">
        <v>1638</v>
      </c>
      <c r="H1385" s="38">
        <v>2</v>
      </c>
      <c r="I1385" s="38">
        <v>0.25</v>
      </c>
      <c r="J1385" s="62">
        <f t="shared" si="23"/>
        <v>0.5</v>
      </c>
      <c r="K1385" s="39" t="s">
        <v>1372</v>
      </c>
      <c r="L1385" s="39" t="s">
        <v>1374</v>
      </c>
      <c r="M1385" s="39" t="s">
        <v>2106</v>
      </c>
      <c r="N1385" s="40"/>
      <c r="O1385" s="5"/>
      <c r="P1385" s="5"/>
    </row>
    <row r="1386" spans="1:16" s="7" customFormat="1" ht="18.75" hidden="1" customHeight="1" thickBot="1" x14ac:dyDescent="0.25">
      <c r="A1386" s="5"/>
      <c r="B1386" s="41" t="s">
        <v>75</v>
      </c>
      <c r="C1386" s="42" t="s">
        <v>76</v>
      </c>
      <c r="D1386" s="43" t="s">
        <v>2142</v>
      </c>
      <c r="E1386" s="44" t="s">
        <v>2359</v>
      </c>
      <c r="F1386" s="44">
        <v>1</v>
      </c>
      <c r="G1386" s="44" t="s">
        <v>1638</v>
      </c>
      <c r="H1386" s="44">
        <v>1</v>
      </c>
      <c r="I1386" s="44">
        <v>0.25</v>
      </c>
      <c r="J1386" s="63">
        <f t="shared" si="23"/>
        <v>0.25</v>
      </c>
      <c r="K1386" s="45" t="s">
        <v>1372</v>
      </c>
      <c r="L1386" s="45" t="s">
        <v>1374</v>
      </c>
      <c r="M1386" s="45" t="s">
        <v>2106</v>
      </c>
      <c r="N1386" s="46"/>
      <c r="O1386" s="5"/>
      <c r="P1386" s="5"/>
    </row>
    <row r="1387" spans="1:16" s="7" customFormat="1" ht="18.75" hidden="1" customHeight="1" x14ac:dyDescent="0.2">
      <c r="A1387" s="5"/>
      <c r="B1387" s="29" t="s">
        <v>77</v>
      </c>
      <c r="C1387" s="30" t="s">
        <v>76</v>
      </c>
      <c r="D1387" s="31" t="s">
        <v>2137</v>
      </c>
      <c r="E1387" s="32" t="s">
        <v>2359</v>
      </c>
      <c r="F1387" s="32">
        <v>1</v>
      </c>
      <c r="G1387" s="32" t="s">
        <v>1638</v>
      </c>
      <c r="H1387" s="32">
        <v>1</v>
      </c>
      <c r="I1387" s="32">
        <v>0.25</v>
      </c>
      <c r="J1387" s="61">
        <f t="shared" si="23"/>
        <v>0.25</v>
      </c>
      <c r="K1387" s="33" t="s">
        <v>1372</v>
      </c>
      <c r="L1387" s="33" t="s">
        <v>1374</v>
      </c>
      <c r="M1387" s="33" t="s">
        <v>2106</v>
      </c>
      <c r="N1387" s="34"/>
      <c r="O1387" s="5"/>
      <c r="P1387" s="5"/>
    </row>
    <row r="1388" spans="1:16" s="7" customFormat="1" ht="18.75" hidden="1" customHeight="1" x14ac:dyDescent="0.2">
      <c r="A1388" s="5"/>
      <c r="B1388" s="35" t="s">
        <v>77</v>
      </c>
      <c r="C1388" s="36" t="s">
        <v>76</v>
      </c>
      <c r="D1388" s="37" t="s">
        <v>2139</v>
      </c>
      <c r="E1388" s="38" t="s">
        <v>2359</v>
      </c>
      <c r="F1388" s="38">
        <v>1</v>
      </c>
      <c r="G1388" s="38" t="s">
        <v>1638</v>
      </c>
      <c r="H1388" s="38">
        <v>1</v>
      </c>
      <c r="I1388" s="38">
        <v>0.25</v>
      </c>
      <c r="J1388" s="62">
        <f t="shared" si="23"/>
        <v>0.25</v>
      </c>
      <c r="K1388" s="39" t="s">
        <v>1372</v>
      </c>
      <c r="L1388" s="39" t="s">
        <v>1374</v>
      </c>
      <c r="M1388" s="39" t="s">
        <v>2106</v>
      </c>
      <c r="N1388" s="40"/>
      <c r="O1388" s="5"/>
      <c r="P1388" s="5"/>
    </row>
    <row r="1389" spans="1:16" s="7" customFormat="1" ht="18.75" hidden="1" customHeight="1" x14ac:dyDescent="0.2">
      <c r="A1389" s="5"/>
      <c r="B1389" s="35" t="s">
        <v>77</v>
      </c>
      <c r="C1389" s="36" t="s">
        <v>76</v>
      </c>
      <c r="D1389" s="37" t="s">
        <v>2140</v>
      </c>
      <c r="E1389" s="38" t="s">
        <v>2359</v>
      </c>
      <c r="F1389" s="38">
        <v>0.5</v>
      </c>
      <c r="G1389" s="38" t="s">
        <v>1638</v>
      </c>
      <c r="H1389" s="38">
        <v>1</v>
      </c>
      <c r="I1389" s="38">
        <v>0.25</v>
      </c>
      <c r="J1389" s="62">
        <f t="shared" si="23"/>
        <v>0.125</v>
      </c>
      <c r="K1389" s="39" t="s">
        <v>1372</v>
      </c>
      <c r="L1389" s="39" t="s">
        <v>1374</v>
      </c>
      <c r="M1389" s="39" t="s">
        <v>2106</v>
      </c>
      <c r="N1389" s="40"/>
      <c r="O1389" s="5"/>
      <c r="P1389" s="5"/>
    </row>
    <row r="1390" spans="1:16" s="7" customFormat="1" ht="18.75" hidden="1" customHeight="1" x14ac:dyDescent="0.2">
      <c r="A1390" s="5"/>
      <c r="B1390" s="35" t="s">
        <v>77</v>
      </c>
      <c r="C1390" s="36" t="s">
        <v>76</v>
      </c>
      <c r="D1390" s="37" t="s">
        <v>2141</v>
      </c>
      <c r="E1390" s="38" t="s">
        <v>2359</v>
      </c>
      <c r="F1390" s="38">
        <v>1</v>
      </c>
      <c r="G1390" s="38" t="s">
        <v>1638</v>
      </c>
      <c r="H1390" s="38">
        <v>2</v>
      </c>
      <c r="I1390" s="38">
        <v>0.25</v>
      </c>
      <c r="J1390" s="62">
        <f t="shared" si="23"/>
        <v>0.5</v>
      </c>
      <c r="K1390" s="39" t="s">
        <v>1372</v>
      </c>
      <c r="L1390" s="39" t="s">
        <v>1374</v>
      </c>
      <c r="M1390" s="39" t="s">
        <v>2106</v>
      </c>
      <c r="N1390" s="40"/>
      <c r="O1390" s="5"/>
      <c r="P1390" s="5"/>
    </row>
    <row r="1391" spans="1:16" s="7" customFormat="1" ht="18.75" hidden="1" customHeight="1" thickBot="1" x14ac:dyDescent="0.3">
      <c r="A1391" s="5"/>
      <c r="B1391" s="41" t="s">
        <v>77</v>
      </c>
      <c r="C1391" s="42" t="s">
        <v>76</v>
      </c>
      <c r="D1391" s="43" t="s">
        <v>2142</v>
      </c>
      <c r="E1391" s="44" t="s">
        <v>2359</v>
      </c>
      <c r="F1391" s="44">
        <v>1</v>
      </c>
      <c r="G1391" s="44" t="s">
        <v>1638</v>
      </c>
      <c r="H1391" s="44">
        <v>1</v>
      </c>
      <c r="I1391" s="44">
        <v>0.25</v>
      </c>
      <c r="J1391" s="63">
        <f t="shared" si="23"/>
        <v>0.25</v>
      </c>
      <c r="K1391" s="45" t="s">
        <v>1372</v>
      </c>
      <c r="L1391" s="45" t="s">
        <v>1374</v>
      </c>
      <c r="M1391" s="45" t="s">
        <v>2106</v>
      </c>
      <c r="N1391" s="46"/>
      <c r="O1391" s="6"/>
      <c r="P1391" s="6"/>
    </row>
    <row r="1392" spans="1:16" s="7" customFormat="1" ht="18.75" hidden="1" customHeight="1" x14ac:dyDescent="0.2">
      <c r="A1392" s="5"/>
      <c r="B1392" s="29" t="s">
        <v>78</v>
      </c>
      <c r="C1392" s="30" t="s">
        <v>76</v>
      </c>
      <c r="D1392" s="31" t="s">
        <v>2137</v>
      </c>
      <c r="E1392" s="32" t="s">
        <v>2359</v>
      </c>
      <c r="F1392" s="32">
        <v>1</v>
      </c>
      <c r="G1392" s="32" t="s">
        <v>1638</v>
      </c>
      <c r="H1392" s="32">
        <v>1</v>
      </c>
      <c r="I1392" s="32">
        <v>0.25</v>
      </c>
      <c r="J1392" s="61">
        <f t="shared" si="23"/>
        <v>0.25</v>
      </c>
      <c r="K1392" s="33" t="s">
        <v>1372</v>
      </c>
      <c r="L1392" s="33" t="s">
        <v>1374</v>
      </c>
      <c r="M1392" s="33" t="s">
        <v>2106</v>
      </c>
      <c r="N1392" s="34"/>
      <c r="O1392" s="5"/>
      <c r="P1392" s="5"/>
    </row>
    <row r="1393" spans="1:16" s="7" customFormat="1" ht="18.75" hidden="1" customHeight="1" x14ac:dyDescent="0.25">
      <c r="A1393" s="5"/>
      <c r="B1393" s="35" t="s">
        <v>78</v>
      </c>
      <c r="C1393" s="36" t="s">
        <v>76</v>
      </c>
      <c r="D1393" s="37" t="s">
        <v>2139</v>
      </c>
      <c r="E1393" s="38" t="s">
        <v>2359</v>
      </c>
      <c r="F1393" s="38">
        <v>1</v>
      </c>
      <c r="G1393" s="38" t="s">
        <v>1638</v>
      </c>
      <c r="H1393" s="38">
        <v>1</v>
      </c>
      <c r="I1393" s="38">
        <v>0.25</v>
      </c>
      <c r="J1393" s="62">
        <f t="shared" si="23"/>
        <v>0.25</v>
      </c>
      <c r="K1393" s="39" t="s">
        <v>1372</v>
      </c>
      <c r="L1393" s="39" t="s">
        <v>1374</v>
      </c>
      <c r="M1393" s="39" t="s">
        <v>2106</v>
      </c>
      <c r="N1393" s="40"/>
      <c r="O1393" s="6"/>
      <c r="P1393" s="6"/>
    </row>
    <row r="1394" spans="1:16" s="7" customFormat="1" ht="18.75" hidden="1" customHeight="1" x14ac:dyDescent="0.25">
      <c r="A1394" s="5"/>
      <c r="B1394" s="35" t="s">
        <v>78</v>
      </c>
      <c r="C1394" s="36" t="s">
        <v>76</v>
      </c>
      <c r="D1394" s="37" t="s">
        <v>2140</v>
      </c>
      <c r="E1394" s="38" t="s">
        <v>2359</v>
      </c>
      <c r="F1394" s="38">
        <v>0.5</v>
      </c>
      <c r="G1394" s="38" t="s">
        <v>1638</v>
      </c>
      <c r="H1394" s="38">
        <v>1</v>
      </c>
      <c r="I1394" s="38">
        <v>0.25</v>
      </c>
      <c r="J1394" s="62">
        <f t="shared" si="23"/>
        <v>0.125</v>
      </c>
      <c r="K1394" s="39" t="s">
        <v>1372</v>
      </c>
      <c r="L1394" s="39" t="s">
        <v>1374</v>
      </c>
      <c r="M1394" s="39" t="s">
        <v>2106</v>
      </c>
      <c r="N1394" s="40"/>
      <c r="O1394" s="6"/>
      <c r="P1394" s="6"/>
    </row>
    <row r="1395" spans="1:16" s="7" customFormat="1" ht="18.75" hidden="1" customHeight="1" x14ac:dyDescent="0.2">
      <c r="A1395" s="5"/>
      <c r="B1395" s="35" t="s">
        <v>78</v>
      </c>
      <c r="C1395" s="36" t="s">
        <v>76</v>
      </c>
      <c r="D1395" s="37" t="s">
        <v>2141</v>
      </c>
      <c r="E1395" s="38" t="s">
        <v>2359</v>
      </c>
      <c r="F1395" s="38">
        <v>1</v>
      </c>
      <c r="G1395" s="38" t="s">
        <v>1638</v>
      </c>
      <c r="H1395" s="38">
        <v>2</v>
      </c>
      <c r="I1395" s="38">
        <v>0.25</v>
      </c>
      <c r="J1395" s="62">
        <f t="shared" si="23"/>
        <v>0.5</v>
      </c>
      <c r="K1395" s="39" t="s">
        <v>1372</v>
      </c>
      <c r="L1395" s="39" t="s">
        <v>1374</v>
      </c>
      <c r="M1395" s="39" t="s">
        <v>2106</v>
      </c>
      <c r="N1395" s="40"/>
      <c r="O1395" s="5"/>
      <c r="P1395" s="5"/>
    </row>
    <row r="1396" spans="1:16" s="7" customFormat="1" ht="18.75" hidden="1" customHeight="1" thickBot="1" x14ac:dyDescent="0.3">
      <c r="A1396" s="5"/>
      <c r="B1396" s="41" t="s">
        <v>78</v>
      </c>
      <c r="C1396" s="42" t="s">
        <v>76</v>
      </c>
      <c r="D1396" s="43" t="s">
        <v>2142</v>
      </c>
      <c r="E1396" s="44" t="s">
        <v>2359</v>
      </c>
      <c r="F1396" s="44">
        <v>1</v>
      </c>
      <c r="G1396" s="44" t="s">
        <v>1638</v>
      </c>
      <c r="H1396" s="44">
        <v>1</v>
      </c>
      <c r="I1396" s="44">
        <v>0.25</v>
      </c>
      <c r="J1396" s="63">
        <f t="shared" si="23"/>
        <v>0.25</v>
      </c>
      <c r="K1396" s="45" t="s">
        <v>1372</v>
      </c>
      <c r="L1396" s="45" t="s">
        <v>1374</v>
      </c>
      <c r="M1396" s="45" t="s">
        <v>2106</v>
      </c>
      <c r="N1396" s="46"/>
      <c r="O1396" s="6"/>
      <c r="P1396" s="6"/>
    </row>
    <row r="1397" spans="1:16" s="7" customFormat="1" ht="18.75" hidden="1" customHeight="1" x14ac:dyDescent="0.2">
      <c r="A1397" s="5"/>
      <c r="B1397" s="29" t="s">
        <v>79</v>
      </c>
      <c r="C1397" s="30" t="s">
        <v>76</v>
      </c>
      <c r="D1397" s="31" t="s">
        <v>2137</v>
      </c>
      <c r="E1397" s="32" t="s">
        <v>2359</v>
      </c>
      <c r="F1397" s="32">
        <v>1</v>
      </c>
      <c r="G1397" s="32" t="s">
        <v>1638</v>
      </c>
      <c r="H1397" s="32">
        <v>1</v>
      </c>
      <c r="I1397" s="32">
        <v>0.25</v>
      </c>
      <c r="J1397" s="61">
        <f t="shared" si="23"/>
        <v>0.25</v>
      </c>
      <c r="K1397" s="33" t="s">
        <v>1372</v>
      </c>
      <c r="L1397" s="33" t="s">
        <v>1374</v>
      </c>
      <c r="M1397" s="33" t="s">
        <v>2106</v>
      </c>
      <c r="N1397" s="34"/>
      <c r="O1397" s="5"/>
      <c r="P1397" s="5"/>
    </row>
    <row r="1398" spans="1:16" s="7" customFormat="1" ht="18.75" hidden="1" customHeight="1" x14ac:dyDescent="0.25">
      <c r="A1398" s="5"/>
      <c r="B1398" s="35" t="s">
        <v>79</v>
      </c>
      <c r="C1398" s="36" t="s">
        <v>76</v>
      </c>
      <c r="D1398" s="37" t="s">
        <v>2139</v>
      </c>
      <c r="E1398" s="38" t="s">
        <v>2359</v>
      </c>
      <c r="F1398" s="38">
        <v>1</v>
      </c>
      <c r="G1398" s="38" t="s">
        <v>1638</v>
      </c>
      <c r="H1398" s="38">
        <v>1</v>
      </c>
      <c r="I1398" s="38">
        <v>0.25</v>
      </c>
      <c r="J1398" s="62">
        <f t="shared" si="23"/>
        <v>0.25</v>
      </c>
      <c r="K1398" s="39" t="s">
        <v>1372</v>
      </c>
      <c r="L1398" s="39" t="s">
        <v>1374</v>
      </c>
      <c r="M1398" s="39" t="s">
        <v>2106</v>
      </c>
      <c r="N1398" s="40"/>
      <c r="O1398" s="6"/>
      <c r="P1398" s="6"/>
    </row>
    <row r="1399" spans="1:16" s="7" customFormat="1" ht="18.75" hidden="1" customHeight="1" x14ac:dyDescent="0.25">
      <c r="A1399" s="5"/>
      <c r="B1399" s="35" t="s">
        <v>79</v>
      </c>
      <c r="C1399" s="36" t="s">
        <v>76</v>
      </c>
      <c r="D1399" s="37" t="s">
        <v>2140</v>
      </c>
      <c r="E1399" s="38" t="s">
        <v>2359</v>
      </c>
      <c r="F1399" s="38">
        <v>0.5</v>
      </c>
      <c r="G1399" s="38" t="s">
        <v>1638</v>
      </c>
      <c r="H1399" s="38">
        <v>1</v>
      </c>
      <c r="I1399" s="38">
        <v>0.25</v>
      </c>
      <c r="J1399" s="62">
        <f t="shared" si="23"/>
        <v>0.125</v>
      </c>
      <c r="K1399" s="39" t="s">
        <v>1372</v>
      </c>
      <c r="L1399" s="39" t="s">
        <v>1374</v>
      </c>
      <c r="M1399" s="39" t="s">
        <v>2106</v>
      </c>
      <c r="N1399" s="40"/>
      <c r="O1399" s="6"/>
      <c r="P1399" s="6"/>
    </row>
    <row r="1400" spans="1:16" s="7" customFormat="1" ht="18.75" hidden="1" customHeight="1" x14ac:dyDescent="0.2">
      <c r="A1400" s="5"/>
      <c r="B1400" s="35" t="s">
        <v>79</v>
      </c>
      <c r="C1400" s="36" t="s">
        <v>76</v>
      </c>
      <c r="D1400" s="37" t="s">
        <v>2141</v>
      </c>
      <c r="E1400" s="38" t="s">
        <v>2359</v>
      </c>
      <c r="F1400" s="38">
        <v>1</v>
      </c>
      <c r="G1400" s="38" t="s">
        <v>1638</v>
      </c>
      <c r="H1400" s="38">
        <v>2</v>
      </c>
      <c r="I1400" s="38">
        <v>0.25</v>
      </c>
      <c r="J1400" s="62">
        <f t="shared" si="23"/>
        <v>0.5</v>
      </c>
      <c r="K1400" s="39" t="s">
        <v>1372</v>
      </c>
      <c r="L1400" s="39" t="s">
        <v>1374</v>
      </c>
      <c r="M1400" s="39" t="s">
        <v>2106</v>
      </c>
      <c r="N1400" s="40"/>
      <c r="O1400" s="5"/>
      <c r="P1400" s="5"/>
    </row>
    <row r="1401" spans="1:16" s="7" customFormat="1" ht="18.75" hidden="1" customHeight="1" thickBot="1" x14ac:dyDescent="0.3">
      <c r="A1401" s="5"/>
      <c r="B1401" s="41" t="s">
        <v>79</v>
      </c>
      <c r="C1401" s="42" t="s">
        <v>76</v>
      </c>
      <c r="D1401" s="43" t="s">
        <v>2142</v>
      </c>
      <c r="E1401" s="44" t="s">
        <v>2359</v>
      </c>
      <c r="F1401" s="44">
        <v>1</v>
      </c>
      <c r="G1401" s="44" t="s">
        <v>1638</v>
      </c>
      <c r="H1401" s="44">
        <v>1</v>
      </c>
      <c r="I1401" s="44">
        <v>0.25</v>
      </c>
      <c r="J1401" s="63">
        <f t="shared" si="23"/>
        <v>0.25</v>
      </c>
      <c r="K1401" s="45" t="s">
        <v>1372</v>
      </c>
      <c r="L1401" s="45" t="s">
        <v>1374</v>
      </c>
      <c r="M1401" s="45" t="s">
        <v>2106</v>
      </c>
      <c r="N1401" s="46"/>
      <c r="O1401" s="6"/>
      <c r="P1401" s="6"/>
    </row>
    <row r="1402" spans="1:16" s="7" customFormat="1" ht="18.75" hidden="1" customHeight="1" x14ac:dyDescent="0.2">
      <c r="A1402" s="5"/>
      <c r="B1402" s="29" t="s">
        <v>80</v>
      </c>
      <c r="C1402" s="30" t="s">
        <v>1607</v>
      </c>
      <c r="D1402" s="31" t="s">
        <v>2137</v>
      </c>
      <c r="E1402" s="32" t="s">
        <v>2359</v>
      </c>
      <c r="F1402" s="32">
        <v>1</v>
      </c>
      <c r="G1402" s="32" t="s">
        <v>1638</v>
      </c>
      <c r="H1402" s="32">
        <v>1</v>
      </c>
      <c r="I1402" s="32">
        <v>0.25</v>
      </c>
      <c r="J1402" s="61">
        <f t="shared" si="23"/>
        <v>0.25</v>
      </c>
      <c r="K1402" s="33" t="s">
        <v>1372</v>
      </c>
      <c r="L1402" s="33" t="s">
        <v>1374</v>
      </c>
      <c r="M1402" s="33" t="s">
        <v>2106</v>
      </c>
      <c r="N1402" s="34"/>
      <c r="O1402" s="5"/>
      <c r="P1402" s="5"/>
    </row>
    <row r="1403" spans="1:16" s="7" customFormat="1" ht="18.75" hidden="1" customHeight="1" x14ac:dyDescent="0.2">
      <c r="A1403" s="5"/>
      <c r="B1403" s="35" t="s">
        <v>80</v>
      </c>
      <c r="C1403" s="36" t="s">
        <v>1607</v>
      </c>
      <c r="D1403" s="37" t="s">
        <v>2139</v>
      </c>
      <c r="E1403" s="38" t="s">
        <v>2359</v>
      </c>
      <c r="F1403" s="38">
        <v>1</v>
      </c>
      <c r="G1403" s="38" t="s">
        <v>1638</v>
      </c>
      <c r="H1403" s="38">
        <v>1</v>
      </c>
      <c r="I1403" s="38">
        <v>0.25</v>
      </c>
      <c r="J1403" s="62">
        <f t="shared" si="23"/>
        <v>0.25</v>
      </c>
      <c r="K1403" s="39" t="s">
        <v>1372</v>
      </c>
      <c r="L1403" s="39" t="s">
        <v>1374</v>
      </c>
      <c r="M1403" s="39" t="s">
        <v>2106</v>
      </c>
      <c r="N1403" s="40"/>
      <c r="O1403" s="5"/>
      <c r="P1403" s="5"/>
    </row>
    <row r="1404" spans="1:16" s="7" customFormat="1" ht="18.75" hidden="1" customHeight="1" x14ac:dyDescent="0.2">
      <c r="A1404" s="5"/>
      <c r="B1404" s="35" t="s">
        <v>80</v>
      </c>
      <c r="C1404" s="36" t="s">
        <v>1607</v>
      </c>
      <c r="D1404" s="37" t="s">
        <v>2140</v>
      </c>
      <c r="E1404" s="38" t="s">
        <v>2359</v>
      </c>
      <c r="F1404" s="38">
        <v>0.5</v>
      </c>
      <c r="G1404" s="38" t="s">
        <v>1638</v>
      </c>
      <c r="H1404" s="38">
        <v>1</v>
      </c>
      <c r="I1404" s="38">
        <v>0.25</v>
      </c>
      <c r="J1404" s="62">
        <f t="shared" si="23"/>
        <v>0.125</v>
      </c>
      <c r="K1404" s="39" t="s">
        <v>1372</v>
      </c>
      <c r="L1404" s="39" t="s">
        <v>1374</v>
      </c>
      <c r="M1404" s="39" t="s">
        <v>2106</v>
      </c>
      <c r="N1404" s="40"/>
      <c r="O1404" s="5"/>
      <c r="P1404" s="5"/>
    </row>
    <row r="1405" spans="1:16" s="7" customFormat="1" ht="18.75" hidden="1" customHeight="1" x14ac:dyDescent="0.2">
      <c r="A1405" s="5"/>
      <c r="B1405" s="35" t="s">
        <v>80</v>
      </c>
      <c r="C1405" s="36" t="s">
        <v>1607</v>
      </c>
      <c r="D1405" s="37" t="s">
        <v>2141</v>
      </c>
      <c r="E1405" s="38" t="s">
        <v>2359</v>
      </c>
      <c r="F1405" s="38">
        <v>1</v>
      </c>
      <c r="G1405" s="38" t="s">
        <v>1638</v>
      </c>
      <c r="H1405" s="38">
        <v>2</v>
      </c>
      <c r="I1405" s="38">
        <v>0.25</v>
      </c>
      <c r="J1405" s="62">
        <f t="shared" si="23"/>
        <v>0.5</v>
      </c>
      <c r="K1405" s="39" t="s">
        <v>1372</v>
      </c>
      <c r="L1405" s="39" t="s">
        <v>1374</v>
      </c>
      <c r="M1405" s="39" t="s">
        <v>2106</v>
      </c>
      <c r="N1405" s="40"/>
      <c r="O1405" s="5"/>
      <c r="P1405" s="5"/>
    </row>
    <row r="1406" spans="1:16" s="7" customFormat="1" ht="18.75" hidden="1" customHeight="1" thickBot="1" x14ac:dyDescent="0.25">
      <c r="A1406" s="5"/>
      <c r="B1406" s="41" t="s">
        <v>80</v>
      </c>
      <c r="C1406" s="42" t="s">
        <v>1607</v>
      </c>
      <c r="D1406" s="43" t="s">
        <v>2142</v>
      </c>
      <c r="E1406" s="44" t="s">
        <v>2359</v>
      </c>
      <c r="F1406" s="44">
        <v>1</v>
      </c>
      <c r="G1406" s="44" t="s">
        <v>1638</v>
      </c>
      <c r="H1406" s="44">
        <v>1</v>
      </c>
      <c r="I1406" s="44">
        <v>0.25</v>
      </c>
      <c r="J1406" s="63">
        <f t="shared" si="23"/>
        <v>0.25</v>
      </c>
      <c r="K1406" s="45" t="s">
        <v>1372</v>
      </c>
      <c r="L1406" s="45" t="s">
        <v>1374</v>
      </c>
      <c r="M1406" s="45" t="s">
        <v>2106</v>
      </c>
      <c r="N1406" s="46"/>
      <c r="O1406" s="5"/>
      <c r="P1406" s="5"/>
    </row>
    <row r="1407" spans="1:16" s="7" customFormat="1" ht="18.75" hidden="1" customHeight="1" x14ac:dyDescent="0.2">
      <c r="A1407" s="5"/>
      <c r="B1407" s="29" t="s">
        <v>1608</v>
      </c>
      <c r="C1407" s="30" t="s">
        <v>1607</v>
      </c>
      <c r="D1407" s="31" t="s">
        <v>2137</v>
      </c>
      <c r="E1407" s="32" t="s">
        <v>2359</v>
      </c>
      <c r="F1407" s="32">
        <v>1</v>
      </c>
      <c r="G1407" s="32" t="s">
        <v>1638</v>
      </c>
      <c r="H1407" s="32">
        <v>1</v>
      </c>
      <c r="I1407" s="32">
        <v>0.25</v>
      </c>
      <c r="J1407" s="61">
        <f t="shared" si="23"/>
        <v>0.25</v>
      </c>
      <c r="K1407" s="33" t="s">
        <v>1372</v>
      </c>
      <c r="L1407" s="33" t="s">
        <v>1374</v>
      </c>
      <c r="M1407" s="33" t="s">
        <v>2106</v>
      </c>
      <c r="N1407" s="34"/>
      <c r="O1407" s="5"/>
      <c r="P1407" s="5"/>
    </row>
    <row r="1408" spans="1:16" s="7" customFormat="1" ht="18.75" hidden="1" customHeight="1" x14ac:dyDescent="0.2">
      <c r="A1408" s="5"/>
      <c r="B1408" s="35" t="s">
        <v>1608</v>
      </c>
      <c r="C1408" s="36" t="s">
        <v>1607</v>
      </c>
      <c r="D1408" s="37" t="s">
        <v>2139</v>
      </c>
      <c r="E1408" s="38" t="s">
        <v>2359</v>
      </c>
      <c r="F1408" s="38">
        <v>1</v>
      </c>
      <c r="G1408" s="38" t="s">
        <v>1638</v>
      </c>
      <c r="H1408" s="38">
        <v>1</v>
      </c>
      <c r="I1408" s="38">
        <v>0.25</v>
      </c>
      <c r="J1408" s="62">
        <f t="shared" si="23"/>
        <v>0.25</v>
      </c>
      <c r="K1408" s="39" t="s">
        <v>1372</v>
      </c>
      <c r="L1408" s="39" t="s">
        <v>1374</v>
      </c>
      <c r="M1408" s="39" t="s">
        <v>2106</v>
      </c>
      <c r="N1408" s="40"/>
      <c r="O1408" s="5"/>
      <c r="P1408" s="5"/>
    </row>
    <row r="1409" spans="1:16" s="7" customFormat="1" ht="18.75" hidden="1" customHeight="1" x14ac:dyDescent="0.2">
      <c r="A1409" s="5"/>
      <c r="B1409" s="35" t="s">
        <v>1608</v>
      </c>
      <c r="C1409" s="36" t="s">
        <v>1607</v>
      </c>
      <c r="D1409" s="37" t="s">
        <v>2140</v>
      </c>
      <c r="E1409" s="38" t="s">
        <v>2359</v>
      </c>
      <c r="F1409" s="38">
        <v>0.5</v>
      </c>
      <c r="G1409" s="38" t="s">
        <v>1638</v>
      </c>
      <c r="H1409" s="38">
        <v>1</v>
      </c>
      <c r="I1409" s="38">
        <v>0.25</v>
      </c>
      <c r="J1409" s="62">
        <f t="shared" si="23"/>
        <v>0.125</v>
      </c>
      <c r="K1409" s="39" t="s">
        <v>1372</v>
      </c>
      <c r="L1409" s="39" t="s">
        <v>1374</v>
      </c>
      <c r="M1409" s="39" t="s">
        <v>2106</v>
      </c>
      <c r="N1409" s="40"/>
      <c r="O1409" s="5"/>
      <c r="P1409" s="5"/>
    </row>
    <row r="1410" spans="1:16" s="7" customFormat="1" ht="18.75" hidden="1" customHeight="1" x14ac:dyDescent="0.2">
      <c r="A1410" s="5"/>
      <c r="B1410" s="35" t="s">
        <v>1608</v>
      </c>
      <c r="C1410" s="36" t="s">
        <v>1607</v>
      </c>
      <c r="D1410" s="37" t="s">
        <v>2141</v>
      </c>
      <c r="E1410" s="38" t="s">
        <v>2359</v>
      </c>
      <c r="F1410" s="38">
        <v>1</v>
      </c>
      <c r="G1410" s="38" t="s">
        <v>1638</v>
      </c>
      <c r="H1410" s="38">
        <v>2</v>
      </c>
      <c r="I1410" s="38">
        <v>0.25</v>
      </c>
      <c r="J1410" s="62">
        <f t="shared" ref="J1410:J1473" si="24">F1410*H1410*I1410</f>
        <v>0.5</v>
      </c>
      <c r="K1410" s="39" t="s">
        <v>1372</v>
      </c>
      <c r="L1410" s="39" t="s">
        <v>1374</v>
      </c>
      <c r="M1410" s="39" t="s">
        <v>2106</v>
      </c>
      <c r="N1410" s="40"/>
      <c r="O1410" s="5"/>
      <c r="P1410" s="5"/>
    </row>
    <row r="1411" spans="1:16" s="7" customFormat="1" ht="18.75" hidden="1" customHeight="1" thickBot="1" x14ac:dyDescent="0.25">
      <c r="A1411" s="5"/>
      <c r="B1411" s="41" t="s">
        <v>1608</v>
      </c>
      <c r="C1411" s="42" t="s">
        <v>1607</v>
      </c>
      <c r="D1411" s="43" t="s">
        <v>2142</v>
      </c>
      <c r="E1411" s="44" t="s">
        <v>2359</v>
      </c>
      <c r="F1411" s="44">
        <v>1</v>
      </c>
      <c r="G1411" s="44" t="s">
        <v>1638</v>
      </c>
      <c r="H1411" s="44">
        <v>1</v>
      </c>
      <c r="I1411" s="44">
        <v>0.25</v>
      </c>
      <c r="J1411" s="63">
        <f t="shared" si="24"/>
        <v>0.25</v>
      </c>
      <c r="K1411" s="45" t="s">
        <v>1372</v>
      </c>
      <c r="L1411" s="45" t="s">
        <v>1374</v>
      </c>
      <c r="M1411" s="45" t="s">
        <v>2106</v>
      </c>
      <c r="N1411" s="46"/>
      <c r="O1411" s="5"/>
      <c r="P1411" s="5"/>
    </row>
    <row r="1412" spans="1:16" s="7" customFormat="1" ht="18.75" hidden="1" customHeight="1" x14ac:dyDescent="0.2">
      <c r="A1412" s="5"/>
      <c r="B1412" s="29" t="s">
        <v>1609</v>
      </c>
      <c r="C1412" s="30" t="s">
        <v>1610</v>
      </c>
      <c r="D1412" s="31" t="s">
        <v>2137</v>
      </c>
      <c r="E1412" s="32" t="s">
        <v>2359</v>
      </c>
      <c r="F1412" s="32">
        <v>1</v>
      </c>
      <c r="G1412" s="32" t="s">
        <v>1638</v>
      </c>
      <c r="H1412" s="32">
        <v>1</v>
      </c>
      <c r="I1412" s="32">
        <v>0.25</v>
      </c>
      <c r="J1412" s="61">
        <f t="shared" si="24"/>
        <v>0.25</v>
      </c>
      <c r="K1412" s="33" t="s">
        <v>1372</v>
      </c>
      <c r="L1412" s="33" t="s">
        <v>1378</v>
      </c>
      <c r="M1412" s="33" t="s">
        <v>2106</v>
      </c>
      <c r="N1412" s="34"/>
      <c r="O1412" s="5"/>
      <c r="P1412" s="5"/>
    </row>
    <row r="1413" spans="1:16" s="7" customFormat="1" ht="18.75" hidden="1" customHeight="1" x14ac:dyDescent="0.2">
      <c r="A1413" s="5"/>
      <c r="B1413" s="35" t="s">
        <v>1609</v>
      </c>
      <c r="C1413" s="36" t="s">
        <v>1610</v>
      </c>
      <c r="D1413" s="37" t="s">
        <v>2139</v>
      </c>
      <c r="E1413" s="38" t="s">
        <v>2359</v>
      </c>
      <c r="F1413" s="38">
        <v>1</v>
      </c>
      <c r="G1413" s="38" t="s">
        <v>1638</v>
      </c>
      <c r="H1413" s="38">
        <v>1</v>
      </c>
      <c r="I1413" s="38">
        <v>0.25</v>
      </c>
      <c r="J1413" s="62">
        <f t="shared" si="24"/>
        <v>0.25</v>
      </c>
      <c r="K1413" s="39" t="s">
        <v>1372</v>
      </c>
      <c r="L1413" s="39" t="s">
        <v>1378</v>
      </c>
      <c r="M1413" s="39" t="s">
        <v>2106</v>
      </c>
      <c r="N1413" s="40"/>
      <c r="O1413" s="5"/>
      <c r="P1413" s="5"/>
    </row>
    <row r="1414" spans="1:16" s="7" customFormat="1" ht="18.75" hidden="1" customHeight="1" x14ac:dyDescent="0.2">
      <c r="A1414" s="5"/>
      <c r="B1414" s="35" t="s">
        <v>1609</v>
      </c>
      <c r="C1414" s="36" t="s">
        <v>1610</v>
      </c>
      <c r="D1414" s="37" t="s">
        <v>2140</v>
      </c>
      <c r="E1414" s="38" t="s">
        <v>2359</v>
      </c>
      <c r="F1414" s="38">
        <v>0.5</v>
      </c>
      <c r="G1414" s="38" t="s">
        <v>1638</v>
      </c>
      <c r="H1414" s="38">
        <v>1</v>
      </c>
      <c r="I1414" s="38">
        <v>0.25</v>
      </c>
      <c r="J1414" s="62">
        <f t="shared" si="24"/>
        <v>0.125</v>
      </c>
      <c r="K1414" s="39" t="s">
        <v>1372</v>
      </c>
      <c r="L1414" s="39" t="s">
        <v>1378</v>
      </c>
      <c r="M1414" s="39" t="s">
        <v>2106</v>
      </c>
      <c r="N1414" s="40"/>
      <c r="O1414" s="5"/>
      <c r="P1414" s="5"/>
    </row>
    <row r="1415" spans="1:16" s="7" customFormat="1" ht="18.75" hidden="1" customHeight="1" x14ac:dyDescent="0.2">
      <c r="A1415" s="5"/>
      <c r="B1415" s="35" t="s">
        <v>1609</v>
      </c>
      <c r="C1415" s="36" t="s">
        <v>1610</v>
      </c>
      <c r="D1415" s="37" t="s">
        <v>2141</v>
      </c>
      <c r="E1415" s="38" t="s">
        <v>2359</v>
      </c>
      <c r="F1415" s="38">
        <v>1</v>
      </c>
      <c r="G1415" s="38" t="s">
        <v>1638</v>
      </c>
      <c r="H1415" s="38">
        <v>2</v>
      </c>
      <c r="I1415" s="38">
        <v>0.25</v>
      </c>
      <c r="J1415" s="62">
        <f t="shared" si="24"/>
        <v>0.5</v>
      </c>
      <c r="K1415" s="39" t="s">
        <v>1372</v>
      </c>
      <c r="L1415" s="39" t="s">
        <v>1378</v>
      </c>
      <c r="M1415" s="39" t="s">
        <v>2106</v>
      </c>
      <c r="N1415" s="40"/>
      <c r="O1415" s="5"/>
      <c r="P1415" s="5"/>
    </row>
    <row r="1416" spans="1:16" s="7" customFormat="1" ht="18.75" hidden="1" customHeight="1" thickBot="1" x14ac:dyDescent="0.3">
      <c r="A1416" s="5"/>
      <c r="B1416" s="41" t="s">
        <v>1609</v>
      </c>
      <c r="C1416" s="42" t="s">
        <v>1610</v>
      </c>
      <c r="D1416" s="43" t="s">
        <v>2142</v>
      </c>
      <c r="E1416" s="44" t="s">
        <v>2359</v>
      </c>
      <c r="F1416" s="44">
        <v>1</v>
      </c>
      <c r="G1416" s="44" t="s">
        <v>1638</v>
      </c>
      <c r="H1416" s="44">
        <v>1</v>
      </c>
      <c r="I1416" s="44">
        <v>0.25</v>
      </c>
      <c r="J1416" s="63">
        <f t="shared" si="24"/>
        <v>0.25</v>
      </c>
      <c r="K1416" s="45" t="s">
        <v>1372</v>
      </c>
      <c r="L1416" s="45" t="s">
        <v>1378</v>
      </c>
      <c r="M1416" s="45" t="s">
        <v>2106</v>
      </c>
      <c r="N1416" s="46"/>
      <c r="O1416" s="6"/>
      <c r="P1416" s="6"/>
    </row>
    <row r="1417" spans="1:16" s="7" customFormat="1" ht="18.75" hidden="1" customHeight="1" x14ac:dyDescent="0.2">
      <c r="A1417" s="5"/>
      <c r="B1417" s="29" t="s">
        <v>1611</v>
      </c>
      <c r="C1417" s="30" t="s">
        <v>1612</v>
      </c>
      <c r="D1417" s="31" t="s">
        <v>2137</v>
      </c>
      <c r="E1417" s="32" t="s">
        <v>2359</v>
      </c>
      <c r="F1417" s="32">
        <v>1</v>
      </c>
      <c r="G1417" s="32" t="s">
        <v>1638</v>
      </c>
      <c r="H1417" s="32">
        <v>1</v>
      </c>
      <c r="I1417" s="32">
        <v>0.25</v>
      </c>
      <c r="J1417" s="61">
        <f t="shared" si="24"/>
        <v>0.25</v>
      </c>
      <c r="K1417" s="33" t="s">
        <v>1372</v>
      </c>
      <c r="L1417" s="33" t="s">
        <v>1378</v>
      </c>
      <c r="M1417" s="33" t="s">
        <v>2106</v>
      </c>
      <c r="N1417" s="34"/>
      <c r="O1417" s="5"/>
      <c r="P1417" s="5"/>
    </row>
    <row r="1418" spans="1:16" s="7" customFormat="1" ht="18.75" hidden="1" customHeight="1" x14ac:dyDescent="0.2">
      <c r="A1418" s="5"/>
      <c r="B1418" s="35" t="s">
        <v>1611</v>
      </c>
      <c r="C1418" s="36" t="s">
        <v>1612</v>
      </c>
      <c r="D1418" s="37" t="s">
        <v>2139</v>
      </c>
      <c r="E1418" s="38" t="s">
        <v>2359</v>
      </c>
      <c r="F1418" s="38">
        <v>1</v>
      </c>
      <c r="G1418" s="38" t="s">
        <v>1638</v>
      </c>
      <c r="H1418" s="38">
        <v>1</v>
      </c>
      <c r="I1418" s="38">
        <v>0.25</v>
      </c>
      <c r="J1418" s="62">
        <f t="shared" si="24"/>
        <v>0.25</v>
      </c>
      <c r="K1418" s="39" t="s">
        <v>1372</v>
      </c>
      <c r="L1418" s="39" t="s">
        <v>1378</v>
      </c>
      <c r="M1418" s="39" t="s">
        <v>2106</v>
      </c>
      <c r="N1418" s="40"/>
      <c r="O1418" s="5"/>
      <c r="P1418" s="5"/>
    </row>
    <row r="1419" spans="1:16" s="7" customFormat="1" ht="18.75" hidden="1" customHeight="1" x14ac:dyDescent="0.25">
      <c r="A1419" s="5"/>
      <c r="B1419" s="35" t="s">
        <v>1611</v>
      </c>
      <c r="C1419" s="36" t="s">
        <v>1612</v>
      </c>
      <c r="D1419" s="37" t="s">
        <v>2140</v>
      </c>
      <c r="E1419" s="38" t="s">
        <v>2359</v>
      </c>
      <c r="F1419" s="38">
        <v>0.5</v>
      </c>
      <c r="G1419" s="38" t="s">
        <v>1638</v>
      </c>
      <c r="H1419" s="38">
        <v>1</v>
      </c>
      <c r="I1419" s="38">
        <v>0.25</v>
      </c>
      <c r="J1419" s="62">
        <f t="shared" si="24"/>
        <v>0.125</v>
      </c>
      <c r="K1419" s="39" t="s">
        <v>1372</v>
      </c>
      <c r="L1419" s="39" t="s">
        <v>1378</v>
      </c>
      <c r="M1419" s="39" t="s">
        <v>2106</v>
      </c>
      <c r="N1419" s="40"/>
      <c r="O1419" s="6"/>
      <c r="P1419" s="6"/>
    </row>
    <row r="1420" spans="1:16" s="7" customFormat="1" ht="18.75" hidden="1" customHeight="1" x14ac:dyDescent="0.2">
      <c r="A1420" s="5"/>
      <c r="B1420" s="35" t="s">
        <v>1611</v>
      </c>
      <c r="C1420" s="36" t="s">
        <v>1612</v>
      </c>
      <c r="D1420" s="37" t="s">
        <v>2141</v>
      </c>
      <c r="E1420" s="38" t="s">
        <v>2359</v>
      </c>
      <c r="F1420" s="38">
        <v>1</v>
      </c>
      <c r="G1420" s="38" t="s">
        <v>1638</v>
      </c>
      <c r="H1420" s="38">
        <v>2</v>
      </c>
      <c r="I1420" s="38">
        <v>0.25</v>
      </c>
      <c r="J1420" s="62">
        <f t="shared" si="24"/>
        <v>0.5</v>
      </c>
      <c r="K1420" s="39" t="s">
        <v>1372</v>
      </c>
      <c r="L1420" s="39" t="s">
        <v>1378</v>
      </c>
      <c r="M1420" s="39" t="s">
        <v>2106</v>
      </c>
      <c r="N1420" s="40"/>
      <c r="O1420" s="5"/>
      <c r="P1420" s="5"/>
    </row>
    <row r="1421" spans="1:16" s="7" customFormat="1" ht="18.75" hidden="1" customHeight="1" thickBot="1" x14ac:dyDescent="0.25">
      <c r="A1421" s="5"/>
      <c r="B1421" s="41" t="s">
        <v>1611</v>
      </c>
      <c r="C1421" s="42" t="s">
        <v>1612</v>
      </c>
      <c r="D1421" s="43" t="s">
        <v>2142</v>
      </c>
      <c r="E1421" s="44" t="s">
        <v>2359</v>
      </c>
      <c r="F1421" s="44">
        <v>1</v>
      </c>
      <c r="G1421" s="44" t="s">
        <v>1638</v>
      </c>
      <c r="H1421" s="44">
        <v>1</v>
      </c>
      <c r="I1421" s="44">
        <v>0.25</v>
      </c>
      <c r="J1421" s="63">
        <f t="shared" si="24"/>
        <v>0.25</v>
      </c>
      <c r="K1421" s="45" t="s">
        <v>1372</v>
      </c>
      <c r="L1421" s="45" t="s">
        <v>1378</v>
      </c>
      <c r="M1421" s="45" t="s">
        <v>2106</v>
      </c>
      <c r="N1421" s="46"/>
      <c r="O1421" s="5"/>
      <c r="P1421" s="5"/>
    </row>
    <row r="1422" spans="1:16" s="7" customFormat="1" ht="18.75" hidden="1" customHeight="1" x14ac:dyDescent="0.2">
      <c r="A1422" s="5"/>
      <c r="B1422" s="29" t="s">
        <v>1613</v>
      </c>
      <c r="C1422" s="30" t="s">
        <v>1612</v>
      </c>
      <c r="D1422" s="31" t="s">
        <v>2137</v>
      </c>
      <c r="E1422" s="32" t="s">
        <v>2359</v>
      </c>
      <c r="F1422" s="32">
        <v>1</v>
      </c>
      <c r="G1422" s="32" t="s">
        <v>1638</v>
      </c>
      <c r="H1422" s="32">
        <v>1</v>
      </c>
      <c r="I1422" s="32">
        <v>0.25</v>
      </c>
      <c r="J1422" s="61">
        <f t="shared" si="24"/>
        <v>0.25</v>
      </c>
      <c r="K1422" s="33" t="s">
        <v>1372</v>
      </c>
      <c r="L1422" s="33" t="s">
        <v>1378</v>
      </c>
      <c r="M1422" s="33" t="s">
        <v>2106</v>
      </c>
      <c r="N1422" s="34"/>
      <c r="O1422" s="5"/>
      <c r="P1422" s="5"/>
    </row>
    <row r="1423" spans="1:16" s="7" customFormat="1" ht="18.75" hidden="1" customHeight="1" x14ac:dyDescent="0.2">
      <c r="A1423" s="5"/>
      <c r="B1423" s="35" t="s">
        <v>1613</v>
      </c>
      <c r="C1423" s="36" t="s">
        <v>1612</v>
      </c>
      <c r="D1423" s="37" t="s">
        <v>2139</v>
      </c>
      <c r="E1423" s="38" t="s">
        <v>2359</v>
      </c>
      <c r="F1423" s="38">
        <v>1</v>
      </c>
      <c r="G1423" s="38" t="s">
        <v>1638</v>
      </c>
      <c r="H1423" s="38">
        <v>1</v>
      </c>
      <c r="I1423" s="38">
        <v>0.25</v>
      </c>
      <c r="J1423" s="62">
        <f t="shared" si="24"/>
        <v>0.25</v>
      </c>
      <c r="K1423" s="39" t="s">
        <v>1372</v>
      </c>
      <c r="L1423" s="39" t="s">
        <v>1378</v>
      </c>
      <c r="M1423" s="39" t="s">
        <v>2106</v>
      </c>
      <c r="N1423" s="40"/>
      <c r="O1423" s="5"/>
      <c r="P1423" s="5"/>
    </row>
    <row r="1424" spans="1:16" s="7" customFormat="1" ht="18.75" hidden="1" customHeight="1" x14ac:dyDescent="0.2">
      <c r="A1424" s="5"/>
      <c r="B1424" s="35" t="s">
        <v>1613</v>
      </c>
      <c r="C1424" s="36" t="s">
        <v>1612</v>
      </c>
      <c r="D1424" s="37" t="s">
        <v>2140</v>
      </c>
      <c r="E1424" s="38" t="s">
        <v>2359</v>
      </c>
      <c r="F1424" s="38">
        <v>0.5</v>
      </c>
      <c r="G1424" s="38" t="s">
        <v>1638</v>
      </c>
      <c r="H1424" s="38">
        <v>1</v>
      </c>
      <c r="I1424" s="38">
        <v>0.25</v>
      </c>
      <c r="J1424" s="62">
        <f t="shared" si="24"/>
        <v>0.125</v>
      </c>
      <c r="K1424" s="39" t="s">
        <v>1372</v>
      </c>
      <c r="L1424" s="39" t="s">
        <v>1378</v>
      </c>
      <c r="M1424" s="39" t="s">
        <v>2106</v>
      </c>
      <c r="N1424" s="40"/>
      <c r="O1424" s="5"/>
      <c r="P1424" s="5"/>
    </row>
    <row r="1425" spans="1:16" s="7" customFormat="1" ht="18.75" hidden="1" customHeight="1" x14ac:dyDescent="0.2">
      <c r="A1425" s="5"/>
      <c r="B1425" s="35" t="s">
        <v>1613</v>
      </c>
      <c r="C1425" s="36" t="s">
        <v>1612</v>
      </c>
      <c r="D1425" s="37" t="s">
        <v>2141</v>
      </c>
      <c r="E1425" s="38" t="s">
        <v>2359</v>
      </c>
      <c r="F1425" s="38">
        <v>1</v>
      </c>
      <c r="G1425" s="38" t="s">
        <v>1638</v>
      </c>
      <c r="H1425" s="38">
        <v>2</v>
      </c>
      <c r="I1425" s="38">
        <v>0.25</v>
      </c>
      <c r="J1425" s="62">
        <f t="shared" si="24"/>
        <v>0.5</v>
      </c>
      <c r="K1425" s="39" t="s">
        <v>1372</v>
      </c>
      <c r="L1425" s="39" t="s">
        <v>1378</v>
      </c>
      <c r="M1425" s="39" t="s">
        <v>2106</v>
      </c>
      <c r="N1425" s="40"/>
      <c r="O1425" s="5"/>
      <c r="P1425" s="5"/>
    </row>
    <row r="1426" spans="1:16" s="7" customFormat="1" ht="18.75" hidden="1" customHeight="1" thickBot="1" x14ac:dyDescent="0.25">
      <c r="A1426" s="5"/>
      <c r="B1426" s="41" t="s">
        <v>1613</v>
      </c>
      <c r="C1426" s="42" t="s">
        <v>1612</v>
      </c>
      <c r="D1426" s="43" t="s">
        <v>2142</v>
      </c>
      <c r="E1426" s="44" t="s">
        <v>2359</v>
      </c>
      <c r="F1426" s="44">
        <v>1</v>
      </c>
      <c r="G1426" s="44" t="s">
        <v>1638</v>
      </c>
      <c r="H1426" s="44">
        <v>1</v>
      </c>
      <c r="I1426" s="44">
        <v>0.25</v>
      </c>
      <c r="J1426" s="63">
        <f t="shared" si="24"/>
        <v>0.25</v>
      </c>
      <c r="K1426" s="45" t="s">
        <v>1372</v>
      </c>
      <c r="L1426" s="45" t="s">
        <v>1378</v>
      </c>
      <c r="M1426" s="45" t="s">
        <v>2106</v>
      </c>
      <c r="N1426" s="46"/>
      <c r="O1426" s="5"/>
      <c r="P1426" s="5"/>
    </row>
    <row r="1427" spans="1:16" s="7" customFormat="1" ht="18.75" hidden="1" customHeight="1" x14ac:dyDescent="0.2">
      <c r="A1427" s="5"/>
      <c r="B1427" s="29" t="s">
        <v>1614</v>
      </c>
      <c r="C1427" s="30" t="s">
        <v>1615</v>
      </c>
      <c r="D1427" s="31" t="s">
        <v>2137</v>
      </c>
      <c r="E1427" s="32" t="s">
        <v>2359</v>
      </c>
      <c r="F1427" s="32">
        <v>1</v>
      </c>
      <c r="G1427" s="32" t="s">
        <v>1638</v>
      </c>
      <c r="H1427" s="32">
        <v>1</v>
      </c>
      <c r="I1427" s="32">
        <v>0.25</v>
      </c>
      <c r="J1427" s="61">
        <f t="shared" si="24"/>
        <v>0.25</v>
      </c>
      <c r="K1427" s="33" t="s">
        <v>1372</v>
      </c>
      <c r="L1427" s="33" t="s">
        <v>1378</v>
      </c>
      <c r="M1427" s="33" t="s">
        <v>2106</v>
      </c>
      <c r="N1427" s="34"/>
      <c r="O1427" s="5"/>
      <c r="P1427" s="5"/>
    </row>
    <row r="1428" spans="1:16" s="7" customFormat="1" ht="18.75" hidden="1" customHeight="1" x14ac:dyDescent="0.2">
      <c r="A1428" s="5"/>
      <c r="B1428" s="35" t="s">
        <v>1614</v>
      </c>
      <c r="C1428" s="36" t="s">
        <v>1615</v>
      </c>
      <c r="D1428" s="37" t="s">
        <v>2139</v>
      </c>
      <c r="E1428" s="38" t="s">
        <v>2359</v>
      </c>
      <c r="F1428" s="38">
        <v>1</v>
      </c>
      <c r="G1428" s="38" t="s">
        <v>1638</v>
      </c>
      <c r="H1428" s="38">
        <v>1</v>
      </c>
      <c r="I1428" s="38">
        <v>0.25</v>
      </c>
      <c r="J1428" s="62">
        <f t="shared" si="24"/>
        <v>0.25</v>
      </c>
      <c r="K1428" s="39" t="s">
        <v>1372</v>
      </c>
      <c r="L1428" s="39" t="s">
        <v>1378</v>
      </c>
      <c r="M1428" s="39" t="s">
        <v>2106</v>
      </c>
      <c r="N1428" s="40"/>
      <c r="O1428" s="5"/>
      <c r="P1428" s="5"/>
    </row>
    <row r="1429" spans="1:16" s="7" customFormat="1" ht="18.75" hidden="1" customHeight="1" x14ac:dyDescent="0.2">
      <c r="A1429" s="5"/>
      <c r="B1429" s="35" t="s">
        <v>1614</v>
      </c>
      <c r="C1429" s="36" t="s">
        <v>1615</v>
      </c>
      <c r="D1429" s="37" t="s">
        <v>2140</v>
      </c>
      <c r="E1429" s="38" t="s">
        <v>2359</v>
      </c>
      <c r="F1429" s="38">
        <v>0.5</v>
      </c>
      <c r="G1429" s="38" t="s">
        <v>1638</v>
      </c>
      <c r="H1429" s="38">
        <v>1</v>
      </c>
      <c r="I1429" s="38">
        <v>0.25</v>
      </c>
      <c r="J1429" s="62">
        <f t="shared" si="24"/>
        <v>0.125</v>
      </c>
      <c r="K1429" s="39" t="s">
        <v>1372</v>
      </c>
      <c r="L1429" s="39" t="s">
        <v>1378</v>
      </c>
      <c r="M1429" s="39" t="s">
        <v>2106</v>
      </c>
      <c r="N1429" s="40"/>
      <c r="O1429" s="5"/>
      <c r="P1429" s="5"/>
    </row>
    <row r="1430" spans="1:16" s="7" customFormat="1" ht="18.75" hidden="1" customHeight="1" x14ac:dyDescent="0.2">
      <c r="A1430" s="5"/>
      <c r="B1430" s="35" t="s">
        <v>1614</v>
      </c>
      <c r="C1430" s="36" t="s">
        <v>1615</v>
      </c>
      <c r="D1430" s="37" t="s">
        <v>2141</v>
      </c>
      <c r="E1430" s="38" t="s">
        <v>2359</v>
      </c>
      <c r="F1430" s="38">
        <v>1</v>
      </c>
      <c r="G1430" s="38" t="s">
        <v>1638</v>
      </c>
      <c r="H1430" s="38">
        <v>2</v>
      </c>
      <c r="I1430" s="38">
        <v>0.25</v>
      </c>
      <c r="J1430" s="62">
        <f t="shared" si="24"/>
        <v>0.5</v>
      </c>
      <c r="K1430" s="39" t="s">
        <v>1372</v>
      </c>
      <c r="L1430" s="39" t="s">
        <v>1378</v>
      </c>
      <c r="M1430" s="39" t="s">
        <v>2106</v>
      </c>
      <c r="N1430" s="40"/>
      <c r="O1430" s="5"/>
      <c r="P1430" s="5"/>
    </row>
    <row r="1431" spans="1:16" s="7" customFormat="1" ht="18.75" hidden="1" customHeight="1" thickBot="1" x14ac:dyDescent="0.25">
      <c r="A1431" s="5"/>
      <c r="B1431" s="41" t="s">
        <v>1614</v>
      </c>
      <c r="C1431" s="42" t="s">
        <v>1615</v>
      </c>
      <c r="D1431" s="43" t="s">
        <v>2142</v>
      </c>
      <c r="E1431" s="44" t="s">
        <v>2359</v>
      </c>
      <c r="F1431" s="44">
        <v>1</v>
      </c>
      <c r="G1431" s="44" t="s">
        <v>1638</v>
      </c>
      <c r="H1431" s="44">
        <v>1</v>
      </c>
      <c r="I1431" s="44">
        <v>0.25</v>
      </c>
      <c r="J1431" s="63">
        <f t="shared" si="24"/>
        <v>0.25</v>
      </c>
      <c r="K1431" s="45" t="s">
        <v>1372</v>
      </c>
      <c r="L1431" s="45" t="s">
        <v>1378</v>
      </c>
      <c r="M1431" s="45" t="s">
        <v>2106</v>
      </c>
      <c r="N1431" s="46"/>
      <c r="O1431" s="5"/>
      <c r="P1431" s="5"/>
    </row>
    <row r="1432" spans="1:16" s="7" customFormat="1" ht="18.75" hidden="1" customHeight="1" x14ac:dyDescent="0.2">
      <c r="A1432" s="5"/>
      <c r="B1432" s="29" t="s">
        <v>1616</v>
      </c>
      <c r="C1432" s="30" t="s">
        <v>1617</v>
      </c>
      <c r="D1432" s="31" t="s">
        <v>2137</v>
      </c>
      <c r="E1432" s="32" t="s">
        <v>2359</v>
      </c>
      <c r="F1432" s="32">
        <v>1</v>
      </c>
      <c r="G1432" s="32" t="s">
        <v>1638</v>
      </c>
      <c r="H1432" s="32">
        <v>1</v>
      </c>
      <c r="I1432" s="32">
        <v>0.25</v>
      </c>
      <c r="J1432" s="61">
        <f t="shared" si="24"/>
        <v>0.25</v>
      </c>
      <c r="K1432" s="33" t="s">
        <v>1372</v>
      </c>
      <c r="L1432" s="33" t="s">
        <v>1374</v>
      </c>
      <c r="M1432" s="33" t="s">
        <v>2106</v>
      </c>
      <c r="N1432" s="34"/>
      <c r="O1432" s="5"/>
      <c r="P1432" s="5"/>
    </row>
    <row r="1433" spans="1:16" s="7" customFormat="1" ht="18.75" hidden="1" customHeight="1" x14ac:dyDescent="0.2">
      <c r="A1433" s="5"/>
      <c r="B1433" s="35" t="s">
        <v>1616</v>
      </c>
      <c r="C1433" s="36" t="s">
        <v>1617</v>
      </c>
      <c r="D1433" s="37" t="s">
        <v>2139</v>
      </c>
      <c r="E1433" s="38" t="s">
        <v>2359</v>
      </c>
      <c r="F1433" s="38">
        <v>1</v>
      </c>
      <c r="G1433" s="38" t="s">
        <v>1638</v>
      </c>
      <c r="H1433" s="38">
        <v>1</v>
      </c>
      <c r="I1433" s="38">
        <v>0.25</v>
      </c>
      <c r="J1433" s="62">
        <f t="shared" si="24"/>
        <v>0.25</v>
      </c>
      <c r="K1433" s="39" t="s">
        <v>1372</v>
      </c>
      <c r="L1433" s="39" t="s">
        <v>1374</v>
      </c>
      <c r="M1433" s="39" t="s">
        <v>2106</v>
      </c>
      <c r="N1433" s="40"/>
      <c r="O1433" s="5"/>
      <c r="P1433" s="5"/>
    </row>
    <row r="1434" spans="1:16" s="7" customFormat="1" ht="18.75" hidden="1" customHeight="1" x14ac:dyDescent="0.2">
      <c r="A1434" s="5"/>
      <c r="B1434" s="35" t="s">
        <v>1616</v>
      </c>
      <c r="C1434" s="36" t="s">
        <v>1617</v>
      </c>
      <c r="D1434" s="37" t="s">
        <v>2140</v>
      </c>
      <c r="E1434" s="38" t="s">
        <v>2359</v>
      </c>
      <c r="F1434" s="38">
        <v>0.5</v>
      </c>
      <c r="G1434" s="38" t="s">
        <v>1638</v>
      </c>
      <c r="H1434" s="38">
        <v>1</v>
      </c>
      <c r="I1434" s="38">
        <v>0.25</v>
      </c>
      <c r="J1434" s="62">
        <f t="shared" si="24"/>
        <v>0.125</v>
      </c>
      <c r="K1434" s="39" t="s">
        <v>1372</v>
      </c>
      <c r="L1434" s="39" t="s">
        <v>1374</v>
      </c>
      <c r="M1434" s="39" t="s">
        <v>2106</v>
      </c>
      <c r="N1434" s="40"/>
      <c r="O1434" s="5"/>
      <c r="P1434" s="5"/>
    </row>
    <row r="1435" spans="1:16" s="7" customFormat="1" ht="18.75" hidden="1" customHeight="1" x14ac:dyDescent="0.2">
      <c r="A1435" s="5"/>
      <c r="B1435" s="35" t="s">
        <v>1616</v>
      </c>
      <c r="C1435" s="36" t="s">
        <v>1617</v>
      </c>
      <c r="D1435" s="37" t="s">
        <v>2141</v>
      </c>
      <c r="E1435" s="38" t="s">
        <v>2359</v>
      </c>
      <c r="F1435" s="38">
        <v>1</v>
      </c>
      <c r="G1435" s="38" t="s">
        <v>1638</v>
      </c>
      <c r="H1435" s="38">
        <v>2</v>
      </c>
      <c r="I1435" s="38">
        <v>0.25</v>
      </c>
      <c r="J1435" s="62">
        <f t="shared" si="24"/>
        <v>0.5</v>
      </c>
      <c r="K1435" s="39" t="s">
        <v>1372</v>
      </c>
      <c r="L1435" s="39" t="s">
        <v>1374</v>
      </c>
      <c r="M1435" s="39" t="s">
        <v>2106</v>
      </c>
      <c r="N1435" s="40"/>
      <c r="O1435" s="5"/>
      <c r="P1435" s="5"/>
    </row>
    <row r="1436" spans="1:16" s="7" customFormat="1" ht="18.75" hidden="1" customHeight="1" thickBot="1" x14ac:dyDescent="0.25">
      <c r="A1436" s="5"/>
      <c r="B1436" s="41" t="s">
        <v>1616</v>
      </c>
      <c r="C1436" s="42" t="s">
        <v>1617</v>
      </c>
      <c r="D1436" s="43" t="s">
        <v>2142</v>
      </c>
      <c r="E1436" s="44" t="s">
        <v>2359</v>
      </c>
      <c r="F1436" s="44">
        <v>1</v>
      </c>
      <c r="G1436" s="44" t="s">
        <v>1638</v>
      </c>
      <c r="H1436" s="44">
        <v>1</v>
      </c>
      <c r="I1436" s="44">
        <v>0.25</v>
      </c>
      <c r="J1436" s="63">
        <f t="shared" si="24"/>
        <v>0.25</v>
      </c>
      <c r="K1436" s="45" t="s">
        <v>1372</v>
      </c>
      <c r="L1436" s="45" t="s">
        <v>1374</v>
      </c>
      <c r="M1436" s="45" t="s">
        <v>2106</v>
      </c>
      <c r="N1436" s="46"/>
      <c r="O1436" s="5"/>
      <c r="P1436" s="5"/>
    </row>
    <row r="1437" spans="1:16" s="7" customFormat="1" ht="18.75" hidden="1" customHeight="1" x14ac:dyDescent="0.2">
      <c r="A1437" s="5"/>
      <c r="B1437" s="29" t="s">
        <v>1618</v>
      </c>
      <c r="C1437" s="30" t="s">
        <v>1617</v>
      </c>
      <c r="D1437" s="31" t="s">
        <v>2137</v>
      </c>
      <c r="E1437" s="32" t="s">
        <v>2359</v>
      </c>
      <c r="F1437" s="32">
        <v>1</v>
      </c>
      <c r="G1437" s="32" t="s">
        <v>1638</v>
      </c>
      <c r="H1437" s="32">
        <v>1</v>
      </c>
      <c r="I1437" s="32">
        <v>0.25</v>
      </c>
      <c r="J1437" s="61">
        <f t="shared" si="24"/>
        <v>0.25</v>
      </c>
      <c r="K1437" s="33" t="s">
        <v>1372</v>
      </c>
      <c r="L1437" s="33" t="s">
        <v>1374</v>
      </c>
      <c r="M1437" s="33" t="s">
        <v>2106</v>
      </c>
      <c r="N1437" s="34"/>
      <c r="O1437" s="5"/>
      <c r="P1437" s="5"/>
    </row>
    <row r="1438" spans="1:16" s="7" customFormat="1" ht="18.75" hidden="1" customHeight="1" x14ac:dyDescent="0.25">
      <c r="A1438" s="5"/>
      <c r="B1438" s="35" t="s">
        <v>1618</v>
      </c>
      <c r="C1438" s="36" t="s">
        <v>1617</v>
      </c>
      <c r="D1438" s="37" t="s">
        <v>2139</v>
      </c>
      <c r="E1438" s="38" t="s">
        <v>2359</v>
      </c>
      <c r="F1438" s="38">
        <v>1</v>
      </c>
      <c r="G1438" s="38" t="s">
        <v>1638</v>
      </c>
      <c r="H1438" s="38">
        <v>1</v>
      </c>
      <c r="I1438" s="38">
        <v>0.25</v>
      </c>
      <c r="J1438" s="62">
        <f t="shared" si="24"/>
        <v>0.25</v>
      </c>
      <c r="K1438" s="39" t="s">
        <v>1372</v>
      </c>
      <c r="L1438" s="39" t="s">
        <v>1374</v>
      </c>
      <c r="M1438" s="39" t="s">
        <v>2106</v>
      </c>
      <c r="N1438" s="40"/>
      <c r="O1438" s="6"/>
      <c r="P1438" s="6"/>
    </row>
    <row r="1439" spans="1:16" s="7" customFormat="1" ht="18.75" hidden="1" customHeight="1" x14ac:dyDescent="0.25">
      <c r="A1439" s="5"/>
      <c r="B1439" s="35" t="s">
        <v>1618</v>
      </c>
      <c r="C1439" s="36" t="s">
        <v>1617</v>
      </c>
      <c r="D1439" s="37" t="s">
        <v>2140</v>
      </c>
      <c r="E1439" s="38" t="s">
        <v>2359</v>
      </c>
      <c r="F1439" s="38">
        <v>0.5</v>
      </c>
      <c r="G1439" s="38" t="s">
        <v>1638</v>
      </c>
      <c r="H1439" s="38">
        <v>1</v>
      </c>
      <c r="I1439" s="38">
        <v>0.25</v>
      </c>
      <c r="J1439" s="62">
        <f t="shared" si="24"/>
        <v>0.125</v>
      </c>
      <c r="K1439" s="39" t="s">
        <v>1372</v>
      </c>
      <c r="L1439" s="39" t="s">
        <v>1374</v>
      </c>
      <c r="M1439" s="39" t="s">
        <v>2106</v>
      </c>
      <c r="N1439" s="40"/>
      <c r="O1439" s="6"/>
      <c r="P1439" s="6"/>
    </row>
    <row r="1440" spans="1:16" s="7" customFormat="1" ht="18.75" hidden="1" customHeight="1" x14ac:dyDescent="0.2">
      <c r="A1440" s="5"/>
      <c r="B1440" s="35" t="s">
        <v>1618</v>
      </c>
      <c r="C1440" s="36" t="s">
        <v>1617</v>
      </c>
      <c r="D1440" s="37" t="s">
        <v>2141</v>
      </c>
      <c r="E1440" s="38" t="s">
        <v>2359</v>
      </c>
      <c r="F1440" s="38">
        <v>1</v>
      </c>
      <c r="G1440" s="38" t="s">
        <v>1638</v>
      </c>
      <c r="H1440" s="38">
        <v>2</v>
      </c>
      <c r="I1440" s="38">
        <v>0.25</v>
      </c>
      <c r="J1440" s="62">
        <f t="shared" si="24"/>
        <v>0.5</v>
      </c>
      <c r="K1440" s="39" t="s">
        <v>1372</v>
      </c>
      <c r="L1440" s="39" t="s">
        <v>1374</v>
      </c>
      <c r="M1440" s="39" t="s">
        <v>2106</v>
      </c>
      <c r="N1440" s="40"/>
      <c r="O1440" s="5"/>
      <c r="P1440" s="5"/>
    </row>
    <row r="1441" spans="1:16" s="7" customFormat="1" ht="18.75" hidden="1" customHeight="1" thickBot="1" x14ac:dyDescent="0.3">
      <c r="A1441" s="5"/>
      <c r="B1441" s="41" t="s">
        <v>1618</v>
      </c>
      <c r="C1441" s="42" t="s">
        <v>1617</v>
      </c>
      <c r="D1441" s="43" t="s">
        <v>2142</v>
      </c>
      <c r="E1441" s="44" t="s">
        <v>2359</v>
      </c>
      <c r="F1441" s="44">
        <v>1</v>
      </c>
      <c r="G1441" s="44" t="s">
        <v>1638</v>
      </c>
      <c r="H1441" s="44">
        <v>1</v>
      </c>
      <c r="I1441" s="44">
        <v>0.25</v>
      </c>
      <c r="J1441" s="63">
        <f t="shared" si="24"/>
        <v>0.25</v>
      </c>
      <c r="K1441" s="45" t="s">
        <v>1372</v>
      </c>
      <c r="L1441" s="45" t="s">
        <v>1374</v>
      </c>
      <c r="M1441" s="45" t="s">
        <v>2106</v>
      </c>
      <c r="N1441" s="46"/>
      <c r="O1441" s="6"/>
      <c r="P1441" s="6"/>
    </row>
    <row r="1442" spans="1:16" s="7" customFormat="1" ht="18.75" hidden="1" customHeight="1" x14ac:dyDescent="0.2">
      <c r="A1442" s="5"/>
      <c r="B1442" s="29" t="s">
        <v>1619</v>
      </c>
      <c r="C1442" s="30" t="s">
        <v>1617</v>
      </c>
      <c r="D1442" s="31" t="s">
        <v>2137</v>
      </c>
      <c r="E1442" s="32" t="s">
        <v>2359</v>
      </c>
      <c r="F1442" s="32">
        <v>1</v>
      </c>
      <c r="G1442" s="32" t="s">
        <v>1638</v>
      </c>
      <c r="H1442" s="32">
        <v>1</v>
      </c>
      <c r="I1442" s="32">
        <v>0.25</v>
      </c>
      <c r="J1442" s="61">
        <f t="shared" si="24"/>
        <v>0.25</v>
      </c>
      <c r="K1442" s="33" t="s">
        <v>1372</v>
      </c>
      <c r="L1442" s="33" t="s">
        <v>1374</v>
      </c>
      <c r="M1442" s="33" t="s">
        <v>2106</v>
      </c>
      <c r="N1442" s="34"/>
      <c r="O1442" s="5"/>
      <c r="P1442" s="5"/>
    </row>
    <row r="1443" spans="1:16" s="7" customFormat="1" ht="18.75" hidden="1" customHeight="1" x14ac:dyDescent="0.2">
      <c r="A1443" s="5"/>
      <c r="B1443" s="35" t="s">
        <v>1619</v>
      </c>
      <c r="C1443" s="36" t="s">
        <v>1617</v>
      </c>
      <c r="D1443" s="37" t="s">
        <v>2139</v>
      </c>
      <c r="E1443" s="38" t="s">
        <v>2359</v>
      </c>
      <c r="F1443" s="38">
        <v>1</v>
      </c>
      <c r="G1443" s="38" t="s">
        <v>1638</v>
      </c>
      <c r="H1443" s="38">
        <v>1</v>
      </c>
      <c r="I1443" s="38">
        <v>0.25</v>
      </c>
      <c r="J1443" s="62">
        <f t="shared" si="24"/>
        <v>0.25</v>
      </c>
      <c r="K1443" s="39" t="s">
        <v>1372</v>
      </c>
      <c r="L1443" s="39" t="s">
        <v>1374</v>
      </c>
      <c r="M1443" s="39" t="s">
        <v>2106</v>
      </c>
      <c r="N1443" s="40"/>
      <c r="O1443" s="5"/>
      <c r="P1443" s="5"/>
    </row>
    <row r="1444" spans="1:16" s="7" customFormat="1" ht="18.75" hidden="1" customHeight="1" x14ac:dyDescent="0.2">
      <c r="A1444" s="5"/>
      <c r="B1444" s="35" t="s">
        <v>1619</v>
      </c>
      <c r="C1444" s="36" t="s">
        <v>1617</v>
      </c>
      <c r="D1444" s="37" t="s">
        <v>2140</v>
      </c>
      <c r="E1444" s="38" t="s">
        <v>2359</v>
      </c>
      <c r="F1444" s="38">
        <v>0.5</v>
      </c>
      <c r="G1444" s="38" t="s">
        <v>1638</v>
      </c>
      <c r="H1444" s="38">
        <v>1</v>
      </c>
      <c r="I1444" s="38">
        <v>0.25</v>
      </c>
      <c r="J1444" s="62">
        <f t="shared" si="24"/>
        <v>0.125</v>
      </c>
      <c r="K1444" s="39" t="s">
        <v>1372</v>
      </c>
      <c r="L1444" s="39" t="s">
        <v>1374</v>
      </c>
      <c r="M1444" s="39" t="s">
        <v>2106</v>
      </c>
      <c r="N1444" s="40"/>
      <c r="O1444" s="5"/>
      <c r="P1444" s="5"/>
    </row>
    <row r="1445" spans="1:16" s="7" customFormat="1" ht="18.75" hidden="1" customHeight="1" x14ac:dyDescent="0.2">
      <c r="A1445" s="5"/>
      <c r="B1445" s="35" t="s">
        <v>1619</v>
      </c>
      <c r="C1445" s="36" t="s">
        <v>1617</v>
      </c>
      <c r="D1445" s="37" t="s">
        <v>2141</v>
      </c>
      <c r="E1445" s="38" t="s">
        <v>2359</v>
      </c>
      <c r="F1445" s="38">
        <v>1</v>
      </c>
      <c r="G1445" s="38" t="s">
        <v>1638</v>
      </c>
      <c r="H1445" s="38">
        <v>2</v>
      </c>
      <c r="I1445" s="38">
        <v>0.25</v>
      </c>
      <c r="J1445" s="62">
        <f t="shared" si="24"/>
        <v>0.5</v>
      </c>
      <c r="K1445" s="39" t="s">
        <v>1372</v>
      </c>
      <c r="L1445" s="39" t="s">
        <v>1374</v>
      </c>
      <c r="M1445" s="39" t="s">
        <v>2106</v>
      </c>
      <c r="N1445" s="40"/>
      <c r="O1445" s="5"/>
      <c r="P1445" s="5"/>
    </row>
    <row r="1446" spans="1:16" s="7" customFormat="1" ht="18.75" hidden="1" customHeight="1" thickBot="1" x14ac:dyDescent="0.25">
      <c r="A1446" s="5"/>
      <c r="B1446" s="41" t="s">
        <v>1619</v>
      </c>
      <c r="C1446" s="42" t="s">
        <v>1617</v>
      </c>
      <c r="D1446" s="43" t="s">
        <v>2142</v>
      </c>
      <c r="E1446" s="44" t="s">
        <v>2359</v>
      </c>
      <c r="F1446" s="44">
        <v>1</v>
      </c>
      <c r="G1446" s="44" t="s">
        <v>1638</v>
      </c>
      <c r="H1446" s="44">
        <v>1</v>
      </c>
      <c r="I1446" s="44">
        <v>0.25</v>
      </c>
      <c r="J1446" s="63">
        <f t="shared" si="24"/>
        <v>0.25</v>
      </c>
      <c r="K1446" s="45" t="s">
        <v>1372</v>
      </c>
      <c r="L1446" s="45" t="s">
        <v>1374</v>
      </c>
      <c r="M1446" s="45" t="s">
        <v>2106</v>
      </c>
      <c r="N1446" s="46"/>
      <c r="O1446" s="5"/>
      <c r="P1446" s="5"/>
    </row>
    <row r="1447" spans="1:16" s="7" customFormat="1" ht="18.75" hidden="1" customHeight="1" x14ac:dyDescent="0.2">
      <c r="A1447" s="5"/>
      <c r="B1447" s="29" t="s">
        <v>1620</v>
      </c>
      <c r="C1447" s="30" t="s">
        <v>1617</v>
      </c>
      <c r="D1447" s="31" t="s">
        <v>2137</v>
      </c>
      <c r="E1447" s="32" t="s">
        <v>2359</v>
      </c>
      <c r="F1447" s="32">
        <v>1</v>
      </c>
      <c r="G1447" s="32" t="s">
        <v>1638</v>
      </c>
      <c r="H1447" s="32">
        <v>1</v>
      </c>
      <c r="I1447" s="32">
        <v>0.25</v>
      </c>
      <c r="J1447" s="61">
        <f t="shared" si="24"/>
        <v>0.25</v>
      </c>
      <c r="K1447" s="33" t="s">
        <v>1372</v>
      </c>
      <c r="L1447" s="33" t="s">
        <v>1374</v>
      </c>
      <c r="M1447" s="33" t="s">
        <v>2106</v>
      </c>
      <c r="N1447" s="34"/>
      <c r="O1447" s="5"/>
      <c r="P1447" s="5"/>
    </row>
    <row r="1448" spans="1:16" s="7" customFormat="1" ht="18.75" hidden="1" customHeight="1" x14ac:dyDescent="0.2">
      <c r="A1448" s="5"/>
      <c r="B1448" s="35" t="s">
        <v>1620</v>
      </c>
      <c r="C1448" s="36" t="s">
        <v>1617</v>
      </c>
      <c r="D1448" s="37" t="s">
        <v>2139</v>
      </c>
      <c r="E1448" s="38" t="s">
        <v>2359</v>
      </c>
      <c r="F1448" s="38">
        <v>1</v>
      </c>
      <c r="G1448" s="38" t="s">
        <v>1638</v>
      </c>
      <c r="H1448" s="38">
        <v>1</v>
      </c>
      <c r="I1448" s="38">
        <v>0.25</v>
      </c>
      <c r="J1448" s="62">
        <f t="shared" si="24"/>
        <v>0.25</v>
      </c>
      <c r="K1448" s="39" t="s">
        <v>1372</v>
      </c>
      <c r="L1448" s="39" t="s">
        <v>1374</v>
      </c>
      <c r="M1448" s="39" t="s">
        <v>2106</v>
      </c>
      <c r="N1448" s="40"/>
      <c r="O1448" s="5"/>
      <c r="P1448" s="5"/>
    </row>
    <row r="1449" spans="1:16" s="7" customFormat="1" ht="18.75" hidden="1" customHeight="1" x14ac:dyDescent="0.2">
      <c r="A1449" s="5"/>
      <c r="B1449" s="35" t="s">
        <v>1620</v>
      </c>
      <c r="C1449" s="36" t="s">
        <v>1617</v>
      </c>
      <c r="D1449" s="37" t="s">
        <v>2140</v>
      </c>
      <c r="E1449" s="38" t="s">
        <v>2359</v>
      </c>
      <c r="F1449" s="38">
        <v>0.5</v>
      </c>
      <c r="G1449" s="38" t="s">
        <v>1638</v>
      </c>
      <c r="H1449" s="38">
        <v>1</v>
      </c>
      <c r="I1449" s="38">
        <v>0.25</v>
      </c>
      <c r="J1449" s="62">
        <f t="shared" si="24"/>
        <v>0.125</v>
      </c>
      <c r="K1449" s="39" t="s">
        <v>1372</v>
      </c>
      <c r="L1449" s="39" t="s">
        <v>1374</v>
      </c>
      <c r="M1449" s="39" t="s">
        <v>2106</v>
      </c>
      <c r="N1449" s="40"/>
      <c r="O1449" s="5"/>
      <c r="P1449" s="5"/>
    </row>
    <row r="1450" spans="1:16" s="7" customFormat="1" ht="18.75" hidden="1" customHeight="1" x14ac:dyDescent="0.2">
      <c r="A1450" s="5"/>
      <c r="B1450" s="35" t="s">
        <v>1620</v>
      </c>
      <c r="C1450" s="36" t="s">
        <v>1617</v>
      </c>
      <c r="D1450" s="37" t="s">
        <v>2141</v>
      </c>
      <c r="E1450" s="38" t="s">
        <v>2359</v>
      </c>
      <c r="F1450" s="38">
        <v>1</v>
      </c>
      <c r="G1450" s="38" t="s">
        <v>1638</v>
      </c>
      <c r="H1450" s="38">
        <v>2</v>
      </c>
      <c r="I1450" s="38">
        <v>0.25</v>
      </c>
      <c r="J1450" s="62">
        <f t="shared" si="24"/>
        <v>0.5</v>
      </c>
      <c r="K1450" s="39" t="s">
        <v>1372</v>
      </c>
      <c r="L1450" s="39" t="s">
        <v>1374</v>
      </c>
      <c r="M1450" s="39" t="s">
        <v>2106</v>
      </c>
      <c r="N1450" s="40"/>
      <c r="O1450" s="5"/>
      <c r="P1450" s="5"/>
    </row>
    <row r="1451" spans="1:16" s="7" customFormat="1" ht="18.75" hidden="1" customHeight="1" thickBot="1" x14ac:dyDescent="0.3">
      <c r="A1451" s="5"/>
      <c r="B1451" s="41" t="s">
        <v>1620</v>
      </c>
      <c r="C1451" s="42" t="s">
        <v>1617</v>
      </c>
      <c r="D1451" s="43" t="s">
        <v>2142</v>
      </c>
      <c r="E1451" s="44" t="s">
        <v>2359</v>
      </c>
      <c r="F1451" s="44">
        <v>1</v>
      </c>
      <c r="G1451" s="44" t="s">
        <v>1638</v>
      </c>
      <c r="H1451" s="44">
        <v>1</v>
      </c>
      <c r="I1451" s="44">
        <v>0.25</v>
      </c>
      <c r="J1451" s="63">
        <f t="shared" si="24"/>
        <v>0.25</v>
      </c>
      <c r="K1451" s="45" t="s">
        <v>1372</v>
      </c>
      <c r="L1451" s="45" t="s">
        <v>1374</v>
      </c>
      <c r="M1451" s="45" t="s">
        <v>2106</v>
      </c>
      <c r="N1451" s="46"/>
      <c r="O1451" s="6"/>
      <c r="P1451" s="6"/>
    </row>
    <row r="1452" spans="1:16" s="7" customFormat="1" ht="18.75" hidden="1" customHeight="1" x14ac:dyDescent="0.2">
      <c r="A1452" s="5"/>
      <c r="B1452" s="29" t="s">
        <v>1621</v>
      </c>
      <c r="C1452" s="30" t="s">
        <v>1622</v>
      </c>
      <c r="D1452" s="31" t="s">
        <v>2137</v>
      </c>
      <c r="E1452" s="32" t="s">
        <v>2359</v>
      </c>
      <c r="F1452" s="32">
        <v>1</v>
      </c>
      <c r="G1452" s="32" t="s">
        <v>1638</v>
      </c>
      <c r="H1452" s="32">
        <v>1</v>
      </c>
      <c r="I1452" s="32">
        <v>0.25</v>
      </c>
      <c r="J1452" s="61">
        <f t="shared" si="24"/>
        <v>0.25</v>
      </c>
      <c r="K1452" s="33" t="s">
        <v>1372</v>
      </c>
      <c r="L1452" s="33" t="s">
        <v>1374</v>
      </c>
      <c r="M1452" s="33" t="s">
        <v>2106</v>
      </c>
      <c r="N1452" s="34"/>
      <c r="O1452" s="5"/>
      <c r="P1452" s="5"/>
    </row>
    <row r="1453" spans="1:16" s="7" customFormat="1" ht="18.75" hidden="1" customHeight="1" x14ac:dyDescent="0.2">
      <c r="A1453" s="5"/>
      <c r="B1453" s="35" t="s">
        <v>1621</v>
      </c>
      <c r="C1453" s="36" t="s">
        <v>1622</v>
      </c>
      <c r="D1453" s="37" t="s">
        <v>2139</v>
      </c>
      <c r="E1453" s="38" t="s">
        <v>2359</v>
      </c>
      <c r="F1453" s="38">
        <v>1</v>
      </c>
      <c r="G1453" s="38" t="s">
        <v>1638</v>
      </c>
      <c r="H1453" s="38">
        <v>1</v>
      </c>
      <c r="I1453" s="38">
        <v>0.25</v>
      </c>
      <c r="J1453" s="62">
        <f t="shared" si="24"/>
        <v>0.25</v>
      </c>
      <c r="K1453" s="39" t="s">
        <v>1372</v>
      </c>
      <c r="L1453" s="39" t="s">
        <v>1374</v>
      </c>
      <c r="M1453" s="39" t="s">
        <v>2106</v>
      </c>
      <c r="N1453" s="40"/>
      <c r="O1453" s="5"/>
      <c r="P1453" s="5"/>
    </row>
    <row r="1454" spans="1:16" s="7" customFormat="1" ht="18.75" hidden="1" customHeight="1" x14ac:dyDescent="0.2">
      <c r="A1454" s="5"/>
      <c r="B1454" s="35" t="s">
        <v>1621</v>
      </c>
      <c r="C1454" s="36" t="s">
        <v>1622</v>
      </c>
      <c r="D1454" s="37" t="s">
        <v>2140</v>
      </c>
      <c r="E1454" s="38" t="s">
        <v>2359</v>
      </c>
      <c r="F1454" s="38">
        <v>0.5</v>
      </c>
      <c r="G1454" s="38" t="s">
        <v>1638</v>
      </c>
      <c r="H1454" s="38">
        <v>1</v>
      </c>
      <c r="I1454" s="38">
        <v>0.25</v>
      </c>
      <c r="J1454" s="62">
        <f t="shared" si="24"/>
        <v>0.125</v>
      </c>
      <c r="K1454" s="39" t="s">
        <v>1372</v>
      </c>
      <c r="L1454" s="39" t="s">
        <v>1374</v>
      </c>
      <c r="M1454" s="39" t="s">
        <v>2106</v>
      </c>
      <c r="N1454" s="40"/>
      <c r="O1454" s="5"/>
      <c r="P1454" s="5"/>
    </row>
    <row r="1455" spans="1:16" s="7" customFormat="1" ht="18.75" hidden="1" customHeight="1" x14ac:dyDescent="0.2">
      <c r="A1455" s="5"/>
      <c r="B1455" s="35" t="s">
        <v>1621</v>
      </c>
      <c r="C1455" s="36" t="s">
        <v>1622</v>
      </c>
      <c r="D1455" s="37" t="s">
        <v>2141</v>
      </c>
      <c r="E1455" s="38" t="s">
        <v>2359</v>
      </c>
      <c r="F1455" s="38">
        <v>1</v>
      </c>
      <c r="G1455" s="38" t="s">
        <v>1638</v>
      </c>
      <c r="H1455" s="38">
        <v>2</v>
      </c>
      <c r="I1455" s="38">
        <v>0.25</v>
      </c>
      <c r="J1455" s="62">
        <f t="shared" si="24"/>
        <v>0.5</v>
      </c>
      <c r="K1455" s="39" t="s">
        <v>1372</v>
      </c>
      <c r="L1455" s="39" t="s">
        <v>1374</v>
      </c>
      <c r="M1455" s="39" t="s">
        <v>2106</v>
      </c>
      <c r="N1455" s="40"/>
      <c r="O1455" s="5"/>
      <c r="P1455" s="5"/>
    </row>
    <row r="1456" spans="1:16" s="7" customFormat="1" ht="18.75" hidden="1" customHeight="1" thickBot="1" x14ac:dyDescent="0.25">
      <c r="A1456" s="5"/>
      <c r="B1456" s="41" t="s">
        <v>1621</v>
      </c>
      <c r="C1456" s="42" t="s">
        <v>1622</v>
      </c>
      <c r="D1456" s="43" t="s">
        <v>2142</v>
      </c>
      <c r="E1456" s="44" t="s">
        <v>2359</v>
      </c>
      <c r="F1456" s="44">
        <v>1</v>
      </c>
      <c r="G1456" s="44" t="s">
        <v>1638</v>
      </c>
      <c r="H1456" s="44">
        <v>1</v>
      </c>
      <c r="I1456" s="44">
        <v>0.25</v>
      </c>
      <c r="J1456" s="63">
        <f t="shared" si="24"/>
        <v>0.25</v>
      </c>
      <c r="K1456" s="45" t="s">
        <v>1372</v>
      </c>
      <c r="L1456" s="45" t="s">
        <v>1374</v>
      </c>
      <c r="M1456" s="45" t="s">
        <v>2106</v>
      </c>
      <c r="N1456" s="46"/>
      <c r="O1456" s="5"/>
      <c r="P1456" s="5"/>
    </row>
    <row r="1457" spans="1:16" s="7" customFormat="1" ht="18.75" hidden="1" customHeight="1" x14ac:dyDescent="0.2">
      <c r="A1457" s="5"/>
      <c r="B1457" s="29" t="s">
        <v>1623</v>
      </c>
      <c r="C1457" s="30" t="s">
        <v>1622</v>
      </c>
      <c r="D1457" s="31" t="s">
        <v>2137</v>
      </c>
      <c r="E1457" s="32" t="s">
        <v>2359</v>
      </c>
      <c r="F1457" s="32">
        <v>1</v>
      </c>
      <c r="G1457" s="32" t="s">
        <v>1638</v>
      </c>
      <c r="H1457" s="32">
        <v>1</v>
      </c>
      <c r="I1457" s="32">
        <v>0.25</v>
      </c>
      <c r="J1457" s="61">
        <f t="shared" si="24"/>
        <v>0.25</v>
      </c>
      <c r="K1457" s="33" t="s">
        <v>1372</v>
      </c>
      <c r="L1457" s="33" t="s">
        <v>1374</v>
      </c>
      <c r="M1457" s="33" t="s">
        <v>2106</v>
      </c>
      <c r="N1457" s="34"/>
      <c r="O1457" s="5"/>
      <c r="P1457" s="5"/>
    </row>
    <row r="1458" spans="1:16" s="7" customFormat="1" ht="18.75" hidden="1" customHeight="1" x14ac:dyDescent="0.2">
      <c r="A1458" s="5"/>
      <c r="B1458" s="35" t="s">
        <v>1623</v>
      </c>
      <c r="C1458" s="36" t="s">
        <v>1622</v>
      </c>
      <c r="D1458" s="37" t="s">
        <v>2139</v>
      </c>
      <c r="E1458" s="38" t="s">
        <v>2359</v>
      </c>
      <c r="F1458" s="38">
        <v>1</v>
      </c>
      <c r="G1458" s="38" t="s">
        <v>1638</v>
      </c>
      <c r="H1458" s="38">
        <v>1</v>
      </c>
      <c r="I1458" s="38">
        <v>0.25</v>
      </c>
      <c r="J1458" s="62">
        <f t="shared" si="24"/>
        <v>0.25</v>
      </c>
      <c r="K1458" s="39" t="s">
        <v>1372</v>
      </c>
      <c r="L1458" s="39" t="s">
        <v>1374</v>
      </c>
      <c r="M1458" s="39" t="s">
        <v>2106</v>
      </c>
      <c r="N1458" s="40"/>
      <c r="O1458" s="5"/>
      <c r="P1458" s="5"/>
    </row>
    <row r="1459" spans="1:16" s="7" customFormat="1" ht="18.75" hidden="1" customHeight="1" x14ac:dyDescent="0.2">
      <c r="A1459" s="5"/>
      <c r="B1459" s="35" t="s">
        <v>1623</v>
      </c>
      <c r="C1459" s="36" t="s">
        <v>1622</v>
      </c>
      <c r="D1459" s="37" t="s">
        <v>2140</v>
      </c>
      <c r="E1459" s="38" t="s">
        <v>2359</v>
      </c>
      <c r="F1459" s="38">
        <v>0.5</v>
      </c>
      <c r="G1459" s="38" t="s">
        <v>1638</v>
      </c>
      <c r="H1459" s="38">
        <v>1</v>
      </c>
      <c r="I1459" s="38">
        <v>0.25</v>
      </c>
      <c r="J1459" s="62">
        <f t="shared" si="24"/>
        <v>0.125</v>
      </c>
      <c r="K1459" s="39" t="s">
        <v>1372</v>
      </c>
      <c r="L1459" s="39" t="s">
        <v>1374</v>
      </c>
      <c r="M1459" s="39" t="s">
        <v>2106</v>
      </c>
      <c r="N1459" s="40"/>
      <c r="O1459" s="5"/>
      <c r="P1459" s="5"/>
    </row>
    <row r="1460" spans="1:16" s="7" customFormat="1" ht="18.75" hidden="1" customHeight="1" x14ac:dyDescent="0.2">
      <c r="A1460" s="5"/>
      <c r="B1460" s="35" t="s">
        <v>1623</v>
      </c>
      <c r="C1460" s="36" t="s">
        <v>1622</v>
      </c>
      <c r="D1460" s="37" t="s">
        <v>2141</v>
      </c>
      <c r="E1460" s="38" t="s">
        <v>2359</v>
      </c>
      <c r="F1460" s="38">
        <v>1</v>
      </c>
      <c r="G1460" s="38" t="s">
        <v>1638</v>
      </c>
      <c r="H1460" s="38">
        <v>2</v>
      </c>
      <c r="I1460" s="38">
        <v>0.25</v>
      </c>
      <c r="J1460" s="62">
        <f t="shared" si="24"/>
        <v>0.5</v>
      </c>
      <c r="K1460" s="39" t="s">
        <v>1372</v>
      </c>
      <c r="L1460" s="39" t="s">
        <v>1374</v>
      </c>
      <c r="M1460" s="39" t="s">
        <v>2106</v>
      </c>
      <c r="N1460" s="40"/>
      <c r="O1460" s="5"/>
      <c r="P1460" s="5"/>
    </row>
    <row r="1461" spans="1:16" s="7" customFormat="1" ht="18.75" hidden="1" customHeight="1" thickBot="1" x14ac:dyDescent="0.25">
      <c r="A1461" s="5"/>
      <c r="B1461" s="41" t="s">
        <v>1623</v>
      </c>
      <c r="C1461" s="42" t="s">
        <v>1622</v>
      </c>
      <c r="D1461" s="43" t="s">
        <v>2142</v>
      </c>
      <c r="E1461" s="44" t="s">
        <v>2359</v>
      </c>
      <c r="F1461" s="44">
        <v>1</v>
      </c>
      <c r="G1461" s="44" t="s">
        <v>1638</v>
      </c>
      <c r="H1461" s="44">
        <v>1</v>
      </c>
      <c r="I1461" s="44">
        <v>0.25</v>
      </c>
      <c r="J1461" s="63">
        <f t="shared" si="24"/>
        <v>0.25</v>
      </c>
      <c r="K1461" s="45" t="s">
        <v>1372</v>
      </c>
      <c r="L1461" s="45" t="s">
        <v>1374</v>
      </c>
      <c r="M1461" s="45" t="s">
        <v>2106</v>
      </c>
      <c r="N1461" s="46"/>
      <c r="O1461" s="5"/>
      <c r="P1461" s="5"/>
    </row>
    <row r="1462" spans="1:16" s="7" customFormat="1" ht="18.75" hidden="1" customHeight="1" x14ac:dyDescent="0.2">
      <c r="A1462" s="5"/>
      <c r="B1462" s="29" t="s">
        <v>1624</v>
      </c>
      <c r="C1462" s="30" t="s">
        <v>1625</v>
      </c>
      <c r="D1462" s="31" t="s">
        <v>2137</v>
      </c>
      <c r="E1462" s="32" t="s">
        <v>2359</v>
      </c>
      <c r="F1462" s="32">
        <v>1</v>
      </c>
      <c r="G1462" s="32" t="s">
        <v>1638</v>
      </c>
      <c r="H1462" s="32">
        <v>1</v>
      </c>
      <c r="I1462" s="32">
        <v>0.25</v>
      </c>
      <c r="J1462" s="61">
        <f t="shared" si="24"/>
        <v>0.25</v>
      </c>
      <c r="K1462" s="33" t="s">
        <v>1372</v>
      </c>
      <c r="L1462" s="33" t="s">
        <v>1374</v>
      </c>
      <c r="M1462" s="33" t="s">
        <v>2106</v>
      </c>
      <c r="N1462" s="34"/>
      <c r="O1462" s="5"/>
      <c r="P1462" s="5"/>
    </row>
    <row r="1463" spans="1:16" s="7" customFormat="1" ht="18.75" hidden="1" customHeight="1" x14ac:dyDescent="0.2">
      <c r="A1463" s="5"/>
      <c r="B1463" s="35" t="s">
        <v>1624</v>
      </c>
      <c r="C1463" s="36" t="s">
        <v>1625</v>
      </c>
      <c r="D1463" s="37" t="s">
        <v>2139</v>
      </c>
      <c r="E1463" s="38" t="s">
        <v>2359</v>
      </c>
      <c r="F1463" s="38">
        <v>1</v>
      </c>
      <c r="G1463" s="38" t="s">
        <v>1638</v>
      </c>
      <c r="H1463" s="38">
        <v>1</v>
      </c>
      <c r="I1463" s="38">
        <v>0.25</v>
      </c>
      <c r="J1463" s="62">
        <f t="shared" si="24"/>
        <v>0.25</v>
      </c>
      <c r="K1463" s="39" t="s">
        <v>1372</v>
      </c>
      <c r="L1463" s="39" t="s">
        <v>1374</v>
      </c>
      <c r="M1463" s="39" t="s">
        <v>2106</v>
      </c>
      <c r="N1463" s="40"/>
      <c r="O1463" s="5"/>
      <c r="P1463" s="5"/>
    </row>
    <row r="1464" spans="1:16" s="7" customFormat="1" ht="18.75" hidden="1" customHeight="1" x14ac:dyDescent="0.2">
      <c r="A1464" s="5"/>
      <c r="B1464" s="35" t="s">
        <v>1624</v>
      </c>
      <c r="C1464" s="36" t="s">
        <v>1625</v>
      </c>
      <c r="D1464" s="37" t="s">
        <v>2140</v>
      </c>
      <c r="E1464" s="38" t="s">
        <v>2359</v>
      </c>
      <c r="F1464" s="38">
        <v>0.5</v>
      </c>
      <c r="G1464" s="38" t="s">
        <v>1638</v>
      </c>
      <c r="H1464" s="38">
        <v>1</v>
      </c>
      <c r="I1464" s="38">
        <v>0.25</v>
      </c>
      <c r="J1464" s="62">
        <f t="shared" si="24"/>
        <v>0.125</v>
      </c>
      <c r="K1464" s="39" t="s">
        <v>1372</v>
      </c>
      <c r="L1464" s="39" t="s">
        <v>1374</v>
      </c>
      <c r="M1464" s="39" t="s">
        <v>2106</v>
      </c>
      <c r="N1464" s="40"/>
      <c r="O1464" s="5"/>
      <c r="P1464" s="5"/>
    </row>
    <row r="1465" spans="1:16" s="7" customFormat="1" ht="18.75" hidden="1" customHeight="1" x14ac:dyDescent="0.2">
      <c r="A1465" s="5"/>
      <c r="B1465" s="35" t="s">
        <v>1624</v>
      </c>
      <c r="C1465" s="36" t="s">
        <v>1625</v>
      </c>
      <c r="D1465" s="37" t="s">
        <v>2141</v>
      </c>
      <c r="E1465" s="38" t="s">
        <v>2359</v>
      </c>
      <c r="F1465" s="38">
        <v>1</v>
      </c>
      <c r="G1465" s="38" t="s">
        <v>1638</v>
      </c>
      <c r="H1465" s="38">
        <v>2</v>
      </c>
      <c r="I1465" s="38">
        <v>0.25</v>
      </c>
      <c r="J1465" s="62">
        <f t="shared" si="24"/>
        <v>0.5</v>
      </c>
      <c r="K1465" s="39" t="s">
        <v>1372</v>
      </c>
      <c r="L1465" s="39" t="s">
        <v>1374</v>
      </c>
      <c r="M1465" s="39" t="s">
        <v>2106</v>
      </c>
      <c r="N1465" s="40"/>
      <c r="O1465" s="5"/>
      <c r="P1465" s="5"/>
    </row>
    <row r="1466" spans="1:16" s="7" customFormat="1" ht="18.75" hidden="1" customHeight="1" thickBot="1" x14ac:dyDescent="0.25">
      <c r="A1466" s="5"/>
      <c r="B1466" s="41" t="s">
        <v>1624</v>
      </c>
      <c r="C1466" s="42" t="s">
        <v>1625</v>
      </c>
      <c r="D1466" s="43" t="s">
        <v>2142</v>
      </c>
      <c r="E1466" s="44" t="s">
        <v>2359</v>
      </c>
      <c r="F1466" s="44">
        <v>1</v>
      </c>
      <c r="G1466" s="44" t="s">
        <v>1638</v>
      </c>
      <c r="H1466" s="44">
        <v>1</v>
      </c>
      <c r="I1466" s="44">
        <v>0.25</v>
      </c>
      <c r="J1466" s="63">
        <f t="shared" si="24"/>
        <v>0.25</v>
      </c>
      <c r="K1466" s="45" t="s">
        <v>1372</v>
      </c>
      <c r="L1466" s="45" t="s">
        <v>1374</v>
      </c>
      <c r="M1466" s="45" t="s">
        <v>2106</v>
      </c>
      <c r="N1466" s="46"/>
      <c r="O1466" s="5"/>
      <c r="P1466" s="5"/>
    </row>
    <row r="1467" spans="1:16" s="7" customFormat="1" ht="18.75" hidden="1" customHeight="1" x14ac:dyDescent="0.2">
      <c r="A1467" s="5"/>
      <c r="B1467" s="29" t="s">
        <v>1626</v>
      </c>
      <c r="C1467" s="30" t="s">
        <v>1625</v>
      </c>
      <c r="D1467" s="31" t="s">
        <v>2137</v>
      </c>
      <c r="E1467" s="32" t="s">
        <v>2359</v>
      </c>
      <c r="F1467" s="32">
        <v>1</v>
      </c>
      <c r="G1467" s="32" t="s">
        <v>1638</v>
      </c>
      <c r="H1467" s="32">
        <v>1</v>
      </c>
      <c r="I1467" s="32">
        <v>0.25</v>
      </c>
      <c r="J1467" s="61">
        <f t="shared" si="24"/>
        <v>0.25</v>
      </c>
      <c r="K1467" s="33" t="s">
        <v>1372</v>
      </c>
      <c r="L1467" s="33" t="s">
        <v>1374</v>
      </c>
      <c r="M1467" s="33" t="s">
        <v>2106</v>
      </c>
      <c r="N1467" s="34"/>
      <c r="O1467" s="5"/>
      <c r="P1467" s="5"/>
    </row>
    <row r="1468" spans="1:16" s="7" customFormat="1" ht="18.75" hidden="1" customHeight="1" x14ac:dyDescent="0.2">
      <c r="A1468" s="5"/>
      <c r="B1468" s="35" t="s">
        <v>1626</v>
      </c>
      <c r="C1468" s="36" t="s">
        <v>1625</v>
      </c>
      <c r="D1468" s="37" t="s">
        <v>2139</v>
      </c>
      <c r="E1468" s="38" t="s">
        <v>2359</v>
      </c>
      <c r="F1468" s="38">
        <v>1</v>
      </c>
      <c r="G1468" s="38" t="s">
        <v>1638</v>
      </c>
      <c r="H1468" s="38">
        <v>1</v>
      </c>
      <c r="I1468" s="38">
        <v>0.25</v>
      </c>
      <c r="J1468" s="62">
        <f t="shared" si="24"/>
        <v>0.25</v>
      </c>
      <c r="K1468" s="39" t="s">
        <v>1372</v>
      </c>
      <c r="L1468" s="39" t="s">
        <v>1374</v>
      </c>
      <c r="M1468" s="39" t="s">
        <v>2106</v>
      </c>
      <c r="N1468" s="40"/>
      <c r="O1468" s="5"/>
      <c r="P1468" s="5"/>
    </row>
    <row r="1469" spans="1:16" s="7" customFormat="1" ht="18.75" hidden="1" customHeight="1" x14ac:dyDescent="0.2">
      <c r="A1469" s="5"/>
      <c r="B1469" s="35" t="s">
        <v>1626</v>
      </c>
      <c r="C1469" s="36" t="s">
        <v>1625</v>
      </c>
      <c r="D1469" s="37" t="s">
        <v>2140</v>
      </c>
      <c r="E1469" s="38" t="s">
        <v>2359</v>
      </c>
      <c r="F1469" s="38">
        <v>0.5</v>
      </c>
      <c r="G1469" s="38" t="s">
        <v>1638</v>
      </c>
      <c r="H1469" s="38">
        <v>1</v>
      </c>
      <c r="I1469" s="38">
        <v>0.25</v>
      </c>
      <c r="J1469" s="62">
        <f t="shared" si="24"/>
        <v>0.125</v>
      </c>
      <c r="K1469" s="39" t="s">
        <v>1372</v>
      </c>
      <c r="L1469" s="39" t="s">
        <v>1374</v>
      </c>
      <c r="M1469" s="39" t="s">
        <v>2106</v>
      </c>
      <c r="N1469" s="40"/>
      <c r="O1469" s="5"/>
      <c r="P1469" s="5"/>
    </row>
    <row r="1470" spans="1:16" s="7" customFormat="1" ht="18.75" hidden="1" customHeight="1" x14ac:dyDescent="0.2">
      <c r="A1470" s="5"/>
      <c r="B1470" s="35" t="s">
        <v>1626</v>
      </c>
      <c r="C1470" s="36" t="s">
        <v>1625</v>
      </c>
      <c r="D1470" s="37" t="s">
        <v>2141</v>
      </c>
      <c r="E1470" s="38" t="s">
        <v>2359</v>
      </c>
      <c r="F1470" s="38">
        <v>1</v>
      </c>
      <c r="G1470" s="38" t="s">
        <v>1638</v>
      </c>
      <c r="H1470" s="38">
        <v>2</v>
      </c>
      <c r="I1470" s="38">
        <v>0.25</v>
      </c>
      <c r="J1470" s="62">
        <f t="shared" si="24"/>
        <v>0.5</v>
      </c>
      <c r="K1470" s="39" t="s">
        <v>1372</v>
      </c>
      <c r="L1470" s="39" t="s">
        <v>1374</v>
      </c>
      <c r="M1470" s="39" t="s">
        <v>2106</v>
      </c>
      <c r="N1470" s="40"/>
      <c r="O1470" s="5"/>
      <c r="P1470" s="5"/>
    </row>
    <row r="1471" spans="1:16" s="7" customFormat="1" ht="18.75" hidden="1" customHeight="1" thickBot="1" x14ac:dyDescent="0.25">
      <c r="A1471" s="5"/>
      <c r="B1471" s="41" t="s">
        <v>1626</v>
      </c>
      <c r="C1471" s="42" t="s">
        <v>1625</v>
      </c>
      <c r="D1471" s="43" t="s">
        <v>2142</v>
      </c>
      <c r="E1471" s="44" t="s">
        <v>2359</v>
      </c>
      <c r="F1471" s="44">
        <v>1</v>
      </c>
      <c r="G1471" s="44" t="s">
        <v>1638</v>
      </c>
      <c r="H1471" s="44">
        <v>1</v>
      </c>
      <c r="I1471" s="44">
        <v>0.25</v>
      </c>
      <c r="J1471" s="63">
        <f t="shared" si="24"/>
        <v>0.25</v>
      </c>
      <c r="K1471" s="45" t="s">
        <v>1372</v>
      </c>
      <c r="L1471" s="45" t="s">
        <v>1374</v>
      </c>
      <c r="M1471" s="45" t="s">
        <v>2106</v>
      </c>
      <c r="N1471" s="46"/>
      <c r="O1471" s="5"/>
      <c r="P1471" s="5"/>
    </row>
    <row r="1472" spans="1:16" s="7" customFormat="1" ht="18.75" hidden="1" customHeight="1" x14ac:dyDescent="0.2">
      <c r="A1472" s="5"/>
      <c r="B1472" s="29" t="s">
        <v>1627</v>
      </c>
      <c r="C1472" s="30" t="s">
        <v>1628</v>
      </c>
      <c r="D1472" s="31" t="s">
        <v>2137</v>
      </c>
      <c r="E1472" s="32" t="s">
        <v>2359</v>
      </c>
      <c r="F1472" s="32">
        <v>1</v>
      </c>
      <c r="G1472" s="32" t="s">
        <v>1638</v>
      </c>
      <c r="H1472" s="32">
        <v>1</v>
      </c>
      <c r="I1472" s="32">
        <v>0.25</v>
      </c>
      <c r="J1472" s="61">
        <f t="shared" si="24"/>
        <v>0.25</v>
      </c>
      <c r="K1472" s="33" t="s">
        <v>1372</v>
      </c>
      <c r="L1472" s="33" t="s">
        <v>1374</v>
      </c>
      <c r="M1472" s="33" t="s">
        <v>2106</v>
      </c>
      <c r="N1472" s="34"/>
      <c r="O1472" s="5"/>
      <c r="P1472" s="5"/>
    </row>
    <row r="1473" spans="1:16" s="7" customFormat="1" ht="18.75" hidden="1" customHeight="1" x14ac:dyDescent="0.2">
      <c r="A1473" s="5"/>
      <c r="B1473" s="35" t="s">
        <v>1627</v>
      </c>
      <c r="C1473" s="36" t="s">
        <v>1628</v>
      </c>
      <c r="D1473" s="37" t="s">
        <v>2139</v>
      </c>
      <c r="E1473" s="38" t="s">
        <v>2359</v>
      </c>
      <c r="F1473" s="38">
        <v>1</v>
      </c>
      <c r="G1473" s="38" t="s">
        <v>1638</v>
      </c>
      <c r="H1473" s="38">
        <v>1</v>
      </c>
      <c r="I1473" s="38">
        <v>0.25</v>
      </c>
      <c r="J1473" s="62">
        <f t="shared" si="24"/>
        <v>0.25</v>
      </c>
      <c r="K1473" s="39" t="s">
        <v>1372</v>
      </c>
      <c r="L1473" s="39" t="s">
        <v>1374</v>
      </c>
      <c r="M1473" s="39" t="s">
        <v>2106</v>
      </c>
      <c r="N1473" s="40"/>
      <c r="O1473" s="5"/>
      <c r="P1473" s="5"/>
    </row>
    <row r="1474" spans="1:16" s="7" customFormat="1" ht="18.75" hidden="1" customHeight="1" x14ac:dyDescent="0.2">
      <c r="A1474" s="5"/>
      <c r="B1474" s="35" t="s">
        <v>1627</v>
      </c>
      <c r="C1474" s="36" t="s">
        <v>1628</v>
      </c>
      <c r="D1474" s="37" t="s">
        <v>2140</v>
      </c>
      <c r="E1474" s="38" t="s">
        <v>2359</v>
      </c>
      <c r="F1474" s="38">
        <v>0.5</v>
      </c>
      <c r="G1474" s="38" t="s">
        <v>1638</v>
      </c>
      <c r="H1474" s="38">
        <v>1</v>
      </c>
      <c r="I1474" s="38">
        <v>0.25</v>
      </c>
      <c r="J1474" s="62">
        <f t="shared" ref="J1474:J1532" si="25">F1474*H1474*I1474</f>
        <v>0.125</v>
      </c>
      <c r="K1474" s="39" t="s">
        <v>1372</v>
      </c>
      <c r="L1474" s="39" t="s">
        <v>1374</v>
      </c>
      <c r="M1474" s="39" t="s">
        <v>2106</v>
      </c>
      <c r="N1474" s="40"/>
      <c r="O1474" s="5"/>
      <c r="P1474" s="5"/>
    </row>
    <row r="1475" spans="1:16" s="7" customFormat="1" ht="18.75" hidden="1" customHeight="1" x14ac:dyDescent="0.2">
      <c r="A1475" s="5"/>
      <c r="B1475" s="35" t="s">
        <v>1627</v>
      </c>
      <c r="C1475" s="36" t="s">
        <v>1628</v>
      </c>
      <c r="D1475" s="37" t="s">
        <v>2141</v>
      </c>
      <c r="E1475" s="38" t="s">
        <v>2359</v>
      </c>
      <c r="F1475" s="38">
        <v>1</v>
      </c>
      <c r="G1475" s="38" t="s">
        <v>1638</v>
      </c>
      <c r="H1475" s="38">
        <v>2</v>
      </c>
      <c r="I1475" s="38">
        <v>0.25</v>
      </c>
      <c r="J1475" s="62">
        <f t="shared" si="25"/>
        <v>0.5</v>
      </c>
      <c r="K1475" s="39" t="s">
        <v>1372</v>
      </c>
      <c r="L1475" s="39" t="s">
        <v>1374</v>
      </c>
      <c r="M1475" s="39" t="s">
        <v>2106</v>
      </c>
      <c r="N1475" s="40"/>
      <c r="O1475" s="5"/>
      <c r="P1475" s="5"/>
    </row>
    <row r="1476" spans="1:16" s="7" customFormat="1" ht="18.75" hidden="1" customHeight="1" thickBot="1" x14ac:dyDescent="0.25">
      <c r="A1476" s="5"/>
      <c r="B1476" s="41" t="s">
        <v>1627</v>
      </c>
      <c r="C1476" s="42" t="s">
        <v>1628</v>
      </c>
      <c r="D1476" s="43" t="s">
        <v>2142</v>
      </c>
      <c r="E1476" s="44" t="s">
        <v>2359</v>
      </c>
      <c r="F1476" s="44">
        <v>1</v>
      </c>
      <c r="G1476" s="44" t="s">
        <v>1638</v>
      </c>
      <c r="H1476" s="44">
        <v>1</v>
      </c>
      <c r="I1476" s="44">
        <v>0.25</v>
      </c>
      <c r="J1476" s="63">
        <f t="shared" si="25"/>
        <v>0.25</v>
      </c>
      <c r="K1476" s="45" t="s">
        <v>1372</v>
      </c>
      <c r="L1476" s="45" t="s">
        <v>1374</v>
      </c>
      <c r="M1476" s="45" t="s">
        <v>2106</v>
      </c>
      <c r="N1476" s="46"/>
      <c r="O1476" s="5"/>
      <c r="P1476" s="5"/>
    </row>
    <row r="1477" spans="1:16" s="7" customFormat="1" ht="18.75" hidden="1" customHeight="1" x14ac:dyDescent="0.2">
      <c r="A1477" s="5"/>
      <c r="B1477" s="29" t="s">
        <v>1629</v>
      </c>
      <c r="C1477" s="30" t="s">
        <v>1628</v>
      </c>
      <c r="D1477" s="31" t="s">
        <v>2137</v>
      </c>
      <c r="E1477" s="32" t="s">
        <v>2359</v>
      </c>
      <c r="F1477" s="32">
        <v>1</v>
      </c>
      <c r="G1477" s="32" t="s">
        <v>1638</v>
      </c>
      <c r="H1477" s="32">
        <v>1</v>
      </c>
      <c r="I1477" s="32">
        <v>0.25</v>
      </c>
      <c r="J1477" s="61">
        <f t="shared" si="25"/>
        <v>0.25</v>
      </c>
      <c r="K1477" s="33" t="s">
        <v>1372</v>
      </c>
      <c r="L1477" s="33" t="s">
        <v>1374</v>
      </c>
      <c r="M1477" s="33" t="s">
        <v>2106</v>
      </c>
      <c r="N1477" s="34"/>
      <c r="O1477" s="5"/>
      <c r="P1477" s="5"/>
    </row>
    <row r="1478" spans="1:16" s="7" customFormat="1" ht="18.75" hidden="1" customHeight="1" x14ac:dyDescent="0.2">
      <c r="A1478" s="5"/>
      <c r="B1478" s="35" t="s">
        <v>1629</v>
      </c>
      <c r="C1478" s="36" t="s">
        <v>1628</v>
      </c>
      <c r="D1478" s="37" t="s">
        <v>2139</v>
      </c>
      <c r="E1478" s="38" t="s">
        <v>2359</v>
      </c>
      <c r="F1478" s="38">
        <v>1</v>
      </c>
      <c r="G1478" s="38" t="s">
        <v>1638</v>
      </c>
      <c r="H1478" s="38">
        <v>1</v>
      </c>
      <c r="I1478" s="38">
        <v>0.25</v>
      </c>
      <c r="J1478" s="62">
        <f t="shared" si="25"/>
        <v>0.25</v>
      </c>
      <c r="K1478" s="39" t="s">
        <v>1372</v>
      </c>
      <c r="L1478" s="39" t="s">
        <v>1374</v>
      </c>
      <c r="M1478" s="39" t="s">
        <v>2106</v>
      </c>
      <c r="N1478" s="40"/>
      <c r="O1478" s="5"/>
      <c r="P1478" s="5"/>
    </row>
    <row r="1479" spans="1:16" s="7" customFormat="1" ht="18.75" hidden="1" customHeight="1" x14ac:dyDescent="0.2">
      <c r="A1479" s="5"/>
      <c r="B1479" s="35" t="s">
        <v>1629</v>
      </c>
      <c r="C1479" s="36" t="s">
        <v>1628</v>
      </c>
      <c r="D1479" s="37" t="s">
        <v>2140</v>
      </c>
      <c r="E1479" s="38" t="s">
        <v>2359</v>
      </c>
      <c r="F1479" s="38">
        <v>0.5</v>
      </c>
      <c r="G1479" s="38" t="s">
        <v>1638</v>
      </c>
      <c r="H1479" s="38">
        <v>1</v>
      </c>
      <c r="I1479" s="38">
        <v>0.25</v>
      </c>
      <c r="J1479" s="62">
        <f t="shared" si="25"/>
        <v>0.125</v>
      </c>
      <c r="K1479" s="39" t="s">
        <v>1372</v>
      </c>
      <c r="L1479" s="39" t="s">
        <v>1374</v>
      </c>
      <c r="M1479" s="39" t="s">
        <v>2106</v>
      </c>
      <c r="N1479" s="40"/>
      <c r="O1479" s="5"/>
      <c r="P1479" s="5"/>
    </row>
    <row r="1480" spans="1:16" s="7" customFormat="1" ht="18.75" hidden="1" customHeight="1" x14ac:dyDescent="0.2">
      <c r="A1480" s="5"/>
      <c r="B1480" s="35" t="s">
        <v>1629</v>
      </c>
      <c r="C1480" s="36" t="s">
        <v>1628</v>
      </c>
      <c r="D1480" s="37" t="s">
        <v>2141</v>
      </c>
      <c r="E1480" s="38" t="s">
        <v>2359</v>
      </c>
      <c r="F1480" s="38">
        <v>1</v>
      </c>
      <c r="G1480" s="38" t="s">
        <v>1638</v>
      </c>
      <c r="H1480" s="38">
        <v>2</v>
      </c>
      <c r="I1480" s="38">
        <v>0.25</v>
      </c>
      <c r="J1480" s="62">
        <f t="shared" si="25"/>
        <v>0.5</v>
      </c>
      <c r="K1480" s="39" t="s">
        <v>1372</v>
      </c>
      <c r="L1480" s="39" t="s">
        <v>1374</v>
      </c>
      <c r="M1480" s="39" t="s">
        <v>2106</v>
      </c>
      <c r="N1480" s="40"/>
      <c r="O1480" s="5"/>
      <c r="P1480" s="5"/>
    </row>
    <row r="1481" spans="1:16" s="7" customFormat="1" ht="18.75" hidden="1" customHeight="1" thickBot="1" x14ac:dyDescent="0.25">
      <c r="A1481" s="5"/>
      <c r="B1481" s="41" t="s">
        <v>1629</v>
      </c>
      <c r="C1481" s="42" t="s">
        <v>1628</v>
      </c>
      <c r="D1481" s="43" t="s">
        <v>2142</v>
      </c>
      <c r="E1481" s="44" t="s">
        <v>2359</v>
      </c>
      <c r="F1481" s="44">
        <v>1</v>
      </c>
      <c r="G1481" s="44" t="s">
        <v>1638</v>
      </c>
      <c r="H1481" s="44">
        <v>1</v>
      </c>
      <c r="I1481" s="44">
        <v>0.25</v>
      </c>
      <c r="J1481" s="63">
        <f t="shared" si="25"/>
        <v>0.25</v>
      </c>
      <c r="K1481" s="45" t="s">
        <v>1372</v>
      </c>
      <c r="L1481" s="45" t="s">
        <v>1374</v>
      </c>
      <c r="M1481" s="45" t="s">
        <v>2106</v>
      </c>
      <c r="N1481" s="46"/>
      <c r="O1481" s="5"/>
      <c r="P1481" s="5"/>
    </row>
    <row r="1482" spans="1:16" s="7" customFormat="1" ht="18.75" hidden="1" customHeight="1" x14ac:dyDescent="0.2">
      <c r="A1482" s="5"/>
      <c r="B1482" s="29" t="s">
        <v>1630</v>
      </c>
      <c r="C1482" s="30" t="s">
        <v>1631</v>
      </c>
      <c r="D1482" s="31" t="s">
        <v>2137</v>
      </c>
      <c r="E1482" s="32" t="s">
        <v>2359</v>
      </c>
      <c r="F1482" s="32">
        <v>1</v>
      </c>
      <c r="G1482" s="32" t="s">
        <v>1638</v>
      </c>
      <c r="H1482" s="32">
        <v>1</v>
      </c>
      <c r="I1482" s="32">
        <v>0.25</v>
      </c>
      <c r="J1482" s="61">
        <f t="shared" si="25"/>
        <v>0.25</v>
      </c>
      <c r="K1482" s="33" t="s">
        <v>1372</v>
      </c>
      <c r="L1482" s="33" t="s">
        <v>1374</v>
      </c>
      <c r="M1482" s="33" t="s">
        <v>2106</v>
      </c>
      <c r="N1482" s="34"/>
      <c r="O1482" s="5"/>
      <c r="P1482" s="5"/>
    </row>
    <row r="1483" spans="1:16" s="7" customFormat="1" ht="18.75" hidden="1" customHeight="1" x14ac:dyDescent="0.2">
      <c r="A1483" s="5"/>
      <c r="B1483" s="35" t="s">
        <v>1630</v>
      </c>
      <c r="C1483" s="36" t="s">
        <v>1631</v>
      </c>
      <c r="D1483" s="37" t="s">
        <v>2139</v>
      </c>
      <c r="E1483" s="38" t="s">
        <v>2359</v>
      </c>
      <c r="F1483" s="38">
        <v>1</v>
      </c>
      <c r="G1483" s="38" t="s">
        <v>1638</v>
      </c>
      <c r="H1483" s="38">
        <v>1</v>
      </c>
      <c r="I1483" s="38">
        <v>0.25</v>
      </c>
      <c r="J1483" s="62">
        <f t="shared" si="25"/>
        <v>0.25</v>
      </c>
      <c r="K1483" s="39" t="s">
        <v>1372</v>
      </c>
      <c r="L1483" s="39" t="s">
        <v>1374</v>
      </c>
      <c r="M1483" s="39" t="s">
        <v>2106</v>
      </c>
      <c r="N1483" s="40"/>
      <c r="O1483" s="5"/>
      <c r="P1483" s="5"/>
    </row>
    <row r="1484" spans="1:16" s="7" customFormat="1" ht="18.75" hidden="1" customHeight="1" x14ac:dyDescent="0.2">
      <c r="A1484" s="5"/>
      <c r="B1484" s="35" t="s">
        <v>1630</v>
      </c>
      <c r="C1484" s="36" t="s">
        <v>1631</v>
      </c>
      <c r="D1484" s="37" t="s">
        <v>2140</v>
      </c>
      <c r="E1484" s="38" t="s">
        <v>2359</v>
      </c>
      <c r="F1484" s="38">
        <v>0.5</v>
      </c>
      <c r="G1484" s="38" t="s">
        <v>1638</v>
      </c>
      <c r="H1484" s="38">
        <v>1</v>
      </c>
      <c r="I1484" s="38">
        <v>0.25</v>
      </c>
      <c r="J1484" s="62">
        <f t="shared" si="25"/>
        <v>0.125</v>
      </c>
      <c r="K1484" s="39" t="s">
        <v>1372</v>
      </c>
      <c r="L1484" s="39" t="s">
        <v>1374</v>
      </c>
      <c r="M1484" s="39" t="s">
        <v>2106</v>
      </c>
      <c r="N1484" s="40"/>
      <c r="O1484" s="5"/>
      <c r="P1484" s="5"/>
    </row>
    <row r="1485" spans="1:16" s="7" customFormat="1" ht="18.75" hidden="1" customHeight="1" x14ac:dyDescent="0.2">
      <c r="A1485" s="5"/>
      <c r="B1485" s="35" t="s">
        <v>1630</v>
      </c>
      <c r="C1485" s="36" t="s">
        <v>1631</v>
      </c>
      <c r="D1485" s="37" t="s">
        <v>2141</v>
      </c>
      <c r="E1485" s="38" t="s">
        <v>2359</v>
      </c>
      <c r="F1485" s="38">
        <v>1</v>
      </c>
      <c r="G1485" s="38" t="s">
        <v>1638</v>
      </c>
      <c r="H1485" s="38">
        <v>2</v>
      </c>
      <c r="I1485" s="38">
        <v>0.25</v>
      </c>
      <c r="J1485" s="62">
        <f t="shared" si="25"/>
        <v>0.5</v>
      </c>
      <c r="K1485" s="39" t="s">
        <v>1372</v>
      </c>
      <c r="L1485" s="39" t="s">
        <v>1374</v>
      </c>
      <c r="M1485" s="39" t="s">
        <v>2106</v>
      </c>
      <c r="N1485" s="40"/>
      <c r="O1485" s="5"/>
      <c r="P1485" s="5"/>
    </row>
    <row r="1486" spans="1:16" s="7" customFormat="1" ht="18.75" hidden="1" customHeight="1" thickBot="1" x14ac:dyDescent="0.25">
      <c r="A1486" s="5"/>
      <c r="B1486" s="41" t="s">
        <v>1630</v>
      </c>
      <c r="C1486" s="42" t="s">
        <v>1631</v>
      </c>
      <c r="D1486" s="43" t="s">
        <v>2142</v>
      </c>
      <c r="E1486" s="44" t="s">
        <v>2359</v>
      </c>
      <c r="F1486" s="44">
        <v>1</v>
      </c>
      <c r="G1486" s="44" t="s">
        <v>1638</v>
      </c>
      <c r="H1486" s="44">
        <v>1</v>
      </c>
      <c r="I1486" s="44">
        <v>0.25</v>
      </c>
      <c r="J1486" s="63">
        <f t="shared" si="25"/>
        <v>0.25</v>
      </c>
      <c r="K1486" s="45" t="s">
        <v>1372</v>
      </c>
      <c r="L1486" s="45" t="s">
        <v>1374</v>
      </c>
      <c r="M1486" s="45" t="s">
        <v>2106</v>
      </c>
      <c r="N1486" s="46"/>
      <c r="O1486" s="5"/>
      <c r="P1486" s="5"/>
    </row>
    <row r="1487" spans="1:16" s="7" customFormat="1" ht="18.75" hidden="1" customHeight="1" x14ac:dyDescent="0.2">
      <c r="A1487" s="5"/>
      <c r="B1487" s="29" t="s">
        <v>790</v>
      </c>
      <c r="C1487" s="30" t="s">
        <v>791</v>
      </c>
      <c r="D1487" s="31" t="s">
        <v>2137</v>
      </c>
      <c r="E1487" s="32" t="s">
        <v>2359</v>
      </c>
      <c r="F1487" s="32">
        <v>1</v>
      </c>
      <c r="G1487" s="32" t="s">
        <v>1638</v>
      </c>
      <c r="H1487" s="32">
        <v>1</v>
      </c>
      <c r="I1487" s="32">
        <v>0.25</v>
      </c>
      <c r="J1487" s="61">
        <f t="shared" si="25"/>
        <v>0.25</v>
      </c>
      <c r="K1487" s="33" t="s">
        <v>1372</v>
      </c>
      <c r="L1487" s="33" t="s">
        <v>1374</v>
      </c>
      <c r="M1487" s="33" t="s">
        <v>2106</v>
      </c>
      <c r="N1487" s="34"/>
      <c r="O1487" s="5"/>
      <c r="P1487" s="5"/>
    </row>
    <row r="1488" spans="1:16" s="7" customFormat="1" ht="18.75" hidden="1" customHeight="1" x14ac:dyDescent="0.2">
      <c r="A1488" s="5"/>
      <c r="B1488" s="35" t="s">
        <v>790</v>
      </c>
      <c r="C1488" s="36" t="s">
        <v>791</v>
      </c>
      <c r="D1488" s="37" t="s">
        <v>2139</v>
      </c>
      <c r="E1488" s="38" t="s">
        <v>2359</v>
      </c>
      <c r="F1488" s="38">
        <v>1</v>
      </c>
      <c r="G1488" s="38" t="s">
        <v>1638</v>
      </c>
      <c r="H1488" s="38">
        <v>1</v>
      </c>
      <c r="I1488" s="38">
        <v>0.25</v>
      </c>
      <c r="J1488" s="62">
        <f t="shared" si="25"/>
        <v>0.25</v>
      </c>
      <c r="K1488" s="39" t="s">
        <v>1372</v>
      </c>
      <c r="L1488" s="39" t="s">
        <v>1374</v>
      </c>
      <c r="M1488" s="39" t="s">
        <v>2106</v>
      </c>
      <c r="N1488" s="40"/>
      <c r="O1488" s="5"/>
      <c r="P1488" s="5"/>
    </row>
    <row r="1489" spans="1:16" s="7" customFormat="1" ht="18.75" hidden="1" customHeight="1" x14ac:dyDescent="0.2">
      <c r="A1489" s="5"/>
      <c r="B1489" s="35" t="s">
        <v>790</v>
      </c>
      <c r="C1489" s="36" t="s">
        <v>791</v>
      </c>
      <c r="D1489" s="37" t="s">
        <v>2140</v>
      </c>
      <c r="E1489" s="38" t="s">
        <v>2359</v>
      </c>
      <c r="F1489" s="38">
        <v>0.5</v>
      </c>
      <c r="G1489" s="38" t="s">
        <v>1638</v>
      </c>
      <c r="H1489" s="38">
        <v>1</v>
      </c>
      <c r="I1489" s="38">
        <v>0.25</v>
      </c>
      <c r="J1489" s="62">
        <f t="shared" si="25"/>
        <v>0.125</v>
      </c>
      <c r="K1489" s="39" t="s">
        <v>1372</v>
      </c>
      <c r="L1489" s="39" t="s">
        <v>1374</v>
      </c>
      <c r="M1489" s="39" t="s">
        <v>2106</v>
      </c>
      <c r="N1489" s="40"/>
      <c r="O1489" s="5"/>
      <c r="P1489" s="5"/>
    </row>
    <row r="1490" spans="1:16" s="7" customFormat="1" ht="18.75" hidden="1" customHeight="1" x14ac:dyDescent="0.2">
      <c r="A1490" s="5"/>
      <c r="B1490" s="35" t="s">
        <v>790</v>
      </c>
      <c r="C1490" s="36" t="s">
        <v>791</v>
      </c>
      <c r="D1490" s="37" t="s">
        <v>2141</v>
      </c>
      <c r="E1490" s="38" t="s">
        <v>2359</v>
      </c>
      <c r="F1490" s="38">
        <v>1</v>
      </c>
      <c r="G1490" s="38" t="s">
        <v>1638</v>
      </c>
      <c r="H1490" s="38">
        <v>2</v>
      </c>
      <c r="I1490" s="38">
        <v>0.25</v>
      </c>
      <c r="J1490" s="62">
        <f t="shared" si="25"/>
        <v>0.5</v>
      </c>
      <c r="K1490" s="39" t="s">
        <v>1372</v>
      </c>
      <c r="L1490" s="39" t="s">
        <v>1374</v>
      </c>
      <c r="M1490" s="39" t="s">
        <v>2106</v>
      </c>
      <c r="N1490" s="40"/>
      <c r="O1490" s="5"/>
      <c r="P1490" s="5"/>
    </row>
    <row r="1491" spans="1:16" s="7" customFormat="1" ht="18.75" hidden="1" customHeight="1" thickBot="1" x14ac:dyDescent="0.25">
      <c r="A1491" s="5"/>
      <c r="B1491" s="41" t="s">
        <v>790</v>
      </c>
      <c r="C1491" s="42" t="s">
        <v>791</v>
      </c>
      <c r="D1491" s="43" t="s">
        <v>2142</v>
      </c>
      <c r="E1491" s="44" t="s">
        <v>2359</v>
      </c>
      <c r="F1491" s="44">
        <v>1</v>
      </c>
      <c r="G1491" s="44" t="s">
        <v>1638</v>
      </c>
      <c r="H1491" s="44">
        <v>1</v>
      </c>
      <c r="I1491" s="44">
        <v>0.25</v>
      </c>
      <c r="J1491" s="63">
        <f t="shared" si="25"/>
        <v>0.25</v>
      </c>
      <c r="K1491" s="45" t="s">
        <v>1372</v>
      </c>
      <c r="L1491" s="45" t="s">
        <v>1374</v>
      </c>
      <c r="M1491" s="45" t="s">
        <v>2106</v>
      </c>
      <c r="N1491" s="46"/>
      <c r="O1491" s="5"/>
      <c r="P1491" s="5"/>
    </row>
    <row r="1492" spans="1:16" s="7" customFormat="1" ht="18.75" hidden="1" customHeight="1" x14ac:dyDescent="0.2">
      <c r="A1492" s="5"/>
      <c r="B1492" s="29" t="s">
        <v>792</v>
      </c>
      <c r="C1492" s="30" t="s">
        <v>793</v>
      </c>
      <c r="D1492" s="31" t="s">
        <v>2137</v>
      </c>
      <c r="E1492" s="32" t="s">
        <v>2359</v>
      </c>
      <c r="F1492" s="32">
        <v>1</v>
      </c>
      <c r="G1492" s="32" t="s">
        <v>1638</v>
      </c>
      <c r="H1492" s="32">
        <v>1</v>
      </c>
      <c r="I1492" s="32">
        <v>0.25</v>
      </c>
      <c r="J1492" s="61">
        <f t="shared" si="25"/>
        <v>0.25</v>
      </c>
      <c r="K1492" s="33" t="s">
        <v>1372</v>
      </c>
      <c r="L1492" s="33" t="s">
        <v>1374</v>
      </c>
      <c r="M1492" s="33" t="s">
        <v>2106</v>
      </c>
      <c r="N1492" s="34"/>
      <c r="O1492" s="5"/>
      <c r="P1492" s="5"/>
    </row>
    <row r="1493" spans="1:16" s="7" customFormat="1" ht="18.75" hidden="1" customHeight="1" x14ac:dyDescent="0.2">
      <c r="A1493" s="5"/>
      <c r="B1493" s="35" t="s">
        <v>792</v>
      </c>
      <c r="C1493" s="36" t="s">
        <v>793</v>
      </c>
      <c r="D1493" s="37" t="s">
        <v>2139</v>
      </c>
      <c r="E1493" s="38" t="s">
        <v>2359</v>
      </c>
      <c r="F1493" s="38">
        <v>1</v>
      </c>
      <c r="G1493" s="38" t="s">
        <v>1638</v>
      </c>
      <c r="H1493" s="38">
        <v>1</v>
      </c>
      <c r="I1493" s="38">
        <v>0.25</v>
      </c>
      <c r="J1493" s="62">
        <f t="shared" si="25"/>
        <v>0.25</v>
      </c>
      <c r="K1493" s="39" t="s">
        <v>1372</v>
      </c>
      <c r="L1493" s="39" t="s">
        <v>1374</v>
      </c>
      <c r="M1493" s="39" t="s">
        <v>2106</v>
      </c>
      <c r="N1493" s="40"/>
      <c r="O1493" s="5"/>
      <c r="P1493" s="5"/>
    </row>
    <row r="1494" spans="1:16" s="7" customFormat="1" ht="18.75" hidden="1" customHeight="1" x14ac:dyDescent="0.2">
      <c r="A1494" s="5"/>
      <c r="B1494" s="35" t="s">
        <v>792</v>
      </c>
      <c r="C1494" s="36" t="s">
        <v>793</v>
      </c>
      <c r="D1494" s="37" t="s">
        <v>2140</v>
      </c>
      <c r="E1494" s="38" t="s">
        <v>2359</v>
      </c>
      <c r="F1494" s="38">
        <v>0.5</v>
      </c>
      <c r="G1494" s="38" t="s">
        <v>1638</v>
      </c>
      <c r="H1494" s="38">
        <v>1</v>
      </c>
      <c r="I1494" s="38">
        <v>0.25</v>
      </c>
      <c r="J1494" s="62">
        <f t="shared" si="25"/>
        <v>0.125</v>
      </c>
      <c r="K1494" s="39" t="s">
        <v>1372</v>
      </c>
      <c r="L1494" s="39" t="s">
        <v>1374</v>
      </c>
      <c r="M1494" s="39" t="s">
        <v>2106</v>
      </c>
      <c r="N1494" s="40"/>
      <c r="O1494" s="5"/>
      <c r="P1494" s="5"/>
    </row>
    <row r="1495" spans="1:16" s="7" customFormat="1" ht="18.75" hidden="1" customHeight="1" x14ac:dyDescent="0.2">
      <c r="A1495" s="5"/>
      <c r="B1495" s="35" t="s">
        <v>792</v>
      </c>
      <c r="C1495" s="36" t="s">
        <v>793</v>
      </c>
      <c r="D1495" s="37" t="s">
        <v>2141</v>
      </c>
      <c r="E1495" s="38" t="s">
        <v>2359</v>
      </c>
      <c r="F1495" s="38">
        <v>1</v>
      </c>
      <c r="G1495" s="38" t="s">
        <v>1638</v>
      </c>
      <c r="H1495" s="38">
        <v>2</v>
      </c>
      <c r="I1495" s="38">
        <v>0.25</v>
      </c>
      <c r="J1495" s="62">
        <f t="shared" si="25"/>
        <v>0.5</v>
      </c>
      <c r="K1495" s="39" t="s">
        <v>1372</v>
      </c>
      <c r="L1495" s="39" t="s">
        <v>1374</v>
      </c>
      <c r="M1495" s="39" t="s">
        <v>2106</v>
      </c>
      <c r="N1495" s="40"/>
      <c r="O1495" s="5"/>
      <c r="P1495" s="5"/>
    </row>
    <row r="1496" spans="1:16" s="7" customFormat="1" ht="18.75" hidden="1" customHeight="1" thickBot="1" x14ac:dyDescent="0.25">
      <c r="A1496" s="5"/>
      <c r="B1496" s="41" t="s">
        <v>792</v>
      </c>
      <c r="C1496" s="42" t="s">
        <v>793</v>
      </c>
      <c r="D1496" s="43" t="s">
        <v>2142</v>
      </c>
      <c r="E1496" s="44" t="s">
        <v>2359</v>
      </c>
      <c r="F1496" s="44">
        <v>1</v>
      </c>
      <c r="G1496" s="44" t="s">
        <v>1638</v>
      </c>
      <c r="H1496" s="44">
        <v>1</v>
      </c>
      <c r="I1496" s="44">
        <v>0.25</v>
      </c>
      <c r="J1496" s="63">
        <f t="shared" si="25"/>
        <v>0.25</v>
      </c>
      <c r="K1496" s="45" t="s">
        <v>1372</v>
      </c>
      <c r="L1496" s="45" t="s">
        <v>1374</v>
      </c>
      <c r="M1496" s="45" t="s">
        <v>2106</v>
      </c>
      <c r="N1496" s="46"/>
      <c r="O1496" s="5"/>
      <c r="P1496" s="5"/>
    </row>
    <row r="1497" spans="1:16" s="7" customFormat="1" ht="18.75" hidden="1" customHeight="1" x14ac:dyDescent="0.2">
      <c r="A1497" s="5"/>
      <c r="B1497" s="29" t="s">
        <v>794</v>
      </c>
      <c r="C1497" s="30" t="s">
        <v>793</v>
      </c>
      <c r="D1497" s="31" t="s">
        <v>2137</v>
      </c>
      <c r="E1497" s="32" t="s">
        <v>2359</v>
      </c>
      <c r="F1497" s="32">
        <v>1</v>
      </c>
      <c r="G1497" s="32" t="s">
        <v>1638</v>
      </c>
      <c r="H1497" s="32">
        <v>1</v>
      </c>
      <c r="I1497" s="32">
        <v>0.25</v>
      </c>
      <c r="J1497" s="61">
        <f t="shared" si="25"/>
        <v>0.25</v>
      </c>
      <c r="K1497" s="33" t="s">
        <v>1372</v>
      </c>
      <c r="L1497" s="33" t="s">
        <v>1374</v>
      </c>
      <c r="M1497" s="33" t="s">
        <v>2106</v>
      </c>
      <c r="N1497" s="34"/>
      <c r="O1497" s="5"/>
      <c r="P1497" s="5"/>
    </row>
    <row r="1498" spans="1:16" s="7" customFormat="1" ht="18.75" hidden="1" customHeight="1" x14ac:dyDescent="0.2">
      <c r="A1498" s="5"/>
      <c r="B1498" s="35" t="s">
        <v>794</v>
      </c>
      <c r="C1498" s="36" t="s">
        <v>793</v>
      </c>
      <c r="D1498" s="37" t="s">
        <v>2139</v>
      </c>
      <c r="E1498" s="38" t="s">
        <v>2359</v>
      </c>
      <c r="F1498" s="38">
        <v>1</v>
      </c>
      <c r="G1498" s="38" t="s">
        <v>1638</v>
      </c>
      <c r="H1498" s="38">
        <v>1</v>
      </c>
      <c r="I1498" s="38">
        <v>0.25</v>
      </c>
      <c r="J1498" s="62">
        <f t="shared" si="25"/>
        <v>0.25</v>
      </c>
      <c r="K1498" s="39" t="s">
        <v>1372</v>
      </c>
      <c r="L1498" s="39" t="s">
        <v>1374</v>
      </c>
      <c r="M1498" s="39" t="s">
        <v>2106</v>
      </c>
      <c r="N1498" s="40"/>
      <c r="O1498" s="5"/>
      <c r="P1498" s="5"/>
    </row>
    <row r="1499" spans="1:16" s="7" customFormat="1" ht="18.75" hidden="1" customHeight="1" x14ac:dyDescent="0.2">
      <c r="A1499" s="5"/>
      <c r="B1499" s="35" t="s">
        <v>794</v>
      </c>
      <c r="C1499" s="36" t="s">
        <v>793</v>
      </c>
      <c r="D1499" s="37" t="s">
        <v>2140</v>
      </c>
      <c r="E1499" s="38" t="s">
        <v>2359</v>
      </c>
      <c r="F1499" s="38">
        <v>0.5</v>
      </c>
      <c r="G1499" s="38" t="s">
        <v>1638</v>
      </c>
      <c r="H1499" s="38">
        <v>1</v>
      </c>
      <c r="I1499" s="38">
        <v>0.25</v>
      </c>
      <c r="J1499" s="62">
        <f t="shared" si="25"/>
        <v>0.125</v>
      </c>
      <c r="K1499" s="39" t="s">
        <v>1372</v>
      </c>
      <c r="L1499" s="39" t="s">
        <v>1374</v>
      </c>
      <c r="M1499" s="39" t="s">
        <v>2106</v>
      </c>
      <c r="N1499" s="40"/>
      <c r="O1499" s="5"/>
      <c r="P1499" s="5"/>
    </row>
    <row r="1500" spans="1:16" s="7" customFormat="1" ht="18.75" hidden="1" customHeight="1" x14ac:dyDescent="0.2">
      <c r="A1500" s="5"/>
      <c r="B1500" s="35" t="s">
        <v>794</v>
      </c>
      <c r="C1500" s="36" t="s">
        <v>793</v>
      </c>
      <c r="D1500" s="37" t="s">
        <v>2141</v>
      </c>
      <c r="E1500" s="38" t="s">
        <v>2359</v>
      </c>
      <c r="F1500" s="38">
        <v>1</v>
      </c>
      <c r="G1500" s="38" t="s">
        <v>1638</v>
      </c>
      <c r="H1500" s="38">
        <v>2</v>
      </c>
      <c r="I1500" s="38">
        <v>0.25</v>
      </c>
      <c r="J1500" s="62">
        <f t="shared" si="25"/>
        <v>0.5</v>
      </c>
      <c r="K1500" s="39" t="s">
        <v>1372</v>
      </c>
      <c r="L1500" s="39" t="s">
        <v>1374</v>
      </c>
      <c r="M1500" s="39" t="s">
        <v>2106</v>
      </c>
      <c r="N1500" s="40"/>
      <c r="O1500" s="5"/>
      <c r="P1500" s="5"/>
    </row>
    <row r="1501" spans="1:16" s="7" customFormat="1" ht="18.75" hidden="1" customHeight="1" thickBot="1" x14ac:dyDescent="0.25">
      <c r="A1501" s="5"/>
      <c r="B1501" s="41" t="s">
        <v>794</v>
      </c>
      <c r="C1501" s="42" t="s">
        <v>793</v>
      </c>
      <c r="D1501" s="43" t="s">
        <v>2142</v>
      </c>
      <c r="E1501" s="44" t="s">
        <v>2359</v>
      </c>
      <c r="F1501" s="44">
        <v>1</v>
      </c>
      <c r="G1501" s="44" t="s">
        <v>1638</v>
      </c>
      <c r="H1501" s="44">
        <v>1</v>
      </c>
      <c r="I1501" s="44">
        <v>0.25</v>
      </c>
      <c r="J1501" s="63">
        <f t="shared" si="25"/>
        <v>0.25</v>
      </c>
      <c r="K1501" s="45" t="s">
        <v>1372</v>
      </c>
      <c r="L1501" s="45" t="s">
        <v>1374</v>
      </c>
      <c r="M1501" s="45" t="s">
        <v>2106</v>
      </c>
      <c r="N1501" s="46"/>
      <c r="O1501" s="5"/>
      <c r="P1501" s="5"/>
    </row>
    <row r="1502" spans="1:16" s="7" customFormat="1" ht="18.75" hidden="1" customHeight="1" x14ac:dyDescent="0.2">
      <c r="A1502" s="5"/>
      <c r="B1502" s="29" t="s">
        <v>1265</v>
      </c>
      <c r="C1502" s="30" t="s">
        <v>547</v>
      </c>
      <c r="D1502" s="31" t="s">
        <v>2177</v>
      </c>
      <c r="E1502" s="32" t="s">
        <v>2359</v>
      </c>
      <c r="F1502" s="32">
        <v>12</v>
      </c>
      <c r="G1502" s="32" t="s">
        <v>1638</v>
      </c>
      <c r="H1502" s="32">
        <v>1</v>
      </c>
      <c r="I1502" s="32">
        <v>0.25</v>
      </c>
      <c r="J1502" s="61">
        <f t="shared" si="25"/>
        <v>3</v>
      </c>
      <c r="K1502" s="33" t="s">
        <v>1369</v>
      </c>
      <c r="L1502" s="33" t="s">
        <v>85</v>
      </c>
      <c r="M1502" s="33" t="s">
        <v>2106</v>
      </c>
      <c r="N1502" s="48" t="s">
        <v>2112</v>
      </c>
      <c r="O1502" s="5"/>
      <c r="P1502" s="5"/>
    </row>
    <row r="1503" spans="1:16" s="7" customFormat="1" ht="18.75" hidden="1" customHeight="1" x14ac:dyDescent="0.2">
      <c r="A1503" s="5"/>
      <c r="B1503" s="35" t="s">
        <v>1265</v>
      </c>
      <c r="C1503" s="36" t="s">
        <v>547</v>
      </c>
      <c r="D1503" s="37" t="s">
        <v>2178</v>
      </c>
      <c r="E1503" s="38" t="s">
        <v>2359</v>
      </c>
      <c r="F1503" s="38">
        <v>2</v>
      </c>
      <c r="G1503" s="38" t="s">
        <v>1638</v>
      </c>
      <c r="H1503" s="38">
        <v>1</v>
      </c>
      <c r="I1503" s="38">
        <v>0.15</v>
      </c>
      <c r="J1503" s="62">
        <f t="shared" si="25"/>
        <v>0.3</v>
      </c>
      <c r="K1503" s="39" t="s">
        <v>1369</v>
      </c>
      <c r="L1503" s="39" t="s">
        <v>85</v>
      </c>
      <c r="M1503" s="39" t="s">
        <v>2106</v>
      </c>
      <c r="N1503" s="50" t="s">
        <v>2112</v>
      </c>
      <c r="O1503" s="5"/>
      <c r="P1503" s="5"/>
    </row>
    <row r="1504" spans="1:16" s="7" customFormat="1" ht="18.75" hidden="1" customHeight="1" x14ac:dyDescent="0.2">
      <c r="A1504" s="5"/>
      <c r="B1504" s="35" t="s">
        <v>1265</v>
      </c>
      <c r="C1504" s="36" t="s">
        <v>547</v>
      </c>
      <c r="D1504" s="37" t="s">
        <v>2179</v>
      </c>
      <c r="E1504" s="38" t="s">
        <v>2359</v>
      </c>
      <c r="F1504" s="38">
        <v>2</v>
      </c>
      <c r="G1504" s="38" t="s">
        <v>1638</v>
      </c>
      <c r="H1504" s="38">
        <v>1</v>
      </c>
      <c r="I1504" s="38">
        <v>0.15</v>
      </c>
      <c r="J1504" s="62">
        <f t="shared" si="25"/>
        <v>0.3</v>
      </c>
      <c r="K1504" s="39" t="s">
        <v>1369</v>
      </c>
      <c r="L1504" s="39" t="s">
        <v>85</v>
      </c>
      <c r="M1504" s="39" t="s">
        <v>2106</v>
      </c>
      <c r="N1504" s="50" t="s">
        <v>2112</v>
      </c>
      <c r="O1504" s="5"/>
      <c r="P1504" s="5"/>
    </row>
    <row r="1505" spans="1:16" s="7" customFormat="1" ht="18.75" hidden="1" customHeight="1" x14ac:dyDescent="0.2">
      <c r="A1505" s="5"/>
      <c r="B1505" s="35" t="s">
        <v>1265</v>
      </c>
      <c r="C1505" s="36" t="s">
        <v>547</v>
      </c>
      <c r="D1505" s="37" t="s">
        <v>4425</v>
      </c>
      <c r="E1505" s="38" t="s">
        <v>2359</v>
      </c>
      <c r="F1505" s="38">
        <v>0</v>
      </c>
      <c r="G1505" s="38" t="s">
        <v>1638</v>
      </c>
      <c r="H1505" s="38">
        <v>0</v>
      </c>
      <c r="I1505" s="38">
        <v>0</v>
      </c>
      <c r="J1505" s="62">
        <f t="shared" si="25"/>
        <v>0</v>
      </c>
      <c r="K1505" s="39" t="s">
        <v>1369</v>
      </c>
      <c r="L1505" s="39" t="s">
        <v>85</v>
      </c>
      <c r="M1505" s="39" t="s">
        <v>2106</v>
      </c>
      <c r="N1505" s="50" t="s">
        <v>2112</v>
      </c>
      <c r="O1505" s="5"/>
      <c r="P1505" s="5"/>
    </row>
    <row r="1506" spans="1:16" s="7" customFormat="1" ht="18.75" hidden="1" customHeight="1" x14ac:dyDescent="0.2">
      <c r="A1506" s="5"/>
      <c r="B1506" s="35" t="s">
        <v>1265</v>
      </c>
      <c r="C1506" s="36" t="s">
        <v>547</v>
      </c>
      <c r="D1506" s="37" t="s">
        <v>2145</v>
      </c>
      <c r="E1506" s="38" t="s">
        <v>2359</v>
      </c>
      <c r="F1506" s="38">
        <v>1</v>
      </c>
      <c r="G1506" s="38" t="s">
        <v>1638</v>
      </c>
      <c r="H1506" s="38">
        <v>1</v>
      </c>
      <c r="I1506" s="38">
        <v>0.25</v>
      </c>
      <c r="J1506" s="62">
        <f t="shared" si="25"/>
        <v>0.25</v>
      </c>
      <c r="K1506" s="39" t="s">
        <v>1369</v>
      </c>
      <c r="L1506" s="39" t="s">
        <v>85</v>
      </c>
      <c r="M1506" s="39" t="s">
        <v>2106</v>
      </c>
      <c r="N1506" s="50" t="s">
        <v>2112</v>
      </c>
      <c r="O1506" s="5"/>
      <c r="P1506" s="5"/>
    </row>
    <row r="1507" spans="1:16" s="7" customFormat="1" ht="18.75" hidden="1" customHeight="1" x14ac:dyDescent="0.2">
      <c r="A1507" s="5"/>
      <c r="B1507" s="35" t="s">
        <v>1265</v>
      </c>
      <c r="C1507" s="36" t="s">
        <v>547</v>
      </c>
      <c r="D1507" s="37" t="s">
        <v>2181</v>
      </c>
      <c r="E1507" s="38" t="s">
        <v>2359</v>
      </c>
      <c r="F1507" s="38">
        <v>1</v>
      </c>
      <c r="G1507" s="38" t="s">
        <v>1638</v>
      </c>
      <c r="H1507" s="38">
        <v>1</v>
      </c>
      <c r="I1507" s="38">
        <v>0.25</v>
      </c>
      <c r="J1507" s="62">
        <f t="shared" si="25"/>
        <v>0.25</v>
      </c>
      <c r="K1507" s="39" t="s">
        <v>1369</v>
      </c>
      <c r="L1507" s="39" t="s">
        <v>85</v>
      </c>
      <c r="M1507" s="39" t="s">
        <v>2106</v>
      </c>
      <c r="N1507" s="50" t="s">
        <v>2112</v>
      </c>
      <c r="O1507" s="5"/>
      <c r="P1507" s="5"/>
    </row>
    <row r="1508" spans="1:16" s="7" customFormat="1" ht="18.75" hidden="1" customHeight="1" x14ac:dyDescent="0.2">
      <c r="A1508" s="5"/>
      <c r="B1508" s="35" t="s">
        <v>1265</v>
      </c>
      <c r="C1508" s="36" t="s">
        <v>547</v>
      </c>
      <c r="D1508" s="37" t="s">
        <v>2148</v>
      </c>
      <c r="E1508" s="38" t="s">
        <v>2359</v>
      </c>
      <c r="F1508" s="38">
        <v>1</v>
      </c>
      <c r="G1508" s="38" t="s">
        <v>1638</v>
      </c>
      <c r="H1508" s="38">
        <v>2</v>
      </c>
      <c r="I1508" s="38">
        <v>0.5</v>
      </c>
      <c r="J1508" s="62">
        <f t="shared" si="25"/>
        <v>1</v>
      </c>
      <c r="K1508" s="39" t="s">
        <v>1369</v>
      </c>
      <c r="L1508" s="39" t="s">
        <v>85</v>
      </c>
      <c r="M1508" s="39" t="s">
        <v>2106</v>
      </c>
      <c r="N1508" s="50" t="s">
        <v>2112</v>
      </c>
      <c r="O1508" s="5"/>
      <c r="P1508" s="5"/>
    </row>
    <row r="1509" spans="1:16" s="7" customFormat="1" ht="18.75" hidden="1" customHeight="1" x14ac:dyDescent="0.2">
      <c r="A1509" s="5"/>
      <c r="B1509" s="35" t="s">
        <v>1265</v>
      </c>
      <c r="C1509" s="36" t="s">
        <v>547</v>
      </c>
      <c r="D1509" s="37" t="s">
        <v>2149</v>
      </c>
      <c r="E1509" s="38" t="s">
        <v>2359</v>
      </c>
      <c r="F1509" s="38">
        <v>1</v>
      </c>
      <c r="G1509" s="38" t="s">
        <v>1638</v>
      </c>
      <c r="H1509" s="38">
        <v>1</v>
      </c>
      <c r="I1509" s="38">
        <v>0.5</v>
      </c>
      <c r="J1509" s="62">
        <f t="shared" si="25"/>
        <v>0.5</v>
      </c>
      <c r="K1509" s="39" t="s">
        <v>1369</v>
      </c>
      <c r="L1509" s="39" t="s">
        <v>85</v>
      </c>
      <c r="M1509" s="39" t="s">
        <v>2106</v>
      </c>
      <c r="N1509" s="50" t="s">
        <v>2112</v>
      </c>
      <c r="O1509" s="5"/>
      <c r="P1509" s="5"/>
    </row>
    <row r="1510" spans="1:16" s="7" customFormat="1" ht="18.75" hidden="1" customHeight="1" x14ac:dyDescent="0.2">
      <c r="A1510" s="5"/>
      <c r="B1510" s="35" t="s">
        <v>1265</v>
      </c>
      <c r="C1510" s="36" t="s">
        <v>547</v>
      </c>
      <c r="D1510" s="37" t="s">
        <v>2182</v>
      </c>
      <c r="E1510" s="38" t="s">
        <v>2359</v>
      </c>
      <c r="F1510" s="38">
        <v>0.5</v>
      </c>
      <c r="G1510" s="38" t="s">
        <v>1638</v>
      </c>
      <c r="H1510" s="38">
        <v>2</v>
      </c>
      <c r="I1510" s="38">
        <v>1</v>
      </c>
      <c r="J1510" s="62">
        <f t="shared" si="25"/>
        <v>1</v>
      </c>
      <c r="K1510" s="39" t="s">
        <v>1369</v>
      </c>
      <c r="L1510" s="39" t="s">
        <v>85</v>
      </c>
      <c r="M1510" s="39" t="s">
        <v>2106</v>
      </c>
      <c r="N1510" s="50" t="s">
        <v>2112</v>
      </c>
      <c r="O1510" s="5"/>
      <c r="P1510" s="5"/>
    </row>
    <row r="1511" spans="1:16" s="7" customFormat="1" ht="18.75" hidden="1" customHeight="1" x14ac:dyDescent="0.2">
      <c r="A1511" s="5"/>
      <c r="B1511" s="35" t="s">
        <v>1265</v>
      </c>
      <c r="C1511" s="36" t="s">
        <v>547</v>
      </c>
      <c r="D1511" s="37" t="s">
        <v>2183</v>
      </c>
      <c r="E1511" s="38" t="s">
        <v>2359</v>
      </c>
      <c r="F1511" s="38">
        <v>0.5</v>
      </c>
      <c r="G1511" s="38" t="s">
        <v>1638</v>
      </c>
      <c r="H1511" s="38">
        <v>2</v>
      </c>
      <c r="I1511" s="38">
        <v>0.5</v>
      </c>
      <c r="J1511" s="62">
        <f t="shared" si="25"/>
        <v>0.5</v>
      </c>
      <c r="K1511" s="39" t="s">
        <v>1369</v>
      </c>
      <c r="L1511" s="39" t="s">
        <v>85</v>
      </c>
      <c r="M1511" s="39" t="s">
        <v>2106</v>
      </c>
      <c r="N1511" s="50" t="s">
        <v>2112</v>
      </c>
      <c r="O1511" s="5"/>
      <c r="P1511" s="5"/>
    </row>
    <row r="1512" spans="1:16" s="7" customFormat="1" ht="18.75" hidden="1" customHeight="1" x14ac:dyDescent="0.2">
      <c r="A1512" s="5"/>
      <c r="B1512" s="35" t="s">
        <v>1265</v>
      </c>
      <c r="C1512" s="36" t="s">
        <v>547</v>
      </c>
      <c r="D1512" s="37" t="s">
        <v>2184</v>
      </c>
      <c r="E1512" s="38" t="s">
        <v>2359</v>
      </c>
      <c r="F1512" s="38">
        <v>1</v>
      </c>
      <c r="G1512" s="38" t="s">
        <v>1638</v>
      </c>
      <c r="H1512" s="38">
        <v>1</v>
      </c>
      <c r="I1512" s="38">
        <v>1</v>
      </c>
      <c r="J1512" s="62">
        <f t="shared" si="25"/>
        <v>1</v>
      </c>
      <c r="K1512" s="39" t="s">
        <v>1369</v>
      </c>
      <c r="L1512" s="39" t="s">
        <v>85</v>
      </c>
      <c r="M1512" s="39" t="s">
        <v>2106</v>
      </c>
      <c r="N1512" s="50" t="s">
        <v>2112</v>
      </c>
      <c r="O1512" s="5"/>
      <c r="P1512" s="5"/>
    </row>
    <row r="1513" spans="1:16" s="7" customFormat="1" ht="18.75" hidden="1" customHeight="1" thickBot="1" x14ac:dyDescent="0.25">
      <c r="A1513" s="5"/>
      <c r="B1513" s="41" t="s">
        <v>1265</v>
      </c>
      <c r="C1513" s="42" t="s">
        <v>547</v>
      </c>
      <c r="D1513" s="43" t="s">
        <v>2185</v>
      </c>
      <c r="E1513" s="44" t="s">
        <v>2359</v>
      </c>
      <c r="F1513" s="44">
        <v>1</v>
      </c>
      <c r="G1513" s="44" t="s">
        <v>1638</v>
      </c>
      <c r="H1513" s="44">
        <v>2</v>
      </c>
      <c r="I1513" s="44">
        <v>1</v>
      </c>
      <c r="J1513" s="63">
        <f t="shared" si="25"/>
        <v>2</v>
      </c>
      <c r="K1513" s="45" t="s">
        <v>1369</v>
      </c>
      <c r="L1513" s="45" t="s">
        <v>85</v>
      </c>
      <c r="M1513" s="45" t="s">
        <v>2106</v>
      </c>
      <c r="N1513" s="52" t="s">
        <v>2112</v>
      </c>
      <c r="O1513" s="5"/>
      <c r="P1513" s="5"/>
    </row>
    <row r="1514" spans="1:16" s="7" customFormat="1" ht="18.75" hidden="1" customHeight="1" x14ac:dyDescent="0.2">
      <c r="A1514" s="5"/>
      <c r="B1514" s="29" t="s">
        <v>305</v>
      </c>
      <c r="C1514" s="30" t="s">
        <v>306</v>
      </c>
      <c r="D1514" s="31" t="s">
        <v>2137</v>
      </c>
      <c r="E1514" s="32" t="s">
        <v>2359</v>
      </c>
      <c r="F1514" s="32">
        <v>1</v>
      </c>
      <c r="G1514" s="32" t="s">
        <v>1638</v>
      </c>
      <c r="H1514" s="32">
        <v>1</v>
      </c>
      <c r="I1514" s="32">
        <v>0.25</v>
      </c>
      <c r="J1514" s="61">
        <f t="shared" si="25"/>
        <v>0.25</v>
      </c>
      <c r="K1514" s="33" t="s">
        <v>81</v>
      </c>
      <c r="L1514" s="387" t="s">
        <v>1373</v>
      </c>
      <c r="M1514" s="387" t="s">
        <v>6085</v>
      </c>
      <c r="N1514" s="48"/>
    </row>
    <row r="1515" spans="1:16" s="7" customFormat="1" ht="18.75" hidden="1" customHeight="1" x14ac:dyDescent="0.2">
      <c r="A1515" s="5"/>
      <c r="B1515" s="35" t="s">
        <v>305</v>
      </c>
      <c r="C1515" s="36" t="s">
        <v>306</v>
      </c>
      <c r="D1515" s="37" t="s">
        <v>2139</v>
      </c>
      <c r="E1515" s="38" t="s">
        <v>2359</v>
      </c>
      <c r="F1515" s="38">
        <v>1</v>
      </c>
      <c r="G1515" s="38" t="s">
        <v>1638</v>
      </c>
      <c r="H1515" s="38">
        <v>1</v>
      </c>
      <c r="I1515" s="38">
        <v>0.25</v>
      </c>
      <c r="J1515" s="62">
        <f t="shared" si="25"/>
        <v>0.25</v>
      </c>
      <c r="K1515" s="39" t="s">
        <v>81</v>
      </c>
      <c r="L1515" s="385" t="s">
        <v>1373</v>
      </c>
      <c r="M1515" s="385" t="s">
        <v>6085</v>
      </c>
      <c r="N1515" s="50"/>
    </row>
    <row r="1516" spans="1:16" s="7" customFormat="1" ht="18.75" hidden="1" customHeight="1" x14ac:dyDescent="0.2">
      <c r="A1516" s="5"/>
      <c r="B1516" s="35" t="s">
        <v>305</v>
      </c>
      <c r="C1516" s="36" t="s">
        <v>306</v>
      </c>
      <c r="D1516" s="37" t="s">
        <v>2140</v>
      </c>
      <c r="E1516" s="38" t="s">
        <v>2359</v>
      </c>
      <c r="F1516" s="38">
        <v>0.5</v>
      </c>
      <c r="G1516" s="38" t="s">
        <v>1638</v>
      </c>
      <c r="H1516" s="38">
        <v>1</v>
      </c>
      <c r="I1516" s="38">
        <v>0.25</v>
      </c>
      <c r="J1516" s="62">
        <f t="shared" si="25"/>
        <v>0.125</v>
      </c>
      <c r="K1516" s="39" t="s">
        <v>81</v>
      </c>
      <c r="L1516" s="385" t="s">
        <v>1373</v>
      </c>
      <c r="M1516" s="385" t="s">
        <v>6085</v>
      </c>
      <c r="N1516" s="50"/>
    </row>
    <row r="1517" spans="1:16" s="7" customFormat="1" ht="18.75" hidden="1" customHeight="1" x14ac:dyDescent="0.2">
      <c r="A1517" s="5"/>
      <c r="B1517" s="35" t="s">
        <v>305</v>
      </c>
      <c r="C1517" s="36" t="s">
        <v>306</v>
      </c>
      <c r="D1517" s="37" t="s">
        <v>2141</v>
      </c>
      <c r="E1517" s="38" t="s">
        <v>2359</v>
      </c>
      <c r="F1517" s="38">
        <v>1</v>
      </c>
      <c r="G1517" s="38" t="s">
        <v>1638</v>
      </c>
      <c r="H1517" s="38">
        <v>2</v>
      </c>
      <c r="I1517" s="38">
        <v>0.25</v>
      </c>
      <c r="J1517" s="62">
        <f t="shared" si="25"/>
        <v>0.5</v>
      </c>
      <c r="K1517" s="39" t="s">
        <v>81</v>
      </c>
      <c r="L1517" s="385" t="s">
        <v>1373</v>
      </c>
      <c r="M1517" s="385" t="s">
        <v>6085</v>
      </c>
      <c r="N1517" s="50"/>
    </row>
    <row r="1518" spans="1:16" s="7" customFormat="1" ht="18.75" hidden="1" customHeight="1" x14ac:dyDescent="0.2">
      <c r="A1518" s="5"/>
      <c r="B1518" s="35" t="s">
        <v>305</v>
      </c>
      <c r="C1518" s="36" t="s">
        <v>306</v>
      </c>
      <c r="D1518" s="37" t="s">
        <v>2142</v>
      </c>
      <c r="E1518" s="38" t="s">
        <v>2359</v>
      </c>
      <c r="F1518" s="38">
        <v>1</v>
      </c>
      <c r="G1518" s="38" t="s">
        <v>1638</v>
      </c>
      <c r="H1518" s="38">
        <v>1</v>
      </c>
      <c r="I1518" s="38">
        <v>0.25</v>
      </c>
      <c r="J1518" s="62">
        <f t="shared" si="25"/>
        <v>0.25</v>
      </c>
      <c r="K1518" s="39" t="s">
        <v>81</v>
      </c>
      <c r="L1518" s="385" t="s">
        <v>1373</v>
      </c>
      <c r="M1518" s="385" t="s">
        <v>6085</v>
      </c>
      <c r="N1518" s="50"/>
    </row>
    <row r="1519" spans="1:16" s="7" customFormat="1" ht="18.75" hidden="1" customHeight="1" x14ac:dyDescent="0.2">
      <c r="A1519" s="5"/>
      <c r="B1519" s="35" t="s">
        <v>307</v>
      </c>
      <c r="C1519" s="36" t="s">
        <v>306</v>
      </c>
      <c r="D1519" s="37" t="s">
        <v>2137</v>
      </c>
      <c r="E1519" s="38" t="s">
        <v>2359</v>
      </c>
      <c r="F1519" s="38">
        <v>1</v>
      </c>
      <c r="G1519" s="38" t="s">
        <v>1638</v>
      </c>
      <c r="H1519" s="38">
        <v>1</v>
      </c>
      <c r="I1519" s="38">
        <v>0.25</v>
      </c>
      <c r="J1519" s="62">
        <f t="shared" si="25"/>
        <v>0.25</v>
      </c>
      <c r="K1519" s="39" t="s">
        <v>81</v>
      </c>
      <c r="L1519" s="385" t="s">
        <v>1373</v>
      </c>
      <c r="M1519" s="385" t="s">
        <v>6085</v>
      </c>
      <c r="N1519" s="50"/>
    </row>
    <row r="1520" spans="1:16" s="7" customFormat="1" ht="18.75" hidden="1" customHeight="1" x14ac:dyDescent="0.2">
      <c r="A1520" s="5"/>
      <c r="B1520" s="35" t="s">
        <v>307</v>
      </c>
      <c r="C1520" s="36" t="s">
        <v>306</v>
      </c>
      <c r="D1520" s="37" t="s">
        <v>2139</v>
      </c>
      <c r="E1520" s="38" t="s">
        <v>2359</v>
      </c>
      <c r="F1520" s="38">
        <v>1</v>
      </c>
      <c r="G1520" s="38" t="s">
        <v>1638</v>
      </c>
      <c r="H1520" s="38">
        <v>1</v>
      </c>
      <c r="I1520" s="38">
        <v>0.25</v>
      </c>
      <c r="J1520" s="62">
        <f t="shared" si="25"/>
        <v>0.25</v>
      </c>
      <c r="K1520" s="39" t="s">
        <v>81</v>
      </c>
      <c r="L1520" s="385" t="s">
        <v>1373</v>
      </c>
      <c r="M1520" s="385" t="s">
        <v>6085</v>
      </c>
      <c r="N1520" s="50"/>
    </row>
    <row r="1521" spans="1:16" s="7" customFormat="1" ht="18.75" hidden="1" customHeight="1" x14ac:dyDescent="0.2">
      <c r="A1521" s="5"/>
      <c r="B1521" s="35" t="s">
        <v>307</v>
      </c>
      <c r="C1521" s="36" t="s">
        <v>306</v>
      </c>
      <c r="D1521" s="37" t="s">
        <v>2140</v>
      </c>
      <c r="E1521" s="38" t="s">
        <v>2359</v>
      </c>
      <c r="F1521" s="38">
        <v>0.5</v>
      </c>
      <c r="G1521" s="38" t="s">
        <v>1638</v>
      </c>
      <c r="H1521" s="38">
        <v>1</v>
      </c>
      <c r="I1521" s="38">
        <v>0.25</v>
      </c>
      <c r="J1521" s="62">
        <f t="shared" si="25"/>
        <v>0.125</v>
      </c>
      <c r="K1521" s="39" t="s">
        <v>81</v>
      </c>
      <c r="L1521" s="385" t="s">
        <v>1373</v>
      </c>
      <c r="M1521" s="385" t="s">
        <v>6085</v>
      </c>
      <c r="N1521" s="50"/>
    </row>
    <row r="1522" spans="1:16" s="7" customFormat="1" ht="18.75" hidden="1" customHeight="1" x14ac:dyDescent="0.2">
      <c r="A1522" s="5"/>
      <c r="B1522" s="35" t="s">
        <v>307</v>
      </c>
      <c r="C1522" s="36" t="s">
        <v>306</v>
      </c>
      <c r="D1522" s="37" t="s">
        <v>2141</v>
      </c>
      <c r="E1522" s="38" t="s">
        <v>2359</v>
      </c>
      <c r="F1522" s="38">
        <v>1</v>
      </c>
      <c r="G1522" s="38" t="s">
        <v>1638</v>
      </c>
      <c r="H1522" s="38">
        <v>2</v>
      </c>
      <c r="I1522" s="38">
        <v>0.25</v>
      </c>
      <c r="J1522" s="62">
        <f t="shared" si="25"/>
        <v>0.5</v>
      </c>
      <c r="K1522" s="39" t="s">
        <v>81</v>
      </c>
      <c r="L1522" s="385" t="s">
        <v>1373</v>
      </c>
      <c r="M1522" s="385" t="s">
        <v>6085</v>
      </c>
      <c r="N1522" s="50"/>
    </row>
    <row r="1523" spans="1:16" s="7" customFormat="1" ht="18.75" hidden="1" customHeight="1" x14ac:dyDescent="0.2">
      <c r="A1523" s="5"/>
      <c r="B1523" s="35" t="s">
        <v>307</v>
      </c>
      <c r="C1523" s="36" t="s">
        <v>306</v>
      </c>
      <c r="D1523" s="37" t="s">
        <v>2142</v>
      </c>
      <c r="E1523" s="38" t="s">
        <v>2359</v>
      </c>
      <c r="F1523" s="38">
        <v>1</v>
      </c>
      <c r="G1523" s="38" t="s">
        <v>1638</v>
      </c>
      <c r="H1523" s="38">
        <v>1</v>
      </c>
      <c r="I1523" s="38">
        <v>0.25</v>
      </c>
      <c r="J1523" s="62">
        <f t="shared" si="25"/>
        <v>0.25</v>
      </c>
      <c r="K1523" s="39" t="s">
        <v>81</v>
      </c>
      <c r="L1523" s="385" t="s">
        <v>1373</v>
      </c>
      <c r="M1523" s="385" t="s">
        <v>6085</v>
      </c>
      <c r="N1523" s="50"/>
    </row>
    <row r="1524" spans="1:16" s="7" customFormat="1" ht="18.75" hidden="1" customHeight="1" x14ac:dyDescent="0.2">
      <c r="A1524" s="5"/>
      <c r="B1524" s="35" t="s">
        <v>308</v>
      </c>
      <c r="C1524" s="36" t="s">
        <v>306</v>
      </c>
      <c r="D1524" s="37" t="s">
        <v>2137</v>
      </c>
      <c r="E1524" s="38" t="s">
        <v>2359</v>
      </c>
      <c r="F1524" s="38">
        <v>1</v>
      </c>
      <c r="G1524" s="38" t="s">
        <v>1638</v>
      </c>
      <c r="H1524" s="38">
        <v>1</v>
      </c>
      <c r="I1524" s="38">
        <v>0.25</v>
      </c>
      <c r="J1524" s="62">
        <f t="shared" si="25"/>
        <v>0.25</v>
      </c>
      <c r="K1524" s="39" t="s">
        <v>81</v>
      </c>
      <c r="L1524" s="385" t="s">
        <v>1373</v>
      </c>
      <c r="M1524" s="385" t="s">
        <v>6085</v>
      </c>
      <c r="N1524" s="50"/>
    </row>
    <row r="1525" spans="1:16" s="7" customFormat="1" ht="18.75" hidden="1" customHeight="1" x14ac:dyDescent="0.2">
      <c r="A1525" s="5"/>
      <c r="B1525" s="35" t="s">
        <v>308</v>
      </c>
      <c r="C1525" s="36" t="s">
        <v>306</v>
      </c>
      <c r="D1525" s="37" t="s">
        <v>2139</v>
      </c>
      <c r="E1525" s="38" t="s">
        <v>2359</v>
      </c>
      <c r="F1525" s="38">
        <v>1</v>
      </c>
      <c r="G1525" s="38" t="s">
        <v>1638</v>
      </c>
      <c r="H1525" s="38">
        <v>1</v>
      </c>
      <c r="I1525" s="38">
        <v>0.25</v>
      </c>
      <c r="J1525" s="62">
        <f t="shared" si="25"/>
        <v>0.25</v>
      </c>
      <c r="K1525" s="39" t="s">
        <v>81</v>
      </c>
      <c r="L1525" s="385" t="s">
        <v>1373</v>
      </c>
      <c r="M1525" s="385" t="s">
        <v>6085</v>
      </c>
      <c r="N1525" s="50"/>
    </row>
    <row r="1526" spans="1:16" s="7" customFormat="1" ht="18.75" hidden="1" customHeight="1" x14ac:dyDescent="0.2">
      <c r="A1526" s="5"/>
      <c r="B1526" s="35" t="s">
        <v>308</v>
      </c>
      <c r="C1526" s="36" t="s">
        <v>306</v>
      </c>
      <c r="D1526" s="37" t="s">
        <v>2140</v>
      </c>
      <c r="E1526" s="38" t="s">
        <v>2359</v>
      </c>
      <c r="F1526" s="38">
        <v>0.5</v>
      </c>
      <c r="G1526" s="38" t="s">
        <v>1638</v>
      </c>
      <c r="H1526" s="38">
        <v>1</v>
      </c>
      <c r="I1526" s="38">
        <v>0.25</v>
      </c>
      <c r="J1526" s="62">
        <f t="shared" si="25"/>
        <v>0.125</v>
      </c>
      <c r="K1526" s="39" t="s">
        <v>81</v>
      </c>
      <c r="L1526" s="385" t="s">
        <v>1373</v>
      </c>
      <c r="M1526" s="385" t="s">
        <v>6085</v>
      </c>
      <c r="N1526" s="50"/>
    </row>
    <row r="1527" spans="1:16" s="7" customFormat="1" ht="18.75" hidden="1" customHeight="1" x14ac:dyDescent="0.2">
      <c r="A1527" s="5"/>
      <c r="B1527" s="35" t="s">
        <v>308</v>
      </c>
      <c r="C1527" s="36" t="s">
        <v>306</v>
      </c>
      <c r="D1527" s="37" t="s">
        <v>2141</v>
      </c>
      <c r="E1527" s="38" t="s">
        <v>2359</v>
      </c>
      <c r="F1527" s="38">
        <v>1</v>
      </c>
      <c r="G1527" s="38" t="s">
        <v>1638</v>
      </c>
      <c r="H1527" s="38">
        <v>2</v>
      </c>
      <c r="I1527" s="38">
        <v>0.25</v>
      </c>
      <c r="J1527" s="62">
        <f t="shared" si="25"/>
        <v>0.5</v>
      </c>
      <c r="K1527" s="39" t="s">
        <v>81</v>
      </c>
      <c r="L1527" s="385" t="s">
        <v>1373</v>
      </c>
      <c r="M1527" s="385" t="s">
        <v>6085</v>
      </c>
      <c r="N1527" s="50"/>
    </row>
    <row r="1528" spans="1:16" s="7" customFormat="1" ht="18.75" hidden="1" customHeight="1" thickBot="1" x14ac:dyDescent="0.25">
      <c r="A1528" s="5"/>
      <c r="B1528" s="41" t="s">
        <v>308</v>
      </c>
      <c r="C1528" s="42" t="s">
        <v>306</v>
      </c>
      <c r="D1528" s="43" t="s">
        <v>2142</v>
      </c>
      <c r="E1528" s="44" t="s">
        <v>2359</v>
      </c>
      <c r="F1528" s="44">
        <v>1</v>
      </c>
      <c r="G1528" s="44" t="s">
        <v>1638</v>
      </c>
      <c r="H1528" s="44">
        <v>1</v>
      </c>
      <c r="I1528" s="44">
        <v>0.25</v>
      </c>
      <c r="J1528" s="63">
        <f t="shared" si="25"/>
        <v>0.25</v>
      </c>
      <c r="K1528" s="45" t="s">
        <v>81</v>
      </c>
      <c r="L1528" s="386" t="s">
        <v>1373</v>
      </c>
      <c r="M1528" s="386" t="s">
        <v>6085</v>
      </c>
      <c r="N1528" s="52"/>
    </row>
    <row r="1529" spans="1:16" s="7" customFormat="1" ht="18.75" hidden="1" customHeight="1" x14ac:dyDescent="0.2">
      <c r="A1529" s="5"/>
      <c r="B1529" s="29" t="s">
        <v>1266</v>
      </c>
      <c r="C1529" s="30" t="s">
        <v>548</v>
      </c>
      <c r="D1529" s="31" t="s">
        <v>2177</v>
      </c>
      <c r="E1529" s="32" t="s">
        <v>2359</v>
      </c>
      <c r="F1529" s="32">
        <v>12</v>
      </c>
      <c r="G1529" s="32" t="s">
        <v>1638</v>
      </c>
      <c r="H1529" s="32">
        <v>1</v>
      </c>
      <c r="I1529" s="32">
        <v>0.25</v>
      </c>
      <c r="J1529" s="61">
        <f t="shared" si="25"/>
        <v>3</v>
      </c>
      <c r="K1529" s="33" t="s">
        <v>1369</v>
      </c>
      <c r="L1529" s="33" t="s">
        <v>85</v>
      </c>
      <c r="M1529" s="33" t="s">
        <v>2106</v>
      </c>
      <c r="N1529" s="48" t="s">
        <v>2112</v>
      </c>
      <c r="O1529" s="5"/>
      <c r="P1529" s="5"/>
    </row>
    <row r="1530" spans="1:16" s="7" customFormat="1" ht="18.75" hidden="1" customHeight="1" x14ac:dyDescent="0.2">
      <c r="A1530" s="5"/>
      <c r="B1530" s="35" t="s">
        <v>1266</v>
      </c>
      <c r="C1530" s="36" t="s">
        <v>548</v>
      </c>
      <c r="D1530" s="37" t="s">
        <v>2178</v>
      </c>
      <c r="E1530" s="38" t="s">
        <v>2359</v>
      </c>
      <c r="F1530" s="38">
        <v>2</v>
      </c>
      <c r="G1530" s="38" t="s">
        <v>1638</v>
      </c>
      <c r="H1530" s="38">
        <v>1</v>
      </c>
      <c r="I1530" s="38">
        <v>0.15</v>
      </c>
      <c r="J1530" s="62">
        <f t="shared" si="25"/>
        <v>0.3</v>
      </c>
      <c r="K1530" s="39" t="s">
        <v>1369</v>
      </c>
      <c r="L1530" s="39" t="s">
        <v>85</v>
      </c>
      <c r="M1530" s="39" t="s">
        <v>2106</v>
      </c>
      <c r="N1530" s="50" t="s">
        <v>2112</v>
      </c>
      <c r="O1530" s="5"/>
      <c r="P1530" s="5"/>
    </row>
    <row r="1531" spans="1:16" s="7" customFormat="1" ht="18.75" hidden="1" customHeight="1" x14ac:dyDescent="0.2">
      <c r="A1531" s="5"/>
      <c r="B1531" s="35" t="s">
        <v>1266</v>
      </c>
      <c r="C1531" s="36" t="s">
        <v>548</v>
      </c>
      <c r="D1531" s="37" t="s">
        <v>2179</v>
      </c>
      <c r="E1531" s="38" t="s">
        <v>2359</v>
      </c>
      <c r="F1531" s="38">
        <v>2</v>
      </c>
      <c r="G1531" s="38" t="s">
        <v>1638</v>
      </c>
      <c r="H1531" s="38">
        <v>1</v>
      </c>
      <c r="I1531" s="38">
        <v>0.15</v>
      </c>
      <c r="J1531" s="62">
        <f t="shared" si="25"/>
        <v>0.3</v>
      </c>
      <c r="K1531" s="39" t="s">
        <v>1369</v>
      </c>
      <c r="L1531" s="39" t="s">
        <v>85</v>
      </c>
      <c r="M1531" s="39" t="s">
        <v>2106</v>
      </c>
      <c r="N1531" s="50" t="s">
        <v>2112</v>
      </c>
      <c r="O1531" s="5"/>
      <c r="P1531" s="5"/>
    </row>
    <row r="1532" spans="1:16" s="7" customFormat="1" ht="18.75" hidden="1" customHeight="1" x14ac:dyDescent="0.2">
      <c r="A1532" s="5"/>
      <c r="B1532" s="35" t="s">
        <v>1266</v>
      </c>
      <c r="C1532" s="36" t="s">
        <v>548</v>
      </c>
      <c r="D1532" s="37" t="s">
        <v>4425</v>
      </c>
      <c r="E1532" s="38" t="s">
        <v>2359</v>
      </c>
      <c r="F1532" s="38">
        <v>0</v>
      </c>
      <c r="G1532" s="38" t="s">
        <v>1638</v>
      </c>
      <c r="H1532" s="38">
        <v>0</v>
      </c>
      <c r="I1532" s="38">
        <v>0</v>
      </c>
      <c r="J1532" s="62">
        <f t="shared" si="25"/>
        <v>0</v>
      </c>
      <c r="K1532" s="39" t="s">
        <v>1369</v>
      </c>
      <c r="L1532" s="39" t="s">
        <v>85</v>
      </c>
      <c r="M1532" s="39" t="s">
        <v>2106</v>
      </c>
      <c r="N1532" s="50" t="s">
        <v>2112</v>
      </c>
      <c r="O1532" s="5"/>
      <c r="P1532" s="5"/>
    </row>
    <row r="1533" spans="1:16" s="7" customFormat="1" ht="18.75" hidden="1" customHeight="1" x14ac:dyDescent="0.2">
      <c r="A1533" s="5"/>
      <c r="B1533" s="35" t="s">
        <v>1266</v>
      </c>
      <c r="C1533" s="36" t="s">
        <v>548</v>
      </c>
      <c r="D1533" s="37" t="s">
        <v>2145</v>
      </c>
      <c r="E1533" s="38" t="s">
        <v>2359</v>
      </c>
      <c r="F1533" s="38">
        <v>1</v>
      </c>
      <c r="G1533" s="38" t="s">
        <v>1638</v>
      </c>
      <c r="H1533" s="38">
        <v>1</v>
      </c>
      <c r="I1533" s="38">
        <v>0.25</v>
      </c>
      <c r="J1533" s="62">
        <f t="shared" ref="J1533:J1593" si="26">F1533*H1533*I1533</f>
        <v>0.25</v>
      </c>
      <c r="K1533" s="39" t="s">
        <v>1369</v>
      </c>
      <c r="L1533" s="39" t="s">
        <v>85</v>
      </c>
      <c r="M1533" s="39" t="s">
        <v>2106</v>
      </c>
      <c r="N1533" s="50" t="s">
        <v>2112</v>
      </c>
      <c r="O1533" s="5"/>
      <c r="P1533" s="5"/>
    </row>
    <row r="1534" spans="1:16" s="7" customFormat="1" ht="18.75" hidden="1" customHeight="1" x14ac:dyDescent="0.2">
      <c r="A1534" s="5"/>
      <c r="B1534" s="35" t="s">
        <v>1266</v>
      </c>
      <c r="C1534" s="36" t="s">
        <v>548</v>
      </c>
      <c r="D1534" s="37" t="s">
        <v>2181</v>
      </c>
      <c r="E1534" s="38" t="s">
        <v>2359</v>
      </c>
      <c r="F1534" s="38">
        <v>1</v>
      </c>
      <c r="G1534" s="38" t="s">
        <v>1638</v>
      </c>
      <c r="H1534" s="38">
        <v>1</v>
      </c>
      <c r="I1534" s="38">
        <v>0.25</v>
      </c>
      <c r="J1534" s="62">
        <f t="shared" si="26"/>
        <v>0.25</v>
      </c>
      <c r="K1534" s="39" t="s">
        <v>1369</v>
      </c>
      <c r="L1534" s="39" t="s">
        <v>85</v>
      </c>
      <c r="M1534" s="39" t="s">
        <v>2106</v>
      </c>
      <c r="N1534" s="50" t="s">
        <v>2112</v>
      </c>
      <c r="O1534" s="5"/>
      <c r="P1534" s="5"/>
    </row>
    <row r="1535" spans="1:16" s="7" customFormat="1" ht="18.75" hidden="1" customHeight="1" x14ac:dyDescent="0.2">
      <c r="A1535" s="5"/>
      <c r="B1535" s="35" t="s">
        <v>1266</v>
      </c>
      <c r="C1535" s="36" t="s">
        <v>548</v>
      </c>
      <c r="D1535" s="37" t="s">
        <v>2148</v>
      </c>
      <c r="E1535" s="38" t="s">
        <v>2359</v>
      </c>
      <c r="F1535" s="38">
        <v>1</v>
      </c>
      <c r="G1535" s="38" t="s">
        <v>1638</v>
      </c>
      <c r="H1535" s="38">
        <v>2</v>
      </c>
      <c r="I1535" s="38">
        <v>0.5</v>
      </c>
      <c r="J1535" s="62">
        <f t="shared" si="26"/>
        <v>1</v>
      </c>
      <c r="K1535" s="39" t="s">
        <v>1369</v>
      </c>
      <c r="L1535" s="39" t="s">
        <v>85</v>
      </c>
      <c r="M1535" s="39" t="s">
        <v>2106</v>
      </c>
      <c r="N1535" s="50" t="s">
        <v>2112</v>
      </c>
      <c r="O1535" s="5"/>
      <c r="P1535" s="5"/>
    </row>
    <row r="1536" spans="1:16" s="7" customFormat="1" ht="18.75" hidden="1" customHeight="1" x14ac:dyDescent="0.2">
      <c r="A1536" s="5"/>
      <c r="B1536" s="35" t="s">
        <v>1266</v>
      </c>
      <c r="C1536" s="36" t="s">
        <v>548</v>
      </c>
      <c r="D1536" s="37" t="s">
        <v>2149</v>
      </c>
      <c r="E1536" s="38" t="s">
        <v>2359</v>
      </c>
      <c r="F1536" s="38">
        <v>1</v>
      </c>
      <c r="G1536" s="38" t="s">
        <v>1638</v>
      </c>
      <c r="H1536" s="38">
        <v>1</v>
      </c>
      <c r="I1536" s="38">
        <v>0.5</v>
      </c>
      <c r="J1536" s="62">
        <f t="shared" si="26"/>
        <v>0.5</v>
      </c>
      <c r="K1536" s="39" t="s">
        <v>1369</v>
      </c>
      <c r="L1536" s="39" t="s">
        <v>85</v>
      </c>
      <c r="M1536" s="39" t="s">
        <v>2106</v>
      </c>
      <c r="N1536" s="50" t="s">
        <v>2112</v>
      </c>
      <c r="O1536" s="5"/>
      <c r="P1536" s="5"/>
    </row>
    <row r="1537" spans="1:16" s="7" customFormat="1" ht="18.75" hidden="1" customHeight="1" x14ac:dyDescent="0.2">
      <c r="A1537" s="5"/>
      <c r="B1537" s="35" t="s">
        <v>1266</v>
      </c>
      <c r="C1537" s="36" t="s">
        <v>548</v>
      </c>
      <c r="D1537" s="37" t="s">
        <v>2182</v>
      </c>
      <c r="E1537" s="38" t="s">
        <v>2359</v>
      </c>
      <c r="F1537" s="38">
        <v>0.5</v>
      </c>
      <c r="G1537" s="38" t="s">
        <v>1638</v>
      </c>
      <c r="H1537" s="38">
        <v>2</v>
      </c>
      <c r="I1537" s="38">
        <v>1</v>
      </c>
      <c r="J1537" s="62">
        <f t="shared" si="26"/>
        <v>1</v>
      </c>
      <c r="K1537" s="39" t="s">
        <v>1369</v>
      </c>
      <c r="L1537" s="39" t="s">
        <v>85</v>
      </c>
      <c r="M1537" s="39" t="s">
        <v>2106</v>
      </c>
      <c r="N1537" s="50" t="s">
        <v>2112</v>
      </c>
      <c r="O1537" s="5"/>
      <c r="P1537" s="5"/>
    </row>
    <row r="1538" spans="1:16" s="7" customFormat="1" ht="18.75" hidden="1" customHeight="1" x14ac:dyDescent="0.2">
      <c r="A1538" s="5"/>
      <c r="B1538" s="35" t="s">
        <v>1266</v>
      </c>
      <c r="C1538" s="36" t="s">
        <v>548</v>
      </c>
      <c r="D1538" s="37" t="s">
        <v>2183</v>
      </c>
      <c r="E1538" s="38" t="s">
        <v>2359</v>
      </c>
      <c r="F1538" s="38">
        <v>0.5</v>
      </c>
      <c r="G1538" s="38" t="s">
        <v>1638</v>
      </c>
      <c r="H1538" s="38">
        <v>2</v>
      </c>
      <c r="I1538" s="38">
        <v>0.5</v>
      </c>
      <c r="J1538" s="62">
        <f t="shared" si="26"/>
        <v>0.5</v>
      </c>
      <c r="K1538" s="39" t="s">
        <v>1369</v>
      </c>
      <c r="L1538" s="39" t="s">
        <v>85</v>
      </c>
      <c r="M1538" s="39" t="s">
        <v>2106</v>
      </c>
      <c r="N1538" s="50" t="s">
        <v>2112</v>
      </c>
      <c r="O1538" s="5"/>
      <c r="P1538" s="5"/>
    </row>
    <row r="1539" spans="1:16" s="7" customFormat="1" ht="18.75" hidden="1" customHeight="1" x14ac:dyDescent="0.2">
      <c r="A1539" s="5"/>
      <c r="B1539" s="35" t="s">
        <v>1266</v>
      </c>
      <c r="C1539" s="36" t="s">
        <v>548</v>
      </c>
      <c r="D1539" s="37" t="s">
        <v>2184</v>
      </c>
      <c r="E1539" s="38" t="s">
        <v>2359</v>
      </c>
      <c r="F1539" s="38">
        <v>1</v>
      </c>
      <c r="G1539" s="38" t="s">
        <v>1638</v>
      </c>
      <c r="H1539" s="38">
        <v>1</v>
      </c>
      <c r="I1539" s="38">
        <v>1</v>
      </c>
      <c r="J1539" s="62">
        <f t="shared" si="26"/>
        <v>1</v>
      </c>
      <c r="K1539" s="39" t="s">
        <v>1369</v>
      </c>
      <c r="L1539" s="39" t="s">
        <v>85</v>
      </c>
      <c r="M1539" s="39" t="s">
        <v>2106</v>
      </c>
      <c r="N1539" s="50" t="s">
        <v>2112</v>
      </c>
      <c r="O1539" s="5"/>
      <c r="P1539" s="5"/>
    </row>
    <row r="1540" spans="1:16" s="7" customFormat="1" ht="18.75" hidden="1" customHeight="1" thickBot="1" x14ac:dyDescent="0.25">
      <c r="A1540" s="5"/>
      <c r="B1540" s="41" t="s">
        <v>1266</v>
      </c>
      <c r="C1540" s="42" t="s">
        <v>548</v>
      </c>
      <c r="D1540" s="43" t="s">
        <v>2185</v>
      </c>
      <c r="E1540" s="44" t="s">
        <v>2359</v>
      </c>
      <c r="F1540" s="44">
        <v>1</v>
      </c>
      <c r="G1540" s="44" t="s">
        <v>1638</v>
      </c>
      <c r="H1540" s="44">
        <v>2</v>
      </c>
      <c r="I1540" s="44">
        <v>1</v>
      </c>
      <c r="J1540" s="63">
        <f t="shared" si="26"/>
        <v>2</v>
      </c>
      <c r="K1540" s="45" t="s">
        <v>1369</v>
      </c>
      <c r="L1540" s="45" t="s">
        <v>85</v>
      </c>
      <c r="M1540" s="45" t="s">
        <v>2106</v>
      </c>
      <c r="N1540" s="52" t="s">
        <v>2112</v>
      </c>
      <c r="O1540" s="5"/>
      <c r="P1540" s="5"/>
    </row>
    <row r="1541" spans="1:16" s="7" customFormat="1" ht="18.75" hidden="1" customHeight="1" x14ac:dyDescent="0.2">
      <c r="A1541" s="5"/>
      <c r="B1541" s="29" t="s">
        <v>309</v>
      </c>
      <c r="C1541" s="30" t="s">
        <v>310</v>
      </c>
      <c r="D1541" s="31" t="s">
        <v>2137</v>
      </c>
      <c r="E1541" s="32" t="s">
        <v>2359</v>
      </c>
      <c r="F1541" s="32">
        <v>1</v>
      </c>
      <c r="G1541" s="32" t="s">
        <v>1638</v>
      </c>
      <c r="H1541" s="32">
        <v>1</v>
      </c>
      <c r="I1541" s="32">
        <v>0.25</v>
      </c>
      <c r="J1541" s="61">
        <f t="shared" si="26"/>
        <v>0.25</v>
      </c>
      <c r="K1541" s="33" t="s">
        <v>81</v>
      </c>
      <c r="L1541" s="387" t="s">
        <v>1373</v>
      </c>
      <c r="M1541" s="387" t="s">
        <v>6085</v>
      </c>
      <c r="N1541" s="34"/>
    </row>
    <row r="1542" spans="1:16" s="7" customFormat="1" ht="18.75" hidden="1" customHeight="1" x14ac:dyDescent="0.2">
      <c r="A1542" s="5"/>
      <c r="B1542" s="35" t="s">
        <v>309</v>
      </c>
      <c r="C1542" s="36" t="s">
        <v>310</v>
      </c>
      <c r="D1542" s="37" t="s">
        <v>2139</v>
      </c>
      <c r="E1542" s="38" t="s">
        <v>2359</v>
      </c>
      <c r="F1542" s="38">
        <v>1</v>
      </c>
      <c r="G1542" s="38" t="s">
        <v>1638</v>
      </c>
      <c r="H1542" s="38">
        <v>1</v>
      </c>
      <c r="I1542" s="38">
        <v>0.25</v>
      </c>
      <c r="J1542" s="62">
        <f t="shared" si="26"/>
        <v>0.25</v>
      </c>
      <c r="K1542" s="39" t="s">
        <v>81</v>
      </c>
      <c r="L1542" s="385" t="s">
        <v>1373</v>
      </c>
      <c r="M1542" s="385" t="s">
        <v>6085</v>
      </c>
      <c r="N1542" s="40"/>
    </row>
    <row r="1543" spans="1:16" s="7" customFormat="1" ht="18.75" hidden="1" customHeight="1" x14ac:dyDescent="0.2">
      <c r="A1543" s="5"/>
      <c r="B1543" s="35" t="s">
        <v>309</v>
      </c>
      <c r="C1543" s="36" t="s">
        <v>310</v>
      </c>
      <c r="D1543" s="37" t="s">
        <v>2140</v>
      </c>
      <c r="E1543" s="38" t="s">
        <v>2359</v>
      </c>
      <c r="F1543" s="38">
        <v>0.5</v>
      </c>
      <c r="G1543" s="38" t="s">
        <v>1638</v>
      </c>
      <c r="H1543" s="38">
        <v>1</v>
      </c>
      <c r="I1543" s="38">
        <v>0.25</v>
      </c>
      <c r="J1543" s="62">
        <f t="shared" si="26"/>
        <v>0.125</v>
      </c>
      <c r="K1543" s="39" t="s">
        <v>81</v>
      </c>
      <c r="L1543" s="385" t="s">
        <v>1373</v>
      </c>
      <c r="M1543" s="385" t="s">
        <v>6085</v>
      </c>
      <c r="N1543" s="40"/>
    </row>
    <row r="1544" spans="1:16" s="7" customFormat="1" ht="18.75" hidden="1" customHeight="1" x14ac:dyDescent="0.2">
      <c r="A1544" s="5"/>
      <c r="B1544" s="35" t="s">
        <v>309</v>
      </c>
      <c r="C1544" s="36" t="s">
        <v>310</v>
      </c>
      <c r="D1544" s="37" t="s">
        <v>2141</v>
      </c>
      <c r="E1544" s="38" t="s">
        <v>2359</v>
      </c>
      <c r="F1544" s="38">
        <v>1</v>
      </c>
      <c r="G1544" s="38" t="s">
        <v>1638</v>
      </c>
      <c r="H1544" s="38">
        <v>2</v>
      </c>
      <c r="I1544" s="38">
        <v>0.25</v>
      </c>
      <c r="J1544" s="62">
        <f t="shared" si="26"/>
        <v>0.5</v>
      </c>
      <c r="K1544" s="39" t="s">
        <v>81</v>
      </c>
      <c r="L1544" s="385" t="s">
        <v>1373</v>
      </c>
      <c r="M1544" s="385" t="s">
        <v>6085</v>
      </c>
      <c r="N1544" s="40"/>
    </row>
    <row r="1545" spans="1:16" s="7" customFormat="1" ht="18.75" hidden="1" customHeight="1" thickBot="1" x14ac:dyDescent="0.25">
      <c r="A1545" s="5"/>
      <c r="B1545" s="41" t="s">
        <v>309</v>
      </c>
      <c r="C1545" s="42" t="s">
        <v>310</v>
      </c>
      <c r="D1545" s="43" t="s">
        <v>2142</v>
      </c>
      <c r="E1545" s="44" t="s">
        <v>2359</v>
      </c>
      <c r="F1545" s="44">
        <v>1</v>
      </c>
      <c r="G1545" s="44" t="s">
        <v>1638</v>
      </c>
      <c r="H1545" s="44">
        <v>1</v>
      </c>
      <c r="I1545" s="44">
        <v>0.25</v>
      </c>
      <c r="J1545" s="63">
        <f t="shared" si="26"/>
        <v>0.25</v>
      </c>
      <c r="K1545" s="45" t="s">
        <v>81</v>
      </c>
      <c r="L1545" s="386" t="s">
        <v>1373</v>
      </c>
      <c r="M1545" s="386" t="s">
        <v>6085</v>
      </c>
      <c r="N1545" s="46"/>
    </row>
    <row r="1546" spans="1:16" s="7" customFormat="1" ht="18.75" hidden="1" customHeight="1" x14ac:dyDescent="0.2">
      <c r="A1546" s="5"/>
      <c r="B1546" s="29" t="s">
        <v>311</v>
      </c>
      <c r="C1546" s="30" t="s">
        <v>310</v>
      </c>
      <c r="D1546" s="31" t="s">
        <v>2137</v>
      </c>
      <c r="E1546" s="32" t="s">
        <v>2359</v>
      </c>
      <c r="F1546" s="32">
        <v>1</v>
      </c>
      <c r="G1546" s="32" t="s">
        <v>1638</v>
      </c>
      <c r="H1546" s="32">
        <v>1</v>
      </c>
      <c r="I1546" s="32">
        <v>0.25</v>
      </c>
      <c r="J1546" s="61">
        <f t="shared" si="26"/>
        <v>0.25</v>
      </c>
      <c r="K1546" s="33" t="s">
        <v>81</v>
      </c>
      <c r="L1546" s="387" t="s">
        <v>1373</v>
      </c>
      <c r="M1546" s="387" t="s">
        <v>6085</v>
      </c>
      <c r="N1546" s="34"/>
    </row>
    <row r="1547" spans="1:16" s="7" customFormat="1" ht="18.75" hidden="1" customHeight="1" x14ac:dyDescent="0.2">
      <c r="A1547" s="5"/>
      <c r="B1547" s="35" t="s">
        <v>311</v>
      </c>
      <c r="C1547" s="36" t="s">
        <v>310</v>
      </c>
      <c r="D1547" s="37" t="s">
        <v>2139</v>
      </c>
      <c r="E1547" s="38" t="s">
        <v>2359</v>
      </c>
      <c r="F1547" s="38">
        <v>1</v>
      </c>
      <c r="G1547" s="38" t="s">
        <v>1638</v>
      </c>
      <c r="H1547" s="38">
        <v>1</v>
      </c>
      <c r="I1547" s="38">
        <v>0.25</v>
      </c>
      <c r="J1547" s="62">
        <f t="shared" si="26"/>
        <v>0.25</v>
      </c>
      <c r="K1547" s="39" t="s">
        <v>81</v>
      </c>
      <c r="L1547" s="385" t="s">
        <v>1373</v>
      </c>
      <c r="M1547" s="385" t="s">
        <v>6085</v>
      </c>
      <c r="N1547" s="40"/>
    </row>
    <row r="1548" spans="1:16" s="7" customFormat="1" ht="18.75" hidden="1" customHeight="1" x14ac:dyDescent="0.2">
      <c r="A1548" s="5"/>
      <c r="B1548" s="35" t="s">
        <v>311</v>
      </c>
      <c r="C1548" s="36" t="s">
        <v>310</v>
      </c>
      <c r="D1548" s="37" t="s">
        <v>2140</v>
      </c>
      <c r="E1548" s="38" t="s">
        <v>2359</v>
      </c>
      <c r="F1548" s="38">
        <v>0.5</v>
      </c>
      <c r="G1548" s="38" t="s">
        <v>1638</v>
      </c>
      <c r="H1548" s="38">
        <v>1</v>
      </c>
      <c r="I1548" s="38">
        <v>0.25</v>
      </c>
      <c r="J1548" s="62">
        <f t="shared" si="26"/>
        <v>0.125</v>
      </c>
      <c r="K1548" s="39" t="s">
        <v>81</v>
      </c>
      <c r="L1548" s="385" t="s">
        <v>1373</v>
      </c>
      <c r="M1548" s="385" t="s">
        <v>6085</v>
      </c>
      <c r="N1548" s="40"/>
    </row>
    <row r="1549" spans="1:16" s="7" customFormat="1" ht="18.75" hidden="1" customHeight="1" x14ac:dyDescent="0.2">
      <c r="A1549" s="5"/>
      <c r="B1549" s="35" t="s">
        <v>311</v>
      </c>
      <c r="C1549" s="36" t="s">
        <v>310</v>
      </c>
      <c r="D1549" s="37" t="s">
        <v>2141</v>
      </c>
      <c r="E1549" s="38" t="s">
        <v>2359</v>
      </c>
      <c r="F1549" s="38">
        <v>1</v>
      </c>
      <c r="G1549" s="38" t="s">
        <v>1638</v>
      </c>
      <c r="H1549" s="38">
        <v>2</v>
      </c>
      <c r="I1549" s="38">
        <v>0.25</v>
      </c>
      <c r="J1549" s="62">
        <f t="shared" si="26"/>
        <v>0.5</v>
      </c>
      <c r="K1549" s="39" t="s">
        <v>81</v>
      </c>
      <c r="L1549" s="385" t="s">
        <v>1373</v>
      </c>
      <c r="M1549" s="385" t="s">
        <v>6085</v>
      </c>
      <c r="N1549" s="40"/>
    </row>
    <row r="1550" spans="1:16" s="7" customFormat="1" ht="18.75" hidden="1" customHeight="1" thickBot="1" x14ac:dyDescent="0.25">
      <c r="A1550" s="5"/>
      <c r="B1550" s="41" t="s">
        <v>311</v>
      </c>
      <c r="C1550" s="42" t="s">
        <v>310</v>
      </c>
      <c r="D1550" s="43" t="s">
        <v>2142</v>
      </c>
      <c r="E1550" s="44" t="s">
        <v>2359</v>
      </c>
      <c r="F1550" s="44">
        <v>1</v>
      </c>
      <c r="G1550" s="44" t="s">
        <v>1638</v>
      </c>
      <c r="H1550" s="44">
        <v>1</v>
      </c>
      <c r="I1550" s="44">
        <v>0.25</v>
      </c>
      <c r="J1550" s="63">
        <f t="shared" si="26"/>
        <v>0.25</v>
      </c>
      <c r="K1550" s="45" t="s">
        <v>81</v>
      </c>
      <c r="L1550" s="386" t="s">
        <v>1373</v>
      </c>
      <c r="M1550" s="386" t="s">
        <v>6085</v>
      </c>
      <c r="N1550" s="46"/>
    </row>
    <row r="1551" spans="1:16" s="7" customFormat="1" ht="18.75" hidden="1" customHeight="1" x14ac:dyDescent="0.2">
      <c r="A1551" s="5"/>
      <c r="B1551" s="29" t="s">
        <v>312</v>
      </c>
      <c r="C1551" s="30" t="s">
        <v>310</v>
      </c>
      <c r="D1551" s="31" t="s">
        <v>2137</v>
      </c>
      <c r="E1551" s="32" t="s">
        <v>2359</v>
      </c>
      <c r="F1551" s="32">
        <v>1</v>
      </c>
      <c r="G1551" s="32" t="s">
        <v>1638</v>
      </c>
      <c r="H1551" s="32">
        <v>1</v>
      </c>
      <c r="I1551" s="32">
        <v>0.25</v>
      </c>
      <c r="J1551" s="61">
        <f t="shared" si="26"/>
        <v>0.25</v>
      </c>
      <c r="K1551" s="33" t="s">
        <v>81</v>
      </c>
      <c r="L1551" s="387" t="s">
        <v>1373</v>
      </c>
      <c r="M1551" s="387" t="s">
        <v>6085</v>
      </c>
      <c r="N1551" s="34"/>
    </row>
    <row r="1552" spans="1:16" s="7" customFormat="1" ht="18.75" hidden="1" customHeight="1" x14ac:dyDescent="0.2">
      <c r="A1552" s="5"/>
      <c r="B1552" s="35" t="s">
        <v>312</v>
      </c>
      <c r="C1552" s="36" t="s">
        <v>310</v>
      </c>
      <c r="D1552" s="37" t="s">
        <v>2139</v>
      </c>
      <c r="E1552" s="38" t="s">
        <v>2359</v>
      </c>
      <c r="F1552" s="38">
        <v>1</v>
      </c>
      <c r="G1552" s="38" t="s">
        <v>1638</v>
      </c>
      <c r="H1552" s="38">
        <v>1</v>
      </c>
      <c r="I1552" s="38">
        <v>0.25</v>
      </c>
      <c r="J1552" s="62">
        <f t="shared" si="26"/>
        <v>0.25</v>
      </c>
      <c r="K1552" s="39" t="s">
        <v>81</v>
      </c>
      <c r="L1552" s="385" t="s">
        <v>1373</v>
      </c>
      <c r="M1552" s="385" t="s">
        <v>6085</v>
      </c>
      <c r="N1552" s="40"/>
    </row>
    <row r="1553" spans="1:16" s="7" customFormat="1" ht="18.75" hidden="1" customHeight="1" x14ac:dyDescent="0.2">
      <c r="A1553" s="5"/>
      <c r="B1553" s="35" t="s">
        <v>312</v>
      </c>
      <c r="C1553" s="36" t="s">
        <v>310</v>
      </c>
      <c r="D1553" s="37" t="s">
        <v>2140</v>
      </c>
      <c r="E1553" s="38" t="s">
        <v>2359</v>
      </c>
      <c r="F1553" s="38">
        <v>0.5</v>
      </c>
      <c r="G1553" s="38" t="s">
        <v>1638</v>
      </c>
      <c r="H1553" s="38">
        <v>1</v>
      </c>
      <c r="I1553" s="38">
        <v>0.25</v>
      </c>
      <c r="J1553" s="62">
        <f t="shared" si="26"/>
        <v>0.125</v>
      </c>
      <c r="K1553" s="39" t="s">
        <v>81</v>
      </c>
      <c r="L1553" s="385" t="s">
        <v>1373</v>
      </c>
      <c r="M1553" s="385" t="s">
        <v>6085</v>
      </c>
      <c r="N1553" s="40"/>
    </row>
    <row r="1554" spans="1:16" s="7" customFormat="1" ht="18.75" hidden="1" customHeight="1" x14ac:dyDescent="0.2">
      <c r="A1554" s="5"/>
      <c r="B1554" s="35" t="s">
        <v>312</v>
      </c>
      <c r="C1554" s="36" t="s">
        <v>310</v>
      </c>
      <c r="D1554" s="37" t="s">
        <v>2141</v>
      </c>
      <c r="E1554" s="38" t="s">
        <v>2359</v>
      </c>
      <c r="F1554" s="38">
        <v>1</v>
      </c>
      <c r="G1554" s="38" t="s">
        <v>1638</v>
      </c>
      <c r="H1554" s="38">
        <v>2</v>
      </c>
      <c r="I1554" s="38">
        <v>0.25</v>
      </c>
      <c r="J1554" s="62">
        <f t="shared" si="26"/>
        <v>0.5</v>
      </c>
      <c r="K1554" s="39" t="s">
        <v>81</v>
      </c>
      <c r="L1554" s="385" t="s">
        <v>1373</v>
      </c>
      <c r="M1554" s="385" t="s">
        <v>6085</v>
      </c>
      <c r="N1554" s="40"/>
    </row>
    <row r="1555" spans="1:16" s="7" customFormat="1" ht="18.75" hidden="1" customHeight="1" thickBot="1" x14ac:dyDescent="0.25">
      <c r="A1555" s="5"/>
      <c r="B1555" s="41" t="s">
        <v>312</v>
      </c>
      <c r="C1555" s="42" t="s">
        <v>310</v>
      </c>
      <c r="D1555" s="43" t="s">
        <v>2142</v>
      </c>
      <c r="E1555" s="44" t="s">
        <v>2359</v>
      </c>
      <c r="F1555" s="44">
        <v>1</v>
      </c>
      <c r="G1555" s="44" t="s">
        <v>1638</v>
      </c>
      <c r="H1555" s="44">
        <v>1</v>
      </c>
      <c r="I1555" s="44">
        <v>0.25</v>
      </c>
      <c r="J1555" s="63">
        <f t="shared" si="26"/>
        <v>0.25</v>
      </c>
      <c r="K1555" s="45" t="s">
        <v>81</v>
      </c>
      <c r="L1555" s="386" t="s">
        <v>1373</v>
      </c>
      <c r="M1555" s="386" t="s">
        <v>6085</v>
      </c>
      <c r="N1555" s="46"/>
    </row>
    <row r="1556" spans="1:16" s="7" customFormat="1" ht="18.75" hidden="1" customHeight="1" x14ac:dyDescent="0.2">
      <c r="A1556" s="5"/>
      <c r="B1556" s="29" t="s">
        <v>1267</v>
      </c>
      <c r="C1556" s="30" t="s">
        <v>549</v>
      </c>
      <c r="D1556" s="31" t="s">
        <v>2137</v>
      </c>
      <c r="E1556" s="32" t="s">
        <v>2359</v>
      </c>
      <c r="F1556" s="32">
        <v>1</v>
      </c>
      <c r="G1556" s="32" t="s">
        <v>1638</v>
      </c>
      <c r="H1556" s="32">
        <v>1</v>
      </c>
      <c r="I1556" s="32">
        <v>0.25</v>
      </c>
      <c r="J1556" s="61">
        <f t="shared" si="26"/>
        <v>0.25</v>
      </c>
      <c r="K1556" s="33" t="s">
        <v>1369</v>
      </c>
      <c r="L1556" s="33" t="s">
        <v>91</v>
      </c>
      <c r="M1556" s="33" t="s">
        <v>2106</v>
      </c>
      <c r="N1556" s="34" t="s">
        <v>2112</v>
      </c>
      <c r="O1556" s="5"/>
      <c r="P1556" s="5"/>
    </row>
    <row r="1557" spans="1:16" s="7" customFormat="1" ht="18.75" hidden="1" customHeight="1" x14ac:dyDescent="0.2">
      <c r="A1557" s="5"/>
      <c r="B1557" s="35" t="s">
        <v>1267</v>
      </c>
      <c r="C1557" s="36" t="s">
        <v>549</v>
      </c>
      <c r="D1557" s="37" t="s">
        <v>2139</v>
      </c>
      <c r="E1557" s="38" t="s">
        <v>2359</v>
      </c>
      <c r="F1557" s="38">
        <v>1</v>
      </c>
      <c r="G1557" s="38" t="s">
        <v>1638</v>
      </c>
      <c r="H1557" s="38">
        <v>1</v>
      </c>
      <c r="I1557" s="38">
        <v>0.25</v>
      </c>
      <c r="J1557" s="62">
        <f t="shared" si="26"/>
        <v>0.25</v>
      </c>
      <c r="K1557" s="39" t="s">
        <v>1369</v>
      </c>
      <c r="L1557" s="39" t="s">
        <v>91</v>
      </c>
      <c r="M1557" s="39" t="s">
        <v>2106</v>
      </c>
      <c r="N1557" s="40" t="s">
        <v>2112</v>
      </c>
      <c r="O1557" s="5"/>
      <c r="P1557" s="5"/>
    </row>
    <row r="1558" spans="1:16" s="7" customFormat="1" ht="18.75" hidden="1" customHeight="1" x14ac:dyDescent="0.2">
      <c r="A1558" s="5"/>
      <c r="B1558" s="35" t="s">
        <v>1267</v>
      </c>
      <c r="C1558" s="36" t="s">
        <v>549</v>
      </c>
      <c r="D1558" s="37" t="s">
        <v>2140</v>
      </c>
      <c r="E1558" s="38" t="s">
        <v>2359</v>
      </c>
      <c r="F1558" s="38">
        <v>0.5</v>
      </c>
      <c r="G1558" s="38" t="s">
        <v>1638</v>
      </c>
      <c r="H1558" s="38">
        <v>1</v>
      </c>
      <c r="I1558" s="38">
        <v>0.25</v>
      </c>
      <c r="J1558" s="62">
        <f t="shared" si="26"/>
        <v>0.125</v>
      </c>
      <c r="K1558" s="39" t="s">
        <v>1369</v>
      </c>
      <c r="L1558" s="39" t="s">
        <v>91</v>
      </c>
      <c r="M1558" s="39" t="s">
        <v>2106</v>
      </c>
      <c r="N1558" s="40" t="s">
        <v>2112</v>
      </c>
      <c r="O1558" s="5"/>
      <c r="P1558" s="5"/>
    </row>
    <row r="1559" spans="1:16" s="7" customFormat="1" ht="18.75" hidden="1" customHeight="1" x14ac:dyDescent="0.2">
      <c r="A1559" s="5"/>
      <c r="B1559" s="35" t="s">
        <v>1267</v>
      </c>
      <c r="C1559" s="36" t="s">
        <v>549</v>
      </c>
      <c r="D1559" s="37" t="s">
        <v>2141</v>
      </c>
      <c r="E1559" s="38" t="s">
        <v>2359</v>
      </c>
      <c r="F1559" s="38">
        <v>1</v>
      </c>
      <c r="G1559" s="38" t="s">
        <v>1638</v>
      </c>
      <c r="H1559" s="38">
        <v>2</v>
      </c>
      <c r="I1559" s="38">
        <v>0.25</v>
      </c>
      <c r="J1559" s="62">
        <f t="shared" si="26"/>
        <v>0.5</v>
      </c>
      <c r="K1559" s="39" t="s">
        <v>1369</v>
      </c>
      <c r="L1559" s="39" t="s">
        <v>91</v>
      </c>
      <c r="M1559" s="39" t="s">
        <v>2106</v>
      </c>
      <c r="N1559" s="40" t="s">
        <v>2112</v>
      </c>
      <c r="O1559" s="5"/>
      <c r="P1559" s="5"/>
    </row>
    <row r="1560" spans="1:16" s="7" customFormat="1" ht="18.75" hidden="1" customHeight="1" thickBot="1" x14ac:dyDescent="0.25">
      <c r="A1560" s="5"/>
      <c r="B1560" s="41" t="s">
        <v>1267</v>
      </c>
      <c r="C1560" s="42" t="s">
        <v>549</v>
      </c>
      <c r="D1560" s="43" t="s">
        <v>2142</v>
      </c>
      <c r="E1560" s="44" t="s">
        <v>2359</v>
      </c>
      <c r="F1560" s="44">
        <v>1</v>
      </c>
      <c r="G1560" s="44" t="s">
        <v>1638</v>
      </c>
      <c r="H1560" s="44">
        <v>1</v>
      </c>
      <c r="I1560" s="44">
        <v>0.25</v>
      </c>
      <c r="J1560" s="63">
        <f t="shared" si="26"/>
        <v>0.25</v>
      </c>
      <c r="K1560" s="45" t="s">
        <v>1369</v>
      </c>
      <c r="L1560" s="45" t="s">
        <v>91</v>
      </c>
      <c r="M1560" s="45" t="s">
        <v>2106</v>
      </c>
      <c r="N1560" s="46" t="s">
        <v>2112</v>
      </c>
      <c r="O1560" s="5"/>
      <c r="P1560" s="5"/>
    </row>
    <row r="1561" spans="1:16" s="7" customFormat="1" ht="18.75" hidden="1" customHeight="1" thickBot="1" x14ac:dyDescent="0.25">
      <c r="A1561" s="5"/>
      <c r="B1561" s="29" t="s">
        <v>1268</v>
      </c>
      <c r="C1561" s="30" t="s">
        <v>550</v>
      </c>
      <c r="D1561" s="31" t="s">
        <v>2158</v>
      </c>
      <c r="E1561" s="32"/>
      <c r="F1561" s="32">
        <v>1</v>
      </c>
      <c r="G1561" s="32" t="s">
        <v>1638</v>
      </c>
      <c r="H1561" s="32">
        <v>1</v>
      </c>
      <c r="I1561" s="32">
        <v>0.5</v>
      </c>
      <c r="J1561" s="61">
        <f t="shared" si="26"/>
        <v>0.5</v>
      </c>
      <c r="K1561" s="33" t="s">
        <v>1369</v>
      </c>
      <c r="L1561" s="33" t="s">
        <v>91</v>
      </c>
      <c r="M1561" s="33" t="s">
        <v>2106</v>
      </c>
      <c r="N1561" s="48" t="s">
        <v>2112</v>
      </c>
      <c r="O1561" s="5"/>
      <c r="P1561" s="5"/>
    </row>
    <row r="1562" spans="1:16" s="7" customFormat="1" ht="18.75" hidden="1" customHeight="1" x14ac:dyDescent="0.2">
      <c r="A1562" s="5"/>
      <c r="B1562" s="29" t="s">
        <v>1269</v>
      </c>
      <c r="C1562" s="30" t="s">
        <v>551</v>
      </c>
      <c r="D1562" s="31" t="s">
        <v>2137</v>
      </c>
      <c r="E1562" s="32" t="s">
        <v>2359</v>
      </c>
      <c r="F1562" s="32">
        <v>1</v>
      </c>
      <c r="G1562" s="32" t="s">
        <v>1638</v>
      </c>
      <c r="H1562" s="32">
        <v>1</v>
      </c>
      <c r="I1562" s="32">
        <v>0.25</v>
      </c>
      <c r="J1562" s="61">
        <f t="shared" si="26"/>
        <v>0.25</v>
      </c>
      <c r="K1562" s="33" t="s">
        <v>1369</v>
      </c>
      <c r="L1562" s="33" t="s">
        <v>91</v>
      </c>
      <c r="M1562" s="33" t="s">
        <v>2106</v>
      </c>
      <c r="N1562" s="34" t="s">
        <v>2112</v>
      </c>
      <c r="O1562" s="5"/>
      <c r="P1562" s="5"/>
    </row>
    <row r="1563" spans="1:16" s="7" customFormat="1" ht="18.75" hidden="1" customHeight="1" x14ac:dyDescent="0.2">
      <c r="A1563" s="5"/>
      <c r="B1563" s="35" t="s">
        <v>1269</v>
      </c>
      <c r="C1563" s="36" t="s">
        <v>551</v>
      </c>
      <c r="D1563" s="37" t="s">
        <v>2139</v>
      </c>
      <c r="E1563" s="38" t="s">
        <v>2359</v>
      </c>
      <c r="F1563" s="38">
        <v>1</v>
      </c>
      <c r="G1563" s="38" t="s">
        <v>1638</v>
      </c>
      <c r="H1563" s="38">
        <v>1</v>
      </c>
      <c r="I1563" s="38">
        <v>0.25</v>
      </c>
      <c r="J1563" s="62">
        <f t="shared" si="26"/>
        <v>0.25</v>
      </c>
      <c r="K1563" s="39" t="s">
        <v>1369</v>
      </c>
      <c r="L1563" s="39" t="s">
        <v>91</v>
      </c>
      <c r="M1563" s="39" t="s">
        <v>2106</v>
      </c>
      <c r="N1563" s="40" t="s">
        <v>2112</v>
      </c>
      <c r="O1563" s="5"/>
      <c r="P1563" s="5"/>
    </row>
    <row r="1564" spans="1:16" s="7" customFormat="1" ht="18.75" hidden="1" customHeight="1" x14ac:dyDescent="0.2">
      <c r="A1564" s="5"/>
      <c r="B1564" s="35" t="s">
        <v>1269</v>
      </c>
      <c r="C1564" s="36" t="s">
        <v>551</v>
      </c>
      <c r="D1564" s="37" t="s">
        <v>2140</v>
      </c>
      <c r="E1564" s="38" t="s">
        <v>2359</v>
      </c>
      <c r="F1564" s="38">
        <v>0.5</v>
      </c>
      <c r="G1564" s="38" t="s">
        <v>1638</v>
      </c>
      <c r="H1564" s="38">
        <v>1</v>
      </c>
      <c r="I1564" s="38">
        <v>0.25</v>
      </c>
      <c r="J1564" s="62">
        <f t="shared" si="26"/>
        <v>0.125</v>
      </c>
      <c r="K1564" s="39" t="s">
        <v>1369</v>
      </c>
      <c r="L1564" s="39" t="s">
        <v>91</v>
      </c>
      <c r="M1564" s="39" t="s">
        <v>2106</v>
      </c>
      <c r="N1564" s="40" t="s">
        <v>2112</v>
      </c>
      <c r="O1564" s="5"/>
      <c r="P1564" s="5"/>
    </row>
    <row r="1565" spans="1:16" s="7" customFormat="1" ht="18.75" hidden="1" customHeight="1" x14ac:dyDescent="0.2">
      <c r="A1565" s="5"/>
      <c r="B1565" s="35" t="s">
        <v>1269</v>
      </c>
      <c r="C1565" s="36" t="s">
        <v>551</v>
      </c>
      <c r="D1565" s="37" t="s">
        <v>2141</v>
      </c>
      <c r="E1565" s="38" t="s">
        <v>2359</v>
      </c>
      <c r="F1565" s="38">
        <v>1</v>
      </c>
      <c r="G1565" s="38" t="s">
        <v>1638</v>
      </c>
      <c r="H1565" s="38">
        <v>2</v>
      </c>
      <c r="I1565" s="38">
        <v>0.25</v>
      </c>
      <c r="J1565" s="62">
        <f t="shared" si="26"/>
        <v>0.5</v>
      </c>
      <c r="K1565" s="39" t="s">
        <v>1369</v>
      </c>
      <c r="L1565" s="39" t="s">
        <v>91</v>
      </c>
      <c r="M1565" s="39" t="s">
        <v>2106</v>
      </c>
      <c r="N1565" s="40" t="s">
        <v>2112</v>
      </c>
      <c r="O1565" s="5"/>
      <c r="P1565" s="5"/>
    </row>
    <row r="1566" spans="1:16" s="7" customFormat="1" ht="18.75" hidden="1" customHeight="1" thickBot="1" x14ac:dyDescent="0.25">
      <c r="A1566" s="5"/>
      <c r="B1566" s="41" t="s">
        <v>1269</v>
      </c>
      <c r="C1566" s="42" t="s">
        <v>551</v>
      </c>
      <c r="D1566" s="43" t="s">
        <v>2142</v>
      </c>
      <c r="E1566" s="44" t="s">
        <v>2359</v>
      </c>
      <c r="F1566" s="44">
        <v>1</v>
      </c>
      <c r="G1566" s="44" t="s">
        <v>1638</v>
      </c>
      <c r="H1566" s="44">
        <v>1</v>
      </c>
      <c r="I1566" s="44">
        <v>0.25</v>
      </c>
      <c r="J1566" s="63">
        <f t="shared" si="26"/>
        <v>0.25</v>
      </c>
      <c r="K1566" s="45" t="s">
        <v>1369</v>
      </c>
      <c r="L1566" s="45" t="s">
        <v>91</v>
      </c>
      <c r="M1566" s="45" t="s">
        <v>2106</v>
      </c>
      <c r="N1566" s="46" t="s">
        <v>2112</v>
      </c>
      <c r="O1566" s="5"/>
      <c r="P1566" s="5"/>
    </row>
    <row r="1567" spans="1:16" s="7" customFormat="1" ht="18.75" hidden="1" customHeight="1" x14ac:dyDescent="0.2">
      <c r="A1567" s="5"/>
      <c r="B1567" s="29" t="s">
        <v>795</v>
      </c>
      <c r="C1567" s="30" t="s">
        <v>796</v>
      </c>
      <c r="D1567" s="31" t="s">
        <v>2158</v>
      </c>
      <c r="E1567" s="32"/>
      <c r="F1567" s="32">
        <v>1</v>
      </c>
      <c r="G1567" s="32" t="s">
        <v>1638</v>
      </c>
      <c r="H1567" s="32">
        <v>1</v>
      </c>
      <c r="I1567" s="32">
        <v>0.5</v>
      </c>
      <c r="J1567" s="61">
        <f t="shared" si="26"/>
        <v>0.5</v>
      </c>
      <c r="K1567" s="33" t="s">
        <v>1369</v>
      </c>
      <c r="L1567" s="33" t="s">
        <v>85</v>
      </c>
      <c r="M1567" s="33" t="s">
        <v>2106</v>
      </c>
      <c r="N1567" s="48" t="s">
        <v>2112</v>
      </c>
      <c r="O1567" s="5"/>
      <c r="P1567" s="5"/>
    </row>
    <row r="1568" spans="1:16" s="7" customFormat="1" ht="18.75" hidden="1" customHeight="1" thickBot="1" x14ac:dyDescent="0.25">
      <c r="A1568" s="5"/>
      <c r="B1568" s="41" t="s">
        <v>795</v>
      </c>
      <c r="C1568" s="42" t="s">
        <v>796</v>
      </c>
      <c r="D1568" s="43" t="s">
        <v>2159</v>
      </c>
      <c r="E1568" s="44"/>
      <c r="F1568" s="44">
        <v>1</v>
      </c>
      <c r="G1568" s="44" t="s">
        <v>1638</v>
      </c>
      <c r="H1568" s="44">
        <v>1</v>
      </c>
      <c r="I1568" s="44">
        <v>0.5</v>
      </c>
      <c r="J1568" s="63">
        <f t="shared" si="26"/>
        <v>0.5</v>
      </c>
      <c r="K1568" s="45" t="s">
        <v>1369</v>
      </c>
      <c r="L1568" s="45" t="s">
        <v>85</v>
      </c>
      <c r="M1568" s="45" t="s">
        <v>2106</v>
      </c>
      <c r="N1568" s="52" t="s">
        <v>2112</v>
      </c>
      <c r="O1568" s="5"/>
      <c r="P1568" s="5"/>
    </row>
    <row r="1569" spans="1:16" s="7" customFormat="1" ht="18.75" hidden="1" customHeight="1" x14ac:dyDescent="0.2">
      <c r="A1569" s="5"/>
      <c r="B1569" s="29" t="s">
        <v>1264</v>
      </c>
      <c r="C1569" s="30" t="s">
        <v>1047</v>
      </c>
      <c r="D1569" s="31" t="s">
        <v>2165</v>
      </c>
      <c r="E1569" s="32" t="s">
        <v>2357</v>
      </c>
      <c r="F1569" s="32">
        <v>2</v>
      </c>
      <c r="G1569" s="32" t="s">
        <v>1638</v>
      </c>
      <c r="H1569" s="32">
        <v>1</v>
      </c>
      <c r="I1569" s="32">
        <v>0.25</v>
      </c>
      <c r="J1569" s="61">
        <f t="shared" si="26"/>
        <v>0.5</v>
      </c>
      <c r="K1569" s="33" t="s">
        <v>1372</v>
      </c>
      <c r="L1569" s="387" t="s">
        <v>6062</v>
      </c>
      <c r="M1569" s="387" t="s">
        <v>6066</v>
      </c>
      <c r="N1569" s="48" t="s">
        <v>2112</v>
      </c>
      <c r="O1569" s="5"/>
      <c r="P1569" s="5"/>
    </row>
    <row r="1570" spans="1:16" s="7" customFormat="1" ht="18.75" hidden="1" customHeight="1" x14ac:dyDescent="0.2">
      <c r="A1570" s="5"/>
      <c r="B1570" s="35" t="s">
        <v>1264</v>
      </c>
      <c r="C1570" s="36" t="s">
        <v>1047</v>
      </c>
      <c r="D1570" s="37" t="s">
        <v>2166</v>
      </c>
      <c r="E1570" s="38" t="s">
        <v>2357</v>
      </c>
      <c r="F1570" s="38">
        <v>2</v>
      </c>
      <c r="G1570" s="38" t="s">
        <v>1638</v>
      </c>
      <c r="H1570" s="38">
        <v>1</v>
      </c>
      <c r="I1570" s="38">
        <v>0.25</v>
      </c>
      <c r="J1570" s="62">
        <f t="shared" si="26"/>
        <v>0.5</v>
      </c>
      <c r="K1570" s="39" t="s">
        <v>1372</v>
      </c>
      <c r="L1570" s="385" t="s">
        <v>6062</v>
      </c>
      <c r="M1570" s="385" t="s">
        <v>6066</v>
      </c>
      <c r="N1570" s="50" t="s">
        <v>2112</v>
      </c>
      <c r="O1570" s="5"/>
      <c r="P1570" s="5"/>
    </row>
    <row r="1571" spans="1:16" s="7" customFormat="1" ht="18.75" hidden="1" customHeight="1" x14ac:dyDescent="0.2">
      <c r="A1571" s="5"/>
      <c r="B1571" s="35" t="s">
        <v>1264</v>
      </c>
      <c r="C1571" s="36" t="s">
        <v>1047</v>
      </c>
      <c r="D1571" s="37" t="s">
        <v>2167</v>
      </c>
      <c r="E1571" s="38" t="s">
        <v>2357</v>
      </c>
      <c r="F1571" s="38">
        <v>2</v>
      </c>
      <c r="G1571" s="38" t="s">
        <v>1638</v>
      </c>
      <c r="H1571" s="38">
        <v>1</v>
      </c>
      <c r="I1571" s="38">
        <v>0.25</v>
      </c>
      <c r="J1571" s="62">
        <f t="shared" si="26"/>
        <v>0.5</v>
      </c>
      <c r="K1571" s="39" t="s">
        <v>1372</v>
      </c>
      <c r="L1571" s="385" t="s">
        <v>6062</v>
      </c>
      <c r="M1571" s="385" t="s">
        <v>6066</v>
      </c>
      <c r="N1571" s="50" t="s">
        <v>2112</v>
      </c>
      <c r="O1571" s="5"/>
      <c r="P1571" s="5"/>
    </row>
    <row r="1572" spans="1:16" s="7" customFormat="1" ht="18.75" hidden="1" customHeight="1" x14ac:dyDescent="0.2">
      <c r="A1572" s="5"/>
      <c r="B1572" s="35" t="s">
        <v>1264</v>
      </c>
      <c r="C1572" s="36" t="s">
        <v>1047</v>
      </c>
      <c r="D1572" s="37" t="s">
        <v>2168</v>
      </c>
      <c r="E1572" s="38" t="s">
        <v>2357</v>
      </c>
      <c r="F1572" s="38">
        <v>1</v>
      </c>
      <c r="G1572" s="38" t="s">
        <v>1638</v>
      </c>
      <c r="H1572" s="38">
        <v>1</v>
      </c>
      <c r="I1572" s="38">
        <v>0.25</v>
      </c>
      <c r="J1572" s="62">
        <f t="shared" si="26"/>
        <v>0.25</v>
      </c>
      <c r="K1572" s="39" t="s">
        <v>1372</v>
      </c>
      <c r="L1572" s="385" t="s">
        <v>6062</v>
      </c>
      <c r="M1572" s="385" t="s">
        <v>6066</v>
      </c>
      <c r="N1572" s="50" t="s">
        <v>2112</v>
      </c>
      <c r="O1572" s="5"/>
      <c r="P1572" s="5"/>
    </row>
    <row r="1573" spans="1:16" s="7" customFormat="1" ht="18.75" hidden="1" customHeight="1" x14ac:dyDescent="0.2">
      <c r="A1573" s="5"/>
      <c r="B1573" s="35" t="s">
        <v>1264</v>
      </c>
      <c r="C1573" s="36" t="s">
        <v>1047</v>
      </c>
      <c r="D1573" s="37" t="s">
        <v>2169</v>
      </c>
      <c r="E1573" s="38" t="s">
        <v>2357</v>
      </c>
      <c r="F1573" s="38">
        <v>1</v>
      </c>
      <c r="G1573" s="38" t="s">
        <v>1638</v>
      </c>
      <c r="H1573" s="38">
        <v>1</v>
      </c>
      <c r="I1573" s="38">
        <v>0.25</v>
      </c>
      <c r="J1573" s="62">
        <f t="shared" si="26"/>
        <v>0.25</v>
      </c>
      <c r="K1573" s="39" t="s">
        <v>1372</v>
      </c>
      <c r="L1573" s="385" t="s">
        <v>6062</v>
      </c>
      <c r="M1573" s="385" t="s">
        <v>6066</v>
      </c>
      <c r="N1573" s="50" t="s">
        <v>2112</v>
      </c>
      <c r="O1573" s="5"/>
      <c r="P1573" s="5"/>
    </row>
    <row r="1574" spans="1:16" s="7" customFormat="1" ht="18.75" hidden="1" customHeight="1" x14ac:dyDescent="0.2">
      <c r="A1574" s="5"/>
      <c r="B1574" s="35" t="s">
        <v>1264</v>
      </c>
      <c r="C1574" s="36" t="s">
        <v>1047</v>
      </c>
      <c r="D1574" s="37" t="s">
        <v>2170</v>
      </c>
      <c r="E1574" s="38" t="s">
        <v>2357</v>
      </c>
      <c r="F1574" s="38">
        <v>1</v>
      </c>
      <c r="G1574" s="38" t="s">
        <v>1638</v>
      </c>
      <c r="H1574" s="38">
        <v>1</v>
      </c>
      <c r="I1574" s="38">
        <v>0.25</v>
      </c>
      <c r="J1574" s="62">
        <f t="shared" si="26"/>
        <v>0.25</v>
      </c>
      <c r="K1574" s="39" t="s">
        <v>1372</v>
      </c>
      <c r="L1574" s="385" t="s">
        <v>6062</v>
      </c>
      <c r="M1574" s="385" t="s">
        <v>6066</v>
      </c>
      <c r="N1574" s="50" t="s">
        <v>2112</v>
      </c>
      <c r="O1574" s="5"/>
      <c r="P1574" s="5"/>
    </row>
    <row r="1575" spans="1:16" s="7" customFormat="1" ht="18.75" hidden="1" customHeight="1" x14ac:dyDescent="0.2">
      <c r="A1575" s="5"/>
      <c r="B1575" s="35" t="s">
        <v>1264</v>
      </c>
      <c r="C1575" s="36" t="s">
        <v>1047</v>
      </c>
      <c r="D1575" s="37" t="s">
        <v>2171</v>
      </c>
      <c r="E1575" s="38" t="s">
        <v>2357</v>
      </c>
      <c r="F1575" s="38">
        <v>1</v>
      </c>
      <c r="G1575" s="38" t="s">
        <v>1638</v>
      </c>
      <c r="H1575" s="38">
        <v>2</v>
      </c>
      <c r="I1575" s="38">
        <v>0.25</v>
      </c>
      <c r="J1575" s="62">
        <f t="shared" si="26"/>
        <v>0.5</v>
      </c>
      <c r="K1575" s="39" t="s">
        <v>1372</v>
      </c>
      <c r="L1575" s="385" t="s">
        <v>6062</v>
      </c>
      <c r="M1575" s="385" t="s">
        <v>6066</v>
      </c>
      <c r="N1575" s="50" t="s">
        <v>2112</v>
      </c>
      <c r="O1575" s="5"/>
      <c r="P1575" s="5"/>
    </row>
    <row r="1576" spans="1:16" s="7" customFormat="1" ht="18.75" hidden="1" customHeight="1" x14ac:dyDescent="0.2">
      <c r="A1576" s="5"/>
      <c r="B1576" s="35" t="s">
        <v>1264</v>
      </c>
      <c r="C1576" s="36" t="s">
        <v>1047</v>
      </c>
      <c r="D1576" s="37" t="s">
        <v>2172</v>
      </c>
      <c r="E1576" s="38" t="s">
        <v>2357</v>
      </c>
      <c r="F1576" s="38">
        <v>1</v>
      </c>
      <c r="G1576" s="38" t="s">
        <v>1638</v>
      </c>
      <c r="H1576" s="38">
        <v>1</v>
      </c>
      <c r="I1576" s="38">
        <v>0.15</v>
      </c>
      <c r="J1576" s="62">
        <f t="shared" si="26"/>
        <v>0.15</v>
      </c>
      <c r="K1576" s="39" t="s">
        <v>1372</v>
      </c>
      <c r="L1576" s="385" t="s">
        <v>6062</v>
      </c>
      <c r="M1576" s="385" t="s">
        <v>6066</v>
      </c>
      <c r="N1576" s="50" t="s">
        <v>2112</v>
      </c>
      <c r="O1576" s="5"/>
      <c r="P1576" s="5"/>
    </row>
    <row r="1577" spans="1:16" s="7" customFormat="1" ht="18.75" hidden="1" customHeight="1" x14ac:dyDescent="0.2">
      <c r="A1577" s="5"/>
      <c r="B1577" s="35" t="s">
        <v>1264</v>
      </c>
      <c r="C1577" s="36" t="s">
        <v>1047</v>
      </c>
      <c r="D1577" s="37" t="s">
        <v>2173</v>
      </c>
      <c r="E1577" s="38" t="s">
        <v>2357</v>
      </c>
      <c r="F1577" s="38">
        <v>1</v>
      </c>
      <c r="G1577" s="38" t="s">
        <v>1638</v>
      </c>
      <c r="H1577" s="38">
        <v>1</v>
      </c>
      <c r="I1577" s="38">
        <v>0.15</v>
      </c>
      <c r="J1577" s="62">
        <f t="shared" si="26"/>
        <v>0.15</v>
      </c>
      <c r="K1577" s="39" t="s">
        <v>1372</v>
      </c>
      <c r="L1577" s="385" t="s">
        <v>6062</v>
      </c>
      <c r="M1577" s="385" t="s">
        <v>6066</v>
      </c>
      <c r="N1577" s="50" t="s">
        <v>2112</v>
      </c>
      <c r="O1577" s="5"/>
      <c r="P1577" s="5"/>
    </row>
    <row r="1578" spans="1:16" s="7" customFormat="1" ht="18.75" hidden="1" customHeight="1" x14ac:dyDescent="0.2">
      <c r="A1578" s="5"/>
      <c r="B1578" s="35" t="s">
        <v>1264</v>
      </c>
      <c r="C1578" s="36" t="s">
        <v>1047</v>
      </c>
      <c r="D1578" s="37" t="s">
        <v>2174</v>
      </c>
      <c r="E1578" s="38" t="s">
        <v>2357</v>
      </c>
      <c r="F1578" s="38">
        <v>1</v>
      </c>
      <c r="G1578" s="38" t="s">
        <v>1638</v>
      </c>
      <c r="H1578" s="38">
        <v>2</v>
      </c>
      <c r="I1578" s="38">
        <v>1</v>
      </c>
      <c r="J1578" s="62">
        <f t="shared" si="26"/>
        <v>2</v>
      </c>
      <c r="K1578" s="39" t="s">
        <v>1372</v>
      </c>
      <c r="L1578" s="385" t="s">
        <v>6062</v>
      </c>
      <c r="M1578" s="385" t="s">
        <v>6066</v>
      </c>
      <c r="N1578" s="50" t="s">
        <v>2112</v>
      </c>
      <c r="O1578" s="5"/>
      <c r="P1578" s="5"/>
    </row>
    <row r="1579" spans="1:16" s="7" customFormat="1" ht="18.75" hidden="1" customHeight="1" x14ac:dyDescent="0.2">
      <c r="A1579" s="5"/>
      <c r="B1579" s="35" t="s">
        <v>1264</v>
      </c>
      <c r="C1579" s="36" t="s">
        <v>1047</v>
      </c>
      <c r="D1579" s="37" t="s">
        <v>2175</v>
      </c>
      <c r="E1579" s="38" t="s">
        <v>2357</v>
      </c>
      <c r="F1579" s="38">
        <v>0.5</v>
      </c>
      <c r="G1579" s="38" t="s">
        <v>1638</v>
      </c>
      <c r="H1579" s="38">
        <v>1</v>
      </c>
      <c r="I1579" s="38">
        <v>1</v>
      </c>
      <c r="J1579" s="62">
        <f t="shared" si="26"/>
        <v>0.5</v>
      </c>
      <c r="K1579" s="39" t="s">
        <v>1372</v>
      </c>
      <c r="L1579" s="385" t="s">
        <v>6062</v>
      </c>
      <c r="M1579" s="385" t="s">
        <v>6066</v>
      </c>
      <c r="N1579" s="50" t="s">
        <v>2112</v>
      </c>
      <c r="O1579" s="5"/>
      <c r="P1579" s="5"/>
    </row>
    <row r="1580" spans="1:16" s="7" customFormat="1" ht="18.75" hidden="1" customHeight="1" thickBot="1" x14ac:dyDescent="0.25">
      <c r="A1580" s="5"/>
      <c r="B1580" s="41" t="s">
        <v>1264</v>
      </c>
      <c r="C1580" s="42" t="s">
        <v>1047</v>
      </c>
      <c r="D1580" s="43" t="s">
        <v>2176</v>
      </c>
      <c r="E1580" s="44" t="s">
        <v>2357</v>
      </c>
      <c r="F1580" s="44">
        <v>1</v>
      </c>
      <c r="G1580" s="44" t="s">
        <v>1638</v>
      </c>
      <c r="H1580" s="44">
        <v>1</v>
      </c>
      <c r="I1580" s="44">
        <v>0.25</v>
      </c>
      <c r="J1580" s="63">
        <f t="shared" si="26"/>
        <v>0.25</v>
      </c>
      <c r="K1580" s="45" t="s">
        <v>1372</v>
      </c>
      <c r="L1580" s="386" t="s">
        <v>6062</v>
      </c>
      <c r="M1580" s="386" t="s">
        <v>6066</v>
      </c>
      <c r="N1580" s="52" t="s">
        <v>2112</v>
      </c>
      <c r="O1580" s="5"/>
      <c r="P1580" s="5"/>
    </row>
    <row r="1581" spans="1:16" s="7" customFormat="1" ht="18.75" hidden="1" customHeight="1" x14ac:dyDescent="0.2">
      <c r="A1581" s="5"/>
      <c r="B1581" s="35" t="s">
        <v>797</v>
      </c>
      <c r="C1581" s="36" t="s">
        <v>798</v>
      </c>
      <c r="D1581" s="37" t="s">
        <v>2143</v>
      </c>
      <c r="E1581" s="38" t="s">
        <v>2359</v>
      </c>
      <c r="F1581" s="38">
        <v>12</v>
      </c>
      <c r="G1581" s="38" t="s">
        <v>1638</v>
      </c>
      <c r="H1581" s="38">
        <v>2</v>
      </c>
      <c r="I1581" s="38">
        <v>0.25</v>
      </c>
      <c r="J1581" s="62">
        <f t="shared" si="26"/>
        <v>6</v>
      </c>
      <c r="K1581" s="39" t="s">
        <v>1369</v>
      </c>
      <c r="L1581" s="39" t="s">
        <v>95</v>
      </c>
      <c r="M1581" s="39" t="s">
        <v>2106</v>
      </c>
      <c r="N1581" s="50" t="s">
        <v>2112</v>
      </c>
      <c r="O1581" s="5"/>
      <c r="P1581" s="5"/>
    </row>
    <row r="1582" spans="1:16" s="7" customFormat="1" ht="18.75" hidden="1" customHeight="1" x14ac:dyDescent="0.2">
      <c r="A1582" s="5"/>
      <c r="B1582" s="35" t="s">
        <v>797</v>
      </c>
      <c r="C1582" s="36" t="s">
        <v>798</v>
      </c>
      <c r="D1582" s="37" t="str">
        <f>UPPER("Revisar funcionamiento de calefactor (heater)")</f>
        <v>REVISAR FUNCIONAMIENTO DE CALEFACTOR (HEATER)</v>
      </c>
      <c r="E1582" s="38" t="s">
        <v>2359</v>
      </c>
      <c r="F1582" s="38">
        <v>12</v>
      </c>
      <c r="G1582" s="38" t="s">
        <v>1638</v>
      </c>
      <c r="H1582" s="38">
        <v>1</v>
      </c>
      <c r="I1582" s="38">
        <v>0.25</v>
      </c>
      <c r="J1582" s="62">
        <f t="shared" si="26"/>
        <v>3</v>
      </c>
      <c r="K1582" s="39" t="s">
        <v>1369</v>
      </c>
      <c r="L1582" s="39" t="s">
        <v>95</v>
      </c>
      <c r="M1582" s="39" t="s">
        <v>2106</v>
      </c>
      <c r="N1582" s="50"/>
      <c r="O1582" s="5"/>
      <c r="P1582" s="5"/>
    </row>
    <row r="1583" spans="1:16" s="7" customFormat="1" ht="18.75" hidden="1" customHeight="1" x14ac:dyDescent="0.2">
      <c r="A1583" s="5"/>
      <c r="B1583" s="35" t="s">
        <v>797</v>
      </c>
      <c r="C1583" s="36" t="s">
        <v>798</v>
      </c>
      <c r="D1583" s="37" t="s">
        <v>2178</v>
      </c>
      <c r="E1583" s="38" t="s">
        <v>2359</v>
      </c>
      <c r="F1583" s="38">
        <v>2</v>
      </c>
      <c r="G1583" s="38" t="s">
        <v>1638</v>
      </c>
      <c r="H1583" s="38">
        <v>1</v>
      </c>
      <c r="I1583" s="38">
        <v>0.15</v>
      </c>
      <c r="J1583" s="62">
        <f t="shared" si="26"/>
        <v>0.3</v>
      </c>
      <c r="K1583" s="39" t="s">
        <v>1369</v>
      </c>
      <c r="L1583" s="39" t="s">
        <v>95</v>
      </c>
      <c r="M1583" s="39" t="s">
        <v>2106</v>
      </c>
      <c r="N1583" s="50" t="s">
        <v>2112</v>
      </c>
      <c r="O1583" s="5"/>
      <c r="P1583" s="5"/>
    </row>
    <row r="1584" spans="1:16" s="7" customFormat="1" ht="18.75" hidden="1" customHeight="1" x14ac:dyDescent="0.2">
      <c r="A1584" s="5"/>
      <c r="B1584" s="35" t="s">
        <v>797</v>
      </c>
      <c r="C1584" s="36" t="s">
        <v>798</v>
      </c>
      <c r="D1584" s="37" t="s">
        <v>2179</v>
      </c>
      <c r="E1584" s="38" t="s">
        <v>2359</v>
      </c>
      <c r="F1584" s="38">
        <v>2</v>
      </c>
      <c r="G1584" s="38" t="s">
        <v>1638</v>
      </c>
      <c r="H1584" s="38">
        <v>1</v>
      </c>
      <c r="I1584" s="38">
        <v>0.15</v>
      </c>
      <c r="J1584" s="62">
        <f t="shared" si="26"/>
        <v>0.3</v>
      </c>
      <c r="K1584" s="39" t="s">
        <v>1369</v>
      </c>
      <c r="L1584" s="39" t="s">
        <v>95</v>
      </c>
      <c r="M1584" s="39" t="s">
        <v>2106</v>
      </c>
      <c r="N1584" s="50" t="s">
        <v>2112</v>
      </c>
      <c r="O1584" s="5"/>
      <c r="P1584" s="5"/>
    </row>
    <row r="1585" spans="1:16" s="7" customFormat="1" ht="18.75" hidden="1" customHeight="1" x14ac:dyDescent="0.2">
      <c r="A1585" s="5"/>
      <c r="B1585" s="35" t="s">
        <v>797</v>
      </c>
      <c r="C1585" s="36" t="s">
        <v>798</v>
      </c>
      <c r="D1585" s="37" t="s">
        <v>2147</v>
      </c>
      <c r="E1585" s="38" t="s">
        <v>2359</v>
      </c>
      <c r="F1585" s="38">
        <v>1</v>
      </c>
      <c r="G1585" s="38" t="s">
        <v>1638</v>
      </c>
      <c r="H1585" s="38">
        <v>2</v>
      </c>
      <c r="I1585" s="38">
        <v>0.5</v>
      </c>
      <c r="J1585" s="62">
        <f t="shared" si="26"/>
        <v>1</v>
      </c>
      <c r="K1585" s="39" t="s">
        <v>1369</v>
      </c>
      <c r="L1585" s="39" t="s">
        <v>95</v>
      </c>
      <c r="M1585" s="39" t="s">
        <v>2106</v>
      </c>
      <c r="N1585" s="50" t="s">
        <v>2112</v>
      </c>
      <c r="O1585" s="5"/>
      <c r="P1585" s="5"/>
    </row>
    <row r="1586" spans="1:16" s="7" customFormat="1" ht="18.75" hidden="1" customHeight="1" x14ac:dyDescent="0.2">
      <c r="A1586" s="5"/>
      <c r="B1586" s="35" t="s">
        <v>797</v>
      </c>
      <c r="C1586" s="36" t="s">
        <v>798</v>
      </c>
      <c r="D1586" s="37" t="s">
        <v>2180</v>
      </c>
      <c r="E1586" s="38" t="s">
        <v>2359</v>
      </c>
      <c r="F1586" s="38">
        <v>1</v>
      </c>
      <c r="G1586" s="38" t="s">
        <v>1638</v>
      </c>
      <c r="H1586" s="38">
        <v>2</v>
      </c>
      <c r="I1586" s="38">
        <v>1</v>
      </c>
      <c r="J1586" s="62">
        <f t="shared" si="26"/>
        <v>2</v>
      </c>
      <c r="K1586" s="39" t="s">
        <v>1369</v>
      </c>
      <c r="L1586" s="39" t="s">
        <v>95</v>
      </c>
      <c r="M1586" s="39" t="s">
        <v>2106</v>
      </c>
      <c r="N1586" s="50" t="s">
        <v>2112</v>
      </c>
      <c r="O1586" s="5"/>
      <c r="P1586" s="5"/>
    </row>
    <row r="1587" spans="1:16" s="7" customFormat="1" ht="18.75" hidden="1" customHeight="1" x14ac:dyDescent="0.2">
      <c r="A1587" s="5"/>
      <c r="B1587" s="35" t="s">
        <v>797</v>
      </c>
      <c r="C1587" s="36" t="s">
        <v>798</v>
      </c>
      <c r="D1587" s="37" t="s">
        <v>2145</v>
      </c>
      <c r="E1587" s="38" t="s">
        <v>2359</v>
      </c>
      <c r="F1587" s="38">
        <v>1</v>
      </c>
      <c r="G1587" s="38" t="s">
        <v>1638</v>
      </c>
      <c r="H1587" s="38">
        <v>1</v>
      </c>
      <c r="I1587" s="38">
        <v>0.25</v>
      </c>
      <c r="J1587" s="62">
        <f t="shared" si="26"/>
        <v>0.25</v>
      </c>
      <c r="K1587" s="39" t="s">
        <v>1369</v>
      </c>
      <c r="L1587" s="39" t="s">
        <v>95</v>
      </c>
      <c r="M1587" s="39" t="s">
        <v>2106</v>
      </c>
      <c r="N1587" s="50" t="s">
        <v>2112</v>
      </c>
      <c r="O1587" s="5"/>
      <c r="P1587" s="5"/>
    </row>
    <row r="1588" spans="1:16" s="7" customFormat="1" ht="18.75" hidden="1" customHeight="1" x14ac:dyDescent="0.2">
      <c r="A1588" s="5"/>
      <c r="B1588" s="35" t="s">
        <v>797</v>
      </c>
      <c r="C1588" s="36" t="s">
        <v>798</v>
      </c>
      <c r="D1588" s="37" t="s">
        <v>2148</v>
      </c>
      <c r="E1588" s="38" t="s">
        <v>2359</v>
      </c>
      <c r="F1588" s="38">
        <v>1</v>
      </c>
      <c r="G1588" s="38" t="s">
        <v>1638</v>
      </c>
      <c r="H1588" s="38">
        <v>2</v>
      </c>
      <c r="I1588" s="38">
        <v>0.5</v>
      </c>
      <c r="J1588" s="62">
        <f t="shared" si="26"/>
        <v>1</v>
      </c>
      <c r="K1588" s="39" t="s">
        <v>1369</v>
      </c>
      <c r="L1588" s="39" t="s">
        <v>95</v>
      </c>
      <c r="M1588" s="39" t="s">
        <v>2106</v>
      </c>
      <c r="N1588" s="50" t="s">
        <v>2112</v>
      </c>
      <c r="O1588" s="5"/>
      <c r="P1588" s="5"/>
    </row>
    <row r="1589" spans="1:16" s="7" customFormat="1" ht="18.75" hidden="1" customHeight="1" x14ac:dyDescent="0.2">
      <c r="A1589" s="5"/>
      <c r="B1589" s="35" t="s">
        <v>797</v>
      </c>
      <c r="C1589" s="36" t="s">
        <v>798</v>
      </c>
      <c r="D1589" s="37" t="s">
        <v>2149</v>
      </c>
      <c r="E1589" s="38" t="s">
        <v>2359</v>
      </c>
      <c r="F1589" s="38">
        <v>1</v>
      </c>
      <c r="G1589" s="38" t="s">
        <v>1638</v>
      </c>
      <c r="H1589" s="38">
        <v>1</v>
      </c>
      <c r="I1589" s="38">
        <v>0.5</v>
      </c>
      <c r="J1589" s="62">
        <f t="shared" si="26"/>
        <v>0.5</v>
      </c>
      <c r="K1589" s="39" t="s">
        <v>1369</v>
      </c>
      <c r="L1589" s="39" t="s">
        <v>95</v>
      </c>
      <c r="M1589" s="39" t="s">
        <v>2106</v>
      </c>
      <c r="N1589" s="50" t="s">
        <v>2112</v>
      </c>
      <c r="O1589" s="5"/>
      <c r="P1589" s="5"/>
    </row>
    <row r="1590" spans="1:16" s="7" customFormat="1" ht="18.75" hidden="1" customHeight="1" x14ac:dyDescent="0.2">
      <c r="A1590" s="5"/>
      <c r="B1590" s="35" t="s">
        <v>797</v>
      </c>
      <c r="C1590" s="36" t="s">
        <v>798</v>
      </c>
      <c r="D1590" s="37" t="s">
        <v>2182</v>
      </c>
      <c r="E1590" s="38" t="s">
        <v>2359</v>
      </c>
      <c r="F1590" s="38">
        <v>0.5</v>
      </c>
      <c r="G1590" s="38" t="s">
        <v>1638</v>
      </c>
      <c r="H1590" s="38">
        <v>2</v>
      </c>
      <c r="I1590" s="38">
        <v>1</v>
      </c>
      <c r="J1590" s="62">
        <f t="shared" si="26"/>
        <v>1</v>
      </c>
      <c r="K1590" s="39" t="s">
        <v>1369</v>
      </c>
      <c r="L1590" s="39" t="s">
        <v>95</v>
      </c>
      <c r="M1590" s="39" t="s">
        <v>2106</v>
      </c>
      <c r="N1590" s="50" t="s">
        <v>2112</v>
      </c>
      <c r="O1590" s="5"/>
      <c r="P1590" s="5"/>
    </row>
    <row r="1591" spans="1:16" s="7" customFormat="1" ht="18.75" hidden="1" customHeight="1" thickBot="1" x14ac:dyDescent="0.25">
      <c r="A1591" s="5"/>
      <c r="B1591" s="41" t="s">
        <v>797</v>
      </c>
      <c r="C1591" s="42" t="s">
        <v>798</v>
      </c>
      <c r="D1591" s="43" t="s">
        <v>2183</v>
      </c>
      <c r="E1591" s="44" t="s">
        <v>2359</v>
      </c>
      <c r="F1591" s="44">
        <v>0.5</v>
      </c>
      <c r="G1591" s="44" t="s">
        <v>1638</v>
      </c>
      <c r="H1591" s="44">
        <v>2</v>
      </c>
      <c r="I1591" s="44">
        <v>0.5</v>
      </c>
      <c r="J1591" s="63">
        <f t="shared" si="26"/>
        <v>0.5</v>
      </c>
      <c r="K1591" s="45" t="s">
        <v>1369</v>
      </c>
      <c r="L1591" s="45" t="s">
        <v>95</v>
      </c>
      <c r="M1591" s="45" t="s">
        <v>2106</v>
      </c>
      <c r="N1591" s="52" t="s">
        <v>2112</v>
      </c>
      <c r="O1591" s="5"/>
      <c r="P1591" s="5"/>
    </row>
    <row r="1592" spans="1:16" s="7" customFormat="1" ht="18.75" hidden="1" customHeight="1" x14ac:dyDescent="0.2">
      <c r="A1592" s="5"/>
      <c r="B1592" s="35" t="s">
        <v>799</v>
      </c>
      <c r="C1592" s="36" t="s">
        <v>800</v>
      </c>
      <c r="D1592" s="37" t="s">
        <v>2143</v>
      </c>
      <c r="E1592" s="38" t="s">
        <v>2359</v>
      </c>
      <c r="F1592" s="38">
        <v>12</v>
      </c>
      <c r="G1592" s="38" t="s">
        <v>1638</v>
      </c>
      <c r="H1592" s="38">
        <v>2</v>
      </c>
      <c r="I1592" s="38">
        <v>0.25</v>
      </c>
      <c r="J1592" s="62">
        <f t="shared" si="26"/>
        <v>6</v>
      </c>
      <c r="K1592" s="39" t="s">
        <v>1369</v>
      </c>
      <c r="L1592" s="39" t="s">
        <v>95</v>
      </c>
      <c r="M1592" s="39" t="s">
        <v>2106</v>
      </c>
      <c r="N1592" s="50" t="s">
        <v>2112</v>
      </c>
      <c r="O1592" s="5"/>
      <c r="P1592" s="5"/>
    </row>
    <row r="1593" spans="1:16" s="7" customFormat="1" ht="18.75" hidden="1" customHeight="1" x14ac:dyDescent="0.2">
      <c r="A1593" s="5"/>
      <c r="B1593" s="35" t="s">
        <v>799</v>
      </c>
      <c r="C1593" s="36" t="s">
        <v>800</v>
      </c>
      <c r="D1593" s="37" t="str">
        <f>UPPER("Revisar funcionamiento de calefactor (heater)")</f>
        <v>REVISAR FUNCIONAMIENTO DE CALEFACTOR (HEATER)</v>
      </c>
      <c r="E1593" s="38" t="s">
        <v>2359</v>
      </c>
      <c r="F1593" s="38">
        <v>12</v>
      </c>
      <c r="G1593" s="38" t="s">
        <v>1638</v>
      </c>
      <c r="H1593" s="38">
        <v>1</v>
      </c>
      <c r="I1593" s="38">
        <v>0.25</v>
      </c>
      <c r="J1593" s="62">
        <f t="shared" si="26"/>
        <v>3</v>
      </c>
      <c r="K1593" s="39" t="s">
        <v>1369</v>
      </c>
      <c r="L1593" s="39" t="s">
        <v>95</v>
      </c>
      <c r="M1593" s="39" t="s">
        <v>2106</v>
      </c>
      <c r="N1593" s="50"/>
      <c r="O1593" s="5"/>
      <c r="P1593" s="5"/>
    </row>
    <row r="1594" spans="1:16" s="7" customFormat="1" ht="18.75" hidden="1" customHeight="1" x14ac:dyDescent="0.2">
      <c r="A1594" s="5"/>
      <c r="B1594" s="35" t="s">
        <v>799</v>
      </c>
      <c r="C1594" s="36" t="s">
        <v>800</v>
      </c>
      <c r="D1594" s="37" t="s">
        <v>2178</v>
      </c>
      <c r="E1594" s="38" t="s">
        <v>2359</v>
      </c>
      <c r="F1594" s="38">
        <v>2</v>
      </c>
      <c r="G1594" s="38" t="s">
        <v>1638</v>
      </c>
      <c r="H1594" s="38">
        <v>1</v>
      </c>
      <c r="I1594" s="38">
        <v>0.15</v>
      </c>
      <c r="J1594" s="62">
        <f t="shared" ref="J1594:J1653" si="27">F1594*H1594*I1594</f>
        <v>0.3</v>
      </c>
      <c r="K1594" s="39" t="s">
        <v>1369</v>
      </c>
      <c r="L1594" s="39" t="s">
        <v>95</v>
      </c>
      <c r="M1594" s="39" t="s">
        <v>2106</v>
      </c>
      <c r="N1594" s="50" t="s">
        <v>2112</v>
      </c>
      <c r="O1594" s="5"/>
      <c r="P1594" s="5"/>
    </row>
    <row r="1595" spans="1:16" s="7" customFormat="1" ht="18.75" hidden="1" customHeight="1" x14ac:dyDescent="0.2">
      <c r="A1595" s="5"/>
      <c r="B1595" s="35" t="s">
        <v>799</v>
      </c>
      <c r="C1595" s="36" t="s">
        <v>800</v>
      </c>
      <c r="D1595" s="37" t="s">
        <v>2179</v>
      </c>
      <c r="E1595" s="38" t="s">
        <v>2359</v>
      </c>
      <c r="F1595" s="38">
        <v>2</v>
      </c>
      <c r="G1595" s="38" t="s">
        <v>1638</v>
      </c>
      <c r="H1595" s="38">
        <v>1</v>
      </c>
      <c r="I1595" s="38">
        <v>0.15</v>
      </c>
      <c r="J1595" s="62">
        <f t="shared" si="27"/>
        <v>0.3</v>
      </c>
      <c r="K1595" s="39" t="s">
        <v>1369</v>
      </c>
      <c r="L1595" s="39" t="s">
        <v>95</v>
      </c>
      <c r="M1595" s="39" t="s">
        <v>2106</v>
      </c>
      <c r="N1595" s="50" t="s">
        <v>2112</v>
      </c>
      <c r="O1595" s="5"/>
      <c r="P1595" s="5"/>
    </row>
    <row r="1596" spans="1:16" s="7" customFormat="1" ht="18.75" hidden="1" customHeight="1" x14ac:dyDescent="0.2">
      <c r="A1596" s="5"/>
      <c r="B1596" s="35" t="s">
        <v>799</v>
      </c>
      <c r="C1596" s="36" t="s">
        <v>800</v>
      </c>
      <c r="D1596" s="37" t="s">
        <v>2147</v>
      </c>
      <c r="E1596" s="38" t="s">
        <v>2359</v>
      </c>
      <c r="F1596" s="38">
        <v>1</v>
      </c>
      <c r="G1596" s="38" t="s">
        <v>1638</v>
      </c>
      <c r="H1596" s="38">
        <v>2</v>
      </c>
      <c r="I1596" s="38">
        <v>0.5</v>
      </c>
      <c r="J1596" s="62">
        <f t="shared" si="27"/>
        <v>1</v>
      </c>
      <c r="K1596" s="39" t="s">
        <v>1369</v>
      </c>
      <c r="L1596" s="39" t="s">
        <v>95</v>
      </c>
      <c r="M1596" s="39" t="s">
        <v>2106</v>
      </c>
      <c r="N1596" s="50" t="s">
        <v>2112</v>
      </c>
      <c r="O1596" s="5"/>
      <c r="P1596" s="5"/>
    </row>
    <row r="1597" spans="1:16" s="7" customFormat="1" ht="18.75" hidden="1" customHeight="1" x14ac:dyDescent="0.2">
      <c r="A1597" s="5"/>
      <c r="B1597" s="35" t="s">
        <v>799</v>
      </c>
      <c r="C1597" s="36" t="s">
        <v>800</v>
      </c>
      <c r="D1597" s="37" t="s">
        <v>2180</v>
      </c>
      <c r="E1597" s="38" t="s">
        <v>2359</v>
      </c>
      <c r="F1597" s="38">
        <v>1</v>
      </c>
      <c r="G1597" s="38" t="s">
        <v>1638</v>
      </c>
      <c r="H1597" s="38">
        <v>2</v>
      </c>
      <c r="I1597" s="38">
        <v>1</v>
      </c>
      <c r="J1597" s="62">
        <f t="shared" si="27"/>
        <v>2</v>
      </c>
      <c r="K1597" s="39" t="s">
        <v>1369</v>
      </c>
      <c r="L1597" s="39" t="s">
        <v>95</v>
      </c>
      <c r="M1597" s="39" t="s">
        <v>2106</v>
      </c>
      <c r="N1597" s="50" t="s">
        <v>2112</v>
      </c>
      <c r="O1597" s="5"/>
      <c r="P1597" s="5"/>
    </row>
    <row r="1598" spans="1:16" s="7" customFormat="1" ht="18.75" hidden="1" customHeight="1" x14ac:dyDescent="0.2">
      <c r="A1598" s="5"/>
      <c r="B1598" s="35" t="s">
        <v>799</v>
      </c>
      <c r="C1598" s="36" t="s">
        <v>800</v>
      </c>
      <c r="D1598" s="37" t="s">
        <v>2145</v>
      </c>
      <c r="E1598" s="38" t="s">
        <v>2359</v>
      </c>
      <c r="F1598" s="38">
        <v>1</v>
      </c>
      <c r="G1598" s="38" t="s">
        <v>1638</v>
      </c>
      <c r="H1598" s="38">
        <v>1</v>
      </c>
      <c r="I1598" s="38">
        <v>0.25</v>
      </c>
      <c r="J1598" s="62">
        <f t="shared" si="27"/>
        <v>0.25</v>
      </c>
      <c r="K1598" s="39" t="s">
        <v>1369</v>
      </c>
      <c r="L1598" s="39" t="s">
        <v>95</v>
      </c>
      <c r="M1598" s="39" t="s">
        <v>2106</v>
      </c>
      <c r="N1598" s="50" t="s">
        <v>2112</v>
      </c>
      <c r="O1598" s="5"/>
      <c r="P1598" s="5"/>
    </row>
    <row r="1599" spans="1:16" s="7" customFormat="1" ht="18.75" hidden="1" customHeight="1" x14ac:dyDescent="0.2">
      <c r="A1599" s="5"/>
      <c r="B1599" s="35" t="s">
        <v>799</v>
      </c>
      <c r="C1599" s="36" t="s">
        <v>800</v>
      </c>
      <c r="D1599" s="37" t="s">
        <v>2148</v>
      </c>
      <c r="E1599" s="38" t="s">
        <v>2359</v>
      </c>
      <c r="F1599" s="38">
        <v>1</v>
      </c>
      <c r="G1599" s="38" t="s">
        <v>1638</v>
      </c>
      <c r="H1599" s="38">
        <v>2</v>
      </c>
      <c r="I1599" s="38">
        <v>0.5</v>
      </c>
      <c r="J1599" s="62">
        <f t="shared" si="27"/>
        <v>1</v>
      </c>
      <c r="K1599" s="39" t="s">
        <v>1369</v>
      </c>
      <c r="L1599" s="39" t="s">
        <v>95</v>
      </c>
      <c r="M1599" s="39" t="s">
        <v>2106</v>
      </c>
      <c r="N1599" s="50" t="s">
        <v>2112</v>
      </c>
      <c r="O1599" s="5"/>
      <c r="P1599" s="5"/>
    </row>
    <row r="1600" spans="1:16" s="7" customFormat="1" ht="18.75" hidden="1" customHeight="1" x14ac:dyDescent="0.2">
      <c r="A1600" s="5"/>
      <c r="B1600" s="35" t="s">
        <v>799</v>
      </c>
      <c r="C1600" s="36" t="s">
        <v>800</v>
      </c>
      <c r="D1600" s="37" t="s">
        <v>2149</v>
      </c>
      <c r="E1600" s="38" t="s">
        <v>2359</v>
      </c>
      <c r="F1600" s="38">
        <v>1</v>
      </c>
      <c r="G1600" s="38" t="s">
        <v>1638</v>
      </c>
      <c r="H1600" s="38">
        <v>1</v>
      </c>
      <c r="I1600" s="38">
        <v>0.5</v>
      </c>
      <c r="J1600" s="62">
        <f t="shared" si="27"/>
        <v>0.5</v>
      </c>
      <c r="K1600" s="39" t="s">
        <v>1369</v>
      </c>
      <c r="L1600" s="39" t="s">
        <v>95</v>
      </c>
      <c r="M1600" s="39" t="s">
        <v>2106</v>
      </c>
      <c r="N1600" s="50" t="s">
        <v>2112</v>
      </c>
      <c r="O1600" s="5"/>
      <c r="P1600" s="5"/>
    </row>
    <row r="1601" spans="1:16" s="7" customFormat="1" ht="18.75" hidden="1" customHeight="1" x14ac:dyDescent="0.2">
      <c r="A1601" s="5"/>
      <c r="B1601" s="35" t="s">
        <v>799</v>
      </c>
      <c r="C1601" s="36" t="s">
        <v>800</v>
      </c>
      <c r="D1601" s="37" t="s">
        <v>2182</v>
      </c>
      <c r="E1601" s="38" t="s">
        <v>2359</v>
      </c>
      <c r="F1601" s="38">
        <v>0.5</v>
      </c>
      <c r="G1601" s="38" t="s">
        <v>1638</v>
      </c>
      <c r="H1601" s="38">
        <v>2</v>
      </c>
      <c r="I1601" s="38">
        <v>1</v>
      </c>
      <c r="J1601" s="62">
        <f t="shared" si="27"/>
        <v>1</v>
      </c>
      <c r="K1601" s="39" t="s">
        <v>1369</v>
      </c>
      <c r="L1601" s="39" t="s">
        <v>95</v>
      </c>
      <c r="M1601" s="39" t="s">
        <v>2106</v>
      </c>
      <c r="N1601" s="50" t="s">
        <v>2112</v>
      </c>
      <c r="O1601" s="5"/>
      <c r="P1601" s="5"/>
    </row>
    <row r="1602" spans="1:16" s="7" customFormat="1" ht="18.75" hidden="1" customHeight="1" thickBot="1" x14ac:dyDescent="0.25">
      <c r="A1602" s="5"/>
      <c r="B1602" s="41" t="s">
        <v>799</v>
      </c>
      <c r="C1602" s="42" t="s">
        <v>800</v>
      </c>
      <c r="D1602" s="43" t="s">
        <v>2183</v>
      </c>
      <c r="E1602" s="44" t="s">
        <v>2359</v>
      </c>
      <c r="F1602" s="44">
        <v>0.5</v>
      </c>
      <c r="G1602" s="44" t="s">
        <v>1638</v>
      </c>
      <c r="H1602" s="44">
        <v>2</v>
      </c>
      <c r="I1602" s="44">
        <v>0.5</v>
      </c>
      <c r="J1602" s="63">
        <f t="shared" si="27"/>
        <v>0.5</v>
      </c>
      <c r="K1602" s="45" t="s">
        <v>1369</v>
      </c>
      <c r="L1602" s="45" t="s">
        <v>95</v>
      </c>
      <c r="M1602" s="45" t="s">
        <v>2106</v>
      </c>
      <c r="N1602" s="52" t="s">
        <v>2112</v>
      </c>
      <c r="O1602" s="5"/>
      <c r="P1602" s="5"/>
    </row>
    <row r="1603" spans="1:16" s="7" customFormat="1" ht="18.75" hidden="1" customHeight="1" x14ac:dyDescent="0.2">
      <c r="A1603" s="5"/>
      <c r="B1603" s="35" t="s">
        <v>801</v>
      </c>
      <c r="C1603" s="36" t="s">
        <v>800</v>
      </c>
      <c r="D1603" s="37" t="s">
        <v>2143</v>
      </c>
      <c r="E1603" s="38" t="s">
        <v>2359</v>
      </c>
      <c r="F1603" s="38">
        <v>12</v>
      </c>
      <c r="G1603" s="38" t="s">
        <v>1638</v>
      </c>
      <c r="H1603" s="38">
        <v>2</v>
      </c>
      <c r="I1603" s="38">
        <v>0.25</v>
      </c>
      <c r="J1603" s="62">
        <f t="shared" si="27"/>
        <v>6</v>
      </c>
      <c r="K1603" s="39" t="s">
        <v>1369</v>
      </c>
      <c r="L1603" s="39" t="s">
        <v>95</v>
      </c>
      <c r="M1603" s="39" t="s">
        <v>2106</v>
      </c>
      <c r="N1603" s="50" t="s">
        <v>2112</v>
      </c>
      <c r="O1603" s="5"/>
      <c r="P1603" s="5"/>
    </row>
    <row r="1604" spans="1:16" s="7" customFormat="1" ht="18.75" hidden="1" customHeight="1" x14ac:dyDescent="0.2">
      <c r="A1604" s="5"/>
      <c r="B1604" s="35" t="s">
        <v>801</v>
      </c>
      <c r="C1604" s="36" t="s">
        <v>800</v>
      </c>
      <c r="D1604" s="37" t="str">
        <f>UPPER("Revisar funcionamiento de calefactor (heater)")</f>
        <v>REVISAR FUNCIONAMIENTO DE CALEFACTOR (HEATER)</v>
      </c>
      <c r="E1604" s="38" t="s">
        <v>2359</v>
      </c>
      <c r="F1604" s="38">
        <v>12</v>
      </c>
      <c r="G1604" s="38" t="s">
        <v>1638</v>
      </c>
      <c r="H1604" s="38">
        <v>1</v>
      </c>
      <c r="I1604" s="38">
        <v>0.25</v>
      </c>
      <c r="J1604" s="62">
        <f t="shared" si="27"/>
        <v>3</v>
      </c>
      <c r="K1604" s="39" t="s">
        <v>1369</v>
      </c>
      <c r="L1604" s="39" t="s">
        <v>95</v>
      </c>
      <c r="M1604" s="39" t="s">
        <v>2106</v>
      </c>
      <c r="N1604" s="50"/>
      <c r="O1604" s="5"/>
      <c r="P1604" s="5"/>
    </row>
    <row r="1605" spans="1:16" s="7" customFormat="1" ht="18.75" hidden="1" customHeight="1" x14ac:dyDescent="0.2">
      <c r="A1605" s="5"/>
      <c r="B1605" s="35" t="s">
        <v>801</v>
      </c>
      <c r="C1605" s="36" t="s">
        <v>800</v>
      </c>
      <c r="D1605" s="37" t="s">
        <v>2178</v>
      </c>
      <c r="E1605" s="38" t="s">
        <v>2359</v>
      </c>
      <c r="F1605" s="38">
        <v>2</v>
      </c>
      <c r="G1605" s="38" t="s">
        <v>1638</v>
      </c>
      <c r="H1605" s="38">
        <v>1</v>
      </c>
      <c r="I1605" s="38">
        <v>0.15</v>
      </c>
      <c r="J1605" s="62">
        <f t="shared" si="27"/>
        <v>0.3</v>
      </c>
      <c r="K1605" s="39" t="s">
        <v>1369</v>
      </c>
      <c r="L1605" s="39" t="s">
        <v>95</v>
      </c>
      <c r="M1605" s="39" t="s">
        <v>2106</v>
      </c>
      <c r="N1605" s="50" t="s">
        <v>2112</v>
      </c>
      <c r="O1605" s="5"/>
      <c r="P1605" s="5"/>
    </row>
    <row r="1606" spans="1:16" s="7" customFormat="1" ht="18.75" hidden="1" customHeight="1" x14ac:dyDescent="0.2">
      <c r="A1606" s="5"/>
      <c r="B1606" s="35" t="s">
        <v>801</v>
      </c>
      <c r="C1606" s="36" t="s">
        <v>800</v>
      </c>
      <c r="D1606" s="37" t="s">
        <v>2179</v>
      </c>
      <c r="E1606" s="38" t="s">
        <v>2359</v>
      </c>
      <c r="F1606" s="38">
        <v>2</v>
      </c>
      <c r="G1606" s="38" t="s">
        <v>1638</v>
      </c>
      <c r="H1606" s="38">
        <v>1</v>
      </c>
      <c r="I1606" s="38">
        <v>0.15</v>
      </c>
      <c r="J1606" s="62">
        <f t="shared" si="27"/>
        <v>0.3</v>
      </c>
      <c r="K1606" s="39" t="s">
        <v>1369</v>
      </c>
      <c r="L1606" s="39" t="s">
        <v>95</v>
      </c>
      <c r="M1606" s="39" t="s">
        <v>2106</v>
      </c>
      <c r="N1606" s="50" t="s">
        <v>2112</v>
      </c>
      <c r="O1606" s="5"/>
      <c r="P1606" s="5"/>
    </row>
    <row r="1607" spans="1:16" s="7" customFormat="1" ht="18.75" hidden="1" customHeight="1" x14ac:dyDescent="0.2">
      <c r="A1607" s="5"/>
      <c r="B1607" s="35" t="s">
        <v>801</v>
      </c>
      <c r="C1607" s="36" t="s">
        <v>800</v>
      </c>
      <c r="D1607" s="37" t="s">
        <v>2147</v>
      </c>
      <c r="E1607" s="38" t="s">
        <v>2359</v>
      </c>
      <c r="F1607" s="38">
        <v>1</v>
      </c>
      <c r="G1607" s="38" t="s">
        <v>1638</v>
      </c>
      <c r="H1607" s="38">
        <v>2</v>
      </c>
      <c r="I1607" s="38">
        <v>0.5</v>
      </c>
      <c r="J1607" s="62">
        <f t="shared" si="27"/>
        <v>1</v>
      </c>
      <c r="K1607" s="39" t="s">
        <v>1369</v>
      </c>
      <c r="L1607" s="39" t="s">
        <v>95</v>
      </c>
      <c r="M1607" s="39" t="s">
        <v>2106</v>
      </c>
      <c r="N1607" s="50" t="s">
        <v>2112</v>
      </c>
      <c r="O1607" s="5"/>
      <c r="P1607" s="5"/>
    </row>
    <row r="1608" spans="1:16" s="7" customFormat="1" ht="18.75" hidden="1" customHeight="1" x14ac:dyDescent="0.2">
      <c r="A1608" s="5"/>
      <c r="B1608" s="35" t="s">
        <v>801</v>
      </c>
      <c r="C1608" s="36" t="s">
        <v>800</v>
      </c>
      <c r="D1608" s="37" t="s">
        <v>2180</v>
      </c>
      <c r="E1608" s="38" t="s">
        <v>2359</v>
      </c>
      <c r="F1608" s="38">
        <v>1</v>
      </c>
      <c r="G1608" s="38" t="s">
        <v>1638</v>
      </c>
      <c r="H1608" s="38">
        <v>2</v>
      </c>
      <c r="I1608" s="38">
        <v>1</v>
      </c>
      <c r="J1608" s="62">
        <f t="shared" si="27"/>
        <v>2</v>
      </c>
      <c r="K1608" s="39" t="s">
        <v>1369</v>
      </c>
      <c r="L1608" s="39" t="s">
        <v>95</v>
      </c>
      <c r="M1608" s="39" t="s">
        <v>2106</v>
      </c>
      <c r="N1608" s="50" t="s">
        <v>2112</v>
      </c>
      <c r="O1608" s="5"/>
      <c r="P1608" s="5"/>
    </row>
    <row r="1609" spans="1:16" s="7" customFormat="1" ht="18.75" hidden="1" customHeight="1" x14ac:dyDescent="0.2">
      <c r="A1609" s="5"/>
      <c r="B1609" s="35" t="s">
        <v>801</v>
      </c>
      <c r="C1609" s="36" t="s">
        <v>800</v>
      </c>
      <c r="D1609" s="37" t="s">
        <v>2145</v>
      </c>
      <c r="E1609" s="38" t="s">
        <v>2359</v>
      </c>
      <c r="F1609" s="38">
        <v>1</v>
      </c>
      <c r="G1609" s="38" t="s">
        <v>1638</v>
      </c>
      <c r="H1609" s="38">
        <v>1</v>
      </c>
      <c r="I1609" s="38">
        <v>0.25</v>
      </c>
      <c r="J1609" s="62">
        <f t="shared" si="27"/>
        <v>0.25</v>
      </c>
      <c r="K1609" s="39" t="s">
        <v>1369</v>
      </c>
      <c r="L1609" s="39" t="s">
        <v>95</v>
      </c>
      <c r="M1609" s="39" t="s">
        <v>2106</v>
      </c>
      <c r="N1609" s="50" t="s">
        <v>2112</v>
      </c>
      <c r="O1609" s="5"/>
      <c r="P1609" s="5"/>
    </row>
    <row r="1610" spans="1:16" s="7" customFormat="1" ht="18.75" hidden="1" customHeight="1" x14ac:dyDescent="0.2">
      <c r="A1610" s="5"/>
      <c r="B1610" s="35" t="s">
        <v>801</v>
      </c>
      <c r="C1610" s="36" t="s">
        <v>800</v>
      </c>
      <c r="D1610" s="37" t="s">
        <v>2148</v>
      </c>
      <c r="E1610" s="38" t="s">
        <v>2359</v>
      </c>
      <c r="F1610" s="38">
        <v>1</v>
      </c>
      <c r="G1610" s="38" t="s">
        <v>1638</v>
      </c>
      <c r="H1610" s="38">
        <v>2</v>
      </c>
      <c r="I1610" s="38">
        <v>0.5</v>
      </c>
      <c r="J1610" s="62">
        <f t="shared" si="27"/>
        <v>1</v>
      </c>
      <c r="K1610" s="39" t="s">
        <v>1369</v>
      </c>
      <c r="L1610" s="39" t="s">
        <v>95</v>
      </c>
      <c r="M1610" s="39" t="s">
        <v>2106</v>
      </c>
      <c r="N1610" s="50" t="s">
        <v>2112</v>
      </c>
      <c r="O1610" s="5"/>
      <c r="P1610" s="5"/>
    </row>
    <row r="1611" spans="1:16" s="7" customFormat="1" ht="18.75" hidden="1" customHeight="1" x14ac:dyDescent="0.2">
      <c r="A1611" s="5"/>
      <c r="B1611" s="35" t="s">
        <v>801</v>
      </c>
      <c r="C1611" s="36" t="s">
        <v>800</v>
      </c>
      <c r="D1611" s="37" t="s">
        <v>2149</v>
      </c>
      <c r="E1611" s="38" t="s">
        <v>2359</v>
      </c>
      <c r="F1611" s="38">
        <v>1</v>
      </c>
      <c r="G1611" s="38" t="s">
        <v>1638</v>
      </c>
      <c r="H1611" s="38">
        <v>1</v>
      </c>
      <c r="I1611" s="38">
        <v>0.5</v>
      </c>
      <c r="J1611" s="62">
        <f t="shared" si="27"/>
        <v>0.5</v>
      </c>
      <c r="K1611" s="39" t="s">
        <v>1369</v>
      </c>
      <c r="L1611" s="39" t="s">
        <v>95</v>
      </c>
      <c r="M1611" s="39" t="s">
        <v>2106</v>
      </c>
      <c r="N1611" s="50" t="s">
        <v>2112</v>
      </c>
      <c r="O1611" s="5"/>
      <c r="P1611" s="5"/>
    </row>
    <row r="1612" spans="1:16" s="7" customFormat="1" ht="18.75" hidden="1" customHeight="1" x14ac:dyDescent="0.2">
      <c r="A1612" s="5"/>
      <c r="B1612" s="35" t="s">
        <v>801</v>
      </c>
      <c r="C1612" s="36" t="s">
        <v>800</v>
      </c>
      <c r="D1612" s="37" t="s">
        <v>2182</v>
      </c>
      <c r="E1612" s="38" t="s">
        <v>2359</v>
      </c>
      <c r="F1612" s="38">
        <v>0.5</v>
      </c>
      <c r="G1612" s="38" t="s">
        <v>1638</v>
      </c>
      <c r="H1612" s="38">
        <v>2</v>
      </c>
      <c r="I1612" s="38">
        <v>1</v>
      </c>
      <c r="J1612" s="62">
        <f t="shared" si="27"/>
        <v>1</v>
      </c>
      <c r="K1612" s="39" t="s">
        <v>1369</v>
      </c>
      <c r="L1612" s="39" t="s">
        <v>95</v>
      </c>
      <c r="M1612" s="39" t="s">
        <v>2106</v>
      </c>
      <c r="N1612" s="50" t="s">
        <v>2112</v>
      </c>
      <c r="O1612" s="5"/>
      <c r="P1612" s="5"/>
    </row>
    <row r="1613" spans="1:16" s="7" customFormat="1" ht="18.75" hidden="1" customHeight="1" thickBot="1" x14ac:dyDescent="0.25">
      <c r="A1613" s="5"/>
      <c r="B1613" s="41" t="s">
        <v>801</v>
      </c>
      <c r="C1613" s="42" t="s">
        <v>800</v>
      </c>
      <c r="D1613" s="43" t="s">
        <v>2183</v>
      </c>
      <c r="E1613" s="44" t="s">
        <v>2359</v>
      </c>
      <c r="F1613" s="44">
        <v>0.5</v>
      </c>
      <c r="G1613" s="44" t="s">
        <v>1638</v>
      </c>
      <c r="H1613" s="44">
        <v>2</v>
      </c>
      <c r="I1613" s="44">
        <v>0.5</v>
      </c>
      <c r="J1613" s="63">
        <f t="shared" si="27"/>
        <v>0.5</v>
      </c>
      <c r="K1613" s="45" t="s">
        <v>1369</v>
      </c>
      <c r="L1613" s="45" t="s">
        <v>95</v>
      </c>
      <c r="M1613" s="45" t="s">
        <v>2106</v>
      </c>
      <c r="N1613" s="52" t="s">
        <v>2112</v>
      </c>
      <c r="O1613" s="5"/>
      <c r="P1613" s="5"/>
    </row>
    <row r="1614" spans="1:16" s="7" customFormat="1" ht="18.75" hidden="1" customHeight="1" x14ac:dyDescent="0.2">
      <c r="A1614" s="5"/>
      <c r="B1614" s="29" t="s">
        <v>1270</v>
      </c>
      <c r="C1614" s="30" t="s">
        <v>1473</v>
      </c>
      <c r="D1614" s="31" t="s">
        <v>2137</v>
      </c>
      <c r="E1614" s="32" t="s">
        <v>2359</v>
      </c>
      <c r="F1614" s="32">
        <v>1</v>
      </c>
      <c r="G1614" s="32" t="s">
        <v>1638</v>
      </c>
      <c r="H1614" s="32">
        <v>1</v>
      </c>
      <c r="I1614" s="32">
        <v>0.25</v>
      </c>
      <c r="J1614" s="61">
        <f t="shared" si="27"/>
        <v>0.25</v>
      </c>
      <c r="K1614" s="33" t="s">
        <v>1372</v>
      </c>
      <c r="L1614" s="387" t="s">
        <v>1373</v>
      </c>
      <c r="M1614" s="387" t="s">
        <v>6083</v>
      </c>
      <c r="N1614" s="34"/>
      <c r="O1614" s="5"/>
      <c r="P1614" s="5"/>
    </row>
    <row r="1615" spans="1:16" s="7" customFormat="1" ht="18.75" hidden="1" customHeight="1" x14ac:dyDescent="0.2">
      <c r="A1615" s="5"/>
      <c r="B1615" s="35" t="s">
        <v>1270</v>
      </c>
      <c r="C1615" s="36" t="s">
        <v>1473</v>
      </c>
      <c r="D1615" s="37" t="s">
        <v>2139</v>
      </c>
      <c r="E1615" s="38" t="s">
        <v>2359</v>
      </c>
      <c r="F1615" s="38">
        <v>1</v>
      </c>
      <c r="G1615" s="38" t="s">
        <v>1638</v>
      </c>
      <c r="H1615" s="38">
        <v>1</v>
      </c>
      <c r="I1615" s="38">
        <v>0.25</v>
      </c>
      <c r="J1615" s="62">
        <f t="shared" si="27"/>
        <v>0.25</v>
      </c>
      <c r="K1615" s="39" t="s">
        <v>1372</v>
      </c>
      <c r="L1615" s="385" t="s">
        <v>1373</v>
      </c>
      <c r="M1615" s="385" t="s">
        <v>6083</v>
      </c>
      <c r="N1615" s="40"/>
      <c r="O1615" s="5"/>
      <c r="P1615" s="5"/>
    </row>
    <row r="1616" spans="1:16" s="7" customFormat="1" ht="18.75" hidden="1" customHeight="1" x14ac:dyDescent="0.2">
      <c r="A1616" s="5"/>
      <c r="B1616" s="35" t="s">
        <v>1270</v>
      </c>
      <c r="C1616" s="36" t="s">
        <v>1473</v>
      </c>
      <c r="D1616" s="37" t="s">
        <v>2140</v>
      </c>
      <c r="E1616" s="38" t="s">
        <v>2359</v>
      </c>
      <c r="F1616" s="38">
        <v>0.5</v>
      </c>
      <c r="G1616" s="38" t="s">
        <v>1638</v>
      </c>
      <c r="H1616" s="38">
        <v>1</v>
      </c>
      <c r="I1616" s="38">
        <v>0.25</v>
      </c>
      <c r="J1616" s="62">
        <f t="shared" si="27"/>
        <v>0.125</v>
      </c>
      <c r="K1616" s="39" t="s">
        <v>1372</v>
      </c>
      <c r="L1616" s="385" t="s">
        <v>1373</v>
      </c>
      <c r="M1616" s="385" t="s">
        <v>6083</v>
      </c>
      <c r="N1616" s="40"/>
      <c r="O1616" s="5"/>
      <c r="P1616" s="5"/>
    </row>
    <row r="1617" spans="1:16" s="7" customFormat="1" ht="18.75" hidden="1" customHeight="1" x14ac:dyDescent="0.2">
      <c r="A1617" s="5"/>
      <c r="B1617" s="35" t="s">
        <v>1270</v>
      </c>
      <c r="C1617" s="36" t="s">
        <v>1473</v>
      </c>
      <c r="D1617" s="37" t="s">
        <v>2141</v>
      </c>
      <c r="E1617" s="38" t="s">
        <v>2359</v>
      </c>
      <c r="F1617" s="38">
        <v>1</v>
      </c>
      <c r="G1617" s="38" t="s">
        <v>1638</v>
      </c>
      <c r="H1617" s="38">
        <v>2</v>
      </c>
      <c r="I1617" s="38">
        <v>0.25</v>
      </c>
      <c r="J1617" s="62">
        <f t="shared" si="27"/>
        <v>0.5</v>
      </c>
      <c r="K1617" s="39" t="s">
        <v>1372</v>
      </c>
      <c r="L1617" s="385" t="s">
        <v>1373</v>
      </c>
      <c r="M1617" s="385" t="s">
        <v>6083</v>
      </c>
      <c r="N1617" s="40"/>
      <c r="O1617" s="5"/>
      <c r="P1617" s="5"/>
    </row>
    <row r="1618" spans="1:16" s="7" customFormat="1" ht="18.75" hidden="1" customHeight="1" thickBot="1" x14ac:dyDescent="0.25">
      <c r="A1618" s="5"/>
      <c r="B1618" s="41" t="s">
        <v>1270</v>
      </c>
      <c r="C1618" s="42" t="s">
        <v>1473</v>
      </c>
      <c r="D1618" s="43" t="s">
        <v>2142</v>
      </c>
      <c r="E1618" s="44" t="s">
        <v>2359</v>
      </c>
      <c r="F1618" s="44">
        <v>1</v>
      </c>
      <c r="G1618" s="44" t="s">
        <v>1638</v>
      </c>
      <c r="H1618" s="44">
        <v>1</v>
      </c>
      <c r="I1618" s="44">
        <v>0.25</v>
      </c>
      <c r="J1618" s="63">
        <f t="shared" si="27"/>
        <v>0.25</v>
      </c>
      <c r="K1618" s="45" t="s">
        <v>1372</v>
      </c>
      <c r="L1618" s="386" t="s">
        <v>1373</v>
      </c>
      <c r="M1618" s="386" t="s">
        <v>6083</v>
      </c>
      <c r="N1618" s="46"/>
      <c r="O1618" s="5"/>
      <c r="P1618" s="5"/>
    </row>
    <row r="1619" spans="1:16" s="7" customFormat="1" ht="18.75" hidden="1" customHeight="1" x14ac:dyDescent="0.2">
      <c r="A1619" s="5"/>
      <c r="B1619" s="29" t="s">
        <v>802</v>
      </c>
      <c r="C1619" s="30" t="s">
        <v>803</v>
      </c>
      <c r="D1619" s="31" t="s">
        <v>2137</v>
      </c>
      <c r="E1619" s="32" t="s">
        <v>2359</v>
      </c>
      <c r="F1619" s="32">
        <v>1</v>
      </c>
      <c r="G1619" s="32" t="s">
        <v>1638</v>
      </c>
      <c r="H1619" s="32">
        <v>1</v>
      </c>
      <c r="I1619" s="32">
        <v>0.25</v>
      </c>
      <c r="J1619" s="61">
        <f t="shared" si="27"/>
        <v>0.25</v>
      </c>
      <c r="K1619" s="33" t="s">
        <v>1372</v>
      </c>
      <c r="L1619" s="33" t="s">
        <v>1378</v>
      </c>
      <c r="M1619" s="33" t="s">
        <v>2106</v>
      </c>
      <c r="N1619" s="34"/>
      <c r="O1619" s="5"/>
      <c r="P1619" s="5"/>
    </row>
    <row r="1620" spans="1:16" s="7" customFormat="1" ht="18.75" hidden="1" customHeight="1" x14ac:dyDescent="0.2">
      <c r="A1620" s="5"/>
      <c r="B1620" s="35" t="s">
        <v>802</v>
      </c>
      <c r="C1620" s="36" t="s">
        <v>803</v>
      </c>
      <c r="D1620" s="37" t="s">
        <v>2139</v>
      </c>
      <c r="E1620" s="38" t="s">
        <v>2359</v>
      </c>
      <c r="F1620" s="38">
        <v>1</v>
      </c>
      <c r="G1620" s="38" t="s">
        <v>1638</v>
      </c>
      <c r="H1620" s="38">
        <v>1</v>
      </c>
      <c r="I1620" s="38">
        <v>0.25</v>
      </c>
      <c r="J1620" s="62">
        <f t="shared" si="27"/>
        <v>0.25</v>
      </c>
      <c r="K1620" s="39" t="s">
        <v>1372</v>
      </c>
      <c r="L1620" s="39" t="s">
        <v>1378</v>
      </c>
      <c r="M1620" s="39" t="s">
        <v>2106</v>
      </c>
      <c r="N1620" s="40"/>
      <c r="O1620" s="5"/>
      <c r="P1620" s="5"/>
    </row>
    <row r="1621" spans="1:16" s="7" customFormat="1" ht="18.75" hidden="1" customHeight="1" x14ac:dyDescent="0.2">
      <c r="A1621" s="5"/>
      <c r="B1621" s="35" t="s">
        <v>802</v>
      </c>
      <c r="C1621" s="36" t="s">
        <v>803</v>
      </c>
      <c r="D1621" s="37" t="s">
        <v>2140</v>
      </c>
      <c r="E1621" s="38" t="s">
        <v>2359</v>
      </c>
      <c r="F1621" s="38">
        <v>0.5</v>
      </c>
      <c r="G1621" s="38" t="s">
        <v>1638</v>
      </c>
      <c r="H1621" s="38">
        <v>1</v>
      </c>
      <c r="I1621" s="38">
        <v>0.25</v>
      </c>
      <c r="J1621" s="62">
        <f t="shared" si="27"/>
        <v>0.125</v>
      </c>
      <c r="K1621" s="39" t="s">
        <v>1372</v>
      </c>
      <c r="L1621" s="39" t="s">
        <v>1378</v>
      </c>
      <c r="M1621" s="39" t="s">
        <v>2106</v>
      </c>
      <c r="N1621" s="40"/>
      <c r="O1621" s="5"/>
      <c r="P1621" s="5"/>
    </row>
    <row r="1622" spans="1:16" s="7" customFormat="1" ht="18.75" hidden="1" customHeight="1" x14ac:dyDescent="0.2">
      <c r="A1622" s="5"/>
      <c r="B1622" s="35" t="s">
        <v>802</v>
      </c>
      <c r="C1622" s="36" t="s">
        <v>803</v>
      </c>
      <c r="D1622" s="37" t="s">
        <v>2141</v>
      </c>
      <c r="E1622" s="38" t="s">
        <v>2359</v>
      </c>
      <c r="F1622" s="38">
        <v>1</v>
      </c>
      <c r="G1622" s="38" t="s">
        <v>1638</v>
      </c>
      <c r="H1622" s="38">
        <v>2</v>
      </c>
      <c r="I1622" s="38">
        <v>0.25</v>
      </c>
      <c r="J1622" s="62">
        <f t="shared" si="27"/>
        <v>0.5</v>
      </c>
      <c r="K1622" s="39" t="s">
        <v>1372</v>
      </c>
      <c r="L1622" s="39" t="s">
        <v>1378</v>
      </c>
      <c r="M1622" s="39" t="s">
        <v>2106</v>
      </c>
      <c r="N1622" s="40"/>
      <c r="O1622" s="5"/>
      <c r="P1622" s="5"/>
    </row>
    <row r="1623" spans="1:16" s="7" customFormat="1" ht="18.75" hidden="1" customHeight="1" thickBot="1" x14ac:dyDescent="0.25">
      <c r="A1623" s="5"/>
      <c r="B1623" s="41" t="s">
        <v>802</v>
      </c>
      <c r="C1623" s="42" t="s">
        <v>803</v>
      </c>
      <c r="D1623" s="43" t="s">
        <v>2142</v>
      </c>
      <c r="E1623" s="44" t="s">
        <v>2359</v>
      </c>
      <c r="F1623" s="44">
        <v>1</v>
      </c>
      <c r="G1623" s="44" t="s">
        <v>1638</v>
      </c>
      <c r="H1623" s="44">
        <v>1</v>
      </c>
      <c r="I1623" s="44">
        <v>0.25</v>
      </c>
      <c r="J1623" s="63">
        <f t="shared" si="27"/>
        <v>0.25</v>
      </c>
      <c r="K1623" s="45" t="s">
        <v>1372</v>
      </c>
      <c r="L1623" s="45" t="s">
        <v>1378</v>
      </c>
      <c r="M1623" s="45" t="s">
        <v>2106</v>
      </c>
      <c r="N1623" s="46"/>
      <c r="O1623" s="5"/>
      <c r="P1623" s="5"/>
    </row>
    <row r="1624" spans="1:16" s="7" customFormat="1" ht="18.75" hidden="1" customHeight="1" x14ac:dyDescent="0.2">
      <c r="A1624" s="5"/>
      <c r="B1624" s="29" t="s">
        <v>804</v>
      </c>
      <c r="C1624" s="30" t="s">
        <v>805</v>
      </c>
      <c r="D1624" s="31" t="s">
        <v>2137</v>
      </c>
      <c r="E1624" s="32" t="s">
        <v>2359</v>
      </c>
      <c r="F1624" s="32">
        <v>1</v>
      </c>
      <c r="G1624" s="32" t="s">
        <v>1638</v>
      </c>
      <c r="H1624" s="32">
        <v>1</v>
      </c>
      <c r="I1624" s="32">
        <v>0.25</v>
      </c>
      <c r="J1624" s="61">
        <f t="shared" si="27"/>
        <v>0.25</v>
      </c>
      <c r="K1624" s="33" t="s">
        <v>1372</v>
      </c>
      <c r="L1624" s="33" t="s">
        <v>1378</v>
      </c>
      <c r="M1624" s="33" t="s">
        <v>2106</v>
      </c>
      <c r="N1624" s="34"/>
      <c r="O1624" s="5"/>
      <c r="P1624" s="5"/>
    </row>
    <row r="1625" spans="1:16" s="7" customFormat="1" ht="18.75" hidden="1" customHeight="1" x14ac:dyDescent="0.2">
      <c r="A1625" s="5"/>
      <c r="B1625" s="35" t="s">
        <v>804</v>
      </c>
      <c r="C1625" s="36" t="s">
        <v>805</v>
      </c>
      <c r="D1625" s="37" t="s">
        <v>2139</v>
      </c>
      <c r="E1625" s="38" t="s">
        <v>2359</v>
      </c>
      <c r="F1625" s="38">
        <v>1</v>
      </c>
      <c r="G1625" s="38" t="s">
        <v>1638</v>
      </c>
      <c r="H1625" s="38">
        <v>1</v>
      </c>
      <c r="I1625" s="38">
        <v>0.25</v>
      </c>
      <c r="J1625" s="62">
        <f t="shared" si="27"/>
        <v>0.25</v>
      </c>
      <c r="K1625" s="39" t="s">
        <v>1372</v>
      </c>
      <c r="L1625" s="39" t="s">
        <v>1378</v>
      </c>
      <c r="M1625" s="39" t="s">
        <v>2106</v>
      </c>
      <c r="N1625" s="40"/>
      <c r="O1625" s="5"/>
      <c r="P1625" s="5"/>
    </row>
    <row r="1626" spans="1:16" s="7" customFormat="1" ht="18.75" hidden="1" customHeight="1" x14ac:dyDescent="0.2">
      <c r="A1626" s="5"/>
      <c r="B1626" s="35" t="s">
        <v>804</v>
      </c>
      <c r="C1626" s="36" t="s">
        <v>805</v>
      </c>
      <c r="D1626" s="37" t="s">
        <v>2140</v>
      </c>
      <c r="E1626" s="38" t="s">
        <v>2359</v>
      </c>
      <c r="F1626" s="38">
        <v>0.5</v>
      </c>
      <c r="G1626" s="38" t="s">
        <v>1638</v>
      </c>
      <c r="H1626" s="38">
        <v>1</v>
      </c>
      <c r="I1626" s="38">
        <v>0.25</v>
      </c>
      <c r="J1626" s="62">
        <f t="shared" si="27"/>
        <v>0.125</v>
      </c>
      <c r="K1626" s="39" t="s">
        <v>1372</v>
      </c>
      <c r="L1626" s="39" t="s">
        <v>1378</v>
      </c>
      <c r="M1626" s="39" t="s">
        <v>2106</v>
      </c>
      <c r="N1626" s="40"/>
      <c r="O1626" s="5"/>
      <c r="P1626" s="5"/>
    </row>
    <row r="1627" spans="1:16" s="7" customFormat="1" ht="18.75" hidden="1" customHeight="1" x14ac:dyDescent="0.2">
      <c r="A1627" s="5"/>
      <c r="B1627" s="35" t="s">
        <v>804</v>
      </c>
      <c r="C1627" s="36" t="s">
        <v>805</v>
      </c>
      <c r="D1627" s="37" t="s">
        <v>2141</v>
      </c>
      <c r="E1627" s="38" t="s">
        <v>2359</v>
      </c>
      <c r="F1627" s="38">
        <v>1</v>
      </c>
      <c r="G1627" s="38" t="s">
        <v>1638</v>
      </c>
      <c r="H1627" s="38">
        <v>2</v>
      </c>
      <c r="I1627" s="38">
        <v>0.25</v>
      </c>
      <c r="J1627" s="62">
        <f t="shared" si="27"/>
        <v>0.5</v>
      </c>
      <c r="K1627" s="39" t="s">
        <v>1372</v>
      </c>
      <c r="L1627" s="39" t="s">
        <v>1378</v>
      </c>
      <c r="M1627" s="39" t="s">
        <v>2106</v>
      </c>
      <c r="N1627" s="40"/>
      <c r="O1627" s="5"/>
      <c r="P1627" s="5"/>
    </row>
    <row r="1628" spans="1:16" s="7" customFormat="1" ht="18.75" hidden="1" customHeight="1" thickBot="1" x14ac:dyDescent="0.25">
      <c r="A1628" s="5"/>
      <c r="B1628" s="41" t="s">
        <v>804</v>
      </c>
      <c r="C1628" s="42" t="s">
        <v>805</v>
      </c>
      <c r="D1628" s="43" t="s">
        <v>2142</v>
      </c>
      <c r="E1628" s="44" t="s">
        <v>2359</v>
      </c>
      <c r="F1628" s="44">
        <v>1</v>
      </c>
      <c r="G1628" s="44" t="s">
        <v>1638</v>
      </c>
      <c r="H1628" s="44">
        <v>1</v>
      </c>
      <c r="I1628" s="44">
        <v>0.25</v>
      </c>
      <c r="J1628" s="63">
        <f t="shared" si="27"/>
        <v>0.25</v>
      </c>
      <c r="K1628" s="45" t="s">
        <v>1372</v>
      </c>
      <c r="L1628" s="45" t="s">
        <v>1378</v>
      </c>
      <c r="M1628" s="45" t="s">
        <v>2106</v>
      </c>
      <c r="N1628" s="46"/>
      <c r="O1628" s="5"/>
      <c r="P1628" s="5"/>
    </row>
    <row r="1629" spans="1:16" s="7" customFormat="1" ht="18.75" hidden="1" customHeight="1" x14ac:dyDescent="0.2">
      <c r="A1629" s="5"/>
      <c r="B1629" s="29" t="s">
        <v>806</v>
      </c>
      <c r="C1629" s="30" t="s">
        <v>805</v>
      </c>
      <c r="D1629" s="31" t="s">
        <v>2137</v>
      </c>
      <c r="E1629" s="32" t="s">
        <v>2359</v>
      </c>
      <c r="F1629" s="32">
        <v>1</v>
      </c>
      <c r="G1629" s="32" t="s">
        <v>1638</v>
      </c>
      <c r="H1629" s="32">
        <v>1</v>
      </c>
      <c r="I1629" s="32">
        <v>0.25</v>
      </c>
      <c r="J1629" s="61">
        <f t="shared" si="27"/>
        <v>0.25</v>
      </c>
      <c r="K1629" s="33" t="s">
        <v>1372</v>
      </c>
      <c r="L1629" s="33" t="s">
        <v>1378</v>
      </c>
      <c r="M1629" s="33" t="s">
        <v>2106</v>
      </c>
      <c r="N1629" s="34"/>
      <c r="O1629" s="5"/>
      <c r="P1629" s="5"/>
    </row>
    <row r="1630" spans="1:16" s="7" customFormat="1" ht="18.75" hidden="1" customHeight="1" x14ac:dyDescent="0.2">
      <c r="A1630" s="5"/>
      <c r="B1630" s="35" t="s">
        <v>806</v>
      </c>
      <c r="C1630" s="36" t="s">
        <v>805</v>
      </c>
      <c r="D1630" s="37" t="s">
        <v>2139</v>
      </c>
      <c r="E1630" s="38" t="s">
        <v>2359</v>
      </c>
      <c r="F1630" s="38">
        <v>1</v>
      </c>
      <c r="G1630" s="38" t="s">
        <v>1638</v>
      </c>
      <c r="H1630" s="38">
        <v>1</v>
      </c>
      <c r="I1630" s="38">
        <v>0.25</v>
      </c>
      <c r="J1630" s="62">
        <f t="shared" si="27"/>
        <v>0.25</v>
      </c>
      <c r="K1630" s="39" t="s">
        <v>1372</v>
      </c>
      <c r="L1630" s="39" t="s">
        <v>1378</v>
      </c>
      <c r="M1630" s="39" t="s">
        <v>2106</v>
      </c>
      <c r="N1630" s="40"/>
      <c r="O1630" s="5"/>
      <c r="P1630" s="5"/>
    </row>
    <row r="1631" spans="1:16" s="7" customFormat="1" ht="18.75" hidden="1" customHeight="1" x14ac:dyDescent="0.2">
      <c r="A1631" s="5"/>
      <c r="B1631" s="35" t="s">
        <v>806</v>
      </c>
      <c r="C1631" s="36" t="s">
        <v>805</v>
      </c>
      <c r="D1631" s="37" t="s">
        <v>2140</v>
      </c>
      <c r="E1631" s="38" t="s">
        <v>2359</v>
      </c>
      <c r="F1631" s="38">
        <v>0.5</v>
      </c>
      <c r="G1631" s="38" t="s">
        <v>1638</v>
      </c>
      <c r="H1631" s="38">
        <v>1</v>
      </c>
      <c r="I1631" s="38">
        <v>0.25</v>
      </c>
      <c r="J1631" s="62">
        <f t="shared" si="27"/>
        <v>0.125</v>
      </c>
      <c r="K1631" s="39" t="s">
        <v>1372</v>
      </c>
      <c r="L1631" s="39" t="s">
        <v>1378</v>
      </c>
      <c r="M1631" s="39" t="s">
        <v>2106</v>
      </c>
      <c r="N1631" s="40"/>
      <c r="O1631" s="5"/>
      <c r="P1631" s="5"/>
    </row>
    <row r="1632" spans="1:16" s="7" customFormat="1" ht="18.75" hidden="1" customHeight="1" x14ac:dyDescent="0.2">
      <c r="A1632" s="5"/>
      <c r="B1632" s="35" t="s">
        <v>806</v>
      </c>
      <c r="C1632" s="36" t="s">
        <v>805</v>
      </c>
      <c r="D1632" s="37" t="s">
        <v>2141</v>
      </c>
      <c r="E1632" s="38" t="s">
        <v>2359</v>
      </c>
      <c r="F1632" s="38">
        <v>1</v>
      </c>
      <c r="G1632" s="38" t="s">
        <v>1638</v>
      </c>
      <c r="H1632" s="38">
        <v>2</v>
      </c>
      <c r="I1632" s="38">
        <v>0.25</v>
      </c>
      <c r="J1632" s="62">
        <f t="shared" si="27"/>
        <v>0.5</v>
      </c>
      <c r="K1632" s="39" t="s">
        <v>1372</v>
      </c>
      <c r="L1632" s="39" t="s">
        <v>1378</v>
      </c>
      <c r="M1632" s="39" t="s">
        <v>2106</v>
      </c>
      <c r="N1632" s="40"/>
      <c r="O1632" s="5"/>
      <c r="P1632" s="5"/>
    </row>
    <row r="1633" spans="1:16" s="7" customFormat="1" ht="18.75" hidden="1" customHeight="1" thickBot="1" x14ac:dyDescent="0.25">
      <c r="A1633" s="5"/>
      <c r="B1633" s="41" t="s">
        <v>806</v>
      </c>
      <c r="C1633" s="42" t="s">
        <v>805</v>
      </c>
      <c r="D1633" s="43" t="s">
        <v>2142</v>
      </c>
      <c r="E1633" s="44" t="s">
        <v>2359</v>
      </c>
      <c r="F1633" s="44">
        <v>1</v>
      </c>
      <c r="G1633" s="44" t="s">
        <v>1638</v>
      </c>
      <c r="H1633" s="44">
        <v>1</v>
      </c>
      <c r="I1633" s="44">
        <v>0.25</v>
      </c>
      <c r="J1633" s="63">
        <f t="shared" si="27"/>
        <v>0.25</v>
      </c>
      <c r="K1633" s="45" t="s">
        <v>1372</v>
      </c>
      <c r="L1633" s="45" t="s">
        <v>1378</v>
      </c>
      <c r="M1633" s="45" t="s">
        <v>2106</v>
      </c>
      <c r="N1633" s="46"/>
      <c r="O1633" s="5"/>
      <c r="P1633" s="5"/>
    </row>
    <row r="1634" spans="1:16" s="7" customFormat="1" ht="18.75" hidden="1" customHeight="1" x14ac:dyDescent="0.2">
      <c r="A1634" s="5"/>
      <c r="B1634" s="29" t="s">
        <v>807</v>
      </c>
      <c r="C1634" s="30" t="s">
        <v>808</v>
      </c>
      <c r="D1634" s="31" t="s">
        <v>2137</v>
      </c>
      <c r="E1634" s="32" t="s">
        <v>2359</v>
      </c>
      <c r="F1634" s="32">
        <v>1</v>
      </c>
      <c r="G1634" s="32" t="s">
        <v>1638</v>
      </c>
      <c r="H1634" s="32">
        <v>1</v>
      </c>
      <c r="I1634" s="32">
        <v>0.25</v>
      </c>
      <c r="J1634" s="61">
        <f t="shared" si="27"/>
        <v>0.25</v>
      </c>
      <c r="K1634" s="33" t="s">
        <v>1372</v>
      </c>
      <c r="L1634" s="33" t="s">
        <v>1378</v>
      </c>
      <c r="M1634" s="33" t="s">
        <v>2106</v>
      </c>
      <c r="N1634" s="34"/>
      <c r="O1634" s="5"/>
      <c r="P1634" s="5"/>
    </row>
    <row r="1635" spans="1:16" s="7" customFormat="1" ht="18.75" hidden="1" customHeight="1" x14ac:dyDescent="0.2">
      <c r="A1635" s="5"/>
      <c r="B1635" s="35" t="s">
        <v>807</v>
      </c>
      <c r="C1635" s="36" t="s">
        <v>808</v>
      </c>
      <c r="D1635" s="37" t="s">
        <v>2139</v>
      </c>
      <c r="E1635" s="38" t="s">
        <v>2359</v>
      </c>
      <c r="F1635" s="38">
        <v>1</v>
      </c>
      <c r="G1635" s="38" t="s">
        <v>1638</v>
      </c>
      <c r="H1635" s="38">
        <v>1</v>
      </c>
      <c r="I1635" s="38">
        <v>0.25</v>
      </c>
      <c r="J1635" s="62">
        <f t="shared" si="27"/>
        <v>0.25</v>
      </c>
      <c r="K1635" s="39" t="s">
        <v>1372</v>
      </c>
      <c r="L1635" s="39" t="s">
        <v>1378</v>
      </c>
      <c r="M1635" s="39" t="s">
        <v>2106</v>
      </c>
      <c r="N1635" s="40"/>
      <c r="O1635" s="5"/>
      <c r="P1635" s="5"/>
    </row>
    <row r="1636" spans="1:16" s="7" customFormat="1" ht="18.75" hidden="1" customHeight="1" x14ac:dyDescent="0.2">
      <c r="A1636" s="5"/>
      <c r="B1636" s="35" t="s">
        <v>807</v>
      </c>
      <c r="C1636" s="36" t="s">
        <v>808</v>
      </c>
      <c r="D1636" s="37" t="s">
        <v>2140</v>
      </c>
      <c r="E1636" s="38" t="s">
        <v>2359</v>
      </c>
      <c r="F1636" s="38">
        <v>0.5</v>
      </c>
      <c r="G1636" s="38" t="s">
        <v>1638</v>
      </c>
      <c r="H1636" s="38">
        <v>1</v>
      </c>
      <c r="I1636" s="38">
        <v>0.25</v>
      </c>
      <c r="J1636" s="62">
        <f t="shared" si="27"/>
        <v>0.125</v>
      </c>
      <c r="K1636" s="39" t="s">
        <v>1372</v>
      </c>
      <c r="L1636" s="39" t="s">
        <v>1378</v>
      </c>
      <c r="M1636" s="39" t="s">
        <v>2106</v>
      </c>
      <c r="N1636" s="40"/>
      <c r="O1636" s="5"/>
      <c r="P1636" s="5"/>
    </row>
    <row r="1637" spans="1:16" s="7" customFormat="1" ht="18.75" hidden="1" customHeight="1" x14ac:dyDescent="0.2">
      <c r="A1637" s="5"/>
      <c r="B1637" s="35" t="s">
        <v>807</v>
      </c>
      <c r="C1637" s="36" t="s">
        <v>808</v>
      </c>
      <c r="D1637" s="37" t="s">
        <v>2141</v>
      </c>
      <c r="E1637" s="38" t="s">
        <v>2359</v>
      </c>
      <c r="F1637" s="38">
        <v>1</v>
      </c>
      <c r="G1637" s="38" t="s">
        <v>1638</v>
      </c>
      <c r="H1637" s="38">
        <v>2</v>
      </c>
      <c r="I1637" s="38">
        <v>0.25</v>
      </c>
      <c r="J1637" s="62">
        <f t="shared" si="27"/>
        <v>0.5</v>
      </c>
      <c r="K1637" s="39" t="s">
        <v>1372</v>
      </c>
      <c r="L1637" s="39" t="s">
        <v>1378</v>
      </c>
      <c r="M1637" s="39" t="s">
        <v>2106</v>
      </c>
      <c r="N1637" s="40"/>
      <c r="O1637" s="5"/>
      <c r="P1637" s="5"/>
    </row>
    <row r="1638" spans="1:16" s="7" customFormat="1" ht="18.75" hidden="1" customHeight="1" thickBot="1" x14ac:dyDescent="0.25">
      <c r="A1638" s="5"/>
      <c r="B1638" s="41" t="s">
        <v>807</v>
      </c>
      <c r="C1638" s="42" t="s">
        <v>808</v>
      </c>
      <c r="D1638" s="43" t="s">
        <v>2142</v>
      </c>
      <c r="E1638" s="44" t="s">
        <v>2359</v>
      </c>
      <c r="F1638" s="44">
        <v>1</v>
      </c>
      <c r="G1638" s="44" t="s">
        <v>1638</v>
      </c>
      <c r="H1638" s="44">
        <v>1</v>
      </c>
      <c r="I1638" s="44">
        <v>0.25</v>
      </c>
      <c r="J1638" s="63">
        <f t="shared" si="27"/>
        <v>0.25</v>
      </c>
      <c r="K1638" s="45" t="s">
        <v>1372</v>
      </c>
      <c r="L1638" s="45" t="s">
        <v>1378</v>
      </c>
      <c r="M1638" s="45" t="s">
        <v>2106</v>
      </c>
      <c r="N1638" s="46"/>
      <c r="O1638" s="5"/>
      <c r="P1638" s="5"/>
    </row>
    <row r="1639" spans="1:16" s="7" customFormat="1" ht="18.75" hidden="1" customHeight="1" x14ac:dyDescent="0.2">
      <c r="A1639" s="5"/>
      <c r="B1639" s="29" t="s">
        <v>809</v>
      </c>
      <c r="C1639" s="30" t="s">
        <v>810</v>
      </c>
      <c r="D1639" s="31" t="s">
        <v>2137</v>
      </c>
      <c r="E1639" s="32" t="s">
        <v>2359</v>
      </c>
      <c r="F1639" s="32">
        <v>1</v>
      </c>
      <c r="G1639" s="32" t="s">
        <v>1638</v>
      </c>
      <c r="H1639" s="32">
        <v>1</v>
      </c>
      <c r="I1639" s="32">
        <v>0.25</v>
      </c>
      <c r="J1639" s="61">
        <f t="shared" si="27"/>
        <v>0.25</v>
      </c>
      <c r="K1639" s="33" t="s">
        <v>1372</v>
      </c>
      <c r="L1639" s="33" t="s">
        <v>1374</v>
      </c>
      <c r="M1639" s="33" t="s">
        <v>2106</v>
      </c>
      <c r="N1639" s="34"/>
      <c r="O1639" s="5"/>
      <c r="P1639" s="5"/>
    </row>
    <row r="1640" spans="1:16" s="7" customFormat="1" ht="18.75" hidden="1" customHeight="1" x14ac:dyDescent="0.2">
      <c r="A1640" s="5"/>
      <c r="B1640" s="35" t="s">
        <v>809</v>
      </c>
      <c r="C1640" s="36" t="s">
        <v>810</v>
      </c>
      <c r="D1640" s="37" t="s">
        <v>2139</v>
      </c>
      <c r="E1640" s="38" t="s">
        <v>2359</v>
      </c>
      <c r="F1640" s="38">
        <v>1</v>
      </c>
      <c r="G1640" s="38" t="s">
        <v>1638</v>
      </c>
      <c r="H1640" s="38">
        <v>1</v>
      </c>
      <c r="I1640" s="38">
        <v>0.25</v>
      </c>
      <c r="J1640" s="62">
        <f t="shared" si="27"/>
        <v>0.25</v>
      </c>
      <c r="K1640" s="39" t="s">
        <v>1372</v>
      </c>
      <c r="L1640" s="39" t="s">
        <v>1374</v>
      </c>
      <c r="M1640" s="39" t="s">
        <v>2106</v>
      </c>
      <c r="N1640" s="40"/>
      <c r="O1640" s="5"/>
      <c r="P1640" s="5"/>
    </row>
    <row r="1641" spans="1:16" s="7" customFormat="1" ht="18.75" hidden="1" customHeight="1" x14ac:dyDescent="0.2">
      <c r="A1641" s="5"/>
      <c r="B1641" s="35" t="s">
        <v>809</v>
      </c>
      <c r="C1641" s="36" t="s">
        <v>810</v>
      </c>
      <c r="D1641" s="37" t="s">
        <v>2140</v>
      </c>
      <c r="E1641" s="38" t="s">
        <v>2359</v>
      </c>
      <c r="F1641" s="38">
        <v>0.5</v>
      </c>
      <c r="G1641" s="38" t="s">
        <v>1638</v>
      </c>
      <c r="H1641" s="38">
        <v>1</v>
      </c>
      <c r="I1641" s="38">
        <v>0.25</v>
      </c>
      <c r="J1641" s="62">
        <f t="shared" si="27"/>
        <v>0.125</v>
      </c>
      <c r="K1641" s="39" t="s">
        <v>1372</v>
      </c>
      <c r="L1641" s="39" t="s">
        <v>1374</v>
      </c>
      <c r="M1641" s="39" t="s">
        <v>2106</v>
      </c>
      <c r="N1641" s="40"/>
      <c r="O1641" s="5"/>
      <c r="P1641" s="5"/>
    </row>
    <row r="1642" spans="1:16" s="7" customFormat="1" ht="18.75" hidden="1" customHeight="1" x14ac:dyDescent="0.2">
      <c r="A1642" s="5"/>
      <c r="B1642" s="35" t="s">
        <v>809</v>
      </c>
      <c r="C1642" s="36" t="s">
        <v>810</v>
      </c>
      <c r="D1642" s="37" t="s">
        <v>2141</v>
      </c>
      <c r="E1642" s="38" t="s">
        <v>2359</v>
      </c>
      <c r="F1642" s="38">
        <v>1</v>
      </c>
      <c r="G1642" s="38" t="s">
        <v>1638</v>
      </c>
      <c r="H1642" s="38">
        <v>2</v>
      </c>
      <c r="I1642" s="38">
        <v>0.25</v>
      </c>
      <c r="J1642" s="62">
        <f t="shared" si="27"/>
        <v>0.5</v>
      </c>
      <c r="K1642" s="39" t="s">
        <v>1372</v>
      </c>
      <c r="L1642" s="39" t="s">
        <v>1374</v>
      </c>
      <c r="M1642" s="39" t="s">
        <v>2106</v>
      </c>
      <c r="N1642" s="40"/>
      <c r="O1642" s="5"/>
      <c r="P1642" s="5"/>
    </row>
    <row r="1643" spans="1:16" s="7" customFormat="1" ht="18.75" hidden="1" customHeight="1" thickBot="1" x14ac:dyDescent="0.25">
      <c r="A1643" s="5"/>
      <c r="B1643" s="41" t="s">
        <v>809</v>
      </c>
      <c r="C1643" s="42" t="s">
        <v>810</v>
      </c>
      <c r="D1643" s="43" t="s">
        <v>2142</v>
      </c>
      <c r="E1643" s="44" t="s">
        <v>2359</v>
      </c>
      <c r="F1643" s="44">
        <v>1</v>
      </c>
      <c r="G1643" s="44" t="s">
        <v>1638</v>
      </c>
      <c r="H1643" s="44">
        <v>1</v>
      </c>
      <c r="I1643" s="44">
        <v>0.25</v>
      </c>
      <c r="J1643" s="63">
        <f t="shared" si="27"/>
        <v>0.25</v>
      </c>
      <c r="K1643" s="45" t="s">
        <v>1372</v>
      </c>
      <c r="L1643" s="45" t="s">
        <v>1374</v>
      </c>
      <c r="M1643" s="45" t="s">
        <v>2106</v>
      </c>
      <c r="N1643" s="46"/>
      <c r="O1643" s="5"/>
      <c r="P1643" s="5"/>
    </row>
    <row r="1644" spans="1:16" s="7" customFormat="1" ht="18.75" hidden="1" customHeight="1" x14ac:dyDescent="0.2">
      <c r="A1644" s="5"/>
      <c r="B1644" s="29" t="s">
        <v>811</v>
      </c>
      <c r="C1644" s="30" t="s">
        <v>810</v>
      </c>
      <c r="D1644" s="31" t="s">
        <v>2137</v>
      </c>
      <c r="E1644" s="32" t="s">
        <v>2359</v>
      </c>
      <c r="F1644" s="32">
        <v>1</v>
      </c>
      <c r="G1644" s="32" t="s">
        <v>1638</v>
      </c>
      <c r="H1644" s="32">
        <v>1</v>
      </c>
      <c r="I1644" s="32">
        <v>0.25</v>
      </c>
      <c r="J1644" s="61">
        <f t="shared" si="27"/>
        <v>0.25</v>
      </c>
      <c r="K1644" s="33" t="s">
        <v>1372</v>
      </c>
      <c r="L1644" s="33" t="s">
        <v>1374</v>
      </c>
      <c r="M1644" s="33" t="s">
        <v>2106</v>
      </c>
      <c r="N1644" s="34"/>
      <c r="O1644" s="5"/>
      <c r="P1644" s="5"/>
    </row>
    <row r="1645" spans="1:16" s="7" customFormat="1" ht="18.75" hidden="1" customHeight="1" x14ac:dyDescent="0.2">
      <c r="A1645" s="5"/>
      <c r="B1645" s="35" t="s">
        <v>811</v>
      </c>
      <c r="C1645" s="36" t="s">
        <v>810</v>
      </c>
      <c r="D1645" s="37" t="s">
        <v>2139</v>
      </c>
      <c r="E1645" s="38" t="s">
        <v>2359</v>
      </c>
      <c r="F1645" s="38">
        <v>1</v>
      </c>
      <c r="G1645" s="38" t="s">
        <v>1638</v>
      </c>
      <c r="H1645" s="38">
        <v>1</v>
      </c>
      <c r="I1645" s="38">
        <v>0.25</v>
      </c>
      <c r="J1645" s="62">
        <f t="shared" si="27"/>
        <v>0.25</v>
      </c>
      <c r="K1645" s="39" t="s">
        <v>1372</v>
      </c>
      <c r="L1645" s="39" t="s">
        <v>1374</v>
      </c>
      <c r="M1645" s="39" t="s">
        <v>2106</v>
      </c>
      <c r="N1645" s="40"/>
      <c r="O1645" s="5"/>
      <c r="P1645" s="5"/>
    </row>
    <row r="1646" spans="1:16" s="7" customFormat="1" ht="18.75" hidden="1" customHeight="1" x14ac:dyDescent="0.2">
      <c r="A1646" s="5"/>
      <c r="B1646" s="35" t="s">
        <v>811</v>
      </c>
      <c r="C1646" s="36" t="s">
        <v>810</v>
      </c>
      <c r="D1646" s="37" t="s">
        <v>2140</v>
      </c>
      <c r="E1646" s="38" t="s">
        <v>2359</v>
      </c>
      <c r="F1646" s="38">
        <v>0.5</v>
      </c>
      <c r="G1646" s="38" t="s">
        <v>1638</v>
      </c>
      <c r="H1646" s="38">
        <v>1</v>
      </c>
      <c r="I1646" s="38">
        <v>0.25</v>
      </c>
      <c r="J1646" s="62">
        <f t="shared" si="27"/>
        <v>0.125</v>
      </c>
      <c r="K1646" s="39" t="s">
        <v>1372</v>
      </c>
      <c r="L1646" s="39" t="s">
        <v>1374</v>
      </c>
      <c r="M1646" s="39" t="s">
        <v>2106</v>
      </c>
      <c r="N1646" s="40"/>
      <c r="O1646" s="5"/>
      <c r="P1646" s="5"/>
    </row>
    <row r="1647" spans="1:16" s="7" customFormat="1" ht="18.75" hidden="1" customHeight="1" x14ac:dyDescent="0.2">
      <c r="A1647" s="5"/>
      <c r="B1647" s="35" t="s">
        <v>811</v>
      </c>
      <c r="C1647" s="36" t="s">
        <v>810</v>
      </c>
      <c r="D1647" s="37" t="s">
        <v>2141</v>
      </c>
      <c r="E1647" s="38" t="s">
        <v>2359</v>
      </c>
      <c r="F1647" s="38">
        <v>1</v>
      </c>
      <c r="G1647" s="38" t="s">
        <v>1638</v>
      </c>
      <c r="H1647" s="38">
        <v>2</v>
      </c>
      <c r="I1647" s="38">
        <v>0.25</v>
      </c>
      <c r="J1647" s="62">
        <f t="shared" si="27"/>
        <v>0.5</v>
      </c>
      <c r="K1647" s="39" t="s">
        <v>1372</v>
      </c>
      <c r="L1647" s="39" t="s">
        <v>1374</v>
      </c>
      <c r="M1647" s="39" t="s">
        <v>2106</v>
      </c>
      <c r="N1647" s="40"/>
      <c r="O1647" s="5"/>
      <c r="P1647" s="5"/>
    </row>
    <row r="1648" spans="1:16" s="7" customFormat="1" ht="18.75" hidden="1" customHeight="1" thickBot="1" x14ac:dyDescent="0.25">
      <c r="A1648" s="5"/>
      <c r="B1648" s="41" t="s">
        <v>811</v>
      </c>
      <c r="C1648" s="42" t="s">
        <v>810</v>
      </c>
      <c r="D1648" s="43" t="s">
        <v>2142</v>
      </c>
      <c r="E1648" s="44" t="s">
        <v>2359</v>
      </c>
      <c r="F1648" s="44">
        <v>1</v>
      </c>
      <c r="G1648" s="44" t="s">
        <v>1638</v>
      </c>
      <c r="H1648" s="44">
        <v>1</v>
      </c>
      <c r="I1648" s="44">
        <v>0.25</v>
      </c>
      <c r="J1648" s="63">
        <f t="shared" si="27"/>
        <v>0.25</v>
      </c>
      <c r="K1648" s="45" t="s">
        <v>1372</v>
      </c>
      <c r="L1648" s="45" t="s">
        <v>1374</v>
      </c>
      <c r="M1648" s="45" t="s">
        <v>2106</v>
      </c>
      <c r="N1648" s="46"/>
      <c r="O1648" s="5"/>
      <c r="P1648" s="5"/>
    </row>
    <row r="1649" spans="1:16" s="7" customFormat="1" ht="18.75" hidden="1" customHeight="1" x14ac:dyDescent="0.2">
      <c r="A1649" s="5"/>
      <c r="B1649" s="29" t="s">
        <v>812</v>
      </c>
      <c r="C1649" s="30" t="s">
        <v>810</v>
      </c>
      <c r="D1649" s="31" t="s">
        <v>2137</v>
      </c>
      <c r="E1649" s="32" t="s">
        <v>2359</v>
      </c>
      <c r="F1649" s="32">
        <v>1</v>
      </c>
      <c r="G1649" s="32" t="s">
        <v>1638</v>
      </c>
      <c r="H1649" s="32">
        <v>1</v>
      </c>
      <c r="I1649" s="32">
        <v>0.25</v>
      </c>
      <c r="J1649" s="61">
        <f t="shared" si="27"/>
        <v>0.25</v>
      </c>
      <c r="K1649" s="33" t="s">
        <v>1372</v>
      </c>
      <c r="L1649" s="33" t="s">
        <v>1374</v>
      </c>
      <c r="M1649" s="33" t="s">
        <v>2106</v>
      </c>
      <c r="N1649" s="34"/>
      <c r="O1649" s="5"/>
      <c r="P1649" s="5"/>
    </row>
    <row r="1650" spans="1:16" s="7" customFormat="1" ht="18.75" hidden="1" customHeight="1" x14ac:dyDescent="0.2">
      <c r="A1650" s="5"/>
      <c r="B1650" s="35" t="s">
        <v>812</v>
      </c>
      <c r="C1650" s="36" t="s">
        <v>810</v>
      </c>
      <c r="D1650" s="37" t="s">
        <v>2139</v>
      </c>
      <c r="E1650" s="38" t="s">
        <v>2359</v>
      </c>
      <c r="F1650" s="38">
        <v>1</v>
      </c>
      <c r="G1650" s="38" t="s">
        <v>1638</v>
      </c>
      <c r="H1650" s="38">
        <v>1</v>
      </c>
      <c r="I1650" s="38">
        <v>0.25</v>
      </c>
      <c r="J1650" s="62">
        <f t="shared" si="27"/>
        <v>0.25</v>
      </c>
      <c r="K1650" s="39" t="s">
        <v>1372</v>
      </c>
      <c r="L1650" s="39" t="s">
        <v>1374</v>
      </c>
      <c r="M1650" s="39" t="s">
        <v>2106</v>
      </c>
      <c r="N1650" s="40"/>
      <c r="O1650" s="5"/>
      <c r="P1650" s="5"/>
    </row>
    <row r="1651" spans="1:16" s="7" customFormat="1" ht="18.75" hidden="1" customHeight="1" x14ac:dyDescent="0.2">
      <c r="A1651" s="5"/>
      <c r="B1651" s="35" t="s">
        <v>812</v>
      </c>
      <c r="C1651" s="36" t="s">
        <v>810</v>
      </c>
      <c r="D1651" s="37" t="s">
        <v>2140</v>
      </c>
      <c r="E1651" s="38" t="s">
        <v>2359</v>
      </c>
      <c r="F1651" s="38">
        <v>0.5</v>
      </c>
      <c r="G1651" s="38" t="s">
        <v>1638</v>
      </c>
      <c r="H1651" s="38">
        <v>1</v>
      </c>
      <c r="I1651" s="38">
        <v>0.25</v>
      </c>
      <c r="J1651" s="62">
        <f t="shared" si="27"/>
        <v>0.125</v>
      </c>
      <c r="K1651" s="39" t="s">
        <v>1372</v>
      </c>
      <c r="L1651" s="39" t="s">
        <v>1374</v>
      </c>
      <c r="M1651" s="39" t="s">
        <v>2106</v>
      </c>
      <c r="N1651" s="40"/>
      <c r="O1651" s="5"/>
      <c r="P1651" s="5"/>
    </row>
    <row r="1652" spans="1:16" s="7" customFormat="1" ht="18.75" hidden="1" customHeight="1" x14ac:dyDescent="0.2">
      <c r="A1652" s="5"/>
      <c r="B1652" s="35" t="s">
        <v>812</v>
      </c>
      <c r="C1652" s="36" t="s">
        <v>810</v>
      </c>
      <c r="D1652" s="37" t="s">
        <v>2141</v>
      </c>
      <c r="E1652" s="38" t="s">
        <v>2359</v>
      </c>
      <c r="F1652" s="38">
        <v>1</v>
      </c>
      <c r="G1652" s="38" t="s">
        <v>1638</v>
      </c>
      <c r="H1652" s="38">
        <v>2</v>
      </c>
      <c r="I1652" s="38">
        <v>0.25</v>
      </c>
      <c r="J1652" s="62">
        <f t="shared" si="27"/>
        <v>0.5</v>
      </c>
      <c r="K1652" s="39" t="s">
        <v>1372</v>
      </c>
      <c r="L1652" s="39" t="s">
        <v>1374</v>
      </c>
      <c r="M1652" s="39" t="s">
        <v>2106</v>
      </c>
      <c r="N1652" s="40"/>
      <c r="O1652" s="5"/>
      <c r="P1652" s="5"/>
    </row>
    <row r="1653" spans="1:16" s="7" customFormat="1" ht="18.75" hidden="1" customHeight="1" thickBot="1" x14ac:dyDescent="0.25">
      <c r="A1653" s="5"/>
      <c r="B1653" s="41" t="s">
        <v>812</v>
      </c>
      <c r="C1653" s="42" t="s">
        <v>810</v>
      </c>
      <c r="D1653" s="43" t="s">
        <v>2142</v>
      </c>
      <c r="E1653" s="44" t="s">
        <v>2359</v>
      </c>
      <c r="F1653" s="44">
        <v>1</v>
      </c>
      <c r="G1653" s="44" t="s">
        <v>1638</v>
      </c>
      <c r="H1653" s="44">
        <v>1</v>
      </c>
      <c r="I1653" s="44">
        <v>0.25</v>
      </c>
      <c r="J1653" s="63">
        <f t="shared" si="27"/>
        <v>0.25</v>
      </c>
      <c r="K1653" s="45" t="s">
        <v>1372</v>
      </c>
      <c r="L1653" s="45" t="s">
        <v>1374</v>
      </c>
      <c r="M1653" s="45" t="s">
        <v>2106</v>
      </c>
      <c r="N1653" s="46"/>
      <c r="O1653" s="5"/>
      <c r="P1653" s="5"/>
    </row>
    <row r="1654" spans="1:16" s="7" customFormat="1" ht="18.75" hidden="1" customHeight="1" x14ac:dyDescent="0.2">
      <c r="A1654" s="5"/>
      <c r="B1654" s="29" t="s">
        <v>813</v>
      </c>
      <c r="C1654" s="30" t="s">
        <v>810</v>
      </c>
      <c r="D1654" s="31" t="s">
        <v>2137</v>
      </c>
      <c r="E1654" s="32" t="s">
        <v>2359</v>
      </c>
      <c r="F1654" s="32">
        <v>1</v>
      </c>
      <c r="G1654" s="32" t="s">
        <v>1638</v>
      </c>
      <c r="H1654" s="32">
        <v>1</v>
      </c>
      <c r="I1654" s="32">
        <v>0.25</v>
      </c>
      <c r="J1654" s="61">
        <f t="shared" ref="J1654:J1717" si="28">F1654*H1654*I1654</f>
        <v>0.25</v>
      </c>
      <c r="K1654" s="33" t="s">
        <v>1372</v>
      </c>
      <c r="L1654" s="33" t="s">
        <v>1374</v>
      </c>
      <c r="M1654" s="33" t="s">
        <v>2106</v>
      </c>
      <c r="N1654" s="34"/>
      <c r="O1654" s="5"/>
      <c r="P1654" s="5"/>
    </row>
    <row r="1655" spans="1:16" s="7" customFormat="1" ht="18.75" hidden="1" customHeight="1" x14ac:dyDescent="0.2">
      <c r="A1655" s="5"/>
      <c r="B1655" s="35" t="s">
        <v>813</v>
      </c>
      <c r="C1655" s="36" t="s">
        <v>810</v>
      </c>
      <c r="D1655" s="37" t="s">
        <v>2139</v>
      </c>
      <c r="E1655" s="38" t="s">
        <v>2359</v>
      </c>
      <c r="F1655" s="38">
        <v>1</v>
      </c>
      <c r="G1655" s="38" t="s">
        <v>1638</v>
      </c>
      <c r="H1655" s="38">
        <v>1</v>
      </c>
      <c r="I1655" s="38">
        <v>0.25</v>
      </c>
      <c r="J1655" s="62">
        <f t="shared" si="28"/>
        <v>0.25</v>
      </c>
      <c r="K1655" s="39" t="s">
        <v>1372</v>
      </c>
      <c r="L1655" s="39" t="s">
        <v>1374</v>
      </c>
      <c r="M1655" s="39" t="s">
        <v>2106</v>
      </c>
      <c r="N1655" s="40"/>
      <c r="O1655" s="5"/>
      <c r="P1655" s="5"/>
    </row>
    <row r="1656" spans="1:16" s="7" customFormat="1" ht="18.75" hidden="1" customHeight="1" x14ac:dyDescent="0.2">
      <c r="A1656" s="5"/>
      <c r="B1656" s="35" t="s">
        <v>813</v>
      </c>
      <c r="C1656" s="36" t="s">
        <v>810</v>
      </c>
      <c r="D1656" s="37" t="s">
        <v>2140</v>
      </c>
      <c r="E1656" s="38" t="s">
        <v>2359</v>
      </c>
      <c r="F1656" s="38">
        <v>0.5</v>
      </c>
      <c r="G1656" s="38" t="s">
        <v>1638</v>
      </c>
      <c r="H1656" s="38">
        <v>1</v>
      </c>
      <c r="I1656" s="38">
        <v>0.25</v>
      </c>
      <c r="J1656" s="62">
        <f t="shared" si="28"/>
        <v>0.125</v>
      </c>
      <c r="K1656" s="39" t="s">
        <v>1372</v>
      </c>
      <c r="L1656" s="39" t="s">
        <v>1374</v>
      </c>
      <c r="M1656" s="39" t="s">
        <v>2106</v>
      </c>
      <c r="N1656" s="40"/>
      <c r="O1656" s="5"/>
      <c r="P1656" s="5"/>
    </row>
    <row r="1657" spans="1:16" s="7" customFormat="1" ht="18.75" hidden="1" customHeight="1" x14ac:dyDescent="0.2">
      <c r="A1657" s="5"/>
      <c r="B1657" s="35" t="s">
        <v>813</v>
      </c>
      <c r="C1657" s="36" t="s">
        <v>810</v>
      </c>
      <c r="D1657" s="37" t="s">
        <v>2141</v>
      </c>
      <c r="E1657" s="38" t="s">
        <v>2359</v>
      </c>
      <c r="F1657" s="38">
        <v>1</v>
      </c>
      <c r="G1657" s="38" t="s">
        <v>1638</v>
      </c>
      <c r="H1657" s="38">
        <v>2</v>
      </c>
      <c r="I1657" s="38">
        <v>0.25</v>
      </c>
      <c r="J1657" s="62">
        <f t="shared" si="28"/>
        <v>0.5</v>
      </c>
      <c r="K1657" s="39" t="s">
        <v>1372</v>
      </c>
      <c r="L1657" s="39" t="s">
        <v>1374</v>
      </c>
      <c r="M1657" s="39" t="s">
        <v>2106</v>
      </c>
      <c r="N1657" s="40"/>
      <c r="O1657" s="5"/>
      <c r="P1657" s="5"/>
    </row>
    <row r="1658" spans="1:16" s="7" customFormat="1" ht="18.75" hidden="1" customHeight="1" thickBot="1" x14ac:dyDescent="0.25">
      <c r="A1658" s="5"/>
      <c r="B1658" s="41" t="s">
        <v>813</v>
      </c>
      <c r="C1658" s="42" t="s">
        <v>810</v>
      </c>
      <c r="D1658" s="43" t="s">
        <v>2142</v>
      </c>
      <c r="E1658" s="44" t="s">
        <v>2359</v>
      </c>
      <c r="F1658" s="44">
        <v>1</v>
      </c>
      <c r="G1658" s="44" t="s">
        <v>1638</v>
      </c>
      <c r="H1658" s="44">
        <v>1</v>
      </c>
      <c r="I1658" s="44">
        <v>0.25</v>
      </c>
      <c r="J1658" s="63">
        <f t="shared" si="28"/>
        <v>0.25</v>
      </c>
      <c r="K1658" s="45" t="s">
        <v>1372</v>
      </c>
      <c r="L1658" s="45" t="s">
        <v>1374</v>
      </c>
      <c r="M1658" s="45" t="s">
        <v>2106</v>
      </c>
      <c r="N1658" s="46"/>
      <c r="O1658" s="5"/>
      <c r="P1658" s="5"/>
    </row>
    <row r="1659" spans="1:16" s="7" customFormat="1" ht="18.75" hidden="1" customHeight="1" x14ac:dyDescent="0.2">
      <c r="A1659" s="5"/>
      <c r="B1659" s="29" t="s">
        <v>814</v>
      </c>
      <c r="C1659" s="30" t="s">
        <v>815</v>
      </c>
      <c r="D1659" s="31" t="s">
        <v>2137</v>
      </c>
      <c r="E1659" s="32" t="s">
        <v>2359</v>
      </c>
      <c r="F1659" s="32">
        <v>1</v>
      </c>
      <c r="G1659" s="32" t="s">
        <v>1638</v>
      </c>
      <c r="H1659" s="32">
        <v>1</v>
      </c>
      <c r="I1659" s="32">
        <v>0.25</v>
      </c>
      <c r="J1659" s="61">
        <f t="shared" si="28"/>
        <v>0.25</v>
      </c>
      <c r="K1659" s="33" t="s">
        <v>1372</v>
      </c>
      <c r="L1659" s="33" t="s">
        <v>1374</v>
      </c>
      <c r="M1659" s="33" t="s">
        <v>2106</v>
      </c>
      <c r="N1659" s="34"/>
      <c r="O1659" s="5"/>
      <c r="P1659" s="5"/>
    </row>
    <row r="1660" spans="1:16" s="7" customFormat="1" ht="18.75" hidden="1" customHeight="1" x14ac:dyDescent="0.2">
      <c r="A1660" s="5"/>
      <c r="B1660" s="35" t="s">
        <v>814</v>
      </c>
      <c r="C1660" s="36" t="s">
        <v>815</v>
      </c>
      <c r="D1660" s="37" t="s">
        <v>2139</v>
      </c>
      <c r="E1660" s="38" t="s">
        <v>2359</v>
      </c>
      <c r="F1660" s="38">
        <v>1</v>
      </c>
      <c r="G1660" s="38" t="s">
        <v>1638</v>
      </c>
      <c r="H1660" s="38">
        <v>1</v>
      </c>
      <c r="I1660" s="38">
        <v>0.25</v>
      </c>
      <c r="J1660" s="62">
        <f t="shared" si="28"/>
        <v>0.25</v>
      </c>
      <c r="K1660" s="39" t="s">
        <v>1372</v>
      </c>
      <c r="L1660" s="39" t="s">
        <v>1374</v>
      </c>
      <c r="M1660" s="39" t="s">
        <v>2106</v>
      </c>
      <c r="N1660" s="40"/>
      <c r="O1660" s="5"/>
      <c r="P1660" s="5"/>
    </row>
    <row r="1661" spans="1:16" s="7" customFormat="1" ht="18.75" hidden="1" customHeight="1" x14ac:dyDescent="0.2">
      <c r="A1661" s="5"/>
      <c r="B1661" s="35" t="s">
        <v>814</v>
      </c>
      <c r="C1661" s="36" t="s">
        <v>815</v>
      </c>
      <c r="D1661" s="37" t="s">
        <v>2140</v>
      </c>
      <c r="E1661" s="38" t="s">
        <v>2359</v>
      </c>
      <c r="F1661" s="38">
        <v>0.5</v>
      </c>
      <c r="G1661" s="38" t="s">
        <v>1638</v>
      </c>
      <c r="H1661" s="38">
        <v>1</v>
      </c>
      <c r="I1661" s="38">
        <v>0.25</v>
      </c>
      <c r="J1661" s="62">
        <f t="shared" si="28"/>
        <v>0.125</v>
      </c>
      <c r="K1661" s="39" t="s">
        <v>1372</v>
      </c>
      <c r="L1661" s="39" t="s">
        <v>1374</v>
      </c>
      <c r="M1661" s="39" t="s">
        <v>2106</v>
      </c>
      <c r="N1661" s="40"/>
      <c r="O1661" s="5"/>
      <c r="P1661" s="5"/>
    </row>
    <row r="1662" spans="1:16" s="7" customFormat="1" ht="18.75" hidden="1" customHeight="1" x14ac:dyDescent="0.2">
      <c r="A1662" s="5"/>
      <c r="B1662" s="35" t="s">
        <v>814</v>
      </c>
      <c r="C1662" s="36" t="s">
        <v>815</v>
      </c>
      <c r="D1662" s="37" t="s">
        <v>2141</v>
      </c>
      <c r="E1662" s="38" t="s">
        <v>2359</v>
      </c>
      <c r="F1662" s="38">
        <v>1</v>
      </c>
      <c r="G1662" s="38" t="s">
        <v>1638</v>
      </c>
      <c r="H1662" s="38">
        <v>2</v>
      </c>
      <c r="I1662" s="38">
        <v>0.25</v>
      </c>
      <c r="J1662" s="62">
        <f t="shared" si="28"/>
        <v>0.5</v>
      </c>
      <c r="K1662" s="39" t="s">
        <v>1372</v>
      </c>
      <c r="L1662" s="39" t="s">
        <v>1374</v>
      </c>
      <c r="M1662" s="39" t="s">
        <v>2106</v>
      </c>
      <c r="N1662" s="40"/>
      <c r="O1662" s="5"/>
      <c r="P1662" s="5"/>
    </row>
    <row r="1663" spans="1:16" s="7" customFormat="1" ht="18.75" hidden="1" customHeight="1" thickBot="1" x14ac:dyDescent="0.25">
      <c r="A1663" s="5"/>
      <c r="B1663" s="41" t="s">
        <v>814</v>
      </c>
      <c r="C1663" s="42" t="s">
        <v>815</v>
      </c>
      <c r="D1663" s="43" t="s">
        <v>2142</v>
      </c>
      <c r="E1663" s="44" t="s">
        <v>2359</v>
      </c>
      <c r="F1663" s="44">
        <v>1</v>
      </c>
      <c r="G1663" s="44" t="s">
        <v>1638</v>
      </c>
      <c r="H1663" s="44">
        <v>1</v>
      </c>
      <c r="I1663" s="44">
        <v>0.25</v>
      </c>
      <c r="J1663" s="63">
        <f t="shared" si="28"/>
        <v>0.25</v>
      </c>
      <c r="K1663" s="45" t="s">
        <v>1372</v>
      </c>
      <c r="L1663" s="45" t="s">
        <v>1374</v>
      </c>
      <c r="M1663" s="45" t="s">
        <v>2106</v>
      </c>
      <c r="N1663" s="46"/>
      <c r="O1663" s="5"/>
      <c r="P1663" s="5"/>
    </row>
    <row r="1664" spans="1:16" s="7" customFormat="1" ht="18.75" hidden="1" customHeight="1" x14ac:dyDescent="0.2">
      <c r="A1664" s="5"/>
      <c r="B1664" s="29" t="s">
        <v>816</v>
      </c>
      <c r="C1664" s="30" t="s">
        <v>815</v>
      </c>
      <c r="D1664" s="31" t="s">
        <v>2137</v>
      </c>
      <c r="E1664" s="32" t="s">
        <v>2359</v>
      </c>
      <c r="F1664" s="32">
        <v>1</v>
      </c>
      <c r="G1664" s="32" t="s">
        <v>1638</v>
      </c>
      <c r="H1664" s="32">
        <v>1</v>
      </c>
      <c r="I1664" s="32">
        <v>0.25</v>
      </c>
      <c r="J1664" s="61">
        <f t="shared" si="28"/>
        <v>0.25</v>
      </c>
      <c r="K1664" s="33" t="s">
        <v>1372</v>
      </c>
      <c r="L1664" s="33" t="s">
        <v>1374</v>
      </c>
      <c r="M1664" s="33" t="s">
        <v>2106</v>
      </c>
      <c r="N1664" s="34"/>
      <c r="O1664" s="5"/>
      <c r="P1664" s="5"/>
    </row>
    <row r="1665" spans="1:16" s="7" customFormat="1" ht="18.75" hidden="1" customHeight="1" x14ac:dyDescent="0.2">
      <c r="A1665" s="5"/>
      <c r="B1665" s="35" t="s">
        <v>816</v>
      </c>
      <c r="C1665" s="36" t="s">
        <v>815</v>
      </c>
      <c r="D1665" s="37" t="s">
        <v>2139</v>
      </c>
      <c r="E1665" s="38" t="s">
        <v>2359</v>
      </c>
      <c r="F1665" s="38">
        <v>1</v>
      </c>
      <c r="G1665" s="38" t="s">
        <v>1638</v>
      </c>
      <c r="H1665" s="38">
        <v>1</v>
      </c>
      <c r="I1665" s="38">
        <v>0.25</v>
      </c>
      <c r="J1665" s="62">
        <f t="shared" si="28"/>
        <v>0.25</v>
      </c>
      <c r="K1665" s="39" t="s">
        <v>1372</v>
      </c>
      <c r="L1665" s="39" t="s">
        <v>1374</v>
      </c>
      <c r="M1665" s="39" t="s">
        <v>2106</v>
      </c>
      <c r="N1665" s="40"/>
      <c r="O1665" s="5"/>
      <c r="P1665" s="5"/>
    </row>
    <row r="1666" spans="1:16" s="7" customFormat="1" ht="18.75" hidden="1" customHeight="1" x14ac:dyDescent="0.2">
      <c r="A1666" s="5"/>
      <c r="B1666" s="35" t="s">
        <v>816</v>
      </c>
      <c r="C1666" s="36" t="s">
        <v>815</v>
      </c>
      <c r="D1666" s="37" t="s">
        <v>2140</v>
      </c>
      <c r="E1666" s="38" t="s">
        <v>2359</v>
      </c>
      <c r="F1666" s="38">
        <v>0.5</v>
      </c>
      <c r="G1666" s="38" t="s">
        <v>1638</v>
      </c>
      <c r="H1666" s="38">
        <v>1</v>
      </c>
      <c r="I1666" s="38">
        <v>0.25</v>
      </c>
      <c r="J1666" s="62">
        <f t="shared" si="28"/>
        <v>0.125</v>
      </c>
      <c r="K1666" s="39" t="s">
        <v>1372</v>
      </c>
      <c r="L1666" s="39" t="s">
        <v>1374</v>
      </c>
      <c r="M1666" s="39" t="s">
        <v>2106</v>
      </c>
      <c r="N1666" s="40"/>
      <c r="O1666" s="5"/>
      <c r="P1666" s="5"/>
    </row>
    <row r="1667" spans="1:16" s="7" customFormat="1" ht="18.75" hidden="1" customHeight="1" x14ac:dyDescent="0.2">
      <c r="A1667" s="5"/>
      <c r="B1667" s="35" t="s">
        <v>816</v>
      </c>
      <c r="C1667" s="36" t="s">
        <v>815</v>
      </c>
      <c r="D1667" s="37" t="s">
        <v>2141</v>
      </c>
      <c r="E1667" s="38" t="s">
        <v>2359</v>
      </c>
      <c r="F1667" s="38">
        <v>1</v>
      </c>
      <c r="G1667" s="38" t="s">
        <v>1638</v>
      </c>
      <c r="H1667" s="38">
        <v>2</v>
      </c>
      <c r="I1667" s="38">
        <v>0.25</v>
      </c>
      <c r="J1667" s="62">
        <f t="shared" si="28"/>
        <v>0.5</v>
      </c>
      <c r="K1667" s="39" t="s">
        <v>1372</v>
      </c>
      <c r="L1667" s="39" t="s">
        <v>1374</v>
      </c>
      <c r="M1667" s="39" t="s">
        <v>2106</v>
      </c>
      <c r="N1667" s="40"/>
      <c r="O1667" s="5"/>
      <c r="P1667" s="5"/>
    </row>
    <row r="1668" spans="1:16" s="7" customFormat="1" ht="18.75" hidden="1" customHeight="1" thickBot="1" x14ac:dyDescent="0.25">
      <c r="A1668" s="5"/>
      <c r="B1668" s="41" t="s">
        <v>816</v>
      </c>
      <c r="C1668" s="42" t="s">
        <v>815</v>
      </c>
      <c r="D1668" s="43" t="s">
        <v>2142</v>
      </c>
      <c r="E1668" s="44" t="s">
        <v>2359</v>
      </c>
      <c r="F1668" s="44">
        <v>1</v>
      </c>
      <c r="G1668" s="44" t="s">
        <v>1638</v>
      </c>
      <c r="H1668" s="44">
        <v>1</v>
      </c>
      <c r="I1668" s="44">
        <v>0.25</v>
      </c>
      <c r="J1668" s="63">
        <f t="shared" si="28"/>
        <v>0.25</v>
      </c>
      <c r="K1668" s="45" t="s">
        <v>1372</v>
      </c>
      <c r="L1668" s="45" t="s">
        <v>1374</v>
      </c>
      <c r="M1668" s="45" t="s">
        <v>2106</v>
      </c>
      <c r="N1668" s="46"/>
      <c r="O1668" s="5"/>
      <c r="P1668" s="5"/>
    </row>
    <row r="1669" spans="1:16" s="7" customFormat="1" ht="18.75" hidden="1" customHeight="1" x14ac:dyDescent="0.2">
      <c r="A1669" s="5"/>
      <c r="B1669" s="29" t="s">
        <v>817</v>
      </c>
      <c r="C1669" s="30" t="s">
        <v>818</v>
      </c>
      <c r="D1669" s="31" t="s">
        <v>2137</v>
      </c>
      <c r="E1669" s="32" t="s">
        <v>2359</v>
      </c>
      <c r="F1669" s="32">
        <v>1</v>
      </c>
      <c r="G1669" s="32" t="s">
        <v>1638</v>
      </c>
      <c r="H1669" s="32">
        <v>1</v>
      </c>
      <c r="I1669" s="32">
        <v>0.25</v>
      </c>
      <c r="J1669" s="61">
        <f t="shared" si="28"/>
        <v>0.25</v>
      </c>
      <c r="K1669" s="33" t="s">
        <v>1372</v>
      </c>
      <c r="L1669" s="33" t="s">
        <v>1378</v>
      </c>
      <c r="M1669" s="33" t="s">
        <v>2106</v>
      </c>
      <c r="N1669" s="34"/>
      <c r="O1669" s="5"/>
      <c r="P1669" s="5"/>
    </row>
    <row r="1670" spans="1:16" s="7" customFormat="1" ht="18.75" hidden="1" customHeight="1" x14ac:dyDescent="0.2">
      <c r="A1670" s="5"/>
      <c r="B1670" s="35" t="s">
        <v>817</v>
      </c>
      <c r="C1670" s="36" t="s">
        <v>818</v>
      </c>
      <c r="D1670" s="37" t="s">
        <v>2139</v>
      </c>
      <c r="E1670" s="38" t="s">
        <v>2359</v>
      </c>
      <c r="F1670" s="38">
        <v>1</v>
      </c>
      <c r="G1670" s="38" t="s">
        <v>1638</v>
      </c>
      <c r="H1670" s="38">
        <v>1</v>
      </c>
      <c r="I1670" s="38">
        <v>0.25</v>
      </c>
      <c r="J1670" s="62">
        <f t="shared" si="28"/>
        <v>0.25</v>
      </c>
      <c r="K1670" s="39" t="s">
        <v>1372</v>
      </c>
      <c r="L1670" s="39" t="s">
        <v>1378</v>
      </c>
      <c r="M1670" s="39" t="s">
        <v>2106</v>
      </c>
      <c r="N1670" s="40"/>
      <c r="O1670" s="5"/>
      <c r="P1670" s="5"/>
    </row>
    <row r="1671" spans="1:16" s="7" customFormat="1" ht="18.75" hidden="1" customHeight="1" x14ac:dyDescent="0.2">
      <c r="A1671" s="5"/>
      <c r="B1671" s="35" t="s">
        <v>817</v>
      </c>
      <c r="C1671" s="36" t="s">
        <v>818</v>
      </c>
      <c r="D1671" s="37" t="s">
        <v>2140</v>
      </c>
      <c r="E1671" s="38" t="s">
        <v>2359</v>
      </c>
      <c r="F1671" s="38">
        <v>0.5</v>
      </c>
      <c r="G1671" s="38" t="s">
        <v>1638</v>
      </c>
      <c r="H1671" s="38">
        <v>1</v>
      </c>
      <c r="I1671" s="38">
        <v>0.25</v>
      </c>
      <c r="J1671" s="62">
        <f t="shared" si="28"/>
        <v>0.125</v>
      </c>
      <c r="K1671" s="39" t="s">
        <v>1372</v>
      </c>
      <c r="L1671" s="39" t="s">
        <v>1378</v>
      </c>
      <c r="M1671" s="39" t="s">
        <v>2106</v>
      </c>
      <c r="N1671" s="40"/>
      <c r="O1671" s="5"/>
      <c r="P1671" s="5"/>
    </row>
    <row r="1672" spans="1:16" s="7" customFormat="1" ht="18.75" hidden="1" customHeight="1" x14ac:dyDescent="0.2">
      <c r="A1672" s="5"/>
      <c r="B1672" s="35" t="s">
        <v>817</v>
      </c>
      <c r="C1672" s="36" t="s">
        <v>818</v>
      </c>
      <c r="D1672" s="37" t="s">
        <v>2141</v>
      </c>
      <c r="E1672" s="38" t="s">
        <v>2359</v>
      </c>
      <c r="F1672" s="38">
        <v>1</v>
      </c>
      <c r="G1672" s="38" t="s">
        <v>1638</v>
      </c>
      <c r="H1672" s="38">
        <v>2</v>
      </c>
      <c r="I1672" s="38">
        <v>0.25</v>
      </c>
      <c r="J1672" s="62">
        <f t="shared" si="28"/>
        <v>0.5</v>
      </c>
      <c r="K1672" s="39" t="s">
        <v>1372</v>
      </c>
      <c r="L1672" s="39" t="s">
        <v>1378</v>
      </c>
      <c r="M1672" s="39" t="s">
        <v>2106</v>
      </c>
      <c r="N1672" s="40"/>
      <c r="O1672" s="5"/>
      <c r="P1672" s="5"/>
    </row>
    <row r="1673" spans="1:16" s="7" customFormat="1" ht="18.75" hidden="1" customHeight="1" thickBot="1" x14ac:dyDescent="0.25">
      <c r="A1673" s="5"/>
      <c r="B1673" s="41" t="s">
        <v>817</v>
      </c>
      <c r="C1673" s="42" t="s">
        <v>818</v>
      </c>
      <c r="D1673" s="43" t="s">
        <v>2142</v>
      </c>
      <c r="E1673" s="44" t="s">
        <v>2359</v>
      </c>
      <c r="F1673" s="44">
        <v>1</v>
      </c>
      <c r="G1673" s="44" t="s">
        <v>1638</v>
      </c>
      <c r="H1673" s="44">
        <v>1</v>
      </c>
      <c r="I1673" s="44">
        <v>0.25</v>
      </c>
      <c r="J1673" s="63">
        <f t="shared" si="28"/>
        <v>0.25</v>
      </c>
      <c r="K1673" s="45" t="s">
        <v>1372</v>
      </c>
      <c r="L1673" s="45" t="s">
        <v>1378</v>
      </c>
      <c r="M1673" s="45" t="s">
        <v>2106</v>
      </c>
      <c r="N1673" s="46"/>
      <c r="O1673" s="5"/>
      <c r="P1673" s="5"/>
    </row>
    <row r="1674" spans="1:16" s="7" customFormat="1" ht="18.75" hidden="1" customHeight="1" x14ac:dyDescent="0.2">
      <c r="A1674" s="5"/>
      <c r="B1674" s="29" t="s">
        <v>819</v>
      </c>
      <c r="C1674" s="30" t="s">
        <v>820</v>
      </c>
      <c r="D1674" s="31" t="s">
        <v>2137</v>
      </c>
      <c r="E1674" s="32" t="s">
        <v>2359</v>
      </c>
      <c r="F1674" s="32">
        <v>1</v>
      </c>
      <c r="G1674" s="32" t="s">
        <v>1638</v>
      </c>
      <c r="H1674" s="32">
        <v>1</v>
      </c>
      <c r="I1674" s="32">
        <v>0.25</v>
      </c>
      <c r="J1674" s="61">
        <f t="shared" si="28"/>
        <v>0.25</v>
      </c>
      <c r="K1674" s="33" t="s">
        <v>1372</v>
      </c>
      <c r="L1674" s="33" t="s">
        <v>1378</v>
      </c>
      <c r="M1674" s="33" t="s">
        <v>2106</v>
      </c>
      <c r="N1674" s="34"/>
      <c r="O1674" s="5"/>
      <c r="P1674" s="5"/>
    </row>
    <row r="1675" spans="1:16" s="7" customFormat="1" ht="18.75" hidden="1" customHeight="1" x14ac:dyDescent="0.2">
      <c r="A1675" s="5"/>
      <c r="B1675" s="35" t="s">
        <v>819</v>
      </c>
      <c r="C1675" s="36" t="s">
        <v>820</v>
      </c>
      <c r="D1675" s="37" t="s">
        <v>2139</v>
      </c>
      <c r="E1675" s="38" t="s">
        <v>2359</v>
      </c>
      <c r="F1675" s="38">
        <v>1</v>
      </c>
      <c r="G1675" s="38" t="s">
        <v>1638</v>
      </c>
      <c r="H1675" s="38">
        <v>1</v>
      </c>
      <c r="I1675" s="38">
        <v>0.25</v>
      </c>
      <c r="J1675" s="62">
        <f t="shared" si="28"/>
        <v>0.25</v>
      </c>
      <c r="K1675" s="39" t="s">
        <v>1372</v>
      </c>
      <c r="L1675" s="39" t="s">
        <v>1378</v>
      </c>
      <c r="M1675" s="39" t="s">
        <v>2106</v>
      </c>
      <c r="N1675" s="40"/>
      <c r="O1675" s="5"/>
      <c r="P1675" s="5"/>
    </row>
    <row r="1676" spans="1:16" s="7" customFormat="1" ht="18.75" hidden="1" customHeight="1" x14ac:dyDescent="0.2">
      <c r="A1676" s="5"/>
      <c r="B1676" s="35" t="s">
        <v>819</v>
      </c>
      <c r="C1676" s="36" t="s">
        <v>820</v>
      </c>
      <c r="D1676" s="37" t="s">
        <v>2140</v>
      </c>
      <c r="E1676" s="38" t="s">
        <v>2359</v>
      </c>
      <c r="F1676" s="38">
        <v>0.5</v>
      </c>
      <c r="G1676" s="38" t="s">
        <v>1638</v>
      </c>
      <c r="H1676" s="38">
        <v>1</v>
      </c>
      <c r="I1676" s="38">
        <v>0.25</v>
      </c>
      <c r="J1676" s="62">
        <f t="shared" si="28"/>
        <v>0.125</v>
      </c>
      <c r="K1676" s="39" t="s">
        <v>1372</v>
      </c>
      <c r="L1676" s="39" t="s">
        <v>1378</v>
      </c>
      <c r="M1676" s="39" t="s">
        <v>2106</v>
      </c>
      <c r="N1676" s="40"/>
      <c r="O1676" s="5"/>
      <c r="P1676" s="5"/>
    </row>
    <row r="1677" spans="1:16" s="7" customFormat="1" ht="18.75" hidden="1" customHeight="1" x14ac:dyDescent="0.2">
      <c r="A1677" s="5"/>
      <c r="B1677" s="35" t="s">
        <v>819</v>
      </c>
      <c r="C1677" s="36" t="s">
        <v>820</v>
      </c>
      <c r="D1677" s="37" t="s">
        <v>2141</v>
      </c>
      <c r="E1677" s="38" t="s">
        <v>2359</v>
      </c>
      <c r="F1677" s="38">
        <v>1</v>
      </c>
      <c r="G1677" s="38" t="s">
        <v>1638</v>
      </c>
      <c r="H1677" s="38">
        <v>2</v>
      </c>
      <c r="I1677" s="38">
        <v>0.25</v>
      </c>
      <c r="J1677" s="62">
        <f t="shared" si="28"/>
        <v>0.5</v>
      </c>
      <c r="K1677" s="39" t="s">
        <v>1372</v>
      </c>
      <c r="L1677" s="39" t="s">
        <v>1378</v>
      </c>
      <c r="M1677" s="39" t="s">
        <v>2106</v>
      </c>
      <c r="N1677" s="40"/>
      <c r="O1677" s="5"/>
      <c r="P1677" s="5"/>
    </row>
    <row r="1678" spans="1:16" s="7" customFormat="1" ht="18.75" hidden="1" customHeight="1" thickBot="1" x14ac:dyDescent="0.25">
      <c r="A1678" s="5"/>
      <c r="B1678" s="41" t="s">
        <v>819</v>
      </c>
      <c r="C1678" s="42" t="s">
        <v>820</v>
      </c>
      <c r="D1678" s="43" t="s">
        <v>2142</v>
      </c>
      <c r="E1678" s="44" t="s">
        <v>2359</v>
      </c>
      <c r="F1678" s="44">
        <v>1</v>
      </c>
      <c r="G1678" s="44" t="s">
        <v>1638</v>
      </c>
      <c r="H1678" s="44">
        <v>1</v>
      </c>
      <c r="I1678" s="44">
        <v>0.25</v>
      </c>
      <c r="J1678" s="63">
        <f t="shared" si="28"/>
        <v>0.25</v>
      </c>
      <c r="K1678" s="45" t="s">
        <v>1372</v>
      </c>
      <c r="L1678" s="45" t="s">
        <v>1378</v>
      </c>
      <c r="M1678" s="45" t="s">
        <v>2106</v>
      </c>
      <c r="N1678" s="46"/>
      <c r="O1678" s="5"/>
      <c r="P1678" s="5"/>
    </row>
    <row r="1679" spans="1:16" s="7" customFormat="1" ht="18.75" hidden="1" customHeight="1" x14ac:dyDescent="0.2">
      <c r="A1679" s="5"/>
      <c r="B1679" s="29" t="s">
        <v>821</v>
      </c>
      <c r="C1679" s="30" t="s">
        <v>820</v>
      </c>
      <c r="D1679" s="31" t="s">
        <v>2137</v>
      </c>
      <c r="E1679" s="32" t="s">
        <v>2359</v>
      </c>
      <c r="F1679" s="32">
        <v>1</v>
      </c>
      <c r="G1679" s="32" t="s">
        <v>1638</v>
      </c>
      <c r="H1679" s="32">
        <v>1</v>
      </c>
      <c r="I1679" s="32">
        <v>0.25</v>
      </c>
      <c r="J1679" s="61">
        <f t="shared" si="28"/>
        <v>0.25</v>
      </c>
      <c r="K1679" s="33" t="s">
        <v>1372</v>
      </c>
      <c r="L1679" s="33" t="s">
        <v>1378</v>
      </c>
      <c r="M1679" s="33" t="s">
        <v>2106</v>
      </c>
      <c r="N1679" s="34"/>
      <c r="O1679" s="5"/>
      <c r="P1679" s="5"/>
    </row>
    <row r="1680" spans="1:16" s="7" customFormat="1" ht="18.75" hidden="1" customHeight="1" x14ac:dyDescent="0.2">
      <c r="A1680" s="5"/>
      <c r="B1680" s="35" t="s">
        <v>821</v>
      </c>
      <c r="C1680" s="36" t="s">
        <v>820</v>
      </c>
      <c r="D1680" s="37" t="s">
        <v>2139</v>
      </c>
      <c r="E1680" s="38" t="s">
        <v>2359</v>
      </c>
      <c r="F1680" s="38">
        <v>1</v>
      </c>
      <c r="G1680" s="38" t="s">
        <v>1638</v>
      </c>
      <c r="H1680" s="38">
        <v>1</v>
      </c>
      <c r="I1680" s="38">
        <v>0.25</v>
      </c>
      <c r="J1680" s="62">
        <f t="shared" si="28"/>
        <v>0.25</v>
      </c>
      <c r="K1680" s="39" t="s">
        <v>1372</v>
      </c>
      <c r="L1680" s="39" t="s">
        <v>1378</v>
      </c>
      <c r="M1680" s="39" t="s">
        <v>2106</v>
      </c>
      <c r="N1680" s="40"/>
      <c r="O1680" s="5"/>
      <c r="P1680" s="5"/>
    </row>
    <row r="1681" spans="1:16" s="7" customFormat="1" ht="18.75" hidden="1" customHeight="1" x14ac:dyDescent="0.2">
      <c r="A1681" s="5"/>
      <c r="B1681" s="35" t="s">
        <v>821</v>
      </c>
      <c r="C1681" s="36" t="s">
        <v>820</v>
      </c>
      <c r="D1681" s="37" t="s">
        <v>2140</v>
      </c>
      <c r="E1681" s="38" t="s">
        <v>2359</v>
      </c>
      <c r="F1681" s="38">
        <v>0.5</v>
      </c>
      <c r="G1681" s="38" t="s">
        <v>1638</v>
      </c>
      <c r="H1681" s="38">
        <v>1</v>
      </c>
      <c r="I1681" s="38">
        <v>0.25</v>
      </c>
      <c r="J1681" s="62">
        <f t="shared" si="28"/>
        <v>0.125</v>
      </c>
      <c r="K1681" s="39" t="s">
        <v>1372</v>
      </c>
      <c r="L1681" s="39" t="s">
        <v>1378</v>
      </c>
      <c r="M1681" s="39" t="s">
        <v>2106</v>
      </c>
      <c r="N1681" s="40"/>
      <c r="O1681" s="5"/>
      <c r="P1681" s="5"/>
    </row>
    <row r="1682" spans="1:16" s="7" customFormat="1" ht="18.75" hidden="1" customHeight="1" x14ac:dyDescent="0.2">
      <c r="A1682" s="5"/>
      <c r="B1682" s="35" t="s">
        <v>821</v>
      </c>
      <c r="C1682" s="36" t="s">
        <v>820</v>
      </c>
      <c r="D1682" s="37" t="s">
        <v>2141</v>
      </c>
      <c r="E1682" s="38" t="s">
        <v>2359</v>
      </c>
      <c r="F1682" s="38">
        <v>1</v>
      </c>
      <c r="G1682" s="38" t="s">
        <v>1638</v>
      </c>
      <c r="H1682" s="38">
        <v>2</v>
      </c>
      <c r="I1682" s="38">
        <v>0.25</v>
      </c>
      <c r="J1682" s="62">
        <f t="shared" si="28"/>
        <v>0.5</v>
      </c>
      <c r="K1682" s="39" t="s">
        <v>1372</v>
      </c>
      <c r="L1682" s="39" t="s">
        <v>1378</v>
      </c>
      <c r="M1682" s="39" t="s">
        <v>2106</v>
      </c>
      <c r="N1682" s="40"/>
      <c r="O1682" s="5"/>
      <c r="P1682" s="5"/>
    </row>
    <row r="1683" spans="1:16" s="7" customFormat="1" ht="18.75" hidden="1" customHeight="1" thickBot="1" x14ac:dyDescent="0.25">
      <c r="A1683" s="5"/>
      <c r="B1683" s="41" t="s">
        <v>821</v>
      </c>
      <c r="C1683" s="42" t="s">
        <v>820</v>
      </c>
      <c r="D1683" s="43" t="s">
        <v>2142</v>
      </c>
      <c r="E1683" s="44" t="s">
        <v>2359</v>
      </c>
      <c r="F1683" s="44">
        <v>1</v>
      </c>
      <c r="G1683" s="44" t="s">
        <v>1638</v>
      </c>
      <c r="H1683" s="44">
        <v>1</v>
      </c>
      <c r="I1683" s="44">
        <v>0.25</v>
      </c>
      <c r="J1683" s="63">
        <f t="shared" si="28"/>
        <v>0.25</v>
      </c>
      <c r="K1683" s="45" t="s">
        <v>1372</v>
      </c>
      <c r="L1683" s="45" t="s">
        <v>1378</v>
      </c>
      <c r="M1683" s="45" t="s">
        <v>2106</v>
      </c>
      <c r="N1683" s="46"/>
      <c r="O1683" s="5"/>
      <c r="P1683" s="5"/>
    </row>
    <row r="1684" spans="1:16" s="7" customFormat="1" ht="18.75" hidden="1" customHeight="1" x14ac:dyDescent="0.2">
      <c r="A1684" s="5"/>
      <c r="B1684" s="29" t="s">
        <v>822</v>
      </c>
      <c r="C1684" s="30" t="s">
        <v>823</v>
      </c>
      <c r="D1684" s="31" t="s">
        <v>2137</v>
      </c>
      <c r="E1684" s="32" t="s">
        <v>2359</v>
      </c>
      <c r="F1684" s="32">
        <v>1</v>
      </c>
      <c r="G1684" s="32" t="s">
        <v>1638</v>
      </c>
      <c r="H1684" s="32">
        <v>1</v>
      </c>
      <c r="I1684" s="32">
        <v>0.25</v>
      </c>
      <c r="J1684" s="61">
        <f t="shared" si="28"/>
        <v>0.25</v>
      </c>
      <c r="K1684" s="33" t="s">
        <v>1372</v>
      </c>
      <c r="L1684" s="33" t="s">
        <v>1378</v>
      </c>
      <c r="M1684" s="33" t="s">
        <v>2106</v>
      </c>
      <c r="N1684" s="34"/>
      <c r="O1684" s="5"/>
      <c r="P1684" s="5"/>
    </row>
    <row r="1685" spans="1:16" s="7" customFormat="1" ht="18.75" hidden="1" customHeight="1" x14ac:dyDescent="0.2">
      <c r="A1685" s="5"/>
      <c r="B1685" s="35" t="s">
        <v>822</v>
      </c>
      <c r="C1685" s="36" t="s">
        <v>823</v>
      </c>
      <c r="D1685" s="37" t="s">
        <v>2139</v>
      </c>
      <c r="E1685" s="38" t="s">
        <v>2359</v>
      </c>
      <c r="F1685" s="38">
        <v>1</v>
      </c>
      <c r="G1685" s="38" t="s">
        <v>1638</v>
      </c>
      <c r="H1685" s="38">
        <v>1</v>
      </c>
      <c r="I1685" s="38">
        <v>0.25</v>
      </c>
      <c r="J1685" s="62">
        <f t="shared" si="28"/>
        <v>0.25</v>
      </c>
      <c r="K1685" s="39" t="s">
        <v>1372</v>
      </c>
      <c r="L1685" s="39" t="s">
        <v>1378</v>
      </c>
      <c r="M1685" s="39" t="s">
        <v>2106</v>
      </c>
      <c r="N1685" s="40"/>
      <c r="O1685" s="5"/>
      <c r="P1685" s="5"/>
    </row>
    <row r="1686" spans="1:16" s="7" customFormat="1" ht="18.75" hidden="1" customHeight="1" x14ac:dyDescent="0.2">
      <c r="A1686" s="5"/>
      <c r="B1686" s="35" t="s">
        <v>822</v>
      </c>
      <c r="C1686" s="36" t="s">
        <v>823</v>
      </c>
      <c r="D1686" s="37" t="s">
        <v>2140</v>
      </c>
      <c r="E1686" s="38" t="s">
        <v>2359</v>
      </c>
      <c r="F1686" s="38">
        <v>0.5</v>
      </c>
      <c r="G1686" s="38" t="s">
        <v>1638</v>
      </c>
      <c r="H1686" s="38">
        <v>1</v>
      </c>
      <c r="I1686" s="38">
        <v>0.25</v>
      </c>
      <c r="J1686" s="62">
        <f t="shared" si="28"/>
        <v>0.125</v>
      </c>
      <c r="K1686" s="39" t="s">
        <v>1372</v>
      </c>
      <c r="L1686" s="39" t="s">
        <v>1378</v>
      </c>
      <c r="M1686" s="39" t="s">
        <v>2106</v>
      </c>
      <c r="N1686" s="40"/>
      <c r="O1686" s="5"/>
      <c r="P1686" s="5"/>
    </row>
    <row r="1687" spans="1:16" s="7" customFormat="1" ht="18.75" hidden="1" customHeight="1" x14ac:dyDescent="0.2">
      <c r="A1687" s="5"/>
      <c r="B1687" s="35" t="s">
        <v>822</v>
      </c>
      <c r="C1687" s="36" t="s">
        <v>823</v>
      </c>
      <c r="D1687" s="37" t="s">
        <v>2141</v>
      </c>
      <c r="E1687" s="38" t="s">
        <v>2359</v>
      </c>
      <c r="F1687" s="38">
        <v>1</v>
      </c>
      <c r="G1687" s="38" t="s">
        <v>1638</v>
      </c>
      <c r="H1687" s="38">
        <v>2</v>
      </c>
      <c r="I1687" s="38">
        <v>0.25</v>
      </c>
      <c r="J1687" s="62">
        <f t="shared" si="28"/>
        <v>0.5</v>
      </c>
      <c r="K1687" s="39" t="s">
        <v>1372</v>
      </c>
      <c r="L1687" s="39" t="s">
        <v>1378</v>
      </c>
      <c r="M1687" s="39" t="s">
        <v>2106</v>
      </c>
      <c r="N1687" s="40"/>
      <c r="O1687" s="5"/>
      <c r="P1687" s="5"/>
    </row>
    <row r="1688" spans="1:16" s="7" customFormat="1" ht="18.75" hidden="1" customHeight="1" thickBot="1" x14ac:dyDescent="0.25">
      <c r="A1688" s="5"/>
      <c r="B1688" s="41" t="s">
        <v>822</v>
      </c>
      <c r="C1688" s="42" t="s">
        <v>823</v>
      </c>
      <c r="D1688" s="43" t="s">
        <v>2142</v>
      </c>
      <c r="E1688" s="44" t="s">
        <v>2359</v>
      </c>
      <c r="F1688" s="44">
        <v>1</v>
      </c>
      <c r="G1688" s="44" t="s">
        <v>1638</v>
      </c>
      <c r="H1688" s="44">
        <v>1</v>
      </c>
      <c r="I1688" s="44">
        <v>0.25</v>
      </c>
      <c r="J1688" s="63">
        <f t="shared" si="28"/>
        <v>0.25</v>
      </c>
      <c r="K1688" s="45" t="s">
        <v>1372</v>
      </c>
      <c r="L1688" s="45" t="s">
        <v>1378</v>
      </c>
      <c r="M1688" s="45" t="s">
        <v>2106</v>
      </c>
      <c r="N1688" s="46"/>
      <c r="O1688" s="5"/>
      <c r="P1688" s="5"/>
    </row>
    <row r="1689" spans="1:16" s="7" customFormat="1" ht="18.75" hidden="1" customHeight="1" x14ac:dyDescent="0.2">
      <c r="A1689" s="5"/>
      <c r="B1689" s="29" t="s">
        <v>824</v>
      </c>
      <c r="C1689" s="30" t="s">
        <v>825</v>
      </c>
      <c r="D1689" s="31" t="s">
        <v>2137</v>
      </c>
      <c r="E1689" s="32" t="s">
        <v>2359</v>
      </c>
      <c r="F1689" s="32">
        <v>1</v>
      </c>
      <c r="G1689" s="32" t="s">
        <v>1638</v>
      </c>
      <c r="H1689" s="32">
        <v>1</v>
      </c>
      <c r="I1689" s="32">
        <v>0.25</v>
      </c>
      <c r="J1689" s="61">
        <f t="shared" si="28"/>
        <v>0.25</v>
      </c>
      <c r="K1689" s="33" t="s">
        <v>1372</v>
      </c>
      <c r="L1689" s="33" t="s">
        <v>1374</v>
      </c>
      <c r="M1689" s="33" t="s">
        <v>2106</v>
      </c>
      <c r="N1689" s="34"/>
      <c r="O1689" s="5"/>
      <c r="P1689" s="5"/>
    </row>
    <row r="1690" spans="1:16" s="7" customFormat="1" ht="18.75" hidden="1" customHeight="1" x14ac:dyDescent="0.2">
      <c r="A1690" s="5"/>
      <c r="B1690" s="35" t="s">
        <v>824</v>
      </c>
      <c r="C1690" s="36" t="s">
        <v>825</v>
      </c>
      <c r="D1690" s="37" t="s">
        <v>2139</v>
      </c>
      <c r="E1690" s="38" t="s">
        <v>2359</v>
      </c>
      <c r="F1690" s="38">
        <v>1</v>
      </c>
      <c r="G1690" s="38" t="s">
        <v>1638</v>
      </c>
      <c r="H1690" s="38">
        <v>1</v>
      </c>
      <c r="I1690" s="38">
        <v>0.25</v>
      </c>
      <c r="J1690" s="62">
        <f t="shared" si="28"/>
        <v>0.25</v>
      </c>
      <c r="K1690" s="39" t="s">
        <v>1372</v>
      </c>
      <c r="L1690" s="39" t="s">
        <v>1374</v>
      </c>
      <c r="M1690" s="39" t="s">
        <v>2106</v>
      </c>
      <c r="N1690" s="40"/>
      <c r="O1690" s="5"/>
      <c r="P1690" s="5"/>
    </row>
    <row r="1691" spans="1:16" s="7" customFormat="1" ht="18.75" hidden="1" customHeight="1" x14ac:dyDescent="0.2">
      <c r="A1691" s="5"/>
      <c r="B1691" s="35" t="s">
        <v>824</v>
      </c>
      <c r="C1691" s="36" t="s">
        <v>825</v>
      </c>
      <c r="D1691" s="37" t="s">
        <v>2140</v>
      </c>
      <c r="E1691" s="38" t="s">
        <v>2359</v>
      </c>
      <c r="F1691" s="38">
        <v>0.5</v>
      </c>
      <c r="G1691" s="38" t="s">
        <v>1638</v>
      </c>
      <c r="H1691" s="38">
        <v>1</v>
      </c>
      <c r="I1691" s="38">
        <v>0.25</v>
      </c>
      <c r="J1691" s="62">
        <f t="shared" si="28"/>
        <v>0.125</v>
      </c>
      <c r="K1691" s="39" t="s">
        <v>1372</v>
      </c>
      <c r="L1691" s="39" t="s">
        <v>1374</v>
      </c>
      <c r="M1691" s="39" t="s">
        <v>2106</v>
      </c>
      <c r="N1691" s="40"/>
      <c r="O1691" s="5"/>
      <c r="P1691" s="5"/>
    </row>
    <row r="1692" spans="1:16" s="7" customFormat="1" ht="18.75" hidden="1" customHeight="1" x14ac:dyDescent="0.2">
      <c r="A1692" s="5"/>
      <c r="B1692" s="35" t="s">
        <v>824</v>
      </c>
      <c r="C1692" s="36" t="s">
        <v>825</v>
      </c>
      <c r="D1692" s="37" t="s">
        <v>2141</v>
      </c>
      <c r="E1692" s="38" t="s">
        <v>2359</v>
      </c>
      <c r="F1692" s="38">
        <v>1</v>
      </c>
      <c r="G1692" s="38" t="s">
        <v>1638</v>
      </c>
      <c r="H1692" s="38">
        <v>2</v>
      </c>
      <c r="I1692" s="38">
        <v>0.25</v>
      </c>
      <c r="J1692" s="62">
        <f t="shared" si="28"/>
        <v>0.5</v>
      </c>
      <c r="K1692" s="39" t="s">
        <v>1372</v>
      </c>
      <c r="L1692" s="39" t="s">
        <v>1374</v>
      </c>
      <c r="M1692" s="39" t="s">
        <v>2106</v>
      </c>
      <c r="N1692" s="40"/>
      <c r="O1692" s="5"/>
      <c r="P1692" s="5"/>
    </row>
    <row r="1693" spans="1:16" s="7" customFormat="1" ht="18.75" hidden="1" customHeight="1" thickBot="1" x14ac:dyDescent="0.25">
      <c r="A1693" s="5"/>
      <c r="B1693" s="41" t="s">
        <v>824</v>
      </c>
      <c r="C1693" s="42" t="s">
        <v>825</v>
      </c>
      <c r="D1693" s="43" t="s">
        <v>2142</v>
      </c>
      <c r="E1693" s="44" t="s">
        <v>2359</v>
      </c>
      <c r="F1693" s="44">
        <v>1</v>
      </c>
      <c r="G1693" s="44" t="s">
        <v>1638</v>
      </c>
      <c r="H1693" s="44">
        <v>1</v>
      </c>
      <c r="I1693" s="44">
        <v>0.25</v>
      </c>
      <c r="J1693" s="63">
        <f t="shared" si="28"/>
        <v>0.25</v>
      </c>
      <c r="K1693" s="45" t="s">
        <v>1372</v>
      </c>
      <c r="L1693" s="45" t="s">
        <v>1374</v>
      </c>
      <c r="M1693" s="45" t="s">
        <v>2106</v>
      </c>
      <c r="N1693" s="46"/>
      <c r="O1693" s="5"/>
      <c r="P1693" s="5"/>
    </row>
    <row r="1694" spans="1:16" s="7" customFormat="1" ht="18.75" hidden="1" customHeight="1" x14ac:dyDescent="0.2">
      <c r="A1694" s="5"/>
      <c r="B1694" s="29" t="s">
        <v>826</v>
      </c>
      <c r="C1694" s="30" t="s">
        <v>825</v>
      </c>
      <c r="D1694" s="31" t="s">
        <v>2137</v>
      </c>
      <c r="E1694" s="32" t="s">
        <v>2359</v>
      </c>
      <c r="F1694" s="32">
        <v>1</v>
      </c>
      <c r="G1694" s="32" t="s">
        <v>1638</v>
      </c>
      <c r="H1694" s="32">
        <v>1</v>
      </c>
      <c r="I1694" s="32">
        <v>0.25</v>
      </c>
      <c r="J1694" s="61">
        <f t="shared" si="28"/>
        <v>0.25</v>
      </c>
      <c r="K1694" s="33" t="s">
        <v>1372</v>
      </c>
      <c r="L1694" s="33" t="s">
        <v>1374</v>
      </c>
      <c r="M1694" s="33" t="s">
        <v>2106</v>
      </c>
      <c r="N1694" s="34"/>
      <c r="O1694" s="5"/>
      <c r="P1694" s="5"/>
    </row>
    <row r="1695" spans="1:16" s="7" customFormat="1" ht="18.75" hidden="1" customHeight="1" x14ac:dyDescent="0.2">
      <c r="A1695" s="5"/>
      <c r="B1695" s="35" t="s">
        <v>826</v>
      </c>
      <c r="C1695" s="36" t="s">
        <v>825</v>
      </c>
      <c r="D1695" s="37" t="s">
        <v>2139</v>
      </c>
      <c r="E1695" s="38" t="s">
        <v>2359</v>
      </c>
      <c r="F1695" s="38">
        <v>1</v>
      </c>
      <c r="G1695" s="38" t="s">
        <v>1638</v>
      </c>
      <c r="H1695" s="38">
        <v>1</v>
      </c>
      <c r="I1695" s="38">
        <v>0.25</v>
      </c>
      <c r="J1695" s="62">
        <f t="shared" si="28"/>
        <v>0.25</v>
      </c>
      <c r="K1695" s="39" t="s">
        <v>1372</v>
      </c>
      <c r="L1695" s="39" t="s">
        <v>1374</v>
      </c>
      <c r="M1695" s="39" t="s">
        <v>2106</v>
      </c>
      <c r="N1695" s="40"/>
      <c r="O1695" s="5"/>
      <c r="P1695" s="5"/>
    </row>
    <row r="1696" spans="1:16" s="7" customFormat="1" ht="18.75" hidden="1" customHeight="1" x14ac:dyDescent="0.2">
      <c r="A1696" s="5"/>
      <c r="B1696" s="35" t="s">
        <v>826</v>
      </c>
      <c r="C1696" s="36" t="s">
        <v>825</v>
      </c>
      <c r="D1696" s="37" t="s">
        <v>2140</v>
      </c>
      <c r="E1696" s="38" t="s">
        <v>2359</v>
      </c>
      <c r="F1696" s="38">
        <v>0.5</v>
      </c>
      <c r="G1696" s="38" t="s">
        <v>1638</v>
      </c>
      <c r="H1696" s="38">
        <v>1</v>
      </c>
      <c r="I1696" s="38">
        <v>0.25</v>
      </c>
      <c r="J1696" s="62">
        <f t="shared" si="28"/>
        <v>0.125</v>
      </c>
      <c r="K1696" s="39" t="s">
        <v>1372</v>
      </c>
      <c r="L1696" s="39" t="s">
        <v>1374</v>
      </c>
      <c r="M1696" s="39" t="s">
        <v>2106</v>
      </c>
      <c r="N1696" s="40"/>
      <c r="O1696" s="5"/>
      <c r="P1696" s="5"/>
    </row>
    <row r="1697" spans="1:16" s="7" customFormat="1" ht="18.75" hidden="1" customHeight="1" x14ac:dyDescent="0.2">
      <c r="A1697" s="5"/>
      <c r="B1697" s="35" t="s">
        <v>826</v>
      </c>
      <c r="C1697" s="36" t="s">
        <v>825</v>
      </c>
      <c r="D1697" s="37" t="s">
        <v>2141</v>
      </c>
      <c r="E1697" s="38" t="s">
        <v>2359</v>
      </c>
      <c r="F1697" s="38">
        <v>1</v>
      </c>
      <c r="G1697" s="38" t="s">
        <v>1638</v>
      </c>
      <c r="H1697" s="38">
        <v>2</v>
      </c>
      <c r="I1697" s="38">
        <v>0.25</v>
      </c>
      <c r="J1697" s="62">
        <f t="shared" si="28"/>
        <v>0.5</v>
      </c>
      <c r="K1697" s="39" t="s">
        <v>1372</v>
      </c>
      <c r="L1697" s="39" t="s">
        <v>1374</v>
      </c>
      <c r="M1697" s="39" t="s">
        <v>2106</v>
      </c>
      <c r="N1697" s="40"/>
      <c r="O1697" s="5"/>
      <c r="P1697" s="5"/>
    </row>
    <row r="1698" spans="1:16" s="7" customFormat="1" ht="18.75" hidden="1" customHeight="1" thickBot="1" x14ac:dyDescent="0.25">
      <c r="A1698" s="5"/>
      <c r="B1698" s="41" t="s">
        <v>826</v>
      </c>
      <c r="C1698" s="42" t="s">
        <v>825</v>
      </c>
      <c r="D1698" s="43" t="s">
        <v>2142</v>
      </c>
      <c r="E1698" s="44" t="s">
        <v>2359</v>
      </c>
      <c r="F1698" s="44">
        <v>1</v>
      </c>
      <c r="G1698" s="44" t="s">
        <v>1638</v>
      </c>
      <c r="H1698" s="44">
        <v>1</v>
      </c>
      <c r="I1698" s="44">
        <v>0.25</v>
      </c>
      <c r="J1698" s="63">
        <f t="shared" si="28"/>
        <v>0.25</v>
      </c>
      <c r="K1698" s="45" t="s">
        <v>1372</v>
      </c>
      <c r="L1698" s="45" t="s">
        <v>1374</v>
      </c>
      <c r="M1698" s="45" t="s">
        <v>2106</v>
      </c>
      <c r="N1698" s="46"/>
      <c r="O1698" s="5"/>
      <c r="P1698" s="5"/>
    </row>
    <row r="1699" spans="1:16" s="7" customFormat="1" ht="18.75" hidden="1" customHeight="1" x14ac:dyDescent="0.2">
      <c r="A1699" s="5"/>
      <c r="B1699" s="29" t="s">
        <v>827</v>
      </c>
      <c r="C1699" s="30" t="s">
        <v>828</v>
      </c>
      <c r="D1699" s="31" t="s">
        <v>2137</v>
      </c>
      <c r="E1699" s="32" t="s">
        <v>2359</v>
      </c>
      <c r="F1699" s="32">
        <v>1</v>
      </c>
      <c r="G1699" s="32" t="s">
        <v>1638</v>
      </c>
      <c r="H1699" s="32">
        <v>1</v>
      </c>
      <c r="I1699" s="32">
        <v>0.25</v>
      </c>
      <c r="J1699" s="61">
        <f t="shared" si="28"/>
        <v>0.25</v>
      </c>
      <c r="K1699" s="33" t="s">
        <v>1372</v>
      </c>
      <c r="L1699" s="33" t="s">
        <v>1374</v>
      </c>
      <c r="M1699" s="33" t="s">
        <v>2106</v>
      </c>
      <c r="N1699" s="34"/>
      <c r="O1699" s="5"/>
      <c r="P1699" s="5"/>
    </row>
    <row r="1700" spans="1:16" s="7" customFormat="1" ht="18.75" hidden="1" customHeight="1" x14ac:dyDescent="0.2">
      <c r="A1700" s="5"/>
      <c r="B1700" s="35" t="s">
        <v>827</v>
      </c>
      <c r="C1700" s="36" t="s">
        <v>828</v>
      </c>
      <c r="D1700" s="37" t="s">
        <v>2139</v>
      </c>
      <c r="E1700" s="38" t="s">
        <v>2359</v>
      </c>
      <c r="F1700" s="38">
        <v>1</v>
      </c>
      <c r="G1700" s="38" t="s">
        <v>1638</v>
      </c>
      <c r="H1700" s="38">
        <v>1</v>
      </c>
      <c r="I1700" s="38">
        <v>0.25</v>
      </c>
      <c r="J1700" s="62">
        <f t="shared" si="28"/>
        <v>0.25</v>
      </c>
      <c r="K1700" s="39" t="s">
        <v>1372</v>
      </c>
      <c r="L1700" s="39" t="s">
        <v>1374</v>
      </c>
      <c r="M1700" s="39" t="s">
        <v>2106</v>
      </c>
      <c r="N1700" s="40"/>
      <c r="O1700" s="5"/>
      <c r="P1700" s="5"/>
    </row>
    <row r="1701" spans="1:16" s="7" customFormat="1" ht="18.75" hidden="1" customHeight="1" x14ac:dyDescent="0.2">
      <c r="A1701" s="5"/>
      <c r="B1701" s="35" t="s">
        <v>827</v>
      </c>
      <c r="C1701" s="36" t="s">
        <v>828</v>
      </c>
      <c r="D1701" s="37" t="s">
        <v>2140</v>
      </c>
      <c r="E1701" s="38" t="s">
        <v>2359</v>
      </c>
      <c r="F1701" s="38">
        <v>0.5</v>
      </c>
      <c r="G1701" s="38" t="s">
        <v>1638</v>
      </c>
      <c r="H1701" s="38">
        <v>1</v>
      </c>
      <c r="I1701" s="38">
        <v>0.25</v>
      </c>
      <c r="J1701" s="62">
        <f t="shared" si="28"/>
        <v>0.125</v>
      </c>
      <c r="K1701" s="39" t="s">
        <v>1372</v>
      </c>
      <c r="L1701" s="39" t="s">
        <v>1374</v>
      </c>
      <c r="M1701" s="39" t="s">
        <v>2106</v>
      </c>
      <c r="N1701" s="40"/>
      <c r="O1701" s="5"/>
      <c r="P1701" s="5"/>
    </row>
    <row r="1702" spans="1:16" s="7" customFormat="1" ht="18.75" hidden="1" customHeight="1" x14ac:dyDescent="0.2">
      <c r="A1702" s="5"/>
      <c r="B1702" s="35" t="s">
        <v>827</v>
      </c>
      <c r="C1702" s="36" t="s">
        <v>828</v>
      </c>
      <c r="D1702" s="37" t="s">
        <v>2141</v>
      </c>
      <c r="E1702" s="38" t="s">
        <v>2359</v>
      </c>
      <c r="F1702" s="38">
        <v>1</v>
      </c>
      <c r="G1702" s="38" t="s">
        <v>1638</v>
      </c>
      <c r="H1702" s="38">
        <v>2</v>
      </c>
      <c r="I1702" s="38">
        <v>0.25</v>
      </c>
      <c r="J1702" s="62">
        <f t="shared" si="28"/>
        <v>0.5</v>
      </c>
      <c r="K1702" s="39" t="s">
        <v>1372</v>
      </c>
      <c r="L1702" s="39" t="s">
        <v>1374</v>
      </c>
      <c r="M1702" s="39" t="s">
        <v>2106</v>
      </c>
      <c r="N1702" s="40"/>
      <c r="O1702" s="5"/>
      <c r="P1702" s="5"/>
    </row>
    <row r="1703" spans="1:16" s="7" customFormat="1" ht="18.75" hidden="1" customHeight="1" thickBot="1" x14ac:dyDescent="0.25">
      <c r="A1703" s="5"/>
      <c r="B1703" s="41" t="s">
        <v>827</v>
      </c>
      <c r="C1703" s="42" t="s">
        <v>828</v>
      </c>
      <c r="D1703" s="43" t="s">
        <v>2142</v>
      </c>
      <c r="E1703" s="44" t="s">
        <v>2359</v>
      </c>
      <c r="F1703" s="44">
        <v>1</v>
      </c>
      <c r="G1703" s="44" t="s">
        <v>1638</v>
      </c>
      <c r="H1703" s="44">
        <v>1</v>
      </c>
      <c r="I1703" s="44">
        <v>0.25</v>
      </c>
      <c r="J1703" s="63">
        <f t="shared" si="28"/>
        <v>0.25</v>
      </c>
      <c r="K1703" s="45" t="s">
        <v>1372</v>
      </c>
      <c r="L1703" s="45" t="s">
        <v>1374</v>
      </c>
      <c r="M1703" s="45" t="s">
        <v>2106</v>
      </c>
      <c r="N1703" s="46"/>
      <c r="O1703" s="5"/>
      <c r="P1703" s="5"/>
    </row>
    <row r="1704" spans="1:16" s="7" customFormat="1" ht="18.75" hidden="1" customHeight="1" x14ac:dyDescent="0.2">
      <c r="A1704" s="5"/>
      <c r="B1704" s="29" t="s">
        <v>829</v>
      </c>
      <c r="C1704" s="30" t="s">
        <v>828</v>
      </c>
      <c r="D1704" s="31" t="s">
        <v>2137</v>
      </c>
      <c r="E1704" s="32" t="s">
        <v>2359</v>
      </c>
      <c r="F1704" s="32">
        <v>1</v>
      </c>
      <c r="G1704" s="32" t="s">
        <v>1638</v>
      </c>
      <c r="H1704" s="32">
        <v>1</v>
      </c>
      <c r="I1704" s="32">
        <v>0.25</v>
      </c>
      <c r="J1704" s="61">
        <f t="shared" si="28"/>
        <v>0.25</v>
      </c>
      <c r="K1704" s="33" t="s">
        <v>1372</v>
      </c>
      <c r="L1704" s="33" t="s">
        <v>1374</v>
      </c>
      <c r="M1704" s="33" t="s">
        <v>2106</v>
      </c>
      <c r="N1704" s="34"/>
      <c r="O1704" s="5"/>
      <c r="P1704" s="5"/>
    </row>
    <row r="1705" spans="1:16" s="7" customFormat="1" ht="18.75" hidden="1" customHeight="1" x14ac:dyDescent="0.2">
      <c r="A1705" s="5"/>
      <c r="B1705" s="35" t="s">
        <v>829</v>
      </c>
      <c r="C1705" s="36" t="s">
        <v>828</v>
      </c>
      <c r="D1705" s="37" t="s">
        <v>2139</v>
      </c>
      <c r="E1705" s="38" t="s">
        <v>2359</v>
      </c>
      <c r="F1705" s="38">
        <v>1</v>
      </c>
      <c r="G1705" s="38" t="s">
        <v>1638</v>
      </c>
      <c r="H1705" s="38">
        <v>1</v>
      </c>
      <c r="I1705" s="38">
        <v>0.25</v>
      </c>
      <c r="J1705" s="62">
        <f t="shared" si="28"/>
        <v>0.25</v>
      </c>
      <c r="K1705" s="39" t="s">
        <v>1372</v>
      </c>
      <c r="L1705" s="39" t="s">
        <v>1374</v>
      </c>
      <c r="M1705" s="39" t="s">
        <v>2106</v>
      </c>
      <c r="N1705" s="40"/>
      <c r="O1705" s="5"/>
      <c r="P1705" s="5"/>
    </row>
    <row r="1706" spans="1:16" s="7" customFormat="1" ht="18.75" hidden="1" customHeight="1" x14ac:dyDescent="0.2">
      <c r="A1706" s="5"/>
      <c r="B1706" s="35" t="s">
        <v>829</v>
      </c>
      <c r="C1706" s="36" t="s">
        <v>828</v>
      </c>
      <c r="D1706" s="37" t="s">
        <v>2140</v>
      </c>
      <c r="E1706" s="38" t="s">
        <v>2359</v>
      </c>
      <c r="F1706" s="38">
        <v>0.5</v>
      </c>
      <c r="G1706" s="38" t="s">
        <v>1638</v>
      </c>
      <c r="H1706" s="38">
        <v>1</v>
      </c>
      <c r="I1706" s="38">
        <v>0.25</v>
      </c>
      <c r="J1706" s="62">
        <f t="shared" si="28"/>
        <v>0.125</v>
      </c>
      <c r="K1706" s="39" t="s">
        <v>1372</v>
      </c>
      <c r="L1706" s="39" t="s">
        <v>1374</v>
      </c>
      <c r="M1706" s="39" t="s">
        <v>2106</v>
      </c>
      <c r="N1706" s="40"/>
      <c r="O1706" s="5"/>
      <c r="P1706" s="5"/>
    </row>
    <row r="1707" spans="1:16" s="7" customFormat="1" ht="18.75" hidden="1" customHeight="1" x14ac:dyDescent="0.2">
      <c r="A1707" s="5"/>
      <c r="B1707" s="35" t="s">
        <v>829</v>
      </c>
      <c r="C1707" s="36" t="s">
        <v>828</v>
      </c>
      <c r="D1707" s="37" t="s">
        <v>2141</v>
      </c>
      <c r="E1707" s="38" t="s">
        <v>2359</v>
      </c>
      <c r="F1707" s="38">
        <v>1</v>
      </c>
      <c r="G1707" s="38" t="s">
        <v>1638</v>
      </c>
      <c r="H1707" s="38">
        <v>2</v>
      </c>
      <c r="I1707" s="38">
        <v>0.25</v>
      </c>
      <c r="J1707" s="62">
        <f t="shared" si="28"/>
        <v>0.5</v>
      </c>
      <c r="K1707" s="39" t="s">
        <v>1372</v>
      </c>
      <c r="L1707" s="39" t="s">
        <v>1374</v>
      </c>
      <c r="M1707" s="39" t="s">
        <v>2106</v>
      </c>
      <c r="N1707" s="40"/>
      <c r="O1707" s="5"/>
      <c r="P1707" s="5"/>
    </row>
    <row r="1708" spans="1:16" s="7" customFormat="1" ht="18.75" hidden="1" customHeight="1" thickBot="1" x14ac:dyDescent="0.25">
      <c r="A1708" s="5"/>
      <c r="B1708" s="41" t="s">
        <v>829</v>
      </c>
      <c r="C1708" s="42" t="s">
        <v>828</v>
      </c>
      <c r="D1708" s="43" t="s">
        <v>2142</v>
      </c>
      <c r="E1708" s="44" t="s">
        <v>2359</v>
      </c>
      <c r="F1708" s="44">
        <v>1</v>
      </c>
      <c r="G1708" s="44" t="s">
        <v>1638</v>
      </c>
      <c r="H1708" s="44">
        <v>1</v>
      </c>
      <c r="I1708" s="44">
        <v>0.25</v>
      </c>
      <c r="J1708" s="63">
        <f t="shared" si="28"/>
        <v>0.25</v>
      </c>
      <c r="K1708" s="45" t="s">
        <v>1372</v>
      </c>
      <c r="L1708" s="45" t="s">
        <v>1374</v>
      </c>
      <c r="M1708" s="45" t="s">
        <v>2106</v>
      </c>
      <c r="N1708" s="46"/>
      <c r="O1708" s="5"/>
      <c r="P1708" s="5"/>
    </row>
    <row r="1709" spans="1:16" s="7" customFormat="1" ht="18.75" hidden="1" customHeight="1" x14ac:dyDescent="0.2">
      <c r="A1709" s="5"/>
      <c r="B1709" s="29" t="s">
        <v>830</v>
      </c>
      <c r="C1709" s="30" t="s">
        <v>831</v>
      </c>
      <c r="D1709" s="31" t="s">
        <v>2137</v>
      </c>
      <c r="E1709" s="32" t="s">
        <v>2359</v>
      </c>
      <c r="F1709" s="32">
        <v>1</v>
      </c>
      <c r="G1709" s="32" t="s">
        <v>1638</v>
      </c>
      <c r="H1709" s="32">
        <v>1</v>
      </c>
      <c r="I1709" s="32">
        <v>0.25</v>
      </c>
      <c r="J1709" s="61">
        <f t="shared" si="28"/>
        <v>0.25</v>
      </c>
      <c r="K1709" s="33" t="s">
        <v>1372</v>
      </c>
      <c r="L1709" s="33" t="s">
        <v>1374</v>
      </c>
      <c r="M1709" s="33" t="s">
        <v>2106</v>
      </c>
      <c r="N1709" s="34"/>
      <c r="O1709" s="5"/>
      <c r="P1709" s="5"/>
    </row>
    <row r="1710" spans="1:16" s="7" customFormat="1" ht="18.75" hidden="1" customHeight="1" x14ac:dyDescent="0.2">
      <c r="A1710" s="5"/>
      <c r="B1710" s="35" t="s">
        <v>830</v>
      </c>
      <c r="C1710" s="36" t="s">
        <v>831</v>
      </c>
      <c r="D1710" s="37" t="s">
        <v>2139</v>
      </c>
      <c r="E1710" s="38" t="s">
        <v>2359</v>
      </c>
      <c r="F1710" s="38">
        <v>1</v>
      </c>
      <c r="G1710" s="38" t="s">
        <v>1638</v>
      </c>
      <c r="H1710" s="38">
        <v>1</v>
      </c>
      <c r="I1710" s="38">
        <v>0.25</v>
      </c>
      <c r="J1710" s="62">
        <f t="shared" si="28"/>
        <v>0.25</v>
      </c>
      <c r="K1710" s="39" t="s">
        <v>1372</v>
      </c>
      <c r="L1710" s="39" t="s">
        <v>1374</v>
      </c>
      <c r="M1710" s="39" t="s">
        <v>2106</v>
      </c>
      <c r="N1710" s="40"/>
      <c r="O1710" s="5"/>
      <c r="P1710" s="5"/>
    </row>
    <row r="1711" spans="1:16" s="7" customFormat="1" ht="18.75" hidden="1" customHeight="1" x14ac:dyDescent="0.2">
      <c r="A1711" s="5"/>
      <c r="B1711" s="35" t="s">
        <v>830</v>
      </c>
      <c r="C1711" s="36" t="s">
        <v>831</v>
      </c>
      <c r="D1711" s="37" t="s">
        <v>2140</v>
      </c>
      <c r="E1711" s="38" t="s">
        <v>2359</v>
      </c>
      <c r="F1711" s="38">
        <v>0.5</v>
      </c>
      <c r="G1711" s="38" t="s">
        <v>1638</v>
      </c>
      <c r="H1711" s="38">
        <v>1</v>
      </c>
      <c r="I1711" s="38">
        <v>0.25</v>
      </c>
      <c r="J1711" s="62">
        <f t="shared" si="28"/>
        <v>0.125</v>
      </c>
      <c r="K1711" s="39" t="s">
        <v>1372</v>
      </c>
      <c r="L1711" s="39" t="s">
        <v>1374</v>
      </c>
      <c r="M1711" s="39" t="s">
        <v>2106</v>
      </c>
      <c r="N1711" s="40"/>
      <c r="O1711" s="5"/>
      <c r="P1711" s="5"/>
    </row>
    <row r="1712" spans="1:16" s="7" customFormat="1" ht="18.75" hidden="1" customHeight="1" x14ac:dyDescent="0.2">
      <c r="A1712" s="5"/>
      <c r="B1712" s="35" t="s">
        <v>830</v>
      </c>
      <c r="C1712" s="36" t="s">
        <v>831</v>
      </c>
      <c r="D1712" s="37" t="s">
        <v>2141</v>
      </c>
      <c r="E1712" s="38" t="s">
        <v>2359</v>
      </c>
      <c r="F1712" s="38">
        <v>1</v>
      </c>
      <c r="G1712" s="38" t="s">
        <v>1638</v>
      </c>
      <c r="H1712" s="38">
        <v>2</v>
      </c>
      <c r="I1712" s="38">
        <v>0.25</v>
      </c>
      <c r="J1712" s="62">
        <f t="shared" si="28"/>
        <v>0.5</v>
      </c>
      <c r="K1712" s="39" t="s">
        <v>1372</v>
      </c>
      <c r="L1712" s="39" t="s">
        <v>1374</v>
      </c>
      <c r="M1712" s="39" t="s">
        <v>2106</v>
      </c>
      <c r="N1712" s="40"/>
      <c r="O1712" s="5"/>
      <c r="P1712" s="5"/>
    </row>
    <row r="1713" spans="1:16" s="7" customFormat="1" ht="18.75" hidden="1" customHeight="1" thickBot="1" x14ac:dyDescent="0.25">
      <c r="A1713" s="5"/>
      <c r="B1713" s="41" t="s">
        <v>830</v>
      </c>
      <c r="C1713" s="42" t="s">
        <v>831</v>
      </c>
      <c r="D1713" s="43" t="s">
        <v>2142</v>
      </c>
      <c r="E1713" s="44" t="s">
        <v>2359</v>
      </c>
      <c r="F1713" s="44">
        <v>1</v>
      </c>
      <c r="G1713" s="44" t="s">
        <v>1638</v>
      </c>
      <c r="H1713" s="44">
        <v>1</v>
      </c>
      <c r="I1713" s="44">
        <v>0.25</v>
      </c>
      <c r="J1713" s="63">
        <f t="shared" si="28"/>
        <v>0.25</v>
      </c>
      <c r="K1713" s="45" t="s">
        <v>1372</v>
      </c>
      <c r="L1713" s="45" t="s">
        <v>1374</v>
      </c>
      <c r="M1713" s="45" t="s">
        <v>2106</v>
      </c>
      <c r="N1713" s="46"/>
      <c r="O1713" s="5"/>
      <c r="P1713" s="5"/>
    </row>
    <row r="1714" spans="1:16" s="7" customFormat="1" ht="18.75" hidden="1" customHeight="1" x14ac:dyDescent="0.2">
      <c r="A1714" s="5"/>
      <c r="B1714" s="29" t="s">
        <v>832</v>
      </c>
      <c r="C1714" s="30" t="s">
        <v>831</v>
      </c>
      <c r="D1714" s="31" t="s">
        <v>2137</v>
      </c>
      <c r="E1714" s="32" t="s">
        <v>2359</v>
      </c>
      <c r="F1714" s="32">
        <v>1</v>
      </c>
      <c r="G1714" s="32" t="s">
        <v>1638</v>
      </c>
      <c r="H1714" s="32">
        <v>1</v>
      </c>
      <c r="I1714" s="32">
        <v>0.25</v>
      </c>
      <c r="J1714" s="61">
        <f t="shared" si="28"/>
        <v>0.25</v>
      </c>
      <c r="K1714" s="33" t="s">
        <v>1372</v>
      </c>
      <c r="L1714" s="33" t="s">
        <v>1374</v>
      </c>
      <c r="M1714" s="33" t="s">
        <v>2106</v>
      </c>
      <c r="N1714" s="34"/>
      <c r="O1714" s="5"/>
      <c r="P1714" s="5"/>
    </row>
    <row r="1715" spans="1:16" s="7" customFormat="1" ht="18.75" hidden="1" customHeight="1" x14ac:dyDescent="0.2">
      <c r="A1715" s="5"/>
      <c r="B1715" s="35" t="s">
        <v>832</v>
      </c>
      <c r="C1715" s="36" t="s">
        <v>831</v>
      </c>
      <c r="D1715" s="37" t="s">
        <v>2139</v>
      </c>
      <c r="E1715" s="38" t="s">
        <v>2359</v>
      </c>
      <c r="F1715" s="38">
        <v>1</v>
      </c>
      <c r="G1715" s="38" t="s">
        <v>1638</v>
      </c>
      <c r="H1715" s="38">
        <v>1</v>
      </c>
      <c r="I1715" s="38">
        <v>0.25</v>
      </c>
      <c r="J1715" s="62">
        <f t="shared" si="28"/>
        <v>0.25</v>
      </c>
      <c r="K1715" s="39" t="s">
        <v>1372</v>
      </c>
      <c r="L1715" s="39" t="s">
        <v>1374</v>
      </c>
      <c r="M1715" s="39" t="s">
        <v>2106</v>
      </c>
      <c r="N1715" s="40"/>
      <c r="O1715" s="5"/>
      <c r="P1715" s="5"/>
    </row>
    <row r="1716" spans="1:16" s="7" customFormat="1" ht="18.75" hidden="1" customHeight="1" x14ac:dyDescent="0.2">
      <c r="A1716" s="5"/>
      <c r="B1716" s="35" t="s">
        <v>832</v>
      </c>
      <c r="C1716" s="36" t="s">
        <v>831</v>
      </c>
      <c r="D1716" s="37" t="s">
        <v>2140</v>
      </c>
      <c r="E1716" s="38" t="s">
        <v>2359</v>
      </c>
      <c r="F1716" s="38">
        <v>0.5</v>
      </c>
      <c r="G1716" s="38" t="s">
        <v>1638</v>
      </c>
      <c r="H1716" s="38">
        <v>1</v>
      </c>
      <c r="I1716" s="38">
        <v>0.25</v>
      </c>
      <c r="J1716" s="62">
        <f t="shared" si="28"/>
        <v>0.125</v>
      </c>
      <c r="K1716" s="39" t="s">
        <v>1372</v>
      </c>
      <c r="L1716" s="39" t="s">
        <v>1374</v>
      </c>
      <c r="M1716" s="39" t="s">
        <v>2106</v>
      </c>
      <c r="N1716" s="40"/>
      <c r="O1716" s="5"/>
      <c r="P1716" s="5"/>
    </row>
    <row r="1717" spans="1:16" s="7" customFormat="1" ht="18.75" hidden="1" customHeight="1" x14ac:dyDescent="0.2">
      <c r="A1717" s="5"/>
      <c r="B1717" s="35" t="s">
        <v>832</v>
      </c>
      <c r="C1717" s="36" t="s">
        <v>831</v>
      </c>
      <c r="D1717" s="37" t="s">
        <v>2141</v>
      </c>
      <c r="E1717" s="38" t="s">
        <v>2359</v>
      </c>
      <c r="F1717" s="38">
        <v>1</v>
      </c>
      <c r="G1717" s="38" t="s">
        <v>1638</v>
      </c>
      <c r="H1717" s="38">
        <v>2</v>
      </c>
      <c r="I1717" s="38">
        <v>0.25</v>
      </c>
      <c r="J1717" s="62">
        <f t="shared" si="28"/>
        <v>0.5</v>
      </c>
      <c r="K1717" s="39" t="s">
        <v>1372</v>
      </c>
      <c r="L1717" s="39" t="s">
        <v>1374</v>
      </c>
      <c r="M1717" s="39" t="s">
        <v>2106</v>
      </c>
      <c r="N1717" s="40"/>
      <c r="O1717" s="5"/>
      <c r="P1717" s="5"/>
    </row>
    <row r="1718" spans="1:16" s="7" customFormat="1" ht="18.75" hidden="1" customHeight="1" thickBot="1" x14ac:dyDescent="0.25">
      <c r="A1718" s="5"/>
      <c r="B1718" s="41" t="s">
        <v>832</v>
      </c>
      <c r="C1718" s="42" t="s">
        <v>831</v>
      </c>
      <c r="D1718" s="43" t="s">
        <v>2142</v>
      </c>
      <c r="E1718" s="44" t="s">
        <v>2359</v>
      </c>
      <c r="F1718" s="44">
        <v>1</v>
      </c>
      <c r="G1718" s="44" t="s">
        <v>1638</v>
      </c>
      <c r="H1718" s="44">
        <v>1</v>
      </c>
      <c r="I1718" s="44">
        <v>0.25</v>
      </c>
      <c r="J1718" s="63">
        <f t="shared" ref="J1718:J1778" si="29">F1718*H1718*I1718</f>
        <v>0.25</v>
      </c>
      <c r="K1718" s="45" t="s">
        <v>1372</v>
      </c>
      <c r="L1718" s="45" t="s">
        <v>1374</v>
      </c>
      <c r="M1718" s="45" t="s">
        <v>2106</v>
      </c>
      <c r="N1718" s="46"/>
      <c r="O1718" s="5"/>
      <c r="P1718" s="5"/>
    </row>
    <row r="1719" spans="1:16" s="7" customFormat="1" ht="18.75" hidden="1" customHeight="1" x14ac:dyDescent="0.2">
      <c r="A1719" s="5"/>
      <c r="B1719" s="29" t="s">
        <v>833</v>
      </c>
      <c r="C1719" s="30" t="s">
        <v>834</v>
      </c>
      <c r="D1719" s="31" t="s">
        <v>2137</v>
      </c>
      <c r="E1719" s="32" t="s">
        <v>2359</v>
      </c>
      <c r="F1719" s="32">
        <v>1</v>
      </c>
      <c r="G1719" s="32" t="s">
        <v>1638</v>
      </c>
      <c r="H1719" s="32">
        <v>1</v>
      </c>
      <c r="I1719" s="32">
        <v>0.25</v>
      </c>
      <c r="J1719" s="61">
        <f t="shared" si="29"/>
        <v>0.25</v>
      </c>
      <c r="K1719" s="33" t="s">
        <v>1372</v>
      </c>
      <c r="L1719" s="33" t="s">
        <v>1374</v>
      </c>
      <c r="M1719" s="33" t="s">
        <v>2106</v>
      </c>
      <c r="N1719" s="34"/>
      <c r="O1719" s="5"/>
      <c r="P1719" s="5"/>
    </row>
    <row r="1720" spans="1:16" s="7" customFormat="1" ht="18.75" hidden="1" customHeight="1" x14ac:dyDescent="0.25">
      <c r="A1720" s="5"/>
      <c r="B1720" s="35" t="s">
        <v>833</v>
      </c>
      <c r="C1720" s="36" t="s">
        <v>834</v>
      </c>
      <c r="D1720" s="37" t="s">
        <v>2139</v>
      </c>
      <c r="E1720" s="38" t="s">
        <v>2359</v>
      </c>
      <c r="F1720" s="38">
        <v>1</v>
      </c>
      <c r="G1720" s="38" t="s">
        <v>1638</v>
      </c>
      <c r="H1720" s="38">
        <v>1</v>
      </c>
      <c r="I1720" s="38">
        <v>0.25</v>
      </c>
      <c r="J1720" s="62">
        <f t="shared" si="29"/>
        <v>0.25</v>
      </c>
      <c r="K1720" s="39" t="s">
        <v>1372</v>
      </c>
      <c r="L1720" s="39" t="s">
        <v>1374</v>
      </c>
      <c r="M1720" s="39" t="s">
        <v>2106</v>
      </c>
      <c r="N1720" s="40"/>
      <c r="O1720" s="6"/>
      <c r="P1720" s="5"/>
    </row>
    <row r="1721" spans="1:16" s="7" customFormat="1" ht="18.75" hidden="1" customHeight="1" x14ac:dyDescent="0.25">
      <c r="A1721" s="5"/>
      <c r="B1721" s="35" t="s">
        <v>833</v>
      </c>
      <c r="C1721" s="36" t="s">
        <v>834</v>
      </c>
      <c r="D1721" s="37" t="s">
        <v>2140</v>
      </c>
      <c r="E1721" s="38" t="s">
        <v>2359</v>
      </c>
      <c r="F1721" s="38">
        <v>0.5</v>
      </c>
      <c r="G1721" s="38" t="s">
        <v>1638</v>
      </c>
      <c r="H1721" s="38">
        <v>1</v>
      </c>
      <c r="I1721" s="38">
        <v>0.25</v>
      </c>
      <c r="J1721" s="62">
        <f t="shared" si="29"/>
        <v>0.125</v>
      </c>
      <c r="K1721" s="39" t="s">
        <v>1372</v>
      </c>
      <c r="L1721" s="39" t="s">
        <v>1374</v>
      </c>
      <c r="M1721" s="39" t="s">
        <v>2106</v>
      </c>
      <c r="N1721" s="40"/>
      <c r="O1721" s="6"/>
      <c r="P1721" s="5"/>
    </row>
    <row r="1722" spans="1:16" s="7" customFormat="1" ht="18.75" hidden="1" customHeight="1" x14ac:dyDescent="0.2">
      <c r="A1722" s="5"/>
      <c r="B1722" s="35" t="s">
        <v>833</v>
      </c>
      <c r="C1722" s="36" t="s">
        <v>834</v>
      </c>
      <c r="D1722" s="37" t="s">
        <v>2141</v>
      </c>
      <c r="E1722" s="38" t="s">
        <v>2359</v>
      </c>
      <c r="F1722" s="38">
        <v>1</v>
      </c>
      <c r="G1722" s="38" t="s">
        <v>1638</v>
      </c>
      <c r="H1722" s="38">
        <v>2</v>
      </c>
      <c r="I1722" s="38">
        <v>0.25</v>
      </c>
      <c r="J1722" s="62">
        <f t="shared" si="29"/>
        <v>0.5</v>
      </c>
      <c r="K1722" s="39" t="s">
        <v>1372</v>
      </c>
      <c r="L1722" s="39" t="s">
        <v>1374</v>
      </c>
      <c r="M1722" s="39" t="s">
        <v>2106</v>
      </c>
      <c r="N1722" s="40"/>
      <c r="O1722" s="5"/>
      <c r="P1722" s="5"/>
    </row>
    <row r="1723" spans="1:16" s="7" customFormat="1" ht="18.75" hidden="1" customHeight="1" thickBot="1" x14ac:dyDescent="0.25">
      <c r="A1723" s="5"/>
      <c r="B1723" s="41" t="s">
        <v>833</v>
      </c>
      <c r="C1723" s="42" t="s">
        <v>834</v>
      </c>
      <c r="D1723" s="43" t="s">
        <v>2142</v>
      </c>
      <c r="E1723" s="44" t="s">
        <v>2359</v>
      </c>
      <c r="F1723" s="44">
        <v>1</v>
      </c>
      <c r="G1723" s="44" t="s">
        <v>1638</v>
      </c>
      <c r="H1723" s="44">
        <v>1</v>
      </c>
      <c r="I1723" s="44">
        <v>0.25</v>
      </c>
      <c r="J1723" s="63">
        <f t="shared" si="29"/>
        <v>0.25</v>
      </c>
      <c r="K1723" s="45" t="s">
        <v>1372</v>
      </c>
      <c r="L1723" s="45" t="s">
        <v>1374</v>
      </c>
      <c r="M1723" s="45" t="s">
        <v>2106</v>
      </c>
      <c r="N1723" s="46"/>
      <c r="O1723" s="5"/>
      <c r="P1723" s="5"/>
    </row>
    <row r="1724" spans="1:16" s="7" customFormat="1" ht="18.75" hidden="1" customHeight="1" x14ac:dyDescent="0.2">
      <c r="A1724" s="5"/>
      <c r="B1724" s="29" t="s">
        <v>835</v>
      </c>
      <c r="C1724" s="30" t="s">
        <v>834</v>
      </c>
      <c r="D1724" s="31" t="s">
        <v>2137</v>
      </c>
      <c r="E1724" s="32" t="s">
        <v>2359</v>
      </c>
      <c r="F1724" s="32">
        <v>1</v>
      </c>
      <c r="G1724" s="32" t="s">
        <v>1638</v>
      </c>
      <c r="H1724" s="32">
        <v>1</v>
      </c>
      <c r="I1724" s="32">
        <v>0.25</v>
      </c>
      <c r="J1724" s="61">
        <f t="shared" si="29"/>
        <v>0.25</v>
      </c>
      <c r="K1724" s="33" t="s">
        <v>1372</v>
      </c>
      <c r="L1724" s="33" t="s">
        <v>1374</v>
      </c>
      <c r="M1724" s="33" t="s">
        <v>2106</v>
      </c>
      <c r="N1724" s="34"/>
      <c r="O1724" s="5"/>
      <c r="P1724" s="5"/>
    </row>
    <row r="1725" spans="1:16" s="7" customFormat="1" ht="18.75" hidden="1" customHeight="1" x14ac:dyDescent="0.2">
      <c r="A1725" s="5"/>
      <c r="B1725" s="35" t="s">
        <v>835</v>
      </c>
      <c r="C1725" s="36" t="s">
        <v>834</v>
      </c>
      <c r="D1725" s="37" t="s">
        <v>2139</v>
      </c>
      <c r="E1725" s="38" t="s">
        <v>2359</v>
      </c>
      <c r="F1725" s="38">
        <v>1</v>
      </c>
      <c r="G1725" s="38" t="s">
        <v>1638</v>
      </c>
      <c r="H1725" s="38">
        <v>1</v>
      </c>
      <c r="I1725" s="38">
        <v>0.25</v>
      </c>
      <c r="J1725" s="62">
        <f t="shared" si="29"/>
        <v>0.25</v>
      </c>
      <c r="K1725" s="39" t="s">
        <v>1372</v>
      </c>
      <c r="L1725" s="39" t="s">
        <v>1374</v>
      </c>
      <c r="M1725" s="39" t="s">
        <v>2106</v>
      </c>
      <c r="N1725" s="40"/>
      <c r="O1725" s="5"/>
      <c r="P1725" s="5"/>
    </row>
    <row r="1726" spans="1:16" s="7" customFormat="1" ht="18.75" hidden="1" customHeight="1" x14ac:dyDescent="0.2">
      <c r="A1726" s="5"/>
      <c r="B1726" s="35" t="s">
        <v>835</v>
      </c>
      <c r="C1726" s="36" t="s">
        <v>834</v>
      </c>
      <c r="D1726" s="37" t="s">
        <v>2140</v>
      </c>
      <c r="E1726" s="38" t="s">
        <v>2359</v>
      </c>
      <c r="F1726" s="38">
        <v>0.5</v>
      </c>
      <c r="G1726" s="38" t="s">
        <v>1638</v>
      </c>
      <c r="H1726" s="38">
        <v>1</v>
      </c>
      <c r="I1726" s="38">
        <v>0.25</v>
      </c>
      <c r="J1726" s="62">
        <f t="shared" si="29"/>
        <v>0.125</v>
      </c>
      <c r="K1726" s="39" t="s">
        <v>1372</v>
      </c>
      <c r="L1726" s="39" t="s">
        <v>1374</v>
      </c>
      <c r="M1726" s="39" t="s">
        <v>2106</v>
      </c>
      <c r="N1726" s="40"/>
      <c r="O1726" s="5"/>
      <c r="P1726" s="5"/>
    </row>
    <row r="1727" spans="1:16" s="7" customFormat="1" ht="18.75" hidden="1" customHeight="1" x14ac:dyDescent="0.2">
      <c r="A1727" s="5"/>
      <c r="B1727" s="35" t="s">
        <v>835</v>
      </c>
      <c r="C1727" s="36" t="s">
        <v>834</v>
      </c>
      <c r="D1727" s="37" t="s">
        <v>2141</v>
      </c>
      <c r="E1727" s="38" t="s">
        <v>2359</v>
      </c>
      <c r="F1727" s="38">
        <v>1</v>
      </c>
      <c r="G1727" s="38" t="s">
        <v>1638</v>
      </c>
      <c r="H1727" s="38">
        <v>2</v>
      </c>
      <c r="I1727" s="38">
        <v>0.25</v>
      </c>
      <c r="J1727" s="62">
        <f t="shared" si="29"/>
        <v>0.5</v>
      </c>
      <c r="K1727" s="39" t="s">
        <v>1372</v>
      </c>
      <c r="L1727" s="39" t="s">
        <v>1374</v>
      </c>
      <c r="M1727" s="39" t="s">
        <v>2106</v>
      </c>
      <c r="N1727" s="40"/>
      <c r="O1727" s="5"/>
      <c r="P1727" s="5"/>
    </row>
    <row r="1728" spans="1:16" s="7" customFormat="1" ht="18.75" hidden="1" customHeight="1" thickBot="1" x14ac:dyDescent="0.25">
      <c r="A1728" s="5"/>
      <c r="B1728" s="41" t="s">
        <v>835</v>
      </c>
      <c r="C1728" s="42" t="s">
        <v>834</v>
      </c>
      <c r="D1728" s="43" t="s">
        <v>2142</v>
      </c>
      <c r="E1728" s="44" t="s">
        <v>2359</v>
      </c>
      <c r="F1728" s="44">
        <v>1</v>
      </c>
      <c r="G1728" s="44" t="s">
        <v>1638</v>
      </c>
      <c r="H1728" s="44">
        <v>1</v>
      </c>
      <c r="I1728" s="44">
        <v>0.25</v>
      </c>
      <c r="J1728" s="63">
        <f t="shared" si="29"/>
        <v>0.25</v>
      </c>
      <c r="K1728" s="45" t="s">
        <v>1372</v>
      </c>
      <c r="L1728" s="45" t="s">
        <v>1374</v>
      </c>
      <c r="M1728" s="45" t="s">
        <v>2106</v>
      </c>
      <c r="N1728" s="46"/>
      <c r="O1728" s="5"/>
      <c r="P1728" s="5"/>
    </row>
    <row r="1729" spans="1:16" s="7" customFormat="1" ht="18.75" hidden="1" customHeight="1" x14ac:dyDescent="0.2">
      <c r="A1729" s="5"/>
      <c r="B1729" s="29" t="s">
        <v>836</v>
      </c>
      <c r="C1729" s="30" t="s">
        <v>834</v>
      </c>
      <c r="D1729" s="31" t="s">
        <v>2137</v>
      </c>
      <c r="E1729" s="32" t="s">
        <v>2359</v>
      </c>
      <c r="F1729" s="32">
        <v>1</v>
      </c>
      <c r="G1729" s="32" t="s">
        <v>1638</v>
      </c>
      <c r="H1729" s="32">
        <v>1</v>
      </c>
      <c r="I1729" s="32">
        <v>0.25</v>
      </c>
      <c r="J1729" s="61">
        <f t="shared" si="29"/>
        <v>0.25</v>
      </c>
      <c r="K1729" s="33" t="s">
        <v>1372</v>
      </c>
      <c r="L1729" s="33" t="s">
        <v>1374</v>
      </c>
      <c r="M1729" s="33" t="s">
        <v>2106</v>
      </c>
      <c r="N1729" s="34"/>
      <c r="O1729" s="5"/>
      <c r="P1729" s="5"/>
    </row>
    <row r="1730" spans="1:16" s="7" customFormat="1" ht="18.75" hidden="1" customHeight="1" x14ac:dyDescent="0.2">
      <c r="A1730" s="5"/>
      <c r="B1730" s="35" t="s">
        <v>836</v>
      </c>
      <c r="C1730" s="36" t="s">
        <v>834</v>
      </c>
      <c r="D1730" s="37" t="s">
        <v>2139</v>
      </c>
      <c r="E1730" s="38" t="s">
        <v>2359</v>
      </c>
      <c r="F1730" s="38">
        <v>1</v>
      </c>
      <c r="G1730" s="38" t="s">
        <v>1638</v>
      </c>
      <c r="H1730" s="38">
        <v>1</v>
      </c>
      <c r="I1730" s="38">
        <v>0.25</v>
      </c>
      <c r="J1730" s="62">
        <f t="shared" si="29"/>
        <v>0.25</v>
      </c>
      <c r="K1730" s="39" t="s">
        <v>1372</v>
      </c>
      <c r="L1730" s="39" t="s">
        <v>1374</v>
      </c>
      <c r="M1730" s="39" t="s">
        <v>2106</v>
      </c>
      <c r="N1730" s="40"/>
      <c r="O1730" s="5"/>
      <c r="P1730" s="5"/>
    </row>
    <row r="1731" spans="1:16" s="7" customFormat="1" ht="18.75" hidden="1" customHeight="1" x14ac:dyDescent="0.2">
      <c r="A1731" s="5"/>
      <c r="B1731" s="35" t="s">
        <v>836</v>
      </c>
      <c r="C1731" s="36" t="s">
        <v>834</v>
      </c>
      <c r="D1731" s="37" t="s">
        <v>2140</v>
      </c>
      <c r="E1731" s="38" t="s">
        <v>2359</v>
      </c>
      <c r="F1731" s="38">
        <v>0.5</v>
      </c>
      <c r="G1731" s="38" t="s">
        <v>1638</v>
      </c>
      <c r="H1731" s="38">
        <v>1</v>
      </c>
      <c r="I1731" s="38">
        <v>0.25</v>
      </c>
      <c r="J1731" s="62">
        <f t="shared" si="29"/>
        <v>0.125</v>
      </c>
      <c r="K1731" s="39" t="s">
        <v>1372</v>
      </c>
      <c r="L1731" s="39" t="s">
        <v>1374</v>
      </c>
      <c r="M1731" s="39" t="s">
        <v>2106</v>
      </c>
      <c r="N1731" s="40"/>
      <c r="O1731" s="5"/>
      <c r="P1731" s="5"/>
    </row>
    <row r="1732" spans="1:16" s="7" customFormat="1" ht="18.75" hidden="1" customHeight="1" x14ac:dyDescent="0.2">
      <c r="A1732" s="5"/>
      <c r="B1732" s="35" t="s">
        <v>836</v>
      </c>
      <c r="C1732" s="36" t="s">
        <v>834</v>
      </c>
      <c r="D1732" s="37" t="s">
        <v>2141</v>
      </c>
      <c r="E1732" s="38" t="s">
        <v>2359</v>
      </c>
      <c r="F1732" s="38">
        <v>1</v>
      </c>
      <c r="G1732" s="38" t="s">
        <v>1638</v>
      </c>
      <c r="H1732" s="38">
        <v>2</v>
      </c>
      <c r="I1732" s="38">
        <v>0.25</v>
      </c>
      <c r="J1732" s="62">
        <f t="shared" si="29"/>
        <v>0.5</v>
      </c>
      <c r="K1732" s="39" t="s">
        <v>1372</v>
      </c>
      <c r="L1732" s="39" t="s">
        <v>1374</v>
      </c>
      <c r="M1732" s="39" t="s">
        <v>2106</v>
      </c>
      <c r="N1732" s="40"/>
      <c r="O1732" s="5"/>
      <c r="P1732" s="5"/>
    </row>
    <row r="1733" spans="1:16" s="7" customFormat="1" ht="18.75" hidden="1" customHeight="1" thickBot="1" x14ac:dyDescent="0.25">
      <c r="A1733" s="5"/>
      <c r="B1733" s="41" t="s">
        <v>836</v>
      </c>
      <c r="C1733" s="42" t="s">
        <v>834</v>
      </c>
      <c r="D1733" s="43" t="s">
        <v>2142</v>
      </c>
      <c r="E1733" s="44" t="s">
        <v>2359</v>
      </c>
      <c r="F1733" s="44">
        <v>1</v>
      </c>
      <c r="G1733" s="44" t="s">
        <v>1638</v>
      </c>
      <c r="H1733" s="44">
        <v>1</v>
      </c>
      <c r="I1733" s="44">
        <v>0.25</v>
      </c>
      <c r="J1733" s="63">
        <f t="shared" si="29"/>
        <v>0.25</v>
      </c>
      <c r="K1733" s="45" t="s">
        <v>1372</v>
      </c>
      <c r="L1733" s="45" t="s">
        <v>1374</v>
      </c>
      <c r="M1733" s="45" t="s">
        <v>2106</v>
      </c>
      <c r="N1733" s="46"/>
      <c r="O1733" s="5"/>
      <c r="P1733" s="5"/>
    </row>
    <row r="1734" spans="1:16" s="7" customFormat="1" ht="18.75" hidden="1" customHeight="1" x14ac:dyDescent="0.2">
      <c r="A1734" s="5"/>
      <c r="B1734" s="29" t="s">
        <v>837</v>
      </c>
      <c r="C1734" s="30" t="s">
        <v>834</v>
      </c>
      <c r="D1734" s="31" t="s">
        <v>2137</v>
      </c>
      <c r="E1734" s="32" t="s">
        <v>2359</v>
      </c>
      <c r="F1734" s="32">
        <v>1</v>
      </c>
      <c r="G1734" s="32" t="s">
        <v>1638</v>
      </c>
      <c r="H1734" s="32">
        <v>1</v>
      </c>
      <c r="I1734" s="32">
        <v>0.25</v>
      </c>
      <c r="J1734" s="61">
        <f t="shared" si="29"/>
        <v>0.25</v>
      </c>
      <c r="K1734" s="33" t="s">
        <v>1372</v>
      </c>
      <c r="L1734" s="33" t="s">
        <v>1374</v>
      </c>
      <c r="M1734" s="33" t="s">
        <v>2106</v>
      </c>
      <c r="N1734" s="34"/>
      <c r="O1734" s="5"/>
      <c r="P1734" s="5"/>
    </row>
    <row r="1735" spans="1:16" s="7" customFormat="1" ht="18.75" hidden="1" customHeight="1" x14ac:dyDescent="0.2">
      <c r="A1735" s="5"/>
      <c r="B1735" s="35" t="s">
        <v>837</v>
      </c>
      <c r="C1735" s="36" t="s">
        <v>834</v>
      </c>
      <c r="D1735" s="37" t="s">
        <v>2139</v>
      </c>
      <c r="E1735" s="38" t="s">
        <v>2359</v>
      </c>
      <c r="F1735" s="38">
        <v>1</v>
      </c>
      <c r="G1735" s="38" t="s">
        <v>1638</v>
      </c>
      <c r="H1735" s="38">
        <v>1</v>
      </c>
      <c r="I1735" s="38">
        <v>0.25</v>
      </c>
      <c r="J1735" s="62">
        <f t="shared" si="29"/>
        <v>0.25</v>
      </c>
      <c r="K1735" s="39" t="s">
        <v>1372</v>
      </c>
      <c r="L1735" s="39" t="s">
        <v>1374</v>
      </c>
      <c r="M1735" s="39" t="s">
        <v>2106</v>
      </c>
      <c r="N1735" s="40"/>
      <c r="O1735" s="5"/>
      <c r="P1735" s="5"/>
    </row>
    <row r="1736" spans="1:16" s="7" customFormat="1" ht="18.75" hidden="1" customHeight="1" x14ac:dyDescent="0.2">
      <c r="A1736" s="5"/>
      <c r="B1736" s="35" t="s">
        <v>837</v>
      </c>
      <c r="C1736" s="36" t="s">
        <v>834</v>
      </c>
      <c r="D1736" s="37" t="s">
        <v>2140</v>
      </c>
      <c r="E1736" s="38" t="s">
        <v>2359</v>
      </c>
      <c r="F1736" s="38">
        <v>0.5</v>
      </c>
      <c r="G1736" s="38" t="s">
        <v>1638</v>
      </c>
      <c r="H1736" s="38">
        <v>1</v>
      </c>
      <c r="I1736" s="38">
        <v>0.25</v>
      </c>
      <c r="J1736" s="62">
        <f t="shared" si="29"/>
        <v>0.125</v>
      </c>
      <c r="K1736" s="39" t="s">
        <v>1372</v>
      </c>
      <c r="L1736" s="39" t="s">
        <v>1374</v>
      </c>
      <c r="M1736" s="39" t="s">
        <v>2106</v>
      </c>
      <c r="N1736" s="40"/>
      <c r="O1736" s="5"/>
      <c r="P1736" s="5"/>
    </row>
    <row r="1737" spans="1:16" s="7" customFormat="1" ht="18.75" hidden="1" customHeight="1" x14ac:dyDescent="0.2">
      <c r="A1737" s="5"/>
      <c r="B1737" s="35" t="s">
        <v>837</v>
      </c>
      <c r="C1737" s="36" t="s">
        <v>834</v>
      </c>
      <c r="D1737" s="37" t="s">
        <v>2141</v>
      </c>
      <c r="E1737" s="38" t="s">
        <v>2359</v>
      </c>
      <c r="F1737" s="38">
        <v>1</v>
      </c>
      <c r="G1737" s="38" t="s">
        <v>1638</v>
      </c>
      <c r="H1737" s="38">
        <v>2</v>
      </c>
      <c r="I1737" s="38">
        <v>0.25</v>
      </c>
      <c r="J1737" s="62">
        <f t="shared" si="29"/>
        <v>0.5</v>
      </c>
      <c r="K1737" s="39" t="s">
        <v>1372</v>
      </c>
      <c r="L1737" s="39" t="s">
        <v>1374</v>
      </c>
      <c r="M1737" s="39" t="s">
        <v>2106</v>
      </c>
      <c r="N1737" s="40"/>
      <c r="O1737" s="5"/>
      <c r="P1737" s="5"/>
    </row>
    <row r="1738" spans="1:16" s="7" customFormat="1" ht="18.75" hidden="1" customHeight="1" thickBot="1" x14ac:dyDescent="0.25">
      <c r="A1738" s="5"/>
      <c r="B1738" s="41" t="s">
        <v>837</v>
      </c>
      <c r="C1738" s="42" t="s">
        <v>834</v>
      </c>
      <c r="D1738" s="43" t="s">
        <v>2142</v>
      </c>
      <c r="E1738" s="44" t="s">
        <v>2359</v>
      </c>
      <c r="F1738" s="44">
        <v>1</v>
      </c>
      <c r="G1738" s="44" t="s">
        <v>1638</v>
      </c>
      <c r="H1738" s="44">
        <v>1</v>
      </c>
      <c r="I1738" s="44">
        <v>0.25</v>
      </c>
      <c r="J1738" s="63">
        <f t="shared" si="29"/>
        <v>0.25</v>
      </c>
      <c r="K1738" s="45" t="s">
        <v>1372</v>
      </c>
      <c r="L1738" s="45" t="s">
        <v>1374</v>
      </c>
      <c r="M1738" s="45" t="s">
        <v>2106</v>
      </c>
      <c r="N1738" s="46"/>
      <c r="O1738" s="5"/>
      <c r="P1738" s="5"/>
    </row>
    <row r="1739" spans="1:16" s="7" customFormat="1" ht="18.75" hidden="1" customHeight="1" x14ac:dyDescent="0.2">
      <c r="A1739" s="5"/>
      <c r="B1739" s="29" t="s">
        <v>1140</v>
      </c>
      <c r="C1739" s="30" t="s">
        <v>1141</v>
      </c>
      <c r="D1739" s="31" t="s">
        <v>2137</v>
      </c>
      <c r="E1739" s="32" t="s">
        <v>2359</v>
      </c>
      <c r="F1739" s="32">
        <v>1</v>
      </c>
      <c r="G1739" s="32" t="s">
        <v>1638</v>
      </c>
      <c r="H1739" s="32">
        <v>1</v>
      </c>
      <c r="I1739" s="32">
        <v>0.25</v>
      </c>
      <c r="J1739" s="61">
        <f t="shared" si="29"/>
        <v>0.25</v>
      </c>
      <c r="K1739" s="33" t="s">
        <v>1372</v>
      </c>
      <c r="L1739" s="33" t="s">
        <v>1374</v>
      </c>
      <c r="M1739" s="33" t="s">
        <v>2106</v>
      </c>
      <c r="N1739" s="34"/>
      <c r="O1739" s="5"/>
      <c r="P1739" s="5"/>
    </row>
    <row r="1740" spans="1:16" s="7" customFormat="1" ht="18.75" hidden="1" customHeight="1" x14ac:dyDescent="0.2">
      <c r="A1740" s="5"/>
      <c r="B1740" s="35" t="s">
        <v>1140</v>
      </c>
      <c r="C1740" s="36" t="s">
        <v>1141</v>
      </c>
      <c r="D1740" s="37" t="s">
        <v>2139</v>
      </c>
      <c r="E1740" s="38" t="s">
        <v>2359</v>
      </c>
      <c r="F1740" s="38">
        <v>1</v>
      </c>
      <c r="G1740" s="38" t="s">
        <v>1638</v>
      </c>
      <c r="H1740" s="38">
        <v>1</v>
      </c>
      <c r="I1740" s="38">
        <v>0.25</v>
      </c>
      <c r="J1740" s="62">
        <f t="shared" si="29"/>
        <v>0.25</v>
      </c>
      <c r="K1740" s="39" t="s">
        <v>1372</v>
      </c>
      <c r="L1740" s="39" t="s">
        <v>1374</v>
      </c>
      <c r="M1740" s="39" t="s">
        <v>2106</v>
      </c>
      <c r="N1740" s="40"/>
      <c r="O1740" s="5"/>
      <c r="P1740" s="5"/>
    </row>
    <row r="1741" spans="1:16" s="7" customFormat="1" ht="18.75" hidden="1" customHeight="1" x14ac:dyDescent="0.2">
      <c r="A1741" s="5"/>
      <c r="B1741" s="35" t="s">
        <v>1140</v>
      </c>
      <c r="C1741" s="36" t="s">
        <v>1141</v>
      </c>
      <c r="D1741" s="37" t="s">
        <v>2140</v>
      </c>
      <c r="E1741" s="38" t="s">
        <v>2359</v>
      </c>
      <c r="F1741" s="38">
        <v>0.5</v>
      </c>
      <c r="G1741" s="38" t="s">
        <v>1638</v>
      </c>
      <c r="H1741" s="38">
        <v>1</v>
      </c>
      <c r="I1741" s="38">
        <v>0.25</v>
      </c>
      <c r="J1741" s="62">
        <f t="shared" si="29"/>
        <v>0.125</v>
      </c>
      <c r="K1741" s="39" t="s">
        <v>1372</v>
      </c>
      <c r="L1741" s="39" t="s">
        <v>1374</v>
      </c>
      <c r="M1741" s="39" t="s">
        <v>2106</v>
      </c>
      <c r="N1741" s="40"/>
      <c r="O1741" s="5"/>
      <c r="P1741" s="5"/>
    </row>
    <row r="1742" spans="1:16" s="7" customFormat="1" ht="18.75" hidden="1" customHeight="1" x14ac:dyDescent="0.2">
      <c r="A1742" s="5"/>
      <c r="B1742" s="35" t="s">
        <v>1140</v>
      </c>
      <c r="C1742" s="36" t="s">
        <v>1141</v>
      </c>
      <c r="D1742" s="37" t="s">
        <v>2141</v>
      </c>
      <c r="E1742" s="38" t="s">
        <v>2359</v>
      </c>
      <c r="F1742" s="38">
        <v>1</v>
      </c>
      <c r="G1742" s="38" t="s">
        <v>1638</v>
      </c>
      <c r="H1742" s="38">
        <v>2</v>
      </c>
      <c r="I1742" s="38">
        <v>0.25</v>
      </c>
      <c r="J1742" s="62">
        <f t="shared" si="29"/>
        <v>0.5</v>
      </c>
      <c r="K1742" s="39" t="s">
        <v>1372</v>
      </c>
      <c r="L1742" s="39" t="s">
        <v>1374</v>
      </c>
      <c r="M1742" s="39" t="s">
        <v>2106</v>
      </c>
      <c r="N1742" s="40"/>
      <c r="O1742" s="5"/>
      <c r="P1742" s="5"/>
    </row>
    <row r="1743" spans="1:16" s="7" customFormat="1" ht="18.75" hidden="1" customHeight="1" thickBot="1" x14ac:dyDescent="0.25">
      <c r="A1743" s="5"/>
      <c r="B1743" s="41" t="s">
        <v>1140</v>
      </c>
      <c r="C1743" s="42" t="s">
        <v>1141</v>
      </c>
      <c r="D1743" s="43" t="s">
        <v>2142</v>
      </c>
      <c r="E1743" s="44" t="s">
        <v>2359</v>
      </c>
      <c r="F1743" s="44">
        <v>1</v>
      </c>
      <c r="G1743" s="44" t="s">
        <v>1638</v>
      </c>
      <c r="H1743" s="44">
        <v>1</v>
      </c>
      <c r="I1743" s="44">
        <v>0.25</v>
      </c>
      <c r="J1743" s="63">
        <f t="shared" si="29"/>
        <v>0.25</v>
      </c>
      <c r="K1743" s="45" t="s">
        <v>1372</v>
      </c>
      <c r="L1743" s="45" t="s">
        <v>1374</v>
      </c>
      <c r="M1743" s="45" t="s">
        <v>2106</v>
      </c>
      <c r="N1743" s="46"/>
      <c r="O1743" s="5"/>
      <c r="P1743" s="5"/>
    </row>
    <row r="1744" spans="1:16" s="7" customFormat="1" ht="18.75" hidden="1" customHeight="1" x14ac:dyDescent="0.2">
      <c r="A1744" s="5"/>
      <c r="B1744" s="29" t="s">
        <v>1142</v>
      </c>
      <c r="C1744" s="30" t="s">
        <v>1141</v>
      </c>
      <c r="D1744" s="31" t="s">
        <v>2137</v>
      </c>
      <c r="E1744" s="32" t="s">
        <v>2359</v>
      </c>
      <c r="F1744" s="32">
        <v>1</v>
      </c>
      <c r="G1744" s="32" t="s">
        <v>1638</v>
      </c>
      <c r="H1744" s="32">
        <v>1</v>
      </c>
      <c r="I1744" s="32">
        <v>0.25</v>
      </c>
      <c r="J1744" s="61">
        <f t="shared" si="29"/>
        <v>0.25</v>
      </c>
      <c r="K1744" s="33" t="s">
        <v>1372</v>
      </c>
      <c r="L1744" s="33" t="s">
        <v>1374</v>
      </c>
      <c r="M1744" s="33" t="s">
        <v>2106</v>
      </c>
      <c r="N1744" s="34"/>
      <c r="O1744" s="5"/>
      <c r="P1744" s="5"/>
    </row>
    <row r="1745" spans="1:16" s="7" customFormat="1" ht="18.75" hidden="1" customHeight="1" x14ac:dyDescent="0.2">
      <c r="A1745" s="5"/>
      <c r="B1745" s="35" t="s">
        <v>1142</v>
      </c>
      <c r="C1745" s="36" t="s">
        <v>1141</v>
      </c>
      <c r="D1745" s="37" t="s">
        <v>2139</v>
      </c>
      <c r="E1745" s="38" t="s">
        <v>2359</v>
      </c>
      <c r="F1745" s="38">
        <v>1</v>
      </c>
      <c r="G1745" s="38" t="s">
        <v>1638</v>
      </c>
      <c r="H1745" s="38">
        <v>1</v>
      </c>
      <c r="I1745" s="38">
        <v>0.25</v>
      </c>
      <c r="J1745" s="62">
        <f t="shared" si="29"/>
        <v>0.25</v>
      </c>
      <c r="K1745" s="39" t="s">
        <v>1372</v>
      </c>
      <c r="L1745" s="39" t="s">
        <v>1374</v>
      </c>
      <c r="M1745" s="39" t="s">
        <v>2106</v>
      </c>
      <c r="N1745" s="40"/>
      <c r="O1745" s="5"/>
      <c r="P1745" s="5"/>
    </row>
    <row r="1746" spans="1:16" s="7" customFormat="1" ht="18.75" hidden="1" customHeight="1" x14ac:dyDescent="0.2">
      <c r="A1746" s="5"/>
      <c r="B1746" s="35" t="s">
        <v>1142</v>
      </c>
      <c r="C1746" s="36" t="s">
        <v>1141</v>
      </c>
      <c r="D1746" s="37" t="s">
        <v>2140</v>
      </c>
      <c r="E1746" s="38" t="s">
        <v>2359</v>
      </c>
      <c r="F1746" s="38">
        <v>0.5</v>
      </c>
      <c r="G1746" s="38" t="s">
        <v>1638</v>
      </c>
      <c r="H1746" s="38">
        <v>1</v>
      </c>
      <c r="I1746" s="38">
        <v>0.25</v>
      </c>
      <c r="J1746" s="62">
        <f t="shared" si="29"/>
        <v>0.125</v>
      </c>
      <c r="K1746" s="39" t="s">
        <v>1372</v>
      </c>
      <c r="L1746" s="39" t="s">
        <v>1374</v>
      </c>
      <c r="M1746" s="39" t="s">
        <v>2106</v>
      </c>
      <c r="N1746" s="40"/>
      <c r="O1746" s="5"/>
      <c r="P1746" s="5"/>
    </row>
    <row r="1747" spans="1:16" s="7" customFormat="1" ht="18.75" hidden="1" customHeight="1" x14ac:dyDescent="0.2">
      <c r="A1747" s="5"/>
      <c r="B1747" s="35" t="s">
        <v>1142</v>
      </c>
      <c r="C1747" s="36" t="s">
        <v>1141</v>
      </c>
      <c r="D1747" s="37" t="s">
        <v>2141</v>
      </c>
      <c r="E1747" s="38" t="s">
        <v>2359</v>
      </c>
      <c r="F1747" s="38">
        <v>1</v>
      </c>
      <c r="G1747" s="38" t="s">
        <v>1638</v>
      </c>
      <c r="H1747" s="38">
        <v>2</v>
      </c>
      <c r="I1747" s="38">
        <v>0.25</v>
      </c>
      <c r="J1747" s="62">
        <f t="shared" si="29"/>
        <v>0.5</v>
      </c>
      <c r="K1747" s="39" t="s">
        <v>1372</v>
      </c>
      <c r="L1747" s="39" t="s">
        <v>1374</v>
      </c>
      <c r="M1747" s="39" t="s">
        <v>2106</v>
      </c>
      <c r="N1747" s="40"/>
      <c r="O1747" s="5"/>
      <c r="P1747" s="5"/>
    </row>
    <row r="1748" spans="1:16" s="7" customFormat="1" ht="18.75" hidden="1" customHeight="1" thickBot="1" x14ac:dyDescent="0.25">
      <c r="A1748" s="5"/>
      <c r="B1748" s="41" t="s">
        <v>1142</v>
      </c>
      <c r="C1748" s="42" t="s">
        <v>1141</v>
      </c>
      <c r="D1748" s="43" t="s">
        <v>2142</v>
      </c>
      <c r="E1748" s="44" t="s">
        <v>2359</v>
      </c>
      <c r="F1748" s="44">
        <v>1</v>
      </c>
      <c r="G1748" s="44" t="s">
        <v>1638</v>
      </c>
      <c r="H1748" s="44">
        <v>1</v>
      </c>
      <c r="I1748" s="44">
        <v>0.25</v>
      </c>
      <c r="J1748" s="63">
        <f t="shared" si="29"/>
        <v>0.25</v>
      </c>
      <c r="K1748" s="45" t="s">
        <v>1372</v>
      </c>
      <c r="L1748" s="45" t="s">
        <v>1374</v>
      </c>
      <c r="M1748" s="45" t="s">
        <v>2106</v>
      </c>
      <c r="N1748" s="46"/>
      <c r="O1748" s="5"/>
      <c r="P1748" s="5"/>
    </row>
    <row r="1749" spans="1:16" s="7" customFormat="1" ht="18.75" hidden="1" customHeight="1" x14ac:dyDescent="0.2">
      <c r="A1749" s="5"/>
      <c r="B1749" s="29" t="s">
        <v>1143</v>
      </c>
      <c r="C1749" s="30" t="s">
        <v>1144</v>
      </c>
      <c r="D1749" s="31" t="s">
        <v>2137</v>
      </c>
      <c r="E1749" s="32" t="s">
        <v>2359</v>
      </c>
      <c r="F1749" s="32">
        <v>1</v>
      </c>
      <c r="G1749" s="32" t="s">
        <v>1638</v>
      </c>
      <c r="H1749" s="32">
        <v>1</v>
      </c>
      <c r="I1749" s="32">
        <v>0.25</v>
      </c>
      <c r="J1749" s="61">
        <f t="shared" si="29"/>
        <v>0.25</v>
      </c>
      <c r="K1749" s="33" t="s">
        <v>1372</v>
      </c>
      <c r="L1749" s="33" t="s">
        <v>1374</v>
      </c>
      <c r="M1749" s="33" t="s">
        <v>2106</v>
      </c>
      <c r="N1749" s="34"/>
      <c r="O1749" s="5"/>
      <c r="P1749" s="5"/>
    </row>
    <row r="1750" spans="1:16" s="7" customFormat="1" ht="18.75" hidden="1" customHeight="1" x14ac:dyDescent="0.2">
      <c r="A1750" s="5"/>
      <c r="B1750" s="35" t="s">
        <v>1143</v>
      </c>
      <c r="C1750" s="36" t="s">
        <v>1144</v>
      </c>
      <c r="D1750" s="37" t="s">
        <v>2139</v>
      </c>
      <c r="E1750" s="38" t="s">
        <v>2359</v>
      </c>
      <c r="F1750" s="38">
        <v>1</v>
      </c>
      <c r="G1750" s="38" t="s">
        <v>1638</v>
      </c>
      <c r="H1750" s="38">
        <v>1</v>
      </c>
      <c r="I1750" s="38">
        <v>0.25</v>
      </c>
      <c r="J1750" s="62">
        <f t="shared" si="29"/>
        <v>0.25</v>
      </c>
      <c r="K1750" s="39" t="s">
        <v>1372</v>
      </c>
      <c r="L1750" s="39" t="s">
        <v>1374</v>
      </c>
      <c r="M1750" s="39" t="s">
        <v>2106</v>
      </c>
      <c r="N1750" s="40"/>
      <c r="O1750" s="5"/>
      <c r="P1750" s="5"/>
    </row>
    <row r="1751" spans="1:16" s="7" customFormat="1" ht="18.75" hidden="1" customHeight="1" x14ac:dyDescent="0.25">
      <c r="A1751" s="5"/>
      <c r="B1751" s="35" t="s">
        <v>1143</v>
      </c>
      <c r="C1751" s="36" t="s">
        <v>1144</v>
      </c>
      <c r="D1751" s="37" t="s">
        <v>2140</v>
      </c>
      <c r="E1751" s="38" t="s">
        <v>2359</v>
      </c>
      <c r="F1751" s="38">
        <v>0.5</v>
      </c>
      <c r="G1751" s="38" t="s">
        <v>1638</v>
      </c>
      <c r="H1751" s="38">
        <v>1</v>
      </c>
      <c r="I1751" s="38">
        <v>0.25</v>
      </c>
      <c r="J1751" s="62">
        <f t="shared" si="29"/>
        <v>0.125</v>
      </c>
      <c r="K1751" s="39" t="s">
        <v>1372</v>
      </c>
      <c r="L1751" s="39" t="s">
        <v>1374</v>
      </c>
      <c r="M1751" s="39" t="s">
        <v>2106</v>
      </c>
      <c r="N1751" s="40"/>
      <c r="O1751" s="6"/>
      <c r="P1751" s="5"/>
    </row>
    <row r="1752" spans="1:16" s="7" customFormat="1" ht="18.75" hidden="1" customHeight="1" x14ac:dyDescent="0.2">
      <c r="A1752" s="5"/>
      <c r="B1752" s="35" t="s">
        <v>1143</v>
      </c>
      <c r="C1752" s="36" t="s">
        <v>1144</v>
      </c>
      <c r="D1752" s="37" t="s">
        <v>2141</v>
      </c>
      <c r="E1752" s="38" t="s">
        <v>2359</v>
      </c>
      <c r="F1752" s="38">
        <v>1</v>
      </c>
      <c r="G1752" s="38" t="s">
        <v>1638</v>
      </c>
      <c r="H1752" s="38">
        <v>2</v>
      </c>
      <c r="I1752" s="38">
        <v>0.25</v>
      </c>
      <c r="J1752" s="62">
        <f t="shared" si="29"/>
        <v>0.5</v>
      </c>
      <c r="K1752" s="39" t="s">
        <v>1372</v>
      </c>
      <c r="L1752" s="39" t="s">
        <v>1374</v>
      </c>
      <c r="M1752" s="39" t="s">
        <v>2106</v>
      </c>
      <c r="N1752" s="40"/>
      <c r="O1752" s="5"/>
      <c r="P1752" s="5"/>
    </row>
    <row r="1753" spans="1:16" s="7" customFormat="1" ht="18.75" hidden="1" customHeight="1" thickBot="1" x14ac:dyDescent="0.3">
      <c r="A1753" s="5"/>
      <c r="B1753" s="41" t="s">
        <v>1143</v>
      </c>
      <c r="C1753" s="42" t="s">
        <v>1144</v>
      </c>
      <c r="D1753" s="43" t="s">
        <v>2142</v>
      </c>
      <c r="E1753" s="44" t="s">
        <v>2359</v>
      </c>
      <c r="F1753" s="44">
        <v>1</v>
      </c>
      <c r="G1753" s="44" t="s">
        <v>1638</v>
      </c>
      <c r="H1753" s="44">
        <v>1</v>
      </c>
      <c r="I1753" s="44">
        <v>0.25</v>
      </c>
      <c r="J1753" s="63">
        <f t="shared" si="29"/>
        <v>0.25</v>
      </c>
      <c r="K1753" s="45" t="s">
        <v>1372</v>
      </c>
      <c r="L1753" s="45" t="s">
        <v>1374</v>
      </c>
      <c r="M1753" s="45" t="s">
        <v>2106</v>
      </c>
      <c r="N1753" s="46"/>
      <c r="O1753" s="6"/>
      <c r="P1753" s="5"/>
    </row>
    <row r="1754" spans="1:16" s="7" customFormat="1" ht="18.75" hidden="1" customHeight="1" x14ac:dyDescent="0.2">
      <c r="A1754" s="5"/>
      <c r="B1754" s="29" t="s">
        <v>1145</v>
      </c>
      <c r="C1754" s="30" t="s">
        <v>1146</v>
      </c>
      <c r="D1754" s="31" t="s">
        <v>2137</v>
      </c>
      <c r="E1754" s="32" t="s">
        <v>2359</v>
      </c>
      <c r="F1754" s="32">
        <v>1</v>
      </c>
      <c r="G1754" s="32" t="s">
        <v>1638</v>
      </c>
      <c r="H1754" s="32">
        <v>1</v>
      </c>
      <c r="I1754" s="32">
        <v>0.25</v>
      </c>
      <c r="J1754" s="61">
        <f t="shared" si="29"/>
        <v>0.25</v>
      </c>
      <c r="K1754" s="33" t="s">
        <v>1372</v>
      </c>
      <c r="L1754" s="33" t="s">
        <v>1374</v>
      </c>
      <c r="M1754" s="33" t="s">
        <v>2106</v>
      </c>
      <c r="N1754" s="34"/>
      <c r="O1754" s="5"/>
      <c r="P1754" s="5"/>
    </row>
    <row r="1755" spans="1:16" s="7" customFormat="1" ht="18.75" hidden="1" customHeight="1" x14ac:dyDescent="0.2">
      <c r="A1755" s="5"/>
      <c r="B1755" s="35" t="s">
        <v>1145</v>
      </c>
      <c r="C1755" s="36" t="s">
        <v>1146</v>
      </c>
      <c r="D1755" s="37" t="s">
        <v>2139</v>
      </c>
      <c r="E1755" s="38" t="s">
        <v>2359</v>
      </c>
      <c r="F1755" s="38">
        <v>1</v>
      </c>
      <c r="G1755" s="38" t="s">
        <v>1638</v>
      </c>
      <c r="H1755" s="38">
        <v>1</v>
      </c>
      <c r="I1755" s="38">
        <v>0.25</v>
      </c>
      <c r="J1755" s="62">
        <f t="shared" si="29"/>
        <v>0.25</v>
      </c>
      <c r="K1755" s="39" t="s">
        <v>1372</v>
      </c>
      <c r="L1755" s="39" t="s">
        <v>1374</v>
      </c>
      <c r="M1755" s="39" t="s">
        <v>2106</v>
      </c>
      <c r="N1755" s="40"/>
      <c r="O1755" s="5"/>
      <c r="P1755" s="5"/>
    </row>
    <row r="1756" spans="1:16" s="7" customFormat="1" ht="18.75" hidden="1" customHeight="1" x14ac:dyDescent="0.25">
      <c r="A1756" s="5"/>
      <c r="B1756" s="35" t="s">
        <v>1145</v>
      </c>
      <c r="C1756" s="36" t="s">
        <v>1146</v>
      </c>
      <c r="D1756" s="37" t="s">
        <v>2140</v>
      </c>
      <c r="E1756" s="38" t="s">
        <v>2359</v>
      </c>
      <c r="F1756" s="38">
        <v>0.5</v>
      </c>
      <c r="G1756" s="38" t="s">
        <v>1638</v>
      </c>
      <c r="H1756" s="38">
        <v>1</v>
      </c>
      <c r="I1756" s="38">
        <v>0.25</v>
      </c>
      <c r="J1756" s="62">
        <f t="shared" si="29"/>
        <v>0.125</v>
      </c>
      <c r="K1756" s="39" t="s">
        <v>1372</v>
      </c>
      <c r="L1756" s="39" t="s">
        <v>1374</v>
      </c>
      <c r="M1756" s="39" t="s">
        <v>2106</v>
      </c>
      <c r="N1756" s="40"/>
      <c r="O1756" s="6"/>
      <c r="P1756" s="5"/>
    </row>
    <row r="1757" spans="1:16" s="7" customFormat="1" ht="18.75" hidden="1" customHeight="1" x14ac:dyDescent="0.2">
      <c r="A1757" s="5"/>
      <c r="B1757" s="35" t="s">
        <v>1145</v>
      </c>
      <c r="C1757" s="36" t="s">
        <v>1146</v>
      </c>
      <c r="D1757" s="37" t="s">
        <v>2141</v>
      </c>
      <c r="E1757" s="38" t="s">
        <v>2359</v>
      </c>
      <c r="F1757" s="38">
        <v>1</v>
      </c>
      <c r="G1757" s="38" t="s">
        <v>1638</v>
      </c>
      <c r="H1757" s="38">
        <v>2</v>
      </c>
      <c r="I1757" s="38">
        <v>0.25</v>
      </c>
      <c r="J1757" s="62">
        <f t="shared" si="29"/>
        <v>0.5</v>
      </c>
      <c r="K1757" s="39" t="s">
        <v>1372</v>
      </c>
      <c r="L1757" s="39" t="s">
        <v>1374</v>
      </c>
      <c r="M1757" s="39" t="s">
        <v>2106</v>
      </c>
      <c r="N1757" s="40"/>
      <c r="O1757" s="5"/>
      <c r="P1757" s="5"/>
    </row>
    <row r="1758" spans="1:16" s="7" customFormat="1" ht="18.75" hidden="1" customHeight="1" thickBot="1" x14ac:dyDescent="0.25">
      <c r="A1758" s="5"/>
      <c r="B1758" s="41" t="s">
        <v>1145</v>
      </c>
      <c r="C1758" s="42" t="s">
        <v>1146</v>
      </c>
      <c r="D1758" s="43" t="s">
        <v>2142</v>
      </c>
      <c r="E1758" s="44" t="s">
        <v>2359</v>
      </c>
      <c r="F1758" s="44">
        <v>1</v>
      </c>
      <c r="G1758" s="44" t="s">
        <v>1638</v>
      </c>
      <c r="H1758" s="44">
        <v>1</v>
      </c>
      <c r="I1758" s="44">
        <v>0.25</v>
      </c>
      <c r="J1758" s="63">
        <f t="shared" si="29"/>
        <v>0.25</v>
      </c>
      <c r="K1758" s="45" t="s">
        <v>1372</v>
      </c>
      <c r="L1758" s="45" t="s">
        <v>1374</v>
      </c>
      <c r="M1758" s="45" t="s">
        <v>2106</v>
      </c>
      <c r="N1758" s="46"/>
      <c r="O1758" s="5"/>
      <c r="P1758" s="5"/>
    </row>
    <row r="1759" spans="1:16" s="7" customFormat="1" ht="18.75" hidden="1" customHeight="1" x14ac:dyDescent="0.2">
      <c r="A1759" s="5"/>
      <c r="B1759" s="29" t="s">
        <v>1147</v>
      </c>
      <c r="C1759" s="30" t="s">
        <v>1148</v>
      </c>
      <c r="D1759" s="31" t="s">
        <v>2137</v>
      </c>
      <c r="E1759" s="32" t="s">
        <v>2359</v>
      </c>
      <c r="F1759" s="32">
        <v>1</v>
      </c>
      <c r="G1759" s="32" t="s">
        <v>1638</v>
      </c>
      <c r="H1759" s="32">
        <v>1</v>
      </c>
      <c r="I1759" s="32">
        <v>0.25</v>
      </c>
      <c r="J1759" s="61">
        <f t="shared" si="29"/>
        <v>0.25</v>
      </c>
      <c r="K1759" s="33" t="s">
        <v>1372</v>
      </c>
      <c r="L1759" s="33" t="s">
        <v>1374</v>
      </c>
      <c r="M1759" s="33" t="s">
        <v>2106</v>
      </c>
      <c r="N1759" s="34"/>
      <c r="O1759" s="5"/>
      <c r="P1759" s="5"/>
    </row>
    <row r="1760" spans="1:16" s="7" customFormat="1" ht="18.75" hidden="1" customHeight="1" x14ac:dyDescent="0.2">
      <c r="A1760" s="5"/>
      <c r="B1760" s="35" t="s">
        <v>1147</v>
      </c>
      <c r="C1760" s="36" t="s">
        <v>1148</v>
      </c>
      <c r="D1760" s="37" t="s">
        <v>2139</v>
      </c>
      <c r="E1760" s="38" t="s">
        <v>2359</v>
      </c>
      <c r="F1760" s="38">
        <v>1</v>
      </c>
      <c r="G1760" s="38" t="s">
        <v>1638</v>
      </c>
      <c r="H1760" s="38">
        <v>1</v>
      </c>
      <c r="I1760" s="38">
        <v>0.25</v>
      </c>
      <c r="J1760" s="62">
        <f t="shared" si="29"/>
        <v>0.25</v>
      </c>
      <c r="K1760" s="39" t="s">
        <v>1372</v>
      </c>
      <c r="L1760" s="39" t="s">
        <v>1374</v>
      </c>
      <c r="M1760" s="39" t="s">
        <v>2106</v>
      </c>
      <c r="N1760" s="40"/>
      <c r="O1760" s="5"/>
      <c r="P1760" s="5"/>
    </row>
    <row r="1761" spans="1:16" s="7" customFormat="1" ht="18.75" hidden="1" customHeight="1" x14ac:dyDescent="0.25">
      <c r="A1761" s="5"/>
      <c r="B1761" s="35" t="s">
        <v>1147</v>
      </c>
      <c r="C1761" s="36" t="s">
        <v>1148</v>
      </c>
      <c r="D1761" s="37" t="s">
        <v>2140</v>
      </c>
      <c r="E1761" s="38" t="s">
        <v>2359</v>
      </c>
      <c r="F1761" s="38">
        <v>0.5</v>
      </c>
      <c r="G1761" s="38" t="s">
        <v>1638</v>
      </c>
      <c r="H1761" s="38">
        <v>1</v>
      </c>
      <c r="I1761" s="38">
        <v>0.25</v>
      </c>
      <c r="J1761" s="62">
        <f t="shared" si="29"/>
        <v>0.125</v>
      </c>
      <c r="K1761" s="39" t="s">
        <v>1372</v>
      </c>
      <c r="L1761" s="39" t="s">
        <v>1374</v>
      </c>
      <c r="M1761" s="39" t="s">
        <v>2106</v>
      </c>
      <c r="N1761" s="40"/>
      <c r="O1761" s="6"/>
      <c r="P1761" s="5"/>
    </row>
    <row r="1762" spans="1:16" s="7" customFormat="1" ht="18.75" hidden="1" customHeight="1" x14ac:dyDescent="0.2">
      <c r="A1762" s="5"/>
      <c r="B1762" s="35" t="s">
        <v>1147</v>
      </c>
      <c r="C1762" s="36" t="s">
        <v>1148</v>
      </c>
      <c r="D1762" s="37" t="s">
        <v>2141</v>
      </c>
      <c r="E1762" s="38" t="s">
        <v>2359</v>
      </c>
      <c r="F1762" s="38">
        <v>1</v>
      </c>
      <c r="G1762" s="38" t="s">
        <v>1638</v>
      </c>
      <c r="H1762" s="38">
        <v>2</v>
      </c>
      <c r="I1762" s="38">
        <v>0.25</v>
      </c>
      <c r="J1762" s="62">
        <f t="shared" si="29"/>
        <v>0.5</v>
      </c>
      <c r="K1762" s="39" t="s">
        <v>1372</v>
      </c>
      <c r="L1762" s="39" t="s">
        <v>1374</v>
      </c>
      <c r="M1762" s="39" t="s">
        <v>2106</v>
      </c>
      <c r="N1762" s="40"/>
      <c r="O1762" s="5"/>
      <c r="P1762" s="5"/>
    </row>
    <row r="1763" spans="1:16" s="7" customFormat="1" ht="18.75" hidden="1" customHeight="1" thickBot="1" x14ac:dyDescent="0.3">
      <c r="A1763" s="5"/>
      <c r="B1763" s="41" t="s">
        <v>1147</v>
      </c>
      <c r="C1763" s="42" t="s">
        <v>1148</v>
      </c>
      <c r="D1763" s="43" t="s">
        <v>2142</v>
      </c>
      <c r="E1763" s="44" t="s">
        <v>2359</v>
      </c>
      <c r="F1763" s="44">
        <v>1</v>
      </c>
      <c r="G1763" s="44" t="s">
        <v>1638</v>
      </c>
      <c r="H1763" s="44">
        <v>1</v>
      </c>
      <c r="I1763" s="44">
        <v>0.25</v>
      </c>
      <c r="J1763" s="63">
        <f t="shared" si="29"/>
        <v>0.25</v>
      </c>
      <c r="K1763" s="45" t="s">
        <v>1372</v>
      </c>
      <c r="L1763" s="45" t="s">
        <v>1374</v>
      </c>
      <c r="M1763" s="45" t="s">
        <v>2106</v>
      </c>
      <c r="N1763" s="46"/>
      <c r="O1763" s="6"/>
      <c r="P1763" s="5"/>
    </row>
    <row r="1764" spans="1:16" s="7" customFormat="1" ht="18.75" hidden="1" customHeight="1" x14ac:dyDescent="0.2">
      <c r="A1764" s="5"/>
      <c r="B1764" s="29" t="s">
        <v>1149</v>
      </c>
      <c r="C1764" s="30" t="s">
        <v>1150</v>
      </c>
      <c r="D1764" s="31" t="s">
        <v>2137</v>
      </c>
      <c r="E1764" s="32" t="s">
        <v>2359</v>
      </c>
      <c r="F1764" s="32">
        <v>1</v>
      </c>
      <c r="G1764" s="32" t="s">
        <v>1638</v>
      </c>
      <c r="H1764" s="32">
        <v>1</v>
      </c>
      <c r="I1764" s="32">
        <v>0.25</v>
      </c>
      <c r="J1764" s="61">
        <f t="shared" si="29"/>
        <v>0.25</v>
      </c>
      <c r="K1764" s="33" t="s">
        <v>1372</v>
      </c>
      <c r="L1764" s="33" t="s">
        <v>1374</v>
      </c>
      <c r="M1764" s="33" t="s">
        <v>2106</v>
      </c>
      <c r="N1764" s="34"/>
      <c r="O1764" s="5"/>
      <c r="P1764" s="5"/>
    </row>
    <row r="1765" spans="1:16" s="7" customFormat="1" ht="18.75" hidden="1" customHeight="1" x14ac:dyDescent="0.2">
      <c r="A1765" s="5"/>
      <c r="B1765" s="35" t="s">
        <v>1149</v>
      </c>
      <c r="C1765" s="36" t="s">
        <v>1150</v>
      </c>
      <c r="D1765" s="37" t="s">
        <v>2139</v>
      </c>
      <c r="E1765" s="38" t="s">
        <v>2359</v>
      </c>
      <c r="F1765" s="38">
        <v>1</v>
      </c>
      <c r="G1765" s="38" t="s">
        <v>1638</v>
      </c>
      <c r="H1765" s="38">
        <v>1</v>
      </c>
      <c r="I1765" s="38">
        <v>0.25</v>
      </c>
      <c r="J1765" s="62">
        <f t="shared" si="29"/>
        <v>0.25</v>
      </c>
      <c r="K1765" s="39" t="s">
        <v>1372</v>
      </c>
      <c r="L1765" s="39" t="s">
        <v>1374</v>
      </c>
      <c r="M1765" s="39" t="s">
        <v>2106</v>
      </c>
      <c r="N1765" s="40"/>
      <c r="O1765" s="5"/>
      <c r="P1765" s="5"/>
    </row>
    <row r="1766" spans="1:16" s="7" customFormat="1" ht="18.75" hidden="1" customHeight="1" x14ac:dyDescent="0.25">
      <c r="A1766" s="5"/>
      <c r="B1766" s="35" t="s">
        <v>1149</v>
      </c>
      <c r="C1766" s="36" t="s">
        <v>1150</v>
      </c>
      <c r="D1766" s="37" t="s">
        <v>2140</v>
      </c>
      <c r="E1766" s="38" t="s">
        <v>2359</v>
      </c>
      <c r="F1766" s="38">
        <v>0.5</v>
      </c>
      <c r="G1766" s="38" t="s">
        <v>1638</v>
      </c>
      <c r="H1766" s="38">
        <v>1</v>
      </c>
      <c r="I1766" s="38">
        <v>0.25</v>
      </c>
      <c r="J1766" s="62">
        <f t="shared" si="29"/>
        <v>0.125</v>
      </c>
      <c r="K1766" s="39" t="s">
        <v>1372</v>
      </c>
      <c r="L1766" s="39" t="s">
        <v>1374</v>
      </c>
      <c r="M1766" s="39" t="s">
        <v>2106</v>
      </c>
      <c r="N1766" s="40"/>
      <c r="O1766" s="6"/>
      <c r="P1766" s="5"/>
    </row>
    <row r="1767" spans="1:16" s="7" customFormat="1" ht="18.75" hidden="1" customHeight="1" x14ac:dyDescent="0.2">
      <c r="A1767" s="5"/>
      <c r="B1767" s="35" t="s">
        <v>1149</v>
      </c>
      <c r="C1767" s="36" t="s">
        <v>1150</v>
      </c>
      <c r="D1767" s="37" t="s">
        <v>2141</v>
      </c>
      <c r="E1767" s="38" t="s">
        <v>2359</v>
      </c>
      <c r="F1767" s="38">
        <v>1</v>
      </c>
      <c r="G1767" s="38" t="s">
        <v>1638</v>
      </c>
      <c r="H1767" s="38">
        <v>2</v>
      </c>
      <c r="I1767" s="38">
        <v>0.25</v>
      </c>
      <c r="J1767" s="62">
        <f t="shared" si="29"/>
        <v>0.5</v>
      </c>
      <c r="K1767" s="39" t="s">
        <v>1372</v>
      </c>
      <c r="L1767" s="39" t="s">
        <v>1374</v>
      </c>
      <c r="M1767" s="39" t="s">
        <v>2106</v>
      </c>
      <c r="N1767" s="40"/>
      <c r="O1767" s="5"/>
      <c r="P1767" s="5"/>
    </row>
    <row r="1768" spans="1:16" s="7" customFormat="1" ht="18.75" hidden="1" customHeight="1" thickBot="1" x14ac:dyDescent="0.3">
      <c r="A1768" s="5"/>
      <c r="B1768" s="41" t="s">
        <v>1149</v>
      </c>
      <c r="C1768" s="42" t="s">
        <v>1150</v>
      </c>
      <c r="D1768" s="43" t="s">
        <v>2142</v>
      </c>
      <c r="E1768" s="44" t="s">
        <v>2359</v>
      </c>
      <c r="F1768" s="44">
        <v>1</v>
      </c>
      <c r="G1768" s="44" t="s">
        <v>1638</v>
      </c>
      <c r="H1768" s="44">
        <v>1</v>
      </c>
      <c r="I1768" s="44">
        <v>0.25</v>
      </c>
      <c r="J1768" s="63">
        <f t="shared" si="29"/>
        <v>0.25</v>
      </c>
      <c r="K1768" s="45" t="s">
        <v>1372</v>
      </c>
      <c r="L1768" s="45" t="s">
        <v>1374</v>
      </c>
      <c r="M1768" s="45" t="s">
        <v>2106</v>
      </c>
      <c r="N1768" s="46"/>
      <c r="O1768" s="6"/>
      <c r="P1768" s="5"/>
    </row>
    <row r="1769" spans="1:16" s="7" customFormat="1" ht="18.75" hidden="1" customHeight="1" x14ac:dyDescent="0.2">
      <c r="A1769" s="5"/>
      <c r="B1769" s="29" t="s">
        <v>1151</v>
      </c>
      <c r="C1769" s="30" t="s">
        <v>1146</v>
      </c>
      <c r="D1769" s="31" t="s">
        <v>2137</v>
      </c>
      <c r="E1769" s="32" t="s">
        <v>2359</v>
      </c>
      <c r="F1769" s="32">
        <v>1</v>
      </c>
      <c r="G1769" s="32" t="s">
        <v>1638</v>
      </c>
      <c r="H1769" s="32">
        <v>1</v>
      </c>
      <c r="I1769" s="32">
        <v>0.25</v>
      </c>
      <c r="J1769" s="61">
        <f t="shared" si="29"/>
        <v>0.25</v>
      </c>
      <c r="K1769" s="33" t="s">
        <v>1372</v>
      </c>
      <c r="L1769" s="33" t="s">
        <v>1374</v>
      </c>
      <c r="M1769" s="33" t="s">
        <v>2106</v>
      </c>
      <c r="N1769" s="34"/>
      <c r="O1769" s="5"/>
      <c r="P1769" s="5"/>
    </row>
    <row r="1770" spans="1:16" s="7" customFormat="1" ht="18.75" hidden="1" customHeight="1" x14ac:dyDescent="0.2">
      <c r="A1770" s="5"/>
      <c r="B1770" s="35" t="s">
        <v>1151</v>
      </c>
      <c r="C1770" s="36" t="s">
        <v>1146</v>
      </c>
      <c r="D1770" s="37" t="s">
        <v>2139</v>
      </c>
      <c r="E1770" s="38" t="s">
        <v>2359</v>
      </c>
      <c r="F1770" s="38">
        <v>1</v>
      </c>
      <c r="G1770" s="38" t="s">
        <v>1638</v>
      </c>
      <c r="H1770" s="38">
        <v>1</v>
      </c>
      <c r="I1770" s="38">
        <v>0.25</v>
      </c>
      <c r="J1770" s="62">
        <f t="shared" si="29"/>
        <v>0.25</v>
      </c>
      <c r="K1770" s="39" t="s">
        <v>1372</v>
      </c>
      <c r="L1770" s="39" t="s">
        <v>1374</v>
      </c>
      <c r="M1770" s="39" t="s">
        <v>2106</v>
      </c>
      <c r="N1770" s="40"/>
      <c r="O1770" s="5"/>
      <c r="P1770" s="5"/>
    </row>
    <row r="1771" spans="1:16" s="7" customFormat="1" ht="18.75" hidden="1" customHeight="1" x14ac:dyDescent="0.2">
      <c r="A1771" s="5"/>
      <c r="B1771" s="35" t="s">
        <v>1151</v>
      </c>
      <c r="C1771" s="36" t="s">
        <v>1146</v>
      </c>
      <c r="D1771" s="37" t="s">
        <v>2140</v>
      </c>
      <c r="E1771" s="38" t="s">
        <v>2359</v>
      </c>
      <c r="F1771" s="38">
        <v>0.5</v>
      </c>
      <c r="G1771" s="38" t="s">
        <v>1638</v>
      </c>
      <c r="H1771" s="38">
        <v>1</v>
      </c>
      <c r="I1771" s="38">
        <v>0.25</v>
      </c>
      <c r="J1771" s="62">
        <f t="shared" si="29"/>
        <v>0.125</v>
      </c>
      <c r="K1771" s="39" t="s">
        <v>1372</v>
      </c>
      <c r="L1771" s="39" t="s">
        <v>1374</v>
      </c>
      <c r="M1771" s="39" t="s">
        <v>2106</v>
      </c>
      <c r="N1771" s="40"/>
      <c r="O1771" s="5"/>
      <c r="P1771" s="5"/>
    </row>
    <row r="1772" spans="1:16" s="7" customFormat="1" ht="18.75" hidden="1" customHeight="1" x14ac:dyDescent="0.2">
      <c r="A1772" s="5"/>
      <c r="B1772" s="35" t="s">
        <v>1151</v>
      </c>
      <c r="C1772" s="36" t="s">
        <v>1146</v>
      </c>
      <c r="D1772" s="37" t="s">
        <v>2141</v>
      </c>
      <c r="E1772" s="38" t="s">
        <v>2359</v>
      </c>
      <c r="F1772" s="38">
        <v>1</v>
      </c>
      <c r="G1772" s="38" t="s">
        <v>1638</v>
      </c>
      <c r="H1772" s="38">
        <v>2</v>
      </c>
      <c r="I1772" s="38">
        <v>0.25</v>
      </c>
      <c r="J1772" s="62">
        <f t="shared" si="29"/>
        <v>0.5</v>
      </c>
      <c r="K1772" s="39" t="s">
        <v>1372</v>
      </c>
      <c r="L1772" s="39" t="s">
        <v>1374</v>
      </c>
      <c r="M1772" s="39" t="s">
        <v>2106</v>
      </c>
      <c r="N1772" s="40"/>
      <c r="O1772" s="5"/>
      <c r="P1772" s="5"/>
    </row>
    <row r="1773" spans="1:16" s="7" customFormat="1" ht="18.75" hidden="1" customHeight="1" thickBot="1" x14ac:dyDescent="0.25">
      <c r="A1773" s="5"/>
      <c r="B1773" s="41" t="s">
        <v>1151</v>
      </c>
      <c r="C1773" s="42" t="s">
        <v>1146</v>
      </c>
      <c r="D1773" s="43" t="s">
        <v>2142</v>
      </c>
      <c r="E1773" s="44" t="s">
        <v>2359</v>
      </c>
      <c r="F1773" s="44">
        <v>1</v>
      </c>
      <c r="G1773" s="44" t="s">
        <v>1638</v>
      </c>
      <c r="H1773" s="44">
        <v>1</v>
      </c>
      <c r="I1773" s="44">
        <v>0.25</v>
      </c>
      <c r="J1773" s="63">
        <f t="shared" si="29"/>
        <v>0.25</v>
      </c>
      <c r="K1773" s="45" t="s">
        <v>1372</v>
      </c>
      <c r="L1773" s="45" t="s">
        <v>1374</v>
      </c>
      <c r="M1773" s="45" t="s">
        <v>2106</v>
      </c>
      <c r="N1773" s="46"/>
      <c r="O1773" s="5"/>
      <c r="P1773" s="5"/>
    </row>
    <row r="1774" spans="1:16" s="7" customFormat="1" ht="18.75" hidden="1" customHeight="1" x14ac:dyDescent="0.2">
      <c r="A1774" s="5"/>
      <c r="B1774" s="29" t="s">
        <v>427</v>
      </c>
      <c r="C1774" s="30" t="s">
        <v>1474</v>
      </c>
      <c r="D1774" s="31" t="s">
        <v>2177</v>
      </c>
      <c r="E1774" s="32" t="s">
        <v>2359</v>
      </c>
      <c r="F1774" s="32">
        <v>12</v>
      </c>
      <c r="G1774" s="32" t="s">
        <v>1638</v>
      </c>
      <c r="H1774" s="32">
        <v>1</v>
      </c>
      <c r="I1774" s="32">
        <v>0.25</v>
      </c>
      <c r="J1774" s="61">
        <f t="shared" si="29"/>
        <v>3</v>
      </c>
      <c r="K1774" s="33" t="s">
        <v>1369</v>
      </c>
      <c r="L1774" s="33" t="s">
        <v>85</v>
      </c>
      <c r="M1774" s="33" t="s">
        <v>2106</v>
      </c>
      <c r="N1774" s="48" t="s">
        <v>2112</v>
      </c>
      <c r="O1774" s="5"/>
      <c r="P1774" s="5"/>
    </row>
    <row r="1775" spans="1:16" s="7" customFormat="1" ht="18.75" hidden="1" customHeight="1" x14ac:dyDescent="0.2">
      <c r="A1775" s="5"/>
      <c r="B1775" s="35" t="s">
        <v>427</v>
      </c>
      <c r="C1775" s="36" t="s">
        <v>1474</v>
      </c>
      <c r="D1775" s="37" t="s">
        <v>2178</v>
      </c>
      <c r="E1775" s="38" t="s">
        <v>2359</v>
      </c>
      <c r="F1775" s="38">
        <v>2</v>
      </c>
      <c r="G1775" s="38" t="s">
        <v>1638</v>
      </c>
      <c r="H1775" s="38">
        <v>1</v>
      </c>
      <c r="I1775" s="38">
        <v>0.15</v>
      </c>
      <c r="J1775" s="62">
        <f t="shared" si="29"/>
        <v>0.3</v>
      </c>
      <c r="K1775" s="39" t="s">
        <v>1369</v>
      </c>
      <c r="L1775" s="39" t="s">
        <v>85</v>
      </c>
      <c r="M1775" s="39" t="s">
        <v>2106</v>
      </c>
      <c r="N1775" s="50" t="s">
        <v>2112</v>
      </c>
      <c r="O1775" s="5"/>
      <c r="P1775" s="5"/>
    </row>
    <row r="1776" spans="1:16" s="7" customFormat="1" ht="18.75" hidden="1" customHeight="1" x14ac:dyDescent="0.2">
      <c r="A1776" s="5"/>
      <c r="B1776" s="35" t="s">
        <v>427</v>
      </c>
      <c r="C1776" s="36" t="s">
        <v>1474</v>
      </c>
      <c r="D1776" s="37" t="s">
        <v>2179</v>
      </c>
      <c r="E1776" s="38" t="s">
        <v>2359</v>
      </c>
      <c r="F1776" s="38">
        <v>2</v>
      </c>
      <c r="G1776" s="38" t="s">
        <v>1638</v>
      </c>
      <c r="H1776" s="38">
        <v>1</v>
      </c>
      <c r="I1776" s="38">
        <v>0.15</v>
      </c>
      <c r="J1776" s="62">
        <f t="shared" si="29"/>
        <v>0.3</v>
      </c>
      <c r="K1776" s="39" t="s">
        <v>1369</v>
      </c>
      <c r="L1776" s="39" t="s">
        <v>85</v>
      </c>
      <c r="M1776" s="39" t="s">
        <v>2106</v>
      </c>
      <c r="N1776" s="50" t="s">
        <v>2112</v>
      </c>
      <c r="O1776" s="5"/>
      <c r="P1776" s="5"/>
    </row>
    <row r="1777" spans="1:16" s="7" customFormat="1" ht="18.75" hidden="1" customHeight="1" x14ac:dyDescent="0.2">
      <c r="A1777" s="5"/>
      <c r="B1777" s="35" t="s">
        <v>427</v>
      </c>
      <c r="C1777" s="36" t="s">
        <v>1474</v>
      </c>
      <c r="D1777" s="37" t="s">
        <v>4425</v>
      </c>
      <c r="E1777" s="38" t="s">
        <v>2359</v>
      </c>
      <c r="F1777" s="38">
        <v>0</v>
      </c>
      <c r="G1777" s="38" t="s">
        <v>1638</v>
      </c>
      <c r="H1777" s="38">
        <v>0</v>
      </c>
      <c r="I1777" s="38">
        <v>0</v>
      </c>
      <c r="J1777" s="62">
        <f t="shared" si="29"/>
        <v>0</v>
      </c>
      <c r="K1777" s="39" t="s">
        <v>1369</v>
      </c>
      <c r="L1777" s="39" t="s">
        <v>85</v>
      </c>
      <c r="M1777" s="39" t="s">
        <v>2106</v>
      </c>
      <c r="N1777" s="50" t="s">
        <v>2112</v>
      </c>
      <c r="O1777" s="5"/>
      <c r="P1777" s="5"/>
    </row>
    <row r="1778" spans="1:16" s="7" customFormat="1" ht="18.75" hidden="1" customHeight="1" x14ac:dyDescent="0.2">
      <c r="A1778" s="5"/>
      <c r="B1778" s="35" t="s">
        <v>427</v>
      </c>
      <c r="C1778" s="36" t="s">
        <v>1474</v>
      </c>
      <c r="D1778" s="37" t="s">
        <v>2145</v>
      </c>
      <c r="E1778" s="38" t="s">
        <v>2359</v>
      </c>
      <c r="F1778" s="38">
        <v>1</v>
      </c>
      <c r="G1778" s="38" t="s">
        <v>1638</v>
      </c>
      <c r="H1778" s="38">
        <v>1</v>
      </c>
      <c r="I1778" s="38">
        <v>0.25</v>
      </c>
      <c r="J1778" s="62">
        <f t="shared" si="29"/>
        <v>0.25</v>
      </c>
      <c r="K1778" s="39" t="s">
        <v>1369</v>
      </c>
      <c r="L1778" s="39" t="s">
        <v>85</v>
      </c>
      <c r="M1778" s="39" t="s">
        <v>2106</v>
      </c>
      <c r="N1778" s="50" t="s">
        <v>2112</v>
      </c>
      <c r="O1778" s="5"/>
      <c r="P1778" s="5"/>
    </row>
    <row r="1779" spans="1:16" s="7" customFormat="1" ht="18.75" hidden="1" customHeight="1" x14ac:dyDescent="0.2">
      <c r="A1779" s="5"/>
      <c r="B1779" s="35" t="s">
        <v>427</v>
      </c>
      <c r="C1779" s="36" t="s">
        <v>1474</v>
      </c>
      <c r="D1779" s="37" t="s">
        <v>2181</v>
      </c>
      <c r="E1779" s="38" t="s">
        <v>2359</v>
      </c>
      <c r="F1779" s="38">
        <v>1</v>
      </c>
      <c r="G1779" s="38" t="s">
        <v>1638</v>
      </c>
      <c r="H1779" s="38">
        <v>1</v>
      </c>
      <c r="I1779" s="38">
        <v>0.25</v>
      </c>
      <c r="J1779" s="62">
        <f t="shared" ref="J1779:J1839" si="30">F1779*H1779*I1779</f>
        <v>0.25</v>
      </c>
      <c r="K1779" s="39" t="s">
        <v>1369</v>
      </c>
      <c r="L1779" s="39" t="s">
        <v>85</v>
      </c>
      <c r="M1779" s="39" t="s">
        <v>2106</v>
      </c>
      <c r="N1779" s="50" t="s">
        <v>2112</v>
      </c>
      <c r="O1779" s="5"/>
      <c r="P1779" s="5"/>
    </row>
    <row r="1780" spans="1:16" s="7" customFormat="1" ht="18.75" hidden="1" customHeight="1" x14ac:dyDescent="0.2">
      <c r="A1780" s="5"/>
      <c r="B1780" s="35" t="s">
        <v>427</v>
      </c>
      <c r="C1780" s="36" t="s">
        <v>1474</v>
      </c>
      <c r="D1780" s="37" t="s">
        <v>2148</v>
      </c>
      <c r="E1780" s="38" t="s">
        <v>2359</v>
      </c>
      <c r="F1780" s="38">
        <v>1</v>
      </c>
      <c r="G1780" s="38" t="s">
        <v>1638</v>
      </c>
      <c r="H1780" s="38">
        <v>2</v>
      </c>
      <c r="I1780" s="38">
        <v>0.5</v>
      </c>
      <c r="J1780" s="62">
        <f t="shared" si="30"/>
        <v>1</v>
      </c>
      <c r="K1780" s="39" t="s">
        <v>1369</v>
      </c>
      <c r="L1780" s="39" t="s">
        <v>85</v>
      </c>
      <c r="M1780" s="39" t="s">
        <v>2106</v>
      </c>
      <c r="N1780" s="50" t="s">
        <v>2112</v>
      </c>
      <c r="O1780" s="5"/>
      <c r="P1780" s="5"/>
    </row>
    <row r="1781" spans="1:16" s="7" customFormat="1" ht="18.75" hidden="1" customHeight="1" x14ac:dyDescent="0.2">
      <c r="A1781" s="5"/>
      <c r="B1781" s="35" t="s">
        <v>427</v>
      </c>
      <c r="C1781" s="36" t="s">
        <v>1474</v>
      </c>
      <c r="D1781" s="37" t="s">
        <v>2149</v>
      </c>
      <c r="E1781" s="38" t="s">
        <v>2359</v>
      </c>
      <c r="F1781" s="38">
        <v>1</v>
      </c>
      <c r="G1781" s="38" t="s">
        <v>1638</v>
      </c>
      <c r="H1781" s="38">
        <v>1</v>
      </c>
      <c r="I1781" s="38">
        <v>0.5</v>
      </c>
      <c r="J1781" s="62">
        <f t="shared" si="30"/>
        <v>0.5</v>
      </c>
      <c r="K1781" s="39" t="s">
        <v>1369</v>
      </c>
      <c r="L1781" s="39" t="s">
        <v>85</v>
      </c>
      <c r="M1781" s="39" t="s">
        <v>2106</v>
      </c>
      <c r="N1781" s="50" t="s">
        <v>2112</v>
      </c>
      <c r="O1781" s="5"/>
      <c r="P1781" s="5"/>
    </row>
    <row r="1782" spans="1:16" s="7" customFormat="1" ht="18.75" hidden="1" customHeight="1" x14ac:dyDescent="0.2">
      <c r="A1782" s="5"/>
      <c r="B1782" s="35" t="s">
        <v>427</v>
      </c>
      <c r="C1782" s="36" t="s">
        <v>1474</v>
      </c>
      <c r="D1782" s="37" t="s">
        <v>2182</v>
      </c>
      <c r="E1782" s="38" t="s">
        <v>2359</v>
      </c>
      <c r="F1782" s="38">
        <v>0.5</v>
      </c>
      <c r="G1782" s="38" t="s">
        <v>1638</v>
      </c>
      <c r="H1782" s="38">
        <v>2</v>
      </c>
      <c r="I1782" s="38">
        <v>1</v>
      </c>
      <c r="J1782" s="62">
        <f t="shared" si="30"/>
        <v>1</v>
      </c>
      <c r="K1782" s="39" t="s">
        <v>1369</v>
      </c>
      <c r="L1782" s="39" t="s">
        <v>85</v>
      </c>
      <c r="M1782" s="39" t="s">
        <v>2106</v>
      </c>
      <c r="N1782" s="50" t="s">
        <v>2112</v>
      </c>
      <c r="O1782" s="5"/>
      <c r="P1782" s="5"/>
    </row>
    <row r="1783" spans="1:16" s="7" customFormat="1" ht="18.75" hidden="1" customHeight="1" x14ac:dyDescent="0.2">
      <c r="A1783" s="5"/>
      <c r="B1783" s="35" t="s">
        <v>427</v>
      </c>
      <c r="C1783" s="36" t="s">
        <v>1474</v>
      </c>
      <c r="D1783" s="37" t="s">
        <v>2183</v>
      </c>
      <c r="E1783" s="38" t="s">
        <v>2359</v>
      </c>
      <c r="F1783" s="38">
        <v>0.5</v>
      </c>
      <c r="G1783" s="38" t="s">
        <v>1638</v>
      </c>
      <c r="H1783" s="38">
        <v>2</v>
      </c>
      <c r="I1783" s="38">
        <v>0.5</v>
      </c>
      <c r="J1783" s="62">
        <f t="shared" si="30"/>
        <v>0.5</v>
      </c>
      <c r="K1783" s="39" t="s">
        <v>1369</v>
      </c>
      <c r="L1783" s="39" t="s">
        <v>85</v>
      </c>
      <c r="M1783" s="39" t="s">
        <v>2106</v>
      </c>
      <c r="N1783" s="50" t="s">
        <v>2112</v>
      </c>
      <c r="O1783" s="5"/>
      <c r="P1783" s="5"/>
    </row>
    <row r="1784" spans="1:16" s="7" customFormat="1" ht="18.75" hidden="1" customHeight="1" x14ac:dyDescent="0.2">
      <c r="A1784" s="5"/>
      <c r="B1784" s="35" t="s">
        <v>427</v>
      </c>
      <c r="C1784" s="36" t="s">
        <v>1474</v>
      </c>
      <c r="D1784" s="37" t="s">
        <v>2184</v>
      </c>
      <c r="E1784" s="38" t="s">
        <v>2359</v>
      </c>
      <c r="F1784" s="38">
        <v>1</v>
      </c>
      <c r="G1784" s="38" t="s">
        <v>1638</v>
      </c>
      <c r="H1784" s="38">
        <v>1</v>
      </c>
      <c r="I1784" s="38">
        <v>1</v>
      </c>
      <c r="J1784" s="62">
        <f t="shared" si="30"/>
        <v>1</v>
      </c>
      <c r="K1784" s="39" t="s">
        <v>1369</v>
      </c>
      <c r="L1784" s="39" t="s">
        <v>85</v>
      </c>
      <c r="M1784" s="39" t="s">
        <v>2106</v>
      </c>
      <c r="N1784" s="50" t="s">
        <v>2112</v>
      </c>
      <c r="O1784" s="5"/>
      <c r="P1784" s="5"/>
    </row>
    <row r="1785" spans="1:16" s="7" customFormat="1" ht="18.75" hidden="1" customHeight="1" thickBot="1" x14ac:dyDescent="0.25">
      <c r="A1785" s="5"/>
      <c r="B1785" s="41" t="s">
        <v>427</v>
      </c>
      <c r="C1785" s="42" t="s">
        <v>1474</v>
      </c>
      <c r="D1785" s="43" t="s">
        <v>2185</v>
      </c>
      <c r="E1785" s="44" t="s">
        <v>2359</v>
      </c>
      <c r="F1785" s="44">
        <v>1</v>
      </c>
      <c r="G1785" s="44" t="s">
        <v>1638</v>
      </c>
      <c r="H1785" s="44">
        <v>2</v>
      </c>
      <c r="I1785" s="44">
        <v>1</v>
      </c>
      <c r="J1785" s="63">
        <f t="shared" si="30"/>
        <v>2</v>
      </c>
      <c r="K1785" s="45" t="s">
        <v>1369</v>
      </c>
      <c r="L1785" s="45" t="s">
        <v>85</v>
      </c>
      <c r="M1785" s="45" t="s">
        <v>2106</v>
      </c>
      <c r="N1785" s="52" t="s">
        <v>2112</v>
      </c>
      <c r="O1785" s="5"/>
      <c r="P1785" s="5"/>
    </row>
    <row r="1786" spans="1:16" s="7" customFormat="1" ht="18.75" hidden="1" customHeight="1" x14ac:dyDescent="0.2">
      <c r="A1786" s="5"/>
      <c r="B1786" s="29" t="s">
        <v>288</v>
      </c>
      <c r="C1786" s="30" t="s">
        <v>289</v>
      </c>
      <c r="D1786" s="31" t="s">
        <v>2137</v>
      </c>
      <c r="E1786" s="32" t="s">
        <v>2359</v>
      </c>
      <c r="F1786" s="32">
        <v>1</v>
      </c>
      <c r="G1786" s="32" t="s">
        <v>1638</v>
      </c>
      <c r="H1786" s="32">
        <v>1</v>
      </c>
      <c r="I1786" s="32">
        <v>0.25</v>
      </c>
      <c r="J1786" s="61">
        <f t="shared" si="30"/>
        <v>0.25</v>
      </c>
      <c r="K1786" s="33" t="s">
        <v>81</v>
      </c>
      <c r="L1786" s="387" t="s">
        <v>1489</v>
      </c>
      <c r="M1786" s="387" t="s">
        <v>6085</v>
      </c>
      <c r="N1786" s="34"/>
    </row>
    <row r="1787" spans="1:16" s="7" customFormat="1" ht="18.75" hidden="1" customHeight="1" x14ac:dyDescent="0.2">
      <c r="A1787" s="5"/>
      <c r="B1787" s="35" t="s">
        <v>288</v>
      </c>
      <c r="C1787" s="36" t="s">
        <v>289</v>
      </c>
      <c r="D1787" s="37" t="s">
        <v>2139</v>
      </c>
      <c r="E1787" s="38" t="s">
        <v>2359</v>
      </c>
      <c r="F1787" s="38">
        <v>1</v>
      </c>
      <c r="G1787" s="38" t="s">
        <v>1638</v>
      </c>
      <c r="H1787" s="38">
        <v>1</v>
      </c>
      <c r="I1787" s="38">
        <v>0.25</v>
      </c>
      <c r="J1787" s="62">
        <f t="shared" si="30"/>
        <v>0.25</v>
      </c>
      <c r="K1787" s="39" t="s">
        <v>81</v>
      </c>
      <c r="L1787" s="385" t="s">
        <v>1489</v>
      </c>
      <c r="M1787" s="385" t="s">
        <v>6085</v>
      </c>
      <c r="N1787" s="40"/>
    </row>
    <row r="1788" spans="1:16" s="7" customFormat="1" ht="18.75" hidden="1" customHeight="1" x14ac:dyDescent="0.2">
      <c r="A1788" s="5"/>
      <c r="B1788" s="35" t="s">
        <v>288</v>
      </c>
      <c r="C1788" s="36" t="s">
        <v>289</v>
      </c>
      <c r="D1788" s="37" t="s">
        <v>2140</v>
      </c>
      <c r="E1788" s="38" t="s">
        <v>2359</v>
      </c>
      <c r="F1788" s="38">
        <v>0.5</v>
      </c>
      <c r="G1788" s="38" t="s">
        <v>1638</v>
      </c>
      <c r="H1788" s="38">
        <v>1</v>
      </c>
      <c r="I1788" s="38">
        <v>0.25</v>
      </c>
      <c r="J1788" s="62">
        <f t="shared" si="30"/>
        <v>0.125</v>
      </c>
      <c r="K1788" s="39" t="s">
        <v>81</v>
      </c>
      <c r="L1788" s="385" t="s">
        <v>1489</v>
      </c>
      <c r="M1788" s="385" t="s">
        <v>6085</v>
      </c>
      <c r="N1788" s="40"/>
    </row>
    <row r="1789" spans="1:16" s="7" customFormat="1" ht="18.75" hidden="1" customHeight="1" x14ac:dyDescent="0.2">
      <c r="A1789" s="5"/>
      <c r="B1789" s="35" t="s">
        <v>288</v>
      </c>
      <c r="C1789" s="36" t="s">
        <v>289</v>
      </c>
      <c r="D1789" s="37" t="s">
        <v>2141</v>
      </c>
      <c r="E1789" s="38" t="s">
        <v>2359</v>
      </c>
      <c r="F1789" s="38">
        <v>1</v>
      </c>
      <c r="G1789" s="38" t="s">
        <v>1638</v>
      </c>
      <c r="H1789" s="38">
        <v>2</v>
      </c>
      <c r="I1789" s="38">
        <v>0.25</v>
      </c>
      <c r="J1789" s="62">
        <f t="shared" si="30"/>
        <v>0.5</v>
      </c>
      <c r="K1789" s="39" t="s">
        <v>81</v>
      </c>
      <c r="L1789" s="385" t="s">
        <v>1489</v>
      </c>
      <c r="M1789" s="385" t="s">
        <v>6085</v>
      </c>
      <c r="N1789" s="40"/>
    </row>
    <row r="1790" spans="1:16" s="7" customFormat="1" ht="18.75" hidden="1" customHeight="1" thickBot="1" x14ac:dyDescent="0.25">
      <c r="A1790" s="5"/>
      <c r="B1790" s="41" t="s">
        <v>288</v>
      </c>
      <c r="C1790" s="42" t="s">
        <v>289</v>
      </c>
      <c r="D1790" s="43" t="s">
        <v>2142</v>
      </c>
      <c r="E1790" s="44" t="s">
        <v>2359</v>
      </c>
      <c r="F1790" s="44">
        <v>1</v>
      </c>
      <c r="G1790" s="44" t="s">
        <v>1638</v>
      </c>
      <c r="H1790" s="44">
        <v>1</v>
      </c>
      <c r="I1790" s="44">
        <v>0.25</v>
      </c>
      <c r="J1790" s="63">
        <f t="shared" si="30"/>
        <v>0.25</v>
      </c>
      <c r="K1790" s="45" t="s">
        <v>81</v>
      </c>
      <c r="L1790" s="386" t="s">
        <v>1489</v>
      </c>
      <c r="M1790" s="386" t="s">
        <v>6085</v>
      </c>
      <c r="N1790" s="46"/>
    </row>
    <row r="1791" spans="1:16" s="7" customFormat="1" ht="18.75" hidden="1" customHeight="1" x14ac:dyDescent="0.2">
      <c r="A1791" s="5"/>
      <c r="B1791" s="29" t="s">
        <v>290</v>
      </c>
      <c r="C1791" s="30" t="s">
        <v>289</v>
      </c>
      <c r="D1791" s="31" t="s">
        <v>2137</v>
      </c>
      <c r="E1791" s="32" t="s">
        <v>2359</v>
      </c>
      <c r="F1791" s="32">
        <v>1</v>
      </c>
      <c r="G1791" s="32" t="s">
        <v>1638</v>
      </c>
      <c r="H1791" s="32">
        <v>1</v>
      </c>
      <c r="I1791" s="32">
        <v>0.25</v>
      </c>
      <c r="J1791" s="61">
        <f t="shared" si="30"/>
        <v>0.25</v>
      </c>
      <c r="K1791" s="33" t="s">
        <v>81</v>
      </c>
      <c r="L1791" s="387" t="s">
        <v>1489</v>
      </c>
      <c r="M1791" s="387" t="s">
        <v>6085</v>
      </c>
      <c r="N1791" s="34"/>
    </row>
    <row r="1792" spans="1:16" s="7" customFormat="1" ht="18.75" hidden="1" customHeight="1" x14ac:dyDescent="0.2">
      <c r="A1792" s="5"/>
      <c r="B1792" s="35" t="s">
        <v>290</v>
      </c>
      <c r="C1792" s="36" t="s">
        <v>289</v>
      </c>
      <c r="D1792" s="37" t="s">
        <v>2139</v>
      </c>
      <c r="E1792" s="38" t="s">
        <v>2359</v>
      </c>
      <c r="F1792" s="38">
        <v>1</v>
      </c>
      <c r="G1792" s="38" t="s">
        <v>1638</v>
      </c>
      <c r="H1792" s="38">
        <v>1</v>
      </c>
      <c r="I1792" s="38">
        <v>0.25</v>
      </c>
      <c r="J1792" s="62">
        <f t="shared" si="30"/>
        <v>0.25</v>
      </c>
      <c r="K1792" s="39" t="s">
        <v>81</v>
      </c>
      <c r="L1792" s="385" t="s">
        <v>1489</v>
      </c>
      <c r="M1792" s="385" t="s">
        <v>6085</v>
      </c>
      <c r="N1792" s="40"/>
    </row>
    <row r="1793" spans="1:16" s="7" customFormat="1" ht="18.75" hidden="1" customHeight="1" x14ac:dyDescent="0.2">
      <c r="A1793" s="5"/>
      <c r="B1793" s="35" t="s">
        <v>290</v>
      </c>
      <c r="C1793" s="36" t="s">
        <v>289</v>
      </c>
      <c r="D1793" s="37" t="s">
        <v>2140</v>
      </c>
      <c r="E1793" s="38" t="s">
        <v>2359</v>
      </c>
      <c r="F1793" s="38">
        <v>0.5</v>
      </c>
      <c r="G1793" s="38" t="s">
        <v>1638</v>
      </c>
      <c r="H1793" s="38">
        <v>1</v>
      </c>
      <c r="I1793" s="38">
        <v>0.25</v>
      </c>
      <c r="J1793" s="62">
        <f t="shared" si="30"/>
        <v>0.125</v>
      </c>
      <c r="K1793" s="39" t="s">
        <v>81</v>
      </c>
      <c r="L1793" s="385" t="s">
        <v>1489</v>
      </c>
      <c r="M1793" s="385" t="s">
        <v>6085</v>
      </c>
      <c r="N1793" s="40"/>
    </row>
    <row r="1794" spans="1:16" s="7" customFormat="1" ht="18.75" hidden="1" customHeight="1" x14ac:dyDescent="0.2">
      <c r="A1794" s="5"/>
      <c r="B1794" s="35" t="s">
        <v>290</v>
      </c>
      <c r="C1794" s="36" t="s">
        <v>289</v>
      </c>
      <c r="D1794" s="37" t="s">
        <v>2141</v>
      </c>
      <c r="E1794" s="38" t="s">
        <v>2359</v>
      </c>
      <c r="F1794" s="38">
        <v>1</v>
      </c>
      <c r="G1794" s="38" t="s">
        <v>1638</v>
      </c>
      <c r="H1794" s="38">
        <v>2</v>
      </c>
      <c r="I1794" s="38">
        <v>0.25</v>
      </c>
      <c r="J1794" s="62">
        <f t="shared" si="30"/>
        <v>0.5</v>
      </c>
      <c r="K1794" s="39" t="s">
        <v>81</v>
      </c>
      <c r="L1794" s="385" t="s">
        <v>1489</v>
      </c>
      <c r="M1794" s="385" t="s">
        <v>6085</v>
      </c>
      <c r="N1794" s="40"/>
    </row>
    <row r="1795" spans="1:16" s="7" customFormat="1" ht="18.75" hidden="1" customHeight="1" thickBot="1" x14ac:dyDescent="0.25">
      <c r="A1795" s="5"/>
      <c r="B1795" s="41" t="s">
        <v>290</v>
      </c>
      <c r="C1795" s="42" t="s">
        <v>289</v>
      </c>
      <c r="D1795" s="43" t="s">
        <v>2142</v>
      </c>
      <c r="E1795" s="44" t="s">
        <v>2359</v>
      </c>
      <c r="F1795" s="44">
        <v>1</v>
      </c>
      <c r="G1795" s="44" t="s">
        <v>1638</v>
      </c>
      <c r="H1795" s="44">
        <v>1</v>
      </c>
      <c r="I1795" s="44">
        <v>0.25</v>
      </c>
      <c r="J1795" s="63">
        <f t="shared" si="30"/>
        <v>0.25</v>
      </c>
      <c r="K1795" s="45" t="s">
        <v>81</v>
      </c>
      <c r="L1795" s="386" t="s">
        <v>1489</v>
      </c>
      <c r="M1795" s="386" t="s">
        <v>6085</v>
      </c>
      <c r="N1795" s="46"/>
    </row>
    <row r="1796" spans="1:16" s="7" customFormat="1" ht="18.75" hidden="1" customHeight="1" x14ac:dyDescent="0.2">
      <c r="A1796" s="5"/>
      <c r="B1796" s="29" t="s">
        <v>291</v>
      </c>
      <c r="C1796" s="30" t="s">
        <v>289</v>
      </c>
      <c r="D1796" s="31" t="s">
        <v>2137</v>
      </c>
      <c r="E1796" s="32" t="s">
        <v>2359</v>
      </c>
      <c r="F1796" s="32">
        <v>1</v>
      </c>
      <c r="G1796" s="32" t="s">
        <v>1638</v>
      </c>
      <c r="H1796" s="32">
        <v>1</v>
      </c>
      <c r="I1796" s="32">
        <v>0.25</v>
      </c>
      <c r="J1796" s="61">
        <f t="shared" si="30"/>
        <v>0.25</v>
      </c>
      <c r="K1796" s="33" t="s">
        <v>81</v>
      </c>
      <c r="L1796" s="387" t="s">
        <v>1489</v>
      </c>
      <c r="M1796" s="387" t="s">
        <v>6085</v>
      </c>
      <c r="N1796" s="34"/>
    </row>
    <row r="1797" spans="1:16" s="7" customFormat="1" ht="18.75" hidden="1" customHeight="1" x14ac:dyDescent="0.2">
      <c r="A1797" s="5"/>
      <c r="B1797" s="35" t="s">
        <v>291</v>
      </c>
      <c r="C1797" s="36" t="s">
        <v>289</v>
      </c>
      <c r="D1797" s="37" t="s">
        <v>2139</v>
      </c>
      <c r="E1797" s="38" t="s">
        <v>2359</v>
      </c>
      <c r="F1797" s="38">
        <v>1</v>
      </c>
      <c r="G1797" s="38" t="s">
        <v>1638</v>
      </c>
      <c r="H1797" s="38">
        <v>1</v>
      </c>
      <c r="I1797" s="38">
        <v>0.25</v>
      </c>
      <c r="J1797" s="62">
        <f t="shared" si="30"/>
        <v>0.25</v>
      </c>
      <c r="K1797" s="39" t="s">
        <v>81</v>
      </c>
      <c r="L1797" s="385" t="s">
        <v>1489</v>
      </c>
      <c r="M1797" s="385" t="s">
        <v>6085</v>
      </c>
      <c r="N1797" s="40"/>
    </row>
    <row r="1798" spans="1:16" s="7" customFormat="1" ht="18.75" hidden="1" customHeight="1" x14ac:dyDescent="0.2">
      <c r="A1798" s="5"/>
      <c r="B1798" s="35" t="s">
        <v>291</v>
      </c>
      <c r="C1798" s="36" t="s">
        <v>289</v>
      </c>
      <c r="D1798" s="37" t="s">
        <v>2140</v>
      </c>
      <c r="E1798" s="38" t="s">
        <v>2359</v>
      </c>
      <c r="F1798" s="38">
        <v>0.5</v>
      </c>
      <c r="G1798" s="38" t="s">
        <v>1638</v>
      </c>
      <c r="H1798" s="38">
        <v>1</v>
      </c>
      <c r="I1798" s="38">
        <v>0.25</v>
      </c>
      <c r="J1798" s="62">
        <f t="shared" si="30"/>
        <v>0.125</v>
      </c>
      <c r="K1798" s="39" t="s">
        <v>81</v>
      </c>
      <c r="L1798" s="385" t="s">
        <v>1489</v>
      </c>
      <c r="M1798" s="385" t="s">
        <v>6085</v>
      </c>
      <c r="N1798" s="40"/>
    </row>
    <row r="1799" spans="1:16" s="7" customFormat="1" ht="18.75" hidden="1" customHeight="1" x14ac:dyDescent="0.2">
      <c r="A1799" s="5"/>
      <c r="B1799" s="35" t="s">
        <v>291</v>
      </c>
      <c r="C1799" s="36" t="s">
        <v>289</v>
      </c>
      <c r="D1799" s="37" t="s">
        <v>2141</v>
      </c>
      <c r="E1799" s="38" t="s">
        <v>2359</v>
      </c>
      <c r="F1799" s="38">
        <v>1</v>
      </c>
      <c r="G1799" s="38" t="s">
        <v>1638</v>
      </c>
      <c r="H1799" s="38">
        <v>2</v>
      </c>
      <c r="I1799" s="38">
        <v>0.25</v>
      </c>
      <c r="J1799" s="62">
        <f t="shared" si="30"/>
        <v>0.5</v>
      </c>
      <c r="K1799" s="39" t="s">
        <v>81</v>
      </c>
      <c r="L1799" s="385" t="s">
        <v>1489</v>
      </c>
      <c r="M1799" s="385" t="s">
        <v>6085</v>
      </c>
      <c r="N1799" s="40"/>
    </row>
    <row r="1800" spans="1:16" s="7" customFormat="1" ht="18.75" hidden="1" customHeight="1" thickBot="1" x14ac:dyDescent="0.25">
      <c r="A1800" s="5"/>
      <c r="B1800" s="41" t="s">
        <v>291</v>
      </c>
      <c r="C1800" s="42" t="s">
        <v>289</v>
      </c>
      <c r="D1800" s="43" t="s">
        <v>2142</v>
      </c>
      <c r="E1800" s="44" t="s">
        <v>2359</v>
      </c>
      <c r="F1800" s="44">
        <v>1</v>
      </c>
      <c r="G1800" s="44" t="s">
        <v>1638</v>
      </c>
      <c r="H1800" s="44">
        <v>1</v>
      </c>
      <c r="I1800" s="44">
        <v>0.25</v>
      </c>
      <c r="J1800" s="63">
        <f t="shared" si="30"/>
        <v>0.25</v>
      </c>
      <c r="K1800" s="45" t="s">
        <v>81</v>
      </c>
      <c r="L1800" s="386" t="s">
        <v>1489</v>
      </c>
      <c r="M1800" s="386" t="s">
        <v>6085</v>
      </c>
      <c r="N1800" s="46"/>
    </row>
    <row r="1801" spans="1:16" s="7" customFormat="1" ht="18.75" hidden="1" customHeight="1" x14ac:dyDescent="0.2">
      <c r="A1801" s="5"/>
      <c r="B1801" s="29" t="s">
        <v>1271</v>
      </c>
      <c r="C1801" s="30" t="s">
        <v>1475</v>
      </c>
      <c r="D1801" s="31" t="s">
        <v>2177</v>
      </c>
      <c r="E1801" s="32" t="s">
        <v>2359</v>
      </c>
      <c r="F1801" s="32">
        <v>12</v>
      </c>
      <c r="G1801" s="32" t="s">
        <v>1638</v>
      </c>
      <c r="H1801" s="32">
        <v>1</v>
      </c>
      <c r="I1801" s="32">
        <v>0.25</v>
      </c>
      <c r="J1801" s="61">
        <f t="shared" si="30"/>
        <v>3</v>
      </c>
      <c r="K1801" s="33" t="s">
        <v>1369</v>
      </c>
      <c r="L1801" s="33" t="s">
        <v>85</v>
      </c>
      <c r="M1801" s="33" t="s">
        <v>2106</v>
      </c>
      <c r="N1801" s="48" t="s">
        <v>2112</v>
      </c>
      <c r="O1801" s="5"/>
      <c r="P1801" s="5"/>
    </row>
    <row r="1802" spans="1:16" s="7" customFormat="1" ht="18.75" hidden="1" customHeight="1" x14ac:dyDescent="0.2">
      <c r="A1802" s="5"/>
      <c r="B1802" s="35" t="s">
        <v>1271</v>
      </c>
      <c r="C1802" s="36" t="s">
        <v>1475</v>
      </c>
      <c r="D1802" s="37" t="s">
        <v>2178</v>
      </c>
      <c r="E1802" s="38" t="s">
        <v>2359</v>
      </c>
      <c r="F1802" s="38">
        <v>2</v>
      </c>
      <c r="G1802" s="38" t="s">
        <v>1638</v>
      </c>
      <c r="H1802" s="38">
        <v>1</v>
      </c>
      <c r="I1802" s="38">
        <v>0.15</v>
      </c>
      <c r="J1802" s="62">
        <f t="shared" si="30"/>
        <v>0.3</v>
      </c>
      <c r="K1802" s="39" t="s">
        <v>1369</v>
      </c>
      <c r="L1802" s="39" t="s">
        <v>85</v>
      </c>
      <c r="M1802" s="39" t="s">
        <v>2106</v>
      </c>
      <c r="N1802" s="50" t="s">
        <v>2112</v>
      </c>
      <c r="O1802" s="5"/>
      <c r="P1802" s="5"/>
    </row>
    <row r="1803" spans="1:16" s="7" customFormat="1" ht="18.75" hidden="1" customHeight="1" x14ac:dyDescent="0.2">
      <c r="A1803" s="5"/>
      <c r="B1803" s="35" t="s">
        <v>1271</v>
      </c>
      <c r="C1803" s="36" t="s">
        <v>1475</v>
      </c>
      <c r="D1803" s="37" t="s">
        <v>2179</v>
      </c>
      <c r="E1803" s="38" t="s">
        <v>2359</v>
      </c>
      <c r="F1803" s="38">
        <v>2</v>
      </c>
      <c r="G1803" s="38" t="s">
        <v>1638</v>
      </c>
      <c r="H1803" s="38">
        <v>1</v>
      </c>
      <c r="I1803" s="38">
        <v>0.15</v>
      </c>
      <c r="J1803" s="62">
        <f t="shared" si="30"/>
        <v>0.3</v>
      </c>
      <c r="K1803" s="39" t="s">
        <v>1369</v>
      </c>
      <c r="L1803" s="39" t="s">
        <v>85</v>
      </c>
      <c r="M1803" s="39" t="s">
        <v>2106</v>
      </c>
      <c r="N1803" s="50" t="s">
        <v>2112</v>
      </c>
      <c r="O1803" s="5"/>
      <c r="P1803" s="5"/>
    </row>
    <row r="1804" spans="1:16" s="7" customFormat="1" ht="18.75" hidden="1" customHeight="1" x14ac:dyDescent="0.2">
      <c r="A1804" s="5"/>
      <c r="B1804" s="35" t="s">
        <v>1271</v>
      </c>
      <c r="C1804" s="36" t="s">
        <v>1475</v>
      </c>
      <c r="D1804" s="37" t="s">
        <v>4425</v>
      </c>
      <c r="E1804" s="38" t="s">
        <v>2359</v>
      </c>
      <c r="F1804" s="38">
        <v>0</v>
      </c>
      <c r="G1804" s="38" t="s">
        <v>1638</v>
      </c>
      <c r="H1804" s="38">
        <v>0</v>
      </c>
      <c r="I1804" s="38">
        <v>0</v>
      </c>
      <c r="J1804" s="62">
        <f t="shared" si="30"/>
        <v>0</v>
      </c>
      <c r="K1804" s="39" t="s">
        <v>1369</v>
      </c>
      <c r="L1804" s="39" t="s">
        <v>85</v>
      </c>
      <c r="M1804" s="39" t="s">
        <v>2106</v>
      </c>
      <c r="N1804" s="50" t="s">
        <v>2112</v>
      </c>
      <c r="O1804" s="5"/>
      <c r="P1804" s="5"/>
    </row>
    <row r="1805" spans="1:16" s="7" customFormat="1" ht="18.75" hidden="1" customHeight="1" x14ac:dyDescent="0.2">
      <c r="A1805" s="5"/>
      <c r="B1805" s="35" t="s">
        <v>1271</v>
      </c>
      <c r="C1805" s="36" t="s">
        <v>1475</v>
      </c>
      <c r="D1805" s="37" t="s">
        <v>2145</v>
      </c>
      <c r="E1805" s="38" t="s">
        <v>2359</v>
      </c>
      <c r="F1805" s="38">
        <v>1</v>
      </c>
      <c r="G1805" s="38" t="s">
        <v>1638</v>
      </c>
      <c r="H1805" s="38">
        <v>1</v>
      </c>
      <c r="I1805" s="38">
        <v>0.25</v>
      </c>
      <c r="J1805" s="62">
        <f t="shared" si="30"/>
        <v>0.25</v>
      </c>
      <c r="K1805" s="39" t="s">
        <v>1369</v>
      </c>
      <c r="L1805" s="39" t="s">
        <v>85</v>
      </c>
      <c r="M1805" s="39" t="s">
        <v>2106</v>
      </c>
      <c r="N1805" s="50" t="s">
        <v>2112</v>
      </c>
      <c r="O1805" s="5"/>
      <c r="P1805" s="5"/>
    </row>
    <row r="1806" spans="1:16" s="7" customFormat="1" ht="18.75" hidden="1" customHeight="1" x14ac:dyDescent="0.2">
      <c r="A1806" s="5"/>
      <c r="B1806" s="35" t="s">
        <v>1271</v>
      </c>
      <c r="C1806" s="36" t="s">
        <v>1475</v>
      </c>
      <c r="D1806" s="37" t="s">
        <v>2181</v>
      </c>
      <c r="E1806" s="38" t="s">
        <v>2359</v>
      </c>
      <c r="F1806" s="38">
        <v>1</v>
      </c>
      <c r="G1806" s="38" t="s">
        <v>1638</v>
      </c>
      <c r="H1806" s="38">
        <v>1</v>
      </c>
      <c r="I1806" s="38">
        <v>0.25</v>
      </c>
      <c r="J1806" s="62">
        <f t="shared" si="30"/>
        <v>0.25</v>
      </c>
      <c r="K1806" s="39" t="s">
        <v>1369</v>
      </c>
      <c r="L1806" s="39" t="s">
        <v>85</v>
      </c>
      <c r="M1806" s="39" t="s">
        <v>2106</v>
      </c>
      <c r="N1806" s="50" t="s">
        <v>2112</v>
      </c>
      <c r="O1806" s="5"/>
      <c r="P1806" s="5"/>
    </row>
    <row r="1807" spans="1:16" s="7" customFormat="1" ht="18.75" hidden="1" customHeight="1" x14ac:dyDescent="0.2">
      <c r="A1807" s="5"/>
      <c r="B1807" s="35" t="s">
        <v>1271</v>
      </c>
      <c r="C1807" s="36" t="s">
        <v>1475</v>
      </c>
      <c r="D1807" s="37" t="s">
        <v>2148</v>
      </c>
      <c r="E1807" s="38" t="s">
        <v>2359</v>
      </c>
      <c r="F1807" s="38">
        <v>1</v>
      </c>
      <c r="G1807" s="38" t="s">
        <v>1638</v>
      </c>
      <c r="H1807" s="38">
        <v>2</v>
      </c>
      <c r="I1807" s="38">
        <v>0.5</v>
      </c>
      <c r="J1807" s="62">
        <f t="shared" si="30"/>
        <v>1</v>
      </c>
      <c r="K1807" s="39" t="s">
        <v>1369</v>
      </c>
      <c r="L1807" s="39" t="s">
        <v>85</v>
      </c>
      <c r="M1807" s="39" t="s">
        <v>2106</v>
      </c>
      <c r="N1807" s="50" t="s">
        <v>2112</v>
      </c>
      <c r="O1807" s="5"/>
      <c r="P1807" s="5"/>
    </row>
    <row r="1808" spans="1:16" s="7" customFormat="1" ht="18.75" hidden="1" customHeight="1" x14ac:dyDescent="0.2">
      <c r="A1808" s="5"/>
      <c r="B1808" s="35" t="s">
        <v>1271</v>
      </c>
      <c r="C1808" s="36" t="s">
        <v>1475</v>
      </c>
      <c r="D1808" s="37" t="s">
        <v>2149</v>
      </c>
      <c r="E1808" s="38" t="s">
        <v>2359</v>
      </c>
      <c r="F1808" s="38">
        <v>1</v>
      </c>
      <c r="G1808" s="38" t="s">
        <v>1638</v>
      </c>
      <c r="H1808" s="38">
        <v>1</v>
      </c>
      <c r="I1808" s="38">
        <v>0.5</v>
      </c>
      <c r="J1808" s="62">
        <f t="shared" si="30"/>
        <v>0.5</v>
      </c>
      <c r="K1808" s="39" t="s">
        <v>1369</v>
      </c>
      <c r="L1808" s="39" t="s">
        <v>85</v>
      </c>
      <c r="M1808" s="39" t="s">
        <v>2106</v>
      </c>
      <c r="N1808" s="50" t="s">
        <v>2112</v>
      </c>
      <c r="O1808" s="5"/>
      <c r="P1808" s="5"/>
    </row>
    <row r="1809" spans="1:16" s="7" customFormat="1" ht="18.75" hidden="1" customHeight="1" x14ac:dyDescent="0.2">
      <c r="A1809" s="5"/>
      <c r="B1809" s="35" t="s">
        <v>1271</v>
      </c>
      <c r="C1809" s="36" t="s">
        <v>1475</v>
      </c>
      <c r="D1809" s="37" t="s">
        <v>2182</v>
      </c>
      <c r="E1809" s="38" t="s">
        <v>2359</v>
      </c>
      <c r="F1809" s="38">
        <v>0.5</v>
      </c>
      <c r="G1809" s="38" t="s">
        <v>1638</v>
      </c>
      <c r="H1809" s="38">
        <v>2</v>
      </c>
      <c r="I1809" s="38">
        <v>1</v>
      </c>
      <c r="J1809" s="62">
        <f t="shared" si="30"/>
        <v>1</v>
      </c>
      <c r="K1809" s="39" t="s">
        <v>1369</v>
      </c>
      <c r="L1809" s="39" t="s">
        <v>85</v>
      </c>
      <c r="M1809" s="39" t="s">
        <v>2106</v>
      </c>
      <c r="N1809" s="50" t="s">
        <v>2112</v>
      </c>
      <c r="O1809" s="5"/>
      <c r="P1809" s="5"/>
    </row>
    <row r="1810" spans="1:16" s="7" customFormat="1" ht="18.75" hidden="1" customHeight="1" x14ac:dyDescent="0.2">
      <c r="A1810" s="5"/>
      <c r="B1810" s="35" t="s">
        <v>1271</v>
      </c>
      <c r="C1810" s="36" t="s">
        <v>1475</v>
      </c>
      <c r="D1810" s="37" t="s">
        <v>2183</v>
      </c>
      <c r="E1810" s="38" t="s">
        <v>2359</v>
      </c>
      <c r="F1810" s="38">
        <v>0.5</v>
      </c>
      <c r="G1810" s="38" t="s">
        <v>1638</v>
      </c>
      <c r="H1810" s="38">
        <v>2</v>
      </c>
      <c r="I1810" s="38">
        <v>0.5</v>
      </c>
      <c r="J1810" s="62">
        <f t="shared" si="30"/>
        <v>0.5</v>
      </c>
      <c r="K1810" s="39" t="s">
        <v>1369</v>
      </c>
      <c r="L1810" s="39" t="s">
        <v>85</v>
      </c>
      <c r="M1810" s="39" t="s">
        <v>2106</v>
      </c>
      <c r="N1810" s="50" t="s">
        <v>2112</v>
      </c>
      <c r="O1810" s="5"/>
      <c r="P1810" s="5"/>
    </row>
    <row r="1811" spans="1:16" s="7" customFormat="1" ht="18.75" hidden="1" customHeight="1" x14ac:dyDescent="0.2">
      <c r="A1811" s="5"/>
      <c r="B1811" s="35" t="s">
        <v>1271</v>
      </c>
      <c r="C1811" s="36" t="s">
        <v>1475</v>
      </c>
      <c r="D1811" s="37" t="s">
        <v>2184</v>
      </c>
      <c r="E1811" s="38" t="s">
        <v>2359</v>
      </c>
      <c r="F1811" s="38">
        <v>1</v>
      </c>
      <c r="G1811" s="38" t="s">
        <v>1638</v>
      </c>
      <c r="H1811" s="38">
        <v>1</v>
      </c>
      <c r="I1811" s="38">
        <v>1</v>
      </c>
      <c r="J1811" s="62">
        <f t="shared" si="30"/>
        <v>1</v>
      </c>
      <c r="K1811" s="39" t="s">
        <v>1369</v>
      </c>
      <c r="L1811" s="39" t="s">
        <v>85</v>
      </c>
      <c r="M1811" s="39" t="s">
        <v>2106</v>
      </c>
      <c r="N1811" s="50" t="s">
        <v>2112</v>
      </c>
      <c r="O1811" s="5"/>
      <c r="P1811" s="5"/>
    </row>
    <row r="1812" spans="1:16" s="7" customFormat="1" ht="18.75" hidden="1" customHeight="1" thickBot="1" x14ac:dyDescent="0.25">
      <c r="A1812" s="5"/>
      <c r="B1812" s="41" t="s">
        <v>1271</v>
      </c>
      <c r="C1812" s="42" t="s">
        <v>1475</v>
      </c>
      <c r="D1812" s="43" t="s">
        <v>2185</v>
      </c>
      <c r="E1812" s="44" t="s">
        <v>2359</v>
      </c>
      <c r="F1812" s="44">
        <v>1</v>
      </c>
      <c r="G1812" s="44" t="s">
        <v>1638</v>
      </c>
      <c r="H1812" s="44">
        <v>2</v>
      </c>
      <c r="I1812" s="44">
        <v>1</v>
      </c>
      <c r="J1812" s="63">
        <f t="shared" si="30"/>
        <v>2</v>
      </c>
      <c r="K1812" s="45" t="s">
        <v>1369</v>
      </c>
      <c r="L1812" s="45" t="s">
        <v>85</v>
      </c>
      <c r="M1812" s="45" t="s">
        <v>2106</v>
      </c>
      <c r="N1812" s="52" t="s">
        <v>2112</v>
      </c>
      <c r="O1812" s="5"/>
      <c r="P1812" s="5"/>
    </row>
    <row r="1813" spans="1:16" s="7" customFormat="1" ht="18.75" hidden="1" customHeight="1" x14ac:dyDescent="0.2">
      <c r="A1813" s="5"/>
      <c r="B1813" s="29" t="s">
        <v>292</v>
      </c>
      <c r="C1813" s="30" t="s">
        <v>293</v>
      </c>
      <c r="D1813" s="31" t="s">
        <v>2137</v>
      </c>
      <c r="E1813" s="32" t="s">
        <v>2359</v>
      </c>
      <c r="F1813" s="32">
        <v>1</v>
      </c>
      <c r="G1813" s="32" t="s">
        <v>1638</v>
      </c>
      <c r="H1813" s="32">
        <v>1</v>
      </c>
      <c r="I1813" s="32">
        <v>0.25</v>
      </c>
      <c r="J1813" s="61">
        <f t="shared" si="30"/>
        <v>0.25</v>
      </c>
      <c r="K1813" s="33" t="s">
        <v>81</v>
      </c>
      <c r="L1813" s="387" t="s">
        <v>1489</v>
      </c>
      <c r="M1813" s="387" t="s">
        <v>6085</v>
      </c>
      <c r="N1813" s="34"/>
    </row>
    <row r="1814" spans="1:16" s="7" customFormat="1" ht="18.75" hidden="1" customHeight="1" x14ac:dyDescent="0.2">
      <c r="A1814" s="5"/>
      <c r="B1814" s="35" t="s">
        <v>292</v>
      </c>
      <c r="C1814" s="36" t="s">
        <v>293</v>
      </c>
      <c r="D1814" s="37" t="s">
        <v>2139</v>
      </c>
      <c r="E1814" s="38" t="s">
        <v>2359</v>
      </c>
      <c r="F1814" s="38">
        <v>1</v>
      </c>
      <c r="G1814" s="38" t="s">
        <v>1638</v>
      </c>
      <c r="H1814" s="38">
        <v>1</v>
      </c>
      <c r="I1814" s="38">
        <v>0.25</v>
      </c>
      <c r="J1814" s="62">
        <f t="shared" si="30"/>
        <v>0.25</v>
      </c>
      <c r="K1814" s="39" t="s">
        <v>81</v>
      </c>
      <c r="L1814" s="385" t="s">
        <v>1489</v>
      </c>
      <c r="M1814" s="385" t="s">
        <v>6085</v>
      </c>
      <c r="N1814" s="40"/>
    </row>
    <row r="1815" spans="1:16" s="7" customFormat="1" ht="18.75" hidden="1" customHeight="1" x14ac:dyDescent="0.2">
      <c r="A1815" s="5"/>
      <c r="B1815" s="35" t="s">
        <v>292</v>
      </c>
      <c r="C1815" s="36" t="s">
        <v>293</v>
      </c>
      <c r="D1815" s="37" t="s">
        <v>2140</v>
      </c>
      <c r="E1815" s="38" t="s">
        <v>2359</v>
      </c>
      <c r="F1815" s="38">
        <v>0.5</v>
      </c>
      <c r="G1815" s="38" t="s">
        <v>1638</v>
      </c>
      <c r="H1815" s="38">
        <v>1</v>
      </c>
      <c r="I1815" s="38">
        <v>0.25</v>
      </c>
      <c r="J1815" s="62">
        <f t="shared" si="30"/>
        <v>0.125</v>
      </c>
      <c r="K1815" s="39" t="s">
        <v>81</v>
      </c>
      <c r="L1815" s="385" t="s">
        <v>1489</v>
      </c>
      <c r="M1815" s="385" t="s">
        <v>6085</v>
      </c>
      <c r="N1815" s="40"/>
    </row>
    <row r="1816" spans="1:16" s="7" customFormat="1" ht="18.75" hidden="1" customHeight="1" x14ac:dyDescent="0.2">
      <c r="A1816" s="5"/>
      <c r="B1816" s="35" t="s">
        <v>292</v>
      </c>
      <c r="C1816" s="36" t="s">
        <v>293</v>
      </c>
      <c r="D1816" s="37" t="s">
        <v>2141</v>
      </c>
      <c r="E1816" s="38" t="s">
        <v>2359</v>
      </c>
      <c r="F1816" s="38">
        <v>1</v>
      </c>
      <c r="G1816" s="38" t="s">
        <v>1638</v>
      </c>
      <c r="H1816" s="38">
        <v>2</v>
      </c>
      <c r="I1816" s="38">
        <v>0.25</v>
      </c>
      <c r="J1816" s="62">
        <f t="shared" si="30"/>
        <v>0.5</v>
      </c>
      <c r="K1816" s="39" t="s">
        <v>81</v>
      </c>
      <c r="L1816" s="385" t="s">
        <v>1489</v>
      </c>
      <c r="M1816" s="385" t="s">
        <v>6085</v>
      </c>
      <c r="N1816" s="40"/>
    </row>
    <row r="1817" spans="1:16" s="7" customFormat="1" ht="18.75" hidden="1" customHeight="1" thickBot="1" x14ac:dyDescent="0.25">
      <c r="A1817" s="5"/>
      <c r="B1817" s="41" t="s">
        <v>292</v>
      </c>
      <c r="C1817" s="42" t="s">
        <v>293</v>
      </c>
      <c r="D1817" s="43" t="s">
        <v>2142</v>
      </c>
      <c r="E1817" s="44" t="s">
        <v>2359</v>
      </c>
      <c r="F1817" s="44">
        <v>1</v>
      </c>
      <c r="G1817" s="44" t="s">
        <v>1638</v>
      </c>
      <c r="H1817" s="44">
        <v>1</v>
      </c>
      <c r="I1817" s="44">
        <v>0.25</v>
      </c>
      <c r="J1817" s="63">
        <f t="shared" si="30"/>
        <v>0.25</v>
      </c>
      <c r="K1817" s="45" t="s">
        <v>81</v>
      </c>
      <c r="L1817" s="386" t="s">
        <v>1489</v>
      </c>
      <c r="M1817" s="386" t="s">
        <v>6085</v>
      </c>
      <c r="N1817" s="46"/>
    </row>
    <row r="1818" spans="1:16" s="7" customFormat="1" ht="18.75" hidden="1" customHeight="1" x14ac:dyDescent="0.2">
      <c r="A1818" s="5"/>
      <c r="B1818" s="29" t="s">
        <v>294</v>
      </c>
      <c r="C1818" s="30" t="s">
        <v>295</v>
      </c>
      <c r="D1818" s="31" t="s">
        <v>2137</v>
      </c>
      <c r="E1818" s="32" t="s">
        <v>2359</v>
      </c>
      <c r="F1818" s="32">
        <v>1</v>
      </c>
      <c r="G1818" s="32" t="s">
        <v>1638</v>
      </c>
      <c r="H1818" s="32">
        <v>1</v>
      </c>
      <c r="I1818" s="32">
        <v>0.25</v>
      </c>
      <c r="J1818" s="61">
        <f t="shared" si="30"/>
        <v>0.25</v>
      </c>
      <c r="K1818" s="33" t="s">
        <v>81</v>
      </c>
      <c r="L1818" s="387" t="s">
        <v>1489</v>
      </c>
      <c r="M1818" s="387" t="s">
        <v>6085</v>
      </c>
      <c r="N1818" s="34"/>
    </row>
    <row r="1819" spans="1:16" s="7" customFormat="1" ht="18.75" hidden="1" customHeight="1" x14ac:dyDescent="0.2">
      <c r="A1819" s="5"/>
      <c r="B1819" s="35" t="s">
        <v>294</v>
      </c>
      <c r="C1819" s="36" t="s">
        <v>295</v>
      </c>
      <c r="D1819" s="37" t="s">
        <v>2139</v>
      </c>
      <c r="E1819" s="38" t="s">
        <v>2359</v>
      </c>
      <c r="F1819" s="38">
        <v>1</v>
      </c>
      <c r="G1819" s="38" t="s">
        <v>1638</v>
      </c>
      <c r="H1819" s="38">
        <v>1</v>
      </c>
      <c r="I1819" s="38">
        <v>0.25</v>
      </c>
      <c r="J1819" s="62">
        <f t="shared" si="30"/>
        <v>0.25</v>
      </c>
      <c r="K1819" s="39" t="s">
        <v>81</v>
      </c>
      <c r="L1819" s="385" t="s">
        <v>1489</v>
      </c>
      <c r="M1819" s="385" t="s">
        <v>6085</v>
      </c>
      <c r="N1819" s="40"/>
    </row>
    <row r="1820" spans="1:16" s="7" customFormat="1" ht="18.75" hidden="1" customHeight="1" x14ac:dyDescent="0.2">
      <c r="A1820" s="5"/>
      <c r="B1820" s="35" t="s">
        <v>294</v>
      </c>
      <c r="C1820" s="36" t="s">
        <v>295</v>
      </c>
      <c r="D1820" s="37" t="s">
        <v>2140</v>
      </c>
      <c r="E1820" s="38" t="s">
        <v>2359</v>
      </c>
      <c r="F1820" s="38">
        <v>0.5</v>
      </c>
      <c r="G1820" s="38" t="s">
        <v>1638</v>
      </c>
      <c r="H1820" s="38">
        <v>1</v>
      </c>
      <c r="I1820" s="38">
        <v>0.25</v>
      </c>
      <c r="J1820" s="62">
        <f t="shared" si="30"/>
        <v>0.125</v>
      </c>
      <c r="K1820" s="39" t="s">
        <v>81</v>
      </c>
      <c r="L1820" s="385" t="s">
        <v>1489</v>
      </c>
      <c r="M1820" s="385" t="s">
        <v>6085</v>
      </c>
      <c r="N1820" s="40"/>
    </row>
    <row r="1821" spans="1:16" s="7" customFormat="1" ht="18.75" hidden="1" customHeight="1" x14ac:dyDescent="0.2">
      <c r="A1821" s="5"/>
      <c r="B1821" s="35" t="s">
        <v>294</v>
      </c>
      <c r="C1821" s="36" t="s">
        <v>295</v>
      </c>
      <c r="D1821" s="37" t="s">
        <v>2141</v>
      </c>
      <c r="E1821" s="38" t="s">
        <v>2359</v>
      </c>
      <c r="F1821" s="38">
        <v>1</v>
      </c>
      <c r="G1821" s="38" t="s">
        <v>1638</v>
      </c>
      <c r="H1821" s="38">
        <v>2</v>
      </c>
      <c r="I1821" s="38">
        <v>0.25</v>
      </c>
      <c r="J1821" s="62">
        <f t="shared" si="30"/>
        <v>0.5</v>
      </c>
      <c r="K1821" s="39" t="s">
        <v>81</v>
      </c>
      <c r="L1821" s="385" t="s">
        <v>1489</v>
      </c>
      <c r="M1821" s="385" t="s">
        <v>6085</v>
      </c>
      <c r="N1821" s="40"/>
    </row>
    <row r="1822" spans="1:16" s="7" customFormat="1" ht="18.75" hidden="1" customHeight="1" thickBot="1" x14ac:dyDescent="0.25">
      <c r="A1822" s="5"/>
      <c r="B1822" s="41" t="s">
        <v>294</v>
      </c>
      <c r="C1822" s="42" t="s">
        <v>295</v>
      </c>
      <c r="D1822" s="43" t="s">
        <v>2142</v>
      </c>
      <c r="E1822" s="44" t="s">
        <v>2359</v>
      </c>
      <c r="F1822" s="44">
        <v>1</v>
      </c>
      <c r="G1822" s="44" t="s">
        <v>1638</v>
      </c>
      <c r="H1822" s="44">
        <v>1</v>
      </c>
      <c r="I1822" s="44">
        <v>0.25</v>
      </c>
      <c r="J1822" s="63">
        <f t="shared" si="30"/>
        <v>0.25</v>
      </c>
      <c r="K1822" s="45" t="s">
        <v>81</v>
      </c>
      <c r="L1822" s="386" t="s">
        <v>1489</v>
      </c>
      <c r="M1822" s="386" t="s">
        <v>6085</v>
      </c>
      <c r="N1822" s="46"/>
    </row>
    <row r="1823" spans="1:16" s="7" customFormat="1" ht="18.75" hidden="1" customHeight="1" x14ac:dyDescent="0.2">
      <c r="A1823" s="5"/>
      <c r="B1823" s="29" t="s">
        <v>296</v>
      </c>
      <c r="C1823" s="30" t="s">
        <v>295</v>
      </c>
      <c r="D1823" s="31" t="s">
        <v>2137</v>
      </c>
      <c r="E1823" s="32" t="s">
        <v>2359</v>
      </c>
      <c r="F1823" s="32">
        <v>1</v>
      </c>
      <c r="G1823" s="32" t="s">
        <v>1638</v>
      </c>
      <c r="H1823" s="32">
        <v>1</v>
      </c>
      <c r="I1823" s="32">
        <v>0.25</v>
      </c>
      <c r="J1823" s="61">
        <f t="shared" si="30"/>
        <v>0.25</v>
      </c>
      <c r="K1823" s="33" t="s">
        <v>81</v>
      </c>
      <c r="L1823" s="387" t="s">
        <v>1489</v>
      </c>
      <c r="M1823" s="387" t="s">
        <v>6085</v>
      </c>
      <c r="N1823" s="34"/>
    </row>
    <row r="1824" spans="1:16" s="7" customFormat="1" ht="18.75" hidden="1" customHeight="1" x14ac:dyDescent="0.2">
      <c r="A1824" s="5"/>
      <c r="B1824" s="35" t="s">
        <v>296</v>
      </c>
      <c r="C1824" s="36" t="s">
        <v>295</v>
      </c>
      <c r="D1824" s="37" t="s">
        <v>2139</v>
      </c>
      <c r="E1824" s="38" t="s">
        <v>2359</v>
      </c>
      <c r="F1824" s="38">
        <v>1</v>
      </c>
      <c r="G1824" s="38" t="s">
        <v>1638</v>
      </c>
      <c r="H1824" s="38">
        <v>1</v>
      </c>
      <c r="I1824" s="38">
        <v>0.25</v>
      </c>
      <c r="J1824" s="62">
        <f t="shared" si="30"/>
        <v>0.25</v>
      </c>
      <c r="K1824" s="39" t="s">
        <v>81</v>
      </c>
      <c r="L1824" s="385" t="s">
        <v>1489</v>
      </c>
      <c r="M1824" s="385" t="s">
        <v>6085</v>
      </c>
      <c r="N1824" s="40"/>
    </row>
    <row r="1825" spans="1:16" s="7" customFormat="1" ht="18.75" hidden="1" customHeight="1" x14ac:dyDescent="0.2">
      <c r="A1825" s="5"/>
      <c r="B1825" s="35" t="s">
        <v>296</v>
      </c>
      <c r="C1825" s="36" t="s">
        <v>295</v>
      </c>
      <c r="D1825" s="37" t="s">
        <v>2140</v>
      </c>
      <c r="E1825" s="38" t="s">
        <v>2359</v>
      </c>
      <c r="F1825" s="38">
        <v>0.5</v>
      </c>
      <c r="G1825" s="38" t="s">
        <v>1638</v>
      </c>
      <c r="H1825" s="38">
        <v>1</v>
      </c>
      <c r="I1825" s="38">
        <v>0.25</v>
      </c>
      <c r="J1825" s="62">
        <f t="shared" si="30"/>
        <v>0.125</v>
      </c>
      <c r="K1825" s="39" t="s">
        <v>81</v>
      </c>
      <c r="L1825" s="385" t="s">
        <v>1489</v>
      </c>
      <c r="M1825" s="385" t="s">
        <v>6085</v>
      </c>
      <c r="N1825" s="40"/>
    </row>
    <row r="1826" spans="1:16" s="7" customFormat="1" ht="18.75" hidden="1" customHeight="1" x14ac:dyDescent="0.2">
      <c r="A1826" s="5"/>
      <c r="B1826" s="35" t="s">
        <v>296</v>
      </c>
      <c r="C1826" s="36" t="s">
        <v>295</v>
      </c>
      <c r="D1826" s="37" t="s">
        <v>2141</v>
      </c>
      <c r="E1826" s="38" t="s">
        <v>2359</v>
      </c>
      <c r="F1826" s="38">
        <v>1</v>
      </c>
      <c r="G1826" s="38" t="s">
        <v>1638</v>
      </c>
      <c r="H1826" s="38">
        <v>2</v>
      </c>
      <c r="I1826" s="38">
        <v>0.25</v>
      </c>
      <c r="J1826" s="62">
        <f t="shared" si="30"/>
        <v>0.5</v>
      </c>
      <c r="K1826" s="39" t="s">
        <v>81</v>
      </c>
      <c r="L1826" s="385" t="s">
        <v>1489</v>
      </c>
      <c r="M1826" s="385" t="s">
        <v>6085</v>
      </c>
      <c r="N1826" s="40"/>
    </row>
    <row r="1827" spans="1:16" s="7" customFormat="1" ht="18.75" hidden="1" customHeight="1" thickBot="1" x14ac:dyDescent="0.25">
      <c r="A1827" s="5"/>
      <c r="B1827" s="41" t="s">
        <v>296</v>
      </c>
      <c r="C1827" s="42" t="s">
        <v>295</v>
      </c>
      <c r="D1827" s="43" t="s">
        <v>2142</v>
      </c>
      <c r="E1827" s="44" t="s">
        <v>2359</v>
      </c>
      <c r="F1827" s="44">
        <v>1</v>
      </c>
      <c r="G1827" s="44" t="s">
        <v>1638</v>
      </c>
      <c r="H1827" s="44">
        <v>1</v>
      </c>
      <c r="I1827" s="44">
        <v>0.25</v>
      </c>
      <c r="J1827" s="63">
        <f t="shared" si="30"/>
        <v>0.25</v>
      </c>
      <c r="K1827" s="45" t="s">
        <v>81</v>
      </c>
      <c r="L1827" s="386" t="s">
        <v>1489</v>
      </c>
      <c r="M1827" s="386" t="s">
        <v>6085</v>
      </c>
      <c r="N1827" s="46"/>
    </row>
    <row r="1828" spans="1:16" s="7" customFormat="1" ht="18.75" hidden="1" customHeight="1" x14ac:dyDescent="0.2">
      <c r="A1828" s="5"/>
      <c r="B1828" s="29" t="s">
        <v>1272</v>
      </c>
      <c r="C1828" s="30" t="s">
        <v>1476</v>
      </c>
      <c r="D1828" s="31" t="s">
        <v>2137</v>
      </c>
      <c r="E1828" s="32" t="s">
        <v>2359</v>
      </c>
      <c r="F1828" s="32">
        <v>1</v>
      </c>
      <c r="G1828" s="32" t="s">
        <v>1638</v>
      </c>
      <c r="H1828" s="32">
        <v>1</v>
      </c>
      <c r="I1828" s="32">
        <v>0.25</v>
      </c>
      <c r="J1828" s="61">
        <f t="shared" si="30"/>
        <v>0.25</v>
      </c>
      <c r="K1828" s="33" t="s">
        <v>1369</v>
      </c>
      <c r="L1828" s="33" t="s">
        <v>91</v>
      </c>
      <c r="M1828" s="33" t="s">
        <v>2106</v>
      </c>
      <c r="N1828" s="34" t="s">
        <v>2112</v>
      </c>
      <c r="O1828" s="5"/>
      <c r="P1828" s="5"/>
    </row>
    <row r="1829" spans="1:16" s="7" customFormat="1" ht="18.75" hidden="1" customHeight="1" x14ac:dyDescent="0.2">
      <c r="A1829" s="5"/>
      <c r="B1829" s="35" t="s">
        <v>1272</v>
      </c>
      <c r="C1829" s="36" t="s">
        <v>1476</v>
      </c>
      <c r="D1829" s="37" t="s">
        <v>2139</v>
      </c>
      <c r="E1829" s="38" t="s">
        <v>2359</v>
      </c>
      <c r="F1829" s="38">
        <v>1</v>
      </c>
      <c r="G1829" s="38" t="s">
        <v>1638</v>
      </c>
      <c r="H1829" s="38">
        <v>1</v>
      </c>
      <c r="I1829" s="38">
        <v>0.25</v>
      </c>
      <c r="J1829" s="62">
        <f t="shared" si="30"/>
        <v>0.25</v>
      </c>
      <c r="K1829" s="39" t="s">
        <v>1369</v>
      </c>
      <c r="L1829" s="39" t="s">
        <v>91</v>
      </c>
      <c r="M1829" s="39" t="s">
        <v>2106</v>
      </c>
      <c r="N1829" s="40" t="s">
        <v>2112</v>
      </c>
      <c r="O1829" s="5"/>
      <c r="P1829" s="5"/>
    </row>
    <row r="1830" spans="1:16" s="7" customFormat="1" ht="18.75" hidden="1" customHeight="1" x14ac:dyDescent="0.2">
      <c r="A1830" s="5"/>
      <c r="B1830" s="35" t="s">
        <v>1272</v>
      </c>
      <c r="C1830" s="36" t="s">
        <v>1476</v>
      </c>
      <c r="D1830" s="37" t="s">
        <v>2140</v>
      </c>
      <c r="E1830" s="38" t="s">
        <v>2359</v>
      </c>
      <c r="F1830" s="38">
        <v>0.5</v>
      </c>
      <c r="G1830" s="38" t="s">
        <v>1638</v>
      </c>
      <c r="H1830" s="38">
        <v>1</v>
      </c>
      <c r="I1830" s="38">
        <v>0.25</v>
      </c>
      <c r="J1830" s="62">
        <f t="shared" si="30"/>
        <v>0.125</v>
      </c>
      <c r="K1830" s="39" t="s">
        <v>1369</v>
      </c>
      <c r="L1830" s="39" t="s">
        <v>91</v>
      </c>
      <c r="M1830" s="39" t="s">
        <v>2106</v>
      </c>
      <c r="N1830" s="40" t="s">
        <v>2112</v>
      </c>
      <c r="O1830" s="5"/>
      <c r="P1830" s="5"/>
    </row>
    <row r="1831" spans="1:16" s="7" customFormat="1" ht="18.75" hidden="1" customHeight="1" x14ac:dyDescent="0.2">
      <c r="A1831" s="5"/>
      <c r="B1831" s="35" t="s">
        <v>1272</v>
      </c>
      <c r="C1831" s="36" t="s">
        <v>1476</v>
      </c>
      <c r="D1831" s="37" t="s">
        <v>2141</v>
      </c>
      <c r="E1831" s="38" t="s">
        <v>2359</v>
      </c>
      <c r="F1831" s="38">
        <v>1</v>
      </c>
      <c r="G1831" s="38" t="s">
        <v>1638</v>
      </c>
      <c r="H1831" s="38">
        <v>2</v>
      </c>
      <c r="I1831" s="38">
        <v>0.25</v>
      </c>
      <c r="J1831" s="62">
        <f t="shared" si="30"/>
        <v>0.5</v>
      </c>
      <c r="K1831" s="39" t="s">
        <v>1369</v>
      </c>
      <c r="L1831" s="39" t="s">
        <v>91</v>
      </c>
      <c r="M1831" s="39" t="s">
        <v>2106</v>
      </c>
      <c r="N1831" s="40" t="s">
        <v>2112</v>
      </c>
      <c r="O1831" s="5"/>
      <c r="P1831" s="5"/>
    </row>
    <row r="1832" spans="1:16" s="7" customFormat="1" ht="18.75" hidden="1" customHeight="1" thickBot="1" x14ac:dyDescent="0.25">
      <c r="A1832" s="5"/>
      <c r="B1832" s="41" t="s">
        <v>1272</v>
      </c>
      <c r="C1832" s="42" t="s">
        <v>1476</v>
      </c>
      <c r="D1832" s="43" t="s">
        <v>2142</v>
      </c>
      <c r="E1832" s="44" t="s">
        <v>2359</v>
      </c>
      <c r="F1832" s="44">
        <v>1</v>
      </c>
      <c r="G1832" s="44" t="s">
        <v>1638</v>
      </c>
      <c r="H1832" s="44">
        <v>1</v>
      </c>
      <c r="I1832" s="44">
        <v>0.25</v>
      </c>
      <c r="J1832" s="63">
        <f t="shared" si="30"/>
        <v>0.25</v>
      </c>
      <c r="K1832" s="45" t="s">
        <v>1369</v>
      </c>
      <c r="L1832" s="45" t="s">
        <v>91</v>
      </c>
      <c r="M1832" s="45" t="s">
        <v>2106</v>
      </c>
      <c r="N1832" s="46" t="s">
        <v>2112</v>
      </c>
      <c r="O1832" s="5"/>
      <c r="P1832" s="5"/>
    </row>
    <row r="1833" spans="1:16" s="7" customFormat="1" ht="18.75" hidden="1" customHeight="1" x14ac:dyDescent="0.2">
      <c r="A1833" s="5"/>
      <c r="B1833" s="29" t="s">
        <v>1273</v>
      </c>
      <c r="C1833" s="30" t="s">
        <v>1477</v>
      </c>
      <c r="D1833" s="31" t="s">
        <v>2158</v>
      </c>
      <c r="E1833" s="32"/>
      <c r="F1833" s="32">
        <v>1</v>
      </c>
      <c r="G1833" s="32" t="s">
        <v>1638</v>
      </c>
      <c r="H1833" s="32">
        <v>1</v>
      </c>
      <c r="I1833" s="32">
        <v>0.5</v>
      </c>
      <c r="J1833" s="61">
        <f t="shared" si="30"/>
        <v>0.5</v>
      </c>
      <c r="K1833" s="33" t="s">
        <v>1369</v>
      </c>
      <c r="L1833" s="33" t="s">
        <v>91</v>
      </c>
      <c r="M1833" s="33" t="s">
        <v>2106</v>
      </c>
      <c r="N1833" s="48" t="s">
        <v>2112</v>
      </c>
      <c r="O1833" s="5"/>
      <c r="P1833" s="5"/>
    </row>
    <row r="1834" spans="1:16" s="7" customFormat="1" ht="18.75" hidden="1" customHeight="1" x14ac:dyDescent="0.2">
      <c r="A1834" s="5"/>
      <c r="B1834" s="35" t="s">
        <v>1274</v>
      </c>
      <c r="C1834" s="36" t="s">
        <v>442</v>
      </c>
      <c r="D1834" s="37" t="s">
        <v>2137</v>
      </c>
      <c r="E1834" s="38" t="s">
        <v>2359</v>
      </c>
      <c r="F1834" s="38">
        <v>1</v>
      </c>
      <c r="G1834" s="38" t="s">
        <v>1638</v>
      </c>
      <c r="H1834" s="38">
        <v>1</v>
      </c>
      <c r="I1834" s="38">
        <v>0.25</v>
      </c>
      <c r="J1834" s="62">
        <f t="shared" si="30"/>
        <v>0.25</v>
      </c>
      <c r="K1834" s="39" t="s">
        <v>1369</v>
      </c>
      <c r="L1834" s="39" t="s">
        <v>91</v>
      </c>
      <c r="M1834" s="39" t="s">
        <v>2106</v>
      </c>
      <c r="N1834" s="50" t="s">
        <v>2112</v>
      </c>
      <c r="O1834" s="5"/>
      <c r="P1834" s="5"/>
    </row>
    <row r="1835" spans="1:16" s="7" customFormat="1" ht="18.75" hidden="1" customHeight="1" x14ac:dyDescent="0.2">
      <c r="A1835" s="5"/>
      <c r="B1835" s="35" t="s">
        <v>1274</v>
      </c>
      <c r="C1835" s="36" t="s">
        <v>442</v>
      </c>
      <c r="D1835" s="37" t="s">
        <v>2139</v>
      </c>
      <c r="E1835" s="38" t="s">
        <v>2359</v>
      </c>
      <c r="F1835" s="38">
        <v>1</v>
      </c>
      <c r="G1835" s="38" t="s">
        <v>1638</v>
      </c>
      <c r="H1835" s="38">
        <v>1</v>
      </c>
      <c r="I1835" s="38">
        <v>0.25</v>
      </c>
      <c r="J1835" s="62">
        <f t="shared" si="30"/>
        <v>0.25</v>
      </c>
      <c r="K1835" s="39" t="s">
        <v>1369</v>
      </c>
      <c r="L1835" s="39" t="s">
        <v>91</v>
      </c>
      <c r="M1835" s="39" t="s">
        <v>2106</v>
      </c>
      <c r="N1835" s="50" t="s">
        <v>2112</v>
      </c>
      <c r="O1835" s="5"/>
      <c r="P1835" s="5"/>
    </row>
    <row r="1836" spans="1:16" s="7" customFormat="1" ht="18.75" hidden="1" customHeight="1" x14ac:dyDescent="0.2">
      <c r="A1836" s="5"/>
      <c r="B1836" s="35" t="s">
        <v>1274</v>
      </c>
      <c r="C1836" s="36" t="s">
        <v>442</v>
      </c>
      <c r="D1836" s="37" t="s">
        <v>2140</v>
      </c>
      <c r="E1836" s="38" t="s">
        <v>2359</v>
      </c>
      <c r="F1836" s="38">
        <v>0.5</v>
      </c>
      <c r="G1836" s="38" t="s">
        <v>1638</v>
      </c>
      <c r="H1836" s="38">
        <v>1</v>
      </c>
      <c r="I1836" s="38">
        <v>0.25</v>
      </c>
      <c r="J1836" s="62">
        <f t="shared" si="30"/>
        <v>0.125</v>
      </c>
      <c r="K1836" s="39" t="s">
        <v>1369</v>
      </c>
      <c r="L1836" s="39" t="s">
        <v>91</v>
      </c>
      <c r="M1836" s="39" t="s">
        <v>2106</v>
      </c>
      <c r="N1836" s="50" t="s">
        <v>2112</v>
      </c>
      <c r="O1836" s="5"/>
      <c r="P1836" s="5"/>
    </row>
    <row r="1837" spans="1:16" s="7" customFormat="1" ht="18.75" hidden="1" customHeight="1" x14ac:dyDescent="0.2">
      <c r="A1837" s="5"/>
      <c r="B1837" s="35" t="s">
        <v>1274</v>
      </c>
      <c r="C1837" s="36" t="s">
        <v>442</v>
      </c>
      <c r="D1837" s="37" t="s">
        <v>2141</v>
      </c>
      <c r="E1837" s="38" t="s">
        <v>2359</v>
      </c>
      <c r="F1837" s="38">
        <v>1</v>
      </c>
      <c r="G1837" s="38" t="s">
        <v>1638</v>
      </c>
      <c r="H1837" s="38">
        <v>2</v>
      </c>
      <c r="I1837" s="38">
        <v>0.25</v>
      </c>
      <c r="J1837" s="62">
        <f t="shared" si="30"/>
        <v>0.5</v>
      </c>
      <c r="K1837" s="39" t="s">
        <v>1369</v>
      </c>
      <c r="L1837" s="39" t="s">
        <v>91</v>
      </c>
      <c r="M1837" s="39" t="s">
        <v>2106</v>
      </c>
      <c r="N1837" s="50" t="s">
        <v>2112</v>
      </c>
      <c r="O1837" s="5"/>
      <c r="P1837" s="5"/>
    </row>
    <row r="1838" spans="1:16" s="7" customFormat="1" ht="18.75" hidden="1" customHeight="1" thickBot="1" x14ac:dyDescent="0.25">
      <c r="A1838" s="5"/>
      <c r="B1838" s="41" t="s">
        <v>1274</v>
      </c>
      <c r="C1838" s="42" t="s">
        <v>442</v>
      </c>
      <c r="D1838" s="43" t="s">
        <v>2142</v>
      </c>
      <c r="E1838" s="44" t="s">
        <v>2359</v>
      </c>
      <c r="F1838" s="44">
        <v>1</v>
      </c>
      <c r="G1838" s="44" t="s">
        <v>1638</v>
      </c>
      <c r="H1838" s="44">
        <v>1</v>
      </c>
      <c r="I1838" s="44">
        <v>0.25</v>
      </c>
      <c r="J1838" s="63">
        <f t="shared" si="30"/>
        <v>0.25</v>
      </c>
      <c r="K1838" s="45" t="s">
        <v>1369</v>
      </c>
      <c r="L1838" s="45" t="s">
        <v>91</v>
      </c>
      <c r="M1838" s="45" t="s">
        <v>2106</v>
      </c>
      <c r="N1838" s="52" t="s">
        <v>2112</v>
      </c>
      <c r="O1838" s="5"/>
      <c r="P1838" s="5"/>
    </row>
    <row r="1839" spans="1:16" s="7" customFormat="1" ht="18.75" hidden="1" customHeight="1" x14ac:dyDescent="0.2">
      <c r="A1839" s="5"/>
      <c r="B1839" s="29" t="s">
        <v>1152</v>
      </c>
      <c r="C1839" s="30" t="s">
        <v>1153</v>
      </c>
      <c r="D1839" s="31" t="s">
        <v>2158</v>
      </c>
      <c r="E1839" s="32"/>
      <c r="F1839" s="32">
        <v>1</v>
      </c>
      <c r="G1839" s="32" t="s">
        <v>1638</v>
      </c>
      <c r="H1839" s="32">
        <v>1</v>
      </c>
      <c r="I1839" s="32">
        <v>0.5</v>
      </c>
      <c r="J1839" s="61">
        <f t="shared" si="30"/>
        <v>0.5</v>
      </c>
      <c r="K1839" s="33" t="s">
        <v>1369</v>
      </c>
      <c r="L1839" s="33" t="s">
        <v>85</v>
      </c>
      <c r="M1839" s="33" t="s">
        <v>2106</v>
      </c>
      <c r="N1839" s="48" t="s">
        <v>2112</v>
      </c>
      <c r="O1839" s="5"/>
      <c r="P1839" s="5"/>
    </row>
    <row r="1840" spans="1:16" s="7" customFormat="1" ht="18.75" hidden="1" customHeight="1" thickBot="1" x14ac:dyDescent="0.25">
      <c r="A1840" s="5"/>
      <c r="B1840" s="41" t="s">
        <v>1152</v>
      </c>
      <c r="C1840" s="42" t="s">
        <v>1153</v>
      </c>
      <c r="D1840" s="43" t="s">
        <v>2159</v>
      </c>
      <c r="E1840" s="44"/>
      <c r="F1840" s="44">
        <v>1</v>
      </c>
      <c r="G1840" s="44" t="s">
        <v>1638</v>
      </c>
      <c r="H1840" s="44">
        <v>1</v>
      </c>
      <c r="I1840" s="44">
        <v>0.5</v>
      </c>
      <c r="J1840" s="63">
        <f t="shared" ref="J1840:J1903" si="31">F1840*H1840*I1840</f>
        <v>0.5</v>
      </c>
      <c r="K1840" s="45" t="s">
        <v>1369</v>
      </c>
      <c r="L1840" s="45" t="s">
        <v>85</v>
      </c>
      <c r="M1840" s="45" t="s">
        <v>2106</v>
      </c>
      <c r="N1840" s="52" t="s">
        <v>2112</v>
      </c>
      <c r="O1840" s="5"/>
      <c r="P1840" s="5"/>
    </row>
    <row r="1841" spans="1:16" s="7" customFormat="1" ht="18.75" hidden="1" customHeight="1" x14ac:dyDescent="0.2">
      <c r="A1841" s="5"/>
      <c r="B1841" s="29" t="s">
        <v>1154</v>
      </c>
      <c r="C1841" s="30" t="s">
        <v>1155</v>
      </c>
      <c r="D1841" s="31" t="s">
        <v>2158</v>
      </c>
      <c r="E1841" s="32" t="s">
        <v>2357</v>
      </c>
      <c r="F1841" s="32">
        <v>2</v>
      </c>
      <c r="G1841" s="32" t="s">
        <v>1638</v>
      </c>
      <c r="H1841" s="32">
        <v>1</v>
      </c>
      <c r="I1841" s="32">
        <v>0.25</v>
      </c>
      <c r="J1841" s="61">
        <f t="shared" si="31"/>
        <v>0.5</v>
      </c>
      <c r="K1841" s="33" t="s">
        <v>1369</v>
      </c>
      <c r="L1841" s="33" t="s">
        <v>85</v>
      </c>
      <c r="M1841" s="33" t="s">
        <v>2106</v>
      </c>
      <c r="N1841" s="48" t="s">
        <v>2112</v>
      </c>
      <c r="O1841" s="5"/>
      <c r="P1841" s="5"/>
    </row>
    <row r="1842" spans="1:16" s="7" customFormat="1" ht="18.75" hidden="1" customHeight="1" x14ac:dyDescent="0.2">
      <c r="A1842" s="5"/>
      <c r="B1842" s="35" t="s">
        <v>1154</v>
      </c>
      <c r="C1842" s="36" t="s">
        <v>1155</v>
      </c>
      <c r="D1842" s="37" t="s">
        <v>2159</v>
      </c>
      <c r="E1842" s="38" t="s">
        <v>2357</v>
      </c>
      <c r="F1842" s="38">
        <v>2</v>
      </c>
      <c r="G1842" s="38" t="s">
        <v>1638</v>
      </c>
      <c r="H1842" s="38">
        <v>1</v>
      </c>
      <c r="I1842" s="38">
        <v>0.25</v>
      </c>
      <c r="J1842" s="62">
        <f t="shared" si="31"/>
        <v>0.5</v>
      </c>
      <c r="K1842" s="39" t="s">
        <v>1369</v>
      </c>
      <c r="L1842" s="39" t="s">
        <v>85</v>
      </c>
      <c r="M1842" s="39" t="s">
        <v>2106</v>
      </c>
      <c r="N1842" s="50" t="s">
        <v>2112</v>
      </c>
      <c r="O1842" s="5"/>
      <c r="P1842" s="5"/>
    </row>
    <row r="1843" spans="1:16" s="7" customFormat="1" ht="18.75" hidden="1" customHeight="1" x14ac:dyDescent="0.2">
      <c r="A1843" s="5"/>
      <c r="B1843" s="35" t="s">
        <v>1154</v>
      </c>
      <c r="C1843" s="36" t="s">
        <v>1155</v>
      </c>
      <c r="D1843" s="37" t="s">
        <v>2160</v>
      </c>
      <c r="E1843" s="38" t="s">
        <v>2357</v>
      </c>
      <c r="F1843" s="38">
        <v>2</v>
      </c>
      <c r="G1843" s="38" t="s">
        <v>1638</v>
      </c>
      <c r="H1843" s="38">
        <v>1</v>
      </c>
      <c r="I1843" s="38">
        <v>0.15</v>
      </c>
      <c r="J1843" s="62">
        <f t="shared" si="31"/>
        <v>0.3</v>
      </c>
      <c r="K1843" s="39" t="s">
        <v>1369</v>
      </c>
      <c r="L1843" s="39" t="s">
        <v>85</v>
      </c>
      <c r="M1843" s="39" t="s">
        <v>2106</v>
      </c>
      <c r="N1843" s="50" t="s">
        <v>2112</v>
      </c>
      <c r="O1843" s="5"/>
      <c r="P1843" s="5"/>
    </row>
    <row r="1844" spans="1:16" s="7" customFormat="1" ht="18.75" hidden="1" customHeight="1" x14ac:dyDescent="0.2">
      <c r="A1844" s="5"/>
      <c r="B1844" s="35" t="s">
        <v>1154</v>
      </c>
      <c r="C1844" s="36" t="s">
        <v>1155</v>
      </c>
      <c r="D1844" s="37" t="s">
        <v>2161</v>
      </c>
      <c r="E1844" s="38" t="s">
        <v>2357</v>
      </c>
      <c r="F1844" s="38">
        <v>1</v>
      </c>
      <c r="G1844" s="38" t="s">
        <v>1638</v>
      </c>
      <c r="H1844" s="38">
        <v>1</v>
      </c>
      <c r="I1844" s="38">
        <v>0.25</v>
      </c>
      <c r="J1844" s="62">
        <f t="shared" si="31"/>
        <v>0.25</v>
      </c>
      <c r="K1844" s="39" t="s">
        <v>1369</v>
      </c>
      <c r="L1844" s="39" t="s">
        <v>85</v>
      </c>
      <c r="M1844" s="39" t="s">
        <v>2106</v>
      </c>
      <c r="N1844" s="50" t="s">
        <v>2112</v>
      </c>
      <c r="O1844" s="5"/>
      <c r="P1844" s="5"/>
    </row>
    <row r="1845" spans="1:16" s="7" customFormat="1" ht="18.75" hidden="1" customHeight="1" x14ac:dyDescent="0.2">
      <c r="A1845" s="5"/>
      <c r="B1845" s="35" t="s">
        <v>1154</v>
      </c>
      <c r="C1845" s="36" t="s">
        <v>1155</v>
      </c>
      <c r="D1845" s="37" t="s">
        <v>2162</v>
      </c>
      <c r="E1845" s="38" t="s">
        <v>2357</v>
      </c>
      <c r="F1845" s="38">
        <v>1</v>
      </c>
      <c r="G1845" s="38" t="s">
        <v>1638</v>
      </c>
      <c r="H1845" s="38">
        <v>1</v>
      </c>
      <c r="I1845" s="38">
        <v>0.25</v>
      </c>
      <c r="J1845" s="62">
        <f t="shared" si="31"/>
        <v>0.25</v>
      </c>
      <c r="K1845" s="39" t="s">
        <v>1369</v>
      </c>
      <c r="L1845" s="39" t="s">
        <v>85</v>
      </c>
      <c r="M1845" s="39" t="s">
        <v>2106</v>
      </c>
      <c r="N1845" s="50" t="s">
        <v>2112</v>
      </c>
      <c r="O1845" s="5"/>
      <c r="P1845" s="5"/>
    </row>
    <row r="1846" spans="1:16" s="7" customFormat="1" ht="18.75" hidden="1" customHeight="1" x14ac:dyDescent="0.2">
      <c r="A1846" s="5"/>
      <c r="B1846" s="35" t="s">
        <v>1154</v>
      </c>
      <c r="C1846" s="36" t="s">
        <v>1155</v>
      </c>
      <c r="D1846" s="37" t="s">
        <v>2163</v>
      </c>
      <c r="E1846" s="38" t="s">
        <v>2357</v>
      </c>
      <c r="F1846" s="38">
        <v>1</v>
      </c>
      <c r="G1846" s="38" t="s">
        <v>1638</v>
      </c>
      <c r="H1846" s="38">
        <v>2</v>
      </c>
      <c r="I1846" s="38">
        <v>0.5</v>
      </c>
      <c r="J1846" s="62">
        <f t="shared" si="31"/>
        <v>1</v>
      </c>
      <c r="K1846" s="39" t="s">
        <v>1369</v>
      </c>
      <c r="L1846" s="39" t="s">
        <v>85</v>
      </c>
      <c r="M1846" s="39" t="s">
        <v>2106</v>
      </c>
      <c r="N1846" s="50" t="s">
        <v>2112</v>
      </c>
      <c r="O1846" s="5"/>
      <c r="P1846" s="5"/>
    </row>
    <row r="1847" spans="1:16" s="7" customFormat="1" ht="18.75" hidden="1" customHeight="1" thickBot="1" x14ac:dyDescent="0.25">
      <c r="A1847" s="5"/>
      <c r="B1847" s="41" t="s">
        <v>1154</v>
      </c>
      <c r="C1847" s="42" t="s">
        <v>1155</v>
      </c>
      <c r="D1847" s="43" t="s">
        <v>2164</v>
      </c>
      <c r="E1847" s="44" t="s">
        <v>2357</v>
      </c>
      <c r="F1847" s="44">
        <v>1</v>
      </c>
      <c r="G1847" s="44" t="s">
        <v>1638</v>
      </c>
      <c r="H1847" s="44">
        <v>1</v>
      </c>
      <c r="I1847" s="44">
        <v>0.5</v>
      </c>
      <c r="J1847" s="63">
        <f t="shared" si="31"/>
        <v>0.5</v>
      </c>
      <c r="K1847" s="45" t="s">
        <v>1369</v>
      </c>
      <c r="L1847" s="45" t="s">
        <v>85</v>
      </c>
      <c r="M1847" s="45" t="s">
        <v>2106</v>
      </c>
      <c r="N1847" s="52" t="s">
        <v>2112</v>
      </c>
      <c r="O1847" s="5"/>
      <c r="P1847" s="5"/>
    </row>
    <row r="1848" spans="1:16" s="7" customFormat="1" ht="18.75" hidden="1" customHeight="1" x14ac:dyDescent="0.2">
      <c r="A1848" s="5"/>
      <c r="B1848" s="29" t="s">
        <v>1156</v>
      </c>
      <c r="C1848" s="30" t="s">
        <v>1157</v>
      </c>
      <c r="D1848" s="31" t="s">
        <v>2158</v>
      </c>
      <c r="E1848" s="32" t="s">
        <v>2357</v>
      </c>
      <c r="F1848" s="32">
        <v>2</v>
      </c>
      <c r="G1848" s="32" t="s">
        <v>1638</v>
      </c>
      <c r="H1848" s="32">
        <v>1</v>
      </c>
      <c r="I1848" s="32">
        <v>0.25</v>
      </c>
      <c r="J1848" s="61">
        <f t="shared" si="31"/>
        <v>0.5</v>
      </c>
      <c r="K1848" s="33" t="s">
        <v>1369</v>
      </c>
      <c r="L1848" s="33" t="s">
        <v>85</v>
      </c>
      <c r="M1848" s="33" t="s">
        <v>2106</v>
      </c>
      <c r="N1848" s="48" t="s">
        <v>2112</v>
      </c>
      <c r="O1848" s="5"/>
      <c r="P1848" s="5"/>
    </row>
    <row r="1849" spans="1:16" s="7" customFormat="1" ht="18.75" hidden="1" customHeight="1" x14ac:dyDescent="0.2">
      <c r="A1849" s="5"/>
      <c r="B1849" s="35" t="s">
        <v>1156</v>
      </c>
      <c r="C1849" s="36" t="s">
        <v>1157</v>
      </c>
      <c r="D1849" s="37" t="s">
        <v>2159</v>
      </c>
      <c r="E1849" s="38" t="s">
        <v>2357</v>
      </c>
      <c r="F1849" s="38">
        <v>2</v>
      </c>
      <c r="G1849" s="38" t="s">
        <v>1638</v>
      </c>
      <c r="H1849" s="38">
        <v>1</v>
      </c>
      <c r="I1849" s="38">
        <v>0.25</v>
      </c>
      <c r="J1849" s="62">
        <f t="shared" si="31"/>
        <v>0.5</v>
      </c>
      <c r="K1849" s="39" t="s">
        <v>1369</v>
      </c>
      <c r="L1849" s="39" t="s">
        <v>85</v>
      </c>
      <c r="M1849" s="39" t="s">
        <v>2106</v>
      </c>
      <c r="N1849" s="50" t="s">
        <v>2112</v>
      </c>
      <c r="O1849" s="5"/>
      <c r="P1849" s="5"/>
    </row>
    <row r="1850" spans="1:16" s="7" customFormat="1" ht="18.75" hidden="1" customHeight="1" x14ac:dyDescent="0.2">
      <c r="A1850" s="5"/>
      <c r="B1850" s="35" t="s">
        <v>1156</v>
      </c>
      <c r="C1850" s="36" t="s">
        <v>1157</v>
      </c>
      <c r="D1850" s="37" t="s">
        <v>2160</v>
      </c>
      <c r="E1850" s="38" t="s">
        <v>2357</v>
      </c>
      <c r="F1850" s="38">
        <v>2</v>
      </c>
      <c r="G1850" s="38" t="s">
        <v>1638</v>
      </c>
      <c r="H1850" s="38">
        <v>1</v>
      </c>
      <c r="I1850" s="38">
        <v>0.15</v>
      </c>
      <c r="J1850" s="62">
        <f t="shared" si="31"/>
        <v>0.3</v>
      </c>
      <c r="K1850" s="39" t="s">
        <v>1369</v>
      </c>
      <c r="L1850" s="39" t="s">
        <v>85</v>
      </c>
      <c r="M1850" s="39" t="s">
        <v>2106</v>
      </c>
      <c r="N1850" s="50" t="s">
        <v>2112</v>
      </c>
      <c r="O1850" s="5"/>
      <c r="P1850" s="5"/>
    </row>
    <row r="1851" spans="1:16" s="7" customFormat="1" ht="18.75" hidden="1" customHeight="1" x14ac:dyDescent="0.2">
      <c r="A1851" s="5"/>
      <c r="B1851" s="35" t="s">
        <v>1156</v>
      </c>
      <c r="C1851" s="36" t="s">
        <v>1157</v>
      </c>
      <c r="D1851" s="37" t="s">
        <v>2161</v>
      </c>
      <c r="E1851" s="38" t="s">
        <v>2357</v>
      </c>
      <c r="F1851" s="38">
        <v>1</v>
      </c>
      <c r="G1851" s="38" t="s">
        <v>1638</v>
      </c>
      <c r="H1851" s="38">
        <v>1</v>
      </c>
      <c r="I1851" s="38">
        <v>0.25</v>
      </c>
      <c r="J1851" s="62">
        <f t="shared" si="31"/>
        <v>0.25</v>
      </c>
      <c r="K1851" s="39" t="s">
        <v>1369</v>
      </c>
      <c r="L1851" s="39" t="s">
        <v>85</v>
      </c>
      <c r="M1851" s="39" t="s">
        <v>2106</v>
      </c>
      <c r="N1851" s="50" t="s">
        <v>2112</v>
      </c>
      <c r="O1851" s="5"/>
      <c r="P1851" s="5"/>
    </row>
    <row r="1852" spans="1:16" s="7" customFormat="1" ht="18.75" hidden="1" customHeight="1" x14ac:dyDescent="0.2">
      <c r="A1852" s="5"/>
      <c r="B1852" s="35" t="s">
        <v>1156</v>
      </c>
      <c r="C1852" s="36" t="s">
        <v>1157</v>
      </c>
      <c r="D1852" s="37" t="s">
        <v>2162</v>
      </c>
      <c r="E1852" s="38" t="s">
        <v>2357</v>
      </c>
      <c r="F1852" s="38">
        <v>1</v>
      </c>
      <c r="G1852" s="38" t="s">
        <v>1638</v>
      </c>
      <c r="H1852" s="38">
        <v>1</v>
      </c>
      <c r="I1852" s="38">
        <v>0.25</v>
      </c>
      <c r="J1852" s="62">
        <f t="shared" si="31"/>
        <v>0.25</v>
      </c>
      <c r="K1852" s="39" t="s">
        <v>1369</v>
      </c>
      <c r="L1852" s="39" t="s">
        <v>85</v>
      </c>
      <c r="M1852" s="39" t="s">
        <v>2106</v>
      </c>
      <c r="N1852" s="50" t="s">
        <v>2112</v>
      </c>
      <c r="O1852" s="5"/>
      <c r="P1852" s="5"/>
    </row>
    <row r="1853" spans="1:16" s="7" customFormat="1" ht="18.75" hidden="1" customHeight="1" x14ac:dyDescent="0.2">
      <c r="A1853" s="5"/>
      <c r="B1853" s="35" t="s">
        <v>1156</v>
      </c>
      <c r="C1853" s="36" t="s">
        <v>1157</v>
      </c>
      <c r="D1853" s="37" t="s">
        <v>2163</v>
      </c>
      <c r="E1853" s="38" t="s">
        <v>2357</v>
      </c>
      <c r="F1853" s="38">
        <v>1</v>
      </c>
      <c r="G1853" s="38" t="s">
        <v>1638</v>
      </c>
      <c r="H1853" s="38">
        <v>2</v>
      </c>
      <c r="I1853" s="38">
        <v>0.5</v>
      </c>
      <c r="J1853" s="62">
        <f t="shared" si="31"/>
        <v>1</v>
      </c>
      <c r="K1853" s="39" t="s">
        <v>1369</v>
      </c>
      <c r="L1853" s="39" t="s">
        <v>85</v>
      </c>
      <c r="M1853" s="39" t="s">
        <v>2106</v>
      </c>
      <c r="N1853" s="50" t="s">
        <v>2112</v>
      </c>
      <c r="O1853" s="5"/>
      <c r="P1853" s="5"/>
    </row>
    <row r="1854" spans="1:16" s="7" customFormat="1" ht="18.75" hidden="1" customHeight="1" thickBot="1" x14ac:dyDescent="0.25">
      <c r="A1854" s="5"/>
      <c r="B1854" s="41" t="s">
        <v>1156</v>
      </c>
      <c r="C1854" s="42" t="s">
        <v>1157</v>
      </c>
      <c r="D1854" s="43" t="s">
        <v>2164</v>
      </c>
      <c r="E1854" s="44" t="s">
        <v>2357</v>
      </c>
      <c r="F1854" s="44">
        <v>1</v>
      </c>
      <c r="G1854" s="44" t="s">
        <v>1638</v>
      </c>
      <c r="H1854" s="44">
        <v>1</v>
      </c>
      <c r="I1854" s="44">
        <v>0.5</v>
      </c>
      <c r="J1854" s="63">
        <f t="shared" si="31"/>
        <v>0.5</v>
      </c>
      <c r="K1854" s="45" t="s">
        <v>1369</v>
      </c>
      <c r="L1854" s="45" t="s">
        <v>85</v>
      </c>
      <c r="M1854" s="45" t="s">
        <v>2106</v>
      </c>
      <c r="N1854" s="52" t="s">
        <v>2112</v>
      </c>
      <c r="O1854" s="5"/>
      <c r="P1854" s="5"/>
    </row>
    <row r="1855" spans="1:16" s="7" customFormat="1" ht="18.75" hidden="1" customHeight="1" x14ac:dyDescent="0.2">
      <c r="A1855" s="5"/>
      <c r="B1855" s="29" t="s">
        <v>1158</v>
      </c>
      <c r="C1855" s="30" t="s">
        <v>1159</v>
      </c>
      <c r="D1855" s="31" t="s">
        <v>2137</v>
      </c>
      <c r="E1855" s="32" t="s">
        <v>2359</v>
      </c>
      <c r="F1855" s="32">
        <v>1</v>
      </c>
      <c r="G1855" s="32" t="s">
        <v>1638</v>
      </c>
      <c r="H1855" s="32">
        <v>1</v>
      </c>
      <c r="I1855" s="32">
        <v>0.25</v>
      </c>
      <c r="J1855" s="61">
        <f t="shared" si="31"/>
        <v>0.25</v>
      </c>
      <c r="K1855" s="33" t="s">
        <v>1372</v>
      </c>
      <c r="L1855" s="33" t="s">
        <v>1374</v>
      </c>
      <c r="M1855" s="33" t="s">
        <v>2106</v>
      </c>
      <c r="N1855" s="34"/>
      <c r="O1855" s="5"/>
      <c r="P1855" s="5"/>
    </row>
    <row r="1856" spans="1:16" s="7" customFormat="1" ht="18.75" hidden="1" customHeight="1" x14ac:dyDescent="0.2">
      <c r="A1856" s="5"/>
      <c r="B1856" s="35" t="s">
        <v>1158</v>
      </c>
      <c r="C1856" s="36" t="s">
        <v>1159</v>
      </c>
      <c r="D1856" s="37" t="s">
        <v>2139</v>
      </c>
      <c r="E1856" s="38" t="s">
        <v>2359</v>
      </c>
      <c r="F1856" s="38">
        <v>1</v>
      </c>
      <c r="G1856" s="38" t="s">
        <v>1638</v>
      </c>
      <c r="H1856" s="38">
        <v>1</v>
      </c>
      <c r="I1856" s="38">
        <v>0.25</v>
      </c>
      <c r="J1856" s="62">
        <f t="shared" si="31"/>
        <v>0.25</v>
      </c>
      <c r="K1856" s="39" t="s">
        <v>1372</v>
      </c>
      <c r="L1856" s="39" t="s">
        <v>1374</v>
      </c>
      <c r="M1856" s="39" t="s">
        <v>2106</v>
      </c>
      <c r="N1856" s="40"/>
      <c r="O1856" s="5"/>
      <c r="P1856" s="5"/>
    </row>
    <row r="1857" spans="1:16" s="7" customFormat="1" ht="18.75" hidden="1" customHeight="1" x14ac:dyDescent="0.25">
      <c r="A1857" s="5"/>
      <c r="B1857" s="35" t="s">
        <v>1158</v>
      </c>
      <c r="C1857" s="36" t="s">
        <v>1159</v>
      </c>
      <c r="D1857" s="37" t="s">
        <v>2140</v>
      </c>
      <c r="E1857" s="38" t="s">
        <v>2359</v>
      </c>
      <c r="F1857" s="38">
        <v>0.5</v>
      </c>
      <c r="G1857" s="38" t="s">
        <v>1638</v>
      </c>
      <c r="H1857" s="38">
        <v>1</v>
      </c>
      <c r="I1857" s="38">
        <v>0.25</v>
      </c>
      <c r="J1857" s="62">
        <f t="shared" si="31"/>
        <v>0.125</v>
      </c>
      <c r="K1857" s="39" t="s">
        <v>1372</v>
      </c>
      <c r="L1857" s="39" t="s">
        <v>1374</v>
      </c>
      <c r="M1857" s="39" t="s">
        <v>2106</v>
      </c>
      <c r="N1857" s="40"/>
      <c r="O1857" s="6"/>
      <c r="P1857" s="5"/>
    </row>
    <row r="1858" spans="1:16" s="7" customFormat="1" ht="18.75" hidden="1" customHeight="1" x14ac:dyDescent="0.2">
      <c r="A1858" s="5"/>
      <c r="B1858" s="35" t="s">
        <v>1158</v>
      </c>
      <c r="C1858" s="36" t="s">
        <v>1159</v>
      </c>
      <c r="D1858" s="37" t="s">
        <v>2141</v>
      </c>
      <c r="E1858" s="38" t="s">
        <v>2359</v>
      </c>
      <c r="F1858" s="38">
        <v>1</v>
      </c>
      <c r="G1858" s="38" t="s">
        <v>1638</v>
      </c>
      <c r="H1858" s="38">
        <v>2</v>
      </c>
      <c r="I1858" s="38">
        <v>0.25</v>
      </c>
      <c r="J1858" s="62">
        <f t="shared" si="31"/>
        <v>0.5</v>
      </c>
      <c r="K1858" s="39" t="s">
        <v>1372</v>
      </c>
      <c r="L1858" s="39" t="s">
        <v>1374</v>
      </c>
      <c r="M1858" s="39" t="s">
        <v>2106</v>
      </c>
      <c r="N1858" s="40"/>
      <c r="O1858" s="5"/>
      <c r="P1858" s="5"/>
    </row>
    <row r="1859" spans="1:16" s="7" customFormat="1" ht="18.75" hidden="1" customHeight="1" thickBot="1" x14ac:dyDescent="0.3">
      <c r="A1859" s="5"/>
      <c r="B1859" s="41" t="s">
        <v>1158</v>
      </c>
      <c r="C1859" s="42" t="s">
        <v>1159</v>
      </c>
      <c r="D1859" s="43" t="s">
        <v>2142</v>
      </c>
      <c r="E1859" s="44" t="s">
        <v>2359</v>
      </c>
      <c r="F1859" s="44">
        <v>1</v>
      </c>
      <c r="G1859" s="44" t="s">
        <v>1638</v>
      </c>
      <c r="H1859" s="44">
        <v>1</v>
      </c>
      <c r="I1859" s="44">
        <v>0.25</v>
      </c>
      <c r="J1859" s="63">
        <f t="shared" si="31"/>
        <v>0.25</v>
      </c>
      <c r="K1859" s="45" t="s">
        <v>1372</v>
      </c>
      <c r="L1859" s="45" t="s">
        <v>1374</v>
      </c>
      <c r="M1859" s="45" t="s">
        <v>2106</v>
      </c>
      <c r="N1859" s="46"/>
      <c r="O1859" s="6"/>
      <c r="P1859" s="5"/>
    </row>
    <row r="1860" spans="1:16" s="7" customFormat="1" ht="18.75" hidden="1" customHeight="1" x14ac:dyDescent="0.2">
      <c r="A1860" s="5"/>
      <c r="B1860" s="29" t="s">
        <v>1275</v>
      </c>
      <c r="C1860" s="30" t="s">
        <v>1047</v>
      </c>
      <c r="D1860" s="31" t="s">
        <v>2165</v>
      </c>
      <c r="E1860" s="32" t="s">
        <v>2357</v>
      </c>
      <c r="F1860" s="32">
        <v>2</v>
      </c>
      <c r="G1860" s="32" t="s">
        <v>1638</v>
      </c>
      <c r="H1860" s="32">
        <v>1</v>
      </c>
      <c r="I1860" s="32">
        <v>0.25</v>
      </c>
      <c r="J1860" s="61">
        <f t="shared" si="31"/>
        <v>0.5</v>
      </c>
      <c r="K1860" s="33" t="s">
        <v>1372</v>
      </c>
      <c r="L1860" s="387" t="s">
        <v>6062</v>
      </c>
      <c r="M1860" s="387" t="s">
        <v>6068</v>
      </c>
      <c r="N1860" s="48" t="s">
        <v>2112</v>
      </c>
      <c r="O1860" s="5"/>
      <c r="P1860" s="5"/>
    </row>
    <row r="1861" spans="1:16" s="7" customFormat="1" ht="18.75" hidden="1" customHeight="1" x14ac:dyDescent="0.2">
      <c r="A1861" s="5"/>
      <c r="B1861" s="35" t="s">
        <v>1275</v>
      </c>
      <c r="C1861" s="36" t="s">
        <v>1047</v>
      </c>
      <c r="D1861" s="37" t="s">
        <v>2166</v>
      </c>
      <c r="E1861" s="38" t="s">
        <v>2357</v>
      </c>
      <c r="F1861" s="38">
        <v>2</v>
      </c>
      <c r="G1861" s="38" t="s">
        <v>1638</v>
      </c>
      <c r="H1861" s="38">
        <v>1</v>
      </c>
      <c r="I1861" s="38">
        <v>0.25</v>
      </c>
      <c r="J1861" s="62">
        <f t="shared" si="31"/>
        <v>0.5</v>
      </c>
      <c r="K1861" s="39" t="s">
        <v>1372</v>
      </c>
      <c r="L1861" s="385" t="s">
        <v>6062</v>
      </c>
      <c r="M1861" s="385" t="s">
        <v>6068</v>
      </c>
      <c r="N1861" s="50" t="s">
        <v>2112</v>
      </c>
      <c r="O1861" s="5"/>
      <c r="P1861" s="5"/>
    </row>
    <row r="1862" spans="1:16" s="7" customFormat="1" ht="18.75" hidden="1" customHeight="1" x14ac:dyDescent="0.2">
      <c r="A1862" s="5"/>
      <c r="B1862" s="35" t="s">
        <v>1275</v>
      </c>
      <c r="C1862" s="36" t="s">
        <v>1047</v>
      </c>
      <c r="D1862" s="37" t="s">
        <v>2167</v>
      </c>
      <c r="E1862" s="38" t="s">
        <v>2357</v>
      </c>
      <c r="F1862" s="38">
        <v>2</v>
      </c>
      <c r="G1862" s="38" t="s">
        <v>1638</v>
      </c>
      <c r="H1862" s="38">
        <v>1</v>
      </c>
      <c r="I1862" s="38">
        <v>0.25</v>
      </c>
      <c r="J1862" s="62">
        <f t="shared" si="31"/>
        <v>0.5</v>
      </c>
      <c r="K1862" s="39" t="s">
        <v>1372</v>
      </c>
      <c r="L1862" s="385" t="s">
        <v>6062</v>
      </c>
      <c r="M1862" s="385" t="s">
        <v>6068</v>
      </c>
      <c r="N1862" s="50" t="s">
        <v>2112</v>
      </c>
      <c r="O1862" s="5"/>
      <c r="P1862" s="5"/>
    </row>
    <row r="1863" spans="1:16" s="7" customFormat="1" ht="18.75" hidden="1" customHeight="1" x14ac:dyDescent="0.2">
      <c r="A1863" s="5"/>
      <c r="B1863" s="35" t="s">
        <v>1275</v>
      </c>
      <c r="C1863" s="36" t="s">
        <v>1047</v>
      </c>
      <c r="D1863" s="37" t="s">
        <v>2168</v>
      </c>
      <c r="E1863" s="38" t="s">
        <v>2357</v>
      </c>
      <c r="F1863" s="38">
        <v>1</v>
      </c>
      <c r="G1863" s="38" t="s">
        <v>1638</v>
      </c>
      <c r="H1863" s="38">
        <v>1</v>
      </c>
      <c r="I1863" s="38">
        <v>0.25</v>
      </c>
      <c r="J1863" s="62">
        <f t="shared" si="31"/>
        <v>0.25</v>
      </c>
      <c r="K1863" s="39" t="s">
        <v>1372</v>
      </c>
      <c r="L1863" s="385" t="s">
        <v>6062</v>
      </c>
      <c r="M1863" s="385" t="s">
        <v>6068</v>
      </c>
      <c r="N1863" s="50" t="s">
        <v>2112</v>
      </c>
      <c r="O1863" s="5"/>
      <c r="P1863" s="5"/>
    </row>
    <row r="1864" spans="1:16" s="7" customFormat="1" ht="18.75" hidden="1" customHeight="1" x14ac:dyDescent="0.2">
      <c r="A1864" s="5"/>
      <c r="B1864" s="35" t="s">
        <v>1275</v>
      </c>
      <c r="C1864" s="36" t="s">
        <v>1047</v>
      </c>
      <c r="D1864" s="37" t="s">
        <v>2169</v>
      </c>
      <c r="E1864" s="38" t="s">
        <v>2357</v>
      </c>
      <c r="F1864" s="38">
        <v>1</v>
      </c>
      <c r="G1864" s="38" t="s">
        <v>1638</v>
      </c>
      <c r="H1864" s="38">
        <v>1</v>
      </c>
      <c r="I1864" s="38">
        <v>0.25</v>
      </c>
      <c r="J1864" s="62">
        <f t="shared" si="31"/>
        <v>0.25</v>
      </c>
      <c r="K1864" s="39" t="s">
        <v>1372</v>
      </c>
      <c r="L1864" s="385" t="s">
        <v>6062</v>
      </c>
      <c r="M1864" s="385" t="s">
        <v>6068</v>
      </c>
      <c r="N1864" s="50" t="s">
        <v>2112</v>
      </c>
      <c r="O1864" s="5"/>
      <c r="P1864" s="5"/>
    </row>
    <row r="1865" spans="1:16" s="7" customFormat="1" ht="18.75" hidden="1" customHeight="1" x14ac:dyDescent="0.2">
      <c r="A1865" s="5"/>
      <c r="B1865" s="35" t="s">
        <v>1275</v>
      </c>
      <c r="C1865" s="36" t="s">
        <v>1047</v>
      </c>
      <c r="D1865" s="37" t="s">
        <v>2170</v>
      </c>
      <c r="E1865" s="38" t="s">
        <v>2357</v>
      </c>
      <c r="F1865" s="38">
        <v>1</v>
      </c>
      <c r="G1865" s="38" t="s">
        <v>1638</v>
      </c>
      <c r="H1865" s="38">
        <v>1</v>
      </c>
      <c r="I1865" s="38">
        <v>0.25</v>
      </c>
      <c r="J1865" s="62">
        <f t="shared" si="31"/>
        <v>0.25</v>
      </c>
      <c r="K1865" s="39" t="s">
        <v>1372</v>
      </c>
      <c r="L1865" s="385" t="s">
        <v>6062</v>
      </c>
      <c r="M1865" s="385" t="s">
        <v>6068</v>
      </c>
      <c r="N1865" s="50" t="s">
        <v>2112</v>
      </c>
      <c r="O1865" s="5"/>
      <c r="P1865" s="5"/>
    </row>
    <row r="1866" spans="1:16" s="7" customFormat="1" ht="18.75" hidden="1" customHeight="1" x14ac:dyDescent="0.2">
      <c r="A1866" s="5"/>
      <c r="B1866" s="35" t="s">
        <v>1275</v>
      </c>
      <c r="C1866" s="36" t="s">
        <v>1047</v>
      </c>
      <c r="D1866" s="37" t="s">
        <v>2171</v>
      </c>
      <c r="E1866" s="38" t="s">
        <v>2357</v>
      </c>
      <c r="F1866" s="38">
        <v>1</v>
      </c>
      <c r="G1866" s="38" t="s">
        <v>1638</v>
      </c>
      <c r="H1866" s="38">
        <v>2</v>
      </c>
      <c r="I1866" s="38">
        <v>0.25</v>
      </c>
      <c r="J1866" s="62">
        <f t="shared" si="31"/>
        <v>0.5</v>
      </c>
      <c r="K1866" s="39" t="s">
        <v>1372</v>
      </c>
      <c r="L1866" s="385" t="s">
        <v>6062</v>
      </c>
      <c r="M1866" s="385" t="s">
        <v>6068</v>
      </c>
      <c r="N1866" s="50" t="s">
        <v>2112</v>
      </c>
      <c r="O1866" s="5"/>
      <c r="P1866" s="5"/>
    </row>
    <row r="1867" spans="1:16" s="7" customFormat="1" ht="18.75" hidden="1" customHeight="1" x14ac:dyDescent="0.2">
      <c r="A1867" s="5"/>
      <c r="B1867" s="35" t="s">
        <v>1275</v>
      </c>
      <c r="C1867" s="36" t="s">
        <v>1047</v>
      </c>
      <c r="D1867" s="37" t="s">
        <v>2172</v>
      </c>
      <c r="E1867" s="38" t="s">
        <v>2357</v>
      </c>
      <c r="F1867" s="38">
        <v>1</v>
      </c>
      <c r="G1867" s="38" t="s">
        <v>1638</v>
      </c>
      <c r="H1867" s="38">
        <v>1</v>
      </c>
      <c r="I1867" s="38">
        <v>0.15</v>
      </c>
      <c r="J1867" s="62">
        <f t="shared" si="31"/>
        <v>0.15</v>
      </c>
      <c r="K1867" s="39" t="s">
        <v>1372</v>
      </c>
      <c r="L1867" s="385" t="s">
        <v>6062</v>
      </c>
      <c r="M1867" s="385" t="s">
        <v>6068</v>
      </c>
      <c r="N1867" s="50" t="s">
        <v>2112</v>
      </c>
      <c r="O1867" s="5"/>
      <c r="P1867" s="5"/>
    </row>
    <row r="1868" spans="1:16" s="7" customFormat="1" ht="18.75" hidden="1" customHeight="1" x14ac:dyDescent="0.2">
      <c r="A1868" s="5"/>
      <c r="B1868" s="35" t="s">
        <v>1275</v>
      </c>
      <c r="C1868" s="36" t="s">
        <v>1047</v>
      </c>
      <c r="D1868" s="37" t="s">
        <v>2173</v>
      </c>
      <c r="E1868" s="38" t="s">
        <v>2357</v>
      </c>
      <c r="F1868" s="38">
        <v>1</v>
      </c>
      <c r="G1868" s="38" t="s">
        <v>1638</v>
      </c>
      <c r="H1868" s="38">
        <v>1</v>
      </c>
      <c r="I1868" s="38">
        <v>0.15</v>
      </c>
      <c r="J1868" s="62">
        <f t="shared" si="31"/>
        <v>0.15</v>
      </c>
      <c r="K1868" s="39" t="s">
        <v>1372</v>
      </c>
      <c r="L1868" s="385" t="s">
        <v>6062</v>
      </c>
      <c r="M1868" s="385" t="s">
        <v>6068</v>
      </c>
      <c r="N1868" s="50" t="s">
        <v>2112</v>
      </c>
      <c r="O1868" s="5"/>
      <c r="P1868" s="5"/>
    </row>
    <row r="1869" spans="1:16" s="7" customFormat="1" ht="18.75" hidden="1" customHeight="1" x14ac:dyDescent="0.2">
      <c r="A1869" s="5"/>
      <c r="B1869" s="35" t="s">
        <v>1275</v>
      </c>
      <c r="C1869" s="36" t="s">
        <v>1047</v>
      </c>
      <c r="D1869" s="37" t="s">
        <v>2174</v>
      </c>
      <c r="E1869" s="38" t="s">
        <v>2357</v>
      </c>
      <c r="F1869" s="38">
        <v>1</v>
      </c>
      <c r="G1869" s="38" t="s">
        <v>1638</v>
      </c>
      <c r="H1869" s="38">
        <v>2</v>
      </c>
      <c r="I1869" s="38">
        <v>1</v>
      </c>
      <c r="J1869" s="62">
        <f t="shared" si="31"/>
        <v>2</v>
      </c>
      <c r="K1869" s="39" t="s">
        <v>1372</v>
      </c>
      <c r="L1869" s="385" t="s">
        <v>6062</v>
      </c>
      <c r="M1869" s="385" t="s">
        <v>6068</v>
      </c>
      <c r="N1869" s="50" t="s">
        <v>2112</v>
      </c>
      <c r="O1869" s="5"/>
      <c r="P1869" s="5"/>
    </row>
    <row r="1870" spans="1:16" s="7" customFormat="1" ht="18.75" hidden="1" customHeight="1" x14ac:dyDescent="0.2">
      <c r="A1870" s="5"/>
      <c r="B1870" s="35" t="s">
        <v>1275</v>
      </c>
      <c r="C1870" s="36" t="s">
        <v>1047</v>
      </c>
      <c r="D1870" s="37" t="s">
        <v>2175</v>
      </c>
      <c r="E1870" s="38" t="s">
        <v>2357</v>
      </c>
      <c r="F1870" s="38">
        <v>0.5</v>
      </c>
      <c r="G1870" s="38" t="s">
        <v>1638</v>
      </c>
      <c r="H1870" s="38">
        <v>1</v>
      </c>
      <c r="I1870" s="38">
        <v>1</v>
      </c>
      <c r="J1870" s="62">
        <f t="shared" si="31"/>
        <v>0.5</v>
      </c>
      <c r="K1870" s="39" t="s">
        <v>1372</v>
      </c>
      <c r="L1870" s="385" t="s">
        <v>6062</v>
      </c>
      <c r="M1870" s="385" t="s">
        <v>6068</v>
      </c>
      <c r="N1870" s="50" t="s">
        <v>2112</v>
      </c>
      <c r="O1870" s="5"/>
      <c r="P1870" s="5"/>
    </row>
    <row r="1871" spans="1:16" s="7" customFormat="1" ht="18.75" hidden="1" customHeight="1" thickBot="1" x14ac:dyDescent="0.25">
      <c r="A1871" s="5"/>
      <c r="B1871" s="41" t="s">
        <v>1275</v>
      </c>
      <c r="C1871" s="42" t="s">
        <v>1047</v>
      </c>
      <c r="D1871" s="43" t="s">
        <v>2176</v>
      </c>
      <c r="E1871" s="44" t="s">
        <v>2357</v>
      </c>
      <c r="F1871" s="44">
        <v>1</v>
      </c>
      <c r="G1871" s="44" t="s">
        <v>1638</v>
      </c>
      <c r="H1871" s="44">
        <v>1</v>
      </c>
      <c r="I1871" s="44">
        <v>0.25</v>
      </c>
      <c r="J1871" s="63">
        <f t="shared" si="31"/>
        <v>0.25</v>
      </c>
      <c r="K1871" s="45" t="s">
        <v>1372</v>
      </c>
      <c r="L1871" s="386" t="s">
        <v>6062</v>
      </c>
      <c r="M1871" s="386" t="s">
        <v>6068</v>
      </c>
      <c r="N1871" s="52" t="s">
        <v>2112</v>
      </c>
      <c r="O1871" s="5"/>
      <c r="P1871" s="5"/>
    </row>
    <row r="1872" spans="1:16" s="7" customFormat="1" ht="18.75" hidden="1" customHeight="1" x14ac:dyDescent="0.2">
      <c r="A1872" s="5"/>
      <c r="B1872" s="29" t="s">
        <v>1160</v>
      </c>
      <c r="C1872" s="30" t="s">
        <v>1161</v>
      </c>
      <c r="D1872" s="31" t="s">
        <v>2137</v>
      </c>
      <c r="E1872" s="32" t="s">
        <v>2359</v>
      </c>
      <c r="F1872" s="32">
        <v>1</v>
      </c>
      <c r="G1872" s="32" t="s">
        <v>1638</v>
      </c>
      <c r="H1872" s="32">
        <v>1</v>
      </c>
      <c r="I1872" s="32">
        <v>0.25</v>
      </c>
      <c r="J1872" s="61">
        <f t="shared" si="31"/>
        <v>0.25</v>
      </c>
      <c r="K1872" s="33" t="s">
        <v>1372</v>
      </c>
      <c r="L1872" s="33" t="s">
        <v>1378</v>
      </c>
      <c r="M1872" s="33" t="s">
        <v>2106</v>
      </c>
      <c r="N1872" s="34"/>
      <c r="O1872" s="5"/>
      <c r="P1872" s="5"/>
    </row>
    <row r="1873" spans="1:16" s="7" customFormat="1" ht="18.75" hidden="1" customHeight="1" x14ac:dyDescent="0.2">
      <c r="A1873" s="5"/>
      <c r="B1873" s="35" t="s">
        <v>1160</v>
      </c>
      <c r="C1873" s="36" t="s">
        <v>1161</v>
      </c>
      <c r="D1873" s="37" t="s">
        <v>2139</v>
      </c>
      <c r="E1873" s="38" t="s">
        <v>2359</v>
      </c>
      <c r="F1873" s="38">
        <v>1</v>
      </c>
      <c r="G1873" s="38" t="s">
        <v>1638</v>
      </c>
      <c r="H1873" s="38">
        <v>1</v>
      </c>
      <c r="I1873" s="38">
        <v>0.25</v>
      </c>
      <c r="J1873" s="62">
        <f t="shared" si="31"/>
        <v>0.25</v>
      </c>
      <c r="K1873" s="39" t="s">
        <v>1372</v>
      </c>
      <c r="L1873" s="39" t="s">
        <v>1378</v>
      </c>
      <c r="M1873" s="39" t="s">
        <v>2106</v>
      </c>
      <c r="N1873" s="40"/>
      <c r="O1873" s="5"/>
      <c r="P1873" s="5"/>
    </row>
    <row r="1874" spans="1:16" s="7" customFormat="1" ht="18.75" hidden="1" customHeight="1" x14ac:dyDescent="0.2">
      <c r="A1874" s="5"/>
      <c r="B1874" s="35" t="s">
        <v>1160</v>
      </c>
      <c r="C1874" s="36" t="s">
        <v>1161</v>
      </c>
      <c r="D1874" s="37" t="s">
        <v>2140</v>
      </c>
      <c r="E1874" s="38" t="s">
        <v>2359</v>
      </c>
      <c r="F1874" s="38">
        <v>0.5</v>
      </c>
      <c r="G1874" s="38" t="s">
        <v>1638</v>
      </c>
      <c r="H1874" s="38">
        <v>1</v>
      </c>
      <c r="I1874" s="38">
        <v>0.25</v>
      </c>
      <c r="J1874" s="62">
        <f t="shared" si="31"/>
        <v>0.125</v>
      </c>
      <c r="K1874" s="39" t="s">
        <v>1372</v>
      </c>
      <c r="L1874" s="39" t="s">
        <v>1378</v>
      </c>
      <c r="M1874" s="39" t="s">
        <v>2106</v>
      </c>
      <c r="N1874" s="40"/>
      <c r="O1874" s="5"/>
      <c r="P1874" s="5"/>
    </row>
    <row r="1875" spans="1:16" s="7" customFormat="1" ht="18.75" hidden="1" customHeight="1" x14ac:dyDescent="0.2">
      <c r="A1875" s="5"/>
      <c r="B1875" s="35" t="s">
        <v>1160</v>
      </c>
      <c r="C1875" s="36" t="s">
        <v>1161</v>
      </c>
      <c r="D1875" s="37" t="s">
        <v>2141</v>
      </c>
      <c r="E1875" s="38" t="s">
        <v>2359</v>
      </c>
      <c r="F1875" s="38">
        <v>1</v>
      </c>
      <c r="G1875" s="38" t="s">
        <v>1638</v>
      </c>
      <c r="H1875" s="38">
        <v>2</v>
      </c>
      <c r="I1875" s="38">
        <v>0.25</v>
      </c>
      <c r="J1875" s="62">
        <f t="shared" si="31"/>
        <v>0.5</v>
      </c>
      <c r="K1875" s="39" t="s">
        <v>1372</v>
      </c>
      <c r="L1875" s="39" t="s">
        <v>1378</v>
      </c>
      <c r="M1875" s="39" t="s">
        <v>2106</v>
      </c>
      <c r="N1875" s="40"/>
      <c r="O1875" s="5"/>
      <c r="P1875" s="5"/>
    </row>
    <row r="1876" spans="1:16" s="7" customFormat="1" ht="18.75" hidden="1" customHeight="1" thickBot="1" x14ac:dyDescent="0.25">
      <c r="A1876" s="5"/>
      <c r="B1876" s="41" t="s">
        <v>1160</v>
      </c>
      <c r="C1876" s="42" t="s">
        <v>1161</v>
      </c>
      <c r="D1876" s="43" t="s">
        <v>2142</v>
      </c>
      <c r="E1876" s="44" t="s">
        <v>2359</v>
      </c>
      <c r="F1876" s="44">
        <v>1</v>
      </c>
      <c r="G1876" s="44" t="s">
        <v>1638</v>
      </c>
      <c r="H1876" s="44">
        <v>1</v>
      </c>
      <c r="I1876" s="44">
        <v>0.25</v>
      </c>
      <c r="J1876" s="63">
        <f t="shared" si="31"/>
        <v>0.25</v>
      </c>
      <c r="K1876" s="45" t="s">
        <v>1372</v>
      </c>
      <c r="L1876" s="45" t="s">
        <v>1378</v>
      </c>
      <c r="M1876" s="45" t="s">
        <v>2106</v>
      </c>
      <c r="N1876" s="46"/>
      <c r="O1876" s="5"/>
      <c r="P1876" s="5"/>
    </row>
    <row r="1877" spans="1:16" s="7" customFormat="1" ht="18.75" hidden="1" customHeight="1" x14ac:dyDescent="0.2">
      <c r="A1877" s="5"/>
      <c r="B1877" s="29" t="s">
        <v>1162</v>
      </c>
      <c r="C1877" s="30" t="s">
        <v>1163</v>
      </c>
      <c r="D1877" s="31" t="s">
        <v>2137</v>
      </c>
      <c r="E1877" s="32" t="s">
        <v>2359</v>
      </c>
      <c r="F1877" s="32">
        <v>1</v>
      </c>
      <c r="G1877" s="32" t="s">
        <v>1638</v>
      </c>
      <c r="H1877" s="32">
        <v>1</v>
      </c>
      <c r="I1877" s="32">
        <v>0.25</v>
      </c>
      <c r="J1877" s="61">
        <f t="shared" si="31"/>
        <v>0.25</v>
      </c>
      <c r="K1877" s="33" t="s">
        <v>1372</v>
      </c>
      <c r="L1877" s="33" t="s">
        <v>1378</v>
      </c>
      <c r="M1877" s="33" t="s">
        <v>2106</v>
      </c>
      <c r="N1877" s="34"/>
      <c r="O1877" s="5"/>
      <c r="P1877" s="5"/>
    </row>
    <row r="1878" spans="1:16" s="7" customFormat="1" ht="18.75" hidden="1" customHeight="1" x14ac:dyDescent="0.2">
      <c r="A1878" s="5"/>
      <c r="B1878" s="35" t="s">
        <v>1162</v>
      </c>
      <c r="C1878" s="36" t="s">
        <v>1163</v>
      </c>
      <c r="D1878" s="37" t="s">
        <v>2139</v>
      </c>
      <c r="E1878" s="38" t="s">
        <v>2359</v>
      </c>
      <c r="F1878" s="38">
        <v>1</v>
      </c>
      <c r="G1878" s="38" t="s">
        <v>1638</v>
      </c>
      <c r="H1878" s="38">
        <v>1</v>
      </c>
      <c r="I1878" s="38">
        <v>0.25</v>
      </c>
      <c r="J1878" s="62">
        <f t="shared" si="31"/>
        <v>0.25</v>
      </c>
      <c r="K1878" s="39" t="s">
        <v>1372</v>
      </c>
      <c r="L1878" s="39" t="s">
        <v>1378</v>
      </c>
      <c r="M1878" s="39" t="s">
        <v>2106</v>
      </c>
      <c r="N1878" s="40"/>
      <c r="O1878" s="5"/>
      <c r="P1878" s="5"/>
    </row>
    <row r="1879" spans="1:16" s="7" customFormat="1" ht="18.75" hidden="1" customHeight="1" x14ac:dyDescent="0.2">
      <c r="A1879" s="5"/>
      <c r="B1879" s="35" t="s">
        <v>1162</v>
      </c>
      <c r="C1879" s="36" t="s">
        <v>1163</v>
      </c>
      <c r="D1879" s="37" t="s">
        <v>2140</v>
      </c>
      <c r="E1879" s="38" t="s">
        <v>2359</v>
      </c>
      <c r="F1879" s="38">
        <v>0.5</v>
      </c>
      <c r="G1879" s="38" t="s">
        <v>1638</v>
      </c>
      <c r="H1879" s="38">
        <v>1</v>
      </c>
      <c r="I1879" s="38">
        <v>0.25</v>
      </c>
      <c r="J1879" s="62">
        <f t="shared" si="31"/>
        <v>0.125</v>
      </c>
      <c r="K1879" s="39" t="s">
        <v>1372</v>
      </c>
      <c r="L1879" s="39" t="s">
        <v>1378</v>
      </c>
      <c r="M1879" s="39" t="s">
        <v>2106</v>
      </c>
      <c r="N1879" s="40"/>
      <c r="O1879" s="5"/>
      <c r="P1879" s="5"/>
    </row>
    <row r="1880" spans="1:16" s="7" customFormat="1" ht="18.75" hidden="1" customHeight="1" x14ac:dyDescent="0.2">
      <c r="A1880" s="5"/>
      <c r="B1880" s="35" t="s">
        <v>1162</v>
      </c>
      <c r="C1880" s="36" t="s">
        <v>1163</v>
      </c>
      <c r="D1880" s="37" t="s">
        <v>2141</v>
      </c>
      <c r="E1880" s="38" t="s">
        <v>2359</v>
      </c>
      <c r="F1880" s="38">
        <v>1</v>
      </c>
      <c r="G1880" s="38" t="s">
        <v>1638</v>
      </c>
      <c r="H1880" s="38">
        <v>2</v>
      </c>
      <c r="I1880" s="38">
        <v>0.25</v>
      </c>
      <c r="J1880" s="62">
        <f t="shared" si="31"/>
        <v>0.5</v>
      </c>
      <c r="K1880" s="39" t="s">
        <v>1372</v>
      </c>
      <c r="L1880" s="39" t="s">
        <v>1378</v>
      </c>
      <c r="M1880" s="39" t="s">
        <v>2106</v>
      </c>
      <c r="N1880" s="40"/>
      <c r="O1880" s="5"/>
      <c r="P1880" s="5"/>
    </row>
    <row r="1881" spans="1:16" s="7" customFormat="1" ht="18.75" hidden="1" customHeight="1" thickBot="1" x14ac:dyDescent="0.25">
      <c r="A1881" s="5"/>
      <c r="B1881" s="41" t="s">
        <v>1162</v>
      </c>
      <c r="C1881" s="42" t="s">
        <v>1163</v>
      </c>
      <c r="D1881" s="43" t="s">
        <v>2142</v>
      </c>
      <c r="E1881" s="44" t="s">
        <v>2359</v>
      </c>
      <c r="F1881" s="44">
        <v>1</v>
      </c>
      <c r="G1881" s="44" t="s">
        <v>1638</v>
      </c>
      <c r="H1881" s="44">
        <v>1</v>
      </c>
      <c r="I1881" s="44">
        <v>0.25</v>
      </c>
      <c r="J1881" s="63">
        <f t="shared" si="31"/>
        <v>0.25</v>
      </c>
      <c r="K1881" s="45" t="s">
        <v>1372</v>
      </c>
      <c r="L1881" s="45" t="s">
        <v>1378</v>
      </c>
      <c r="M1881" s="45" t="s">
        <v>2106</v>
      </c>
      <c r="N1881" s="46"/>
      <c r="O1881" s="5"/>
      <c r="P1881" s="5"/>
    </row>
    <row r="1882" spans="1:16" s="7" customFormat="1" ht="18.75" hidden="1" customHeight="1" x14ac:dyDescent="0.2">
      <c r="A1882" s="5"/>
      <c r="B1882" s="29" t="s">
        <v>1164</v>
      </c>
      <c r="C1882" s="30" t="s">
        <v>1163</v>
      </c>
      <c r="D1882" s="31" t="s">
        <v>2137</v>
      </c>
      <c r="E1882" s="32" t="s">
        <v>2359</v>
      </c>
      <c r="F1882" s="32">
        <v>1</v>
      </c>
      <c r="G1882" s="32" t="s">
        <v>1638</v>
      </c>
      <c r="H1882" s="32">
        <v>1</v>
      </c>
      <c r="I1882" s="32">
        <v>0.25</v>
      </c>
      <c r="J1882" s="61">
        <f t="shared" si="31"/>
        <v>0.25</v>
      </c>
      <c r="K1882" s="33" t="s">
        <v>1372</v>
      </c>
      <c r="L1882" s="33" t="s">
        <v>1378</v>
      </c>
      <c r="M1882" s="33" t="s">
        <v>2106</v>
      </c>
      <c r="N1882" s="34"/>
      <c r="O1882" s="5"/>
      <c r="P1882" s="5"/>
    </row>
    <row r="1883" spans="1:16" s="7" customFormat="1" ht="18.75" hidden="1" customHeight="1" x14ac:dyDescent="0.2">
      <c r="A1883" s="5"/>
      <c r="B1883" s="35" t="s">
        <v>1164</v>
      </c>
      <c r="C1883" s="36" t="s">
        <v>1163</v>
      </c>
      <c r="D1883" s="37" t="s">
        <v>2139</v>
      </c>
      <c r="E1883" s="38" t="s">
        <v>2359</v>
      </c>
      <c r="F1883" s="38">
        <v>1</v>
      </c>
      <c r="G1883" s="38" t="s">
        <v>1638</v>
      </c>
      <c r="H1883" s="38">
        <v>1</v>
      </c>
      <c r="I1883" s="38">
        <v>0.25</v>
      </c>
      <c r="J1883" s="62">
        <f t="shared" si="31"/>
        <v>0.25</v>
      </c>
      <c r="K1883" s="39" t="s">
        <v>1372</v>
      </c>
      <c r="L1883" s="39" t="s">
        <v>1378</v>
      </c>
      <c r="M1883" s="39" t="s">
        <v>2106</v>
      </c>
      <c r="N1883" s="40"/>
      <c r="O1883" s="5"/>
      <c r="P1883" s="5"/>
    </row>
    <row r="1884" spans="1:16" s="7" customFormat="1" ht="18.75" hidden="1" customHeight="1" x14ac:dyDescent="0.2">
      <c r="A1884" s="5"/>
      <c r="B1884" s="35" t="s">
        <v>1164</v>
      </c>
      <c r="C1884" s="36" t="s">
        <v>1163</v>
      </c>
      <c r="D1884" s="37" t="s">
        <v>2140</v>
      </c>
      <c r="E1884" s="38" t="s">
        <v>2359</v>
      </c>
      <c r="F1884" s="38">
        <v>0.5</v>
      </c>
      <c r="G1884" s="38" t="s">
        <v>1638</v>
      </c>
      <c r="H1884" s="38">
        <v>1</v>
      </c>
      <c r="I1884" s="38">
        <v>0.25</v>
      </c>
      <c r="J1884" s="62">
        <f t="shared" si="31"/>
        <v>0.125</v>
      </c>
      <c r="K1884" s="39" t="s">
        <v>1372</v>
      </c>
      <c r="L1884" s="39" t="s">
        <v>1378</v>
      </c>
      <c r="M1884" s="39" t="s">
        <v>2106</v>
      </c>
      <c r="N1884" s="40"/>
      <c r="O1884" s="5"/>
      <c r="P1884" s="5"/>
    </row>
    <row r="1885" spans="1:16" s="7" customFormat="1" ht="18.75" hidden="1" customHeight="1" x14ac:dyDescent="0.2">
      <c r="A1885" s="5"/>
      <c r="B1885" s="35" t="s">
        <v>1164</v>
      </c>
      <c r="C1885" s="36" t="s">
        <v>1163</v>
      </c>
      <c r="D1885" s="37" t="s">
        <v>2141</v>
      </c>
      <c r="E1885" s="38" t="s">
        <v>2359</v>
      </c>
      <c r="F1885" s="38">
        <v>1</v>
      </c>
      <c r="G1885" s="38" t="s">
        <v>1638</v>
      </c>
      <c r="H1885" s="38">
        <v>2</v>
      </c>
      <c r="I1885" s="38">
        <v>0.25</v>
      </c>
      <c r="J1885" s="62">
        <f t="shared" si="31"/>
        <v>0.5</v>
      </c>
      <c r="K1885" s="39" t="s">
        <v>1372</v>
      </c>
      <c r="L1885" s="39" t="s">
        <v>1378</v>
      </c>
      <c r="M1885" s="39" t="s">
        <v>2106</v>
      </c>
      <c r="N1885" s="40"/>
      <c r="O1885" s="5"/>
      <c r="P1885" s="5"/>
    </row>
    <row r="1886" spans="1:16" s="7" customFormat="1" ht="18.75" hidden="1" customHeight="1" thickBot="1" x14ac:dyDescent="0.3">
      <c r="A1886" s="5"/>
      <c r="B1886" s="41" t="s">
        <v>1164</v>
      </c>
      <c r="C1886" s="42" t="s">
        <v>1163</v>
      </c>
      <c r="D1886" s="43" t="s">
        <v>2142</v>
      </c>
      <c r="E1886" s="44" t="s">
        <v>2359</v>
      </c>
      <c r="F1886" s="44">
        <v>1</v>
      </c>
      <c r="G1886" s="44" t="s">
        <v>1638</v>
      </c>
      <c r="H1886" s="44">
        <v>1</v>
      </c>
      <c r="I1886" s="44">
        <v>0.25</v>
      </c>
      <c r="J1886" s="63">
        <f t="shared" si="31"/>
        <v>0.25</v>
      </c>
      <c r="K1886" s="45" t="s">
        <v>1372</v>
      </c>
      <c r="L1886" s="45" t="s">
        <v>1378</v>
      </c>
      <c r="M1886" s="45" t="s">
        <v>2106</v>
      </c>
      <c r="N1886" s="46"/>
      <c r="O1886" s="6"/>
      <c r="P1886" s="5"/>
    </row>
    <row r="1887" spans="1:16" s="7" customFormat="1" ht="18.75" hidden="1" customHeight="1" x14ac:dyDescent="0.2">
      <c r="A1887" s="5"/>
      <c r="B1887" s="29" t="s">
        <v>1165</v>
      </c>
      <c r="C1887" s="30" t="s">
        <v>1166</v>
      </c>
      <c r="D1887" s="31" t="s">
        <v>2137</v>
      </c>
      <c r="E1887" s="32" t="s">
        <v>2359</v>
      </c>
      <c r="F1887" s="32">
        <v>1</v>
      </c>
      <c r="G1887" s="32" t="s">
        <v>1638</v>
      </c>
      <c r="H1887" s="32">
        <v>1</v>
      </c>
      <c r="I1887" s="32">
        <v>0.25</v>
      </c>
      <c r="J1887" s="61">
        <f t="shared" si="31"/>
        <v>0.25</v>
      </c>
      <c r="K1887" s="33" t="s">
        <v>1372</v>
      </c>
      <c r="L1887" s="33" t="s">
        <v>1378</v>
      </c>
      <c r="M1887" s="33" t="s">
        <v>2106</v>
      </c>
      <c r="N1887" s="34"/>
      <c r="O1887" s="5"/>
      <c r="P1887" s="5"/>
    </row>
    <row r="1888" spans="1:16" s="7" customFormat="1" ht="18.75" hidden="1" customHeight="1" x14ac:dyDescent="0.2">
      <c r="A1888" s="5"/>
      <c r="B1888" s="35" t="s">
        <v>1165</v>
      </c>
      <c r="C1888" s="36" t="s">
        <v>1166</v>
      </c>
      <c r="D1888" s="37" t="s">
        <v>2139</v>
      </c>
      <c r="E1888" s="38" t="s">
        <v>2359</v>
      </c>
      <c r="F1888" s="38">
        <v>1</v>
      </c>
      <c r="G1888" s="38" t="s">
        <v>1638</v>
      </c>
      <c r="H1888" s="38">
        <v>1</v>
      </c>
      <c r="I1888" s="38">
        <v>0.25</v>
      </c>
      <c r="J1888" s="62">
        <f t="shared" si="31"/>
        <v>0.25</v>
      </c>
      <c r="K1888" s="39" t="s">
        <v>1372</v>
      </c>
      <c r="L1888" s="39" t="s">
        <v>1378</v>
      </c>
      <c r="M1888" s="39" t="s">
        <v>2106</v>
      </c>
      <c r="N1888" s="40"/>
      <c r="O1888" s="5"/>
      <c r="P1888" s="5"/>
    </row>
    <row r="1889" spans="1:16" s="7" customFormat="1" ht="18.75" hidden="1" customHeight="1" x14ac:dyDescent="0.2">
      <c r="A1889" s="5"/>
      <c r="B1889" s="35" t="s">
        <v>1165</v>
      </c>
      <c r="C1889" s="36" t="s">
        <v>1166</v>
      </c>
      <c r="D1889" s="37" t="s">
        <v>2140</v>
      </c>
      <c r="E1889" s="38" t="s">
        <v>2359</v>
      </c>
      <c r="F1889" s="38">
        <v>0.5</v>
      </c>
      <c r="G1889" s="38" t="s">
        <v>1638</v>
      </c>
      <c r="H1889" s="38">
        <v>1</v>
      </c>
      <c r="I1889" s="38">
        <v>0.25</v>
      </c>
      <c r="J1889" s="62">
        <f t="shared" si="31"/>
        <v>0.125</v>
      </c>
      <c r="K1889" s="39" t="s">
        <v>1372</v>
      </c>
      <c r="L1889" s="39" t="s">
        <v>1378</v>
      </c>
      <c r="M1889" s="39" t="s">
        <v>2106</v>
      </c>
      <c r="N1889" s="40"/>
      <c r="O1889" s="5"/>
      <c r="P1889" s="5"/>
    </row>
    <row r="1890" spans="1:16" s="7" customFormat="1" ht="18.75" hidden="1" customHeight="1" x14ac:dyDescent="0.2">
      <c r="A1890" s="5"/>
      <c r="B1890" s="35" t="s">
        <v>1165</v>
      </c>
      <c r="C1890" s="36" t="s">
        <v>1166</v>
      </c>
      <c r="D1890" s="37" t="s">
        <v>2141</v>
      </c>
      <c r="E1890" s="38" t="s">
        <v>2359</v>
      </c>
      <c r="F1890" s="38">
        <v>1</v>
      </c>
      <c r="G1890" s="38" t="s">
        <v>1638</v>
      </c>
      <c r="H1890" s="38">
        <v>2</v>
      </c>
      <c r="I1890" s="38">
        <v>0.25</v>
      </c>
      <c r="J1890" s="62">
        <f t="shared" si="31"/>
        <v>0.5</v>
      </c>
      <c r="K1890" s="39" t="s">
        <v>1372</v>
      </c>
      <c r="L1890" s="39" t="s">
        <v>1378</v>
      </c>
      <c r="M1890" s="39" t="s">
        <v>2106</v>
      </c>
      <c r="N1890" s="40"/>
      <c r="O1890" s="5"/>
      <c r="P1890" s="5"/>
    </row>
    <row r="1891" spans="1:16" s="7" customFormat="1" ht="18.75" hidden="1" customHeight="1" thickBot="1" x14ac:dyDescent="0.25">
      <c r="A1891" s="5"/>
      <c r="B1891" s="41" t="s">
        <v>1165</v>
      </c>
      <c r="C1891" s="42" t="s">
        <v>1166</v>
      </c>
      <c r="D1891" s="43" t="s">
        <v>2142</v>
      </c>
      <c r="E1891" s="44" t="s">
        <v>2359</v>
      </c>
      <c r="F1891" s="44">
        <v>1</v>
      </c>
      <c r="G1891" s="44" t="s">
        <v>1638</v>
      </c>
      <c r="H1891" s="44">
        <v>1</v>
      </c>
      <c r="I1891" s="44">
        <v>0.25</v>
      </c>
      <c r="J1891" s="63">
        <f t="shared" si="31"/>
        <v>0.25</v>
      </c>
      <c r="K1891" s="45" t="s">
        <v>1372</v>
      </c>
      <c r="L1891" s="45" t="s">
        <v>1378</v>
      </c>
      <c r="M1891" s="45" t="s">
        <v>2106</v>
      </c>
      <c r="N1891" s="46"/>
      <c r="O1891" s="5"/>
      <c r="P1891" s="5"/>
    </row>
    <row r="1892" spans="1:16" s="7" customFormat="1" ht="18.75" hidden="1" customHeight="1" x14ac:dyDescent="0.2">
      <c r="A1892" s="5"/>
      <c r="B1892" s="29" t="s">
        <v>1173</v>
      </c>
      <c r="C1892" s="30" t="s">
        <v>1174</v>
      </c>
      <c r="D1892" s="31" t="s">
        <v>2137</v>
      </c>
      <c r="E1892" s="32" t="s">
        <v>2359</v>
      </c>
      <c r="F1892" s="32">
        <v>1</v>
      </c>
      <c r="G1892" s="32" t="s">
        <v>1638</v>
      </c>
      <c r="H1892" s="32">
        <v>1</v>
      </c>
      <c r="I1892" s="32">
        <v>0.25</v>
      </c>
      <c r="J1892" s="61">
        <f t="shared" si="31"/>
        <v>0.25</v>
      </c>
      <c r="K1892" s="33" t="s">
        <v>1372</v>
      </c>
      <c r="L1892" s="33" t="s">
        <v>1374</v>
      </c>
      <c r="M1892" s="33" t="s">
        <v>2106</v>
      </c>
      <c r="N1892" s="34"/>
      <c r="O1892" s="5"/>
      <c r="P1892" s="5"/>
    </row>
    <row r="1893" spans="1:16" s="7" customFormat="1" ht="18.75" hidden="1" customHeight="1" x14ac:dyDescent="0.2">
      <c r="A1893" s="5"/>
      <c r="B1893" s="35" t="s">
        <v>1173</v>
      </c>
      <c r="C1893" s="36" t="s">
        <v>1174</v>
      </c>
      <c r="D1893" s="37" t="s">
        <v>2139</v>
      </c>
      <c r="E1893" s="38" t="s">
        <v>2359</v>
      </c>
      <c r="F1893" s="38">
        <v>1</v>
      </c>
      <c r="G1893" s="38" t="s">
        <v>1638</v>
      </c>
      <c r="H1893" s="38">
        <v>1</v>
      </c>
      <c r="I1893" s="38">
        <v>0.25</v>
      </c>
      <c r="J1893" s="62">
        <f t="shared" si="31"/>
        <v>0.25</v>
      </c>
      <c r="K1893" s="39" t="s">
        <v>1372</v>
      </c>
      <c r="L1893" s="39" t="s">
        <v>1374</v>
      </c>
      <c r="M1893" s="39" t="s">
        <v>2106</v>
      </c>
      <c r="N1893" s="40"/>
      <c r="O1893" s="5"/>
      <c r="P1893" s="5"/>
    </row>
    <row r="1894" spans="1:16" s="7" customFormat="1" ht="18.75" hidden="1" customHeight="1" x14ac:dyDescent="0.2">
      <c r="A1894" s="5"/>
      <c r="B1894" s="35" t="s">
        <v>1173</v>
      </c>
      <c r="C1894" s="36" t="s">
        <v>1174</v>
      </c>
      <c r="D1894" s="37" t="s">
        <v>2140</v>
      </c>
      <c r="E1894" s="38" t="s">
        <v>2359</v>
      </c>
      <c r="F1894" s="38">
        <v>0.5</v>
      </c>
      <c r="G1894" s="38" t="s">
        <v>1638</v>
      </c>
      <c r="H1894" s="38">
        <v>1</v>
      </c>
      <c r="I1894" s="38">
        <v>0.25</v>
      </c>
      <c r="J1894" s="62">
        <f t="shared" si="31"/>
        <v>0.125</v>
      </c>
      <c r="K1894" s="39" t="s">
        <v>1372</v>
      </c>
      <c r="L1894" s="39" t="s">
        <v>1374</v>
      </c>
      <c r="M1894" s="39" t="s">
        <v>2106</v>
      </c>
      <c r="N1894" s="40"/>
      <c r="O1894" s="5"/>
      <c r="P1894" s="5"/>
    </row>
    <row r="1895" spans="1:16" s="7" customFormat="1" ht="18.75" hidden="1" customHeight="1" x14ac:dyDescent="0.2">
      <c r="A1895" s="5"/>
      <c r="B1895" s="35" t="s">
        <v>1173</v>
      </c>
      <c r="C1895" s="36" t="s">
        <v>1174</v>
      </c>
      <c r="D1895" s="37" t="s">
        <v>2141</v>
      </c>
      <c r="E1895" s="38" t="s">
        <v>2359</v>
      </c>
      <c r="F1895" s="38">
        <v>1</v>
      </c>
      <c r="G1895" s="38" t="s">
        <v>1638</v>
      </c>
      <c r="H1895" s="38">
        <v>2</v>
      </c>
      <c r="I1895" s="38">
        <v>0.25</v>
      </c>
      <c r="J1895" s="62">
        <f t="shared" si="31"/>
        <v>0.5</v>
      </c>
      <c r="K1895" s="39" t="s">
        <v>1372</v>
      </c>
      <c r="L1895" s="39" t="s">
        <v>1374</v>
      </c>
      <c r="M1895" s="39" t="s">
        <v>2106</v>
      </c>
      <c r="N1895" s="40"/>
      <c r="O1895" s="5"/>
      <c r="P1895" s="5"/>
    </row>
    <row r="1896" spans="1:16" s="7" customFormat="1" ht="18.75" hidden="1" customHeight="1" thickBot="1" x14ac:dyDescent="0.25">
      <c r="A1896" s="5"/>
      <c r="B1896" s="41" t="s">
        <v>1173</v>
      </c>
      <c r="C1896" s="42" t="s">
        <v>1174</v>
      </c>
      <c r="D1896" s="43" t="s">
        <v>2142</v>
      </c>
      <c r="E1896" s="44" t="s">
        <v>2359</v>
      </c>
      <c r="F1896" s="44">
        <v>1</v>
      </c>
      <c r="G1896" s="44" t="s">
        <v>1638</v>
      </c>
      <c r="H1896" s="44">
        <v>1</v>
      </c>
      <c r="I1896" s="44">
        <v>0.25</v>
      </c>
      <c r="J1896" s="63">
        <f t="shared" si="31"/>
        <v>0.25</v>
      </c>
      <c r="K1896" s="45" t="s">
        <v>1372</v>
      </c>
      <c r="L1896" s="45" t="s">
        <v>1374</v>
      </c>
      <c r="M1896" s="45" t="s">
        <v>2106</v>
      </c>
      <c r="N1896" s="46"/>
      <c r="O1896" s="5"/>
      <c r="P1896" s="5"/>
    </row>
    <row r="1897" spans="1:16" s="7" customFormat="1" ht="18.75" hidden="1" customHeight="1" x14ac:dyDescent="0.2">
      <c r="A1897" s="5"/>
      <c r="B1897" s="29" t="s">
        <v>1175</v>
      </c>
      <c r="C1897" s="30" t="s">
        <v>1174</v>
      </c>
      <c r="D1897" s="31" t="s">
        <v>2137</v>
      </c>
      <c r="E1897" s="32" t="s">
        <v>2359</v>
      </c>
      <c r="F1897" s="32">
        <v>1</v>
      </c>
      <c r="G1897" s="32" t="s">
        <v>1638</v>
      </c>
      <c r="H1897" s="32">
        <v>1</v>
      </c>
      <c r="I1897" s="32">
        <v>0.25</v>
      </c>
      <c r="J1897" s="61">
        <f t="shared" si="31"/>
        <v>0.25</v>
      </c>
      <c r="K1897" s="33" t="s">
        <v>1372</v>
      </c>
      <c r="L1897" s="33" t="s">
        <v>1374</v>
      </c>
      <c r="M1897" s="33" t="s">
        <v>2106</v>
      </c>
      <c r="N1897" s="34"/>
      <c r="O1897" s="5"/>
      <c r="P1897" s="5"/>
    </row>
    <row r="1898" spans="1:16" s="7" customFormat="1" ht="18.75" hidden="1" customHeight="1" x14ac:dyDescent="0.2">
      <c r="A1898" s="5"/>
      <c r="B1898" s="35" t="s">
        <v>1175</v>
      </c>
      <c r="C1898" s="36" t="s">
        <v>1174</v>
      </c>
      <c r="D1898" s="37" t="s">
        <v>2139</v>
      </c>
      <c r="E1898" s="38" t="s">
        <v>2359</v>
      </c>
      <c r="F1898" s="38">
        <v>1</v>
      </c>
      <c r="G1898" s="38" t="s">
        <v>1638</v>
      </c>
      <c r="H1898" s="38">
        <v>1</v>
      </c>
      <c r="I1898" s="38">
        <v>0.25</v>
      </c>
      <c r="J1898" s="62">
        <f t="shared" si="31"/>
        <v>0.25</v>
      </c>
      <c r="K1898" s="39" t="s">
        <v>1372</v>
      </c>
      <c r="L1898" s="39" t="s">
        <v>1374</v>
      </c>
      <c r="M1898" s="39" t="s">
        <v>2106</v>
      </c>
      <c r="N1898" s="40"/>
      <c r="O1898" s="5"/>
      <c r="P1898" s="5"/>
    </row>
    <row r="1899" spans="1:16" s="7" customFormat="1" ht="18.75" hidden="1" customHeight="1" x14ac:dyDescent="0.2">
      <c r="A1899" s="5"/>
      <c r="B1899" s="35" t="s">
        <v>1175</v>
      </c>
      <c r="C1899" s="36" t="s">
        <v>1174</v>
      </c>
      <c r="D1899" s="37" t="s">
        <v>2140</v>
      </c>
      <c r="E1899" s="38" t="s">
        <v>2359</v>
      </c>
      <c r="F1899" s="38">
        <v>0.5</v>
      </c>
      <c r="G1899" s="38" t="s">
        <v>1638</v>
      </c>
      <c r="H1899" s="38">
        <v>1</v>
      </c>
      <c r="I1899" s="38">
        <v>0.25</v>
      </c>
      <c r="J1899" s="62">
        <f t="shared" si="31"/>
        <v>0.125</v>
      </c>
      <c r="K1899" s="39" t="s">
        <v>1372</v>
      </c>
      <c r="L1899" s="39" t="s">
        <v>1374</v>
      </c>
      <c r="M1899" s="39" t="s">
        <v>2106</v>
      </c>
      <c r="N1899" s="40"/>
      <c r="O1899" s="5"/>
      <c r="P1899" s="5"/>
    </row>
    <row r="1900" spans="1:16" s="7" customFormat="1" ht="18.75" hidden="1" customHeight="1" x14ac:dyDescent="0.2">
      <c r="A1900" s="5"/>
      <c r="B1900" s="35" t="s">
        <v>1175</v>
      </c>
      <c r="C1900" s="36" t="s">
        <v>1174</v>
      </c>
      <c r="D1900" s="37" t="s">
        <v>2141</v>
      </c>
      <c r="E1900" s="38" t="s">
        <v>2359</v>
      </c>
      <c r="F1900" s="38">
        <v>1</v>
      </c>
      <c r="G1900" s="38" t="s">
        <v>1638</v>
      </c>
      <c r="H1900" s="38">
        <v>2</v>
      </c>
      <c r="I1900" s="38">
        <v>0.25</v>
      </c>
      <c r="J1900" s="62">
        <f t="shared" si="31"/>
        <v>0.5</v>
      </c>
      <c r="K1900" s="39" t="s">
        <v>1372</v>
      </c>
      <c r="L1900" s="39" t="s">
        <v>1374</v>
      </c>
      <c r="M1900" s="39" t="s">
        <v>2106</v>
      </c>
      <c r="N1900" s="40"/>
      <c r="O1900" s="5"/>
      <c r="P1900" s="5"/>
    </row>
    <row r="1901" spans="1:16" s="7" customFormat="1" ht="18.75" hidden="1" customHeight="1" thickBot="1" x14ac:dyDescent="0.25">
      <c r="A1901" s="5"/>
      <c r="B1901" s="41" t="s">
        <v>1175</v>
      </c>
      <c r="C1901" s="42" t="s">
        <v>1174</v>
      </c>
      <c r="D1901" s="43" t="s">
        <v>2142</v>
      </c>
      <c r="E1901" s="44" t="s">
        <v>2359</v>
      </c>
      <c r="F1901" s="44">
        <v>1</v>
      </c>
      <c r="G1901" s="44" t="s">
        <v>1638</v>
      </c>
      <c r="H1901" s="44">
        <v>1</v>
      </c>
      <c r="I1901" s="44">
        <v>0.25</v>
      </c>
      <c r="J1901" s="63">
        <f t="shared" si="31"/>
        <v>0.25</v>
      </c>
      <c r="K1901" s="45" t="s">
        <v>1372</v>
      </c>
      <c r="L1901" s="45" t="s">
        <v>1374</v>
      </c>
      <c r="M1901" s="45" t="s">
        <v>2106</v>
      </c>
      <c r="N1901" s="46"/>
      <c r="O1901" s="5"/>
      <c r="P1901" s="5"/>
    </row>
    <row r="1902" spans="1:16" s="7" customFormat="1" ht="18.75" hidden="1" customHeight="1" x14ac:dyDescent="0.2">
      <c r="A1902" s="5"/>
      <c r="B1902" s="29" t="s">
        <v>1176</v>
      </c>
      <c r="C1902" s="30" t="s">
        <v>1174</v>
      </c>
      <c r="D1902" s="31" t="s">
        <v>2137</v>
      </c>
      <c r="E1902" s="32" t="s">
        <v>2359</v>
      </c>
      <c r="F1902" s="32">
        <v>1</v>
      </c>
      <c r="G1902" s="32" t="s">
        <v>1638</v>
      </c>
      <c r="H1902" s="32">
        <v>1</v>
      </c>
      <c r="I1902" s="32">
        <v>0.25</v>
      </c>
      <c r="J1902" s="61">
        <f t="shared" si="31"/>
        <v>0.25</v>
      </c>
      <c r="K1902" s="33" t="s">
        <v>1372</v>
      </c>
      <c r="L1902" s="33" t="s">
        <v>1374</v>
      </c>
      <c r="M1902" s="33" t="s">
        <v>2106</v>
      </c>
      <c r="N1902" s="34"/>
      <c r="O1902" s="5"/>
      <c r="P1902" s="5"/>
    </row>
    <row r="1903" spans="1:16" s="7" customFormat="1" ht="18.75" hidden="1" customHeight="1" x14ac:dyDescent="0.2">
      <c r="A1903" s="5"/>
      <c r="B1903" s="35" t="s">
        <v>1176</v>
      </c>
      <c r="C1903" s="36" t="s">
        <v>1174</v>
      </c>
      <c r="D1903" s="37" t="s">
        <v>2139</v>
      </c>
      <c r="E1903" s="38" t="s">
        <v>2359</v>
      </c>
      <c r="F1903" s="38">
        <v>1</v>
      </c>
      <c r="G1903" s="38" t="s">
        <v>1638</v>
      </c>
      <c r="H1903" s="38">
        <v>1</v>
      </c>
      <c r="I1903" s="38">
        <v>0.25</v>
      </c>
      <c r="J1903" s="62">
        <f t="shared" si="31"/>
        <v>0.25</v>
      </c>
      <c r="K1903" s="39" t="s">
        <v>1372</v>
      </c>
      <c r="L1903" s="39" t="s">
        <v>1374</v>
      </c>
      <c r="M1903" s="39" t="s">
        <v>2106</v>
      </c>
      <c r="N1903" s="40"/>
      <c r="O1903" s="5"/>
      <c r="P1903" s="5"/>
    </row>
    <row r="1904" spans="1:16" s="7" customFormat="1" ht="18.75" hidden="1" customHeight="1" x14ac:dyDescent="0.2">
      <c r="A1904" s="5"/>
      <c r="B1904" s="35" t="s">
        <v>1176</v>
      </c>
      <c r="C1904" s="36" t="s">
        <v>1174</v>
      </c>
      <c r="D1904" s="37" t="s">
        <v>2140</v>
      </c>
      <c r="E1904" s="38" t="s">
        <v>2359</v>
      </c>
      <c r="F1904" s="38">
        <v>0.5</v>
      </c>
      <c r="G1904" s="38" t="s">
        <v>1638</v>
      </c>
      <c r="H1904" s="38">
        <v>1</v>
      </c>
      <c r="I1904" s="38">
        <v>0.25</v>
      </c>
      <c r="J1904" s="62">
        <f t="shared" ref="J1904:J1967" si="32">F1904*H1904*I1904</f>
        <v>0.125</v>
      </c>
      <c r="K1904" s="39" t="s">
        <v>1372</v>
      </c>
      <c r="L1904" s="39" t="s">
        <v>1374</v>
      </c>
      <c r="M1904" s="39" t="s">
        <v>2106</v>
      </c>
      <c r="N1904" s="40"/>
      <c r="O1904" s="5"/>
      <c r="P1904" s="5"/>
    </row>
    <row r="1905" spans="1:16" s="7" customFormat="1" ht="18.75" hidden="1" customHeight="1" x14ac:dyDescent="0.2">
      <c r="A1905" s="5"/>
      <c r="B1905" s="35" t="s">
        <v>1176</v>
      </c>
      <c r="C1905" s="36" t="s">
        <v>1174</v>
      </c>
      <c r="D1905" s="37" t="s">
        <v>2141</v>
      </c>
      <c r="E1905" s="38" t="s">
        <v>2359</v>
      </c>
      <c r="F1905" s="38">
        <v>1</v>
      </c>
      <c r="G1905" s="38" t="s">
        <v>1638</v>
      </c>
      <c r="H1905" s="38">
        <v>2</v>
      </c>
      <c r="I1905" s="38">
        <v>0.25</v>
      </c>
      <c r="J1905" s="62">
        <f t="shared" si="32"/>
        <v>0.5</v>
      </c>
      <c r="K1905" s="39" t="s">
        <v>1372</v>
      </c>
      <c r="L1905" s="39" t="s">
        <v>1374</v>
      </c>
      <c r="M1905" s="39" t="s">
        <v>2106</v>
      </c>
      <c r="N1905" s="40"/>
      <c r="O1905" s="5"/>
      <c r="P1905" s="5"/>
    </row>
    <row r="1906" spans="1:16" s="7" customFormat="1" ht="18.75" hidden="1" customHeight="1" thickBot="1" x14ac:dyDescent="0.25">
      <c r="A1906" s="5"/>
      <c r="B1906" s="41" t="s">
        <v>1176</v>
      </c>
      <c r="C1906" s="42" t="s">
        <v>1174</v>
      </c>
      <c r="D1906" s="43" t="s">
        <v>2142</v>
      </c>
      <c r="E1906" s="44" t="s">
        <v>2359</v>
      </c>
      <c r="F1906" s="44">
        <v>1</v>
      </c>
      <c r="G1906" s="44" t="s">
        <v>1638</v>
      </c>
      <c r="H1906" s="44">
        <v>1</v>
      </c>
      <c r="I1906" s="44">
        <v>0.25</v>
      </c>
      <c r="J1906" s="63">
        <f t="shared" si="32"/>
        <v>0.25</v>
      </c>
      <c r="K1906" s="45" t="s">
        <v>1372</v>
      </c>
      <c r="L1906" s="45" t="s">
        <v>1374</v>
      </c>
      <c r="M1906" s="45" t="s">
        <v>2106</v>
      </c>
      <c r="N1906" s="46"/>
      <c r="O1906" s="5"/>
      <c r="P1906" s="5"/>
    </row>
    <row r="1907" spans="1:16" s="7" customFormat="1" ht="18.75" hidden="1" customHeight="1" x14ac:dyDescent="0.2">
      <c r="A1907" s="5"/>
      <c r="B1907" s="29" t="s">
        <v>1177</v>
      </c>
      <c r="C1907" s="30" t="s">
        <v>1174</v>
      </c>
      <c r="D1907" s="31" t="s">
        <v>2137</v>
      </c>
      <c r="E1907" s="32" t="s">
        <v>2359</v>
      </c>
      <c r="F1907" s="32">
        <v>1</v>
      </c>
      <c r="G1907" s="32" t="s">
        <v>1638</v>
      </c>
      <c r="H1907" s="32">
        <v>1</v>
      </c>
      <c r="I1907" s="32">
        <v>0.25</v>
      </c>
      <c r="J1907" s="61">
        <f t="shared" si="32"/>
        <v>0.25</v>
      </c>
      <c r="K1907" s="33" t="s">
        <v>1372</v>
      </c>
      <c r="L1907" s="33" t="s">
        <v>1374</v>
      </c>
      <c r="M1907" s="33" t="s">
        <v>2106</v>
      </c>
      <c r="N1907" s="34"/>
      <c r="O1907" s="5"/>
      <c r="P1907" s="5"/>
    </row>
    <row r="1908" spans="1:16" s="7" customFormat="1" ht="18.75" hidden="1" customHeight="1" x14ac:dyDescent="0.2">
      <c r="A1908" s="5"/>
      <c r="B1908" s="35" t="s">
        <v>1177</v>
      </c>
      <c r="C1908" s="36" t="s">
        <v>1174</v>
      </c>
      <c r="D1908" s="37" t="s">
        <v>2139</v>
      </c>
      <c r="E1908" s="38" t="s">
        <v>2359</v>
      </c>
      <c r="F1908" s="38">
        <v>1</v>
      </c>
      <c r="G1908" s="38" t="s">
        <v>1638</v>
      </c>
      <c r="H1908" s="38">
        <v>1</v>
      </c>
      <c r="I1908" s="38">
        <v>0.25</v>
      </c>
      <c r="J1908" s="62">
        <f t="shared" si="32"/>
        <v>0.25</v>
      </c>
      <c r="K1908" s="39" t="s">
        <v>1372</v>
      </c>
      <c r="L1908" s="39" t="s">
        <v>1374</v>
      </c>
      <c r="M1908" s="39" t="s">
        <v>2106</v>
      </c>
      <c r="N1908" s="40"/>
      <c r="O1908" s="5"/>
      <c r="P1908" s="5"/>
    </row>
    <row r="1909" spans="1:16" s="7" customFormat="1" ht="18.75" hidden="1" customHeight="1" x14ac:dyDescent="0.2">
      <c r="A1909" s="5"/>
      <c r="B1909" s="35" t="s">
        <v>1177</v>
      </c>
      <c r="C1909" s="36" t="s">
        <v>1174</v>
      </c>
      <c r="D1909" s="37" t="s">
        <v>2140</v>
      </c>
      <c r="E1909" s="38" t="s">
        <v>2359</v>
      </c>
      <c r="F1909" s="38">
        <v>0.5</v>
      </c>
      <c r="G1909" s="38" t="s">
        <v>1638</v>
      </c>
      <c r="H1909" s="38">
        <v>1</v>
      </c>
      <c r="I1909" s="38">
        <v>0.25</v>
      </c>
      <c r="J1909" s="62">
        <f t="shared" si="32"/>
        <v>0.125</v>
      </c>
      <c r="K1909" s="39" t="s">
        <v>1372</v>
      </c>
      <c r="L1909" s="39" t="s">
        <v>1374</v>
      </c>
      <c r="M1909" s="39" t="s">
        <v>2106</v>
      </c>
      <c r="N1909" s="40"/>
      <c r="O1909" s="5"/>
      <c r="P1909" s="5"/>
    </row>
    <row r="1910" spans="1:16" s="7" customFormat="1" ht="18.75" hidden="1" customHeight="1" x14ac:dyDescent="0.2">
      <c r="A1910" s="5"/>
      <c r="B1910" s="35" t="s">
        <v>1177</v>
      </c>
      <c r="C1910" s="36" t="s">
        <v>1174</v>
      </c>
      <c r="D1910" s="37" t="s">
        <v>2141</v>
      </c>
      <c r="E1910" s="38" t="s">
        <v>2359</v>
      </c>
      <c r="F1910" s="38">
        <v>1</v>
      </c>
      <c r="G1910" s="38" t="s">
        <v>1638</v>
      </c>
      <c r="H1910" s="38">
        <v>2</v>
      </c>
      <c r="I1910" s="38">
        <v>0.25</v>
      </c>
      <c r="J1910" s="62">
        <f t="shared" si="32"/>
        <v>0.5</v>
      </c>
      <c r="K1910" s="39" t="s">
        <v>1372</v>
      </c>
      <c r="L1910" s="39" t="s">
        <v>1374</v>
      </c>
      <c r="M1910" s="39" t="s">
        <v>2106</v>
      </c>
      <c r="N1910" s="40"/>
      <c r="O1910" s="5"/>
      <c r="P1910" s="5"/>
    </row>
    <row r="1911" spans="1:16" s="7" customFormat="1" ht="18.75" hidden="1" customHeight="1" thickBot="1" x14ac:dyDescent="0.25">
      <c r="A1911" s="5"/>
      <c r="B1911" s="41" t="s">
        <v>1177</v>
      </c>
      <c r="C1911" s="42" t="s">
        <v>1174</v>
      </c>
      <c r="D1911" s="43" t="s">
        <v>2142</v>
      </c>
      <c r="E1911" s="44" t="s">
        <v>2359</v>
      </c>
      <c r="F1911" s="44">
        <v>1</v>
      </c>
      <c r="G1911" s="44" t="s">
        <v>1638</v>
      </c>
      <c r="H1911" s="44">
        <v>1</v>
      </c>
      <c r="I1911" s="44">
        <v>0.25</v>
      </c>
      <c r="J1911" s="63">
        <f t="shared" si="32"/>
        <v>0.25</v>
      </c>
      <c r="K1911" s="45" t="s">
        <v>1372</v>
      </c>
      <c r="L1911" s="45" t="s">
        <v>1374</v>
      </c>
      <c r="M1911" s="45" t="s">
        <v>2106</v>
      </c>
      <c r="N1911" s="46"/>
      <c r="O1911" s="5"/>
      <c r="P1911" s="5"/>
    </row>
    <row r="1912" spans="1:16" s="7" customFormat="1" ht="18.75" hidden="1" customHeight="1" x14ac:dyDescent="0.2">
      <c r="A1912" s="5"/>
      <c r="B1912" s="29" t="s">
        <v>1188</v>
      </c>
      <c r="C1912" s="30" t="s">
        <v>1189</v>
      </c>
      <c r="D1912" s="31" t="s">
        <v>2137</v>
      </c>
      <c r="E1912" s="32" t="s">
        <v>2359</v>
      </c>
      <c r="F1912" s="32">
        <v>1</v>
      </c>
      <c r="G1912" s="32" t="s">
        <v>1638</v>
      </c>
      <c r="H1912" s="32">
        <v>1</v>
      </c>
      <c r="I1912" s="32">
        <v>0.25</v>
      </c>
      <c r="J1912" s="61">
        <f t="shared" si="32"/>
        <v>0.25</v>
      </c>
      <c r="K1912" s="33" t="s">
        <v>1372</v>
      </c>
      <c r="L1912" s="33" t="s">
        <v>1374</v>
      </c>
      <c r="M1912" s="33" t="s">
        <v>2106</v>
      </c>
      <c r="N1912" s="34"/>
      <c r="O1912" s="5"/>
      <c r="P1912" s="5"/>
    </row>
    <row r="1913" spans="1:16" s="7" customFormat="1" ht="18.75" hidden="1" customHeight="1" x14ac:dyDescent="0.2">
      <c r="A1913" s="5"/>
      <c r="B1913" s="35" t="s">
        <v>1188</v>
      </c>
      <c r="C1913" s="36" t="s">
        <v>1189</v>
      </c>
      <c r="D1913" s="37" t="s">
        <v>2139</v>
      </c>
      <c r="E1913" s="38" t="s">
        <v>2359</v>
      </c>
      <c r="F1913" s="38">
        <v>1</v>
      </c>
      <c r="G1913" s="38" t="s">
        <v>1638</v>
      </c>
      <c r="H1913" s="38">
        <v>1</v>
      </c>
      <c r="I1913" s="38">
        <v>0.25</v>
      </c>
      <c r="J1913" s="62">
        <f t="shared" si="32"/>
        <v>0.25</v>
      </c>
      <c r="K1913" s="39" t="s">
        <v>1372</v>
      </c>
      <c r="L1913" s="39" t="s">
        <v>1374</v>
      </c>
      <c r="M1913" s="39" t="s">
        <v>2106</v>
      </c>
      <c r="N1913" s="40"/>
      <c r="O1913" s="5"/>
      <c r="P1913" s="5"/>
    </row>
    <row r="1914" spans="1:16" s="7" customFormat="1" ht="18.75" hidden="1" customHeight="1" x14ac:dyDescent="0.25">
      <c r="A1914" s="5"/>
      <c r="B1914" s="35" t="s">
        <v>1188</v>
      </c>
      <c r="C1914" s="36" t="s">
        <v>1189</v>
      </c>
      <c r="D1914" s="37" t="s">
        <v>2140</v>
      </c>
      <c r="E1914" s="38" t="s">
        <v>2359</v>
      </c>
      <c r="F1914" s="38">
        <v>0.5</v>
      </c>
      <c r="G1914" s="38" t="s">
        <v>1638</v>
      </c>
      <c r="H1914" s="38">
        <v>1</v>
      </c>
      <c r="I1914" s="38">
        <v>0.25</v>
      </c>
      <c r="J1914" s="62">
        <f t="shared" si="32"/>
        <v>0.125</v>
      </c>
      <c r="K1914" s="39" t="s">
        <v>1372</v>
      </c>
      <c r="L1914" s="39" t="s">
        <v>1374</v>
      </c>
      <c r="M1914" s="39" t="s">
        <v>2106</v>
      </c>
      <c r="N1914" s="40"/>
      <c r="O1914" s="6"/>
      <c r="P1914" s="5"/>
    </row>
    <row r="1915" spans="1:16" s="7" customFormat="1" ht="18.75" hidden="1" customHeight="1" x14ac:dyDescent="0.2">
      <c r="A1915" s="5"/>
      <c r="B1915" s="35" t="s">
        <v>1188</v>
      </c>
      <c r="C1915" s="36" t="s">
        <v>1189</v>
      </c>
      <c r="D1915" s="37" t="s">
        <v>2141</v>
      </c>
      <c r="E1915" s="38" t="s">
        <v>2359</v>
      </c>
      <c r="F1915" s="38">
        <v>1</v>
      </c>
      <c r="G1915" s="38" t="s">
        <v>1638</v>
      </c>
      <c r="H1915" s="38">
        <v>2</v>
      </c>
      <c r="I1915" s="38">
        <v>0.25</v>
      </c>
      <c r="J1915" s="62">
        <f t="shared" si="32"/>
        <v>0.5</v>
      </c>
      <c r="K1915" s="39" t="s">
        <v>1372</v>
      </c>
      <c r="L1915" s="39" t="s">
        <v>1374</v>
      </c>
      <c r="M1915" s="39" t="s">
        <v>2106</v>
      </c>
      <c r="N1915" s="40"/>
      <c r="O1915" s="5"/>
      <c r="P1915" s="5"/>
    </row>
    <row r="1916" spans="1:16" s="7" customFormat="1" ht="18.75" hidden="1" customHeight="1" thickBot="1" x14ac:dyDescent="0.3">
      <c r="A1916" s="5"/>
      <c r="B1916" s="41" t="s">
        <v>1188</v>
      </c>
      <c r="C1916" s="42" t="s">
        <v>1189</v>
      </c>
      <c r="D1916" s="43" t="s">
        <v>2142</v>
      </c>
      <c r="E1916" s="44" t="s">
        <v>2359</v>
      </c>
      <c r="F1916" s="44">
        <v>1</v>
      </c>
      <c r="G1916" s="44" t="s">
        <v>1638</v>
      </c>
      <c r="H1916" s="44">
        <v>1</v>
      </c>
      <c r="I1916" s="44">
        <v>0.25</v>
      </c>
      <c r="J1916" s="63">
        <f t="shared" si="32"/>
        <v>0.25</v>
      </c>
      <c r="K1916" s="45" t="s">
        <v>1372</v>
      </c>
      <c r="L1916" s="45" t="s">
        <v>1374</v>
      </c>
      <c r="M1916" s="45" t="s">
        <v>2106</v>
      </c>
      <c r="N1916" s="46"/>
      <c r="O1916" s="6"/>
      <c r="P1916" s="5"/>
    </row>
    <row r="1917" spans="1:16" s="7" customFormat="1" ht="18.75" hidden="1" customHeight="1" x14ac:dyDescent="0.2">
      <c r="A1917" s="5"/>
      <c r="B1917" s="29" t="s">
        <v>1190</v>
      </c>
      <c r="C1917" s="30" t="s">
        <v>1189</v>
      </c>
      <c r="D1917" s="31" t="s">
        <v>2137</v>
      </c>
      <c r="E1917" s="32" t="s">
        <v>2359</v>
      </c>
      <c r="F1917" s="32">
        <v>1</v>
      </c>
      <c r="G1917" s="32" t="s">
        <v>1638</v>
      </c>
      <c r="H1917" s="32">
        <v>1</v>
      </c>
      <c r="I1917" s="32">
        <v>0.25</v>
      </c>
      <c r="J1917" s="61">
        <f t="shared" si="32"/>
        <v>0.25</v>
      </c>
      <c r="K1917" s="33" t="s">
        <v>1372</v>
      </c>
      <c r="L1917" s="33" t="s">
        <v>1374</v>
      </c>
      <c r="M1917" s="33" t="s">
        <v>2106</v>
      </c>
      <c r="N1917" s="34"/>
      <c r="O1917" s="5"/>
      <c r="P1917" s="5"/>
    </row>
    <row r="1918" spans="1:16" s="7" customFormat="1" ht="18.75" hidden="1" customHeight="1" x14ac:dyDescent="0.2">
      <c r="A1918" s="5"/>
      <c r="B1918" s="35" t="s">
        <v>1190</v>
      </c>
      <c r="C1918" s="36" t="s">
        <v>1189</v>
      </c>
      <c r="D1918" s="37" t="s">
        <v>2139</v>
      </c>
      <c r="E1918" s="38" t="s">
        <v>2359</v>
      </c>
      <c r="F1918" s="38">
        <v>1</v>
      </c>
      <c r="G1918" s="38" t="s">
        <v>1638</v>
      </c>
      <c r="H1918" s="38">
        <v>1</v>
      </c>
      <c r="I1918" s="38">
        <v>0.25</v>
      </c>
      <c r="J1918" s="62">
        <f t="shared" si="32"/>
        <v>0.25</v>
      </c>
      <c r="K1918" s="39" t="s">
        <v>1372</v>
      </c>
      <c r="L1918" s="39" t="s">
        <v>1374</v>
      </c>
      <c r="M1918" s="39" t="s">
        <v>2106</v>
      </c>
      <c r="N1918" s="40"/>
      <c r="O1918" s="5"/>
      <c r="P1918" s="5"/>
    </row>
    <row r="1919" spans="1:16" s="7" customFormat="1" ht="18.75" hidden="1" customHeight="1" x14ac:dyDescent="0.2">
      <c r="A1919" s="5"/>
      <c r="B1919" s="35" t="s">
        <v>1190</v>
      </c>
      <c r="C1919" s="36" t="s">
        <v>1189</v>
      </c>
      <c r="D1919" s="37" t="s">
        <v>2140</v>
      </c>
      <c r="E1919" s="38" t="s">
        <v>2359</v>
      </c>
      <c r="F1919" s="38">
        <v>0.5</v>
      </c>
      <c r="G1919" s="38" t="s">
        <v>1638</v>
      </c>
      <c r="H1919" s="38">
        <v>1</v>
      </c>
      <c r="I1919" s="38">
        <v>0.25</v>
      </c>
      <c r="J1919" s="62">
        <f t="shared" si="32"/>
        <v>0.125</v>
      </c>
      <c r="K1919" s="39" t="s">
        <v>1372</v>
      </c>
      <c r="L1919" s="39" t="s">
        <v>1374</v>
      </c>
      <c r="M1919" s="39" t="s">
        <v>2106</v>
      </c>
      <c r="N1919" s="40"/>
      <c r="O1919" s="5"/>
      <c r="P1919" s="5"/>
    </row>
    <row r="1920" spans="1:16" s="7" customFormat="1" ht="18.75" hidden="1" customHeight="1" x14ac:dyDescent="0.2">
      <c r="A1920" s="5"/>
      <c r="B1920" s="35" t="s">
        <v>1190</v>
      </c>
      <c r="C1920" s="36" t="s">
        <v>1189</v>
      </c>
      <c r="D1920" s="37" t="s">
        <v>2141</v>
      </c>
      <c r="E1920" s="38" t="s">
        <v>2359</v>
      </c>
      <c r="F1920" s="38">
        <v>1</v>
      </c>
      <c r="G1920" s="38" t="s">
        <v>1638</v>
      </c>
      <c r="H1920" s="38">
        <v>2</v>
      </c>
      <c r="I1920" s="38">
        <v>0.25</v>
      </c>
      <c r="J1920" s="62">
        <f t="shared" si="32"/>
        <v>0.5</v>
      </c>
      <c r="K1920" s="39" t="s">
        <v>1372</v>
      </c>
      <c r="L1920" s="39" t="s">
        <v>1374</v>
      </c>
      <c r="M1920" s="39" t="s">
        <v>2106</v>
      </c>
      <c r="N1920" s="40"/>
      <c r="O1920" s="5"/>
      <c r="P1920" s="5"/>
    </row>
    <row r="1921" spans="1:16" s="7" customFormat="1" ht="18.75" hidden="1" customHeight="1" thickBot="1" x14ac:dyDescent="0.25">
      <c r="A1921" s="5"/>
      <c r="B1921" s="41" t="s">
        <v>1190</v>
      </c>
      <c r="C1921" s="42" t="s">
        <v>1189</v>
      </c>
      <c r="D1921" s="43" t="s">
        <v>2142</v>
      </c>
      <c r="E1921" s="44" t="s">
        <v>2359</v>
      </c>
      <c r="F1921" s="44">
        <v>1</v>
      </c>
      <c r="G1921" s="44" t="s">
        <v>1638</v>
      </c>
      <c r="H1921" s="44">
        <v>1</v>
      </c>
      <c r="I1921" s="44">
        <v>0.25</v>
      </c>
      <c r="J1921" s="63">
        <f t="shared" si="32"/>
        <v>0.25</v>
      </c>
      <c r="K1921" s="45" t="s">
        <v>1372</v>
      </c>
      <c r="L1921" s="45" t="s">
        <v>1374</v>
      </c>
      <c r="M1921" s="45" t="s">
        <v>2106</v>
      </c>
      <c r="N1921" s="46"/>
      <c r="O1921" s="5"/>
      <c r="P1921" s="5"/>
    </row>
    <row r="1922" spans="1:16" s="7" customFormat="1" ht="18.75" hidden="1" customHeight="1" x14ac:dyDescent="0.2">
      <c r="A1922" s="5"/>
      <c r="B1922" s="29" t="s">
        <v>1191</v>
      </c>
      <c r="C1922" s="30" t="s">
        <v>1192</v>
      </c>
      <c r="D1922" s="31" t="s">
        <v>2137</v>
      </c>
      <c r="E1922" s="32" t="s">
        <v>2359</v>
      </c>
      <c r="F1922" s="32">
        <v>1</v>
      </c>
      <c r="G1922" s="32" t="s">
        <v>1638</v>
      </c>
      <c r="H1922" s="32">
        <v>1</v>
      </c>
      <c r="I1922" s="32">
        <v>0.25</v>
      </c>
      <c r="J1922" s="61">
        <f t="shared" si="32"/>
        <v>0.25</v>
      </c>
      <c r="K1922" s="33" t="s">
        <v>1372</v>
      </c>
      <c r="L1922" s="33" t="s">
        <v>1378</v>
      </c>
      <c r="M1922" s="33" t="s">
        <v>2106</v>
      </c>
      <c r="N1922" s="34"/>
      <c r="O1922" s="5"/>
      <c r="P1922" s="5"/>
    </row>
    <row r="1923" spans="1:16" s="7" customFormat="1" ht="18.75" hidden="1" customHeight="1" x14ac:dyDescent="0.2">
      <c r="A1923" s="5"/>
      <c r="B1923" s="35" t="s">
        <v>1191</v>
      </c>
      <c r="C1923" s="36" t="s">
        <v>1192</v>
      </c>
      <c r="D1923" s="37" t="s">
        <v>2139</v>
      </c>
      <c r="E1923" s="38" t="s">
        <v>2359</v>
      </c>
      <c r="F1923" s="38">
        <v>1</v>
      </c>
      <c r="G1923" s="38" t="s">
        <v>1638</v>
      </c>
      <c r="H1923" s="38">
        <v>1</v>
      </c>
      <c r="I1923" s="38">
        <v>0.25</v>
      </c>
      <c r="J1923" s="62">
        <f t="shared" si="32"/>
        <v>0.25</v>
      </c>
      <c r="K1923" s="39" t="s">
        <v>1372</v>
      </c>
      <c r="L1923" s="39" t="s">
        <v>1378</v>
      </c>
      <c r="M1923" s="39" t="s">
        <v>2106</v>
      </c>
      <c r="N1923" s="40"/>
      <c r="O1923" s="5"/>
      <c r="P1923" s="5"/>
    </row>
    <row r="1924" spans="1:16" s="7" customFormat="1" ht="18.75" hidden="1" customHeight="1" x14ac:dyDescent="0.2">
      <c r="A1924" s="5"/>
      <c r="B1924" s="35" t="s">
        <v>1191</v>
      </c>
      <c r="C1924" s="36" t="s">
        <v>1192</v>
      </c>
      <c r="D1924" s="37" t="s">
        <v>2140</v>
      </c>
      <c r="E1924" s="38" t="s">
        <v>2359</v>
      </c>
      <c r="F1924" s="38">
        <v>0.5</v>
      </c>
      <c r="G1924" s="38" t="s">
        <v>1638</v>
      </c>
      <c r="H1924" s="38">
        <v>1</v>
      </c>
      <c r="I1924" s="38">
        <v>0.25</v>
      </c>
      <c r="J1924" s="62">
        <f t="shared" si="32"/>
        <v>0.125</v>
      </c>
      <c r="K1924" s="39" t="s">
        <v>1372</v>
      </c>
      <c r="L1924" s="39" t="s">
        <v>1378</v>
      </c>
      <c r="M1924" s="39" t="s">
        <v>2106</v>
      </c>
      <c r="N1924" s="40"/>
      <c r="O1924" s="5"/>
      <c r="P1924" s="5"/>
    </row>
    <row r="1925" spans="1:16" s="7" customFormat="1" ht="18.75" hidden="1" customHeight="1" x14ac:dyDescent="0.2">
      <c r="A1925" s="5"/>
      <c r="B1925" s="35" t="s">
        <v>1191</v>
      </c>
      <c r="C1925" s="36" t="s">
        <v>1192</v>
      </c>
      <c r="D1925" s="37" t="s">
        <v>2141</v>
      </c>
      <c r="E1925" s="38" t="s">
        <v>2359</v>
      </c>
      <c r="F1925" s="38">
        <v>1</v>
      </c>
      <c r="G1925" s="38" t="s">
        <v>1638</v>
      </c>
      <c r="H1925" s="38">
        <v>2</v>
      </c>
      <c r="I1925" s="38">
        <v>0.25</v>
      </c>
      <c r="J1925" s="62">
        <f t="shared" si="32"/>
        <v>0.5</v>
      </c>
      <c r="K1925" s="39" t="s">
        <v>1372</v>
      </c>
      <c r="L1925" s="39" t="s">
        <v>1378</v>
      </c>
      <c r="M1925" s="39" t="s">
        <v>2106</v>
      </c>
      <c r="N1925" s="40"/>
      <c r="O1925" s="5"/>
      <c r="P1925" s="5"/>
    </row>
    <row r="1926" spans="1:16" s="7" customFormat="1" ht="18.75" hidden="1" customHeight="1" thickBot="1" x14ac:dyDescent="0.25">
      <c r="A1926" s="5"/>
      <c r="B1926" s="41" t="s">
        <v>1191</v>
      </c>
      <c r="C1926" s="42" t="s">
        <v>1192</v>
      </c>
      <c r="D1926" s="43" t="s">
        <v>2142</v>
      </c>
      <c r="E1926" s="44" t="s">
        <v>2359</v>
      </c>
      <c r="F1926" s="44">
        <v>1</v>
      </c>
      <c r="G1926" s="44" t="s">
        <v>1638</v>
      </c>
      <c r="H1926" s="44">
        <v>1</v>
      </c>
      <c r="I1926" s="44">
        <v>0.25</v>
      </c>
      <c r="J1926" s="63">
        <f t="shared" si="32"/>
        <v>0.25</v>
      </c>
      <c r="K1926" s="45" t="s">
        <v>1372</v>
      </c>
      <c r="L1926" s="45" t="s">
        <v>1378</v>
      </c>
      <c r="M1926" s="45" t="s">
        <v>2106</v>
      </c>
      <c r="N1926" s="46"/>
      <c r="O1926" s="5"/>
      <c r="P1926" s="5"/>
    </row>
    <row r="1927" spans="1:16" s="7" customFormat="1" ht="18.75" hidden="1" customHeight="1" x14ac:dyDescent="0.2">
      <c r="A1927" s="5"/>
      <c r="B1927" s="29" t="s">
        <v>1193</v>
      </c>
      <c r="C1927" s="30" t="s">
        <v>1194</v>
      </c>
      <c r="D1927" s="31" t="s">
        <v>2137</v>
      </c>
      <c r="E1927" s="32" t="s">
        <v>2359</v>
      </c>
      <c r="F1927" s="32">
        <v>1</v>
      </c>
      <c r="G1927" s="32" t="s">
        <v>1638</v>
      </c>
      <c r="H1927" s="32">
        <v>1</v>
      </c>
      <c r="I1927" s="32">
        <v>0.25</v>
      </c>
      <c r="J1927" s="61">
        <f t="shared" si="32"/>
        <v>0.25</v>
      </c>
      <c r="K1927" s="33" t="s">
        <v>1372</v>
      </c>
      <c r="L1927" s="33" t="s">
        <v>1378</v>
      </c>
      <c r="M1927" s="33" t="s">
        <v>2106</v>
      </c>
      <c r="N1927" s="34"/>
      <c r="O1927" s="5"/>
      <c r="P1927" s="5"/>
    </row>
    <row r="1928" spans="1:16" s="7" customFormat="1" ht="18.75" hidden="1" customHeight="1" x14ac:dyDescent="0.2">
      <c r="A1928" s="5"/>
      <c r="B1928" s="35" t="s">
        <v>1193</v>
      </c>
      <c r="C1928" s="36" t="s">
        <v>1194</v>
      </c>
      <c r="D1928" s="37" t="s">
        <v>2139</v>
      </c>
      <c r="E1928" s="38" t="s">
        <v>2359</v>
      </c>
      <c r="F1928" s="38">
        <v>1</v>
      </c>
      <c r="G1928" s="38" t="s">
        <v>1638</v>
      </c>
      <c r="H1928" s="38">
        <v>1</v>
      </c>
      <c r="I1928" s="38">
        <v>0.25</v>
      </c>
      <c r="J1928" s="62">
        <f t="shared" si="32"/>
        <v>0.25</v>
      </c>
      <c r="K1928" s="39" t="s">
        <v>1372</v>
      </c>
      <c r="L1928" s="39" t="s">
        <v>1378</v>
      </c>
      <c r="M1928" s="39" t="s">
        <v>2106</v>
      </c>
      <c r="N1928" s="40"/>
      <c r="O1928" s="5"/>
      <c r="P1928" s="5"/>
    </row>
    <row r="1929" spans="1:16" s="7" customFormat="1" ht="18.75" hidden="1" customHeight="1" x14ac:dyDescent="0.2">
      <c r="A1929" s="5"/>
      <c r="B1929" s="35" t="s">
        <v>1193</v>
      </c>
      <c r="C1929" s="36" t="s">
        <v>1194</v>
      </c>
      <c r="D1929" s="37" t="s">
        <v>2140</v>
      </c>
      <c r="E1929" s="38" t="s">
        <v>2359</v>
      </c>
      <c r="F1929" s="38">
        <v>0.5</v>
      </c>
      <c r="G1929" s="38" t="s">
        <v>1638</v>
      </c>
      <c r="H1929" s="38">
        <v>1</v>
      </c>
      <c r="I1929" s="38">
        <v>0.25</v>
      </c>
      <c r="J1929" s="62">
        <f t="shared" si="32"/>
        <v>0.125</v>
      </c>
      <c r="K1929" s="39" t="s">
        <v>1372</v>
      </c>
      <c r="L1929" s="39" t="s">
        <v>1378</v>
      </c>
      <c r="M1929" s="39" t="s">
        <v>2106</v>
      </c>
      <c r="N1929" s="40"/>
      <c r="O1929" s="5"/>
      <c r="P1929" s="5"/>
    </row>
    <row r="1930" spans="1:16" s="7" customFormat="1" ht="18.75" hidden="1" customHeight="1" x14ac:dyDescent="0.2">
      <c r="A1930" s="5"/>
      <c r="B1930" s="35" t="s">
        <v>1193</v>
      </c>
      <c r="C1930" s="36" t="s">
        <v>1194</v>
      </c>
      <c r="D1930" s="37" t="s">
        <v>2141</v>
      </c>
      <c r="E1930" s="38" t="s">
        <v>2359</v>
      </c>
      <c r="F1930" s="38">
        <v>1</v>
      </c>
      <c r="G1930" s="38" t="s">
        <v>1638</v>
      </c>
      <c r="H1930" s="38">
        <v>2</v>
      </c>
      <c r="I1930" s="38">
        <v>0.25</v>
      </c>
      <c r="J1930" s="62">
        <f t="shared" si="32"/>
        <v>0.5</v>
      </c>
      <c r="K1930" s="39" t="s">
        <v>1372</v>
      </c>
      <c r="L1930" s="39" t="s">
        <v>1378</v>
      </c>
      <c r="M1930" s="39" t="s">
        <v>2106</v>
      </c>
      <c r="N1930" s="40"/>
      <c r="O1930" s="5"/>
      <c r="P1930" s="5"/>
    </row>
    <row r="1931" spans="1:16" s="7" customFormat="1" ht="18.75" hidden="1" customHeight="1" thickBot="1" x14ac:dyDescent="0.25">
      <c r="A1931" s="5"/>
      <c r="B1931" s="41" t="s">
        <v>1193</v>
      </c>
      <c r="C1931" s="42" t="s">
        <v>1194</v>
      </c>
      <c r="D1931" s="43" t="s">
        <v>2142</v>
      </c>
      <c r="E1931" s="44" t="s">
        <v>2359</v>
      </c>
      <c r="F1931" s="44">
        <v>1</v>
      </c>
      <c r="G1931" s="44" t="s">
        <v>1638</v>
      </c>
      <c r="H1931" s="44">
        <v>1</v>
      </c>
      <c r="I1931" s="44">
        <v>0.25</v>
      </c>
      <c r="J1931" s="63">
        <f t="shared" si="32"/>
        <v>0.25</v>
      </c>
      <c r="K1931" s="45" t="s">
        <v>1372</v>
      </c>
      <c r="L1931" s="45" t="s">
        <v>1378</v>
      </c>
      <c r="M1931" s="45" t="s">
        <v>2106</v>
      </c>
      <c r="N1931" s="46"/>
      <c r="O1931" s="5"/>
      <c r="P1931" s="5"/>
    </row>
    <row r="1932" spans="1:16" s="7" customFormat="1" ht="18.75" hidden="1" customHeight="1" x14ac:dyDescent="0.2">
      <c r="A1932" s="5"/>
      <c r="B1932" s="29" t="s">
        <v>1195</v>
      </c>
      <c r="C1932" s="30" t="s">
        <v>1194</v>
      </c>
      <c r="D1932" s="31" t="s">
        <v>2137</v>
      </c>
      <c r="E1932" s="32" t="s">
        <v>2359</v>
      </c>
      <c r="F1932" s="32">
        <v>1</v>
      </c>
      <c r="G1932" s="32" t="s">
        <v>1638</v>
      </c>
      <c r="H1932" s="32">
        <v>1</v>
      </c>
      <c r="I1932" s="32">
        <v>0.25</v>
      </c>
      <c r="J1932" s="61">
        <f t="shared" si="32"/>
        <v>0.25</v>
      </c>
      <c r="K1932" s="33" t="s">
        <v>1372</v>
      </c>
      <c r="L1932" s="33" t="s">
        <v>1378</v>
      </c>
      <c r="M1932" s="33" t="s">
        <v>2106</v>
      </c>
      <c r="N1932" s="34"/>
      <c r="O1932" s="5"/>
      <c r="P1932" s="5"/>
    </row>
    <row r="1933" spans="1:16" s="7" customFormat="1" ht="18.75" hidden="1" customHeight="1" x14ac:dyDescent="0.2">
      <c r="A1933" s="5"/>
      <c r="B1933" s="35" t="s">
        <v>1195</v>
      </c>
      <c r="C1933" s="36" t="s">
        <v>1194</v>
      </c>
      <c r="D1933" s="37" t="s">
        <v>2139</v>
      </c>
      <c r="E1933" s="38" t="s">
        <v>2359</v>
      </c>
      <c r="F1933" s="38">
        <v>1</v>
      </c>
      <c r="G1933" s="38" t="s">
        <v>1638</v>
      </c>
      <c r="H1933" s="38">
        <v>1</v>
      </c>
      <c r="I1933" s="38">
        <v>0.25</v>
      </c>
      <c r="J1933" s="62">
        <f t="shared" si="32"/>
        <v>0.25</v>
      </c>
      <c r="K1933" s="39" t="s">
        <v>1372</v>
      </c>
      <c r="L1933" s="39" t="s">
        <v>1378</v>
      </c>
      <c r="M1933" s="39" t="s">
        <v>2106</v>
      </c>
      <c r="N1933" s="40"/>
      <c r="O1933" s="5"/>
      <c r="P1933" s="5"/>
    </row>
    <row r="1934" spans="1:16" s="7" customFormat="1" ht="18.75" hidden="1" customHeight="1" x14ac:dyDescent="0.2">
      <c r="A1934" s="5"/>
      <c r="B1934" s="35" t="s">
        <v>1195</v>
      </c>
      <c r="C1934" s="36" t="s">
        <v>1194</v>
      </c>
      <c r="D1934" s="37" t="s">
        <v>2140</v>
      </c>
      <c r="E1934" s="38" t="s">
        <v>2359</v>
      </c>
      <c r="F1934" s="38">
        <v>0.5</v>
      </c>
      <c r="G1934" s="38" t="s">
        <v>1638</v>
      </c>
      <c r="H1934" s="38">
        <v>1</v>
      </c>
      <c r="I1934" s="38">
        <v>0.25</v>
      </c>
      <c r="J1934" s="62">
        <f t="shared" si="32"/>
        <v>0.125</v>
      </c>
      <c r="K1934" s="39" t="s">
        <v>1372</v>
      </c>
      <c r="L1934" s="39" t="s">
        <v>1378</v>
      </c>
      <c r="M1934" s="39" t="s">
        <v>2106</v>
      </c>
      <c r="N1934" s="40"/>
      <c r="O1934" s="5"/>
      <c r="P1934" s="5"/>
    </row>
    <row r="1935" spans="1:16" s="7" customFormat="1" ht="18.75" hidden="1" customHeight="1" x14ac:dyDescent="0.2">
      <c r="A1935" s="5"/>
      <c r="B1935" s="35" t="s">
        <v>1195</v>
      </c>
      <c r="C1935" s="36" t="s">
        <v>1194</v>
      </c>
      <c r="D1935" s="37" t="s">
        <v>2141</v>
      </c>
      <c r="E1935" s="38" t="s">
        <v>2359</v>
      </c>
      <c r="F1935" s="38">
        <v>1</v>
      </c>
      <c r="G1935" s="38" t="s">
        <v>1638</v>
      </c>
      <c r="H1935" s="38">
        <v>2</v>
      </c>
      <c r="I1935" s="38">
        <v>0.25</v>
      </c>
      <c r="J1935" s="62">
        <f t="shared" si="32"/>
        <v>0.5</v>
      </c>
      <c r="K1935" s="39" t="s">
        <v>1372</v>
      </c>
      <c r="L1935" s="39" t="s">
        <v>1378</v>
      </c>
      <c r="M1935" s="39" t="s">
        <v>2106</v>
      </c>
      <c r="N1935" s="40"/>
      <c r="O1935" s="5"/>
      <c r="P1935" s="5"/>
    </row>
    <row r="1936" spans="1:16" s="7" customFormat="1" ht="18.75" hidden="1" customHeight="1" thickBot="1" x14ac:dyDescent="0.25">
      <c r="A1936" s="5"/>
      <c r="B1936" s="41" t="s">
        <v>1195</v>
      </c>
      <c r="C1936" s="42" t="s">
        <v>1194</v>
      </c>
      <c r="D1936" s="43" t="s">
        <v>2142</v>
      </c>
      <c r="E1936" s="44" t="s">
        <v>2359</v>
      </c>
      <c r="F1936" s="44">
        <v>1</v>
      </c>
      <c r="G1936" s="44" t="s">
        <v>1638</v>
      </c>
      <c r="H1936" s="44">
        <v>1</v>
      </c>
      <c r="I1936" s="44">
        <v>0.25</v>
      </c>
      <c r="J1936" s="63">
        <f t="shared" si="32"/>
        <v>0.25</v>
      </c>
      <c r="K1936" s="45" t="s">
        <v>1372</v>
      </c>
      <c r="L1936" s="45" t="s">
        <v>1378</v>
      </c>
      <c r="M1936" s="45" t="s">
        <v>2106</v>
      </c>
      <c r="N1936" s="46"/>
      <c r="O1936" s="5"/>
      <c r="P1936" s="5"/>
    </row>
    <row r="1937" spans="1:16" s="7" customFormat="1" ht="18.75" hidden="1" customHeight="1" x14ac:dyDescent="0.2">
      <c r="A1937" s="5"/>
      <c r="B1937" s="29" t="s">
        <v>1196</v>
      </c>
      <c r="C1937" s="30" t="s">
        <v>1197</v>
      </c>
      <c r="D1937" s="31" t="s">
        <v>2137</v>
      </c>
      <c r="E1937" s="32" t="s">
        <v>2359</v>
      </c>
      <c r="F1937" s="32">
        <v>1</v>
      </c>
      <c r="G1937" s="32" t="s">
        <v>1638</v>
      </c>
      <c r="H1937" s="32">
        <v>1</v>
      </c>
      <c r="I1937" s="32">
        <v>0.25</v>
      </c>
      <c r="J1937" s="61">
        <f t="shared" si="32"/>
        <v>0.25</v>
      </c>
      <c r="K1937" s="33" t="s">
        <v>1372</v>
      </c>
      <c r="L1937" s="33" t="s">
        <v>1378</v>
      </c>
      <c r="M1937" s="33" t="s">
        <v>2106</v>
      </c>
      <c r="N1937" s="34"/>
      <c r="O1937" s="5"/>
      <c r="P1937" s="5"/>
    </row>
    <row r="1938" spans="1:16" s="7" customFormat="1" ht="18.75" hidden="1" customHeight="1" x14ac:dyDescent="0.2">
      <c r="A1938" s="5"/>
      <c r="B1938" s="35" t="s">
        <v>1196</v>
      </c>
      <c r="C1938" s="36" t="s">
        <v>1197</v>
      </c>
      <c r="D1938" s="37" t="s">
        <v>2139</v>
      </c>
      <c r="E1938" s="38" t="s">
        <v>2359</v>
      </c>
      <c r="F1938" s="38">
        <v>1</v>
      </c>
      <c r="G1938" s="38" t="s">
        <v>1638</v>
      </c>
      <c r="H1938" s="38">
        <v>1</v>
      </c>
      <c r="I1938" s="38">
        <v>0.25</v>
      </c>
      <c r="J1938" s="62">
        <f t="shared" si="32"/>
        <v>0.25</v>
      </c>
      <c r="K1938" s="39" t="s">
        <v>1372</v>
      </c>
      <c r="L1938" s="39" t="s">
        <v>1378</v>
      </c>
      <c r="M1938" s="39" t="s">
        <v>2106</v>
      </c>
      <c r="N1938" s="40"/>
      <c r="O1938" s="5"/>
      <c r="P1938" s="5"/>
    </row>
    <row r="1939" spans="1:16" s="7" customFormat="1" ht="18.75" hidden="1" customHeight="1" x14ac:dyDescent="0.2">
      <c r="A1939" s="5"/>
      <c r="B1939" s="35" t="s">
        <v>1196</v>
      </c>
      <c r="C1939" s="36" t="s">
        <v>1197</v>
      </c>
      <c r="D1939" s="37" t="s">
        <v>2140</v>
      </c>
      <c r="E1939" s="38" t="s">
        <v>2359</v>
      </c>
      <c r="F1939" s="38">
        <v>0.5</v>
      </c>
      <c r="G1939" s="38" t="s">
        <v>1638</v>
      </c>
      <c r="H1939" s="38">
        <v>1</v>
      </c>
      <c r="I1939" s="38">
        <v>0.25</v>
      </c>
      <c r="J1939" s="62">
        <f t="shared" si="32"/>
        <v>0.125</v>
      </c>
      <c r="K1939" s="39" t="s">
        <v>1372</v>
      </c>
      <c r="L1939" s="39" t="s">
        <v>1378</v>
      </c>
      <c r="M1939" s="39" t="s">
        <v>2106</v>
      </c>
      <c r="N1939" s="40"/>
      <c r="O1939" s="5"/>
      <c r="P1939" s="5"/>
    </row>
    <row r="1940" spans="1:16" s="7" customFormat="1" ht="18.75" hidden="1" customHeight="1" x14ac:dyDescent="0.2">
      <c r="A1940" s="5"/>
      <c r="B1940" s="35" t="s">
        <v>1196</v>
      </c>
      <c r="C1940" s="36" t="s">
        <v>1197</v>
      </c>
      <c r="D1940" s="37" t="s">
        <v>2141</v>
      </c>
      <c r="E1940" s="38" t="s">
        <v>2359</v>
      </c>
      <c r="F1940" s="38">
        <v>1</v>
      </c>
      <c r="G1940" s="38" t="s">
        <v>1638</v>
      </c>
      <c r="H1940" s="38">
        <v>2</v>
      </c>
      <c r="I1940" s="38">
        <v>0.25</v>
      </c>
      <c r="J1940" s="62">
        <f t="shared" si="32"/>
        <v>0.5</v>
      </c>
      <c r="K1940" s="39" t="s">
        <v>1372</v>
      </c>
      <c r="L1940" s="39" t="s">
        <v>1378</v>
      </c>
      <c r="M1940" s="39" t="s">
        <v>2106</v>
      </c>
      <c r="N1940" s="40"/>
      <c r="O1940" s="5"/>
      <c r="P1940" s="5"/>
    </row>
    <row r="1941" spans="1:16" s="7" customFormat="1" ht="18.75" hidden="1" customHeight="1" thickBot="1" x14ac:dyDescent="0.25">
      <c r="A1941" s="5"/>
      <c r="B1941" s="41" t="s">
        <v>1196</v>
      </c>
      <c r="C1941" s="42" t="s">
        <v>1197</v>
      </c>
      <c r="D1941" s="43" t="s">
        <v>2142</v>
      </c>
      <c r="E1941" s="44" t="s">
        <v>2359</v>
      </c>
      <c r="F1941" s="44">
        <v>1</v>
      </c>
      <c r="G1941" s="44" t="s">
        <v>1638</v>
      </c>
      <c r="H1941" s="44">
        <v>1</v>
      </c>
      <c r="I1941" s="44">
        <v>0.25</v>
      </c>
      <c r="J1941" s="63">
        <f t="shared" si="32"/>
        <v>0.25</v>
      </c>
      <c r="K1941" s="45" t="s">
        <v>1372</v>
      </c>
      <c r="L1941" s="45" t="s">
        <v>1378</v>
      </c>
      <c r="M1941" s="45" t="s">
        <v>2106</v>
      </c>
      <c r="N1941" s="46"/>
      <c r="O1941" s="5"/>
      <c r="P1941" s="5"/>
    </row>
    <row r="1942" spans="1:16" s="7" customFormat="1" ht="18.75" hidden="1" customHeight="1" x14ac:dyDescent="0.2">
      <c r="A1942" s="5"/>
      <c r="B1942" s="29" t="s">
        <v>1198</v>
      </c>
      <c r="C1942" s="30" t="s">
        <v>1199</v>
      </c>
      <c r="D1942" s="31" t="s">
        <v>2137</v>
      </c>
      <c r="E1942" s="32" t="s">
        <v>2359</v>
      </c>
      <c r="F1942" s="32">
        <v>1</v>
      </c>
      <c r="G1942" s="32" t="s">
        <v>1638</v>
      </c>
      <c r="H1942" s="32">
        <v>1</v>
      </c>
      <c r="I1942" s="32">
        <v>0.25</v>
      </c>
      <c r="J1942" s="61">
        <f t="shared" si="32"/>
        <v>0.25</v>
      </c>
      <c r="K1942" s="33" t="s">
        <v>1372</v>
      </c>
      <c r="L1942" s="33" t="s">
        <v>1374</v>
      </c>
      <c r="M1942" s="33" t="s">
        <v>2106</v>
      </c>
      <c r="N1942" s="34"/>
      <c r="O1942" s="5"/>
      <c r="P1942" s="5"/>
    </row>
    <row r="1943" spans="1:16" s="7" customFormat="1" ht="18.75" hidden="1" customHeight="1" x14ac:dyDescent="0.2">
      <c r="A1943" s="5"/>
      <c r="B1943" s="35" t="s">
        <v>1198</v>
      </c>
      <c r="C1943" s="36" t="s">
        <v>1199</v>
      </c>
      <c r="D1943" s="37" t="s">
        <v>2139</v>
      </c>
      <c r="E1943" s="38" t="s">
        <v>2359</v>
      </c>
      <c r="F1943" s="38">
        <v>1</v>
      </c>
      <c r="G1943" s="38" t="s">
        <v>1638</v>
      </c>
      <c r="H1943" s="38">
        <v>1</v>
      </c>
      <c r="I1943" s="38">
        <v>0.25</v>
      </c>
      <c r="J1943" s="62">
        <f t="shared" si="32"/>
        <v>0.25</v>
      </c>
      <c r="K1943" s="39" t="s">
        <v>1372</v>
      </c>
      <c r="L1943" s="39" t="s">
        <v>1374</v>
      </c>
      <c r="M1943" s="39" t="s">
        <v>2106</v>
      </c>
      <c r="N1943" s="40"/>
      <c r="O1943" s="5"/>
      <c r="P1943" s="5"/>
    </row>
    <row r="1944" spans="1:16" s="7" customFormat="1" ht="18.75" hidden="1" customHeight="1" x14ac:dyDescent="0.2">
      <c r="A1944" s="5"/>
      <c r="B1944" s="35" t="s">
        <v>1198</v>
      </c>
      <c r="C1944" s="36" t="s">
        <v>1199</v>
      </c>
      <c r="D1944" s="37" t="s">
        <v>2140</v>
      </c>
      <c r="E1944" s="38" t="s">
        <v>2359</v>
      </c>
      <c r="F1944" s="38">
        <v>0.5</v>
      </c>
      <c r="G1944" s="38" t="s">
        <v>1638</v>
      </c>
      <c r="H1944" s="38">
        <v>1</v>
      </c>
      <c r="I1944" s="38">
        <v>0.25</v>
      </c>
      <c r="J1944" s="62">
        <f t="shared" si="32"/>
        <v>0.125</v>
      </c>
      <c r="K1944" s="39" t="s">
        <v>1372</v>
      </c>
      <c r="L1944" s="39" t="s">
        <v>1374</v>
      </c>
      <c r="M1944" s="39" t="s">
        <v>2106</v>
      </c>
      <c r="N1944" s="40"/>
      <c r="O1944" s="5"/>
      <c r="P1944" s="5"/>
    </row>
    <row r="1945" spans="1:16" s="7" customFormat="1" ht="18.75" hidden="1" customHeight="1" x14ac:dyDescent="0.2">
      <c r="A1945" s="5"/>
      <c r="B1945" s="35" t="s">
        <v>1198</v>
      </c>
      <c r="C1945" s="36" t="s">
        <v>1199</v>
      </c>
      <c r="D1945" s="37" t="s">
        <v>2141</v>
      </c>
      <c r="E1945" s="38" t="s">
        <v>2359</v>
      </c>
      <c r="F1945" s="38">
        <v>1</v>
      </c>
      <c r="G1945" s="38" t="s">
        <v>1638</v>
      </c>
      <c r="H1945" s="38">
        <v>2</v>
      </c>
      <c r="I1945" s="38">
        <v>0.25</v>
      </c>
      <c r="J1945" s="62">
        <f t="shared" si="32"/>
        <v>0.5</v>
      </c>
      <c r="K1945" s="39" t="s">
        <v>1372</v>
      </c>
      <c r="L1945" s="39" t="s">
        <v>1374</v>
      </c>
      <c r="M1945" s="39" t="s">
        <v>2106</v>
      </c>
      <c r="N1945" s="40"/>
      <c r="O1945" s="5"/>
      <c r="P1945" s="5"/>
    </row>
    <row r="1946" spans="1:16" s="7" customFormat="1" ht="18.75" hidden="1" customHeight="1" thickBot="1" x14ac:dyDescent="0.25">
      <c r="A1946" s="5"/>
      <c r="B1946" s="41" t="s">
        <v>1198</v>
      </c>
      <c r="C1946" s="42" t="s">
        <v>1199</v>
      </c>
      <c r="D1946" s="43" t="s">
        <v>2142</v>
      </c>
      <c r="E1946" s="44" t="s">
        <v>2359</v>
      </c>
      <c r="F1946" s="44">
        <v>1</v>
      </c>
      <c r="G1946" s="44" t="s">
        <v>1638</v>
      </c>
      <c r="H1946" s="44">
        <v>1</v>
      </c>
      <c r="I1946" s="44">
        <v>0.25</v>
      </c>
      <c r="J1946" s="63">
        <f t="shared" si="32"/>
        <v>0.25</v>
      </c>
      <c r="K1946" s="45" t="s">
        <v>1372</v>
      </c>
      <c r="L1946" s="45" t="s">
        <v>1374</v>
      </c>
      <c r="M1946" s="45" t="s">
        <v>2106</v>
      </c>
      <c r="N1946" s="46"/>
      <c r="O1946" s="5"/>
      <c r="P1946" s="5"/>
    </row>
    <row r="1947" spans="1:16" s="7" customFormat="1" ht="18.75" hidden="1" customHeight="1" x14ac:dyDescent="0.2">
      <c r="A1947" s="5"/>
      <c r="B1947" s="29" t="s">
        <v>1200</v>
      </c>
      <c r="C1947" s="30" t="s">
        <v>1199</v>
      </c>
      <c r="D1947" s="31" t="s">
        <v>2137</v>
      </c>
      <c r="E1947" s="32" t="s">
        <v>2359</v>
      </c>
      <c r="F1947" s="32">
        <v>1</v>
      </c>
      <c r="G1947" s="32" t="s">
        <v>1638</v>
      </c>
      <c r="H1947" s="32">
        <v>1</v>
      </c>
      <c r="I1947" s="32">
        <v>0.25</v>
      </c>
      <c r="J1947" s="61">
        <f t="shared" si="32"/>
        <v>0.25</v>
      </c>
      <c r="K1947" s="33" t="s">
        <v>1372</v>
      </c>
      <c r="L1947" s="33" t="s">
        <v>1374</v>
      </c>
      <c r="M1947" s="33" t="s">
        <v>2106</v>
      </c>
      <c r="N1947" s="34"/>
      <c r="O1947" s="5"/>
      <c r="P1947" s="5"/>
    </row>
    <row r="1948" spans="1:16" s="7" customFormat="1" ht="18.75" hidden="1" customHeight="1" x14ac:dyDescent="0.2">
      <c r="A1948" s="5"/>
      <c r="B1948" s="35" t="s">
        <v>1200</v>
      </c>
      <c r="C1948" s="36" t="s">
        <v>1199</v>
      </c>
      <c r="D1948" s="37" t="s">
        <v>2139</v>
      </c>
      <c r="E1948" s="38" t="s">
        <v>2359</v>
      </c>
      <c r="F1948" s="38">
        <v>1</v>
      </c>
      <c r="G1948" s="38" t="s">
        <v>1638</v>
      </c>
      <c r="H1948" s="38">
        <v>1</v>
      </c>
      <c r="I1948" s="38">
        <v>0.25</v>
      </c>
      <c r="J1948" s="62">
        <f t="shared" si="32"/>
        <v>0.25</v>
      </c>
      <c r="K1948" s="39" t="s">
        <v>1372</v>
      </c>
      <c r="L1948" s="39" t="s">
        <v>1374</v>
      </c>
      <c r="M1948" s="39" t="s">
        <v>2106</v>
      </c>
      <c r="N1948" s="40"/>
      <c r="O1948" s="5"/>
      <c r="P1948" s="5"/>
    </row>
    <row r="1949" spans="1:16" s="7" customFormat="1" ht="18.75" hidden="1" customHeight="1" x14ac:dyDescent="0.2">
      <c r="A1949" s="5"/>
      <c r="B1949" s="35" t="s">
        <v>1200</v>
      </c>
      <c r="C1949" s="36" t="s">
        <v>1199</v>
      </c>
      <c r="D1949" s="37" t="s">
        <v>2140</v>
      </c>
      <c r="E1949" s="38" t="s">
        <v>2359</v>
      </c>
      <c r="F1949" s="38">
        <v>0.5</v>
      </c>
      <c r="G1949" s="38" t="s">
        <v>1638</v>
      </c>
      <c r="H1949" s="38">
        <v>1</v>
      </c>
      <c r="I1949" s="38">
        <v>0.25</v>
      </c>
      <c r="J1949" s="62">
        <f t="shared" si="32"/>
        <v>0.125</v>
      </c>
      <c r="K1949" s="39" t="s">
        <v>1372</v>
      </c>
      <c r="L1949" s="39" t="s">
        <v>1374</v>
      </c>
      <c r="M1949" s="39" t="s">
        <v>2106</v>
      </c>
      <c r="N1949" s="40"/>
      <c r="O1949" s="5"/>
      <c r="P1949" s="5"/>
    </row>
    <row r="1950" spans="1:16" s="7" customFormat="1" ht="18.75" hidden="1" customHeight="1" x14ac:dyDescent="0.2">
      <c r="A1950" s="5"/>
      <c r="B1950" s="35" t="s">
        <v>1200</v>
      </c>
      <c r="C1950" s="36" t="s">
        <v>1199</v>
      </c>
      <c r="D1950" s="37" t="s">
        <v>2141</v>
      </c>
      <c r="E1950" s="38" t="s">
        <v>2359</v>
      </c>
      <c r="F1950" s="38">
        <v>1</v>
      </c>
      <c r="G1950" s="38" t="s">
        <v>1638</v>
      </c>
      <c r="H1950" s="38">
        <v>2</v>
      </c>
      <c r="I1950" s="38">
        <v>0.25</v>
      </c>
      <c r="J1950" s="62">
        <f t="shared" si="32"/>
        <v>0.5</v>
      </c>
      <c r="K1950" s="39" t="s">
        <v>1372</v>
      </c>
      <c r="L1950" s="39" t="s">
        <v>1374</v>
      </c>
      <c r="M1950" s="39" t="s">
        <v>2106</v>
      </c>
      <c r="N1950" s="40"/>
      <c r="O1950" s="5"/>
      <c r="P1950" s="5"/>
    </row>
    <row r="1951" spans="1:16" s="7" customFormat="1" ht="18.75" hidden="1" customHeight="1" thickBot="1" x14ac:dyDescent="0.25">
      <c r="A1951" s="5"/>
      <c r="B1951" s="41" t="s">
        <v>1200</v>
      </c>
      <c r="C1951" s="42" t="s">
        <v>1199</v>
      </c>
      <c r="D1951" s="43" t="s">
        <v>2142</v>
      </c>
      <c r="E1951" s="44" t="s">
        <v>2359</v>
      </c>
      <c r="F1951" s="44">
        <v>1</v>
      </c>
      <c r="G1951" s="44" t="s">
        <v>1638</v>
      </c>
      <c r="H1951" s="44">
        <v>1</v>
      </c>
      <c r="I1951" s="44">
        <v>0.25</v>
      </c>
      <c r="J1951" s="63">
        <f t="shared" si="32"/>
        <v>0.25</v>
      </c>
      <c r="K1951" s="45" t="s">
        <v>1372</v>
      </c>
      <c r="L1951" s="45" t="s">
        <v>1374</v>
      </c>
      <c r="M1951" s="45" t="s">
        <v>2106</v>
      </c>
      <c r="N1951" s="46"/>
      <c r="O1951" s="5"/>
      <c r="P1951" s="5"/>
    </row>
    <row r="1952" spans="1:16" s="7" customFormat="1" ht="18.75" hidden="1" customHeight="1" x14ac:dyDescent="0.2">
      <c r="A1952" s="5"/>
      <c r="B1952" s="29" t="s">
        <v>1201</v>
      </c>
      <c r="C1952" s="30" t="s">
        <v>1199</v>
      </c>
      <c r="D1952" s="31" t="s">
        <v>2137</v>
      </c>
      <c r="E1952" s="32" t="s">
        <v>2359</v>
      </c>
      <c r="F1952" s="32">
        <v>1</v>
      </c>
      <c r="G1952" s="32" t="s">
        <v>1638</v>
      </c>
      <c r="H1952" s="32">
        <v>1</v>
      </c>
      <c r="I1952" s="32">
        <v>0.25</v>
      </c>
      <c r="J1952" s="61">
        <f t="shared" si="32"/>
        <v>0.25</v>
      </c>
      <c r="K1952" s="33" t="s">
        <v>1372</v>
      </c>
      <c r="L1952" s="33" t="s">
        <v>1374</v>
      </c>
      <c r="M1952" s="33" t="s">
        <v>2106</v>
      </c>
      <c r="N1952" s="34"/>
      <c r="O1952" s="5"/>
      <c r="P1952" s="5"/>
    </row>
    <row r="1953" spans="1:16" s="7" customFormat="1" ht="18.75" hidden="1" customHeight="1" x14ac:dyDescent="0.2">
      <c r="A1953" s="5"/>
      <c r="B1953" s="35" t="s">
        <v>1201</v>
      </c>
      <c r="C1953" s="36" t="s">
        <v>1199</v>
      </c>
      <c r="D1953" s="37" t="s">
        <v>2139</v>
      </c>
      <c r="E1953" s="38" t="s">
        <v>2359</v>
      </c>
      <c r="F1953" s="38">
        <v>1</v>
      </c>
      <c r="G1953" s="38" t="s">
        <v>1638</v>
      </c>
      <c r="H1953" s="38">
        <v>1</v>
      </c>
      <c r="I1953" s="38">
        <v>0.25</v>
      </c>
      <c r="J1953" s="62">
        <f t="shared" si="32"/>
        <v>0.25</v>
      </c>
      <c r="K1953" s="39" t="s">
        <v>1372</v>
      </c>
      <c r="L1953" s="39" t="s">
        <v>1374</v>
      </c>
      <c r="M1953" s="39" t="s">
        <v>2106</v>
      </c>
      <c r="N1953" s="40"/>
      <c r="O1953" s="5"/>
      <c r="P1953" s="5"/>
    </row>
    <row r="1954" spans="1:16" s="7" customFormat="1" ht="18.75" hidden="1" customHeight="1" x14ac:dyDescent="0.2">
      <c r="A1954" s="5"/>
      <c r="B1954" s="35" t="s">
        <v>1201</v>
      </c>
      <c r="C1954" s="36" t="s">
        <v>1199</v>
      </c>
      <c r="D1954" s="37" t="s">
        <v>2140</v>
      </c>
      <c r="E1954" s="38" t="s">
        <v>2359</v>
      </c>
      <c r="F1954" s="38">
        <v>0.5</v>
      </c>
      <c r="G1954" s="38" t="s">
        <v>1638</v>
      </c>
      <c r="H1954" s="38">
        <v>1</v>
      </c>
      <c r="I1954" s="38">
        <v>0.25</v>
      </c>
      <c r="J1954" s="62">
        <f t="shared" si="32"/>
        <v>0.125</v>
      </c>
      <c r="K1954" s="39" t="s">
        <v>1372</v>
      </c>
      <c r="L1954" s="39" t="s">
        <v>1374</v>
      </c>
      <c r="M1954" s="39" t="s">
        <v>2106</v>
      </c>
      <c r="N1954" s="40"/>
      <c r="O1954" s="5"/>
      <c r="P1954" s="5"/>
    </row>
    <row r="1955" spans="1:16" s="7" customFormat="1" ht="18.75" hidden="1" customHeight="1" x14ac:dyDescent="0.2">
      <c r="A1955" s="5"/>
      <c r="B1955" s="35" t="s">
        <v>1201</v>
      </c>
      <c r="C1955" s="36" t="s">
        <v>1199</v>
      </c>
      <c r="D1955" s="37" t="s">
        <v>2141</v>
      </c>
      <c r="E1955" s="38" t="s">
        <v>2359</v>
      </c>
      <c r="F1955" s="38">
        <v>1</v>
      </c>
      <c r="G1955" s="38" t="s">
        <v>1638</v>
      </c>
      <c r="H1955" s="38">
        <v>2</v>
      </c>
      <c r="I1955" s="38">
        <v>0.25</v>
      </c>
      <c r="J1955" s="62">
        <f t="shared" si="32"/>
        <v>0.5</v>
      </c>
      <c r="K1955" s="39" t="s">
        <v>1372</v>
      </c>
      <c r="L1955" s="39" t="s">
        <v>1374</v>
      </c>
      <c r="M1955" s="39" t="s">
        <v>2106</v>
      </c>
      <c r="N1955" s="40"/>
      <c r="O1955" s="5"/>
      <c r="P1955" s="5"/>
    </row>
    <row r="1956" spans="1:16" s="7" customFormat="1" ht="18.75" hidden="1" customHeight="1" thickBot="1" x14ac:dyDescent="0.25">
      <c r="A1956" s="5"/>
      <c r="B1956" s="41" t="s">
        <v>1201</v>
      </c>
      <c r="C1956" s="42" t="s">
        <v>1199</v>
      </c>
      <c r="D1956" s="43" t="s">
        <v>2142</v>
      </c>
      <c r="E1956" s="44" t="s">
        <v>2359</v>
      </c>
      <c r="F1956" s="44">
        <v>1</v>
      </c>
      <c r="G1956" s="44" t="s">
        <v>1638</v>
      </c>
      <c r="H1956" s="44">
        <v>1</v>
      </c>
      <c r="I1956" s="44">
        <v>0.25</v>
      </c>
      <c r="J1956" s="63">
        <f t="shared" si="32"/>
        <v>0.25</v>
      </c>
      <c r="K1956" s="45" t="s">
        <v>1372</v>
      </c>
      <c r="L1956" s="45" t="s">
        <v>1374</v>
      </c>
      <c r="M1956" s="45" t="s">
        <v>2106</v>
      </c>
      <c r="N1956" s="46"/>
      <c r="O1956" s="5"/>
      <c r="P1956" s="5"/>
    </row>
    <row r="1957" spans="1:16" s="7" customFormat="1" ht="18.75" hidden="1" customHeight="1" x14ac:dyDescent="0.2">
      <c r="A1957" s="5"/>
      <c r="B1957" s="29" t="s">
        <v>1202</v>
      </c>
      <c r="C1957" s="30" t="s">
        <v>1199</v>
      </c>
      <c r="D1957" s="31" t="s">
        <v>2137</v>
      </c>
      <c r="E1957" s="32" t="s">
        <v>2359</v>
      </c>
      <c r="F1957" s="32">
        <v>1</v>
      </c>
      <c r="G1957" s="32" t="s">
        <v>1638</v>
      </c>
      <c r="H1957" s="32">
        <v>1</v>
      </c>
      <c r="I1957" s="32">
        <v>0.25</v>
      </c>
      <c r="J1957" s="61">
        <f t="shared" si="32"/>
        <v>0.25</v>
      </c>
      <c r="K1957" s="33" t="s">
        <v>1372</v>
      </c>
      <c r="L1957" s="33" t="s">
        <v>1374</v>
      </c>
      <c r="M1957" s="33" t="s">
        <v>2106</v>
      </c>
      <c r="N1957" s="34"/>
      <c r="O1957" s="5"/>
      <c r="P1957" s="5"/>
    </row>
    <row r="1958" spans="1:16" s="7" customFormat="1" ht="18.75" hidden="1" customHeight="1" x14ac:dyDescent="0.2">
      <c r="A1958" s="5"/>
      <c r="B1958" s="35" t="s">
        <v>1202</v>
      </c>
      <c r="C1958" s="36" t="s">
        <v>1199</v>
      </c>
      <c r="D1958" s="37" t="s">
        <v>2139</v>
      </c>
      <c r="E1958" s="38" t="s">
        <v>2359</v>
      </c>
      <c r="F1958" s="38">
        <v>1</v>
      </c>
      <c r="G1958" s="38" t="s">
        <v>1638</v>
      </c>
      <c r="H1958" s="38">
        <v>1</v>
      </c>
      <c r="I1958" s="38">
        <v>0.25</v>
      </c>
      <c r="J1958" s="62">
        <f t="shared" si="32"/>
        <v>0.25</v>
      </c>
      <c r="K1958" s="39" t="s">
        <v>1372</v>
      </c>
      <c r="L1958" s="39" t="s">
        <v>1374</v>
      </c>
      <c r="M1958" s="39" t="s">
        <v>2106</v>
      </c>
      <c r="N1958" s="40"/>
      <c r="O1958" s="5"/>
      <c r="P1958" s="5"/>
    </row>
    <row r="1959" spans="1:16" s="7" customFormat="1" ht="18.75" hidden="1" customHeight="1" x14ac:dyDescent="0.2">
      <c r="A1959" s="5"/>
      <c r="B1959" s="35" t="s">
        <v>1202</v>
      </c>
      <c r="C1959" s="36" t="s">
        <v>1199</v>
      </c>
      <c r="D1959" s="37" t="s">
        <v>2140</v>
      </c>
      <c r="E1959" s="38" t="s">
        <v>2359</v>
      </c>
      <c r="F1959" s="38">
        <v>0.5</v>
      </c>
      <c r="G1959" s="38" t="s">
        <v>1638</v>
      </c>
      <c r="H1959" s="38">
        <v>1</v>
      </c>
      <c r="I1959" s="38">
        <v>0.25</v>
      </c>
      <c r="J1959" s="62">
        <f t="shared" si="32"/>
        <v>0.125</v>
      </c>
      <c r="K1959" s="39" t="s">
        <v>1372</v>
      </c>
      <c r="L1959" s="39" t="s">
        <v>1374</v>
      </c>
      <c r="M1959" s="39" t="s">
        <v>2106</v>
      </c>
      <c r="N1959" s="40"/>
      <c r="O1959" s="5"/>
      <c r="P1959" s="5"/>
    </row>
    <row r="1960" spans="1:16" s="7" customFormat="1" ht="18.75" hidden="1" customHeight="1" x14ac:dyDescent="0.2">
      <c r="A1960" s="5"/>
      <c r="B1960" s="35" t="s">
        <v>1202</v>
      </c>
      <c r="C1960" s="36" t="s">
        <v>1199</v>
      </c>
      <c r="D1960" s="37" t="s">
        <v>2141</v>
      </c>
      <c r="E1960" s="38" t="s">
        <v>2359</v>
      </c>
      <c r="F1960" s="38">
        <v>1</v>
      </c>
      <c r="G1960" s="38" t="s">
        <v>1638</v>
      </c>
      <c r="H1960" s="38">
        <v>2</v>
      </c>
      <c r="I1960" s="38">
        <v>0.25</v>
      </c>
      <c r="J1960" s="62">
        <f t="shared" si="32"/>
        <v>0.5</v>
      </c>
      <c r="K1960" s="39" t="s">
        <v>1372</v>
      </c>
      <c r="L1960" s="39" t="s">
        <v>1374</v>
      </c>
      <c r="M1960" s="39" t="s">
        <v>2106</v>
      </c>
      <c r="N1960" s="40"/>
      <c r="O1960" s="5"/>
      <c r="P1960" s="5"/>
    </row>
    <row r="1961" spans="1:16" s="7" customFormat="1" ht="18.75" hidden="1" customHeight="1" thickBot="1" x14ac:dyDescent="0.25">
      <c r="A1961" s="5"/>
      <c r="B1961" s="41" t="s">
        <v>1202</v>
      </c>
      <c r="C1961" s="42" t="s">
        <v>1199</v>
      </c>
      <c r="D1961" s="43" t="s">
        <v>2142</v>
      </c>
      <c r="E1961" s="44" t="s">
        <v>2359</v>
      </c>
      <c r="F1961" s="44">
        <v>1</v>
      </c>
      <c r="G1961" s="44" t="s">
        <v>1638</v>
      </c>
      <c r="H1961" s="44">
        <v>1</v>
      </c>
      <c r="I1961" s="44">
        <v>0.25</v>
      </c>
      <c r="J1961" s="63">
        <f t="shared" si="32"/>
        <v>0.25</v>
      </c>
      <c r="K1961" s="45" t="s">
        <v>1372</v>
      </c>
      <c r="L1961" s="45" t="s">
        <v>1374</v>
      </c>
      <c r="M1961" s="45" t="s">
        <v>2106</v>
      </c>
      <c r="N1961" s="46"/>
      <c r="O1961" s="5"/>
      <c r="P1961" s="5"/>
    </row>
    <row r="1962" spans="1:16" s="7" customFormat="1" ht="18.75" hidden="1" customHeight="1" x14ac:dyDescent="0.2">
      <c r="A1962" s="5"/>
      <c r="B1962" s="29" t="s">
        <v>1203</v>
      </c>
      <c r="C1962" s="30" t="s">
        <v>1204</v>
      </c>
      <c r="D1962" s="31" t="s">
        <v>2137</v>
      </c>
      <c r="E1962" s="32" t="s">
        <v>2359</v>
      </c>
      <c r="F1962" s="32">
        <v>1</v>
      </c>
      <c r="G1962" s="32" t="s">
        <v>1638</v>
      </c>
      <c r="H1962" s="32">
        <v>1</v>
      </c>
      <c r="I1962" s="32">
        <v>0.25</v>
      </c>
      <c r="J1962" s="61">
        <f t="shared" si="32"/>
        <v>0.25</v>
      </c>
      <c r="K1962" s="33" t="s">
        <v>1372</v>
      </c>
      <c r="L1962" s="33" t="s">
        <v>1374</v>
      </c>
      <c r="M1962" s="33" t="s">
        <v>2106</v>
      </c>
      <c r="N1962" s="34"/>
      <c r="O1962" s="5"/>
      <c r="P1962" s="5"/>
    </row>
    <row r="1963" spans="1:16" s="7" customFormat="1" ht="18.75" hidden="1" customHeight="1" x14ac:dyDescent="0.2">
      <c r="A1963" s="5"/>
      <c r="B1963" s="35" t="s">
        <v>1203</v>
      </c>
      <c r="C1963" s="36" t="s">
        <v>1204</v>
      </c>
      <c r="D1963" s="37" t="s">
        <v>2139</v>
      </c>
      <c r="E1963" s="38" t="s">
        <v>2359</v>
      </c>
      <c r="F1963" s="38">
        <v>1</v>
      </c>
      <c r="G1963" s="38" t="s">
        <v>1638</v>
      </c>
      <c r="H1963" s="38">
        <v>1</v>
      </c>
      <c r="I1963" s="38">
        <v>0.25</v>
      </c>
      <c r="J1963" s="62">
        <f t="shared" si="32"/>
        <v>0.25</v>
      </c>
      <c r="K1963" s="39" t="s">
        <v>1372</v>
      </c>
      <c r="L1963" s="39" t="s">
        <v>1374</v>
      </c>
      <c r="M1963" s="39" t="s">
        <v>2106</v>
      </c>
      <c r="N1963" s="40"/>
      <c r="O1963" s="5"/>
      <c r="P1963" s="5"/>
    </row>
    <row r="1964" spans="1:16" s="7" customFormat="1" ht="18.75" hidden="1" customHeight="1" x14ac:dyDescent="0.2">
      <c r="A1964" s="5"/>
      <c r="B1964" s="35" t="s">
        <v>1203</v>
      </c>
      <c r="C1964" s="36" t="s">
        <v>1204</v>
      </c>
      <c r="D1964" s="37" t="s">
        <v>2140</v>
      </c>
      <c r="E1964" s="38" t="s">
        <v>2359</v>
      </c>
      <c r="F1964" s="38">
        <v>0.5</v>
      </c>
      <c r="G1964" s="38" t="s">
        <v>1638</v>
      </c>
      <c r="H1964" s="38">
        <v>1</v>
      </c>
      <c r="I1964" s="38">
        <v>0.25</v>
      </c>
      <c r="J1964" s="62">
        <f t="shared" si="32"/>
        <v>0.125</v>
      </c>
      <c r="K1964" s="39" t="s">
        <v>1372</v>
      </c>
      <c r="L1964" s="39" t="s">
        <v>1374</v>
      </c>
      <c r="M1964" s="39" t="s">
        <v>2106</v>
      </c>
      <c r="N1964" s="40"/>
      <c r="O1964" s="5"/>
      <c r="P1964" s="5"/>
    </row>
    <row r="1965" spans="1:16" s="7" customFormat="1" ht="18.75" hidden="1" customHeight="1" x14ac:dyDescent="0.2">
      <c r="A1965" s="5"/>
      <c r="B1965" s="35" t="s">
        <v>1203</v>
      </c>
      <c r="C1965" s="36" t="s">
        <v>1204</v>
      </c>
      <c r="D1965" s="37" t="s">
        <v>2141</v>
      </c>
      <c r="E1965" s="38" t="s">
        <v>2359</v>
      </c>
      <c r="F1965" s="38">
        <v>1</v>
      </c>
      <c r="G1965" s="38" t="s">
        <v>1638</v>
      </c>
      <c r="H1965" s="38">
        <v>2</v>
      </c>
      <c r="I1965" s="38">
        <v>0.25</v>
      </c>
      <c r="J1965" s="62">
        <f t="shared" si="32"/>
        <v>0.5</v>
      </c>
      <c r="K1965" s="39" t="s">
        <v>1372</v>
      </c>
      <c r="L1965" s="39" t="s">
        <v>1374</v>
      </c>
      <c r="M1965" s="39" t="s">
        <v>2106</v>
      </c>
      <c r="N1965" s="40"/>
      <c r="O1965" s="5"/>
      <c r="P1965" s="5"/>
    </row>
    <row r="1966" spans="1:16" s="7" customFormat="1" ht="18.75" hidden="1" customHeight="1" thickBot="1" x14ac:dyDescent="0.25">
      <c r="A1966" s="5"/>
      <c r="B1966" s="41" t="s">
        <v>1203</v>
      </c>
      <c r="C1966" s="42" t="s">
        <v>1204</v>
      </c>
      <c r="D1966" s="43" t="s">
        <v>2142</v>
      </c>
      <c r="E1966" s="44" t="s">
        <v>2359</v>
      </c>
      <c r="F1966" s="44">
        <v>1</v>
      </c>
      <c r="G1966" s="44" t="s">
        <v>1638</v>
      </c>
      <c r="H1966" s="44">
        <v>1</v>
      </c>
      <c r="I1966" s="44">
        <v>0.25</v>
      </c>
      <c r="J1966" s="63">
        <f t="shared" si="32"/>
        <v>0.25</v>
      </c>
      <c r="K1966" s="45" t="s">
        <v>1372</v>
      </c>
      <c r="L1966" s="45" t="s">
        <v>1374</v>
      </c>
      <c r="M1966" s="45" t="s">
        <v>2106</v>
      </c>
      <c r="N1966" s="46"/>
      <c r="O1966" s="5"/>
      <c r="P1966" s="5"/>
    </row>
    <row r="1967" spans="1:16" s="7" customFormat="1" ht="18.75" hidden="1" customHeight="1" x14ac:dyDescent="0.2">
      <c r="A1967" s="5"/>
      <c r="B1967" s="29" t="s">
        <v>1205</v>
      </c>
      <c r="C1967" s="30" t="s">
        <v>1204</v>
      </c>
      <c r="D1967" s="31" t="s">
        <v>2137</v>
      </c>
      <c r="E1967" s="32" t="s">
        <v>2359</v>
      </c>
      <c r="F1967" s="32">
        <v>1</v>
      </c>
      <c r="G1967" s="32" t="s">
        <v>1638</v>
      </c>
      <c r="H1967" s="32">
        <v>1</v>
      </c>
      <c r="I1967" s="32">
        <v>0.25</v>
      </c>
      <c r="J1967" s="61">
        <f t="shared" si="32"/>
        <v>0.25</v>
      </c>
      <c r="K1967" s="33" t="s">
        <v>1372</v>
      </c>
      <c r="L1967" s="33" t="s">
        <v>1374</v>
      </c>
      <c r="M1967" s="33" t="s">
        <v>2106</v>
      </c>
      <c r="N1967" s="34"/>
      <c r="O1967" s="5"/>
      <c r="P1967" s="5"/>
    </row>
    <row r="1968" spans="1:16" s="7" customFormat="1" ht="18.75" hidden="1" customHeight="1" x14ac:dyDescent="0.2">
      <c r="A1968" s="5"/>
      <c r="B1968" s="35" t="s">
        <v>1205</v>
      </c>
      <c r="C1968" s="36" t="s">
        <v>1204</v>
      </c>
      <c r="D1968" s="37" t="s">
        <v>2139</v>
      </c>
      <c r="E1968" s="38" t="s">
        <v>2359</v>
      </c>
      <c r="F1968" s="38">
        <v>1</v>
      </c>
      <c r="G1968" s="38" t="s">
        <v>1638</v>
      </c>
      <c r="H1968" s="38">
        <v>1</v>
      </c>
      <c r="I1968" s="38">
        <v>0.25</v>
      </c>
      <c r="J1968" s="62">
        <f t="shared" ref="J1968:J2028" si="33">F1968*H1968*I1968</f>
        <v>0.25</v>
      </c>
      <c r="K1968" s="39" t="s">
        <v>1372</v>
      </c>
      <c r="L1968" s="39" t="s">
        <v>1374</v>
      </c>
      <c r="M1968" s="39" t="s">
        <v>2106</v>
      </c>
      <c r="N1968" s="40"/>
      <c r="O1968" s="5"/>
      <c r="P1968" s="5"/>
    </row>
    <row r="1969" spans="1:16" s="7" customFormat="1" ht="18.75" hidden="1" customHeight="1" x14ac:dyDescent="0.2">
      <c r="A1969" s="5"/>
      <c r="B1969" s="35" t="s">
        <v>1205</v>
      </c>
      <c r="C1969" s="36" t="s">
        <v>1204</v>
      </c>
      <c r="D1969" s="37" t="s">
        <v>2140</v>
      </c>
      <c r="E1969" s="38" t="s">
        <v>2359</v>
      </c>
      <c r="F1969" s="38">
        <v>0.5</v>
      </c>
      <c r="G1969" s="38" t="s">
        <v>1638</v>
      </c>
      <c r="H1969" s="38">
        <v>1</v>
      </c>
      <c r="I1969" s="38">
        <v>0.25</v>
      </c>
      <c r="J1969" s="62">
        <f t="shared" si="33"/>
        <v>0.125</v>
      </c>
      <c r="K1969" s="39" t="s">
        <v>1372</v>
      </c>
      <c r="L1969" s="39" t="s">
        <v>1374</v>
      </c>
      <c r="M1969" s="39" t="s">
        <v>2106</v>
      </c>
      <c r="N1969" s="40"/>
      <c r="O1969" s="5"/>
      <c r="P1969" s="5"/>
    </row>
    <row r="1970" spans="1:16" s="7" customFormat="1" ht="18.75" hidden="1" customHeight="1" x14ac:dyDescent="0.2">
      <c r="A1970" s="5"/>
      <c r="B1970" s="35" t="s">
        <v>1205</v>
      </c>
      <c r="C1970" s="36" t="s">
        <v>1204</v>
      </c>
      <c r="D1970" s="37" t="s">
        <v>2141</v>
      </c>
      <c r="E1970" s="38" t="s">
        <v>2359</v>
      </c>
      <c r="F1970" s="38">
        <v>1</v>
      </c>
      <c r="G1970" s="38" t="s">
        <v>1638</v>
      </c>
      <c r="H1970" s="38">
        <v>2</v>
      </c>
      <c r="I1970" s="38">
        <v>0.25</v>
      </c>
      <c r="J1970" s="62">
        <f t="shared" si="33"/>
        <v>0.5</v>
      </c>
      <c r="K1970" s="39" t="s">
        <v>1372</v>
      </c>
      <c r="L1970" s="39" t="s">
        <v>1374</v>
      </c>
      <c r="M1970" s="39" t="s">
        <v>2106</v>
      </c>
      <c r="N1970" s="40"/>
      <c r="O1970" s="5"/>
      <c r="P1970" s="5"/>
    </row>
    <row r="1971" spans="1:16" s="7" customFormat="1" ht="18.75" hidden="1" customHeight="1" thickBot="1" x14ac:dyDescent="0.25">
      <c r="A1971" s="5"/>
      <c r="B1971" s="41" t="s">
        <v>1205</v>
      </c>
      <c r="C1971" s="42" t="s">
        <v>1204</v>
      </c>
      <c r="D1971" s="43" t="s">
        <v>2142</v>
      </c>
      <c r="E1971" s="44" t="s">
        <v>2359</v>
      </c>
      <c r="F1971" s="44">
        <v>1</v>
      </c>
      <c r="G1971" s="44" t="s">
        <v>1638</v>
      </c>
      <c r="H1971" s="44">
        <v>1</v>
      </c>
      <c r="I1971" s="44">
        <v>0.25</v>
      </c>
      <c r="J1971" s="63">
        <f t="shared" si="33"/>
        <v>0.25</v>
      </c>
      <c r="K1971" s="45" t="s">
        <v>1372</v>
      </c>
      <c r="L1971" s="45" t="s">
        <v>1374</v>
      </c>
      <c r="M1971" s="45" t="s">
        <v>2106</v>
      </c>
      <c r="N1971" s="46"/>
      <c r="O1971" s="5"/>
      <c r="P1971" s="5"/>
    </row>
    <row r="1972" spans="1:16" s="7" customFormat="1" ht="18.75" hidden="1" customHeight="1" x14ac:dyDescent="0.2">
      <c r="A1972" s="5"/>
      <c r="B1972" s="29" t="s">
        <v>1206</v>
      </c>
      <c r="C1972" s="30" t="s">
        <v>1207</v>
      </c>
      <c r="D1972" s="31" t="s">
        <v>2137</v>
      </c>
      <c r="E1972" s="32" t="s">
        <v>2359</v>
      </c>
      <c r="F1972" s="32">
        <v>1</v>
      </c>
      <c r="G1972" s="32" t="s">
        <v>1638</v>
      </c>
      <c r="H1972" s="32">
        <v>1</v>
      </c>
      <c r="I1972" s="32">
        <v>0.25</v>
      </c>
      <c r="J1972" s="61">
        <f t="shared" si="33"/>
        <v>0.25</v>
      </c>
      <c r="K1972" s="33" t="s">
        <v>1372</v>
      </c>
      <c r="L1972" s="33" t="s">
        <v>1374</v>
      </c>
      <c r="M1972" s="33" t="s">
        <v>2106</v>
      </c>
      <c r="N1972" s="34"/>
      <c r="O1972" s="5"/>
      <c r="P1972" s="5"/>
    </row>
    <row r="1973" spans="1:16" s="7" customFormat="1" ht="18.75" hidden="1" customHeight="1" x14ac:dyDescent="0.2">
      <c r="A1973" s="5"/>
      <c r="B1973" s="35" t="s">
        <v>1206</v>
      </c>
      <c r="C1973" s="36" t="s">
        <v>1207</v>
      </c>
      <c r="D1973" s="37" t="s">
        <v>2139</v>
      </c>
      <c r="E1973" s="38" t="s">
        <v>2359</v>
      </c>
      <c r="F1973" s="38">
        <v>1</v>
      </c>
      <c r="G1973" s="38" t="s">
        <v>1638</v>
      </c>
      <c r="H1973" s="38">
        <v>1</v>
      </c>
      <c r="I1973" s="38">
        <v>0.25</v>
      </c>
      <c r="J1973" s="62">
        <f t="shared" si="33"/>
        <v>0.25</v>
      </c>
      <c r="K1973" s="39" t="s">
        <v>1372</v>
      </c>
      <c r="L1973" s="39" t="s">
        <v>1374</v>
      </c>
      <c r="M1973" s="39" t="s">
        <v>2106</v>
      </c>
      <c r="N1973" s="40"/>
      <c r="O1973" s="5"/>
      <c r="P1973" s="5"/>
    </row>
    <row r="1974" spans="1:16" s="7" customFormat="1" ht="18.75" hidden="1" customHeight="1" x14ac:dyDescent="0.2">
      <c r="A1974" s="5"/>
      <c r="B1974" s="35" t="s">
        <v>1206</v>
      </c>
      <c r="C1974" s="36" t="s">
        <v>1207</v>
      </c>
      <c r="D1974" s="37" t="s">
        <v>2140</v>
      </c>
      <c r="E1974" s="38" t="s">
        <v>2359</v>
      </c>
      <c r="F1974" s="38">
        <v>0.5</v>
      </c>
      <c r="G1974" s="38" t="s">
        <v>1638</v>
      </c>
      <c r="H1974" s="38">
        <v>1</v>
      </c>
      <c r="I1974" s="38">
        <v>0.25</v>
      </c>
      <c r="J1974" s="62">
        <f t="shared" si="33"/>
        <v>0.125</v>
      </c>
      <c r="K1974" s="39" t="s">
        <v>1372</v>
      </c>
      <c r="L1974" s="39" t="s">
        <v>1374</v>
      </c>
      <c r="M1974" s="39" t="s">
        <v>2106</v>
      </c>
      <c r="N1974" s="40"/>
      <c r="O1974" s="5"/>
      <c r="P1974" s="5"/>
    </row>
    <row r="1975" spans="1:16" s="7" customFormat="1" ht="18.75" hidden="1" customHeight="1" x14ac:dyDescent="0.2">
      <c r="A1975" s="5"/>
      <c r="B1975" s="35" t="s">
        <v>1206</v>
      </c>
      <c r="C1975" s="36" t="s">
        <v>1207</v>
      </c>
      <c r="D1975" s="37" t="s">
        <v>2141</v>
      </c>
      <c r="E1975" s="38" t="s">
        <v>2359</v>
      </c>
      <c r="F1975" s="38">
        <v>1</v>
      </c>
      <c r="G1975" s="38" t="s">
        <v>1638</v>
      </c>
      <c r="H1975" s="38">
        <v>2</v>
      </c>
      <c r="I1975" s="38">
        <v>0.25</v>
      </c>
      <c r="J1975" s="62">
        <f t="shared" si="33"/>
        <v>0.5</v>
      </c>
      <c r="K1975" s="39" t="s">
        <v>1372</v>
      </c>
      <c r="L1975" s="39" t="s">
        <v>1374</v>
      </c>
      <c r="M1975" s="39" t="s">
        <v>2106</v>
      </c>
      <c r="N1975" s="40"/>
      <c r="O1975" s="5"/>
      <c r="P1975" s="5"/>
    </row>
    <row r="1976" spans="1:16" s="7" customFormat="1" ht="18.75" hidden="1" customHeight="1" thickBot="1" x14ac:dyDescent="0.25">
      <c r="A1976" s="5"/>
      <c r="B1976" s="41" t="s">
        <v>1206</v>
      </c>
      <c r="C1976" s="42" t="s">
        <v>1207</v>
      </c>
      <c r="D1976" s="43" t="s">
        <v>2142</v>
      </c>
      <c r="E1976" s="44" t="s">
        <v>2359</v>
      </c>
      <c r="F1976" s="44">
        <v>1</v>
      </c>
      <c r="G1976" s="44" t="s">
        <v>1638</v>
      </c>
      <c r="H1976" s="44">
        <v>1</v>
      </c>
      <c r="I1976" s="44">
        <v>0.25</v>
      </c>
      <c r="J1976" s="63">
        <f t="shared" si="33"/>
        <v>0.25</v>
      </c>
      <c r="K1976" s="45" t="s">
        <v>1372</v>
      </c>
      <c r="L1976" s="45" t="s">
        <v>1374</v>
      </c>
      <c r="M1976" s="45" t="s">
        <v>2106</v>
      </c>
      <c r="N1976" s="46"/>
      <c r="O1976" s="5"/>
      <c r="P1976" s="5"/>
    </row>
    <row r="1977" spans="1:16" s="7" customFormat="1" ht="18.75" hidden="1" customHeight="1" x14ac:dyDescent="0.2">
      <c r="A1977" s="5"/>
      <c r="B1977" s="29" t="s">
        <v>1208</v>
      </c>
      <c r="C1977" s="30" t="s">
        <v>1207</v>
      </c>
      <c r="D1977" s="31" t="s">
        <v>2137</v>
      </c>
      <c r="E1977" s="32" t="s">
        <v>2359</v>
      </c>
      <c r="F1977" s="32">
        <v>1</v>
      </c>
      <c r="G1977" s="32" t="s">
        <v>1638</v>
      </c>
      <c r="H1977" s="32">
        <v>1</v>
      </c>
      <c r="I1977" s="32">
        <v>0.25</v>
      </c>
      <c r="J1977" s="61">
        <f t="shared" si="33"/>
        <v>0.25</v>
      </c>
      <c r="K1977" s="33" t="s">
        <v>1372</v>
      </c>
      <c r="L1977" s="33" t="s">
        <v>1374</v>
      </c>
      <c r="M1977" s="33" t="s">
        <v>2106</v>
      </c>
      <c r="N1977" s="34"/>
      <c r="O1977" s="5"/>
      <c r="P1977" s="5"/>
    </row>
    <row r="1978" spans="1:16" s="7" customFormat="1" ht="18.75" hidden="1" customHeight="1" x14ac:dyDescent="0.2">
      <c r="A1978" s="5"/>
      <c r="B1978" s="35" t="s">
        <v>1208</v>
      </c>
      <c r="C1978" s="36" t="s">
        <v>1207</v>
      </c>
      <c r="D1978" s="37" t="s">
        <v>2139</v>
      </c>
      <c r="E1978" s="38" t="s">
        <v>2359</v>
      </c>
      <c r="F1978" s="38">
        <v>1</v>
      </c>
      <c r="G1978" s="38" t="s">
        <v>1638</v>
      </c>
      <c r="H1978" s="38">
        <v>1</v>
      </c>
      <c r="I1978" s="38">
        <v>0.25</v>
      </c>
      <c r="J1978" s="62">
        <f t="shared" si="33"/>
        <v>0.25</v>
      </c>
      <c r="K1978" s="39" t="s">
        <v>1372</v>
      </c>
      <c r="L1978" s="39" t="s">
        <v>1374</v>
      </c>
      <c r="M1978" s="39" t="s">
        <v>2106</v>
      </c>
      <c r="N1978" s="40"/>
      <c r="O1978" s="5"/>
      <c r="P1978" s="5"/>
    </row>
    <row r="1979" spans="1:16" s="7" customFormat="1" ht="18.75" hidden="1" customHeight="1" x14ac:dyDescent="0.2">
      <c r="A1979" s="5"/>
      <c r="B1979" s="35" t="s">
        <v>1208</v>
      </c>
      <c r="C1979" s="36" t="s">
        <v>1207</v>
      </c>
      <c r="D1979" s="37" t="s">
        <v>2140</v>
      </c>
      <c r="E1979" s="38" t="s">
        <v>2359</v>
      </c>
      <c r="F1979" s="38">
        <v>0.5</v>
      </c>
      <c r="G1979" s="38" t="s">
        <v>1638</v>
      </c>
      <c r="H1979" s="38">
        <v>1</v>
      </c>
      <c r="I1979" s="38">
        <v>0.25</v>
      </c>
      <c r="J1979" s="62">
        <f t="shared" si="33"/>
        <v>0.125</v>
      </c>
      <c r="K1979" s="39" t="s">
        <v>1372</v>
      </c>
      <c r="L1979" s="39" t="s">
        <v>1374</v>
      </c>
      <c r="M1979" s="39" t="s">
        <v>2106</v>
      </c>
      <c r="N1979" s="40"/>
      <c r="O1979" s="5"/>
      <c r="P1979" s="5"/>
    </row>
    <row r="1980" spans="1:16" s="7" customFormat="1" ht="18.75" hidden="1" customHeight="1" x14ac:dyDescent="0.2">
      <c r="A1980" s="5"/>
      <c r="B1980" s="35" t="s">
        <v>1208</v>
      </c>
      <c r="C1980" s="36" t="s">
        <v>1207</v>
      </c>
      <c r="D1980" s="37" t="s">
        <v>2141</v>
      </c>
      <c r="E1980" s="38" t="s">
        <v>2359</v>
      </c>
      <c r="F1980" s="38">
        <v>1</v>
      </c>
      <c r="G1980" s="38" t="s">
        <v>1638</v>
      </c>
      <c r="H1980" s="38">
        <v>2</v>
      </c>
      <c r="I1980" s="38">
        <v>0.25</v>
      </c>
      <c r="J1980" s="62">
        <f t="shared" si="33"/>
        <v>0.5</v>
      </c>
      <c r="K1980" s="39" t="s">
        <v>1372</v>
      </c>
      <c r="L1980" s="39" t="s">
        <v>1374</v>
      </c>
      <c r="M1980" s="39" t="s">
        <v>2106</v>
      </c>
      <c r="N1980" s="40"/>
      <c r="O1980" s="5"/>
      <c r="P1980" s="5"/>
    </row>
    <row r="1981" spans="1:16" s="7" customFormat="1" ht="18.75" hidden="1" customHeight="1" thickBot="1" x14ac:dyDescent="0.25">
      <c r="A1981" s="5"/>
      <c r="B1981" s="41" t="s">
        <v>1208</v>
      </c>
      <c r="C1981" s="42" t="s">
        <v>1207</v>
      </c>
      <c r="D1981" s="43" t="s">
        <v>2142</v>
      </c>
      <c r="E1981" s="44" t="s">
        <v>2359</v>
      </c>
      <c r="F1981" s="44">
        <v>1</v>
      </c>
      <c r="G1981" s="44" t="s">
        <v>1638</v>
      </c>
      <c r="H1981" s="44">
        <v>1</v>
      </c>
      <c r="I1981" s="44">
        <v>0.25</v>
      </c>
      <c r="J1981" s="63">
        <f t="shared" si="33"/>
        <v>0.25</v>
      </c>
      <c r="K1981" s="45" t="s">
        <v>1372</v>
      </c>
      <c r="L1981" s="45" t="s">
        <v>1374</v>
      </c>
      <c r="M1981" s="45" t="s">
        <v>2106</v>
      </c>
      <c r="N1981" s="46"/>
      <c r="O1981" s="5"/>
      <c r="P1981" s="5"/>
    </row>
    <row r="1982" spans="1:16" s="7" customFormat="1" ht="18.75" hidden="1" customHeight="1" x14ac:dyDescent="0.2">
      <c r="A1982" s="5"/>
      <c r="B1982" s="29" t="s">
        <v>1209</v>
      </c>
      <c r="C1982" s="30" t="s">
        <v>1210</v>
      </c>
      <c r="D1982" s="31" t="s">
        <v>2137</v>
      </c>
      <c r="E1982" s="32" t="s">
        <v>2359</v>
      </c>
      <c r="F1982" s="32">
        <v>1</v>
      </c>
      <c r="G1982" s="32" t="s">
        <v>1638</v>
      </c>
      <c r="H1982" s="32">
        <v>1</v>
      </c>
      <c r="I1982" s="32">
        <v>0.25</v>
      </c>
      <c r="J1982" s="61">
        <f t="shared" si="33"/>
        <v>0.25</v>
      </c>
      <c r="K1982" s="33" t="s">
        <v>1372</v>
      </c>
      <c r="L1982" s="33" t="s">
        <v>1374</v>
      </c>
      <c r="M1982" s="33" t="s">
        <v>2106</v>
      </c>
      <c r="N1982" s="34"/>
      <c r="O1982" s="5"/>
      <c r="P1982" s="5"/>
    </row>
    <row r="1983" spans="1:16" s="7" customFormat="1" ht="18.75" hidden="1" customHeight="1" x14ac:dyDescent="0.2">
      <c r="A1983" s="5"/>
      <c r="B1983" s="35" t="s">
        <v>1209</v>
      </c>
      <c r="C1983" s="36" t="s">
        <v>1210</v>
      </c>
      <c r="D1983" s="37" t="s">
        <v>2139</v>
      </c>
      <c r="E1983" s="38" t="s">
        <v>2359</v>
      </c>
      <c r="F1983" s="38">
        <v>1</v>
      </c>
      <c r="G1983" s="38" t="s">
        <v>1638</v>
      </c>
      <c r="H1983" s="38">
        <v>1</v>
      </c>
      <c r="I1983" s="38">
        <v>0.25</v>
      </c>
      <c r="J1983" s="62">
        <f t="shared" si="33"/>
        <v>0.25</v>
      </c>
      <c r="K1983" s="39" t="s">
        <v>1372</v>
      </c>
      <c r="L1983" s="39" t="s">
        <v>1374</v>
      </c>
      <c r="M1983" s="39" t="s">
        <v>2106</v>
      </c>
      <c r="N1983" s="40"/>
      <c r="O1983" s="5"/>
      <c r="P1983" s="5"/>
    </row>
    <row r="1984" spans="1:16" s="7" customFormat="1" ht="18.75" hidden="1" customHeight="1" x14ac:dyDescent="0.2">
      <c r="A1984" s="5"/>
      <c r="B1984" s="35" t="s">
        <v>1209</v>
      </c>
      <c r="C1984" s="36" t="s">
        <v>1210</v>
      </c>
      <c r="D1984" s="37" t="s">
        <v>2140</v>
      </c>
      <c r="E1984" s="38" t="s">
        <v>2359</v>
      </c>
      <c r="F1984" s="38">
        <v>0.5</v>
      </c>
      <c r="G1984" s="38" t="s">
        <v>1638</v>
      </c>
      <c r="H1984" s="38">
        <v>1</v>
      </c>
      <c r="I1984" s="38">
        <v>0.25</v>
      </c>
      <c r="J1984" s="62">
        <f t="shared" si="33"/>
        <v>0.125</v>
      </c>
      <c r="K1984" s="39" t="s">
        <v>1372</v>
      </c>
      <c r="L1984" s="39" t="s">
        <v>1374</v>
      </c>
      <c r="M1984" s="39" t="s">
        <v>2106</v>
      </c>
      <c r="N1984" s="40"/>
      <c r="O1984" s="5"/>
      <c r="P1984" s="5"/>
    </row>
    <row r="1985" spans="1:16" s="7" customFormat="1" ht="18.75" hidden="1" customHeight="1" x14ac:dyDescent="0.2">
      <c r="A1985" s="5"/>
      <c r="B1985" s="35" t="s">
        <v>1209</v>
      </c>
      <c r="C1985" s="36" t="s">
        <v>1210</v>
      </c>
      <c r="D1985" s="37" t="s">
        <v>2141</v>
      </c>
      <c r="E1985" s="38" t="s">
        <v>2359</v>
      </c>
      <c r="F1985" s="38">
        <v>1</v>
      </c>
      <c r="G1985" s="38" t="s">
        <v>1638</v>
      </c>
      <c r="H1985" s="38">
        <v>2</v>
      </c>
      <c r="I1985" s="38">
        <v>0.25</v>
      </c>
      <c r="J1985" s="62">
        <f t="shared" si="33"/>
        <v>0.5</v>
      </c>
      <c r="K1985" s="39" t="s">
        <v>1372</v>
      </c>
      <c r="L1985" s="39" t="s">
        <v>1374</v>
      </c>
      <c r="M1985" s="39" t="s">
        <v>2106</v>
      </c>
      <c r="N1985" s="40"/>
      <c r="O1985" s="5"/>
      <c r="P1985" s="5"/>
    </row>
    <row r="1986" spans="1:16" s="7" customFormat="1" ht="18.75" hidden="1" customHeight="1" thickBot="1" x14ac:dyDescent="0.25">
      <c r="A1986" s="5"/>
      <c r="B1986" s="41" t="s">
        <v>1209</v>
      </c>
      <c r="C1986" s="42" t="s">
        <v>1210</v>
      </c>
      <c r="D1986" s="43" t="s">
        <v>2142</v>
      </c>
      <c r="E1986" s="44" t="s">
        <v>2359</v>
      </c>
      <c r="F1986" s="44">
        <v>1</v>
      </c>
      <c r="G1986" s="44" t="s">
        <v>1638</v>
      </c>
      <c r="H1986" s="44">
        <v>1</v>
      </c>
      <c r="I1986" s="44">
        <v>0.25</v>
      </c>
      <c r="J1986" s="63">
        <f t="shared" si="33"/>
        <v>0.25</v>
      </c>
      <c r="K1986" s="45" t="s">
        <v>1372</v>
      </c>
      <c r="L1986" s="45" t="s">
        <v>1374</v>
      </c>
      <c r="M1986" s="45" t="s">
        <v>2106</v>
      </c>
      <c r="N1986" s="46"/>
      <c r="O1986" s="5"/>
      <c r="P1986" s="5"/>
    </row>
    <row r="1987" spans="1:16" s="7" customFormat="1" ht="18.75" hidden="1" customHeight="1" x14ac:dyDescent="0.2">
      <c r="A1987" s="5"/>
      <c r="B1987" s="29" t="s">
        <v>1211</v>
      </c>
      <c r="C1987" s="30" t="s">
        <v>1210</v>
      </c>
      <c r="D1987" s="31" t="s">
        <v>2137</v>
      </c>
      <c r="E1987" s="32" t="s">
        <v>2359</v>
      </c>
      <c r="F1987" s="32">
        <v>1</v>
      </c>
      <c r="G1987" s="32" t="s">
        <v>1638</v>
      </c>
      <c r="H1987" s="32">
        <v>1</v>
      </c>
      <c r="I1987" s="32">
        <v>0.25</v>
      </c>
      <c r="J1987" s="61">
        <f t="shared" si="33"/>
        <v>0.25</v>
      </c>
      <c r="K1987" s="33" t="s">
        <v>1372</v>
      </c>
      <c r="L1987" s="33" t="s">
        <v>1374</v>
      </c>
      <c r="M1987" s="33" t="s">
        <v>2106</v>
      </c>
      <c r="N1987" s="34"/>
      <c r="O1987" s="5"/>
      <c r="P1987" s="5"/>
    </row>
    <row r="1988" spans="1:16" s="7" customFormat="1" ht="18.75" hidden="1" customHeight="1" x14ac:dyDescent="0.2">
      <c r="A1988" s="5"/>
      <c r="B1988" s="35" t="s">
        <v>1211</v>
      </c>
      <c r="C1988" s="36" t="s">
        <v>1210</v>
      </c>
      <c r="D1988" s="37" t="s">
        <v>2139</v>
      </c>
      <c r="E1988" s="38" t="s">
        <v>2359</v>
      </c>
      <c r="F1988" s="38">
        <v>1</v>
      </c>
      <c r="G1988" s="38" t="s">
        <v>1638</v>
      </c>
      <c r="H1988" s="38">
        <v>1</v>
      </c>
      <c r="I1988" s="38">
        <v>0.25</v>
      </c>
      <c r="J1988" s="62">
        <f t="shared" si="33"/>
        <v>0.25</v>
      </c>
      <c r="K1988" s="39" t="s">
        <v>1372</v>
      </c>
      <c r="L1988" s="39" t="s">
        <v>1374</v>
      </c>
      <c r="M1988" s="39" t="s">
        <v>2106</v>
      </c>
      <c r="N1988" s="40"/>
      <c r="O1988" s="5"/>
      <c r="P1988" s="5"/>
    </row>
    <row r="1989" spans="1:16" s="7" customFormat="1" ht="18.75" hidden="1" customHeight="1" x14ac:dyDescent="0.2">
      <c r="A1989" s="5"/>
      <c r="B1989" s="35" t="s">
        <v>1211</v>
      </c>
      <c r="C1989" s="36" t="s">
        <v>1210</v>
      </c>
      <c r="D1989" s="37" t="s">
        <v>2140</v>
      </c>
      <c r="E1989" s="38" t="s">
        <v>2359</v>
      </c>
      <c r="F1989" s="38">
        <v>0.5</v>
      </c>
      <c r="G1989" s="38" t="s">
        <v>1638</v>
      </c>
      <c r="H1989" s="38">
        <v>1</v>
      </c>
      <c r="I1989" s="38">
        <v>0.25</v>
      </c>
      <c r="J1989" s="62">
        <f t="shared" si="33"/>
        <v>0.125</v>
      </c>
      <c r="K1989" s="39" t="s">
        <v>1372</v>
      </c>
      <c r="L1989" s="39" t="s">
        <v>1374</v>
      </c>
      <c r="M1989" s="39" t="s">
        <v>2106</v>
      </c>
      <c r="N1989" s="40"/>
      <c r="O1989" s="5"/>
      <c r="P1989" s="5"/>
    </row>
    <row r="1990" spans="1:16" s="7" customFormat="1" ht="18.75" hidden="1" customHeight="1" x14ac:dyDescent="0.2">
      <c r="A1990" s="5"/>
      <c r="B1990" s="35" t="s">
        <v>1211</v>
      </c>
      <c r="C1990" s="36" t="s">
        <v>1210</v>
      </c>
      <c r="D1990" s="37" t="s">
        <v>2141</v>
      </c>
      <c r="E1990" s="38" t="s">
        <v>2359</v>
      </c>
      <c r="F1990" s="38">
        <v>1</v>
      </c>
      <c r="G1990" s="38" t="s">
        <v>1638</v>
      </c>
      <c r="H1990" s="38">
        <v>2</v>
      </c>
      <c r="I1990" s="38">
        <v>0.25</v>
      </c>
      <c r="J1990" s="62">
        <f t="shared" si="33"/>
        <v>0.5</v>
      </c>
      <c r="K1990" s="39" t="s">
        <v>1372</v>
      </c>
      <c r="L1990" s="39" t="s">
        <v>1374</v>
      </c>
      <c r="M1990" s="39" t="s">
        <v>2106</v>
      </c>
      <c r="N1990" s="40"/>
      <c r="O1990" s="5"/>
      <c r="P1990" s="5"/>
    </row>
    <row r="1991" spans="1:16" s="7" customFormat="1" ht="18.75" hidden="1" customHeight="1" thickBot="1" x14ac:dyDescent="0.25">
      <c r="A1991" s="5"/>
      <c r="B1991" s="41" t="s">
        <v>1211</v>
      </c>
      <c r="C1991" s="42" t="s">
        <v>1210</v>
      </c>
      <c r="D1991" s="43" t="s">
        <v>2142</v>
      </c>
      <c r="E1991" s="44" t="s">
        <v>2359</v>
      </c>
      <c r="F1991" s="44">
        <v>1</v>
      </c>
      <c r="G1991" s="44" t="s">
        <v>1638</v>
      </c>
      <c r="H1991" s="44">
        <v>1</v>
      </c>
      <c r="I1991" s="44">
        <v>0.25</v>
      </c>
      <c r="J1991" s="63">
        <f t="shared" si="33"/>
        <v>0.25</v>
      </c>
      <c r="K1991" s="45" t="s">
        <v>1372</v>
      </c>
      <c r="L1991" s="45" t="s">
        <v>1374</v>
      </c>
      <c r="M1991" s="45" t="s">
        <v>2106</v>
      </c>
      <c r="N1991" s="46"/>
      <c r="O1991" s="5"/>
      <c r="P1991" s="5"/>
    </row>
    <row r="1992" spans="1:16" s="7" customFormat="1" ht="18.75" hidden="1" customHeight="1" x14ac:dyDescent="0.2">
      <c r="A1992" s="5"/>
      <c r="B1992" s="29" t="s">
        <v>1212</v>
      </c>
      <c r="C1992" s="30" t="s">
        <v>1213</v>
      </c>
      <c r="D1992" s="31" t="s">
        <v>2137</v>
      </c>
      <c r="E1992" s="32" t="s">
        <v>2359</v>
      </c>
      <c r="F1992" s="32">
        <v>1</v>
      </c>
      <c r="G1992" s="32" t="s">
        <v>1638</v>
      </c>
      <c r="H1992" s="32">
        <v>1</v>
      </c>
      <c r="I1992" s="32">
        <v>0.25</v>
      </c>
      <c r="J1992" s="61">
        <f t="shared" si="33"/>
        <v>0.25</v>
      </c>
      <c r="K1992" s="33" t="s">
        <v>1372</v>
      </c>
      <c r="L1992" s="33" t="s">
        <v>1374</v>
      </c>
      <c r="M1992" s="33" t="s">
        <v>2106</v>
      </c>
      <c r="N1992" s="34"/>
      <c r="O1992" s="5"/>
      <c r="P1992" s="5"/>
    </row>
    <row r="1993" spans="1:16" s="7" customFormat="1" ht="18.75" hidden="1" customHeight="1" x14ac:dyDescent="0.2">
      <c r="A1993" s="5"/>
      <c r="B1993" s="35" t="s">
        <v>1212</v>
      </c>
      <c r="C1993" s="36" t="s">
        <v>1213</v>
      </c>
      <c r="D1993" s="37" t="s">
        <v>2139</v>
      </c>
      <c r="E1993" s="38" t="s">
        <v>2359</v>
      </c>
      <c r="F1993" s="38">
        <v>1</v>
      </c>
      <c r="G1993" s="38" t="s">
        <v>1638</v>
      </c>
      <c r="H1993" s="38">
        <v>1</v>
      </c>
      <c r="I1993" s="38">
        <v>0.25</v>
      </c>
      <c r="J1993" s="62">
        <f t="shared" si="33"/>
        <v>0.25</v>
      </c>
      <c r="K1993" s="39" t="s">
        <v>1372</v>
      </c>
      <c r="L1993" s="39" t="s">
        <v>1374</v>
      </c>
      <c r="M1993" s="39" t="s">
        <v>2106</v>
      </c>
      <c r="N1993" s="40"/>
      <c r="O1993" s="5"/>
      <c r="P1993" s="5"/>
    </row>
    <row r="1994" spans="1:16" s="7" customFormat="1" ht="18.75" hidden="1" customHeight="1" x14ac:dyDescent="0.2">
      <c r="A1994" s="5"/>
      <c r="B1994" s="35" t="s">
        <v>1212</v>
      </c>
      <c r="C1994" s="36" t="s">
        <v>1213</v>
      </c>
      <c r="D1994" s="37" t="s">
        <v>2140</v>
      </c>
      <c r="E1994" s="38" t="s">
        <v>2359</v>
      </c>
      <c r="F1994" s="38">
        <v>0.5</v>
      </c>
      <c r="G1994" s="38" t="s">
        <v>1638</v>
      </c>
      <c r="H1994" s="38">
        <v>1</v>
      </c>
      <c r="I1994" s="38">
        <v>0.25</v>
      </c>
      <c r="J1994" s="62">
        <f t="shared" si="33"/>
        <v>0.125</v>
      </c>
      <c r="K1994" s="39" t="s">
        <v>1372</v>
      </c>
      <c r="L1994" s="39" t="s">
        <v>1374</v>
      </c>
      <c r="M1994" s="39" t="s">
        <v>2106</v>
      </c>
      <c r="N1994" s="40"/>
      <c r="O1994" s="5"/>
      <c r="P1994" s="5"/>
    </row>
    <row r="1995" spans="1:16" s="7" customFormat="1" ht="18.75" hidden="1" customHeight="1" x14ac:dyDescent="0.2">
      <c r="A1995" s="5"/>
      <c r="B1995" s="35" t="s">
        <v>1212</v>
      </c>
      <c r="C1995" s="36" t="s">
        <v>1213</v>
      </c>
      <c r="D1995" s="37" t="s">
        <v>2141</v>
      </c>
      <c r="E1995" s="38" t="s">
        <v>2359</v>
      </c>
      <c r="F1995" s="38">
        <v>1</v>
      </c>
      <c r="G1995" s="38" t="s">
        <v>1638</v>
      </c>
      <c r="H1995" s="38">
        <v>2</v>
      </c>
      <c r="I1995" s="38">
        <v>0.25</v>
      </c>
      <c r="J1995" s="62">
        <f t="shared" si="33"/>
        <v>0.5</v>
      </c>
      <c r="K1995" s="39" t="s">
        <v>1372</v>
      </c>
      <c r="L1995" s="39" t="s">
        <v>1374</v>
      </c>
      <c r="M1995" s="39" t="s">
        <v>2106</v>
      </c>
      <c r="N1995" s="40"/>
      <c r="O1995" s="5"/>
      <c r="P1995" s="5"/>
    </row>
    <row r="1996" spans="1:16" s="7" customFormat="1" ht="18.75" hidden="1" customHeight="1" thickBot="1" x14ac:dyDescent="0.25">
      <c r="A1996" s="5"/>
      <c r="B1996" s="41" t="s">
        <v>1212</v>
      </c>
      <c r="C1996" s="42" t="s">
        <v>1213</v>
      </c>
      <c r="D1996" s="43" t="s">
        <v>2142</v>
      </c>
      <c r="E1996" s="44" t="s">
        <v>2359</v>
      </c>
      <c r="F1996" s="44">
        <v>1</v>
      </c>
      <c r="G1996" s="44" t="s">
        <v>1638</v>
      </c>
      <c r="H1996" s="44">
        <v>1</v>
      </c>
      <c r="I1996" s="44">
        <v>0.25</v>
      </c>
      <c r="J1996" s="63">
        <f t="shared" si="33"/>
        <v>0.25</v>
      </c>
      <c r="K1996" s="45" t="s">
        <v>1372</v>
      </c>
      <c r="L1996" s="45" t="s">
        <v>1374</v>
      </c>
      <c r="M1996" s="45" t="s">
        <v>2106</v>
      </c>
      <c r="N1996" s="46"/>
      <c r="O1996" s="5"/>
      <c r="P1996" s="5"/>
    </row>
    <row r="1997" spans="1:16" s="7" customFormat="1" ht="18.75" hidden="1" customHeight="1" x14ac:dyDescent="0.2">
      <c r="A1997" s="5"/>
      <c r="B1997" s="29" t="s">
        <v>1284</v>
      </c>
      <c r="C1997" s="30" t="s">
        <v>1285</v>
      </c>
      <c r="D1997" s="31" t="s">
        <v>2137</v>
      </c>
      <c r="E1997" s="32" t="s">
        <v>2359</v>
      </c>
      <c r="F1997" s="32">
        <v>1</v>
      </c>
      <c r="G1997" s="32" t="s">
        <v>1638</v>
      </c>
      <c r="H1997" s="32">
        <v>1</v>
      </c>
      <c r="I1997" s="32">
        <v>0.25</v>
      </c>
      <c r="J1997" s="61">
        <f t="shared" si="33"/>
        <v>0.25</v>
      </c>
      <c r="K1997" s="33" t="s">
        <v>1372</v>
      </c>
      <c r="L1997" s="33" t="s">
        <v>1374</v>
      </c>
      <c r="M1997" s="33" t="s">
        <v>2106</v>
      </c>
      <c r="N1997" s="34"/>
      <c r="O1997" s="5"/>
      <c r="P1997" s="5"/>
    </row>
    <row r="1998" spans="1:16" s="7" customFormat="1" ht="18.75" hidden="1" customHeight="1" x14ac:dyDescent="0.2">
      <c r="A1998" s="5"/>
      <c r="B1998" s="35" t="s">
        <v>1284</v>
      </c>
      <c r="C1998" s="36" t="s">
        <v>1285</v>
      </c>
      <c r="D1998" s="37" t="s">
        <v>2139</v>
      </c>
      <c r="E1998" s="38" t="s">
        <v>2359</v>
      </c>
      <c r="F1998" s="38">
        <v>1</v>
      </c>
      <c r="G1998" s="38" t="s">
        <v>1638</v>
      </c>
      <c r="H1998" s="38">
        <v>1</v>
      </c>
      <c r="I1998" s="38">
        <v>0.25</v>
      </c>
      <c r="J1998" s="62">
        <f t="shared" si="33"/>
        <v>0.25</v>
      </c>
      <c r="K1998" s="39" t="s">
        <v>1372</v>
      </c>
      <c r="L1998" s="39" t="s">
        <v>1374</v>
      </c>
      <c r="M1998" s="39" t="s">
        <v>2106</v>
      </c>
      <c r="N1998" s="40"/>
      <c r="O1998" s="5"/>
      <c r="P1998" s="5"/>
    </row>
    <row r="1999" spans="1:16" s="7" customFormat="1" ht="18.75" hidden="1" customHeight="1" x14ac:dyDescent="0.2">
      <c r="A1999" s="5"/>
      <c r="B1999" s="35" t="s">
        <v>1284</v>
      </c>
      <c r="C1999" s="36" t="s">
        <v>1285</v>
      </c>
      <c r="D1999" s="37" t="s">
        <v>2140</v>
      </c>
      <c r="E1999" s="38" t="s">
        <v>2359</v>
      </c>
      <c r="F1999" s="38">
        <v>0.5</v>
      </c>
      <c r="G1999" s="38" t="s">
        <v>1638</v>
      </c>
      <c r="H1999" s="38">
        <v>1</v>
      </c>
      <c r="I1999" s="38">
        <v>0.25</v>
      </c>
      <c r="J1999" s="62">
        <f t="shared" si="33"/>
        <v>0.125</v>
      </c>
      <c r="K1999" s="39" t="s">
        <v>1372</v>
      </c>
      <c r="L1999" s="39" t="s">
        <v>1374</v>
      </c>
      <c r="M1999" s="39" t="s">
        <v>2106</v>
      </c>
      <c r="N1999" s="40"/>
      <c r="O1999" s="5"/>
      <c r="P1999" s="5"/>
    </row>
    <row r="2000" spans="1:16" s="7" customFormat="1" ht="18.75" hidden="1" customHeight="1" x14ac:dyDescent="0.2">
      <c r="A2000" s="5"/>
      <c r="B2000" s="35" t="s">
        <v>1284</v>
      </c>
      <c r="C2000" s="36" t="s">
        <v>1285</v>
      </c>
      <c r="D2000" s="37" t="s">
        <v>2141</v>
      </c>
      <c r="E2000" s="38" t="s">
        <v>2359</v>
      </c>
      <c r="F2000" s="38">
        <v>1</v>
      </c>
      <c r="G2000" s="38" t="s">
        <v>1638</v>
      </c>
      <c r="H2000" s="38">
        <v>2</v>
      </c>
      <c r="I2000" s="38">
        <v>0.25</v>
      </c>
      <c r="J2000" s="62">
        <f t="shared" si="33"/>
        <v>0.5</v>
      </c>
      <c r="K2000" s="39" t="s">
        <v>1372</v>
      </c>
      <c r="L2000" s="39" t="s">
        <v>1374</v>
      </c>
      <c r="M2000" s="39" t="s">
        <v>2106</v>
      </c>
      <c r="N2000" s="40"/>
      <c r="O2000" s="5"/>
      <c r="P2000" s="5"/>
    </row>
    <row r="2001" spans="1:16" s="7" customFormat="1" ht="18.75" hidden="1" customHeight="1" thickBot="1" x14ac:dyDescent="0.25">
      <c r="A2001" s="5"/>
      <c r="B2001" s="41" t="s">
        <v>1284</v>
      </c>
      <c r="C2001" s="42" t="s">
        <v>1285</v>
      </c>
      <c r="D2001" s="43" t="s">
        <v>2142</v>
      </c>
      <c r="E2001" s="44" t="s">
        <v>2359</v>
      </c>
      <c r="F2001" s="44">
        <v>1</v>
      </c>
      <c r="G2001" s="44" t="s">
        <v>1638</v>
      </c>
      <c r="H2001" s="44">
        <v>1</v>
      </c>
      <c r="I2001" s="44">
        <v>0.25</v>
      </c>
      <c r="J2001" s="63">
        <f t="shared" si="33"/>
        <v>0.25</v>
      </c>
      <c r="K2001" s="45" t="s">
        <v>1372</v>
      </c>
      <c r="L2001" s="45" t="s">
        <v>1374</v>
      </c>
      <c r="M2001" s="45" t="s">
        <v>2106</v>
      </c>
      <c r="N2001" s="46"/>
      <c r="O2001" s="5"/>
      <c r="P2001" s="5"/>
    </row>
    <row r="2002" spans="1:16" s="7" customFormat="1" ht="18.75" hidden="1" customHeight="1" x14ac:dyDescent="0.2">
      <c r="A2002" s="5"/>
      <c r="B2002" s="29" t="s">
        <v>1286</v>
      </c>
      <c r="C2002" s="30" t="s">
        <v>1287</v>
      </c>
      <c r="D2002" s="31" t="s">
        <v>2137</v>
      </c>
      <c r="E2002" s="32" t="s">
        <v>2359</v>
      </c>
      <c r="F2002" s="32">
        <v>1</v>
      </c>
      <c r="G2002" s="32" t="s">
        <v>1638</v>
      </c>
      <c r="H2002" s="32">
        <v>1</v>
      </c>
      <c r="I2002" s="32">
        <v>0.25</v>
      </c>
      <c r="J2002" s="61">
        <f t="shared" si="33"/>
        <v>0.25</v>
      </c>
      <c r="K2002" s="33" t="s">
        <v>1372</v>
      </c>
      <c r="L2002" s="33" t="s">
        <v>1374</v>
      </c>
      <c r="M2002" s="33" t="s">
        <v>2106</v>
      </c>
      <c r="N2002" s="34"/>
      <c r="O2002" s="5"/>
      <c r="P2002" s="5"/>
    </row>
    <row r="2003" spans="1:16" s="7" customFormat="1" ht="18.75" hidden="1" customHeight="1" x14ac:dyDescent="0.2">
      <c r="A2003" s="5"/>
      <c r="B2003" s="35" t="s">
        <v>1286</v>
      </c>
      <c r="C2003" s="36" t="s">
        <v>1287</v>
      </c>
      <c r="D2003" s="37" t="s">
        <v>2139</v>
      </c>
      <c r="E2003" s="38" t="s">
        <v>2359</v>
      </c>
      <c r="F2003" s="38">
        <v>1</v>
      </c>
      <c r="G2003" s="38" t="s">
        <v>1638</v>
      </c>
      <c r="H2003" s="38">
        <v>1</v>
      </c>
      <c r="I2003" s="38">
        <v>0.25</v>
      </c>
      <c r="J2003" s="62">
        <f t="shared" si="33"/>
        <v>0.25</v>
      </c>
      <c r="K2003" s="39" t="s">
        <v>1372</v>
      </c>
      <c r="L2003" s="39" t="s">
        <v>1374</v>
      </c>
      <c r="M2003" s="39" t="s">
        <v>2106</v>
      </c>
      <c r="N2003" s="40"/>
      <c r="O2003" s="5"/>
      <c r="P2003" s="5"/>
    </row>
    <row r="2004" spans="1:16" s="7" customFormat="1" ht="18.75" hidden="1" customHeight="1" x14ac:dyDescent="0.2">
      <c r="A2004" s="5"/>
      <c r="B2004" s="35" t="s">
        <v>1286</v>
      </c>
      <c r="C2004" s="36" t="s">
        <v>1287</v>
      </c>
      <c r="D2004" s="37" t="s">
        <v>2140</v>
      </c>
      <c r="E2004" s="38" t="s">
        <v>2359</v>
      </c>
      <c r="F2004" s="38">
        <v>0.5</v>
      </c>
      <c r="G2004" s="38" t="s">
        <v>1638</v>
      </c>
      <c r="H2004" s="38">
        <v>1</v>
      </c>
      <c r="I2004" s="38">
        <v>0.25</v>
      </c>
      <c r="J2004" s="62">
        <f t="shared" si="33"/>
        <v>0.125</v>
      </c>
      <c r="K2004" s="39" t="s">
        <v>1372</v>
      </c>
      <c r="L2004" s="39" t="s">
        <v>1374</v>
      </c>
      <c r="M2004" s="39" t="s">
        <v>2106</v>
      </c>
      <c r="N2004" s="40"/>
      <c r="O2004" s="5"/>
      <c r="P2004" s="5"/>
    </row>
    <row r="2005" spans="1:16" s="7" customFormat="1" ht="18.75" hidden="1" customHeight="1" x14ac:dyDescent="0.2">
      <c r="A2005" s="5"/>
      <c r="B2005" s="35" t="s">
        <v>1286</v>
      </c>
      <c r="C2005" s="36" t="s">
        <v>1287</v>
      </c>
      <c r="D2005" s="37" t="s">
        <v>2141</v>
      </c>
      <c r="E2005" s="38" t="s">
        <v>2359</v>
      </c>
      <c r="F2005" s="38">
        <v>1</v>
      </c>
      <c r="G2005" s="38" t="s">
        <v>1638</v>
      </c>
      <c r="H2005" s="38">
        <v>2</v>
      </c>
      <c r="I2005" s="38">
        <v>0.25</v>
      </c>
      <c r="J2005" s="62">
        <f t="shared" si="33"/>
        <v>0.5</v>
      </c>
      <c r="K2005" s="39" t="s">
        <v>1372</v>
      </c>
      <c r="L2005" s="39" t="s">
        <v>1374</v>
      </c>
      <c r="M2005" s="39" t="s">
        <v>2106</v>
      </c>
      <c r="N2005" s="40"/>
      <c r="O2005" s="5"/>
      <c r="P2005" s="5"/>
    </row>
    <row r="2006" spans="1:16" s="7" customFormat="1" ht="18.75" hidden="1" customHeight="1" thickBot="1" x14ac:dyDescent="0.25">
      <c r="A2006" s="5"/>
      <c r="B2006" s="41" t="s">
        <v>1286</v>
      </c>
      <c r="C2006" s="42" t="s">
        <v>1287</v>
      </c>
      <c r="D2006" s="43" t="s">
        <v>2142</v>
      </c>
      <c r="E2006" s="44" t="s">
        <v>2359</v>
      </c>
      <c r="F2006" s="44">
        <v>1</v>
      </c>
      <c r="G2006" s="44" t="s">
        <v>1638</v>
      </c>
      <c r="H2006" s="44">
        <v>1</v>
      </c>
      <c r="I2006" s="44">
        <v>0.25</v>
      </c>
      <c r="J2006" s="63">
        <f t="shared" si="33"/>
        <v>0.25</v>
      </c>
      <c r="K2006" s="45" t="s">
        <v>1372</v>
      </c>
      <c r="L2006" s="45" t="s">
        <v>1374</v>
      </c>
      <c r="M2006" s="45" t="s">
        <v>2106</v>
      </c>
      <c r="N2006" s="46"/>
      <c r="O2006" s="5"/>
      <c r="P2006" s="5"/>
    </row>
    <row r="2007" spans="1:16" s="7" customFormat="1" ht="18.75" hidden="1" customHeight="1" x14ac:dyDescent="0.2">
      <c r="A2007" s="5"/>
      <c r="B2007" s="29" t="s">
        <v>1288</v>
      </c>
      <c r="C2007" s="30" t="s">
        <v>1287</v>
      </c>
      <c r="D2007" s="31" t="s">
        <v>2137</v>
      </c>
      <c r="E2007" s="32" t="s">
        <v>2359</v>
      </c>
      <c r="F2007" s="32">
        <v>1</v>
      </c>
      <c r="G2007" s="32" t="s">
        <v>1638</v>
      </c>
      <c r="H2007" s="32">
        <v>1</v>
      </c>
      <c r="I2007" s="32">
        <v>0.25</v>
      </c>
      <c r="J2007" s="61">
        <f t="shared" si="33"/>
        <v>0.25</v>
      </c>
      <c r="K2007" s="33" t="s">
        <v>1372</v>
      </c>
      <c r="L2007" s="33" t="s">
        <v>1374</v>
      </c>
      <c r="M2007" s="33" t="s">
        <v>2106</v>
      </c>
      <c r="N2007" s="34"/>
      <c r="O2007" s="5"/>
      <c r="P2007" s="5"/>
    </row>
    <row r="2008" spans="1:16" s="7" customFormat="1" ht="18.75" hidden="1" customHeight="1" x14ac:dyDescent="0.2">
      <c r="A2008" s="5"/>
      <c r="B2008" s="35" t="s">
        <v>1288</v>
      </c>
      <c r="C2008" s="36" t="s">
        <v>1287</v>
      </c>
      <c r="D2008" s="37" t="s">
        <v>2139</v>
      </c>
      <c r="E2008" s="38" t="s">
        <v>2359</v>
      </c>
      <c r="F2008" s="38">
        <v>1</v>
      </c>
      <c r="G2008" s="38" t="s">
        <v>1638</v>
      </c>
      <c r="H2008" s="38">
        <v>1</v>
      </c>
      <c r="I2008" s="38">
        <v>0.25</v>
      </c>
      <c r="J2008" s="62">
        <f t="shared" si="33"/>
        <v>0.25</v>
      </c>
      <c r="K2008" s="39" t="s">
        <v>1372</v>
      </c>
      <c r="L2008" s="39" t="s">
        <v>1374</v>
      </c>
      <c r="M2008" s="39" t="s">
        <v>2106</v>
      </c>
      <c r="N2008" s="40"/>
      <c r="O2008" s="5"/>
      <c r="P2008" s="5"/>
    </row>
    <row r="2009" spans="1:16" s="7" customFormat="1" ht="18.75" hidden="1" customHeight="1" x14ac:dyDescent="0.2">
      <c r="A2009" s="5"/>
      <c r="B2009" s="35" t="s">
        <v>1288</v>
      </c>
      <c r="C2009" s="36" t="s">
        <v>1287</v>
      </c>
      <c r="D2009" s="37" t="s">
        <v>2140</v>
      </c>
      <c r="E2009" s="38" t="s">
        <v>2359</v>
      </c>
      <c r="F2009" s="38">
        <v>0.5</v>
      </c>
      <c r="G2009" s="38" t="s">
        <v>1638</v>
      </c>
      <c r="H2009" s="38">
        <v>1</v>
      </c>
      <c r="I2009" s="38">
        <v>0.25</v>
      </c>
      <c r="J2009" s="62">
        <f t="shared" si="33"/>
        <v>0.125</v>
      </c>
      <c r="K2009" s="39" t="s">
        <v>1372</v>
      </c>
      <c r="L2009" s="39" t="s">
        <v>1374</v>
      </c>
      <c r="M2009" s="39" t="s">
        <v>2106</v>
      </c>
      <c r="N2009" s="40"/>
      <c r="O2009" s="5"/>
      <c r="P2009" s="5"/>
    </row>
    <row r="2010" spans="1:16" s="7" customFormat="1" ht="18.75" hidden="1" customHeight="1" x14ac:dyDescent="0.2">
      <c r="A2010" s="5"/>
      <c r="B2010" s="35" t="s">
        <v>1288</v>
      </c>
      <c r="C2010" s="36" t="s">
        <v>1287</v>
      </c>
      <c r="D2010" s="37" t="s">
        <v>2141</v>
      </c>
      <c r="E2010" s="38" t="s">
        <v>2359</v>
      </c>
      <c r="F2010" s="38">
        <v>1</v>
      </c>
      <c r="G2010" s="38" t="s">
        <v>1638</v>
      </c>
      <c r="H2010" s="38">
        <v>2</v>
      </c>
      <c r="I2010" s="38">
        <v>0.25</v>
      </c>
      <c r="J2010" s="62">
        <f t="shared" si="33"/>
        <v>0.5</v>
      </c>
      <c r="K2010" s="39" t="s">
        <v>1372</v>
      </c>
      <c r="L2010" s="39" t="s">
        <v>1374</v>
      </c>
      <c r="M2010" s="39" t="s">
        <v>2106</v>
      </c>
      <c r="N2010" s="40"/>
      <c r="O2010" s="5"/>
      <c r="P2010" s="5"/>
    </row>
    <row r="2011" spans="1:16" s="7" customFormat="1" ht="18.75" hidden="1" customHeight="1" thickBot="1" x14ac:dyDescent="0.25">
      <c r="A2011" s="5"/>
      <c r="B2011" s="41" t="s">
        <v>1288</v>
      </c>
      <c r="C2011" s="42" t="s">
        <v>1287</v>
      </c>
      <c r="D2011" s="43" t="s">
        <v>2142</v>
      </c>
      <c r="E2011" s="44" t="s">
        <v>2359</v>
      </c>
      <c r="F2011" s="44">
        <v>1</v>
      </c>
      <c r="G2011" s="44" t="s">
        <v>1638</v>
      </c>
      <c r="H2011" s="44">
        <v>1</v>
      </c>
      <c r="I2011" s="44">
        <v>0.25</v>
      </c>
      <c r="J2011" s="63">
        <f t="shared" si="33"/>
        <v>0.25</v>
      </c>
      <c r="K2011" s="45" t="s">
        <v>1372</v>
      </c>
      <c r="L2011" s="45" t="s">
        <v>1374</v>
      </c>
      <c r="M2011" s="45" t="s">
        <v>2106</v>
      </c>
      <c r="N2011" s="46"/>
      <c r="O2011" s="5"/>
      <c r="P2011" s="5"/>
    </row>
    <row r="2012" spans="1:16" s="7" customFormat="1" ht="18.75" hidden="1" customHeight="1" x14ac:dyDescent="0.2">
      <c r="A2012" s="5"/>
      <c r="B2012" s="29" t="s">
        <v>1276</v>
      </c>
      <c r="C2012" s="30" t="s">
        <v>443</v>
      </c>
      <c r="D2012" s="31" t="s">
        <v>2177</v>
      </c>
      <c r="E2012" s="32" t="s">
        <v>2359</v>
      </c>
      <c r="F2012" s="32">
        <v>12</v>
      </c>
      <c r="G2012" s="32" t="s">
        <v>1638</v>
      </c>
      <c r="H2012" s="32">
        <v>1</v>
      </c>
      <c r="I2012" s="32">
        <v>0.25</v>
      </c>
      <c r="J2012" s="61">
        <f t="shared" si="33"/>
        <v>3</v>
      </c>
      <c r="K2012" s="33" t="s">
        <v>1369</v>
      </c>
      <c r="L2012" s="33" t="s">
        <v>85</v>
      </c>
      <c r="M2012" s="33" t="s">
        <v>2106</v>
      </c>
      <c r="N2012" s="48" t="s">
        <v>2112</v>
      </c>
      <c r="O2012" s="5"/>
      <c r="P2012" s="5"/>
    </row>
    <row r="2013" spans="1:16" s="7" customFormat="1" ht="18.75" hidden="1" customHeight="1" x14ac:dyDescent="0.2">
      <c r="A2013" s="5"/>
      <c r="B2013" s="35" t="s">
        <v>1276</v>
      </c>
      <c r="C2013" s="36" t="s">
        <v>443</v>
      </c>
      <c r="D2013" s="37" t="s">
        <v>2178</v>
      </c>
      <c r="E2013" s="38" t="s">
        <v>2359</v>
      </c>
      <c r="F2013" s="38">
        <v>2</v>
      </c>
      <c r="G2013" s="38" t="s">
        <v>1638</v>
      </c>
      <c r="H2013" s="38">
        <v>1</v>
      </c>
      <c r="I2013" s="38">
        <v>0.15</v>
      </c>
      <c r="J2013" s="62">
        <f t="shared" si="33"/>
        <v>0.3</v>
      </c>
      <c r="K2013" s="39" t="s">
        <v>1369</v>
      </c>
      <c r="L2013" s="39" t="s">
        <v>85</v>
      </c>
      <c r="M2013" s="39" t="s">
        <v>2106</v>
      </c>
      <c r="N2013" s="50" t="s">
        <v>2112</v>
      </c>
      <c r="O2013" s="5"/>
      <c r="P2013" s="5"/>
    </row>
    <row r="2014" spans="1:16" s="7" customFormat="1" ht="18.75" hidden="1" customHeight="1" x14ac:dyDescent="0.2">
      <c r="A2014" s="5"/>
      <c r="B2014" s="35" t="s">
        <v>1276</v>
      </c>
      <c r="C2014" s="36" t="s">
        <v>443</v>
      </c>
      <c r="D2014" s="37" t="s">
        <v>2179</v>
      </c>
      <c r="E2014" s="38" t="s">
        <v>2359</v>
      </c>
      <c r="F2014" s="38">
        <v>2</v>
      </c>
      <c r="G2014" s="38" t="s">
        <v>1638</v>
      </c>
      <c r="H2014" s="38">
        <v>1</v>
      </c>
      <c r="I2014" s="38">
        <v>0.15</v>
      </c>
      <c r="J2014" s="62">
        <f t="shared" si="33"/>
        <v>0.3</v>
      </c>
      <c r="K2014" s="39" t="s">
        <v>1369</v>
      </c>
      <c r="L2014" s="39" t="s">
        <v>85</v>
      </c>
      <c r="M2014" s="39" t="s">
        <v>2106</v>
      </c>
      <c r="N2014" s="50" t="s">
        <v>2112</v>
      </c>
      <c r="O2014" s="5"/>
      <c r="P2014" s="5"/>
    </row>
    <row r="2015" spans="1:16" s="7" customFormat="1" ht="18.75" hidden="1" customHeight="1" x14ac:dyDescent="0.2">
      <c r="A2015" s="5"/>
      <c r="B2015" s="35" t="s">
        <v>1276</v>
      </c>
      <c r="C2015" s="36" t="s">
        <v>443</v>
      </c>
      <c r="D2015" s="37" t="s">
        <v>4425</v>
      </c>
      <c r="E2015" s="38" t="s">
        <v>2359</v>
      </c>
      <c r="F2015" s="38">
        <v>0</v>
      </c>
      <c r="G2015" s="38" t="s">
        <v>1638</v>
      </c>
      <c r="H2015" s="38">
        <v>0</v>
      </c>
      <c r="I2015" s="38">
        <v>0</v>
      </c>
      <c r="J2015" s="62">
        <f t="shared" si="33"/>
        <v>0</v>
      </c>
      <c r="K2015" s="39" t="s">
        <v>1369</v>
      </c>
      <c r="L2015" s="39" t="s">
        <v>85</v>
      </c>
      <c r="M2015" s="39" t="s">
        <v>2106</v>
      </c>
      <c r="N2015" s="50" t="s">
        <v>2112</v>
      </c>
      <c r="O2015" s="5"/>
      <c r="P2015" s="5"/>
    </row>
    <row r="2016" spans="1:16" s="7" customFormat="1" ht="18.75" hidden="1" customHeight="1" x14ac:dyDescent="0.2">
      <c r="A2016" s="5"/>
      <c r="B2016" s="35" t="s">
        <v>1276</v>
      </c>
      <c r="C2016" s="36" t="s">
        <v>443</v>
      </c>
      <c r="D2016" s="37" t="s">
        <v>2145</v>
      </c>
      <c r="E2016" s="38" t="s">
        <v>2359</v>
      </c>
      <c r="F2016" s="38">
        <v>1</v>
      </c>
      <c r="G2016" s="38" t="s">
        <v>1638</v>
      </c>
      <c r="H2016" s="38">
        <v>1</v>
      </c>
      <c r="I2016" s="38">
        <v>0.25</v>
      </c>
      <c r="J2016" s="62">
        <f t="shared" si="33"/>
        <v>0.25</v>
      </c>
      <c r="K2016" s="39" t="s">
        <v>1369</v>
      </c>
      <c r="L2016" s="39" t="s">
        <v>85</v>
      </c>
      <c r="M2016" s="39" t="s">
        <v>2106</v>
      </c>
      <c r="N2016" s="50" t="s">
        <v>2112</v>
      </c>
      <c r="O2016" s="5"/>
      <c r="P2016" s="5"/>
    </row>
    <row r="2017" spans="1:16" s="7" customFormat="1" ht="18.75" hidden="1" customHeight="1" x14ac:dyDescent="0.2">
      <c r="A2017" s="5"/>
      <c r="B2017" s="35" t="s">
        <v>1276</v>
      </c>
      <c r="C2017" s="36" t="s">
        <v>443</v>
      </c>
      <c r="D2017" s="37" t="s">
        <v>2181</v>
      </c>
      <c r="E2017" s="38" t="s">
        <v>2359</v>
      </c>
      <c r="F2017" s="38">
        <v>1</v>
      </c>
      <c r="G2017" s="38" t="s">
        <v>1638</v>
      </c>
      <c r="H2017" s="38">
        <v>1</v>
      </c>
      <c r="I2017" s="38">
        <v>0.25</v>
      </c>
      <c r="J2017" s="62">
        <f t="shared" si="33"/>
        <v>0.25</v>
      </c>
      <c r="K2017" s="39" t="s">
        <v>1369</v>
      </c>
      <c r="L2017" s="39" t="s">
        <v>85</v>
      </c>
      <c r="M2017" s="39" t="s">
        <v>2106</v>
      </c>
      <c r="N2017" s="50" t="s">
        <v>2112</v>
      </c>
      <c r="O2017" s="5"/>
      <c r="P2017" s="5"/>
    </row>
    <row r="2018" spans="1:16" s="7" customFormat="1" ht="18.75" hidden="1" customHeight="1" x14ac:dyDescent="0.2">
      <c r="A2018" s="5"/>
      <c r="B2018" s="35" t="s">
        <v>1276</v>
      </c>
      <c r="C2018" s="36" t="s">
        <v>443</v>
      </c>
      <c r="D2018" s="37" t="s">
        <v>2148</v>
      </c>
      <c r="E2018" s="38" t="s">
        <v>2359</v>
      </c>
      <c r="F2018" s="38">
        <v>1</v>
      </c>
      <c r="G2018" s="38" t="s">
        <v>1638</v>
      </c>
      <c r="H2018" s="38">
        <v>2</v>
      </c>
      <c r="I2018" s="38">
        <v>0.5</v>
      </c>
      <c r="J2018" s="62">
        <f t="shared" si="33"/>
        <v>1</v>
      </c>
      <c r="K2018" s="39" t="s">
        <v>1369</v>
      </c>
      <c r="L2018" s="39" t="s">
        <v>85</v>
      </c>
      <c r="M2018" s="39" t="s">
        <v>2106</v>
      </c>
      <c r="N2018" s="50" t="s">
        <v>2112</v>
      </c>
      <c r="O2018" s="5"/>
      <c r="P2018" s="5"/>
    </row>
    <row r="2019" spans="1:16" s="7" customFormat="1" ht="18.75" hidden="1" customHeight="1" x14ac:dyDescent="0.2">
      <c r="A2019" s="5"/>
      <c r="B2019" s="35" t="s">
        <v>1276</v>
      </c>
      <c r="C2019" s="36" t="s">
        <v>443</v>
      </c>
      <c r="D2019" s="37" t="s">
        <v>2149</v>
      </c>
      <c r="E2019" s="38" t="s">
        <v>2359</v>
      </c>
      <c r="F2019" s="38">
        <v>1</v>
      </c>
      <c r="G2019" s="38" t="s">
        <v>1638</v>
      </c>
      <c r="H2019" s="38">
        <v>1</v>
      </c>
      <c r="I2019" s="38">
        <v>0.5</v>
      </c>
      <c r="J2019" s="62">
        <f t="shared" si="33"/>
        <v>0.5</v>
      </c>
      <c r="K2019" s="39" t="s">
        <v>1369</v>
      </c>
      <c r="L2019" s="39" t="s">
        <v>85</v>
      </c>
      <c r="M2019" s="39" t="s">
        <v>2106</v>
      </c>
      <c r="N2019" s="50" t="s">
        <v>2112</v>
      </c>
      <c r="O2019" s="5"/>
      <c r="P2019" s="5"/>
    </row>
    <row r="2020" spans="1:16" s="7" customFormat="1" ht="18.75" hidden="1" customHeight="1" x14ac:dyDescent="0.2">
      <c r="A2020" s="5"/>
      <c r="B2020" s="35" t="s">
        <v>1276</v>
      </c>
      <c r="C2020" s="36" t="s">
        <v>443</v>
      </c>
      <c r="D2020" s="37" t="s">
        <v>2182</v>
      </c>
      <c r="E2020" s="38" t="s">
        <v>2359</v>
      </c>
      <c r="F2020" s="38">
        <v>0.5</v>
      </c>
      <c r="G2020" s="38" t="s">
        <v>1638</v>
      </c>
      <c r="H2020" s="38">
        <v>2</v>
      </c>
      <c r="I2020" s="38">
        <v>1</v>
      </c>
      <c r="J2020" s="62">
        <f t="shared" si="33"/>
        <v>1</v>
      </c>
      <c r="K2020" s="39" t="s">
        <v>1369</v>
      </c>
      <c r="L2020" s="39" t="s">
        <v>85</v>
      </c>
      <c r="M2020" s="39" t="s">
        <v>2106</v>
      </c>
      <c r="N2020" s="50" t="s">
        <v>2112</v>
      </c>
      <c r="O2020" s="5"/>
      <c r="P2020" s="5"/>
    </row>
    <row r="2021" spans="1:16" s="7" customFormat="1" ht="18.75" hidden="1" customHeight="1" x14ac:dyDescent="0.2">
      <c r="A2021" s="5"/>
      <c r="B2021" s="35" t="s">
        <v>1276</v>
      </c>
      <c r="C2021" s="36" t="s">
        <v>443</v>
      </c>
      <c r="D2021" s="37" t="s">
        <v>2183</v>
      </c>
      <c r="E2021" s="38" t="s">
        <v>2359</v>
      </c>
      <c r="F2021" s="38">
        <v>0.5</v>
      </c>
      <c r="G2021" s="38" t="s">
        <v>1638</v>
      </c>
      <c r="H2021" s="38">
        <v>2</v>
      </c>
      <c r="I2021" s="38">
        <v>0.5</v>
      </c>
      <c r="J2021" s="62">
        <f t="shared" si="33"/>
        <v>0.5</v>
      </c>
      <c r="K2021" s="39" t="s">
        <v>1369</v>
      </c>
      <c r="L2021" s="39" t="s">
        <v>85</v>
      </c>
      <c r="M2021" s="39" t="s">
        <v>2106</v>
      </c>
      <c r="N2021" s="50" t="s">
        <v>2112</v>
      </c>
      <c r="O2021" s="5"/>
      <c r="P2021" s="5"/>
    </row>
    <row r="2022" spans="1:16" s="7" customFormat="1" ht="18.75" hidden="1" customHeight="1" x14ac:dyDescent="0.2">
      <c r="A2022" s="5"/>
      <c r="B2022" s="35" t="s">
        <v>1276</v>
      </c>
      <c r="C2022" s="36" t="s">
        <v>443</v>
      </c>
      <c r="D2022" s="37" t="s">
        <v>2184</v>
      </c>
      <c r="E2022" s="38" t="s">
        <v>2359</v>
      </c>
      <c r="F2022" s="38">
        <v>1</v>
      </c>
      <c r="G2022" s="38" t="s">
        <v>1638</v>
      </c>
      <c r="H2022" s="38">
        <v>1</v>
      </c>
      <c r="I2022" s="38">
        <v>1</v>
      </c>
      <c r="J2022" s="62">
        <f t="shared" si="33"/>
        <v>1</v>
      </c>
      <c r="K2022" s="39" t="s">
        <v>1369</v>
      </c>
      <c r="L2022" s="39" t="s">
        <v>85</v>
      </c>
      <c r="M2022" s="39" t="s">
        <v>2106</v>
      </c>
      <c r="N2022" s="50" t="s">
        <v>2112</v>
      </c>
      <c r="O2022" s="5"/>
      <c r="P2022" s="5"/>
    </row>
    <row r="2023" spans="1:16" s="7" customFormat="1" ht="18.75" hidden="1" customHeight="1" thickBot="1" x14ac:dyDescent="0.25">
      <c r="A2023" s="5"/>
      <c r="B2023" s="41" t="s">
        <v>1276</v>
      </c>
      <c r="C2023" s="42" t="s">
        <v>443</v>
      </c>
      <c r="D2023" s="43" t="s">
        <v>2185</v>
      </c>
      <c r="E2023" s="44" t="s">
        <v>2359</v>
      </c>
      <c r="F2023" s="44">
        <v>1</v>
      </c>
      <c r="G2023" s="44" t="s">
        <v>1638</v>
      </c>
      <c r="H2023" s="44">
        <v>2</v>
      </c>
      <c r="I2023" s="44">
        <v>1</v>
      </c>
      <c r="J2023" s="63">
        <f t="shared" si="33"/>
        <v>2</v>
      </c>
      <c r="K2023" s="45" t="s">
        <v>1369</v>
      </c>
      <c r="L2023" s="45" t="s">
        <v>85</v>
      </c>
      <c r="M2023" s="45" t="s">
        <v>2106</v>
      </c>
      <c r="N2023" s="52" t="s">
        <v>2112</v>
      </c>
      <c r="O2023" s="5"/>
      <c r="P2023" s="5"/>
    </row>
    <row r="2024" spans="1:16" s="7" customFormat="1" ht="18.75" hidden="1" customHeight="1" x14ac:dyDescent="0.2">
      <c r="A2024" s="5"/>
      <c r="B2024" s="29" t="s">
        <v>313</v>
      </c>
      <c r="C2024" s="30" t="s">
        <v>314</v>
      </c>
      <c r="D2024" s="31" t="s">
        <v>2137</v>
      </c>
      <c r="E2024" s="32" t="s">
        <v>2359</v>
      </c>
      <c r="F2024" s="32">
        <v>1</v>
      </c>
      <c r="G2024" s="32" t="s">
        <v>1638</v>
      </c>
      <c r="H2024" s="32">
        <v>1</v>
      </c>
      <c r="I2024" s="32">
        <v>0.25</v>
      </c>
      <c r="J2024" s="61">
        <f t="shared" si="33"/>
        <v>0.25</v>
      </c>
      <c r="K2024" s="33" t="s">
        <v>81</v>
      </c>
      <c r="L2024" s="387" t="s">
        <v>1489</v>
      </c>
      <c r="M2024" s="387" t="s">
        <v>6085</v>
      </c>
      <c r="N2024" s="34"/>
    </row>
    <row r="2025" spans="1:16" s="7" customFormat="1" ht="18.75" hidden="1" customHeight="1" x14ac:dyDescent="0.2">
      <c r="A2025" s="5"/>
      <c r="B2025" s="35" t="s">
        <v>313</v>
      </c>
      <c r="C2025" s="36" t="s">
        <v>314</v>
      </c>
      <c r="D2025" s="37" t="s">
        <v>2139</v>
      </c>
      <c r="E2025" s="38" t="s">
        <v>2359</v>
      </c>
      <c r="F2025" s="38">
        <v>1</v>
      </c>
      <c r="G2025" s="38" t="s">
        <v>1638</v>
      </c>
      <c r="H2025" s="38">
        <v>1</v>
      </c>
      <c r="I2025" s="38">
        <v>0.25</v>
      </c>
      <c r="J2025" s="62">
        <f t="shared" si="33"/>
        <v>0.25</v>
      </c>
      <c r="K2025" s="39" t="s">
        <v>81</v>
      </c>
      <c r="L2025" s="385" t="s">
        <v>1489</v>
      </c>
      <c r="M2025" s="385" t="s">
        <v>6085</v>
      </c>
      <c r="N2025" s="40"/>
    </row>
    <row r="2026" spans="1:16" s="7" customFormat="1" ht="18.75" hidden="1" customHeight="1" x14ac:dyDescent="0.2">
      <c r="A2026" s="5"/>
      <c r="B2026" s="35" t="s">
        <v>313</v>
      </c>
      <c r="C2026" s="36" t="s">
        <v>314</v>
      </c>
      <c r="D2026" s="37" t="s">
        <v>2140</v>
      </c>
      <c r="E2026" s="38" t="s">
        <v>2359</v>
      </c>
      <c r="F2026" s="38">
        <v>0.5</v>
      </c>
      <c r="G2026" s="38" t="s">
        <v>1638</v>
      </c>
      <c r="H2026" s="38">
        <v>1</v>
      </c>
      <c r="I2026" s="38">
        <v>0.25</v>
      </c>
      <c r="J2026" s="62">
        <f t="shared" si="33"/>
        <v>0.125</v>
      </c>
      <c r="K2026" s="39" t="s">
        <v>81</v>
      </c>
      <c r="L2026" s="385" t="s">
        <v>1489</v>
      </c>
      <c r="M2026" s="385" t="s">
        <v>6085</v>
      </c>
      <c r="N2026" s="40"/>
    </row>
    <row r="2027" spans="1:16" s="7" customFormat="1" ht="18.75" hidden="1" customHeight="1" x14ac:dyDescent="0.2">
      <c r="A2027" s="5"/>
      <c r="B2027" s="35" t="s">
        <v>313</v>
      </c>
      <c r="C2027" s="36" t="s">
        <v>314</v>
      </c>
      <c r="D2027" s="37" t="s">
        <v>2141</v>
      </c>
      <c r="E2027" s="38" t="s">
        <v>2359</v>
      </c>
      <c r="F2027" s="38">
        <v>1</v>
      </c>
      <c r="G2027" s="38" t="s">
        <v>1638</v>
      </c>
      <c r="H2027" s="38">
        <v>2</v>
      </c>
      <c r="I2027" s="38">
        <v>0.25</v>
      </c>
      <c r="J2027" s="62">
        <f t="shared" si="33"/>
        <v>0.5</v>
      </c>
      <c r="K2027" s="39" t="s">
        <v>81</v>
      </c>
      <c r="L2027" s="385" t="s">
        <v>1489</v>
      </c>
      <c r="M2027" s="385" t="s">
        <v>6085</v>
      </c>
      <c r="N2027" s="40"/>
    </row>
    <row r="2028" spans="1:16" s="7" customFormat="1" ht="18.75" hidden="1" customHeight="1" thickBot="1" x14ac:dyDescent="0.25">
      <c r="A2028" s="5"/>
      <c r="B2028" s="41" t="s">
        <v>313</v>
      </c>
      <c r="C2028" s="42" t="s">
        <v>314</v>
      </c>
      <c r="D2028" s="43" t="s">
        <v>2142</v>
      </c>
      <c r="E2028" s="44" t="s">
        <v>2359</v>
      </c>
      <c r="F2028" s="44">
        <v>1</v>
      </c>
      <c r="G2028" s="44" t="s">
        <v>1638</v>
      </c>
      <c r="H2028" s="44">
        <v>1</v>
      </c>
      <c r="I2028" s="44">
        <v>0.25</v>
      </c>
      <c r="J2028" s="63">
        <f t="shared" si="33"/>
        <v>0.25</v>
      </c>
      <c r="K2028" s="45" t="s">
        <v>81</v>
      </c>
      <c r="L2028" s="386" t="s">
        <v>1489</v>
      </c>
      <c r="M2028" s="386" t="s">
        <v>6085</v>
      </c>
      <c r="N2028" s="46"/>
    </row>
    <row r="2029" spans="1:16" s="7" customFormat="1" ht="18.75" hidden="1" customHeight="1" x14ac:dyDescent="0.2">
      <c r="A2029" s="5"/>
      <c r="B2029" s="29" t="s">
        <v>315</v>
      </c>
      <c r="C2029" s="30" t="s">
        <v>314</v>
      </c>
      <c r="D2029" s="31" t="s">
        <v>2137</v>
      </c>
      <c r="E2029" s="32" t="s">
        <v>2359</v>
      </c>
      <c r="F2029" s="32">
        <v>1</v>
      </c>
      <c r="G2029" s="32" t="s">
        <v>1638</v>
      </c>
      <c r="H2029" s="32">
        <v>1</v>
      </c>
      <c r="I2029" s="32">
        <v>0.25</v>
      </c>
      <c r="J2029" s="61">
        <f t="shared" ref="J2029:J2089" si="34">F2029*H2029*I2029</f>
        <v>0.25</v>
      </c>
      <c r="K2029" s="33" t="s">
        <v>81</v>
      </c>
      <c r="L2029" s="387" t="s">
        <v>1489</v>
      </c>
      <c r="M2029" s="387" t="s">
        <v>6085</v>
      </c>
      <c r="N2029" s="34"/>
    </row>
    <row r="2030" spans="1:16" s="7" customFormat="1" ht="18.75" hidden="1" customHeight="1" x14ac:dyDescent="0.2">
      <c r="A2030" s="5"/>
      <c r="B2030" s="35" t="s">
        <v>315</v>
      </c>
      <c r="C2030" s="36" t="s">
        <v>314</v>
      </c>
      <c r="D2030" s="37" t="s">
        <v>2139</v>
      </c>
      <c r="E2030" s="38" t="s">
        <v>2359</v>
      </c>
      <c r="F2030" s="38">
        <v>1</v>
      </c>
      <c r="G2030" s="38" t="s">
        <v>1638</v>
      </c>
      <c r="H2030" s="38">
        <v>1</v>
      </c>
      <c r="I2030" s="38">
        <v>0.25</v>
      </c>
      <c r="J2030" s="62">
        <f t="shared" si="34"/>
        <v>0.25</v>
      </c>
      <c r="K2030" s="39" t="s">
        <v>81</v>
      </c>
      <c r="L2030" s="385" t="s">
        <v>1489</v>
      </c>
      <c r="M2030" s="385" t="s">
        <v>6085</v>
      </c>
      <c r="N2030" s="40"/>
    </row>
    <row r="2031" spans="1:16" s="7" customFormat="1" ht="18.75" hidden="1" customHeight="1" x14ac:dyDescent="0.2">
      <c r="A2031" s="5"/>
      <c r="B2031" s="35" t="s">
        <v>315</v>
      </c>
      <c r="C2031" s="36" t="s">
        <v>314</v>
      </c>
      <c r="D2031" s="37" t="s">
        <v>2140</v>
      </c>
      <c r="E2031" s="38" t="s">
        <v>2359</v>
      </c>
      <c r="F2031" s="38">
        <v>0.5</v>
      </c>
      <c r="G2031" s="38" t="s">
        <v>1638</v>
      </c>
      <c r="H2031" s="38">
        <v>1</v>
      </c>
      <c r="I2031" s="38">
        <v>0.25</v>
      </c>
      <c r="J2031" s="62">
        <f t="shared" si="34"/>
        <v>0.125</v>
      </c>
      <c r="K2031" s="39" t="s">
        <v>81</v>
      </c>
      <c r="L2031" s="385" t="s">
        <v>1489</v>
      </c>
      <c r="M2031" s="385" t="s">
        <v>6085</v>
      </c>
      <c r="N2031" s="40"/>
    </row>
    <row r="2032" spans="1:16" s="7" customFormat="1" ht="18.75" hidden="1" customHeight="1" x14ac:dyDescent="0.2">
      <c r="A2032" s="5"/>
      <c r="B2032" s="35" t="s">
        <v>315</v>
      </c>
      <c r="C2032" s="36" t="s">
        <v>314</v>
      </c>
      <c r="D2032" s="37" t="s">
        <v>2141</v>
      </c>
      <c r="E2032" s="38" t="s">
        <v>2359</v>
      </c>
      <c r="F2032" s="38">
        <v>1</v>
      </c>
      <c r="G2032" s="38" t="s">
        <v>1638</v>
      </c>
      <c r="H2032" s="38">
        <v>2</v>
      </c>
      <c r="I2032" s="38">
        <v>0.25</v>
      </c>
      <c r="J2032" s="62">
        <f t="shared" si="34"/>
        <v>0.5</v>
      </c>
      <c r="K2032" s="39" t="s">
        <v>81</v>
      </c>
      <c r="L2032" s="385" t="s">
        <v>1489</v>
      </c>
      <c r="M2032" s="385" t="s">
        <v>6085</v>
      </c>
      <c r="N2032" s="40"/>
    </row>
    <row r="2033" spans="1:16" s="7" customFormat="1" ht="18.75" hidden="1" customHeight="1" thickBot="1" x14ac:dyDescent="0.25">
      <c r="A2033" s="5"/>
      <c r="B2033" s="41" t="s">
        <v>315</v>
      </c>
      <c r="C2033" s="42" t="s">
        <v>314</v>
      </c>
      <c r="D2033" s="43" t="s">
        <v>2142</v>
      </c>
      <c r="E2033" s="44" t="s">
        <v>2359</v>
      </c>
      <c r="F2033" s="44">
        <v>1</v>
      </c>
      <c r="G2033" s="44" t="s">
        <v>1638</v>
      </c>
      <c r="H2033" s="44">
        <v>1</v>
      </c>
      <c r="I2033" s="44">
        <v>0.25</v>
      </c>
      <c r="J2033" s="63">
        <f t="shared" si="34"/>
        <v>0.25</v>
      </c>
      <c r="K2033" s="45" t="s">
        <v>81</v>
      </c>
      <c r="L2033" s="386" t="s">
        <v>1489</v>
      </c>
      <c r="M2033" s="386" t="s">
        <v>6085</v>
      </c>
      <c r="N2033" s="46"/>
    </row>
    <row r="2034" spans="1:16" s="7" customFormat="1" ht="18.75" hidden="1" customHeight="1" x14ac:dyDescent="0.2">
      <c r="A2034" s="5"/>
      <c r="B2034" s="29" t="s">
        <v>316</v>
      </c>
      <c r="C2034" s="30" t="s">
        <v>314</v>
      </c>
      <c r="D2034" s="31" t="s">
        <v>2137</v>
      </c>
      <c r="E2034" s="32" t="s">
        <v>2359</v>
      </c>
      <c r="F2034" s="32">
        <v>1</v>
      </c>
      <c r="G2034" s="32" t="s">
        <v>1638</v>
      </c>
      <c r="H2034" s="32">
        <v>1</v>
      </c>
      <c r="I2034" s="32">
        <v>0.25</v>
      </c>
      <c r="J2034" s="61">
        <f t="shared" si="34"/>
        <v>0.25</v>
      </c>
      <c r="K2034" s="33" t="s">
        <v>81</v>
      </c>
      <c r="L2034" s="387" t="s">
        <v>1489</v>
      </c>
      <c r="M2034" s="387" t="s">
        <v>6085</v>
      </c>
      <c r="N2034" s="34"/>
    </row>
    <row r="2035" spans="1:16" s="7" customFormat="1" ht="18.75" hidden="1" customHeight="1" x14ac:dyDescent="0.2">
      <c r="A2035" s="5"/>
      <c r="B2035" s="35" t="s">
        <v>316</v>
      </c>
      <c r="C2035" s="36" t="s">
        <v>314</v>
      </c>
      <c r="D2035" s="37" t="s">
        <v>2139</v>
      </c>
      <c r="E2035" s="38" t="s">
        <v>2359</v>
      </c>
      <c r="F2035" s="38">
        <v>1</v>
      </c>
      <c r="G2035" s="38" t="s">
        <v>1638</v>
      </c>
      <c r="H2035" s="38">
        <v>1</v>
      </c>
      <c r="I2035" s="38">
        <v>0.25</v>
      </c>
      <c r="J2035" s="62">
        <f t="shared" si="34"/>
        <v>0.25</v>
      </c>
      <c r="K2035" s="39" t="s">
        <v>81</v>
      </c>
      <c r="L2035" s="385" t="s">
        <v>1489</v>
      </c>
      <c r="M2035" s="385" t="s">
        <v>6085</v>
      </c>
      <c r="N2035" s="40"/>
    </row>
    <row r="2036" spans="1:16" s="7" customFormat="1" ht="18.75" hidden="1" customHeight="1" x14ac:dyDescent="0.2">
      <c r="A2036" s="5"/>
      <c r="B2036" s="35" t="s">
        <v>316</v>
      </c>
      <c r="C2036" s="36" t="s">
        <v>314</v>
      </c>
      <c r="D2036" s="37" t="s">
        <v>2140</v>
      </c>
      <c r="E2036" s="38" t="s">
        <v>2359</v>
      </c>
      <c r="F2036" s="38">
        <v>0.5</v>
      </c>
      <c r="G2036" s="38" t="s">
        <v>1638</v>
      </c>
      <c r="H2036" s="38">
        <v>1</v>
      </c>
      <c r="I2036" s="38">
        <v>0.25</v>
      </c>
      <c r="J2036" s="62">
        <f t="shared" si="34"/>
        <v>0.125</v>
      </c>
      <c r="K2036" s="39" t="s">
        <v>81</v>
      </c>
      <c r="L2036" s="385" t="s">
        <v>1489</v>
      </c>
      <c r="M2036" s="385" t="s">
        <v>6085</v>
      </c>
      <c r="N2036" s="40"/>
    </row>
    <row r="2037" spans="1:16" s="7" customFormat="1" ht="18.75" hidden="1" customHeight="1" x14ac:dyDescent="0.2">
      <c r="A2037" s="5"/>
      <c r="B2037" s="35" t="s">
        <v>316</v>
      </c>
      <c r="C2037" s="36" t="s">
        <v>314</v>
      </c>
      <c r="D2037" s="37" t="s">
        <v>2141</v>
      </c>
      <c r="E2037" s="38" t="s">
        <v>2359</v>
      </c>
      <c r="F2037" s="38">
        <v>1</v>
      </c>
      <c r="G2037" s="38" t="s">
        <v>1638</v>
      </c>
      <c r="H2037" s="38">
        <v>2</v>
      </c>
      <c r="I2037" s="38">
        <v>0.25</v>
      </c>
      <c r="J2037" s="62">
        <f t="shared" si="34"/>
        <v>0.5</v>
      </c>
      <c r="K2037" s="39" t="s">
        <v>81</v>
      </c>
      <c r="L2037" s="385" t="s">
        <v>1489</v>
      </c>
      <c r="M2037" s="385" t="s">
        <v>6085</v>
      </c>
      <c r="N2037" s="40"/>
    </row>
    <row r="2038" spans="1:16" s="7" customFormat="1" ht="18.75" hidden="1" customHeight="1" thickBot="1" x14ac:dyDescent="0.25">
      <c r="A2038" s="5"/>
      <c r="B2038" s="41" t="s">
        <v>316</v>
      </c>
      <c r="C2038" s="42" t="s">
        <v>314</v>
      </c>
      <c r="D2038" s="43" t="s">
        <v>2142</v>
      </c>
      <c r="E2038" s="44" t="s">
        <v>2359</v>
      </c>
      <c r="F2038" s="44">
        <v>1</v>
      </c>
      <c r="G2038" s="44" t="s">
        <v>1638</v>
      </c>
      <c r="H2038" s="44">
        <v>1</v>
      </c>
      <c r="I2038" s="44">
        <v>0.25</v>
      </c>
      <c r="J2038" s="63">
        <f t="shared" si="34"/>
        <v>0.25</v>
      </c>
      <c r="K2038" s="45" t="s">
        <v>81</v>
      </c>
      <c r="L2038" s="386" t="s">
        <v>1489</v>
      </c>
      <c r="M2038" s="386" t="s">
        <v>6085</v>
      </c>
      <c r="N2038" s="46"/>
    </row>
    <row r="2039" spans="1:16" s="7" customFormat="1" ht="18.75" hidden="1" customHeight="1" x14ac:dyDescent="0.2">
      <c r="A2039" s="5"/>
      <c r="B2039" s="29" t="s">
        <v>1277</v>
      </c>
      <c r="C2039" s="30" t="s">
        <v>444</v>
      </c>
      <c r="D2039" s="31" t="s">
        <v>2177</v>
      </c>
      <c r="E2039" s="32" t="s">
        <v>2359</v>
      </c>
      <c r="F2039" s="32">
        <v>12</v>
      </c>
      <c r="G2039" s="32" t="s">
        <v>1638</v>
      </c>
      <c r="H2039" s="32">
        <v>1</v>
      </c>
      <c r="I2039" s="32">
        <v>0.25</v>
      </c>
      <c r="J2039" s="61">
        <f t="shared" si="34"/>
        <v>3</v>
      </c>
      <c r="K2039" s="33" t="s">
        <v>1369</v>
      </c>
      <c r="L2039" s="33" t="s">
        <v>85</v>
      </c>
      <c r="M2039" s="33" t="s">
        <v>2106</v>
      </c>
      <c r="N2039" s="48" t="s">
        <v>2112</v>
      </c>
      <c r="O2039" s="5"/>
      <c r="P2039" s="5"/>
    </row>
    <row r="2040" spans="1:16" s="7" customFormat="1" ht="18.75" hidden="1" customHeight="1" x14ac:dyDescent="0.2">
      <c r="A2040" s="5"/>
      <c r="B2040" s="35" t="s">
        <v>1277</v>
      </c>
      <c r="C2040" s="36" t="s">
        <v>444</v>
      </c>
      <c r="D2040" s="37" t="s">
        <v>2178</v>
      </c>
      <c r="E2040" s="38" t="s">
        <v>2359</v>
      </c>
      <c r="F2040" s="38">
        <v>2</v>
      </c>
      <c r="G2040" s="38" t="s">
        <v>1638</v>
      </c>
      <c r="H2040" s="38">
        <v>1</v>
      </c>
      <c r="I2040" s="38">
        <v>0.15</v>
      </c>
      <c r="J2040" s="62">
        <f t="shared" si="34"/>
        <v>0.3</v>
      </c>
      <c r="K2040" s="39" t="s">
        <v>1369</v>
      </c>
      <c r="L2040" s="39" t="s">
        <v>85</v>
      </c>
      <c r="M2040" s="39" t="s">
        <v>2106</v>
      </c>
      <c r="N2040" s="50" t="s">
        <v>2112</v>
      </c>
      <c r="O2040" s="5"/>
      <c r="P2040" s="5"/>
    </row>
    <row r="2041" spans="1:16" s="7" customFormat="1" ht="18.75" hidden="1" customHeight="1" x14ac:dyDescent="0.2">
      <c r="A2041" s="5"/>
      <c r="B2041" s="35" t="s">
        <v>1277</v>
      </c>
      <c r="C2041" s="36" t="s">
        <v>444</v>
      </c>
      <c r="D2041" s="37" t="s">
        <v>2179</v>
      </c>
      <c r="E2041" s="38" t="s">
        <v>2359</v>
      </c>
      <c r="F2041" s="38">
        <v>2</v>
      </c>
      <c r="G2041" s="38" t="s">
        <v>1638</v>
      </c>
      <c r="H2041" s="38">
        <v>1</v>
      </c>
      <c r="I2041" s="38">
        <v>0.15</v>
      </c>
      <c r="J2041" s="62">
        <f t="shared" si="34"/>
        <v>0.3</v>
      </c>
      <c r="K2041" s="39" t="s">
        <v>1369</v>
      </c>
      <c r="L2041" s="39" t="s">
        <v>85</v>
      </c>
      <c r="M2041" s="39" t="s">
        <v>2106</v>
      </c>
      <c r="N2041" s="50" t="s">
        <v>2112</v>
      </c>
      <c r="O2041" s="5"/>
      <c r="P2041" s="5"/>
    </row>
    <row r="2042" spans="1:16" s="7" customFormat="1" ht="18.75" hidden="1" customHeight="1" x14ac:dyDescent="0.2">
      <c r="A2042" s="5"/>
      <c r="B2042" s="35" t="s">
        <v>1277</v>
      </c>
      <c r="C2042" s="36" t="s">
        <v>444</v>
      </c>
      <c r="D2042" s="37" t="s">
        <v>4425</v>
      </c>
      <c r="E2042" s="38" t="s">
        <v>2359</v>
      </c>
      <c r="F2042" s="38">
        <v>0</v>
      </c>
      <c r="G2042" s="38" t="s">
        <v>1638</v>
      </c>
      <c r="H2042" s="38">
        <v>0</v>
      </c>
      <c r="I2042" s="38">
        <v>0</v>
      </c>
      <c r="J2042" s="62">
        <f t="shared" si="34"/>
        <v>0</v>
      </c>
      <c r="K2042" s="39" t="s">
        <v>1369</v>
      </c>
      <c r="L2042" s="39" t="s">
        <v>85</v>
      </c>
      <c r="M2042" s="39" t="s">
        <v>2106</v>
      </c>
      <c r="N2042" s="50" t="s">
        <v>2112</v>
      </c>
      <c r="O2042" s="5"/>
      <c r="P2042" s="5"/>
    </row>
    <row r="2043" spans="1:16" s="7" customFormat="1" ht="18.75" hidden="1" customHeight="1" x14ac:dyDescent="0.2">
      <c r="A2043" s="5"/>
      <c r="B2043" s="35" t="s">
        <v>1277</v>
      </c>
      <c r="C2043" s="36" t="s">
        <v>444</v>
      </c>
      <c r="D2043" s="37" t="s">
        <v>2145</v>
      </c>
      <c r="E2043" s="38" t="s">
        <v>2359</v>
      </c>
      <c r="F2043" s="38">
        <v>1</v>
      </c>
      <c r="G2043" s="38" t="s">
        <v>1638</v>
      </c>
      <c r="H2043" s="38">
        <v>1</v>
      </c>
      <c r="I2043" s="38">
        <v>0.25</v>
      </c>
      <c r="J2043" s="62">
        <f t="shared" si="34"/>
        <v>0.25</v>
      </c>
      <c r="K2043" s="39" t="s">
        <v>1369</v>
      </c>
      <c r="L2043" s="39" t="s">
        <v>85</v>
      </c>
      <c r="M2043" s="39" t="s">
        <v>2106</v>
      </c>
      <c r="N2043" s="50" t="s">
        <v>2112</v>
      </c>
      <c r="O2043" s="5"/>
      <c r="P2043" s="5"/>
    </row>
    <row r="2044" spans="1:16" s="7" customFormat="1" ht="18.75" hidden="1" customHeight="1" x14ac:dyDescent="0.2">
      <c r="A2044" s="5"/>
      <c r="B2044" s="35" t="s">
        <v>1277</v>
      </c>
      <c r="C2044" s="36" t="s">
        <v>444</v>
      </c>
      <c r="D2044" s="37" t="s">
        <v>2181</v>
      </c>
      <c r="E2044" s="38" t="s">
        <v>2359</v>
      </c>
      <c r="F2044" s="38">
        <v>1</v>
      </c>
      <c r="G2044" s="38" t="s">
        <v>1638</v>
      </c>
      <c r="H2044" s="38">
        <v>1</v>
      </c>
      <c r="I2044" s="38">
        <v>0.25</v>
      </c>
      <c r="J2044" s="62">
        <f t="shared" si="34"/>
        <v>0.25</v>
      </c>
      <c r="K2044" s="39" t="s">
        <v>1369</v>
      </c>
      <c r="L2044" s="39" t="s">
        <v>85</v>
      </c>
      <c r="M2044" s="39" t="s">
        <v>2106</v>
      </c>
      <c r="N2044" s="50" t="s">
        <v>2112</v>
      </c>
      <c r="O2044" s="5"/>
      <c r="P2044" s="5"/>
    </row>
    <row r="2045" spans="1:16" s="7" customFormat="1" ht="18.75" hidden="1" customHeight="1" x14ac:dyDescent="0.2">
      <c r="A2045" s="5"/>
      <c r="B2045" s="35" t="s">
        <v>1277</v>
      </c>
      <c r="C2045" s="36" t="s">
        <v>444</v>
      </c>
      <c r="D2045" s="37" t="s">
        <v>2148</v>
      </c>
      <c r="E2045" s="38" t="s">
        <v>2359</v>
      </c>
      <c r="F2045" s="38">
        <v>1</v>
      </c>
      <c r="G2045" s="38" t="s">
        <v>1638</v>
      </c>
      <c r="H2045" s="38">
        <v>2</v>
      </c>
      <c r="I2045" s="38">
        <v>0.5</v>
      </c>
      <c r="J2045" s="62">
        <f t="shared" si="34"/>
        <v>1</v>
      </c>
      <c r="K2045" s="39" t="s">
        <v>1369</v>
      </c>
      <c r="L2045" s="39" t="s">
        <v>85</v>
      </c>
      <c r="M2045" s="39" t="s">
        <v>2106</v>
      </c>
      <c r="N2045" s="50" t="s">
        <v>2112</v>
      </c>
      <c r="O2045" s="5"/>
      <c r="P2045" s="5"/>
    </row>
    <row r="2046" spans="1:16" s="7" customFormat="1" ht="18.75" hidden="1" customHeight="1" x14ac:dyDescent="0.2">
      <c r="A2046" s="5"/>
      <c r="B2046" s="35" t="s">
        <v>1277</v>
      </c>
      <c r="C2046" s="36" t="s">
        <v>444</v>
      </c>
      <c r="D2046" s="37" t="s">
        <v>2149</v>
      </c>
      <c r="E2046" s="38" t="s">
        <v>2359</v>
      </c>
      <c r="F2046" s="38">
        <v>1</v>
      </c>
      <c r="G2046" s="38" t="s">
        <v>1638</v>
      </c>
      <c r="H2046" s="38">
        <v>1</v>
      </c>
      <c r="I2046" s="38">
        <v>0.5</v>
      </c>
      <c r="J2046" s="62">
        <f t="shared" si="34"/>
        <v>0.5</v>
      </c>
      <c r="K2046" s="39" t="s">
        <v>1369</v>
      </c>
      <c r="L2046" s="39" t="s">
        <v>85</v>
      </c>
      <c r="M2046" s="39" t="s">
        <v>2106</v>
      </c>
      <c r="N2046" s="50" t="s">
        <v>2112</v>
      </c>
      <c r="O2046" s="5"/>
      <c r="P2046" s="5"/>
    </row>
    <row r="2047" spans="1:16" s="7" customFormat="1" ht="18.75" hidden="1" customHeight="1" x14ac:dyDescent="0.2">
      <c r="A2047" s="5"/>
      <c r="B2047" s="35" t="s">
        <v>1277</v>
      </c>
      <c r="C2047" s="36" t="s">
        <v>444</v>
      </c>
      <c r="D2047" s="37" t="s">
        <v>2182</v>
      </c>
      <c r="E2047" s="38" t="s">
        <v>2359</v>
      </c>
      <c r="F2047" s="38">
        <v>0.5</v>
      </c>
      <c r="G2047" s="38" t="s">
        <v>1638</v>
      </c>
      <c r="H2047" s="38">
        <v>2</v>
      </c>
      <c r="I2047" s="38">
        <v>1</v>
      </c>
      <c r="J2047" s="62">
        <f t="shared" si="34"/>
        <v>1</v>
      </c>
      <c r="K2047" s="39" t="s">
        <v>1369</v>
      </c>
      <c r="L2047" s="39" t="s">
        <v>85</v>
      </c>
      <c r="M2047" s="39" t="s">
        <v>2106</v>
      </c>
      <c r="N2047" s="50" t="s">
        <v>2112</v>
      </c>
      <c r="O2047" s="5"/>
      <c r="P2047" s="5"/>
    </row>
    <row r="2048" spans="1:16" s="7" customFormat="1" ht="18.75" hidden="1" customHeight="1" x14ac:dyDescent="0.2">
      <c r="A2048" s="5"/>
      <c r="B2048" s="35" t="s">
        <v>1277</v>
      </c>
      <c r="C2048" s="36" t="s">
        <v>444</v>
      </c>
      <c r="D2048" s="37" t="s">
        <v>2183</v>
      </c>
      <c r="E2048" s="38" t="s">
        <v>2359</v>
      </c>
      <c r="F2048" s="38">
        <v>0.5</v>
      </c>
      <c r="G2048" s="38" t="s">
        <v>1638</v>
      </c>
      <c r="H2048" s="38">
        <v>2</v>
      </c>
      <c r="I2048" s="38">
        <v>0.5</v>
      </c>
      <c r="J2048" s="62">
        <f t="shared" si="34"/>
        <v>0.5</v>
      </c>
      <c r="K2048" s="39" t="s">
        <v>1369</v>
      </c>
      <c r="L2048" s="39" t="s">
        <v>85</v>
      </c>
      <c r="M2048" s="39" t="s">
        <v>2106</v>
      </c>
      <c r="N2048" s="50" t="s">
        <v>2112</v>
      </c>
      <c r="O2048" s="5"/>
      <c r="P2048" s="5"/>
    </row>
    <row r="2049" spans="1:16" s="7" customFormat="1" ht="18.75" hidden="1" customHeight="1" x14ac:dyDescent="0.2">
      <c r="A2049" s="5"/>
      <c r="B2049" s="35" t="s">
        <v>1277</v>
      </c>
      <c r="C2049" s="36" t="s">
        <v>444</v>
      </c>
      <c r="D2049" s="37" t="s">
        <v>2184</v>
      </c>
      <c r="E2049" s="38" t="s">
        <v>2359</v>
      </c>
      <c r="F2049" s="38">
        <v>1</v>
      </c>
      <c r="G2049" s="38" t="s">
        <v>1638</v>
      </c>
      <c r="H2049" s="38">
        <v>1</v>
      </c>
      <c r="I2049" s="38">
        <v>1</v>
      </c>
      <c r="J2049" s="62">
        <f t="shared" si="34"/>
        <v>1</v>
      </c>
      <c r="K2049" s="39" t="s">
        <v>1369</v>
      </c>
      <c r="L2049" s="39" t="s">
        <v>85</v>
      </c>
      <c r="M2049" s="39" t="s">
        <v>2106</v>
      </c>
      <c r="N2049" s="50" t="s">
        <v>2112</v>
      </c>
      <c r="O2049" s="5"/>
      <c r="P2049" s="5"/>
    </row>
    <row r="2050" spans="1:16" s="7" customFormat="1" ht="18.75" hidden="1" customHeight="1" thickBot="1" x14ac:dyDescent="0.25">
      <c r="A2050" s="5"/>
      <c r="B2050" s="41" t="s">
        <v>1277</v>
      </c>
      <c r="C2050" s="42" t="s">
        <v>444</v>
      </c>
      <c r="D2050" s="43" t="s">
        <v>2185</v>
      </c>
      <c r="E2050" s="44" t="s">
        <v>2359</v>
      </c>
      <c r="F2050" s="44">
        <v>1</v>
      </c>
      <c r="G2050" s="44" t="s">
        <v>1638</v>
      </c>
      <c r="H2050" s="44">
        <v>2</v>
      </c>
      <c r="I2050" s="44">
        <v>1</v>
      </c>
      <c r="J2050" s="63">
        <f t="shared" si="34"/>
        <v>2</v>
      </c>
      <c r="K2050" s="45" t="s">
        <v>1369</v>
      </c>
      <c r="L2050" s="45" t="s">
        <v>85</v>
      </c>
      <c r="M2050" s="45" t="s">
        <v>2106</v>
      </c>
      <c r="N2050" s="52" t="s">
        <v>2112</v>
      </c>
      <c r="O2050" s="5"/>
      <c r="P2050" s="5"/>
    </row>
    <row r="2051" spans="1:16" s="7" customFormat="1" ht="18.75" hidden="1" customHeight="1" x14ac:dyDescent="0.2">
      <c r="A2051" s="5"/>
      <c r="B2051" s="29" t="s">
        <v>317</v>
      </c>
      <c r="C2051" s="30" t="s">
        <v>318</v>
      </c>
      <c r="D2051" s="31" t="s">
        <v>2137</v>
      </c>
      <c r="E2051" s="32" t="s">
        <v>2359</v>
      </c>
      <c r="F2051" s="32">
        <v>1</v>
      </c>
      <c r="G2051" s="32" t="s">
        <v>1638</v>
      </c>
      <c r="H2051" s="32">
        <v>1</v>
      </c>
      <c r="I2051" s="32">
        <v>0.25</v>
      </c>
      <c r="J2051" s="61">
        <f t="shared" si="34"/>
        <v>0.25</v>
      </c>
      <c r="K2051" s="33" t="s">
        <v>81</v>
      </c>
      <c r="L2051" s="387" t="s">
        <v>1489</v>
      </c>
      <c r="M2051" s="387" t="s">
        <v>6085</v>
      </c>
      <c r="N2051" s="34"/>
    </row>
    <row r="2052" spans="1:16" s="7" customFormat="1" ht="18.75" hidden="1" customHeight="1" x14ac:dyDescent="0.2">
      <c r="A2052" s="5"/>
      <c r="B2052" s="35" t="s">
        <v>317</v>
      </c>
      <c r="C2052" s="36" t="s">
        <v>318</v>
      </c>
      <c r="D2052" s="37" t="s">
        <v>2139</v>
      </c>
      <c r="E2052" s="38" t="s">
        <v>2359</v>
      </c>
      <c r="F2052" s="38">
        <v>1</v>
      </c>
      <c r="G2052" s="38" t="s">
        <v>1638</v>
      </c>
      <c r="H2052" s="38">
        <v>1</v>
      </c>
      <c r="I2052" s="38">
        <v>0.25</v>
      </c>
      <c r="J2052" s="62">
        <f t="shared" si="34"/>
        <v>0.25</v>
      </c>
      <c r="K2052" s="39" t="s">
        <v>81</v>
      </c>
      <c r="L2052" s="385" t="s">
        <v>1489</v>
      </c>
      <c r="M2052" s="385" t="s">
        <v>6085</v>
      </c>
      <c r="N2052" s="40"/>
    </row>
    <row r="2053" spans="1:16" s="7" customFormat="1" ht="18.75" hidden="1" customHeight="1" x14ac:dyDescent="0.2">
      <c r="A2053" s="5"/>
      <c r="B2053" s="35" t="s">
        <v>317</v>
      </c>
      <c r="C2053" s="36" t="s">
        <v>318</v>
      </c>
      <c r="D2053" s="37" t="s">
        <v>2140</v>
      </c>
      <c r="E2053" s="38" t="s">
        <v>2359</v>
      </c>
      <c r="F2053" s="38">
        <v>0.5</v>
      </c>
      <c r="G2053" s="38" t="s">
        <v>1638</v>
      </c>
      <c r="H2053" s="38">
        <v>1</v>
      </c>
      <c r="I2053" s="38">
        <v>0.25</v>
      </c>
      <c r="J2053" s="62">
        <f t="shared" si="34"/>
        <v>0.125</v>
      </c>
      <c r="K2053" s="39" t="s">
        <v>81</v>
      </c>
      <c r="L2053" s="385" t="s">
        <v>1489</v>
      </c>
      <c r="M2053" s="385" t="s">
        <v>6085</v>
      </c>
      <c r="N2053" s="40"/>
    </row>
    <row r="2054" spans="1:16" s="7" customFormat="1" ht="18.75" hidden="1" customHeight="1" x14ac:dyDescent="0.2">
      <c r="A2054" s="5"/>
      <c r="B2054" s="35" t="s">
        <v>317</v>
      </c>
      <c r="C2054" s="36" t="s">
        <v>318</v>
      </c>
      <c r="D2054" s="37" t="s">
        <v>2141</v>
      </c>
      <c r="E2054" s="38" t="s">
        <v>2359</v>
      </c>
      <c r="F2054" s="38">
        <v>1</v>
      </c>
      <c r="G2054" s="38" t="s">
        <v>1638</v>
      </c>
      <c r="H2054" s="38">
        <v>2</v>
      </c>
      <c r="I2054" s="38">
        <v>0.25</v>
      </c>
      <c r="J2054" s="62">
        <f t="shared" si="34"/>
        <v>0.5</v>
      </c>
      <c r="K2054" s="39" t="s">
        <v>81</v>
      </c>
      <c r="L2054" s="385" t="s">
        <v>1489</v>
      </c>
      <c r="M2054" s="385" t="s">
        <v>6085</v>
      </c>
      <c r="N2054" s="40"/>
    </row>
    <row r="2055" spans="1:16" s="7" customFormat="1" ht="18.75" hidden="1" customHeight="1" thickBot="1" x14ac:dyDescent="0.25">
      <c r="A2055" s="5"/>
      <c r="B2055" s="41" t="s">
        <v>317</v>
      </c>
      <c r="C2055" s="42" t="s">
        <v>318</v>
      </c>
      <c r="D2055" s="43" t="s">
        <v>2142</v>
      </c>
      <c r="E2055" s="44" t="s">
        <v>2359</v>
      </c>
      <c r="F2055" s="44">
        <v>1</v>
      </c>
      <c r="G2055" s="44" t="s">
        <v>1638</v>
      </c>
      <c r="H2055" s="44">
        <v>1</v>
      </c>
      <c r="I2055" s="44">
        <v>0.25</v>
      </c>
      <c r="J2055" s="63">
        <f t="shared" si="34"/>
        <v>0.25</v>
      </c>
      <c r="K2055" s="45" t="s">
        <v>81</v>
      </c>
      <c r="L2055" s="386" t="s">
        <v>1489</v>
      </c>
      <c r="M2055" s="386" t="s">
        <v>6085</v>
      </c>
      <c r="N2055" s="46"/>
    </row>
    <row r="2056" spans="1:16" s="7" customFormat="1" ht="18.75" hidden="1" customHeight="1" x14ac:dyDescent="0.2">
      <c r="A2056" s="5"/>
      <c r="B2056" s="29" t="s">
        <v>319</v>
      </c>
      <c r="C2056" s="30" t="s">
        <v>318</v>
      </c>
      <c r="D2056" s="31" t="s">
        <v>2137</v>
      </c>
      <c r="E2056" s="32" t="s">
        <v>2359</v>
      </c>
      <c r="F2056" s="32">
        <v>1</v>
      </c>
      <c r="G2056" s="32" t="s">
        <v>1638</v>
      </c>
      <c r="H2056" s="32">
        <v>1</v>
      </c>
      <c r="I2056" s="32">
        <v>0.25</v>
      </c>
      <c r="J2056" s="61">
        <f t="shared" si="34"/>
        <v>0.25</v>
      </c>
      <c r="K2056" s="33" t="s">
        <v>81</v>
      </c>
      <c r="L2056" s="387" t="s">
        <v>1489</v>
      </c>
      <c r="M2056" s="387" t="s">
        <v>6085</v>
      </c>
      <c r="N2056" s="34"/>
    </row>
    <row r="2057" spans="1:16" s="7" customFormat="1" ht="18.75" hidden="1" customHeight="1" x14ac:dyDescent="0.2">
      <c r="A2057" s="5"/>
      <c r="B2057" s="35" t="s">
        <v>319</v>
      </c>
      <c r="C2057" s="36" t="s">
        <v>318</v>
      </c>
      <c r="D2057" s="37" t="s">
        <v>2139</v>
      </c>
      <c r="E2057" s="38" t="s">
        <v>2359</v>
      </c>
      <c r="F2057" s="38">
        <v>1</v>
      </c>
      <c r="G2057" s="38" t="s">
        <v>1638</v>
      </c>
      <c r="H2057" s="38">
        <v>1</v>
      </c>
      <c r="I2057" s="38">
        <v>0.25</v>
      </c>
      <c r="J2057" s="62">
        <f t="shared" si="34"/>
        <v>0.25</v>
      </c>
      <c r="K2057" s="39" t="s">
        <v>81</v>
      </c>
      <c r="L2057" s="385" t="s">
        <v>1489</v>
      </c>
      <c r="M2057" s="385" t="s">
        <v>6085</v>
      </c>
      <c r="N2057" s="40"/>
    </row>
    <row r="2058" spans="1:16" s="7" customFormat="1" ht="18.75" hidden="1" customHeight="1" x14ac:dyDescent="0.2">
      <c r="A2058" s="5"/>
      <c r="B2058" s="35" t="s">
        <v>319</v>
      </c>
      <c r="C2058" s="36" t="s">
        <v>318</v>
      </c>
      <c r="D2058" s="37" t="s">
        <v>2140</v>
      </c>
      <c r="E2058" s="38" t="s">
        <v>2359</v>
      </c>
      <c r="F2058" s="38">
        <v>0.5</v>
      </c>
      <c r="G2058" s="38" t="s">
        <v>1638</v>
      </c>
      <c r="H2058" s="38">
        <v>1</v>
      </c>
      <c r="I2058" s="38">
        <v>0.25</v>
      </c>
      <c r="J2058" s="62">
        <f t="shared" si="34"/>
        <v>0.125</v>
      </c>
      <c r="K2058" s="39" t="s">
        <v>81</v>
      </c>
      <c r="L2058" s="385" t="s">
        <v>1489</v>
      </c>
      <c r="M2058" s="385" t="s">
        <v>6085</v>
      </c>
      <c r="N2058" s="40"/>
    </row>
    <row r="2059" spans="1:16" s="7" customFormat="1" ht="18.75" hidden="1" customHeight="1" x14ac:dyDescent="0.2">
      <c r="A2059" s="5"/>
      <c r="B2059" s="35" t="s">
        <v>319</v>
      </c>
      <c r="C2059" s="36" t="s">
        <v>318</v>
      </c>
      <c r="D2059" s="37" t="s">
        <v>2141</v>
      </c>
      <c r="E2059" s="38" t="s">
        <v>2359</v>
      </c>
      <c r="F2059" s="38">
        <v>1</v>
      </c>
      <c r="G2059" s="38" t="s">
        <v>1638</v>
      </c>
      <c r="H2059" s="38">
        <v>2</v>
      </c>
      <c r="I2059" s="38">
        <v>0.25</v>
      </c>
      <c r="J2059" s="62">
        <f t="shared" si="34"/>
        <v>0.5</v>
      </c>
      <c r="K2059" s="39" t="s">
        <v>81</v>
      </c>
      <c r="L2059" s="385" t="s">
        <v>1489</v>
      </c>
      <c r="M2059" s="385" t="s">
        <v>6085</v>
      </c>
      <c r="N2059" s="40"/>
    </row>
    <row r="2060" spans="1:16" s="7" customFormat="1" ht="18.75" hidden="1" customHeight="1" thickBot="1" x14ac:dyDescent="0.25">
      <c r="A2060" s="5"/>
      <c r="B2060" s="41" t="s">
        <v>319</v>
      </c>
      <c r="C2060" s="42" t="s">
        <v>318</v>
      </c>
      <c r="D2060" s="43" t="s">
        <v>2142</v>
      </c>
      <c r="E2060" s="44" t="s">
        <v>2359</v>
      </c>
      <c r="F2060" s="44">
        <v>1</v>
      </c>
      <c r="G2060" s="44" t="s">
        <v>1638</v>
      </c>
      <c r="H2060" s="44">
        <v>1</v>
      </c>
      <c r="I2060" s="44">
        <v>0.25</v>
      </c>
      <c r="J2060" s="63">
        <f t="shared" si="34"/>
        <v>0.25</v>
      </c>
      <c r="K2060" s="45" t="s">
        <v>81</v>
      </c>
      <c r="L2060" s="386" t="s">
        <v>1489</v>
      </c>
      <c r="M2060" s="386" t="s">
        <v>6085</v>
      </c>
      <c r="N2060" s="46"/>
    </row>
    <row r="2061" spans="1:16" s="7" customFormat="1" ht="18.75" hidden="1" customHeight="1" x14ac:dyDescent="0.2">
      <c r="A2061" s="5"/>
      <c r="B2061" s="29" t="s">
        <v>320</v>
      </c>
      <c r="C2061" s="30" t="s">
        <v>318</v>
      </c>
      <c r="D2061" s="31" t="s">
        <v>2137</v>
      </c>
      <c r="E2061" s="32" t="s">
        <v>2359</v>
      </c>
      <c r="F2061" s="32">
        <v>1</v>
      </c>
      <c r="G2061" s="32" t="s">
        <v>1638</v>
      </c>
      <c r="H2061" s="32">
        <v>1</v>
      </c>
      <c r="I2061" s="32">
        <v>0.25</v>
      </c>
      <c r="J2061" s="61">
        <f t="shared" si="34"/>
        <v>0.25</v>
      </c>
      <c r="K2061" s="33" t="s">
        <v>81</v>
      </c>
      <c r="L2061" s="387" t="s">
        <v>1489</v>
      </c>
      <c r="M2061" s="387" t="s">
        <v>6085</v>
      </c>
      <c r="N2061" s="34"/>
    </row>
    <row r="2062" spans="1:16" s="7" customFormat="1" ht="18.75" hidden="1" customHeight="1" x14ac:dyDescent="0.2">
      <c r="A2062" s="5"/>
      <c r="B2062" s="35" t="s">
        <v>320</v>
      </c>
      <c r="C2062" s="36" t="s">
        <v>318</v>
      </c>
      <c r="D2062" s="37" t="s">
        <v>2139</v>
      </c>
      <c r="E2062" s="38" t="s">
        <v>2359</v>
      </c>
      <c r="F2062" s="38">
        <v>1</v>
      </c>
      <c r="G2062" s="38" t="s">
        <v>1638</v>
      </c>
      <c r="H2062" s="38">
        <v>1</v>
      </c>
      <c r="I2062" s="38">
        <v>0.25</v>
      </c>
      <c r="J2062" s="62">
        <f t="shared" si="34"/>
        <v>0.25</v>
      </c>
      <c r="K2062" s="39" t="s">
        <v>81</v>
      </c>
      <c r="L2062" s="385" t="s">
        <v>1489</v>
      </c>
      <c r="M2062" s="385" t="s">
        <v>6085</v>
      </c>
      <c r="N2062" s="40"/>
    </row>
    <row r="2063" spans="1:16" s="7" customFormat="1" ht="18.75" hidden="1" customHeight="1" x14ac:dyDescent="0.2">
      <c r="A2063" s="5"/>
      <c r="B2063" s="35" t="s">
        <v>320</v>
      </c>
      <c r="C2063" s="36" t="s">
        <v>318</v>
      </c>
      <c r="D2063" s="37" t="s">
        <v>2140</v>
      </c>
      <c r="E2063" s="38" t="s">
        <v>2359</v>
      </c>
      <c r="F2063" s="38">
        <v>0.5</v>
      </c>
      <c r="G2063" s="38" t="s">
        <v>1638</v>
      </c>
      <c r="H2063" s="38">
        <v>1</v>
      </c>
      <c r="I2063" s="38">
        <v>0.25</v>
      </c>
      <c r="J2063" s="62">
        <f t="shared" si="34"/>
        <v>0.125</v>
      </c>
      <c r="K2063" s="39" t="s">
        <v>81</v>
      </c>
      <c r="L2063" s="385" t="s">
        <v>1489</v>
      </c>
      <c r="M2063" s="385" t="s">
        <v>6085</v>
      </c>
      <c r="N2063" s="40"/>
    </row>
    <row r="2064" spans="1:16" s="7" customFormat="1" ht="18.75" hidden="1" customHeight="1" x14ac:dyDescent="0.2">
      <c r="A2064" s="5"/>
      <c r="B2064" s="35" t="s">
        <v>320</v>
      </c>
      <c r="C2064" s="36" t="s">
        <v>318</v>
      </c>
      <c r="D2064" s="37" t="s">
        <v>2141</v>
      </c>
      <c r="E2064" s="38" t="s">
        <v>2359</v>
      </c>
      <c r="F2064" s="38">
        <v>1</v>
      </c>
      <c r="G2064" s="38" t="s">
        <v>1638</v>
      </c>
      <c r="H2064" s="38">
        <v>2</v>
      </c>
      <c r="I2064" s="38">
        <v>0.25</v>
      </c>
      <c r="J2064" s="62">
        <f t="shared" si="34"/>
        <v>0.5</v>
      </c>
      <c r="K2064" s="39" t="s">
        <v>81</v>
      </c>
      <c r="L2064" s="385" t="s">
        <v>1489</v>
      </c>
      <c r="M2064" s="385" t="s">
        <v>6085</v>
      </c>
      <c r="N2064" s="40"/>
    </row>
    <row r="2065" spans="1:16" s="7" customFormat="1" ht="18.75" hidden="1" customHeight="1" thickBot="1" x14ac:dyDescent="0.25">
      <c r="A2065" s="5"/>
      <c r="B2065" s="41" t="s">
        <v>320</v>
      </c>
      <c r="C2065" s="42" t="s">
        <v>318</v>
      </c>
      <c r="D2065" s="43" t="s">
        <v>2142</v>
      </c>
      <c r="E2065" s="44" t="s">
        <v>2359</v>
      </c>
      <c r="F2065" s="44">
        <v>1</v>
      </c>
      <c r="G2065" s="44" t="s">
        <v>1638</v>
      </c>
      <c r="H2065" s="44">
        <v>1</v>
      </c>
      <c r="I2065" s="44">
        <v>0.25</v>
      </c>
      <c r="J2065" s="63">
        <f t="shared" si="34"/>
        <v>0.25</v>
      </c>
      <c r="K2065" s="45" t="s">
        <v>81</v>
      </c>
      <c r="L2065" s="386" t="s">
        <v>1489</v>
      </c>
      <c r="M2065" s="386" t="s">
        <v>6085</v>
      </c>
      <c r="N2065" s="46"/>
    </row>
    <row r="2066" spans="1:16" s="7" customFormat="1" ht="18.75" hidden="1" customHeight="1" x14ac:dyDescent="0.2">
      <c r="A2066" s="5"/>
      <c r="B2066" s="29" t="s">
        <v>1278</v>
      </c>
      <c r="C2066" s="30" t="s">
        <v>445</v>
      </c>
      <c r="D2066" s="31" t="s">
        <v>2137</v>
      </c>
      <c r="E2066" s="32" t="s">
        <v>2359</v>
      </c>
      <c r="F2066" s="32">
        <v>1</v>
      </c>
      <c r="G2066" s="32" t="s">
        <v>1638</v>
      </c>
      <c r="H2066" s="32">
        <v>1</v>
      </c>
      <c r="I2066" s="32">
        <v>0.25</v>
      </c>
      <c r="J2066" s="61">
        <f t="shared" si="34"/>
        <v>0.25</v>
      </c>
      <c r="K2066" s="33" t="s">
        <v>1372</v>
      </c>
      <c r="L2066" s="33" t="s">
        <v>1378</v>
      </c>
      <c r="M2066" s="33" t="s">
        <v>2106</v>
      </c>
      <c r="N2066" s="34"/>
      <c r="O2066" s="5"/>
      <c r="P2066" s="5"/>
    </row>
    <row r="2067" spans="1:16" s="7" customFormat="1" ht="18.75" hidden="1" customHeight="1" x14ac:dyDescent="0.2">
      <c r="A2067" s="5"/>
      <c r="B2067" s="35" t="s">
        <v>1278</v>
      </c>
      <c r="C2067" s="36" t="s">
        <v>445</v>
      </c>
      <c r="D2067" s="37" t="s">
        <v>2139</v>
      </c>
      <c r="E2067" s="38" t="s">
        <v>2359</v>
      </c>
      <c r="F2067" s="38">
        <v>1</v>
      </c>
      <c r="G2067" s="38" t="s">
        <v>1638</v>
      </c>
      <c r="H2067" s="38">
        <v>1</v>
      </c>
      <c r="I2067" s="38">
        <v>0.25</v>
      </c>
      <c r="J2067" s="62">
        <f t="shared" si="34"/>
        <v>0.25</v>
      </c>
      <c r="K2067" s="39" t="s">
        <v>1372</v>
      </c>
      <c r="L2067" s="39" t="s">
        <v>1378</v>
      </c>
      <c r="M2067" s="39" t="s">
        <v>2106</v>
      </c>
      <c r="N2067" s="40"/>
      <c r="O2067" s="5"/>
      <c r="P2067" s="5"/>
    </row>
    <row r="2068" spans="1:16" s="7" customFormat="1" ht="18.75" hidden="1" customHeight="1" x14ac:dyDescent="0.2">
      <c r="A2068" s="5"/>
      <c r="B2068" s="35" t="s">
        <v>1278</v>
      </c>
      <c r="C2068" s="36" t="s">
        <v>445</v>
      </c>
      <c r="D2068" s="37" t="s">
        <v>2140</v>
      </c>
      <c r="E2068" s="38" t="s">
        <v>2359</v>
      </c>
      <c r="F2068" s="38">
        <v>0.5</v>
      </c>
      <c r="G2068" s="38" t="s">
        <v>1638</v>
      </c>
      <c r="H2068" s="38">
        <v>1</v>
      </c>
      <c r="I2068" s="38">
        <v>0.25</v>
      </c>
      <c r="J2068" s="62">
        <f t="shared" si="34"/>
        <v>0.125</v>
      </c>
      <c r="K2068" s="39" t="s">
        <v>1372</v>
      </c>
      <c r="L2068" s="39" t="s">
        <v>1378</v>
      </c>
      <c r="M2068" s="39" t="s">
        <v>2106</v>
      </c>
      <c r="N2068" s="40"/>
      <c r="O2068" s="5"/>
      <c r="P2068" s="5"/>
    </row>
    <row r="2069" spans="1:16" s="7" customFormat="1" ht="18.75" hidden="1" customHeight="1" x14ac:dyDescent="0.2">
      <c r="A2069" s="5"/>
      <c r="B2069" s="35" t="s">
        <v>1278</v>
      </c>
      <c r="C2069" s="36" t="s">
        <v>445</v>
      </c>
      <c r="D2069" s="37" t="s">
        <v>2141</v>
      </c>
      <c r="E2069" s="38" t="s">
        <v>2359</v>
      </c>
      <c r="F2069" s="38">
        <v>1</v>
      </c>
      <c r="G2069" s="38" t="s">
        <v>1638</v>
      </c>
      <c r="H2069" s="38">
        <v>2</v>
      </c>
      <c r="I2069" s="38">
        <v>0.25</v>
      </c>
      <c r="J2069" s="62">
        <f t="shared" si="34"/>
        <v>0.5</v>
      </c>
      <c r="K2069" s="39" t="s">
        <v>1372</v>
      </c>
      <c r="L2069" s="39" t="s">
        <v>1378</v>
      </c>
      <c r="M2069" s="39" t="s">
        <v>2106</v>
      </c>
      <c r="N2069" s="40"/>
      <c r="O2069" s="5"/>
      <c r="P2069" s="5"/>
    </row>
    <row r="2070" spans="1:16" s="7" customFormat="1" ht="18.75" hidden="1" customHeight="1" thickBot="1" x14ac:dyDescent="0.25">
      <c r="A2070" s="5"/>
      <c r="B2070" s="41" t="s">
        <v>1278</v>
      </c>
      <c r="C2070" s="42" t="s">
        <v>445</v>
      </c>
      <c r="D2070" s="43" t="s">
        <v>2142</v>
      </c>
      <c r="E2070" s="44" t="s">
        <v>2359</v>
      </c>
      <c r="F2070" s="44">
        <v>1</v>
      </c>
      <c r="G2070" s="44" t="s">
        <v>1638</v>
      </c>
      <c r="H2070" s="44">
        <v>1</v>
      </c>
      <c r="I2070" s="44">
        <v>0.25</v>
      </c>
      <c r="J2070" s="63">
        <f t="shared" si="34"/>
        <v>0.25</v>
      </c>
      <c r="K2070" s="45" t="s">
        <v>1372</v>
      </c>
      <c r="L2070" s="45" t="s">
        <v>1378</v>
      </c>
      <c r="M2070" s="45" t="s">
        <v>2106</v>
      </c>
      <c r="N2070" s="46"/>
      <c r="O2070" s="5"/>
      <c r="P2070" s="5"/>
    </row>
    <row r="2071" spans="1:16" s="7" customFormat="1" ht="18.75" hidden="1" customHeight="1" x14ac:dyDescent="0.2">
      <c r="A2071" s="5"/>
      <c r="B2071" s="29" t="s">
        <v>1279</v>
      </c>
      <c r="C2071" s="30" t="s">
        <v>446</v>
      </c>
      <c r="D2071" s="31" t="s">
        <v>2158</v>
      </c>
      <c r="E2071" s="32"/>
      <c r="F2071" s="32">
        <v>1</v>
      </c>
      <c r="G2071" s="32" t="s">
        <v>1638</v>
      </c>
      <c r="H2071" s="32">
        <v>1</v>
      </c>
      <c r="I2071" s="32">
        <v>0.5</v>
      </c>
      <c r="J2071" s="61">
        <f t="shared" si="34"/>
        <v>0.5</v>
      </c>
      <c r="K2071" s="33" t="s">
        <v>1369</v>
      </c>
      <c r="L2071" s="33" t="s">
        <v>85</v>
      </c>
      <c r="M2071" s="33" t="s">
        <v>2106</v>
      </c>
      <c r="N2071" s="48" t="s">
        <v>2112</v>
      </c>
      <c r="O2071" s="5"/>
      <c r="P2071" s="5"/>
    </row>
    <row r="2072" spans="1:16" s="7" customFormat="1" ht="18.75" hidden="1" customHeight="1" x14ac:dyDescent="0.2">
      <c r="A2072" s="5"/>
      <c r="B2072" s="35" t="s">
        <v>552</v>
      </c>
      <c r="C2072" s="36" t="s">
        <v>447</v>
      </c>
      <c r="D2072" s="37" t="s">
        <v>2137</v>
      </c>
      <c r="E2072" s="38" t="s">
        <v>2359</v>
      </c>
      <c r="F2072" s="38">
        <v>1</v>
      </c>
      <c r="G2072" s="38" t="s">
        <v>1638</v>
      </c>
      <c r="H2072" s="38">
        <v>1</v>
      </c>
      <c r="I2072" s="38">
        <v>0.25</v>
      </c>
      <c r="J2072" s="62">
        <f t="shared" si="34"/>
        <v>0.25</v>
      </c>
      <c r="K2072" s="39" t="s">
        <v>1369</v>
      </c>
      <c r="L2072" s="39" t="s">
        <v>85</v>
      </c>
      <c r="M2072" s="39" t="s">
        <v>2106</v>
      </c>
      <c r="N2072" s="50" t="s">
        <v>2112</v>
      </c>
      <c r="O2072" s="5"/>
      <c r="P2072" s="5"/>
    </row>
    <row r="2073" spans="1:16" s="7" customFormat="1" ht="18.75" hidden="1" customHeight="1" x14ac:dyDescent="0.2">
      <c r="A2073" s="5"/>
      <c r="B2073" s="35" t="s">
        <v>552</v>
      </c>
      <c r="C2073" s="36" t="s">
        <v>447</v>
      </c>
      <c r="D2073" s="37" t="s">
        <v>2139</v>
      </c>
      <c r="E2073" s="38" t="s">
        <v>2359</v>
      </c>
      <c r="F2073" s="38">
        <v>1</v>
      </c>
      <c r="G2073" s="38" t="s">
        <v>1638</v>
      </c>
      <c r="H2073" s="38">
        <v>1</v>
      </c>
      <c r="I2073" s="38">
        <v>0.25</v>
      </c>
      <c r="J2073" s="62">
        <f t="shared" si="34"/>
        <v>0.25</v>
      </c>
      <c r="K2073" s="39" t="s">
        <v>1369</v>
      </c>
      <c r="L2073" s="39" t="s">
        <v>85</v>
      </c>
      <c r="M2073" s="39" t="s">
        <v>2106</v>
      </c>
      <c r="N2073" s="50" t="s">
        <v>2112</v>
      </c>
      <c r="O2073" s="5"/>
      <c r="P2073" s="5"/>
    </row>
    <row r="2074" spans="1:16" s="7" customFormat="1" ht="18.75" hidden="1" customHeight="1" x14ac:dyDescent="0.2">
      <c r="A2074" s="5"/>
      <c r="B2074" s="35" t="s">
        <v>552</v>
      </c>
      <c r="C2074" s="36" t="s">
        <v>447</v>
      </c>
      <c r="D2074" s="37" t="s">
        <v>2140</v>
      </c>
      <c r="E2074" s="38" t="s">
        <v>2359</v>
      </c>
      <c r="F2074" s="38">
        <v>0.5</v>
      </c>
      <c r="G2074" s="38" t="s">
        <v>1638</v>
      </c>
      <c r="H2074" s="38">
        <v>1</v>
      </c>
      <c r="I2074" s="38">
        <v>0.25</v>
      </c>
      <c r="J2074" s="62">
        <f t="shared" si="34"/>
        <v>0.125</v>
      </c>
      <c r="K2074" s="39" t="s">
        <v>1369</v>
      </c>
      <c r="L2074" s="39" t="s">
        <v>85</v>
      </c>
      <c r="M2074" s="39" t="s">
        <v>2106</v>
      </c>
      <c r="N2074" s="50" t="s">
        <v>2112</v>
      </c>
      <c r="O2074" s="5"/>
      <c r="P2074" s="5"/>
    </row>
    <row r="2075" spans="1:16" s="7" customFormat="1" ht="18.75" hidden="1" customHeight="1" x14ac:dyDescent="0.2">
      <c r="A2075" s="5"/>
      <c r="B2075" s="35" t="s">
        <v>552</v>
      </c>
      <c r="C2075" s="36" t="s">
        <v>447</v>
      </c>
      <c r="D2075" s="37" t="s">
        <v>2141</v>
      </c>
      <c r="E2075" s="38" t="s">
        <v>2359</v>
      </c>
      <c r="F2075" s="38">
        <v>1</v>
      </c>
      <c r="G2075" s="38" t="s">
        <v>1638</v>
      </c>
      <c r="H2075" s="38">
        <v>2</v>
      </c>
      <c r="I2075" s="38">
        <v>0.25</v>
      </c>
      <c r="J2075" s="62">
        <f t="shared" si="34"/>
        <v>0.5</v>
      </c>
      <c r="K2075" s="39" t="s">
        <v>1369</v>
      </c>
      <c r="L2075" s="39" t="s">
        <v>85</v>
      </c>
      <c r="M2075" s="39" t="s">
        <v>2106</v>
      </c>
      <c r="N2075" s="50" t="s">
        <v>2112</v>
      </c>
      <c r="O2075" s="5"/>
      <c r="P2075" s="5"/>
    </row>
    <row r="2076" spans="1:16" s="7" customFormat="1" ht="18.75" hidden="1" customHeight="1" thickBot="1" x14ac:dyDescent="0.25">
      <c r="A2076" s="5"/>
      <c r="B2076" s="41" t="s">
        <v>552</v>
      </c>
      <c r="C2076" s="42" t="s">
        <v>447</v>
      </c>
      <c r="D2076" s="43" t="s">
        <v>2142</v>
      </c>
      <c r="E2076" s="44" t="s">
        <v>2359</v>
      </c>
      <c r="F2076" s="44">
        <v>1</v>
      </c>
      <c r="G2076" s="44" t="s">
        <v>1638</v>
      </c>
      <c r="H2076" s="44">
        <v>1</v>
      </c>
      <c r="I2076" s="44">
        <v>0.25</v>
      </c>
      <c r="J2076" s="63">
        <f t="shared" si="34"/>
        <v>0.25</v>
      </c>
      <c r="K2076" s="45" t="s">
        <v>1369</v>
      </c>
      <c r="L2076" s="45" t="s">
        <v>85</v>
      </c>
      <c r="M2076" s="45" t="s">
        <v>2106</v>
      </c>
      <c r="N2076" s="52" t="s">
        <v>2112</v>
      </c>
      <c r="O2076" s="5"/>
      <c r="P2076" s="5"/>
    </row>
    <row r="2077" spans="1:16" s="7" customFormat="1" ht="18.75" hidden="1" customHeight="1" x14ac:dyDescent="0.2">
      <c r="A2077" s="5"/>
      <c r="B2077" s="29" t="s">
        <v>1289</v>
      </c>
      <c r="C2077" s="30" t="s">
        <v>1290</v>
      </c>
      <c r="D2077" s="31" t="s">
        <v>2158</v>
      </c>
      <c r="E2077" s="68"/>
      <c r="F2077" s="32">
        <v>1</v>
      </c>
      <c r="G2077" s="32" t="s">
        <v>1638</v>
      </c>
      <c r="H2077" s="32">
        <v>1</v>
      </c>
      <c r="I2077" s="32">
        <v>0.5</v>
      </c>
      <c r="J2077" s="61">
        <f t="shared" si="34"/>
        <v>0.5</v>
      </c>
      <c r="K2077" s="33" t="s">
        <v>1369</v>
      </c>
      <c r="L2077" s="33" t="s">
        <v>85</v>
      </c>
      <c r="M2077" s="33" t="s">
        <v>2106</v>
      </c>
      <c r="N2077" s="48" t="s">
        <v>2112</v>
      </c>
      <c r="O2077" s="5"/>
      <c r="P2077" s="5"/>
    </row>
    <row r="2078" spans="1:16" s="7" customFormat="1" ht="18.75" hidden="1" customHeight="1" thickBot="1" x14ac:dyDescent="0.25">
      <c r="A2078" s="5"/>
      <c r="B2078" s="41" t="s">
        <v>1289</v>
      </c>
      <c r="C2078" s="42" t="s">
        <v>1290</v>
      </c>
      <c r="D2078" s="43" t="s">
        <v>2159</v>
      </c>
      <c r="E2078" s="44"/>
      <c r="F2078" s="44">
        <v>1</v>
      </c>
      <c r="G2078" s="44" t="s">
        <v>1638</v>
      </c>
      <c r="H2078" s="44">
        <v>1</v>
      </c>
      <c r="I2078" s="44">
        <v>0.5</v>
      </c>
      <c r="J2078" s="63">
        <f t="shared" si="34"/>
        <v>0.5</v>
      </c>
      <c r="K2078" s="45" t="s">
        <v>1369</v>
      </c>
      <c r="L2078" s="45" t="s">
        <v>85</v>
      </c>
      <c r="M2078" s="45" t="s">
        <v>2106</v>
      </c>
      <c r="N2078" s="52" t="s">
        <v>2112</v>
      </c>
      <c r="O2078" s="5"/>
      <c r="P2078" s="5"/>
    </row>
    <row r="2079" spans="1:16" s="7" customFormat="1" ht="18.75" hidden="1" customHeight="1" x14ac:dyDescent="0.2">
      <c r="A2079" s="5"/>
      <c r="B2079" s="29" t="s">
        <v>602</v>
      </c>
      <c r="C2079" s="30" t="s">
        <v>1047</v>
      </c>
      <c r="D2079" s="31" t="s">
        <v>2165</v>
      </c>
      <c r="E2079" s="32" t="s">
        <v>2357</v>
      </c>
      <c r="F2079" s="32">
        <v>2</v>
      </c>
      <c r="G2079" s="32" t="s">
        <v>1638</v>
      </c>
      <c r="H2079" s="32">
        <v>1</v>
      </c>
      <c r="I2079" s="32">
        <v>0.25</v>
      </c>
      <c r="J2079" s="61">
        <f t="shared" si="34"/>
        <v>0.5</v>
      </c>
      <c r="K2079" s="33" t="s">
        <v>1372</v>
      </c>
      <c r="L2079" s="387" t="s">
        <v>6062</v>
      </c>
      <c r="M2079" s="387" t="s">
        <v>6064</v>
      </c>
      <c r="N2079" s="48" t="s">
        <v>2112</v>
      </c>
      <c r="O2079" s="5"/>
      <c r="P2079" s="5"/>
    </row>
    <row r="2080" spans="1:16" s="7" customFormat="1" ht="18.75" hidden="1" customHeight="1" x14ac:dyDescent="0.2">
      <c r="A2080" s="5"/>
      <c r="B2080" s="35" t="s">
        <v>602</v>
      </c>
      <c r="C2080" s="36" t="s">
        <v>1047</v>
      </c>
      <c r="D2080" s="37" t="s">
        <v>2166</v>
      </c>
      <c r="E2080" s="38" t="s">
        <v>2357</v>
      </c>
      <c r="F2080" s="38">
        <v>2</v>
      </c>
      <c r="G2080" s="38" t="s">
        <v>1638</v>
      </c>
      <c r="H2080" s="38">
        <v>1</v>
      </c>
      <c r="I2080" s="38">
        <v>0.25</v>
      </c>
      <c r="J2080" s="62">
        <f t="shared" si="34"/>
        <v>0.5</v>
      </c>
      <c r="K2080" s="39" t="s">
        <v>1372</v>
      </c>
      <c r="L2080" s="385" t="s">
        <v>6062</v>
      </c>
      <c r="M2080" s="385" t="s">
        <v>6064</v>
      </c>
      <c r="N2080" s="50" t="s">
        <v>2112</v>
      </c>
      <c r="O2080" s="5"/>
      <c r="P2080" s="5"/>
    </row>
    <row r="2081" spans="1:16" s="7" customFormat="1" ht="18.75" hidden="1" customHeight="1" x14ac:dyDescent="0.2">
      <c r="A2081" s="5"/>
      <c r="B2081" s="35" t="s">
        <v>602</v>
      </c>
      <c r="C2081" s="36" t="s">
        <v>1047</v>
      </c>
      <c r="D2081" s="37" t="s">
        <v>2167</v>
      </c>
      <c r="E2081" s="38" t="s">
        <v>2357</v>
      </c>
      <c r="F2081" s="38">
        <v>2</v>
      </c>
      <c r="G2081" s="38" t="s">
        <v>1638</v>
      </c>
      <c r="H2081" s="38">
        <v>1</v>
      </c>
      <c r="I2081" s="38">
        <v>0.25</v>
      </c>
      <c r="J2081" s="62">
        <f t="shared" si="34"/>
        <v>0.5</v>
      </c>
      <c r="K2081" s="39" t="s">
        <v>1372</v>
      </c>
      <c r="L2081" s="385" t="s">
        <v>6062</v>
      </c>
      <c r="M2081" s="385" t="s">
        <v>6064</v>
      </c>
      <c r="N2081" s="50" t="s">
        <v>2112</v>
      </c>
      <c r="O2081" s="5"/>
      <c r="P2081" s="5"/>
    </row>
    <row r="2082" spans="1:16" s="7" customFormat="1" ht="18.75" hidden="1" customHeight="1" x14ac:dyDescent="0.2">
      <c r="A2082" s="5"/>
      <c r="B2082" s="35" t="s">
        <v>602</v>
      </c>
      <c r="C2082" s="36" t="s">
        <v>1047</v>
      </c>
      <c r="D2082" s="37" t="s">
        <v>2168</v>
      </c>
      <c r="E2082" s="38" t="s">
        <v>2357</v>
      </c>
      <c r="F2082" s="38">
        <v>1</v>
      </c>
      <c r="G2082" s="38" t="s">
        <v>1638</v>
      </c>
      <c r="H2082" s="38">
        <v>1</v>
      </c>
      <c r="I2082" s="38">
        <v>0.25</v>
      </c>
      <c r="J2082" s="62">
        <f t="shared" si="34"/>
        <v>0.25</v>
      </c>
      <c r="K2082" s="39" t="s">
        <v>1372</v>
      </c>
      <c r="L2082" s="385" t="s">
        <v>6062</v>
      </c>
      <c r="M2082" s="385" t="s">
        <v>6064</v>
      </c>
      <c r="N2082" s="50" t="s">
        <v>2112</v>
      </c>
      <c r="O2082" s="5"/>
      <c r="P2082" s="5"/>
    </row>
    <row r="2083" spans="1:16" s="7" customFormat="1" ht="18.75" hidden="1" customHeight="1" x14ac:dyDescent="0.2">
      <c r="A2083" s="5"/>
      <c r="B2083" s="35" t="s">
        <v>602</v>
      </c>
      <c r="C2083" s="36" t="s">
        <v>1047</v>
      </c>
      <c r="D2083" s="37" t="s">
        <v>2169</v>
      </c>
      <c r="E2083" s="38" t="s">
        <v>2357</v>
      </c>
      <c r="F2083" s="38">
        <v>1</v>
      </c>
      <c r="G2083" s="38" t="s">
        <v>1638</v>
      </c>
      <c r="H2083" s="38">
        <v>1</v>
      </c>
      <c r="I2083" s="38">
        <v>0.25</v>
      </c>
      <c r="J2083" s="62">
        <f t="shared" si="34"/>
        <v>0.25</v>
      </c>
      <c r="K2083" s="39" t="s">
        <v>1372</v>
      </c>
      <c r="L2083" s="385" t="s">
        <v>6062</v>
      </c>
      <c r="M2083" s="385" t="s">
        <v>6064</v>
      </c>
      <c r="N2083" s="50" t="s">
        <v>2112</v>
      </c>
      <c r="O2083" s="5"/>
      <c r="P2083" s="5"/>
    </row>
    <row r="2084" spans="1:16" s="7" customFormat="1" ht="18.75" hidden="1" customHeight="1" x14ac:dyDescent="0.2">
      <c r="A2084" s="5"/>
      <c r="B2084" s="35" t="s">
        <v>602</v>
      </c>
      <c r="C2084" s="36" t="s">
        <v>1047</v>
      </c>
      <c r="D2084" s="37" t="s">
        <v>2170</v>
      </c>
      <c r="E2084" s="38" t="s">
        <v>2357</v>
      </c>
      <c r="F2084" s="38">
        <v>1</v>
      </c>
      <c r="G2084" s="38" t="s">
        <v>1638</v>
      </c>
      <c r="H2084" s="38">
        <v>1</v>
      </c>
      <c r="I2084" s="38">
        <v>0.25</v>
      </c>
      <c r="J2084" s="62">
        <f t="shared" si="34"/>
        <v>0.25</v>
      </c>
      <c r="K2084" s="39" t="s">
        <v>1372</v>
      </c>
      <c r="L2084" s="385" t="s">
        <v>6062</v>
      </c>
      <c r="M2084" s="385" t="s">
        <v>6064</v>
      </c>
      <c r="N2084" s="50" t="s">
        <v>2112</v>
      </c>
      <c r="O2084" s="5"/>
      <c r="P2084" s="5"/>
    </row>
    <row r="2085" spans="1:16" s="7" customFormat="1" ht="18.75" hidden="1" customHeight="1" x14ac:dyDescent="0.2">
      <c r="A2085" s="5"/>
      <c r="B2085" s="35" t="s">
        <v>602</v>
      </c>
      <c r="C2085" s="36" t="s">
        <v>1047</v>
      </c>
      <c r="D2085" s="37" t="s">
        <v>2171</v>
      </c>
      <c r="E2085" s="38" t="s">
        <v>2357</v>
      </c>
      <c r="F2085" s="38">
        <v>1</v>
      </c>
      <c r="G2085" s="38" t="s">
        <v>1638</v>
      </c>
      <c r="H2085" s="38">
        <v>2</v>
      </c>
      <c r="I2085" s="38">
        <v>0.25</v>
      </c>
      <c r="J2085" s="62">
        <f t="shared" si="34"/>
        <v>0.5</v>
      </c>
      <c r="K2085" s="39" t="s">
        <v>1372</v>
      </c>
      <c r="L2085" s="385" t="s">
        <v>6062</v>
      </c>
      <c r="M2085" s="385" t="s">
        <v>6064</v>
      </c>
      <c r="N2085" s="50" t="s">
        <v>2112</v>
      </c>
      <c r="O2085" s="5"/>
      <c r="P2085" s="5"/>
    </row>
    <row r="2086" spans="1:16" s="7" customFormat="1" ht="18.75" hidden="1" customHeight="1" x14ac:dyDescent="0.2">
      <c r="A2086" s="5"/>
      <c r="B2086" s="35" t="s">
        <v>602</v>
      </c>
      <c r="C2086" s="36" t="s">
        <v>1047</v>
      </c>
      <c r="D2086" s="37" t="s">
        <v>2172</v>
      </c>
      <c r="E2086" s="38" t="s">
        <v>2357</v>
      </c>
      <c r="F2086" s="38">
        <v>1</v>
      </c>
      <c r="G2086" s="38" t="s">
        <v>1638</v>
      </c>
      <c r="H2086" s="38">
        <v>1</v>
      </c>
      <c r="I2086" s="38">
        <v>0.15</v>
      </c>
      <c r="J2086" s="62">
        <f t="shared" si="34"/>
        <v>0.15</v>
      </c>
      <c r="K2086" s="39" t="s">
        <v>1372</v>
      </c>
      <c r="L2086" s="385" t="s">
        <v>6062</v>
      </c>
      <c r="M2086" s="385" t="s">
        <v>6064</v>
      </c>
      <c r="N2086" s="50" t="s">
        <v>2112</v>
      </c>
      <c r="O2086" s="5"/>
      <c r="P2086" s="5"/>
    </row>
    <row r="2087" spans="1:16" s="7" customFormat="1" ht="18.75" hidden="1" customHeight="1" x14ac:dyDescent="0.2">
      <c r="A2087" s="5"/>
      <c r="B2087" s="35" t="s">
        <v>602</v>
      </c>
      <c r="C2087" s="36" t="s">
        <v>1047</v>
      </c>
      <c r="D2087" s="37" t="s">
        <v>2173</v>
      </c>
      <c r="E2087" s="38" t="s">
        <v>2357</v>
      </c>
      <c r="F2087" s="38">
        <v>1</v>
      </c>
      <c r="G2087" s="38" t="s">
        <v>1638</v>
      </c>
      <c r="H2087" s="38">
        <v>1</v>
      </c>
      <c r="I2087" s="38">
        <v>0.15</v>
      </c>
      <c r="J2087" s="62">
        <f t="shared" si="34"/>
        <v>0.15</v>
      </c>
      <c r="K2087" s="39" t="s">
        <v>1372</v>
      </c>
      <c r="L2087" s="385" t="s">
        <v>6062</v>
      </c>
      <c r="M2087" s="385" t="s">
        <v>6064</v>
      </c>
      <c r="N2087" s="50" t="s">
        <v>2112</v>
      </c>
      <c r="O2087" s="5"/>
      <c r="P2087" s="5"/>
    </row>
    <row r="2088" spans="1:16" s="7" customFormat="1" ht="18.75" hidden="1" customHeight="1" x14ac:dyDescent="0.2">
      <c r="A2088" s="5"/>
      <c r="B2088" s="35" t="s">
        <v>602</v>
      </c>
      <c r="C2088" s="36" t="s">
        <v>1047</v>
      </c>
      <c r="D2088" s="37" t="s">
        <v>2174</v>
      </c>
      <c r="E2088" s="38" t="s">
        <v>2357</v>
      </c>
      <c r="F2088" s="38">
        <v>1</v>
      </c>
      <c r="G2088" s="38" t="s">
        <v>1638</v>
      </c>
      <c r="H2088" s="38">
        <v>2</v>
      </c>
      <c r="I2088" s="38">
        <v>1</v>
      </c>
      <c r="J2088" s="62">
        <f t="shared" si="34"/>
        <v>2</v>
      </c>
      <c r="K2088" s="39" t="s">
        <v>1372</v>
      </c>
      <c r="L2088" s="385" t="s">
        <v>6062</v>
      </c>
      <c r="M2088" s="385" t="s">
        <v>6064</v>
      </c>
      <c r="N2088" s="50" t="s">
        <v>2112</v>
      </c>
      <c r="O2088" s="5"/>
      <c r="P2088" s="5"/>
    </row>
    <row r="2089" spans="1:16" s="7" customFormat="1" ht="18.75" hidden="1" customHeight="1" x14ac:dyDescent="0.2">
      <c r="A2089" s="5"/>
      <c r="B2089" s="35" t="s">
        <v>602</v>
      </c>
      <c r="C2089" s="36" t="s">
        <v>1047</v>
      </c>
      <c r="D2089" s="37" t="s">
        <v>2175</v>
      </c>
      <c r="E2089" s="38" t="s">
        <v>2357</v>
      </c>
      <c r="F2089" s="38">
        <v>0.5</v>
      </c>
      <c r="G2089" s="38" t="s">
        <v>1638</v>
      </c>
      <c r="H2089" s="38">
        <v>1</v>
      </c>
      <c r="I2089" s="38">
        <v>1</v>
      </c>
      <c r="J2089" s="62">
        <f t="shared" si="34"/>
        <v>0.5</v>
      </c>
      <c r="K2089" s="39" t="s">
        <v>1372</v>
      </c>
      <c r="L2089" s="385" t="s">
        <v>6062</v>
      </c>
      <c r="M2089" s="385" t="s">
        <v>6064</v>
      </c>
      <c r="N2089" s="50" t="s">
        <v>2112</v>
      </c>
      <c r="O2089" s="5"/>
      <c r="P2089" s="5"/>
    </row>
    <row r="2090" spans="1:16" s="7" customFormat="1" ht="18.75" hidden="1" customHeight="1" thickBot="1" x14ac:dyDescent="0.25">
      <c r="A2090" s="5"/>
      <c r="B2090" s="41" t="s">
        <v>602</v>
      </c>
      <c r="C2090" s="42" t="s">
        <v>1047</v>
      </c>
      <c r="D2090" s="43" t="s">
        <v>2176</v>
      </c>
      <c r="E2090" s="44" t="s">
        <v>2357</v>
      </c>
      <c r="F2090" s="44">
        <v>1</v>
      </c>
      <c r="G2090" s="44" t="s">
        <v>1638</v>
      </c>
      <c r="H2090" s="44">
        <v>1</v>
      </c>
      <c r="I2090" s="44">
        <v>0.25</v>
      </c>
      <c r="J2090" s="63">
        <f t="shared" ref="J2090:J2147" si="35">F2090*H2090*I2090</f>
        <v>0.25</v>
      </c>
      <c r="K2090" s="45" t="s">
        <v>1372</v>
      </c>
      <c r="L2090" s="386" t="s">
        <v>6062</v>
      </c>
      <c r="M2090" s="386" t="s">
        <v>6064</v>
      </c>
      <c r="N2090" s="52" t="s">
        <v>2112</v>
      </c>
      <c r="O2090" s="5"/>
      <c r="P2090" s="5"/>
    </row>
    <row r="2091" spans="1:16" s="7" customFormat="1" ht="18.75" hidden="1" customHeight="1" x14ac:dyDescent="0.2">
      <c r="A2091" s="5"/>
      <c r="B2091" s="29" t="s">
        <v>659</v>
      </c>
      <c r="C2091" s="30" t="s">
        <v>1047</v>
      </c>
      <c r="D2091" s="31" t="s">
        <v>2165</v>
      </c>
      <c r="E2091" s="32" t="s">
        <v>2357</v>
      </c>
      <c r="F2091" s="32">
        <v>2</v>
      </c>
      <c r="G2091" s="32" t="s">
        <v>1638</v>
      </c>
      <c r="H2091" s="32">
        <v>1</v>
      </c>
      <c r="I2091" s="32">
        <v>0.25</v>
      </c>
      <c r="J2091" s="61">
        <f t="shared" si="35"/>
        <v>0.5</v>
      </c>
      <c r="K2091" s="33" t="s">
        <v>1372</v>
      </c>
      <c r="L2091" s="387" t="s">
        <v>2117</v>
      </c>
      <c r="M2091" s="387" t="s">
        <v>6066</v>
      </c>
      <c r="N2091" s="48" t="s">
        <v>2112</v>
      </c>
      <c r="O2091" s="5"/>
      <c r="P2091" s="5"/>
    </row>
    <row r="2092" spans="1:16" s="7" customFormat="1" ht="18.75" hidden="1" customHeight="1" x14ac:dyDescent="0.2">
      <c r="A2092" s="5"/>
      <c r="B2092" s="35" t="s">
        <v>659</v>
      </c>
      <c r="C2092" s="36" t="s">
        <v>1047</v>
      </c>
      <c r="D2092" s="37" t="s">
        <v>2166</v>
      </c>
      <c r="E2092" s="38" t="s">
        <v>2357</v>
      </c>
      <c r="F2092" s="38">
        <v>2</v>
      </c>
      <c r="G2092" s="38" t="s">
        <v>1638</v>
      </c>
      <c r="H2092" s="38">
        <v>1</v>
      </c>
      <c r="I2092" s="38">
        <v>0.25</v>
      </c>
      <c r="J2092" s="62">
        <f t="shared" si="35"/>
        <v>0.5</v>
      </c>
      <c r="K2092" s="39" t="s">
        <v>1372</v>
      </c>
      <c r="L2092" s="385" t="s">
        <v>2117</v>
      </c>
      <c r="M2092" s="385" t="s">
        <v>6066</v>
      </c>
      <c r="N2092" s="50" t="s">
        <v>2112</v>
      </c>
      <c r="O2092" s="5"/>
      <c r="P2092" s="5"/>
    </row>
    <row r="2093" spans="1:16" s="7" customFormat="1" ht="18.75" hidden="1" customHeight="1" x14ac:dyDescent="0.2">
      <c r="A2093" s="5"/>
      <c r="B2093" s="35" t="s">
        <v>659</v>
      </c>
      <c r="C2093" s="36" t="s">
        <v>1047</v>
      </c>
      <c r="D2093" s="37" t="s">
        <v>2167</v>
      </c>
      <c r="E2093" s="38" t="s">
        <v>2357</v>
      </c>
      <c r="F2093" s="38">
        <v>2</v>
      </c>
      <c r="G2093" s="38" t="s">
        <v>1638</v>
      </c>
      <c r="H2093" s="38">
        <v>1</v>
      </c>
      <c r="I2093" s="38">
        <v>0.25</v>
      </c>
      <c r="J2093" s="62">
        <f t="shared" si="35"/>
        <v>0.5</v>
      </c>
      <c r="K2093" s="39" t="s">
        <v>1372</v>
      </c>
      <c r="L2093" s="385" t="s">
        <v>2117</v>
      </c>
      <c r="M2093" s="385" t="s">
        <v>6066</v>
      </c>
      <c r="N2093" s="50" t="s">
        <v>2112</v>
      </c>
      <c r="O2093" s="5"/>
      <c r="P2093" s="5"/>
    </row>
    <row r="2094" spans="1:16" s="7" customFormat="1" ht="18.75" hidden="1" customHeight="1" x14ac:dyDescent="0.2">
      <c r="A2094" s="5"/>
      <c r="B2094" s="35" t="s">
        <v>659</v>
      </c>
      <c r="C2094" s="36" t="s">
        <v>1047</v>
      </c>
      <c r="D2094" s="37" t="s">
        <v>2168</v>
      </c>
      <c r="E2094" s="38" t="s">
        <v>2357</v>
      </c>
      <c r="F2094" s="38">
        <v>1</v>
      </c>
      <c r="G2094" s="38" t="s">
        <v>1638</v>
      </c>
      <c r="H2094" s="38">
        <v>1</v>
      </c>
      <c r="I2094" s="38">
        <v>0.25</v>
      </c>
      <c r="J2094" s="62">
        <f t="shared" si="35"/>
        <v>0.25</v>
      </c>
      <c r="K2094" s="39" t="s">
        <v>1372</v>
      </c>
      <c r="L2094" s="385" t="s">
        <v>2117</v>
      </c>
      <c r="M2094" s="385" t="s">
        <v>6066</v>
      </c>
      <c r="N2094" s="50" t="s">
        <v>2112</v>
      </c>
      <c r="O2094" s="5"/>
      <c r="P2094" s="5"/>
    </row>
    <row r="2095" spans="1:16" s="7" customFormat="1" ht="18.75" hidden="1" customHeight="1" x14ac:dyDescent="0.2">
      <c r="A2095" s="5"/>
      <c r="B2095" s="35" t="s">
        <v>659</v>
      </c>
      <c r="C2095" s="36" t="s">
        <v>1047</v>
      </c>
      <c r="D2095" s="37" t="s">
        <v>2169</v>
      </c>
      <c r="E2095" s="38" t="s">
        <v>2357</v>
      </c>
      <c r="F2095" s="38">
        <v>1</v>
      </c>
      <c r="G2095" s="38" t="s">
        <v>1638</v>
      </c>
      <c r="H2095" s="38">
        <v>1</v>
      </c>
      <c r="I2095" s="38">
        <v>0.25</v>
      </c>
      <c r="J2095" s="62">
        <f t="shared" si="35"/>
        <v>0.25</v>
      </c>
      <c r="K2095" s="39" t="s">
        <v>1372</v>
      </c>
      <c r="L2095" s="385" t="s">
        <v>2117</v>
      </c>
      <c r="M2095" s="385" t="s">
        <v>6066</v>
      </c>
      <c r="N2095" s="50" t="s">
        <v>2112</v>
      </c>
      <c r="O2095" s="5"/>
      <c r="P2095" s="5"/>
    </row>
    <row r="2096" spans="1:16" s="7" customFormat="1" ht="18.75" hidden="1" customHeight="1" x14ac:dyDescent="0.2">
      <c r="A2096" s="5"/>
      <c r="B2096" s="35" t="s">
        <v>659</v>
      </c>
      <c r="C2096" s="36" t="s">
        <v>1047</v>
      </c>
      <c r="D2096" s="37" t="s">
        <v>2170</v>
      </c>
      <c r="E2096" s="38" t="s">
        <v>2357</v>
      </c>
      <c r="F2096" s="38">
        <v>1</v>
      </c>
      <c r="G2096" s="38" t="s">
        <v>1638</v>
      </c>
      <c r="H2096" s="38">
        <v>1</v>
      </c>
      <c r="I2096" s="38">
        <v>0.25</v>
      </c>
      <c r="J2096" s="62">
        <f t="shared" si="35"/>
        <v>0.25</v>
      </c>
      <c r="K2096" s="39" t="s">
        <v>1372</v>
      </c>
      <c r="L2096" s="385" t="s">
        <v>2117</v>
      </c>
      <c r="M2096" s="385" t="s">
        <v>6066</v>
      </c>
      <c r="N2096" s="50" t="s">
        <v>2112</v>
      </c>
      <c r="O2096" s="5"/>
      <c r="P2096" s="5"/>
    </row>
    <row r="2097" spans="1:16" s="7" customFormat="1" ht="18.75" hidden="1" customHeight="1" x14ac:dyDescent="0.2">
      <c r="A2097" s="5"/>
      <c r="B2097" s="35" t="s">
        <v>659</v>
      </c>
      <c r="C2097" s="36" t="s">
        <v>1047</v>
      </c>
      <c r="D2097" s="37" t="s">
        <v>2171</v>
      </c>
      <c r="E2097" s="38" t="s">
        <v>2357</v>
      </c>
      <c r="F2097" s="38">
        <v>1</v>
      </c>
      <c r="G2097" s="38" t="s">
        <v>1638</v>
      </c>
      <c r="H2097" s="38">
        <v>2</v>
      </c>
      <c r="I2097" s="38">
        <v>0.25</v>
      </c>
      <c r="J2097" s="62">
        <f t="shared" si="35"/>
        <v>0.5</v>
      </c>
      <c r="K2097" s="39" t="s">
        <v>1372</v>
      </c>
      <c r="L2097" s="385" t="s">
        <v>2117</v>
      </c>
      <c r="M2097" s="385" t="s">
        <v>6066</v>
      </c>
      <c r="N2097" s="50" t="s">
        <v>2112</v>
      </c>
      <c r="O2097" s="5"/>
      <c r="P2097" s="5"/>
    </row>
    <row r="2098" spans="1:16" s="7" customFormat="1" ht="18.75" hidden="1" customHeight="1" x14ac:dyDescent="0.2">
      <c r="A2098" s="5"/>
      <c r="B2098" s="35" t="s">
        <v>659</v>
      </c>
      <c r="C2098" s="36" t="s">
        <v>1047</v>
      </c>
      <c r="D2098" s="37" t="s">
        <v>2172</v>
      </c>
      <c r="E2098" s="38" t="s">
        <v>2357</v>
      </c>
      <c r="F2098" s="38">
        <v>1</v>
      </c>
      <c r="G2098" s="38" t="s">
        <v>1638</v>
      </c>
      <c r="H2098" s="38">
        <v>1</v>
      </c>
      <c r="I2098" s="38">
        <v>0.15</v>
      </c>
      <c r="J2098" s="62">
        <f t="shared" si="35"/>
        <v>0.15</v>
      </c>
      <c r="K2098" s="39" t="s">
        <v>1372</v>
      </c>
      <c r="L2098" s="385" t="s">
        <v>2117</v>
      </c>
      <c r="M2098" s="385" t="s">
        <v>6066</v>
      </c>
      <c r="N2098" s="50" t="s">
        <v>2112</v>
      </c>
      <c r="O2098" s="5"/>
      <c r="P2098" s="5"/>
    </row>
    <row r="2099" spans="1:16" s="7" customFormat="1" ht="18.75" hidden="1" customHeight="1" x14ac:dyDescent="0.2">
      <c r="A2099" s="5"/>
      <c r="B2099" s="35" t="s">
        <v>659</v>
      </c>
      <c r="C2099" s="36" t="s">
        <v>1047</v>
      </c>
      <c r="D2099" s="37" t="s">
        <v>2173</v>
      </c>
      <c r="E2099" s="38" t="s">
        <v>2357</v>
      </c>
      <c r="F2099" s="38">
        <v>1</v>
      </c>
      <c r="G2099" s="38" t="s">
        <v>1638</v>
      </c>
      <c r="H2099" s="38">
        <v>1</v>
      </c>
      <c r="I2099" s="38">
        <v>0.15</v>
      </c>
      <c r="J2099" s="62">
        <f t="shared" si="35"/>
        <v>0.15</v>
      </c>
      <c r="K2099" s="39" t="s">
        <v>1372</v>
      </c>
      <c r="L2099" s="385" t="s">
        <v>2117</v>
      </c>
      <c r="M2099" s="385" t="s">
        <v>6066</v>
      </c>
      <c r="N2099" s="50" t="s">
        <v>2112</v>
      </c>
      <c r="O2099" s="5"/>
      <c r="P2099" s="5"/>
    </row>
    <row r="2100" spans="1:16" s="7" customFormat="1" ht="18.75" hidden="1" customHeight="1" x14ac:dyDescent="0.2">
      <c r="A2100" s="5"/>
      <c r="B2100" s="35" t="s">
        <v>659</v>
      </c>
      <c r="C2100" s="36" t="s">
        <v>1047</v>
      </c>
      <c r="D2100" s="37" t="s">
        <v>2174</v>
      </c>
      <c r="E2100" s="38" t="s">
        <v>2357</v>
      </c>
      <c r="F2100" s="38">
        <v>1</v>
      </c>
      <c r="G2100" s="38" t="s">
        <v>1638</v>
      </c>
      <c r="H2100" s="38">
        <v>2</v>
      </c>
      <c r="I2100" s="38">
        <v>1</v>
      </c>
      <c r="J2100" s="62">
        <f t="shared" si="35"/>
        <v>2</v>
      </c>
      <c r="K2100" s="39" t="s">
        <v>1372</v>
      </c>
      <c r="L2100" s="385" t="s">
        <v>2117</v>
      </c>
      <c r="M2100" s="385" t="s">
        <v>6066</v>
      </c>
      <c r="N2100" s="50" t="s">
        <v>2112</v>
      </c>
      <c r="O2100" s="5"/>
      <c r="P2100" s="5"/>
    </row>
    <row r="2101" spans="1:16" s="7" customFormat="1" ht="18.75" hidden="1" customHeight="1" x14ac:dyDescent="0.2">
      <c r="A2101" s="5"/>
      <c r="B2101" s="35" t="s">
        <v>659</v>
      </c>
      <c r="C2101" s="36" t="s">
        <v>1047</v>
      </c>
      <c r="D2101" s="37" t="s">
        <v>2175</v>
      </c>
      <c r="E2101" s="38" t="s">
        <v>2357</v>
      </c>
      <c r="F2101" s="38">
        <v>0.5</v>
      </c>
      <c r="G2101" s="38" t="s">
        <v>1638</v>
      </c>
      <c r="H2101" s="38">
        <v>1</v>
      </c>
      <c r="I2101" s="38">
        <v>1</v>
      </c>
      <c r="J2101" s="62">
        <f t="shared" si="35"/>
        <v>0.5</v>
      </c>
      <c r="K2101" s="39" t="s">
        <v>1372</v>
      </c>
      <c r="L2101" s="385" t="s">
        <v>2117</v>
      </c>
      <c r="M2101" s="385" t="s">
        <v>6066</v>
      </c>
      <c r="N2101" s="50" t="s">
        <v>2112</v>
      </c>
      <c r="O2101" s="5"/>
      <c r="P2101" s="5"/>
    </row>
    <row r="2102" spans="1:16" s="7" customFormat="1" ht="18.75" hidden="1" customHeight="1" thickBot="1" x14ac:dyDescent="0.25">
      <c r="A2102" s="5"/>
      <c r="B2102" s="41" t="s">
        <v>659</v>
      </c>
      <c r="C2102" s="42" t="s">
        <v>1047</v>
      </c>
      <c r="D2102" s="43" t="s">
        <v>2176</v>
      </c>
      <c r="E2102" s="44" t="s">
        <v>2357</v>
      </c>
      <c r="F2102" s="44">
        <v>1</v>
      </c>
      <c r="G2102" s="44" t="s">
        <v>1638</v>
      </c>
      <c r="H2102" s="44">
        <v>1</v>
      </c>
      <c r="I2102" s="44">
        <v>0.25</v>
      </c>
      <c r="J2102" s="63">
        <f t="shared" si="35"/>
        <v>0.25</v>
      </c>
      <c r="K2102" s="45" t="s">
        <v>1372</v>
      </c>
      <c r="L2102" s="386" t="s">
        <v>2117</v>
      </c>
      <c r="M2102" s="386" t="s">
        <v>6066</v>
      </c>
      <c r="N2102" s="52" t="s">
        <v>2112</v>
      </c>
      <c r="O2102" s="5"/>
      <c r="P2102" s="5"/>
    </row>
    <row r="2103" spans="1:16" s="7" customFormat="1" ht="18.75" hidden="1" customHeight="1" x14ac:dyDescent="0.2">
      <c r="A2103" s="5"/>
      <c r="B2103" s="35" t="s">
        <v>1280</v>
      </c>
      <c r="C2103" s="36" t="s">
        <v>448</v>
      </c>
      <c r="D2103" s="37" t="s">
        <v>2143</v>
      </c>
      <c r="E2103" s="38" t="s">
        <v>2359</v>
      </c>
      <c r="F2103" s="38">
        <v>12</v>
      </c>
      <c r="G2103" s="38" t="s">
        <v>1638</v>
      </c>
      <c r="H2103" s="38">
        <v>2</v>
      </c>
      <c r="I2103" s="38">
        <v>0.25</v>
      </c>
      <c r="J2103" s="62">
        <f t="shared" si="35"/>
        <v>6</v>
      </c>
      <c r="K2103" s="39" t="s">
        <v>96</v>
      </c>
      <c r="L2103" s="39" t="s">
        <v>94</v>
      </c>
      <c r="M2103" s="39" t="s">
        <v>2106</v>
      </c>
      <c r="N2103" s="50" t="s">
        <v>2112</v>
      </c>
      <c r="O2103" s="5"/>
      <c r="P2103" s="5"/>
    </row>
    <row r="2104" spans="1:16" s="7" customFormat="1" ht="18.75" hidden="1" customHeight="1" x14ac:dyDescent="0.2">
      <c r="A2104" s="5"/>
      <c r="B2104" s="35" t="s">
        <v>1280</v>
      </c>
      <c r="C2104" s="36" t="s">
        <v>448</v>
      </c>
      <c r="D2104" s="37" t="str">
        <f>UPPER("Revisar funcionamiento de calefactor (heater)")</f>
        <v>REVISAR FUNCIONAMIENTO DE CALEFACTOR (HEATER)</v>
      </c>
      <c r="E2104" s="38" t="s">
        <v>2359</v>
      </c>
      <c r="F2104" s="38">
        <v>12</v>
      </c>
      <c r="G2104" s="38" t="s">
        <v>1638</v>
      </c>
      <c r="H2104" s="38">
        <v>1</v>
      </c>
      <c r="I2104" s="38">
        <v>0.25</v>
      </c>
      <c r="J2104" s="62">
        <f t="shared" si="35"/>
        <v>3</v>
      </c>
      <c r="K2104" s="39" t="s">
        <v>96</v>
      </c>
      <c r="L2104" s="39" t="s">
        <v>1377</v>
      </c>
      <c r="M2104" s="39" t="s">
        <v>2106</v>
      </c>
      <c r="N2104" s="50"/>
      <c r="O2104" s="5"/>
      <c r="P2104" s="5"/>
    </row>
    <row r="2105" spans="1:16" s="7" customFormat="1" ht="18.75" hidden="1" customHeight="1" x14ac:dyDescent="0.2">
      <c r="A2105" s="5"/>
      <c r="B2105" s="35" t="s">
        <v>1280</v>
      </c>
      <c r="C2105" s="36" t="s">
        <v>448</v>
      </c>
      <c r="D2105" s="37" t="s">
        <v>2178</v>
      </c>
      <c r="E2105" s="38" t="s">
        <v>2359</v>
      </c>
      <c r="F2105" s="38">
        <v>2</v>
      </c>
      <c r="G2105" s="38" t="s">
        <v>1638</v>
      </c>
      <c r="H2105" s="38">
        <v>1</v>
      </c>
      <c r="I2105" s="38">
        <v>0.15</v>
      </c>
      <c r="J2105" s="62">
        <f t="shared" si="35"/>
        <v>0.3</v>
      </c>
      <c r="K2105" s="39" t="s">
        <v>96</v>
      </c>
      <c r="L2105" s="39" t="s">
        <v>94</v>
      </c>
      <c r="M2105" s="39" t="s">
        <v>2106</v>
      </c>
      <c r="N2105" s="50" t="s">
        <v>2112</v>
      </c>
      <c r="O2105" s="5"/>
      <c r="P2105" s="5"/>
    </row>
    <row r="2106" spans="1:16" s="7" customFormat="1" ht="18.75" hidden="1" customHeight="1" x14ac:dyDescent="0.2">
      <c r="A2106" s="5"/>
      <c r="B2106" s="35" t="s">
        <v>1280</v>
      </c>
      <c r="C2106" s="36" t="s">
        <v>448</v>
      </c>
      <c r="D2106" s="37" t="s">
        <v>2179</v>
      </c>
      <c r="E2106" s="38" t="s">
        <v>2359</v>
      </c>
      <c r="F2106" s="38">
        <v>2</v>
      </c>
      <c r="G2106" s="38" t="s">
        <v>1638</v>
      </c>
      <c r="H2106" s="38">
        <v>1</v>
      </c>
      <c r="I2106" s="38">
        <v>0.15</v>
      </c>
      <c r="J2106" s="62">
        <f t="shared" si="35"/>
        <v>0.3</v>
      </c>
      <c r="K2106" s="39" t="s">
        <v>96</v>
      </c>
      <c r="L2106" s="39" t="s">
        <v>94</v>
      </c>
      <c r="M2106" s="39" t="s">
        <v>2106</v>
      </c>
      <c r="N2106" s="50" t="s">
        <v>2112</v>
      </c>
      <c r="O2106" s="5"/>
      <c r="P2106" s="5"/>
    </row>
    <row r="2107" spans="1:16" s="7" customFormat="1" ht="18.75" hidden="1" customHeight="1" x14ac:dyDescent="0.2">
      <c r="A2107" s="5"/>
      <c r="B2107" s="35" t="s">
        <v>1280</v>
      </c>
      <c r="C2107" s="36" t="s">
        <v>448</v>
      </c>
      <c r="D2107" s="37" t="s">
        <v>2147</v>
      </c>
      <c r="E2107" s="38" t="s">
        <v>2359</v>
      </c>
      <c r="F2107" s="38">
        <v>1</v>
      </c>
      <c r="G2107" s="38" t="s">
        <v>1638</v>
      </c>
      <c r="H2107" s="38">
        <v>2</v>
      </c>
      <c r="I2107" s="38">
        <v>0.5</v>
      </c>
      <c r="J2107" s="62">
        <f t="shared" si="35"/>
        <v>1</v>
      </c>
      <c r="K2107" s="39" t="s">
        <v>96</v>
      </c>
      <c r="L2107" s="39" t="s">
        <v>94</v>
      </c>
      <c r="M2107" s="39" t="s">
        <v>2106</v>
      </c>
      <c r="N2107" s="50" t="s">
        <v>2112</v>
      </c>
      <c r="O2107" s="5"/>
      <c r="P2107" s="5"/>
    </row>
    <row r="2108" spans="1:16" s="7" customFormat="1" ht="18.75" hidden="1" customHeight="1" x14ac:dyDescent="0.2">
      <c r="A2108" s="5"/>
      <c r="B2108" s="35" t="s">
        <v>1280</v>
      </c>
      <c r="C2108" s="36" t="s">
        <v>448</v>
      </c>
      <c r="D2108" s="37" t="s">
        <v>2180</v>
      </c>
      <c r="E2108" s="38" t="s">
        <v>2359</v>
      </c>
      <c r="F2108" s="38">
        <v>1</v>
      </c>
      <c r="G2108" s="38" t="s">
        <v>1638</v>
      </c>
      <c r="H2108" s="38">
        <v>2</v>
      </c>
      <c r="I2108" s="38">
        <v>1</v>
      </c>
      <c r="J2108" s="62">
        <f t="shared" si="35"/>
        <v>2</v>
      </c>
      <c r="K2108" s="39" t="s">
        <v>96</v>
      </c>
      <c r="L2108" s="39" t="s">
        <v>94</v>
      </c>
      <c r="M2108" s="39" t="s">
        <v>2106</v>
      </c>
      <c r="N2108" s="50" t="s">
        <v>2112</v>
      </c>
      <c r="O2108" s="5"/>
      <c r="P2108" s="5"/>
    </row>
    <row r="2109" spans="1:16" s="7" customFormat="1" ht="18.75" hidden="1" customHeight="1" x14ac:dyDescent="0.2">
      <c r="A2109" s="5"/>
      <c r="B2109" s="35" t="s">
        <v>1280</v>
      </c>
      <c r="C2109" s="36" t="s">
        <v>448</v>
      </c>
      <c r="D2109" s="37" t="s">
        <v>2145</v>
      </c>
      <c r="E2109" s="38" t="s">
        <v>2359</v>
      </c>
      <c r="F2109" s="38">
        <v>1</v>
      </c>
      <c r="G2109" s="38" t="s">
        <v>1638</v>
      </c>
      <c r="H2109" s="38">
        <v>1</v>
      </c>
      <c r="I2109" s="38">
        <v>0.25</v>
      </c>
      <c r="J2109" s="62">
        <f t="shared" si="35"/>
        <v>0.25</v>
      </c>
      <c r="K2109" s="39" t="s">
        <v>96</v>
      </c>
      <c r="L2109" s="39" t="s">
        <v>94</v>
      </c>
      <c r="M2109" s="39" t="s">
        <v>2106</v>
      </c>
      <c r="N2109" s="50" t="s">
        <v>2112</v>
      </c>
      <c r="O2109" s="5"/>
      <c r="P2109" s="5"/>
    </row>
    <row r="2110" spans="1:16" s="7" customFormat="1" ht="18.75" hidden="1" customHeight="1" x14ac:dyDescent="0.2">
      <c r="A2110" s="5"/>
      <c r="B2110" s="35" t="s">
        <v>1280</v>
      </c>
      <c r="C2110" s="36" t="s">
        <v>448</v>
      </c>
      <c r="D2110" s="37" t="s">
        <v>2148</v>
      </c>
      <c r="E2110" s="38" t="s">
        <v>2359</v>
      </c>
      <c r="F2110" s="38">
        <v>1</v>
      </c>
      <c r="G2110" s="38" t="s">
        <v>1638</v>
      </c>
      <c r="H2110" s="38">
        <v>2</v>
      </c>
      <c r="I2110" s="38">
        <v>0.5</v>
      </c>
      <c r="J2110" s="62">
        <f t="shared" si="35"/>
        <v>1</v>
      </c>
      <c r="K2110" s="39" t="s">
        <v>96</v>
      </c>
      <c r="L2110" s="39" t="s">
        <v>94</v>
      </c>
      <c r="M2110" s="39" t="s">
        <v>2106</v>
      </c>
      <c r="N2110" s="50" t="s">
        <v>2112</v>
      </c>
      <c r="O2110" s="5"/>
      <c r="P2110" s="5"/>
    </row>
    <row r="2111" spans="1:16" s="7" customFormat="1" ht="18.75" hidden="1" customHeight="1" x14ac:dyDescent="0.2">
      <c r="A2111" s="5"/>
      <c r="B2111" s="35" t="s">
        <v>1280</v>
      </c>
      <c r="C2111" s="36" t="s">
        <v>448</v>
      </c>
      <c r="D2111" s="37" t="s">
        <v>2149</v>
      </c>
      <c r="E2111" s="38" t="s">
        <v>2359</v>
      </c>
      <c r="F2111" s="38">
        <v>1</v>
      </c>
      <c r="G2111" s="38" t="s">
        <v>1638</v>
      </c>
      <c r="H2111" s="38">
        <v>1</v>
      </c>
      <c r="I2111" s="38">
        <v>0.5</v>
      </c>
      <c r="J2111" s="62">
        <f t="shared" si="35"/>
        <v>0.5</v>
      </c>
      <c r="K2111" s="39" t="s">
        <v>96</v>
      </c>
      <c r="L2111" s="39" t="s">
        <v>94</v>
      </c>
      <c r="M2111" s="39" t="s">
        <v>2106</v>
      </c>
      <c r="N2111" s="50" t="s">
        <v>2112</v>
      </c>
      <c r="O2111" s="5"/>
      <c r="P2111" s="5"/>
    </row>
    <row r="2112" spans="1:16" s="7" customFormat="1" ht="18.75" hidden="1" customHeight="1" x14ac:dyDescent="0.2">
      <c r="A2112" s="5"/>
      <c r="B2112" s="35" t="s">
        <v>1280</v>
      </c>
      <c r="C2112" s="36" t="s">
        <v>448</v>
      </c>
      <c r="D2112" s="37" t="s">
        <v>2182</v>
      </c>
      <c r="E2112" s="38" t="s">
        <v>2359</v>
      </c>
      <c r="F2112" s="38">
        <v>0.5</v>
      </c>
      <c r="G2112" s="38" t="s">
        <v>1638</v>
      </c>
      <c r="H2112" s="38">
        <v>2</v>
      </c>
      <c r="I2112" s="38">
        <v>1</v>
      </c>
      <c r="J2112" s="62">
        <f t="shared" si="35"/>
        <v>1</v>
      </c>
      <c r="K2112" s="39" t="s">
        <v>96</v>
      </c>
      <c r="L2112" s="39" t="s">
        <v>94</v>
      </c>
      <c r="M2112" s="39" t="s">
        <v>2106</v>
      </c>
      <c r="N2112" s="50" t="s">
        <v>2112</v>
      </c>
      <c r="O2112" s="5"/>
      <c r="P2112" s="5"/>
    </row>
    <row r="2113" spans="1:16" s="7" customFormat="1" ht="18.75" hidden="1" customHeight="1" thickBot="1" x14ac:dyDescent="0.25">
      <c r="A2113" s="5"/>
      <c r="B2113" s="41" t="s">
        <v>1280</v>
      </c>
      <c r="C2113" s="42" t="s">
        <v>448</v>
      </c>
      <c r="D2113" s="43" t="s">
        <v>2183</v>
      </c>
      <c r="E2113" s="44" t="s">
        <v>2359</v>
      </c>
      <c r="F2113" s="44">
        <v>0.5</v>
      </c>
      <c r="G2113" s="44" t="s">
        <v>1638</v>
      </c>
      <c r="H2113" s="44">
        <v>2</v>
      </c>
      <c r="I2113" s="44">
        <v>0.5</v>
      </c>
      <c r="J2113" s="63">
        <f t="shared" si="35"/>
        <v>0.5</v>
      </c>
      <c r="K2113" s="45" t="s">
        <v>96</v>
      </c>
      <c r="L2113" s="45" t="s">
        <v>94</v>
      </c>
      <c r="M2113" s="45" t="s">
        <v>2106</v>
      </c>
      <c r="N2113" s="52" t="s">
        <v>2112</v>
      </c>
      <c r="O2113" s="5"/>
      <c r="P2113" s="5"/>
    </row>
    <row r="2114" spans="1:16" s="7" customFormat="1" ht="18.75" hidden="1" customHeight="1" x14ac:dyDescent="0.2">
      <c r="A2114" s="5"/>
      <c r="B2114" s="35" t="s">
        <v>1281</v>
      </c>
      <c r="C2114" s="36" t="s">
        <v>448</v>
      </c>
      <c r="D2114" s="37" t="s">
        <v>2143</v>
      </c>
      <c r="E2114" s="38" t="s">
        <v>2359</v>
      </c>
      <c r="F2114" s="38">
        <v>12</v>
      </c>
      <c r="G2114" s="38" t="s">
        <v>1638</v>
      </c>
      <c r="H2114" s="38">
        <v>2</v>
      </c>
      <c r="I2114" s="38">
        <v>0.25</v>
      </c>
      <c r="J2114" s="62">
        <f t="shared" si="35"/>
        <v>6</v>
      </c>
      <c r="K2114" s="39" t="s">
        <v>96</v>
      </c>
      <c r="L2114" s="39" t="s">
        <v>94</v>
      </c>
      <c r="M2114" s="39" t="s">
        <v>2106</v>
      </c>
      <c r="N2114" s="50" t="s">
        <v>2112</v>
      </c>
      <c r="O2114" s="5"/>
      <c r="P2114" s="5"/>
    </row>
    <row r="2115" spans="1:16" s="7" customFormat="1" ht="18.75" hidden="1" customHeight="1" x14ac:dyDescent="0.2">
      <c r="A2115" s="5"/>
      <c r="B2115" s="35" t="s">
        <v>1281</v>
      </c>
      <c r="C2115" s="36" t="s">
        <v>448</v>
      </c>
      <c r="D2115" s="37" t="str">
        <f>UPPER("Revisar funcionamiento de calefactor (heater)")</f>
        <v>REVISAR FUNCIONAMIENTO DE CALEFACTOR (HEATER)</v>
      </c>
      <c r="E2115" s="38" t="s">
        <v>2359</v>
      </c>
      <c r="F2115" s="38">
        <v>12</v>
      </c>
      <c r="G2115" s="38" t="s">
        <v>1638</v>
      </c>
      <c r="H2115" s="38">
        <v>1</v>
      </c>
      <c r="I2115" s="38">
        <v>0.25</v>
      </c>
      <c r="J2115" s="62">
        <f t="shared" si="35"/>
        <v>3</v>
      </c>
      <c r="K2115" s="39" t="s">
        <v>96</v>
      </c>
      <c r="L2115" s="39" t="s">
        <v>1376</v>
      </c>
      <c r="M2115" s="39" t="s">
        <v>2106</v>
      </c>
      <c r="N2115" s="50"/>
      <c r="O2115" s="5"/>
      <c r="P2115" s="5"/>
    </row>
    <row r="2116" spans="1:16" s="7" customFormat="1" ht="18.75" hidden="1" customHeight="1" x14ac:dyDescent="0.2">
      <c r="A2116" s="5"/>
      <c r="B2116" s="35" t="s">
        <v>1281</v>
      </c>
      <c r="C2116" s="36" t="s">
        <v>448</v>
      </c>
      <c r="D2116" s="37" t="s">
        <v>2178</v>
      </c>
      <c r="E2116" s="38" t="s">
        <v>2359</v>
      </c>
      <c r="F2116" s="38">
        <v>2</v>
      </c>
      <c r="G2116" s="38" t="s">
        <v>1638</v>
      </c>
      <c r="H2116" s="38">
        <v>1</v>
      </c>
      <c r="I2116" s="38">
        <v>0.15</v>
      </c>
      <c r="J2116" s="62">
        <f t="shared" si="35"/>
        <v>0.3</v>
      </c>
      <c r="K2116" s="39" t="s">
        <v>96</v>
      </c>
      <c r="L2116" s="39" t="s">
        <v>1377</v>
      </c>
      <c r="M2116" s="39" t="s">
        <v>2106</v>
      </c>
      <c r="N2116" s="50" t="s">
        <v>2112</v>
      </c>
      <c r="O2116" s="5"/>
      <c r="P2116" s="5"/>
    </row>
    <row r="2117" spans="1:16" s="7" customFormat="1" ht="18.75" hidden="1" customHeight="1" x14ac:dyDescent="0.2">
      <c r="A2117" s="5"/>
      <c r="B2117" s="35" t="s">
        <v>1281</v>
      </c>
      <c r="C2117" s="36" t="s">
        <v>448</v>
      </c>
      <c r="D2117" s="37" t="s">
        <v>2179</v>
      </c>
      <c r="E2117" s="38" t="s">
        <v>2359</v>
      </c>
      <c r="F2117" s="38">
        <v>2</v>
      </c>
      <c r="G2117" s="38" t="s">
        <v>1638</v>
      </c>
      <c r="H2117" s="38">
        <v>1</v>
      </c>
      <c r="I2117" s="38">
        <v>0.15</v>
      </c>
      <c r="J2117" s="62">
        <f t="shared" si="35"/>
        <v>0.3</v>
      </c>
      <c r="K2117" s="39" t="s">
        <v>96</v>
      </c>
      <c r="L2117" s="39" t="s">
        <v>94</v>
      </c>
      <c r="M2117" s="39" t="s">
        <v>2106</v>
      </c>
      <c r="N2117" s="50" t="s">
        <v>2112</v>
      </c>
      <c r="O2117" s="5"/>
      <c r="P2117" s="5"/>
    </row>
    <row r="2118" spans="1:16" s="7" customFormat="1" ht="18.75" hidden="1" customHeight="1" x14ac:dyDescent="0.2">
      <c r="A2118" s="5"/>
      <c r="B2118" s="35" t="s">
        <v>1281</v>
      </c>
      <c r="C2118" s="36" t="s">
        <v>448</v>
      </c>
      <c r="D2118" s="37" t="s">
        <v>2147</v>
      </c>
      <c r="E2118" s="38" t="s">
        <v>2359</v>
      </c>
      <c r="F2118" s="38">
        <v>1</v>
      </c>
      <c r="G2118" s="38" t="s">
        <v>1638</v>
      </c>
      <c r="H2118" s="38">
        <v>2</v>
      </c>
      <c r="I2118" s="38">
        <v>0.5</v>
      </c>
      <c r="J2118" s="62">
        <f t="shared" si="35"/>
        <v>1</v>
      </c>
      <c r="K2118" s="39" t="s">
        <v>96</v>
      </c>
      <c r="L2118" s="39" t="s">
        <v>94</v>
      </c>
      <c r="M2118" s="39" t="s">
        <v>2106</v>
      </c>
      <c r="N2118" s="50" t="s">
        <v>2112</v>
      </c>
      <c r="O2118" s="5"/>
      <c r="P2118" s="5"/>
    </row>
    <row r="2119" spans="1:16" s="7" customFormat="1" ht="18.75" hidden="1" customHeight="1" x14ac:dyDescent="0.2">
      <c r="A2119" s="5"/>
      <c r="B2119" s="35" t="s">
        <v>1281</v>
      </c>
      <c r="C2119" s="36" t="s">
        <v>448</v>
      </c>
      <c r="D2119" s="37" t="s">
        <v>2180</v>
      </c>
      <c r="E2119" s="38" t="s">
        <v>2359</v>
      </c>
      <c r="F2119" s="38">
        <v>1</v>
      </c>
      <c r="G2119" s="38" t="s">
        <v>1638</v>
      </c>
      <c r="H2119" s="38">
        <v>2</v>
      </c>
      <c r="I2119" s="38">
        <v>1</v>
      </c>
      <c r="J2119" s="62">
        <f t="shared" si="35"/>
        <v>2</v>
      </c>
      <c r="K2119" s="39" t="s">
        <v>96</v>
      </c>
      <c r="L2119" s="39" t="s">
        <v>94</v>
      </c>
      <c r="M2119" s="39" t="s">
        <v>2106</v>
      </c>
      <c r="N2119" s="50" t="s">
        <v>2112</v>
      </c>
      <c r="O2119" s="5"/>
      <c r="P2119" s="5"/>
    </row>
    <row r="2120" spans="1:16" s="7" customFormat="1" ht="18.75" hidden="1" customHeight="1" x14ac:dyDescent="0.2">
      <c r="A2120" s="5"/>
      <c r="B2120" s="35" t="s">
        <v>1281</v>
      </c>
      <c r="C2120" s="36" t="s">
        <v>448</v>
      </c>
      <c r="D2120" s="37" t="s">
        <v>2145</v>
      </c>
      <c r="E2120" s="38" t="s">
        <v>2359</v>
      </c>
      <c r="F2120" s="38">
        <v>1</v>
      </c>
      <c r="G2120" s="38" t="s">
        <v>1638</v>
      </c>
      <c r="H2120" s="38">
        <v>1</v>
      </c>
      <c r="I2120" s="38">
        <v>0.25</v>
      </c>
      <c r="J2120" s="62">
        <f t="shared" si="35"/>
        <v>0.25</v>
      </c>
      <c r="K2120" s="39" t="s">
        <v>96</v>
      </c>
      <c r="L2120" s="39" t="s">
        <v>94</v>
      </c>
      <c r="M2120" s="39" t="s">
        <v>2106</v>
      </c>
      <c r="N2120" s="50" t="s">
        <v>2112</v>
      </c>
      <c r="O2120" s="5"/>
      <c r="P2120" s="5"/>
    </row>
    <row r="2121" spans="1:16" s="7" customFormat="1" ht="18.75" hidden="1" customHeight="1" x14ac:dyDescent="0.2">
      <c r="A2121" s="5"/>
      <c r="B2121" s="35" t="s">
        <v>1281</v>
      </c>
      <c r="C2121" s="36" t="s">
        <v>448</v>
      </c>
      <c r="D2121" s="37" t="s">
        <v>2148</v>
      </c>
      <c r="E2121" s="38" t="s">
        <v>2359</v>
      </c>
      <c r="F2121" s="38">
        <v>1</v>
      </c>
      <c r="G2121" s="38" t="s">
        <v>1638</v>
      </c>
      <c r="H2121" s="38">
        <v>2</v>
      </c>
      <c r="I2121" s="38">
        <v>0.5</v>
      </c>
      <c r="J2121" s="62">
        <f t="shared" si="35"/>
        <v>1</v>
      </c>
      <c r="K2121" s="39" t="s">
        <v>96</v>
      </c>
      <c r="L2121" s="39" t="s">
        <v>94</v>
      </c>
      <c r="M2121" s="39" t="s">
        <v>2106</v>
      </c>
      <c r="N2121" s="50" t="s">
        <v>2112</v>
      </c>
      <c r="O2121" s="5"/>
      <c r="P2121" s="5"/>
    </row>
    <row r="2122" spans="1:16" s="7" customFormat="1" ht="18.75" hidden="1" customHeight="1" x14ac:dyDescent="0.2">
      <c r="A2122" s="5"/>
      <c r="B2122" s="35" t="s">
        <v>1281</v>
      </c>
      <c r="C2122" s="36" t="s">
        <v>448</v>
      </c>
      <c r="D2122" s="37" t="s">
        <v>2149</v>
      </c>
      <c r="E2122" s="38" t="s">
        <v>2359</v>
      </c>
      <c r="F2122" s="38">
        <v>1</v>
      </c>
      <c r="G2122" s="38" t="s">
        <v>1638</v>
      </c>
      <c r="H2122" s="38">
        <v>1</v>
      </c>
      <c r="I2122" s="38">
        <v>0.5</v>
      </c>
      <c r="J2122" s="62">
        <f t="shared" si="35"/>
        <v>0.5</v>
      </c>
      <c r="K2122" s="39" t="s">
        <v>96</v>
      </c>
      <c r="L2122" s="39" t="s">
        <v>94</v>
      </c>
      <c r="M2122" s="39" t="s">
        <v>2106</v>
      </c>
      <c r="N2122" s="50" t="s">
        <v>2112</v>
      </c>
      <c r="O2122" s="5"/>
      <c r="P2122" s="5"/>
    </row>
    <row r="2123" spans="1:16" s="7" customFormat="1" ht="18.75" hidden="1" customHeight="1" x14ac:dyDescent="0.2">
      <c r="A2123" s="5"/>
      <c r="B2123" s="35" t="s">
        <v>1281</v>
      </c>
      <c r="C2123" s="36" t="s">
        <v>448</v>
      </c>
      <c r="D2123" s="37" t="s">
        <v>2182</v>
      </c>
      <c r="E2123" s="38" t="s">
        <v>2359</v>
      </c>
      <c r="F2123" s="38">
        <v>0.5</v>
      </c>
      <c r="G2123" s="38" t="s">
        <v>1638</v>
      </c>
      <c r="H2123" s="38">
        <v>2</v>
      </c>
      <c r="I2123" s="38">
        <v>1</v>
      </c>
      <c r="J2123" s="62">
        <f t="shared" si="35"/>
        <v>1</v>
      </c>
      <c r="K2123" s="39" t="s">
        <v>96</v>
      </c>
      <c r="L2123" s="39" t="s">
        <v>94</v>
      </c>
      <c r="M2123" s="39" t="s">
        <v>2106</v>
      </c>
      <c r="N2123" s="50" t="s">
        <v>2112</v>
      </c>
      <c r="O2123" s="5"/>
      <c r="P2123" s="5"/>
    </row>
    <row r="2124" spans="1:16" s="7" customFormat="1" ht="18.75" hidden="1" customHeight="1" thickBot="1" x14ac:dyDescent="0.25">
      <c r="A2124" s="5"/>
      <c r="B2124" s="41" t="s">
        <v>1281</v>
      </c>
      <c r="C2124" s="42" t="s">
        <v>448</v>
      </c>
      <c r="D2124" s="43" t="s">
        <v>2183</v>
      </c>
      <c r="E2124" s="44" t="s">
        <v>2359</v>
      </c>
      <c r="F2124" s="44">
        <v>0.5</v>
      </c>
      <c r="G2124" s="44" t="s">
        <v>1638</v>
      </c>
      <c r="H2124" s="44">
        <v>2</v>
      </c>
      <c r="I2124" s="44">
        <v>0.5</v>
      </c>
      <c r="J2124" s="63">
        <f t="shared" si="35"/>
        <v>0.5</v>
      </c>
      <c r="K2124" s="45" t="s">
        <v>96</v>
      </c>
      <c r="L2124" s="45" t="s">
        <v>94</v>
      </c>
      <c r="M2124" s="45" t="s">
        <v>2106</v>
      </c>
      <c r="N2124" s="52" t="s">
        <v>2112</v>
      </c>
      <c r="O2124" s="5"/>
      <c r="P2124" s="5"/>
    </row>
    <row r="2125" spans="1:16" s="7" customFormat="1" ht="18.75" hidden="1" customHeight="1" x14ac:dyDescent="0.2">
      <c r="A2125" s="5"/>
      <c r="B2125" s="35" t="s">
        <v>1282</v>
      </c>
      <c r="C2125" s="36" t="s">
        <v>448</v>
      </c>
      <c r="D2125" s="37" t="s">
        <v>2143</v>
      </c>
      <c r="E2125" s="38" t="s">
        <v>2359</v>
      </c>
      <c r="F2125" s="38">
        <v>12</v>
      </c>
      <c r="G2125" s="38" t="s">
        <v>1638</v>
      </c>
      <c r="H2125" s="38">
        <v>2</v>
      </c>
      <c r="I2125" s="38">
        <v>0.25</v>
      </c>
      <c r="J2125" s="62">
        <f t="shared" si="35"/>
        <v>6</v>
      </c>
      <c r="K2125" s="39" t="s">
        <v>96</v>
      </c>
      <c r="L2125" s="39" t="s">
        <v>94</v>
      </c>
      <c r="M2125" s="39" t="s">
        <v>2106</v>
      </c>
      <c r="N2125" s="50" t="s">
        <v>2112</v>
      </c>
      <c r="O2125" s="5"/>
      <c r="P2125" s="5"/>
    </row>
    <row r="2126" spans="1:16" s="7" customFormat="1" ht="18.75" hidden="1" customHeight="1" x14ac:dyDescent="0.2">
      <c r="A2126" s="5"/>
      <c r="B2126" s="35" t="s">
        <v>1282</v>
      </c>
      <c r="C2126" s="36" t="s">
        <v>448</v>
      </c>
      <c r="D2126" s="37" t="str">
        <f>UPPER("Revisar funcionamiento de calefactor (heater)")</f>
        <v>REVISAR FUNCIONAMIENTO DE CALEFACTOR (HEATER)</v>
      </c>
      <c r="E2126" s="38" t="s">
        <v>2359</v>
      </c>
      <c r="F2126" s="38">
        <v>12</v>
      </c>
      <c r="G2126" s="38" t="s">
        <v>1638</v>
      </c>
      <c r="H2126" s="38">
        <v>1</v>
      </c>
      <c r="I2126" s="38">
        <v>0.25</v>
      </c>
      <c r="J2126" s="62">
        <f t="shared" si="35"/>
        <v>3</v>
      </c>
      <c r="K2126" s="39" t="s">
        <v>96</v>
      </c>
      <c r="L2126" s="39" t="s">
        <v>1377</v>
      </c>
      <c r="M2126" s="39" t="s">
        <v>2106</v>
      </c>
      <c r="N2126" s="50"/>
      <c r="O2126" s="5"/>
      <c r="P2126" s="5"/>
    </row>
    <row r="2127" spans="1:16" s="7" customFormat="1" ht="18.75" hidden="1" customHeight="1" x14ac:dyDescent="0.2">
      <c r="A2127" s="5"/>
      <c r="B2127" s="35" t="s">
        <v>1282</v>
      </c>
      <c r="C2127" s="36" t="s">
        <v>448</v>
      </c>
      <c r="D2127" s="37" t="s">
        <v>2178</v>
      </c>
      <c r="E2127" s="38" t="s">
        <v>2359</v>
      </c>
      <c r="F2127" s="38">
        <v>2</v>
      </c>
      <c r="G2127" s="38" t="s">
        <v>1638</v>
      </c>
      <c r="H2127" s="38">
        <v>1</v>
      </c>
      <c r="I2127" s="38">
        <v>0.15</v>
      </c>
      <c r="J2127" s="62">
        <f t="shared" si="35"/>
        <v>0.3</v>
      </c>
      <c r="K2127" s="39" t="s">
        <v>96</v>
      </c>
      <c r="L2127" s="39" t="s">
        <v>94</v>
      </c>
      <c r="M2127" s="39" t="s">
        <v>2106</v>
      </c>
      <c r="N2127" s="50" t="s">
        <v>2112</v>
      </c>
      <c r="O2127" s="5"/>
      <c r="P2127" s="5"/>
    </row>
    <row r="2128" spans="1:16" s="7" customFormat="1" ht="18.75" hidden="1" customHeight="1" x14ac:dyDescent="0.2">
      <c r="A2128" s="5"/>
      <c r="B2128" s="35" t="s">
        <v>1282</v>
      </c>
      <c r="C2128" s="36" t="s">
        <v>448</v>
      </c>
      <c r="D2128" s="37" t="s">
        <v>2179</v>
      </c>
      <c r="E2128" s="38" t="s">
        <v>2359</v>
      </c>
      <c r="F2128" s="38">
        <v>2</v>
      </c>
      <c r="G2128" s="38" t="s">
        <v>1638</v>
      </c>
      <c r="H2128" s="38">
        <v>1</v>
      </c>
      <c r="I2128" s="38">
        <v>0.15</v>
      </c>
      <c r="J2128" s="62">
        <f t="shared" si="35"/>
        <v>0.3</v>
      </c>
      <c r="K2128" s="39" t="s">
        <v>96</v>
      </c>
      <c r="L2128" s="39" t="s">
        <v>94</v>
      </c>
      <c r="M2128" s="39" t="s">
        <v>2106</v>
      </c>
      <c r="N2128" s="50" t="s">
        <v>2112</v>
      </c>
      <c r="O2128" s="5"/>
      <c r="P2128" s="5"/>
    </row>
    <row r="2129" spans="1:16" s="7" customFormat="1" ht="18.75" hidden="1" customHeight="1" x14ac:dyDescent="0.2">
      <c r="A2129" s="5"/>
      <c r="B2129" s="35" t="s">
        <v>1282</v>
      </c>
      <c r="C2129" s="36" t="s">
        <v>448</v>
      </c>
      <c r="D2129" s="37" t="s">
        <v>2147</v>
      </c>
      <c r="E2129" s="38" t="s">
        <v>2359</v>
      </c>
      <c r="F2129" s="38">
        <v>1</v>
      </c>
      <c r="G2129" s="38" t="s">
        <v>1638</v>
      </c>
      <c r="H2129" s="38">
        <v>2</v>
      </c>
      <c r="I2129" s="38">
        <v>0.5</v>
      </c>
      <c r="J2129" s="62">
        <f t="shared" si="35"/>
        <v>1</v>
      </c>
      <c r="K2129" s="39" t="s">
        <v>96</v>
      </c>
      <c r="L2129" s="39" t="s">
        <v>94</v>
      </c>
      <c r="M2129" s="39" t="s">
        <v>2106</v>
      </c>
      <c r="N2129" s="50" t="s">
        <v>2112</v>
      </c>
      <c r="O2129" s="5"/>
      <c r="P2129" s="5"/>
    </row>
    <row r="2130" spans="1:16" s="7" customFormat="1" ht="18.75" hidden="1" customHeight="1" x14ac:dyDescent="0.2">
      <c r="A2130" s="5"/>
      <c r="B2130" s="35" t="s">
        <v>1282</v>
      </c>
      <c r="C2130" s="36" t="s">
        <v>448</v>
      </c>
      <c r="D2130" s="37" t="s">
        <v>2180</v>
      </c>
      <c r="E2130" s="38" t="s">
        <v>2359</v>
      </c>
      <c r="F2130" s="38">
        <v>1</v>
      </c>
      <c r="G2130" s="38" t="s">
        <v>1638</v>
      </c>
      <c r="H2130" s="38">
        <v>2</v>
      </c>
      <c r="I2130" s="38">
        <v>1</v>
      </c>
      <c r="J2130" s="62">
        <f t="shared" si="35"/>
        <v>2</v>
      </c>
      <c r="K2130" s="39" t="s">
        <v>96</v>
      </c>
      <c r="L2130" s="39" t="s">
        <v>94</v>
      </c>
      <c r="M2130" s="39" t="s">
        <v>2106</v>
      </c>
      <c r="N2130" s="50" t="s">
        <v>2112</v>
      </c>
      <c r="O2130" s="5"/>
      <c r="P2130" s="5"/>
    </row>
    <row r="2131" spans="1:16" s="7" customFormat="1" ht="18.75" hidden="1" customHeight="1" x14ac:dyDescent="0.2">
      <c r="A2131" s="5"/>
      <c r="B2131" s="35" t="s">
        <v>1282</v>
      </c>
      <c r="C2131" s="36" t="s">
        <v>448</v>
      </c>
      <c r="D2131" s="37" t="s">
        <v>2145</v>
      </c>
      <c r="E2131" s="38" t="s">
        <v>2359</v>
      </c>
      <c r="F2131" s="38">
        <v>1</v>
      </c>
      <c r="G2131" s="38" t="s">
        <v>1638</v>
      </c>
      <c r="H2131" s="38">
        <v>1</v>
      </c>
      <c r="I2131" s="38">
        <v>0.25</v>
      </c>
      <c r="J2131" s="62">
        <f t="shared" si="35"/>
        <v>0.25</v>
      </c>
      <c r="K2131" s="39" t="s">
        <v>96</v>
      </c>
      <c r="L2131" s="39" t="s">
        <v>94</v>
      </c>
      <c r="M2131" s="39" t="s">
        <v>2106</v>
      </c>
      <c r="N2131" s="50" t="s">
        <v>2112</v>
      </c>
      <c r="O2131" s="5"/>
      <c r="P2131" s="5"/>
    </row>
    <row r="2132" spans="1:16" s="7" customFormat="1" ht="18.75" hidden="1" customHeight="1" x14ac:dyDescent="0.2">
      <c r="A2132" s="5"/>
      <c r="B2132" s="35" t="s">
        <v>1282</v>
      </c>
      <c r="C2132" s="36" t="s">
        <v>448</v>
      </c>
      <c r="D2132" s="37" t="s">
        <v>2148</v>
      </c>
      <c r="E2132" s="38" t="s">
        <v>2359</v>
      </c>
      <c r="F2132" s="38">
        <v>1</v>
      </c>
      <c r="G2132" s="38" t="s">
        <v>1638</v>
      </c>
      <c r="H2132" s="38">
        <v>2</v>
      </c>
      <c r="I2132" s="38">
        <v>0.5</v>
      </c>
      <c r="J2132" s="62">
        <f t="shared" si="35"/>
        <v>1</v>
      </c>
      <c r="K2132" s="39" t="s">
        <v>96</v>
      </c>
      <c r="L2132" s="39" t="s">
        <v>94</v>
      </c>
      <c r="M2132" s="39" t="s">
        <v>2106</v>
      </c>
      <c r="N2132" s="50" t="s">
        <v>2112</v>
      </c>
      <c r="O2132" s="5"/>
      <c r="P2132" s="5"/>
    </row>
    <row r="2133" spans="1:16" s="7" customFormat="1" ht="18.75" hidden="1" customHeight="1" x14ac:dyDescent="0.2">
      <c r="A2133" s="5"/>
      <c r="B2133" s="35" t="s">
        <v>1282</v>
      </c>
      <c r="C2133" s="36" t="s">
        <v>448</v>
      </c>
      <c r="D2133" s="37" t="s">
        <v>2149</v>
      </c>
      <c r="E2133" s="38" t="s">
        <v>2359</v>
      </c>
      <c r="F2133" s="38">
        <v>1</v>
      </c>
      <c r="G2133" s="38" t="s">
        <v>1638</v>
      </c>
      <c r="H2133" s="38">
        <v>1</v>
      </c>
      <c r="I2133" s="38">
        <v>0.5</v>
      </c>
      <c r="J2133" s="62">
        <f t="shared" si="35"/>
        <v>0.5</v>
      </c>
      <c r="K2133" s="39" t="s">
        <v>96</v>
      </c>
      <c r="L2133" s="39" t="s">
        <v>94</v>
      </c>
      <c r="M2133" s="39" t="s">
        <v>2106</v>
      </c>
      <c r="N2133" s="50" t="s">
        <v>2112</v>
      </c>
      <c r="O2133" s="5"/>
      <c r="P2133" s="5"/>
    </row>
    <row r="2134" spans="1:16" s="7" customFormat="1" ht="18.75" hidden="1" customHeight="1" x14ac:dyDescent="0.2">
      <c r="A2134" s="5"/>
      <c r="B2134" s="35" t="s">
        <v>1282</v>
      </c>
      <c r="C2134" s="36" t="s">
        <v>448</v>
      </c>
      <c r="D2134" s="37" t="s">
        <v>2182</v>
      </c>
      <c r="E2134" s="38" t="s">
        <v>2359</v>
      </c>
      <c r="F2134" s="38">
        <v>0.5</v>
      </c>
      <c r="G2134" s="38" t="s">
        <v>1638</v>
      </c>
      <c r="H2134" s="38">
        <v>2</v>
      </c>
      <c r="I2134" s="38">
        <v>1</v>
      </c>
      <c r="J2134" s="62">
        <f t="shared" si="35"/>
        <v>1</v>
      </c>
      <c r="K2134" s="39" t="s">
        <v>96</v>
      </c>
      <c r="L2134" s="39" t="s">
        <v>94</v>
      </c>
      <c r="M2134" s="39" t="s">
        <v>2106</v>
      </c>
      <c r="N2134" s="50" t="s">
        <v>2112</v>
      </c>
      <c r="O2134" s="5"/>
      <c r="P2134" s="5"/>
    </row>
    <row r="2135" spans="1:16" s="7" customFormat="1" ht="18.75" hidden="1" customHeight="1" thickBot="1" x14ac:dyDescent="0.25">
      <c r="A2135" s="5"/>
      <c r="B2135" s="41" t="s">
        <v>1282</v>
      </c>
      <c r="C2135" s="42" t="s">
        <v>448</v>
      </c>
      <c r="D2135" s="43" t="s">
        <v>2183</v>
      </c>
      <c r="E2135" s="44" t="s">
        <v>2359</v>
      </c>
      <c r="F2135" s="44">
        <v>0.5</v>
      </c>
      <c r="G2135" s="44" t="s">
        <v>1638</v>
      </c>
      <c r="H2135" s="44">
        <v>2</v>
      </c>
      <c r="I2135" s="44">
        <v>0.5</v>
      </c>
      <c r="J2135" s="63">
        <f t="shared" si="35"/>
        <v>0.5</v>
      </c>
      <c r="K2135" s="45" t="s">
        <v>96</v>
      </c>
      <c r="L2135" s="45" t="s">
        <v>94</v>
      </c>
      <c r="M2135" s="45" t="s">
        <v>2106</v>
      </c>
      <c r="N2135" s="52" t="s">
        <v>2112</v>
      </c>
      <c r="O2135" s="5"/>
      <c r="P2135" s="5"/>
    </row>
    <row r="2136" spans="1:16" s="7" customFormat="1" ht="18.75" hidden="1" customHeight="1" x14ac:dyDescent="0.2">
      <c r="A2136" s="5"/>
      <c r="B2136" s="29" t="s">
        <v>1283</v>
      </c>
      <c r="C2136" s="30" t="s">
        <v>1047</v>
      </c>
      <c r="D2136" s="31" t="s">
        <v>2165</v>
      </c>
      <c r="E2136" s="32" t="s">
        <v>2357</v>
      </c>
      <c r="F2136" s="32">
        <v>2</v>
      </c>
      <c r="G2136" s="32" t="s">
        <v>1638</v>
      </c>
      <c r="H2136" s="32">
        <v>1</v>
      </c>
      <c r="I2136" s="32">
        <v>0.25</v>
      </c>
      <c r="J2136" s="61">
        <f t="shared" si="35"/>
        <v>0.5</v>
      </c>
      <c r="K2136" s="33" t="s">
        <v>1372</v>
      </c>
      <c r="L2136" s="33" t="s">
        <v>86</v>
      </c>
      <c r="M2136" s="33" t="s">
        <v>2107</v>
      </c>
      <c r="N2136" s="34" t="s">
        <v>2113</v>
      </c>
      <c r="O2136" s="5"/>
      <c r="P2136" s="5"/>
    </row>
    <row r="2137" spans="1:16" s="7" customFormat="1" ht="18.75" hidden="1" customHeight="1" x14ac:dyDescent="0.2">
      <c r="A2137" s="5"/>
      <c r="B2137" s="35" t="s">
        <v>1283</v>
      </c>
      <c r="C2137" s="36" t="s">
        <v>1047</v>
      </c>
      <c r="D2137" s="37" t="s">
        <v>2166</v>
      </c>
      <c r="E2137" s="38" t="s">
        <v>2357</v>
      </c>
      <c r="F2137" s="38">
        <v>2</v>
      </c>
      <c r="G2137" s="38" t="s">
        <v>1638</v>
      </c>
      <c r="H2137" s="38">
        <v>1</v>
      </c>
      <c r="I2137" s="38">
        <v>0.25</v>
      </c>
      <c r="J2137" s="62">
        <f t="shared" si="35"/>
        <v>0.5</v>
      </c>
      <c r="K2137" s="39" t="s">
        <v>1372</v>
      </c>
      <c r="L2137" s="39" t="s">
        <v>86</v>
      </c>
      <c r="M2137" s="39" t="s">
        <v>2107</v>
      </c>
      <c r="N2137" s="40" t="s">
        <v>2113</v>
      </c>
      <c r="O2137" s="5"/>
      <c r="P2137" s="5"/>
    </row>
    <row r="2138" spans="1:16" s="7" customFormat="1" ht="18.75" hidden="1" customHeight="1" x14ac:dyDescent="0.2">
      <c r="A2138" s="5"/>
      <c r="B2138" s="35" t="s">
        <v>1283</v>
      </c>
      <c r="C2138" s="36" t="s">
        <v>1047</v>
      </c>
      <c r="D2138" s="37" t="s">
        <v>2167</v>
      </c>
      <c r="E2138" s="38" t="s">
        <v>2357</v>
      </c>
      <c r="F2138" s="38">
        <v>2</v>
      </c>
      <c r="G2138" s="38" t="s">
        <v>1638</v>
      </c>
      <c r="H2138" s="38">
        <v>1</v>
      </c>
      <c r="I2138" s="38">
        <v>0.25</v>
      </c>
      <c r="J2138" s="62">
        <f t="shared" si="35"/>
        <v>0.5</v>
      </c>
      <c r="K2138" s="39" t="s">
        <v>1372</v>
      </c>
      <c r="L2138" s="39" t="s">
        <v>86</v>
      </c>
      <c r="M2138" s="39" t="s">
        <v>2107</v>
      </c>
      <c r="N2138" s="40" t="s">
        <v>2113</v>
      </c>
      <c r="O2138" s="5"/>
      <c r="P2138" s="5"/>
    </row>
    <row r="2139" spans="1:16" s="7" customFormat="1" ht="18.75" hidden="1" customHeight="1" x14ac:dyDescent="0.2">
      <c r="A2139" s="5"/>
      <c r="B2139" s="35" t="s">
        <v>1283</v>
      </c>
      <c r="C2139" s="36" t="s">
        <v>1047</v>
      </c>
      <c r="D2139" s="37" t="s">
        <v>2168</v>
      </c>
      <c r="E2139" s="38" t="s">
        <v>2357</v>
      </c>
      <c r="F2139" s="38">
        <v>1</v>
      </c>
      <c r="G2139" s="38" t="s">
        <v>1638</v>
      </c>
      <c r="H2139" s="38">
        <v>1</v>
      </c>
      <c r="I2139" s="38">
        <v>0.25</v>
      </c>
      <c r="J2139" s="62">
        <f t="shared" si="35"/>
        <v>0.25</v>
      </c>
      <c r="K2139" s="39" t="s">
        <v>1372</v>
      </c>
      <c r="L2139" s="39" t="s">
        <v>86</v>
      </c>
      <c r="M2139" s="39" t="s">
        <v>2107</v>
      </c>
      <c r="N2139" s="40" t="s">
        <v>2113</v>
      </c>
      <c r="O2139" s="5"/>
      <c r="P2139" s="5"/>
    </row>
    <row r="2140" spans="1:16" s="7" customFormat="1" ht="18.75" hidden="1" customHeight="1" x14ac:dyDescent="0.2">
      <c r="A2140" s="5"/>
      <c r="B2140" s="35" t="s">
        <v>1283</v>
      </c>
      <c r="C2140" s="36" t="s">
        <v>1047</v>
      </c>
      <c r="D2140" s="37" t="s">
        <v>2169</v>
      </c>
      <c r="E2140" s="38" t="s">
        <v>2357</v>
      </c>
      <c r="F2140" s="38">
        <v>1</v>
      </c>
      <c r="G2140" s="38" t="s">
        <v>1638</v>
      </c>
      <c r="H2140" s="38">
        <v>1</v>
      </c>
      <c r="I2140" s="38">
        <v>0.25</v>
      </c>
      <c r="J2140" s="62">
        <f t="shared" si="35"/>
        <v>0.25</v>
      </c>
      <c r="K2140" s="39" t="s">
        <v>1372</v>
      </c>
      <c r="L2140" s="39" t="s">
        <v>86</v>
      </c>
      <c r="M2140" s="39" t="s">
        <v>2107</v>
      </c>
      <c r="N2140" s="40" t="s">
        <v>2113</v>
      </c>
      <c r="O2140" s="5"/>
      <c r="P2140" s="5"/>
    </row>
    <row r="2141" spans="1:16" s="7" customFormat="1" ht="18.75" hidden="1" customHeight="1" x14ac:dyDescent="0.2">
      <c r="A2141" s="5"/>
      <c r="B2141" s="35" t="s">
        <v>1283</v>
      </c>
      <c r="C2141" s="36" t="s">
        <v>1047</v>
      </c>
      <c r="D2141" s="37" t="s">
        <v>2170</v>
      </c>
      <c r="E2141" s="38" t="s">
        <v>2357</v>
      </c>
      <c r="F2141" s="38">
        <v>1</v>
      </c>
      <c r="G2141" s="38" t="s">
        <v>1638</v>
      </c>
      <c r="H2141" s="38">
        <v>1</v>
      </c>
      <c r="I2141" s="38">
        <v>0.25</v>
      </c>
      <c r="J2141" s="62">
        <f t="shared" si="35"/>
        <v>0.25</v>
      </c>
      <c r="K2141" s="39" t="s">
        <v>1372</v>
      </c>
      <c r="L2141" s="39" t="s">
        <v>86</v>
      </c>
      <c r="M2141" s="39" t="s">
        <v>2107</v>
      </c>
      <c r="N2141" s="40" t="s">
        <v>2113</v>
      </c>
      <c r="O2141" s="5"/>
      <c r="P2141" s="5"/>
    </row>
    <row r="2142" spans="1:16" s="7" customFormat="1" ht="18.75" hidden="1" customHeight="1" x14ac:dyDescent="0.2">
      <c r="A2142" s="5"/>
      <c r="B2142" s="35" t="s">
        <v>1283</v>
      </c>
      <c r="C2142" s="36" t="s">
        <v>1047</v>
      </c>
      <c r="D2142" s="37" t="s">
        <v>2171</v>
      </c>
      <c r="E2142" s="38" t="s">
        <v>2357</v>
      </c>
      <c r="F2142" s="38">
        <v>1</v>
      </c>
      <c r="G2142" s="38" t="s">
        <v>1638</v>
      </c>
      <c r="H2142" s="38">
        <v>2</v>
      </c>
      <c r="I2142" s="38">
        <v>0.25</v>
      </c>
      <c r="J2142" s="62">
        <f t="shared" si="35"/>
        <v>0.5</v>
      </c>
      <c r="K2142" s="39" t="s">
        <v>1372</v>
      </c>
      <c r="L2142" s="39" t="s">
        <v>86</v>
      </c>
      <c r="M2142" s="39" t="s">
        <v>2107</v>
      </c>
      <c r="N2142" s="40" t="s">
        <v>2113</v>
      </c>
      <c r="O2142" s="5"/>
      <c r="P2142" s="5"/>
    </row>
    <row r="2143" spans="1:16" s="7" customFormat="1" ht="18.75" hidden="1" customHeight="1" x14ac:dyDescent="0.2">
      <c r="A2143" s="5"/>
      <c r="B2143" s="35" t="s">
        <v>1283</v>
      </c>
      <c r="C2143" s="36" t="s">
        <v>1047</v>
      </c>
      <c r="D2143" s="37" t="s">
        <v>2172</v>
      </c>
      <c r="E2143" s="38" t="s">
        <v>2357</v>
      </c>
      <c r="F2143" s="38">
        <v>1</v>
      </c>
      <c r="G2143" s="38" t="s">
        <v>1638</v>
      </c>
      <c r="H2143" s="38">
        <v>1</v>
      </c>
      <c r="I2143" s="38">
        <v>0.15</v>
      </c>
      <c r="J2143" s="62">
        <f t="shared" si="35"/>
        <v>0.15</v>
      </c>
      <c r="K2143" s="39" t="s">
        <v>1372</v>
      </c>
      <c r="L2143" s="39" t="s">
        <v>86</v>
      </c>
      <c r="M2143" s="39" t="s">
        <v>2107</v>
      </c>
      <c r="N2143" s="40" t="s">
        <v>2113</v>
      </c>
      <c r="O2143" s="5"/>
      <c r="P2143" s="5"/>
    </row>
    <row r="2144" spans="1:16" s="7" customFormat="1" ht="18.75" hidden="1" customHeight="1" x14ac:dyDescent="0.2">
      <c r="A2144" s="5"/>
      <c r="B2144" s="35" t="s">
        <v>1283</v>
      </c>
      <c r="C2144" s="36" t="s">
        <v>1047</v>
      </c>
      <c r="D2144" s="37" t="s">
        <v>2173</v>
      </c>
      <c r="E2144" s="38" t="s">
        <v>2357</v>
      </c>
      <c r="F2144" s="38">
        <v>1</v>
      </c>
      <c r="G2144" s="38" t="s">
        <v>1638</v>
      </c>
      <c r="H2144" s="38">
        <v>1</v>
      </c>
      <c r="I2144" s="38">
        <v>0.15</v>
      </c>
      <c r="J2144" s="62">
        <f t="shared" si="35"/>
        <v>0.15</v>
      </c>
      <c r="K2144" s="39" t="s">
        <v>1372</v>
      </c>
      <c r="L2144" s="39" t="s">
        <v>86</v>
      </c>
      <c r="M2144" s="39" t="s">
        <v>2107</v>
      </c>
      <c r="N2144" s="40" t="s">
        <v>2113</v>
      </c>
      <c r="O2144" s="5"/>
      <c r="P2144" s="5"/>
    </row>
    <row r="2145" spans="1:16" s="7" customFormat="1" ht="18.75" hidden="1" customHeight="1" x14ac:dyDescent="0.2">
      <c r="A2145" s="5"/>
      <c r="B2145" s="35" t="s">
        <v>1283</v>
      </c>
      <c r="C2145" s="36" t="s">
        <v>1047</v>
      </c>
      <c r="D2145" s="37" t="s">
        <v>2174</v>
      </c>
      <c r="E2145" s="38" t="s">
        <v>2357</v>
      </c>
      <c r="F2145" s="38">
        <v>1</v>
      </c>
      <c r="G2145" s="38" t="s">
        <v>1638</v>
      </c>
      <c r="H2145" s="38">
        <v>2</v>
      </c>
      <c r="I2145" s="38">
        <v>1</v>
      </c>
      <c r="J2145" s="62">
        <f t="shared" si="35"/>
        <v>2</v>
      </c>
      <c r="K2145" s="39" t="s">
        <v>1372</v>
      </c>
      <c r="L2145" s="39" t="s">
        <v>86</v>
      </c>
      <c r="M2145" s="39" t="s">
        <v>2107</v>
      </c>
      <c r="N2145" s="40" t="s">
        <v>2113</v>
      </c>
      <c r="O2145" s="5"/>
      <c r="P2145" s="5"/>
    </row>
    <row r="2146" spans="1:16" s="7" customFormat="1" ht="18.75" hidden="1" customHeight="1" x14ac:dyDescent="0.2">
      <c r="A2146" s="5"/>
      <c r="B2146" s="35" t="s">
        <v>1283</v>
      </c>
      <c r="C2146" s="36" t="s">
        <v>1047</v>
      </c>
      <c r="D2146" s="37" t="s">
        <v>2175</v>
      </c>
      <c r="E2146" s="38" t="s">
        <v>2357</v>
      </c>
      <c r="F2146" s="38">
        <v>0.5</v>
      </c>
      <c r="G2146" s="38" t="s">
        <v>1638</v>
      </c>
      <c r="H2146" s="38">
        <v>1</v>
      </c>
      <c r="I2146" s="38">
        <v>1</v>
      </c>
      <c r="J2146" s="62">
        <f t="shared" si="35"/>
        <v>0.5</v>
      </c>
      <c r="K2146" s="39" t="s">
        <v>1372</v>
      </c>
      <c r="L2146" s="39" t="s">
        <v>86</v>
      </c>
      <c r="M2146" s="39" t="s">
        <v>2107</v>
      </c>
      <c r="N2146" s="40" t="s">
        <v>2113</v>
      </c>
      <c r="O2146" s="5"/>
      <c r="P2146" s="5"/>
    </row>
    <row r="2147" spans="1:16" s="7" customFormat="1" ht="18.75" hidden="1" customHeight="1" x14ac:dyDescent="0.2">
      <c r="A2147" s="5"/>
      <c r="B2147" s="35" t="s">
        <v>1283</v>
      </c>
      <c r="C2147" s="36" t="s">
        <v>1047</v>
      </c>
      <c r="D2147" s="37" t="s">
        <v>2176</v>
      </c>
      <c r="E2147" s="38" t="s">
        <v>2357</v>
      </c>
      <c r="F2147" s="38">
        <v>1</v>
      </c>
      <c r="G2147" s="38" t="s">
        <v>1638</v>
      </c>
      <c r="H2147" s="38">
        <v>1</v>
      </c>
      <c r="I2147" s="38">
        <v>0.25</v>
      </c>
      <c r="J2147" s="62">
        <f t="shared" si="35"/>
        <v>0.25</v>
      </c>
      <c r="K2147" s="39" t="s">
        <v>1372</v>
      </c>
      <c r="L2147" s="39" t="s">
        <v>86</v>
      </c>
      <c r="M2147" s="39" t="s">
        <v>2107</v>
      </c>
      <c r="N2147" s="40" t="s">
        <v>2113</v>
      </c>
      <c r="O2147" s="5"/>
      <c r="P2147" s="5"/>
    </row>
    <row r="2148" spans="1:16" s="7" customFormat="1" ht="18.75" hidden="1" customHeight="1" thickBot="1" x14ac:dyDescent="0.25">
      <c r="A2148" s="5"/>
      <c r="B2148" s="41" t="s">
        <v>370</v>
      </c>
      <c r="C2148" s="42" t="s">
        <v>1047</v>
      </c>
      <c r="D2148" s="43" t="s">
        <v>2165</v>
      </c>
      <c r="E2148" s="44" t="s">
        <v>2357</v>
      </c>
      <c r="F2148" s="44">
        <v>2</v>
      </c>
      <c r="G2148" s="44" t="s">
        <v>1638</v>
      </c>
      <c r="H2148" s="44">
        <v>1</v>
      </c>
      <c r="I2148" s="44">
        <v>0.25</v>
      </c>
      <c r="J2148" s="63">
        <f t="shared" ref="J2148:J2209" si="36">F2148*H2148*I2148</f>
        <v>0.5</v>
      </c>
      <c r="K2148" s="45" t="s">
        <v>1372</v>
      </c>
      <c r="L2148" s="45" t="s">
        <v>86</v>
      </c>
      <c r="M2148" s="45" t="s">
        <v>2107</v>
      </c>
      <c r="N2148" s="46" t="s">
        <v>2113</v>
      </c>
      <c r="O2148" s="5"/>
      <c r="P2148" s="5"/>
    </row>
    <row r="2149" spans="1:16" s="7" customFormat="1" ht="18.75" hidden="1" customHeight="1" x14ac:dyDescent="0.2">
      <c r="A2149" s="5"/>
      <c r="B2149" s="29" t="s">
        <v>370</v>
      </c>
      <c r="C2149" s="30" t="s">
        <v>1047</v>
      </c>
      <c r="D2149" s="31" t="s">
        <v>2166</v>
      </c>
      <c r="E2149" s="32" t="s">
        <v>2357</v>
      </c>
      <c r="F2149" s="32">
        <v>2</v>
      </c>
      <c r="G2149" s="32" t="s">
        <v>1638</v>
      </c>
      <c r="H2149" s="32">
        <v>1</v>
      </c>
      <c r="I2149" s="32">
        <v>0.25</v>
      </c>
      <c r="J2149" s="61">
        <f t="shared" si="36"/>
        <v>0.5</v>
      </c>
      <c r="K2149" s="33" t="s">
        <v>1372</v>
      </c>
      <c r="L2149" s="33" t="s">
        <v>86</v>
      </c>
      <c r="M2149" s="33" t="s">
        <v>2107</v>
      </c>
      <c r="N2149" s="34" t="s">
        <v>2113</v>
      </c>
      <c r="O2149" s="5"/>
      <c r="P2149" s="5"/>
    </row>
    <row r="2150" spans="1:16" s="7" customFormat="1" ht="18.75" hidden="1" customHeight="1" x14ac:dyDescent="0.2">
      <c r="A2150" s="5"/>
      <c r="B2150" s="35" t="s">
        <v>370</v>
      </c>
      <c r="C2150" s="36" t="s">
        <v>1047</v>
      </c>
      <c r="D2150" s="37" t="s">
        <v>2167</v>
      </c>
      <c r="E2150" s="38" t="s">
        <v>2357</v>
      </c>
      <c r="F2150" s="38">
        <v>2</v>
      </c>
      <c r="G2150" s="38" t="s">
        <v>1638</v>
      </c>
      <c r="H2150" s="38">
        <v>1</v>
      </c>
      <c r="I2150" s="38">
        <v>0.25</v>
      </c>
      <c r="J2150" s="62">
        <f t="shared" si="36"/>
        <v>0.5</v>
      </c>
      <c r="K2150" s="39" t="s">
        <v>1372</v>
      </c>
      <c r="L2150" s="39" t="s">
        <v>86</v>
      </c>
      <c r="M2150" s="39" t="s">
        <v>2107</v>
      </c>
      <c r="N2150" s="40" t="s">
        <v>2113</v>
      </c>
      <c r="O2150" s="5"/>
      <c r="P2150" s="5"/>
    </row>
    <row r="2151" spans="1:16" s="7" customFormat="1" ht="18.75" hidden="1" customHeight="1" x14ac:dyDescent="0.2">
      <c r="A2151" s="5"/>
      <c r="B2151" s="35" t="s">
        <v>370</v>
      </c>
      <c r="C2151" s="36" t="s">
        <v>1047</v>
      </c>
      <c r="D2151" s="37" t="s">
        <v>2168</v>
      </c>
      <c r="E2151" s="38" t="s">
        <v>2357</v>
      </c>
      <c r="F2151" s="38">
        <v>1</v>
      </c>
      <c r="G2151" s="38" t="s">
        <v>1638</v>
      </c>
      <c r="H2151" s="38">
        <v>1</v>
      </c>
      <c r="I2151" s="38">
        <v>0.25</v>
      </c>
      <c r="J2151" s="62">
        <f t="shared" si="36"/>
        <v>0.25</v>
      </c>
      <c r="K2151" s="39" t="s">
        <v>1372</v>
      </c>
      <c r="L2151" s="39" t="s">
        <v>86</v>
      </c>
      <c r="M2151" s="39" t="s">
        <v>2107</v>
      </c>
      <c r="N2151" s="40" t="s">
        <v>2113</v>
      </c>
      <c r="O2151" s="5"/>
      <c r="P2151" s="5"/>
    </row>
    <row r="2152" spans="1:16" s="7" customFormat="1" ht="18.75" hidden="1" customHeight="1" x14ac:dyDescent="0.2">
      <c r="A2152" s="5"/>
      <c r="B2152" s="35" t="s">
        <v>370</v>
      </c>
      <c r="C2152" s="36" t="s">
        <v>1047</v>
      </c>
      <c r="D2152" s="37" t="s">
        <v>2169</v>
      </c>
      <c r="E2152" s="38" t="s">
        <v>2357</v>
      </c>
      <c r="F2152" s="38">
        <v>1</v>
      </c>
      <c r="G2152" s="38" t="s">
        <v>1638</v>
      </c>
      <c r="H2152" s="38">
        <v>1</v>
      </c>
      <c r="I2152" s="38">
        <v>0.25</v>
      </c>
      <c r="J2152" s="62">
        <f t="shared" si="36"/>
        <v>0.25</v>
      </c>
      <c r="K2152" s="39" t="s">
        <v>1372</v>
      </c>
      <c r="L2152" s="39" t="s">
        <v>86</v>
      </c>
      <c r="M2152" s="39" t="s">
        <v>2107</v>
      </c>
      <c r="N2152" s="40" t="s">
        <v>2113</v>
      </c>
      <c r="O2152" s="5"/>
      <c r="P2152" s="5"/>
    </row>
    <row r="2153" spans="1:16" s="7" customFormat="1" ht="18.75" hidden="1" customHeight="1" x14ac:dyDescent="0.2">
      <c r="A2153" s="5"/>
      <c r="B2153" s="35" t="s">
        <v>370</v>
      </c>
      <c r="C2153" s="36" t="s">
        <v>1047</v>
      </c>
      <c r="D2153" s="37" t="s">
        <v>2170</v>
      </c>
      <c r="E2153" s="38" t="s">
        <v>2357</v>
      </c>
      <c r="F2153" s="38">
        <v>1</v>
      </c>
      <c r="G2153" s="38" t="s">
        <v>1638</v>
      </c>
      <c r="H2153" s="38">
        <v>1</v>
      </c>
      <c r="I2153" s="38">
        <v>0.25</v>
      </c>
      <c r="J2153" s="62">
        <f t="shared" si="36"/>
        <v>0.25</v>
      </c>
      <c r="K2153" s="39" t="s">
        <v>1372</v>
      </c>
      <c r="L2153" s="39" t="s">
        <v>86</v>
      </c>
      <c r="M2153" s="39" t="s">
        <v>2107</v>
      </c>
      <c r="N2153" s="40" t="s">
        <v>2113</v>
      </c>
      <c r="O2153" s="5"/>
      <c r="P2153" s="5"/>
    </row>
    <row r="2154" spans="1:16" s="7" customFormat="1" ht="18.75" hidden="1" customHeight="1" x14ac:dyDescent="0.2">
      <c r="A2154" s="5"/>
      <c r="B2154" s="35" t="s">
        <v>370</v>
      </c>
      <c r="C2154" s="36" t="s">
        <v>1047</v>
      </c>
      <c r="D2154" s="37" t="s">
        <v>2171</v>
      </c>
      <c r="E2154" s="38" t="s">
        <v>2357</v>
      </c>
      <c r="F2154" s="38">
        <v>1</v>
      </c>
      <c r="G2154" s="38" t="s">
        <v>1638</v>
      </c>
      <c r="H2154" s="38">
        <v>2</v>
      </c>
      <c r="I2154" s="38">
        <v>0.25</v>
      </c>
      <c r="J2154" s="62">
        <f t="shared" si="36"/>
        <v>0.5</v>
      </c>
      <c r="K2154" s="39" t="s">
        <v>1372</v>
      </c>
      <c r="L2154" s="39" t="s">
        <v>86</v>
      </c>
      <c r="M2154" s="39" t="s">
        <v>2107</v>
      </c>
      <c r="N2154" s="40" t="s">
        <v>2113</v>
      </c>
      <c r="O2154" s="5"/>
      <c r="P2154" s="5"/>
    </row>
    <row r="2155" spans="1:16" s="7" customFormat="1" ht="18.75" hidden="1" customHeight="1" x14ac:dyDescent="0.2">
      <c r="A2155" s="5"/>
      <c r="B2155" s="35" t="s">
        <v>370</v>
      </c>
      <c r="C2155" s="36" t="s">
        <v>1047</v>
      </c>
      <c r="D2155" s="37" t="s">
        <v>2172</v>
      </c>
      <c r="E2155" s="38" t="s">
        <v>2357</v>
      </c>
      <c r="F2155" s="38">
        <v>1</v>
      </c>
      <c r="G2155" s="38" t="s">
        <v>1638</v>
      </c>
      <c r="H2155" s="38">
        <v>1</v>
      </c>
      <c r="I2155" s="38">
        <v>0.15</v>
      </c>
      <c r="J2155" s="62">
        <f t="shared" si="36"/>
        <v>0.15</v>
      </c>
      <c r="K2155" s="39" t="s">
        <v>1372</v>
      </c>
      <c r="L2155" s="39" t="s">
        <v>86</v>
      </c>
      <c r="M2155" s="39" t="s">
        <v>2107</v>
      </c>
      <c r="N2155" s="40" t="s">
        <v>2113</v>
      </c>
      <c r="O2155" s="5"/>
      <c r="P2155" s="5"/>
    </row>
    <row r="2156" spans="1:16" s="7" customFormat="1" ht="18.75" hidden="1" customHeight="1" x14ac:dyDescent="0.2">
      <c r="A2156" s="5"/>
      <c r="B2156" s="35" t="s">
        <v>370</v>
      </c>
      <c r="C2156" s="36" t="s">
        <v>1047</v>
      </c>
      <c r="D2156" s="37" t="s">
        <v>2173</v>
      </c>
      <c r="E2156" s="38" t="s">
        <v>2357</v>
      </c>
      <c r="F2156" s="38">
        <v>1</v>
      </c>
      <c r="G2156" s="38" t="s">
        <v>1638</v>
      </c>
      <c r="H2156" s="38">
        <v>1</v>
      </c>
      <c r="I2156" s="38">
        <v>0.15</v>
      </c>
      <c r="J2156" s="62">
        <f t="shared" si="36"/>
        <v>0.15</v>
      </c>
      <c r="K2156" s="39" t="s">
        <v>1372</v>
      </c>
      <c r="L2156" s="39" t="s">
        <v>86</v>
      </c>
      <c r="M2156" s="39" t="s">
        <v>2107</v>
      </c>
      <c r="N2156" s="40" t="s">
        <v>2113</v>
      </c>
      <c r="O2156" s="5"/>
      <c r="P2156" s="5"/>
    </row>
    <row r="2157" spans="1:16" s="7" customFormat="1" ht="18.75" hidden="1" customHeight="1" x14ac:dyDescent="0.2">
      <c r="A2157" s="5"/>
      <c r="B2157" s="35" t="s">
        <v>370</v>
      </c>
      <c r="C2157" s="36" t="s">
        <v>1047</v>
      </c>
      <c r="D2157" s="37" t="s">
        <v>2174</v>
      </c>
      <c r="E2157" s="38" t="s">
        <v>2357</v>
      </c>
      <c r="F2157" s="38">
        <v>1</v>
      </c>
      <c r="G2157" s="38" t="s">
        <v>1638</v>
      </c>
      <c r="H2157" s="38">
        <v>2</v>
      </c>
      <c r="I2157" s="38">
        <v>1</v>
      </c>
      <c r="J2157" s="62">
        <f t="shared" si="36"/>
        <v>2</v>
      </c>
      <c r="K2157" s="39" t="s">
        <v>1372</v>
      </c>
      <c r="L2157" s="39" t="s">
        <v>86</v>
      </c>
      <c r="M2157" s="39" t="s">
        <v>2107</v>
      </c>
      <c r="N2157" s="40" t="s">
        <v>2113</v>
      </c>
      <c r="O2157" s="5"/>
      <c r="P2157" s="5"/>
    </row>
    <row r="2158" spans="1:16" s="7" customFormat="1" ht="18.75" hidden="1" customHeight="1" x14ac:dyDescent="0.2">
      <c r="A2158" s="5"/>
      <c r="B2158" s="35" t="s">
        <v>370</v>
      </c>
      <c r="C2158" s="36" t="s">
        <v>1047</v>
      </c>
      <c r="D2158" s="37" t="s">
        <v>2175</v>
      </c>
      <c r="E2158" s="38" t="s">
        <v>2357</v>
      </c>
      <c r="F2158" s="38">
        <v>0.5</v>
      </c>
      <c r="G2158" s="38" t="s">
        <v>1638</v>
      </c>
      <c r="H2158" s="38">
        <v>1</v>
      </c>
      <c r="I2158" s="38">
        <v>1</v>
      </c>
      <c r="J2158" s="62">
        <f t="shared" si="36"/>
        <v>0.5</v>
      </c>
      <c r="K2158" s="39" t="s">
        <v>1372</v>
      </c>
      <c r="L2158" s="39" t="s">
        <v>86</v>
      </c>
      <c r="M2158" s="39" t="s">
        <v>2107</v>
      </c>
      <c r="N2158" s="40" t="s">
        <v>2113</v>
      </c>
      <c r="O2158" s="5"/>
      <c r="P2158" s="5"/>
    </row>
    <row r="2159" spans="1:16" s="7" customFormat="1" ht="18.75" hidden="1" customHeight="1" thickBot="1" x14ac:dyDescent="0.25">
      <c r="A2159" s="5"/>
      <c r="B2159" s="41" t="s">
        <v>370</v>
      </c>
      <c r="C2159" s="42" t="s">
        <v>1047</v>
      </c>
      <c r="D2159" s="43" t="s">
        <v>2176</v>
      </c>
      <c r="E2159" s="44" t="s">
        <v>2357</v>
      </c>
      <c r="F2159" s="44">
        <v>1</v>
      </c>
      <c r="G2159" s="44" t="s">
        <v>1638</v>
      </c>
      <c r="H2159" s="44">
        <v>1</v>
      </c>
      <c r="I2159" s="44">
        <v>0.25</v>
      </c>
      <c r="J2159" s="63">
        <f t="shared" si="36"/>
        <v>0.25</v>
      </c>
      <c r="K2159" s="45" t="s">
        <v>1372</v>
      </c>
      <c r="L2159" s="45" t="s">
        <v>86</v>
      </c>
      <c r="M2159" s="45" t="s">
        <v>2107</v>
      </c>
      <c r="N2159" s="46" t="s">
        <v>2113</v>
      </c>
      <c r="O2159" s="5"/>
      <c r="P2159" s="5"/>
    </row>
    <row r="2160" spans="1:16" s="7" customFormat="1" ht="18.75" hidden="1" customHeight="1" x14ac:dyDescent="0.2">
      <c r="A2160" s="5"/>
      <c r="B2160" s="29" t="s">
        <v>1291</v>
      </c>
      <c r="C2160" s="30" t="s">
        <v>1292</v>
      </c>
      <c r="D2160" s="31" t="s">
        <v>2137</v>
      </c>
      <c r="E2160" s="32" t="s">
        <v>2359</v>
      </c>
      <c r="F2160" s="32">
        <v>1</v>
      </c>
      <c r="G2160" s="32" t="s">
        <v>1638</v>
      </c>
      <c r="H2160" s="32">
        <v>1</v>
      </c>
      <c r="I2160" s="32">
        <v>0.25</v>
      </c>
      <c r="J2160" s="61">
        <f t="shared" si="36"/>
        <v>0.25</v>
      </c>
      <c r="K2160" s="33" t="s">
        <v>1372</v>
      </c>
      <c r="L2160" s="33" t="s">
        <v>86</v>
      </c>
      <c r="M2160" s="33" t="s">
        <v>2106</v>
      </c>
      <c r="N2160" s="34"/>
      <c r="O2160" s="5"/>
      <c r="P2160" s="5"/>
    </row>
    <row r="2161" spans="1:16" s="7" customFormat="1" ht="18.75" hidden="1" customHeight="1" x14ac:dyDescent="0.2">
      <c r="A2161" s="5"/>
      <c r="B2161" s="35" t="s">
        <v>1291</v>
      </c>
      <c r="C2161" s="36" t="s">
        <v>1292</v>
      </c>
      <c r="D2161" s="37" t="s">
        <v>2139</v>
      </c>
      <c r="E2161" s="38" t="s">
        <v>2359</v>
      </c>
      <c r="F2161" s="38">
        <v>1</v>
      </c>
      <c r="G2161" s="38" t="s">
        <v>1638</v>
      </c>
      <c r="H2161" s="38">
        <v>1</v>
      </c>
      <c r="I2161" s="38">
        <v>0.25</v>
      </c>
      <c r="J2161" s="62">
        <f t="shared" si="36"/>
        <v>0.25</v>
      </c>
      <c r="K2161" s="39" t="s">
        <v>1372</v>
      </c>
      <c r="L2161" s="39" t="s">
        <v>86</v>
      </c>
      <c r="M2161" s="39" t="s">
        <v>2106</v>
      </c>
      <c r="N2161" s="40"/>
      <c r="O2161" s="5"/>
      <c r="P2161" s="5"/>
    </row>
    <row r="2162" spans="1:16" s="7" customFormat="1" ht="18.75" hidden="1" customHeight="1" x14ac:dyDescent="0.2">
      <c r="A2162" s="5"/>
      <c r="B2162" s="35" t="s">
        <v>1291</v>
      </c>
      <c r="C2162" s="36" t="s">
        <v>1292</v>
      </c>
      <c r="D2162" s="37" t="s">
        <v>2140</v>
      </c>
      <c r="E2162" s="38" t="s">
        <v>2359</v>
      </c>
      <c r="F2162" s="38">
        <v>0.5</v>
      </c>
      <c r="G2162" s="38" t="s">
        <v>1638</v>
      </c>
      <c r="H2162" s="38">
        <v>1</v>
      </c>
      <c r="I2162" s="38">
        <v>0.25</v>
      </c>
      <c r="J2162" s="62">
        <f t="shared" si="36"/>
        <v>0.125</v>
      </c>
      <c r="K2162" s="39" t="s">
        <v>1372</v>
      </c>
      <c r="L2162" s="39" t="s">
        <v>86</v>
      </c>
      <c r="M2162" s="39" t="s">
        <v>2106</v>
      </c>
      <c r="N2162" s="40"/>
      <c r="O2162" s="5"/>
      <c r="P2162" s="5"/>
    </row>
    <row r="2163" spans="1:16" s="7" customFormat="1" ht="18.75" hidden="1" customHeight="1" x14ac:dyDescent="0.2">
      <c r="A2163" s="5"/>
      <c r="B2163" s="35" t="s">
        <v>1291</v>
      </c>
      <c r="C2163" s="36" t="s">
        <v>1292</v>
      </c>
      <c r="D2163" s="37" t="s">
        <v>2141</v>
      </c>
      <c r="E2163" s="38" t="s">
        <v>2359</v>
      </c>
      <c r="F2163" s="38">
        <v>1</v>
      </c>
      <c r="G2163" s="38" t="s">
        <v>1638</v>
      </c>
      <c r="H2163" s="38">
        <v>2</v>
      </c>
      <c r="I2163" s="38">
        <v>0.25</v>
      </c>
      <c r="J2163" s="62">
        <f t="shared" si="36"/>
        <v>0.5</v>
      </c>
      <c r="K2163" s="39" t="s">
        <v>1372</v>
      </c>
      <c r="L2163" s="39" t="s">
        <v>86</v>
      </c>
      <c r="M2163" s="39" t="s">
        <v>2106</v>
      </c>
      <c r="N2163" s="40"/>
      <c r="O2163" s="5"/>
      <c r="P2163" s="5"/>
    </row>
    <row r="2164" spans="1:16" s="7" customFormat="1" ht="18.75" hidden="1" customHeight="1" thickBot="1" x14ac:dyDescent="0.25">
      <c r="A2164" s="5"/>
      <c r="B2164" s="41" t="s">
        <v>1291</v>
      </c>
      <c r="C2164" s="42" t="s">
        <v>1292</v>
      </c>
      <c r="D2164" s="43" t="s">
        <v>2142</v>
      </c>
      <c r="E2164" s="44" t="s">
        <v>2359</v>
      </c>
      <c r="F2164" s="44">
        <v>1</v>
      </c>
      <c r="G2164" s="44" t="s">
        <v>1638</v>
      </c>
      <c r="H2164" s="44">
        <v>1</v>
      </c>
      <c r="I2164" s="44">
        <v>0.25</v>
      </c>
      <c r="J2164" s="63">
        <f t="shared" si="36"/>
        <v>0.25</v>
      </c>
      <c r="K2164" s="45" t="s">
        <v>1372</v>
      </c>
      <c r="L2164" s="45" t="s">
        <v>86</v>
      </c>
      <c r="M2164" s="45" t="s">
        <v>2106</v>
      </c>
      <c r="N2164" s="46"/>
      <c r="O2164" s="5"/>
      <c r="P2164" s="5"/>
    </row>
    <row r="2165" spans="1:16" s="7" customFormat="1" ht="18.75" hidden="1" customHeight="1" x14ac:dyDescent="0.2">
      <c r="A2165" s="5"/>
      <c r="B2165" s="29" t="s">
        <v>1293</v>
      </c>
      <c r="C2165" s="30" t="s">
        <v>1292</v>
      </c>
      <c r="D2165" s="31" t="s">
        <v>2137</v>
      </c>
      <c r="E2165" s="32" t="s">
        <v>2359</v>
      </c>
      <c r="F2165" s="32">
        <v>1</v>
      </c>
      <c r="G2165" s="32" t="s">
        <v>1638</v>
      </c>
      <c r="H2165" s="32">
        <v>1</v>
      </c>
      <c r="I2165" s="32">
        <v>0.25</v>
      </c>
      <c r="J2165" s="61">
        <f t="shared" si="36"/>
        <v>0.25</v>
      </c>
      <c r="K2165" s="33" t="s">
        <v>1372</v>
      </c>
      <c r="L2165" s="33" t="s">
        <v>86</v>
      </c>
      <c r="M2165" s="33" t="s">
        <v>2106</v>
      </c>
      <c r="N2165" s="34"/>
      <c r="O2165" s="5"/>
      <c r="P2165" s="5"/>
    </row>
    <row r="2166" spans="1:16" s="7" customFormat="1" ht="18.75" hidden="1" customHeight="1" x14ac:dyDescent="0.2">
      <c r="A2166" s="5"/>
      <c r="B2166" s="35" t="s">
        <v>1293</v>
      </c>
      <c r="C2166" s="36" t="s">
        <v>1292</v>
      </c>
      <c r="D2166" s="37" t="s">
        <v>2139</v>
      </c>
      <c r="E2166" s="38" t="s">
        <v>2359</v>
      </c>
      <c r="F2166" s="38">
        <v>1</v>
      </c>
      <c r="G2166" s="38" t="s">
        <v>1638</v>
      </c>
      <c r="H2166" s="38">
        <v>1</v>
      </c>
      <c r="I2166" s="38">
        <v>0.25</v>
      </c>
      <c r="J2166" s="62">
        <f t="shared" si="36"/>
        <v>0.25</v>
      </c>
      <c r="K2166" s="39" t="s">
        <v>1372</v>
      </c>
      <c r="L2166" s="39" t="s">
        <v>86</v>
      </c>
      <c r="M2166" s="39" t="s">
        <v>2106</v>
      </c>
      <c r="N2166" s="40"/>
      <c r="O2166" s="5"/>
      <c r="P2166" s="5"/>
    </row>
    <row r="2167" spans="1:16" s="7" customFormat="1" ht="18.75" hidden="1" customHeight="1" x14ac:dyDescent="0.2">
      <c r="A2167" s="5"/>
      <c r="B2167" s="35" t="s">
        <v>1293</v>
      </c>
      <c r="C2167" s="36" t="s">
        <v>1292</v>
      </c>
      <c r="D2167" s="37" t="s">
        <v>2140</v>
      </c>
      <c r="E2167" s="38" t="s">
        <v>2359</v>
      </c>
      <c r="F2167" s="38">
        <v>0.5</v>
      </c>
      <c r="G2167" s="38" t="s">
        <v>1638</v>
      </c>
      <c r="H2167" s="38">
        <v>1</v>
      </c>
      <c r="I2167" s="38">
        <v>0.25</v>
      </c>
      <c r="J2167" s="62">
        <f t="shared" si="36"/>
        <v>0.125</v>
      </c>
      <c r="K2167" s="39" t="s">
        <v>1372</v>
      </c>
      <c r="L2167" s="39" t="s">
        <v>86</v>
      </c>
      <c r="M2167" s="39" t="s">
        <v>2106</v>
      </c>
      <c r="N2167" s="40"/>
      <c r="O2167" s="5"/>
      <c r="P2167" s="5"/>
    </row>
    <row r="2168" spans="1:16" s="7" customFormat="1" ht="18.75" hidden="1" customHeight="1" x14ac:dyDescent="0.2">
      <c r="A2168" s="5"/>
      <c r="B2168" s="35" t="s">
        <v>1293</v>
      </c>
      <c r="C2168" s="36" t="s">
        <v>1292</v>
      </c>
      <c r="D2168" s="37" t="s">
        <v>2141</v>
      </c>
      <c r="E2168" s="38" t="s">
        <v>2359</v>
      </c>
      <c r="F2168" s="38">
        <v>1</v>
      </c>
      <c r="G2168" s="38" t="s">
        <v>1638</v>
      </c>
      <c r="H2168" s="38">
        <v>2</v>
      </c>
      <c r="I2168" s="38">
        <v>0.25</v>
      </c>
      <c r="J2168" s="62">
        <f t="shared" si="36"/>
        <v>0.5</v>
      </c>
      <c r="K2168" s="39" t="s">
        <v>1372</v>
      </c>
      <c r="L2168" s="39" t="s">
        <v>86</v>
      </c>
      <c r="M2168" s="39" t="s">
        <v>2106</v>
      </c>
      <c r="N2168" s="40"/>
      <c r="O2168" s="5"/>
      <c r="P2168" s="5"/>
    </row>
    <row r="2169" spans="1:16" s="7" customFormat="1" ht="18.75" hidden="1" customHeight="1" thickBot="1" x14ac:dyDescent="0.25">
      <c r="A2169" s="5"/>
      <c r="B2169" s="41" t="s">
        <v>1293</v>
      </c>
      <c r="C2169" s="42" t="s">
        <v>1292</v>
      </c>
      <c r="D2169" s="43" t="s">
        <v>2142</v>
      </c>
      <c r="E2169" s="44" t="s">
        <v>2359</v>
      </c>
      <c r="F2169" s="44">
        <v>1</v>
      </c>
      <c r="G2169" s="44" t="s">
        <v>1638</v>
      </c>
      <c r="H2169" s="44">
        <v>1</v>
      </c>
      <c r="I2169" s="44">
        <v>0.25</v>
      </c>
      <c r="J2169" s="63">
        <f t="shared" si="36"/>
        <v>0.25</v>
      </c>
      <c r="K2169" s="45" t="s">
        <v>1372</v>
      </c>
      <c r="L2169" s="45" t="s">
        <v>86</v>
      </c>
      <c r="M2169" s="45" t="s">
        <v>2106</v>
      </c>
      <c r="N2169" s="46"/>
      <c r="O2169" s="5"/>
      <c r="P2169" s="5"/>
    </row>
    <row r="2170" spans="1:16" s="7" customFormat="1" ht="18.75" hidden="1" customHeight="1" x14ac:dyDescent="0.2">
      <c r="A2170" s="5"/>
      <c r="B2170" s="29" t="s">
        <v>372</v>
      </c>
      <c r="C2170" s="30" t="s">
        <v>1107</v>
      </c>
      <c r="D2170" s="31" t="s">
        <v>2137</v>
      </c>
      <c r="E2170" s="32" t="s">
        <v>2359</v>
      </c>
      <c r="F2170" s="32">
        <v>1</v>
      </c>
      <c r="G2170" s="32" t="s">
        <v>1638</v>
      </c>
      <c r="H2170" s="32">
        <v>1</v>
      </c>
      <c r="I2170" s="32">
        <v>0.25</v>
      </c>
      <c r="J2170" s="61">
        <f t="shared" si="36"/>
        <v>0.25</v>
      </c>
      <c r="K2170" s="33" t="s">
        <v>1372</v>
      </c>
      <c r="L2170" s="33" t="s">
        <v>86</v>
      </c>
      <c r="M2170" s="33" t="s">
        <v>2106</v>
      </c>
      <c r="N2170" s="34"/>
      <c r="O2170" s="5"/>
      <c r="P2170" s="5"/>
    </row>
    <row r="2171" spans="1:16" s="7" customFormat="1" ht="18.75" hidden="1" customHeight="1" x14ac:dyDescent="0.2">
      <c r="A2171" s="5"/>
      <c r="B2171" s="35" t="s">
        <v>372</v>
      </c>
      <c r="C2171" s="36" t="s">
        <v>1107</v>
      </c>
      <c r="D2171" s="37" t="s">
        <v>2139</v>
      </c>
      <c r="E2171" s="38" t="s">
        <v>2359</v>
      </c>
      <c r="F2171" s="38">
        <v>1</v>
      </c>
      <c r="G2171" s="38" t="s">
        <v>1638</v>
      </c>
      <c r="H2171" s="38">
        <v>1</v>
      </c>
      <c r="I2171" s="38">
        <v>0.25</v>
      </c>
      <c r="J2171" s="62">
        <f t="shared" si="36"/>
        <v>0.25</v>
      </c>
      <c r="K2171" s="39" t="s">
        <v>1372</v>
      </c>
      <c r="L2171" s="39" t="s">
        <v>86</v>
      </c>
      <c r="M2171" s="39" t="s">
        <v>2106</v>
      </c>
      <c r="N2171" s="40"/>
      <c r="O2171" s="5"/>
      <c r="P2171" s="5"/>
    </row>
    <row r="2172" spans="1:16" s="7" customFormat="1" ht="18.75" hidden="1" customHeight="1" x14ac:dyDescent="0.2">
      <c r="A2172" s="5"/>
      <c r="B2172" s="35" t="s">
        <v>372</v>
      </c>
      <c r="C2172" s="36" t="s">
        <v>1107</v>
      </c>
      <c r="D2172" s="37" t="s">
        <v>2140</v>
      </c>
      <c r="E2172" s="38" t="s">
        <v>2359</v>
      </c>
      <c r="F2172" s="38">
        <v>0.5</v>
      </c>
      <c r="G2172" s="38" t="s">
        <v>1638</v>
      </c>
      <c r="H2172" s="38">
        <v>1</v>
      </c>
      <c r="I2172" s="38">
        <v>0.25</v>
      </c>
      <c r="J2172" s="62">
        <f t="shared" si="36"/>
        <v>0.125</v>
      </c>
      <c r="K2172" s="39" t="s">
        <v>1372</v>
      </c>
      <c r="L2172" s="39" t="s">
        <v>86</v>
      </c>
      <c r="M2172" s="39" t="s">
        <v>2106</v>
      </c>
      <c r="N2172" s="40"/>
      <c r="O2172" s="5"/>
      <c r="P2172" s="5"/>
    </row>
    <row r="2173" spans="1:16" s="7" customFormat="1" ht="18.75" hidden="1" customHeight="1" x14ac:dyDescent="0.2">
      <c r="A2173" s="5"/>
      <c r="B2173" s="35" t="s">
        <v>372</v>
      </c>
      <c r="C2173" s="36" t="s">
        <v>1107</v>
      </c>
      <c r="D2173" s="37" t="s">
        <v>2141</v>
      </c>
      <c r="E2173" s="38" t="s">
        <v>2359</v>
      </c>
      <c r="F2173" s="38">
        <v>1</v>
      </c>
      <c r="G2173" s="38" t="s">
        <v>1638</v>
      </c>
      <c r="H2173" s="38">
        <v>2</v>
      </c>
      <c r="I2173" s="38">
        <v>0.25</v>
      </c>
      <c r="J2173" s="62">
        <f t="shared" si="36"/>
        <v>0.5</v>
      </c>
      <c r="K2173" s="39" t="s">
        <v>1372</v>
      </c>
      <c r="L2173" s="39" t="s">
        <v>86</v>
      </c>
      <c r="M2173" s="39" t="s">
        <v>2106</v>
      </c>
      <c r="N2173" s="40"/>
      <c r="O2173" s="5"/>
      <c r="P2173" s="5"/>
    </row>
    <row r="2174" spans="1:16" s="7" customFormat="1" ht="18.75" hidden="1" customHeight="1" thickBot="1" x14ac:dyDescent="0.25">
      <c r="A2174" s="5"/>
      <c r="B2174" s="41" t="s">
        <v>372</v>
      </c>
      <c r="C2174" s="42" t="s">
        <v>1107</v>
      </c>
      <c r="D2174" s="43" t="s">
        <v>2142</v>
      </c>
      <c r="E2174" s="44" t="s">
        <v>2359</v>
      </c>
      <c r="F2174" s="44">
        <v>1</v>
      </c>
      <c r="G2174" s="44" t="s">
        <v>1638</v>
      </c>
      <c r="H2174" s="44">
        <v>1</v>
      </c>
      <c r="I2174" s="44">
        <v>0.25</v>
      </c>
      <c r="J2174" s="63">
        <f t="shared" si="36"/>
        <v>0.25</v>
      </c>
      <c r="K2174" s="45" t="s">
        <v>1372</v>
      </c>
      <c r="L2174" s="45" t="s">
        <v>86</v>
      </c>
      <c r="M2174" s="45" t="s">
        <v>2106</v>
      </c>
      <c r="N2174" s="46"/>
      <c r="O2174" s="5"/>
      <c r="P2174" s="5"/>
    </row>
    <row r="2175" spans="1:16" s="7" customFormat="1" ht="18.75" hidden="1" customHeight="1" x14ac:dyDescent="0.2">
      <c r="A2175" s="5"/>
      <c r="B2175" s="29" t="s">
        <v>373</v>
      </c>
      <c r="C2175" s="30" t="s">
        <v>1108</v>
      </c>
      <c r="D2175" s="31" t="s">
        <v>2137</v>
      </c>
      <c r="E2175" s="32" t="s">
        <v>2359</v>
      </c>
      <c r="F2175" s="32">
        <v>1</v>
      </c>
      <c r="G2175" s="32" t="s">
        <v>1638</v>
      </c>
      <c r="H2175" s="32">
        <v>1</v>
      </c>
      <c r="I2175" s="32">
        <v>0.25</v>
      </c>
      <c r="J2175" s="61">
        <f t="shared" si="36"/>
        <v>0.25</v>
      </c>
      <c r="K2175" s="33" t="s">
        <v>1372</v>
      </c>
      <c r="L2175" s="33" t="s">
        <v>86</v>
      </c>
      <c r="M2175" s="33" t="s">
        <v>2106</v>
      </c>
      <c r="N2175" s="34"/>
      <c r="O2175" s="5"/>
      <c r="P2175" s="5"/>
    </row>
    <row r="2176" spans="1:16" s="7" customFormat="1" ht="18.75" hidden="1" customHeight="1" x14ac:dyDescent="0.2">
      <c r="A2176" s="5"/>
      <c r="B2176" s="35" t="s">
        <v>373</v>
      </c>
      <c r="C2176" s="36" t="s">
        <v>1108</v>
      </c>
      <c r="D2176" s="37" t="s">
        <v>2139</v>
      </c>
      <c r="E2176" s="38" t="s">
        <v>2359</v>
      </c>
      <c r="F2176" s="38">
        <v>1</v>
      </c>
      <c r="G2176" s="38" t="s">
        <v>1638</v>
      </c>
      <c r="H2176" s="38">
        <v>1</v>
      </c>
      <c r="I2176" s="38">
        <v>0.25</v>
      </c>
      <c r="J2176" s="62">
        <f t="shared" si="36"/>
        <v>0.25</v>
      </c>
      <c r="K2176" s="39" t="s">
        <v>1372</v>
      </c>
      <c r="L2176" s="39" t="s">
        <v>86</v>
      </c>
      <c r="M2176" s="39" t="s">
        <v>2106</v>
      </c>
      <c r="N2176" s="40"/>
      <c r="O2176" s="5"/>
      <c r="P2176" s="5"/>
    </row>
    <row r="2177" spans="1:16" s="7" customFormat="1" ht="18.75" hidden="1" customHeight="1" x14ac:dyDescent="0.2">
      <c r="A2177" s="5"/>
      <c r="B2177" s="35" t="s">
        <v>373</v>
      </c>
      <c r="C2177" s="36" t="s">
        <v>1108</v>
      </c>
      <c r="D2177" s="37" t="s">
        <v>2140</v>
      </c>
      <c r="E2177" s="38" t="s">
        <v>2359</v>
      </c>
      <c r="F2177" s="38">
        <v>0.5</v>
      </c>
      <c r="G2177" s="38" t="s">
        <v>1638</v>
      </c>
      <c r="H2177" s="38">
        <v>1</v>
      </c>
      <c r="I2177" s="38">
        <v>0.25</v>
      </c>
      <c r="J2177" s="62">
        <f t="shared" si="36"/>
        <v>0.125</v>
      </c>
      <c r="K2177" s="39" t="s">
        <v>1372</v>
      </c>
      <c r="L2177" s="39" t="s">
        <v>86</v>
      </c>
      <c r="M2177" s="39" t="s">
        <v>2106</v>
      </c>
      <c r="N2177" s="40"/>
      <c r="O2177" s="5"/>
      <c r="P2177" s="5"/>
    </row>
    <row r="2178" spans="1:16" s="7" customFormat="1" ht="18.75" hidden="1" customHeight="1" x14ac:dyDescent="0.2">
      <c r="A2178" s="5"/>
      <c r="B2178" s="35" t="s">
        <v>373</v>
      </c>
      <c r="C2178" s="36" t="s">
        <v>1108</v>
      </c>
      <c r="D2178" s="37" t="s">
        <v>2141</v>
      </c>
      <c r="E2178" s="38" t="s">
        <v>2359</v>
      </c>
      <c r="F2178" s="38">
        <v>1</v>
      </c>
      <c r="G2178" s="38" t="s">
        <v>1638</v>
      </c>
      <c r="H2178" s="38">
        <v>2</v>
      </c>
      <c r="I2178" s="38">
        <v>0.25</v>
      </c>
      <c r="J2178" s="62">
        <f t="shared" si="36"/>
        <v>0.5</v>
      </c>
      <c r="K2178" s="39" t="s">
        <v>1372</v>
      </c>
      <c r="L2178" s="39" t="s">
        <v>86</v>
      </c>
      <c r="M2178" s="39" t="s">
        <v>2106</v>
      </c>
      <c r="N2178" s="40"/>
      <c r="O2178" s="5"/>
      <c r="P2178" s="5"/>
    </row>
    <row r="2179" spans="1:16" s="7" customFormat="1" ht="18.75" hidden="1" customHeight="1" thickBot="1" x14ac:dyDescent="0.25">
      <c r="A2179" s="5"/>
      <c r="B2179" s="41" t="s">
        <v>373</v>
      </c>
      <c r="C2179" s="42" t="s">
        <v>1108</v>
      </c>
      <c r="D2179" s="43" t="s">
        <v>2142</v>
      </c>
      <c r="E2179" s="44" t="s">
        <v>2359</v>
      </c>
      <c r="F2179" s="44">
        <v>1</v>
      </c>
      <c r="G2179" s="44" t="s">
        <v>1638</v>
      </c>
      <c r="H2179" s="44">
        <v>1</v>
      </c>
      <c r="I2179" s="44">
        <v>0.25</v>
      </c>
      <c r="J2179" s="63">
        <f t="shared" si="36"/>
        <v>0.25</v>
      </c>
      <c r="K2179" s="45" t="s">
        <v>1372</v>
      </c>
      <c r="L2179" s="45" t="s">
        <v>86</v>
      </c>
      <c r="M2179" s="45" t="s">
        <v>2106</v>
      </c>
      <c r="N2179" s="46"/>
      <c r="O2179" s="5"/>
      <c r="P2179" s="5"/>
    </row>
    <row r="2180" spans="1:16" s="7" customFormat="1" ht="18.75" hidden="1" customHeight="1" x14ac:dyDescent="0.2">
      <c r="A2180" s="5"/>
      <c r="B2180" s="29" t="s">
        <v>374</v>
      </c>
      <c r="C2180" s="30" t="s">
        <v>1108</v>
      </c>
      <c r="D2180" s="31" t="s">
        <v>2137</v>
      </c>
      <c r="E2180" s="32" t="s">
        <v>2359</v>
      </c>
      <c r="F2180" s="32">
        <v>1</v>
      </c>
      <c r="G2180" s="32" t="s">
        <v>1638</v>
      </c>
      <c r="H2180" s="32">
        <v>1</v>
      </c>
      <c r="I2180" s="32">
        <v>0.25</v>
      </c>
      <c r="J2180" s="61">
        <f t="shared" si="36"/>
        <v>0.25</v>
      </c>
      <c r="K2180" s="33" t="s">
        <v>1372</v>
      </c>
      <c r="L2180" s="33" t="s">
        <v>86</v>
      </c>
      <c r="M2180" s="33" t="s">
        <v>2106</v>
      </c>
      <c r="N2180" s="34"/>
      <c r="O2180" s="5"/>
      <c r="P2180" s="5"/>
    </row>
    <row r="2181" spans="1:16" s="7" customFormat="1" ht="18.75" hidden="1" customHeight="1" x14ac:dyDescent="0.2">
      <c r="A2181" s="5"/>
      <c r="B2181" s="35" t="s">
        <v>374</v>
      </c>
      <c r="C2181" s="36" t="s">
        <v>1108</v>
      </c>
      <c r="D2181" s="37" t="s">
        <v>2139</v>
      </c>
      <c r="E2181" s="38" t="s">
        <v>2359</v>
      </c>
      <c r="F2181" s="38">
        <v>1</v>
      </c>
      <c r="G2181" s="38" t="s">
        <v>1638</v>
      </c>
      <c r="H2181" s="38">
        <v>1</v>
      </c>
      <c r="I2181" s="38">
        <v>0.25</v>
      </c>
      <c r="J2181" s="62">
        <f t="shared" si="36"/>
        <v>0.25</v>
      </c>
      <c r="K2181" s="39" t="s">
        <v>1372</v>
      </c>
      <c r="L2181" s="39" t="s">
        <v>86</v>
      </c>
      <c r="M2181" s="39" t="s">
        <v>2106</v>
      </c>
      <c r="N2181" s="40"/>
      <c r="O2181" s="5"/>
      <c r="P2181" s="5"/>
    </row>
    <row r="2182" spans="1:16" s="7" customFormat="1" ht="18.75" hidden="1" customHeight="1" x14ac:dyDescent="0.2">
      <c r="A2182" s="5"/>
      <c r="B2182" s="35" t="s">
        <v>374</v>
      </c>
      <c r="C2182" s="36" t="s">
        <v>1108</v>
      </c>
      <c r="D2182" s="37" t="s">
        <v>2140</v>
      </c>
      <c r="E2182" s="38" t="s">
        <v>2359</v>
      </c>
      <c r="F2182" s="38">
        <v>0.5</v>
      </c>
      <c r="G2182" s="38" t="s">
        <v>1638</v>
      </c>
      <c r="H2182" s="38">
        <v>1</v>
      </c>
      <c r="I2182" s="38">
        <v>0.25</v>
      </c>
      <c r="J2182" s="62">
        <f t="shared" si="36"/>
        <v>0.125</v>
      </c>
      <c r="K2182" s="39" t="s">
        <v>1372</v>
      </c>
      <c r="L2182" s="39" t="s">
        <v>86</v>
      </c>
      <c r="M2182" s="39" t="s">
        <v>2106</v>
      </c>
      <c r="N2182" s="40"/>
      <c r="O2182" s="5"/>
      <c r="P2182" s="5"/>
    </row>
    <row r="2183" spans="1:16" s="7" customFormat="1" ht="18.75" hidden="1" customHeight="1" x14ac:dyDescent="0.2">
      <c r="A2183" s="5"/>
      <c r="B2183" s="35" t="s">
        <v>374</v>
      </c>
      <c r="C2183" s="36" t="s">
        <v>1108</v>
      </c>
      <c r="D2183" s="37" t="s">
        <v>2141</v>
      </c>
      <c r="E2183" s="38" t="s">
        <v>2359</v>
      </c>
      <c r="F2183" s="38">
        <v>1</v>
      </c>
      <c r="G2183" s="38" t="s">
        <v>1638</v>
      </c>
      <c r="H2183" s="38">
        <v>2</v>
      </c>
      <c r="I2183" s="38">
        <v>0.25</v>
      </c>
      <c r="J2183" s="62">
        <f t="shared" si="36"/>
        <v>0.5</v>
      </c>
      <c r="K2183" s="39" t="s">
        <v>1372</v>
      </c>
      <c r="L2183" s="39" t="s">
        <v>86</v>
      </c>
      <c r="M2183" s="39" t="s">
        <v>2106</v>
      </c>
      <c r="N2183" s="40"/>
      <c r="O2183" s="5"/>
      <c r="P2183" s="5"/>
    </row>
    <row r="2184" spans="1:16" s="7" customFormat="1" ht="18.75" hidden="1" customHeight="1" thickBot="1" x14ac:dyDescent="0.25">
      <c r="A2184" s="5"/>
      <c r="B2184" s="41" t="s">
        <v>374</v>
      </c>
      <c r="C2184" s="42" t="s">
        <v>1108</v>
      </c>
      <c r="D2184" s="43" t="s">
        <v>2142</v>
      </c>
      <c r="E2184" s="44" t="s">
        <v>2359</v>
      </c>
      <c r="F2184" s="44">
        <v>1</v>
      </c>
      <c r="G2184" s="44" t="s">
        <v>1638</v>
      </c>
      <c r="H2184" s="44">
        <v>1</v>
      </c>
      <c r="I2184" s="44">
        <v>0.25</v>
      </c>
      <c r="J2184" s="63">
        <f t="shared" si="36"/>
        <v>0.25</v>
      </c>
      <c r="K2184" s="45" t="s">
        <v>1372</v>
      </c>
      <c r="L2184" s="45" t="s">
        <v>86</v>
      </c>
      <c r="M2184" s="45" t="s">
        <v>2106</v>
      </c>
      <c r="N2184" s="46"/>
      <c r="O2184" s="5"/>
      <c r="P2184" s="5"/>
    </row>
    <row r="2185" spans="1:16" s="7" customFormat="1" ht="18.75" hidden="1" customHeight="1" x14ac:dyDescent="0.2">
      <c r="A2185" s="5"/>
      <c r="B2185" s="29" t="s">
        <v>375</v>
      </c>
      <c r="C2185" s="30" t="s">
        <v>1109</v>
      </c>
      <c r="D2185" s="31" t="s">
        <v>2137</v>
      </c>
      <c r="E2185" s="32" t="s">
        <v>2359</v>
      </c>
      <c r="F2185" s="32">
        <v>1</v>
      </c>
      <c r="G2185" s="32" t="s">
        <v>1638</v>
      </c>
      <c r="H2185" s="32">
        <v>1</v>
      </c>
      <c r="I2185" s="32">
        <v>0.25</v>
      </c>
      <c r="J2185" s="61">
        <f t="shared" si="36"/>
        <v>0.25</v>
      </c>
      <c r="K2185" s="33" t="s">
        <v>1372</v>
      </c>
      <c r="L2185" s="33" t="s">
        <v>86</v>
      </c>
      <c r="M2185" s="33" t="s">
        <v>2106</v>
      </c>
      <c r="N2185" s="34"/>
      <c r="O2185" s="5"/>
      <c r="P2185" s="5"/>
    </row>
    <row r="2186" spans="1:16" s="7" customFormat="1" ht="18.75" hidden="1" customHeight="1" x14ac:dyDescent="0.2">
      <c r="A2186" s="5"/>
      <c r="B2186" s="35" t="s">
        <v>375</v>
      </c>
      <c r="C2186" s="36" t="s">
        <v>1109</v>
      </c>
      <c r="D2186" s="37" t="s">
        <v>2139</v>
      </c>
      <c r="E2186" s="38" t="s">
        <v>2359</v>
      </c>
      <c r="F2186" s="38">
        <v>1</v>
      </c>
      <c r="G2186" s="38" t="s">
        <v>1638</v>
      </c>
      <c r="H2186" s="38">
        <v>1</v>
      </c>
      <c r="I2186" s="38">
        <v>0.25</v>
      </c>
      <c r="J2186" s="62">
        <f t="shared" si="36"/>
        <v>0.25</v>
      </c>
      <c r="K2186" s="39" t="s">
        <v>1372</v>
      </c>
      <c r="L2186" s="39" t="s">
        <v>86</v>
      </c>
      <c r="M2186" s="39" t="s">
        <v>2106</v>
      </c>
      <c r="N2186" s="40"/>
      <c r="O2186" s="5"/>
      <c r="P2186" s="5"/>
    </row>
    <row r="2187" spans="1:16" s="7" customFormat="1" ht="18.75" hidden="1" customHeight="1" x14ac:dyDescent="0.2">
      <c r="A2187" s="5"/>
      <c r="B2187" s="35" t="s">
        <v>375</v>
      </c>
      <c r="C2187" s="36" t="s">
        <v>1109</v>
      </c>
      <c r="D2187" s="37" t="s">
        <v>2140</v>
      </c>
      <c r="E2187" s="38" t="s">
        <v>2359</v>
      </c>
      <c r="F2187" s="38">
        <v>0.5</v>
      </c>
      <c r="G2187" s="38" t="s">
        <v>1638</v>
      </c>
      <c r="H2187" s="38">
        <v>1</v>
      </c>
      <c r="I2187" s="38">
        <v>0.25</v>
      </c>
      <c r="J2187" s="62">
        <f t="shared" si="36"/>
        <v>0.125</v>
      </c>
      <c r="K2187" s="39" t="s">
        <v>1372</v>
      </c>
      <c r="L2187" s="39" t="s">
        <v>86</v>
      </c>
      <c r="M2187" s="39" t="s">
        <v>2106</v>
      </c>
      <c r="N2187" s="40"/>
      <c r="O2187" s="5"/>
      <c r="P2187" s="5"/>
    </row>
    <row r="2188" spans="1:16" s="7" customFormat="1" ht="18.75" hidden="1" customHeight="1" x14ac:dyDescent="0.2">
      <c r="A2188" s="5"/>
      <c r="B2188" s="35" t="s">
        <v>375</v>
      </c>
      <c r="C2188" s="36" t="s">
        <v>1109</v>
      </c>
      <c r="D2188" s="37" t="s">
        <v>2141</v>
      </c>
      <c r="E2188" s="38" t="s">
        <v>2359</v>
      </c>
      <c r="F2188" s="38">
        <v>1</v>
      </c>
      <c r="G2188" s="38" t="s">
        <v>1638</v>
      </c>
      <c r="H2188" s="38">
        <v>2</v>
      </c>
      <c r="I2188" s="38">
        <v>0.25</v>
      </c>
      <c r="J2188" s="62">
        <f t="shared" si="36"/>
        <v>0.5</v>
      </c>
      <c r="K2188" s="39" t="s">
        <v>1372</v>
      </c>
      <c r="L2188" s="39" t="s">
        <v>86</v>
      </c>
      <c r="M2188" s="39" t="s">
        <v>2106</v>
      </c>
      <c r="N2188" s="40"/>
      <c r="O2188" s="5"/>
      <c r="P2188" s="5"/>
    </row>
    <row r="2189" spans="1:16" s="7" customFormat="1" ht="18.75" hidden="1" customHeight="1" thickBot="1" x14ac:dyDescent="0.25">
      <c r="A2189" s="5"/>
      <c r="B2189" s="41" t="s">
        <v>375</v>
      </c>
      <c r="C2189" s="42" t="s">
        <v>1109</v>
      </c>
      <c r="D2189" s="43" t="s">
        <v>2142</v>
      </c>
      <c r="E2189" s="44" t="s">
        <v>2359</v>
      </c>
      <c r="F2189" s="44">
        <v>1</v>
      </c>
      <c r="G2189" s="44" t="s">
        <v>1638</v>
      </c>
      <c r="H2189" s="44">
        <v>1</v>
      </c>
      <c r="I2189" s="44">
        <v>0.25</v>
      </c>
      <c r="J2189" s="63">
        <f t="shared" si="36"/>
        <v>0.25</v>
      </c>
      <c r="K2189" s="45" t="s">
        <v>1372</v>
      </c>
      <c r="L2189" s="45" t="s">
        <v>86</v>
      </c>
      <c r="M2189" s="45" t="s">
        <v>2106</v>
      </c>
      <c r="N2189" s="46"/>
      <c r="O2189" s="5"/>
      <c r="P2189" s="5"/>
    </row>
    <row r="2190" spans="1:16" s="7" customFormat="1" ht="18.75" hidden="1" customHeight="1" x14ac:dyDescent="0.2">
      <c r="A2190" s="5"/>
      <c r="B2190" s="29" t="s">
        <v>376</v>
      </c>
      <c r="C2190" s="30" t="s">
        <v>1110</v>
      </c>
      <c r="D2190" s="31" t="s">
        <v>2137</v>
      </c>
      <c r="E2190" s="32" t="s">
        <v>2359</v>
      </c>
      <c r="F2190" s="32">
        <v>1</v>
      </c>
      <c r="G2190" s="32" t="s">
        <v>1638</v>
      </c>
      <c r="H2190" s="32">
        <v>1</v>
      </c>
      <c r="I2190" s="32">
        <v>0.25</v>
      </c>
      <c r="J2190" s="61">
        <f t="shared" si="36"/>
        <v>0.25</v>
      </c>
      <c r="K2190" s="33" t="s">
        <v>1372</v>
      </c>
      <c r="L2190" s="33" t="s">
        <v>86</v>
      </c>
      <c r="M2190" s="33" t="s">
        <v>2106</v>
      </c>
      <c r="N2190" s="34"/>
      <c r="O2190" s="5"/>
      <c r="P2190" s="5"/>
    </row>
    <row r="2191" spans="1:16" s="7" customFormat="1" ht="18.75" hidden="1" customHeight="1" x14ac:dyDescent="0.2">
      <c r="A2191" s="5"/>
      <c r="B2191" s="35" t="s">
        <v>376</v>
      </c>
      <c r="C2191" s="36" t="s">
        <v>1110</v>
      </c>
      <c r="D2191" s="37" t="s">
        <v>2139</v>
      </c>
      <c r="E2191" s="38" t="s">
        <v>2359</v>
      </c>
      <c r="F2191" s="38">
        <v>1</v>
      </c>
      <c r="G2191" s="38" t="s">
        <v>1638</v>
      </c>
      <c r="H2191" s="38">
        <v>1</v>
      </c>
      <c r="I2191" s="38">
        <v>0.25</v>
      </c>
      <c r="J2191" s="62">
        <f t="shared" si="36"/>
        <v>0.25</v>
      </c>
      <c r="K2191" s="39" t="s">
        <v>1372</v>
      </c>
      <c r="L2191" s="39" t="s">
        <v>86</v>
      </c>
      <c r="M2191" s="39" t="s">
        <v>2106</v>
      </c>
      <c r="N2191" s="40"/>
      <c r="O2191" s="5"/>
      <c r="P2191" s="5"/>
    </row>
    <row r="2192" spans="1:16" s="7" customFormat="1" ht="18.75" hidden="1" customHeight="1" x14ac:dyDescent="0.2">
      <c r="A2192" s="5"/>
      <c r="B2192" s="35" t="s">
        <v>376</v>
      </c>
      <c r="C2192" s="36" t="s">
        <v>1110</v>
      </c>
      <c r="D2192" s="37" t="s">
        <v>2140</v>
      </c>
      <c r="E2192" s="38" t="s">
        <v>2359</v>
      </c>
      <c r="F2192" s="38">
        <v>0.5</v>
      </c>
      <c r="G2192" s="38" t="s">
        <v>1638</v>
      </c>
      <c r="H2192" s="38">
        <v>1</v>
      </c>
      <c r="I2192" s="38">
        <v>0.25</v>
      </c>
      <c r="J2192" s="62">
        <f t="shared" si="36"/>
        <v>0.125</v>
      </c>
      <c r="K2192" s="39" t="s">
        <v>1372</v>
      </c>
      <c r="L2192" s="39" t="s">
        <v>86</v>
      </c>
      <c r="M2192" s="39" t="s">
        <v>2106</v>
      </c>
      <c r="N2192" s="40"/>
      <c r="O2192" s="5"/>
      <c r="P2192" s="5"/>
    </row>
    <row r="2193" spans="1:16" s="7" customFormat="1" ht="18.75" hidden="1" customHeight="1" x14ac:dyDescent="0.2">
      <c r="A2193" s="5"/>
      <c r="B2193" s="35" t="s">
        <v>376</v>
      </c>
      <c r="C2193" s="36" t="s">
        <v>1110</v>
      </c>
      <c r="D2193" s="37" t="s">
        <v>2141</v>
      </c>
      <c r="E2193" s="38" t="s">
        <v>2359</v>
      </c>
      <c r="F2193" s="38">
        <v>1</v>
      </c>
      <c r="G2193" s="38" t="s">
        <v>1638</v>
      </c>
      <c r="H2193" s="38">
        <v>2</v>
      </c>
      <c r="I2193" s="38">
        <v>0.25</v>
      </c>
      <c r="J2193" s="62">
        <f t="shared" si="36"/>
        <v>0.5</v>
      </c>
      <c r="K2193" s="39" t="s">
        <v>1372</v>
      </c>
      <c r="L2193" s="39" t="s">
        <v>86</v>
      </c>
      <c r="M2193" s="39" t="s">
        <v>2106</v>
      </c>
      <c r="N2193" s="40"/>
      <c r="O2193" s="5"/>
      <c r="P2193" s="5"/>
    </row>
    <row r="2194" spans="1:16" s="7" customFormat="1" ht="18.75" hidden="1" customHeight="1" thickBot="1" x14ac:dyDescent="0.25">
      <c r="A2194" s="5"/>
      <c r="B2194" s="41" t="s">
        <v>376</v>
      </c>
      <c r="C2194" s="42" t="s">
        <v>1110</v>
      </c>
      <c r="D2194" s="43" t="s">
        <v>2142</v>
      </c>
      <c r="E2194" s="44" t="s">
        <v>2359</v>
      </c>
      <c r="F2194" s="44">
        <v>1</v>
      </c>
      <c r="G2194" s="44" t="s">
        <v>1638</v>
      </c>
      <c r="H2194" s="44">
        <v>1</v>
      </c>
      <c r="I2194" s="44">
        <v>0.25</v>
      </c>
      <c r="J2194" s="63">
        <f t="shared" si="36"/>
        <v>0.25</v>
      </c>
      <c r="K2194" s="45" t="s">
        <v>1372</v>
      </c>
      <c r="L2194" s="45" t="s">
        <v>86</v>
      </c>
      <c r="M2194" s="45" t="s">
        <v>2106</v>
      </c>
      <c r="N2194" s="46"/>
      <c r="O2194" s="5"/>
      <c r="P2194" s="5"/>
    </row>
    <row r="2195" spans="1:16" s="7" customFormat="1" ht="18.75" hidden="1" customHeight="1" x14ac:dyDescent="0.2">
      <c r="A2195" s="5"/>
      <c r="B2195" s="35" t="s">
        <v>377</v>
      </c>
      <c r="C2195" s="36" t="s">
        <v>1111</v>
      </c>
      <c r="D2195" s="37" t="s">
        <v>2143</v>
      </c>
      <c r="E2195" s="38" t="s">
        <v>2359</v>
      </c>
      <c r="F2195" s="38">
        <v>12</v>
      </c>
      <c r="G2195" s="38" t="s">
        <v>1638</v>
      </c>
      <c r="H2195" s="38">
        <v>2</v>
      </c>
      <c r="I2195" s="38">
        <v>0.25</v>
      </c>
      <c r="J2195" s="62">
        <f t="shared" si="36"/>
        <v>6</v>
      </c>
      <c r="K2195" s="39" t="s">
        <v>1372</v>
      </c>
      <c r="L2195" s="39" t="s">
        <v>86</v>
      </c>
      <c r="M2195" s="39" t="s">
        <v>2106</v>
      </c>
      <c r="N2195" s="40"/>
      <c r="O2195" s="5"/>
      <c r="P2195" s="5"/>
    </row>
    <row r="2196" spans="1:16" s="7" customFormat="1" ht="18.75" hidden="1" customHeight="1" x14ac:dyDescent="0.2">
      <c r="A2196" s="5"/>
      <c r="B2196" s="35" t="s">
        <v>4424</v>
      </c>
      <c r="C2196" s="36" t="s">
        <v>1111</v>
      </c>
      <c r="D2196" s="37" t="str">
        <f>UPPER("Revisar funcionamiento de calefactor (heater)")</f>
        <v>REVISAR FUNCIONAMIENTO DE CALEFACTOR (HEATER)</v>
      </c>
      <c r="E2196" s="38" t="s">
        <v>2359</v>
      </c>
      <c r="F2196" s="38">
        <v>12</v>
      </c>
      <c r="G2196" s="38" t="s">
        <v>1638</v>
      </c>
      <c r="H2196" s="38">
        <v>1</v>
      </c>
      <c r="I2196" s="38">
        <v>0.25</v>
      </c>
      <c r="J2196" s="62">
        <f t="shared" si="36"/>
        <v>3</v>
      </c>
      <c r="K2196" s="39" t="s">
        <v>1372</v>
      </c>
      <c r="L2196" s="39" t="s">
        <v>86</v>
      </c>
      <c r="M2196" s="39" t="s">
        <v>2106</v>
      </c>
      <c r="N2196" s="40"/>
      <c r="O2196" s="5"/>
      <c r="P2196" s="5"/>
    </row>
    <row r="2197" spans="1:16" s="7" customFormat="1" ht="18.75" hidden="1" customHeight="1" x14ac:dyDescent="0.2">
      <c r="A2197" s="5"/>
      <c r="B2197" s="35" t="s">
        <v>377</v>
      </c>
      <c r="C2197" s="36" t="s">
        <v>1111</v>
      </c>
      <c r="D2197" s="37" t="s">
        <v>2178</v>
      </c>
      <c r="E2197" s="38" t="s">
        <v>2359</v>
      </c>
      <c r="F2197" s="38">
        <v>2</v>
      </c>
      <c r="G2197" s="38" t="s">
        <v>1638</v>
      </c>
      <c r="H2197" s="38">
        <v>1</v>
      </c>
      <c r="I2197" s="38">
        <v>0.15</v>
      </c>
      <c r="J2197" s="62">
        <f t="shared" si="36"/>
        <v>0.3</v>
      </c>
      <c r="K2197" s="39" t="s">
        <v>1372</v>
      </c>
      <c r="L2197" s="39" t="s">
        <v>86</v>
      </c>
      <c r="M2197" s="39" t="s">
        <v>2106</v>
      </c>
      <c r="N2197" s="40"/>
      <c r="O2197" s="5"/>
      <c r="P2197" s="5"/>
    </row>
    <row r="2198" spans="1:16" s="7" customFormat="1" ht="18.75" hidden="1" customHeight="1" x14ac:dyDescent="0.2">
      <c r="A2198" s="5"/>
      <c r="B2198" s="35" t="s">
        <v>377</v>
      </c>
      <c r="C2198" s="36" t="s">
        <v>1111</v>
      </c>
      <c r="D2198" s="37" t="s">
        <v>2179</v>
      </c>
      <c r="E2198" s="38" t="s">
        <v>2359</v>
      </c>
      <c r="F2198" s="38">
        <v>2</v>
      </c>
      <c r="G2198" s="38" t="s">
        <v>1638</v>
      </c>
      <c r="H2198" s="38">
        <v>1</v>
      </c>
      <c r="I2198" s="38">
        <v>0.15</v>
      </c>
      <c r="J2198" s="62">
        <f t="shared" si="36"/>
        <v>0.3</v>
      </c>
      <c r="K2198" s="39" t="s">
        <v>1372</v>
      </c>
      <c r="L2198" s="39" t="s">
        <v>86</v>
      </c>
      <c r="M2198" s="39" t="s">
        <v>2106</v>
      </c>
      <c r="N2198" s="40"/>
      <c r="O2198" s="5"/>
      <c r="P2198" s="5"/>
    </row>
    <row r="2199" spans="1:16" s="7" customFormat="1" ht="18.75" hidden="1" customHeight="1" x14ac:dyDescent="0.2">
      <c r="A2199" s="5"/>
      <c r="B2199" s="35" t="s">
        <v>377</v>
      </c>
      <c r="C2199" s="36" t="s">
        <v>1111</v>
      </c>
      <c r="D2199" s="37" t="s">
        <v>2147</v>
      </c>
      <c r="E2199" s="38" t="s">
        <v>2359</v>
      </c>
      <c r="F2199" s="38">
        <v>1</v>
      </c>
      <c r="G2199" s="38" t="s">
        <v>1638</v>
      </c>
      <c r="H2199" s="38">
        <v>2</v>
      </c>
      <c r="I2199" s="38">
        <v>0.5</v>
      </c>
      <c r="J2199" s="62">
        <f t="shared" si="36"/>
        <v>1</v>
      </c>
      <c r="K2199" s="39" t="s">
        <v>1372</v>
      </c>
      <c r="L2199" s="39" t="s">
        <v>86</v>
      </c>
      <c r="M2199" s="39" t="s">
        <v>2106</v>
      </c>
      <c r="N2199" s="40"/>
      <c r="O2199" s="5"/>
      <c r="P2199" s="5"/>
    </row>
    <row r="2200" spans="1:16" s="7" customFormat="1" ht="18.75" hidden="1" customHeight="1" x14ac:dyDescent="0.2">
      <c r="A2200" s="5"/>
      <c r="B2200" s="35" t="s">
        <v>377</v>
      </c>
      <c r="C2200" s="36" t="s">
        <v>1111</v>
      </c>
      <c r="D2200" s="37" t="s">
        <v>2180</v>
      </c>
      <c r="E2200" s="38" t="s">
        <v>2359</v>
      </c>
      <c r="F2200" s="38">
        <v>1</v>
      </c>
      <c r="G2200" s="38" t="s">
        <v>1638</v>
      </c>
      <c r="H2200" s="38">
        <v>2</v>
      </c>
      <c r="I2200" s="38">
        <v>1</v>
      </c>
      <c r="J2200" s="62">
        <f t="shared" si="36"/>
        <v>2</v>
      </c>
      <c r="K2200" s="39" t="s">
        <v>1372</v>
      </c>
      <c r="L2200" s="39" t="s">
        <v>86</v>
      </c>
      <c r="M2200" s="39" t="s">
        <v>2106</v>
      </c>
      <c r="N2200" s="40"/>
      <c r="O2200" s="5"/>
      <c r="P2200" s="5"/>
    </row>
    <row r="2201" spans="1:16" s="7" customFormat="1" ht="18.75" hidden="1" customHeight="1" x14ac:dyDescent="0.2">
      <c r="A2201" s="5"/>
      <c r="B2201" s="35" t="s">
        <v>377</v>
      </c>
      <c r="C2201" s="36" t="s">
        <v>1111</v>
      </c>
      <c r="D2201" s="37" t="s">
        <v>2145</v>
      </c>
      <c r="E2201" s="38" t="s">
        <v>2359</v>
      </c>
      <c r="F2201" s="38">
        <v>1</v>
      </c>
      <c r="G2201" s="38" t="s">
        <v>1638</v>
      </c>
      <c r="H2201" s="38">
        <v>1</v>
      </c>
      <c r="I2201" s="38">
        <v>0.25</v>
      </c>
      <c r="J2201" s="62">
        <f t="shared" si="36"/>
        <v>0.25</v>
      </c>
      <c r="K2201" s="39" t="s">
        <v>1372</v>
      </c>
      <c r="L2201" s="39" t="s">
        <v>86</v>
      </c>
      <c r="M2201" s="39" t="s">
        <v>2106</v>
      </c>
      <c r="N2201" s="40"/>
      <c r="O2201" s="5"/>
      <c r="P2201" s="5"/>
    </row>
    <row r="2202" spans="1:16" s="7" customFormat="1" ht="18.75" hidden="1" customHeight="1" x14ac:dyDescent="0.2">
      <c r="A2202" s="5"/>
      <c r="B2202" s="35" t="s">
        <v>377</v>
      </c>
      <c r="C2202" s="36" t="s">
        <v>1111</v>
      </c>
      <c r="D2202" s="37" t="s">
        <v>2148</v>
      </c>
      <c r="E2202" s="38" t="s">
        <v>2359</v>
      </c>
      <c r="F2202" s="38">
        <v>1</v>
      </c>
      <c r="G2202" s="38" t="s">
        <v>1638</v>
      </c>
      <c r="H2202" s="38">
        <v>2</v>
      </c>
      <c r="I2202" s="38">
        <v>0.5</v>
      </c>
      <c r="J2202" s="62">
        <f t="shared" si="36"/>
        <v>1</v>
      </c>
      <c r="K2202" s="39" t="s">
        <v>1372</v>
      </c>
      <c r="L2202" s="39" t="s">
        <v>86</v>
      </c>
      <c r="M2202" s="39" t="s">
        <v>2106</v>
      </c>
      <c r="N2202" s="40"/>
      <c r="O2202" s="5"/>
      <c r="P2202" s="5"/>
    </row>
    <row r="2203" spans="1:16" s="7" customFormat="1" ht="18.75" hidden="1" customHeight="1" x14ac:dyDescent="0.2">
      <c r="A2203" s="5"/>
      <c r="B2203" s="35" t="s">
        <v>377</v>
      </c>
      <c r="C2203" s="36" t="s">
        <v>1111</v>
      </c>
      <c r="D2203" s="37" t="s">
        <v>2149</v>
      </c>
      <c r="E2203" s="38" t="s">
        <v>2359</v>
      </c>
      <c r="F2203" s="38">
        <v>1</v>
      </c>
      <c r="G2203" s="38" t="s">
        <v>1638</v>
      </c>
      <c r="H2203" s="38">
        <v>1</v>
      </c>
      <c r="I2203" s="38">
        <v>0.5</v>
      </c>
      <c r="J2203" s="62">
        <f t="shared" si="36"/>
        <v>0.5</v>
      </c>
      <c r="K2203" s="39" t="s">
        <v>1372</v>
      </c>
      <c r="L2203" s="39" t="s">
        <v>86</v>
      </c>
      <c r="M2203" s="39" t="s">
        <v>2106</v>
      </c>
      <c r="N2203" s="40"/>
      <c r="O2203" s="5"/>
      <c r="P2203" s="5"/>
    </row>
    <row r="2204" spans="1:16" s="7" customFormat="1" ht="18.75" hidden="1" customHeight="1" x14ac:dyDescent="0.2">
      <c r="A2204" s="5"/>
      <c r="B2204" s="35" t="s">
        <v>377</v>
      </c>
      <c r="C2204" s="36" t="s">
        <v>1111</v>
      </c>
      <c r="D2204" s="37" t="s">
        <v>2182</v>
      </c>
      <c r="E2204" s="38" t="s">
        <v>2359</v>
      </c>
      <c r="F2204" s="38">
        <v>0.5</v>
      </c>
      <c r="G2204" s="38" t="s">
        <v>1638</v>
      </c>
      <c r="H2204" s="38">
        <v>2</v>
      </c>
      <c r="I2204" s="38">
        <v>1</v>
      </c>
      <c r="J2204" s="62">
        <f t="shared" si="36"/>
        <v>1</v>
      </c>
      <c r="K2204" s="39" t="s">
        <v>1372</v>
      </c>
      <c r="L2204" s="39" t="s">
        <v>86</v>
      </c>
      <c r="M2204" s="39" t="s">
        <v>2106</v>
      </c>
      <c r="N2204" s="40"/>
      <c r="O2204" s="5"/>
      <c r="P2204" s="5"/>
    </row>
    <row r="2205" spans="1:16" s="7" customFormat="1" ht="18.75" hidden="1" customHeight="1" thickBot="1" x14ac:dyDescent="0.25">
      <c r="A2205" s="5"/>
      <c r="B2205" s="41" t="s">
        <v>377</v>
      </c>
      <c r="C2205" s="42" t="s">
        <v>1111</v>
      </c>
      <c r="D2205" s="43" t="s">
        <v>2183</v>
      </c>
      <c r="E2205" s="44" t="s">
        <v>2359</v>
      </c>
      <c r="F2205" s="44">
        <v>0.5</v>
      </c>
      <c r="G2205" s="44" t="s">
        <v>1638</v>
      </c>
      <c r="H2205" s="44">
        <v>2</v>
      </c>
      <c r="I2205" s="44">
        <v>0.5</v>
      </c>
      <c r="J2205" s="63">
        <f t="shared" si="36"/>
        <v>0.5</v>
      </c>
      <c r="K2205" s="45" t="s">
        <v>1372</v>
      </c>
      <c r="L2205" s="45" t="s">
        <v>86</v>
      </c>
      <c r="M2205" s="45" t="s">
        <v>2106</v>
      </c>
      <c r="N2205" s="46"/>
      <c r="O2205" s="5"/>
      <c r="P2205" s="5"/>
    </row>
    <row r="2206" spans="1:16" s="7" customFormat="1" ht="18.75" hidden="1" customHeight="1" x14ac:dyDescent="0.2">
      <c r="A2206" s="5"/>
      <c r="B2206" s="29" t="s">
        <v>1294</v>
      </c>
      <c r="C2206" s="30" t="s">
        <v>1295</v>
      </c>
      <c r="D2206" s="31" t="s">
        <v>2137</v>
      </c>
      <c r="E2206" s="32" t="s">
        <v>2359</v>
      </c>
      <c r="F2206" s="32">
        <v>1</v>
      </c>
      <c r="G2206" s="32" t="s">
        <v>1638</v>
      </c>
      <c r="H2206" s="32">
        <v>1</v>
      </c>
      <c r="I2206" s="32">
        <v>0.25</v>
      </c>
      <c r="J2206" s="61">
        <f t="shared" si="36"/>
        <v>0.25</v>
      </c>
      <c r="K2206" s="33" t="s">
        <v>1372</v>
      </c>
      <c r="L2206" s="33" t="s">
        <v>86</v>
      </c>
      <c r="M2206" s="33" t="s">
        <v>2106</v>
      </c>
      <c r="N2206" s="34"/>
      <c r="O2206" s="5"/>
      <c r="P2206" s="5"/>
    </row>
    <row r="2207" spans="1:16" s="7" customFormat="1" ht="18.75" hidden="1" customHeight="1" x14ac:dyDescent="0.2">
      <c r="A2207" s="5"/>
      <c r="B2207" s="35" t="s">
        <v>1294</v>
      </c>
      <c r="C2207" s="36" t="s">
        <v>1295</v>
      </c>
      <c r="D2207" s="37" t="s">
        <v>2139</v>
      </c>
      <c r="E2207" s="38" t="s">
        <v>2359</v>
      </c>
      <c r="F2207" s="38">
        <v>1</v>
      </c>
      <c r="G2207" s="38" t="s">
        <v>1638</v>
      </c>
      <c r="H2207" s="38">
        <v>1</v>
      </c>
      <c r="I2207" s="38">
        <v>0.25</v>
      </c>
      <c r="J2207" s="62">
        <f t="shared" si="36"/>
        <v>0.25</v>
      </c>
      <c r="K2207" s="39" t="s">
        <v>1372</v>
      </c>
      <c r="L2207" s="39" t="s">
        <v>86</v>
      </c>
      <c r="M2207" s="39" t="s">
        <v>2106</v>
      </c>
      <c r="N2207" s="40"/>
      <c r="O2207" s="5"/>
      <c r="P2207" s="5"/>
    </row>
    <row r="2208" spans="1:16" s="7" customFormat="1" ht="18.75" hidden="1" customHeight="1" x14ac:dyDescent="0.2">
      <c r="A2208" s="5"/>
      <c r="B2208" s="35" t="s">
        <v>1294</v>
      </c>
      <c r="C2208" s="36" t="s">
        <v>1295</v>
      </c>
      <c r="D2208" s="37" t="s">
        <v>2140</v>
      </c>
      <c r="E2208" s="38" t="s">
        <v>2359</v>
      </c>
      <c r="F2208" s="38">
        <v>0.5</v>
      </c>
      <c r="G2208" s="38" t="s">
        <v>1638</v>
      </c>
      <c r="H2208" s="38">
        <v>1</v>
      </c>
      <c r="I2208" s="38">
        <v>0.25</v>
      </c>
      <c r="J2208" s="62">
        <f t="shared" si="36"/>
        <v>0.125</v>
      </c>
      <c r="K2208" s="39" t="s">
        <v>1372</v>
      </c>
      <c r="L2208" s="39" t="s">
        <v>86</v>
      </c>
      <c r="M2208" s="39" t="s">
        <v>2106</v>
      </c>
      <c r="N2208" s="40"/>
      <c r="O2208" s="5"/>
      <c r="P2208" s="5"/>
    </row>
    <row r="2209" spans="1:16" s="7" customFormat="1" ht="18.75" hidden="1" customHeight="1" x14ac:dyDescent="0.2">
      <c r="A2209" s="5"/>
      <c r="B2209" s="35" t="s">
        <v>1294</v>
      </c>
      <c r="C2209" s="36" t="s">
        <v>1295</v>
      </c>
      <c r="D2209" s="37" t="s">
        <v>2141</v>
      </c>
      <c r="E2209" s="38" t="s">
        <v>2359</v>
      </c>
      <c r="F2209" s="38">
        <v>1</v>
      </c>
      <c r="G2209" s="38" t="s">
        <v>1638</v>
      </c>
      <c r="H2209" s="38">
        <v>2</v>
      </c>
      <c r="I2209" s="38">
        <v>0.25</v>
      </c>
      <c r="J2209" s="62">
        <f t="shared" si="36"/>
        <v>0.5</v>
      </c>
      <c r="K2209" s="39" t="s">
        <v>1372</v>
      </c>
      <c r="L2209" s="39" t="s">
        <v>86</v>
      </c>
      <c r="M2209" s="39" t="s">
        <v>2106</v>
      </c>
      <c r="N2209" s="40"/>
      <c r="O2209" s="5"/>
      <c r="P2209" s="5"/>
    </row>
    <row r="2210" spans="1:16" s="7" customFormat="1" ht="18.75" hidden="1" customHeight="1" thickBot="1" x14ac:dyDescent="0.25">
      <c r="A2210" s="5"/>
      <c r="B2210" s="41" t="s">
        <v>1294</v>
      </c>
      <c r="C2210" s="42" t="s">
        <v>1295</v>
      </c>
      <c r="D2210" s="43" t="s">
        <v>2142</v>
      </c>
      <c r="E2210" s="44" t="s">
        <v>2359</v>
      </c>
      <c r="F2210" s="44">
        <v>1</v>
      </c>
      <c r="G2210" s="44" t="s">
        <v>1638</v>
      </c>
      <c r="H2210" s="44">
        <v>1</v>
      </c>
      <c r="I2210" s="44">
        <v>0.25</v>
      </c>
      <c r="J2210" s="63">
        <f t="shared" ref="J2210:J2271" si="37">F2210*H2210*I2210</f>
        <v>0.25</v>
      </c>
      <c r="K2210" s="45" t="s">
        <v>1372</v>
      </c>
      <c r="L2210" s="45" t="s">
        <v>86</v>
      </c>
      <c r="M2210" s="45" t="s">
        <v>2106</v>
      </c>
      <c r="N2210" s="46"/>
      <c r="O2210" s="5"/>
      <c r="P2210" s="5"/>
    </row>
    <row r="2211" spans="1:16" s="7" customFormat="1" ht="18.75" hidden="1" customHeight="1" x14ac:dyDescent="0.2">
      <c r="A2211" s="5"/>
      <c r="B2211" s="29" t="s">
        <v>1296</v>
      </c>
      <c r="C2211" s="30" t="s">
        <v>1295</v>
      </c>
      <c r="D2211" s="31" t="s">
        <v>2137</v>
      </c>
      <c r="E2211" s="32" t="s">
        <v>2359</v>
      </c>
      <c r="F2211" s="32">
        <v>1</v>
      </c>
      <c r="G2211" s="32" t="s">
        <v>1638</v>
      </c>
      <c r="H2211" s="32">
        <v>1</v>
      </c>
      <c r="I2211" s="32">
        <v>0.25</v>
      </c>
      <c r="J2211" s="61">
        <f t="shared" si="37"/>
        <v>0.25</v>
      </c>
      <c r="K2211" s="33" t="s">
        <v>1372</v>
      </c>
      <c r="L2211" s="33" t="s">
        <v>86</v>
      </c>
      <c r="M2211" s="33" t="s">
        <v>2106</v>
      </c>
      <c r="N2211" s="34"/>
      <c r="O2211" s="5"/>
      <c r="P2211" s="5"/>
    </row>
    <row r="2212" spans="1:16" s="7" customFormat="1" ht="18.75" hidden="1" customHeight="1" x14ac:dyDescent="0.2">
      <c r="A2212" s="5"/>
      <c r="B2212" s="35" t="s">
        <v>1296</v>
      </c>
      <c r="C2212" s="36" t="s">
        <v>1295</v>
      </c>
      <c r="D2212" s="37" t="s">
        <v>2139</v>
      </c>
      <c r="E2212" s="38" t="s">
        <v>2359</v>
      </c>
      <c r="F2212" s="38">
        <v>1</v>
      </c>
      <c r="G2212" s="38" t="s">
        <v>1638</v>
      </c>
      <c r="H2212" s="38">
        <v>1</v>
      </c>
      <c r="I2212" s="38">
        <v>0.25</v>
      </c>
      <c r="J2212" s="62">
        <f t="shared" si="37"/>
        <v>0.25</v>
      </c>
      <c r="K2212" s="39" t="s">
        <v>1372</v>
      </c>
      <c r="L2212" s="39" t="s">
        <v>86</v>
      </c>
      <c r="M2212" s="39" t="s">
        <v>2106</v>
      </c>
      <c r="N2212" s="40"/>
      <c r="O2212" s="5"/>
      <c r="P2212" s="5"/>
    </row>
    <row r="2213" spans="1:16" s="7" customFormat="1" ht="18.75" hidden="1" customHeight="1" x14ac:dyDescent="0.2">
      <c r="A2213" s="5"/>
      <c r="B2213" s="35" t="s">
        <v>1296</v>
      </c>
      <c r="C2213" s="36" t="s">
        <v>1295</v>
      </c>
      <c r="D2213" s="37" t="s">
        <v>2140</v>
      </c>
      <c r="E2213" s="38" t="s">
        <v>2359</v>
      </c>
      <c r="F2213" s="38">
        <v>0.5</v>
      </c>
      <c r="G2213" s="38" t="s">
        <v>1638</v>
      </c>
      <c r="H2213" s="38">
        <v>1</v>
      </c>
      <c r="I2213" s="38">
        <v>0.25</v>
      </c>
      <c r="J2213" s="62">
        <f t="shared" si="37"/>
        <v>0.125</v>
      </c>
      <c r="K2213" s="39" t="s">
        <v>1372</v>
      </c>
      <c r="L2213" s="39" t="s">
        <v>86</v>
      </c>
      <c r="M2213" s="39" t="s">
        <v>2106</v>
      </c>
      <c r="N2213" s="40"/>
      <c r="O2213" s="5"/>
      <c r="P2213" s="5"/>
    </row>
    <row r="2214" spans="1:16" s="7" customFormat="1" ht="18.75" hidden="1" customHeight="1" x14ac:dyDescent="0.2">
      <c r="A2214" s="5"/>
      <c r="B2214" s="35" t="s">
        <v>1296</v>
      </c>
      <c r="C2214" s="36" t="s">
        <v>1295</v>
      </c>
      <c r="D2214" s="37" t="s">
        <v>2141</v>
      </c>
      <c r="E2214" s="38" t="s">
        <v>2359</v>
      </c>
      <c r="F2214" s="38">
        <v>1</v>
      </c>
      <c r="G2214" s="38" t="s">
        <v>1638</v>
      </c>
      <c r="H2214" s="38">
        <v>2</v>
      </c>
      <c r="I2214" s="38">
        <v>0.25</v>
      </c>
      <c r="J2214" s="62">
        <f t="shared" si="37"/>
        <v>0.5</v>
      </c>
      <c r="K2214" s="39" t="s">
        <v>1372</v>
      </c>
      <c r="L2214" s="39" t="s">
        <v>86</v>
      </c>
      <c r="M2214" s="39" t="s">
        <v>2106</v>
      </c>
      <c r="N2214" s="40"/>
      <c r="O2214" s="5"/>
      <c r="P2214" s="5"/>
    </row>
    <row r="2215" spans="1:16" s="7" customFormat="1" ht="18.75" hidden="1" customHeight="1" thickBot="1" x14ac:dyDescent="0.25">
      <c r="A2215" s="5"/>
      <c r="B2215" s="41" t="s">
        <v>1296</v>
      </c>
      <c r="C2215" s="42" t="s">
        <v>1295</v>
      </c>
      <c r="D2215" s="43" t="s">
        <v>2142</v>
      </c>
      <c r="E2215" s="44" t="s">
        <v>2359</v>
      </c>
      <c r="F2215" s="44">
        <v>1</v>
      </c>
      <c r="G2215" s="44" t="s">
        <v>1638</v>
      </c>
      <c r="H2215" s="44">
        <v>1</v>
      </c>
      <c r="I2215" s="44">
        <v>0.25</v>
      </c>
      <c r="J2215" s="63">
        <f t="shared" si="37"/>
        <v>0.25</v>
      </c>
      <c r="K2215" s="45" t="s">
        <v>1372</v>
      </c>
      <c r="L2215" s="45" t="s">
        <v>86</v>
      </c>
      <c r="M2215" s="45" t="s">
        <v>2106</v>
      </c>
      <c r="N2215" s="46"/>
      <c r="O2215" s="5"/>
      <c r="P2215" s="5"/>
    </row>
    <row r="2216" spans="1:16" s="7" customFormat="1" ht="18.75" hidden="1" customHeight="1" x14ac:dyDescent="0.2">
      <c r="A2216" s="5"/>
      <c r="B2216" s="29" t="s">
        <v>382</v>
      </c>
      <c r="C2216" s="30" t="s">
        <v>1107</v>
      </c>
      <c r="D2216" s="31" t="s">
        <v>2137</v>
      </c>
      <c r="E2216" s="32" t="s">
        <v>2359</v>
      </c>
      <c r="F2216" s="32">
        <v>1</v>
      </c>
      <c r="G2216" s="32" t="s">
        <v>1638</v>
      </c>
      <c r="H2216" s="32">
        <v>1</v>
      </c>
      <c r="I2216" s="32">
        <v>0.25</v>
      </c>
      <c r="J2216" s="61">
        <f t="shared" si="37"/>
        <v>0.25</v>
      </c>
      <c r="K2216" s="33" t="s">
        <v>1372</v>
      </c>
      <c r="L2216" s="33" t="s">
        <v>86</v>
      </c>
      <c r="M2216" s="33" t="s">
        <v>2106</v>
      </c>
      <c r="N2216" s="34"/>
      <c r="O2216" s="5"/>
      <c r="P2216" s="5"/>
    </row>
    <row r="2217" spans="1:16" s="7" customFormat="1" ht="18.75" hidden="1" customHeight="1" x14ac:dyDescent="0.2">
      <c r="A2217" s="5"/>
      <c r="B2217" s="35" t="s">
        <v>382</v>
      </c>
      <c r="C2217" s="36" t="s">
        <v>1107</v>
      </c>
      <c r="D2217" s="37" t="s">
        <v>2139</v>
      </c>
      <c r="E2217" s="38" t="s">
        <v>2359</v>
      </c>
      <c r="F2217" s="38">
        <v>1</v>
      </c>
      <c r="G2217" s="38" t="s">
        <v>1638</v>
      </c>
      <c r="H2217" s="38">
        <v>1</v>
      </c>
      <c r="I2217" s="38">
        <v>0.25</v>
      </c>
      <c r="J2217" s="62">
        <f t="shared" si="37"/>
        <v>0.25</v>
      </c>
      <c r="K2217" s="39" t="s">
        <v>1372</v>
      </c>
      <c r="L2217" s="39" t="s">
        <v>86</v>
      </c>
      <c r="M2217" s="39" t="s">
        <v>2106</v>
      </c>
      <c r="N2217" s="40"/>
      <c r="O2217" s="5"/>
      <c r="P2217" s="5"/>
    </row>
    <row r="2218" spans="1:16" s="7" customFormat="1" ht="18.75" hidden="1" customHeight="1" x14ac:dyDescent="0.2">
      <c r="A2218" s="5"/>
      <c r="B2218" s="35" t="s">
        <v>382</v>
      </c>
      <c r="C2218" s="36" t="s">
        <v>1107</v>
      </c>
      <c r="D2218" s="37" t="s">
        <v>2140</v>
      </c>
      <c r="E2218" s="38" t="s">
        <v>2359</v>
      </c>
      <c r="F2218" s="38">
        <v>0.5</v>
      </c>
      <c r="G2218" s="38" t="s">
        <v>1638</v>
      </c>
      <c r="H2218" s="38">
        <v>1</v>
      </c>
      <c r="I2218" s="38">
        <v>0.25</v>
      </c>
      <c r="J2218" s="62">
        <f t="shared" si="37"/>
        <v>0.125</v>
      </c>
      <c r="K2218" s="39" t="s">
        <v>1372</v>
      </c>
      <c r="L2218" s="39" t="s">
        <v>86</v>
      </c>
      <c r="M2218" s="39" t="s">
        <v>2106</v>
      </c>
      <c r="N2218" s="40"/>
      <c r="O2218" s="5"/>
      <c r="P2218" s="5"/>
    </row>
    <row r="2219" spans="1:16" s="7" customFormat="1" ht="18.75" hidden="1" customHeight="1" x14ac:dyDescent="0.2">
      <c r="A2219" s="5"/>
      <c r="B2219" s="35" t="s">
        <v>382</v>
      </c>
      <c r="C2219" s="36" t="s">
        <v>1107</v>
      </c>
      <c r="D2219" s="37" t="s">
        <v>2141</v>
      </c>
      <c r="E2219" s="38" t="s">
        <v>2359</v>
      </c>
      <c r="F2219" s="38">
        <v>1</v>
      </c>
      <c r="G2219" s="38" t="s">
        <v>1638</v>
      </c>
      <c r="H2219" s="38">
        <v>2</v>
      </c>
      <c r="I2219" s="38">
        <v>0.25</v>
      </c>
      <c r="J2219" s="62">
        <f t="shared" si="37"/>
        <v>0.5</v>
      </c>
      <c r="K2219" s="39" t="s">
        <v>1372</v>
      </c>
      <c r="L2219" s="39" t="s">
        <v>86</v>
      </c>
      <c r="M2219" s="39" t="s">
        <v>2106</v>
      </c>
      <c r="N2219" s="40"/>
      <c r="O2219" s="5"/>
      <c r="P2219" s="5"/>
    </row>
    <row r="2220" spans="1:16" s="7" customFormat="1" ht="18.75" hidden="1" customHeight="1" thickBot="1" x14ac:dyDescent="0.25">
      <c r="A2220" s="5"/>
      <c r="B2220" s="41" t="s">
        <v>382</v>
      </c>
      <c r="C2220" s="42" t="s">
        <v>1107</v>
      </c>
      <c r="D2220" s="43" t="s">
        <v>2142</v>
      </c>
      <c r="E2220" s="44" t="s">
        <v>2359</v>
      </c>
      <c r="F2220" s="44">
        <v>1</v>
      </c>
      <c r="G2220" s="44" t="s">
        <v>1638</v>
      </c>
      <c r="H2220" s="44">
        <v>1</v>
      </c>
      <c r="I2220" s="44">
        <v>0.25</v>
      </c>
      <c r="J2220" s="63">
        <f t="shared" si="37"/>
        <v>0.25</v>
      </c>
      <c r="K2220" s="45" t="s">
        <v>1372</v>
      </c>
      <c r="L2220" s="45" t="s">
        <v>86</v>
      </c>
      <c r="M2220" s="45" t="s">
        <v>2106</v>
      </c>
      <c r="N2220" s="46"/>
      <c r="O2220" s="5"/>
      <c r="P2220" s="5"/>
    </row>
    <row r="2221" spans="1:16" s="7" customFormat="1" ht="18.75" hidden="1" customHeight="1" x14ac:dyDescent="0.2">
      <c r="A2221" s="5"/>
      <c r="B2221" s="29" t="s">
        <v>383</v>
      </c>
      <c r="C2221" s="30" t="s">
        <v>1107</v>
      </c>
      <c r="D2221" s="31" t="s">
        <v>2137</v>
      </c>
      <c r="E2221" s="32" t="s">
        <v>2359</v>
      </c>
      <c r="F2221" s="32">
        <v>1</v>
      </c>
      <c r="G2221" s="32" t="s">
        <v>1638</v>
      </c>
      <c r="H2221" s="32">
        <v>1</v>
      </c>
      <c r="I2221" s="32">
        <v>0.25</v>
      </c>
      <c r="J2221" s="61">
        <f t="shared" si="37"/>
        <v>0.25</v>
      </c>
      <c r="K2221" s="33" t="s">
        <v>1372</v>
      </c>
      <c r="L2221" s="33" t="s">
        <v>86</v>
      </c>
      <c r="M2221" s="33" t="s">
        <v>2106</v>
      </c>
      <c r="N2221" s="34"/>
      <c r="O2221" s="5"/>
      <c r="P2221" s="5"/>
    </row>
    <row r="2222" spans="1:16" s="7" customFormat="1" ht="18.75" hidden="1" customHeight="1" x14ac:dyDescent="0.2">
      <c r="A2222" s="5"/>
      <c r="B2222" s="35" t="s">
        <v>383</v>
      </c>
      <c r="C2222" s="36" t="s">
        <v>1107</v>
      </c>
      <c r="D2222" s="37" t="s">
        <v>2139</v>
      </c>
      <c r="E2222" s="38" t="s">
        <v>2359</v>
      </c>
      <c r="F2222" s="38">
        <v>1</v>
      </c>
      <c r="G2222" s="38" t="s">
        <v>1638</v>
      </c>
      <c r="H2222" s="38">
        <v>1</v>
      </c>
      <c r="I2222" s="38">
        <v>0.25</v>
      </c>
      <c r="J2222" s="62">
        <f t="shared" si="37"/>
        <v>0.25</v>
      </c>
      <c r="K2222" s="39" t="s">
        <v>1372</v>
      </c>
      <c r="L2222" s="39" t="s">
        <v>86</v>
      </c>
      <c r="M2222" s="39" t="s">
        <v>2106</v>
      </c>
      <c r="N2222" s="40"/>
      <c r="O2222" s="5"/>
      <c r="P2222" s="5"/>
    </row>
    <row r="2223" spans="1:16" s="7" customFormat="1" ht="18.75" hidden="1" customHeight="1" x14ac:dyDescent="0.2">
      <c r="A2223" s="5"/>
      <c r="B2223" s="35" t="s">
        <v>383</v>
      </c>
      <c r="C2223" s="36" t="s">
        <v>1107</v>
      </c>
      <c r="D2223" s="37" t="s">
        <v>2140</v>
      </c>
      <c r="E2223" s="38" t="s">
        <v>2359</v>
      </c>
      <c r="F2223" s="38">
        <v>0.5</v>
      </c>
      <c r="G2223" s="38" t="s">
        <v>1638</v>
      </c>
      <c r="H2223" s="38">
        <v>1</v>
      </c>
      <c r="I2223" s="38">
        <v>0.25</v>
      </c>
      <c r="J2223" s="62">
        <f t="shared" si="37"/>
        <v>0.125</v>
      </c>
      <c r="K2223" s="39" t="s">
        <v>1372</v>
      </c>
      <c r="L2223" s="39" t="s">
        <v>86</v>
      </c>
      <c r="M2223" s="39" t="s">
        <v>2106</v>
      </c>
      <c r="N2223" s="40"/>
      <c r="O2223" s="5"/>
      <c r="P2223" s="5"/>
    </row>
    <row r="2224" spans="1:16" s="7" customFormat="1" ht="18.75" hidden="1" customHeight="1" x14ac:dyDescent="0.2">
      <c r="A2224" s="5"/>
      <c r="B2224" s="35" t="s">
        <v>383</v>
      </c>
      <c r="C2224" s="36" t="s">
        <v>1107</v>
      </c>
      <c r="D2224" s="37" t="s">
        <v>2141</v>
      </c>
      <c r="E2224" s="38" t="s">
        <v>2359</v>
      </c>
      <c r="F2224" s="38">
        <v>1</v>
      </c>
      <c r="G2224" s="38" t="s">
        <v>1638</v>
      </c>
      <c r="H2224" s="38">
        <v>2</v>
      </c>
      <c r="I2224" s="38">
        <v>0.25</v>
      </c>
      <c r="J2224" s="62">
        <f t="shared" si="37"/>
        <v>0.5</v>
      </c>
      <c r="K2224" s="39" t="s">
        <v>1372</v>
      </c>
      <c r="L2224" s="39" t="s">
        <v>86</v>
      </c>
      <c r="M2224" s="39" t="s">
        <v>2106</v>
      </c>
      <c r="N2224" s="40"/>
      <c r="O2224" s="5"/>
      <c r="P2224" s="5"/>
    </row>
    <row r="2225" spans="1:16" s="7" customFormat="1" ht="18.75" hidden="1" customHeight="1" thickBot="1" x14ac:dyDescent="0.25">
      <c r="A2225" s="5"/>
      <c r="B2225" s="41" t="s">
        <v>383</v>
      </c>
      <c r="C2225" s="42" t="s">
        <v>1107</v>
      </c>
      <c r="D2225" s="43" t="s">
        <v>2142</v>
      </c>
      <c r="E2225" s="44" t="s">
        <v>2359</v>
      </c>
      <c r="F2225" s="44">
        <v>1</v>
      </c>
      <c r="G2225" s="44" t="s">
        <v>1638</v>
      </c>
      <c r="H2225" s="44">
        <v>1</v>
      </c>
      <c r="I2225" s="44">
        <v>0.25</v>
      </c>
      <c r="J2225" s="63">
        <f t="shared" si="37"/>
        <v>0.25</v>
      </c>
      <c r="K2225" s="45" t="s">
        <v>1372</v>
      </c>
      <c r="L2225" s="45" t="s">
        <v>86</v>
      </c>
      <c r="M2225" s="45" t="s">
        <v>2106</v>
      </c>
      <c r="N2225" s="46"/>
      <c r="O2225" s="5"/>
      <c r="P2225" s="5"/>
    </row>
    <row r="2226" spans="1:16" s="7" customFormat="1" ht="18.75" hidden="1" customHeight="1" x14ac:dyDescent="0.2">
      <c r="A2226" s="5"/>
      <c r="B2226" s="29" t="s">
        <v>384</v>
      </c>
      <c r="C2226" s="30" t="s">
        <v>1108</v>
      </c>
      <c r="D2226" s="31" t="s">
        <v>2137</v>
      </c>
      <c r="E2226" s="32" t="s">
        <v>2359</v>
      </c>
      <c r="F2226" s="32">
        <v>1</v>
      </c>
      <c r="G2226" s="32" t="s">
        <v>1638</v>
      </c>
      <c r="H2226" s="32">
        <v>1</v>
      </c>
      <c r="I2226" s="32">
        <v>0.25</v>
      </c>
      <c r="J2226" s="61">
        <f t="shared" si="37"/>
        <v>0.25</v>
      </c>
      <c r="K2226" s="33" t="s">
        <v>1372</v>
      </c>
      <c r="L2226" s="33" t="s">
        <v>86</v>
      </c>
      <c r="M2226" s="33" t="s">
        <v>2106</v>
      </c>
      <c r="N2226" s="34"/>
      <c r="O2226" s="5"/>
      <c r="P2226" s="5"/>
    </row>
    <row r="2227" spans="1:16" s="7" customFormat="1" ht="18.75" hidden="1" customHeight="1" x14ac:dyDescent="0.2">
      <c r="A2227" s="5"/>
      <c r="B2227" s="35" t="s">
        <v>384</v>
      </c>
      <c r="C2227" s="36" t="s">
        <v>1108</v>
      </c>
      <c r="D2227" s="37" t="s">
        <v>2139</v>
      </c>
      <c r="E2227" s="38" t="s">
        <v>2359</v>
      </c>
      <c r="F2227" s="38">
        <v>1</v>
      </c>
      <c r="G2227" s="38" t="s">
        <v>1638</v>
      </c>
      <c r="H2227" s="38">
        <v>1</v>
      </c>
      <c r="I2227" s="38">
        <v>0.25</v>
      </c>
      <c r="J2227" s="62">
        <f t="shared" si="37"/>
        <v>0.25</v>
      </c>
      <c r="K2227" s="39" t="s">
        <v>1372</v>
      </c>
      <c r="L2227" s="39" t="s">
        <v>86</v>
      </c>
      <c r="M2227" s="39" t="s">
        <v>2106</v>
      </c>
      <c r="N2227" s="40"/>
      <c r="O2227" s="5"/>
      <c r="P2227" s="5"/>
    </row>
    <row r="2228" spans="1:16" s="7" customFormat="1" ht="18.75" hidden="1" customHeight="1" x14ac:dyDescent="0.2">
      <c r="A2228" s="5"/>
      <c r="B2228" s="35" t="s">
        <v>384</v>
      </c>
      <c r="C2228" s="36" t="s">
        <v>1108</v>
      </c>
      <c r="D2228" s="37" t="s">
        <v>2140</v>
      </c>
      <c r="E2228" s="38" t="s">
        <v>2359</v>
      </c>
      <c r="F2228" s="38">
        <v>0.5</v>
      </c>
      <c r="G2228" s="38" t="s">
        <v>1638</v>
      </c>
      <c r="H2228" s="38">
        <v>1</v>
      </c>
      <c r="I2228" s="38">
        <v>0.25</v>
      </c>
      <c r="J2228" s="62">
        <f t="shared" si="37"/>
        <v>0.125</v>
      </c>
      <c r="K2228" s="39" t="s">
        <v>1372</v>
      </c>
      <c r="L2228" s="39" t="s">
        <v>86</v>
      </c>
      <c r="M2228" s="39" t="s">
        <v>2106</v>
      </c>
      <c r="N2228" s="40"/>
      <c r="O2228" s="5"/>
      <c r="P2228" s="5"/>
    </row>
    <row r="2229" spans="1:16" s="7" customFormat="1" ht="18.75" hidden="1" customHeight="1" x14ac:dyDescent="0.2">
      <c r="A2229" s="5"/>
      <c r="B2229" s="35" t="s">
        <v>384</v>
      </c>
      <c r="C2229" s="36" t="s">
        <v>1108</v>
      </c>
      <c r="D2229" s="37" t="s">
        <v>2141</v>
      </c>
      <c r="E2229" s="38" t="s">
        <v>2359</v>
      </c>
      <c r="F2229" s="38">
        <v>1</v>
      </c>
      <c r="G2229" s="38" t="s">
        <v>1638</v>
      </c>
      <c r="H2229" s="38">
        <v>2</v>
      </c>
      <c r="I2229" s="38">
        <v>0.25</v>
      </c>
      <c r="J2229" s="62">
        <f t="shared" si="37"/>
        <v>0.5</v>
      </c>
      <c r="K2229" s="39" t="s">
        <v>1372</v>
      </c>
      <c r="L2229" s="39" t="s">
        <v>86</v>
      </c>
      <c r="M2229" s="39" t="s">
        <v>2106</v>
      </c>
      <c r="N2229" s="40"/>
      <c r="O2229" s="5"/>
      <c r="P2229" s="5"/>
    </row>
    <row r="2230" spans="1:16" s="7" customFormat="1" ht="18.75" hidden="1" customHeight="1" thickBot="1" x14ac:dyDescent="0.25">
      <c r="A2230" s="5"/>
      <c r="B2230" s="41" t="s">
        <v>384</v>
      </c>
      <c r="C2230" s="42" t="s">
        <v>1108</v>
      </c>
      <c r="D2230" s="43" t="s">
        <v>2142</v>
      </c>
      <c r="E2230" s="44" t="s">
        <v>2359</v>
      </c>
      <c r="F2230" s="44">
        <v>1</v>
      </c>
      <c r="G2230" s="44" t="s">
        <v>1638</v>
      </c>
      <c r="H2230" s="44">
        <v>1</v>
      </c>
      <c r="I2230" s="44">
        <v>0.25</v>
      </c>
      <c r="J2230" s="63">
        <f t="shared" si="37"/>
        <v>0.25</v>
      </c>
      <c r="K2230" s="45" t="s">
        <v>1372</v>
      </c>
      <c r="L2230" s="45" t="s">
        <v>86</v>
      </c>
      <c r="M2230" s="45" t="s">
        <v>2106</v>
      </c>
      <c r="N2230" s="46"/>
      <c r="O2230" s="5"/>
      <c r="P2230" s="5"/>
    </row>
    <row r="2231" spans="1:16" s="7" customFormat="1" ht="18.75" hidden="1" customHeight="1" x14ac:dyDescent="0.2">
      <c r="A2231" s="5"/>
      <c r="B2231" s="29" t="s">
        <v>385</v>
      </c>
      <c r="C2231" s="30" t="s">
        <v>1108</v>
      </c>
      <c r="D2231" s="31" t="s">
        <v>2137</v>
      </c>
      <c r="E2231" s="32" t="s">
        <v>2359</v>
      </c>
      <c r="F2231" s="32">
        <v>1</v>
      </c>
      <c r="G2231" s="32" t="s">
        <v>1638</v>
      </c>
      <c r="H2231" s="32">
        <v>1</v>
      </c>
      <c r="I2231" s="32">
        <v>0.25</v>
      </c>
      <c r="J2231" s="61">
        <f t="shared" si="37"/>
        <v>0.25</v>
      </c>
      <c r="K2231" s="33" t="s">
        <v>1372</v>
      </c>
      <c r="L2231" s="33" t="s">
        <v>86</v>
      </c>
      <c r="M2231" s="33" t="s">
        <v>2106</v>
      </c>
      <c r="N2231" s="34"/>
      <c r="O2231" s="5"/>
      <c r="P2231" s="5"/>
    </row>
    <row r="2232" spans="1:16" s="7" customFormat="1" ht="18.75" hidden="1" customHeight="1" x14ac:dyDescent="0.2">
      <c r="A2232" s="5"/>
      <c r="B2232" s="35" t="s">
        <v>385</v>
      </c>
      <c r="C2232" s="36" t="s">
        <v>1108</v>
      </c>
      <c r="D2232" s="37" t="s">
        <v>2139</v>
      </c>
      <c r="E2232" s="38" t="s">
        <v>2359</v>
      </c>
      <c r="F2232" s="38">
        <v>1</v>
      </c>
      <c r="G2232" s="38" t="s">
        <v>1638</v>
      </c>
      <c r="H2232" s="38">
        <v>1</v>
      </c>
      <c r="I2232" s="38">
        <v>0.25</v>
      </c>
      <c r="J2232" s="62">
        <f t="shared" si="37"/>
        <v>0.25</v>
      </c>
      <c r="K2232" s="39" t="s">
        <v>1372</v>
      </c>
      <c r="L2232" s="39" t="s">
        <v>86</v>
      </c>
      <c r="M2232" s="39" t="s">
        <v>2106</v>
      </c>
      <c r="N2232" s="40"/>
      <c r="O2232" s="5"/>
      <c r="P2232" s="5"/>
    </row>
    <row r="2233" spans="1:16" s="7" customFormat="1" ht="18.75" hidden="1" customHeight="1" x14ac:dyDescent="0.2">
      <c r="A2233" s="5"/>
      <c r="B2233" s="35" t="s">
        <v>385</v>
      </c>
      <c r="C2233" s="36" t="s">
        <v>1108</v>
      </c>
      <c r="D2233" s="37" t="s">
        <v>2140</v>
      </c>
      <c r="E2233" s="38" t="s">
        <v>2359</v>
      </c>
      <c r="F2233" s="38">
        <v>0.5</v>
      </c>
      <c r="G2233" s="38" t="s">
        <v>1638</v>
      </c>
      <c r="H2233" s="38">
        <v>1</v>
      </c>
      <c r="I2233" s="38">
        <v>0.25</v>
      </c>
      <c r="J2233" s="62">
        <f t="shared" si="37"/>
        <v>0.125</v>
      </c>
      <c r="K2233" s="39" t="s">
        <v>1372</v>
      </c>
      <c r="L2233" s="39" t="s">
        <v>86</v>
      </c>
      <c r="M2233" s="39" t="s">
        <v>2106</v>
      </c>
      <c r="N2233" s="40"/>
      <c r="O2233" s="5"/>
      <c r="P2233" s="5"/>
    </row>
    <row r="2234" spans="1:16" s="7" customFormat="1" ht="18.75" hidden="1" customHeight="1" x14ac:dyDescent="0.2">
      <c r="A2234" s="5"/>
      <c r="B2234" s="35" t="s">
        <v>385</v>
      </c>
      <c r="C2234" s="36" t="s">
        <v>1108</v>
      </c>
      <c r="D2234" s="37" t="s">
        <v>2141</v>
      </c>
      <c r="E2234" s="38" t="s">
        <v>2359</v>
      </c>
      <c r="F2234" s="38">
        <v>1</v>
      </c>
      <c r="G2234" s="38" t="s">
        <v>1638</v>
      </c>
      <c r="H2234" s="38">
        <v>2</v>
      </c>
      <c r="I2234" s="38">
        <v>0.25</v>
      </c>
      <c r="J2234" s="62">
        <f t="shared" si="37"/>
        <v>0.5</v>
      </c>
      <c r="K2234" s="39" t="s">
        <v>1372</v>
      </c>
      <c r="L2234" s="39" t="s">
        <v>86</v>
      </c>
      <c r="M2234" s="39" t="s">
        <v>2106</v>
      </c>
      <c r="N2234" s="40"/>
      <c r="O2234" s="5"/>
      <c r="P2234" s="5"/>
    </row>
    <row r="2235" spans="1:16" s="7" customFormat="1" ht="18.75" hidden="1" customHeight="1" thickBot="1" x14ac:dyDescent="0.25">
      <c r="A2235" s="5"/>
      <c r="B2235" s="41" t="s">
        <v>385</v>
      </c>
      <c r="C2235" s="42" t="s">
        <v>1108</v>
      </c>
      <c r="D2235" s="43" t="s">
        <v>2142</v>
      </c>
      <c r="E2235" s="44" t="s">
        <v>2359</v>
      </c>
      <c r="F2235" s="44">
        <v>1</v>
      </c>
      <c r="G2235" s="44" t="s">
        <v>1638</v>
      </c>
      <c r="H2235" s="44">
        <v>1</v>
      </c>
      <c r="I2235" s="44">
        <v>0.25</v>
      </c>
      <c r="J2235" s="63">
        <f t="shared" si="37"/>
        <v>0.25</v>
      </c>
      <c r="K2235" s="45" t="s">
        <v>1372</v>
      </c>
      <c r="L2235" s="45" t="s">
        <v>86</v>
      </c>
      <c r="M2235" s="45" t="s">
        <v>2106</v>
      </c>
      <c r="N2235" s="46"/>
      <c r="O2235" s="5"/>
      <c r="P2235" s="5"/>
    </row>
    <row r="2236" spans="1:16" s="7" customFormat="1" ht="18.75" hidden="1" customHeight="1" x14ac:dyDescent="0.2">
      <c r="A2236" s="5"/>
      <c r="B2236" s="29" t="s">
        <v>386</v>
      </c>
      <c r="C2236" s="30" t="s">
        <v>1109</v>
      </c>
      <c r="D2236" s="31" t="s">
        <v>2137</v>
      </c>
      <c r="E2236" s="32" t="s">
        <v>2359</v>
      </c>
      <c r="F2236" s="32">
        <v>1</v>
      </c>
      <c r="G2236" s="32" t="s">
        <v>1638</v>
      </c>
      <c r="H2236" s="32">
        <v>1</v>
      </c>
      <c r="I2236" s="32">
        <v>0.25</v>
      </c>
      <c r="J2236" s="61">
        <f t="shared" si="37"/>
        <v>0.25</v>
      </c>
      <c r="K2236" s="33" t="s">
        <v>1372</v>
      </c>
      <c r="L2236" s="33" t="s">
        <v>86</v>
      </c>
      <c r="M2236" s="33" t="s">
        <v>2106</v>
      </c>
      <c r="N2236" s="34"/>
      <c r="O2236" s="5"/>
      <c r="P2236" s="5"/>
    </row>
    <row r="2237" spans="1:16" s="7" customFormat="1" ht="18.75" hidden="1" customHeight="1" x14ac:dyDescent="0.2">
      <c r="A2237" s="5"/>
      <c r="B2237" s="35" t="s">
        <v>386</v>
      </c>
      <c r="C2237" s="36" t="s">
        <v>1109</v>
      </c>
      <c r="D2237" s="37" t="s">
        <v>2139</v>
      </c>
      <c r="E2237" s="38" t="s">
        <v>2359</v>
      </c>
      <c r="F2237" s="38">
        <v>1</v>
      </c>
      <c r="G2237" s="38" t="s">
        <v>1638</v>
      </c>
      <c r="H2237" s="38">
        <v>1</v>
      </c>
      <c r="I2237" s="38">
        <v>0.25</v>
      </c>
      <c r="J2237" s="62">
        <f t="shared" si="37"/>
        <v>0.25</v>
      </c>
      <c r="K2237" s="39" t="s">
        <v>1372</v>
      </c>
      <c r="L2237" s="39" t="s">
        <v>86</v>
      </c>
      <c r="M2237" s="39" t="s">
        <v>2106</v>
      </c>
      <c r="N2237" s="40"/>
      <c r="O2237" s="5"/>
      <c r="P2237" s="5"/>
    </row>
    <row r="2238" spans="1:16" s="7" customFormat="1" ht="18.75" hidden="1" customHeight="1" x14ac:dyDescent="0.2">
      <c r="A2238" s="5"/>
      <c r="B2238" s="35" t="s">
        <v>386</v>
      </c>
      <c r="C2238" s="36" t="s">
        <v>1109</v>
      </c>
      <c r="D2238" s="37" t="s">
        <v>2140</v>
      </c>
      <c r="E2238" s="38" t="s">
        <v>2359</v>
      </c>
      <c r="F2238" s="38">
        <v>0.5</v>
      </c>
      <c r="G2238" s="38" t="s">
        <v>1638</v>
      </c>
      <c r="H2238" s="38">
        <v>1</v>
      </c>
      <c r="I2238" s="38">
        <v>0.25</v>
      </c>
      <c r="J2238" s="62">
        <f t="shared" si="37"/>
        <v>0.125</v>
      </c>
      <c r="K2238" s="39" t="s">
        <v>1372</v>
      </c>
      <c r="L2238" s="39" t="s">
        <v>86</v>
      </c>
      <c r="M2238" s="39" t="s">
        <v>2106</v>
      </c>
      <c r="N2238" s="40"/>
      <c r="O2238" s="5"/>
      <c r="P2238" s="5"/>
    </row>
    <row r="2239" spans="1:16" s="7" customFormat="1" ht="18.75" hidden="1" customHeight="1" x14ac:dyDescent="0.2">
      <c r="A2239" s="5"/>
      <c r="B2239" s="35" t="s">
        <v>386</v>
      </c>
      <c r="C2239" s="36" t="s">
        <v>1109</v>
      </c>
      <c r="D2239" s="37" t="s">
        <v>2141</v>
      </c>
      <c r="E2239" s="38" t="s">
        <v>2359</v>
      </c>
      <c r="F2239" s="38">
        <v>1</v>
      </c>
      <c r="G2239" s="38" t="s">
        <v>1638</v>
      </c>
      <c r="H2239" s="38">
        <v>2</v>
      </c>
      <c r="I2239" s="38">
        <v>0.25</v>
      </c>
      <c r="J2239" s="62">
        <f t="shared" si="37"/>
        <v>0.5</v>
      </c>
      <c r="K2239" s="39" t="s">
        <v>1372</v>
      </c>
      <c r="L2239" s="39" t="s">
        <v>86</v>
      </c>
      <c r="M2239" s="39" t="s">
        <v>2106</v>
      </c>
      <c r="N2239" s="40"/>
      <c r="O2239" s="5"/>
      <c r="P2239" s="5"/>
    </row>
    <row r="2240" spans="1:16" s="7" customFormat="1" ht="18.75" hidden="1" customHeight="1" thickBot="1" x14ac:dyDescent="0.25">
      <c r="A2240" s="5"/>
      <c r="B2240" s="41" t="s">
        <v>386</v>
      </c>
      <c r="C2240" s="42" t="s">
        <v>1109</v>
      </c>
      <c r="D2240" s="43" t="s">
        <v>2142</v>
      </c>
      <c r="E2240" s="44" t="s">
        <v>2359</v>
      </c>
      <c r="F2240" s="44">
        <v>1</v>
      </c>
      <c r="G2240" s="44" t="s">
        <v>1638</v>
      </c>
      <c r="H2240" s="44">
        <v>1</v>
      </c>
      <c r="I2240" s="44">
        <v>0.25</v>
      </c>
      <c r="J2240" s="63">
        <f t="shared" si="37"/>
        <v>0.25</v>
      </c>
      <c r="K2240" s="45" t="s">
        <v>1372</v>
      </c>
      <c r="L2240" s="45" t="s">
        <v>86</v>
      </c>
      <c r="M2240" s="45" t="s">
        <v>2106</v>
      </c>
      <c r="N2240" s="46"/>
      <c r="O2240" s="5"/>
      <c r="P2240" s="5"/>
    </row>
    <row r="2241" spans="1:16" s="7" customFormat="1" ht="18.75" hidden="1" customHeight="1" x14ac:dyDescent="0.2">
      <c r="A2241" s="5"/>
      <c r="B2241" s="29" t="s">
        <v>387</v>
      </c>
      <c r="C2241" s="30" t="s">
        <v>1110</v>
      </c>
      <c r="D2241" s="31" t="s">
        <v>2137</v>
      </c>
      <c r="E2241" s="32" t="s">
        <v>2359</v>
      </c>
      <c r="F2241" s="32">
        <v>1</v>
      </c>
      <c r="G2241" s="32" t="s">
        <v>1638</v>
      </c>
      <c r="H2241" s="32">
        <v>1</v>
      </c>
      <c r="I2241" s="32">
        <v>0.25</v>
      </c>
      <c r="J2241" s="61">
        <f t="shared" si="37"/>
        <v>0.25</v>
      </c>
      <c r="K2241" s="33" t="s">
        <v>1372</v>
      </c>
      <c r="L2241" s="33" t="s">
        <v>86</v>
      </c>
      <c r="M2241" s="33" t="s">
        <v>2106</v>
      </c>
      <c r="N2241" s="34"/>
      <c r="O2241" s="5"/>
      <c r="P2241" s="5"/>
    </row>
    <row r="2242" spans="1:16" s="7" customFormat="1" ht="18.75" hidden="1" customHeight="1" x14ac:dyDescent="0.2">
      <c r="A2242" s="5"/>
      <c r="B2242" s="35" t="s">
        <v>387</v>
      </c>
      <c r="C2242" s="36" t="s">
        <v>1110</v>
      </c>
      <c r="D2242" s="37" t="s">
        <v>2139</v>
      </c>
      <c r="E2242" s="38" t="s">
        <v>2359</v>
      </c>
      <c r="F2242" s="38">
        <v>1</v>
      </c>
      <c r="G2242" s="38" t="s">
        <v>1638</v>
      </c>
      <c r="H2242" s="38">
        <v>1</v>
      </c>
      <c r="I2242" s="38">
        <v>0.25</v>
      </c>
      <c r="J2242" s="62">
        <f t="shared" si="37"/>
        <v>0.25</v>
      </c>
      <c r="K2242" s="39" t="s">
        <v>1372</v>
      </c>
      <c r="L2242" s="39" t="s">
        <v>86</v>
      </c>
      <c r="M2242" s="39" t="s">
        <v>2106</v>
      </c>
      <c r="N2242" s="40"/>
      <c r="O2242" s="5"/>
      <c r="P2242" s="5"/>
    </row>
    <row r="2243" spans="1:16" s="7" customFormat="1" ht="18.75" hidden="1" customHeight="1" x14ac:dyDescent="0.2">
      <c r="A2243" s="5"/>
      <c r="B2243" s="35" t="s">
        <v>387</v>
      </c>
      <c r="C2243" s="36" t="s">
        <v>1110</v>
      </c>
      <c r="D2243" s="37" t="s">
        <v>2140</v>
      </c>
      <c r="E2243" s="38" t="s">
        <v>2359</v>
      </c>
      <c r="F2243" s="38">
        <v>0.5</v>
      </c>
      <c r="G2243" s="38" t="s">
        <v>1638</v>
      </c>
      <c r="H2243" s="38">
        <v>1</v>
      </c>
      <c r="I2243" s="38">
        <v>0.25</v>
      </c>
      <c r="J2243" s="62">
        <f t="shared" si="37"/>
        <v>0.125</v>
      </c>
      <c r="K2243" s="39" t="s">
        <v>1372</v>
      </c>
      <c r="L2243" s="39" t="s">
        <v>86</v>
      </c>
      <c r="M2243" s="39" t="s">
        <v>2106</v>
      </c>
      <c r="N2243" s="40"/>
      <c r="O2243" s="5"/>
      <c r="P2243" s="5"/>
    </row>
    <row r="2244" spans="1:16" s="7" customFormat="1" ht="18.75" hidden="1" customHeight="1" x14ac:dyDescent="0.2">
      <c r="A2244" s="5"/>
      <c r="B2244" s="35" t="s">
        <v>387</v>
      </c>
      <c r="C2244" s="36" t="s">
        <v>1110</v>
      </c>
      <c r="D2244" s="37" t="s">
        <v>2141</v>
      </c>
      <c r="E2244" s="38" t="s">
        <v>2359</v>
      </c>
      <c r="F2244" s="38">
        <v>1</v>
      </c>
      <c r="G2244" s="38" t="s">
        <v>1638</v>
      </c>
      <c r="H2244" s="38">
        <v>2</v>
      </c>
      <c r="I2244" s="38">
        <v>0.25</v>
      </c>
      <c r="J2244" s="62">
        <f t="shared" si="37"/>
        <v>0.5</v>
      </c>
      <c r="K2244" s="39" t="s">
        <v>1372</v>
      </c>
      <c r="L2244" s="39" t="s">
        <v>86</v>
      </c>
      <c r="M2244" s="39" t="s">
        <v>2106</v>
      </c>
      <c r="N2244" s="40"/>
      <c r="O2244" s="5"/>
      <c r="P2244" s="5"/>
    </row>
    <row r="2245" spans="1:16" s="7" customFormat="1" ht="18.75" hidden="1" customHeight="1" thickBot="1" x14ac:dyDescent="0.25">
      <c r="A2245" s="5"/>
      <c r="B2245" s="41" t="s">
        <v>387</v>
      </c>
      <c r="C2245" s="42" t="s">
        <v>1110</v>
      </c>
      <c r="D2245" s="43" t="s">
        <v>2142</v>
      </c>
      <c r="E2245" s="44" t="s">
        <v>2359</v>
      </c>
      <c r="F2245" s="44">
        <v>1</v>
      </c>
      <c r="G2245" s="44" t="s">
        <v>1638</v>
      </c>
      <c r="H2245" s="44">
        <v>1</v>
      </c>
      <c r="I2245" s="44">
        <v>0.25</v>
      </c>
      <c r="J2245" s="63">
        <f t="shared" si="37"/>
        <v>0.25</v>
      </c>
      <c r="K2245" s="45" t="s">
        <v>1372</v>
      </c>
      <c r="L2245" s="45" t="s">
        <v>86</v>
      </c>
      <c r="M2245" s="45" t="s">
        <v>2106</v>
      </c>
      <c r="N2245" s="46"/>
      <c r="O2245" s="5"/>
      <c r="P2245" s="5"/>
    </row>
    <row r="2246" spans="1:16" s="7" customFormat="1" ht="18.75" hidden="1" customHeight="1" x14ac:dyDescent="0.2">
      <c r="A2246" s="5"/>
      <c r="B2246" s="35" t="s">
        <v>388</v>
      </c>
      <c r="C2246" s="36" t="s">
        <v>1111</v>
      </c>
      <c r="D2246" s="37" t="s">
        <v>2143</v>
      </c>
      <c r="E2246" s="38" t="s">
        <v>2359</v>
      </c>
      <c r="F2246" s="38">
        <v>12</v>
      </c>
      <c r="G2246" s="38" t="s">
        <v>1638</v>
      </c>
      <c r="H2246" s="38">
        <v>2</v>
      </c>
      <c r="I2246" s="38">
        <v>0.25</v>
      </c>
      <c r="J2246" s="62">
        <f t="shared" si="37"/>
        <v>6</v>
      </c>
      <c r="K2246" s="39" t="s">
        <v>1372</v>
      </c>
      <c r="L2246" s="39" t="s">
        <v>86</v>
      </c>
      <c r="M2246" s="39" t="s">
        <v>2106</v>
      </c>
      <c r="N2246" s="40"/>
      <c r="O2246" s="5"/>
      <c r="P2246" s="5"/>
    </row>
    <row r="2247" spans="1:16" s="7" customFormat="1" ht="18.75" hidden="1" customHeight="1" x14ac:dyDescent="0.2">
      <c r="A2247" s="5"/>
      <c r="B2247" s="35" t="s">
        <v>4423</v>
      </c>
      <c r="C2247" s="36" t="s">
        <v>1111</v>
      </c>
      <c r="D2247" s="37" t="str">
        <f>UPPER("Revisar funcionamiento de calefactor (heater)")</f>
        <v>REVISAR FUNCIONAMIENTO DE CALEFACTOR (HEATER)</v>
      </c>
      <c r="E2247" s="38" t="s">
        <v>2359</v>
      </c>
      <c r="F2247" s="38">
        <v>12</v>
      </c>
      <c r="G2247" s="38" t="s">
        <v>1638</v>
      </c>
      <c r="H2247" s="38">
        <v>1</v>
      </c>
      <c r="I2247" s="38">
        <v>0.25</v>
      </c>
      <c r="J2247" s="62">
        <f t="shared" si="37"/>
        <v>3</v>
      </c>
      <c r="K2247" s="39" t="s">
        <v>1372</v>
      </c>
      <c r="L2247" s="39" t="s">
        <v>86</v>
      </c>
      <c r="M2247" s="39" t="s">
        <v>2106</v>
      </c>
      <c r="N2247" s="40"/>
      <c r="O2247" s="5"/>
      <c r="P2247" s="5"/>
    </row>
    <row r="2248" spans="1:16" s="7" customFormat="1" ht="18.75" hidden="1" customHeight="1" x14ac:dyDescent="0.2">
      <c r="A2248" s="5"/>
      <c r="B2248" s="35" t="s">
        <v>388</v>
      </c>
      <c r="C2248" s="36" t="s">
        <v>1111</v>
      </c>
      <c r="D2248" s="37" t="s">
        <v>2178</v>
      </c>
      <c r="E2248" s="38" t="s">
        <v>2359</v>
      </c>
      <c r="F2248" s="38">
        <v>2</v>
      </c>
      <c r="G2248" s="38" t="s">
        <v>1638</v>
      </c>
      <c r="H2248" s="38">
        <v>1</v>
      </c>
      <c r="I2248" s="38">
        <v>0.15</v>
      </c>
      <c r="J2248" s="62">
        <f t="shared" si="37"/>
        <v>0.3</v>
      </c>
      <c r="K2248" s="39" t="s">
        <v>1372</v>
      </c>
      <c r="L2248" s="39" t="s">
        <v>86</v>
      </c>
      <c r="M2248" s="39" t="s">
        <v>2106</v>
      </c>
      <c r="N2248" s="40"/>
      <c r="O2248" s="5"/>
      <c r="P2248" s="5"/>
    </row>
    <row r="2249" spans="1:16" s="7" customFormat="1" ht="18.75" hidden="1" customHeight="1" x14ac:dyDescent="0.2">
      <c r="A2249" s="5"/>
      <c r="B2249" s="35" t="s">
        <v>388</v>
      </c>
      <c r="C2249" s="36" t="s">
        <v>1111</v>
      </c>
      <c r="D2249" s="37" t="s">
        <v>2179</v>
      </c>
      <c r="E2249" s="38" t="s">
        <v>2359</v>
      </c>
      <c r="F2249" s="38">
        <v>2</v>
      </c>
      <c r="G2249" s="38" t="s">
        <v>1638</v>
      </c>
      <c r="H2249" s="38">
        <v>1</v>
      </c>
      <c r="I2249" s="38">
        <v>0.15</v>
      </c>
      <c r="J2249" s="62">
        <f t="shared" si="37"/>
        <v>0.3</v>
      </c>
      <c r="K2249" s="39" t="s">
        <v>1372</v>
      </c>
      <c r="L2249" s="39" t="s">
        <v>86</v>
      </c>
      <c r="M2249" s="39" t="s">
        <v>2106</v>
      </c>
      <c r="N2249" s="40"/>
      <c r="O2249" s="5"/>
      <c r="P2249" s="5"/>
    </row>
    <row r="2250" spans="1:16" s="7" customFormat="1" ht="18.75" hidden="1" customHeight="1" x14ac:dyDescent="0.2">
      <c r="A2250" s="5"/>
      <c r="B2250" s="35" t="s">
        <v>388</v>
      </c>
      <c r="C2250" s="36" t="s">
        <v>1111</v>
      </c>
      <c r="D2250" s="37" t="s">
        <v>2147</v>
      </c>
      <c r="E2250" s="38" t="s">
        <v>2359</v>
      </c>
      <c r="F2250" s="38">
        <v>1</v>
      </c>
      <c r="G2250" s="38" t="s">
        <v>1638</v>
      </c>
      <c r="H2250" s="38">
        <v>2</v>
      </c>
      <c r="I2250" s="38">
        <v>0.5</v>
      </c>
      <c r="J2250" s="62">
        <f t="shared" si="37"/>
        <v>1</v>
      </c>
      <c r="K2250" s="39" t="s">
        <v>1372</v>
      </c>
      <c r="L2250" s="39" t="s">
        <v>86</v>
      </c>
      <c r="M2250" s="39" t="s">
        <v>2106</v>
      </c>
      <c r="N2250" s="40"/>
      <c r="O2250" s="5"/>
      <c r="P2250" s="5"/>
    </row>
    <row r="2251" spans="1:16" s="7" customFormat="1" ht="18.75" hidden="1" customHeight="1" x14ac:dyDescent="0.2">
      <c r="A2251" s="5"/>
      <c r="B2251" s="35" t="s">
        <v>388</v>
      </c>
      <c r="C2251" s="36" t="s">
        <v>1111</v>
      </c>
      <c r="D2251" s="37" t="s">
        <v>2180</v>
      </c>
      <c r="E2251" s="38" t="s">
        <v>2359</v>
      </c>
      <c r="F2251" s="38">
        <v>1</v>
      </c>
      <c r="G2251" s="38" t="s">
        <v>1638</v>
      </c>
      <c r="H2251" s="38">
        <v>2</v>
      </c>
      <c r="I2251" s="38">
        <v>1</v>
      </c>
      <c r="J2251" s="62">
        <f t="shared" si="37"/>
        <v>2</v>
      </c>
      <c r="K2251" s="39" t="s">
        <v>1372</v>
      </c>
      <c r="L2251" s="39" t="s">
        <v>86</v>
      </c>
      <c r="M2251" s="39" t="s">
        <v>2106</v>
      </c>
      <c r="N2251" s="40"/>
      <c r="O2251" s="5"/>
      <c r="P2251" s="5"/>
    </row>
    <row r="2252" spans="1:16" s="7" customFormat="1" ht="18.75" hidden="1" customHeight="1" x14ac:dyDescent="0.2">
      <c r="A2252" s="5"/>
      <c r="B2252" s="35" t="s">
        <v>388</v>
      </c>
      <c r="C2252" s="36" t="s">
        <v>1111</v>
      </c>
      <c r="D2252" s="37" t="s">
        <v>2145</v>
      </c>
      <c r="E2252" s="38" t="s">
        <v>2359</v>
      </c>
      <c r="F2252" s="38">
        <v>1</v>
      </c>
      <c r="G2252" s="38" t="s">
        <v>1638</v>
      </c>
      <c r="H2252" s="38">
        <v>1</v>
      </c>
      <c r="I2252" s="38">
        <v>0.25</v>
      </c>
      <c r="J2252" s="62">
        <f t="shared" si="37"/>
        <v>0.25</v>
      </c>
      <c r="K2252" s="39" t="s">
        <v>1372</v>
      </c>
      <c r="L2252" s="39" t="s">
        <v>86</v>
      </c>
      <c r="M2252" s="39" t="s">
        <v>2106</v>
      </c>
      <c r="N2252" s="40"/>
      <c r="O2252" s="5"/>
      <c r="P2252" s="5"/>
    </row>
    <row r="2253" spans="1:16" s="7" customFormat="1" ht="18.75" hidden="1" customHeight="1" x14ac:dyDescent="0.2">
      <c r="A2253" s="5"/>
      <c r="B2253" s="35" t="s">
        <v>388</v>
      </c>
      <c r="C2253" s="36" t="s">
        <v>1111</v>
      </c>
      <c r="D2253" s="37" t="s">
        <v>2148</v>
      </c>
      <c r="E2253" s="38" t="s">
        <v>2359</v>
      </c>
      <c r="F2253" s="38">
        <v>1</v>
      </c>
      <c r="G2253" s="38" t="s">
        <v>1638</v>
      </c>
      <c r="H2253" s="38">
        <v>2</v>
      </c>
      <c r="I2253" s="38">
        <v>0.5</v>
      </c>
      <c r="J2253" s="62">
        <f t="shared" si="37"/>
        <v>1</v>
      </c>
      <c r="K2253" s="39" t="s">
        <v>1372</v>
      </c>
      <c r="L2253" s="39" t="s">
        <v>86</v>
      </c>
      <c r="M2253" s="39" t="s">
        <v>2106</v>
      </c>
      <c r="N2253" s="40"/>
      <c r="O2253" s="5"/>
      <c r="P2253" s="5"/>
    </row>
    <row r="2254" spans="1:16" s="7" customFormat="1" ht="18.75" hidden="1" customHeight="1" x14ac:dyDescent="0.2">
      <c r="A2254" s="5"/>
      <c r="B2254" s="35" t="s">
        <v>388</v>
      </c>
      <c r="C2254" s="36" t="s">
        <v>1111</v>
      </c>
      <c r="D2254" s="37" t="s">
        <v>2149</v>
      </c>
      <c r="E2254" s="38" t="s">
        <v>2359</v>
      </c>
      <c r="F2254" s="38">
        <v>1</v>
      </c>
      <c r="G2254" s="38" t="s">
        <v>1638</v>
      </c>
      <c r="H2254" s="38">
        <v>1</v>
      </c>
      <c r="I2254" s="38">
        <v>0.5</v>
      </c>
      <c r="J2254" s="62">
        <f t="shared" si="37"/>
        <v>0.5</v>
      </c>
      <c r="K2254" s="39" t="s">
        <v>1372</v>
      </c>
      <c r="L2254" s="39" t="s">
        <v>86</v>
      </c>
      <c r="M2254" s="39" t="s">
        <v>2106</v>
      </c>
      <c r="N2254" s="40"/>
      <c r="O2254" s="5"/>
      <c r="P2254" s="5"/>
    </row>
    <row r="2255" spans="1:16" s="7" customFormat="1" ht="18.75" hidden="1" customHeight="1" x14ac:dyDescent="0.2">
      <c r="A2255" s="5"/>
      <c r="B2255" s="35" t="s">
        <v>388</v>
      </c>
      <c r="C2255" s="36" t="s">
        <v>1111</v>
      </c>
      <c r="D2255" s="37" t="s">
        <v>2182</v>
      </c>
      <c r="E2255" s="38" t="s">
        <v>2359</v>
      </c>
      <c r="F2255" s="38">
        <v>0.5</v>
      </c>
      <c r="G2255" s="38" t="s">
        <v>1638</v>
      </c>
      <c r="H2255" s="38">
        <v>2</v>
      </c>
      <c r="I2255" s="38">
        <v>1</v>
      </c>
      <c r="J2255" s="62">
        <f t="shared" si="37"/>
        <v>1</v>
      </c>
      <c r="K2255" s="39" t="s">
        <v>1372</v>
      </c>
      <c r="L2255" s="39" t="s">
        <v>86</v>
      </c>
      <c r="M2255" s="39" t="s">
        <v>2106</v>
      </c>
      <c r="N2255" s="40"/>
      <c r="O2255" s="5"/>
      <c r="P2255" s="5"/>
    </row>
    <row r="2256" spans="1:16" s="7" customFormat="1" ht="18.75" hidden="1" customHeight="1" thickBot="1" x14ac:dyDescent="0.25">
      <c r="A2256" s="5"/>
      <c r="B2256" s="41" t="s">
        <v>388</v>
      </c>
      <c r="C2256" s="42" t="s">
        <v>1111</v>
      </c>
      <c r="D2256" s="43" t="s">
        <v>2183</v>
      </c>
      <c r="E2256" s="44" t="s">
        <v>2359</v>
      </c>
      <c r="F2256" s="44">
        <v>0.5</v>
      </c>
      <c r="G2256" s="44" t="s">
        <v>1638</v>
      </c>
      <c r="H2256" s="44">
        <v>2</v>
      </c>
      <c r="I2256" s="44">
        <v>0.5</v>
      </c>
      <c r="J2256" s="63">
        <f t="shared" si="37"/>
        <v>0.5</v>
      </c>
      <c r="K2256" s="45" t="s">
        <v>1372</v>
      </c>
      <c r="L2256" s="45" t="s">
        <v>86</v>
      </c>
      <c r="M2256" s="45" t="s">
        <v>2106</v>
      </c>
      <c r="N2256" s="46"/>
      <c r="O2256" s="5"/>
      <c r="P2256" s="5"/>
    </row>
    <row r="2257" spans="1:16" s="7" customFormat="1" ht="18.75" hidden="1" customHeight="1" x14ac:dyDescent="0.2">
      <c r="A2257" s="5"/>
      <c r="B2257" s="29" t="s">
        <v>1297</v>
      </c>
      <c r="C2257" s="30" t="s">
        <v>1298</v>
      </c>
      <c r="D2257" s="31" t="s">
        <v>2137</v>
      </c>
      <c r="E2257" s="32" t="s">
        <v>2359</v>
      </c>
      <c r="F2257" s="32">
        <v>1</v>
      </c>
      <c r="G2257" s="32" t="s">
        <v>1638</v>
      </c>
      <c r="H2257" s="32">
        <v>1</v>
      </c>
      <c r="I2257" s="32">
        <v>0.25</v>
      </c>
      <c r="J2257" s="61">
        <f t="shared" si="37"/>
        <v>0.25</v>
      </c>
      <c r="K2257" s="33" t="s">
        <v>1372</v>
      </c>
      <c r="L2257" s="33" t="s">
        <v>86</v>
      </c>
      <c r="M2257" s="33" t="s">
        <v>2106</v>
      </c>
      <c r="N2257" s="34"/>
      <c r="O2257" s="5"/>
      <c r="P2257" s="5"/>
    </row>
    <row r="2258" spans="1:16" s="7" customFormat="1" ht="18.75" hidden="1" customHeight="1" x14ac:dyDescent="0.2">
      <c r="A2258" s="5"/>
      <c r="B2258" s="35" t="s">
        <v>1297</v>
      </c>
      <c r="C2258" s="36" t="s">
        <v>1298</v>
      </c>
      <c r="D2258" s="37" t="s">
        <v>2139</v>
      </c>
      <c r="E2258" s="38" t="s">
        <v>2359</v>
      </c>
      <c r="F2258" s="38">
        <v>1</v>
      </c>
      <c r="G2258" s="38" t="s">
        <v>1638</v>
      </c>
      <c r="H2258" s="38">
        <v>1</v>
      </c>
      <c r="I2258" s="38">
        <v>0.25</v>
      </c>
      <c r="J2258" s="62">
        <f t="shared" si="37"/>
        <v>0.25</v>
      </c>
      <c r="K2258" s="39" t="s">
        <v>1372</v>
      </c>
      <c r="L2258" s="39" t="s">
        <v>86</v>
      </c>
      <c r="M2258" s="39" t="s">
        <v>2106</v>
      </c>
      <c r="N2258" s="40"/>
      <c r="O2258" s="5"/>
      <c r="P2258" s="5"/>
    </row>
    <row r="2259" spans="1:16" s="7" customFormat="1" ht="18.75" hidden="1" customHeight="1" x14ac:dyDescent="0.2">
      <c r="A2259" s="5"/>
      <c r="B2259" s="35" t="s">
        <v>1297</v>
      </c>
      <c r="C2259" s="36" t="s">
        <v>1298</v>
      </c>
      <c r="D2259" s="37" t="s">
        <v>2140</v>
      </c>
      <c r="E2259" s="38" t="s">
        <v>2359</v>
      </c>
      <c r="F2259" s="38">
        <v>0.5</v>
      </c>
      <c r="G2259" s="38" t="s">
        <v>1638</v>
      </c>
      <c r="H2259" s="38">
        <v>1</v>
      </c>
      <c r="I2259" s="38">
        <v>0.25</v>
      </c>
      <c r="J2259" s="62">
        <f t="shared" si="37"/>
        <v>0.125</v>
      </c>
      <c r="K2259" s="39" t="s">
        <v>1372</v>
      </c>
      <c r="L2259" s="39" t="s">
        <v>86</v>
      </c>
      <c r="M2259" s="39" t="s">
        <v>2106</v>
      </c>
      <c r="N2259" s="40"/>
      <c r="O2259" s="5"/>
      <c r="P2259" s="5"/>
    </row>
    <row r="2260" spans="1:16" s="7" customFormat="1" ht="18.75" hidden="1" customHeight="1" x14ac:dyDescent="0.2">
      <c r="A2260" s="5"/>
      <c r="B2260" s="35" t="s">
        <v>1297</v>
      </c>
      <c r="C2260" s="36" t="s">
        <v>1298</v>
      </c>
      <c r="D2260" s="37" t="s">
        <v>2141</v>
      </c>
      <c r="E2260" s="38" t="s">
        <v>2359</v>
      </c>
      <c r="F2260" s="38">
        <v>1</v>
      </c>
      <c r="G2260" s="38" t="s">
        <v>1638</v>
      </c>
      <c r="H2260" s="38">
        <v>2</v>
      </c>
      <c r="I2260" s="38">
        <v>0.25</v>
      </c>
      <c r="J2260" s="62">
        <f t="shared" si="37"/>
        <v>0.5</v>
      </c>
      <c r="K2260" s="39" t="s">
        <v>1372</v>
      </c>
      <c r="L2260" s="39" t="s">
        <v>86</v>
      </c>
      <c r="M2260" s="39" t="s">
        <v>2106</v>
      </c>
      <c r="N2260" s="40"/>
      <c r="O2260" s="5"/>
      <c r="P2260" s="5"/>
    </row>
    <row r="2261" spans="1:16" s="7" customFormat="1" ht="18.75" hidden="1" customHeight="1" thickBot="1" x14ac:dyDescent="0.25">
      <c r="A2261" s="5"/>
      <c r="B2261" s="41" t="s">
        <v>1297</v>
      </c>
      <c r="C2261" s="42" t="s">
        <v>1298</v>
      </c>
      <c r="D2261" s="43" t="s">
        <v>2142</v>
      </c>
      <c r="E2261" s="44" t="s">
        <v>2359</v>
      </c>
      <c r="F2261" s="44">
        <v>1</v>
      </c>
      <c r="G2261" s="44" t="s">
        <v>1638</v>
      </c>
      <c r="H2261" s="44">
        <v>1</v>
      </c>
      <c r="I2261" s="44">
        <v>0.25</v>
      </c>
      <c r="J2261" s="63">
        <f t="shared" si="37"/>
        <v>0.25</v>
      </c>
      <c r="K2261" s="45" t="s">
        <v>1372</v>
      </c>
      <c r="L2261" s="45" t="s">
        <v>86</v>
      </c>
      <c r="M2261" s="45" t="s">
        <v>2106</v>
      </c>
      <c r="N2261" s="46"/>
      <c r="O2261" s="5"/>
      <c r="P2261" s="5"/>
    </row>
    <row r="2262" spans="1:16" s="7" customFormat="1" ht="18.75" hidden="1" customHeight="1" x14ac:dyDescent="0.2">
      <c r="A2262" s="5"/>
      <c r="B2262" s="29" t="s">
        <v>1299</v>
      </c>
      <c r="C2262" s="30" t="s">
        <v>1298</v>
      </c>
      <c r="D2262" s="31" t="s">
        <v>2137</v>
      </c>
      <c r="E2262" s="32" t="s">
        <v>2359</v>
      </c>
      <c r="F2262" s="32">
        <v>1</v>
      </c>
      <c r="G2262" s="32" t="s">
        <v>1638</v>
      </c>
      <c r="H2262" s="32">
        <v>1</v>
      </c>
      <c r="I2262" s="32">
        <v>0.25</v>
      </c>
      <c r="J2262" s="61">
        <f t="shared" si="37"/>
        <v>0.25</v>
      </c>
      <c r="K2262" s="33" t="s">
        <v>1372</v>
      </c>
      <c r="L2262" s="33" t="s">
        <v>86</v>
      </c>
      <c r="M2262" s="33" t="s">
        <v>2106</v>
      </c>
      <c r="N2262" s="34"/>
      <c r="O2262" s="5"/>
      <c r="P2262" s="5"/>
    </row>
    <row r="2263" spans="1:16" s="7" customFormat="1" ht="18.75" hidden="1" customHeight="1" x14ac:dyDescent="0.2">
      <c r="A2263" s="5"/>
      <c r="B2263" s="35" t="s">
        <v>1299</v>
      </c>
      <c r="C2263" s="36" t="s">
        <v>1298</v>
      </c>
      <c r="D2263" s="37" t="s">
        <v>2139</v>
      </c>
      <c r="E2263" s="38" t="s">
        <v>2359</v>
      </c>
      <c r="F2263" s="38">
        <v>1</v>
      </c>
      <c r="G2263" s="38" t="s">
        <v>1638</v>
      </c>
      <c r="H2263" s="38">
        <v>1</v>
      </c>
      <c r="I2263" s="38">
        <v>0.25</v>
      </c>
      <c r="J2263" s="62">
        <f t="shared" si="37"/>
        <v>0.25</v>
      </c>
      <c r="K2263" s="39" t="s">
        <v>1372</v>
      </c>
      <c r="L2263" s="39" t="s">
        <v>86</v>
      </c>
      <c r="M2263" s="39" t="s">
        <v>2106</v>
      </c>
      <c r="N2263" s="40"/>
      <c r="O2263" s="5"/>
      <c r="P2263" s="5"/>
    </row>
    <row r="2264" spans="1:16" s="7" customFormat="1" ht="18.75" hidden="1" customHeight="1" x14ac:dyDescent="0.2">
      <c r="A2264" s="5"/>
      <c r="B2264" s="35" t="s">
        <v>1299</v>
      </c>
      <c r="C2264" s="36" t="s">
        <v>1298</v>
      </c>
      <c r="D2264" s="37" t="s">
        <v>2140</v>
      </c>
      <c r="E2264" s="38" t="s">
        <v>2359</v>
      </c>
      <c r="F2264" s="38">
        <v>0.5</v>
      </c>
      <c r="G2264" s="38" t="s">
        <v>1638</v>
      </c>
      <c r="H2264" s="38">
        <v>1</v>
      </c>
      <c r="I2264" s="38">
        <v>0.25</v>
      </c>
      <c r="J2264" s="62">
        <f t="shared" si="37"/>
        <v>0.125</v>
      </c>
      <c r="K2264" s="39" t="s">
        <v>1372</v>
      </c>
      <c r="L2264" s="39" t="s">
        <v>86</v>
      </c>
      <c r="M2264" s="39" t="s">
        <v>2106</v>
      </c>
      <c r="N2264" s="40"/>
      <c r="O2264" s="5"/>
      <c r="P2264" s="5"/>
    </row>
    <row r="2265" spans="1:16" s="7" customFormat="1" ht="18.75" hidden="1" customHeight="1" x14ac:dyDescent="0.2">
      <c r="A2265" s="5"/>
      <c r="B2265" s="35" t="s">
        <v>1299</v>
      </c>
      <c r="C2265" s="36" t="s">
        <v>1298</v>
      </c>
      <c r="D2265" s="37" t="s">
        <v>2141</v>
      </c>
      <c r="E2265" s="38" t="s">
        <v>2359</v>
      </c>
      <c r="F2265" s="38">
        <v>1</v>
      </c>
      <c r="G2265" s="38" t="s">
        <v>1638</v>
      </c>
      <c r="H2265" s="38">
        <v>2</v>
      </c>
      <c r="I2265" s="38">
        <v>0.25</v>
      </c>
      <c r="J2265" s="62">
        <f t="shared" si="37"/>
        <v>0.5</v>
      </c>
      <c r="K2265" s="39" t="s">
        <v>1372</v>
      </c>
      <c r="L2265" s="39" t="s">
        <v>86</v>
      </c>
      <c r="M2265" s="39" t="s">
        <v>2106</v>
      </c>
      <c r="N2265" s="40"/>
      <c r="O2265" s="5"/>
      <c r="P2265" s="5"/>
    </row>
    <row r="2266" spans="1:16" s="7" customFormat="1" ht="18.75" hidden="1" customHeight="1" thickBot="1" x14ac:dyDescent="0.25">
      <c r="A2266" s="5"/>
      <c r="B2266" s="41" t="s">
        <v>1299</v>
      </c>
      <c r="C2266" s="42" t="s">
        <v>1298</v>
      </c>
      <c r="D2266" s="43" t="s">
        <v>2142</v>
      </c>
      <c r="E2266" s="44" t="s">
        <v>2359</v>
      </c>
      <c r="F2266" s="44">
        <v>1</v>
      </c>
      <c r="G2266" s="44" t="s">
        <v>1638</v>
      </c>
      <c r="H2266" s="44">
        <v>1</v>
      </c>
      <c r="I2266" s="44">
        <v>0.25</v>
      </c>
      <c r="J2266" s="63">
        <f t="shared" si="37"/>
        <v>0.25</v>
      </c>
      <c r="K2266" s="45" t="s">
        <v>1372</v>
      </c>
      <c r="L2266" s="45" t="s">
        <v>86</v>
      </c>
      <c r="M2266" s="45" t="s">
        <v>2106</v>
      </c>
      <c r="N2266" s="46"/>
      <c r="O2266" s="5"/>
      <c r="P2266" s="5"/>
    </row>
    <row r="2267" spans="1:16" s="7" customFormat="1" ht="18.75" hidden="1" customHeight="1" x14ac:dyDescent="0.2">
      <c r="A2267" s="5"/>
      <c r="B2267" s="29" t="s">
        <v>392</v>
      </c>
      <c r="C2267" s="30" t="s">
        <v>1107</v>
      </c>
      <c r="D2267" s="31" t="s">
        <v>2137</v>
      </c>
      <c r="E2267" s="32" t="s">
        <v>2359</v>
      </c>
      <c r="F2267" s="32">
        <v>1</v>
      </c>
      <c r="G2267" s="32" t="s">
        <v>1638</v>
      </c>
      <c r="H2267" s="32">
        <v>1</v>
      </c>
      <c r="I2267" s="32">
        <v>0.25</v>
      </c>
      <c r="J2267" s="61">
        <f t="shared" si="37"/>
        <v>0.25</v>
      </c>
      <c r="K2267" s="33" t="s">
        <v>1372</v>
      </c>
      <c r="L2267" s="33" t="s">
        <v>86</v>
      </c>
      <c r="M2267" s="33" t="s">
        <v>2106</v>
      </c>
      <c r="N2267" s="34"/>
      <c r="O2267" s="5"/>
      <c r="P2267" s="5"/>
    </row>
    <row r="2268" spans="1:16" s="7" customFormat="1" ht="18.75" hidden="1" customHeight="1" x14ac:dyDescent="0.2">
      <c r="A2268" s="5"/>
      <c r="B2268" s="35" t="s">
        <v>392</v>
      </c>
      <c r="C2268" s="36" t="s">
        <v>1107</v>
      </c>
      <c r="D2268" s="37" t="s">
        <v>2139</v>
      </c>
      <c r="E2268" s="38" t="s">
        <v>2359</v>
      </c>
      <c r="F2268" s="38">
        <v>1</v>
      </c>
      <c r="G2268" s="38" t="s">
        <v>1638</v>
      </c>
      <c r="H2268" s="38">
        <v>1</v>
      </c>
      <c r="I2268" s="38">
        <v>0.25</v>
      </c>
      <c r="J2268" s="62">
        <f t="shared" si="37"/>
        <v>0.25</v>
      </c>
      <c r="K2268" s="39" t="s">
        <v>1372</v>
      </c>
      <c r="L2268" s="39" t="s">
        <v>86</v>
      </c>
      <c r="M2268" s="39" t="s">
        <v>2106</v>
      </c>
      <c r="N2268" s="40"/>
      <c r="O2268" s="5"/>
      <c r="P2268" s="5"/>
    </row>
    <row r="2269" spans="1:16" s="7" customFormat="1" ht="18.75" hidden="1" customHeight="1" x14ac:dyDescent="0.2">
      <c r="A2269" s="5"/>
      <c r="B2269" s="35" t="s">
        <v>392</v>
      </c>
      <c r="C2269" s="36" t="s">
        <v>1107</v>
      </c>
      <c r="D2269" s="37" t="s">
        <v>2140</v>
      </c>
      <c r="E2269" s="38" t="s">
        <v>2359</v>
      </c>
      <c r="F2269" s="38">
        <v>0.5</v>
      </c>
      <c r="G2269" s="38" t="s">
        <v>1638</v>
      </c>
      <c r="H2269" s="38">
        <v>1</v>
      </c>
      <c r="I2269" s="38">
        <v>0.25</v>
      </c>
      <c r="J2269" s="62">
        <f t="shared" si="37"/>
        <v>0.125</v>
      </c>
      <c r="K2269" s="39" t="s">
        <v>1372</v>
      </c>
      <c r="L2269" s="39" t="s">
        <v>86</v>
      </c>
      <c r="M2269" s="39" t="s">
        <v>2106</v>
      </c>
      <c r="N2269" s="40"/>
      <c r="O2269" s="5"/>
      <c r="P2269" s="5"/>
    </row>
    <row r="2270" spans="1:16" s="7" customFormat="1" ht="18.75" hidden="1" customHeight="1" x14ac:dyDescent="0.2">
      <c r="A2270" s="5"/>
      <c r="B2270" s="35" t="s">
        <v>392</v>
      </c>
      <c r="C2270" s="36" t="s">
        <v>1107</v>
      </c>
      <c r="D2270" s="37" t="s">
        <v>2141</v>
      </c>
      <c r="E2270" s="38" t="s">
        <v>2359</v>
      </c>
      <c r="F2270" s="38">
        <v>1</v>
      </c>
      <c r="G2270" s="38" t="s">
        <v>1638</v>
      </c>
      <c r="H2270" s="38">
        <v>2</v>
      </c>
      <c r="I2270" s="38">
        <v>0.25</v>
      </c>
      <c r="J2270" s="62">
        <f t="shared" si="37"/>
        <v>0.5</v>
      </c>
      <c r="K2270" s="39" t="s">
        <v>1372</v>
      </c>
      <c r="L2270" s="39" t="s">
        <v>86</v>
      </c>
      <c r="M2270" s="39" t="s">
        <v>2106</v>
      </c>
      <c r="N2270" s="40"/>
      <c r="O2270" s="5"/>
      <c r="P2270" s="5"/>
    </row>
    <row r="2271" spans="1:16" s="7" customFormat="1" ht="18.75" hidden="1" customHeight="1" thickBot="1" x14ac:dyDescent="0.25">
      <c r="A2271" s="5"/>
      <c r="B2271" s="41" t="s">
        <v>392</v>
      </c>
      <c r="C2271" s="42" t="s">
        <v>1107</v>
      </c>
      <c r="D2271" s="43" t="s">
        <v>2142</v>
      </c>
      <c r="E2271" s="44" t="s">
        <v>2359</v>
      </c>
      <c r="F2271" s="44">
        <v>1</v>
      </c>
      <c r="G2271" s="44" t="s">
        <v>1638</v>
      </c>
      <c r="H2271" s="44">
        <v>1</v>
      </c>
      <c r="I2271" s="44">
        <v>0.25</v>
      </c>
      <c r="J2271" s="63">
        <f t="shared" si="37"/>
        <v>0.25</v>
      </c>
      <c r="K2271" s="45" t="s">
        <v>1372</v>
      </c>
      <c r="L2271" s="45" t="s">
        <v>86</v>
      </c>
      <c r="M2271" s="45" t="s">
        <v>2106</v>
      </c>
      <c r="N2271" s="46"/>
      <c r="O2271" s="5"/>
      <c r="P2271" s="5"/>
    </row>
    <row r="2272" spans="1:16" s="7" customFormat="1" ht="18.75" hidden="1" customHeight="1" x14ac:dyDescent="0.2">
      <c r="A2272" s="5"/>
      <c r="B2272" s="29" t="s">
        <v>393</v>
      </c>
      <c r="C2272" s="30" t="s">
        <v>1107</v>
      </c>
      <c r="D2272" s="31" t="s">
        <v>2137</v>
      </c>
      <c r="E2272" s="32" t="s">
        <v>2359</v>
      </c>
      <c r="F2272" s="32">
        <v>1</v>
      </c>
      <c r="G2272" s="32" t="s">
        <v>1638</v>
      </c>
      <c r="H2272" s="32">
        <v>1</v>
      </c>
      <c r="I2272" s="32">
        <v>0.25</v>
      </c>
      <c r="J2272" s="61">
        <f t="shared" ref="J2272:J2332" si="38">F2272*H2272*I2272</f>
        <v>0.25</v>
      </c>
      <c r="K2272" s="33" t="s">
        <v>1372</v>
      </c>
      <c r="L2272" s="33" t="s">
        <v>86</v>
      </c>
      <c r="M2272" s="33" t="s">
        <v>2106</v>
      </c>
      <c r="N2272" s="34"/>
      <c r="O2272" s="5"/>
      <c r="P2272" s="5"/>
    </row>
    <row r="2273" spans="1:16" s="7" customFormat="1" ht="18.75" hidden="1" customHeight="1" x14ac:dyDescent="0.2">
      <c r="A2273" s="5"/>
      <c r="B2273" s="35" t="s">
        <v>393</v>
      </c>
      <c r="C2273" s="36" t="s">
        <v>1107</v>
      </c>
      <c r="D2273" s="37" t="s">
        <v>2139</v>
      </c>
      <c r="E2273" s="38" t="s">
        <v>2359</v>
      </c>
      <c r="F2273" s="38">
        <v>1</v>
      </c>
      <c r="G2273" s="38" t="s">
        <v>1638</v>
      </c>
      <c r="H2273" s="38">
        <v>1</v>
      </c>
      <c r="I2273" s="38">
        <v>0.25</v>
      </c>
      <c r="J2273" s="62">
        <f t="shared" si="38"/>
        <v>0.25</v>
      </c>
      <c r="K2273" s="39" t="s">
        <v>1372</v>
      </c>
      <c r="L2273" s="39" t="s">
        <v>86</v>
      </c>
      <c r="M2273" s="39" t="s">
        <v>2106</v>
      </c>
      <c r="N2273" s="40"/>
      <c r="O2273" s="5"/>
      <c r="P2273" s="5"/>
    </row>
    <row r="2274" spans="1:16" s="7" customFormat="1" ht="18.75" hidden="1" customHeight="1" x14ac:dyDescent="0.2">
      <c r="A2274" s="5"/>
      <c r="B2274" s="35" t="s">
        <v>393</v>
      </c>
      <c r="C2274" s="36" t="s">
        <v>1107</v>
      </c>
      <c r="D2274" s="37" t="s">
        <v>2140</v>
      </c>
      <c r="E2274" s="38" t="s">
        <v>2359</v>
      </c>
      <c r="F2274" s="38">
        <v>0.5</v>
      </c>
      <c r="G2274" s="38" t="s">
        <v>1638</v>
      </c>
      <c r="H2274" s="38">
        <v>1</v>
      </c>
      <c r="I2274" s="38">
        <v>0.25</v>
      </c>
      <c r="J2274" s="62">
        <f t="shared" si="38"/>
        <v>0.125</v>
      </c>
      <c r="K2274" s="39" t="s">
        <v>1372</v>
      </c>
      <c r="L2274" s="39" t="s">
        <v>86</v>
      </c>
      <c r="M2274" s="39" t="s">
        <v>2106</v>
      </c>
      <c r="N2274" s="40"/>
      <c r="O2274" s="5"/>
      <c r="P2274" s="5"/>
    </row>
    <row r="2275" spans="1:16" s="7" customFormat="1" ht="18.75" hidden="1" customHeight="1" x14ac:dyDescent="0.2">
      <c r="A2275" s="5"/>
      <c r="B2275" s="35" t="s">
        <v>393</v>
      </c>
      <c r="C2275" s="36" t="s">
        <v>1107</v>
      </c>
      <c r="D2275" s="37" t="s">
        <v>2141</v>
      </c>
      <c r="E2275" s="38" t="s">
        <v>2359</v>
      </c>
      <c r="F2275" s="38">
        <v>1</v>
      </c>
      <c r="G2275" s="38" t="s">
        <v>1638</v>
      </c>
      <c r="H2275" s="38">
        <v>2</v>
      </c>
      <c r="I2275" s="38">
        <v>0.25</v>
      </c>
      <c r="J2275" s="62">
        <f t="shared" si="38"/>
        <v>0.5</v>
      </c>
      <c r="K2275" s="39" t="s">
        <v>1372</v>
      </c>
      <c r="L2275" s="39" t="s">
        <v>86</v>
      </c>
      <c r="M2275" s="39" t="s">
        <v>2106</v>
      </c>
      <c r="N2275" s="40"/>
      <c r="O2275" s="5"/>
      <c r="P2275" s="5"/>
    </row>
    <row r="2276" spans="1:16" s="7" customFormat="1" ht="18.75" hidden="1" customHeight="1" thickBot="1" x14ac:dyDescent="0.25">
      <c r="A2276" s="5"/>
      <c r="B2276" s="41" t="s">
        <v>393</v>
      </c>
      <c r="C2276" s="42" t="s">
        <v>1107</v>
      </c>
      <c r="D2276" s="43" t="s">
        <v>2142</v>
      </c>
      <c r="E2276" s="44" t="s">
        <v>2359</v>
      </c>
      <c r="F2276" s="44">
        <v>1</v>
      </c>
      <c r="G2276" s="44" t="s">
        <v>1638</v>
      </c>
      <c r="H2276" s="44">
        <v>1</v>
      </c>
      <c r="I2276" s="44">
        <v>0.25</v>
      </c>
      <c r="J2276" s="63">
        <f t="shared" si="38"/>
        <v>0.25</v>
      </c>
      <c r="K2276" s="45" t="s">
        <v>1372</v>
      </c>
      <c r="L2276" s="45" t="s">
        <v>86</v>
      </c>
      <c r="M2276" s="45" t="s">
        <v>2106</v>
      </c>
      <c r="N2276" s="46"/>
      <c r="O2276" s="5"/>
      <c r="P2276" s="5"/>
    </row>
    <row r="2277" spans="1:16" s="7" customFormat="1" ht="18.75" hidden="1" customHeight="1" x14ac:dyDescent="0.2">
      <c r="A2277" s="5"/>
      <c r="B2277" s="29" t="s">
        <v>394</v>
      </c>
      <c r="C2277" s="30" t="s">
        <v>1108</v>
      </c>
      <c r="D2277" s="31" t="s">
        <v>2137</v>
      </c>
      <c r="E2277" s="32" t="s">
        <v>2359</v>
      </c>
      <c r="F2277" s="32">
        <v>1</v>
      </c>
      <c r="G2277" s="32" t="s">
        <v>1638</v>
      </c>
      <c r="H2277" s="32">
        <v>1</v>
      </c>
      <c r="I2277" s="32">
        <v>0.25</v>
      </c>
      <c r="J2277" s="61">
        <f t="shared" si="38"/>
        <v>0.25</v>
      </c>
      <c r="K2277" s="33" t="s">
        <v>1372</v>
      </c>
      <c r="L2277" s="33" t="s">
        <v>86</v>
      </c>
      <c r="M2277" s="33" t="s">
        <v>2106</v>
      </c>
      <c r="N2277" s="34"/>
      <c r="O2277" s="5"/>
      <c r="P2277" s="5"/>
    </row>
    <row r="2278" spans="1:16" s="7" customFormat="1" ht="18.75" hidden="1" customHeight="1" x14ac:dyDescent="0.2">
      <c r="A2278" s="5"/>
      <c r="B2278" s="35" t="s">
        <v>394</v>
      </c>
      <c r="C2278" s="36" t="s">
        <v>1108</v>
      </c>
      <c r="D2278" s="37" t="s">
        <v>2139</v>
      </c>
      <c r="E2278" s="38" t="s">
        <v>2359</v>
      </c>
      <c r="F2278" s="38">
        <v>1</v>
      </c>
      <c r="G2278" s="38" t="s">
        <v>1638</v>
      </c>
      <c r="H2278" s="38">
        <v>1</v>
      </c>
      <c r="I2278" s="38">
        <v>0.25</v>
      </c>
      <c r="J2278" s="62">
        <f t="shared" si="38"/>
        <v>0.25</v>
      </c>
      <c r="K2278" s="39" t="s">
        <v>1372</v>
      </c>
      <c r="L2278" s="39" t="s">
        <v>86</v>
      </c>
      <c r="M2278" s="39" t="s">
        <v>2106</v>
      </c>
      <c r="N2278" s="40"/>
      <c r="O2278" s="5"/>
      <c r="P2278" s="5"/>
    </row>
    <row r="2279" spans="1:16" s="7" customFormat="1" ht="18.75" hidden="1" customHeight="1" x14ac:dyDescent="0.2">
      <c r="A2279" s="5"/>
      <c r="B2279" s="35" t="s">
        <v>394</v>
      </c>
      <c r="C2279" s="36" t="s">
        <v>1108</v>
      </c>
      <c r="D2279" s="37" t="s">
        <v>2140</v>
      </c>
      <c r="E2279" s="38" t="s">
        <v>2359</v>
      </c>
      <c r="F2279" s="38">
        <v>0.5</v>
      </c>
      <c r="G2279" s="38" t="s">
        <v>1638</v>
      </c>
      <c r="H2279" s="38">
        <v>1</v>
      </c>
      <c r="I2279" s="38">
        <v>0.25</v>
      </c>
      <c r="J2279" s="62">
        <f t="shared" si="38"/>
        <v>0.125</v>
      </c>
      <c r="K2279" s="39" t="s">
        <v>1372</v>
      </c>
      <c r="L2279" s="39" t="s">
        <v>86</v>
      </c>
      <c r="M2279" s="39" t="s">
        <v>2106</v>
      </c>
      <c r="N2279" s="40"/>
      <c r="O2279" s="5"/>
      <c r="P2279" s="5"/>
    </row>
    <row r="2280" spans="1:16" s="7" customFormat="1" ht="18.75" hidden="1" customHeight="1" x14ac:dyDescent="0.2">
      <c r="A2280" s="5"/>
      <c r="B2280" s="35" t="s">
        <v>394</v>
      </c>
      <c r="C2280" s="36" t="s">
        <v>1108</v>
      </c>
      <c r="D2280" s="37" t="s">
        <v>2141</v>
      </c>
      <c r="E2280" s="38" t="s">
        <v>2359</v>
      </c>
      <c r="F2280" s="38">
        <v>1</v>
      </c>
      <c r="G2280" s="38" t="s">
        <v>1638</v>
      </c>
      <c r="H2280" s="38">
        <v>2</v>
      </c>
      <c r="I2280" s="38">
        <v>0.25</v>
      </c>
      <c r="J2280" s="62">
        <f t="shared" si="38"/>
        <v>0.5</v>
      </c>
      <c r="K2280" s="39" t="s">
        <v>1372</v>
      </c>
      <c r="L2280" s="39" t="s">
        <v>86</v>
      </c>
      <c r="M2280" s="39" t="s">
        <v>2106</v>
      </c>
      <c r="N2280" s="40"/>
      <c r="O2280" s="5"/>
      <c r="P2280" s="5"/>
    </row>
    <row r="2281" spans="1:16" s="7" customFormat="1" ht="18.75" hidden="1" customHeight="1" thickBot="1" x14ac:dyDescent="0.25">
      <c r="A2281" s="5"/>
      <c r="B2281" s="41" t="s">
        <v>394</v>
      </c>
      <c r="C2281" s="42" t="s">
        <v>1108</v>
      </c>
      <c r="D2281" s="43" t="s">
        <v>2142</v>
      </c>
      <c r="E2281" s="44" t="s">
        <v>2359</v>
      </c>
      <c r="F2281" s="44">
        <v>1</v>
      </c>
      <c r="G2281" s="44" t="s">
        <v>1638</v>
      </c>
      <c r="H2281" s="44">
        <v>1</v>
      </c>
      <c r="I2281" s="44">
        <v>0.25</v>
      </c>
      <c r="J2281" s="63">
        <f t="shared" si="38"/>
        <v>0.25</v>
      </c>
      <c r="K2281" s="45" t="s">
        <v>1372</v>
      </c>
      <c r="L2281" s="45" t="s">
        <v>86</v>
      </c>
      <c r="M2281" s="45" t="s">
        <v>2106</v>
      </c>
      <c r="N2281" s="46"/>
      <c r="O2281" s="5"/>
      <c r="P2281" s="5"/>
    </row>
    <row r="2282" spans="1:16" s="7" customFormat="1" ht="18.75" hidden="1" customHeight="1" x14ac:dyDescent="0.2">
      <c r="A2282" s="5"/>
      <c r="B2282" s="29" t="s">
        <v>395</v>
      </c>
      <c r="C2282" s="30" t="s">
        <v>1108</v>
      </c>
      <c r="D2282" s="31" t="s">
        <v>2137</v>
      </c>
      <c r="E2282" s="32" t="s">
        <v>2359</v>
      </c>
      <c r="F2282" s="32">
        <v>1</v>
      </c>
      <c r="G2282" s="32" t="s">
        <v>1638</v>
      </c>
      <c r="H2282" s="32">
        <v>1</v>
      </c>
      <c r="I2282" s="32">
        <v>0.25</v>
      </c>
      <c r="J2282" s="61">
        <f t="shared" si="38"/>
        <v>0.25</v>
      </c>
      <c r="K2282" s="33" t="s">
        <v>1372</v>
      </c>
      <c r="L2282" s="33" t="s">
        <v>86</v>
      </c>
      <c r="M2282" s="33" t="s">
        <v>2106</v>
      </c>
      <c r="N2282" s="34"/>
      <c r="O2282" s="5"/>
      <c r="P2282" s="5"/>
    </row>
    <row r="2283" spans="1:16" s="7" customFormat="1" ht="18.75" hidden="1" customHeight="1" x14ac:dyDescent="0.2">
      <c r="A2283" s="5"/>
      <c r="B2283" s="35" t="s">
        <v>395</v>
      </c>
      <c r="C2283" s="36" t="s">
        <v>1108</v>
      </c>
      <c r="D2283" s="37" t="s">
        <v>2139</v>
      </c>
      <c r="E2283" s="38" t="s">
        <v>2359</v>
      </c>
      <c r="F2283" s="38">
        <v>1</v>
      </c>
      <c r="G2283" s="38" t="s">
        <v>1638</v>
      </c>
      <c r="H2283" s="38">
        <v>1</v>
      </c>
      <c r="I2283" s="38">
        <v>0.25</v>
      </c>
      <c r="J2283" s="62">
        <f t="shared" si="38"/>
        <v>0.25</v>
      </c>
      <c r="K2283" s="39" t="s">
        <v>1372</v>
      </c>
      <c r="L2283" s="39" t="s">
        <v>86</v>
      </c>
      <c r="M2283" s="39" t="s">
        <v>2106</v>
      </c>
      <c r="N2283" s="40"/>
      <c r="O2283" s="5"/>
      <c r="P2283" s="5"/>
    </row>
    <row r="2284" spans="1:16" s="7" customFormat="1" ht="18.75" hidden="1" customHeight="1" x14ac:dyDescent="0.2">
      <c r="A2284" s="5"/>
      <c r="B2284" s="35" t="s">
        <v>395</v>
      </c>
      <c r="C2284" s="36" t="s">
        <v>1108</v>
      </c>
      <c r="D2284" s="37" t="s">
        <v>2140</v>
      </c>
      <c r="E2284" s="38" t="s">
        <v>2359</v>
      </c>
      <c r="F2284" s="38">
        <v>0.5</v>
      </c>
      <c r="G2284" s="38" t="s">
        <v>1638</v>
      </c>
      <c r="H2284" s="38">
        <v>1</v>
      </c>
      <c r="I2284" s="38">
        <v>0.25</v>
      </c>
      <c r="J2284" s="62">
        <f t="shared" si="38"/>
        <v>0.125</v>
      </c>
      <c r="K2284" s="39" t="s">
        <v>1372</v>
      </c>
      <c r="L2284" s="39" t="s">
        <v>86</v>
      </c>
      <c r="M2284" s="39" t="s">
        <v>2106</v>
      </c>
      <c r="N2284" s="40"/>
      <c r="O2284" s="5"/>
      <c r="P2284" s="5"/>
    </row>
    <row r="2285" spans="1:16" s="7" customFormat="1" ht="18.75" hidden="1" customHeight="1" x14ac:dyDescent="0.2">
      <c r="A2285" s="5"/>
      <c r="B2285" s="35" t="s">
        <v>395</v>
      </c>
      <c r="C2285" s="36" t="s">
        <v>1108</v>
      </c>
      <c r="D2285" s="37" t="s">
        <v>2141</v>
      </c>
      <c r="E2285" s="38" t="s">
        <v>2359</v>
      </c>
      <c r="F2285" s="38">
        <v>1</v>
      </c>
      <c r="G2285" s="38" t="s">
        <v>1638</v>
      </c>
      <c r="H2285" s="38">
        <v>2</v>
      </c>
      <c r="I2285" s="38">
        <v>0.25</v>
      </c>
      <c r="J2285" s="62">
        <f t="shared" si="38"/>
        <v>0.5</v>
      </c>
      <c r="K2285" s="39" t="s">
        <v>1372</v>
      </c>
      <c r="L2285" s="39" t="s">
        <v>86</v>
      </c>
      <c r="M2285" s="39" t="s">
        <v>2106</v>
      </c>
      <c r="N2285" s="40"/>
      <c r="O2285" s="5"/>
      <c r="P2285" s="5"/>
    </row>
    <row r="2286" spans="1:16" s="7" customFormat="1" ht="18.75" hidden="1" customHeight="1" thickBot="1" x14ac:dyDescent="0.25">
      <c r="A2286" s="5"/>
      <c r="B2286" s="41" t="s">
        <v>395</v>
      </c>
      <c r="C2286" s="42" t="s">
        <v>1108</v>
      </c>
      <c r="D2286" s="43" t="s">
        <v>2142</v>
      </c>
      <c r="E2286" s="44" t="s">
        <v>2359</v>
      </c>
      <c r="F2286" s="44">
        <v>1</v>
      </c>
      <c r="G2286" s="44" t="s">
        <v>1638</v>
      </c>
      <c r="H2286" s="44">
        <v>1</v>
      </c>
      <c r="I2286" s="44">
        <v>0.25</v>
      </c>
      <c r="J2286" s="63">
        <f t="shared" si="38"/>
        <v>0.25</v>
      </c>
      <c r="K2286" s="45" t="s">
        <v>1372</v>
      </c>
      <c r="L2286" s="45" t="s">
        <v>86</v>
      </c>
      <c r="M2286" s="45" t="s">
        <v>2106</v>
      </c>
      <c r="N2286" s="46"/>
      <c r="O2286" s="5"/>
      <c r="P2286" s="5"/>
    </row>
    <row r="2287" spans="1:16" s="7" customFormat="1" ht="18.75" hidden="1" customHeight="1" x14ac:dyDescent="0.2">
      <c r="A2287" s="5"/>
      <c r="B2287" s="29" t="s">
        <v>396</v>
      </c>
      <c r="C2287" s="30" t="s">
        <v>1109</v>
      </c>
      <c r="D2287" s="31" t="s">
        <v>2137</v>
      </c>
      <c r="E2287" s="32" t="s">
        <v>2359</v>
      </c>
      <c r="F2287" s="32">
        <v>1</v>
      </c>
      <c r="G2287" s="32" t="s">
        <v>1638</v>
      </c>
      <c r="H2287" s="32">
        <v>1</v>
      </c>
      <c r="I2287" s="32">
        <v>0.25</v>
      </c>
      <c r="J2287" s="61">
        <f t="shared" si="38"/>
        <v>0.25</v>
      </c>
      <c r="K2287" s="33" t="s">
        <v>1372</v>
      </c>
      <c r="L2287" s="33" t="s">
        <v>86</v>
      </c>
      <c r="M2287" s="33" t="s">
        <v>2106</v>
      </c>
      <c r="N2287" s="34"/>
      <c r="O2287" s="5"/>
      <c r="P2287" s="5"/>
    </row>
    <row r="2288" spans="1:16" s="7" customFormat="1" ht="18.75" hidden="1" customHeight="1" x14ac:dyDescent="0.2">
      <c r="A2288" s="5"/>
      <c r="B2288" s="35" t="s">
        <v>396</v>
      </c>
      <c r="C2288" s="36" t="s">
        <v>1109</v>
      </c>
      <c r="D2288" s="37" t="s">
        <v>2139</v>
      </c>
      <c r="E2288" s="38" t="s">
        <v>2359</v>
      </c>
      <c r="F2288" s="38">
        <v>1</v>
      </c>
      <c r="G2288" s="38" t="s">
        <v>1638</v>
      </c>
      <c r="H2288" s="38">
        <v>1</v>
      </c>
      <c r="I2288" s="38">
        <v>0.25</v>
      </c>
      <c r="J2288" s="62">
        <f t="shared" si="38"/>
        <v>0.25</v>
      </c>
      <c r="K2288" s="39" t="s">
        <v>1372</v>
      </c>
      <c r="L2288" s="39" t="s">
        <v>86</v>
      </c>
      <c r="M2288" s="39" t="s">
        <v>2106</v>
      </c>
      <c r="N2288" s="40"/>
      <c r="O2288" s="5"/>
      <c r="P2288" s="5"/>
    </row>
    <row r="2289" spans="1:16" s="7" customFormat="1" ht="18.75" hidden="1" customHeight="1" x14ac:dyDescent="0.2">
      <c r="A2289" s="5"/>
      <c r="B2289" s="35" t="s">
        <v>396</v>
      </c>
      <c r="C2289" s="36" t="s">
        <v>1109</v>
      </c>
      <c r="D2289" s="37" t="s">
        <v>2140</v>
      </c>
      <c r="E2289" s="38" t="s">
        <v>2359</v>
      </c>
      <c r="F2289" s="38">
        <v>0.5</v>
      </c>
      <c r="G2289" s="38" t="s">
        <v>1638</v>
      </c>
      <c r="H2289" s="38">
        <v>1</v>
      </c>
      <c r="I2289" s="38">
        <v>0.25</v>
      </c>
      <c r="J2289" s="62">
        <f t="shared" si="38"/>
        <v>0.125</v>
      </c>
      <c r="K2289" s="39" t="s">
        <v>1372</v>
      </c>
      <c r="L2289" s="39" t="s">
        <v>86</v>
      </c>
      <c r="M2289" s="39" t="s">
        <v>2106</v>
      </c>
      <c r="N2289" s="40"/>
      <c r="O2289" s="5"/>
      <c r="P2289" s="5"/>
    </row>
    <row r="2290" spans="1:16" s="7" customFormat="1" ht="18.75" hidden="1" customHeight="1" x14ac:dyDescent="0.2">
      <c r="A2290" s="5"/>
      <c r="B2290" s="35" t="s">
        <v>396</v>
      </c>
      <c r="C2290" s="36" t="s">
        <v>1109</v>
      </c>
      <c r="D2290" s="37" t="s">
        <v>2141</v>
      </c>
      <c r="E2290" s="38" t="s">
        <v>2359</v>
      </c>
      <c r="F2290" s="38">
        <v>1</v>
      </c>
      <c r="G2290" s="38" t="s">
        <v>1638</v>
      </c>
      <c r="H2290" s="38">
        <v>2</v>
      </c>
      <c r="I2290" s="38">
        <v>0.25</v>
      </c>
      <c r="J2290" s="62">
        <f t="shared" si="38"/>
        <v>0.5</v>
      </c>
      <c r="K2290" s="39" t="s">
        <v>1372</v>
      </c>
      <c r="L2290" s="39" t="s">
        <v>86</v>
      </c>
      <c r="M2290" s="39" t="s">
        <v>2106</v>
      </c>
      <c r="N2290" s="40"/>
      <c r="O2290" s="5"/>
      <c r="P2290" s="5"/>
    </row>
    <row r="2291" spans="1:16" s="7" customFormat="1" ht="18.75" hidden="1" customHeight="1" thickBot="1" x14ac:dyDescent="0.25">
      <c r="A2291" s="5"/>
      <c r="B2291" s="41" t="s">
        <v>396</v>
      </c>
      <c r="C2291" s="42" t="s">
        <v>1109</v>
      </c>
      <c r="D2291" s="43" t="s">
        <v>2142</v>
      </c>
      <c r="E2291" s="44" t="s">
        <v>2359</v>
      </c>
      <c r="F2291" s="44">
        <v>1</v>
      </c>
      <c r="G2291" s="44" t="s">
        <v>1638</v>
      </c>
      <c r="H2291" s="44">
        <v>1</v>
      </c>
      <c r="I2291" s="44">
        <v>0.25</v>
      </c>
      <c r="J2291" s="63">
        <f t="shared" si="38"/>
        <v>0.25</v>
      </c>
      <c r="K2291" s="45" t="s">
        <v>1372</v>
      </c>
      <c r="L2291" s="45" t="s">
        <v>86</v>
      </c>
      <c r="M2291" s="45" t="s">
        <v>2106</v>
      </c>
      <c r="N2291" s="46"/>
      <c r="O2291" s="5"/>
      <c r="P2291" s="5"/>
    </row>
    <row r="2292" spans="1:16" s="7" customFormat="1" ht="18.75" hidden="1" customHeight="1" x14ac:dyDescent="0.2">
      <c r="A2292" s="5"/>
      <c r="B2292" s="29" t="s">
        <v>397</v>
      </c>
      <c r="C2292" s="30" t="s">
        <v>1110</v>
      </c>
      <c r="D2292" s="31" t="s">
        <v>2137</v>
      </c>
      <c r="E2292" s="32" t="s">
        <v>2359</v>
      </c>
      <c r="F2292" s="32">
        <v>1</v>
      </c>
      <c r="G2292" s="32" t="s">
        <v>1638</v>
      </c>
      <c r="H2292" s="32">
        <v>1</v>
      </c>
      <c r="I2292" s="32">
        <v>0.25</v>
      </c>
      <c r="J2292" s="61">
        <f t="shared" si="38"/>
        <v>0.25</v>
      </c>
      <c r="K2292" s="33" t="s">
        <v>1372</v>
      </c>
      <c r="L2292" s="33" t="s">
        <v>86</v>
      </c>
      <c r="M2292" s="33" t="s">
        <v>2106</v>
      </c>
      <c r="N2292" s="34"/>
      <c r="O2292" s="5"/>
      <c r="P2292" s="5"/>
    </row>
    <row r="2293" spans="1:16" s="7" customFormat="1" ht="18.75" hidden="1" customHeight="1" x14ac:dyDescent="0.2">
      <c r="A2293" s="5"/>
      <c r="B2293" s="35" t="s">
        <v>397</v>
      </c>
      <c r="C2293" s="36" t="s">
        <v>1110</v>
      </c>
      <c r="D2293" s="37" t="s">
        <v>2139</v>
      </c>
      <c r="E2293" s="38" t="s">
        <v>2359</v>
      </c>
      <c r="F2293" s="38">
        <v>1</v>
      </c>
      <c r="G2293" s="38" t="s">
        <v>1638</v>
      </c>
      <c r="H2293" s="38">
        <v>1</v>
      </c>
      <c r="I2293" s="38">
        <v>0.25</v>
      </c>
      <c r="J2293" s="62">
        <f t="shared" si="38"/>
        <v>0.25</v>
      </c>
      <c r="K2293" s="39" t="s">
        <v>1372</v>
      </c>
      <c r="L2293" s="39" t="s">
        <v>86</v>
      </c>
      <c r="M2293" s="39" t="s">
        <v>2106</v>
      </c>
      <c r="N2293" s="40"/>
      <c r="O2293" s="5"/>
      <c r="P2293" s="5"/>
    </row>
    <row r="2294" spans="1:16" s="7" customFormat="1" ht="18.75" hidden="1" customHeight="1" x14ac:dyDescent="0.2">
      <c r="A2294" s="5"/>
      <c r="B2294" s="35" t="s">
        <v>397</v>
      </c>
      <c r="C2294" s="36" t="s">
        <v>1110</v>
      </c>
      <c r="D2294" s="37" t="s">
        <v>2140</v>
      </c>
      <c r="E2294" s="38" t="s">
        <v>2359</v>
      </c>
      <c r="F2294" s="38">
        <v>0.5</v>
      </c>
      <c r="G2294" s="38" t="s">
        <v>1638</v>
      </c>
      <c r="H2294" s="38">
        <v>1</v>
      </c>
      <c r="I2294" s="38">
        <v>0.25</v>
      </c>
      <c r="J2294" s="62">
        <f t="shared" si="38"/>
        <v>0.125</v>
      </c>
      <c r="K2294" s="39" t="s">
        <v>1372</v>
      </c>
      <c r="L2294" s="39" t="s">
        <v>86</v>
      </c>
      <c r="M2294" s="39" t="s">
        <v>2106</v>
      </c>
      <c r="N2294" s="40"/>
      <c r="O2294" s="5"/>
      <c r="P2294" s="5"/>
    </row>
    <row r="2295" spans="1:16" s="7" customFormat="1" ht="18.75" hidden="1" customHeight="1" x14ac:dyDescent="0.2">
      <c r="A2295" s="5"/>
      <c r="B2295" s="35" t="s">
        <v>397</v>
      </c>
      <c r="C2295" s="36" t="s">
        <v>1110</v>
      </c>
      <c r="D2295" s="37" t="s">
        <v>2141</v>
      </c>
      <c r="E2295" s="38" t="s">
        <v>2359</v>
      </c>
      <c r="F2295" s="38">
        <v>1</v>
      </c>
      <c r="G2295" s="38" t="s">
        <v>1638</v>
      </c>
      <c r="H2295" s="38">
        <v>2</v>
      </c>
      <c r="I2295" s="38">
        <v>0.25</v>
      </c>
      <c r="J2295" s="62">
        <f t="shared" si="38"/>
        <v>0.5</v>
      </c>
      <c r="K2295" s="39" t="s">
        <v>1372</v>
      </c>
      <c r="L2295" s="39" t="s">
        <v>86</v>
      </c>
      <c r="M2295" s="39" t="s">
        <v>2106</v>
      </c>
      <c r="N2295" s="40"/>
      <c r="O2295" s="5"/>
      <c r="P2295" s="5"/>
    </row>
    <row r="2296" spans="1:16" s="7" customFormat="1" ht="18.75" hidden="1" customHeight="1" thickBot="1" x14ac:dyDescent="0.25">
      <c r="A2296" s="5"/>
      <c r="B2296" s="41" t="s">
        <v>397</v>
      </c>
      <c r="C2296" s="42" t="s">
        <v>1110</v>
      </c>
      <c r="D2296" s="43" t="s">
        <v>2142</v>
      </c>
      <c r="E2296" s="44" t="s">
        <v>2359</v>
      </c>
      <c r="F2296" s="44">
        <v>1</v>
      </c>
      <c r="G2296" s="44" t="s">
        <v>1638</v>
      </c>
      <c r="H2296" s="44">
        <v>1</v>
      </c>
      <c r="I2296" s="44">
        <v>0.25</v>
      </c>
      <c r="J2296" s="63">
        <f t="shared" si="38"/>
        <v>0.25</v>
      </c>
      <c r="K2296" s="45" t="s">
        <v>1372</v>
      </c>
      <c r="L2296" s="45" t="s">
        <v>86</v>
      </c>
      <c r="M2296" s="45" t="s">
        <v>2106</v>
      </c>
      <c r="N2296" s="46"/>
      <c r="O2296" s="5"/>
      <c r="P2296" s="5"/>
    </row>
    <row r="2297" spans="1:16" s="7" customFormat="1" ht="18.75" hidden="1" customHeight="1" x14ac:dyDescent="0.2">
      <c r="A2297" s="5"/>
      <c r="B2297" s="35" t="s">
        <v>398</v>
      </c>
      <c r="C2297" s="36" t="s">
        <v>1111</v>
      </c>
      <c r="D2297" s="37" t="s">
        <v>2143</v>
      </c>
      <c r="E2297" s="38" t="s">
        <v>2359</v>
      </c>
      <c r="F2297" s="38">
        <v>12</v>
      </c>
      <c r="G2297" s="38" t="s">
        <v>1638</v>
      </c>
      <c r="H2297" s="38">
        <v>2</v>
      </c>
      <c r="I2297" s="38">
        <v>0.25</v>
      </c>
      <c r="J2297" s="62">
        <f t="shared" si="38"/>
        <v>6</v>
      </c>
      <c r="K2297" s="39" t="s">
        <v>1372</v>
      </c>
      <c r="L2297" s="39" t="s">
        <v>86</v>
      </c>
      <c r="M2297" s="39" t="s">
        <v>2106</v>
      </c>
      <c r="N2297" s="40"/>
      <c r="O2297" s="5"/>
      <c r="P2297" s="5"/>
    </row>
    <row r="2298" spans="1:16" s="7" customFormat="1" ht="18.75" hidden="1" customHeight="1" x14ac:dyDescent="0.2">
      <c r="A2298" s="5"/>
      <c r="B2298" s="35" t="s">
        <v>398</v>
      </c>
      <c r="C2298" s="36" t="s">
        <v>1111</v>
      </c>
      <c r="D2298" s="37" t="str">
        <f>UPPER("Revisar funcionamiento de calefactor (heater)")</f>
        <v>REVISAR FUNCIONAMIENTO DE CALEFACTOR (HEATER)</v>
      </c>
      <c r="E2298" s="38" t="s">
        <v>2359</v>
      </c>
      <c r="F2298" s="38">
        <v>12</v>
      </c>
      <c r="G2298" s="38" t="s">
        <v>1638</v>
      </c>
      <c r="H2298" s="38">
        <v>1</v>
      </c>
      <c r="I2298" s="38">
        <v>0.25</v>
      </c>
      <c r="J2298" s="62">
        <f t="shared" si="38"/>
        <v>3</v>
      </c>
      <c r="K2298" s="39" t="s">
        <v>1372</v>
      </c>
      <c r="L2298" s="39" t="s">
        <v>86</v>
      </c>
      <c r="M2298" s="39" t="s">
        <v>2106</v>
      </c>
      <c r="N2298" s="40"/>
      <c r="O2298" s="5"/>
      <c r="P2298" s="5"/>
    </row>
    <row r="2299" spans="1:16" s="7" customFormat="1" ht="18.75" hidden="1" customHeight="1" x14ac:dyDescent="0.2">
      <c r="A2299" s="5"/>
      <c r="B2299" s="35" t="s">
        <v>398</v>
      </c>
      <c r="C2299" s="36" t="s">
        <v>1111</v>
      </c>
      <c r="D2299" s="37" t="s">
        <v>2178</v>
      </c>
      <c r="E2299" s="38" t="s">
        <v>2359</v>
      </c>
      <c r="F2299" s="38">
        <v>2</v>
      </c>
      <c r="G2299" s="38" t="s">
        <v>1638</v>
      </c>
      <c r="H2299" s="38">
        <v>1</v>
      </c>
      <c r="I2299" s="38">
        <v>0.15</v>
      </c>
      <c r="J2299" s="62">
        <f t="shared" si="38"/>
        <v>0.3</v>
      </c>
      <c r="K2299" s="39" t="s">
        <v>1372</v>
      </c>
      <c r="L2299" s="39" t="s">
        <v>86</v>
      </c>
      <c r="M2299" s="39" t="s">
        <v>2106</v>
      </c>
      <c r="N2299" s="40"/>
      <c r="O2299" s="5"/>
      <c r="P2299" s="5"/>
    </row>
    <row r="2300" spans="1:16" s="7" customFormat="1" ht="18.75" hidden="1" customHeight="1" x14ac:dyDescent="0.2">
      <c r="A2300" s="5"/>
      <c r="B2300" s="35" t="s">
        <v>398</v>
      </c>
      <c r="C2300" s="36" t="s">
        <v>1111</v>
      </c>
      <c r="D2300" s="37" t="s">
        <v>2179</v>
      </c>
      <c r="E2300" s="38" t="s">
        <v>2359</v>
      </c>
      <c r="F2300" s="38">
        <v>2</v>
      </c>
      <c r="G2300" s="38" t="s">
        <v>1638</v>
      </c>
      <c r="H2300" s="38">
        <v>1</v>
      </c>
      <c r="I2300" s="38">
        <v>0.15</v>
      </c>
      <c r="J2300" s="62">
        <f t="shared" si="38"/>
        <v>0.3</v>
      </c>
      <c r="K2300" s="39" t="s">
        <v>1372</v>
      </c>
      <c r="L2300" s="39" t="s">
        <v>86</v>
      </c>
      <c r="M2300" s="39" t="s">
        <v>2106</v>
      </c>
      <c r="N2300" s="40"/>
      <c r="O2300" s="5"/>
      <c r="P2300" s="5"/>
    </row>
    <row r="2301" spans="1:16" s="7" customFormat="1" ht="18.75" hidden="1" customHeight="1" x14ac:dyDescent="0.2">
      <c r="A2301" s="5"/>
      <c r="B2301" s="35" t="s">
        <v>398</v>
      </c>
      <c r="C2301" s="36" t="s">
        <v>1111</v>
      </c>
      <c r="D2301" s="37" t="s">
        <v>2147</v>
      </c>
      <c r="E2301" s="38" t="s">
        <v>2359</v>
      </c>
      <c r="F2301" s="38">
        <v>1</v>
      </c>
      <c r="G2301" s="38" t="s">
        <v>1638</v>
      </c>
      <c r="H2301" s="38">
        <v>2</v>
      </c>
      <c r="I2301" s="38">
        <v>0.5</v>
      </c>
      <c r="J2301" s="62">
        <f t="shared" si="38"/>
        <v>1</v>
      </c>
      <c r="K2301" s="39" t="s">
        <v>1372</v>
      </c>
      <c r="L2301" s="39" t="s">
        <v>86</v>
      </c>
      <c r="M2301" s="39" t="s">
        <v>2106</v>
      </c>
      <c r="N2301" s="40"/>
      <c r="O2301" s="5"/>
      <c r="P2301" s="5"/>
    </row>
    <row r="2302" spans="1:16" s="7" customFormat="1" ht="18.75" hidden="1" customHeight="1" x14ac:dyDescent="0.2">
      <c r="A2302" s="5"/>
      <c r="B2302" s="35" t="s">
        <v>398</v>
      </c>
      <c r="C2302" s="36" t="s">
        <v>1111</v>
      </c>
      <c r="D2302" s="37" t="s">
        <v>2180</v>
      </c>
      <c r="E2302" s="38" t="s">
        <v>2359</v>
      </c>
      <c r="F2302" s="38">
        <v>1</v>
      </c>
      <c r="G2302" s="38" t="s">
        <v>1638</v>
      </c>
      <c r="H2302" s="38">
        <v>2</v>
      </c>
      <c r="I2302" s="38">
        <v>1</v>
      </c>
      <c r="J2302" s="62">
        <f t="shared" si="38"/>
        <v>2</v>
      </c>
      <c r="K2302" s="39" t="s">
        <v>1372</v>
      </c>
      <c r="L2302" s="39" t="s">
        <v>86</v>
      </c>
      <c r="M2302" s="39" t="s">
        <v>2106</v>
      </c>
      <c r="N2302" s="40"/>
      <c r="O2302" s="5"/>
      <c r="P2302" s="5"/>
    </row>
    <row r="2303" spans="1:16" s="7" customFormat="1" ht="18.75" hidden="1" customHeight="1" x14ac:dyDescent="0.2">
      <c r="A2303" s="5"/>
      <c r="B2303" s="35" t="s">
        <v>398</v>
      </c>
      <c r="C2303" s="36" t="s">
        <v>1111</v>
      </c>
      <c r="D2303" s="37" t="s">
        <v>2145</v>
      </c>
      <c r="E2303" s="38" t="s">
        <v>2359</v>
      </c>
      <c r="F2303" s="38">
        <v>1</v>
      </c>
      <c r="G2303" s="38" t="s">
        <v>1638</v>
      </c>
      <c r="H2303" s="38">
        <v>1</v>
      </c>
      <c r="I2303" s="38">
        <v>0.25</v>
      </c>
      <c r="J2303" s="62">
        <f t="shared" si="38"/>
        <v>0.25</v>
      </c>
      <c r="K2303" s="39" t="s">
        <v>1372</v>
      </c>
      <c r="L2303" s="39" t="s">
        <v>86</v>
      </c>
      <c r="M2303" s="39" t="s">
        <v>2106</v>
      </c>
      <c r="N2303" s="40"/>
      <c r="O2303" s="5"/>
      <c r="P2303" s="5"/>
    </row>
    <row r="2304" spans="1:16" s="7" customFormat="1" ht="18.75" hidden="1" customHeight="1" x14ac:dyDescent="0.2">
      <c r="A2304" s="5"/>
      <c r="B2304" s="35" t="s">
        <v>398</v>
      </c>
      <c r="C2304" s="36" t="s">
        <v>1111</v>
      </c>
      <c r="D2304" s="37" t="s">
        <v>2148</v>
      </c>
      <c r="E2304" s="38" t="s">
        <v>2359</v>
      </c>
      <c r="F2304" s="38">
        <v>1</v>
      </c>
      <c r="G2304" s="38" t="s">
        <v>1638</v>
      </c>
      <c r="H2304" s="38">
        <v>2</v>
      </c>
      <c r="I2304" s="38">
        <v>0.5</v>
      </c>
      <c r="J2304" s="62">
        <f t="shared" si="38"/>
        <v>1</v>
      </c>
      <c r="K2304" s="39" t="s">
        <v>1372</v>
      </c>
      <c r="L2304" s="39" t="s">
        <v>86</v>
      </c>
      <c r="M2304" s="39" t="s">
        <v>2106</v>
      </c>
      <c r="N2304" s="40"/>
      <c r="O2304" s="5"/>
      <c r="P2304" s="5"/>
    </row>
    <row r="2305" spans="1:16" s="7" customFormat="1" ht="18.75" hidden="1" customHeight="1" x14ac:dyDescent="0.2">
      <c r="A2305" s="5"/>
      <c r="B2305" s="35" t="s">
        <v>398</v>
      </c>
      <c r="C2305" s="36" t="s">
        <v>1111</v>
      </c>
      <c r="D2305" s="37" t="s">
        <v>2149</v>
      </c>
      <c r="E2305" s="38" t="s">
        <v>2359</v>
      </c>
      <c r="F2305" s="38">
        <v>1</v>
      </c>
      <c r="G2305" s="38" t="s">
        <v>1638</v>
      </c>
      <c r="H2305" s="38">
        <v>1</v>
      </c>
      <c r="I2305" s="38">
        <v>0.5</v>
      </c>
      <c r="J2305" s="62">
        <f t="shared" si="38"/>
        <v>0.5</v>
      </c>
      <c r="K2305" s="39" t="s">
        <v>1372</v>
      </c>
      <c r="L2305" s="39" t="s">
        <v>86</v>
      </c>
      <c r="M2305" s="39" t="s">
        <v>2106</v>
      </c>
      <c r="N2305" s="40"/>
      <c r="O2305" s="5"/>
      <c r="P2305" s="5"/>
    </row>
    <row r="2306" spans="1:16" s="7" customFormat="1" ht="18.75" hidden="1" customHeight="1" x14ac:dyDescent="0.2">
      <c r="A2306" s="5"/>
      <c r="B2306" s="35" t="s">
        <v>398</v>
      </c>
      <c r="C2306" s="36" t="s">
        <v>1111</v>
      </c>
      <c r="D2306" s="37" t="s">
        <v>2182</v>
      </c>
      <c r="E2306" s="38" t="s">
        <v>2359</v>
      </c>
      <c r="F2306" s="38">
        <v>0.5</v>
      </c>
      <c r="G2306" s="38" t="s">
        <v>1638</v>
      </c>
      <c r="H2306" s="38">
        <v>2</v>
      </c>
      <c r="I2306" s="38">
        <v>1</v>
      </c>
      <c r="J2306" s="62">
        <f t="shared" si="38"/>
        <v>1</v>
      </c>
      <c r="K2306" s="39" t="s">
        <v>1372</v>
      </c>
      <c r="L2306" s="39" t="s">
        <v>86</v>
      </c>
      <c r="M2306" s="39" t="s">
        <v>2106</v>
      </c>
      <c r="N2306" s="40"/>
      <c r="O2306" s="5"/>
      <c r="P2306" s="5"/>
    </row>
    <row r="2307" spans="1:16" s="7" customFormat="1" ht="18.75" hidden="1" customHeight="1" thickBot="1" x14ac:dyDescent="0.25">
      <c r="A2307" s="5"/>
      <c r="B2307" s="41" t="s">
        <v>398</v>
      </c>
      <c r="C2307" s="42" t="s">
        <v>1111</v>
      </c>
      <c r="D2307" s="43" t="s">
        <v>2183</v>
      </c>
      <c r="E2307" s="44" t="s">
        <v>2359</v>
      </c>
      <c r="F2307" s="44">
        <v>0.5</v>
      </c>
      <c r="G2307" s="44" t="s">
        <v>1638</v>
      </c>
      <c r="H2307" s="44">
        <v>2</v>
      </c>
      <c r="I2307" s="44">
        <v>0.5</v>
      </c>
      <c r="J2307" s="63">
        <f t="shared" si="38"/>
        <v>0.5</v>
      </c>
      <c r="K2307" s="45" t="s">
        <v>1372</v>
      </c>
      <c r="L2307" s="45" t="s">
        <v>86</v>
      </c>
      <c r="M2307" s="45" t="s">
        <v>2106</v>
      </c>
      <c r="N2307" s="46"/>
      <c r="O2307" s="5"/>
      <c r="P2307" s="5"/>
    </row>
    <row r="2308" spans="1:16" s="7" customFormat="1" ht="18.75" hidden="1" customHeight="1" x14ac:dyDescent="0.2">
      <c r="A2308" s="5"/>
      <c r="B2308" s="29" t="s">
        <v>1014</v>
      </c>
      <c r="C2308" s="30" t="s">
        <v>449</v>
      </c>
      <c r="D2308" s="31" t="s">
        <v>2137</v>
      </c>
      <c r="E2308" s="32" t="s">
        <v>2359</v>
      </c>
      <c r="F2308" s="32">
        <v>1</v>
      </c>
      <c r="G2308" s="32" t="s">
        <v>1638</v>
      </c>
      <c r="H2308" s="32">
        <v>1</v>
      </c>
      <c r="I2308" s="32">
        <v>0.25</v>
      </c>
      <c r="J2308" s="61">
        <f t="shared" si="38"/>
        <v>0.25</v>
      </c>
      <c r="K2308" s="33" t="s">
        <v>81</v>
      </c>
      <c r="L2308" s="33" t="s">
        <v>92</v>
      </c>
      <c r="M2308" s="33" t="s">
        <v>2106</v>
      </c>
      <c r="N2308" s="34"/>
      <c r="O2308" s="5"/>
      <c r="P2308" s="5"/>
    </row>
    <row r="2309" spans="1:16" s="7" customFormat="1" ht="18.75" hidden="1" customHeight="1" x14ac:dyDescent="0.2">
      <c r="A2309" s="5"/>
      <c r="B2309" s="35" t="s">
        <v>1014</v>
      </c>
      <c r="C2309" s="36" t="s">
        <v>449</v>
      </c>
      <c r="D2309" s="37" t="s">
        <v>2139</v>
      </c>
      <c r="E2309" s="38" t="s">
        <v>2359</v>
      </c>
      <c r="F2309" s="38">
        <v>1</v>
      </c>
      <c r="G2309" s="38" t="s">
        <v>1638</v>
      </c>
      <c r="H2309" s="38">
        <v>1</v>
      </c>
      <c r="I2309" s="38">
        <v>0.25</v>
      </c>
      <c r="J2309" s="62">
        <f t="shared" si="38"/>
        <v>0.25</v>
      </c>
      <c r="K2309" s="39" t="s">
        <v>81</v>
      </c>
      <c r="L2309" s="39" t="s">
        <v>92</v>
      </c>
      <c r="M2309" s="39" t="s">
        <v>2106</v>
      </c>
      <c r="N2309" s="40"/>
      <c r="O2309" s="5"/>
      <c r="P2309" s="5"/>
    </row>
    <row r="2310" spans="1:16" s="7" customFormat="1" ht="18.75" hidden="1" customHeight="1" x14ac:dyDescent="0.2">
      <c r="A2310" s="5"/>
      <c r="B2310" s="35" t="s">
        <v>1014</v>
      </c>
      <c r="C2310" s="36" t="s">
        <v>449</v>
      </c>
      <c r="D2310" s="37" t="s">
        <v>2140</v>
      </c>
      <c r="E2310" s="38" t="s">
        <v>2359</v>
      </c>
      <c r="F2310" s="38">
        <v>0.5</v>
      </c>
      <c r="G2310" s="38" t="s">
        <v>1638</v>
      </c>
      <c r="H2310" s="38">
        <v>1</v>
      </c>
      <c r="I2310" s="38">
        <v>0.25</v>
      </c>
      <c r="J2310" s="62">
        <f t="shared" si="38"/>
        <v>0.125</v>
      </c>
      <c r="K2310" s="39" t="s">
        <v>81</v>
      </c>
      <c r="L2310" s="39" t="s">
        <v>92</v>
      </c>
      <c r="M2310" s="39" t="s">
        <v>2106</v>
      </c>
      <c r="N2310" s="40"/>
      <c r="O2310" s="5"/>
      <c r="P2310" s="5"/>
    </row>
    <row r="2311" spans="1:16" s="7" customFormat="1" ht="18.75" hidden="1" customHeight="1" x14ac:dyDescent="0.2">
      <c r="A2311" s="5"/>
      <c r="B2311" s="35" t="s">
        <v>1014</v>
      </c>
      <c r="C2311" s="36" t="s">
        <v>449</v>
      </c>
      <c r="D2311" s="37" t="s">
        <v>2141</v>
      </c>
      <c r="E2311" s="38" t="s">
        <v>2359</v>
      </c>
      <c r="F2311" s="38">
        <v>1</v>
      </c>
      <c r="G2311" s="38" t="s">
        <v>1638</v>
      </c>
      <c r="H2311" s="38">
        <v>2</v>
      </c>
      <c r="I2311" s="38">
        <v>0.25</v>
      </c>
      <c r="J2311" s="62">
        <f t="shared" si="38"/>
        <v>0.5</v>
      </c>
      <c r="K2311" s="39" t="s">
        <v>81</v>
      </c>
      <c r="L2311" s="39" t="s">
        <v>92</v>
      </c>
      <c r="M2311" s="39" t="s">
        <v>2106</v>
      </c>
      <c r="N2311" s="40"/>
      <c r="O2311" s="5"/>
      <c r="P2311" s="5"/>
    </row>
    <row r="2312" spans="1:16" s="7" customFormat="1" ht="18.75" hidden="1" customHeight="1" thickBot="1" x14ac:dyDescent="0.25">
      <c r="A2312" s="5"/>
      <c r="B2312" s="41" t="s">
        <v>1014</v>
      </c>
      <c r="C2312" s="42" t="s">
        <v>449</v>
      </c>
      <c r="D2312" s="43" t="s">
        <v>2142</v>
      </c>
      <c r="E2312" s="44" t="s">
        <v>2359</v>
      </c>
      <c r="F2312" s="44">
        <v>1</v>
      </c>
      <c r="G2312" s="44" t="s">
        <v>1638</v>
      </c>
      <c r="H2312" s="44">
        <v>1</v>
      </c>
      <c r="I2312" s="44">
        <v>0.25</v>
      </c>
      <c r="J2312" s="63">
        <f t="shared" si="38"/>
        <v>0.25</v>
      </c>
      <c r="K2312" s="45" t="s">
        <v>81</v>
      </c>
      <c r="L2312" s="45" t="s">
        <v>92</v>
      </c>
      <c r="M2312" s="45" t="s">
        <v>2106</v>
      </c>
      <c r="N2312" s="46"/>
      <c r="O2312" s="5"/>
      <c r="P2312" s="5"/>
    </row>
    <row r="2313" spans="1:16" s="7" customFormat="1" ht="18.75" hidden="1" customHeight="1" x14ac:dyDescent="0.2">
      <c r="A2313" s="5"/>
      <c r="B2313" s="35" t="s">
        <v>1015</v>
      </c>
      <c r="C2313" s="36" t="s">
        <v>449</v>
      </c>
      <c r="D2313" s="37" t="s">
        <v>2143</v>
      </c>
      <c r="E2313" s="38" t="s">
        <v>2359</v>
      </c>
      <c r="F2313" s="38">
        <v>12</v>
      </c>
      <c r="G2313" s="38" t="s">
        <v>1638</v>
      </c>
      <c r="H2313" s="38">
        <v>2</v>
      </c>
      <c r="I2313" s="38">
        <v>0.25</v>
      </c>
      <c r="J2313" s="62">
        <f t="shared" si="38"/>
        <v>6</v>
      </c>
      <c r="K2313" s="39" t="s">
        <v>81</v>
      </c>
      <c r="L2313" s="39" t="s">
        <v>92</v>
      </c>
      <c r="M2313" s="39" t="s">
        <v>2106</v>
      </c>
      <c r="N2313" s="40"/>
      <c r="O2313" s="5"/>
      <c r="P2313" s="5"/>
    </row>
    <row r="2314" spans="1:16" s="7" customFormat="1" ht="18.75" hidden="1" customHeight="1" x14ac:dyDescent="0.2">
      <c r="A2314" s="5"/>
      <c r="B2314" s="35" t="s">
        <v>1015</v>
      </c>
      <c r="C2314" s="36" t="s">
        <v>449</v>
      </c>
      <c r="D2314" s="37" t="str">
        <f>UPPER("Revisar funcionamiento de calefactor (heater)")</f>
        <v>REVISAR FUNCIONAMIENTO DE CALEFACTOR (HEATER)</v>
      </c>
      <c r="E2314" s="38" t="s">
        <v>2359</v>
      </c>
      <c r="F2314" s="38">
        <v>12</v>
      </c>
      <c r="G2314" s="38" t="s">
        <v>1638</v>
      </c>
      <c r="H2314" s="38">
        <v>1</v>
      </c>
      <c r="I2314" s="38">
        <v>0.25</v>
      </c>
      <c r="J2314" s="62">
        <f t="shared" si="38"/>
        <v>3</v>
      </c>
      <c r="K2314" s="39" t="s">
        <v>81</v>
      </c>
      <c r="L2314" s="39" t="s">
        <v>92</v>
      </c>
      <c r="M2314" s="39" t="s">
        <v>2106</v>
      </c>
      <c r="N2314" s="40"/>
      <c r="O2314" s="5"/>
      <c r="P2314" s="5"/>
    </row>
    <row r="2315" spans="1:16" s="7" customFormat="1" ht="18.75" hidden="1" customHeight="1" x14ac:dyDescent="0.2">
      <c r="A2315" s="5"/>
      <c r="B2315" s="35" t="s">
        <v>1015</v>
      </c>
      <c r="C2315" s="36" t="s">
        <v>449</v>
      </c>
      <c r="D2315" s="37" t="s">
        <v>2144</v>
      </c>
      <c r="E2315" s="38" t="s">
        <v>2359</v>
      </c>
      <c r="F2315" s="38">
        <v>2</v>
      </c>
      <c r="G2315" s="38" t="s">
        <v>1638</v>
      </c>
      <c r="H2315" s="38">
        <v>1</v>
      </c>
      <c r="I2315" s="38">
        <v>0.15</v>
      </c>
      <c r="J2315" s="62">
        <f t="shared" si="38"/>
        <v>0.3</v>
      </c>
      <c r="K2315" s="39" t="s">
        <v>81</v>
      </c>
      <c r="L2315" s="39" t="s">
        <v>92</v>
      </c>
      <c r="M2315" s="39" t="s">
        <v>2106</v>
      </c>
      <c r="N2315" s="40"/>
      <c r="O2315" s="5"/>
      <c r="P2315" s="5"/>
    </row>
    <row r="2316" spans="1:16" s="7" customFormat="1" ht="18.75" hidden="1" customHeight="1" x14ac:dyDescent="0.2">
      <c r="A2316" s="5"/>
      <c r="B2316" s="35" t="s">
        <v>1015</v>
      </c>
      <c r="C2316" s="36" t="s">
        <v>449</v>
      </c>
      <c r="D2316" s="37" t="s">
        <v>2145</v>
      </c>
      <c r="E2316" s="38" t="s">
        <v>2359</v>
      </c>
      <c r="F2316" s="38">
        <v>1</v>
      </c>
      <c r="G2316" s="38" t="s">
        <v>1638</v>
      </c>
      <c r="H2316" s="38">
        <v>1</v>
      </c>
      <c r="I2316" s="38">
        <v>0.25</v>
      </c>
      <c r="J2316" s="62">
        <f t="shared" si="38"/>
        <v>0.25</v>
      </c>
      <c r="K2316" s="39" t="s">
        <v>81</v>
      </c>
      <c r="L2316" s="39" t="s">
        <v>92</v>
      </c>
      <c r="M2316" s="39" t="s">
        <v>2106</v>
      </c>
      <c r="N2316" s="40"/>
      <c r="O2316" s="5"/>
      <c r="P2316" s="5"/>
    </row>
    <row r="2317" spans="1:16" s="7" customFormat="1" ht="18.75" hidden="1" customHeight="1" x14ac:dyDescent="0.2">
      <c r="A2317" s="5"/>
      <c r="B2317" s="35" t="s">
        <v>1015</v>
      </c>
      <c r="C2317" s="36" t="s">
        <v>449</v>
      </c>
      <c r="D2317" s="37" t="s">
        <v>2146</v>
      </c>
      <c r="E2317" s="38" t="s">
        <v>2359</v>
      </c>
      <c r="F2317" s="38">
        <v>2</v>
      </c>
      <c r="G2317" s="38" t="s">
        <v>1638</v>
      </c>
      <c r="H2317" s="38">
        <v>1</v>
      </c>
      <c r="I2317" s="38">
        <v>0.15</v>
      </c>
      <c r="J2317" s="62">
        <f t="shared" si="38"/>
        <v>0.3</v>
      </c>
      <c r="K2317" s="39" t="s">
        <v>81</v>
      </c>
      <c r="L2317" s="39" t="s">
        <v>92</v>
      </c>
      <c r="M2317" s="39" t="s">
        <v>2106</v>
      </c>
      <c r="N2317" s="40"/>
      <c r="O2317" s="5"/>
      <c r="P2317" s="5"/>
    </row>
    <row r="2318" spans="1:16" s="7" customFormat="1" ht="18.75" hidden="1" customHeight="1" x14ac:dyDescent="0.2">
      <c r="A2318" s="5"/>
      <c r="B2318" s="35" t="s">
        <v>1015</v>
      </c>
      <c r="C2318" s="36" t="s">
        <v>449</v>
      </c>
      <c r="D2318" s="37" t="s">
        <v>2147</v>
      </c>
      <c r="E2318" s="38" t="s">
        <v>2359</v>
      </c>
      <c r="F2318" s="38">
        <v>1</v>
      </c>
      <c r="G2318" s="38" t="s">
        <v>1638</v>
      </c>
      <c r="H2318" s="38">
        <v>2</v>
      </c>
      <c r="I2318" s="38">
        <v>0.5</v>
      </c>
      <c r="J2318" s="62">
        <f t="shared" si="38"/>
        <v>1</v>
      </c>
      <c r="K2318" s="39" t="s">
        <v>81</v>
      </c>
      <c r="L2318" s="39" t="s">
        <v>92</v>
      </c>
      <c r="M2318" s="39" t="s">
        <v>2106</v>
      </c>
      <c r="N2318" s="40"/>
      <c r="O2318" s="5"/>
      <c r="P2318" s="5"/>
    </row>
    <row r="2319" spans="1:16" s="7" customFormat="1" ht="18.75" hidden="1" customHeight="1" x14ac:dyDescent="0.2">
      <c r="A2319" s="5"/>
      <c r="B2319" s="35" t="s">
        <v>1015</v>
      </c>
      <c r="C2319" s="36" t="s">
        <v>449</v>
      </c>
      <c r="D2319" s="37" t="s">
        <v>2148</v>
      </c>
      <c r="E2319" s="38" t="s">
        <v>2359</v>
      </c>
      <c r="F2319" s="38">
        <v>1</v>
      </c>
      <c r="G2319" s="38" t="s">
        <v>1638</v>
      </c>
      <c r="H2319" s="38">
        <v>2</v>
      </c>
      <c r="I2319" s="38">
        <v>0.25</v>
      </c>
      <c r="J2319" s="62">
        <f t="shared" si="38"/>
        <v>0.5</v>
      </c>
      <c r="K2319" s="39" t="s">
        <v>81</v>
      </c>
      <c r="L2319" s="39" t="s">
        <v>92</v>
      </c>
      <c r="M2319" s="39" t="s">
        <v>2106</v>
      </c>
      <c r="N2319" s="40"/>
      <c r="O2319" s="5"/>
      <c r="P2319" s="5"/>
    </row>
    <row r="2320" spans="1:16" s="7" customFormat="1" ht="18.75" hidden="1" customHeight="1" x14ac:dyDescent="0.2">
      <c r="A2320" s="5"/>
      <c r="B2320" s="35" t="s">
        <v>1015</v>
      </c>
      <c r="C2320" s="36" t="s">
        <v>449</v>
      </c>
      <c r="D2320" s="37" t="s">
        <v>2149</v>
      </c>
      <c r="E2320" s="38" t="s">
        <v>2359</v>
      </c>
      <c r="F2320" s="38">
        <v>1</v>
      </c>
      <c r="G2320" s="38" t="s">
        <v>1638</v>
      </c>
      <c r="H2320" s="38">
        <v>1</v>
      </c>
      <c r="I2320" s="38">
        <v>0.25</v>
      </c>
      <c r="J2320" s="62">
        <f t="shared" si="38"/>
        <v>0.25</v>
      </c>
      <c r="K2320" s="39" t="s">
        <v>81</v>
      </c>
      <c r="L2320" s="39" t="s">
        <v>92</v>
      </c>
      <c r="M2320" s="39" t="s">
        <v>2106</v>
      </c>
      <c r="N2320" s="40"/>
      <c r="O2320" s="5"/>
      <c r="P2320" s="5"/>
    </row>
    <row r="2321" spans="1:16" s="7" customFormat="1" ht="18.75" hidden="1" customHeight="1" x14ac:dyDescent="0.2">
      <c r="A2321" s="5"/>
      <c r="B2321" s="35" t="s">
        <v>1015</v>
      </c>
      <c r="C2321" s="36" t="s">
        <v>449</v>
      </c>
      <c r="D2321" s="37" t="s">
        <v>2150</v>
      </c>
      <c r="E2321" s="38" t="s">
        <v>2359</v>
      </c>
      <c r="F2321" s="38">
        <v>0.5</v>
      </c>
      <c r="G2321" s="38" t="s">
        <v>1638</v>
      </c>
      <c r="H2321" s="38">
        <v>2</v>
      </c>
      <c r="I2321" s="38">
        <v>1</v>
      </c>
      <c r="J2321" s="62">
        <f t="shared" si="38"/>
        <v>1</v>
      </c>
      <c r="K2321" s="39" t="s">
        <v>81</v>
      </c>
      <c r="L2321" s="39" t="s">
        <v>92</v>
      </c>
      <c r="M2321" s="39" t="s">
        <v>2106</v>
      </c>
      <c r="N2321" s="40"/>
      <c r="O2321" s="5"/>
      <c r="P2321" s="5"/>
    </row>
    <row r="2322" spans="1:16" s="7" customFormat="1" ht="18.75" hidden="1" customHeight="1" thickBot="1" x14ac:dyDescent="0.25">
      <c r="A2322" s="5"/>
      <c r="B2322" s="41" t="s">
        <v>1015</v>
      </c>
      <c r="C2322" s="42" t="s">
        <v>449</v>
      </c>
      <c r="D2322" s="43" t="s">
        <v>2151</v>
      </c>
      <c r="E2322" s="44" t="s">
        <v>2359</v>
      </c>
      <c r="F2322" s="44">
        <v>0.5</v>
      </c>
      <c r="G2322" s="44" t="s">
        <v>1638</v>
      </c>
      <c r="H2322" s="44">
        <v>2</v>
      </c>
      <c r="I2322" s="44">
        <v>1</v>
      </c>
      <c r="J2322" s="63">
        <f t="shared" si="38"/>
        <v>1</v>
      </c>
      <c r="K2322" s="45" t="s">
        <v>81</v>
      </c>
      <c r="L2322" s="45" t="s">
        <v>92</v>
      </c>
      <c r="M2322" s="45" t="s">
        <v>2106</v>
      </c>
      <c r="N2322" s="46"/>
      <c r="O2322" s="5"/>
      <c r="P2322" s="5"/>
    </row>
    <row r="2323" spans="1:16" s="7" customFormat="1" ht="18.75" hidden="1" customHeight="1" x14ac:dyDescent="0.2">
      <c r="A2323" s="5"/>
      <c r="B2323" s="29" t="s">
        <v>378</v>
      </c>
      <c r="C2323" s="30" t="s">
        <v>450</v>
      </c>
      <c r="D2323" s="31" t="s">
        <v>2137</v>
      </c>
      <c r="E2323" s="32" t="s">
        <v>2359</v>
      </c>
      <c r="F2323" s="32">
        <v>1</v>
      </c>
      <c r="G2323" s="32" t="s">
        <v>1638</v>
      </c>
      <c r="H2323" s="32">
        <v>1</v>
      </c>
      <c r="I2323" s="32">
        <v>0.25</v>
      </c>
      <c r="J2323" s="61">
        <f t="shared" si="38"/>
        <v>0.25</v>
      </c>
      <c r="K2323" s="33" t="s">
        <v>81</v>
      </c>
      <c r="L2323" s="33" t="s">
        <v>92</v>
      </c>
      <c r="M2323" s="33" t="s">
        <v>2106</v>
      </c>
      <c r="N2323" s="34"/>
      <c r="O2323" s="5"/>
      <c r="P2323" s="5"/>
    </row>
    <row r="2324" spans="1:16" s="7" customFormat="1" ht="18.75" hidden="1" customHeight="1" x14ac:dyDescent="0.2">
      <c r="A2324" s="5"/>
      <c r="B2324" s="35" t="s">
        <v>378</v>
      </c>
      <c r="C2324" s="36" t="s">
        <v>450</v>
      </c>
      <c r="D2324" s="37" t="s">
        <v>2139</v>
      </c>
      <c r="E2324" s="38" t="s">
        <v>2359</v>
      </c>
      <c r="F2324" s="38">
        <v>1</v>
      </c>
      <c r="G2324" s="38" t="s">
        <v>1638</v>
      </c>
      <c r="H2324" s="38">
        <v>1</v>
      </c>
      <c r="I2324" s="38">
        <v>0.25</v>
      </c>
      <c r="J2324" s="62">
        <f t="shared" si="38"/>
        <v>0.25</v>
      </c>
      <c r="K2324" s="39" t="s">
        <v>81</v>
      </c>
      <c r="L2324" s="39" t="s">
        <v>92</v>
      </c>
      <c r="M2324" s="39" t="s">
        <v>2106</v>
      </c>
      <c r="N2324" s="40"/>
      <c r="O2324" s="5"/>
      <c r="P2324" s="5"/>
    </row>
    <row r="2325" spans="1:16" s="7" customFormat="1" ht="18.75" hidden="1" customHeight="1" x14ac:dyDescent="0.2">
      <c r="A2325" s="5"/>
      <c r="B2325" s="35" t="s">
        <v>378</v>
      </c>
      <c r="C2325" s="36" t="s">
        <v>450</v>
      </c>
      <c r="D2325" s="37" t="s">
        <v>2140</v>
      </c>
      <c r="E2325" s="38" t="s">
        <v>2359</v>
      </c>
      <c r="F2325" s="38">
        <v>0.5</v>
      </c>
      <c r="G2325" s="38" t="s">
        <v>1638</v>
      </c>
      <c r="H2325" s="38">
        <v>1</v>
      </c>
      <c r="I2325" s="38">
        <v>0.25</v>
      </c>
      <c r="J2325" s="62">
        <f t="shared" si="38"/>
        <v>0.125</v>
      </c>
      <c r="K2325" s="39" t="s">
        <v>81</v>
      </c>
      <c r="L2325" s="39" t="s">
        <v>92</v>
      </c>
      <c r="M2325" s="39" t="s">
        <v>2106</v>
      </c>
      <c r="N2325" s="40"/>
      <c r="O2325" s="5"/>
      <c r="P2325" s="5"/>
    </row>
    <row r="2326" spans="1:16" s="7" customFormat="1" ht="18.75" hidden="1" customHeight="1" x14ac:dyDescent="0.2">
      <c r="A2326" s="5"/>
      <c r="B2326" s="35" t="s">
        <v>378</v>
      </c>
      <c r="C2326" s="36" t="s">
        <v>450</v>
      </c>
      <c r="D2326" s="37" t="s">
        <v>2141</v>
      </c>
      <c r="E2326" s="38" t="s">
        <v>2359</v>
      </c>
      <c r="F2326" s="38">
        <v>1</v>
      </c>
      <c r="G2326" s="38" t="s">
        <v>1638</v>
      </c>
      <c r="H2326" s="38">
        <v>2</v>
      </c>
      <c r="I2326" s="38">
        <v>0.25</v>
      </c>
      <c r="J2326" s="62">
        <f t="shared" si="38"/>
        <v>0.5</v>
      </c>
      <c r="K2326" s="39" t="s">
        <v>81</v>
      </c>
      <c r="L2326" s="39" t="s">
        <v>92</v>
      </c>
      <c r="M2326" s="39" t="s">
        <v>2106</v>
      </c>
      <c r="N2326" s="40"/>
      <c r="O2326" s="5"/>
      <c r="P2326" s="5"/>
    </row>
    <row r="2327" spans="1:16" s="7" customFormat="1" ht="18.75" hidden="1" customHeight="1" thickBot="1" x14ac:dyDescent="0.25">
      <c r="A2327" s="5"/>
      <c r="B2327" s="41" t="s">
        <v>378</v>
      </c>
      <c r="C2327" s="42" t="s">
        <v>450</v>
      </c>
      <c r="D2327" s="43" t="s">
        <v>2142</v>
      </c>
      <c r="E2327" s="44" t="s">
        <v>2359</v>
      </c>
      <c r="F2327" s="44">
        <v>1</v>
      </c>
      <c r="G2327" s="44" t="s">
        <v>1638</v>
      </c>
      <c r="H2327" s="44">
        <v>1</v>
      </c>
      <c r="I2327" s="44">
        <v>0.25</v>
      </c>
      <c r="J2327" s="63">
        <f t="shared" si="38"/>
        <v>0.25</v>
      </c>
      <c r="K2327" s="45" t="s">
        <v>81</v>
      </c>
      <c r="L2327" s="45" t="s">
        <v>92</v>
      </c>
      <c r="M2327" s="45" t="s">
        <v>2106</v>
      </c>
      <c r="N2327" s="46"/>
      <c r="O2327" s="5"/>
      <c r="P2327" s="5"/>
    </row>
    <row r="2328" spans="1:16" s="7" customFormat="1" ht="18.75" hidden="1" customHeight="1" x14ac:dyDescent="0.2">
      <c r="A2328" s="5"/>
      <c r="B2328" s="29" t="s">
        <v>379</v>
      </c>
      <c r="C2328" s="30" t="s">
        <v>380</v>
      </c>
      <c r="D2328" s="31" t="s">
        <v>2137</v>
      </c>
      <c r="E2328" s="32" t="s">
        <v>2359</v>
      </c>
      <c r="F2328" s="32">
        <v>1</v>
      </c>
      <c r="G2328" s="32" t="s">
        <v>1638</v>
      </c>
      <c r="H2328" s="32">
        <v>1</v>
      </c>
      <c r="I2328" s="32">
        <v>0.25</v>
      </c>
      <c r="J2328" s="61">
        <f t="shared" si="38"/>
        <v>0.25</v>
      </c>
      <c r="K2328" s="33" t="s">
        <v>96</v>
      </c>
      <c r="L2328" s="33" t="s">
        <v>1376</v>
      </c>
      <c r="M2328" s="33" t="s">
        <v>2106</v>
      </c>
      <c r="N2328" s="48" t="s">
        <v>2112</v>
      </c>
      <c r="O2328" s="5"/>
      <c r="P2328" s="5"/>
    </row>
    <row r="2329" spans="1:16" s="7" customFormat="1" ht="18.75" hidden="1" customHeight="1" x14ac:dyDescent="0.2">
      <c r="A2329" s="5"/>
      <c r="B2329" s="35" t="s">
        <v>379</v>
      </c>
      <c r="C2329" s="36" t="s">
        <v>380</v>
      </c>
      <c r="D2329" s="37" t="s">
        <v>2139</v>
      </c>
      <c r="E2329" s="38" t="s">
        <v>2359</v>
      </c>
      <c r="F2329" s="38">
        <v>1</v>
      </c>
      <c r="G2329" s="38" t="s">
        <v>1638</v>
      </c>
      <c r="H2329" s="38">
        <v>1</v>
      </c>
      <c r="I2329" s="38">
        <v>0.25</v>
      </c>
      <c r="J2329" s="62">
        <f t="shared" si="38"/>
        <v>0.25</v>
      </c>
      <c r="K2329" s="39" t="s">
        <v>96</v>
      </c>
      <c r="L2329" s="39" t="s">
        <v>1376</v>
      </c>
      <c r="M2329" s="39" t="s">
        <v>2106</v>
      </c>
      <c r="N2329" s="50" t="s">
        <v>2112</v>
      </c>
      <c r="O2329" s="5"/>
      <c r="P2329" s="5"/>
    </row>
    <row r="2330" spans="1:16" s="7" customFormat="1" ht="18.75" hidden="1" customHeight="1" x14ac:dyDescent="0.2">
      <c r="A2330" s="5"/>
      <c r="B2330" s="35" t="s">
        <v>379</v>
      </c>
      <c r="C2330" s="36" t="s">
        <v>380</v>
      </c>
      <c r="D2330" s="37" t="s">
        <v>2140</v>
      </c>
      <c r="E2330" s="38" t="s">
        <v>2359</v>
      </c>
      <c r="F2330" s="38">
        <v>0.5</v>
      </c>
      <c r="G2330" s="38" t="s">
        <v>1638</v>
      </c>
      <c r="H2330" s="38">
        <v>1</v>
      </c>
      <c r="I2330" s="38">
        <v>0.25</v>
      </c>
      <c r="J2330" s="62">
        <f t="shared" si="38"/>
        <v>0.125</v>
      </c>
      <c r="K2330" s="39" t="s">
        <v>96</v>
      </c>
      <c r="L2330" s="39" t="s">
        <v>1376</v>
      </c>
      <c r="M2330" s="39" t="s">
        <v>2106</v>
      </c>
      <c r="N2330" s="50" t="s">
        <v>2112</v>
      </c>
      <c r="O2330" s="5"/>
      <c r="P2330" s="5"/>
    </row>
    <row r="2331" spans="1:16" s="7" customFormat="1" ht="18.75" hidden="1" customHeight="1" x14ac:dyDescent="0.2">
      <c r="A2331" s="5"/>
      <c r="B2331" s="35" t="s">
        <v>379</v>
      </c>
      <c r="C2331" s="36" t="s">
        <v>380</v>
      </c>
      <c r="D2331" s="37" t="s">
        <v>2141</v>
      </c>
      <c r="E2331" s="38" t="s">
        <v>2359</v>
      </c>
      <c r="F2331" s="38">
        <v>1</v>
      </c>
      <c r="G2331" s="38" t="s">
        <v>1638</v>
      </c>
      <c r="H2331" s="38">
        <v>2</v>
      </c>
      <c r="I2331" s="38">
        <v>0.25</v>
      </c>
      <c r="J2331" s="62">
        <f t="shared" si="38"/>
        <v>0.5</v>
      </c>
      <c r="K2331" s="39" t="s">
        <v>96</v>
      </c>
      <c r="L2331" s="39" t="s">
        <v>1376</v>
      </c>
      <c r="M2331" s="39" t="s">
        <v>2106</v>
      </c>
      <c r="N2331" s="50" t="s">
        <v>2112</v>
      </c>
      <c r="O2331" s="5"/>
      <c r="P2331" s="5"/>
    </row>
    <row r="2332" spans="1:16" s="7" customFormat="1" ht="18.75" hidden="1" customHeight="1" thickBot="1" x14ac:dyDescent="0.25">
      <c r="A2332" s="5"/>
      <c r="B2332" s="41" t="s">
        <v>379</v>
      </c>
      <c r="C2332" s="42" t="s">
        <v>380</v>
      </c>
      <c r="D2332" s="43" t="s">
        <v>2142</v>
      </c>
      <c r="E2332" s="44" t="s">
        <v>2359</v>
      </c>
      <c r="F2332" s="44">
        <v>1</v>
      </c>
      <c r="G2332" s="44" t="s">
        <v>1638</v>
      </c>
      <c r="H2332" s="44">
        <v>1</v>
      </c>
      <c r="I2332" s="44">
        <v>0.25</v>
      </c>
      <c r="J2332" s="63">
        <f t="shared" si="38"/>
        <v>0.25</v>
      </c>
      <c r="K2332" s="45" t="s">
        <v>96</v>
      </c>
      <c r="L2332" s="45" t="s">
        <v>1376</v>
      </c>
      <c r="M2332" s="45" t="s">
        <v>2106</v>
      </c>
      <c r="N2332" s="52" t="s">
        <v>2112</v>
      </c>
      <c r="O2332" s="5"/>
      <c r="P2332" s="5"/>
    </row>
    <row r="2333" spans="1:16" s="7" customFormat="1" ht="18.75" hidden="1" customHeight="1" x14ac:dyDescent="0.2">
      <c r="A2333" s="5"/>
      <c r="B2333" s="35" t="s">
        <v>381</v>
      </c>
      <c r="C2333" s="36" t="s">
        <v>380</v>
      </c>
      <c r="D2333" s="37" t="s">
        <v>2143</v>
      </c>
      <c r="E2333" s="38" t="s">
        <v>2359</v>
      </c>
      <c r="F2333" s="38">
        <v>12</v>
      </c>
      <c r="G2333" s="38" t="s">
        <v>1638</v>
      </c>
      <c r="H2333" s="38">
        <v>2</v>
      </c>
      <c r="I2333" s="38">
        <v>0.25</v>
      </c>
      <c r="J2333" s="62">
        <f t="shared" ref="J2333:J2394" si="39">F2333*H2333*I2333</f>
        <v>6</v>
      </c>
      <c r="K2333" s="39" t="s">
        <v>81</v>
      </c>
      <c r="L2333" s="39" t="s">
        <v>92</v>
      </c>
      <c r="M2333" s="39" t="s">
        <v>2106</v>
      </c>
      <c r="N2333" s="50"/>
      <c r="O2333" s="5"/>
      <c r="P2333" s="5"/>
    </row>
    <row r="2334" spans="1:16" s="7" customFormat="1" ht="18.75" hidden="1" customHeight="1" x14ac:dyDescent="0.2">
      <c r="A2334" s="5"/>
      <c r="B2334" s="35" t="s">
        <v>381</v>
      </c>
      <c r="C2334" s="36" t="s">
        <v>380</v>
      </c>
      <c r="D2334" s="37" t="str">
        <f>UPPER("Revisar funcionamiento de calefactor (heater)")</f>
        <v>REVISAR FUNCIONAMIENTO DE CALEFACTOR (HEATER)</v>
      </c>
      <c r="E2334" s="38" t="s">
        <v>2359</v>
      </c>
      <c r="F2334" s="38">
        <v>12</v>
      </c>
      <c r="G2334" s="38" t="s">
        <v>1638</v>
      </c>
      <c r="H2334" s="38">
        <v>1</v>
      </c>
      <c r="I2334" s="38">
        <v>0.25</v>
      </c>
      <c r="J2334" s="62">
        <f t="shared" si="39"/>
        <v>3</v>
      </c>
      <c r="K2334" s="39" t="s">
        <v>81</v>
      </c>
      <c r="L2334" s="39" t="s">
        <v>92</v>
      </c>
      <c r="M2334" s="39" t="s">
        <v>2106</v>
      </c>
      <c r="N2334" s="50"/>
      <c r="O2334" s="5"/>
      <c r="P2334" s="5"/>
    </row>
    <row r="2335" spans="1:16" s="7" customFormat="1" ht="18.75" hidden="1" customHeight="1" x14ac:dyDescent="0.2">
      <c r="A2335" s="5"/>
      <c r="B2335" s="35" t="s">
        <v>381</v>
      </c>
      <c r="C2335" s="36" t="s">
        <v>380</v>
      </c>
      <c r="D2335" s="37" t="s">
        <v>2144</v>
      </c>
      <c r="E2335" s="38" t="s">
        <v>2359</v>
      </c>
      <c r="F2335" s="38">
        <v>2</v>
      </c>
      <c r="G2335" s="38" t="s">
        <v>1638</v>
      </c>
      <c r="H2335" s="38">
        <v>1</v>
      </c>
      <c r="I2335" s="38">
        <v>0.15</v>
      </c>
      <c r="J2335" s="62">
        <f t="shared" si="39"/>
        <v>0.3</v>
      </c>
      <c r="K2335" s="39" t="s">
        <v>81</v>
      </c>
      <c r="L2335" s="39" t="s">
        <v>92</v>
      </c>
      <c r="M2335" s="39" t="s">
        <v>2106</v>
      </c>
      <c r="N2335" s="50"/>
      <c r="O2335" s="5"/>
      <c r="P2335" s="5"/>
    </row>
    <row r="2336" spans="1:16" s="7" customFormat="1" ht="18.75" hidden="1" customHeight="1" x14ac:dyDescent="0.2">
      <c r="A2336" s="5"/>
      <c r="B2336" s="35" t="s">
        <v>381</v>
      </c>
      <c r="C2336" s="36" t="s">
        <v>380</v>
      </c>
      <c r="D2336" s="37" t="s">
        <v>2145</v>
      </c>
      <c r="E2336" s="38" t="s">
        <v>2359</v>
      </c>
      <c r="F2336" s="38">
        <v>1</v>
      </c>
      <c r="G2336" s="38" t="s">
        <v>1638</v>
      </c>
      <c r="H2336" s="38">
        <v>1</v>
      </c>
      <c r="I2336" s="38">
        <v>0.25</v>
      </c>
      <c r="J2336" s="62">
        <f t="shared" si="39"/>
        <v>0.25</v>
      </c>
      <c r="K2336" s="39" t="s">
        <v>81</v>
      </c>
      <c r="L2336" s="39" t="s">
        <v>92</v>
      </c>
      <c r="M2336" s="39" t="s">
        <v>2106</v>
      </c>
      <c r="N2336" s="50"/>
      <c r="O2336" s="5"/>
      <c r="P2336" s="5"/>
    </row>
    <row r="2337" spans="1:16" s="7" customFormat="1" ht="18.75" hidden="1" customHeight="1" x14ac:dyDescent="0.2">
      <c r="A2337" s="5"/>
      <c r="B2337" s="35" t="s">
        <v>381</v>
      </c>
      <c r="C2337" s="36" t="s">
        <v>380</v>
      </c>
      <c r="D2337" s="37" t="s">
        <v>2146</v>
      </c>
      <c r="E2337" s="38" t="s">
        <v>2359</v>
      </c>
      <c r="F2337" s="38">
        <v>2</v>
      </c>
      <c r="G2337" s="38" t="s">
        <v>1638</v>
      </c>
      <c r="H2337" s="38">
        <v>1</v>
      </c>
      <c r="I2337" s="38">
        <v>0.15</v>
      </c>
      <c r="J2337" s="62">
        <f t="shared" si="39"/>
        <v>0.3</v>
      </c>
      <c r="K2337" s="39" t="s">
        <v>81</v>
      </c>
      <c r="L2337" s="39" t="s">
        <v>92</v>
      </c>
      <c r="M2337" s="39" t="s">
        <v>2106</v>
      </c>
      <c r="N2337" s="40"/>
      <c r="O2337" s="5"/>
      <c r="P2337" s="5"/>
    </row>
    <row r="2338" spans="1:16" s="7" customFormat="1" ht="18.75" hidden="1" customHeight="1" x14ac:dyDescent="0.2">
      <c r="A2338" s="5"/>
      <c r="B2338" s="35" t="s">
        <v>381</v>
      </c>
      <c r="C2338" s="36" t="s">
        <v>380</v>
      </c>
      <c r="D2338" s="37" t="s">
        <v>2147</v>
      </c>
      <c r="E2338" s="38" t="s">
        <v>2359</v>
      </c>
      <c r="F2338" s="38">
        <v>1</v>
      </c>
      <c r="G2338" s="38" t="s">
        <v>1638</v>
      </c>
      <c r="H2338" s="38">
        <v>2</v>
      </c>
      <c r="I2338" s="38">
        <v>0.5</v>
      </c>
      <c r="J2338" s="62">
        <f t="shared" si="39"/>
        <v>1</v>
      </c>
      <c r="K2338" s="39" t="s">
        <v>81</v>
      </c>
      <c r="L2338" s="39" t="s">
        <v>92</v>
      </c>
      <c r="M2338" s="39" t="s">
        <v>2106</v>
      </c>
      <c r="N2338" s="40"/>
      <c r="O2338" s="5"/>
      <c r="P2338" s="5"/>
    </row>
    <row r="2339" spans="1:16" s="7" customFormat="1" ht="18.75" hidden="1" customHeight="1" x14ac:dyDescent="0.2">
      <c r="A2339" s="5"/>
      <c r="B2339" s="35" t="s">
        <v>381</v>
      </c>
      <c r="C2339" s="36" t="s">
        <v>380</v>
      </c>
      <c r="D2339" s="37" t="s">
        <v>2148</v>
      </c>
      <c r="E2339" s="38" t="s">
        <v>2359</v>
      </c>
      <c r="F2339" s="38">
        <v>1</v>
      </c>
      <c r="G2339" s="38" t="s">
        <v>1638</v>
      </c>
      <c r="H2339" s="38">
        <v>2</v>
      </c>
      <c r="I2339" s="38">
        <v>0.25</v>
      </c>
      <c r="J2339" s="62">
        <f t="shared" si="39"/>
        <v>0.5</v>
      </c>
      <c r="K2339" s="39" t="s">
        <v>81</v>
      </c>
      <c r="L2339" s="39" t="s">
        <v>92</v>
      </c>
      <c r="M2339" s="39" t="s">
        <v>2106</v>
      </c>
      <c r="N2339" s="40"/>
      <c r="O2339" s="5"/>
      <c r="P2339" s="5"/>
    </row>
    <row r="2340" spans="1:16" s="7" customFormat="1" ht="18.75" hidden="1" customHeight="1" x14ac:dyDescent="0.2">
      <c r="A2340" s="5"/>
      <c r="B2340" s="35" t="s">
        <v>381</v>
      </c>
      <c r="C2340" s="36" t="s">
        <v>380</v>
      </c>
      <c r="D2340" s="37" t="s">
        <v>2149</v>
      </c>
      <c r="E2340" s="38" t="s">
        <v>2359</v>
      </c>
      <c r="F2340" s="38">
        <v>1</v>
      </c>
      <c r="G2340" s="38" t="s">
        <v>1638</v>
      </c>
      <c r="H2340" s="38">
        <v>1</v>
      </c>
      <c r="I2340" s="38">
        <v>0.25</v>
      </c>
      <c r="J2340" s="62">
        <f t="shared" si="39"/>
        <v>0.25</v>
      </c>
      <c r="K2340" s="39" t="s">
        <v>81</v>
      </c>
      <c r="L2340" s="39" t="s">
        <v>92</v>
      </c>
      <c r="M2340" s="39" t="s">
        <v>2106</v>
      </c>
      <c r="N2340" s="40"/>
      <c r="O2340" s="5"/>
      <c r="P2340" s="5"/>
    </row>
    <row r="2341" spans="1:16" s="7" customFormat="1" ht="18.75" hidden="1" customHeight="1" x14ac:dyDescent="0.2">
      <c r="A2341" s="5"/>
      <c r="B2341" s="35" t="s">
        <v>381</v>
      </c>
      <c r="C2341" s="36" t="s">
        <v>380</v>
      </c>
      <c r="D2341" s="37" t="s">
        <v>2150</v>
      </c>
      <c r="E2341" s="38" t="s">
        <v>2359</v>
      </c>
      <c r="F2341" s="38">
        <v>0.5</v>
      </c>
      <c r="G2341" s="38" t="s">
        <v>1638</v>
      </c>
      <c r="H2341" s="38">
        <v>2</v>
      </c>
      <c r="I2341" s="38">
        <v>1</v>
      </c>
      <c r="J2341" s="62">
        <f t="shared" si="39"/>
        <v>1</v>
      </c>
      <c r="K2341" s="39" t="s">
        <v>81</v>
      </c>
      <c r="L2341" s="39" t="s">
        <v>92</v>
      </c>
      <c r="M2341" s="39" t="s">
        <v>2106</v>
      </c>
      <c r="N2341" s="40"/>
      <c r="O2341" s="5"/>
      <c r="P2341" s="5"/>
    </row>
    <row r="2342" spans="1:16" s="7" customFormat="1" ht="18.75" hidden="1" customHeight="1" thickBot="1" x14ac:dyDescent="0.25">
      <c r="A2342" s="5"/>
      <c r="B2342" s="41" t="s">
        <v>381</v>
      </c>
      <c r="C2342" s="42" t="s">
        <v>380</v>
      </c>
      <c r="D2342" s="43" t="s">
        <v>2151</v>
      </c>
      <c r="E2342" s="44" t="s">
        <v>2359</v>
      </c>
      <c r="F2342" s="44">
        <v>0.5</v>
      </c>
      <c r="G2342" s="44" t="s">
        <v>1638</v>
      </c>
      <c r="H2342" s="44">
        <v>2</v>
      </c>
      <c r="I2342" s="44">
        <v>1</v>
      </c>
      <c r="J2342" s="63">
        <f t="shared" si="39"/>
        <v>1</v>
      </c>
      <c r="K2342" s="45" t="s">
        <v>81</v>
      </c>
      <c r="L2342" s="45" t="s">
        <v>92</v>
      </c>
      <c r="M2342" s="45" t="s">
        <v>2106</v>
      </c>
      <c r="N2342" s="46"/>
      <c r="O2342" s="5"/>
      <c r="P2342" s="5"/>
    </row>
    <row r="2343" spans="1:16" s="7" customFormat="1" ht="18.75" hidden="1" customHeight="1" x14ac:dyDescent="0.2">
      <c r="A2343" s="5"/>
      <c r="B2343" s="29" t="s">
        <v>389</v>
      </c>
      <c r="C2343" s="30" t="s">
        <v>451</v>
      </c>
      <c r="D2343" s="31" t="s">
        <v>2137</v>
      </c>
      <c r="E2343" s="32" t="s">
        <v>2359</v>
      </c>
      <c r="F2343" s="32">
        <v>1</v>
      </c>
      <c r="G2343" s="32" t="s">
        <v>1638</v>
      </c>
      <c r="H2343" s="32">
        <v>1</v>
      </c>
      <c r="I2343" s="32">
        <v>0.25</v>
      </c>
      <c r="J2343" s="61">
        <f t="shared" si="39"/>
        <v>0.25</v>
      </c>
      <c r="K2343" s="33" t="s">
        <v>81</v>
      </c>
      <c r="L2343" s="33" t="s">
        <v>92</v>
      </c>
      <c r="M2343" s="33" t="s">
        <v>2106</v>
      </c>
      <c r="N2343" s="34"/>
      <c r="O2343" s="5"/>
      <c r="P2343" s="5"/>
    </row>
    <row r="2344" spans="1:16" s="7" customFormat="1" ht="18.75" hidden="1" customHeight="1" x14ac:dyDescent="0.2">
      <c r="A2344" s="5"/>
      <c r="B2344" s="35" t="s">
        <v>389</v>
      </c>
      <c r="C2344" s="36" t="s">
        <v>451</v>
      </c>
      <c r="D2344" s="37" t="s">
        <v>2139</v>
      </c>
      <c r="E2344" s="38" t="s">
        <v>2359</v>
      </c>
      <c r="F2344" s="38">
        <v>1</v>
      </c>
      <c r="G2344" s="38" t="s">
        <v>1638</v>
      </c>
      <c r="H2344" s="38">
        <v>1</v>
      </c>
      <c r="I2344" s="38">
        <v>0.25</v>
      </c>
      <c r="J2344" s="62">
        <f t="shared" si="39"/>
        <v>0.25</v>
      </c>
      <c r="K2344" s="39" t="s">
        <v>81</v>
      </c>
      <c r="L2344" s="39" t="s">
        <v>92</v>
      </c>
      <c r="M2344" s="39" t="s">
        <v>2106</v>
      </c>
      <c r="N2344" s="40"/>
      <c r="O2344" s="5"/>
      <c r="P2344" s="5"/>
    </row>
    <row r="2345" spans="1:16" s="7" customFormat="1" ht="18.75" hidden="1" customHeight="1" x14ac:dyDescent="0.2">
      <c r="A2345" s="5"/>
      <c r="B2345" s="35" t="s">
        <v>389</v>
      </c>
      <c r="C2345" s="36" t="s">
        <v>451</v>
      </c>
      <c r="D2345" s="37" t="s">
        <v>2140</v>
      </c>
      <c r="E2345" s="38" t="s">
        <v>2359</v>
      </c>
      <c r="F2345" s="38">
        <v>0.5</v>
      </c>
      <c r="G2345" s="38" t="s">
        <v>1638</v>
      </c>
      <c r="H2345" s="38">
        <v>1</v>
      </c>
      <c r="I2345" s="38">
        <v>0.25</v>
      </c>
      <c r="J2345" s="62">
        <f t="shared" si="39"/>
        <v>0.125</v>
      </c>
      <c r="K2345" s="39" t="s">
        <v>81</v>
      </c>
      <c r="L2345" s="39" t="s">
        <v>92</v>
      </c>
      <c r="M2345" s="39" t="s">
        <v>2106</v>
      </c>
      <c r="N2345" s="40"/>
      <c r="O2345" s="5"/>
      <c r="P2345" s="5"/>
    </row>
    <row r="2346" spans="1:16" s="7" customFormat="1" ht="18.75" hidden="1" customHeight="1" x14ac:dyDescent="0.2">
      <c r="A2346" s="5"/>
      <c r="B2346" s="35" t="s">
        <v>389</v>
      </c>
      <c r="C2346" s="36" t="s">
        <v>451</v>
      </c>
      <c r="D2346" s="37" t="s">
        <v>2141</v>
      </c>
      <c r="E2346" s="38" t="s">
        <v>2359</v>
      </c>
      <c r="F2346" s="38">
        <v>1</v>
      </c>
      <c r="G2346" s="38" t="s">
        <v>1638</v>
      </c>
      <c r="H2346" s="38">
        <v>2</v>
      </c>
      <c r="I2346" s="38">
        <v>0.25</v>
      </c>
      <c r="J2346" s="62">
        <f t="shared" si="39"/>
        <v>0.5</v>
      </c>
      <c r="K2346" s="39" t="s">
        <v>81</v>
      </c>
      <c r="L2346" s="39" t="s">
        <v>92</v>
      </c>
      <c r="M2346" s="39" t="s">
        <v>2106</v>
      </c>
      <c r="N2346" s="40"/>
      <c r="O2346" s="5"/>
      <c r="P2346" s="5"/>
    </row>
    <row r="2347" spans="1:16" s="7" customFormat="1" ht="18.75" hidden="1" customHeight="1" thickBot="1" x14ac:dyDescent="0.25">
      <c r="A2347" s="5"/>
      <c r="B2347" s="41" t="s">
        <v>389</v>
      </c>
      <c r="C2347" s="42" t="s">
        <v>451</v>
      </c>
      <c r="D2347" s="43" t="s">
        <v>2142</v>
      </c>
      <c r="E2347" s="44" t="s">
        <v>2359</v>
      </c>
      <c r="F2347" s="44">
        <v>1</v>
      </c>
      <c r="G2347" s="44" t="s">
        <v>1638</v>
      </c>
      <c r="H2347" s="44">
        <v>1</v>
      </c>
      <c r="I2347" s="44">
        <v>0.25</v>
      </c>
      <c r="J2347" s="63">
        <f t="shared" si="39"/>
        <v>0.25</v>
      </c>
      <c r="K2347" s="45" t="s">
        <v>81</v>
      </c>
      <c r="L2347" s="45" t="s">
        <v>92</v>
      </c>
      <c r="M2347" s="45" t="s">
        <v>2106</v>
      </c>
      <c r="N2347" s="46"/>
      <c r="O2347" s="5"/>
      <c r="P2347" s="5"/>
    </row>
    <row r="2348" spans="1:16" s="7" customFormat="1" ht="18.75" hidden="1" customHeight="1" x14ac:dyDescent="0.2">
      <c r="A2348" s="5"/>
      <c r="B2348" s="29" t="s">
        <v>390</v>
      </c>
      <c r="C2348" s="30" t="s">
        <v>452</v>
      </c>
      <c r="D2348" s="31" t="s">
        <v>2137</v>
      </c>
      <c r="E2348" s="32" t="s">
        <v>2359</v>
      </c>
      <c r="F2348" s="32">
        <v>1</v>
      </c>
      <c r="G2348" s="32" t="s">
        <v>1638</v>
      </c>
      <c r="H2348" s="32">
        <v>1</v>
      </c>
      <c r="I2348" s="32">
        <v>0.25</v>
      </c>
      <c r="J2348" s="61">
        <f t="shared" si="39"/>
        <v>0.25</v>
      </c>
      <c r="K2348" s="33" t="s">
        <v>96</v>
      </c>
      <c r="L2348" s="33" t="s">
        <v>1376</v>
      </c>
      <c r="M2348" s="33" t="s">
        <v>2106</v>
      </c>
      <c r="N2348" s="34" t="s">
        <v>2112</v>
      </c>
      <c r="O2348" s="5"/>
      <c r="P2348" s="5"/>
    </row>
    <row r="2349" spans="1:16" s="7" customFormat="1" ht="18.75" hidden="1" customHeight="1" x14ac:dyDescent="0.2">
      <c r="A2349" s="5"/>
      <c r="B2349" s="35" t="s">
        <v>390</v>
      </c>
      <c r="C2349" s="36" t="s">
        <v>452</v>
      </c>
      <c r="D2349" s="37" t="s">
        <v>2139</v>
      </c>
      <c r="E2349" s="38" t="s">
        <v>2359</v>
      </c>
      <c r="F2349" s="38">
        <v>1</v>
      </c>
      <c r="G2349" s="38" t="s">
        <v>1638</v>
      </c>
      <c r="H2349" s="38">
        <v>1</v>
      </c>
      <c r="I2349" s="38">
        <v>0.25</v>
      </c>
      <c r="J2349" s="62">
        <f t="shared" si="39"/>
        <v>0.25</v>
      </c>
      <c r="K2349" s="39" t="s">
        <v>96</v>
      </c>
      <c r="L2349" s="39" t="s">
        <v>1376</v>
      </c>
      <c r="M2349" s="39" t="s">
        <v>2106</v>
      </c>
      <c r="N2349" s="40" t="s">
        <v>2112</v>
      </c>
      <c r="O2349" s="5"/>
      <c r="P2349" s="5"/>
    </row>
    <row r="2350" spans="1:16" s="7" customFormat="1" ht="18.75" hidden="1" customHeight="1" x14ac:dyDescent="0.2">
      <c r="A2350" s="5"/>
      <c r="B2350" s="35" t="s">
        <v>390</v>
      </c>
      <c r="C2350" s="36" t="s">
        <v>452</v>
      </c>
      <c r="D2350" s="37" t="s">
        <v>2140</v>
      </c>
      <c r="E2350" s="38" t="s">
        <v>2359</v>
      </c>
      <c r="F2350" s="38">
        <v>0.5</v>
      </c>
      <c r="G2350" s="38" t="s">
        <v>1638</v>
      </c>
      <c r="H2350" s="38">
        <v>1</v>
      </c>
      <c r="I2350" s="38">
        <v>0.25</v>
      </c>
      <c r="J2350" s="62">
        <f t="shared" si="39"/>
        <v>0.125</v>
      </c>
      <c r="K2350" s="39" t="s">
        <v>96</v>
      </c>
      <c r="L2350" s="39" t="s">
        <v>1376</v>
      </c>
      <c r="M2350" s="39" t="s">
        <v>2106</v>
      </c>
      <c r="N2350" s="40" t="s">
        <v>2112</v>
      </c>
      <c r="O2350" s="5"/>
      <c r="P2350" s="5"/>
    </row>
    <row r="2351" spans="1:16" s="7" customFormat="1" ht="18.75" hidden="1" customHeight="1" x14ac:dyDescent="0.2">
      <c r="A2351" s="5"/>
      <c r="B2351" s="35" t="s">
        <v>390</v>
      </c>
      <c r="C2351" s="36" t="s">
        <v>452</v>
      </c>
      <c r="D2351" s="37" t="s">
        <v>2141</v>
      </c>
      <c r="E2351" s="38" t="s">
        <v>2359</v>
      </c>
      <c r="F2351" s="38">
        <v>1</v>
      </c>
      <c r="G2351" s="38" t="s">
        <v>1638</v>
      </c>
      <c r="H2351" s="38">
        <v>2</v>
      </c>
      <c r="I2351" s="38">
        <v>0.25</v>
      </c>
      <c r="J2351" s="62">
        <f t="shared" si="39"/>
        <v>0.5</v>
      </c>
      <c r="K2351" s="39" t="s">
        <v>96</v>
      </c>
      <c r="L2351" s="39" t="s">
        <v>1376</v>
      </c>
      <c r="M2351" s="39" t="s">
        <v>2106</v>
      </c>
      <c r="N2351" s="40" t="s">
        <v>2112</v>
      </c>
      <c r="O2351" s="5"/>
      <c r="P2351" s="5"/>
    </row>
    <row r="2352" spans="1:16" s="7" customFormat="1" ht="18.75" hidden="1" customHeight="1" thickBot="1" x14ac:dyDescent="0.25">
      <c r="A2352" s="5"/>
      <c r="B2352" s="41" t="s">
        <v>390</v>
      </c>
      <c r="C2352" s="42" t="s">
        <v>452</v>
      </c>
      <c r="D2352" s="43" t="s">
        <v>2142</v>
      </c>
      <c r="E2352" s="44" t="s">
        <v>2359</v>
      </c>
      <c r="F2352" s="44">
        <v>1</v>
      </c>
      <c r="G2352" s="44" t="s">
        <v>1638</v>
      </c>
      <c r="H2352" s="44">
        <v>1</v>
      </c>
      <c r="I2352" s="44">
        <v>0.25</v>
      </c>
      <c r="J2352" s="63">
        <f t="shared" si="39"/>
        <v>0.25</v>
      </c>
      <c r="K2352" s="45" t="s">
        <v>96</v>
      </c>
      <c r="L2352" s="45" t="s">
        <v>1376</v>
      </c>
      <c r="M2352" s="45" t="s">
        <v>2106</v>
      </c>
      <c r="N2352" s="46" t="s">
        <v>2112</v>
      </c>
      <c r="O2352" s="5"/>
      <c r="P2352" s="5"/>
    </row>
    <row r="2353" spans="1:16" s="7" customFormat="1" ht="18.75" hidden="1" customHeight="1" x14ac:dyDescent="0.2">
      <c r="A2353" s="5"/>
      <c r="B2353" s="35" t="s">
        <v>391</v>
      </c>
      <c r="C2353" s="36" t="s">
        <v>453</v>
      </c>
      <c r="D2353" s="37" t="s">
        <v>2143</v>
      </c>
      <c r="E2353" s="38" t="s">
        <v>2359</v>
      </c>
      <c r="F2353" s="38">
        <v>12</v>
      </c>
      <c r="G2353" s="38" t="s">
        <v>1638</v>
      </c>
      <c r="H2353" s="38">
        <v>2</v>
      </c>
      <c r="I2353" s="38">
        <v>0.25</v>
      </c>
      <c r="J2353" s="62">
        <f t="shared" si="39"/>
        <v>6</v>
      </c>
      <c r="K2353" s="39" t="s">
        <v>96</v>
      </c>
      <c r="L2353" s="39" t="s">
        <v>1376</v>
      </c>
      <c r="M2353" s="39" t="s">
        <v>2106</v>
      </c>
      <c r="N2353" s="40" t="s">
        <v>2112</v>
      </c>
      <c r="O2353" s="5"/>
      <c r="P2353" s="5"/>
    </row>
    <row r="2354" spans="1:16" s="7" customFormat="1" ht="18.75" hidden="1" customHeight="1" x14ac:dyDescent="0.2">
      <c r="A2354" s="5"/>
      <c r="B2354" s="35" t="s">
        <v>391</v>
      </c>
      <c r="C2354" s="36" t="s">
        <v>453</v>
      </c>
      <c r="D2354" s="37" t="str">
        <f>UPPER("Revisar funcionamiento de calefactor (heater)")</f>
        <v>REVISAR FUNCIONAMIENTO DE CALEFACTOR (HEATER)</v>
      </c>
      <c r="E2354" s="38" t="s">
        <v>2359</v>
      </c>
      <c r="F2354" s="38">
        <v>12</v>
      </c>
      <c r="G2354" s="38" t="s">
        <v>1638</v>
      </c>
      <c r="H2354" s="38">
        <v>1</v>
      </c>
      <c r="I2354" s="38">
        <v>0.25</v>
      </c>
      <c r="J2354" s="62">
        <f t="shared" si="39"/>
        <v>3</v>
      </c>
      <c r="K2354" s="39" t="s">
        <v>96</v>
      </c>
      <c r="L2354" s="39" t="s">
        <v>1376</v>
      </c>
      <c r="M2354" s="39" t="s">
        <v>2106</v>
      </c>
      <c r="N2354" s="40"/>
      <c r="O2354" s="5"/>
      <c r="P2354" s="5"/>
    </row>
    <row r="2355" spans="1:16" s="7" customFormat="1" ht="18.75" hidden="1" customHeight="1" x14ac:dyDescent="0.2">
      <c r="A2355" s="5"/>
      <c r="B2355" s="35" t="s">
        <v>391</v>
      </c>
      <c r="C2355" s="36" t="s">
        <v>453</v>
      </c>
      <c r="D2355" s="37" t="s">
        <v>2144</v>
      </c>
      <c r="E2355" s="38" t="s">
        <v>2359</v>
      </c>
      <c r="F2355" s="38">
        <v>2</v>
      </c>
      <c r="G2355" s="38" t="s">
        <v>1638</v>
      </c>
      <c r="H2355" s="38">
        <v>1</v>
      </c>
      <c r="I2355" s="38">
        <v>0.15</v>
      </c>
      <c r="J2355" s="62">
        <f t="shared" si="39"/>
        <v>0.3</v>
      </c>
      <c r="K2355" s="39" t="s">
        <v>96</v>
      </c>
      <c r="L2355" s="39" t="s">
        <v>1376</v>
      </c>
      <c r="M2355" s="39" t="s">
        <v>2106</v>
      </c>
      <c r="N2355" s="40" t="s">
        <v>2112</v>
      </c>
      <c r="O2355" s="5"/>
      <c r="P2355" s="5"/>
    </row>
    <row r="2356" spans="1:16" s="7" customFormat="1" ht="18.75" hidden="1" customHeight="1" x14ac:dyDescent="0.2">
      <c r="A2356" s="5"/>
      <c r="B2356" s="35" t="s">
        <v>391</v>
      </c>
      <c r="C2356" s="36" t="s">
        <v>453</v>
      </c>
      <c r="D2356" s="37" t="s">
        <v>2145</v>
      </c>
      <c r="E2356" s="38" t="s">
        <v>2359</v>
      </c>
      <c r="F2356" s="38">
        <v>1</v>
      </c>
      <c r="G2356" s="38" t="s">
        <v>1638</v>
      </c>
      <c r="H2356" s="38">
        <v>1</v>
      </c>
      <c r="I2356" s="38">
        <v>0.25</v>
      </c>
      <c r="J2356" s="62">
        <f t="shared" si="39"/>
        <v>0.25</v>
      </c>
      <c r="K2356" s="39" t="s">
        <v>96</v>
      </c>
      <c r="L2356" s="39" t="s">
        <v>1376</v>
      </c>
      <c r="M2356" s="39" t="s">
        <v>2106</v>
      </c>
      <c r="N2356" s="40" t="s">
        <v>2112</v>
      </c>
      <c r="O2356" s="5"/>
      <c r="P2356" s="5"/>
    </row>
    <row r="2357" spans="1:16" s="7" customFormat="1" ht="18.75" hidden="1" customHeight="1" x14ac:dyDescent="0.2">
      <c r="A2357" s="5"/>
      <c r="B2357" s="35" t="s">
        <v>391</v>
      </c>
      <c r="C2357" s="36" t="s">
        <v>453</v>
      </c>
      <c r="D2357" s="37" t="s">
        <v>2146</v>
      </c>
      <c r="E2357" s="38" t="s">
        <v>2359</v>
      </c>
      <c r="F2357" s="38">
        <v>2</v>
      </c>
      <c r="G2357" s="38" t="s">
        <v>1638</v>
      </c>
      <c r="H2357" s="38">
        <v>1</v>
      </c>
      <c r="I2357" s="38">
        <v>0.15</v>
      </c>
      <c r="J2357" s="62">
        <f t="shared" si="39"/>
        <v>0.3</v>
      </c>
      <c r="K2357" s="39" t="s">
        <v>96</v>
      </c>
      <c r="L2357" s="39" t="s">
        <v>1376</v>
      </c>
      <c r="M2357" s="39" t="s">
        <v>2106</v>
      </c>
      <c r="N2357" s="50" t="s">
        <v>2112</v>
      </c>
      <c r="O2357" s="5"/>
      <c r="P2357" s="5"/>
    </row>
    <row r="2358" spans="1:16" s="7" customFormat="1" ht="18.75" hidden="1" customHeight="1" x14ac:dyDescent="0.2">
      <c r="A2358" s="5"/>
      <c r="B2358" s="35" t="s">
        <v>391</v>
      </c>
      <c r="C2358" s="36" t="s">
        <v>453</v>
      </c>
      <c r="D2358" s="37" t="s">
        <v>2147</v>
      </c>
      <c r="E2358" s="38" t="s">
        <v>2359</v>
      </c>
      <c r="F2358" s="38">
        <v>1</v>
      </c>
      <c r="G2358" s="38" t="s">
        <v>1638</v>
      </c>
      <c r="H2358" s="38">
        <v>2</v>
      </c>
      <c r="I2358" s="38">
        <v>0.5</v>
      </c>
      <c r="J2358" s="62">
        <f t="shared" si="39"/>
        <v>1</v>
      </c>
      <c r="K2358" s="39" t="s">
        <v>96</v>
      </c>
      <c r="L2358" s="39" t="s">
        <v>1376</v>
      </c>
      <c r="M2358" s="39" t="s">
        <v>2106</v>
      </c>
      <c r="N2358" s="50" t="s">
        <v>2112</v>
      </c>
      <c r="O2358" s="5"/>
      <c r="P2358" s="5"/>
    </row>
    <row r="2359" spans="1:16" s="7" customFormat="1" ht="18.75" hidden="1" customHeight="1" x14ac:dyDescent="0.2">
      <c r="A2359" s="5"/>
      <c r="B2359" s="35" t="s">
        <v>391</v>
      </c>
      <c r="C2359" s="36" t="s">
        <v>453</v>
      </c>
      <c r="D2359" s="37" t="s">
        <v>2148</v>
      </c>
      <c r="E2359" s="38" t="s">
        <v>2359</v>
      </c>
      <c r="F2359" s="38">
        <v>1</v>
      </c>
      <c r="G2359" s="38" t="s">
        <v>1638</v>
      </c>
      <c r="H2359" s="38">
        <v>2</v>
      </c>
      <c r="I2359" s="38">
        <v>0.25</v>
      </c>
      <c r="J2359" s="62">
        <f t="shared" si="39"/>
        <v>0.5</v>
      </c>
      <c r="K2359" s="39" t="s">
        <v>96</v>
      </c>
      <c r="L2359" s="39" t="s">
        <v>1376</v>
      </c>
      <c r="M2359" s="39" t="s">
        <v>2106</v>
      </c>
      <c r="N2359" s="50" t="s">
        <v>2112</v>
      </c>
      <c r="O2359" s="5"/>
      <c r="P2359" s="5"/>
    </row>
    <row r="2360" spans="1:16" s="7" customFormat="1" ht="18.75" hidden="1" customHeight="1" x14ac:dyDescent="0.2">
      <c r="A2360" s="5"/>
      <c r="B2360" s="35" t="s">
        <v>391</v>
      </c>
      <c r="C2360" s="36" t="s">
        <v>453</v>
      </c>
      <c r="D2360" s="37" t="s">
        <v>2149</v>
      </c>
      <c r="E2360" s="38" t="s">
        <v>2359</v>
      </c>
      <c r="F2360" s="38">
        <v>1</v>
      </c>
      <c r="G2360" s="38" t="s">
        <v>1638</v>
      </c>
      <c r="H2360" s="38">
        <v>1</v>
      </c>
      <c r="I2360" s="38">
        <v>0.25</v>
      </c>
      <c r="J2360" s="62">
        <f t="shared" si="39"/>
        <v>0.25</v>
      </c>
      <c r="K2360" s="39" t="s">
        <v>96</v>
      </c>
      <c r="L2360" s="39" t="s">
        <v>1376</v>
      </c>
      <c r="M2360" s="39" t="s">
        <v>2106</v>
      </c>
      <c r="N2360" s="50" t="s">
        <v>2112</v>
      </c>
      <c r="O2360" s="5"/>
      <c r="P2360" s="5"/>
    </row>
    <row r="2361" spans="1:16" s="7" customFormat="1" ht="18.75" hidden="1" customHeight="1" x14ac:dyDescent="0.2">
      <c r="A2361" s="5"/>
      <c r="B2361" s="35" t="s">
        <v>391</v>
      </c>
      <c r="C2361" s="36" t="s">
        <v>453</v>
      </c>
      <c r="D2361" s="37" t="s">
        <v>2150</v>
      </c>
      <c r="E2361" s="38" t="s">
        <v>2359</v>
      </c>
      <c r="F2361" s="38">
        <v>0.5</v>
      </c>
      <c r="G2361" s="38" t="s">
        <v>1638</v>
      </c>
      <c r="H2361" s="38">
        <v>2</v>
      </c>
      <c r="I2361" s="38">
        <v>1</v>
      </c>
      <c r="J2361" s="62">
        <f t="shared" si="39"/>
        <v>1</v>
      </c>
      <c r="K2361" s="39" t="s">
        <v>96</v>
      </c>
      <c r="L2361" s="39" t="s">
        <v>1376</v>
      </c>
      <c r="M2361" s="39" t="s">
        <v>2106</v>
      </c>
      <c r="N2361" s="50" t="s">
        <v>2112</v>
      </c>
      <c r="O2361" s="5"/>
      <c r="P2361" s="5"/>
    </row>
    <row r="2362" spans="1:16" s="7" customFormat="1" ht="18.75" hidden="1" customHeight="1" thickBot="1" x14ac:dyDescent="0.25">
      <c r="A2362" s="5"/>
      <c r="B2362" s="41" t="s">
        <v>391</v>
      </c>
      <c r="C2362" s="42" t="s">
        <v>453</v>
      </c>
      <c r="D2362" s="43" t="s">
        <v>2151</v>
      </c>
      <c r="E2362" s="44" t="s">
        <v>2359</v>
      </c>
      <c r="F2362" s="44">
        <v>0.5</v>
      </c>
      <c r="G2362" s="44" t="s">
        <v>1638</v>
      </c>
      <c r="H2362" s="44">
        <v>2</v>
      </c>
      <c r="I2362" s="44">
        <v>1</v>
      </c>
      <c r="J2362" s="63">
        <f t="shared" si="39"/>
        <v>1</v>
      </c>
      <c r="K2362" s="45" t="s">
        <v>96</v>
      </c>
      <c r="L2362" s="45" t="s">
        <v>1376</v>
      </c>
      <c r="M2362" s="45" t="s">
        <v>2106</v>
      </c>
      <c r="N2362" s="52" t="s">
        <v>2112</v>
      </c>
      <c r="O2362" s="5"/>
      <c r="P2362" s="5"/>
    </row>
    <row r="2363" spans="1:16" s="7" customFormat="1" ht="18.75" hidden="1" customHeight="1" x14ac:dyDescent="0.2">
      <c r="A2363" s="5"/>
      <c r="B2363" s="29" t="s">
        <v>399</v>
      </c>
      <c r="C2363" s="30" t="s">
        <v>454</v>
      </c>
      <c r="D2363" s="31" t="s">
        <v>2137</v>
      </c>
      <c r="E2363" s="32" t="s">
        <v>2359</v>
      </c>
      <c r="F2363" s="32">
        <v>1</v>
      </c>
      <c r="G2363" s="32" t="s">
        <v>1638</v>
      </c>
      <c r="H2363" s="32">
        <v>1</v>
      </c>
      <c r="I2363" s="32">
        <v>0.25</v>
      </c>
      <c r="J2363" s="61">
        <f t="shared" si="39"/>
        <v>0.25</v>
      </c>
      <c r="K2363" s="33" t="s">
        <v>96</v>
      </c>
      <c r="L2363" s="33" t="s">
        <v>1376</v>
      </c>
      <c r="M2363" s="33" t="s">
        <v>2106</v>
      </c>
      <c r="N2363" s="48" t="s">
        <v>2112</v>
      </c>
      <c r="O2363" s="5"/>
      <c r="P2363" s="5"/>
    </row>
    <row r="2364" spans="1:16" s="7" customFormat="1" ht="18.75" hidden="1" customHeight="1" x14ac:dyDescent="0.2">
      <c r="A2364" s="5"/>
      <c r="B2364" s="35" t="s">
        <v>399</v>
      </c>
      <c r="C2364" s="36" t="s">
        <v>454</v>
      </c>
      <c r="D2364" s="37" t="s">
        <v>2139</v>
      </c>
      <c r="E2364" s="38" t="s">
        <v>2359</v>
      </c>
      <c r="F2364" s="38">
        <v>1</v>
      </c>
      <c r="G2364" s="38" t="s">
        <v>1638</v>
      </c>
      <c r="H2364" s="38">
        <v>1</v>
      </c>
      <c r="I2364" s="38">
        <v>0.25</v>
      </c>
      <c r="J2364" s="62">
        <f t="shared" si="39"/>
        <v>0.25</v>
      </c>
      <c r="K2364" s="39" t="s">
        <v>96</v>
      </c>
      <c r="L2364" s="39" t="s">
        <v>1376</v>
      </c>
      <c r="M2364" s="39" t="s">
        <v>2106</v>
      </c>
      <c r="N2364" s="50" t="s">
        <v>2112</v>
      </c>
      <c r="O2364" s="5"/>
      <c r="P2364" s="5"/>
    </row>
    <row r="2365" spans="1:16" s="7" customFormat="1" ht="18.75" hidden="1" customHeight="1" x14ac:dyDescent="0.2">
      <c r="A2365" s="5"/>
      <c r="B2365" s="35" t="s">
        <v>399</v>
      </c>
      <c r="C2365" s="36" t="s">
        <v>454</v>
      </c>
      <c r="D2365" s="37" t="s">
        <v>2140</v>
      </c>
      <c r="E2365" s="38" t="s">
        <v>2359</v>
      </c>
      <c r="F2365" s="38">
        <v>0.5</v>
      </c>
      <c r="G2365" s="38" t="s">
        <v>1638</v>
      </c>
      <c r="H2365" s="38">
        <v>1</v>
      </c>
      <c r="I2365" s="38">
        <v>0.25</v>
      </c>
      <c r="J2365" s="62">
        <f t="shared" si="39"/>
        <v>0.125</v>
      </c>
      <c r="K2365" s="39" t="s">
        <v>96</v>
      </c>
      <c r="L2365" s="39" t="s">
        <v>1376</v>
      </c>
      <c r="M2365" s="39" t="s">
        <v>2106</v>
      </c>
      <c r="N2365" s="50" t="s">
        <v>2112</v>
      </c>
      <c r="O2365" s="5"/>
      <c r="P2365" s="5"/>
    </row>
    <row r="2366" spans="1:16" s="7" customFormat="1" ht="18.75" hidden="1" customHeight="1" x14ac:dyDescent="0.2">
      <c r="A2366" s="5"/>
      <c r="B2366" s="35" t="s">
        <v>399</v>
      </c>
      <c r="C2366" s="36" t="s">
        <v>454</v>
      </c>
      <c r="D2366" s="37" t="s">
        <v>2141</v>
      </c>
      <c r="E2366" s="38" t="s">
        <v>2359</v>
      </c>
      <c r="F2366" s="38">
        <v>1</v>
      </c>
      <c r="G2366" s="38" t="s">
        <v>1638</v>
      </c>
      <c r="H2366" s="38">
        <v>2</v>
      </c>
      <c r="I2366" s="38">
        <v>0.25</v>
      </c>
      <c r="J2366" s="62">
        <f t="shared" si="39"/>
        <v>0.5</v>
      </c>
      <c r="K2366" s="39" t="s">
        <v>96</v>
      </c>
      <c r="L2366" s="39" t="s">
        <v>1376</v>
      </c>
      <c r="M2366" s="39" t="s">
        <v>2106</v>
      </c>
      <c r="N2366" s="50" t="s">
        <v>2112</v>
      </c>
      <c r="O2366" s="5"/>
      <c r="P2366" s="5"/>
    </row>
    <row r="2367" spans="1:16" s="7" customFormat="1" ht="18.75" hidden="1" customHeight="1" thickBot="1" x14ac:dyDescent="0.25">
      <c r="A2367" s="5"/>
      <c r="B2367" s="41" t="s">
        <v>399</v>
      </c>
      <c r="C2367" s="42" t="s">
        <v>454</v>
      </c>
      <c r="D2367" s="43" t="s">
        <v>2142</v>
      </c>
      <c r="E2367" s="44" t="s">
        <v>2359</v>
      </c>
      <c r="F2367" s="44">
        <v>1</v>
      </c>
      <c r="G2367" s="44" t="s">
        <v>1638</v>
      </c>
      <c r="H2367" s="44">
        <v>1</v>
      </c>
      <c r="I2367" s="44">
        <v>0.25</v>
      </c>
      <c r="J2367" s="63">
        <f t="shared" si="39"/>
        <v>0.25</v>
      </c>
      <c r="K2367" s="45" t="s">
        <v>96</v>
      </c>
      <c r="L2367" s="45" t="s">
        <v>1376</v>
      </c>
      <c r="M2367" s="45" t="s">
        <v>2106</v>
      </c>
      <c r="N2367" s="52" t="s">
        <v>2112</v>
      </c>
      <c r="O2367" s="5"/>
      <c r="P2367" s="5"/>
    </row>
    <row r="2368" spans="1:16" s="7" customFormat="1" ht="18.75" hidden="1" customHeight="1" x14ac:dyDescent="0.2">
      <c r="A2368" s="5"/>
      <c r="B2368" s="29" t="s">
        <v>1300</v>
      </c>
      <c r="C2368" s="30" t="s">
        <v>1301</v>
      </c>
      <c r="D2368" s="31" t="s">
        <v>2137</v>
      </c>
      <c r="E2368" s="32" t="s">
        <v>2359</v>
      </c>
      <c r="F2368" s="32">
        <v>1</v>
      </c>
      <c r="G2368" s="32" t="s">
        <v>1638</v>
      </c>
      <c r="H2368" s="32">
        <v>1</v>
      </c>
      <c r="I2368" s="32">
        <v>0.25</v>
      </c>
      <c r="J2368" s="61">
        <f t="shared" si="39"/>
        <v>0.25</v>
      </c>
      <c r="K2368" s="33" t="s">
        <v>81</v>
      </c>
      <c r="L2368" s="33" t="s">
        <v>92</v>
      </c>
      <c r="M2368" s="33" t="s">
        <v>2106</v>
      </c>
      <c r="N2368" s="34"/>
      <c r="O2368" s="5"/>
      <c r="P2368" s="5"/>
    </row>
    <row r="2369" spans="1:16" s="7" customFormat="1" ht="18.75" hidden="1" customHeight="1" x14ac:dyDescent="0.2">
      <c r="A2369" s="5"/>
      <c r="B2369" s="35" t="s">
        <v>1300</v>
      </c>
      <c r="C2369" s="36" t="s">
        <v>1301</v>
      </c>
      <c r="D2369" s="37" t="s">
        <v>2139</v>
      </c>
      <c r="E2369" s="38" t="s">
        <v>2359</v>
      </c>
      <c r="F2369" s="38">
        <v>1</v>
      </c>
      <c r="G2369" s="38" t="s">
        <v>1638</v>
      </c>
      <c r="H2369" s="38">
        <v>1</v>
      </c>
      <c r="I2369" s="38">
        <v>0.25</v>
      </c>
      <c r="J2369" s="62">
        <f t="shared" si="39"/>
        <v>0.25</v>
      </c>
      <c r="K2369" s="39" t="s">
        <v>81</v>
      </c>
      <c r="L2369" s="39" t="s">
        <v>92</v>
      </c>
      <c r="M2369" s="39" t="s">
        <v>2106</v>
      </c>
      <c r="N2369" s="40"/>
      <c r="O2369" s="5"/>
      <c r="P2369" s="5"/>
    </row>
    <row r="2370" spans="1:16" s="7" customFormat="1" ht="18.75" hidden="1" customHeight="1" x14ac:dyDescent="0.2">
      <c r="A2370" s="5"/>
      <c r="B2370" s="35" t="s">
        <v>1300</v>
      </c>
      <c r="C2370" s="36" t="s">
        <v>1301</v>
      </c>
      <c r="D2370" s="37" t="s">
        <v>2140</v>
      </c>
      <c r="E2370" s="38" t="s">
        <v>2359</v>
      </c>
      <c r="F2370" s="38">
        <v>0.5</v>
      </c>
      <c r="G2370" s="38" t="s">
        <v>1638</v>
      </c>
      <c r="H2370" s="38">
        <v>1</v>
      </c>
      <c r="I2370" s="38">
        <v>0.25</v>
      </c>
      <c r="J2370" s="62">
        <f t="shared" si="39"/>
        <v>0.125</v>
      </c>
      <c r="K2370" s="39" t="s">
        <v>81</v>
      </c>
      <c r="L2370" s="39" t="s">
        <v>92</v>
      </c>
      <c r="M2370" s="39" t="s">
        <v>2106</v>
      </c>
      <c r="N2370" s="40"/>
      <c r="O2370" s="5"/>
      <c r="P2370" s="5"/>
    </row>
    <row r="2371" spans="1:16" s="7" customFormat="1" ht="18.75" hidden="1" customHeight="1" x14ac:dyDescent="0.2">
      <c r="A2371" s="5"/>
      <c r="B2371" s="35" t="s">
        <v>1300</v>
      </c>
      <c r="C2371" s="36" t="s">
        <v>1301</v>
      </c>
      <c r="D2371" s="37" t="s">
        <v>2141</v>
      </c>
      <c r="E2371" s="38" t="s">
        <v>2359</v>
      </c>
      <c r="F2371" s="38">
        <v>1</v>
      </c>
      <c r="G2371" s="38" t="s">
        <v>1638</v>
      </c>
      <c r="H2371" s="38">
        <v>2</v>
      </c>
      <c r="I2371" s="38">
        <v>0.25</v>
      </c>
      <c r="J2371" s="62">
        <f t="shared" si="39"/>
        <v>0.5</v>
      </c>
      <c r="K2371" s="39" t="s">
        <v>81</v>
      </c>
      <c r="L2371" s="39" t="s">
        <v>92</v>
      </c>
      <c r="M2371" s="39" t="s">
        <v>2106</v>
      </c>
      <c r="N2371" s="40"/>
      <c r="O2371" s="5"/>
      <c r="P2371" s="5"/>
    </row>
    <row r="2372" spans="1:16" s="7" customFormat="1" ht="18.75" hidden="1" customHeight="1" thickBot="1" x14ac:dyDescent="0.25">
      <c r="A2372" s="5"/>
      <c r="B2372" s="41" t="s">
        <v>1300</v>
      </c>
      <c r="C2372" s="42" t="s">
        <v>1301</v>
      </c>
      <c r="D2372" s="43" t="s">
        <v>2142</v>
      </c>
      <c r="E2372" s="44" t="s">
        <v>2359</v>
      </c>
      <c r="F2372" s="44">
        <v>1</v>
      </c>
      <c r="G2372" s="44" t="s">
        <v>1638</v>
      </c>
      <c r="H2372" s="44">
        <v>1</v>
      </c>
      <c r="I2372" s="44">
        <v>0.25</v>
      </c>
      <c r="J2372" s="63">
        <f t="shared" si="39"/>
        <v>0.25</v>
      </c>
      <c r="K2372" s="45" t="s">
        <v>81</v>
      </c>
      <c r="L2372" s="45" t="s">
        <v>92</v>
      </c>
      <c r="M2372" s="45" t="s">
        <v>2106</v>
      </c>
      <c r="N2372" s="46"/>
      <c r="O2372" s="5"/>
      <c r="P2372" s="5"/>
    </row>
    <row r="2373" spans="1:16" s="7" customFormat="1" ht="18.75" hidden="1" customHeight="1" x14ac:dyDescent="0.2">
      <c r="A2373" s="5"/>
      <c r="B2373" s="29" t="s">
        <v>1302</v>
      </c>
      <c r="C2373" s="30" t="s">
        <v>1303</v>
      </c>
      <c r="D2373" s="31" t="s">
        <v>2137</v>
      </c>
      <c r="E2373" s="32" t="s">
        <v>2359</v>
      </c>
      <c r="F2373" s="32">
        <v>1</v>
      </c>
      <c r="G2373" s="32" t="s">
        <v>1638</v>
      </c>
      <c r="H2373" s="32">
        <v>1</v>
      </c>
      <c r="I2373" s="32">
        <v>0.25</v>
      </c>
      <c r="J2373" s="61">
        <f t="shared" si="39"/>
        <v>0.25</v>
      </c>
      <c r="K2373" s="33" t="s">
        <v>81</v>
      </c>
      <c r="L2373" s="33" t="s">
        <v>92</v>
      </c>
      <c r="M2373" s="33" t="s">
        <v>2106</v>
      </c>
      <c r="N2373" s="34"/>
      <c r="O2373" s="5"/>
      <c r="P2373" s="5"/>
    </row>
    <row r="2374" spans="1:16" s="7" customFormat="1" ht="18.75" hidden="1" customHeight="1" x14ac:dyDescent="0.2">
      <c r="A2374" s="5"/>
      <c r="B2374" s="35" t="s">
        <v>1302</v>
      </c>
      <c r="C2374" s="36" t="s">
        <v>1303</v>
      </c>
      <c r="D2374" s="37" t="s">
        <v>2139</v>
      </c>
      <c r="E2374" s="38" t="s">
        <v>2359</v>
      </c>
      <c r="F2374" s="38">
        <v>1</v>
      </c>
      <c r="G2374" s="38" t="s">
        <v>1638</v>
      </c>
      <c r="H2374" s="38">
        <v>1</v>
      </c>
      <c r="I2374" s="38">
        <v>0.25</v>
      </c>
      <c r="J2374" s="62">
        <f t="shared" si="39"/>
        <v>0.25</v>
      </c>
      <c r="K2374" s="39" t="s">
        <v>81</v>
      </c>
      <c r="L2374" s="39" t="s">
        <v>92</v>
      </c>
      <c r="M2374" s="39" t="s">
        <v>2106</v>
      </c>
      <c r="N2374" s="40"/>
      <c r="O2374" s="5"/>
      <c r="P2374" s="5"/>
    </row>
    <row r="2375" spans="1:16" s="7" customFormat="1" ht="18.75" hidden="1" customHeight="1" x14ac:dyDescent="0.2">
      <c r="A2375" s="5"/>
      <c r="B2375" s="35" t="s">
        <v>1302</v>
      </c>
      <c r="C2375" s="36" t="s">
        <v>1303</v>
      </c>
      <c r="D2375" s="37" t="s">
        <v>2140</v>
      </c>
      <c r="E2375" s="38" t="s">
        <v>2359</v>
      </c>
      <c r="F2375" s="38">
        <v>0.5</v>
      </c>
      <c r="G2375" s="38" t="s">
        <v>1638</v>
      </c>
      <c r="H2375" s="38">
        <v>1</v>
      </c>
      <c r="I2375" s="38">
        <v>0.25</v>
      </c>
      <c r="J2375" s="62">
        <f t="shared" si="39"/>
        <v>0.125</v>
      </c>
      <c r="K2375" s="39" t="s">
        <v>81</v>
      </c>
      <c r="L2375" s="39" t="s">
        <v>92</v>
      </c>
      <c r="M2375" s="39" t="s">
        <v>2106</v>
      </c>
      <c r="N2375" s="40"/>
      <c r="O2375" s="5"/>
      <c r="P2375" s="5"/>
    </row>
    <row r="2376" spans="1:16" s="7" customFormat="1" ht="18.75" hidden="1" customHeight="1" x14ac:dyDescent="0.2">
      <c r="A2376" s="5"/>
      <c r="B2376" s="35" t="s">
        <v>1302</v>
      </c>
      <c r="C2376" s="36" t="s">
        <v>1303</v>
      </c>
      <c r="D2376" s="37" t="s">
        <v>2141</v>
      </c>
      <c r="E2376" s="38" t="s">
        <v>2359</v>
      </c>
      <c r="F2376" s="38">
        <v>1</v>
      </c>
      <c r="G2376" s="38" t="s">
        <v>1638</v>
      </c>
      <c r="H2376" s="38">
        <v>2</v>
      </c>
      <c r="I2376" s="38">
        <v>0.25</v>
      </c>
      <c r="J2376" s="62">
        <f t="shared" si="39"/>
        <v>0.5</v>
      </c>
      <c r="K2376" s="39" t="s">
        <v>81</v>
      </c>
      <c r="L2376" s="39" t="s">
        <v>92</v>
      </c>
      <c r="M2376" s="39" t="s">
        <v>2106</v>
      </c>
      <c r="N2376" s="40"/>
      <c r="O2376" s="5"/>
      <c r="P2376" s="5"/>
    </row>
    <row r="2377" spans="1:16" s="7" customFormat="1" ht="18.75" hidden="1" customHeight="1" thickBot="1" x14ac:dyDescent="0.25">
      <c r="A2377" s="5"/>
      <c r="B2377" s="41" t="s">
        <v>1302</v>
      </c>
      <c r="C2377" s="42" t="s">
        <v>1303</v>
      </c>
      <c r="D2377" s="43" t="s">
        <v>2142</v>
      </c>
      <c r="E2377" s="44" t="s">
        <v>2359</v>
      </c>
      <c r="F2377" s="44">
        <v>1</v>
      </c>
      <c r="G2377" s="44" t="s">
        <v>1638</v>
      </c>
      <c r="H2377" s="44">
        <v>1</v>
      </c>
      <c r="I2377" s="44">
        <v>0.25</v>
      </c>
      <c r="J2377" s="63">
        <f t="shared" si="39"/>
        <v>0.25</v>
      </c>
      <c r="K2377" s="45" t="s">
        <v>81</v>
      </c>
      <c r="L2377" s="45" t="s">
        <v>92</v>
      </c>
      <c r="M2377" s="45" t="s">
        <v>2106</v>
      </c>
      <c r="N2377" s="46"/>
      <c r="O2377" s="5"/>
      <c r="P2377" s="5"/>
    </row>
    <row r="2378" spans="1:16" s="7" customFormat="1" ht="18.75" hidden="1" customHeight="1" x14ac:dyDescent="0.2">
      <c r="A2378" s="5"/>
      <c r="B2378" s="29" t="s">
        <v>1304</v>
      </c>
      <c r="C2378" s="30" t="s">
        <v>1305</v>
      </c>
      <c r="D2378" s="31" t="s">
        <v>2137</v>
      </c>
      <c r="E2378" s="32" t="s">
        <v>2359</v>
      </c>
      <c r="F2378" s="32">
        <v>1</v>
      </c>
      <c r="G2378" s="32" t="s">
        <v>1638</v>
      </c>
      <c r="H2378" s="32">
        <v>1</v>
      </c>
      <c r="I2378" s="32">
        <v>0.25</v>
      </c>
      <c r="J2378" s="61">
        <f t="shared" si="39"/>
        <v>0.25</v>
      </c>
      <c r="K2378" s="33" t="s">
        <v>81</v>
      </c>
      <c r="L2378" s="33" t="s">
        <v>92</v>
      </c>
      <c r="M2378" s="33" t="s">
        <v>2106</v>
      </c>
      <c r="N2378" s="34"/>
      <c r="O2378" s="5"/>
      <c r="P2378" s="5"/>
    </row>
    <row r="2379" spans="1:16" s="7" customFormat="1" ht="18.75" hidden="1" customHeight="1" x14ac:dyDescent="0.2">
      <c r="A2379" s="5"/>
      <c r="B2379" s="35" t="s">
        <v>1304</v>
      </c>
      <c r="C2379" s="36" t="s">
        <v>1305</v>
      </c>
      <c r="D2379" s="37" t="s">
        <v>2139</v>
      </c>
      <c r="E2379" s="38" t="s">
        <v>2359</v>
      </c>
      <c r="F2379" s="38">
        <v>1</v>
      </c>
      <c r="G2379" s="38" t="s">
        <v>1638</v>
      </c>
      <c r="H2379" s="38">
        <v>1</v>
      </c>
      <c r="I2379" s="38">
        <v>0.25</v>
      </c>
      <c r="J2379" s="62">
        <f t="shared" si="39"/>
        <v>0.25</v>
      </c>
      <c r="K2379" s="39" t="s">
        <v>81</v>
      </c>
      <c r="L2379" s="39" t="s">
        <v>92</v>
      </c>
      <c r="M2379" s="39" t="s">
        <v>2106</v>
      </c>
      <c r="N2379" s="40"/>
      <c r="O2379" s="5"/>
      <c r="P2379" s="5"/>
    </row>
    <row r="2380" spans="1:16" s="7" customFormat="1" ht="18.75" hidden="1" customHeight="1" x14ac:dyDescent="0.2">
      <c r="A2380" s="5"/>
      <c r="B2380" s="35" t="s">
        <v>1304</v>
      </c>
      <c r="C2380" s="36" t="s">
        <v>1305</v>
      </c>
      <c r="D2380" s="37" t="s">
        <v>2140</v>
      </c>
      <c r="E2380" s="38" t="s">
        <v>2359</v>
      </c>
      <c r="F2380" s="38">
        <v>0.5</v>
      </c>
      <c r="G2380" s="38" t="s">
        <v>1638</v>
      </c>
      <c r="H2380" s="38">
        <v>1</v>
      </c>
      <c r="I2380" s="38">
        <v>0.25</v>
      </c>
      <c r="J2380" s="62">
        <f t="shared" si="39"/>
        <v>0.125</v>
      </c>
      <c r="K2380" s="39" t="s">
        <v>81</v>
      </c>
      <c r="L2380" s="39" t="s">
        <v>92</v>
      </c>
      <c r="M2380" s="39" t="s">
        <v>2106</v>
      </c>
      <c r="N2380" s="40"/>
      <c r="O2380" s="5"/>
      <c r="P2380" s="5"/>
    </row>
    <row r="2381" spans="1:16" s="7" customFormat="1" ht="18.75" hidden="1" customHeight="1" x14ac:dyDescent="0.2">
      <c r="A2381" s="5"/>
      <c r="B2381" s="35" t="s">
        <v>1304</v>
      </c>
      <c r="C2381" s="36" t="s">
        <v>1305</v>
      </c>
      <c r="D2381" s="37" t="s">
        <v>2141</v>
      </c>
      <c r="E2381" s="38" t="s">
        <v>2359</v>
      </c>
      <c r="F2381" s="38">
        <v>1</v>
      </c>
      <c r="G2381" s="38" t="s">
        <v>1638</v>
      </c>
      <c r="H2381" s="38">
        <v>2</v>
      </c>
      <c r="I2381" s="38">
        <v>0.25</v>
      </c>
      <c r="J2381" s="62">
        <f t="shared" si="39"/>
        <v>0.5</v>
      </c>
      <c r="K2381" s="39" t="s">
        <v>81</v>
      </c>
      <c r="L2381" s="39" t="s">
        <v>92</v>
      </c>
      <c r="M2381" s="39" t="s">
        <v>2106</v>
      </c>
      <c r="N2381" s="40"/>
      <c r="O2381" s="5"/>
      <c r="P2381" s="5"/>
    </row>
    <row r="2382" spans="1:16" s="7" customFormat="1" ht="18.75" hidden="1" customHeight="1" thickBot="1" x14ac:dyDescent="0.25">
      <c r="A2382" s="5"/>
      <c r="B2382" s="41" t="s">
        <v>1304</v>
      </c>
      <c r="C2382" s="42" t="s">
        <v>1305</v>
      </c>
      <c r="D2382" s="43" t="s">
        <v>2142</v>
      </c>
      <c r="E2382" s="44" t="s">
        <v>2359</v>
      </c>
      <c r="F2382" s="44">
        <v>1</v>
      </c>
      <c r="G2382" s="44" t="s">
        <v>1638</v>
      </c>
      <c r="H2382" s="44">
        <v>1</v>
      </c>
      <c r="I2382" s="44">
        <v>0.25</v>
      </c>
      <c r="J2382" s="63">
        <f t="shared" si="39"/>
        <v>0.25</v>
      </c>
      <c r="K2382" s="45" t="s">
        <v>81</v>
      </c>
      <c r="L2382" s="45" t="s">
        <v>92</v>
      </c>
      <c r="M2382" s="45" t="s">
        <v>2106</v>
      </c>
      <c r="N2382" s="46"/>
      <c r="O2382" s="5"/>
      <c r="P2382" s="5"/>
    </row>
    <row r="2383" spans="1:16" s="7" customFormat="1" ht="18.75" hidden="1" customHeight="1" x14ac:dyDescent="0.2">
      <c r="A2383" s="5"/>
      <c r="B2383" s="29" t="s">
        <v>400</v>
      </c>
      <c r="C2383" s="30" t="s">
        <v>1112</v>
      </c>
      <c r="D2383" s="31" t="s">
        <v>2137</v>
      </c>
      <c r="E2383" s="32" t="s">
        <v>2359</v>
      </c>
      <c r="F2383" s="32">
        <v>1</v>
      </c>
      <c r="G2383" s="32" t="s">
        <v>1638</v>
      </c>
      <c r="H2383" s="32">
        <v>1</v>
      </c>
      <c r="I2383" s="32">
        <v>0.25</v>
      </c>
      <c r="J2383" s="61">
        <f t="shared" si="39"/>
        <v>0.25</v>
      </c>
      <c r="K2383" s="33" t="s">
        <v>81</v>
      </c>
      <c r="L2383" s="33" t="s">
        <v>92</v>
      </c>
      <c r="M2383" s="33" t="s">
        <v>2106</v>
      </c>
      <c r="N2383" s="34"/>
      <c r="O2383" s="5"/>
      <c r="P2383" s="5"/>
    </row>
    <row r="2384" spans="1:16" s="7" customFormat="1" ht="18.75" hidden="1" customHeight="1" x14ac:dyDescent="0.2">
      <c r="A2384" s="5"/>
      <c r="B2384" s="35" t="s">
        <v>400</v>
      </c>
      <c r="C2384" s="36" t="s">
        <v>1112</v>
      </c>
      <c r="D2384" s="37" t="s">
        <v>2139</v>
      </c>
      <c r="E2384" s="38" t="s">
        <v>2359</v>
      </c>
      <c r="F2384" s="38">
        <v>1</v>
      </c>
      <c r="G2384" s="38" t="s">
        <v>1638</v>
      </c>
      <c r="H2384" s="38">
        <v>1</v>
      </c>
      <c r="I2384" s="38">
        <v>0.25</v>
      </c>
      <c r="J2384" s="62">
        <f t="shared" si="39"/>
        <v>0.25</v>
      </c>
      <c r="K2384" s="39" t="s">
        <v>81</v>
      </c>
      <c r="L2384" s="39" t="s">
        <v>92</v>
      </c>
      <c r="M2384" s="39" t="s">
        <v>2106</v>
      </c>
      <c r="N2384" s="40"/>
      <c r="O2384" s="5"/>
      <c r="P2384" s="5"/>
    </row>
    <row r="2385" spans="1:16" s="7" customFormat="1" ht="18.75" hidden="1" customHeight="1" x14ac:dyDescent="0.2">
      <c r="A2385" s="5"/>
      <c r="B2385" s="35" t="s">
        <v>400</v>
      </c>
      <c r="C2385" s="36" t="s">
        <v>1112</v>
      </c>
      <c r="D2385" s="37" t="s">
        <v>2140</v>
      </c>
      <c r="E2385" s="38" t="s">
        <v>2359</v>
      </c>
      <c r="F2385" s="38">
        <v>0.5</v>
      </c>
      <c r="G2385" s="38" t="s">
        <v>1638</v>
      </c>
      <c r="H2385" s="38">
        <v>1</v>
      </c>
      <c r="I2385" s="38">
        <v>0.25</v>
      </c>
      <c r="J2385" s="62">
        <f t="shared" si="39"/>
        <v>0.125</v>
      </c>
      <c r="K2385" s="39" t="s">
        <v>81</v>
      </c>
      <c r="L2385" s="39" t="s">
        <v>92</v>
      </c>
      <c r="M2385" s="39" t="s">
        <v>2106</v>
      </c>
      <c r="N2385" s="40"/>
      <c r="O2385" s="5"/>
      <c r="P2385" s="5"/>
    </row>
    <row r="2386" spans="1:16" s="7" customFormat="1" ht="18.75" hidden="1" customHeight="1" x14ac:dyDescent="0.2">
      <c r="A2386" s="5"/>
      <c r="B2386" s="35" t="s">
        <v>400</v>
      </c>
      <c r="C2386" s="36" t="s">
        <v>1112</v>
      </c>
      <c r="D2386" s="37" t="s">
        <v>2141</v>
      </c>
      <c r="E2386" s="38" t="s">
        <v>2359</v>
      </c>
      <c r="F2386" s="38">
        <v>1</v>
      </c>
      <c r="G2386" s="38" t="s">
        <v>1638</v>
      </c>
      <c r="H2386" s="38">
        <v>2</v>
      </c>
      <c r="I2386" s="38">
        <v>0.25</v>
      </c>
      <c r="J2386" s="62">
        <f t="shared" si="39"/>
        <v>0.5</v>
      </c>
      <c r="K2386" s="39" t="s">
        <v>81</v>
      </c>
      <c r="L2386" s="39" t="s">
        <v>92</v>
      </c>
      <c r="M2386" s="39" t="s">
        <v>2106</v>
      </c>
      <c r="N2386" s="40"/>
      <c r="O2386" s="5"/>
      <c r="P2386" s="5"/>
    </row>
    <row r="2387" spans="1:16" s="7" customFormat="1" ht="18.75" hidden="1" customHeight="1" thickBot="1" x14ac:dyDescent="0.25">
      <c r="A2387" s="5"/>
      <c r="B2387" s="41" t="s">
        <v>400</v>
      </c>
      <c r="C2387" s="42" t="s">
        <v>1112</v>
      </c>
      <c r="D2387" s="43" t="s">
        <v>2142</v>
      </c>
      <c r="E2387" s="44" t="s">
        <v>2359</v>
      </c>
      <c r="F2387" s="44">
        <v>1</v>
      </c>
      <c r="G2387" s="44" t="s">
        <v>1638</v>
      </c>
      <c r="H2387" s="44">
        <v>1</v>
      </c>
      <c r="I2387" s="44">
        <v>0.25</v>
      </c>
      <c r="J2387" s="63">
        <f t="shared" si="39"/>
        <v>0.25</v>
      </c>
      <c r="K2387" s="45" t="s">
        <v>81</v>
      </c>
      <c r="L2387" s="45" t="s">
        <v>92</v>
      </c>
      <c r="M2387" s="45" t="s">
        <v>2106</v>
      </c>
      <c r="N2387" s="46"/>
      <c r="O2387" s="5"/>
      <c r="P2387" s="5"/>
    </row>
    <row r="2388" spans="1:16" s="7" customFormat="1" ht="18.75" hidden="1" customHeight="1" x14ac:dyDescent="0.2">
      <c r="A2388" s="5"/>
      <c r="B2388" s="29" t="s">
        <v>401</v>
      </c>
      <c r="C2388" s="30" t="s">
        <v>1112</v>
      </c>
      <c r="D2388" s="31" t="s">
        <v>2137</v>
      </c>
      <c r="E2388" s="32" t="s">
        <v>2359</v>
      </c>
      <c r="F2388" s="32">
        <v>1</v>
      </c>
      <c r="G2388" s="32" t="s">
        <v>1638</v>
      </c>
      <c r="H2388" s="32">
        <v>1</v>
      </c>
      <c r="I2388" s="32">
        <v>0.25</v>
      </c>
      <c r="J2388" s="61">
        <f t="shared" si="39"/>
        <v>0.25</v>
      </c>
      <c r="K2388" s="33" t="s">
        <v>81</v>
      </c>
      <c r="L2388" s="33" t="s">
        <v>92</v>
      </c>
      <c r="M2388" s="33" t="s">
        <v>2106</v>
      </c>
      <c r="N2388" s="34"/>
      <c r="O2388" s="5"/>
      <c r="P2388" s="5"/>
    </row>
    <row r="2389" spans="1:16" s="7" customFormat="1" ht="18.75" hidden="1" customHeight="1" x14ac:dyDescent="0.2">
      <c r="A2389" s="5"/>
      <c r="B2389" s="35" t="s">
        <v>401</v>
      </c>
      <c r="C2389" s="36" t="s">
        <v>1112</v>
      </c>
      <c r="D2389" s="37" t="s">
        <v>2139</v>
      </c>
      <c r="E2389" s="38" t="s">
        <v>2359</v>
      </c>
      <c r="F2389" s="38">
        <v>1</v>
      </c>
      <c r="G2389" s="38" t="s">
        <v>1638</v>
      </c>
      <c r="H2389" s="38">
        <v>1</v>
      </c>
      <c r="I2389" s="38">
        <v>0.25</v>
      </c>
      <c r="J2389" s="62">
        <f t="shared" si="39"/>
        <v>0.25</v>
      </c>
      <c r="K2389" s="39" t="s">
        <v>81</v>
      </c>
      <c r="L2389" s="39" t="s">
        <v>92</v>
      </c>
      <c r="M2389" s="39" t="s">
        <v>2106</v>
      </c>
      <c r="N2389" s="40"/>
      <c r="O2389" s="5"/>
      <c r="P2389" s="5"/>
    </row>
    <row r="2390" spans="1:16" s="7" customFormat="1" ht="18.75" hidden="1" customHeight="1" x14ac:dyDescent="0.2">
      <c r="A2390" s="5"/>
      <c r="B2390" s="35" t="s">
        <v>401</v>
      </c>
      <c r="C2390" s="36" t="s">
        <v>1112</v>
      </c>
      <c r="D2390" s="37" t="s">
        <v>2140</v>
      </c>
      <c r="E2390" s="38" t="s">
        <v>2359</v>
      </c>
      <c r="F2390" s="38">
        <v>0.5</v>
      </c>
      <c r="G2390" s="38" t="s">
        <v>1638</v>
      </c>
      <c r="H2390" s="38">
        <v>1</v>
      </c>
      <c r="I2390" s="38">
        <v>0.25</v>
      </c>
      <c r="J2390" s="62">
        <f t="shared" si="39"/>
        <v>0.125</v>
      </c>
      <c r="K2390" s="39" t="s">
        <v>81</v>
      </c>
      <c r="L2390" s="39" t="s">
        <v>92</v>
      </c>
      <c r="M2390" s="39" t="s">
        <v>2106</v>
      </c>
      <c r="N2390" s="40"/>
      <c r="O2390" s="5"/>
      <c r="P2390" s="5"/>
    </row>
    <row r="2391" spans="1:16" s="7" customFormat="1" ht="18.75" hidden="1" customHeight="1" x14ac:dyDescent="0.2">
      <c r="A2391" s="5"/>
      <c r="B2391" s="35" t="s">
        <v>401</v>
      </c>
      <c r="C2391" s="36" t="s">
        <v>1112</v>
      </c>
      <c r="D2391" s="37" t="s">
        <v>2141</v>
      </c>
      <c r="E2391" s="38" t="s">
        <v>2359</v>
      </c>
      <c r="F2391" s="38">
        <v>1</v>
      </c>
      <c r="G2391" s="38" t="s">
        <v>1638</v>
      </c>
      <c r="H2391" s="38">
        <v>2</v>
      </c>
      <c r="I2391" s="38">
        <v>0.25</v>
      </c>
      <c r="J2391" s="62">
        <f t="shared" si="39"/>
        <v>0.5</v>
      </c>
      <c r="K2391" s="39" t="s">
        <v>81</v>
      </c>
      <c r="L2391" s="39" t="s">
        <v>92</v>
      </c>
      <c r="M2391" s="39" t="s">
        <v>2106</v>
      </c>
      <c r="N2391" s="40"/>
      <c r="O2391" s="5"/>
      <c r="P2391" s="5"/>
    </row>
    <row r="2392" spans="1:16" s="7" customFormat="1" ht="18.75" hidden="1" customHeight="1" thickBot="1" x14ac:dyDescent="0.25">
      <c r="A2392" s="5"/>
      <c r="B2392" s="41" t="s">
        <v>401</v>
      </c>
      <c r="C2392" s="42" t="s">
        <v>1112</v>
      </c>
      <c r="D2392" s="43" t="s">
        <v>2142</v>
      </c>
      <c r="E2392" s="44" t="s">
        <v>2359</v>
      </c>
      <c r="F2392" s="44">
        <v>1</v>
      </c>
      <c r="G2392" s="44" t="s">
        <v>1638</v>
      </c>
      <c r="H2392" s="44">
        <v>1</v>
      </c>
      <c r="I2392" s="44">
        <v>0.25</v>
      </c>
      <c r="J2392" s="63">
        <f t="shared" si="39"/>
        <v>0.25</v>
      </c>
      <c r="K2392" s="45" t="s">
        <v>81</v>
      </c>
      <c r="L2392" s="45" t="s">
        <v>92</v>
      </c>
      <c r="M2392" s="45" t="s">
        <v>2106</v>
      </c>
      <c r="N2392" s="46"/>
      <c r="O2392" s="5"/>
      <c r="P2392" s="5"/>
    </row>
    <row r="2393" spans="1:16" s="7" customFormat="1" ht="18.75" hidden="1" customHeight="1" x14ac:dyDescent="0.2">
      <c r="A2393" s="5"/>
      <c r="B2393" s="29" t="s">
        <v>402</v>
      </c>
      <c r="C2393" s="30" t="s">
        <v>403</v>
      </c>
      <c r="D2393" s="31" t="s">
        <v>2137</v>
      </c>
      <c r="E2393" s="32" t="s">
        <v>2359</v>
      </c>
      <c r="F2393" s="32">
        <v>1</v>
      </c>
      <c r="G2393" s="32" t="s">
        <v>1638</v>
      </c>
      <c r="H2393" s="32">
        <v>1</v>
      </c>
      <c r="I2393" s="32">
        <v>0.25</v>
      </c>
      <c r="J2393" s="61">
        <f t="shared" si="39"/>
        <v>0.25</v>
      </c>
      <c r="K2393" s="33" t="s">
        <v>96</v>
      </c>
      <c r="L2393" s="33" t="s">
        <v>1376</v>
      </c>
      <c r="M2393" s="33" t="s">
        <v>2106</v>
      </c>
      <c r="N2393" s="34" t="s">
        <v>2112</v>
      </c>
      <c r="O2393" s="5"/>
      <c r="P2393" s="5"/>
    </row>
    <row r="2394" spans="1:16" s="7" customFormat="1" ht="18.75" hidden="1" customHeight="1" x14ac:dyDescent="0.2">
      <c r="A2394" s="5"/>
      <c r="B2394" s="35" t="s">
        <v>402</v>
      </c>
      <c r="C2394" s="36" t="s">
        <v>403</v>
      </c>
      <c r="D2394" s="37" t="s">
        <v>2139</v>
      </c>
      <c r="E2394" s="38" t="s">
        <v>2359</v>
      </c>
      <c r="F2394" s="38">
        <v>1</v>
      </c>
      <c r="G2394" s="38" t="s">
        <v>1638</v>
      </c>
      <c r="H2394" s="38">
        <v>1</v>
      </c>
      <c r="I2394" s="38">
        <v>0.25</v>
      </c>
      <c r="J2394" s="62">
        <f t="shared" si="39"/>
        <v>0.25</v>
      </c>
      <c r="K2394" s="39" t="s">
        <v>96</v>
      </c>
      <c r="L2394" s="39" t="s">
        <v>1376</v>
      </c>
      <c r="M2394" s="39" t="s">
        <v>2106</v>
      </c>
      <c r="N2394" s="40" t="s">
        <v>2112</v>
      </c>
      <c r="O2394" s="5"/>
      <c r="P2394" s="5"/>
    </row>
    <row r="2395" spans="1:16" s="7" customFormat="1" ht="18.75" hidden="1" customHeight="1" x14ac:dyDescent="0.2">
      <c r="A2395" s="5"/>
      <c r="B2395" s="35" t="s">
        <v>402</v>
      </c>
      <c r="C2395" s="36" t="s">
        <v>403</v>
      </c>
      <c r="D2395" s="37" t="s">
        <v>2140</v>
      </c>
      <c r="E2395" s="38" t="s">
        <v>2359</v>
      </c>
      <c r="F2395" s="38">
        <v>0.5</v>
      </c>
      <c r="G2395" s="38" t="s">
        <v>1638</v>
      </c>
      <c r="H2395" s="38">
        <v>1</v>
      </c>
      <c r="I2395" s="38">
        <v>0.25</v>
      </c>
      <c r="J2395" s="62">
        <f t="shared" ref="J2395:J2456" si="40">F2395*H2395*I2395</f>
        <v>0.125</v>
      </c>
      <c r="K2395" s="39" t="s">
        <v>96</v>
      </c>
      <c r="L2395" s="39" t="s">
        <v>1376</v>
      </c>
      <c r="M2395" s="39" t="s">
        <v>2106</v>
      </c>
      <c r="N2395" s="40" t="s">
        <v>2112</v>
      </c>
      <c r="O2395" s="5"/>
      <c r="P2395" s="5"/>
    </row>
    <row r="2396" spans="1:16" s="7" customFormat="1" ht="18.75" hidden="1" customHeight="1" x14ac:dyDescent="0.2">
      <c r="A2396" s="5"/>
      <c r="B2396" s="35" t="s">
        <v>402</v>
      </c>
      <c r="C2396" s="36" t="s">
        <v>403</v>
      </c>
      <c r="D2396" s="37" t="s">
        <v>2141</v>
      </c>
      <c r="E2396" s="38" t="s">
        <v>2359</v>
      </c>
      <c r="F2396" s="38">
        <v>1</v>
      </c>
      <c r="G2396" s="38" t="s">
        <v>1638</v>
      </c>
      <c r="H2396" s="38">
        <v>2</v>
      </c>
      <c r="I2396" s="38">
        <v>0.25</v>
      </c>
      <c r="J2396" s="62">
        <f t="shared" si="40"/>
        <v>0.5</v>
      </c>
      <c r="K2396" s="39" t="s">
        <v>96</v>
      </c>
      <c r="L2396" s="39" t="s">
        <v>1376</v>
      </c>
      <c r="M2396" s="39" t="s">
        <v>2106</v>
      </c>
      <c r="N2396" s="40" t="s">
        <v>2112</v>
      </c>
      <c r="O2396" s="5"/>
      <c r="P2396" s="5"/>
    </row>
    <row r="2397" spans="1:16" s="7" customFormat="1" ht="18.75" hidden="1" customHeight="1" thickBot="1" x14ac:dyDescent="0.25">
      <c r="A2397" s="5"/>
      <c r="B2397" s="41" t="s">
        <v>402</v>
      </c>
      <c r="C2397" s="42" t="s">
        <v>403</v>
      </c>
      <c r="D2397" s="43" t="s">
        <v>2142</v>
      </c>
      <c r="E2397" s="44" t="s">
        <v>2359</v>
      </c>
      <c r="F2397" s="44">
        <v>1</v>
      </c>
      <c r="G2397" s="44" t="s">
        <v>1638</v>
      </c>
      <c r="H2397" s="44">
        <v>1</v>
      </c>
      <c r="I2397" s="44">
        <v>0.25</v>
      </c>
      <c r="J2397" s="63">
        <f t="shared" si="40"/>
        <v>0.25</v>
      </c>
      <c r="K2397" s="45" t="s">
        <v>96</v>
      </c>
      <c r="L2397" s="45" t="s">
        <v>1376</v>
      </c>
      <c r="M2397" s="45" t="s">
        <v>2106</v>
      </c>
      <c r="N2397" s="46" t="s">
        <v>2112</v>
      </c>
      <c r="O2397" s="5"/>
      <c r="P2397" s="5"/>
    </row>
    <row r="2398" spans="1:16" s="7" customFormat="1" ht="18.75" hidden="1" customHeight="1" x14ac:dyDescent="0.2">
      <c r="A2398" s="5"/>
      <c r="B2398" s="29" t="s">
        <v>404</v>
      </c>
      <c r="C2398" s="30" t="s">
        <v>403</v>
      </c>
      <c r="D2398" s="31" t="s">
        <v>2137</v>
      </c>
      <c r="E2398" s="32" t="s">
        <v>2359</v>
      </c>
      <c r="F2398" s="32">
        <v>1</v>
      </c>
      <c r="G2398" s="32" t="s">
        <v>1638</v>
      </c>
      <c r="H2398" s="32">
        <v>1</v>
      </c>
      <c r="I2398" s="32">
        <v>0.25</v>
      </c>
      <c r="J2398" s="61">
        <f t="shared" si="40"/>
        <v>0.25</v>
      </c>
      <c r="K2398" s="33" t="s">
        <v>96</v>
      </c>
      <c r="L2398" s="33" t="s">
        <v>1376</v>
      </c>
      <c r="M2398" s="33" t="s">
        <v>2106</v>
      </c>
      <c r="N2398" s="34" t="s">
        <v>2112</v>
      </c>
      <c r="O2398" s="5"/>
      <c r="P2398" s="5"/>
    </row>
    <row r="2399" spans="1:16" s="7" customFormat="1" ht="18.75" hidden="1" customHeight="1" x14ac:dyDescent="0.2">
      <c r="A2399" s="5"/>
      <c r="B2399" s="35" t="s">
        <v>404</v>
      </c>
      <c r="C2399" s="36" t="s">
        <v>403</v>
      </c>
      <c r="D2399" s="37" t="s">
        <v>2139</v>
      </c>
      <c r="E2399" s="38" t="s">
        <v>2359</v>
      </c>
      <c r="F2399" s="38">
        <v>1</v>
      </c>
      <c r="G2399" s="38" t="s">
        <v>1638</v>
      </c>
      <c r="H2399" s="38">
        <v>1</v>
      </c>
      <c r="I2399" s="38">
        <v>0.25</v>
      </c>
      <c r="J2399" s="62">
        <f t="shared" si="40"/>
        <v>0.25</v>
      </c>
      <c r="K2399" s="39" t="s">
        <v>96</v>
      </c>
      <c r="L2399" s="39" t="s">
        <v>1376</v>
      </c>
      <c r="M2399" s="39" t="s">
        <v>2106</v>
      </c>
      <c r="N2399" s="40" t="s">
        <v>2112</v>
      </c>
      <c r="O2399" s="5"/>
      <c r="P2399" s="5"/>
    </row>
    <row r="2400" spans="1:16" s="7" customFormat="1" ht="18.75" hidden="1" customHeight="1" x14ac:dyDescent="0.2">
      <c r="A2400" s="5"/>
      <c r="B2400" s="35" t="s">
        <v>404</v>
      </c>
      <c r="C2400" s="36" t="s">
        <v>403</v>
      </c>
      <c r="D2400" s="37" t="s">
        <v>2140</v>
      </c>
      <c r="E2400" s="38" t="s">
        <v>2359</v>
      </c>
      <c r="F2400" s="38">
        <v>0.5</v>
      </c>
      <c r="G2400" s="38" t="s">
        <v>1638</v>
      </c>
      <c r="H2400" s="38">
        <v>1</v>
      </c>
      <c r="I2400" s="38">
        <v>0.25</v>
      </c>
      <c r="J2400" s="62">
        <f t="shared" si="40"/>
        <v>0.125</v>
      </c>
      <c r="K2400" s="39" t="s">
        <v>96</v>
      </c>
      <c r="L2400" s="39" t="s">
        <v>1376</v>
      </c>
      <c r="M2400" s="39" t="s">
        <v>2106</v>
      </c>
      <c r="N2400" s="40" t="s">
        <v>2112</v>
      </c>
      <c r="O2400" s="5"/>
      <c r="P2400" s="5"/>
    </row>
    <row r="2401" spans="1:16" s="7" customFormat="1" ht="18.75" hidden="1" customHeight="1" x14ac:dyDescent="0.2">
      <c r="A2401" s="5"/>
      <c r="B2401" s="35" t="s">
        <v>404</v>
      </c>
      <c r="C2401" s="36" t="s">
        <v>403</v>
      </c>
      <c r="D2401" s="37" t="s">
        <v>2141</v>
      </c>
      <c r="E2401" s="38" t="s">
        <v>2359</v>
      </c>
      <c r="F2401" s="38">
        <v>1</v>
      </c>
      <c r="G2401" s="38" t="s">
        <v>1638</v>
      </c>
      <c r="H2401" s="38">
        <v>2</v>
      </c>
      <c r="I2401" s="38">
        <v>0.25</v>
      </c>
      <c r="J2401" s="62">
        <f t="shared" si="40"/>
        <v>0.5</v>
      </c>
      <c r="K2401" s="39" t="s">
        <v>96</v>
      </c>
      <c r="L2401" s="39" t="s">
        <v>1376</v>
      </c>
      <c r="M2401" s="39" t="s">
        <v>2106</v>
      </c>
      <c r="N2401" s="40" t="s">
        <v>2112</v>
      </c>
      <c r="O2401" s="5"/>
      <c r="P2401" s="5"/>
    </row>
    <row r="2402" spans="1:16" s="7" customFormat="1" ht="18.75" hidden="1" customHeight="1" thickBot="1" x14ac:dyDescent="0.25">
      <c r="A2402" s="5"/>
      <c r="B2402" s="41" t="s">
        <v>404</v>
      </c>
      <c r="C2402" s="42" t="s">
        <v>403</v>
      </c>
      <c r="D2402" s="43" t="s">
        <v>2142</v>
      </c>
      <c r="E2402" s="44" t="s">
        <v>2359</v>
      </c>
      <c r="F2402" s="44">
        <v>1</v>
      </c>
      <c r="G2402" s="44" t="s">
        <v>1638</v>
      </c>
      <c r="H2402" s="44">
        <v>1</v>
      </c>
      <c r="I2402" s="44">
        <v>0.25</v>
      </c>
      <c r="J2402" s="63">
        <f t="shared" si="40"/>
        <v>0.25</v>
      </c>
      <c r="K2402" s="45" t="s">
        <v>96</v>
      </c>
      <c r="L2402" s="45" t="s">
        <v>1376</v>
      </c>
      <c r="M2402" s="45" t="s">
        <v>2106</v>
      </c>
      <c r="N2402" s="46" t="s">
        <v>2112</v>
      </c>
      <c r="O2402" s="5"/>
      <c r="P2402" s="5"/>
    </row>
    <row r="2403" spans="1:16" s="7" customFormat="1" ht="18.75" hidden="1" customHeight="1" x14ac:dyDescent="0.2">
      <c r="A2403" s="5"/>
      <c r="B2403" s="35" t="s">
        <v>1306</v>
      </c>
      <c r="C2403" s="36" t="s">
        <v>1307</v>
      </c>
      <c r="D2403" s="37" t="s">
        <v>2143</v>
      </c>
      <c r="E2403" s="38" t="s">
        <v>2359</v>
      </c>
      <c r="F2403" s="38">
        <v>12</v>
      </c>
      <c r="G2403" s="38" t="s">
        <v>1638</v>
      </c>
      <c r="H2403" s="38">
        <v>2</v>
      </c>
      <c r="I2403" s="38">
        <v>0.25</v>
      </c>
      <c r="J2403" s="62">
        <f t="shared" si="40"/>
        <v>6</v>
      </c>
      <c r="K2403" s="39" t="s">
        <v>81</v>
      </c>
      <c r="L2403" s="39" t="s">
        <v>86</v>
      </c>
      <c r="M2403" s="39" t="s">
        <v>2106</v>
      </c>
      <c r="N2403" s="40"/>
      <c r="O2403" s="5"/>
      <c r="P2403" s="5"/>
    </row>
    <row r="2404" spans="1:16" s="7" customFormat="1" ht="18.75" hidden="1" customHeight="1" x14ac:dyDescent="0.2">
      <c r="A2404" s="5"/>
      <c r="B2404" s="35" t="s">
        <v>1306</v>
      </c>
      <c r="C2404" s="36" t="s">
        <v>1307</v>
      </c>
      <c r="D2404" s="37" t="str">
        <f>UPPER("Revisar funcionamiento de calefactor (heater)")</f>
        <v>REVISAR FUNCIONAMIENTO DE CALEFACTOR (HEATER)</v>
      </c>
      <c r="E2404" s="38" t="s">
        <v>2359</v>
      </c>
      <c r="F2404" s="38">
        <v>12</v>
      </c>
      <c r="G2404" s="38" t="s">
        <v>1638</v>
      </c>
      <c r="H2404" s="38">
        <v>1</v>
      </c>
      <c r="I2404" s="38">
        <v>0.25</v>
      </c>
      <c r="J2404" s="62">
        <f t="shared" si="40"/>
        <v>3</v>
      </c>
      <c r="K2404" s="39" t="s">
        <v>81</v>
      </c>
      <c r="L2404" s="39" t="s">
        <v>86</v>
      </c>
      <c r="M2404" s="39" t="s">
        <v>2106</v>
      </c>
      <c r="N2404" s="40"/>
      <c r="O2404" s="5"/>
      <c r="P2404" s="5"/>
    </row>
    <row r="2405" spans="1:16" s="7" customFormat="1" ht="18.75" hidden="1" customHeight="1" x14ac:dyDescent="0.2">
      <c r="A2405" s="5"/>
      <c r="B2405" s="35" t="s">
        <v>1306</v>
      </c>
      <c r="C2405" s="36" t="s">
        <v>1307</v>
      </c>
      <c r="D2405" s="37" t="s">
        <v>2144</v>
      </c>
      <c r="E2405" s="38" t="s">
        <v>2359</v>
      </c>
      <c r="F2405" s="38">
        <v>2</v>
      </c>
      <c r="G2405" s="38" t="s">
        <v>1638</v>
      </c>
      <c r="H2405" s="38">
        <v>1</v>
      </c>
      <c r="I2405" s="38">
        <v>0.15</v>
      </c>
      <c r="J2405" s="62">
        <f t="shared" si="40"/>
        <v>0.3</v>
      </c>
      <c r="K2405" s="39" t="s">
        <v>81</v>
      </c>
      <c r="L2405" s="39" t="s">
        <v>86</v>
      </c>
      <c r="M2405" s="39" t="s">
        <v>2106</v>
      </c>
      <c r="N2405" s="40"/>
      <c r="O2405" s="5"/>
      <c r="P2405" s="5"/>
    </row>
    <row r="2406" spans="1:16" s="7" customFormat="1" ht="18.75" hidden="1" customHeight="1" x14ac:dyDescent="0.2">
      <c r="A2406" s="5"/>
      <c r="B2406" s="35" t="s">
        <v>1306</v>
      </c>
      <c r="C2406" s="36" t="s">
        <v>1307</v>
      </c>
      <c r="D2406" s="37" t="s">
        <v>2145</v>
      </c>
      <c r="E2406" s="38" t="s">
        <v>2359</v>
      </c>
      <c r="F2406" s="38">
        <v>1</v>
      </c>
      <c r="G2406" s="38" t="s">
        <v>1638</v>
      </c>
      <c r="H2406" s="38">
        <v>1</v>
      </c>
      <c r="I2406" s="38">
        <v>0.25</v>
      </c>
      <c r="J2406" s="62">
        <f t="shared" si="40"/>
        <v>0.25</v>
      </c>
      <c r="K2406" s="39" t="s">
        <v>81</v>
      </c>
      <c r="L2406" s="39" t="s">
        <v>86</v>
      </c>
      <c r="M2406" s="39" t="s">
        <v>2106</v>
      </c>
      <c r="N2406" s="40"/>
      <c r="O2406" s="5"/>
      <c r="P2406" s="5"/>
    </row>
    <row r="2407" spans="1:16" s="7" customFormat="1" ht="18.75" hidden="1" customHeight="1" x14ac:dyDescent="0.2">
      <c r="A2407" s="5"/>
      <c r="B2407" s="35" t="s">
        <v>1306</v>
      </c>
      <c r="C2407" s="36" t="s">
        <v>1307</v>
      </c>
      <c r="D2407" s="37" t="s">
        <v>2146</v>
      </c>
      <c r="E2407" s="38" t="s">
        <v>2359</v>
      </c>
      <c r="F2407" s="38">
        <v>2</v>
      </c>
      <c r="G2407" s="38" t="s">
        <v>1638</v>
      </c>
      <c r="H2407" s="38">
        <v>1</v>
      </c>
      <c r="I2407" s="38">
        <v>0.15</v>
      </c>
      <c r="J2407" s="62">
        <f t="shared" si="40"/>
        <v>0.3</v>
      </c>
      <c r="K2407" s="39" t="s">
        <v>81</v>
      </c>
      <c r="L2407" s="39" t="s">
        <v>86</v>
      </c>
      <c r="M2407" s="39" t="s">
        <v>2106</v>
      </c>
      <c r="N2407" s="40"/>
      <c r="O2407" s="5"/>
      <c r="P2407" s="5"/>
    </row>
    <row r="2408" spans="1:16" s="7" customFormat="1" ht="18.75" hidden="1" customHeight="1" x14ac:dyDescent="0.2">
      <c r="A2408" s="5"/>
      <c r="B2408" s="35" t="s">
        <v>1306</v>
      </c>
      <c r="C2408" s="36" t="s">
        <v>1307</v>
      </c>
      <c r="D2408" s="37" t="s">
        <v>2147</v>
      </c>
      <c r="E2408" s="38" t="s">
        <v>2359</v>
      </c>
      <c r="F2408" s="38">
        <v>1</v>
      </c>
      <c r="G2408" s="38" t="s">
        <v>1638</v>
      </c>
      <c r="H2408" s="38">
        <v>2</v>
      </c>
      <c r="I2408" s="38">
        <v>0.5</v>
      </c>
      <c r="J2408" s="62">
        <f t="shared" si="40"/>
        <v>1</v>
      </c>
      <c r="K2408" s="39" t="s">
        <v>81</v>
      </c>
      <c r="L2408" s="39" t="s">
        <v>86</v>
      </c>
      <c r="M2408" s="39" t="s">
        <v>2106</v>
      </c>
      <c r="N2408" s="40"/>
      <c r="O2408" s="5"/>
      <c r="P2408" s="5"/>
    </row>
    <row r="2409" spans="1:16" s="7" customFormat="1" ht="18.75" hidden="1" customHeight="1" x14ac:dyDescent="0.2">
      <c r="A2409" s="5"/>
      <c r="B2409" s="35" t="s">
        <v>1306</v>
      </c>
      <c r="C2409" s="36" t="s">
        <v>1307</v>
      </c>
      <c r="D2409" s="37" t="s">
        <v>2148</v>
      </c>
      <c r="E2409" s="38" t="s">
        <v>2359</v>
      </c>
      <c r="F2409" s="38">
        <v>1</v>
      </c>
      <c r="G2409" s="38" t="s">
        <v>1638</v>
      </c>
      <c r="H2409" s="38">
        <v>2</v>
      </c>
      <c r="I2409" s="38">
        <v>0.25</v>
      </c>
      <c r="J2409" s="62">
        <f t="shared" si="40"/>
        <v>0.5</v>
      </c>
      <c r="K2409" s="39" t="s">
        <v>81</v>
      </c>
      <c r="L2409" s="39" t="s">
        <v>86</v>
      </c>
      <c r="M2409" s="39" t="s">
        <v>2106</v>
      </c>
      <c r="N2409" s="40"/>
      <c r="O2409" s="5"/>
      <c r="P2409" s="5"/>
    </row>
    <row r="2410" spans="1:16" s="7" customFormat="1" ht="18.75" hidden="1" customHeight="1" x14ac:dyDescent="0.2">
      <c r="A2410" s="5"/>
      <c r="B2410" s="35" t="s">
        <v>1306</v>
      </c>
      <c r="C2410" s="36" t="s">
        <v>1307</v>
      </c>
      <c r="D2410" s="37" t="s">
        <v>2149</v>
      </c>
      <c r="E2410" s="38" t="s">
        <v>2359</v>
      </c>
      <c r="F2410" s="38">
        <v>1</v>
      </c>
      <c r="G2410" s="38" t="s">
        <v>1638</v>
      </c>
      <c r="H2410" s="38">
        <v>1</v>
      </c>
      <c r="I2410" s="38">
        <v>0.25</v>
      </c>
      <c r="J2410" s="62">
        <f t="shared" si="40"/>
        <v>0.25</v>
      </c>
      <c r="K2410" s="39" t="s">
        <v>81</v>
      </c>
      <c r="L2410" s="39" t="s">
        <v>86</v>
      </c>
      <c r="M2410" s="39" t="s">
        <v>2106</v>
      </c>
      <c r="N2410" s="40"/>
      <c r="O2410" s="5"/>
      <c r="P2410" s="5"/>
    </row>
    <row r="2411" spans="1:16" s="7" customFormat="1" ht="18.75" hidden="1" customHeight="1" x14ac:dyDescent="0.2">
      <c r="A2411" s="5"/>
      <c r="B2411" s="35" t="s">
        <v>1306</v>
      </c>
      <c r="C2411" s="36" t="s">
        <v>1307</v>
      </c>
      <c r="D2411" s="37" t="s">
        <v>2150</v>
      </c>
      <c r="E2411" s="38" t="s">
        <v>2359</v>
      </c>
      <c r="F2411" s="38">
        <v>0.5</v>
      </c>
      <c r="G2411" s="38" t="s">
        <v>1638</v>
      </c>
      <c r="H2411" s="38">
        <v>2</v>
      </c>
      <c r="I2411" s="38">
        <v>1</v>
      </c>
      <c r="J2411" s="62">
        <f t="shared" si="40"/>
        <v>1</v>
      </c>
      <c r="K2411" s="39" t="s">
        <v>81</v>
      </c>
      <c r="L2411" s="39" t="s">
        <v>86</v>
      </c>
      <c r="M2411" s="39" t="s">
        <v>2106</v>
      </c>
      <c r="N2411" s="40"/>
      <c r="O2411" s="5"/>
      <c r="P2411" s="5"/>
    </row>
    <row r="2412" spans="1:16" s="7" customFormat="1" ht="18.75" hidden="1" customHeight="1" thickBot="1" x14ac:dyDescent="0.25">
      <c r="A2412" s="5"/>
      <c r="B2412" s="41" t="s">
        <v>1306</v>
      </c>
      <c r="C2412" s="42" t="s">
        <v>1307</v>
      </c>
      <c r="D2412" s="43" t="s">
        <v>2151</v>
      </c>
      <c r="E2412" s="44" t="s">
        <v>2359</v>
      </c>
      <c r="F2412" s="44">
        <v>0.5</v>
      </c>
      <c r="G2412" s="44" t="s">
        <v>1638</v>
      </c>
      <c r="H2412" s="44">
        <v>2</v>
      </c>
      <c r="I2412" s="44">
        <v>1</v>
      </c>
      <c r="J2412" s="63">
        <f t="shared" si="40"/>
        <v>1</v>
      </c>
      <c r="K2412" s="45" t="s">
        <v>81</v>
      </c>
      <c r="L2412" s="45" t="s">
        <v>86</v>
      </c>
      <c r="M2412" s="45" t="s">
        <v>2106</v>
      </c>
      <c r="N2412" s="46"/>
      <c r="O2412" s="5"/>
      <c r="P2412" s="5"/>
    </row>
    <row r="2413" spans="1:16" s="7" customFormat="1" ht="18.75" hidden="1" customHeight="1" x14ac:dyDescent="0.2">
      <c r="A2413" s="5"/>
      <c r="B2413" s="29" t="s">
        <v>1308</v>
      </c>
      <c r="C2413" s="30" t="s">
        <v>1309</v>
      </c>
      <c r="D2413" s="31" t="s">
        <v>2137</v>
      </c>
      <c r="E2413" s="32" t="s">
        <v>2359</v>
      </c>
      <c r="F2413" s="32">
        <v>1</v>
      </c>
      <c r="G2413" s="32" t="s">
        <v>1638</v>
      </c>
      <c r="H2413" s="32">
        <v>1</v>
      </c>
      <c r="I2413" s="32">
        <v>0.25</v>
      </c>
      <c r="J2413" s="61">
        <f t="shared" si="40"/>
        <v>0.25</v>
      </c>
      <c r="K2413" s="33" t="s">
        <v>81</v>
      </c>
      <c r="L2413" s="33" t="s">
        <v>86</v>
      </c>
      <c r="M2413" s="33" t="s">
        <v>2106</v>
      </c>
      <c r="N2413" s="34"/>
      <c r="O2413" s="5"/>
      <c r="P2413" s="5"/>
    </row>
    <row r="2414" spans="1:16" s="7" customFormat="1" ht="18.75" hidden="1" customHeight="1" x14ac:dyDescent="0.2">
      <c r="A2414" s="5"/>
      <c r="B2414" s="35" t="s">
        <v>1308</v>
      </c>
      <c r="C2414" s="36" t="s">
        <v>1309</v>
      </c>
      <c r="D2414" s="37" t="s">
        <v>2139</v>
      </c>
      <c r="E2414" s="38" t="s">
        <v>2359</v>
      </c>
      <c r="F2414" s="38">
        <v>1</v>
      </c>
      <c r="G2414" s="38" t="s">
        <v>1638</v>
      </c>
      <c r="H2414" s="38">
        <v>1</v>
      </c>
      <c r="I2414" s="38">
        <v>0.25</v>
      </c>
      <c r="J2414" s="62">
        <f t="shared" si="40"/>
        <v>0.25</v>
      </c>
      <c r="K2414" s="39" t="s">
        <v>81</v>
      </c>
      <c r="L2414" s="39" t="s">
        <v>86</v>
      </c>
      <c r="M2414" s="39" t="s">
        <v>2106</v>
      </c>
      <c r="N2414" s="40"/>
      <c r="O2414" s="5"/>
      <c r="P2414" s="5"/>
    </row>
    <row r="2415" spans="1:16" s="7" customFormat="1" ht="18.75" hidden="1" customHeight="1" x14ac:dyDescent="0.2">
      <c r="A2415" s="5"/>
      <c r="B2415" s="35" t="s">
        <v>1308</v>
      </c>
      <c r="C2415" s="36" t="s">
        <v>1309</v>
      </c>
      <c r="D2415" s="37" t="s">
        <v>2140</v>
      </c>
      <c r="E2415" s="38" t="s">
        <v>2359</v>
      </c>
      <c r="F2415" s="38">
        <v>0.5</v>
      </c>
      <c r="G2415" s="38" t="s">
        <v>1638</v>
      </c>
      <c r="H2415" s="38">
        <v>1</v>
      </c>
      <c r="I2415" s="38">
        <v>0.25</v>
      </c>
      <c r="J2415" s="62">
        <f t="shared" si="40"/>
        <v>0.125</v>
      </c>
      <c r="K2415" s="39" t="s">
        <v>81</v>
      </c>
      <c r="L2415" s="39" t="s">
        <v>86</v>
      </c>
      <c r="M2415" s="39" t="s">
        <v>2106</v>
      </c>
      <c r="N2415" s="40"/>
      <c r="O2415" s="5"/>
      <c r="P2415" s="5"/>
    </row>
    <row r="2416" spans="1:16" s="7" customFormat="1" ht="18.75" hidden="1" customHeight="1" x14ac:dyDescent="0.2">
      <c r="A2416" s="5"/>
      <c r="B2416" s="35" t="s">
        <v>1308</v>
      </c>
      <c r="C2416" s="36" t="s">
        <v>1309</v>
      </c>
      <c r="D2416" s="37" t="s">
        <v>2141</v>
      </c>
      <c r="E2416" s="38" t="s">
        <v>2359</v>
      </c>
      <c r="F2416" s="38">
        <v>1</v>
      </c>
      <c r="G2416" s="38" t="s">
        <v>1638</v>
      </c>
      <c r="H2416" s="38">
        <v>2</v>
      </c>
      <c r="I2416" s="38">
        <v>0.25</v>
      </c>
      <c r="J2416" s="62">
        <f t="shared" si="40"/>
        <v>0.5</v>
      </c>
      <c r="K2416" s="39" t="s">
        <v>81</v>
      </c>
      <c r="L2416" s="39" t="s">
        <v>86</v>
      </c>
      <c r="M2416" s="39" t="s">
        <v>2106</v>
      </c>
      <c r="N2416" s="40"/>
      <c r="O2416" s="5"/>
      <c r="P2416" s="5"/>
    </row>
    <row r="2417" spans="1:16" s="7" customFormat="1" ht="18.75" hidden="1" customHeight="1" thickBot="1" x14ac:dyDescent="0.25">
      <c r="A2417" s="5"/>
      <c r="B2417" s="41" t="s">
        <v>1308</v>
      </c>
      <c r="C2417" s="42" t="s">
        <v>1309</v>
      </c>
      <c r="D2417" s="43" t="s">
        <v>2142</v>
      </c>
      <c r="E2417" s="44" t="s">
        <v>2359</v>
      </c>
      <c r="F2417" s="44">
        <v>1</v>
      </c>
      <c r="G2417" s="44" t="s">
        <v>1638</v>
      </c>
      <c r="H2417" s="44">
        <v>1</v>
      </c>
      <c r="I2417" s="44">
        <v>0.25</v>
      </c>
      <c r="J2417" s="63">
        <f t="shared" si="40"/>
        <v>0.25</v>
      </c>
      <c r="K2417" s="45" t="s">
        <v>81</v>
      </c>
      <c r="L2417" s="45" t="s">
        <v>86</v>
      </c>
      <c r="M2417" s="45" t="s">
        <v>2106</v>
      </c>
      <c r="N2417" s="46"/>
      <c r="O2417" s="5"/>
      <c r="P2417" s="5"/>
    </row>
    <row r="2418" spans="1:16" s="7" customFormat="1" ht="18.75" hidden="1" customHeight="1" x14ac:dyDescent="0.2">
      <c r="A2418" s="5"/>
      <c r="B2418" s="29" t="s">
        <v>1310</v>
      </c>
      <c r="C2418" s="30" t="s">
        <v>1311</v>
      </c>
      <c r="D2418" s="31" t="s">
        <v>2137</v>
      </c>
      <c r="E2418" s="32" t="s">
        <v>2359</v>
      </c>
      <c r="F2418" s="32">
        <v>1</v>
      </c>
      <c r="G2418" s="32" t="s">
        <v>1638</v>
      </c>
      <c r="H2418" s="32">
        <v>1</v>
      </c>
      <c r="I2418" s="32">
        <v>0.25</v>
      </c>
      <c r="J2418" s="61">
        <f t="shared" si="40"/>
        <v>0.25</v>
      </c>
      <c r="K2418" s="33" t="s">
        <v>81</v>
      </c>
      <c r="L2418" s="33" t="s">
        <v>86</v>
      </c>
      <c r="M2418" s="33" t="s">
        <v>2106</v>
      </c>
      <c r="N2418" s="34"/>
      <c r="O2418" s="5"/>
      <c r="P2418" s="5"/>
    </row>
    <row r="2419" spans="1:16" s="7" customFormat="1" ht="18.75" hidden="1" customHeight="1" x14ac:dyDescent="0.2">
      <c r="A2419" s="5"/>
      <c r="B2419" s="35" t="s">
        <v>1310</v>
      </c>
      <c r="C2419" s="36" t="s">
        <v>1311</v>
      </c>
      <c r="D2419" s="37" t="s">
        <v>2139</v>
      </c>
      <c r="E2419" s="38" t="s">
        <v>2359</v>
      </c>
      <c r="F2419" s="38">
        <v>1</v>
      </c>
      <c r="G2419" s="38" t="s">
        <v>1638</v>
      </c>
      <c r="H2419" s="38">
        <v>1</v>
      </c>
      <c r="I2419" s="38">
        <v>0.25</v>
      </c>
      <c r="J2419" s="62">
        <f t="shared" si="40"/>
        <v>0.25</v>
      </c>
      <c r="K2419" s="39" t="s">
        <v>81</v>
      </c>
      <c r="L2419" s="39" t="s">
        <v>86</v>
      </c>
      <c r="M2419" s="39" t="s">
        <v>2106</v>
      </c>
      <c r="N2419" s="40"/>
      <c r="O2419" s="5"/>
      <c r="P2419" s="5"/>
    </row>
    <row r="2420" spans="1:16" s="7" customFormat="1" ht="18.75" hidden="1" customHeight="1" x14ac:dyDescent="0.2">
      <c r="A2420" s="5"/>
      <c r="B2420" s="35" t="s">
        <v>1310</v>
      </c>
      <c r="C2420" s="36" t="s">
        <v>1311</v>
      </c>
      <c r="D2420" s="37" t="s">
        <v>2140</v>
      </c>
      <c r="E2420" s="38" t="s">
        <v>2359</v>
      </c>
      <c r="F2420" s="38">
        <v>0.5</v>
      </c>
      <c r="G2420" s="38" t="s">
        <v>1638</v>
      </c>
      <c r="H2420" s="38">
        <v>1</v>
      </c>
      <c r="I2420" s="38">
        <v>0.25</v>
      </c>
      <c r="J2420" s="62">
        <f t="shared" si="40"/>
        <v>0.125</v>
      </c>
      <c r="K2420" s="39" t="s">
        <v>81</v>
      </c>
      <c r="L2420" s="39" t="s">
        <v>86</v>
      </c>
      <c r="M2420" s="39" t="s">
        <v>2106</v>
      </c>
      <c r="N2420" s="40"/>
      <c r="O2420" s="5"/>
      <c r="P2420" s="5"/>
    </row>
    <row r="2421" spans="1:16" s="7" customFormat="1" ht="18.75" hidden="1" customHeight="1" x14ac:dyDescent="0.2">
      <c r="A2421" s="5"/>
      <c r="B2421" s="35" t="s">
        <v>1310</v>
      </c>
      <c r="C2421" s="36" t="s">
        <v>1311</v>
      </c>
      <c r="D2421" s="37" t="s">
        <v>2141</v>
      </c>
      <c r="E2421" s="38" t="s">
        <v>2359</v>
      </c>
      <c r="F2421" s="38">
        <v>1</v>
      </c>
      <c r="G2421" s="38" t="s">
        <v>1638</v>
      </c>
      <c r="H2421" s="38">
        <v>2</v>
      </c>
      <c r="I2421" s="38">
        <v>0.25</v>
      </c>
      <c r="J2421" s="62">
        <f t="shared" si="40"/>
        <v>0.5</v>
      </c>
      <c r="K2421" s="39" t="s">
        <v>81</v>
      </c>
      <c r="L2421" s="39" t="s">
        <v>86</v>
      </c>
      <c r="M2421" s="39" t="s">
        <v>2106</v>
      </c>
      <c r="N2421" s="40"/>
      <c r="O2421" s="5"/>
      <c r="P2421" s="5"/>
    </row>
    <row r="2422" spans="1:16" s="7" customFormat="1" ht="18.75" hidden="1" customHeight="1" thickBot="1" x14ac:dyDescent="0.25">
      <c r="A2422" s="5"/>
      <c r="B2422" s="41" t="s">
        <v>1310</v>
      </c>
      <c r="C2422" s="42" t="s">
        <v>1311</v>
      </c>
      <c r="D2422" s="43" t="s">
        <v>2142</v>
      </c>
      <c r="E2422" s="44" t="s">
        <v>2359</v>
      </c>
      <c r="F2422" s="44">
        <v>1</v>
      </c>
      <c r="G2422" s="44" t="s">
        <v>1638</v>
      </c>
      <c r="H2422" s="44">
        <v>1</v>
      </c>
      <c r="I2422" s="44">
        <v>0.25</v>
      </c>
      <c r="J2422" s="63">
        <f t="shared" si="40"/>
        <v>0.25</v>
      </c>
      <c r="K2422" s="45" t="s">
        <v>81</v>
      </c>
      <c r="L2422" s="45" t="s">
        <v>86</v>
      </c>
      <c r="M2422" s="45" t="s">
        <v>2106</v>
      </c>
      <c r="N2422" s="46"/>
      <c r="O2422" s="5"/>
      <c r="P2422" s="5"/>
    </row>
    <row r="2423" spans="1:16" s="7" customFormat="1" ht="18.75" hidden="1" customHeight="1" x14ac:dyDescent="0.2">
      <c r="A2423" s="5"/>
      <c r="B2423" s="29" t="s">
        <v>1312</v>
      </c>
      <c r="C2423" s="30" t="s">
        <v>1313</v>
      </c>
      <c r="D2423" s="31" t="s">
        <v>2137</v>
      </c>
      <c r="E2423" s="32" t="s">
        <v>2359</v>
      </c>
      <c r="F2423" s="32">
        <v>1</v>
      </c>
      <c r="G2423" s="32" t="s">
        <v>1638</v>
      </c>
      <c r="H2423" s="32">
        <v>1</v>
      </c>
      <c r="I2423" s="32">
        <v>0.25</v>
      </c>
      <c r="J2423" s="61">
        <f t="shared" si="40"/>
        <v>0.25</v>
      </c>
      <c r="K2423" s="33" t="s">
        <v>81</v>
      </c>
      <c r="L2423" s="33" t="s">
        <v>86</v>
      </c>
      <c r="M2423" s="33" t="s">
        <v>2106</v>
      </c>
      <c r="N2423" s="34"/>
      <c r="O2423" s="5"/>
      <c r="P2423" s="5"/>
    </row>
    <row r="2424" spans="1:16" s="7" customFormat="1" ht="18.75" hidden="1" customHeight="1" x14ac:dyDescent="0.2">
      <c r="A2424" s="5"/>
      <c r="B2424" s="35" t="s">
        <v>1312</v>
      </c>
      <c r="C2424" s="36" t="s">
        <v>1313</v>
      </c>
      <c r="D2424" s="37" t="s">
        <v>2139</v>
      </c>
      <c r="E2424" s="38" t="s">
        <v>2359</v>
      </c>
      <c r="F2424" s="38">
        <v>1</v>
      </c>
      <c r="G2424" s="38" t="s">
        <v>1638</v>
      </c>
      <c r="H2424" s="38">
        <v>1</v>
      </c>
      <c r="I2424" s="38">
        <v>0.25</v>
      </c>
      <c r="J2424" s="62">
        <f t="shared" si="40"/>
        <v>0.25</v>
      </c>
      <c r="K2424" s="39" t="s">
        <v>81</v>
      </c>
      <c r="L2424" s="39" t="s">
        <v>86</v>
      </c>
      <c r="M2424" s="39" t="s">
        <v>2106</v>
      </c>
      <c r="N2424" s="40"/>
      <c r="O2424" s="5"/>
      <c r="P2424" s="5"/>
    </row>
    <row r="2425" spans="1:16" s="7" customFormat="1" ht="18.75" hidden="1" customHeight="1" x14ac:dyDescent="0.2">
      <c r="A2425" s="5"/>
      <c r="B2425" s="35" t="s">
        <v>1312</v>
      </c>
      <c r="C2425" s="36" t="s">
        <v>1313</v>
      </c>
      <c r="D2425" s="37" t="s">
        <v>2140</v>
      </c>
      <c r="E2425" s="38" t="s">
        <v>2359</v>
      </c>
      <c r="F2425" s="38">
        <v>0.5</v>
      </c>
      <c r="G2425" s="38" t="s">
        <v>1638</v>
      </c>
      <c r="H2425" s="38">
        <v>1</v>
      </c>
      <c r="I2425" s="38">
        <v>0.25</v>
      </c>
      <c r="J2425" s="62">
        <f t="shared" si="40"/>
        <v>0.125</v>
      </c>
      <c r="K2425" s="39" t="s">
        <v>81</v>
      </c>
      <c r="L2425" s="39" t="s">
        <v>86</v>
      </c>
      <c r="M2425" s="39" t="s">
        <v>2106</v>
      </c>
      <c r="N2425" s="40"/>
      <c r="O2425" s="5"/>
      <c r="P2425" s="5"/>
    </row>
    <row r="2426" spans="1:16" s="7" customFormat="1" ht="18.75" hidden="1" customHeight="1" x14ac:dyDescent="0.2">
      <c r="A2426" s="5"/>
      <c r="B2426" s="35" t="s">
        <v>1312</v>
      </c>
      <c r="C2426" s="36" t="s">
        <v>1313</v>
      </c>
      <c r="D2426" s="37" t="s">
        <v>2141</v>
      </c>
      <c r="E2426" s="38" t="s">
        <v>2359</v>
      </c>
      <c r="F2426" s="38">
        <v>1</v>
      </c>
      <c r="G2426" s="38" t="s">
        <v>1638</v>
      </c>
      <c r="H2426" s="38">
        <v>2</v>
      </c>
      <c r="I2426" s="38">
        <v>0.25</v>
      </c>
      <c r="J2426" s="62">
        <f t="shared" si="40"/>
        <v>0.5</v>
      </c>
      <c r="K2426" s="39" t="s">
        <v>81</v>
      </c>
      <c r="L2426" s="39" t="s">
        <v>86</v>
      </c>
      <c r="M2426" s="39" t="s">
        <v>2106</v>
      </c>
      <c r="N2426" s="40"/>
      <c r="O2426" s="5"/>
      <c r="P2426" s="5"/>
    </row>
    <row r="2427" spans="1:16" s="7" customFormat="1" ht="18.75" hidden="1" customHeight="1" thickBot="1" x14ac:dyDescent="0.25">
      <c r="A2427" s="5"/>
      <c r="B2427" s="41" t="s">
        <v>1312</v>
      </c>
      <c r="C2427" s="42" t="s">
        <v>1313</v>
      </c>
      <c r="D2427" s="43" t="s">
        <v>2142</v>
      </c>
      <c r="E2427" s="44" t="s">
        <v>2359</v>
      </c>
      <c r="F2427" s="44">
        <v>1</v>
      </c>
      <c r="G2427" s="44" t="s">
        <v>1638</v>
      </c>
      <c r="H2427" s="44">
        <v>1</v>
      </c>
      <c r="I2427" s="44">
        <v>0.25</v>
      </c>
      <c r="J2427" s="63">
        <f t="shared" si="40"/>
        <v>0.25</v>
      </c>
      <c r="K2427" s="45" t="s">
        <v>81</v>
      </c>
      <c r="L2427" s="45" t="s">
        <v>86</v>
      </c>
      <c r="M2427" s="45" t="s">
        <v>2106</v>
      </c>
      <c r="N2427" s="46"/>
      <c r="O2427" s="5"/>
      <c r="P2427" s="5"/>
    </row>
    <row r="2428" spans="1:16" s="7" customFormat="1" ht="18.75" hidden="1" customHeight="1" x14ac:dyDescent="0.2">
      <c r="A2428" s="5"/>
      <c r="B2428" s="29" t="s">
        <v>1314</v>
      </c>
      <c r="C2428" s="30" t="s">
        <v>1315</v>
      </c>
      <c r="D2428" s="31" t="s">
        <v>2137</v>
      </c>
      <c r="E2428" s="32" t="s">
        <v>2359</v>
      </c>
      <c r="F2428" s="32">
        <v>1</v>
      </c>
      <c r="G2428" s="32" t="s">
        <v>1638</v>
      </c>
      <c r="H2428" s="32">
        <v>1</v>
      </c>
      <c r="I2428" s="32">
        <v>0.25</v>
      </c>
      <c r="J2428" s="61">
        <f t="shared" si="40"/>
        <v>0.25</v>
      </c>
      <c r="K2428" s="33" t="s">
        <v>81</v>
      </c>
      <c r="L2428" s="33" t="s">
        <v>86</v>
      </c>
      <c r="M2428" s="33" t="s">
        <v>2106</v>
      </c>
      <c r="N2428" s="34"/>
      <c r="O2428" s="5"/>
      <c r="P2428" s="5"/>
    </row>
    <row r="2429" spans="1:16" s="7" customFormat="1" ht="18.75" hidden="1" customHeight="1" x14ac:dyDescent="0.2">
      <c r="A2429" s="5"/>
      <c r="B2429" s="35" t="s">
        <v>1314</v>
      </c>
      <c r="C2429" s="36" t="s">
        <v>1315</v>
      </c>
      <c r="D2429" s="37" t="s">
        <v>2139</v>
      </c>
      <c r="E2429" s="38" t="s">
        <v>2359</v>
      </c>
      <c r="F2429" s="38">
        <v>1</v>
      </c>
      <c r="G2429" s="38" t="s">
        <v>1638</v>
      </c>
      <c r="H2429" s="38">
        <v>1</v>
      </c>
      <c r="I2429" s="38">
        <v>0.25</v>
      </c>
      <c r="J2429" s="62">
        <f t="shared" si="40"/>
        <v>0.25</v>
      </c>
      <c r="K2429" s="39" t="s">
        <v>81</v>
      </c>
      <c r="L2429" s="39" t="s">
        <v>86</v>
      </c>
      <c r="M2429" s="39" t="s">
        <v>2106</v>
      </c>
      <c r="N2429" s="40"/>
      <c r="O2429" s="5"/>
      <c r="P2429" s="5"/>
    </row>
    <row r="2430" spans="1:16" s="7" customFormat="1" ht="18.75" hidden="1" customHeight="1" x14ac:dyDescent="0.2">
      <c r="A2430" s="5"/>
      <c r="B2430" s="35" t="s">
        <v>1314</v>
      </c>
      <c r="C2430" s="36" t="s">
        <v>1315</v>
      </c>
      <c r="D2430" s="37" t="s">
        <v>2140</v>
      </c>
      <c r="E2430" s="38" t="s">
        <v>2359</v>
      </c>
      <c r="F2430" s="38">
        <v>0.5</v>
      </c>
      <c r="G2430" s="38" t="s">
        <v>1638</v>
      </c>
      <c r="H2430" s="38">
        <v>1</v>
      </c>
      <c r="I2430" s="38">
        <v>0.25</v>
      </c>
      <c r="J2430" s="62">
        <f t="shared" si="40"/>
        <v>0.125</v>
      </c>
      <c r="K2430" s="39" t="s">
        <v>81</v>
      </c>
      <c r="L2430" s="39" t="s">
        <v>86</v>
      </c>
      <c r="M2430" s="39" t="s">
        <v>2106</v>
      </c>
      <c r="N2430" s="40"/>
      <c r="O2430" s="5"/>
      <c r="P2430" s="5"/>
    </row>
    <row r="2431" spans="1:16" s="7" customFormat="1" ht="18.75" hidden="1" customHeight="1" x14ac:dyDescent="0.2">
      <c r="A2431" s="5"/>
      <c r="B2431" s="35" t="s">
        <v>1314</v>
      </c>
      <c r="C2431" s="36" t="s">
        <v>1315</v>
      </c>
      <c r="D2431" s="37" t="s">
        <v>2141</v>
      </c>
      <c r="E2431" s="38" t="s">
        <v>2359</v>
      </c>
      <c r="F2431" s="38">
        <v>1</v>
      </c>
      <c r="G2431" s="38" t="s">
        <v>1638</v>
      </c>
      <c r="H2431" s="38">
        <v>2</v>
      </c>
      <c r="I2431" s="38">
        <v>0.25</v>
      </c>
      <c r="J2431" s="62">
        <f t="shared" si="40"/>
        <v>0.5</v>
      </c>
      <c r="K2431" s="39" t="s">
        <v>81</v>
      </c>
      <c r="L2431" s="39" t="s">
        <v>86</v>
      </c>
      <c r="M2431" s="39" t="s">
        <v>2106</v>
      </c>
      <c r="N2431" s="40"/>
      <c r="O2431" s="5"/>
      <c r="P2431" s="5"/>
    </row>
    <row r="2432" spans="1:16" s="7" customFormat="1" ht="18.75" hidden="1" customHeight="1" thickBot="1" x14ac:dyDescent="0.25">
      <c r="A2432" s="5"/>
      <c r="B2432" s="41" t="s">
        <v>1314</v>
      </c>
      <c r="C2432" s="42" t="s">
        <v>1315</v>
      </c>
      <c r="D2432" s="43" t="s">
        <v>2142</v>
      </c>
      <c r="E2432" s="44" t="s">
        <v>2359</v>
      </c>
      <c r="F2432" s="44">
        <v>1</v>
      </c>
      <c r="G2432" s="44" t="s">
        <v>1638</v>
      </c>
      <c r="H2432" s="44">
        <v>1</v>
      </c>
      <c r="I2432" s="44">
        <v>0.25</v>
      </c>
      <c r="J2432" s="63">
        <f t="shared" si="40"/>
        <v>0.25</v>
      </c>
      <c r="K2432" s="45" t="s">
        <v>81</v>
      </c>
      <c r="L2432" s="45" t="s">
        <v>86</v>
      </c>
      <c r="M2432" s="45" t="s">
        <v>2106</v>
      </c>
      <c r="N2432" s="46"/>
      <c r="O2432" s="5"/>
      <c r="P2432" s="5"/>
    </row>
    <row r="2433" spans="1:16" s="7" customFormat="1" ht="18.75" hidden="1" customHeight="1" x14ac:dyDescent="0.2">
      <c r="A2433" s="5"/>
      <c r="B2433" s="29" t="s">
        <v>1316</v>
      </c>
      <c r="C2433" s="30" t="s">
        <v>1317</v>
      </c>
      <c r="D2433" s="31" t="s">
        <v>2137</v>
      </c>
      <c r="E2433" s="32" t="s">
        <v>2359</v>
      </c>
      <c r="F2433" s="32">
        <v>1</v>
      </c>
      <c r="G2433" s="32" t="s">
        <v>1638</v>
      </c>
      <c r="H2433" s="32">
        <v>1</v>
      </c>
      <c r="I2433" s="32">
        <v>0.25</v>
      </c>
      <c r="J2433" s="61">
        <f t="shared" si="40"/>
        <v>0.25</v>
      </c>
      <c r="K2433" s="33" t="s">
        <v>81</v>
      </c>
      <c r="L2433" s="33" t="s">
        <v>86</v>
      </c>
      <c r="M2433" s="33" t="s">
        <v>2106</v>
      </c>
      <c r="N2433" s="34"/>
      <c r="O2433" s="5"/>
      <c r="P2433" s="5"/>
    </row>
    <row r="2434" spans="1:16" s="7" customFormat="1" ht="18.75" hidden="1" customHeight="1" x14ac:dyDescent="0.2">
      <c r="A2434" s="5"/>
      <c r="B2434" s="35" t="s">
        <v>1316</v>
      </c>
      <c r="C2434" s="36" t="s">
        <v>1317</v>
      </c>
      <c r="D2434" s="37" t="s">
        <v>2139</v>
      </c>
      <c r="E2434" s="38" t="s">
        <v>2359</v>
      </c>
      <c r="F2434" s="38">
        <v>1</v>
      </c>
      <c r="G2434" s="38" t="s">
        <v>1638</v>
      </c>
      <c r="H2434" s="38">
        <v>1</v>
      </c>
      <c r="I2434" s="38">
        <v>0.25</v>
      </c>
      <c r="J2434" s="62">
        <f t="shared" si="40"/>
        <v>0.25</v>
      </c>
      <c r="K2434" s="39" t="s">
        <v>81</v>
      </c>
      <c r="L2434" s="39" t="s">
        <v>86</v>
      </c>
      <c r="M2434" s="39" t="s">
        <v>2106</v>
      </c>
      <c r="N2434" s="40"/>
      <c r="O2434" s="5"/>
      <c r="P2434" s="5"/>
    </row>
    <row r="2435" spans="1:16" s="7" customFormat="1" ht="18.75" hidden="1" customHeight="1" x14ac:dyDescent="0.2">
      <c r="A2435" s="5"/>
      <c r="B2435" s="35" t="s">
        <v>1316</v>
      </c>
      <c r="C2435" s="36" t="s">
        <v>1317</v>
      </c>
      <c r="D2435" s="37" t="s">
        <v>2140</v>
      </c>
      <c r="E2435" s="38" t="s">
        <v>2359</v>
      </c>
      <c r="F2435" s="38">
        <v>0.5</v>
      </c>
      <c r="G2435" s="38" t="s">
        <v>1638</v>
      </c>
      <c r="H2435" s="38">
        <v>1</v>
      </c>
      <c r="I2435" s="38">
        <v>0.25</v>
      </c>
      <c r="J2435" s="62">
        <f t="shared" si="40"/>
        <v>0.125</v>
      </c>
      <c r="K2435" s="39" t="s">
        <v>81</v>
      </c>
      <c r="L2435" s="39" t="s">
        <v>86</v>
      </c>
      <c r="M2435" s="39" t="s">
        <v>2106</v>
      </c>
      <c r="N2435" s="40"/>
      <c r="O2435" s="5"/>
      <c r="P2435" s="5"/>
    </row>
    <row r="2436" spans="1:16" s="7" customFormat="1" ht="18.75" hidden="1" customHeight="1" x14ac:dyDescent="0.2">
      <c r="A2436" s="5"/>
      <c r="B2436" s="35" t="s">
        <v>1316</v>
      </c>
      <c r="C2436" s="36" t="s">
        <v>1317</v>
      </c>
      <c r="D2436" s="37" t="s">
        <v>2141</v>
      </c>
      <c r="E2436" s="38" t="s">
        <v>2359</v>
      </c>
      <c r="F2436" s="38">
        <v>1</v>
      </c>
      <c r="G2436" s="38" t="s">
        <v>1638</v>
      </c>
      <c r="H2436" s="38">
        <v>2</v>
      </c>
      <c r="I2436" s="38">
        <v>0.25</v>
      </c>
      <c r="J2436" s="62">
        <f t="shared" si="40"/>
        <v>0.5</v>
      </c>
      <c r="K2436" s="39" t="s">
        <v>81</v>
      </c>
      <c r="L2436" s="39" t="s">
        <v>86</v>
      </c>
      <c r="M2436" s="39" t="s">
        <v>2106</v>
      </c>
      <c r="N2436" s="40"/>
      <c r="O2436" s="5"/>
      <c r="P2436" s="5"/>
    </row>
    <row r="2437" spans="1:16" s="7" customFormat="1" ht="18.75" hidden="1" customHeight="1" thickBot="1" x14ac:dyDescent="0.25">
      <c r="A2437" s="5"/>
      <c r="B2437" s="41" t="s">
        <v>1316</v>
      </c>
      <c r="C2437" s="42" t="s">
        <v>1317</v>
      </c>
      <c r="D2437" s="43" t="s">
        <v>2142</v>
      </c>
      <c r="E2437" s="44" t="s">
        <v>2359</v>
      </c>
      <c r="F2437" s="44">
        <v>1</v>
      </c>
      <c r="G2437" s="44" t="s">
        <v>1638</v>
      </c>
      <c r="H2437" s="44">
        <v>1</v>
      </c>
      <c r="I2437" s="44">
        <v>0.25</v>
      </c>
      <c r="J2437" s="63">
        <f t="shared" si="40"/>
        <v>0.25</v>
      </c>
      <c r="K2437" s="45" t="s">
        <v>81</v>
      </c>
      <c r="L2437" s="45" t="s">
        <v>86</v>
      </c>
      <c r="M2437" s="45" t="s">
        <v>2106</v>
      </c>
      <c r="N2437" s="46"/>
      <c r="O2437" s="5"/>
      <c r="P2437" s="5"/>
    </row>
    <row r="2438" spans="1:16" s="7" customFormat="1" ht="18.75" hidden="1" customHeight="1" x14ac:dyDescent="0.2">
      <c r="A2438" s="5"/>
      <c r="B2438" s="35" t="s">
        <v>1318</v>
      </c>
      <c r="C2438" s="36" t="s">
        <v>1307</v>
      </c>
      <c r="D2438" s="37" t="s">
        <v>2143</v>
      </c>
      <c r="E2438" s="38" t="s">
        <v>2359</v>
      </c>
      <c r="F2438" s="38">
        <v>12</v>
      </c>
      <c r="G2438" s="38" t="s">
        <v>1638</v>
      </c>
      <c r="H2438" s="38">
        <v>2</v>
      </c>
      <c r="I2438" s="38">
        <v>0.25</v>
      </c>
      <c r="J2438" s="62">
        <f t="shared" si="40"/>
        <v>6</v>
      </c>
      <c r="K2438" s="39" t="s">
        <v>81</v>
      </c>
      <c r="L2438" s="39" t="s">
        <v>86</v>
      </c>
      <c r="M2438" s="39" t="s">
        <v>2106</v>
      </c>
      <c r="N2438" s="40"/>
      <c r="O2438" s="5"/>
      <c r="P2438" s="5"/>
    </row>
    <row r="2439" spans="1:16" s="7" customFormat="1" ht="18.75" hidden="1" customHeight="1" x14ac:dyDescent="0.2">
      <c r="A2439" s="5"/>
      <c r="B2439" s="35" t="s">
        <v>1318</v>
      </c>
      <c r="C2439" s="36" t="s">
        <v>1307</v>
      </c>
      <c r="D2439" s="37" t="str">
        <f>UPPER("Revisar funcionamiento de calefactor (heater)")</f>
        <v>REVISAR FUNCIONAMIENTO DE CALEFACTOR (HEATER)</v>
      </c>
      <c r="E2439" s="38" t="s">
        <v>2359</v>
      </c>
      <c r="F2439" s="38">
        <v>12</v>
      </c>
      <c r="G2439" s="38" t="s">
        <v>1638</v>
      </c>
      <c r="H2439" s="38">
        <v>1</v>
      </c>
      <c r="I2439" s="38">
        <v>0.25</v>
      </c>
      <c r="J2439" s="62">
        <f t="shared" si="40"/>
        <v>3</v>
      </c>
      <c r="K2439" s="39" t="s">
        <v>81</v>
      </c>
      <c r="L2439" s="39" t="s">
        <v>86</v>
      </c>
      <c r="M2439" s="39" t="s">
        <v>2106</v>
      </c>
      <c r="N2439" s="40"/>
      <c r="O2439" s="5"/>
      <c r="P2439" s="5"/>
    </row>
    <row r="2440" spans="1:16" s="7" customFormat="1" ht="18.75" hidden="1" customHeight="1" x14ac:dyDescent="0.2">
      <c r="A2440" s="5"/>
      <c r="B2440" s="35" t="s">
        <v>1318</v>
      </c>
      <c r="C2440" s="36" t="s">
        <v>1307</v>
      </c>
      <c r="D2440" s="37" t="s">
        <v>2144</v>
      </c>
      <c r="E2440" s="38" t="s">
        <v>2359</v>
      </c>
      <c r="F2440" s="38">
        <v>2</v>
      </c>
      <c r="G2440" s="38" t="s">
        <v>1638</v>
      </c>
      <c r="H2440" s="38">
        <v>1</v>
      </c>
      <c r="I2440" s="38">
        <v>0.15</v>
      </c>
      <c r="J2440" s="62">
        <f t="shared" si="40"/>
        <v>0.3</v>
      </c>
      <c r="K2440" s="39" t="s">
        <v>81</v>
      </c>
      <c r="L2440" s="39" t="s">
        <v>86</v>
      </c>
      <c r="M2440" s="39" t="s">
        <v>2106</v>
      </c>
      <c r="N2440" s="40"/>
      <c r="O2440" s="5"/>
      <c r="P2440" s="5"/>
    </row>
    <row r="2441" spans="1:16" s="7" customFormat="1" ht="18.75" hidden="1" customHeight="1" x14ac:dyDescent="0.2">
      <c r="A2441" s="5"/>
      <c r="B2441" s="35" t="s">
        <v>1318</v>
      </c>
      <c r="C2441" s="36" t="s">
        <v>1307</v>
      </c>
      <c r="D2441" s="37" t="s">
        <v>2145</v>
      </c>
      <c r="E2441" s="38" t="s">
        <v>2359</v>
      </c>
      <c r="F2441" s="38">
        <v>1</v>
      </c>
      <c r="G2441" s="38" t="s">
        <v>1638</v>
      </c>
      <c r="H2441" s="38">
        <v>1</v>
      </c>
      <c r="I2441" s="38">
        <v>0.25</v>
      </c>
      <c r="J2441" s="62">
        <f t="shared" si="40"/>
        <v>0.25</v>
      </c>
      <c r="K2441" s="39" t="s">
        <v>81</v>
      </c>
      <c r="L2441" s="39" t="s">
        <v>86</v>
      </c>
      <c r="M2441" s="39" t="s">
        <v>2106</v>
      </c>
      <c r="N2441" s="40"/>
      <c r="O2441" s="5"/>
      <c r="P2441" s="5"/>
    </row>
    <row r="2442" spans="1:16" s="7" customFormat="1" ht="18.75" hidden="1" customHeight="1" x14ac:dyDescent="0.2">
      <c r="A2442" s="5"/>
      <c r="B2442" s="35" t="s">
        <v>1318</v>
      </c>
      <c r="C2442" s="36" t="s">
        <v>1307</v>
      </c>
      <c r="D2442" s="37" t="s">
        <v>2146</v>
      </c>
      <c r="E2442" s="38" t="s">
        <v>2359</v>
      </c>
      <c r="F2442" s="38">
        <v>2</v>
      </c>
      <c r="G2442" s="38" t="s">
        <v>1638</v>
      </c>
      <c r="H2442" s="38">
        <v>1</v>
      </c>
      <c r="I2442" s="38">
        <v>0.15</v>
      </c>
      <c r="J2442" s="62">
        <f t="shared" si="40"/>
        <v>0.3</v>
      </c>
      <c r="K2442" s="39" t="s">
        <v>81</v>
      </c>
      <c r="L2442" s="39" t="s">
        <v>86</v>
      </c>
      <c r="M2442" s="39" t="s">
        <v>2106</v>
      </c>
      <c r="N2442" s="40"/>
      <c r="O2442" s="5"/>
      <c r="P2442" s="5"/>
    </row>
    <row r="2443" spans="1:16" s="7" customFormat="1" ht="18.75" hidden="1" customHeight="1" x14ac:dyDescent="0.2">
      <c r="A2443" s="5"/>
      <c r="B2443" s="35" t="s">
        <v>1318</v>
      </c>
      <c r="C2443" s="36" t="s">
        <v>1307</v>
      </c>
      <c r="D2443" s="37" t="s">
        <v>2147</v>
      </c>
      <c r="E2443" s="38" t="s">
        <v>2359</v>
      </c>
      <c r="F2443" s="38">
        <v>1</v>
      </c>
      <c r="G2443" s="38" t="s">
        <v>1638</v>
      </c>
      <c r="H2443" s="38">
        <v>2</v>
      </c>
      <c r="I2443" s="38">
        <v>0.5</v>
      </c>
      <c r="J2443" s="62">
        <f t="shared" si="40"/>
        <v>1</v>
      </c>
      <c r="K2443" s="39" t="s">
        <v>81</v>
      </c>
      <c r="L2443" s="39" t="s">
        <v>86</v>
      </c>
      <c r="M2443" s="39" t="s">
        <v>2106</v>
      </c>
      <c r="N2443" s="40"/>
      <c r="O2443" s="5"/>
      <c r="P2443" s="5"/>
    </row>
    <row r="2444" spans="1:16" s="7" customFormat="1" ht="18.75" hidden="1" customHeight="1" x14ac:dyDescent="0.2">
      <c r="A2444" s="5"/>
      <c r="B2444" s="35" t="s">
        <v>1318</v>
      </c>
      <c r="C2444" s="36" t="s">
        <v>1307</v>
      </c>
      <c r="D2444" s="37" t="s">
        <v>2148</v>
      </c>
      <c r="E2444" s="38" t="s">
        <v>2359</v>
      </c>
      <c r="F2444" s="38">
        <v>1</v>
      </c>
      <c r="G2444" s="38" t="s">
        <v>1638</v>
      </c>
      <c r="H2444" s="38">
        <v>2</v>
      </c>
      <c r="I2444" s="38">
        <v>0.25</v>
      </c>
      <c r="J2444" s="62">
        <f t="shared" si="40"/>
        <v>0.5</v>
      </c>
      <c r="K2444" s="39" t="s">
        <v>81</v>
      </c>
      <c r="L2444" s="39" t="s">
        <v>86</v>
      </c>
      <c r="M2444" s="39" t="s">
        <v>2106</v>
      </c>
      <c r="N2444" s="40"/>
      <c r="O2444" s="5"/>
      <c r="P2444" s="5"/>
    </row>
    <row r="2445" spans="1:16" s="7" customFormat="1" ht="18.75" hidden="1" customHeight="1" x14ac:dyDescent="0.2">
      <c r="A2445" s="5"/>
      <c r="B2445" s="35" t="s">
        <v>1318</v>
      </c>
      <c r="C2445" s="36" t="s">
        <v>1307</v>
      </c>
      <c r="D2445" s="37" t="s">
        <v>2149</v>
      </c>
      <c r="E2445" s="38" t="s">
        <v>2359</v>
      </c>
      <c r="F2445" s="38">
        <v>1</v>
      </c>
      <c r="G2445" s="38" t="s">
        <v>1638</v>
      </c>
      <c r="H2445" s="38">
        <v>1</v>
      </c>
      <c r="I2445" s="38">
        <v>0.25</v>
      </c>
      <c r="J2445" s="62">
        <f t="shared" si="40"/>
        <v>0.25</v>
      </c>
      <c r="K2445" s="39" t="s">
        <v>81</v>
      </c>
      <c r="L2445" s="39" t="s">
        <v>86</v>
      </c>
      <c r="M2445" s="39" t="s">
        <v>2106</v>
      </c>
      <c r="N2445" s="40"/>
      <c r="O2445" s="5"/>
      <c r="P2445" s="5"/>
    </row>
    <row r="2446" spans="1:16" s="7" customFormat="1" ht="18.75" hidden="1" customHeight="1" x14ac:dyDescent="0.2">
      <c r="A2446" s="5"/>
      <c r="B2446" s="35" t="s">
        <v>1318</v>
      </c>
      <c r="C2446" s="36" t="s">
        <v>1307</v>
      </c>
      <c r="D2446" s="37" t="s">
        <v>2150</v>
      </c>
      <c r="E2446" s="38" t="s">
        <v>2359</v>
      </c>
      <c r="F2446" s="38">
        <v>0.5</v>
      </c>
      <c r="G2446" s="38" t="s">
        <v>1638</v>
      </c>
      <c r="H2446" s="38">
        <v>2</v>
      </c>
      <c r="I2446" s="38">
        <v>1</v>
      </c>
      <c r="J2446" s="62">
        <f t="shared" si="40"/>
        <v>1</v>
      </c>
      <c r="K2446" s="39" t="s">
        <v>81</v>
      </c>
      <c r="L2446" s="39" t="s">
        <v>86</v>
      </c>
      <c r="M2446" s="39" t="s">
        <v>2106</v>
      </c>
      <c r="N2446" s="40"/>
      <c r="O2446" s="5"/>
      <c r="P2446" s="5"/>
    </row>
    <row r="2447" spans="1:16" s="7" customFormat="1" ht="18.75" hidden="1" customHeight="1" thickBot="1" x14ac:dyDescent="0.25">
      <c r="A2447" s="5"/>
      <c r="B2447" s="41" t="s">
        <v>1318</v>
      </c>
      <c r="C2447" s="42" t="s">
        <v>1307</v>
      </c>
      <c r="D2447" s="43" t="s">
        <v>2151</v>
      </c>
      <c r="E2447" s="44" t="s">
        <v>2359</v>
      </c>
      <c r="F2447" s="44">
        <v>0.5</v>
      </c>
      <c r="G2447" s="44" t="s">
        <v>1638</v>
      </c>
      <c r="H2447" s="44">
        <v>2</v>
      </c>
      <c r="I2447" s="44">
        <v>1</v>
      </c>
      <c r="J2447" s="63">
        <f t="shared" si="40"/>
        <v>1</v>
      </c>
      <c r="K2447" s="45" t="s">
        <v>81</v>
      </c>
      <c r="L2447" s="45" t="s">
        <v>86</v>
      </c>
      <c r="M2447" s="45" t="s">
        <v>2106</v>
      </c>
      <c r="N2447" s="46"/>
      <c r="O2447" s="5"/>
      <c r="P2447" s="5"/>
    </row>
    <row r="2448" spans="1:16" s="7" customFormat="1" ht="18.75" hidden="1" customHeight="1" x14ac:dyDescent="0.2">
      <c r="A2448" s="5"/>
      <c r="B2448" s="29" t="s">
        <v>1319</v>
      </c>
      <c r="C2448" s="30" t="s">
        <v>1309</v>
      </c>
      <c r="D2448" s="31" t="s">
        <v>2137</v>
      </c>
      <c r="E2448" s="32" t="s">
        <v>2359</v>
      </c>
      <c r="F2448" s="32">
        <v>1</v>
      </c>
      <c r="G2448" s="32" t="s">
        <v>1638</v>
      </c>
      <c r="H2448" s="32">
        <v>1</v>
      </c>
      <c r="I2448" s="32">
        <v>0.25</v>
      </c>
      <c r="J2448" s="61">
        <f t="shared" si="40"/>
        <v>0.25</v>
      </c>
      <c r="K2448" s="33" t="s">
        <v>81</v>
      </c>
      <c r="L2448" s="33" t="s">
        <v>86</v>
      </c>
      <c r="M2448" s="33" t="s">
        <v>2106</v>
      </c>
      <c r="N2448" s="34"/>
      <c r="O2448" s="5"/>
      <c r="P2448" s="5"/>
    </row>
    <row r="2449" spans="1:16" s="7" customFormat="1" ht="18.75" hidden="1" customHeight="1" x14ac:dyDescent="0.2">
      <c r="A2449" s="5"/>
      <c r="B2449" s="35" t="s">
        <v>1319</v>
      </c>
      <c r="C2449" s="36" t="s">
        <v>1309</v>
      </c>
      <c r="D2449" s="37" t="s">
        <v>2139</v>
      </c>
      <c r="E2449" s="38" t="s">
        <v>2359</v>
      </c>
      <c r="F2449" s="38">
        <v>1</v>
      </c>
      <c r="G2449" s="38" t="s">
        <v>1638</v>
      </c>
      <c r="H2449" s="38">
        <v>1</v>
      </c>
      <c r="I2449" s="38">
        <v>0.25</v>
      </c>
      <c r="J2449" s="62">
        <f t="shared" si="40"/>
        <v>0.25</v>
      </c>
      <c r="K2449" s="39" t="s">
        <v>81</v>
      </c>
      <c r="L2449" s="39" t="s">
        <v>86</v>
      </c>
      <c r="M2449" s="39" t="s">
        <v>2106</v>
      </c>
      <c r="N2449" s="40"/>
      <c r="O2449" s="5"/>
      <c r="P2449" s="5"/>
    </row>
    <row r="2450" spans="1:16" s="7" customFormat="1" ht="18.75" hidden="1" customHeight="1" x14ac:dyDescent="0.2">
      <c r="A2450" s="5"/>
      <c r="B2450" s="35" t="s">
        <v>1319</v>
      </c>
      <c r="C2450" s="36" t="s">
        <v>1309</v>
      </c>
      <c r="D2450" s="37" t="s">
        <v>2140</v>
      </c>
      <c r="E2450" s="38" t="s">
        <v>2359</v>
      </c>
      <c r="F2450" s="38">
        <v>0.5</v>
      </c>
      <c r="G2450" s="38" t="s">
        <v>1638</v>
      </c>
      <c r="H2450" s="38">
        <v>1</v>
      </c>
      <c r="I2450" s="38">
        <v>0.25</v>
      </c>
      <c r="J2450" s="62">
        <f t="shared" si="40"/>
        <v>0.125</v>
      </c>
      <c r="K2450" s="39" t="s">
        <v>81</v>
      </c>
      <c r="L2450" s="39" t="s">
        <v>86</v>
      </c>
      <c r="M2450" s="39" t="s">
        <v>2106</v>
      </c>
      <c r="N2450" s="40"/>
      <c r="O2450" s="5"/>
      <c r="P2450" s="5"/>
    </row>
    <row r="2451" spans="1:16" s="7" customFormat="1" ht="18.75" hidden="1" customHeight="1" x14ac:dyDescent="0.2">
      <c r="A2451" s="5"/>
      <c r="B2451" s="35" t="s">
        <v>1319</v>
      </c>
      <c r="C2451" s="36" t="s">
        <v>1309</v>
      </c>
      <c r="D2451" s="37" t="s">
        <v>2141</v>
      </c>
      <c r="E2451" s="38" t="s">
        <v>2359</v>
      </c>
      <c r="F2451" s="38">
        <v>1</v>
      </c>
      <c r="G2451" s="38" t="s">
        <v>1638</v>
      </c>
      <c r="H2451" s="38">
        <v>2</v>
      </c>
      <c r="I2451" s="38">
        <v>0.25</v>
      </c>
      <c r="J2451" s="62">
        <f t="shared" si="40"/>
        <v>0.5</v>
      </c>
      <c r="K2451" s="39" t="s">
        <v>81</v>
      </c>
      <c r="L2451" s="39" t="s">
        <v>86</v>
      </c>
      <c r="M2451" s="39" t="s">
        <v>2106</v>
      </c>
      <c r="N2451" s="40"/>
      <c r="O2451" s="5"/>
      <c r="P2451" s="5"/>
    </row>
    <row r="2452" spans="1:16" s="7" customFormat="1" ht="18.75" hidden="1" customHeight="1" thickBot="1" x14ac:dyDescent="0.25">
      <c r="A2452" s="5"/>
      <c r="B2452" s="41" t="s">
        <v>1319</v>
      </c>
      <c r="C2452" s="42" t="s">
        <v>1309</v>
      </c>
      <c r="D2452" s="43" t="s">
        <v>2142</v>
      </c>
      <c r="E2452" s="44" t="s">
        <v>2359</v>
      </c>
      <c r="F2452" s="44">
        <v>1</v>
      </c>
      <c r="G2452" s="44" t="s">
        <v>1638</v>
      </c>
      <c r="H2452" s="44">
        <v>1</v>
      </c>
      <c r="I2452" s="44">
        <v>0.25</v>
      </c>
      <c r="J2452" s="63">
        <f t="shared" si="40"/>
        <v>0.25</v>
      </c>
      <c r="K2452" s="45" t="s">
        <v>81</v>
      </c>
      <c r="L2452" s="45" t="s">
        <v>86</v>
      </c>
      <c r="M2452" s="45" t="s">
        <v>2106</v>
      </c>
      <c r="N2452" s="46"/>
      <c r="O2452" s="5"/>
      <c r="P2452" s="5"/>
    </row>
    <row r="2453" spans="1:16" s="7" customFormat="1" ht="18.75" hidden="1" customHeight="1" x14ac:dyDescent="0.2">
      <c r="A2453" s="5"/>
      <c r="B2453" s="29" t="s">
        <v>1320</v>
      </c>
      <c r="C2453" s="30" t="s">
        <v>1311</v>
      </c>
      <c r="D2453" s="31" t="s">
        <v>2137</v>
      </c>
      <c r="E2453" s="32" t="s">
        <v>2359</v>
      </c>
      <c r="F2453" s="32">
        <v>1</v>
      </c>
      <c r="G2453" s="32" t="s">
        <v>1638</v>
      </c>
      <c r="H2453" s="32">
        <v>1</v>
      </c>
      <c r="I2453" s="32">
        <v>0.25</v>
      </c>
      <c r="J2453" s="61">
        <f t="shared" si="40"/>
        <v>0.25</v>
      </c>
      <c r="K2453" s="33" t="s">
        <v>81</v>
      </c>
      <c r="L2453" s="33" t="s">
        <v>86</v>
      </c>
      <c r="M2453" s="33" t="s">
        <v>2106</v>
      </c>
      <c r="N2453" s="34"/>
      <c r="O2453" s="5"/>
      <c r="P2453" s="5"/>
    </row>
    <row r="2454" spans="1:16" s="7" customFormat="1" ht="18.75" hidden="1" customHeight="1" x14ac:dyDescent="0.2">
      <c r="A2454" s="5"/>
      <c r="B2454" s="35" t="s">
        <v>1320</v>
      </c>
      <c r="C2454" s="36" t="s">
        <v>1311</v>
      </c>
      <c r="D2454" s="37" t="s">
        <v>2139</v>
      </c>
      <c r="E2454" s="38" t="s">
        <v>2359</v>
      </c>
      <c r="F2454" s="38">
        <v>1</v>
      </c>
      <c r="G2454" s="38" t="s">
        <v>1638</v>
      </c>
      <c r="H2454" s="38">
        <v>1</v>
      </c>
      <c r="I2454" s="38">
        <v>0.25</v>
      </c>
      <c r="J2454" s="62">
        <f t="shared" si="40"/>
        <v>0.25</v>
      </c>
      <c r="K2454" s="39" t="s">
        <v>81</v>
      </c>
      <c r="L2454" s="39" t="s">
        <v>86</v>
      </c>
      <c r="M2454" s="39" t="s">
        <v>2106</v>
      </c>
      <c r="N2454" s="40"/>
      <c r="O2454" s="5"/>
      <c r="P2454" s="5"/>
    </row>
    <row r="2455" spans="1:16" s="7" customFormat="1" ht="18.75" hidden="1" customHeight="1" x14ac:dyDescent="0.2">
      <c r="A2455" s="5"/>
      <c r="B2455" s="35" t="s">
        <v>1320</v>
      </c>
      <c r="C2455" s="36" t="s">
        <v>1311</v>
      </c>
      <c r="D2455" s="37" t="s">
        <v>2140</v>
      </c>
      <c r="E2455" s="38" t="s">
        <v>2359</v>
      </c>
      <c r="F2455" s="38">
        <v>0.5</v>
      </c>
      <c r="G2455" s="38" t="s">
        <v>1638</v>
      </c>
      <c r="H2455" s="38">
        <v>1</v>
      </c>
      <c r="I2455" s="38">
        <v>0.25</v>
      </c>
      <c r="J2455" s="62">
        <f t="shared" si="40"/>
        <v>0.125</v>
      </c>
      <c r="K2455" s="39" t="s">
        <v>81</v>
      </c>
      <c r="L2455" s="39" t="s">
        <v>86</v>
      </c>
      <c r="M2455" s="39" t="s">
        <v>2106</v>
      </c>
      <c r="N2455" s="40"/>
      <c r="O2455" s="5"/>
      <c r="P2455" s="5"/>
    </row>
    <row r="2456" spans="1:16" s="7" customFormat="1" ht="18.75" hidden="1" customHeight="1" x14ac:dyDescent="0.2">
      <c r="A2456" s="5"/>
      <c r="B2456" s="35" t="s">
        <v>1320</v>
      </c>
      <c r="C2456" s="36" t="s">
        <v>1311</v>
      </c>
      <c r="D2456" s="37" t="s">
        <v>2141</v>
      </c>
      <c r="E2456" s="38" t="s">
        <v>2359</v>
      </c>
      <c r="F2456" s="38">
        <v>1</v>
      </c>
      <c r="G2456" s="38" t="s">
        <v>1638</v>
      </c>
      <c r="H2456" s="38">
        <v>2</v>
      </c>
      <c r="I2456" s="38">
        <v>0.25</v>
      </c>
      <c r="J2456" s="62">
        <f t="shared" si="40"/>
        <v>0.5</v>
      </c>
      <c r="K2456" s="39" t="s">
        <v>81</v>
      </c>
      <c r="L2456" s="39" t="s">
        <v>86</v>
      </c>
      <c r="M2456" s="39" t="s">
        <v>2106</v>
      </c>
      <c r="N2456" s="40"/>
      <c r="O2456" s="5"/>
      <c r="P2456" s="5"/>
    </row>
    <row r="2457" spans="1:16" s="7" customFormat="1" ht="18.75" hidden="1" customHeight="1" thickBot="1" x14ac:dyDescent="0.25">
      <c r="A2457" s="5"/>
      <c r="B2457" s="41" t="s">
        <v>1320</v>
      </c>
      <c r="C2457" s="42" t="s">
        <v>1311</v>
      </c>
      <c r="D2457" s="43" t="s">
        <v>2142</v>
      </c>
      <c r="E2457" s="44" t="s">
        <v>2359</v>
      </c>
      <c r="F2457" s="44">
        <v>1</v>
      </c>
      <c r="G2457" s="44" t="s">
        <v>1638</v>
      </c>
      <c r="H2457" s="44">
        <v>1</v>
      </c>
      <c r="I2457" s="44">
        <v>0.25</v>
      </c>
      <c r="J2457" s="63">
        <f t="shared" ref="J2457:J2520" si="41">F2457*H2457*I2457</f>
        <v>0.25</v>
      </c>
      <c r="K2457" s="45" t="s">
        <v>81</v>
      </c>
      <c r="L2457" s="45" t="s">
        <v>86</v>
      </c>
      <c r="M2457" s="45" t="s">
        <v>2106</v>
      </c>
      <c r="N2457" s="46"/>
      <c r="O2457" s="5"/>
      <c r="P2457" s="5"/>
    </row>
    <row r="2458" spans="1:16" s="7" customFormat="1" ht="18.75" hidden="1" customHeight="1" x14ac:dyDescent="0.2">
      <c r="A2458" s="5"/>
      <c r="B2458" s="29" t="s">
        <v>1321</v>
      </c>
      <c r="C2458" s="30" t="s">
        <v>1313</v>
      </c>
      <c r="D2458" s="31" t="s">
        <v>2137</v>
      </c>
      <c r="E2458" s="32" t="s">
        <v>2359</v>
      </c>
      <c r="F2458" s="32">
        <v>1</v>
      </c>
      <c r="G2458" s="32" t="s">
        <v>1638</v>
      </c>
      <c r="H2458" s="32">
        <v>1</v>
      </c>
      <c r="I2458" s="32">
        <v>0.25</v>
      </c>
      <c r="J2458" s="61">
        <f t="shared" si="41"/>
        <v>0.25</v>
      </c>
      <c r="K2458" s="33" t="s">
        <v>81</v>
      </c>
      <c r="L2458" s="33" t="s">
        <v>86</v>
      </c>
      <c r="M2458" s="33" t="s">
        <v>2106</v>
      </c>
      <c r="N2458" s="34"/>
      <c r="O2458" s="5"/>
      <c r="P2458" s="5"/>
    </row>
    <row r="2459" spans="1:16" s="7" customFormat="1" ht="18.75" hidden="1" customHeight="1" x14ac:dyDescent="0.2">
      <c r="A2459" s="5"/>
      <c r="B2459" s="35" t="s">
        <v>1321</v>
      </c>
      <c r="C2459" s="36" t="s">
        <v>1313</v>
      </c>
      <c r="D2459" s="37" t="s">
        <v>2139</v>
      </c>
      <c r="E2459" s="38" t="s">
        <v>2359</v>
      </c>
      <c r="F2459" s="38">
        <v>1</v>
      </c>
      <c r="G2459" s="38" t="s">
        <v>1638</v>
      </c>
      <c r="H2459" s="38">
        <v>1</v>
      </c>
      <c r="I2459" s="38">
        <v>0.25</v>
      </c>
      <c r="J2459" s="62">
        <f t="shared" si="41"/>
        <v>0.25</v>
      </c>
      <c r="K2459" s="39" t="s">
        <v>81</v>
      </c>
      <c r="L2459" s="39" t="s">
        <v>86</v>
      </c>
      <c r="M2459" s="39" t="s">
        <v>2106</v>
      </c>
      <c r="N2459" s="40"/>
      <c r="O2459" s="5"/>
      <c r="P2459" s="5"/>
    </row>
    <row r="2460" spans="1:16" s="7" customFormat="1" ht="18.75" hidden="1" customHeight="1" x14ac:dyDescent="0.2">
      <c r="A2460" s="5"/>
      <c r="B2460" s="35" t="s">
        <v>1321</v>
      </c>
      <c r="C2460" s="36" t="s">
        <v>1313</v>
      </c>
      <c r="D2460" s="37" t="s">
        <v>2140</v>
      </c>
      <c r="E2460" s="38" t="s">
        <v>2359</v>
      </c>
      <c r="F2460" s="38">
        <v>0.5</v>
      </c>
      <c r="G2460" s="38" t="s">
        <v>1638</v>
      </c>
      <c r="H2460" s="38">
        <v>1</v>
      </c>
      <c r="I2460" s="38">
        <v>0.25</v>
      </c>
      <c r="J2460" s="62">
        <f t="shared" si="41"/>
        <v>0.125</v>
      </c>
      <c r="K2460" s="39" t="s">
        <v>81</v>
      </c>
      <c r="L2460" s="39" t="s">
        <v>86</v>
      </c>
      <c r="M2460" s="39" t="s">
        <v>2106</v>
      </c>
      <c r="N2460" s="40"/>
      <c r="O2460" s="5"/>
      <c r="P2460" s="5"/>
    </row>
    <row r="2461" spans="1:16" s="7" customFormat="1" ht="18.75" hidden="1" customHeight="1" x14ac:dyDescent="0.2">
      <c r="A2461" s="5"/>
      <c r="B2461" s="35" t="s">
        <v>1321</v>
      </c>
      <c r="C2461" s="36" t="s">
        <v>1313</v>
      </c>
      <c r="D2461" s="37" t="s">
        <v>2141</v>
      </c>
      <c r="E2461" s="38" t="s">
        <v>2359</v>
      </c>
      <c r="F2461" s="38">
        <v>1</v>
      </c>
      <c r="G2461" s="38" t="s">
        <v>1638</v>
      </c>
      <c r="H2461" s="38">
        <v>2</v>
      </c>
      <c r="I2461" s="38">
        <v>0.25</v>
      </c>
      <c r="J2461" s="62">
        <f t="shared" si="41"/>
        <v>0.5</v>
      </c>
      <c r="K2461" s="39" t="s">
        <v>81</v>
      </c>
      <c r="L2461" s="39" t="s">
        <v>86</v>
      </c>
      <c r="M2461" s="39" t="s">
        <v>2106</v>
      </c>
      <c r="N2461" s="40"/>
      <c r="O2461" s="5"/>
      <c r="P2461" s="5"/>
    </row>
    <row r="2462" spans="1:16" s="7" customFormat="1" ht="18.75" hidden="1" customHeight="1" thickBot="1" x14ac:dyDescent="0.25">
      <c r="A2462" s="5"/>
      <c r="B2462" s="41" t="s">
        <v>1321</v>
      </c>
      <c r="C2462" s="42" t="s">
        <v>1313</v>
      </c>
      <c r="D2462" s="43" t="s">
        <v>2142</v>
      </c>
      <c r="E2462" s="44" t="s">
        <v>2359</v>
      </c>
      <c r="F2462" s="44">
        <v>1</v>
      </c>
      <c r="G2462" s="44" t="s">
        <v>1638</v>
      </c>
      <c r="H2462" s="44">
        <v>1</v>
      </c>
      <c r="I2462" s="44">
        <v>0.25</v>
      </c>
      <c r="J2462" s="63">
        <f t="shared" si="41"/>
        <v>0.25</v>
      </c>
      <c r="K2462" s="45" t="s">
        <v>81</v>
      </c>
      <c r="L2462" s="45" t="s">
        <v>86</v>
      </c>
      <c r="M2462" s="45" t="s">
        <v>2106</v>
      </c>
      <c r="N2462" s="46"/>
      <c r="O2462" s="5"/>
      <c r="P2462" s="5"/>
    </row>
    <row r="2463" spans="1:16" s="7" customFormat="1" ht="18.75" hidden="1" customHeight="1" x14ac:dyDescent="0.2">
      <c r="A2463" s="5"/>
      <c r="B2463" s="29" t="s">
        <v>1322</v>
      </c>
      <c r="C2463" s="30" t="s">
        <v>1315</v>
      </c>
      <c r="D2463" s="31" t="s">
        <v>2137</v>
      </c>
      <c r="E2463" s="32" t="s">
        <v>2359</v>
      </c>
      <c r="F2463" s="32">
        <v>1</v>
      </c>
      <c r="G2463" s="32" t="s">
        <v>1638</v>
      </c>
      <c r="H2463" s="32">
        <v>1</v>
      </c>
      <c r="I2463" s="32">
        <v>0.25</v>
      </c>
      <c r="J2463" s="61">
        <f t="shared" si="41"/>
        <v>0.25</v>
      </c>
      <c r="K2463" s="33" t="s">
        <v>81</v>
      </c>
      <c r="L2463" s="33" t="s">
        <v>86</v>
      </c>
      <c r="M2463" s="33" t="s">
        <v>2106</v>
      </c>
      <c r="N2463" s="34"/>
      <c r="O2463" s="5"/>
      <c r="P2463" s="5"/>
    </row>
    <row r="2464" spans="1:16" s="7" customFormat="1" ht="18.75" hidden="1" customHeight="1" x14ac:dyDescent="0.2">
      <c r="A2464" s="5"/>
      <c r="B2464" s="35" t="s">
        <v>1322</v>
      </c>
      <c r="C2464" s="36" t="s">
        <v>1315</v>
      </c>
      <c r="D2464" s="37" t="s">
        <v>2139</v>
      </c>
      <c r="E2464" s="38" t="s">
        <v>2359</v>
      </c>
      <c r="F2464" s="38">
        <v>1</v>
      </c>
      <c r="G2464" s="38" t="s">
        <v>1638</v>
      </c>
      <c r="H2464" s="38">
        <v>1</v>
      </c>
      <c r="I2464" s="38">
        <v>0.25</v>
      </c>
      <c r="J2464" s="62">
        <f t="shared" si="41"/>
        <v>0.25</v>
      </c>
      <c r="K2464" s="39" t="s">
        <v>81</v>
      </c>
      <c r="L2464" s="39" t="s">
        <v>86</v>
      </c>
      <c r="M2464" s="39" t="s">
        <v>2106</v>
      </c>
      <c r="N2464" s="40"/>
      <c r="O2464" s="5"/>
      <c r="P2464" s="5"/>
    </row>
    <row r="2465" spans="1:16" s="7" customFormat="1" ht="18.75" hidden="1" customHeight="1" x14ac:dyDescent="0.2">
      <c r="A2465" s="5"/>
      <c r="B2465" s="35" t="s">
        <v>1322</v>
      </c>
      <c r="C2465" s="36" t="s">
        <v>1315</v>
      </c>
      <c r="D2465" s="37" t="s">
        <v>2140</v>
      </c>
      <c r="E2465" s="38" t="s">
        <v>2359</v>
      </c>
      <c r="F2465" s="38">
        <v>0.5</v>
      </c>
      <c r="G2465" s="38" t="s">
        <v>1638</v>
      </c>
      <c r="H2465" s="38">
        <v>1</v>
      </c>
      <c r="I2465" s="38">
        <v>0.25</v>
      </c>
      <c r="J2465" s="62">
        <f t="shared" si="41"/>
        <v>0.125</v>
      </c>
      <c r="K2465" s="39" t="s">
        <v>81</v>
      </c>
      <c r="L2465" s="39" t="s">
        <v>86</v>
      </c>
      <c r="M2465" s="39" t="s">
        <v>2106</v>
      </c>
      <c r="N2465" s="40"/>
      <c r="O2465" s="5"/>
      <c r="P2465" s="5"/>
    </row>
    <row r="2466" spans="1:16" s="7" customFormat="1" ht="18.75" hidden="1" customHeight="1" x14ac:dyDescent="0.2">
      <c r="A2466" s="5"/>
      <c r="B2466" s="35" t="s">
        <v>1322</v>
      </c>
      <c r="C2466" s="36" t="s">
        <v>1315</v>
      </c>
      <c r="D2466" s="37" t="s">
        <v>2141</v>
      </c>
      <c r="E2466" s="38" t="s">
        <v>2359</v>
      </c>
      <c r="F2466" s="38">
        <v>1</v>
      </c>
      <c r="G2466" s="38" t="s">
        <v>1638</v>
      </c>
      <c r="H2466" s="38">
        <v>2</v>
      </c>
      <c r="I2466" s="38">
        <v>0.25</v>
      </c>
      <c r="J2466" s="62">
        <f t="shared" si="41"/>
        <v>0.5</v>
      </c>
      <c r="K2466" s="39" t="s">
        <v>81</v>
      </c>
      <c r="L2466" s="39" t="s">
        <v>86</v>
      </c>
      <c r="M2466" s="39" t="s">
        <v>2106</v>
      </c>
      <c r="N2466" s="40"/>
      <c r="O2466" s="5"/>
      <c r="P2466" s="5"/>
    </row>
    <row r="2467" spans="1:16" s="7" customFormat="1" ht="18.75" hidden="1" customHeight="1" thickBot="1" x14ac:dyDescent="0.25">
      <c r="A2467" s="5"/>
      <c r="B2467" s="41" t="s">
        <v>1322</v>
      </c>
      <c r="C2467" s="42" t="s">
        <v>1315</v>
      </c>
      <c r="D2467" s="43" t="s">
        <v>2142</v>
      </c>
      <c r="E2467" s="44" t="s">
        <v>2359</v>
      </c>
      <c r="F2467" s="44">
        <v>1</v>
      </c>
      <c r="G2467" s="44" t="s">
        <v>1638</v>
      </c>
      <c r="H2467" s="44">
        <v>1</v>
      </c>
      <c r="I2467" s="44">
        <v>0.25</v>
      </c>
      <c r="J2467" s="63">
        <f t="shared" si="41"/>
        <v>0.25</v>
      </c>
      <c r="K2467" s="45" t="s">
        <v>81</v>
      </c>
      <c r="L2467" s="45" t="s">
        <v>86</v>
      </c>
      <c r="M2467" s="45" t="s">
        <v>2106</v>
      </c>
      <c r="N2467" s="46"/>
      <c r="O2467" s="5"/>
      <c r="P2467" s="5"/>
    </row>
    <row r="2468" spans="1:16" s="7" customFormat="1" ht="18.75" hidden="1" customHeight="1" x14ac:dyDescent="0.2">
      <c r="A2468" s="5"/>
      <c r="B2468" s="29" t="s">
        <v>1323</v>
      </c>
      <c r="C2468" s="30" t="s">
        <v>1317</v>
      </c>
      <c r="D2468" s="31" t="s">
        <v>2137</v>
      </c>
      <c r="E2468" s="32" t="s">
        <v>2359</v>
      </c>
      <c r="F2468" s="32">
        <v>1</v>
      </c>
      <c r="G2468" s="32" t="s">
        <v>1638</v>
      </c>
      <c r="H2468" s="32">
        <v>1</v>
      </c>
      <c r="I2468" s="32">
        <v>0.25</v>
      </c>
      <c r="J2468" s="61">
        <f t="shared" si="41"/>
        <v>0.25</v>
      </c>
      <c r="K2468" s="33" t="s">
        <v>81</v>
      </c>
      <c r="L2468" s="33" t="s">
        <v>86</v>
      </c>
      <c r="M2468" s="33" t="s">
        <v>2106</v>
      </c>
      <c r="N2468" s="34"/>
      <c r="O2468" s="5"/>
      <c r="P2468" s="5"/>
    </row>
    <row r="2469" spans="1:16" s="7" customFormat="1" ht="18.75" hidden="1" customHeight="1" x14ac:dyDescent="0.2">
      <c r="A2469" s="5"/>
      <c r="B2469" s="35" t="s">
        <v>1323</v>
      </c>
      <c r="C2469" s="36" t="s">
        <v>1317</v>
      </c>
      <c r="D2469" s="37" t="s">
        <v>2139</v>
      </c>
      <c r="E2469" s="38" t="s">
        <v>2359</v>
      </c>
      <c r="F2469" s="38">
        <v>1</v>
      </c>
      <c r="G2469" s="38" t="s">
        <v>1638</v>
      </c>
      <c r="H2469" s="38">
        <v>1</v>
      </c>
      <c r="I2469" s="38">
        <v>0.25</v>
      </c>
      <c r="J2469" s="62">
        <f t="shared" si="41"/>
        <v>0.25</v>
      </c>
      <c r="K2469" s="39" t="s">
        <v>81</v>
      </c>
      <c r="L2469" s="39" t="s">
        <v>86</v>
      </c>
      <c r="M2469" s="39" t="s">
        <v>2106</v>
      </c>
      <c r="N2469" s="40"/>
      <c r="O2469" s="5"/>
      <c r="P2469" s="5"/>
    </row>
    <row r="2470" spans="1:16" s="7" customFormat="1" ht="18.75" hidden="1" customHeight="1" x14ac:dyDescent="0.2">
      <c r="A2470" s="5"/>
      <c r="B2470" s="35" t="s">
        <v>1323</v>
      </c>
      <c r="C2470" s="36" t="s">
        <v>1317</v>
      </c>
      <c r="D2470" s="37" t="s">
        <v>2140</v>
      </c>
      <c r="E2470" s="38" t="s">
        <v>2359</v>
      </c>
      <c r="F2470" s="38">
        <v>0.5</v>
      </c>
      <c r="G2470" s="38" t="s">
        <v>1638</v>
      </c>
      <c r="H2470" s="38">
        <v>1</v>
      </c>
      <c r="I2470" s="38">
        <v>0.25</v>
      </c>
      <c r="J2470" s="62">
        <f t="shared" si="41"/>
        <v>0.125</v>
      </c>
      <c r="K2470" s="39" t="s">
        <v>81</v>
      </c>
      <c r="L2470" s="39" t="s">
        <v>86</v>
      </c>
      <c r="M2470" s="39" t="s">
        <v>2106</v>
      </c>
      <c r="N2470" s="40"/>
      <c r="O2470" s="5"/>
      <c r="P2470" s="5"/>
    </row>
    <row r="2471" spans="1:16" s="7" customFormat="1" ht="18.75" hidden="1" customHeight="1" x14ac:dyDescent="0.2">
      <c r="A2471" s="5"/>
      <c r="B2471" s="35" t="s">
        <v>1323</v>
      </c>
      <c r="C2471" s="36" t="s">
        <v>1317</v>
      </c>
      <c r="D2471" s="37" t="s">
        <v>2141</v>
      </c>
      <c r="E2471" s="38" t="s">
        <v>2359</v>
      </c>
      <c r="F2471" s="38">
        <v>1</v>
      </c>
      <c r="G2471" s="38" t="s">
        <v>1638</v>
      </c>
      <c r="H2471" s="38">
        <v>2</v>
      </c>
      <c r="I2471" s="38">
        <v>0.25</v>
      </c>
      <c r="J2471" s="62">
        <f t="shared" si="41"/>
        <v>0.5</v>
      </c>
      <c r="K2471" s="39" t="s">
        <v>81</v>
      </c>
      <c r="L2471" s="39" t="s">
        <v>86</v>
      </c>
      <c r="M2471" s="39" t="s">
        <v>2106</v>
      </c>
      <c r="N2471" s="40"/>
      <c r="O2471" s="5"/>
      <c r="P2471" s="5"/>
    </row>
    <row r="2472" spans="1:16" s="7" customFormat="1" ht="18.75" hidden="1" customHeight="1" thickBot="1" x14ac:dyDescent="0.25">
      <c r="A2472" s="5"/>
      <c r="B2472" s="41" t="s">
        <v>1323</v>
      </c>
      <c r="C2472" s="42" t="s">
        <v>1317</v>
      </c>
      <c r="D2472" s="43" t="s">
        <v>2142</v>
      </c>
      <c r="E2472" s="44" t="s">
        <v>2359</v>
      </c>
      <c r="F2472" s="44">
        <v>1</v>
      </c>
      <c r="G2472" s="44" t="s">
        <v>1638</v>
      </c>
      <c r="H2472" s="44">
        <v>1</v>
      </c>
      <c r="I2472" s="44">
        <v>0.25</v>
      </c>
      <c r="J2472" s="63">
        <f t="shared" si="41"/>
        <v>0.25</v>
      </c>
      <c r="K2472" s="45" t="s">
        <v>81</v>
      </c>
      <c r="L2472" s="45" t="s">
        <v>86</v>
      </c>
      <c r="M2472" s="45" t="s">
        <v>2106</v>
      </c>
      <c r="N2472" s="46"/>
      <c r="O2472" s="5"/>
      <c r="P2472" s="5"/>
    </row>
    <row r="2473" spans="1:16" s="7" customFormat="1" ht="18.75" hidden="1" customHeight="1" x14ac:dyDescent="0.25">
      <c r="A2473" s="5"/>
      <c r="B2473" s="29" t="s">
        <v>1324</v>
      </c>
      <c r="C2473" s="30" t="s">
        <v>1325</v>
      </c>
      <c r="D2473" s="31" t="s">
        <v>2137</v>
      </c>
      <c r="E2473" s="32" t="s">
        <v>2359</v>
      </c>
      <c r="F2473" s="32">
        <v>1</v>
      </c>
      <c r="G2473" s="32" t="s">
        <v>1638</v>
      </c>
      <c r="H2473" s="32">
        <v>1</v>
      </c>
      <c r="I2473" s="32">
        <v>0.25</v>
      </c>
      <c r="J2473" s="61">
        <f t="shared" si="41"/>
        <v>0.25</v>
      </c>
      <c r="K2473" s="33" t="s">
        <v>1369</v>
      </c>
      <c r="L2473" s="33" t="s">
        <v>97</v>
      </c>
      <c r="M2473" s="33" t="s">
        <v>2106</v>
      </c>
      <c r="N2473" s="34" t="s">
        <v>2112</v>
      </c>
      <c r="O2473" s="6"/>
      <c r="P2473" s="6" t="s">
        <v>1049</v>
      </c>
    </row>
    <row r="2474" spans="1:16" s="7" customFormat="1" ht="18.75" hidden="1" customHeight="1" x14ac:dyDescent="0.2">
      <c r="A2474" s="5"/>
      <c r="B2474" s="35" t="s">
        <v>1324</v>
      </c>
      <c r="C2474" s="36" t="s">
        <v>1325</v>
      </c>
      <c r="D2474" s="37" t="s">
        <v>2139</v>
      </c>
      <c r="E2474" s="38" t="s">
        <v>2359</v>
      </c>
      <c r="F2474" s="38">
        <v>1</v>
      </c>
      <c r="G2474" s="38" t="s">
        <v>1638</v>
      </c>
      <c r="H2474" s="38">
        <v>1</v>
      </c>
      <c r="I2474" s="38">
        <v>0.25</v>
      </c>
      <c r="J2474" s="62">
        <f t="shared" si="41"/>
        <v>0.25</v>
      </c>
      <c r="K2474" s="39" t="s">
        <v>1369</v>
      </c>
      <c r="L2474" s="39" t="s">
        <v>97</v>
      </c>
      <c r="M2474" s="39" t="s">
        <v>2106</v>
      </c>
      <c r="N2474" s="40" t="s">
        <v>2112</v>
      </c>
      <c r="O2474" s="5"/>
      <c r="P2474" s="5"/>
    </row>
    <row r="2475" spans="1:16" s="7" customFormat="1" ht="18.75" hidden="1" customHeight="1" x14ac:dyDescent="0.2">
      <c r="A2475" s="5"/>
      <c r="B2475" s="35" t="s">
        <v>1324</v>
      </c>
      <c r="C2475" s="36" t="s">
        <v>1325</v>
      </c>
      <c r="D2475" s="37" t="s">
        <v>2140</v>
      </c>
      <c r="E2475" s="38" t="s">
        <v>2359</v>
      </c>
      <c r="F2475" s="38">
        <v>0.5</v>
      </c>
      <c r="G2475" s="38" t="s">
        <v>1638</v>
      </c>
      <c r="H2475" s="38">
        <v>1</v>
      </c>
      <c r="I2475" s="38">
        <v>0.25</v>
      </c>
      <c r="J2475" s="62">
        <f t="shared" si="41"/>
        <v>0.125</v>
      </c>
      <c r="K2475" s="39" t="s">
        <v>1369</v>
      </c>
      <c r="L2475" s="39" t="s">
        <v>97</v>
      </c>
      <c r="M2475" s="39" t="s">
        <v>2106</v>
      </c>
      <c r="N2475" s="40" t="s">
        <v>2112</v>
      </c>
      <c r="O2475" s="5"/>
      <c r="P2475" s="5"/>
    </row>
    <row r="2476" spans="1:16" s="7" customFormat="1" ht="18.75" hidden="1" customHeight="1" x14ac:dyDescent="0.25">
      <c r="A2476" s="5"/>
      <c r="B2476" s="35" t="s">
        <v>1324</v>
      </c>
      <c r="C2476" s="36" t="s">
        <v>1325</v>
      </c>
      <c r="D2476" s="37" t="s">
        <v>2141</v>
      </c>
      <c r="E2476" s="38" t="s">
        <v>2359</v>
      </c>
      <c r="F2476" s="38">
        <v>1</v>
      </c>
      <c r="G2476" s="38" t="s">
        <v>1638</v>
      </c>
      <c r="H2476" s="38">
        <v>2</v>
      </c>
      <c r="I2476" s="38">
        <v>0.25</v>
      </c>
      <c r="J2476" s="62">
        <f t="shared" si="41"/>
        <v>0.5</v>
      </c>
      <c r="K2476" s="39" t="s">
        <v>1369</v>
      </c>
      <c r="L2476" s="39" t="s">
        <v>97</v>
      </c>
      <c r="M2476" s="39" t="s">
        <v>2106</v>
      </c>
      <c r="N2476" s="40" t="s">
        <v>2112</v>
      </c>
      <c r="O2476" s="6"/>
      <c r="P2476" s="6" t="s">
        <v>1049</v>
      </c>
    </row>
    <row r="2477" spans="1:16" s="7" customFormat="1" ht="18.75" hidden="1" customHeight="1" thickBot="1" x14ac:dyDescent="0.25">
      <c r="A2477" s="5"/>
      <c r="B2477" s="41" t="s">
        <v>1324</v>
      </c>
      <c r="C2477" s="42" t="s">
        <v>1325</v>
      </c>
      <c r="D2477" s="43" t="s">
        <v>2142</v>
      </c>
      <c r="E2477" s="44" t="s">
        <v>2359</v>
      </c>
      <c r="F2477" s="44">
        <v>1</v>
      </c>
      <c r="G2477" s="44" t="s">
        <v>1638</v>
      </c>
      <c r="H2477" s="44">
        <v>1</v>
      </c>
      <c r="I2477" s="44">
        <v>0.25</v>
      </c>
      <c r="J2477" s="63">
        <f t="shared" si="41"/>
        <v>0.25</v>
      </c>
      <c r="K2477" s="45" t="s">
        <v>1369</v>
      </c>
      <c r="L2477" s="45" t="s">
        <v>97</v>
      </c>
      <c r="M2477" s="45" t="s">
        <v>2106</v>
      </c>
      <c r="N2477" s="46" t="s">
        <v>2112</v>
      </c>
      <c r="O2477" s="5"/>
      <c r="P2477" s="5"/>
    </row>
    <row r="2478" spans="1:16" s="7" customFormat="1" ht="18.75" hidden="1" customHeight="1" x14ac:dyDescent="0.2">
      <c r="A2478" s="5"/>
      <c r="B2478" s="29" t="s">
        <v>979</v>
      </c>
      <c r="C2478" s="30" t="s">
        <v>973</v>
      </c>
      <c r="D2478" s="31" t="s">
        <v>2118</v>
      </c>
      <c r="E2478" s="32" t="s">
        <v>2360</v>
      </c>
      <c r="F2478" s="32">
        <v>2</v>
      </c>
      <c r="G2478" s="32" t="s">
        <v>1638</v>
      </c>
      <c r="H2478" s="32">
        <v>1</v>
      </c>
      <c r="I2478" s="32">
        <v>0.5</v>
      </c>
      <c r="J2478" s="61">
        <f t="shared" si="41"/>
        <v>1</v>
      </c>
      <c r="K2478" s="33" t="s">
        <v>1369</v>
      </c>
      <c r="L2478" s="33" t="s">
        <v>1370</v>
      </c>
      <c r="M2478" s="33" t="s">
        <v>2107</v>
      </c>
      <c r="N2478" s="48" t="s">
        <v>2112</v>
      </c>
      <c r="O2478" s="5"/>
      <c r="P2478" s="5"/>
    </row>
    <row r="2479" spans="1:16" s="7" customFormat="1" ht="18.75" hidden="1" customHeight="1" x14ac:dyDescent="0.2">
      <c r="A2479" s="5"/>
      <c r="B2479" s="35" t="s">
        <v>979</v>
      </c>
      <c r="C2479" s="36" t="s">
        <v>973</v>
      </c>
      <c r="D2479" s="37" t="s">
        <v>2119</v>
      </c>
      <c r="E2479" s="38" t="s">
        <v>2360</v>
      </c>
      <c r="F2479" s="38">
        <v>4</v>
      </c>
      <c r="G2479" s="38" t="s">
        <v>1638</v>
      </c>
      <c r="H2479" s="38">
        <v>1</v>
      </c>
      <c r="I2479" s="38">
        <v>0.15</v>
      </c>
      <c r="J2479" s="62">
        <f t="shared" si="41"/>
        <v>0.6</v>
      </c>
      <c r="K2479" s="39" t="s">
        <v>1369</v>
      </c>
      <c r="L2479" s="39" t="s">
        <v>1370</v>
      </c>
      <c r="M2479" s="39" t="s">
        <v>2107</v>
      </c>
      <c r="N2479" s="50" t="s">
        <v>2112</v>
      </c>
      <c r="O2479" s="5"/>
      <c r="P2479" s="5"/>
    </row>
    <row r="2480" spans="1:16" s="7" customFormat="1" ht="18.75" hidden="1" customHeight="1" x14ac:dyDescent="0.2">
      <c r="A2480" s="5"/>
      <c r="B2480" s="35" t="s">
        <v>979</v>
      </c>
      <c r="C2480" s="36" t="s">
        <v>973</v>
      </c>
      <c r="D2480" s="37" t="s">
        <v>2120</v>
      </c>
      <c r="E2480" s="38" t="s">
        <v>2360</v>
      </c>
      <c r="F2480" s="38">
        <v>4</v>
      </c>
      <c r="G2480" s="38" t="s">
        <v>1638</v>
      </c>
      <c r="H2480" s="38">
        <v>1</v>
      </c>
      <c r="I2480" s="38">
        <v>0.15</v>
      </c>
      <c r="J2480" s="62">
        <f t="shared" si="41"/>
        <v>0.6</v>
      </c>
      <c r="K2480" s="39" t="s">
        <v>1369</v>
      </c>
      <c r="L2480" s="39" t="s">
        <v>1370</v>
      </c>
      <c r="M2480" s="39" t="s">
        <v>2107</v>
      </c>
      <c r="N2480" s="50" t="s">
        <v>2112</v>
      </c>
      <c r="O2480" s="5"/>
      <c r="P2480" s="5"/>
    </row>
    <row r="2481" spans="1:16" s="7" customFormat="1" ht="18.75" hidden="1" customHeight="1" x14ac:dyDescent="0.2">
      <c r="A2481" s="5"/>
      <c r="B2481" s="35" t="s">
        <v>979</v>
      </c>
      <c r="C2481" s="36" t="s">
        <v>973</v>
      </c>
      <c r="D2481" s="37" t="s">
        <v>2121</v>
      </c>
      <c r="E2481" s="38" t="s">
        <v>2360</v>
      </c>
      <c r="F2481" s="38">
        <v>4</v>
      </c>
      <c r="G2481" s="38" t="s">
        <v>1638</v>
      </c>
      <c r="H2481" s="38">
        <v>1</v>
      </c>
      <c r="I2481" s="38">
        <v>0.5</v>
      </c>
      <c r="J2481" s="62">
        <f t="shared" si="41"/>
        <v>2</v>
      </c>
      <c r="K2481" s="39" t="s">
        <v>1369</v>
      </c>
      <c r="L2481" s="39" t="s">
        <v>1370</v>
      </c>
      <c r="M2481" s="39" t="s">
        <v>2107</v>
      </c>
      <c r="N2481" s="50" t="s">
        <v>2112</v>
      </c>
      <c r="O2481" s="5"/>
      <c r="P2481" s="5"/>
    </row>
    <row r="2482" spans="1:16" s="7" customFormat="1" ht="18.75" hidden="1" customHeight="1" x14ac:dyDescent="0.2">
      <c r="A2482" s="5"/>
      <c r="B2482" s="35" t="s">
        <v>979</v>
      </c>
      <c r="C2482" s="36" t="s">
        <v>973</v>
      </c>
      <c r="D2482" s="37" t="s">
        <v>2122</v>
      </c>
      <c r="E2482" s="38" t="s">
        <v>2360</v>
      </c>
      <c r="F2482" s="38">
        <v>4</v>
      </c>
      <c r="G2482" s="38" t="s">
        <v>1638</v>
      </c>
      <c r="H2482" s="38">
        <v>1</v>
      </c>
      <c r="I2482" s="38">
        <v>0.5</v>
      </c>
      <c r="J2482" s="62">
        <f t="shared" si="41"/>
        <v>2</v>
      </c>
      <c r="K2482" s="39" t="s">
        <v>1369</v>
      </c>
      <c r="L2482" s="39" t="s">
        <v>1370</v>
      </c>
      <c r="M2482" s="39" t="s">
        <v>2107</v>
      </c>
      <c r="N2482" s="50" t="s">
        <v>2112</v>
      </c>
      <c r="O2482" s="5"/>
      <c r="P2482" s="5"/>
    </row>
    <row r="2483" spans="1:16" s="7" customFormat="1" ht="18.75" hidden="1" customHeight="1" x14ac:dyDescent="0.2">
      <c r="A2483" s="5"/>
      <c r="B2483" s="35" t="s">
        <v>979</v>
      </c>
      <c r="C2483" s="36" t="s">
        <v>973</v>
      </c>
      <c r="D2483" s="37" t="s">
        <v>2123</v>
      </c>
      <c r="E2483" s="38" t="s">
        <v>2360</v>
      </c>
      <c r="F2483" s="38">
        <v>4</v>
      </c>
      <c r="G2483" s="38" t="s">
        <v>1638</v>
      </c>
      <c r="H2483" s="38">
        <v>1</v>
      </c>
      <c r="I2483" s="38">
        <v>0.25</v>
      </c>
      <c r="J2483" s="62">
        <f t="shared" si="41"/>
        <v>1</v>
      </c>
      <c r="K2483" s="39" t="s">
        <v>1369</v>
      </c>
      <c r="L2483" s="39" t="s">
        <v>1370</v>
      </c>
      <c r="M2483" s="39" t="s">
        <v>2107</v>
      </c>
      <c r="N2483" s="50" t="s">
        <v>2112</v>
      </c>
      <c r="O2483" s="5"/>
      <c r="P2483" s="5"/>
    </row>
    <row r="2484" spans="1:16" s="7" customFormat="1" ht="18.75" hidden="1" customHeight="1" x14ac:dyDescent="0.2">
      <c r="A2484" s="5"/>
      <c r="B2484" s="35" t="s">
        <v>979</v>
      </c>
      <c r="C2484" s="36" t="s">
        <v>973</v>
      </c>
      <c r="D2484" s="37" t="s">
        <v>2124</v>
      </c>
      <c r="E2484" s="38" t="s">
        <v>2360</v>
      </c>
      <c r="F2484" s="38">
        <v>4</v>
      </c>
      <c r="G2484" s="38" t="s">
        <v>1638</v>
      </c>
      <c r="H2484" s="38">
        <v>1</v>
      </c>
      <c r="I2484" s="38">
        <v>1</v>
      </c>
      <c r="J2484" s="62">
        <f t="shared" si="41"/>
        <v>4</v>
      </c>
      <c r="K2484" s="39" t="s">
        <v>1369</v>
      </c>
      <c r="L2484" s="39" t="s">
        <v>1370</v>
      </c>
      <c r="M2484" s="39" t="s">
        <v>2107</v>
      </c>
      <c r="N2484" s="50" t="s">
        <v>2112</v>
      </c>
      <c r="O2484" s="5"/>
      <c r="P2484" s="5"/>
    </row>
    <row r="2485" spans="1:16" s="7" customFormat="1" ht="18.75" hidden="1" customHeight="1" x14ac:dyDescent="0.2">
      <c r="A2485" s="5"/>
      <c r="B2485" s="35" t="s">
        <v>979</v>
      </c>
      <c r="C2485" s="36" t="s">
        <v>973</v>
      </c>
      <c r="D2485" s="37" t="s">
        <v>2125</v>
      </c>
      <c r="E2485" s="38" t="s">
        <v>2360</v>
      </c>
      <c r="F2485" s="38">
        <v>1</v>
      </c>
      <c r="G2485" s="38" t="s">
        <v>1638</v>
      </c>
      <c r="H2485" s="38">
        <v>2</v>
      </c>
      <c r="I2485" s="38">
        <v>3</v>
      </c>
      <c r="J2485" s="62">
        <f t="shared" si="41"/>
        <v>6</v>
      </c>
      <c r="K2485" s="39" t="s">
        <v>1369</v>
      </c>
      <c r="L2485" s="39" t="s">
        <v>1370</v>
      </c>
      <c r="M2485" s="39" t="s">
        <v>2107</v>
      </c>
      <c r="N2485" s="50" t="s">
        <v>2112</v>
      </c>
      <c r="O2485" s="5"/>
      <c r="P2485" s="5"/>
    </row>
    <row r="2486" spans="1:16" s="7" customFormat="1" ht="18.75" hidden="1" customHeight="1" x14ac:dyDescent="0.2">
      <c r="A2486" s="5"/>
      <c r="B2486" s="35" t="s">
        <v>979</v>
      </c>
      <c r="C2486" s="36" t="s">
        <v>973</v>
      </c>
      <c r="D2486" s="37" t="s">
        <v>2126</v>
      </c>
      <c r="E2486" s="38" t="s">
        <v>2360</v>
      </c>
      <c r="F2486" s="38">
        <v>1</v>
      </c>
      <c r="G2486" s="38" t="s">
        <v>1638</v>
      </c>
      <c r="H2486" s="38">
        <v>2</v>
      </c>
      <c r="I2486" s="38">
        <v>1</v>
      </c>
      <c r="J2486" s="62">
        <f t="shared" si="41"/>
        <v>2</v>
      </c>
      <c r="K2486" s="39" t="s">
        <v>1369</v>
      </c>
      <c r="L2486" s="39" t="s">
        <v>1370</v>
      </c>
      <c r="M2486" s="39" t="s">
        <v>2107</v>
      </c>
      <c r="N2486" s="50" t="s">
        <v>2112</v>
      </c>
      <c r="O2486" s="5"/>
      <c r="P2486" s="5"/>
    </row>
    <row r="2487" spans="1:16" s="7" customFormat="1" ht="18.75" hidden="1" customHeight="1" x14ac:dyDescent="0.2">
      <c r="A2487" s="5"/>
      <c r="B2487" s="35" t="s">
        <v>979</v>
      </c>
      <c r="C2487" s="36" t="s">
        <v>973</v>
      </c>
      <c r="D2487" s="37" t="s">
        <v>2127</v>
      </c>
      <c r="E2487" s="38" t="s">
        <v>2360</v>
      </c>
      <c r="F2487" s="38">
        <v>1</v>
      </c>
      <c r="G2487" s="38" t="s">
        <v>1638</v>
      </c>
      <c r="H2487" s="38">
        <v>1</v>
      </c>
      <c r="I2487" s="38">
        <v>0.15</v>
      </c>
      <c r="J2487" s="62">
        <f t="shared" si="41"/>
        <v>0.15</v>
      </c>
      <c r="K2487" s="39" t="s">
        <v>1369</v>
      </c>
      <c r="L2487" s="39" t="s">
        <v>1370</v>
      </c>
      <c r="M2487" s="39" t="s">
        <v>2107</v>
      </c>
      <c r="N2487" s="50" t="s">
        <v>2112</v>
      </c>
      <c r="O2487" s="5"/>
      <c r="P2487" s="5"/>
    </row>
    <row r="2488" spans="1:16" s="7" customFormat="1" ht="18.75" hidden="1" customHeight="1" x14ac:dyDescent="0.2">
      <c r="A2488" s="5"/>
      <c r="B2488" s="35" t="s">
        <v>979</v>
      </c>
      <c r="C2488" s="36" t="s">
        <v>973</v>
      </c>
      <c r="D2488" s="37" t="s">
        <v>2128</v>
      </c>
      <c r="E2488" s="38" t="s">
        <v>2360</v>
      </c>
      <c r="F2488" s="38">
        <v>1</v>
      </c>
      <c r="G2488" s="38" t="s">
        <v>1638</v>
      </c>
      <c r="H2488" s="38">
        <v>1</v>
      </c>
      <c r="I2488" s="38">
        <v>0.5</v>
      </c>
      <c r="J2488" s="62">
        <f t="shared" si="41"/>
        <v>0.5</v>
      </c>
      <c r="K2488" s="39" t="s">
        <v>1369</v>
      </c>
      <c r="L2488" s="39" t="s">
        <v>1370</v>
      </c>
      <c r="M2488" s="39" t="s">
        <v>2107</v>
      </c>
      <c r="N2488" s="50" t="s">
        <v>2112</v>
      </c>
      <c r="O2488" s="5"/>
      <c r="P2488" s="5"/>
    </row>
    <row r="2489" spans="1:16" s="7" customFormat="1" ht="18.75" hidden="1" customHeight="1" x14ac:dyDescent="0.2">
      <c r="A2489" s="5"/>
      <c r="B2489" s="35" t="s">
        <v>979</v>
      </c>
      <c r="C2489" s="36" t="s">
        <v>973</v>
      </c>
      <c r="D2489" s="37" t="s">
        <v>2129</v>
      </c>
      <c r="E2489" s="38" t="s">
        <v>2360</v>
      </c>
      <c r="F2489" s="38">
        <v>1</v>
      </c>
      <c r="G2489" s="38" t="s">
        <v>1638</v>
      </c>
      <c r="H2489" s="38">
        <v>1</v>
      </c>
      <c r="I2489" s="38">
        <v>0.25</v>
      </c>
      <c r="J2489" s="62">
        <f t="shared" si="41"/>
        <v>0.25</v>
      </c>
      <c r="K2489" s="39" t="s">
        <v>1369</v>
      </c>
      <c r="L2489" s="39" t="s">
        <v>1370</v>
      </c>
      <c r="M2489" s="39" t="s">
        <v>2107</v>
      </c>
      <c r="N2489" s="50" t="s">
        <v>2112</v>
      </c>
      <c r="O2489" s="5"/>
      <c r="P2489" s="5"/>
    </row>
    <row r="2490" spans="1:16" s="7" customFormat="1" ht="18.75" hidden="1" customHeight="1" x14ac:dyDescent="0.2">
      <c r="A2490" s="5"/>
      <c r="B2490" s="35" t="s">
        <v>979</v>
      </c>
      <c r="C2490" s="36" t="s">
        <v>973</v>
      </c>
      <c r="D2490" s="37" t="s">
        <v>2130</v>
      </c>
      <c r="E2490" s="38" t="s">
        <v>2360</v>
      </c>
      <c r="F2490" s="38">
        <v>1</v>
      </c>
      <c r="G2490" s="38" t="s">
        <v>1638</v>
      </c>
      <c r="H2490" s="38">
        <v>1</v>
      </c>
      <c r="I2490" s="38">
        <v>0.15</v>
      </c>
      <c r="J2490" s="62">
        <f t="shared" si="41"/>
        <v>0.15</v>
      </c>
      <c r="K2490" s="39" t="s">
        <v>1369</v>
      </c>
      <c r="L2490" s="39" t="s">
        <v>1370</v>
      </c>
      <c r="M2490" s="39" t="s">
        <v>2107</v>
      </c>
      <c r="N2490" s="50" t="s">
        <v>2112</v>
      </c>
      <c r="O2490" s="5"/>
      <c r="P2490" s="5"/>
    </row>
    <row r="2491" spans="1:16" s="7" customFormat="1" ht="18.75" hidden="1" customHeight="1" x14ac:dyDescent="0.2">
      <c r="A2491" s="5"/>
      <c r="B2491" s="35" t="s">
        <v>979</v>
      </c>
      <c r="C2491" s="36" t="s">
        <v>973</v>
      </c>
      <c r="D2491" s="37" t="s">
        <v>2131</v>
      </c>
      <c r="E2491" s="38" t="s">
        <v>2360</v>
      </c>
      <c r="F2491" s="38">
        <v>1</v>
      </c>
      <c r="G2491" s="38" t="s">
        <v>1638</v>
      </c>
      <c r="H2491" s="38">
        <v>1</v>
      </c>
      <c r="I2491" s="38">
        <v>0.25</v>
      </c>
      <c r="J2491" s="62">
        <f t="shared" si="41"/>
        <v>0.25</v>
      </c>
      <c r="K2491" s="39" t="s">
        <v>1369</v>
      </c>
      <c r="L2491" s="39" t="s">
        <v>1370</v>
      </c>
      <c r="M2491" s="39" t="s">
        <v>2107</v>
      </c>
      <c r="N2491" s="50" t="s">
        <v>2112</v>
      </c>
      <c r="O2491" s="5"/>
      <c r="P2491" s="5"/>
    </row>
    <row r="2492" spans="1:16" s="7" customFormat="1" ht="18.75" hidden="1" customHeight="1" x14ac:dyDescent="0.2">
      <c r="A2492" s="5"/>
      <c r="B2492" s="35" t="s">
        <v>979</v>
      </c>
      <c r="C2492" s="36" t="s">
        <v>973</v>
      </c>
      <c r="D2492" s="37" t="s">
        <v>2132</v>
      </c>
      <c r="E2492" s="38" t="s">
        <v>2360</v>
      </c>
      <c r="F2492" s="38">
        <v>1</v>
      </c>
      <c r="G2492" s="38" t="s">
        <v>1638</v>
      </c>
      <c r="H2492" s="38">
        <v>1</v>
      </c>
      <c r="I2492" s="38">
        <v>1</v>
      </c>
      <c r="J2492" s="62">
        <f t="shared" si="41"/>
        <v>1</v>
      </c>
      <c r="K2492" s="39" t="s">
        <v>1369</v>
      </c>
      <c r="L2492" s="39" t="s">
        <v>1370</v>
      </c>
      <c r="M2492" s="39" t="s">
        <v>2107</v>
      </c>
      <c r="N2492" s="50" t="s">
        <v>2112</v>
      </c>
      <c r="O2492" s="5"/>
      <c r="P2492" s="5"/>
    </row>
    <row r="2493" spans="1:16" s="7" customFormat="1" ht="18.75" hidden="1" customHeight="1" x14ac:dyDescent="0.2">
      <c r="A2493" s="5"/>
      <c r="B2493" s="35" t="s">
        <v>979</v>
      </c>
      <c r="C2493" s="36" t="s">
        <v>973</v>
      </c>
      <c r="D2493" s="37" t="s">
        <v>2133</v>
      </c>
      <c r="E2493" s="38" t="s">
        <v>2360</v>
      </c>
      <c r="F2493" s="38">
        <v>1</v>
      </c>
      <c r="G2493" s="38" t="s">
        <v>1638</v>
      </c>
      <c r="H2493" s="38">
        <v>1</v>
      </c>
      <c r="I2493" s="38">
        <v>1</v>
      </c>
      <c r="J2493" s="62">
        <f t="shared" si="41"/>
        <v>1</v>
      </c>
      <c r="K2493" s="39" t="s">
        <v>1369</v>
      </c>
      <c r="L2493" s="39" t="s">
        <v>1370</v>
      </c>
      <c r="M2493" s="39" t="s">
        <v>2107</v>
      </c>
      <c r="N2493" s="50" t="s">
        <v>2112</v>
      </c>
      <c r="O2493" s="5"/>
      <c r="P2493" s="5"/>
    </row>
    <row r="2494" spans="1:16" s="7" customFormat="1" ht="18.75" hidden="1" customHeight="1" x14ac:dyDescent="0.2">
      <c r="A2494" s="5"/>
      <c r="B2494" s="35" t="s">
        <v>979</v>
      </c>
      <c r="C2494" s="36" t="s">
        <v>973</v>
      </c>
      <c r="D2494" s="37" t="s">
        <v>2134</v>
      </c>
      <c r="E2494" s="38" t="s">
        <v>2360</v>
      </c>
      <c r="F2494" s="38">
        <v>1</v>
      </c>
      <c r="G2494" s="38" t="s">
        <v>1638</v>
      </c>
      <c r="H2494" s="38">
        <v>2</v>
      </c>
      <c r="I2494" s="38">
        <v>1</v>
      </c>
      <c r="J2494" s="62">
        <f t="shared" si="41"/>
        <v>2</v>
      </c>
      <c r="K2494" s="39" t="s">
        <v>1369</v>
      </c>
      <c r="L2494" s="39" t="s">
        <v>1370</v>
      </c>
      <c r="M2494" s="39" t="s">
        <v>2107</v>
      </c>
      <c r="N2494" s="50" t="s">
        <v>2112</v>
      </c>
      <c r="O2494" s="5"/>
      <c r="P2494" s="5"/>
    </row>
    <row r="2495" spans="1:16" s="7" customFormat="1" ht="18.75" hidden="1" customHeight="1" x14ac:dyDescent="0.2">
      <c r="A2495" s="5"/>
      <c r="B2495" s="35" t="s">
        <v>979</v>
      </c>
      <c r="C2495" s="36" t="s">
        <v>973</v>
      </c>
      <c r="D2495" s="37" t="s">
        <v>2135</v>
      </c>
      <c r="E2495" s="38" t="s">
        <v>2360</v>
      </c>
      <c r="F2495" s="38">
        <v>1</v>
      </c>
      <c r="G2495" s="38" t="s">
        <v>1638</v>
      </c>
      <c r="H2495" s="38">
        <v>1</v>
      </c>
      <c r="I2495" s="38">
        <v>1</v>
      </c>
      <c r="J2495" s="62">
        <f t="shared" si="41"/>
        <v>1</v>
      </c>
      <c r="K2495" s="39" t="s">
        <v>1369</v>
      </c>
      <c r="L2495" s="39" t="s">
        <v>1370</v>
      </c>
      <c r="M2495" s="39" t="s">
        <v>2107</v>
      </c>
      <c r="N2495" s="50" t="s">
        <v>2112</v>
      </c>
      <c r="O2495" s="5"/>
      <c r="P2495" s="5"/>
    </row>
    <row r="2496" spans="1:16" s="7" customFormat="1" ht="18.75" hidden="1" customHeight="1" thickBot="1" x14ac:dyDescent="0.25">
      <c r="A2496" s="5"/>
      <c r="B2496" s="41" t="s">
        <v>979</v>
      </c>
      <c r="C2496" s="42" t="s">
        <v>973</v>
      </c>
      <c r="D2496" s="43" t="s">
        <v>2136</v>
      </c>
      <c r="E2496" s="44" t="s">
        <v>2360</v>
      </c>
      <c r="F2496" s="44">
        <v>1</v>
      </c>
      <c r="G2496" s="44" t="s">
        <v>1638</v>
      </c>
      <c r="H2496" s="44">
        <v>1</v>
      </c>
      <c r="I2496" s="44">
        <v>0.5</v>
      </c>
      <c r="J2496" s="63">
        <f t="shared" si="41"/>
        <v>0.5</v>
      </c>
      <c r="K2496" s="45" t="s">
        <v>1369</v>
      </c>
      <c r="L2496" s="45" t="s">
        <v>1370</v>
      </c>
      <c r="M2496" s="45" t="s">
        <v>2107</v>
      </c>
      <c r="N2496" s="52" t="s">
        <v>2112</v>
      </c>
      <c r="O2496" s="5"/>
      <c r="P2496" s="5"/>
    </row>
    <row r="2497" spans="1:16" s="7" customFormat="1" ht="18.75" hidden="1" customHeight="1" x14ac:dyDescent="0.25">
      <c r="A2497" s="5"/>
      <c r="B2497" s="29" t="s">
        <v>981</v>
      </c>
      <c r="C2497" s="30" t="s">
        <v>1047</v>
      </c>
      <c r="D2497" s="31" t="s">
        <v>2165</v>
      </c>
      <c r="E2497" s="32" t="s">
        <v>2357</v>
      </c>
      <c r="F2497" s="32">
        <v>2</v>
      </c>
      <c r="G2497" s="32" t="s">
        <v>1638</v>
      </c>
      <c r="H2497" s="32">
        <v>1</v>
      </c>
      <c r="I2497" s="32">
        <v>0.25</v>
      </c>
      <c r="J2497" s="61">
        <f t="shared" si="41"/>
        <v>0.5</v>
      </c>
      <c r="K2497" s="33" t="s">
        <v>1369</v>
      </c>
      <c r="L2497" s="33" t="s">
        <v>1370</v>
      </c>
      <c r="M2497" s="33" t="s">
        <v>2107</v>
      </c>
      <c r="N2497" s="48" t="s">
        <v>2112</v>
      </c>
      <c r="O2497" s="6"/>
      <c r="P2497" s="5"/>
    </row>
    <row r="2498" spans="1:16" s="7" customFormat="1" ht="18.75" hidden="1" customHeight="1" x14ac:dyDescent="0.25">
      <c r="A2498" s="5"/>
      <c r="B2498" s="35" t="s">
        <v>981</v>
      </c>
      <c r="C2498" s="36" t="s">
        <v>1047</v>
      </c>
      <c r="D2498" s="37" t="s">
        <v>2166</v>
      </c>
      <c r="E2498" s="38" t="s">
        <v>2357</v>
      </c>
      <c r="F2498" s="38">
        <v>2</v>
      </c>
      <c r="G2498" s="38" t="s">
        <v>1638</v>
      </c>
      <c r="H2498" s="38">
        <v>1</v>
      </c>
      <c r="I2498" s="38">
        <v>0.25</v>
      </c>
      <c r="J2498" s="62">
        <f t="shared" si="41"/>
        <v>0.5</v>
      </c>
      <c r="K2498" s="39" t="s">
        <v>1369</v>
      </c>
      <c r="L2498" s="39" t="s">
        <v>1370</v>
      </c>
      <c r="M2498" s="39" t="s">
        <v>2107</v>
      </c>
      <c r="N2498" s="50" t="s">
        <v>2112</v>
      </c>
      <c r="O2498" s="6"/>
      <c r="P2498" s="5"/>
    </row>
    <row r="2499" spans="1:16" s="7" customFormat="1" ht="18.75" hidden="1" customHeight="1" x14ac:dyDescent="0.25">
      <c r="A2499" s="5"/>
      <c r="B2499" s="35" t="s">
        <v>981</v>
      </c>
      <c r="C2499" s="36" t="s">
        <v>1047</v>
      </c>
      <c r="D2499" s="37" t="s">
        <v>2167</v>
      </c>
      <c r="E2499" s="38" t="s">
        <v>2357</v>
      </c>
      <c r="F2499" s="38">
        <v>2</v>
      </c>
      <c r="G2499" s="38" t="s">
        <v>1638</v>
      </c>
      <c r="H2499" s="38">
        <v>1</v>
      </c>
      <c r="I2499" s="38">
        <v>0.25</v>
      </c>
      <c r="J2499" s="62">
        <f t="shared" si="41"/>
        <v>0.5</v>
      </c>
      <c r="K2499" s="39" t="s">
        <v>1369</v>
      </c>
      <c r="L2499" s="39" t="s">
        <v>1370</v>
      </c>
      <c r="M2499" s="39" t="s">
        <v>2107</v>
      </c>
      <c r="N2499" s="50" t="s">
        <v>2112</v>
      </c>
      <c r="O2499" s="6"/>
      <c r="P2499" s="5"/>
    </row>
    <row r="2500" spans="1:16" s="7" customFormat="1" ht="18.75" hidden="1" customHeight="1" x14ac:dyDescent="0.25">
      <c r="A2500" s="5"/>
      <c r="B2500" s="35" t="s">
        <v>981</v>
      </c>
      <c r="C2500" s="36" t="s">
        <v>1047</v>
      </c>
      <c r="D2500" s="37" t="s">
        <v>2168</v>
      </c>
      <c r="E2500" s="38" t="s">
        <v>2357</v>
      </c>
      <c r="F2500" s="38">
        <v>1</v>
      </c>
      <c r="G2500" s="38" t="s">
        <v>1638</v>
      </c>
      <c r="H2500" s="38">
        <v>1</v>
      </c>
      <c r="I2500" s="38">
        <v>0.25</v>
      </c>
      <c r="J2500" s="62">
        <f t="shared" si="41"/>
        <v>0.25</v>
      </c>
      <c r="K2500" s="39" t="s">
        <v>1369</v>
      </c>
      <c r="L2500" s="39" t="s">
        <v>1370</v>
      </c>
      <c r="M2500" s="39" t="s">
        <v>2107</v>
      </c>
      <c r="N2500" s="50" t="s">
        <v>2112</v>
      </c>
      <c r="O2500" s="6"/>
      <c r="P2500" s="5"/>
    </row>
    <row r="2501" spans="1:16" s="7" customFormat="1" ht="18.75" hidden="1" customHeight="1" x14ac:dyDescent="0.25">
      <c r="A2501" s="5"/>
      <c r="B2501" s="35" t="s">
        <v>981</v>
      </c>
      <c r="C2501" s="36" t="s">
        <v>1047</v>
      </c>
      <c r="D2501" s="37" t="s">
        <v>2169</v>
      </c>
      <c r="E2501" s="38" t="s">
        <v>2357</v>
      </c>
      <c r="F2501" s="38">
        <v>1</v>
      </c>
      <c r="G2501" s="38" t="s">
        <v>1638</v>
      </c>
      <c r="H2501" s="38">
        <v>1</v>
      </c>
      <c r="I2501" s="38">
        <v>0.25</v>
      </c>
      <c r="J2501" s="62">
        <f t="shared" si="41"/>
        <v>0.25</v>
      </c>
      <c r="K2501" s="39" t="s">
        <v>1369</v>
      </c>
      <c r="L2501" s="39" t="s">
        <v>1370</v>
      </c>
      <c r="M2501" s="39" t="s">
        <v>2107</v>
      </c>
      <c r="N2501" s="50" t="s">
        <v>2112</v>
      </c>
      <c r="O2501" s="6"/>
      <c r="P2501" s="5"/>
    </row>
    <row r="2502" spans="1:16" s="7" customFormat="1" ht="18.75" hidden="1" customHeight="1" x14ac:dyDescent="0.25">
      <c r="A2502" s="5"/>
      <c r="B2502" s="35" t="s">
        <v>981</v>
      </c>
      <c r="C2502" s="36" t="s">
        <v>1047</v>
      </c>
      <c r="D2502" s="37" t="s">
        <v>2170</v>
      </c>
      <c r="E2502" s="38" t="s">
        <v>2357</v>
      </c>
      <c r="F2502" s="38">
        <v>1</v>
      </c>
      <c r="G2502" s="38" t="s">
        <v>1638</v>
      </c>
      <c r="H2502" s="38">
        <v>1</v>
      </c>
      <c r="I2502" s="38">
        <v>0.25</v>
      </c>
      <c r="J2502" s="62">
        <f t="shared" si="41"/>
        <v>0.25</v>
      </c>
      <c r="K2502" s="39" t="s">
        <v>1369</v>
      </c>
      <c r="L2502" s="39" t="s">
        <v>1370</v>
      </c>
      <c r="M2502" s="39" t="s">
        <v>2107</v>
      </c>
      <c r="N2502" s="50" t="s">
        <v>2112</v>
      </c>
      <c r="O2502" s="6"/>
      <c r="P2502" s="5"/>
    </row>
    <row r="2503" spans="1:16" s="7" customFormat="1" ht="18.75" hidden="1" customHeight="1" x14ac:dyDescent="0.25">
      <c r="A2503" s="5"/>
      <c r="B2503" s="35" t="s">
        <v>981</v>
      </c>
      <c r="C2503" s="36" t="s">
        <v>1047</v>
      </c>
      <c r="D2503" s="37" t="s">
        <v>2171</v>
      </c>
      <c r="E2503" s="38" t="s">
        <v>2357</v>
      </c>
      <c r="F2503" s="38">
        <v>1</v>
      </c>
      <c r="G2503" s="38" t="s">
        <v>1638</v>
      </c>
      <c r="H2503" s="38">
        <v>2</v>
      </c>
      <c r="I2503" s="38">
        <v>0.25</v>
      </c>
      <c r="J2503" s="62">
        <f t="shared" si="41"/>
        <v>0.5</v>
      </c>
      <c r="K2503" s="39" t="s">
        <v>1369</v>
      </c>
      <c r="L2503" s="39" t="s">
        <v>1370</v>
      </c>
      <c r="M2503" s="39" t="s">
        <v>2107</v>
      </c>
      <c r="N2503" s="50" t="s">
        <v>2112</v>
      </c>
      <c r="O2503" s="6"/>
      <c r="P2503" s="5"/>
    </row>
    <row r="2504" spans="1:16" s="7" customFormat="1" ht="18.75" hidden="1" customHeight="1" x14ac:dyDescent="0.25">
      <c r="A2504" s="5"/>
      <c r="B2504" s="35" t="s">
        <v>981</v>
      </c>
      <c r="C2504" s="36" t="s">
        <v>1047</v>
      </c>
      <c r="D2504" s="37" t="s">
        <v>2172</v>
      </c>
      <c r="E2504" s="38" t="s">
        <v>2357</v>
      </c>
      <c r="F2504" s="38">
        <v>1</v>
      </c>
      <c r="G2504" s="38" t="s">
        <v>1638</v>
      </c>
      <c r="H2504" s="38">
        <v>1</v>
      </c>
      <c r="I2504" s="38">
        <v>0.15</v>
      </c>
      <c r="J2504" s="62">
        <f t="shared" si="41"/>
        <v>0.15</v>
      </c>
      <c r="K2504" s="39" t="s">
        <v>1369</v>
      </c>
      <c r="L2504" s="39" t="s">
        <v>1370</v>
      </c>
      <c r="M2504" s="39" t="s">
        <v>2107</v>
      </c>
      <c r="N2504" s="50" t="s">
        <v>2112</v>
      </c>
      <c r="O2504" s="6"/>
      <c r="P2504" s="5"/>
    </row>
    <row r="2505" spans="1:16" s="7" customFormat="1" ht="18.75" hidden="1" customHeight="1" x14ac:dyDescent="0.25">
      <c r="A2505" s="5"/>
      <c r="B2505" s="35" t="s">
        <v>981</v>
      </c>
      <c r="C2505" s="36" t="s">
        <v>1047</v>
      </c>
      <c r="D2505" s="37" t="s">
        <v>2173</v>
      </c>
      <c r="E2505" s="38" t="s">
        <v>2357</v>
      </c>
      <c r="F2505" s="38">
        <v>1</v>
      </c>
      <c r="G2505" s="38" t="s">
        <v>1638</v>
      </c>
      <c r="H2505" s="38">
        <v>1</v>
      </c>
      <c r="I2505" s="38">
        <v>0.15</v>
      </c>
      <c r="J2505" s="62">
        <f t="shared" si="41"/>
        <v>0.15</v>
      </c>
      <c r="K2505" s="39" t="s">
        <v>1369</v>
      </c>
      <c r="L2505" s="39" t="s">
        <v>1370</v>
      </c>
      <c r="M2505" s="39" t="s">
        <v>2107</v>
      </c>
      <c r="N2505" s="50" t="s">
        <v>2112</v>
      </c>
      <c r="O2505" s="6"/>
      <c r="P2505" s="5"/>
    </row>
    <row r="2506" spans="1:16" s="7" customFormat="1" ht="18.75" hidden="1" customHeight="1" x14ac:dyDescent="0.25">
      <c r="A2506" s="5"/>
      <c r="B2506" s="35" t="s">
        <v>981</v>
      </c>
      <c r="C2506" s="36" t="s">
        <v>1047</v>
      </c>
      <c r="D2506" s="37" t="s">
        <v>2174</v>
      </c>
      <c r="E2506" s="38" t="s">
        <v>2357</v>
      </c>
      <c r="F2506" s="38">
        <v>1</v>
      </c>
      <c r="G2506" s="38" t="s">
        <v>1638</v>
      </c>
      <c r="H2506" s="38">
        <v>2</v>
      </c>
      <c r="I2506" s="38">
        <v>1</v>
      </c>
      <c r="J2506" s="62">
        <f t="shared" si="41"/>
        <v>2</v>
      </c>
      <c r="K2506" s="39" t="s">
        <v>1369</v>
      </c>
      <c r="L2506" s="39" t="s">
        <v>1370</v>
      </c>
      <c r="M2506" s="39" t="s">
        <v>2107</v>
      </c>
      <c r="N2506" s="50" t="s">
        <v>2112</v>
      </c>
      <c r="O2506" s="6"/>
      <c r="P2506" s="5"/>
    </row>
    <row r="2507" spans="1:16" s="7" customFormat="1" ht="18.75" hidden="1" customHeight="1" x14ac:dyDescent="0.25">
      <c r="A2507" s="5"/>
      <c r="B2507" s="35" t="s">
        <v>981</v>
      </c>
      <c r="C2507" s="36" t="s">
        <v>1047</v>
      </c>
      <c r="D2507" s="37" t="s">
        <v>2175</v>
      </c>
      <c r="E2507" s="38" t="s">
        <v>2357</v>
      </c>
      <c r="F2507" s="38">
        <v>0.5</v>
      </c>
      <c r="G2507" s="38" t="s">
        <v>1638</v>
      </c>
      <c r="H2507" s="38">
        <v>1</v>
      </c>
      <c r="I2507" s="38">
        <v>1</v>
      </c>
      <c r="J2507" s="62">
        <f t="shared" si="41"/>
        <v>0.5</v>
      </c>
      <c r="K2507" s="39" t="s">
        <v>1369</v>
      </c>
      <c r="L2507" s="39" t="s">
        <v>1370</v>
      </c>
      <c r="M2507" s="39" t="s">
        <v>2107</v>
      </c>
      <c r="N2507" s="50" t="s">
        <v>2112</v>
      </c>
      <c r="O2507" s="6"/>
      <c r="P2507" s="5"/>
    </row>
    <row r="2508" spans="1:16" s="7" customFormat="1" ht="18.75" hidden="1" customHeight="1" thickBot="1" x14ac:dyDescent="0.3">
      <c r="A2508" s="5"/>
      <c r="B2508" s="41" t="s">
        <v>981</v>
      </c>
      <c r="C2508" s="42" t="s">
        <v>1047</v>
      </c>
      <c r="D2508" s="43" t="s">
        <v>2176</v>
      </c>
      <c r="E2508" s="44" t="s">
        <v>2357</v>
      </c>
      <c r="F2508" s="44">
        <v>1</v>
      </c>
      <c r="G2508" s="44" t="s">
        <v>1638</v>
      </c>
      <c r="H2508" s="44">
        <v>1</v>
      </c>
      <c r="I2508" s="44">
        <v>0.25</v>
      </c>
      <c r="J2508" s="63">
        <f t="shared" si="41"/>
        <v>0.25</v>
      </c>
      <c r="K2508" s="45" t="s">
        <v>1369</v>
      </c>
      <c r="L2508" s="45" t="s">
        <v>1370</v>
      </c>
      <c r="M2508" s="45" t="s">
        <v>2107</v>
      </c>
      <c r="N2508" s="52" t="s">
        <v>2112</v>
      </c>
      <c r="O2508" s="6"/>
      <c r="P2508" s="5"/>
    </row>
    <row r="2509" spans="1:16" s="7" customFormat="1" ht="18.75" hidden="1" customHeight="1" x14ac:dyDescent="0.25">
      <c r="A2509" s="5"/>
      <c r="B2509" s="29" t="s">
        <v>982</v>
      </c>
      <c r="C2509" s="30" t="s">
        <v>1047</v>
      </c>
      <c r="D2509" s="31" t="s">
        <v>2165</v>
      </c>
      <c r="E2509" s="32" t="s">
        <v>2357</v>
      </c>
      <c r="F2509" s="32">
        <v>2</v>
      </c>
      <c r="G2509" s="32" t="s">
        <v>1638</v>
      </c>
      <c r="H2509" s="32">
        <v>1</v>
      </c>
      <c r="I2509" s="32">
        <v>0.25</v>
      </c>
      <c r="J2509" s="61">
        <f t="shared" si="41"/>
        <v>0.5</v>
      </c>
      <c r="K2509" s="33" t="s">
        <v>1369</v>
      </c>
      <c r="L2509" s="33" t="s">
        <v>1370</v>
      </c>
      <c r="M2509" s="33" t="s">
        <v>2107</v>
      </c>
      <c r="N2509" s="48" t="s">
        <v>2112</v>
      </c>
      <c r="O2509" s="6"/>
      <c r="P2509" s="5"/>
    </row>
    <row r="2510" spans="1:16" s="7" customFormat="1" ht="18.75" hidden="1" customHeight="1" x14ac:dyDescent="0.25">
      <c r="A2510" s="5"/>
      <c r="B2510" s="35" t="s">
        <v>982</v>
      </c>
      <c r="C2510" s="36" t="s">
        <v>1047</v>
      </c>
      <c r="D2510" s="37" t="s">
        <v>2166</v>
      </c>
      <c r="E2510" s="38" t="s">
        <v>2357</v>
      </c>
      <c r="F2510" s="38">
        <v>2</v>
      </c>
      <c r="G2510" s="38" t="s">
        <v>1638</v>
      </c>
      <c r="H2510" s="38">
        <v>1</v>
      </c>
      <c r="I2510" s="38">
        <v>0.25</v>
      </c>
      <c r="J2510" s="62">
        <f t="shared" si="41"/>
        <v>0.5</v>
      </c>
      <c r="K2510" s="39" t="s">
        <v>1369</v>
      </c>
      <c r="L2510" s="39" t="s">
        <v>1370</v>
      </c>
      <c r="M2510" s="39" t="s">
        <v>2107</v>
      </c>
      <c r="N2510" s="50" t="s">
        <v>2112</v>
      </c>
      <c r="O2510" s="6"/>
      <c r="P2510" s="5"/>
    </row>
    <row r="2511" spans="1:16" s="7" customFormat="1" ht="18.75" hidden="1" customHeight="1" x14ac:dyDescent="0.25">
      <c r="A2511" s="5"/>
      <c r="B2511" s="35" t="s">
        <v>982</v>
      </c>
      <c r="C2511" s="36" t="s">
        <v>1047</v>
      </c>
      <c r="D2511" s="37" t="s">
        <v>2167</v>
      </c>
      <c r="E2511" s="38" t="s">
        <v>2357</v>
      </c>
      <c r="F2511" s="38">
        <v>2</v>
      </c>
      <c r="G2511" s="38" t="s">
        <v>1638</v>
      </c>
      <c r="H2511" s="38">
        <v>1</v>
      </c>
      <c r="I2511" s="38">
        <v>0.25</v>
      </c>
      <c r="J2511" s="62">
        <f t="shared" si="41"/>
        <v>0.5</v>
      </c>
      <c r="K2511" s="39" t="s">
        <v>1369</v>
      </c>
      <c r="L2511" s="39" t="s">
        <v>1370</v>
      </c>
      <c r="M2511" s="39" t="s">
        <v>2107</v>
      </c>
      <c r="N2511" s="50" t="s">
        <v>2112</v>
      </c>
      <c r="O2511" s="6"/>
      <c r="P2511" s="5"/>
    </row>
    <row r="2512" spans="1:16" s="7" customFormat="1" ht="18.75" hidden="1" customHeight="1" x14ac:dyDescent="0.25">
      <c r="A2512" s="5"/>
      <c r="B2512" s="35" t="s">
        <v>982</v>
      </c>
      <c r="C2512" s="36" t="s">
        <v>1047</v>
      </c>
      <c r="D2512" s="37" t="s">
        <v>2168</v>
      </c>
      <c r="E2512" s="38" t="s">
        <v>2357</v>
      </c>
      <c r="F2512" s="38">
        <v>1</v>
      </c>
      <c r="G2512" s="38" t="s">
        <v>1638</v>
      </c>
      <c r="H2512" s="38">
        <v>1</v>
      </c>
      <c r="I2512" s="38">
        <v>0.25</v>
      </c>
      <c r="J2512" s="62">
        <f t="shared" si="41"/>
        <v>0.25</v>
      </c>
      <c r="K2512" s="39" t="s">
        <v>1369</v>
      </c>
      <c r="L2512" s="39" t="s">
        <v>1370</v>
      </c>
      <c r="M2512" s="39" t="s">
        <v>2107</v>
      </c>
      <c r="N2512" s="50" t="s">
        <v>2112</v>
      </c>
      <c r="O2512" s="6"/>
      <c r="P2512" s="5"/>
    </row>
    <row r="2513" spans="1:16" s="7" customFormat="1" ht="18.75" hidden="1" customHeight="1" x14ac:dyDescent="0.25">
      <c r="A2513" s="5"/>
      <c r="B2513" s="35" t="s">
        <v>982</v>
      </c>
      <c r="C2513" s="36" t="s">
        <v>1047</v>
      </c>
      <c r="D2513" s="37" t="s">
        <v>2169</v>
      </c>
      <c r="E2513" s="38" t="s">
        <v>2357</v>
      </c>
      <c r="F2513" s="38">
        <v>1</v>
      </c>
      <c r="G2513" s="38" t="s">
        <v>1638</v>
      </c>
      <c r="H2513" s="38">
        <v>1</v>
      </c>
      <c r="I2513" s="38">
        <v>0.25</v>
      </c>
      <c r="J2513" s="62">
        <f t="shared" si="41"/>
        <v>0.25</v>
      </c>
      <c r="K2513" s="39" t="s">
        <v>1369</v>
      </c>
      <c r="L2513" s="39" t="s">
        <v>1370</v>
      </c>
      <c r="M2513" s="39" t="s">
        <v>2107</v>
      </c>
      <c r="N2513" s="50" t="s">
        <v>2112</v>
      </c>
      <c r="O2513" s="6"/>
      <c r="P2513" s="5"/>
    </row>
    <row r="2514" spans="1:16" s="7" customFormat="1" ht="18.75" hidden="1" customHeight="1" x14ac:dyDescent="0.25">
      <c r="A2514" s="5"/>
      <c r="B2514" s="35" t="s">
        <v>982</v>
      </c>
      <c r="C2514" s="36" t="s">
        <v>1047</v>
      </c>
      <c r="D2514" s="37" t="s">
        <v>2170</v>
      </c>
      <c r="E2514" s="38" t="s">
        <v>2357</v>
      </c>
      <c r="F2514" s="38">
        <v>1</v>
      </c>
      <c r="G2514" s="38" t="s">
        <v>1638</v>
      </c>
      <c r="H2514" s="38">
        <v>1</v>
      </c>
      <c r="I2514" s="38">
        <v>0.25</v>
      </c>
      <c r="J2514" s="62">
        <f t="shared" si="41"/>
        <v>0.25</v>
      </c>
      <c r="K2514" s="39" t="s">
        <v>1369</v>
      </c>
      <c r="L2514" s="39" t="s">
        <v>1370</v>
      </c>
      <c r="M2514" s="39" t="s">
        <v>2107</v>
      </c>
      <c r="N2514" s="50" t="s">
        <v>2112</v>
      </c>
      <c r="O2514" s="6"/>
      <c r="P2514" s="5"/>
    </row>
    <row r="2515" spans="1:16" s="7" customFormat="1" ht="18.75" hidden="1" customHeight="1" x14ac:dyDescent="0.25">
      <c r="A2515" s="5"/>
      <c r="B2515" s="35" t="s">
        <v>982</v>
      </c>
      <c r="C2515" s="36" t="s">
        <v>1047</v>
      </c>
      <c r="D2515" s="37" t="s">
        <v>2171</v>
      </c>
      <c r="E2515" s="38" t="s">
        <v>2357</v>
      </c>
      <c r="F2515" s="38">
        <v>1</v>
      </c>
      <c r="G2515" s="38" t="s">
        <v>1638</v>
      </c>
      <c r="H2515" s="38">
        <v>2</v>
      </c>
      <c r="I2515" s="38">
        <v>0.25</v>
      </c>
      <c r="J2515" s="62">
        <f t="shared" si="41"/>
        <v>0.5</v>
      </c>
      <c r="K2515" s="39" t="s">
        <v>1369</v>
      </c>
      <c r="L2515" s="39" t="s">
        <v>1370</v>
      </c>
      <c r="M2515" s="39" t="s">
        <v>2107</v>
      </c>
      <c r="N2515" s="50" t="s">
        <v>2112</v>
      </c>
      <c r="O2515" s="6"/>
      <c r="P2515" s="5"/>
    </row>
    <row r="2516" spans="1:16" s="7" customFormat="1" ht="18.75" hidden="1" customHeight="1" x14ac:dyDescent="0.25">
      <c r="A2516" s="5"/>
      <c r="B2516" s="35" t="s">
        <v>982</v>
      </c>
      <c r="C2516" s="36" t="s">
        <v>1047</v>
      </c>
      <c r="D2516" s="37" t="s">
        <v>2172</v>
      </c>
      <c r="E2516" s="38" t="s">
        <v>2357</v>
      </c>
      <c r="F2516" s="38">
        <v>1</v>
      </c>
      <c r="G2516" s="38" t="s">
        <v>1638</v>
      </c>
      <c r="H2516" s="38">
        <v>1</v>
      </c>
      <c r="I2516" s="38">
        <v>0.15</v>
      </c>
      <c r="J2516" s="62">
        <f t="shared" si="41"/>
        <v>0.15</v>
      </c>
      <c r="K2516" s="39" t="s">
        <v>1369</v>
      </c>
      <c r="L2516" s="39" t="s">
        <v>1370</v>
      </c>
      <c r="M2516" s="39" t="s">
        <v>2107</v>
      </c>
      <c r="N2516" s="50" t="s">
        <v>2112</v>
      </c>
      <c r="O2516" s="6"/>
      <c r="P2516" s="5"/>
    </row>
    <row r="2517" spans="1:16" s="7" customFormat="1" ht="18.75" hidden="1" customHeight="1" x14ac:dyDescent="0.25">
      <c r="A2517" s="5"/>
      <c r="B2517" s="35" t="s">
        <v>982</v>
      </c>
      <c r="C2517" s="36" t="s">
        <v>1047</v>
      </c>
      <c r="D2517" s="37" t="s">
        <v>2173</v>
      </c>
      <c r="E2517" s="38" t="s">
        <v>2357</v>
      </c>
      <c r="F2517" s="38">
        <v>1</v>
      </c>
      <c r="G2517" s="38" t="s">
        <v>1638</v>
      </c>
      <c r="H2517" s="38">
        <v>1</v>
      </c>
      <c r="I2517" s="38">
        <v>0.15</v>
      </c>
      <c r="J2517" s="62">
        <f t="shared" si="41"/>
        <v>0.15</v>
      </c>
      <c r="K2517" s="39" t="s">
        <v>1369</v>
      </c>
      <c r="L2517" s="39" t="s">
        <v>1370</v>
      </c>
      <c r="M2517" s="39" t="s">
        <v>2107</v>
      </c>
      <c r="N2517" s="50" t="s">
        <v>2112</v>
      </c>
      <c r="O2517" s="6"/>
      <c r="P2517" s="5"/>
    </row>
    <row r="2518" spans="1:16" s="7" customFormat="1" ht="18.75" hidden="1" customHeight="1" x14ac:dyDescent="0.25">
      <c r="A2518" s="5"/>
      <c r="B2518" s="35" t="s">
        <v>982</v>
      </c>
      <c r="C2518" s="36" t="s">
        <v>1047</v>
      </c>
      <c r="D2518" s="37" t="s">
        <v>2174</v>
      </c>
      <c r="E2518" s="38" t="s">
        <v>2357</v>
      </c>
      <c r="F2518" s="38">
        <v>1</v>
      </c>
      <c r="G2518" s="38" t="s">
        <v>1638</v>
      </c>
      <c r="H2518" s="38">
        <v>2</v>
      </c>
      <c r="I2518" s="38">
        <v>1</v>
      </c>
      <c r="J2518" s="62">
        <f t="shared" si="41"/>
        <v>2</v>
      </c>
      <c r="K2518" s="39" t="s">
        <v>1369</v>
      </c>
      <c r="L2518" s="39" t="s">
        <v>1370</v>
      </c>
      <c r="M2518" s="39" t="s">
        <v>2107</v>
      </c>
      <c r="N2518" s="50" t="s">
        <v>2112</v>
      </c>
      <c r="O2518" s="6"/>
      <c r="P2518" s="5"/>
    </row>
    <row r="2519" spans="1:16" s="7" customFormat="1" ht="18.75" hidden="1" customHeight="1" x14ac:dyDescent="0.25">
      <c r="A2519" s="5"/>
      <c r="B2519" s="35" t="s">
        <v>982</v>
      </c>
      <c r="C2519" s="36" t="s">
        <v>1047</v>
      </c>
      <c r="D2519" s="37" t="s">
        <v>2175</v>
      </c>
      <c r="E2519" s="38" t="s">
        <v>2357</v>
      </c>
      <c r="F2519" s="38">
        <v>0.5</v>
      </c>
      <c r="G2519" s="38" t="s">
        <v>1638</v>
      </c>
      <c r="H2519" s="38">
        <v>1</v>
      </c>
      <c r="I2519" s="38">
        <v>1</v>
      </c>
      <c r="J2519" s="62">
        <f t="shared" si="41"/>
        <v>0.5</v>
      </c>
      <c r="K2519" s="39" t="s">
        <v>1369</v>
      </c>
      <c r="L2519" s="39" t="s">
        <v>1370</v>
      </c>
      <c r="M2519" s="39" t="s">
        <v>2107</v>
      </c>
      <c r="N2519" s="50" t="s">
        <v>2112</v>
      </c>
      <c r="O2519" s="6"/>
      <c r="P2519" s="5"/>
    </row>
    <row r="2520" spans="1:16" s="7" customFormat="1" ht="18.75" hidden="1" customHeight="1" thickBot="1" x14ac:dyDescent="0.3">
      <c r="A2520" s="5"/>
      <c r="B2520" s="41" t="s">
        <v>982</v>
      </c>
      <c r="C2520" s="42" t="s">
        <v>1047</v>
      </c>
      <c r="D2520" s="43" t="s">
        <v>2176</v>
      </c>
      <c r="E2520" s="44" t="s">
        <v>2357</v>
      </c>
      <c r="F2520" s="44">
        <v>1</v>
      </c>
      <c r="G2520" s="44" t="s">
        <v>1638</v>
      </c>
      <c r="H2520" s="44">
        <v>1</v>
      </c>
      <c r="I2520" s="44">
        <v>0.25</v>
      </c>
      <c r="J2520" s="63">
        <f t="shared" si="41"/>
        <v>0.25</v>
      </c>
      <c r="K2520" s="45" t="s">
        <v>1369</v>
      </c>
      <c r="L2520" s="45" t="s">
        <v>1370</v>
      </c>
      <c r="M2520" s="45" t="s">
        <v>2107</v>
      </c>
      <c r="N2520" s="52" t="s">
        <v>2112</v>
      </c>
      <c r="O2520" s="6"/>
      <c r="P2520" s="5"/>
    </row>
    <row r="2521" spans="1:16" s="7" customFormat="1" ht="18.75" hidden="1" customHeight="1" x14ac:dyDescent="0.25">
      <c r="A2521" s="5"/>
      <c r="B2521" s="29" t="s">
        <v>983</v>
      </c>
      <c r="C2521" s="30" t="s">
        <v>1047</v>
      </c>
      <c r="D2521" s="31" t="s">
        <v>2165</v>
      </c>
      <c r="E2521" s="32" t="s">
        <v>2357</v>
      </c>
      <c r="F2521" s="32">
        <v>2</v>
      </c>
      <c r="G2521" s="32" t="s">
        <v>1638</v>
      </c>
      <c r="H2521" s="32">
        <v>1</v>
      </c>
      <c r="I2521" s="32">
        <v>0.25</v>
      </c>
      <c r="J2521" s="61">
        <f t="shared" ref="J2521:J2577" si="42">F2521*H2521*I2521</f>
        <v>0.5</v>
      </c>
      <c r="K2521" s="33" t="s">
        <v>1369</v>
      </c>
      <c r="L2521" s="33" t="s">
        <v>1370</v>
      </c>
      <c r="M2521" s="33" t="s">
        <v>2107</v>
      </c>
      <c r="N2521" s="48" t="s">
        <v>2112</v>
      </c>
      <c r="O2521" s="6"/>
      <c r="P2521" s="5"/>
    </row>
    <row r="2522" spans="1:16" s="7" customFormat="1" ht="18.75" hidden="1" customHeight="1" x14ac:dyDescent="0.25">
      <c r="A2522" s="5"/>
      <c r="B2522" s="35" t="s">
        <v>983</v>
      </c>
      <c r="C2522" s="36" t="s">
        <v>1047</v>
      </c>
      <c r="D2522" s="37" t="s">
        <v>2166</v>
      </c>
      <c r="E2522" s="38" t="s">
        <v>2357</v>
      </c>
      <c r="F2522" s="38">
        <v>2</v>
      </c>
      <c r="G2522" s="38" t="s">
        <v>1638</v>
      </c>
      <c r="H2522" s="38">
        <v>1</v>
      </c>
      <c r="I2522" s="38">
        <v>0.25</v>
      </c>
      <c r="J2522" s="62">
        <f t="shared" si="42"/>
        <v>0.5</v>
      </c>
      <c r="K2522" s="39" t="s">
        <v>1369</v>
      </c>
      <c r="L2522" s="39" t="s">
        <v>1370</v>
      </c>
      <c r="M2522" s="39" t="s">
        <v>2107</v>
      </c>
      <c r="N2522" s="50" t="s">
        <v>2112</v>
      </c>
      <c r="O2522" s="6"/>
      <c r="P2522" s="5"/>
    </row>
    <row r="2523" spans="1:16" s="7" customFormat="1" ht="18.75" hidden="1" customHeight="1" x14ac:dyDescent="0.25">
      <c r="A2523" s="5"/>
      <c r="B2523" s="35" t="s">
        <v>983</v>
      </c>
      <c r="C2523" s="36" t="s">
        <v>1047</v>
      </c>
      <c r="D2523" s="37" t="s">
        <v>2167</v>
      </c>
      <c r="E2523" s="38" t="s">
        <v>2357</v>
      </c>
      <c r="F2523" s="38">
        <v>2</v>
      </c>
      <c r="G2523" s="38" t="s">
        <v>1638</v>
      </c>
      <c r="H2523" s="38">
        <v>1</v>
      </c>
      <c r="I2523" s="38">
        <v>0.25</v>
      </c>
      <c r="J2523" s="62">
        <f t="shared" si="42"/>
        <v>0.5</v>
      </c>
      <c r="K2523" s="39" t="s">
        <v>1369</v>
      </c>
      <c r="L2523" s="39" t="s">
        <v>1370</v>
      </c>
      <c r="M2523" s="39" t="s">
        <v>2107</v>
      </c>
      <c r="N2523" s="50" t="s">
        <v>2112</v>
      </c>
      <c r="O2523" s="6"/>
      <c r="P2523" s="5"/>
    </row>
    <row r="2524" spans="1:16" s="7" customFormat="1" ht="18.75" hidden="1" customHeight="1" x14ac:dyDescent="0.25">
      <c r="A2524" s="5"/>
      <c r="B2524" s="35" t="s">
        <v>983</v>
      </c>
      <c r="C2524" s="36" t="s">
        <v>1047</v>
      </c>
      <c r="D2524" s="37" t="s">
        <v>2168</v>
      </c>
      <c r="E2524" s="38" t="s">
        <v>2357</v>
      </c>
      <c r="F2524" s="38">
        <v>1</v>
      </c>
      <c r="G2524" s="38" t="s">
        <v>1638</v>
      </c>
      <c r="H2524" s="38">
        <v>1</v>
      </c>
      <c r="I2524" s="38">
        <v>0.25</v>
      </c>
      <c r="J2524" s="62">
        <f t="shared" si="42"/>
        <v>0.25</v>
      </c>
      <c r="K2524" s="39" t="s">
        <v>1369</v>
      </c>
      <c r="L2524" s="39" t="s">
        <v>1370</v>
      </c>
      <c r="M2524" s="39" t="s">
        <v>2107</v>
      </c>
      <c r="N2524" s="50" t="s">
        <v>2112</v>
      </c>
      <c r="O2524" s="6"/>
      <c r="P2524" s="5"/>
    </row>
    <row r="2525" spans="1:16" s="7" customFormat="1" ht="18.75" hidden="1" customHeight="1" x14ac:dyDescent="0.25">
      <c r="A2525" s="5"/>
      <c r="B2525" s="35" t="s">
        <v>983</v>
      </c>
      <c r="C2525" s="36" t="s">
        <v>1047</v>
      </c>
      <c r="D2525" s="37" t="s">
        <v>2169</v>
      </c>
      <c r="E2525" s="38" t="s">
        <v>2357</v>
      </c>
      <c r="F2525" s="38">
        <v>1</v>
      </c>
      <c r="G2525" s="38" t="s">
        <v>1638</v>
      </c>
      <c r="H2525" s="38">
        <v>1</v>
      </c>
      <c r="I2525" s="38">
        <v>0.25</v>
      </c>
      <c r="J2525" s="62">
        <f t="shared" si="42"/>
        <v>0.25</v>
      </c>
      <c r="K2525" s="39" t="s">
        <v>1369</v>
      </c>
      <c r="L2525" s="39" t="s">
        <v>1370</v>
      </c>
      <c r="M2525" s="39" t="s">
        <v>2107</v>
      </c>
      <c r="N2525" s="50" t="s">
        <v>2112</v>
      </c>
      <c r="O2525" s="6"/>
      <c r="P2525" s="5"/>
    </row>
    <row r="2526" spans="1:16" s="7" customFormat="1" ht="18.75" hidden="1" customHeight="1" x14ac:dyDescent="0.25">
      <c r="A2526" s="5"/>
      <c r="B2526" s="35" t="s">
        <v>983</v>
      </c>
      <c r="C2526" s="36" t="s">
        <v>1047</v>
      </c>
      <c r="D2526" s="37" t="s">
        <v>2170</v>
      </c>
      <c r="E2526" s="38" t="s">
        <v>2357</v>
      </c>
      <c r="F2526" s="38">
        <v>1</v>
      </c>
      <c r="G2526" s="38" t="s">
        <v>1638</v>
      </c>
      <c r="H2526" s="38">
        <v>1</v>
      </c>
      <c r="I2526" s="38">
        <v>0.25</v>
      </c>
      <c r="J2526" s="62">
        <f t="shared" si="42"/>
        <v>0.25</v>
      </c>
      <c r="K2526" s="39" t="s">
        <v>1369</v>
      </c>
      <c r="L2526" s="39" t="s">
        <v>1370</v>
      </c>
      <c r="M2526" s="39" t="s">
        <v>2107</v>
      </c>
      <c r="N2526" s="50" t="s">
        <v>2112</v>
      </c>
      <c r="O2526" s="6"/>
      <c r="P2526" s="5"/>
    </row>
    <row r="2527" spans="1:16" s="7" customFormat="1" ht="18.75" hidden="1" customHeight="1" x14ac:dyDescent="0.25">
      <c r="A2527" s="5"/>
      <c r="B2527" s="35" t="s">
        <v>983</v>
      </c>
      <c r="C2527" s="36" t="s">
        <v>1047</v>
      </c>
      <c r="D2527" s="37" t="s">
        <v>2171</v>
      </c>
      <c r="E2527" s="38" t="s">
        <v>2357</v>
      </c>
      <c r="F2527" s="38">
        <v>1</v>
      </c>
      <c r="G2527" s="38" t="s">
        <v>1638</v>
      </c>
      <c r="H2527" s="38">
        <v>2</v>
      </c>
      <c r="I2527" s="38">
        <v>0.25</v>
      </c>
      <c r="J2527" s="62">
        <f t="shared" si="42"/>
        <v>0.5</v>
      </c>
      <c r="K2527" s="39" t="s">
        <v>1369</v>
      </c>
      <c r="L2527" s="39" t="s">
        <v>1370</v>
      </c>
      <c r="M2527" s="39" t="s">
        <v>2107</v>
      </c>
      <c r="N2527" s="50" t="s">
        <v>2112</v>
      </c>
      <c r="O2527" s="6"/>
      <c r="P2527" s="5"/>
    </row>
    <row r="2528" spans="1:16" s="7" customFormat="1" ht="18.75" hidden="1" customHeight="1" x14ac:dyDescent="0.25">
      <c r="A2528" s="5"/>
      <c r="B2528" s="35" t="s">
        <v>983</v>
      </c>
      <c r="C2528" s="36" t="s">
        <v>1047</v>
      </c>
      <c r="D2528" s="37" t="s">
        <v>2172</v>
      </c>
      <c r="E2528" s="38" t="s">
        <v>2357</v>
      </c>
      <c r="F2528" s="38">
        <v>1</v>
      </c>
      <c r="G2528" s="38" t="s">
        <v>1638</v>
      </c>
      <c r="H2528" s="38">
        <v>1</v>
      </c>
      <c r="I2528" s="38">
        <v>0.15</v>
      </c>
      <c r="J2528" s="62">
        <f t="shared" si="42"/>
        <v>0.15</v>
      </c>
      <c r="K2528" s="39" t="s">
        <v>1369</v>
      </c>
      <c r="L2528" s="39" t="s">
        <v>1370</v>
      </c>
      <c r="M2528" s="39" t="s">
        <v>2107</v>
      </c>
      <c r="N2528" s="50" t="s">
        <v>2112</v>
      </c>
      <c r="O2528" s="6"/>
      <c r="P2528" s="5"/>
    </row>
    <row r="2529" spans="1:16" s="7" customFormat="1" ht="18.75" hidden="1" customHeight="1" x14ac:dyDescent="0.25">
      <c r="A2529" s="5"/>
      <c r="B2529" s="35" t="s">
        <v>983</v>
      </c>
      <c r="C2529" s="36" t="s">
        <v>1047</v>
      </c>
      <c r="D2529" s="37" t="s">
        <v>2173</v>
      </c>
      <c r="E2529" s="38" t="s">
        <v>2357</v>
      </c>
      <c r="F2529" s="38">
        <v>1</v>
      </c>
      <c r="G2529" s="38" t="s">
        <v>1638</v>
      </c>
      <c r="H2529" s="38">
        <v>1</v>
      </c>
      <c r="I2529" s="38">
        <v>0.15</v>
      </c>
      <c r="J2529" s="62">
        <f t="shared" si="42"/>
        <v>0.15</v>
      </c>
      <c r="K2529" s="39" t="s">
        <v>1369</v>
      </c>
      <c r="L2529" s="39" t="s">
        <v>1370</v>
      </c>
      <c r="M2529" s="39" t="s">
        <v>2107</v>
      </c>
      <c r="N2529" s="50" t="s">
        <v>2112</v>
      </c>
      <c r="O2529" s="6"/>
      <c r="P2529" s="5"/>
    </row>
    <row r="2530" spans="1:16" s="7" customFormat="1" ht="18.75" hidden="1" customHeight="1" x14ac:dyDescent="0.25">
      <c r="A2530" s="5"/>
      <c r="B2530" s="35" t="s">
        <v>983</v>
      </c>
      <c r="C2530" s="36" t="s">
        <v>1047</v>
      </c>
      <c r="D2530" s="37" t="s">
        <v>2174</v>
      </c>
      <c r="E2530" s="38" t="s">
        <v>2357</v>
      </c>
      <c r="F2530" s="38">
        <v>1</v>
      </c>
      <c r="G2530" s="38" t="s">
        <v>1638</v>
      </c>
      <c r="H2530" s="38">
        <v>2</v>
      </c>
      <c r="I2530" s="38">
        <v>1</v>
      </c>
      <c r="J2530" s="62">
        <f t="shared" si="42"/>
        <v>2</v>
      </c>
      <c r="K2530" s="39" t="s">
        <v>1369</v>
      </c>
      <c r="L2530" s="39" t="s">
        <v>1370</v>
      </c>
      <c r="M2530" s="39" t="s">
        <v>2107</v>
      </c>
      <c r="N2530" s="50" t="s">
        <v>2112</v>
      </c>
      <c r="O2530" s="6"/>
      <c r="P2530" s="5"/>
    </row>
    <row r="2531" spans="1:16" s="7" customFormat="1" ht="18.75" hidden="1" customHeight="1" x14ac:dyDescent="0.25">
      <c r="A2531" s="5"/>
      <c r="B2531" s="35" t="s">
        <v>983</v>
      </c>
      <c r="C2531" s="36" t="s">
        <v>1047</v>
      </c>
      <c r="D2531" s="37" t="s">
        <v>2175</v>
      </c>
      <c r="E2531" s="38" t="s">
        <v>2357</v>
      </c>
      <c r="F2531" s="38">
        <v>0.5</v>
      </c>
      <c r="G2531" s="38" t="s">
        <v>1638</v>
      </c>
      <c r="H2531" s="38">
        <v>1</v>
      </c>
      <c r="I2531" s="38">
        <v>1</v>
      </c>
      <c r="J2531" s="62">
        <f t="shared" si="42"/>
        <v>0.5</v>
      </c>
      <c r="K2531" s="39" t="s">
        <v>1369</v>
      </c>
      <c r="L2531" s="39" t="s">
        <v>1370</v>
      </c>
      <c r="M2531" s="39" t="s">
        <v>2107</v>
      </c>
      <c r="N2531" s="50" t="s">
        <v>2112</v>
      </c>
      <c r="O2531" s="6"/>
      <c r="P2531" s="5"/>
    </row>
    <row r="2532" spans="1:16" s="7" customFormat="1" ht="18.75" hidden="1" customHeight="1" thickBot="1" x14ac:dyDescent="0.3">
      <c r="A2532" s="5"/>
      <c r="B2532" s="41" t="s">
        <v>983</v>
      </c>
      <c r="C2532" s="42" t="s">
        <v>1047</v>
      </c>
      <c r="D2532" s="43" t="s">
        <v>2176</v>
      </c>
      <c r="E2532" s="44" t="s">
        <v>2357</v>
      </c>
      <c r="F2532" s="44">
        <v>1</v>
      </c>
      <c r="G2532" s="44" t="s">
        <v>1638</v>
      </c>
      <c r="H2532" s="44">
        <v>1</v>
      </c>
      <c r="I2532" s="44">
        <v>0.25</v>
      </c>
      <c r="J2532" s="63">
        <f t="shared" si="42"/>
        <v>0.25</v>
      </c>
      <c r="K2532" s="45" t="s">
        <v>1369</v>
      </c>
      <c r="L2532" s="45" t="s">
        <v>1370</v>
      </c>
      <c r="M2532" s="45" t="s">
        <v>2107</v>
      </c>
      <c r="N2532" s="52" t="s">
        <v>2112</v>
      </c>
      <c r="O2532" s="6"/>
      <c r="P2532" s="5"/>
    </row>
    <row r="2533" spans="1:16" s="7" customFormat="1" ht="18.75" hidden="1" customHeight="1" x14ac:dyDescent="0.2">
      <c r="A2533" s="5"/>
      <c r="B2533" s="35" t="s">
        <v>405</v>
      </c>
      <c r="C2533" s="36" t="s">
        <v>406</v>
      </c>
      <c r="D2533" s="37" t="s">
        <v>2143</v>
      </c>
      <c r="E2533" s="38" t="s">
        <v>2359</v>
      </c>
      <c r="F2533" s="38">
        <v>12</v>
      </c>
      <c r="G2533" s="38" t="s">
        <v>1638</v>
      </c>
      <c r="H2533" s="38">
        <v>2</v>
      </c>
      <c r="I2533" s="38">
        <v>0.25</v>
      </c>
      <c r="J2533" s="62">
        <f t="shared" si="42"/>
        <v>6</v>
      </c>
      <c r="K2533" s="39" t="s">
        <v>1369</v>
      </c>
      <c r="L2533" s="39" t="s">
        <v>1370</v>
      </c>
      <c r="M2533" s="39" t="s">
        <v>2106</v>
      </c>
      <c r="N2533" s="50" t="s">
        <v>2112</v>
      </c>
      <c r="O2533" s="5"/>
      <c r="P2533" s="5"/>
    </row>
    <row r="2534" spans="1:16" s="7" customFormat="1" ht="18.75" hidden="1" customHeight="1" x14ac:dyDescent="0.2">
      <c r="A2534" s="5"/>
      <c r="B2534" s="35" t="s">
        <v>405</v>
      </c>
      <c r="C2534" s="36" t="s">
        <v>406</v>
      </c>
      <c r="D2534" s="37" t="str">
        <f>UPPER("Revisar funcionamiento de calefactor (heater)")</f>
        <v>REVISAR FUNCIONAMIENTO DE CALEFACTOR (HEATER)</v>
      </c>
      <c r="E2534" s="38" t="s">
        <v>2359</v>
      </c>
      <c r="F2534" s="38">
        <v>12</v>
      </c>
      <c r="G2534" s="38" t="s">
        <v>1638</v>
      </c>
      <c r="H2534" s="38">
        <v>1</v>
      </c>
      <c r="I2534" s="38">
        <v>0.25</v>
      </c>
      <c r="J2534" s="62">
        <f t="shared" si="42"/>
        <v>3</v>
      </c>
      <c r="K2534" s="39" t="s">
        <v>1369</v>
      </c>
      <c r="L2534" s="39" t="s">
        <v>1370</v>
      </c>
      <c r="M2534" s="39" t="s">
        <v>2106</v>
      </c>
      <c r="N2534" s="50"/>
      <c r="O2534" s="5"/>
      <c r="P2534" s="5"/>
    </row>
    <row r="2535" spans="1:16" s="7" customFormat="1" ht="18.75" hidden="1" customHeight="1" x14ac:dyDescent="0.2">
      <c r="A2535" s="5"/>
      <c r="B2535" s="35" t="s">
        <v>405</v>
      </c>
      <c r="C2535" s="36" t="s">
        <v>406</v>
      </c>
      <c r="D2535" s="37" t="s">
        <v>2178</v>
      </c>
      <c r="E2535" s="38" t="s">
        <v>2359</v>
      </c>
      <c r="F2535" s="38">
        <v>2</v>
      </c>
      <c r="G2535" s="38" t="s">
        <v>1638</v>
      </c>
      <c r="H2535" s="38">
        <v>1</v>
      </c>
      <c r="I2535" s="38">
        <v>0.15</v>
      </c>
      <c r="J2535" s="62">
        <f t="shared" si="42"/>
        <v>0.3</v>
      </c>
      <c r="K2535" s="39" t="s">
        <v>1369</v>
      </c>
      <c r="L2535" s="39" t="s">
        <v>1370</v>
      </c>
      <c r="M2535" s="39" t="s">
        <v>2106</v>
      </c>
      <c r="N2535" s="50" t="s">
        <v>2112</v>
      </c>
      <c r="O2535" s="5"/>
      <c r="P2535" s="5"/>
    </row>
    <row r="2536" spans="1:16" s="7" customFormat="1" ht="18.75" hidden="1" customHeight="1" x14ac:dyDescent="0.2">
      <c r="A2536" s="5"/>
      <c r="B2536" s="35" t="s">
        <v>405</v>
      </c>
      <c r="C2536" s="36" t="s">
        <v>406</v>
      </c>
      <c r="D2536" s="37" t="s">
        <v>2179</v>
      </c>
      <c r="E2536" s="38" t="s">
        <v>2359</v>
      </c>
      <c r="F2536" s="38">
        <v>2</v>
      </c>
      <c r="G2536" s="38" t="s">
        <v>1638</v>
      </c>
      <c r="H2536" s="38">
        <v>1</v>
      </c>
      <c r="I2536" s="38">
        <v>0.15</v>
      </c>
      <c r="J2536" s="62">
        <f t="shared" si="42"/>
        <v>0.3</v>
      </c>
      <c r="K2536" s="39" t="s">
        <v>1369</v>
      </c>
      <c r="L2536" s="39" t="s">
        <v>1370</v>
      </c>
      <c r="M2536" s="39" t="s">
        <v>2106</v>
      </c>
      <c r="N2536" s="50" t="s">
        <v>2112</v>
      </c>
      <c r="O2536" s="5"/>
      <c r="P2536" s="5"/>
    </row>
    <row r="2537" spans="1:16" s="7" customFormat="1" ht="18.75" hidden="1" customHeight="1" x14ac:dyDescent="0.2">
      <c r="A2537" s="5"/>
      <c r="B2537" s="35" t="s">
        <v>405</v>
      </c>
      <c r="C2537" s="36" t="s">
        <v>406</v>
      </c>
      <c r="D2537" s="37" t="s">
        <v>2147</v>
      </c>
      <c r="E2537" s="38" t="s">
        <v>2359</v>
      </c>
      <c r="F2537" s="38">
        <v>1</v>
      </c>
      <c r="G2537" s="38" t="s">
        <v>1638</v>
      </c>
      <c r="H2537" s="38">
        <v>2</v>
      </c>
      <c r="I2537" s="38">
        <v>0.5</v>
      </c>
      <c r="J2537" s="62">
        <f t="shared" si="42"/>
        <v>1</v>
      </c>
      <c r="K2537" s="39" t="s">
        <v>1369</v>
      </c>
      <c r="L2537" s="39" t="s">
        <v>1370</v>
      </c>
      <c r="M2537" s="39" t="s">
        <v>2106</v>
      </c>
      <c r="N2537" s="50" t="s">
        <v>2112</v>
      </c>
      <c r="O2537" s="5"/>
      <c r="P2537" s="5"/>
    </row>
    <row r="2538" spans="1:16" s="7" customFormat="1" ht="18.75" hidden="1" customHeight="1" x14ac:dyDescent="0.2">
      <c r="A2538" s="5"/>
      <c r="B2538" s="35" t="s">
        <v>405</v>
      </c>
      <c r="C2538" s="36" t="s">
        <v>406</v>
      </c>
      <c r="D2538" s="37" t="s">
        <v>2180</v>
      </c>
      <c r="E2538" s="38" t="s">
        <v>2359</v>
      </c>
      <c r="F2538" s="38">
        <v>1</v>
      </c>
      <c r="G2538" s="38" t="s">
        <v>1638</v>
      </c>
      <c r="H2538" s="38">
        <v>2</v>
      </c>
      <c r="I2538" s="38">
        <v>1</v>
      </c>
      <c r="J2538" s="62">
        <f t="shared" si="42"/>
        <v>2</v>
      </c>
      <c r="K2538" s="39" t="s">
        <v>1369</v>
      </c>
      <c r="L2538" s="39" t="s">
        <v>1370</v>
      </c>
      <c r="M2538" s="39" t="s">
        <v>2106</v>
      </c>
      <c r="N2538" s="50" t="s">
        <v>2112</v>
      </c>
      <c r="O2538" s="5"/>
      <c r="P2538" s="5"/>
    </row>
    <row r="2539" spans="1:16" s="7" customFormat="1" ht="18.75" hidden="1" customHeight="1" x14ac:dyDescent="0.2">
      <c r="A2539" s="5"/>
      <c r="B2539" s="35" t="s">
        <v>405</v>
      </c>
      <c r="C2539" s="36" t="s">
        <v>406</v>
      </c>
      <c r="D2539" s="37" t="s">
        <v>2145</v>
      </c>
      <c r="E2539" s="38" t="s">
        <v>2359</v>
      </c>
      <c r="F2539" s="38">
        <v>1</v>
      </c>
      <c r="G2539" s="38" t="s">
        <v>1638</v>
      </c>
      <c r="H2539" s="38">
        <v>1</v>
      </c>
      <c r="I2539" s="38">
        <v>0.25</v>
      </c>
      <c r="J2539" s="62">
        <f t="shared" si="42"/>
        <v>0.25</v>
      </c>
      <c r="K2539" s="39" t="s">
        <v>1369</v>
      </c>
      <c r="L2539" s="39" t="s">
        <v>1370</v>
      </c>
      <c r="M2539" s="39" t="s">
        <v>2106</v>
      </c>
      <c r="N2539" s="50" t="s">
        <v>2112</v>
      </c>
      <c r="O2539" s="5"/>
      <c r="P2539" s="5"/>
    </row>
    <row r="2540" spans="1:16" s="7" customFormat="1" ht="18.75" hidden="1" customHeight="1" x14ac:dyDescent="0.2">
      <c r="A2540" s="5"/>
      <c r="B2540" s="35" t="s">
        <v>405</v>
      </c>
      <c r="C2540" s="36" t="s">
        <v>406</v>
      </c>
      <c r="D2540" s="37" t="s">
        <v>2148</v>
      </c>
      <c r="E2540" s="38" t="s">
        <v>2359</v>
      </c>
      <c r="F2540" s="38">
        <v>1</v>
      </c>
      <c r="G2540" s="38" t="s">
        <v>1638</v>
      </c>
      <c r="H2540" s="38">
        <v>2</v>
      </c>
      <c r="I2540" s="38">
        <v>0.5</v>
      </c>
      <c r="J2540" s="62">
        <f t="shared" si="42"/>
        <v>1</v>
      </c>
      <c r="K2540" s="39" t="s">
        <v>1369</v>
      </c>
      <c r="L2540" s="39" t="s">
        <v>1370</v>
      </c>
      <c r="M2540" s="39" t="s">
        <v>2106</v>
      </c>
      <c r="N2540" s="50" t="s">
        <v>2112</v>
      </c>
      <c r="O2540" s="5"/>
      <c r="P2540" s="5"/>
    </row>
    <row r="2541" spans="1:16" s="7" customFormat="1" ht="18.75" hidden="1" customHeight="1" x14ac:dyDescent="0.2">
      <c r="A2541" s="5"/>
      <c r="B2541" s="35" t="s">
        <v>405</v>
      </c>
      <c r="C2541" s="36" t="s">
        <v>406</v>
      </c>
      <c r="D2541" s="37" t="s">
        <v>2149</v>
      </c>
      <c r="E2541" s="38" t="s">
        <v>2359</v>
      </c>
      <c r="F2541" s="38">
        <v>1</v>
      </c>
      <c r="G2541" s="38" t="s">
        <v>1638</v>
      </c>
      <c r="H2541" s="38">
        <v>1</v>
      </c>
      <c r="I2541" s="38">
        <v>0.5</v>
      </c>
      <c r="J2541" s="62">
        <f t="shared" si="42"/>
        <v>0.5</v>
      </c>
      <c r="K2541" s="39" t="s">
        <v>1369</v>
      </c>
      <c r="L2541" s="39" t="s">
        <v>1370</v>
      </c>
      <c r="M2541" s="39" t="s">
        <v>2106</v>
      </c>
      <c r="N2541" s="50" t="s">
        <v>2112</v>
      </c>
      <c r="O2541" s="5"/>
      <c r="P2541" s="5"/>
    </row>
    <row r="2542" spans="1:16" s="7" customFormat="1" ht="18.75" hidden="1" customHeight="1" x14ac:dyDescent="0.2">
      <c r="A2542" s="5"/>
      <c r="B2542" s="35" t="s">
        <v>405</v>
      </c>
      <c r="C2542" s="36" t="s">
        <v>406</v>
      </c>
      <c r="D2542" s="37" t="s">
        <v>2182</v>
      </c>
      <c r="E2542" s="38" t="s">
        <v>2359</v>
      </c>
      <c r="F2542" s="38">
        <v>0.5</v>
      </c>
      <c r="G2542" s="38" t="s">
        <v>1638</v>
      </c>
      <c r="H2542" s="38">
        <v>2</v>
      </c>
      <c r="I2542" s="38">
        <v>1</v>
      </c>
      <c r="J2542" s="62">
        <f t="shared" si="42"/>
        <v>1</v>
      </c>
      <c r="K2542" s="39" t="s">
        <v>1369</v>
      </c>
      <c r="L2542" s="39" t="s">
        <v>1370</v>
      </c>
      <c r="M2542" s="39" t="s">
        <v>2106</v>
      </c>
      <c r="N2542" s="50" t="s">
        <v>2112</v>
      </c>
      <c r="O2542" s="5"/>
      <c r="P2542" s="5"/>
    </row>
    <row r="2543" spans="1:16" s="7" customFormat="1" ht="18.75" hidden="1" customHeight="1" thickBot="1" x14ac:dyDescent="0.25">
      <c r="A2543" s="5"/>
      <c r="B2543" s="41" t="s">
        <v>405</v>
      </c>
      <c r="C2543" s="42" t="s">
        <v>406</v>
      </c>
      <c r="D2543" s="43" t="s">
        <v>2183</v>
      </c>
      <c r="E2543" s="44" t="s">
        <v>2359</v>
      </c>
      <c r="F2543" s="44">
        <v>0.5</v>
      </c>
      <c r="G2543" s="44" t="s">
        <v>1638</v>
      </c>
      <c r="H2543" s="44">
        <v>2</v>
      </c>
      <c r="I2543" s="44">
        <v>0.5</v>
      </c>
      <c r="J2543" s="63">
        <f t="shared" si="42"/>
        <v>0.5</v>
      </c>
      <c r="K2543" s="45" t="s">
        <v>1369</v>
      </c>
      <c r="L2543" s="45" t="s">
        <v>1370</v>
      </c>
      <c r="M2543" s="45" t="s">
        <v>2106</v>
      </c>
      <c r="N2543" s="52" t="s">
        <v>2112</v>
      </c>
      <c r="O2543" s="5"/>
      <c r="P2543" s="5"/>
    </row>
    <row r="2544" spans="1:16" s="7" customFormat="1" ht="18.75" hidden="1" customHeight="1" x14ac:dyDescent="0.2">
      <c r="A2544" s="5"/>
      <c r="B2544" s="35" t="s">
        <v>412</v>
      </c>
      <c r="C2544" s="36" t="s">
        <v>1328</v>
      </c>
      <c r="D2544" s="37" t="s">
        <v>2143</v>
      </c>
      <c r="E2544" s="38" t="s">
        <v>2359</v>
      </c>
      <c r="F2544" s="38">
        <v>12</v>
      </c>
      <c r="G2544" s="38" t="s">
        <v>1638</v>
      </c>
      <c r="H2544" s="38">
        <v>2</v>
      </c>
      <c r="I2544" s="38">
        <v>0.25</v>
      </c>
      <c r="J2544" s="62">
        <f t="shared" si="42"/>
        <v>6</v>
      </c>
      <c r="K2544" s="39" t="s">
        <v>1369</v>
      </c>
      <c r="L2544" s="39" t="s">
        <v>1370</v>
      </c>
      <c r="M2544" s="39" t="s">
        <v>2106</v>
      </c>
      <c r="N2544" s="50" t="s">
        <v>2112</v>
      </c>
      <c r="O2544" s="5"/>
      <c r="P2544" s="5"/>
    </row>
    <row r="2545" spans="1:16" s="7" customFormat="1" ht="18.75" hidden="1" customHeight="1" x14ac:dyDescent="0.2">
      <c r="A2545" s="5"/>
      <c r="B2545" s="35" t="s">
        <v>412</v>
      </c>
      <c r="C2545" s="36" t="s">
        <v>1328</v>
      </c>
      <c r="D2545" s="37" t="str">
        <f>UPPER("Revisar funcionamiento de calefactor (heater)")</f>
        <v>REVISAR FUNCIONAMIENTO DE CALEFACTOR (HEATER)</v>
      </c>
      <c r="E2545" s="38" t="s">
        <v>2359</v>
      </c>
      <c r="F2545" s="38">
        <v>12</v>
      </c>
      <c r="G2545" s="38" t="s">
        <v>1638</v>
      </c>
      <c r="H2545" s="38">
        <v>1</v>
      </c>
      <c r="I2545" s="38">
        <v>0.25</v>
      </c>
      <c r="J2545" s="62">
        <f t="shared" si="42"/>
        <v>3</v>
      </c>
      <c r="K2545" s="39" t="s">
        <v>1369</v>
      </c>
      <c r="L2545" s="39" t="s">
        <v>1370</v>
      </c>
      <c r="M2545" s="39" t="s">
        <v>2106</v>
      </c>
      <c r="N2545" s="50"/>
      <c r="O2545" s="5"/>
      <c r="P2545" s="5"/>
    </row>
    <row r="2546" spans="1:16" s="7" customFormat="1" ht="18.75" hidden="1" customHeight="1" x14ac:dyDescent="0.2">
      <c r="A2546" s="5"/>
      <c r="B2546" s="35" t="s">
        <v>412</v>
      </c>
      <c r="C2546" s="36" t="s">
        <v>1328</v>
      </c>
      <c r="D2546" s="37" t="s">
        <v>2178</v>
      </c>
      <c r="E2546" s="38" t="s">
        <v>2359</v>
      </c>
      <c r="F2546" s="38">
        <v>2</v>
      </c>
      <c r="G2546" s="38" t="s">
        <v>1638</v>
      </c>
      <c r="H2546" s="38">
        <v>1</v>
      </c>
      <c r="I2546" s="38">
        <v>0.15</v>
      </c>
      <c r="J2546" s="62">
        <f t="shared" si="42"/>
        <v>0.3</v>
      </c>
      <c r="K2546" s="39" t="s">
        <v>1369</v>
      </c>
      <c r="L2546" s="39" t="s">
        <v>1370</v>
      </c>
      <c r="M2546" s="39" t="s">
        <v>2106</v>
      </c>
      <c r="N2546" s="50" t="s">
        <v>2112</v>
      </c>
      <c r="O2546" s="5"/>
      <c r="P2546" s="5"/>
    </row>
    <row r="2547" spans="1:16" s="7" customFormat="1" ht="18.75" hidden="1" customHeight="1" x14ac:dyDescent="0.2">
      <c r="A2547" s="5"/>
      <c r="B2547" s="35" t="s">
        <v>412</v>
      </c>
      <c r="C2547" s="36" t="s">
        <v>1328</v>
      </c>
      <c r="D2547" s="37" t="s">
        <v>2179</v>
      </c>
      <c r="E2547" s="38" t="s">
        <v>2359</v>
      </c>
      <c r="F2547" s="38">
        <v>2</v>
      </c>
      <c r="G2547" s="38" t="s">
        <v>1638</v>
      </c>
      <c r="H2547" s="38">
        <v>1</v>
      </c>
      <c r="I2547" s="38">
        <v>0.15</v>
      </c>
      <c r="J2547" s="62">
        <f t="shared" si="42"/>
        <v>0.3</v>
      </c>
      <c r="K2547" s="39" t="s">
        <v>1369</v>
      </c>
      <c r="L2547" s="39" t="s">
        <v>1370</v>
      </c>
      <c r="M2547" s="39" t="s">
        <v>2106</v>
      </c>
      <c r="N2547" s="50" t="s">
        <v>2112</v>
      </c>
      <c r="O2547" s="5"/>
      <c r="P2547" s="5"/>
    </row>
    <row r="2548" spans="1:16" s="7" customFormat="1" ht="18.75" hidden="1" customHeight="1" x14ac:dyDescent="0.2">
      <c r="A2548" s="5"/>
      <c r="B2548" s="35" t="s">
        <v>412</v>
      </c>
      <c r="C2548" s="36" t="s">
        <v>1328</v>
      </c>
      <c r="D2548" s="37" t="s">
        <v>2147</v>
      </c>
      <c r="E2548" s="38" t="s">
        <v>2359</v>
      </c>
      <c r="F2548" s="38">
        <v>1</v>
      </c>
      <c r="G2548" s="38" t="s">
        <v>1638</v>
      </c>
      <c r="H2548" s="38">
        <v>2</v>
      </c>
      <c r="I2548" s="38">
        <v>0.5</v>
      </c>
      <c r="J2548" s="62">
        <f t="shared" si="42"/>
        <v>1</v>
      </c>
      <c r="K2548" s="39" t="s">
        <v>1369</v>
      </c>
      <c r="L2548" s="39" t="s">
        <v>1370</v>
      </c>
      <c r="M2548" s="39" t="s">
        <v>2106</v>
      </c>
      <c r="N2548" s="50" t="s">
        <v>2112</v>
      </c>
      <c r="O2548" s="5"/>
      <c r="P2548" s="5"/>
    </row>
    <row r="2549" spans="1:16" s="7" customFormat="1" ht="18.75" hidden="1" customHeight="1" x14ac:dyDescent="0.2">
      <c r="A2549" s="5"/>
      <c r="B2549" s="35" t="s">
        <v>412</v>
      </c>
      <c r="C2549" s="36" t="s">
        <v>1328</v>
      </c>
      <c r="D2549" s="37" t="s">
        <v>2180</v>
      </c>
      <c r="E2549" s="38" t="s">
        <v>2359</v>
      </c>
      <c r="F2549" s="38">
        <v>1</v>
      </c>
      <c r="G2549" s="38" t="s">
        <v>1638</v>
      </c>
      <c r="H2549" s="38">
        <v>2</v>
      </c>
      <c r="I2549" s="38">
        <v>1</v>
      </c>
      <c r="J2549" s="62">
        <f t="shared" si="42"/>
        <v>2</v>
      </c>
      <c r="K2549" s="39" t="s">
        <v>1369</v>
      </c>
      <c r="L2549" s="39" t="s">
        <v>1370</v>
      </c>
      <c r="M2549" s="39" t="s">
        <v>2106</v>
      </c>
      <c r="N2549" s="50" t="s">
        <v>2112</v>
      </c>
      <c r="O2549" s="5"/>
      <c r="P2549" s="5"/>
    </row>
    <row r="2550" spans="1:16" s="7" customFormat="1" ht="18.75" hidden="1" customHeight="1" x14ac:dyDescent="0.2">
      <c r="A2550" s="5"/>
      <c r="B2550" s="35" t="s">
        <v>412</v>
      </c>
      <c r="C2550" s="36" t="s">
        <v>1328</v>
      </c>
      <c r="D2550" s="37" t="s">
        <v>2145</v>
      </c>
      <c r="E2550" s="38" t="s">
        <v>2359</v>
      </c>
      <c r="F2550" s="38">
        <v>1</v>
      </c>
      <c r="G2550" s="38" t="s">
        <v>1638</v>
      </c>
      <c r="H2550" s="38">
        <v>1</v>
      </c>
      <c r="I2550" s="38">
        <v>0.25</v>
      </c>
      <c r="J2550" s="62">
        <f t="shared" si="42"/>
        <v>0.25</v>
      </c>
      <c r="K2550" s="39" t="s">
        <v>1369</v>
      </c>
      <c r="L2550" s="39" t="s">
        <v>1370</v>
      </c>
      <c r="M2550" s="39" t="s">
        <v>2106</v>
      </c>
      <c r="N2550" s="50" t="s">
        <v>2112</v>
      </c>
      <c r="O2550" s="5"/>
      <c r="P2550" s="5"/>
    </row>
    <row r="2551" spans="1:16" s="7" customFormat="1" ht="18.75" hidden="1" customHeight="1" x14ac:dyDescent="0.2">
      <c r="A2551" s="5"/>
      <c r="B2551" s="35" t="s">
        <v>412</v>
      </c>
      <c r="C2551" s="36" t="s">
        <v>1328</v>
      </c>
      <c r="D2551" s="37" t="s">
        <v>2148</v>
      </c>
      <c r="E2551" s="38" t="s">
        <v>2359</v>
      </c>
      <c r="F2551" s="38">
        <v>1</v>
      </c>
      <c r="G2551" s="38" t="s">
        <v>1638</v>
      </c>
      <c r="H2551" s="38">
        <v>2</v>
      </c>
      <c r="I2551" s="38">
        <v>0.5</v>
      </c>
      <c r="J2551" s="62">
        <f t="shared" si="42"/>
        <v>1</v>
      </c>
      <c r="K2551" s="39" t="s">
        <v>1369</v>
      </c>
      <c r="L2551" s="39" t="s">
        <v>1370</v>
      </c>
      <c r="M2551" s="39" t="s">
        <v>2106</v>
      </c>
      <c r="N2551" s="50" t="s">
        <v>2112</v>
      </c>
      <c r="O2551" s="5"/>
      <c r="P2551" s="5"/>
    </row>
    <row r="2552" spans="1:16" s="7" customFormat="1" ht="18.75" hidden="1" customHeight="1" x14ac:dyDescent="0.2">
      <c r="A2552" s="5"/>
      <c r="B2552" s="35" t="s">
        <v>412</v>
      </c>
      <c r="C2552" s="36" t="s">
        <v>1328</v>
      </c>
      <c r="D2552" s="37" t="s">
        <v>2149</v>
      </c>
      <c r="E2552" s="38" t="s">
        <v>2359</v>
      </c>
      <c r="F2552" s="38">
        <v>1</v>
      </c>
      <c r="G2552" s="38" t="s">
        <v>1638</v>
      </c>
      <c r="H2552" s="38">
        <v>1</v>
      </c>
      <c r="I2552" s="38">
        <v>0.5</v>
      </c>
      <c r="J2552" s="62">
        <f t="shared" si="42"/>
        <v>0.5</v>
      </c>
      <c r="K2552" s="39" t="s">
        <v>1369</v>
      </c>
      <c r="L2552" s="39" t="s">
        <v>1370</v>
      </c>
      <c r="M2552" s="39" t="s">
        <v>2106</v>
      </c>
      <c r="N2552" s="50" t="s">
        <v>2112</v>
      </c>
      <c r="O2552" s="5"/>
      <c r="P2552" s="5"/>
    </row>
    <row r="2553" spans="1:16" s="7" customFormat="1" ht="18.75" hidden="1" customHeight="1" x14ac:dyDescent="0.2">
      <c r="A2553" s="5"/>
      <c r="B2553" s="35" t="s">
        <v>412</v>
      </c>
      <c r="C2553" s="36" t="s">
        <v>1328</v>
      </c>
      <c r="D2553" s="37" t="s">
        <v>2182</v>
      </c>
      <c r="E2553" s="38" t="s">
        <v>2359</v>
      </c>
      <c r="F2553" s="38">
        <v>0.5</v>
      </c>
      <c r="G2553" s="38" t="s">
        <v>1638</v>
      </c>
      <c r="H2553" s="38">
        <v>2</v>
      </c>
      <c r="I2553" s="38">
        <v>1</v>
      </c>
      <c r="J2553" s="62">
        <f t="shared" si="42"/>
        <v>1</v>
      </c>
      <c r="K2553" s="39" t="s">
        <v>1369</v>
      </c>
      <c r="L2553" s="39" t="s">
        <v>1370</v>
      </c>
      <c r="M2553" s="39" t="s">
        <v>2106</v>
      </c>
      <c r="N2553" s="50" t="s">
        <v>2112</v>
      </c>
      <c r="O2553" s="5"/>
      <c r="P2553" s="5"/>
    </row>
    <row r="2554" spans="1:16" s="7" customFormat="1" ht="18.75" hidden="1" customHeight="1" thickBot="1" x14ac:dyDescent="0.25">
      <c r="A2554" s="5"/>
      <c r="B2554" s="41" t="s">
        <v>412</v>
      </c>
      <c r="C2554" s="42" t="s">
        <v>1328</v>
      </c>
      <c r="D2554" s="43" t="s">
        <v>2183</v>
      </c>
      <c r="E2554" s="44" t="s">
        <v>2359</v>
      </c>
      <c r="F2554" s="44">
        <v>0.5</v>
      </c>
      <c r="G2554" s="44" t="s">
        <v>1638</v>
      </c>
      <c r="H2554" s="44">
        <v>2</v>
      </c>
      <c r="I2554" s="44">
        <v>0.5</v>
      </c>
      <c r="J2554" s="63">
        <f t="shared" si="42"/>
        <v>0.5</v>
      </c>
      <c r="K2554" s="45" t="s">
        <v>1369</v>
      </c>
      <c r="L2554" s="45" t="s">
        <v>1370</v>
      </c>
      <c r="M2554" s="45" t="s">
        <v>2106</v>
      </c>
      <c r="N2554" s="52" t="s">
        <v>2112</v>
      </c>
      <c r="O2554" s="5"/>
      <c r="P2554" s="5"/>
    </row>
    <row r="2555" spans="1:16" s="7" customFormat="1" ht="18.75" hidden="1" customHeight="1" x14ac:dyDescent="0.2">
      <c r="A2555" s="5"/>
      <c r="B2555" s="35" t="s">
        <v>416</v>
      </c>
      <c r="C2555" s="36" t="s">
        <v>1329</v>
      </c>
      <c r="D2555" s="37" t="s">
        <v>2143</v>
      </c>
      <c r="E2555" s="38" t="s">
        <v>2359</v>
      </c>
      <c r="F2555" s="38">
        <v>12</v>
      </c>
      <c r="G2555" s="38" t="s">
        <v>1638</v>
      </c>
      <c r="H2555" s="38">
        <v>2</v>
      </c>
      <c r="I2555" s="38">
        <v>0.25</v>
      </c>
      <c r="J2555" s="62">
        <f t="shared" si="42"/>
        <v>6</v>
      </c>
      <c r="K2555" s="39" t="s">
        <v>1369</v>
      </c>
      <c r="L2555" s="39" t="s">
        <v>1370</v>
      </c>
      <c r="M2555" s="39" t="s">
        <v>2106</v>
      </c>
      <c r="N2555" s="50" t="s">
        <v>2112</v>
      </c>
      <c r="O2555" s="5"/>
      <c r="P2555" s="5"/>
    </row>
    <row r="2556" spans="1:16" s="7" customFormat="1" ht="18.75" hidden="1" customHeight="1" x14ac:dyDescent="0.2">
      <c r="A2556" s="5"/>
      <c r="B2556" s="35" t="s">
        <v>416</v>
      </c>
      <c r="C2556" s="36" t="s">
        <v>1329</v>
      </c>
      <c r="D2556" s="37" t="str">
        <f>UPPER("Revisar funcionamiento de calefactor (heater)")</f>
        <v>REVISAR FUNCIONAMIENTO DE CALEFACTOR (HEATER)</v>
      </c>
      <c r="E2556" s="38" t="s">
        <v>2359</v>
      </c>
      <c r="F2556" s="38">
        <v>12</v>
      </c>
      <c r="G2556" s="38" t="s">
        <v>1638</v>
      </c>
      <c r="H2556" s="38">
        <v>1</v>
      </c>
      <c r="I2556" s="38">
        <v>0.25</v>
      </c>
      <c r="J2556" s="62">
        <f t="shared" si="42"/>
        <v>3</v>
      </c>
      <c r="K2556" s="39" t="s">
        <v>1369</v>
      </c>
      <c r="L2556" s="39" t="s">
        <v>1370</v>
      </c>
      <c r="M2556" s="39" t="s">
        <v>2106</v>
      </c>
      <c r="N2556" s="50"/>
      <c r="O2556" s="5"/>
      <c r="P2556" s="5"/>
    </row>
    <row r="2557" spans="1:16" s="7" customFormat="1" ht="18.75" hidden="1" customHeight="1" x14ac:dyDescent="0.2">
      <c r="A2557" s="5"/>
      <c r="B2557" s="35" t="s">
        <v>416</v>
      </c>
      <c r="C2557" s="36" t="s">
        <v>1329</v>
      </c>
      <c r="D2557" s="37" t="s">
        <v>2144</v>
      </c>
      <c r="E2557" s="38" t="s">
        <v>2359</v>
      </c>
      <c r="F2557" s="38">
        <v>2</v>
      </c>
      <c r="G2557" s="38" t="s">
        <v>1638</v>
      </c>
      <c r="H2557" s="38">
        <v>1</v>
      </c>
      <c r="I2557" s="38">
        <v>0.15</v>
      </c>
      <c r="J2557" s="62">
        <f t="shared" si="42"/>
        <v>0.3</v>
      </c>
      <c r="K2557" s="39" t="s">
        <v>1369</v>
      </c>
      <c r="L2557" s="39" t="s">
        <v>1370</v>
      </c>
      <c r="M2557" s="39" t="s">
        <v>2106</v>
      </c>
      <c r="N2557" s="50" t="s">
        <v>2112</v>
      </c>
      <c r="O2557" s="5"/>
      <c r="P2557" s="5"/>
    </row>
    <row r="2558" spans="1:16" s="7" customFormat="1" ht="18.75" hidden="1" customHeight="1" x14ac:dyDescent="0.2">
      <c r="A2558" s="5"/>
      <c r="B2558" s="35" t="s">
        <v>416</v>
      </c>
      <c r="C2558" s="36" t="s">
        <v>1329</v>
      </c>
      <c r="D2558" s="37" t="s">
        <v>2145</v>
      </c>
      <c r="E2558" s="38" t="s">
        <v>2359</v>
      </c>
      <c r="F2558" s="38">
        <v>1</v>
      </c>
      <c r="G2558" s="38" t="s">
        <v>1638</v>
      </c>
      <c r="H2558" s="38">
        <v>1</v>
      </c>
      <c r="I2558" s="38">
        <v>0.25</v>
      </c>
      <c r="J2558" s="62">
        <f t="shared" si="42"/>
        <v>0.25</v>
      </c>
      <c r="K2558" s="39" t="s">
        <v>1369</v>
      </c>
      <c r="L2558" s="39" t="s">
        <v>1370</v>
      </c>
      <c r="M2558" s="39" t="s">
        <v>2106</v>
      </c>
      <c r="N2558" s="50" t="s">
        <v>2112</v>
      </c>
      <c r="O2558" s="5"/>
      <c r="P2558" s="5"/>
    </row>
    <row r="2559" spans="1:16" s="7" customFormat="1" ht="18.75" hidden="1" customHeight="1" x14ac:dyDescent="0.2">
      <c r="A2559" s="5"/>
      <c r="B2559" s="35" t="s">
        <v>416</v>
      </c>
      <c r="C2559" s="36" t="s">
        <v>1329</v>
      </c>
      <c r="D2559" s="37" t="s">
        <v>2146</v>
      </c>
      <c r="E2559" s="38" t="s">
        <v>2359</v>
      </c>
      <c r="F2559" s="38">
        <v>2</v>
      </c>
      <c r="G2559" s="38" t="s">
        <v>1638</v>
      </c>
      <c r="H2559" s="38">
        <v>1</v>
      </c>
      <c r="I2559" s="38">
        <v>0.15</v>
      </c>
      <c r="J2559" s="62">
        <f t="shared" si="42"/>
        <v>0.3</v>
      </c>
      <c r="K2559" s="39" t="s">
        <v>1369</v>
      </c>
      <c r="L2559" s="39" t="s">
        <v>1370</v>
      </c>
      <c r="M2559" s="39" t="s">
        <v>2106</v>
      </c>
      <c r="N2559" s="50" t="s">
        <v>2112</v>
      </c>
      <c r="O2559" s="5"/>
      <c r="P2559" s="5"/>
    </row>
    <row r="2560" spans="1:16" s="7" customFormat="1" ht="18.75" hidden="1" customHeight="1" x14ac:dyDescent="0.2">
      <c r="A2560" s="5"/>
      <c r="B2560" s="35" t="s">
        <v>416</v>
      </c>
      <c r="C2560" s="36" t="s">
        <v>1329</v>
      </c>
      <c r="D2560" s="37" t="s">
        <v>2147</v>
      </c>
      <c r="E2560" s="38" t="s">
        <v>2359</v>
      </c>
      <c r="F2560" s="38">
        <v>1</v>
      </c>
      <c r="G2560" s="38" t="s">
        <v>1638</v>
      </c>
      <c r="H2560" s="38">
        <v>2</v>
      </c>
      <c r="I2560" s="38">
        <v>0.5</v>
      </c>
      <c r="J2560" s="62">
        <f t="shared" si="42"/>
        <v>1</v>
      </c>
      <c r="K2560" s="39" t="s">
        <v>1369</v>
      </c>
      <c r="L2560" s="39" t="s">
        <v>1370</v>
      </c>
      <c r="M2560" s="39" t="s">
        <v>2106</v>
      </c>
      <c r="N2560" s="50" t="s">
        <v>2112</v>
      </c>
      <c r="O2560" s="5"/>
      <c r="P2560" s="5"/>
    </row>
    <row r="2561" spans="1:16" s="7" customFormat="1" ht="18.75" hidden="1" customHeight="1" x14ac:dyDescent="0.2">
      <c r="A2561" s="5"/>
      <c r="B2561" s="35" t="s">
        <v>416</v>
      </c>
      <c r="C2561" s="36" t="s">
        <v>1329</v>
      </c>
      <c r="D2561" s="37" t="s">
        <v>2148</v>
      </c>
      <c r="E2561" s="38" t="s">
        <v>2359</v>
      </c>
      <c r="F2561" s="38">
        <v>1</v>
      </c>
      <c r="G2561" s="38" t="s">
        <v>1638</v>
      </c>
      <c r="H2561" s="38">
        <v>2</v>
      </c>
      <c r="I2561" s="38">
        <v>0.25</v>
      </c>
      <c r="J2561" s="62">
        <f t="shared" si="42"/>
        <v>0.5</v>
      </c>
      <c r="K2561" s="39" t="s">
        <v>1369</v>
      </c>
      <c r="L2561" s="39" t="s">
        <v>1370</v>
      </c>
      <c r="M2561" s="39" t="s">
        <v>2106</v>
      </c>
      <c r="N2561" s="50" t="s">
        <v>2112</v>
      </c>
      <c r="O2561" s="5"/>
      <c r="P2561" s="5"/>
    </row>
    <row r="2562" spans="1:16" s="7" customFormat="1" ht="18.75" hidden="1" customHeight="1" x14ac:dyDescent="0.2">
      <c r="A2562" s="5"/>
      <c r="B2562" s="35" t="s">
        <v>416</v>
      </c>
      <c r="C2562" s="36" t="s">
        <v>1329</v>
      </c>
      <c r="D2562" s="37" t="s">
        <v>2149</v>
      </c>
      <c r="E2562" s="38" t="s">
        <v>2359</v>
      </c>
      <c r="F2562" s="38">
        <v>1</v>
      </c>
      <c r="G2562" s="38" t="s">
        <v>1638</v>
      </c>
      <c r="H2562" s="38">
        <v>1</v>
      </c>
      <c r="I2562" s="38">
        <v>0.25</v>
      </c>
      <c r="J2562" s="62">
        <f t="shared" si="42"/>
        <v>0.25</v>
      </c>
      <c r="K2562" s="39" t="s">
        <v>1369</v>
      </c>
      <c r="L2562" s="39" t="s">
        <v>1370</v>
      </c>
      <c r="M2562" s="39" t="s">
        <v>2106</v>
      </c>
      <c r="N2562" s="50" t="s">
        <v>2112</v>
      </c>
      <c r="O2562" s="5"/>
      <c r="P2562" s="5"/>
    </row>
    <row r="2563" spans="1:16" s="7" customFormat="1" ht="18.75" hidden="1" customHeight="1" x14ac:dyDescent="0.2">
      <c r="A2563" s="5"/>
      <c r="B2563" s="35" t="s">
        <v>416</v>
      </c>
      <c r="C2563" s="36" t="s">
        <v>1329</v>
      </c>
      <c r="D2563" s="37" t="s">
        <v>2150</v>
      </c>
      <c r="E2563" s="38" t="s">
        <v>2359</v>
      </c>
      <c r="F2563" s="38">
        <v>0.5</v>
      </c>
      <c r="G2563" s="38" t="s">
        <v>1638</v>
      </c>
      <c r="H2563" s="38">
        <v>2</v>
      </c>
      <c r="I2563" s="38">
        <v>1</v>
      </c>
      <c r="J2563" s="62">
        <f t="shared" si="42"/>
        <v>1</v>
      </c>
      <c r="K2563" s="39" t="s">
        <v>1369</v>
      </c>
      <c r="L2563" s="39" t="s">
        <v>1370</v>
      </c>
      <c r="M2563" s="39" t="s">
        <v>2106</v>
      </c>
      <c r="N2563" s="50" t="s">
        <v>2112</v>
      </c>
      <c r="O2563" s="5"/>
      <c r="P2563" s="5"/>
    </row>
    <row r="2564" spans="1:16" s="7" customFormat="1" ht="18.75" hidden="1" customHeight="1" thickBot="1" x14ac:dyDescent="0.25">
      <c r="A2564" s="5"/>
      <c r="B2564" s="41" t="s">
        <v>416</v>
      </c>
      <c r="C2564" s="42" t="s">
        <v>1329</v>
      </c>
      <c r="D2564" s="43" t="s">
        <v>2151</v>
      </c>
      <c r="E2564" s="44" t="s">
        <v>2359</v>
      </c>
      <c r="F2564" s="44">
        <v>0.5</v>
      </c>
      <c r="G2564" s="44" t="s">
        <v>1638</v>
      </c>
      <c r="H2564" s="44">
        <v>2</v>
      </c>
      <c r="I2564" s="44">
        <v>1</v>
      </c>
      <c r="J2564" s="63">
        <f t="shared" si="42"/>
        <v>1</v>
      </c>
      <c r="K2564" s="45" t="s">
        <v>1369</v>
      </c>
      <c r="L2564" s="45" t="s">
        <v>1370</v>
      </c>
      <c r="M2564" s="45" t="s">
        <v>2106</v>
      </c>
      <c r="N2564" s="52" t="s">
        <v>2112</v>
      </c>
      <c r="O2564" s="5"/>
      <c r="P2564" s="5"/>
    </row>
    <row r="2565" spans="1:16" s="7" customFormat="1" ht="18.75" hidden="1" customHeight="1" x14ac:dyDescent="0.2">
      <c r="A2565" s="5"/>
      <c r="B2565" s="35" t="s">
        <v>419</v>
      </c>
      <c r="C2565" s="36" t="s">
        <v>1330</v>
      </c>
      <c r="D2565" s="37" t="s">
        <v>2143</v>
      </c>
      <c r="E2565" s="38" t="s">
        <v>2359</v>
      </c>
      <c r="F2565" s="38">
        <v>12</v>
      </c>
      <c r="G2565" s="38" t="s">
        <v>1638</v>
      </c>
      <c r="H2565" s="38">
        <v>2</v>
      </c>
      <c r="I2565" s="38">
        <v>0.25</v>
      </c>
      <c r="J2565" s="62">
        <f t="shared" si="42"/>
        <v>6</v>
      </c>
      <c r="K2565" s="39" t="s">
        <v>1369</v>
      </c>
      <c r="L2565" s="39" t="s">
        <v>1370</v>
      </c>
      <c r="M2565" s="39" t="s">
        <v>2106</v>
      </c>
      <c r="N2565" s="50" t="s">
        <v>2112</v>
      </c>
      <c r="O2565" s="5"/>
      <c r="P2565" s="5"/>
    </row>
    <row r="2566" spans="1:16" s="7" customFormat="1" ht="18.75" hidden="1" customHeight="1" x14ac:dyDescent="0.2">
      <c r="A2566" s="5"/>
      <c r="B2566" s="35" t="s">
        <v>419</v>
      </c>
      <c r="C2566" s="36" t="s">
        <v>1330</v>
      </c>
      <c r="D2566" s="37" t="str">
        <f>UPPER("Revisar funcionamiento de calefactor (heater)")</f>
        <v>REVISAR FUNCIONAMIENTO DE CALEFACTOR (HEATER)</v>
      </c>
      <c r="E2566" s="38" t="s">
        <v>2359</v>
      </c>
      <c r="F2566" s="38">
        <v>12</v>
      </c>
      <c r="G2566" s="38" t="s">
        <v>1638</v>
      </c>
      <c r="H2566" s="38">
        <v>1</v>
      </c>
      <c r="I2566" s="38">
        <v>0.25</v>
      </c>
      <c r="J2566" s="62">
        <f>F2566*H2566*I2566</f>
        <v>3</v>
      </c>
      <c r="K2566" s="39" t="s">
        <v>1369</v>
      </c>
      <c r="L2566" s="39" t="s">
        <v>1370</v>
      </c>
      <c r="M2566" s="39" t="s">
        <v>2106</v>
      </c>
      <c r="N2566" s="50"/>
      <c r="O2566" s="5"/>
      <c r="P2566" s="5"/>
    </row>
    <row r="2567" spans="1:16" s="7" customFormat="1" ht="18.75" hidden="1" customHeight="1" x14ac:dyDescent="0.2">
      <c r="A2567" s="5"/>
      <c r="B2567" s="35" t="s">
        <v>419</v>
      </c>
      <c r="C2567" s="36" t="s">
        <v>1330</v>
      </c>
      <c r="D2567" s="37" t="s">
        <v>2178</v>
      </c>
      <c r="E2567" s="38" t="s">
        <v>2359</v>
      </c>
      <c r="F2567" s="38">
        <v>2</v>
      </c>
      <c r="G2567" s="38" t="s">
        <v>1638</v>
      </c>
      <c r="H2567" s="38">
        <v>1</v>
      </c>
      <c r="I2567" s="38">
        <v>0.15</v>
      </c>
      <c r="J2567" s="62">
        <f t="shared" si="42"/>
        <v>0.3</v>
      </c>
      <c r="K2567" s="39" t="s">
        <v>1369</v>
      </c>
      <c r="L2567" s="39" t="s">
        <v>1370</v>
      </c>
      <c r="M2567" s="39" t="s">
        <v>2106</v>
      </c>
      <c r="N2567" s="50" t="s">
        <v>2112</v>
      </c>
      <c r="O2567" s="5"/>
      <c r="P2567" s="5"/>
    </row>
    <row r="2568" spans="1:16" s="7" customFormat="1" ht="18.75" hidden="1" customHeight="1" x14ac:dyDescent="0.2">
      <c r="A2568" s="5"/>
      <c r="B2568" s="35" t="s">
        <v>419</v>
      </c>
      <c r="C2568" s="36" t="s">
        <v>1330</v>
      </c>
      <c r="D2568" s="37" t="s">
        <v>2179</v>
      </c>
      <c r="E2568" s="38" t="s">
        <v>2359</v>
      </c>
      <c r="F2568" s="38">
        <v>2</v>
      </c>
      <c r="G2568" s="38" t="s">
        <v>1638</v>
      </c>
      <c r="H2568" s="38">
        <v>1</v>
      </c>
      <c r="I2568" s="38">
        <v>0.15</v>
      </c>
      <c r="J2568" s="62">
        <f t="shared" si="42"/>
        <v>0.3</v>
      </c>
      <c r="K2568" s="39" t="s">
        <v>1369</v>
      </c>
      <c r="L2568" s="39" t="s">
        <v>1370</v>
      </c>
      <c r="M2568" s="39" t="s">
        <v>2106</v>
      </c>
      <c r="N2568" s="50" t="s">
        <v>2112</v>
      </c>
      <c r="O2568" s="5"/>
      <c r="P2568" s="5"/>
    </row>
    <row r="2569" spans="1:16" s="7" customFormat="1" ht="18.75" hidden="1" customHeight="1" x14ac:dyDescent="0.2">
      <c r="A2569" s="5"/>
      <c r="B2569" s="35" t="s">
        <v>419</v>
      </c>
      <c r="C2569" s="36" t="s">
        <v>1330</v>
      </c>
      <c r="D2569" s="37" t="s">
        <v>2147</v>
      </c>
      <c r="E2569" s="38" t="s">
        <v>2359</v>
      </c>
      <c r="F2569" s="38">
        <v>1</v>
      </c>
      <c r="G2569" s="38" t="s">
        <v>1638</v>
      </c>
      <c r="H2569" s="38">
        <v>2</v>
      </c>
      <c r="I2569" s="38">
        <v>0.5</v>
      </c>
      <c r="J2569" s="62">
        <f t="shared" si="42"/>
        <v>1</v>
      </c>
      <c r="K2569" s="39" t="s">
        <v>1369</v>
      </c>
      <c r="L2569" s="39" t="s">
        <v>1370</v>
      </c>
      <c r="M2569" s="39" t="s">
        <v>2106</v>
      </c>
      <c r="N2569" s="50" t="s">
        <v>2112</v>
      </c>
      <c r="O2569" s="5"/>
      <c r="P2569" s="5"/>
    </row>
    <row r="2570" spans="1:16" s="7" customFormat="1" ht="18.75" hidden="1" customHeight="1" x14ac:dyDescent="0.2">
      <c r="A2570" s="5"/>
      <c r="B2570" s="35" t="s">
        <v>419</v>
      </c>
      <c r="C2570" s="36" t="s">
        <v>1330</v>
      </c>
      <c r="D2570" s="37" t="s">
        <v>2180</v>
      </c>
      <c r="E2570" s="38" t="s">
        <v>2359</v>
      </c>
      <c r="F2570" s="38">
        <v>1</v>
      </c>
      <c r="G2570" s="38" t="s">
        <v>1638</v>
      </c>
      <c r="H2570" s="38">
        <v>2</v>
      </c>
      <c r="I2570" s="38">
        <v>1</v>
      </c>
      <c r="J2570" s="62">
        <f t="shared" si="42"/>
        <v>2</v>
      </c>
      <c r="K2570" s="39" t="s">
        <v>1369</v>
      </c>
      <c r="L2570" s="39" t="s">
        <v>1370</v>
      </c>
      <c r="M2570" s="39" t="s">
        <v>2106</v>
      </c>
      <c r="N2570" s="50" t="s">
        <v>2112</v>
      </c>
      <c r="O2570" s="5"/>
      <c r="P2570" s="5"/>
    </row>
    <row r="2571" spans="1:16" s="7" customFormat="1" ht="18.75" hidden="1" customHeight="1" x14ac:dyDescent="0.2">
      <c r="A2571" s="5"/>
      <c r="B2571" s="35" t="s">
        <v>419</v>
      </c>
      <c r="C2571" s="36" t="s">
        <v>1330</v>
      </c>
      <c r="D2571" s="37" t="s">
        <v>2145</v>
      </c>
      <c r="E2571" s="38" t="s">
        <v>2359</v>
      </c>
      <c r="F2571" s="38">
        <v>1</v>
      </c>
      <c r="G2571" s="38" t="s">
        <v>1638</v>
      </c>
      <c r="H2571" s="38">
        <v>1</v>
      </c>
      <c r="I2571" s="38">
        <v>0.25</v>
      </c>
      <c r="J2571" s="62">
        <f t="shared" si="42"/>
        <v>0.25</v>
      </c>
      <c r="K2571" s="39" t="s">
        <v>1369</v>
      </c>
      <c r="L2571" s="39" t="s">
        <v>1370</v>
      </c>
      <c r="M2571" s="39" t="s">
        <v>2106</v>
      </c>
      <c r="N2571" s="50" t="s">
        <v>2112</v>
      </c>
      <c r="O2571" s="5"/>
      <c r="P2571" s="5"/>
    </row>
    <row r="2572" spans="1:16" s="7" customFormat="1" ht="18.75" hidden="1" customHeight="1" x14ac:dyDescent="0.2">
      <c r="A2572" s="5"/>
      <c r="B2572" s="35" t="s">
        <v>419</v>
      </c>
      <c r="C2572" s="36" t="s">
        <v>1330</v>
      </c>
      <c r="D2572" s="37" t="s">
        <v>2148</v>
      </c>
      <c r="E2572" s="38" t="s">
        <v>2359</v>
      </c>
      <c r="F2572" s="38">
        <v>1</v>
      </c>
      <c r="G2572" s="38" t="s">
        <v>1638</v>
      </c>
      <c r="H2572" s="38">
        <v>2</v>
      </c>
      <c r="I2572" s="38">
        <v>0.5</v>
      </c>
      <c r="J2572" s="62">
        <f t="shared" si="42"/>
        <v>1</v>
      </c>
      <c r="K2572" s="39" t="s">
        <v>1369</v>
      </c>
      <c r="L2572" s="39" t="s">
        <v>1370</v>
      </c>
      <c r="M2572" s="39" t="s">
        <v>2106</v>
      </c>
      <c r="N2572" s="50" t="s">
        <v>2112</v>
      </c>
      <c r="O2572" s="5"/>
      <c r="P2572" s="5"/>
    </row>
    <row r="2573" spans="1:16" s="7" customFormat="1" ht="18.75" hidden="1" customHeight="1" x14ac:dyDescent="0.2">
      <c r="A2573" s="5"/>
      <c r="B2573" s="35" t="s">
        <v>419</v>
      </c>
      <c r="C2573" s="36" t="s">
        <v>1330</v>
      </c>
      <c r="D2573" s="37" t="s">
        <v>2149</v>
      </c>
      <c r="E2573" s="38" t="s">
        <v>2359</v>
      </c>
      <c r="F2573" s="38">
        <v>1</v>
      </c>
      <c r="G2573" s="38" t="s">
        <v>1638</v>
      </c>
      <c r="H2573" s="38">
        <v>1</v>
      </c>
      <c r="I2573" s="38">
        <v>0.5</v>
      </c>
      <c r="J2573" s="62">
        <f t="shared" si="42"/>
        <v>0.5</v>
      </c>
      <c r="K2573" s="39" t="s">
        <v>1369</v>
      </c>
      <c r="L2573" s="39" t="s">
        <v>1370</v>
      </c>
      <c r="M2573" s="39" t="s">
        <v>2106</v>
      </c>
      <c r="N2573" s="50" t="s">
        <v>2112</v>
      </c>
      <c r="O2573" s="5"/>
      <c r="P2573" s="5"/>
    </row>
    <row r="2574" spans="1:16" s="7" customFormat="1" ht="18.75" hidden="1" customHeight="1" x14ac:dyDescent="0.2">
      <c r="A2574" s="5"/>
      <c r="B2574" s="35" t="s">
        <v>419</v>
      </c>
      <c r="C2574" s="36" t="s">
        <v>1330</v>
      </c>
      <c r="D2574" s="37" t="s">
        <v>2182</v>
      </c>
      <c r="E2574" s="38" t="s">
        <v>2359</v>
      </c>
      <c r="F2574" s="38">
        <v>0.5</v>
      </c>
      <c r="G2574" s="38" t="s">
        <v>1638</v>
      </c>
      <c r="H2574" s="38">
        <v>2</v>
      </c>
      <c r="I2574" s="38">
        <v>1</v>
      </c>
      <c r="J2574" s="62">
        <f t="shared" si="42"/>
        <v>1</v>
      </c>
      <c r="K2574" s="39" t="s">
        <v>1369</v>
      </c>
      <c r="L2574" s="39" t="s">
        <v>1370</v>
      </c>
      <c r="M2574" s="39" t="s">
        <v>2106</v>
      </c>
      <c r="N2574" s="50" t="s">
        <v>2112</v>
      </c>
      <c r="O2574" s="5"/>
      <c r="P2574" s="5"/>
    </row>
    <row r="2575" spans="1:16" s="7" customFormat="1" ht="18.75" hidden="1" customHeight="1" thickBot="1" x14ac:dyDescent="0.25">
      <c r="A2575" s="5"/>
      <c r="B2575" s="41" t="s">
        <v>419</v>
      </c>
      <c r="C2575" s="42" t="s">
        <v>1330</v>
      </c>
      <c r="D2575" s="43" t="s">
        <v>2183</v>
      </c>
      <c r="E2575" s="44" t="s">
        <v>2359</v>
      </c>
      <c r="F2575" s="44">
        <v>0.5</v>
      </c>
      <c r="G2575" s="44" t="s">
        <v>1638</v>
      </c>
      <c r="H2575" s="44">
        <v>2</v>
      </c>
      <c r="I2575" s="44">
        <v>0.5</v>
      </c>
      <c r="J2575" s="63">
        <f t="shared" si="42"/>
        <v>0.5</v>
      </c>
      <c r="K2575" s="45" t="s">
        <v>1369</v>
      </c>
      <c r="L2575" s="45" t="s">
        <v>1370</v>
      </c>
      <c r="M2575" s="45" t="s">
        <v>2106</v>
      </c>
      <c r="N2575" s="52" t="s">
        <v>2112</v>
      </c>
      <c r="O2575" s="5"/>
      <c r="P2575" s="5"/>
    </row>
    <row r="2576" spans="1:16" s="7" customFormat="1" ht="18.75" hidden="1" customHeight="1" x14ac:dyDescent="0.2">
      <c r="A2576" s="5"/>
      <c r="B2576" s="35" t="s">
        <v>420</v>
      </c>
      <c r="C2576" s="36" t="s">
        <v>1331</v>
      </c>
      <c r="D2576" s="37" t="s">
        <v>2143</v>
      </c>
      <c r="E2576" s="38" t="s">
        <v>2359</v>
      </c>
      <c r="F2576" s="38">
        <v>12</v>
      </c>
      <c r="G2576" s="38" t="s">
        <v>1638</v>
      </c>
      <c r="H2576" s="38">
        <v>2</v>
      </c>
      <c r="I2576" s="38">
        <v>0.25</v>
      </c>
      <c r="J2576" s="62">
        <f t="shared" si="42"/>
        <v>6</v>
      </c>
      <c r="K2576" s="39" t="s">
        <v>1369</v>
      </c>
      <c r="L2576" s="39" t="s">
        <v>1370</v>
      </c>
      <c r="M2576" s="39" t="s">
        <v>2106</v>
      </c>
      <c r="N2576" s="50" t="s">
        <v>2112</v>
      </c>
      <c r="O2576" s="5"/>
      <c r="P2576" s="5"/>
    </row>
    <row r="2577" spans="1:16" s="7" customFormat="1" ht="18.75" hidden="1" customHeight="1" x14ac:dyDescent="0.2">
      <c r="A2577" s="5"/>
      <c r="B2577" s="35" t="s">
        <v>420</v>
      </c>
      <c r="C2577" s="36" t="s">
        <v>1331</v>
      </c>
      <c r="D2577" s="37" t="str">
        <f>UPPER("Revisar funcionamiento de calefactor (heater)")</f>
        <v>REVISAR FUNCIONAMIENTO DE CALEFACTOR (HEATER)</v>
      </c>
      <c r="E2577" s="38" t="s">
        <v>2359</v>
      </c>
      <c r="F2577" s="38">
        <v>12</v>
      </c>
      <c r="G2577" s="38" t="s">
        <v>1638</v>
      </c>
      <c r="H2577" s="38">
        <v>1</v>
      </c>
      <c r="I2577" s="38">
        <v>0.25</v>
      </c>
      <c r="J2577" s="62">
        <f t="shared" si="42"/>
        <v>3</v>
      </c>
      <c r="K2577" s="39" t="s">
        <v>1369</v>
      </c>
      <c r="L2577" s="39" t="s">
        <v>1370</v>
      </c>
      <c r="M2577" s="39" t="s">
        <v>2106</v>
      </c>
      <c r="N2577" s="50"/>
      <c r="O2577" s="5"/>
      <c r="P2577" s="5"/>
    </row>
    <row r="2578" spans="1:16" s="7" customFormat="1" ht="18.75" hidden="1" customHeight="1" x14ac:dyDescent="0.2">
      <c r="A2578" s="5"/>
      <c r="B2578" s="35" t="s">
        <v>420</v>
      </c>
      <c r="C2578" s="36" t="s">
        <v>1331</v>
      </c>
      <c r="D2578" s="37" t="s">
        <v>2144</v>
      </c>
      <c r="E2578" s="38" t="s">
        <v>2359</v>
      </c>
      <c r="F2578" s="38">
        <v>2</v>
      </c>
      <c r="G2578" s="38" t="s">
        <v>1638</v>
      </c>
      <c r="H2578" s="38">
        <v>1</v>
      </c>
      <c r="I2578" s="38">
        <v>0.15</v>
      </c>
      <c r="J2578" s="62">
        <f t="shared" ref="J2578:J2639" si="43">F2578*H2578*I2578</f>
        <v>0.3</v>
      </c>
      <c r="K2578" s="39" t="s">
        <v>1369</v>
      </c>
      <c r="L2578" s="39" t="s">
        <v>1370</v>
      </c>
      <c r="M2578" s="39" t="s">
        <v>2106</v>
      </c>
      <c r="N2578" s="50" t="s">
        <v>2112</v>
      </c>
      <c r="O2578" s="5"/>
      <c r="P2578" s="5"/>
    </row>
    <row r="2579" spans="1:16" s="7" customFormat="1" ht="18.75" hidden="1" customHeight="1" x14ac:dyDescent="0.2">
      <c r="A2579" s="5"/>
      <c r="B2579" s="35" t="s">
        <v>420</v>
      </c>
      <c r="C2579" s="36" t="s">
        <v>1331</v>
      </c>
      <c r="D2579" s="37" t="s">
        <v>2145</v>
      </c>
      <c r="E2579" s="38" t="s">
        <v>2359</v>
      </c>
      <c r="F2579" s="38">
        <v>1</v>
      </c>
      <c r="G2579" s="38" t="s">
        <v>1638</v>
      </c>
      <c r="H2579" s="38">
        <v>1</v>
      </c>
      <c r="I2579" s="38">
        <v>0.25</v>
      </c>
      <c r="J2579" s="62">
        <f t="shared" si="43"/>
        <v>0.25</v>
      </c>
      <c r="K2579" s="39" t="s">
        <v>1369</v>
      </c>
      <c r="L2579" s="39" t="s">
        <v>1370</v>
      </c>
      <c r="M2579" s="39" t="s">
        <v>2106</v>
      </c>
      <c r="N2579" s="50" t="s">
        <v>2112</v>
      </c>
      <c r="O2579" s="5"/>
      <c r="P2579" s="5"/>
    </row>
    <row r="2580" spans="1:16" s="7" customFormat="1" ht="18.75" hidden="1" customHeight="1" x14ac:dyDescent="0.2">
      <c r="A2580" s="5"/>
      <c r="B2580" s="35" t="s">
        <v>420</v>
      </c>
      <c r="C2580" s="36" t="s">
        <v>1331</v>
      </c>
      <c r="D2580" s="37" t="s">
        <v>2146</v>
      </c>
      <c r="E2580" s="38" t="s">
        <v>2359</v>
      </c>
      <c r="F2580" s="38">
        <v>2</v>
      </c>
      <c r="G2580" s="38" t="s">
        <v>1638</v>
      </c>
      <c r="H2580" s="38">
        <v>1</v>
      </c>
      <c r="I2580" s="38">
        <v>0.15</v>
      </c>
      <c r="J2580" s="62">
        <f t="shared" si="43"/>
        <v>0.3</v>
      </c>
      <c r="K2580" s="39" t="s">
        <v>1369</v>
      </c>
      <c r="L2580" s="39" t="s">
        <v>1370</v>
      </c>
      <c r="M2580" s="39" t="s">
        <v>2106</v>
      </c>
      <c r="N2580" s="50" t="s">
        <v>2112</v>
      </c>
      <c r="O2580" s="5"/>
      <c r="P2580" s="5"/>
    </row>
    <row r="2581" spans="1:16" s="7" customFormat="1" ht="18.75" hidden="1" customHeight="1" x14ac:dyDescent="0.2">
      <c r="A2581" s="5"/>
      <c r="B2581" s="35" t="s">
        <v>420</v>
      </c>
      <c r="C2581" s="36" t="s">
        <v>1331</v>
      </c>
      <c r="D2581" s="37" t="s">
        <v>2147</v>
      </c>
      <c r="E2581" s="38" t="s">
        <v>2359</v>
      </c>
      <c r="F2581" s="38">
        <v>1</v>
      </c>
      <c r="G2581" s="38" t="s">
        <v>1638</v>
      </c>
      <c r="H2581" s="38">
        <v>2</v>
      </c>
      <c r="I2581" s="38">
        <v>0.5</v>
      </c>
      <c r="J2581" s="62">
        <f t="shared" si="43"/>
        <v>1</v>
      </c>
      <c r="K2581" s="39" t="s">
        <v>1369</v>
      </c>
      <c r="L2581" s="39" t="s">
        <v>1370</v>
      </c>
      <c r="M2581" s="39" t="s">
        <v>2106</v>
      </c>
      <c r="N2581" s="50" t="s">
        <v>2112</v>
      </c>
      <c r="O2581" s="5"/>
      <c r="P2581" s="5"/>
    </row>
    <row r="2582" spans="1:16" s="7" customFormat="1" ht="18.75" hidden="1" customHeight="1" x14ac:dyDescent="0.2">
      <c r="A2582" s="5"/>
      <c r="B2582" s="35" t="s">
        <v>420</v>
      </c>
      <c r="C2582" s="36" t="s">
        <v>1331</v>
      </c>
      <c r="D2582" s="37" t="s">
        <v>2148</v>
      </c>
      <c r="E2582" s="38" t="s">
        <v>2359</v>
      </c>
      <c r="F2582" s="38">
        <v>1</v>
      </c>
      <c r="G2582" s="38" t="s">
        <v>1638</v>
      </c>
      <c r="H2582" s="38">
        <v>2</v>
      </c>
      <c r="I2582" s="38">
        <v>0.25</v>
      </c>
      <c r="J2582" s="62">
        <f t="shared" si="43"/>
        <v>0.5</v>
      </c>
      <c r="K2582" s="39" t="s">
        <v>1369</v>
      </c>
      <c r="L2582" s="39" t="s">
        <v>1370</v>
      </c>
      <c r="M2582" s="39" t="s">
        <v>2106</v>
      </c>
      <c r="N2582" s="50" t="s">
        <v>2112</v>
      </c>
      <c r="O2582" s="5"/>
      <c r="P2582" s="5"/>
    </row>
    <row r="2583" spans="1:16" s="7" customFormat="1" ht="18.75" hidden="1" customHeight="1" x14ac:dyDescent="0.2">
      <c r="A2583" s="5"/>
      <c r="B2583" s="35" t="s">
        <v>420</v>
      </c>
      <c r="C2583" s="36" t="s">
        <v>1331</v>
      </c>
      <c r="D2583" s="37" t="s">
        <v>2149</v>
      </c>
      <c r="E2583" s="38" t="s">
        <v>2359</v>
      </c>
      <c r="F2583" s="38">
        <v>1</v>
      </c>
      <c r="G2583" s="38" t="s">
        <v>1638</v>
      </c>
      <c r="H2583" s="38">
        <v>1</v>
      </c>
      <c r="I2583" s="38">
        <v>0.25</v>
      </c>
      <c r="J2583" s="62">
        <f t="shared" si="43"/>
        <v>0.25</v>
      </c>
      <c r="K2583" s="39" t="s">
        <v>1369</v>
      </c>
      <c r="L2583" s="39" t="s">
        <v>1370</v>
      </c>
      <c r="M2583" s="39" t="s">
        <v>2106</v>
      </c>
      <c r="N2583" s="50" t="s">
        <v>2112</v>
      </c>
      <c r="O2583" s="5"/>
      <c r="P2583" s="5"/>
    </row>
    <row r="2584" spans="1:16" s="7" customFormat="1" ht="18.75" hidden="1" customHeight="1" x14ac:dyDescent="0.2">
      <c r="A2584" s="5"/>
      <c r="B2584" s="35" t="s">
        <v>420</v>
      </c>
      <c r="C2584" s="36" t="s">
        <v>1331</v>
      </c>
      <c r="D2584" s="37" t="s">
        <v>2150</v>
      </c>
      <c r="E2584" s="38" t="s">
        <v>2359</v>
      </c>
      <c r="F2584" s="38">
        <v>0.5</v>
      </c>
      <c r="G2584" s="38" t="s">
        <v>1638</v>
      </c>
      <c r="H2584" s="38">
        <v>2</v>
      </c>
      <c r="I2584" s="38">
        <v>1</v>
      </c>
      <c r="J2584" s="62">
        <f t="shared" si="43"/>
        <v>1</v>
      </c>
      <c r="K2584" s="39" t="s">
        <v>1369</v>
      </c>
      <c r="L2584" s="39" t="s">
        <v>1370</v>
      </c>
      <c r="M2584" s="39" t="s">
        <v>2106</v>
      </c>
      <c r="N2584" s="50" t="s">
        <v>2112</v>
      </c>
      <c r="O2584" s="5"/>
      <c r="P2584" s="5"/>
    </row>
    <row r="2585" spans="1:16" s="7" customFormat="1" ht="18.75" hidden="1" customHeight="1" thickBot="1" x14ac:dyDescent="0.25">
      <c r="A2585" s="5"/>
      <c r="B2585" s="41" t="s">
        <v>420</v>
      </c>
      <c r="C2585" s="42" t="s">
        <v>1331</v>
      </c>
      <c r="D2585" s="43" t="s">
        <v>2151</v>
      </c>
      <c r="E2585" s="44" t="s">
        <v>2359</v>
      </c>
      <c r="F2585" s="44">
        <v>0.5</v>
      </c>
      <c r="G2585" s="44" t="s">
        <v>1638</v>
      </c>
      <c r="H2585" s="44">
        <v>2</v>
      </c>
      <c r="I2585" s="44">
        <v>1</v>
      </c>
      <c r="J2585" s="63">
        <f t="shared" si="43"/>
        <v>1</v>
      </c>
      <c r="K2585" s="45" t="s">
        <v>1369</v>
      </c>
      <c r="L2585" s="45" t="s">
        <v>1370</v>
      </c>
      <c r="M2585" s="45" t="s">
        <v>2106</v>
      </c>
      <c r="N2585" s="52" t="s">
        <v>2112</v>
      </c>
      <c r="O2585" s="5"/>
      <c r="P2585" s="5"/>
    </row>
    <row r="2586" spans="1:16" s="7" customFormat="1" ht="18.75" hidden="1" customHeight="1" x14ac:dyDescent="0.2">
      <c r="A2586" s="5"/>
      <c r="B2586" s="35" t="s">
        <v>424</v>
      </c>
      <c r="C2586" s="36" t="s">
        <v>455</v>
      </c>
      <c r="D2586" s="37" t="s">
        <v>2143</v>
      </c>
      <c r="E2586" s="38" t="s">
        <v>2359</v>
      </c>
      <c r="F2586" s="38">
        <v>12</v>
      </c>
      <c r="G2586" s="38" t="s">
        <v>1638</v>
      </c>
      <c r="H2586" s="38">
        <v>2</v>
      </c>
      <c r="I2586" s="38">
        <v>0.25</v>
      </c>
      <c r="J2586" s="62">
        <f t="shared" si="43"/>
        <v>6</v>
      </c>
      <c r="K2586" s="39" t="s">
        <v>1369</v>
      </c>
      <c r="L2586" s="39" t="s">
        <v>1370</v>
      </c>
      <c r="M2586" s="39" t="s">
        <v>2106</v>
      </c>
      <c r="N2586" s="50" t="s">
        <v>2112</v>
      </c>
      <c r="O2586" s="5"/>
      <c r="P2586" s="5"/>
    </row>
    <row r="2587" spans="1:16" s="7" customFormat="1" ht="18.75" hidden="1" customHeight="1" x14ac:dyDescent="0.2">
      <c r="A2587" s="5"/>
      <c r="B2587" s="35" t="s">
        <v>424</v>
      </c>
      <c r="C2587" s="36" t="s">
        <v>455</v>
      </c>
      <c r="D2587" s="37" t="str">
        <f>UPPER("Revisar funcionamiento de calefactor (heater)")</f>
        <v>REVISAR FUNCIONAMIENTO DE CALEFACTOR (HEATER)</v>
      </c>
      <c r="E2587" s="38" t="s">
        <v>2359</v>
      </c>
      <c r="F2587" s="38">
        <v>12</v>
      </c>
      <c r="G2587" s="38" t="s">
        <v>1638</v>
      </c>
      <c r="H2587" s="38">
        <v>1</v>
      </c>
      <c r="I2587" s="38">
        <v>0.25</v>
      </c>
      <c r="J2587" s="62">
        <f t="shared" si="43"/>
        <v>3</v>
      </c>
      <c r="K2587" s="39" t="s">
        <v>1369</v>
      </c>
      <c r="L2587" s="39" t="s">
        <v>1370</v>
      </c>
      <c r="M2587" s="39" t="s">
        <v>2106</v>
      </c>
      <c r="N2587" s="50"/>
      <c r="O2587" s="5"/>
      <c r="P2587" s="5"/>
    </row>
    <row r="2588" spans="1:16" s="7" customFormat="1" ht="18.75" hidden="1" customHeight="1" x14ac:dyDescent="0.2">
      <c r="A2588" s="5"/>
      <c r="B2588" s="35" t="s">
        <v>424</v>
      </c>
      <c r="C2588" s="36" t="s">
        <v>455</v>
      </c>
      <c r="D2588" s="37" t="s">
        <v>2144</v>
      </c>
      <c r="E2588" s="38" t="s">
        <v>2359</v>
      </c>
      <c r="F2588" s="38">
        <v>2</v>
      </c>
      <c r="G2588" s="38" t="s">
        <v>1638</v>
      </c>
      <c r="H2588" s="38">
        <v>1</v>
      </c>
      <c r="I2588" s="38">
        <v>0.15</v>
      </c>
      <c r="J2588" s="62">
        <f t="shared" si="43"/>
        <v>0.3</v>
      </c>
      <c r="K2588" s="39" t="s">
        <v>1369</v>
      </c>
      <c r="L2588" s="39" t="s">
        <v>1370</v>
      </c>
      <c r="M2588" s="39" t="s">
        <v>2106</v>
      </c>
      <c r="N2588" s="50" t="s">
        <v>2112</v>
      </c>
      <c r="O2588" s="5"/>
      <c r="P2588" s="5"/>
    </row>
    <row r="2589" spans="1:16" s="7" customFormat="1" ht="18.75" hidden="1" customHeight="1" x14ac:dyDescent="0.2">
      <c r="A2589" s="5"/>
      <c r="B2589" s="35" t="s">
        <v>424</v>
      </c>
      <c r="C2589" s="36" t="s">
        <v>455</v>
      </c>
      <c r="D2589" s="37" t="s">
        <v>2145</v>
      </c>
      <c r="E2589" s="38" t="s">
        <v>2359</v>
      </c>
      <c r="F2589" s="38">
        <v>1</v>
      </c>
      <c r="G2589" s="38" t="s">
        <v>1638</v>
      </c>
      <c r="H2589" s="38">
        <v>1</v>
      </c>
      <c r="I2589" s="38">
        <v>0.25</v>
      </c>
      <c r="J2589" s="62">
        <f t="shared" si="43"/>
        <v>0.25</v>
      </c>
      <c r="K2589" s="39" t="s">
        <v>1369</v>
      </c>
      <c r="L2589" s="39" t="s">
        <v>1370</v>
      </c>
      <c r="M2589" s="39" t="s">
        <v>2106</v>
      </c>
      <c r="N2589" s="50" t="s">
        <v>2112</v>
      </c>
      <c r="O2589" s="5"/>
      <c r="P2589" s="5"/>
    </row>
    <row r="2590" spans="1:16" s="7" customFormat="1" ht="18.75" hidden="1" customHeight="1" x14ac:dyDescent="0.2">
      <c r="A2590" s="5"/>
      <c r="B2590" s="35" t="s">
        <v>424</v>
      </c>
      <c r="C2590" s="36" t="s">
        <v>455</v>
      </c>
      <c r="D2590" s="37" t="s">
        <v>2146</v>
      </c>
      <c r="E2590" s="38" t="s">
        <v>2359</v>
      </c>
      <c r="F2590" s="38">
        <v>2</v>
      </c>
      <c r="G2590" s="38" t="s">
        <v>1638</v>
      </c>
      <c r="H2590" s="38">
        <v>1</v>
      </c>
      <c r="I2590" s="38">
        <v>0.15</v>
      </c>
      <c r="J2590" s="62">
        <f t="shared" si="43"/>
        <v>0.3</v>
      </c>
      <c r="K2590" s="39" t="s">
        <v>1369</v>
      </c>
      <c r="L2590" s="39" t="s">
        <v>1370</v>
      </c>
      <c r="M2590" s="39" t="s">
        <v>2106</v>
      </c>
      <c r="N2590" s="50" t="s">
        <v>2112</v>
      </c>
      <c r="O2590" s="5"/>
      <c r="P2590" s="5"/>
    </row>
    <row r="2591" spans="1:16" s="7" customFormat="1" ht="18.75" hidden="1" customHeight="1" x14ac:dyDescent="0.2">
      <c r="A2591" s="5"/>
      <c r="B2591" s="35" t="s">
        <v>424</v>
      </c>
      <c r="C2591" s="36" t="s">
        <v>455</v>
      </c>
      <c r="D2591" s="37" t="s">
        <v>2147</v>
      </c>
      <c r="E2591" s="38" t="s">
        <v>2359</v>
      </c>
      <c r="F2591" s="38">
        <v>1</v>
      </c>
      <c r="G2591" s="38" t="s">
        <v>1638</v>
      </c>
      <c r="H2591" s="38">
        <v>2</v>
      </c>
      <c r="I2591" s="38">
        <v>0.5</v>
      </c>
      <c r="J2591" s="62">
        <f t="shared" si="43"/>
        <v>1</v>
      </c>
      <c r="K2591" s="39" t="s">
        <v>1369</v>
      </c>
      <c r="L2591" s="39" t="s">
        <v>1370</v>
      </c>
      <c r="M2591" s="39" t="s">
        <v>2106</v>
      </c>
      <c r="N2591" s="50" t="s">
        <v>2112</v>
      </c>
      <c r="O2591" s="5"/>
      <c r="P2591" s="5"/>
    </row>
    <row r="2592" spans="1:16" s="7" customFormat="1" ht="18.75" hidden="1" customHeight="1" x14ac:dyDescent="0.2">
      <c r="A2592" s="5"/>
      <c r="B2592" s="35" t="s">
        <v>424</v>
      </c>
      <c r="C2592" s="36" t="s">
        <v>455</v>
      </c>
      <c r="D2592" s="37" t="s">
        <v>2148</v>
      </c>
      <c r="E2592" s="38" t="s">
        <v>2359</v>
      </c>
      <c r="F2592" s="38">
        <v>1</v>
      </c>
      <c r="G2592" s="38" t="s">
        <v>1638</v>
      </c>
      <c r="H2592" s="38">
        <v>2</v>
      </c>
      <c r="I2592" s="38">
        <v>0.25</v>
      </c>
      <c r="J2592" s="62">
        <f t="shared" si="43"/>
        <v>0.5</v>
      </c>
      <c r="K2592" s="39" t="s">
        <v>1369</v>
      </c>
      <c r="L2592" s="39" t="s">
        <v>1370</v>
      </c>
      <c r="M2592" s="39" t="s">
        <v>2106</v>
      </c>
      <c r="N2592" s="50" t="s">
        <v>2112</v>
      </c>
      <c r="O2592" s="5"/>
      <c r="P2592" s="5"/>
    </row>
    <row r="2593" spans="1:16" s="7" customFormat="1" ht="18.75" hidden="1" customHeight="1" x14ac:dyDescent="0.2">
      <c r="A2593" s="5"/>
      <c r="B2593" s="35" t="s">
        <v>424</v>
      </c>
      <c r="C2593" s="36" t="s">
        <v>455</v>
      </c>
      <c r="D2593" s="37" t="s">
        <v>2149</v>
      </c>
      <c r="E2593" s="38" t="s">
        <v>2359</v>
      </c>
      <c r="F2593" s="38">
        <v>1</v>
      </c>
      <c r="G2593" s="38" t="s">
        <v>1638</v>
      </c>
      <c r="H2593" s="38">
        <v>1</v>
      </c>
      <c r="I2593" s="38">
        <v>0.25</v>
      </c>
      <c r="J2593" s="62">
        <f t="shared" si="43"/>
        <v>0.25</v>
      </c>
      <c r="K2593" s="39" t="s">
        <v>1369</v>
      </c>
      <c r="L2593" s="39" t="s">
        <v>1370</v>
      </c>
      <c r="M2593" s="39" t="s">
        <v>2106</v>
      </c>
      <c r="N2593" s="50" t="s">
        <v>2112</v>
      </c>
      <c r="O2593" s="5"/>
      <c r="P2593" s="5"/>
    </row>
    <row r="2594" spans="1:16" s="7" customFormat="1" ht="18.75" hidden="1" customHeight="1" x14ac:dyDescent="0.2">
      <c r="A2594" s="5"/>
      <c r="B2594" s="35" t="s">
        <v>424</v>
      </c>
      <c r="C2594" s="36" t="s">
        <v>455</v>
      </c>
      <c r="D2594" s="37" t="s">
        <v>2150</v>
      </c>
      <c r="E2594" s="38" t="s">
        <v>2359</v>
      </c>
      <c r="F2594" s="38">
        <v>0.5</v>
      </c>
      <c r="G2594" s="38" t="s">
        <v>1638</v>
      </c>
      <c r="H2594" s="38">
        <v>2</v>
      </c>
      <c r="I2594" s="38">
        <v>1</v>
      </c>
      <c r="J2594" s="62">
        <f t="shared" si="43"/>
        <v>1</v>
      </c>
      <c r="K2594" s="39" t="s">
        <v>1369</v>
      </c>
      <c r="L2594" s="39" t="s">
        <v>1370</v>
      </c>
      <c r="M2594" s="39" t="s">
        <v>2106</v>
      </c>
      <c r="N2594" s="50" t="s">
        <v>2112</v>
      </c>
      <c r="O2594" s="5"/>
      <c r="P2594" s="5"/>
    </row>
    <row r="2595" spans="1:16" s="7" customFormat="1" ht="18.75" hidden="1" customHeight="1" thickBot="1" x14ac:dyDescent="0.25">
      <c r="A2595" s="5"/>
      <c r="B2595" s="41" t="s">
        <v>424</v>
      </c>
      <c r="C2595" s="42" t="s">
        <v>455</v>
      </c>
      <c r="D2595" s="43" t="s">
        <v>2151</v>
      </c>
      <c r="E2595" s="44" t="s">
        <v>2359</v>
      </c>
      <c r="F2595" s="44">
        <v>0.5</v>
      </c>
      <c r="G2595" s="44" t="s">
        <v>1638</v>
      </c>
      <c r="H2595" s="44">
        <v>2</v>
      </c>
      <c r="I2595" s="44">
        <v>1</v>
      </c>
      <c r="J2595" s="63">
        <f t="shared" si="43"/>
        <v>1</v>
      </c>
      <c r="K2595" s="45" t="s">
        <v>1369</v>
      </c>
      <c r="L2595" s="45" t="s">
        <v>1370</v>
      </c>
      <c r="M2595" s="45" t="s">
        <v>2106</v>
      </c>
      <c r="N2595" s="52" t="s">
        <v>2112</v>
      </c>
      <c r="O2595" s="5"/>
      <c r="P2595" s="5"/>
    </row>
    <row r="2596" spans="1:16" s="7" customFormat="1" ht="18.75" hidden="1" customHeight="1" x14ac:dyDescent="0.2">
      <c r="A2596" s="5"/>
      <c r="B2596" s="29" t="s">
        <v>407</v>
      </c>
      <c r="C2596" s="30" t="s">
        <v>1332</v>
      </c>
      <c r="D2596" s="31" t="s">
        <v>2137</v>
      </c>
      <c r="E2596" s="32" t="s">
        <v>2359</v>
      </c>
      <c r="F2596" s="32">
        <v>1</v>
      </c>
      <c r="G2596" s="32" t="s">
        <v>1638</v>
      </c>
      <c r="H2596" s="32">
        <v>1</v>
      </c>
      <c r="I2596" s="32">
        <v>0.25</v>
      </c>
      <c r="J2596" s="61">
        <f t="shared" si="43"/>
        <v>0.25</v>
      </c>
      <c r="K2596" s="33" t="s">
        <v>1369</v>
      </c>
      <c r="L2596" s="33" t="s">
        <v>1370</v>
      </c>
      <c r="M2596" s="33" t="s">
        <v>2106</v>
      </c>
      <c r="N2596" s="48" t="s">
        <v>2112</v>
      </c>
      <c r="O2596" s="5"/>
      <c r="P2596" s="5"/>
    </row>
    <row r="2597" spans="1:16" s="7" customFormat="1" ht="18.75" hidden="1" customHeight="1" x14ac:dyDescent="0.2">
      <c r="A2597" s="5"/>
      <c r="B2597" s="35" t="s">
        <v>407</v>
      </c>
      <c r="C2597" s="36" t="s">
        <v>1332</v>
      </c>
      <c r="D2597" s="37" t="s">
        <v>2139</v>
      </c>
      <c r="E2597" s="38" t="s">
        <v>2359</v>
      </c>
      <c r="F2597" s="38">
        <v>1</v>
      </c>
      <c r="G2597" s="38" t="s">
        <v>1638</v>
      </c>
      <c r="H2597" s="38">
        <v>1</v>
      </c>
      <c r="I2597" s="38">
        <v>0.25</v>
      </c>
      <c r="J2597" s="62">
        <f t="shared" si="43"/>
        <v>0.25</v>
      </c>
      <c r="K2597" s="39" t="s">
        <v>1369</v>
      </c>
      <c r="L2597" s="39" t="s">
        <v>1370</v>
      </c>
      <c r="M2597" s="39" t="s">
        <v>2106</v>
      </c>
      <c r="N2597" s="50" t="s">
        <v>2112</v>
      </c>
      <c r="O2597" s="5"/>
      <c r="P2597" s="5"/>
    </row>
    <row r="2598" spans="1:16" s="7" customFormat="1" ht="18.75" hidden="1" customHeight="1" x14ac:dyDescent="0.2">
      <c r="A2598" s="5"/>
      <c r="B2598" s="35" t="s">
        <v>407</v>
      </c>
      <c r="C2598" s="36" t="s">
        <v>1332</v>
      </c>
      <c r="D2598" s="37" t="s">
        <v>2140</v>
      </c>
      <c r="E2598" s="38" t="s">
        <v>2359</v>
      </c>
      <c r="F2598" s="38">
        <v>0.5</v>
      </c>
      <c r="G2598" s="38" t="s">
        <v>1638</v>
      </c>
      <c r="H2598" s="38">
        <v>1</v>
      </c>
      <c r="I2598" s="38">
        <v>0.25</v>
      </c>
      <c r="J2598" s="62">
        <f t="shared" si="43"/>
        <v>0.125</v>
      </c>
      <c r="K2598" s="39" t="s">
        <v>1369</v>
      </c>
      <c r="L2598" s="39" t="s">
        <v>1370</v>
      </c>
      <c r="M2598" s="39" t="s">
        <v>2106</v>
      </c>
      <c r="N2598" s="50" t="s">
        <v>2112</v>
      </c>
      <c r="O2598" s="5"/>
      <c r="P2598" s="5"/>
    </row>
    <row r="2599" spans="1:16" s="7" customFormat="1" ht="18.75" hidden="1" customHeight="1" x14ac:dyDescent="0.2">
      <c r="A2599" s="5"/>
      <c r="B2599" s="35" t="s">
        <v>407</v>
      </c>
      <c r="C2599" s="36" t="s">
        <v>1332</v>
      </c>
      <c r="D2599" s="37" t="s">
        <v>2141</v>
      </c>
      <c r="E2599" s="38" t="s">
        <v>2359</v>
      </c>
      <c r="F2599" s="38">
        <v>1</v>
      </c>
      <c r="G2599" s="38" t="s">
        <v>1638</v>
      </c>
      <c r="H2599" s="38">
        <v>2</v>
      </c>
      <c r="I2599" s="38">
        <v>0.25</v>
      </c>
      <c r="J2599" s="62">
        <f t="shared" si="43"/>
        <v>0.5</v>
      </c>
      <c r="K2599" s="39" t="s">
        <v>1369</v>
      </c>
      <c r="L2599" s="39" t="s">
        <v>1370</v>
      </c>
      <c r="M2599" s="39" t="s">
        <v>2106</v>
      </c>
      <c r="N2599" s="50" t="s">
        <v>2112</v>
      </c>
      <c r="O2599" s="5"/>
      <c r="P2599" s="5"/>
    </row>
    <row r="2600" spans="1:16" s="7" customFormat="1" ht="18.75" hidden="1" customHeight="1" thickBot="1" x14ac:dyDescent="0.25">
      <c r="A2600" s="5"/>
      <c r="B2600" s="41" t="s">
        <v>407</v>
      </c>
      <c r="C2600" s="42" t="s">
        <v>1332</v>
      </c>
      <c r="D2600" s="43" t="s">
        <v>2142</v>
      </c>
      <c r="E2600" s="44" t="s">
        <v>2359</v>
      </c>
      <c r="F2600" s="44">
        <v>1</v>
      </c>
      <c r="G2600" s="44" t="s">
        <v>1638</v>
      </c>
      <c r="H2600" s="44">
        <v>1</v>
      </c>
      <c r="I2600" s="44">
        <v>0.25</v>
      </c>
      <c r="J2600" s="63">
        <f t="shared" si="43"/>
        <v>0.25</v>
      </c>
      <c r="K2600" s="45" t="s">
        <v>1369</v>
      </c>
      <c r="L2600" s="45" t="s">
        <v>1370</v>
      </c>
      <c r="M2600" s="45" t="s">
        <v>2106</v>
      </c>
      <c r="N2600" s="52" t="s">
        <v>2112</v>
      </c>
      <c r="O2600" s="5"/>
      <c r="P2600" s="5"/>
    </row>
    <row r="2601" spans="1:16" s="7" customFormat="1" ht="18.75" hidden="1" customHeight="1" x14ac:dyDescent="0.2">
      <c r="A2601" s="5"/>
      <c r="B2601" s="29" t="s">
        <v>413</v>
      </c>
      <c r="C2601" s="30" t="s">
        <v>1326</v>
      </c>
      <c r="D2601" s="31" t="s">
        <v>2137</v>
      </c>
      <c r="E2601" s="32" t="s">
        <v>2359</v>
      </c>
      <c r="F2601" s="32">
        <v>1</v>
      </c>
      <c r="G2601" s="32" t="s">
        <v>1638</v>
      </c>
      <c r="H2601" s="32">
        <v>1</v>
      </c>
      <c r="I2601" s="32">
        <v>0.25</v>
      </c>
      <c r="J2601" s="61">
        <f t="shared" si="43"/>
        <v>0.25</v>
      </c>
      <c r="K2601" s="33" t="s">
        <v>1369</v>
      </c>
      <c r="L2601" s="33" t="s">
        <v>1370</v>
      </c>
      <c r="M2601" s="33" t="s">
        <v>2106</v>
      </c>
      <c r="N2601" s="48" t="s">
        <v>2112</v>
      </c>
      <c r="O2601" s="5"/>
      <c r="P2601" s="5"/>
    </row>
    <row r="2602" spans="1:16" s="7" customFormat="1" ht="18.75" hidden="1" customHeight="1" x14ac:dyDescent="0.2">
      <c r="A2602" s="5"/>
      <c r="B2602" s="35" t="s">
        <v>413</v>
      </c>
      <c r="C2602" s="36" t="s">
        <v>1326</v>
      </c>
      <c r="D2602" s="37" t="s">
        <v>2139</v>
      </c>
      <c r="E2602" s="38" t="s">
        <v>2359</v>
      </c>
      <c r="F2602" s="38">
        <v>1</v>
      </c>
      <c r="G2602" s="38" t="s">
        <v>1638</v>
      </c>
      <c r="H2602" s="38">
        <v>1</v>
      </c>
      <c r="I2602" s="38">
        <v>0.25</v>
      </c>
      <c r="J2602" s="62">
        <f t="shared" si="43"/>
        <v>0.25</v>
      </c>
      <c r="K2602" s="39" t="s">
        <v>1369</v>
      </c>
      <c r="L2602" s="39" t="s">
        <v>1370</v>
      </c>
      <c r="M2602" s="39" t="s">
        <v>2106</v>
      </c>
      <c r="N2602" s="50" t="s">
        <v>2112</v>
      </c>
      <c r="O2602" s="5"/>
      <c r="P2602" s="5"/>
    </row>
    <row r="2603" spans="1:16" s="7" customFormat="1" ht="18.75" hidden="1" customHeight="1" x14ac:dyDescent="0.2">
      <c r="A2603" s="5"/>
      <c r="B2603" s="35" t="s">
        <v>413</v>
      </c>
      <c r="C2603" s="36" t="s">
        <v>1326</v>
      </c>
      <c r="D2603" s="37" t="s">
        <v>2140</v>
      </c>
      <c r="E2603" s="38" t="s">
        <v>2359</v>
      </c>
      <c r="F2603" s="38">
        <v>0.5</v>
      </c>
      <c r="G2603" s="38" t="s">
        <v>1638</v>
      </c>
      <c r="H2603" s="38">
        <v>1</v>
      </c>
      <c r="I2603" s="38">
        <v>0.25</v>
      </c>
      <c r="J2603" s="62">
        <f t="shared" si="43"/>
        <v>0.125</v>
      </c>
      <c r="K2603" s="39" t="s">
        <v>1369</v>
      </c>
      <c r="L2603" s="39" t="s">
        <v>1370</v>
      </c>
      <c r="M2603" s="39" t="s">
        <v>2106</v>
      </c>
      <c r="N2603" s="50" t="s">
        <v>2112</v>
      </c>
      <c r="O2603" s="5"/>
      <c r="P2603" s="5"/>
    </row>
    <row r="2604" spans="1:16" s="7" customFormat="1" ht="18.75" hidden="1" customHeight="1" x14ac:dyDescent="0.2">
      <c r="A2604" s="5"/>
      <c r="B2604" s="35" t="s">
        <v>413</v>
      </c>
      <c r="C2604" s="36" t="s">
        <v>1326</v>
      </c>
      <c r="D2604" s="37" t="s">
        <v>2141</v>
      </c>
      <c r="E2604" s="38" t="s">
        <v>2359</v>
      </c>
      <c r="F2604" s="38">
        <v>1</v>
      </c>
      <c r="G2604" s="38" t="s">
        <v>1638</v>
      </c>
      <c r="H2604" s="38">
        <v>2</v>
      </c>
      <c r="I2604" s="38">
        <v>0.25</v>
      </c>
      <c r="J2604" s="62">
        <f t="shared" si="43"/>
        <v>0.5</v>
      </c>
      <c r="K2604" s="39" t="s">
        <v>1369</v>
      </c>
      <c r="L2604" s="39" t="s">
        <v>1370</v>
      </c>
      <c r="M2604" s="39" t="s">
        <v>2106</v>
      </c>
      <c r="N2604" s="50" t="s">
        <v>2112</v>
      </c>
      <c r="O2604" s="5"/>
      <c r="P2604" s="5"/>
    </row>
    <row r="2605" spans="1:16" s="7" customFormat="1" ht="18.75" hidden="1" customHeight="1" thickBot="1" x14ac:dyDescent="0.25">
      <c r="A2605" s="5"/>
      <c r="B2605" s="41" t="s">
        <v>413</v>
      </c>
      <c r="C2605" s="42" t="s">
        <v>1326</v>
      </c>
      <c r="D2605" s="43" t="s">
        <v>2142</v>
      </c>
      <c r="E2605" s="44" t="s">
        <v>2359</v>
      </c>
      <c r="F2605" s="44">
        <v>1</v>
      </c>
      <c r="G2605" s="44" t="s">
        <v>1638</v>
      </c>
      <c r="H2605" s="44">
        <v>1</v>
      </c>
      <c r="I2605" s="44">
        <v>0.25</v>
      </c>
      <c r="J2605" s="63">
        <f t="shared" si="43"/>
        <v>0.25</v>
      </c>
      <c r="K2605" s="45" t="s">
        <v>1369</v>
      </c>
      <c r="L2605" s="45" t="s">
        <v>1370</v>
      </c>
      <c r="M2605" s="45" t="s">
        <v>2106</v>
      </c>
      <c r="N2605" s="52" t="s">
        <v>2112</v>
      </c>
      <c r="O2605" s="5"/>
      <c r="P2605" s="5"/>
    </row>
    <row r="2606" spans="1:16" s="7" customFormat="1" ht="18.75" hidden="1" customHeight="1" x14ac:dyDescent="0.2">
      <c r="A2606" s="5"/>
      <c r="B2606" s="29" t="s">
        <v>1334</v>
      </c>
      <c r="C2606" s="30" t="s">
        <v>1335</v>
      </c>
      <c r="D2606" s="31" t="s">
        <v>2137</v>
      </c>
      <c r="E2606" s="32" t="s">
        <v>2359</v>
      </c>
      <c r="F2606" s="32">
        <v>1</v>
      </c>
      <c r="G2606" s="32" t="s">
        <v>1638</v>
      </c>
      <c r="H2606" s="32">
        <v>1</v>
      </c>
      <c r="I2606" s="32">
        <v>0.25</v>
      </c>
      <c r="J2606" s="61">
        <f t="shared" si="43"/>
        <v>0.25</v>
      </c>
      <c r="K2606" s="33" t="s">
        <v>1369</v>
      </c>
      <c r="L2606" s="33" t="s">
        <v>1370</v>
      </c>
      <c r="M2606" s="33" t="s">
        <v>2106</v>
      </c>
      <c r="N2606" s="48" t="s">
        <v>2112</v>
      </c>
      <c r="O2606" s="5"/>
      <c r="P2606" s="5"/>
    </row>
    <row r="2607" spans="1:16" s="7" customFormat="1" ht="18.75" hidden="1" customHeight="1" x14ac:dyDescent="0.2">
      <c r="A2607" s="5"/>
      <c r="B2607" s="35" t="s">
        <v>1334</v>
      </c>
      <c r="C2607" s="36" t="s">
        <v>1335</v>
      </c>
      <c r="D2607" s="37" t="s">
        <v>2139</v>
      </c>
      <c r="E2607" s="38" t="s">
        <v>2359</v>
      </c>
      <c r="F2607" s="38">
        <v>1</v>
      </c>
      <c r="G2607" s="38" t="s">
        <v>1638</v>
      </c>
      <c r="H2607" s="38">
        <v>1</v>
      </c>
      <c r="I2607" s="38">
        <v>0.25</v>
      </c>
      <c r="J2607" s="62">
        <f t="shared" si="43"/>
        <v>0.25</v>
      </c>
      <c r="K2607" s="39" t="s">
        <v>1369</v>
      </c>
      <c r="L2607" s="39" t="s">
        <v>1370</v>
      </c>
      <c r="M2607" s="39" t="s">
        <v>2106</v>
      </c>
      <c r="N2607" s="50" t="s">
        <v>2112</v>
      </c>
      <c r="O2607" s="5"/>
      <c r="P2607" s="5"/>
    </row>
    <row r="2608" spans="1:16" s="7" customFormat="1" ht="18.75" hidden="1" customHeight="1" x14ac:dyDescent="0.2">
      <c r="A2608" s="5"/>
      <c r="B2608" s="35" t="s">
        <v>1334</v>
      </c>
      <c r="C2608" s="36" t="s">
        <v>1335</v>
      </c>
      <c r="D2608" s="37" t="s">
        <v>2140</v>
      </c>
      <c r="E2608" s="38" t="s">
        <v>2359</v>
      </c>
      <c r="F2608" s="38">
        <v>0.5</v>
      </c>
      <c r="G2608" s="38" t="s">
        <v>1638</v>
      </c>
      <c r="H2608" s="38">
        <v>1</v>
      </c>
      <c r="I2608" s="38">
        <v>0.25</v>
      </c>
      <c r="J2608" s="62">
        <f t="shared" si="43"/>
        <v>0.125</v>
      </c>
      <c r="K2608" s="39" t="s">
        <v>1369</v>
      </c>
      <c r="L2608" s="39" t="s">
        <v>1370</v>
      </c>
      <c r="M2608" s="39" t="s">
        <v>2106</v>
      </c>
      <c r="N2608" s="50" t="s">
        <v>2112</v>
      </c>
      <c r="O2608" s="5"/>
      <c r="P2608" s="5"/>
    </row>
    <row r="2609" spans="1:16" s="7" customFormat="1" ht="18.75" hidden="1" customHeight="1" x14ac:dyDescent="0.2">
      <c r="A2609" s="5"/>
      <c r="B2609" s="35" t="s">
        <v>1334</v>
      </c>
      <c r="C2609" s="36" t="s">
        <v>1335</v>
      </c>
      <c r="D2609" s="37" t="s">
        <v>2141</v>
      </c>
      <c r="E2609" s="38" t="s">
        <v>2359</v>
      </c>
      <c r="F2609" s="38">
        <v>1</v>
      </c>
      <c r="G2609" s="38" t="s">
        <v>1638</v>
      </c>
      <c r="H2609" s="38">
        <v>2</v>
      </c>
      <c r="I2609" s="38">
        <v>0.25</v>
      </c>
      <c r="J2609" s="62">
        <f t="shared" si="43"/>
        <v>0.5</v>
      </c>
      <c r="K2609" s="39" t="s">
        <v>1369</v>
      </c>
      <c r="L2609" s="39" t="s">
        <v>1370</v>
      </c>
      <c r="M2609" s="39" t="s">
        <v>2106</v>
      </c>
      <c r="N2609" s="50" t="s">
        <v>2112</v>
      </c>
      <c r="O2609" s="5"/>
      <c r="P2609" s="5"/>
    </row>
    <row r="2610" spans="1:16" s="7" customFormat="1" ht="18.75" hidden="1" customHeight="1" thickBot="1" x14ac:dyDescent="0.25">
      <c r="A2610" s="5"/>
      <c r="B2610" s="41" t="s">
        <v>1334</v>
      </c>
      <c r="C2610" s="42" t="s">
        <v>1335</v>
      </c>
      <c r="D2610" s="43" t="s">
        <v>2142</v>
      </c>
      <c r="E2610" s="44" t="s">
        <v>2359</v>
      </c>
      <c r="F2610" s="44">
        <v>1</v>
      </c>
      <c r="G2610" s="44" t="s">
        <v>1638</v>
      </c>
      <c r="H2610" s="44">
        <v>1</v>
      </c>
      <c r="I2610" s="44">
        <v>0.25</v>
      </c>
      <c r="J2610" s="63">
        <f t="shared" si="43"/>
        <v>0.25</v>
      </c>
      <c r="K2610" s="45" t="s">
        <v>1369</v>
      </c>
      <c r="L2610" s="45" t="s">
        <v>1370</v>
      </c>
      <c r="M2610" s="45" t="s">
        <v>2106</v>
      </c>
      <c r="N2610" s="52" t="s">
        <v>2112</v>
      </c>
      <c r="O2610" s="5"/>
      <c r="P2610" s="5"/>
    </row>
    <row r="2611" spans="1:16" s="7" customFormat="1" ht="18.75" hidden="1" customHeight="1" x14ac:dyDescent="0.2">
      <c r="A2611" s="5"/>
      <c r="B2611" s="29" t="s">
        <v>1327</v>
      </c>
      <c r="C2611" s="30" t="s">
        <v>1333</v>
      </c>
      <c r="D2611" s="31" t="s">
        <v>2137</v>
      </c>
      <c r="E2611" s="32" t="s">
        <v>2359</v>
      </c>
      <c r="F2611" s="32">
        <v>1</v>
      </c>
      <c r="G2611" s="32" t="s">
        <v>1638</v>
      </c>
      <c r="H2611" s="32">
        <v>1</v>
      </c>
      <c r="I2611" s="32">
        <v>0.25</v>
      </c>
      <c r="J2611" s="61">
        <f t="shared" si="43"/>
        <v>0.25</v>
      </c>
      <c r="K2611" s="33" t="s">
        <v>1369</v>
      </c>
      <c r="L2611" s="33" t="s">
        <v>1370</v>
      </c>
      <c r="M2611" s="33" t="s">
        <v>2106</v>
      </c>
      <c r="N2611" s="48" t="s">
        <v>2112</v>
      </c>
      <c r="O2611" s="5"/>
      <c r="P2611" s="5"/>
    </row>
    <row r="2612" spans="1:16" s="7" customFormat="1" ht="18.75" hidden="1" customHeight="1" x14ac:dyDescent="0.2">
      <c r="A2612" s="5"/>
      <c r="B2612" s="35" t="s">
        <v>1327</v>
      </c>
      <c r="C2612" s="36" t="s">
        <v>1333</v>
      </c>
      <c r="D2612" s="37" t="s">
        <v>2139</v>
      </c>
      <c r="E2612" s="38" t="s">
        <v>2359</v>
      </c>
      <c r="F2612" s="38">
        <v>1</v>
      </c>
      <c r="G2612" s="38" t="s">
        <v>1638</v>
      </c>
      <c r="H2612" s="38">
        <v>1</v>
      </c>
      <c r="I2612" s="38">
        <v>0.25</v>
      </c>
      <c r="J2612" s="62">
        <f t="shared" si="43"/>
        <v>0.25</v>
      </c>
      <c r="K2612" s="39" t="s">
        <v>1369</v>
      </c>
      <c r="L2612" s="39" t="s">
        <v>1370</v>
      </c>
      <c r="M2612" s="39" t="s">
        <v>2106</v>
      </c>
      <c r="N2612" s="50" t="s">
        <v>2112</v>
      </c>
      <c r="O2612" s="5"/>
      <c r="P2612" s="5"/>
    </row>
    <row r="2613" spans="1:16" s="7" customFormat="1" ht="18.75" hidden="1" customHeight="1" x14ac:dyDescent="0.2">
      <c r="A2613" s="5"/>
      <c r="B2613" s="35" t="s">
        <v>1327</v>
      </c>
      <c r="C2613" s="36" t="s">
        <v>1333</v>
      </c>
      <c r="D2613" s="37" t="s">
        <v>2140</v>
      </c>
      <c r="E2613" s="38" t="s">
        <v>2359</v>
      </c>
      <c r="F2613" s="38">
        <v>0.5</v>
      </c>
      <c r="G2613" s="38" t="s">
        <v>1638</v>
      </c>
      <c r="H2613" s="38">
        <v>1</v>
      </c>
      <c r="I2613" s="38">
        <v>0.25</v>
      </c>
      <c r="J2613" s="62">
        <f t="shared" si="43"/>
        <v>0.125</v>
      </c>
      <c r="K2613" s="39" t="s">
        <v>1369</v>
      </c>
      <c r="L2613" s="39" t="s">
        <v>1370</v>
      </c>
      <c r="M2613" s="39" t="s">
        <v>2106</v>
      </c>
      <c r="N2613" s="50" t="s">
        <v>2112</v>
      </c>
      <c r="O2613" s="5"/>
      <c r="P2613" s="5"/>
    </row>
    <row r="2614" spans="1:16" s="7" customFormat="1" ht="18.75" hidden="1" customHeight="1" x14ac:dyDescent="0.2">
      <c r="A2614" s="5"/>
      <c r="B2614" s="35" t="s">
        <v>1327</v>
      </c>
      <c r="C2614" s="36" t="s">
        <v>1333</v>
      </c>
      <c r="D2614" s="37" t="s">
        <v>2141</v>
      </c>
      <c r="E2614" s="38" t="s">
        <v>2359</v>
      </c>
      <c r="F2614" s="38">
        <v>1</v>
      </c>
      <c r="G2614" s="38" t="s">
        <v>1638</v>
      </c>
      <c r="H2614" s="38">
        <v>2</v>
      </c>
      <c r="I2614" s="38">
        <v>0.25</v>
      </c>
      <c r="J2614" s="62">
        <f t="shared" si="43"/>
        <v>0.5</v>
      </c>
      <c r="K2614" s="39" t="s">
        <v>1369</v>
      </c>
      <c r="L2614" s="39" t="s">
        <v>1370</v>
      </c>
      <c r="M2614" s="39" t="s">
        <v>2106</v>
      </c>
      <c r="N2614" s="50" t="s">
        <v>2112</v>
      </c>
      <c r="O2614" s="5"/>
      <c r="P2614" s="5"/>
    </row>
    <row r="2615" spans="1:16" s="7" customFormat="1" ht="18.75" hidden="1" customHeight="1" thickBot="1" x14ac:dyDescent="0.25">
      <c r="A2615" s="5"/>
      <c r="B2615" s="41" t="s">
        <v>1327</v>
      </c>
      <c r="C2615" s="42" t="s">
        <v>1333</v>
      </c>
      <c r="D2615" s="43" t="s">
        <v>2142</v>
      </c>
      <c r="E2615" s="44" t="s">
        <v>2359</v>
      </c>
      <c r="F2615" s="44">
        <v>1</v>
      </c>
      <c r="G2615" s="44" t="s">
        <v>1638</v>
      </c>
      <c r="H2615" s="44">
        <v>1</v>
      </c>
      <c r="I2615" s="44">
        <v>0.25</v>
      </c>
      <c r="J2615" s="63">
        <f t="shared" si="43"/>
        <v>0.25</v>
      </c>
      <c r="K2615" s="45" t="s">
        <v>1369</v>
      </c>
      <c r="L2615" s="45" t="s">
        <v>1370</v>
      </c>
      <c r="M2615" s="45" t="s">
        <v>2106</v>
      </c>
      <c r="N2615" s="52" t="s">
        <v>2112</v>
      </c>
      <c r="O2615" s="5"/>
      <c r="P2615" s="5"/>
    </row>
    <row r="2616" spans="1:16" s="7" customFormat="1" ht="18.75" hidden="1" customHeight="1" x14ac:dyDescent="0.2">
      <c r="A2616" s="5"/>
      <c r="B2616" s="29" t="s">
        <v>421</v>
      </c>
      <c r="C2616" s="30" t="s">
        <v>1336</v>
      </c>
      <c r="D2616" s="31" t="s">
        <v>2137</v>
      </c>
      <c r="E2616" s="32" t="s">
        <v>2359</v>
      </c>
      <c r="F2616" s="32">
        <v>1</v>
      </c>
      <c r="G2616" s="32" t="s">
        <v>1638</v>
      </c>
      <c r="H2616" s="32">
        <v>1</v>
      </c>
      <c r="I2616" s="32">
        <v>0.25</v>
      </c>
      <c r="J2616" s="61">
        <f t="shared" si="43"/>
        <v>0.25</v>
      </c>
      <c r="K2616" s="33" t="s">
        <v>1369</v>
      </c>
      <c r="L2616" s="33" t="s">
        <v>1370</v>
      </c>
      <c r="M2616" s="33" t="s">
        <v>2106</v>
      </c>
      <c r="N2616" s="48" t="s">
        <v>2112</v>
      </c>
      <c r="O2616" s="5"/>
      <c r="P2616" s="5"/>
    </row>
    <row r="2617" spans="1:16" s="7" customFormat="1" ht="18.75" hidden="1" customHeight="1" x14ac:dyDescent="0.2">
      <c r="A2617" s="5"/>
      <c r="B2617" s="35" t="s">
        <v>421</v>
      </c>
      <c r="C2617" s="36" t="s">
        <v>1336</v>
      </c>
      <c r="D2617" s="37" t="s">
        <v>2139</v>
      </c>
      <c r="E2617" s="38" t="s">
        <v>2359</v>
      </c>
      <c r="F2617" s="38">
        <v>1</v>
      </c>
      <c r="G2617" s="38" t="s">
        <v>1638</v>
      </c>
      <c r="H2617" s="38">
        <v>1</v>
      </c>
      <c r="I2617" s="38">
        <v>0.25</v>
      </c>
      <c r="J2617" s="62">
        <f t="shared" si="43"/>
        <v>0.25</v>
      </c>
      <c r="K2617" s="39" t="s">
        <v>1369</v>
      </c>
      <c r="L2617" s="39" t="s">
        <v>1370</v>
      </c>
      <c r="M2617" s="39" t="s">
        <v>2106</v>
      </c>
      <c r="N2617" s="50" t="s">
        <v>2112</v>
      </c>
      <c r="O2617" s="5"/>
      <c r="P2617" s="5"/>
    </row>
    <row r="2618" spans="1:16" s="7" customFormat="1" ht="18.75" hidden="1" customHeight="1" x14ac:dyDescent="0.2">
      <c r="A2618" s="5"/>
      <c r="B2618" s="35" t="s">
        <v>421</v>
      </c>
      <c r="C2618" s="36" t="s">
        <v>1336</v>
      </c>
      <c r="D2618" s="37" t="s">
        <v>2140</v>
      </c>
      <c r="E2618" s="38" t="s">
        <v>2359</v>
      </c>
      <c r="F2618" s="38">
        <v>0.5</v>
      </c>
      <c r="G2618" s="38" t="s">
        <v>1638</v>
      </c>
      <c r="H2618" s="38">
        <v>1</v>
      </c>
      <c r="I2618" s="38">
        <v>0.25</v>
      </c>
      <c r="J2618" s="62">
        <f t="shared" si="43"/>
        <v>0.125</v>
      </c>
      <c r="K2618" s="39" t="s">
        <v>1369</v>
      </c>
      <c r="L2618" s="39" t="s">
        <v>1370</v>
      </c>
      <c r="M2618" s="39" t="s">
        <v>2106</v>
      </c>
      <c r="N2618" s="50" t="s">
        <v>2112</v>
      </c>
      <c r="O2618" s="5"/>
      <c r="P2618" s="5"/>
    </row>
    <row r="2619" spans="1:16" s="7" customFormat="1" ht="18.75" hidden="1" customHeight="1" x14ac:dyDescent="0.2">
      <c r="A2619" s="5"/>
      <c r="B2619" s="35" t="s">
        <v>421</v>
      </c>
      <c r="C2619" s="36" t="s">
        <v>1336</v>
      </c>
      <c r="D2619" s="37" t="s">
        <v>2141</v>
      </c>
      <c r="E2619" s="38" t="s">
        <v>2359</v>
      </c>
      <c r="F2619" s="38">
        <v>1</v>
      </c>
      <c r="G2619" s="38" t="s">
        <v>1638</v>
      </c>
      <c r="H2619" s="38">
        <v>2</v>
      </c>
      <c r="I2619" s="38">
        <v>0.25</v>
      </c>
      <c r="J2619" s="62">
        <f t="shared" si="43"/>
        <v>0.5</v>
      </c>
      <c r="K2619" s="39" t="s">
        <v>1369</v>
      </c>
      <c r="L2619" s="39" t="s">
        <v>1370</v>
      </c>
      <c r="M2619" s="39" t="s">
        <v>2106</v>
      </c>
      <c r="N2619" s="50" t="s">
        <v>2112</v>
      </c>
      <c r="O2619" s="5"/>
      <c r="P2619" s="5"/>
    </row>
    <row r="2620" spans="1:16" s="7" customFormat="1" ht="18.75" hidden="1" customHeight="1" thickBot="1" x14ac:dyDescent="0.25">
      <c r="A2620" s="5"/>
      <c r="B2620" s="41" t="s">
        <v>421</v>
      </c>
      <c r="C2620" s="42" t="s">
        <v>1336</v>
      </c>
      <c r="D2620" s="43" t="s">
        <v>2142</v>
      </c>
      <c r="E2620" s="44" t="s">
        <v>2359</v>
      </c>
      <c r="F2620" s="44">
        <v>1</v>
      </c>
      <c r="G2620" s="44" t="s">
        <v>1638</v>
      </c>
      <c r="H2620" s="44">
        <v>1</v>
      </c>
      <c r="I2620" s="44">
        <v>0.25</v>
      </c>
      <c r="J2620" s="63">
        <f t="shared" si="43"/>
        <v>0.25</v>
      </c>
      <c r="K2620" s="45" t="s">
        <v>1369</v>
      </c>
      <c r="L2620" s="45" t="s">
        <v>1370</v>
      </c>
      <c r="M2620" s="45" t="s">
        <v>2106</v>
      </c>
      <c r="N2620" s="52" t="s">
        <v>2112</v>
      </c>
      <c r="O2620" s="5"/>
      <c r="P2620" s="5"/>
    </row>
    <row r="2621" spans="1:16" s="7" customFormat="1" ht="18.75" hidden="1" customHeight="1" x14ac:dyDescent="0.2">
      <c r="A2621" s="5"/>
      <c r="B2621" s="29" t="s">
        <v>426</v>
      </c>
      <c r="C2621" s="30" t="s">
        <v>1337</v>
      </c>
      <c r="D2621" s="31" t="s">
        <v>2137</v>
      </c>
      <c r="E2621" s="32" t="s">
        <v>2359</v>
      </c>
      <c r="F2621" s="32">
        <v>1</v>
      </c>
      <c r="G2621" s="32" t="s">
        <v>1638</v>
      </c>
      <c r="H2621" s="32">
        <v>1</v>
      </c>
      <c r="I2621" s="32">
        <v>0.25</v>
      </c>
      <c r="J2621" s="61">
        <f t="shared" si="43"/>
        <v>0.25</v>
      </c>
      <c r="K2621" s="33" t="s">
        <v>1369</v>
      </c>
      <c r="L2621" s="33" t="s">
        <v>1370</v>
      </c>
      <c r="M2621" s="33" t="s">
        <v>2106</v>
      </c>
      <c r="N2621" s="48" t="s">
        <v>2112</v>
      </c>
      <c r="O2621" s="5"/>
      <c r="P2621" s="5"/>
    </row>
    <row r="2622" spans="1:16" s="7" customFormat="1" ht="18.75" hidden="1" customHeight="1" x14ac:dyDescent="0.2">
      <c r="A2622" s="5"/>
      <c r="B2622" s="35" t="s">
        <v>426</v>
      </c>
      <c r="C2622" s="36" t="s">
        <v>1337</v>
      </c>
      <c r="D2622" s="37" t="s">
        <v>2139</v>
      </c>
      <c r="E2622" s="38" t="s">
        <v>2359</v>
      </c>
      <c r="F2622" s="38">
        <v>1</v>
      </c>
      <c r="G2622" s="38" t="s">
        <v>1638</v>
      </c>
      <c r="H2622" s="38">
        <v>1</v>
      </c>
      <c r="I2622" s="38">
        <v>0.25</v>
      </c>
      <c r="J2622" s="62">
        <f t="shared" si="43"/>
        <v>0.25</v>
      </c>
      <c r="K2622" s="39" t="s">
        <v>1369</v>
      </c>
      <c r="L2622" s="39" t="s">
        <v>1370</v>
      </c>
      <c r="M2622" s="39" t="s">
        <v>2106</v>
      </c>
      <c r="N2622" s="50" t="s">
        <v>2112</v>
      </c>
      <c r="O2622" s="5"/>
      <c r="P2622" s="5"/>
    </row>
    <row r="2623" spans="1:16" s="7" customFormat="1" ht="18.75" hidden="1" customHeight="1" x14ac:dyDescent="0.2">
      <c r="A2623" s="5"/>
      <c r="B2623" s="35" t="s">
        <v>426</v>
      </c>
      <c r="C2623" s="36" t="s">
        <v>1337</v>
      </c>
      <c r="D2623" s="37" t="s">
        <v>2140</v>
      </c>
      <c r="E2623" s="38" t="s">
        <v>2359</v>
      </c>
      <c r="F2623" s="38">
        <v>0.5</v>
      </c>
      <c r="G2623" s="38" t="s">
        <v>1638</v>
      </c>
      <c r="H2623" s="38">
        <v>1</v>
      </c>
      <c r="I2623" s="38">
        <v>0.25</v>
      </c>
      <c r="J2623" s="62">
        <f t="shared" si="43"/>
        <v>0.125</v>
      </c>
      <c r="K2623" s="39" t="s">
        <v>1369</v>
      </c>
      <c r="L2623" s="39" t="s">
        <v>1370</v>
      </c>
      <c r="M2623" s="39" t="s">
        <v>2106</v>
      </c>
      <c r="N2623" s="50" t="s">
        <v>2112</v>
      </c>
      <c r="O2623" s="5"/>
      <c r="P2623" s="5"/>
    </row>
    <row r="2624" spans="1:16" s="7" customFormat="1" ht="18.75" hidden="1" customHeight="1" x14ac:dyDescent="0.2">
      <c r="A2624" s="5"/>
      <c r="B2624" s="35" t="s">
        <v>426</v>
      </c>
      <c r="C2624" s="36" t="s">
        <v>1337</v>
      </c>
      <c r="D2624" s="37" t="s">
        <v>2141</v>
      </c>
      <c r="E2624" s="38" t="s">
        <v>2359</v>
      </c>
      <c r="F2624" s="38">
        <v>1</v>
      </c>
      <c r="G2624" s="38" t="s">
        <v>1638</v>
      </c>
      <c r="H2624" s="38">
        <v>2</v>
      </c>
      <c r="I2624" s="38">
        <v>0.25</v>
      </c>
      <c r="J2624" s="62">
        <f t="shared" si="43"/>
        <v>0.5</v>
      </c>
      <c r="K2624" s="39" t="s">
        <v>1369</v>
      </c>
      <c r="L2624" s="39" t="s">
        <v>1370</v>
      </c>
      <c r="M2624" s="39" t="s">
        <v>2106</v>
      </c>
      <c r="N2624" s="50" t="s">
        <v>2112</v>
      </c>
      <c r="O2624" s="5"/>
      <c r="P2624" s="5"/>
    </row>
    <row r="2625" spans="1:16" s="7" customFormat="1" ht="18.75" hidden="1" customHeight="1" thickBot="1" x14ac:dyDescent="0.25">
      <c r="A2625" s="5"/>
      <c r="B2625" s="41" t="s">
        <v>426</v>
      </c>
      <c r="C2625" s="42" t="s">
        <v>1337</v>
      </c>
      <c r="D2625" s="43" t="s">
        <v>2142</v>
      </c>
      <c r="E2625" s="44" t="s">
        <v>2359</v>
      </c>
      <c r="F2625" s="44">
        <v>1</v>
      </c>
      <c r="G2625" s="44" t="s">
        <v>1638</v>
      </c>
      <c r="H2625" s="44">
        <v>1</v>
      </c>
      <c r="I2625" s="44">
        <v>0.25</v>
      </c>
      <c r="J2625" s="63">
        <f t="shared" si="43"/>
        <v>0.25</v>
      </c>
      <c r="K2625" s="45" t="s">
        <v>1369</v>
      </c>
      <c r="L2625" s="45" t="s">
        <v>1370</v>
      </c>
      <c r="M2625" s="45" t="s">
        <v>2106</v>
      </c>
      <c r="N2625" s="52" t="s">
        <v>2112</v>
      </c>
      <c r="O2625" s="5"/>
      <c r="P2625" s="5"/>
    </row>
    <row r="2626" spans="1:16" s="7" customFormat="1" ht="18.75" hidden="1" customHeight="1" x14ac:dyDescent="0.2">
      <c r="A2626" s="5"/>
      <c r="B2626" s="29" t="s">
        <v>248</v>
      </c>
      <c r="C2626" s="30" t="s">
        <v>249</v>
      </c>
      <c r="D2626" s="31" t="s">
        <v>2137</v>
      </c>
      <c r="E2626" s="32" t="s">
        <v>2359</v>
      </c>
      <c r="F2626" s="32">
        <v>1</v>
      </c>
      <c r="G2626" s="32" t="s">
        <v>1638</v>
      </c>
      <c r="H2626" s="32">
        <v>1</v>
      </c>
      <c r="I2626" s="32">
        <v>0.25</v>
      </c>
      <c r="J2626" s="61">
        <f t="shared" si="43"/>
        <v>0.25</v>
      </c>
      <c r="K2626" s="33" t="s">
        <v>1369</v>
      </c>
      <c r="L2626" s="33" t="s">
        <v>1370</v>
      </c>
      <c r="M2626" s="33" t="s">
        <v>2106</v>
      </c>
      <c r="N2626" s="48" t="s">
        <v>2112</v>
      </c>
      <c r="O2626" s="5"/>
      <c r="P2626" s="5"/>
    </row>
    <row r="2627" spans="1:16" s="7" customFormat="1" ht="18.75" hidden="1" customHeight="1" x14ac:dyDescent="0.2">
      <c r="A2627" s="5"/>
      <c r="B2627" s="35" t="s">
        <v>248</v>
      </c>
      <c r="C2627" s="36" t="s">
        <v>249</v>
      </c>
      <c r="D2627" s="37" t="s">
        <v>2139</v>
      </c>
      <c r="E2627" s="38" t="s">
        <v>2359</v>
      </c>
      <c r="F2627" s="38">
        <v>1</v>
      </c>
      <c r="G2627" s="38" t="s">
        <v>1638</v>
      </c>
      <c r="H2627" s="38">
        <v>1</v>
      </c>
      <c r="I2627" s="38">
        <v>0.25</v>
      </c>
      <c r="J2627" s="62">
        <f t="shared" si="43"/>
        <v>0.25</v>
      </c>
      <c r="K2627" s="39" t="s">
        <v>1369</v>
      </c>
      <c r="L2627" s="39" t="s">
        <v>1370</v>
      </c>
      <c r="M2627" s="39" t="s">
        <v>2106</v>
      </c>
      <c r="N2627" s="50" t="s">
        <v>2112</v>
      </c>
      <c r="O2627" s="5"/>
      <c r="P2627" s="5"/>
    </row>
    <row r="2628" spans="1:16" s="7" customFormat="1" ht="18.75" hidden="1" customHeight="1" x14ac:dyDescent="0.2">
      <c r="A2628" s="5"/>
      <c r="B2628" s="35" t="s">
        <v>248</v>
      </c>
      <c r="C2628" s="36" t="s">
        <v>249</v>
      </c>
      <c r="D2628" s="37" t="s">
        <v>2140</v>
      </c>
      <c r="E2628" s="38" t="s">
        <v>2359</v>
      </c>
      <c r="F2628" s="38">
        <v>0.5</v>
      </c>
      <c r="G2628" s="38" t="s">
        <v>1638</v>
      </c>
      <c r="H2628" s="38">
        <v>1</v>
      </c>
      <c r="I2628" s="38">
        <v>0.25</v>
      </c>
      <c r="J2628" s="62">
        <f t="shared" si="43"/>
        <v>0.125</v>
      </c>
      <c r="K2628" s="39" t="s">
        <v>1369</v>
      </c>
      <c r="L2628" s="39" t="s">
        <v>1370</v>
      </c>
      <c r="M2628" s="39" t="s">
        <v>2106</v>
      </c>
      <c r="N2628" s="50" t="s">
        <v>2112</v>
      </c>
      <c r="O2628" s="5"/>
      <c r="P2628" s="5"/>
    </row>
    <row r="2629" spans="1:16" s="7" customFormat="1" ht="18.75" hidden="1" customHeight="1" x14ac:dyDescent="0.2">
      <c r="A2629" s="5"/>
      <c r="B2629" s="35" t="s">
        <v>248</v>
      </c>
      <c r="C2629" s="36" t="s">
        <v>249</v>
      </c>
      <c r="D2629" s="37" t="s">
        <v>2141</v>
      </c>
      <c r="E2629" s="38" t="s">
        <v>2359</v>
      </c>
      <c r="F2629" s="38">
        <v>1</v>
      </c>
      <c r="G2629" s="38" t="s">
        <v>1638</v>
      </c>
      <c r="H2629" s="38">
        <v>2</v>
      </c>
      <c r="I2629" s="38">
        <v>0.25</v>
      </c>
      <c r="J2629" s="62">
        <f t="shared" si="43"/>
        <v>0.5</v>
      </c>
      <c r="K2629" s="39" t="s">
        <v>1369</v>
      </c>
      <c r="L2629" s="39" t="s">
        <v>1370</v>
      </c>
      <c r="M2629" s="39" t="s">
        <v>2106</v>
      </c>
      <c r="N2629" s="50" t="s">
        <v>2112</v>
      </c>
      <c r="O2629" s="5"/>
      <c r="P2629" s="5"/>
    </row>
    <row r="2630" spans="1:16" s="7" customFormat="1" ht="18.75" hidden="1" customHeight="1" thickBot="1" x14ac:dyDescent="0.25">
      <c r="A2630" s="5"/>
      <c r="B2630" s="41" t="s">
        <v>248</v>
      </c>
      <c r="C2630" s="42" t="s">
        <v>249</v>
      </c>
      <c r="D2630" s="43" t="s">
        <v>2142</v>
      </c>
      <c r="E2630" s="44" t="s">
        <v>2359</v>
      </c>
      <c r="F2630" s="44">
        <v>1</v>
      </c>
      <c r="G2630" s="44" t="s">
        <v>1638</v>
      </c>
      <c r="H2630" s="44">
        <v>1</v>
      </c>
      <c r="I2630" s="44">
        <v>0.25</v>
      </c>
      <c r="J2630" s="63">
        <f t="shared" si="43"/>
        <v>0.25</v>
      </c>
      <c r="K2630" s="45" t="s">
        <v>1369</v>
      </c>
      <c r="L2630" s="45" t="s">
        <v>1370</v>
      </c>
      <c r="M2630" s="45" t="s">
        <v>2106</v>
      </c>
      <c r="N2630" s="52" t="s">
        <v>2112</v>
      </c>
      <c r="O2630" s="5"/>
      <c r="P2630" s="5"/>
    </row>
    <row r="2631" spans="1:16" s="7" customFormat="1" ht="18.75" hidden="1" customHeight="1" x14ac:dyDescent="0.2">
      <c r="A2631" s="5"/>
      <c r="B2631" s="29" t="s">
        <v>425</v>
      </c>
      <c r="C2631" s="30" t="s">
        <v>249</v>
      </c>
      <c r="D2631" s="31" t="s">
        <v>2137</v>
      </c>
      <c r="E2631" s="32" t="s">
        <v>2359</v>
      </c>
      <c r="F2631" s="32">
        <v>1</v>
      </c>
      <c r="G2631" s="32" t="s">
        <v>1638</v>
      </c>
      <c r="H2631" s="32">
        <v>1</v>
      </c>
      <c r="I2631" s="32">
        <v>0.25</v>
      </c>
      <c r="J2631" s="61">
        <f t="shared" si="43"/>
        <v>0.25</v>
      </c>
      <c r="K2631" s="33" t="s">
        <v>1369</v>
      </c>
      <c r="L2631" s="33" t="s">
        <v>1370</v>
      </c>
      <c r="M2631" s="33" t="s">
        <v>2106</v>
      </c>
      <c r="N2631" s="48" t="s">
        <v>2112</v>
      </c>
      <c r="O2631" s="5"/>
      <c r="P2631" s="5"/>
    </row>
    <row r="2632" spans="1:16" s="7" customFormat="1" ht="18.75" hidden="1" customHeight="1" x14ac:dyDescent="0.2">
      <c r="A2632" s="5"/>
      <c r="B2632" s="35" t="s">
        <v>425</v>
      </c>
      <c r="C2632" s="36" t="s">
        <v>249</v>
      </c>
      <c r="D2632" s="37" t="s">
        <v>2139</v>
      </c>
      <c r="E2632" s="38" t="s">
        <v>2359</v>
      </c>
      <c r="F2632" s="38">
        <v>1</v>
      </c>
      <c r="G2632" s="38" t="s">
        <v>1638</v>
      </c>
      <c r="H2632" s="38">
        <v>1</v>
      </c>
      <c r="I2632" s="38">
        <v>0.25</v>
      </c>
      <c r="J2632" s="62">
        <f t="shared" si="43"/>
        <v>0.25</v>
      </c>
      <c r="K2632" s="39" t="s">
        <v>1369</v>
      </c>
      <c r="L2632" s="39" t="s">
        <v>1370</v>
      </c>
      <c r="M2632" s="39" t="s">
        <v>2106</v>
      </c>
      <c r="N2632" s="50" t="s">
        <v>2112</v>
      </c>
      <c r="O2632" s="5"/>
      <c r="P2632" s="5"/>
    </row>
    <row r="2633" spans="1:16" s="7" customFormat="1" ht="18.75" hidden="1" customHeight="1" x14ac:dyDescent="0.2">
      <c r="A2633" s="5"/>
      <c r="B2633" s="35" t="s">
        <v>425</v>
      </c>
      <c r="C2633" s="36" t="s">
        <v>249</v>
      </c>
      <c r="D2633" s="37" t="s">
        <v>2140</v>
      </c>
      <c r="E2633" s="38" t="s">
        <v>2359</v>
      </c>
      <c r="F2633" s="38">
        <v>0.5</v>
      </c>
      <c r="G2633" s="38" t="s">
        <v>1638</v>
      </c>
      <c r="H2633" s="38">
        <v>1</v>
      </c>
      <c r="I2633" s="38">
        <v>0.25</v>
      </c>
      <c r="J2633" s="62">
        <f t="shared" si="43"/>
        <v>0.125</v>
      </c>
      <c r="K2633" s="39" t="s">
        <v>1369</v>
      </c>
      <c r="L2633" s="39" t="s">
        <v>1370</v>
      </c>
      <c r="M2633" s="39" t="s">
        <v>2106</v>
      </c>
      <c r="N2633" s="50" t="s">
        <v>2112</v>
      </c>
      <c r="O2633" s="5"/>
      <c r="P2633" s="5"/>
    </row>
    <row r="2634" spans="1:16" s="7" customFormat="1" ht="18.75" hidden="1" customHeight="1" x14ac:dyDescent="0.2">
      <c r="A2634" s="5"/>
      <c r="B2634" s="35" t="s">
        <v>425</v>
      </c>
      <c r="C2634" s="36" t="s">
        <v>249</v>
      </c>
      <c r="D2634" s="37" t="s">
        <v>2141</v>
      </c>
      <c r="E2634" s="38" t="s">
        <v>2359</v>
      </c>
      <c r="F2634" s="38">
        <v>1</v>
      </c>
      <c r="G2634" s="38" t="s">
        <v>1638</v>
      </c>
      <c r="H2634" s="38">
        <v>2</v>
      </c>
      <c r="I2634" s="38">
        <v>0.25</v>
      </c>
      <c r="J2634" s="62">
        <f t="shared" si="43"/>
        <v>0.5</v>
      </c>
      <c r="K2634" s="39" t="s">
        <v>1369</v>
      </c>
      <c r="L2634" s="39" t="s">
        <v>1370</v>
      </c>
      <c r="M2634" s="39" t="s">
        <v>2106</v>
      </c>
      <c r="N2634" s="50" t="s">
        <v>2112</v>
      </c>
      <c r="O2634" s="5"/>
      <c r="P2634" s="5"/>
    </row>
    <row r="2635" spans="1:16" s="7" customFormat="1" ht="18.75" hidden="1" customHeight="1" thickBot="1" x14ac:dyDescent="0.25">
      <c r="A2635" s="5"/>
      <c r="B2635" s="41" t="s">
        <v>425</v>
      </c>
      <c r="C2635" s="42" t="s">
        <v>249</v>
      </c>
      <c r="D2635" s="43" t="s">
        <v>2142</v>
      </c>
      <c r="E2635" s="44" t="s">
        <v>2359</v>
      </c>
      <c r="F2635" s="44">
        <v>1</v>
      </c>
      <c r="G2635" s="44" t="s">
        <v>1638</v>
      </c>
      <c r="H2635" s="44">
        <v>1</v>
      </c>
      <c r="I2635" s="44">
        <v>0.25</v>
      </c>
      <c r="J2635" s="63">
        <f t="shared" si="43"/>
        <v>0.25</v>
      </c>
      <c r="K2635" s="45" t="s">
        <v>1369</v>
      </c>
      <c r="L2635" s="45" t="s">
        <v>1370</v>
      </c>
      <c r="M2635" s="45" t="s">
        <v>2106</v>
      </c>
      <c r="N2635" s="52" t="s">
        <v>2112</v>
      </c>
      <c r="O2635" s="5"/>
      <c r="P2635" s="5"/>
    </row>
    <row r="2636" spans="1:16" s="7" customFormat="1" ht="18.75" hidden="1" customHeight="1" x14ac:dyDescent="0.2">
      <c r="A2636" s="5"/>
      <c r="B2636" s="29" t="s">
        <v>99</v>
      </c>
      <c r="C2636" s="30" t="s">
        <v>553</v>
      </c>
      <c r="D2636" s="31" t="s">
        <v>2137</v>
      </c>
      <c r="E2636" s="32" t="s">
        <v>2359</v>
      </c>
      <c r="F2636" s="32">
        <v>1</v>
      </c>
      <c r="G2636" s="32" t="s">
        <v>1638</v>
      </c>
      <c r="H2636" s="32">
        <v>1</v>
      </c>
      <c r="I2636" s="32">
        <v>0.25</v>
      </c>
      <c r="J2636" s="61">
        <f t="shared" si="43"/>
        <v>0.25</v>
      </c>
      <c r="K2636" s="33" t="s">
        <v>1372</v>
      </c>
      <c r="L2636" s="387" t="s">
        <v>2117</v>
      </c>
      <c r="M2636" s="387" t="s">
        <v>6068</v>
      </c>
      <c r="N2636" s="48"/>
      <c r="O2636" s="5"/>
      <c r="P2636" s="5"/>
    </row>
    <row r="2637" spans="1:16" s="7" customFormat="1" ht="18.75" hidden="1" customHeight="1" x14ac:dyDescent="0.2">
      <c r="A2637" s="5"/>
      <c r="B2637" s="35" t="s">
        <v>99</v>
      </c>
      <c r="C2637" s="36" t="s">
        <v>409</v>
      </c>
      <c r="D2637" s="37" t="s">
        <v>2139</v>
      </c>
      <c r="E2637" s="38" t="s">
        <v>2359</v>
      </c>
      <c r="F2637" s="38">
        <v>1</v>
      </c>
      <c r="G2637" s="38" t="s">
        <v>1638</v>
      </c>
      <c r="H2637" s="38">
        <v>1</v>
      </c>
      <c r="I2637" s="38">
        <v>0.25</v>
      </c>
      <c r="J2637" s="62">
        <f t="shared" si="43"/>
        <v>0.25</v>
      </c>
      <c r="K2637" s="39" t="s">
        <v>1372</v>
      </c>
      <c r="L2637" s="385" t="s">
        <v>2117</v>
      </c>
      <c r="M2637" s="385" t="s">
        <v>6068</v>
      </c>
      <c r="N2637" s="50"/>
      <c r="O2637" s="5"/>
      <c r="P2637" s="5"/>
    </row>
    <row r="2638" spans="1:16" s="7" customFormat="1" ht="18.75" hidden="1" customHeight="1" x14ac:dyDescent="0.2">
      <c r="A2638" s="5"/>
      <c r="B2638" s="35" t="s">
        <v>99</v>
      </c>
      <c r="C2638" s="36" t="s">
        <v>555</v>
      </c>
      <c r="D2638" s="37" t="s">
        <v>2140</v>
      </c>
      <c r="E2638" s="38" t="s">
        <v>2359</v>
      </c>
      <c r="F2638" s="38">
        <v>0.5</v>
      </c>
      <c r="G2638" s="38" t="s">
        <v>1638</v>
      </c>
      <c r="H2638" s="38">
        <v>1</v>
      </c>
      <c r="I2638" s="38">
        <v>0.25</v>
      </c>
      <c r="J2638" s="62">
        <f t="shared" si="43"/>
        <v>0.125</v>
      </c>
      <c r="K2638" s="39" t="s">
        <v>1372</v>
      </c>
      <c r="L2638" s="385" t="s">
        <v>2117</v>
      </c>
      <c r="M2638" s="385" t="s">
        <v>6068</v>
      </c>
      <c r="N2638" s="50"/>
      <c r="O2638" s="5"/>
      <c r="P2638" s="5"/>
    </row>
    <row r="2639" spans="1:16" s="7" customFormat="1" ht="18.75" hidden="1" customHeight="1" x14ac:dyDescent="0.2">
      <c r="A2639" s="5"/>
      <c r="B2639" s="35" t="s">
        <v>99</v>
      </c>
      <c r="C2639" s="36" t="s">
        <v>557</v>
      </c>
      <c r="D2639" s="37" t="s">
        <v>2141</v>
      </c>
      <c r="E2639" s="38" t="s">
        <v>2359</v>
      </c>
      <c r="F2639" s="38">
        <v>1</v>
      </c>
      <c r="G2639" s="38" t="s">
        <v>1638</v>
      </c>
      <c r="H2639" s="38">
        <v>2</v>
      </c>
      <c r="I2639" s="38">
        <v>0.25</v>
      </c>
      <c r="J2639" s="62">
        <f t="shared" si="43"/>
        <v>0.5</v>
      </c>
      <c r="K2639" s="39" t="s">
        <v>1372</v>
      </c>
      <c r="L2639" s="385" t="s">
        <v>2117</v>
      </c>
      <c r="M2639" s="385" t="s">
        <v>6068</v>
      </c>
      <c r="N2639" s="50"/>
      <c r="O2639" s="5"/>
      <c r="P2639" s="5"/>
    </row>
    <row r="2640" spans="1:16" s="7" customFormat="1" ht="18.75" hidden="1" customHeight="1" thickBot="1" x14ac:dyDescent="0.25">
      <c r="A2640" s="5"/>
      <c r="B2640" s="41" t="s">
        <v>99</v>
      </c>
      <c r="C2640" s="42" t="s">
        <v>559</v>
      </c>
      <c r="D2640" s="43" t="s">
        <v>2142</v>
      </c>
      <c r="E2640" s="44" t="s">
        <v>2359</v>
      </c>
      <c r="F2640" s="44">
        <v>1</v>
      </c>
      <c r="G2640" s="44" t="s">
        <v>1638</v>
      </c>
      <c r="H2640" s="44">
        <v>1</v>
      </c>
      <c r="I2640" s="44">
        <v>0.25</v>
      </c>
      <c r="J2640" s="63">
        <f t="shared" ref="J2640:J2703" si="44">F2640*H2640*I2640</f>
        <v>0.25</v>
      </c>
      <c r="K2640" s="45" t="s">
        <v>1372</v>
      </c>
      <c r="L2640" s="386" t="s">
        <v>2117</v>
      </c>
      <c r="M2640" s="386" t="s">
        <v>6068</v>
      </c>
      <c r="N2640" s="52"/>
      <c r="O2640" s="5"/>
      <c r="P2640" s="5"/>
    </row>
    <row r="2641" spans="1:16" s="7" customFormat="1" ht="18.75" hidden="1" customHeight="1" x14ac:dyDescent="0.2">
      <c r="A2641" s="5"/>
      <c r="B2641" s="29" t="s">
        <v>100</v>
      </c>
      <c r="C2641" s="30" t="s">
        <v>554</v>
      </c>
      <c r="D2641" s="31" t="s">
        <v>2137</v>
      </c>
      <c r="E2641" s="32" t="s">
        <v>2359</v>
      </c>
      <c r="F2641" s="32">
        <v>1</v>
      </c>
      <c r="G2641" s="32" t="s">
        <v>1638</v>
      </c>
      <c r="H2641" s="32">
        <v>1</v>
      </c>
      <c r="I2641" s="32">
        <v>0.25</v>
      </c>
      <c r="J2641" s="61">
        <f t="shared" si="44"/>
        <v>0.25</v>
      </c>
      <c r="K2641" s="33" t="s">
        <v>1372</v>
      </c>
      <c r="L2641" s="387" t="s">
        <v>2117</v>
      </c>
      <c r="M2641" s="387" t="s">
        <v>6069</v>
      </c>
      <c r="N2641" s="48"/>
      <c r="O2641" s="5"/>
      <c r="P2641" s="5"/>
    </row>
    <row r="2642" spans="1:16" s="7" customFormat="1" ht="18.75" hidden="1" customHeight="1" x14ac:dyDescent="0.2">
      <c r="A2642" s="5"/>
      <c r="B2642" s="35" t="s">
        <v>100</v>
      </c>
      <c r="C2642" s="36" t="s">
        <v>411</v>
      </c>
      <c r="D2642" s="37" t="s">
        <v>2139</v>
      </c>
      <c r="E2642" s="38" t="s">
        <v>2359</v>
      </c>
      <c r="F2642" s="38">
        <v>1</v>
      </c>
      <c r="G2642" s="38" t="s">
        <v>1638</v>
      </c>
      <c r="H2642" s="38">
        <v>1</v>
      </c>
      <c r="I2642" s="38">
        <v>0.25</v>
      </c>
      <c r="J2642" s="62">
        <f t="shared" si="44"/>
        <v>0.25</v>
      </c>
      <c r="K2642" s="39" t="s">
        <v>1372</v>
      </c>
      <c r="L2642" s="385" t="s">
        <v>2117</v>
      </c>
      <c r="M2642" s="385" t="s">
        <v>6069</v>
      </c>
      <c r="N2642" s="50"/>
      <c r="O2642" s="5"/>
      <c r="P2642" s="5"/>
    </row>
    <row r="2643" spans="1:16" s="7" customFormat="1" ht="18.75" hidden="1" customHeight="1" x14ac:dyDescent="0.2">
      <c r="A2643" s="5"/>
      <c r="B2643" s="35" t="s">
        <v>100</v>
      </c>
      <c r="C2643" s="36" t="s">
        <v>556</v>
      </c>
      <c r="D2643" s="37" t="s">
        <v>2140</v>
      </c>
      <c r="E2643" s="38" t="s">
        <v>2359</v>
      </c>
      <c r="F2643" s="38">
        <v>0.5</v>
      </c>
      <c r="G2643" s="38" t="s">
        <v>1638</v>
      </c>
      <c r="H2643" s="38">
        <v>1</v>
      </c>
      <c r="I2643" s="38">
        <v>0.25</v>
      </c>
      <c r="J2643" s="62">
        <f t="shared" si="44"/>
        <v>0.125</v>
      </c>
      <c r="K2643" s="39" t="s">
        <v>1372</v>
      </c>
      <c r="L2643" s="385" t="s">
        <v>2117</v>
      </c>
      <c r="M2643" s="385" t="s">
        <v>6069</v>
      </c>
      <c r="N2643" s="50"/>
      <c r="O2643" s="5"/>
      <c r="P2643" s="5"/>
    </row>
    <row r="2644" spans="1:16" s="7" customFormat="1" ht="18.75" hidden="1" customHeight="1" x14ac:dyDescent="0.2">
      <c r="A2644" s="5"/>
      <c r="B2644" s="35" t="s">
        <v>100</v>
      </c>
      <c r="C2644" s="36" t="s">
        <v>558</v>
      </c>
      <c r="D2644" s="37" t="s">
        <v>2141</v>
      </c>
      <c r="E2644" s="38" t="s">
        <v>2359</v>
      </c>
      <c r="F2644" s="38">
        <v>1</v>
      </c>
      <c r="G2644" s="38" t="s">
        <v>1638</v>
      </c>
      <c r="H2644" s="38">
        <v>2</v>
      </c>
      <c r="I2644" s="38">
        <v>0.25</v>
      </c>
      <c r="J2644" s="62">
        <f t="shared" si="44"/>
        <v>0.5</v>
      </c>
      <c r="K2644" s="39" t="s">
        <v>1372</v>
      </c>
      <c r="L2644" s="385" t="s">
        <v>2117</v>
      </c>
      <c r="M2644" s="385" t="s">
        <v>6069</v>
      </c>
      <c r="N2644" s="50"/>
      <c r="O2644" s="5"/>
      <c r="P2644" s="5"/>
    </row>
    <row r="2645" spans="1:16" s="7" customFormat="1" ht="18.75" hidden="1" customHeight="1" thickBot="1" x14ac:dyDescent="0.25">
      <c r="A2645" s="5"/>
      <c r="B2645" s="41" t="s">
        <v>100</v>
      </c>
      <c r="C2645" s="42" t="s">
        <v>560</v>
      </c>
      <c r="D2645" s="43" t="s">
        <v>2142</v>
      </c>
      <c r="E2645" s="44" t="s">
        <v>2359</v>
      </c>
      <c r="F2645" s="44">
        <v>1</v>
      </c>
      <c r="G2645" s="44" t="s">
        <v>1638</v>
      </c>
      <c r="H2645" s="44">
        <v>1</v>
      </c>
      <c r="I2645" s="44">
        <v>0.25</v>
      </c>
      <c r="J2645" s="63">
        <f t="shared" si="44"/>
        <v>0.25</v>
      </c>
      <c r="K2645" s="45" t="s">
        <v>1372</v>
      </c>
      <c r="L2645" s="386" t="s">
        <v>2117</v>
      </c>
      <c r="M2645" s="386" t="s">
        <v>6069</v>
      </c>
      <c r="N2645" s="52"/>
      <c r="O2645" s="5"/>
      <c r="P2645" s="5"/>
    </row>
    <row r="2646" spans="1:16" s="7" customFormat="1" ht="18.75" hidden="1" customHeight="1" x14ac:dyDescent="0.2">
      <c r="A2646" s="5"/>
      <c r="B2646" s="29" t="s">
        <v>408</v>
      </c>
      <c r="C2646" s="30" t="s">
        <v>409</v>
      </c>
      <c r="D2646" s="31" t="s">
        <v>2137</v>
      </c>
      <c r="E2646" s="32" t="s">
        <v>2359</v>
      </c>
      <c r="F2646" s="32">
        <v>1</v>
      </c>
      <c r="G2646" s="32" t="s">
        <v>1638</v>
      </c>
      <c r="H2646" s="32">
        <v>1</v>
      </c>
      <c r="I2646" s="32">
        <v>0.25</v>
      </c>
      <c r="J2646" s="61">
        <f t="shared" si="44"/>
        <v>0.25</v>
      </c>
      <c r="K2646" s="33" t="s">
        <v>2356</v>
      </c>
      <c r="L2646" s="33" t="s">
        <v>84</v>
      </c>
      <c r="M2646" s="33" t="s">
        <v>2106</v>
      </c>
      <c r="N2646" s="48" t="s">
        <v>2109</v>
      </c>
      <c r="O2646" s="5"/>
      <c r="P2646" s="5"/>
    </row>
    <row r="2647" spans="1:16" s="7" customFormat="1" ht="18.75" hidden="1" customHeight="1" x14ac:dyDescent="0.2">
      <c r="A2647" s="5"/>
      <c r="B2647" s="35" t="s">
        <v>408</v>
      </c>
      <c r="C2647" s="36" t="s">
        <v>555</v>
      </c>
      <c r="D2647" s="37" t="s">
        <v>2139</v>
      </c>
      <c r="E2647" s="38" t="s">
        <v>2359</v>
      </c>
      <c r="F2647" s="38">
        <v>1</v>
      </c>
      <c r="G2647" s="38" t="s">
        <v>1638</v>
      </c>
      <c r="H2647" s="38">
        <v>1</v>
      </c>
      <c r="I2647" s="38">
        <v>0.25</v>
      </c>
      <c r="J2647" s="62">
        <f t="shared" si="44"/>
        <v>0.25</v>
      </c>
      <c r="K2647" s="39" t="s">
        <v>2356</v>
      </c>
      <c r="L2647" s="39" t="s">
        <v>84</v>
      </c>
      <c r="M2647" s="39" t="s">
        <v>2106</v>
      </c>
      <c r="N2647" s="50" t="s">
        <v>2109</v>
      </c>
      <c r="O2647" s="5"/>
      <c r="P2647" s="5"/>
    </row>
    <row r="2648" spans="1:16" s="7" customFormat="1" ht="18.75" hidden="1" customHeight="1" x14ac:dyDescent="0.2">
      <c r="A2648" s="5"/>
      <c r="B2648" s="35" t="s">
        <v>408</v>
      </c>
      <c r="C2648" s="36" t="s">
        <v>557</v>
      </c>
      <c r="D2648" s="37" t="s">
        <v>2140</v>
      </c>
      <c r="E2648" s="38" t="s">
        <v>2359</v>
      </c>
      <c r="F2648" s="38">
        <v>0.5</v>
      </c>
      <c r="G2648" s="38" t="s">
        <v>1638</v>
      </c>
      <c r="H2648" s="38">
        <v>1</v>
      </c>
      <c r="I2648" s="38">
        <v>0.25</v>
      </c>
      <c r="J2648" s="62">
        <f t="shared" si="44"/>
        <v>0.125</v>
      </c>
      <c r="K2648" s="39" t="s">
        <v>2356</v>
      </c>
      <c r="L2648" s="39" t="s">
        <v>84</v>
      </c>
      <c r="M2648" s="39" t="s">
        <v>2106</v>
      </c>
      <c r="N2648" s="50" t="s">
        <v>2109</v>
      </c>
      <c r="O2648" s="5"/>
      <c r="P2648" s="5"/>
    </row>
    <row r="2649" spans="1:16" s="7" customFormat="1" ht="18.75" hidden="1" customHeight="1" x14ac:dyDescent="0.2">
      <c r="A2649" s="5"/>
      <c r="B2649" s="35" t="s">
        <v>408</v>
      </c>
      <c r="C2649" s="36" t="s">
        <v>559</v>
      </c>
      <c r="D2649" s="37" t="s">
        <v>2141</v>
      </c>
      <c r="E2649" s="38" t="s">
        <v>2359</v>
      </c>
      <c r="F2649" s="38">
        <v>1</v>
      </c>
      <c r="G2649" s="38" t="s">
        <v>1638</v>
      </c>
      <c r="H2649" s="38">
        <v>2</v>
      </c>
      <c r="I2649" s="38">
        <v>0.25</v>
      </c>
      <c r="J2649" s="62">
        <f t="shared" si="44"/>
        <v>0.5</v>
      </c>
      <c r="K2649" s="39" t="s">
        <v>2356</v>
      </c>
      <c r="L2649" s="39" t="s">
        <v>84</v>
      </c>
      <c r="M2649" s="39" t="s">
        <v>2106</v>
      </c>
      <c r="N2649" s="50" t="s">
        <v>2109</v>
      </c>
      <c r="O2649" s="5"/>
      <c r="P2649" s="5"/>
    </row>
    <row r="2650" spans="1:16" s="7" customFormat="1" ht="18.75" hidden="1" customHeight="1" thickBot="1" x14ac:dyDescent="0.3">
      <c r="A2650" s="5"/>
      <c r="B2650" s="41" t="s">
        <v>408</v>
      </c>
      <c r="C2650" s="42" t="s">
        <v>561</v>
      </c>
      <c r="D2650" s="43" t="s">
        <v>2142</v>
      </c>
      <c r="E2650" s="44" t="s">
        <v>2359</v>
      </c>
      <c r="F2650" s="44">
        <v>1</v>
      </c>
      <c r="G2650" s="44" t="s">
        <v>1638</v>
      </c>
      <c r="H2650" s="44">
        <v>1</v>
      </c>
      <c r="I2650" s="44">
        <v>0.25</v>
      </c>
      <c r="J2650" s="63">
        <f t="shared" si="44"/>
        <v>0.25</v>
      </c>
      <c r="K2650" s="45" t="s">
        <v>2356</v>
      </c>
      <c r="L2650" s="45" t="s">
        <v>84</v>
      </c>
      <c r="M2650" s="45" t="s">
        <v>2106</v>
      </c>
      <c r="N2650" s="52" t="s">
        <v>2109</v>
      </c>
      <c r="O2650" s="6"/>
      <c r="P2650" s="5"/>
    </row>
    <row r="2651" spans="1:16" s="7" customFormat="1" ht="18.75" hidden="1" customHeight="1" x14ac:dyDescent="0.2">
      <c r="A2651" s="5"/>
      <c r="B2651" s="29" t="s">
        <v>410</v>
      </c>
      <c r="C2651" s="30" t="s">
        <v>411</v>
      </c>
      <c r="D2651" s="31" t="s">
        <v>2137</v>
      </c>
      <c r="E2651" s="32" t="s">
        <v>2359</v>
      </c>
      <c r="F2651" s="32">
        <v>1</v>
      </c>
      <c r="G2651" s="32" t="s">
        <v>1638</v>
      </c>
      <c r="H2651" s="32">
        <v>1</v>
      </c>
      <c r="I2651" s="32">
        <v>0.25</v>
      </c>
      <c r="J2651" s="61">
        <f t="shared" si="44"/>
        <v>0.25</v>
      </c>
      <c r="K2651" s="33" t="s">
        <v>2356</v>
      </c>
      <c r="L2651" s="33" t="s">
        <v>84</v>
      </c>
      <c r="M2651" s="33" t="s">
        <v>2106</v>
      </c>
      <c r="N2651" s="48" t="s">
        <v>2109</v>
      </c>
      <c r="O2651" s="5"/>
      <c r="P2651" s="5"/>
    </row>
    <row r="2652" spans="1:16" s="7" customFormat="1" ht="18.75" hidden="1" customHeight="1" x14ac:dyDescent="0.2">
      <c r="A2652" s="5"/>
      <c r="B2652" s="35" t="s">
        <v>410</v>
      </c>
      <c r="C2652" s="36" t="s">
        <v>556</v>
      </c>
      <c r="D2652" s="37" t="s">
        <v>2139</v>
      </c>
      <c r="E2652" s="38" t="s">
        <v>2359</v>
      </c>
      <c r="F2652" s="38">
        <v>1</v>
      </c>
      <c r="G2652" s="38" t="s">
        <v>1638</v>
      </c>
      <c r="H2652" s="38">
        <v>1</v>
      </c>
      <c r="I2652" s="38">
        <v>0.25</v>
      </c>
      <c r="J2652" s="62">
        <f t="shared" si="44"/>
        <v>0.25</v>
      </c>
      <c r="K2652" s="39" t="s">
        <v>2356</v>
      </c>
      <c r="L2652" s="39" t="s">
        <v>84</v>
      </c>
      <c r="M2652" s="39" t="s">
        <v>2106</v>
      </c>
      <c r="N2652" s="50" t="s">
        <v>2109</v>
      </c>
      <c r="O2652" s="5"/>
      <c r="P2652" s="5"/>
    </row>
    <row r="2653" spans="1:16" s="7" customFormat="1" ht="18.75" hidden="1" customHeight="1" x14ac:dyDescent="0.2">
      <c r="A2653" s="5"/>
      <c r="B2653" s="35" t="s">
        <v>410</v>
      </c>
      <c r="C2653" s="36" t="s">
        <v>558</v>
      </c>
      <c r="D2653" s="37" t="s">
        <v>2140</v>
      </c>
      <c r="E2653" s="38" t="s">
        <v>2359</v>
      </c>
      <c r="F2653" s="38">
        <v>0.5</v>
      </c>
      <c r="G2653" s="38" t="s">
        <v>1638</v>
      </c>
      <c r="H2653" s="38">
        <v>1</v>
      </c>
      <c r="I2653" s="38">
        <v>0.25</v>
      </c>
      <c r="J2653" s="62">
        <f t="shared" si="44"/>
        <v>0.125</v>
      </c>
      <c r="K2653" s="39" t="s">
        <v>2356</v>
      </c>
      <c r="L2653" s="39" t="s">
        <v>84</v>
      </c>
      <c r="M2653" s="39" t="s">
        <v>2106</v>
      </c>
      <c r="N2653" s="50" t="s">
        <v>2109</v>
      </c>
      <c r="O2653" s="5"/>
      <c r="P2653" s="5"/>
    </row>
    <row r="2654" spans="1:16" s="7" customFormat="1" ht="18.75" hidden="1" customHeight="1" x14ac:dyDescent="0.2">
      <c r="A2654" s="5"/>
      <c r="B2654" s="35" t="s">
        <v>410</v>
      </c>
      <c r="C2654" s="36" t="s">
        <v>560</v>
      </c>
      <c r="D2654" s="37" t="s">
        <v>2141</v>
      </c>
      <c r="E2654" s="38" t="s">
        <v>2359</v>
      </c>
      <c r="F2654" s="38">
        <v>1</v>
      </c>
      <c r="G2654" s="38" t="s">
        <v>1638</v>
      </c>
      <c r="H2654" s="38">
        <v>2</v>
      </c>
      <c r="I2654" s="38">
        <v>0.25</v>
      </c>
      <c r="J2654" s="62">
        <f t="shared" si="44"/>
        <v>0.5</v>
      </c>
      <c r="K2654" s="39" t="s">
        <v>2356</v>
      </c>
      <c r="L2654" s="39" t="s">
        <v>84</v>
      </c>
      <c r="M2654" s="39" t="s">
        <v>2106</v>
      </c>
      <c r="N2654" s="50" t="s">
        <v>2109</v>
      </c>
      <c r="O2654" s="5"/>
      <c r="P2654" s="5"/>
    </row>
    <row r="2655" spans="1:16" s="7" customFormat="1" ht="18.75" hidden="1" customHeight="1" thickBot="1" x14ac:dyDescent="0.3">
      <c r="A2655" s="5"/>
      <c r="B2655" s="41" t="s">
        <v>410</v>
      </c>
      <c r="C2655" s="42" t="s">
        <v>562</v>
      </c>
      <c r="D2655" s="43" t="s">
        <v>2142</v>
      </c>
      <c r="E2655" s="44" t="s">
        <v>2359</v>
      </c>
      <c r="F2655" s="44">
        <v>1</v>
      </c>
      <c r="G2655" s="44" t="s">
        <v>1638</v>
      </c>
      <c r="H2655" s="44">
        <v>1</v>
      </c>
      <c r="I2655" s="44">
        <v>0.25</v>
      </c>
      <c r="J2655" s="63">
        <f t="shared" si="44"/>
        <v>0.25</v>
      </c>
      <c r="K2655" s="45" t="s">
        <v>2356</v>
      </c>
      <c r="L2655" s="45" t="s">
        <v>84</v>
      </c>
      <c r="M2655" s="45" t="s">
        <v>2106</v>
      </c>
      <c r="N2655" s="52" t="s">
        <v>2109</v>
      </c>
      <c r="O2655" s="6"/>
      <c r="P2655" s="5"/>
    </row>
    <row r="2656" spans="1:16" s="7" customFormat="1" ht="18.75" hidden="1" customHeight="1" x14ac:dyDescent="0.2">
      <c r="A2656" s="5"/>
      <c r="B2656" s="29" t="s">
        <v>414</v>
      </c>
      <c r="C2656" s="30" t="s">
        <v>555</v>
      </c>
      <c r="D2656" s="31" t="s">
        <v>2137</v>
      </c>
      <c r="E2656" s="32" t="s">
        <v>2359</v>
      </c>
      <c r="F2656" s="32">
        <v>1</v>
      </c>
      <c r="G2656" s="32" t="s">
        <v>1638</v>
      </c>
      <c r="H2656" s="32">
        <v>1</v>
      </c>
      <c r="I2656" s="32">
        <v>0.25</v>
      </c>
      <c r="J2656" s="61">
        <f t="shared" si="44"/>
        <v>0.25</v>
      </c>
      <c r="K2656" s="33" t="s">
        <v>1372</v>
      </c>
      <c r="L2656" s="33" t="s">
        <v>84</v>
      </c>
      <c r="M2656" s="33" t="s">
        <v>2106</v>
      </c>
      <c r="N2656" s="48"/>
      <c r="O2656" s="5"/>
      <c r="P2656" s="5"/>
    </row>
    <row r="2657" spans="1:16" s="7" customFormat="1" ht="18.75" hidden="1" customHeight="1" x14ac:dyDescent="0.2">
      <c r="A2657" s="5"/>
      <c r="B2657" s="35" t="s">
        <v>414</v>
      </c>
      <c r="C2657" s="36" t="s">
        <v>557</v>
      </c>
      <c r="D2657" s="37" t="s">
        <v>2139</v>
      </c>
      <c r="E2657" s="38" t="s">
        <v>2359</v>
      </c>
      <c r="F2657" s="38">
        <v>1</v>
      </c>
      <c r="G2657" s="38" t="s">
        <v>1638</v>
      </c>
      <c r="H2657" s="38">
        <v>1</v>
      </c>
      <c r="I2657" s="38">
        <v>0.25</v>
      </c>
      <c r="J2657" s="62">
        <f t="shared" si="44"/>
        <v>0.25</v>
      </c>
      <c r="K2657" s="39" t="s">
        <v>1372</v>
      </c>
      <c r="L2657" s="39" t="s">
        <v>84</v>
      </c>
      <c r="M2657" s="39" t="s">
        <v>2106</v>
      </c>
      <c r="N2657" s="50"/>
      <c r="O2657" s="5"/>
      <c r="P2657" s="5"/>
    </row>
    <row r="2658" spans="1:16" s="7" customFormat="1" ht="18.75" hidden="1" customHeight="1" x14ac:dyDescent="0.2">
      <c r="A2658" s="5"/>
      <c r="B2658" s="35" t="s">
        <v>414</v>
      </c>
      <c r="C2658" s="36" t="s">
        <v>559</v>
      </c>
      <c r="D2658" s="37" t="s">
        <v>2140</v>
      </c>
      <c r="E2658" s="38" t="s">
        <v>2359</v>
      </c>
      <c r="F2658" s="38">
        <v>0.5</v>
      </c>
      <c r="G2658" s="38" t="s">
        <v>1638</v>
      </c>
      <c r="H2658" s="38">
        <v>1</v>
      </c>
      <c r="I2658" s="38">
        <v>0.25</v>
      </c>
      <c r="J2658" s="62">
        <f t="shared" si="44"/>
        <v>0.125</v>
      </c>
      <c r="K2658" s="39" t="s">
        <v>1372</v>
      </c>
      <c r="L2658" s="39" t="s">
        <v>84</v>
      </c>
      <c r="M2658" s="39" t="s">
        <v>2106</v>
      </c>
      <c r="N2658" s="50"/>
      <c r="O2658" s="5"/>
      <c r="P2658" s="5"/>
    </row>
    <row r="2659" spans="1:16" s="7" customFormat="1" ht="18.75" hidden="1" customHeight="1" x14ac:dyDescent="0.2">
      <c r="A2659" s="5"/>
      <c r="B2659" s="35" t="s">
        <v>414</v>
      </c>
      <c r="C2659" s="36" t="s">
        <v>561</v>
      </c>
      <c r="D2659" s="37" t="s">
        <v>2141</v>
      </c>
      <c r="E2659" s="38" t="s">
        <v>2359</v>
      </c>
      <c r="F2659" s="38">
        <v>1</v>
      </c>
      <c r="G2659" s="38" t="s">
        <v>1638</v>
      </c>
      <c r="H2659" s="38">
        <v>2</v>
      </c>
      <c r="I2659" s="38">
        <v>0.25</v>
      </c>
      <c r="J2659" s="62">
        <f t="shared" si="44"/>
        <v>0.5</v>
      </c>
      <c r="K2659" s="39" t="s">
        <v>1372</v>
      </c>
      <c r="L2659" s="39" t="s">
        <v>84</v>
      </c>
      <c r="M2659" s="39" t="s">
        <v>2106</v>
      </c>
      <c r="N2659" s="50"/>
      <c r="O2659" s="5"/>
      <c r="P2659" s="5"/>
    </row>
    <row r="2660" spans="1:16" s="7" customFormat="1" ht="18.75" hidden="1" customHeight="1" thickBot="1" x14ac:dyDescent="0.25">
      <c r="A2660" s="5"/>
      <c r="B2660" s="41" t="s">
        <v>414</v>
      </c>
      <c r="C2660" s="42" t="s">
        <v>1645</v>
      </c>
      <c r="D2660" s="43" t="s">
        <v>2142</v>
      </c>
      <c r="E2660" s="44" t="s">
        <v>2359</v>
      </c>
      <c r="F2660" s="44">
        <v>1</v>
      </c>
      <c r="G2660" s="44" t="s">
        <v>1638</v>
      </c>
      <c r="H2660" s="44">
        <v>1</v>
      </c>
      <c r="I2660" s="44">
        <v>0.25</v>
      </c>
      <c r="J2660" s="63">
        <f t="shared" si="44"/>
        <v>0.25</v>
      </c>
      <c r="K2660" s="45" t="s">
        <v>1372</v>
      </c>
      <c r="L2660" s="45" t="s">
        <v>84</v>
      </c>
      <c r="M2660" s="45" t="s">
        <v>2106</v>
      </c>
      <c r="N2660" s="52"/>
      <c r="O2660" s="5"/>
      <c r="P2660" s="5"/>
    </row>
    <row r="2661" spans="1:16" s="7" customFormat="1" ht="18.75" hidden="1" customHeight="1" x14ac:dyDescent="0.2">
      <c r="A2661" s="5"/>
      <c r="B2661" s="29" t="s">
        <v>415</v>
      </c>
      <c r="C2661" s="30" t="s">
        <v>556</v>
      </c>
      <c r="D2661" s="31" t="s">
        <v>2137</v>
      </c>
      <c r="E2661" s="32" t="s">
        <v>2359</v>
      </c>
      <c r="F2661" s="32">
        <v>1</v>
      </c>
      <c r="G2661" s="32" t="s">
        <v>1638</v>
      </c>
      <c r="H2661" s="32">
        <v>1</v>
      </c>
      <c r="I2661" s="32">
        <v>0.25</v>
      </c>
      <c r="J2661" s="61">
        <f t="shared" si="44"/>
        <v>0.25</v>
      </c>
      <c r="K2661" s="33" t="s">
        <v>1372</v>
      </c>
      <c r="L2661" s="33" t="s">
        <v>84</v>
      </c>
      <c r="M2661" s="33" t="s">
        <v>2106</v>
      </c>
      <c r="N2661" s="48"/>
      <c r="O2661" s="5"/>
      <c r="P2661" s="5"/>
    </row>
    <row r="2662" spans="1:16" s="7" customFormat="1" ht="18.75" hidden="1" customHeight="1" x14ac:dyDescent="0.2">
      <c r="A2662" s="5"/>
      <c r="B2662" s="35" t="s">
        <v>415</v>
      </c>
      <c r="C2662" s="36" t="s">
        <v>558</v>
      </c>
      <c r="D2662" s="37" t="s">
        <v>2139</v>
      </c>
      <c r="E2662" s="38" t="s">
        <v>2359</v>
      </c>
      <c r="F2662" s="38">
        <v>1</v>
      </c>
      <c r="G2662" s="38" t="s">
        <v>1638</v>
      </c>
      <c r="H2662" s="38">
        <v>1</v>
      </c>
      <c r="I2662" s="38">
        <v>0.25</v>
      </c>
      <c r="J2662" s="62">
        <f t="shared" si="44"/>
        <v>0.25</v>
      </c>
      <c r="K2662" s="39" t="s">
        <v>1372</v>
      </c>
      <c r="L2662" s="39" t="s">
        <v>84</v>
      </c>
      <c r="M2662" s="39" t="s">
        <v>2106</v>
      </c>
      <c r="N2662" s="50"/>
      <c r="O2662" s="5"/>
      <c r="P2662" s="5"/>
    </row>
    <row r="2663" spans="1:16" s="7" customFormat="1" ht="18.75" hidden="1" customHeight="1" x14ac:dyDescent="0.2">
      <c r="A2663" s="5"/>
      <c r="B2663" s="35" t="s">
        <v>415</v>
      </c>
      <c r="C2663" s="36" t="s">
        <v>560</v>
      </c>
      <c r="D2663" s="37" t="s">
        <v>2140</v>
      </c>
      <c r="E2663" s="38" t="s">
        <v>2359</v>
      </c>
      <c r="F2663" s="38">
        <v>0.5</v>
      </c>
      <c r="G2663" s="38" t="s">
        <v>1638</v>
      </c>
      <c r="H2663" s="38">
        <v>1</v>
      </c>
      <c r="I2663" s="38">
        <v>0.25</v>
      </c>
      <c r="J2663" s="62">
        <f t="shared" si="44"/>
        <v>0.125</v>
      </c>
      <c r="K2663" s="39" t="s">
        <v>1372</v>
      </c>
      <c r="L2663" s="39" t="s">
        <v>84</v>
      </c>
      <c r="M2663" s="39" t="s">
        <v>2106</v>
      </c>
      <c r="N2663" s="50"/>
      <c r="O2663" s="5"/>
      <c r="P2663" s="5"/>
    </row>
    <row r="2664" spans="1:16" s="7" customFormat="1" ht="18.75" hidden="1" customHeight="1" x14ac:dyDescent="0.2">
      <c r="A2664" s="5"/>
      <c r="B2664" s="35" t="s">
        <v>415</v>
      </c>
      <c r="C2664" s="36" t="s">
        <v>562</v>
      </c>
      <c r="D2664" s="37" t="s">
        <v>2141</v>
      </c>
      <c r="E2664" s="38" t="s">
        <v>2359</v>
      </c>
      <c r="F2664" s="38">
        <v>1</v>
      </c>
      <c r="G2664" s="38" t="s">
        <v>1638</v>
      </c>
      <c r="H2664" s="38">
        <v>2</v>
      </c>
      <c r="I2664" s="38">
        <v>0.25</v>
      </c>
      <c r="J2664" s="62">
        <f t="shared" si="44"/>
        <v>0.5</v>
      </c>
      <c r="K2664" s="39" t="s">
        <v>1372</v>
      </c>
      <c r="L2664" s="39" t="s">
        <v>84</v>
      </c>
      <c r="M2664" s="39" t="s">
        <v>2106</v>
      </c>
      <c r="N2664" s="50"/>
      <c r="O2664" s="5"/>
      <c r="P2664" s="5"/>
    </row>
    <row r="2665" spans="1:16" s="7" customFormat="1" ht="18.75" hidden="1" customHeight="1" thickBot="1" x14ac:dyDescent="0.25">
      <c r="A2665" s="5"/>
      <c r="B2665" s="41" t="s">
        <v>415</v>
      </c>
      <c r="C2665" s="42" t="s">
        <v>1646</v>
      </c>
      <c r="D2665" s="43" t="s">
        <v>2142</v>
      </c>
      <c r="E2665" s="44" t="s">
        <v>2359</v>
      </c>
      <c r="F2665" s="44">
        <v>1</v>
      </c>
      <c r="G2665" s="44" t="s">
        <v>1638</v>
      </c>
      <c r="H2665" s="44">
        <v>1</v>
      </c>
      <c r="I2665" s="44">
        <v>0.25</v>
      </c>
      <c r="J2665" s="63">
        <f t="shared" si="44"/>
        <v>0.25</v>
      </c>
      <c r="K2665" s="45" t="s">
        <v>1372</v>
      </c>
      <c r="L2665" s="45" t="s">
        <v>84</v>
      </c>
      <c r="M2665" s="45" t="s">
        <v>2106</v>
      </c>
      <c r="N2665" s="52"/>
      <c r="O2665" s="5"/>
      <c r="P2665" s="5"/>
    </row>
    <row r="2666" spans="1:16" s="7" customFormat="1" ht="18.75" hidden="1" customHeight="1" x14ac:dyDescent="0.2">
      <c r="A2666" s="5"/>
      <c r="B2666" s="29" t="s">
        <v>417</v>
      </c>
      <c r="C2666" s="30" t="s">
        <v>557</v>
      </c>
      <c r="D2666" s="31" t="s">
        <v>2137</v>
      </c>
      <c r="E2666" s="32" t="s">
        <v>2359</v>
      </c>
      <c r="F2666" s="32">
        <v>1</v>
      </c>
      <c r="G2666" s="32" t="s">
        <v>1638</v>
      </c>
      <c r="H2666" s="32">
        <v>1</v>
      </c>
      <c r="I2666" s="32">
        <v>0.25</v>
      </c>
      <c r="J2666" s="61">
        <f t="shared" si="44"/>
        <v>0.25</v>
      </c>
      <c r="K2666" s="33" t="s">
        <v>1372</v>
      </c>
      <c r="L2666" s="387" t="s">
        <v>2117</v>
      </c>
      <c r="M2666" s="387" t="s">
        <v>6069</v>
      </c>
      <c r="N2666" s="48"/>
      <c r="O2666" s="5"/>
      <c r="P2666" s="5"/>
    </row>
    <row r="2667" spans="1:16" s="7" customFormat="1" ht="18.75" hidden="1" customHeight="1" x14ac:dyDescent="0.2">
      <c r="A2667" s="5"/>
      <c r="B2667" s="35" t="s">
        <v>417</v>
      </c>
      <c r="C2667" s="36" t="s">
        <v>559</v>
      </c>
      <c r="D2667" s="37" t="s">
        <v>2139</v>
      </c>
      <c r="E2667" s="38" t="s">
        <v>2359</v>
      </c>
      <c r="F2667" s="38">
        <v>1</v>
      </c>
      <c r="G2667" s="38" t="s">
        <v>1638</v>
      </c>
      <c r="H2667" s="38">
        <v>1</v>
      </c>
      <c r="I2667" s="38">
        <v>0.25</v>
      </c>
      <c r="J2667" s="62">
        <f t="shared" si="44"/>
        <v>0.25</v>
      </c>
      <c r="K2667" s="39" t="s">
        <v>1372</v>
      </c>
      <c r="L2667" s="385" t="s">
        <v>2117</v>
      </c>
      <c r="M2667" s="385" t="s">
        <v>6069</v>
      </c>
      <c r="N2667" s="50"/>
      <c r="O2667" s="5"/>
      <c r="P2667" s="5"/>
    </row>
    <row r="2668" spans="1:16" s="7" customFormat="1" ht="18.75" hidden="1" customHeight="1" x14ac:dyDescent="0.2">
      <c r="A2668" s="5"/>
      <c r="B2668" s="35" t="s">
        <v>417</v>
      </c>
      <c r="C2668" s="36" t="s">
        <v>561</v>
      </c>
      <c r="D2668" s="37" t="s">
        <v>2140</v>
      </c>
      <c r="E2668" s="38" t="s">
        <v>2359</v>
      </c>
      <c r="F2668" s="38">
        <v>0.5</v>
      </c>
      <c r="G2668" s="38" t="s">
        <v>1638</v>
      </c>
      <c r="H2668" s="38">
        <v>1</v>
      </c>
      <c r="I2668" s="38">
        <v>0.25</v>
      </c>
      <c r="J2668" s="62">
        <f t="shared" si="44"/>
        <v>0.125</v>
      </c>
      <c r="K2668" s="39" t="s">
        <v>1372</v>
      </c>
      <c r="L2668" s="385" t="s">
        <v>2117</v>
      </c>
      <c r="M2668" s="385" t="s">
        <v>6069</v>
      </c>
      <c r="N2668" s="50"/>
      <c r="O2668" s="5"/>
      <c r="P2668" s="5"/>
    </row>
    <row r="2669" spans="1:16" s="7" customFormat="1" ht="18.75" hidden="1" customHeight="1" x14ac:dyDescent="0.2">
      <c r="A2669" s="5"/>
      <c r="B2669" s="35" t="s">
        <v>417</v>
      </c>
      <c r="C2669" s="36" t="s">
        <v>1645</v>
      </c>
      <c r="D2669" s="37" t="s">
        <v>2141</v>
      </c>
      <c r="E2669" s="38" t="s">
        <v>2359</v>
      </c>
      <c r="F2669" s="38">
        <v>1</v>
      </c>
      <c r="G2669" s="38" t="s">
        <v>1638</v>
      </c>
      <c r="H2669" s="38">
        <v>2</v>
      </c>
      <c r="I2669" s="38">
        <v>0.25</v>
      </c>
      <c r="J2669" s="62">
        <f t="shared" si="44"/>
        <v>0.5</v>
      </c>
      <c r="K2669" s="39" t="s">
        <v>1372</v>
      </c>
      <c r="L2669" s="385" t="s">
        <v>2117</v>
      </c>
      <c r="M2669" s="385" t="s">
        <v>6069</v>
      </c>
      <c r="N2669" s="50"/>
      <c r="O2669" s="5"/>
      <c r="P2669" s="5"/>
    </row>
    <row r="2670" spans="1:16" s="7" customFormat="1" ht="18.75" hidden="1" customHeight="1" thickBot="1" x14ac:dyDescent="0.25">
      <c r="A2670" s="5"/>
      <c r="B2670" s="41" t="s">
        <v>417</v>
      </c>
      <c r="C2670" s="42" t="s">
        <v>1647</v>
      </c>
      <c r="D2670" s="43" t="s">
        <v>2142</v>
      </c>
      <c r="E2670" s="44" t="s">
        <v>2359</v>
      </c>
      <c r="F2670" s="44">
        <v>1</v>
      </c>
      <c r="G2670" s="44" t="s">
        <v>1638</v>
      </c>
      <c r="H2670" s="44">
        <v>1</v>
      </c>
      <c r="I2670" s="44">
        <v>0.25</v>
      </c>
      <c r="J2670" s="63">
        <f t="shared" si="44"/>
        <v>0.25</v>
      </c>
      <c r="K2670" s="45" t="s">
        <v>1372</v>
      </c>
      <c r="L2670" s="386" t="s">
        <v>2117</v>
      </c>
      <c r="M2670" s="386" t="s">
        <v>6069</v>
      </c>
      <c r="N2670" s="52"/>
      <c r="O2670" s="5"/>
      <c r="P2670" s="5"/>
    </row>
    <row r="2671" spans="1:16" s="7" customFormat="1" ht="18.75" hidden="1" customHeight="1" x14ac:dyDescent="0.2">
      <c r="A2671" s="5"/>
      <c r="B2671" s="29" t="s">
        <v>418</v>
      </c>
      <c r="C2671" s="30" t="s">
        <v>558</v>
      </c>
      <c r="D2671" s="31" t="s">
        <v>2137</v>
      </c>
      <c r="E2671" s="32" t="s">
        <v>2359</v>
      </c>
      <c r="F2671" s="32">
        <v>1</v>
      </c>
      <c r="G2671" s="32" t="s">
        <v>1638</v>
      </c>
      <c r="H2671" s="32">
        <v>1</v>
      </c>
      <c r="I2671" s="32">
        <v>0.25</v>
      </c>
      <c r="J2671" s="61">
        <f t="shared" si="44"/>
        <v>0.25</v>
      </c>
      <c r="K2671" s="33" t="s">
        <v>1372</v>
      </c>
      <c r="L2671" s="387" t="s">
        <v>2117</v>
      </c>
      <c r="M2671" s="387" t="s">
        <v>6069</v>
      </c>
      <c r="N2671" s="48"/>
      <c r="O2671" s="5"/>
      <c r="P2671" s="5"/>
    </row>
    <row r="2672" spans="1:16" s="7" customFormat="1" ht="18.75" hidden="1" customHeight="1" x14ac:dyDescent="0.2">
      <c r="A2672" s="5"/>
      <c r="B2672" s="35" t="s">
        <v>418</v>
      </c>
      <c r="C2672" s="36" t="s">
        <v>560</v>
      </c>
      <c r="D2672" s="37" t="s">
        <v>2139</v>
      </c>
      <c r="E2672" s="38" t="s">
        <v>2359</v>
      </c>
      <c r="F2672" s="38">
        <v>1</v>
      </c>
      <c r="G2672" s="38" t="s">
        <v>1638</v>
      </c>
      <c r="H2672" s="38">
        <v>1</v>
      </c>
      <c r="I2672" s="38">
        <v>0.25</v>
      </c>
      <c r="J2672" s="62">
        <f t="shared" si="44"/>
        <v>0.25</v>
      </c>
      <c r="K2672" s="39" t="s">
        <v>1372</v>
      </c>
      <c r="L2672" s="385" t="s">
        <v>2117</v>
      </c>
      <c r="M2672" s="385" t="s">
        <v>6069</v>
      </c>
      <c r="N2672" s="50"/>
      <c r="O2672" s="5"/>
      <c r="P2672" s="5"/>
    </row>
    <row r="2673" spans="1:16" s="7" customFormat="1" ht="18.75" hidden="1" customHeight="1" x14ac:dyDescent="0.2">
      <c r="A2673" s="5"/>
      <c r="B2673" s="35" t="s">
        <v>418</v>
      </c>
      <c r="C2673" s="36" t="s">
        <v>562</v>
      </c>
      <c r="D2673" s="37" t="s">
        <v>2140</v>
      </c>
      <c r="E2673" s="38" t="s">
        <v>2359</v>
      </c>
      <c r="F2673" s="38">
        <v>0.5</v>
      </c>
      <c r="G2673" s="38" t="s">
        <v>1638</v>
      </c>
      <c r="H2673" s="38">
        <v>1</v>
      </c>
      <c r="I2673" s="38">
        <v>0.25</v>
      </c>
      <c r="J2673" s="62">
        <f t="shared" si="44"/>
        <v>0.125</v>
      </c>
      <c r="K2673" s="39" t="s">
        <v>1372</v>
      </c>
      <c r="L2673" s="385" t="s">
        <v>2117</v>
      </c>
      <c r="M2673" s="385" t="s">
        <v>6069</v>
      </c>
      <c r="N2673" s="50"/>
      <c r="O2673" s="5"/>
      <c r="P2673" s="5"/>
    </row>
    <row r="2674" spans="1:16" s="7" customFormat="1" ht="18.75" hidden="1" customHeight="1" x14ac:dyDescent="0.2">
      <c r="A2674" s="5"/>
      <c r="B2674" s="35" t="s">
        <v>418</v>
      </c>
      <c r="C2674" s="36" t="s">
        <v>1646</v>
      </c>
      <c r="D2674" s="37" t="s">
        <v>2141</v>
      </c>
      <c r="E2674" s="38" t="s">
        <v>2359</v>
      </c>
      <c r="F2674" s="38">
        <v>1</v>
      </c>
      <c r="G2674" s="38" t="s">
        <v>1638</v>
      </c>
      <c r="H2674" s="38">
        <v>2</v>
      </c>
      <c r="I2674" s="38">
        <v>0.25</v>
      </c>
      <c r="J2674" s="62">
        <f t="shared" si="44"/>
        <v>0.5</v>
      </c>
      <c r="K2674" s="39" t="s">
        <v>1372</v>
      </c>
      <c r="L2674" s="385" t="s">
        <v>2117</v>
      </c>
      <c r="M2674" s="385" t="s">
        <v>6069</v>
      </c>
      <c r="N2674" s="50"/>
      <c r="O2674" s="5"/>
      <c r="P2674" s="5"/>
    </row>
    <row r="2675" spans="1:16" s="7" customFormat="1" ht="18.75" hidden="1" customHeight="1" thickBot="1" x14ac:dyDescent="0.25">
      <c r="A2675" s="5"/>
      <c r="B2675" s="41" t="s">
        <v>418</v>
      </c>
      <c r="C2675" s="42" t="s">
        <v>1648</v>
      </c>
      <c r="D2675" s="43" t="s">
        <v>2142</v>
      </c>
      <c r="E2675" s="44" t="s">
        <v>2359</v>
      </c>
      <c r="F2675" s="44">
        <v>1</v>
      </c>
      <c r="G2675" s="44" t="s">
        <v>1638</v>
      </c>
      <c r="H2675" s="44">
        <v>1</v>
      </c>
      <c r="I2675" s="44">
        <v>0.25</v>
      </c>
      <c r="J2675" s="63">
        <f t="shared" si="44"/>
        <v>0.25</v>
      </c>
      <c r="K2675" s="45" t="s">
        <v>1372</v>
      </c>
      <c r="L2675" s="386" t="s">
        <v>2117</v>
      </c>
      <c r="M2675" s="386" t="s">
        <v>6069</v>
      </c>
      <c r="N2675" s="52"/>
      <c r="O2675" s="5"/>
      <c r="P2675" s="5"/>
    </row>
    <row r="2676" spans="1:16" s="7" customFormat="1" ht="18.75" hidden="1" customHeight="1" x14ac:dyDescent="0.2">
      <c r="A2676" s="5"/>
      <c r="B2676" s="29" t="s">
        <v>243</v>
      </c>
      <c r="C2676" s="30" t="s">
        <v>559</v>
      </c>
      <c r="D2676" s="31" t="s">
        <v>2137</v>
      </c>
      <c r="E2676" s="32" t="s">
        <v>2359</v>
      </c>
      <c r="F2676" s="32">
        <v>1</v>
      </c>
      <c r="G2676" s="32" t="s">
        <v>1638</v>
      </c>
      <c r="H2676" s="32">
        <v>1</v>
      </c>
      <c r="I2676" s="32">
        <v>0.25</v>
      </c>
      <c r="J2676" s="61">
        <f t="shared" si="44"/>
        <v>0.25</v>
      </c>
      <c r="K2676" s="33" t="s">
        <v>1372</v>
      </c>
      <c r="L2676" s="387" t="s">
        <v>2117</v>
      </c>
      <c r="M2676" s="387" t="s">
        <v>6069</v>
      </c>
      <c r="N2676" s="48"/>
      <c r="O2676" s="5"/>
      <c r="P2676" s="5"/>
    </row>
    <row r="2677" spans="1:16" s="7" customFormat="1" ht="18.75" hidden="1" customHeight="1" x14ac:dyDescent="0.2">
      <c r="A2677" s="5"/>
      <c r="B2677" s="35" t="s">
        <v>243</v>
      </c>
      <c r="C2677" s="36" t="s">
        <v>561</v>
      </c>
      <c r="D2677" s="37" t="s">
        <v>2139</v>
      </c>
      <c r="E2677" s="38" t="s">
        <v>2359</v>
      </c>
      <c r="F2677" s="38">
        <v>1</v>
      </c>
      <c r="G2677" s="38" t="s">
        <v>1638</v>
      </c>
      <c r="H2677" s="38">
        <v>1</v>
      </c>
      <c r="I2677" s="38">
        <v>0.25</v>
      </c>
      <c r="J2677" s="62">
        <f t="shared" si="44"/>
        <v>0.25</v>
      </c>
      <c r="K2677" s="39" t="s">
        <v>1372</v>
      </c>
      <c r="L2677" s="385" t="s">
        <v>2117</v>
      </c>
      <c r="M2677" s="385" t="s">
        <v>6069</v>
      </c>
      <c r="N2677" s="50"/>
      <c r="O2677" s="5"/>
      <c r="P2677" s="5"/>
    </row>
    <row r="2678" spans="1:16" s="7" customFormat="1" ht="18.75" hidden="1" customHeight="1" x14ac:dyDescent="0.2">
      <c r="A2678" s="5"/>
      <c r="B2678" s="35" t="s">
        <v>243</v>
      </c>
      <c r="C2678" s="36" t="s">
        <v>1645</v>
      </c>
      <c r="D2678" s="37" t="s">
        <v>2140</v>
      </c>
      <c r="E2678" s="38" t="s">
        <v>2359</v>
      </c>
      <c r="F2678" s="38">
        <v>0.5</v>
      </c>
      <c r="G2678" s="38" t="s">
        <v>1638</v>
      </c>
      <c r="H2678" s="38">
        <v>1</v>
      </c>
      <c r="I2678" s="38">
        <v>0.25</v>
      </c>
      <c r="J2678" s="62">
        <f t="shared" si="44"/>
        <v>0.125</v>
      </c>
      <c r="K2678" s="39" t="s">
        <v>1372</v>
      </c>
      <c r="L2678" s="385" t="s">
        <v>2117</v>
      </c>
      <c r="M2678" s="385" t="s">
        <v>6069</v>
      </c>
      <c r="N2678" s="50"/>
      <c r="O2678" s="5"/>
      <c r="P2678" s="5"/>
    </row>
    <row r="2679" spans="1:16" s="7" customFormat="1" ht="18.75" hidden="1" customHeight="1" x14ac:dyDescent="0.2">
      <c r="A2679" s="5"/>
      <c r="B2679" s="35" t="s">
        <v>243</v>
      </c>
      <c r="C2679" s="36" t="s">
        <v>1647</v>
      </c>
      <c r="D2679" s="37" t="s">
        <v>2141</v>
      </c>
      <c r="E2679" s="38" t="s">
        <v>2359</v>
      </c>
      <c r="F2679" s="38">
        <v>1</v>
      </c>
      <c r="G2679" s="38" t="s">
        <v>1638</v>
      </c>
      <c r="H2679" s="38">
        <v>2</v>
      </c>
      <c r="I2679" s="38">
        <v>0.25</v>
      </c>
      <c r="J2679" s="62">
        <f t="shared" si="44"/>
        <v>0.5</v>
      </c>
      <c r="K2679" s="39" t="s">
        <v>1372</v>
      </c>
      <c r="L2679" s="385" t="s">
        <v>2117</v>
      </c>
      <c r="M2679" s="385" t="s">
        <v>6069</v>
      </c>
      <c r="N2679" s="50"/>
      <c r="O2679" s="5"/>
      <c r="P2679" s="5"/>
    </row>
    <row r="2680" spans="1:16" s="7" customFormat="1" ht="18.75" hidden="1" customHeight="1" thickBot="1" x14ac:dyDescent="0.25">
      <c r="A2680" s="5"/>
      <c r="B2680" s="41" t="s">
        <v>243</v>
      </c>
      <c r="C2680" s="42" t="s">
        <v>1649</v>
      </c>
      <c r="D2680" s="43" t="s">
        <v>2142</v>
      </c>
      <c r="E2680" s="44" t="s">
        <v>2359</v>
      </c>
      <c r="F2680" s="44">
        <v>1</v>
      </c>
      <c r="G2680" s="44" t="s">
        <v>1638</v>
      </c>
      <c r="H2680" s="44">
        <v>1</v>
      </c>
      <c r="I2680" s="44">
        <v>0.25</v>
      </c>
      <c r="J2680" s="63">
        <f t="shared" si="44"/>
        <v>0.25</v>
      </c>
      <c r="K2680" s="45" t="s">
        <v>1372</v>
      </c>
      <c r="L2680" s="386" t="s">
        <v>2117</v>
      </c>
      <c r="M2680" s="386" t="s">
        <v>6069</v>
      </c>
      <c r="N2680" s="52"/>
      <c r="O2680" s="5"/>
      <c r="P2680" s="5"/>
    </row>
    <row r="2681" spans="1:16" s="7" customFormat="1" ht="18.75" hidden="1" customHeight="1" x14ac:dyDescent="0.2">
      <c r="A2681" s="5"/>
      <c r="B2681" s="29" t="s">
        <v>244</v>
      </c>
      <c r="C2681" s="30" t="s">
        <v>560</v>
      </c>
      <c r="D2681" s="31" t="s">
        <v>2137</v>
      </c>
      <c r="E2681" s="32" t="s">
        <v>2359</v>
      </c>
      <c r="F2681" s="32">
        <v>1</v>
      </c>
      <c r="G2681" s="32" t="s">
        <v>1638</v>
      </c>
      <c r="H2681" s="32">
        <v>1</v>
      </c>
      <c r="I2681" s="32">
        <v>0.25</v>
      </c>
      <c r="J2681" s="61">
        <f t="shared" si="44"/>
        <v>0.25</v>
      </c>
      <c r="K2681" s="33" t="s">
        <v>1372</v>
      </c>
      <c r="L2681" s="387" t="s">
        <v>2117</v>
      </c>
      <c r="M2681" s="387" t="s">
        <v>6069</v>
      </c>
      <c r="N2681" s="48"/>
      <c r="O2681" s="5"/>
      <c r="P2681" s="5"/>
    </row>
    <row r="2682" spans="1:16" s="7" customFormat="1" ht="18.75" hidden="1" customHeight="1" x14ac:dyDescent="0.2">
      <c r="A2682" s="5"/>
      <c r="B2682" s="35" t="s">
        <v>244</v>
      </c>
      <c r="C2682" s="36" t="s">
        <v>562</v>
      </c>
      <c r="D2682" s="37" t="s">
        <v>2139</v>
      </c>
      <c r="E2682" s="38" t="s">
        <v>2359</v>
      </c>
      <c r="F2682" s="38">
        <v>1</v>
      </c>
      <c r="G2682" s="38" t="s">
        <v>1638</v>
      </c>
      <c r="H2682" s="38">
        <v>1</v>
      </c>
      <c r="I2682" s="38">
        <v>0.25</v>
      </c>
      <c r="J2682" s="62">
        <f t="shared" si="44"/>
        <v>0.25</v>
      </c>
      <c r="K2682" s="39" t="s">
        <v>1372</v>
      </c>
      <c r="L2682" s="385" t="s">
        <v>2117</v>
      </c>
      <c r="M2682" s="385" t="s">
        <v>6069</v>
      </c>
      <c r="N2682" s="50"/>
      <c r="O2682" s="5"/>
      <c r="P2682" s="5"/>
    </row>
    <row r="2683" spans="1:16" s="7" customFormat="1" ht="18.75" hidden="1" customHeight="1" x14ac:dyDescent="0.2">
      <c r="A2683" s="5"/>
      <c r="B2683" s="35" t="s">
        <v>244</v>
      </c>
      <c r="C2683" s="36" t="s">
        <v>1646</v>
      </c>
      <c r="D2683" s="37" t="s">
        <v>2140</v>
      </c>
      <c r="E2683" s="38" t="s">
        <v>2359</v>
      </c>
      <c r="F2683" s="38">
        <v>0.5</v>
      </c>
      <c r="G2683" s="38" t="s">
        <v>1638</v>
      </c>
      <c r="H2683" s="38">
        <v>1</v>
      </c>
      <c r="I2683" s="38">
        <v>0.25</v>
      </c>
      <c r="J2683" s="62">
        <f t="shared" si="44"/>
        <v>0.125</v>
      </c>
      <c r="K2683" s="39" t="s">
        <v>1372</v>
      </c>
      <c r="L2683" s="385" t="s">
        <v>2117</v>
      </c>
      <c r="M2683" s="385" t="s">
        <v>6069</v>
      </c>
      <c r="N2683" s="50"/>
      <c r="O2683" s="5"/>
      <c r="P2683" s="5"/>
    </row>
    <row r="2684" spans="1:16" s="7" customFormat="1" ht="18.75" hidden="1" customHeight="1" x14ac:dyDescent="0.2">
      <c r="A2684" s="5"/>
      <c r="B2684" s="35" t="s">
        <v>244</v>
      </c>
      <c r="C2684" s="36" t="s">
        <v>1648</v>
      </c>
      <c r="D2684" s="37" t="s">
        <v>2141</v>
      </c>
      <c r="E2684" s="38" t="s">
        <v>2359</v>
      </c>
      <c r="F2684" s="38">
        <v>1</v>
      </c>
      <c r="G2684" s="38" t="s">
        <v>1638</v>
      </c>
      <c r="H2684" s="38">
        <v>2</v>
      </c>
      <c r="I2684" s="38">
        <v>0.25</v>
      </c>
      <c r="J2684" s="62">
        <f t="shared" si="44"/>
        <v>0.5</v>
      </c>
      <c r="K2684" s="39" t="s">
        <v>1372</v>
      </c>
      <c r="L2684" s="385" t="s">
        <v>2117</v>
      </c>
      <c r="M2684" s="385" t="s">
        <v>6069</v>
      </c>
      <c r="N2684" s="50"/>
      <c r="O2684" s="5"/>
      <c r="P2684" s="5"/>
    </row>
    <row r="2685" spans="1:16" s="7" customFormat="1" ht="18.75" hidden="1" customHeight="1" thickBot="1" x14ac:dyDescent="0.25">
      <c r="A2685" s="5"/>
      <c r="B2685" s="41" t="s">
        <v>244</v>
      </c>
      <c r="C2685" s="42" t="s">
        <v>1650</v>
      </c>
      <c r="D2685" s="43" t="s">
        <v>2142</v>
      </c>
      <c r="E2685" s="44" t="s">
        <v>2359</v>
      </c>
      <c r="F2685" s="44">
        <v>1</v>
      </c>
      <c r="G2685" s="44" t="s">
        <v>1638</v>
      </c>
      <c r="H2685" s="44">
        <v>1</v>
      </c>
      <c r="I2685" s="44">
        <v>0.25</v>
      </c>
      <c r="J2685" s="63">
        <f t="shared" si="44"/>
        <v>0.25</v>
      </c>
      <c r="K2685" s="45" t="s">
        <v>1372</v>
      </c>
      <c r="L2685" s="386" t="s">
        <v>2117</v>
      </c>
      <c r="M2685" s="386" t="s">
        <v>6069</v>
      </c>
      <c r="N2685" s="52"/>
      <c r="O2685" s="5"/>
      <c r="P2685" s="5"/>
    </row>
    <row r="2686" spans="1:16" s="7" customFormat="1" ht="18.75" hidden="1" customHeight="1" x14ac:dyDescent="0.2">
      <c r="A2686" s="5"/>
      <c r="B2686" s="29" t="s">
        <v>422</v>
      </c>
      <c r="C2686" s="30" t="s">
        <v>561</v>
      </c>
      <c r="D2686" s="31" t="s">
        <v>2137</v>
      </c>
      <c r="E2686" s="32" t="s">
        <v>2359</v>
      </c>
      <c r="F2686" s="32">
        <v>1</v>
      </c>
      <c r="G2686" s="32" t="s">
        <v>1638</v>
      </c>
      <c r="H2686" s="32">
        <v>1</v>
      </c>
      <c r="I2686" s="32">
        <v>0.25</v>
      </c>
      <c r="J2686" s="61">
        <f t="shared" si="44"/>
        <v>0.25</v>
      </c>
      <c r="K2686" s="33" t="s">
        <v>1372</v>
      </c>
      <c r="L2686" s="387" t="s">
        <v>2117</v>
      </c>
      <c r="M2686" s="387" t="s">
        <v>6069</v>
      </c>
      <c r="N2686" s="48"/>
      <c r="O2686" s="5"/>
      <c r="P2686" s="5"/>
    </row>
    <row r="2687" spans="1:16" s="7" customFormat="1" ht="18.75" hidden="1" customHeight="1" x14ac:dyDescent="0.2">
      <c r="A2687" s="5"/>
      <c r="B2687" s="35" t="s">
        <v>422</v>
      </c>
      <c r="C2687" s="36" t="s">
        <v>1645</v>
      </c>
      <c r="D2687" s="37" t="s">
        <v>2139</v>
      </c>
      <c r="E2687" s="38" t="s">
        <v>2359</v>
      </c>
      <c r="F2687" s="38">
        <v>1</v>
      </c>
      <c r="G2687" s="38" t="s">
        <v>1638</v>
      </c>
      <c r="H2687" s="38">
        <v>1</v>
      </c>
      <c r="I2687" s="38">
        <v>0.25</v>
      </c>
      <c r="J2687" s="62">
        <f t="shared" si="44"/>
        <v>0.25</v>
      </c>
      <c r="K2687" s="39" t="s">
        <v>1372</v>
      </c>
      <c r="L2687" s="385" t="s">
        <v>2117</v>
      </c>
      <c r="M2687" s="385" t="s">
        <v>6069</v>
      </c>
      <c r="N2687" s="50"/>
      <c r="O2687" s="5"/>
      <c r="P2687" s="5"/>
    </row>
    <row r="2688" spans="1:16" s="7" customFormat="1" ht="18.75" hidden="1" customHeight="1" x14ac:dyDescent="0.2">
      <c r="A2688" s="5"/>
      <c r="B2688" s="35" t="s">
        <v>422</v>
      </c>
      <c r="C2688" s="36" t="s">
        <v>1647</v>
      </c>
      <c r="D2688" s="37" t="s">
        <v>2140</v>
      </c>
      <c r="E2688" s="38" t="s">
        <v>2359</v>
      </c>
      <c r="F2688" s="38">
        <v>0.5</v>
      </c>
      <c r="G2688" s="38" t="s">
        <v>1638</v>
      </c>
      <c r="H2688" s="38">
        <v>1</v>
      </c>
      <c r="I2688" s="38">
        <v>0.25</v>
      </c>
      <c r="J2688" s="62">
        <f t="shared" si="44"/>
        <v>0.125</v>
      </c>
      <c r="K2688" s="39" t="s">
        <v>1372</v>
      </c>
      <c r="L2688" s="385" t="s">
        <v>2117</v>
      </c>
      <c r="M2688" s="385" t="s">
        <v>6069</v>
      </c>
      <c r="N2688" s="50"/>
      <c r="O2688" s="5"/>
      <c r="P2688" s="5"/>
    </row>
    <row r="2689" spans="1:16" s="7" customFormat="1" ht="18.75" hidden="1" customHeight="1" x14ac:dyDescent="0.2">
      <c r="A2689" s="5"/>
      <c r="B2689" s="35" t="s">
        <v>422</v>
      </c>
      <c r="C2689" s="36" t="s">
        <v>1649</v>
      </c>
      <c r="D2689" s="37" t="s">
        <v>2141</v>
      </c>
      <c r="E2689" s="38" t="s">
        <v>2359</v>
      </c>
      <c r="F2689" s="38">
        <v>1</v>
      </c>
      <c r="G2689" s="38" t="s">
        <v>1638</v>
      </c>
      <c r="H2689" s="38">
        <v>2</v>
      </c>
      <c r="I2689" s="38">
        <v>0.25</v>
      </c>
      <c r="J2689" s="62">
        <f t="shared" si="44"/>
        <v>0.5</v>
      </c>
      <c r="K2689" s="39" t="s">
        <v>1372</v>
      </c>
      <c r="L2689" s="385" t="s">
        <v>2117</v>
      </c>
      <c r="M2689" s="385" t="s">
        <v>6069</v>
      </c>
      <c r="N2689" s="50"/>
      <c r="O2689" s="5"/>
      <c r="P2689" s="5"/>
    </row>
    <row r="2690" spans="1:16" s="7" customFormat="1" ht="18.75" hidden="1" customHeight="1" thickBot="1" x14ac:dyDescent="0.25">
      <c r="A2690" s="5"/>
      <c r="B2690" s="41" t="s">
        <v>422</v>
      </c>
      <c r="C2690" s="42" t="s">
        <v>1651</v>
      </c>
      <c r="D2690" s="43" t="s">
        <v>2142</v>
      </c>
      <c r="E2690" s="44" t="s">
        <v>2359</v>
      </c>
      <c r="F2690" s="44">
        <v>1</v>
      </c>
      <c r="G2690" s="44" t="s">
        <v>1638</v>
      </c>
      <c r="H2690" s="44">
        <v>1</v>
      </c>
      <c r="I2690" s="44">
        <v>0.25</v>
      </c>
      <c r="J2690" s="63">
        <f t="shared" si="44"/>
        <v>0.25</v>
      </c>
      <c r="K2690" s="45" t="s">
        <v>1372</v>
      </c>
      <c r="L2690" s="386" t="s">
        <v>2117</v>
      </c>
      <c r="M2690" s="386" t="s">
        <v>6069</v>
      </c>
      <c r="N2690" s="52"/>
      <c r="O2690" s="5"/>
      <c r="P2690" s="5"/>
    </row>
    <row r="2691" spans="1:16" s="7" customFormat="1" ht="18.75" hidden="1" customHeight="1" x14ac:dyDescent="0.2">
      <c r="A2691" s="5"/>
      <c r="B2691" s="29" t="s">
        <v>423</v>
      </c>
      <c r="C2691" s="30" t="s">
        <v>562</v>
      </c>
      <c r="D2691" s="31" t="s">
        <v>2137</v>
      </c>
      <c r="E2691" s="32" t="s">
        <v>2359</v>
      </c>
      <c r="F2691" s="32">
        <v>1</v>
      </c>
      <c r="G2691" s="32" t="s">
        <v>1638</v>
      </c>
      <c r="H2691" s="32">
        <v>1</v>
      </c>
      <c r="I2691" s="32">
        <v>0.25</v>
      </c>
      <c r="J2691" s="61">
        <f t="shared" si="44"/>
        <v>0.25</v>
      </c>
      <c r="K2691" s="33" t="s">
        <v>1372</v>
      </c>
      <c r="L2691" s="387" t="s">
        <v>2117</v>
      </c>
      <c r="M2691" s="387" t="s">
        <v>6069</v>
      </c>
      <c r="N2691" s="48"/>
      <c r="O2691" s="5"/>
      <c r="P2691" s="5"/>
    </row>
    <row r="2692" spans="1:16" s="7" customFormat="1" ht="18.75" hidden="1" customHeight="1" x14ac:dyDescent="0.2">
      <c r="A2692" s="5"/>
      <c r="B2692" s="35" t="s">
        <v>423</v>
      </c>
      <c r="C2692" s="36" t="s">
        <v>1646</v>
      </c>
      <c r="D2692" s="37" t="s">
        <v>2139</v>
      </c>
      <c r="E2692" s="38" t="s">
        <v>2359</v>
      </c>
      <c r="F2692" s="38">
        <v>1</v>
      </c>
      <c r="G2692" s="38" t="s">
        <v>1638</v>
      </c>
      <c r="H2692" s="38">
        <v>1</v>
      </c>
      <c r="I2692" s="38">
        <v>0.25</v>
      </c>
      <c r="J2692" s="62">
        <f t="shared" si="44"/>
        <v>0.25</v>
      </c>
      <c r="K2692" s="39" t="s">
        <v>1372</v>
      </c>
      <c r="L2692" s="385" t="s">
        <v>2117</v>
      </c>
      <c r="M2692" s="385" t="s">
        <v>6069</v>
      </c>
      <c r="N2692" s="50"/>
      <c r="O2692" s="5"/>
      <c r="P2692" s="5"/>
    </row>
    <row r="2693" spans="1:16" s="7" customFormat="1" ht="18.75" hidden="1" customHeight="1" x14ac:dyDescent="0.2">
      <c r="A2693" s="5"/>
      <c r="B2693" s="35" t="s">
        <v>423</v>
      </c>
      <c r="C2693" s="36" t="s">
        <v>1648</v>
      </c>
      <c r="D2693" s="37" t="s">
        <v>2140</v>
      </c>
      <c r="E2693" s="38" t="s">
        <v>2359</v>
      </c>
      <c r="F2693" s="38">
        <v>0.5</v>
      </c>
      <c r="G2693" s="38" t="s">
        <v>1638</v>
      </c>
      <c r="H2693" s="38">
        <v>1</v>
      </c>
      <c r="I2693" s="38">
        <v>0.25</v>
      </c>
      <c r="J2693" s="62">
        <f t="shared" si="44"/>
        <v>0.125</v>
      </c>
      <c r="K2693" s="39" t="s">
        <v>1372</v>
      </c>
      <c r="L2693" s="385" t="s">
        <v>2117</v>
      </c>
      <c r="M2693" s="385" t="s">
        <v>6069</v>
      </c>
      <c r="N2693" s="50"/>
      <c r="O2693" s="5"/>
      <c r="P2693" s="5"/>
    </row>
    <row r="2694" spans="1:16" s="7" customFormat="1" ht="18.75" hidden="1" customHeight="1" x14ac:dyDescent="0.2">
      <c r="A2694" s="5"/>
      <c r="B2694" s="35" t="s">
        <v>423</v>
      </c>
      <c r="C2694" s="36" t="s">
        <v>1650</v>
      </c>
      <c r="D2694" s="37" t="s">
        <v>2141</v>
      </c>
      <c r="E2694" s="38" t="s">
        <v>2359</v>
      </c>
      <c r="F2694" s="38">
        <v>1</v>
      </c>
      <c r="G2694" s="38" t="s">
        <v>1638</v>
      </c>
      <c r="H2694" s="38">
        <v>2</v>
      </c>
      <c r="I2694" s="38">
        <v>0.25</v>
      </c>
      <c r="J2694" s="62">
        <f t="shared" si="44"/>
        <v>0.5</v>
      </c>
      <c r="K2694" s="39" t="s">
        <v>1372</v>
      </c>
      <c r="L2694" s="385" t="s">
        <v>2117</v>
      </c>
      <c r="M2694" s="385" t="s">
        <v>6069</v>
      </c>
      <c r="N2694" s="50"/>
      <c r="O2694" s="5"/>
      <c r="P2694" s="5"/>
    </row>
    <row r="2695" spans="1:16" s="7" customFormat="1" ht="18.75" hidden="1" customHeight="1" thickBot="1" x14ac:dyDescent="0.25">
      <c r="A2695" s="5"/>
      <c r="B2695" s="41" t="s">
        <v>423</v>
      </c>
      <c r="C2695" s="42" t="s">
        <v>1652</v>
      </c>
      <c r="D2695" s="43" t="s">
        <v>2142</v>
      </c>
      <c r="E2695" s="44" t="s">
        <v>2359</v>
      </c>
      <c r="F2695" s="44">
        <v>1</v>
      </c>
      <c r="G2695" s="44" t="s">
        <v>1638</v>
      </c>
      <c r="H2695" s="44">
        <v>1</v>
      </c>
      <c r="I2695" s="44">
        <v>0.25</v>
      </c>
      <c r="J2695" s="63">
        <f t="shared" si="44"/>
        <v>0.25</v>
      </c>
      <c r="K2695" s="45" t="s">
        <v>1372</v>
      </c>
      <c r="L2695" s="386" t="s">
        <v>2117</v>
      </c>
      <c r="M2695" s="386" t="s">
        <v>6069</v>
      </c>
      <c r="N2695" s="52"/>
      <c r="O2695" s="5"/>
      <c r="P2695" s="5"/>
    </row>
    <row r="2696" spans="1:16" s="7" customFormat="1" ht="18.75" hidden="1" customHeight="1" x14ac:dyDescent="0.25">
      <c r="A2696" s="5"/>
      <c r="B2696" s="29" t="s">
        <v>429</v>
      </c>
      <c r="C2696" s="30" t="s">
        <v>430</v>
      </c>
      <c r="D2696" s="31" t="s">
        <v>2137</v>
      </c>
      <c r="E2696" s="32" t="s">
        <v>2359</v>
      </c>
      <c r="F2696" s="32">
        <v>1</v>
      </c>
      <c r="G2696" s="32" t="s">
        <v>1638</v>
      </c>
      <c r="H2696" s="32">
        <v>1</v>
      </c>
      <c r="I2696" s="32">
        <v>0.25</v>
      </c>
      <c r="J2696" s="61">
        <f t="shared" si="44"/>
        <v>0.25</v>
      </c>
      <c r="K2696" s="33" t="s">
        <v>1372</v>
      </c>
      <c r="L2696" s="387" t="s">
        <v>1489</v>
      </c>
      <c r="M2696" s="387" t="s">
        <v>6086</v>
      </c>
      <c r="N2696" s="34"/>
      <c r="O2696" s="6" t="s">
        <v>1049</v>
      </c>
      <c r="P2696" s="5"/>
    </row>
    <row r="2697" spans="1:16" s="7" customFormat="1" ht="18.75" hidden="1" customHeight="1" x14ac:dyDescent="0.2">
      <c r="A2697" s="5"/>
      <c r="B2697" s="35" t="s">
        <v>429</v>
      </c>
      <c r="C2697" s="36" t="s">
        <v>430</v>
      </c>
      <c r="D2697" s="37" t="s">
        <v>2139</v>
      </c>
      <c r="E2697" s="38" t="s">
        <v>2359</v>
      </c>
      <c r="F2697" s="38">
        <v>1</v>
      </c>
      <c r="G2697" s="38" t="s">
        <v>1638</v>
      </c>
      <c r="H2697" s="38">
        <v>1</v>
      </c>
      <c r="I2697" s="38">
        <v>0.25</v>
      </c>
      <c r="J2697" s="62">
        <f t="shared" si="44"/>
        <v>0.25</v>
      </c>
      <c r="K2697" s="39" t="s">
        <v>1372</v>
      </c>
      <c r="L2697" s="385" t="s">
        <v>1489</v>
      </c>
      <c r="M2697" s="385" t="s">
        <v>6086</v>
      </c>
      <c r="N2697" s="40"/>
      <c r="O2697" s="5"/>
      <c r="P2697" s="5"/>
    </row>
    <row r="2698" spans="1:16" s="7" customFormat="1" ht="18.75" hidden="1" customHeight="1" x14ac:dyDescent="0.2">
      <c r="A2698" s="5"/>
      <c r="B2698" s="35" t="s">
        <v>429</v>
      </c>
      <c r="C2698" s="36" t="s">
        <v>430</v>
      </c>
      <c r="D2698" s="37" t="s">
        <v>2140</v>
      </c>
      <c r="E2698" s="38" t="s">
        <v>2359</v>
      </c>
      <c r="F2698" s="38">
        <v>0.5</v>
      </c>
      <c r="G2698" s="38" t="s">
        <v>1638</v>
      </c>
      <c r="H2698" s="38">
        <v>1</v>
      </c>
      <c r="I2698" s="38">
        <v>0.25</v>
      </c>
      <c r="J2698" s="62">
        <f t="shared" si="44"/>
        <v>0.125</v>
      </c>
      <c r="K2698" s="39" t="s">
        <v>1372</v>
      </c>
      <c r="L2698" s="385" t="s">
        <v>1489</v>
      </c>
      <c r="M2698" s="385" t="s">
        <v>6086</v>
      </c>
      <c r="N2698" s="40"/>
      <c r="O2698" s="5"/>
      <c r="P2698" s="5"/>
    </row>
    <row r="2699" spans="1:16" s="7" customFormat="1" ht="18.75" hidden="1" customHeight="1" x14ac:dyDescent="0.2">
      <c r="A2699" s="5"/>
      <c r="B2699" s="35" t="s">
        <v>429</v>
      </c>
      <c r="C2699" s="36" t="s">
        <v>430</v>
      </c>
      <c r="D2699" s="37" t="s">
        <v>2141</v>
      </c>
      <c r="E2699" s="38" t="s">
        <v>2359</v>
      </c>
      <c r="F2699" s="38">
        <v>1</v>
      </c>
      <c r="G2699" s="38" t="s">
        <v>1638</v>
      </c>
      <c r="H2699" s="38">
        <v>2</v>
      </c>
      <c r="I2699" s="38">
        <v>0.25</v>
      </c>
      <c r="J2699" s="62">
        <f t="shared" si="44"/>
        <v>0.5</v>
      </c>
      <c r="K2699" s="39" t="s">
        <v>1372</v>
      </c>
      <c r="L2699" s="385" t="s">
        <v>6048</v>
      </c>
      <c r="M2699" s="385" t="s">
        <v>6086</v>
      </c>
      <c r="N2699" s="40"/>
      <c r="O2699" s="5"/>
      <c r="P2699" s="5"/>
    </row>
    <row r="2700" spans="1:16" s="7" customFormat="1" ht="18.75" hidden="1" customHeight="1" thickBot="1" x14ac:dyDescent="0.25">
      <c r="A2700" s="5"/>
      <c r="B2700" s="41" t="s">
        <v>429</v>
      </c>
      <c r="C2700" s="42" t="s">
        <v>430</v>
      </c>
      <c r="D2700" s="43" t="s">
        <v>2142</v>
      </c>
      <c r="E2700" s="44" t="s">
        <v>2359</v>
      </c>
      <c r="F2700" s="44">
        <v>1</v>
      </c>
      <c r="G2700" s="44" t="s">
        <v>1638</v>
      </c>
      <c r="H2700" s="44">
        <v>1</v>
      </c>
      <c r="I2700" s="44">
        <v>0.25</v>
      </c>
      <c r="J2700" s="63">
        <f t="shared" si="44"/>
        <v>0.25</v>
      </c>
      <c r="K2700" s="45" t="s">
        <v>1372</v>
      </c>
      <c r="L2700" s="386" t="s">
        <v>1489</v>
      </c>
      <c r="M2700" s="386" t="s">
        <v>6086</v>
      </c>
      <c r="N2700" s="46"/>
      <c r="O2700" s="5"/>
      <c r="P2700" s="5"/>
    </row>
    <row r="2701" spans="1:16" s="7" customFormat="1" ht="18.75" hidden="1" customHeight="1" x14ac:dyDescent="0.25">
      <c r="A2701" s="5"/>
      <c r="B2701" s="29" t="s">
        <v>1338</v>
      </c>
      <c r="C2701" s="30" t="s">
        <v>1339</v>
      </c>
      <c r="D2701" s="31" t="s">
        <v>2137</v>
      </c>
      <c r="E2701" s="32" t="s">
        <v>2359</v>
      </c>
      <c r="F2701" s="32">
        <v>1</v>
      </c>
      <c r="G2701" s="32" t="s">
        <v>1638</v>
      </c>
      <c r="H2701" s="32">
        <v>1</v>
      </c>
      <c r="I2701" s="32">
        <v>0.25</v>
      </c>
      <c r="J2701" s="61">
        <f t="shared" si="44"/>
        <v>0.25</v>
      </c>
      <c r="K2701" s="33" t="s">
        <v>1372</v>
      </c>
      <c r="L2701" s="387" t="s">
        <v>1489</v>
      </c>
      <c r="M2701" s="387" t="s">
        <v>6086</v>
      </c>
      <c r="N2701" s="34"/>
      <c r="O2701" s="6" t="s">
        <v>1049</v>
      </c>
      <c r="P2701" s="5"/>
    </row>
    <row r="2702" spans="1:16" s="7" customFormat="1" ht="18.75" hidden="1" customHeight="1" x14ac:dyDescent="0.2">
      <c r="A2702" s="5"/>
      <c r="B2702" s="35" t="s">
        <v>1338</v>
      </c>
      <c r="C2702" s="36" t="s">
        <v>1339</v>
      </c>
      <c r="D2702" s="37" t="s">
        <v>2139</v>
      </c>
      <c r="E2702" s="38" t="s">
        <v>2359</v>
      </c>
      <c r="F2702" s="38">
        <v>1</v>
      </c>
      <c r="G2702" s="38" t="s">
        <v>1638</v>
      </c>
      <c r="H2702" s="38">
        <v>1</v>
      </c>
      <c r="I2702" s="38">
        <v>0.25</v>
      </c>
      <c r="J2702" s="62">
        <f t="shared" si="44"/>
        <v>0.25</v>
      </c>
      <c r="K2702" s="39" t="s">
        <v>1372</v>
      </c>
      <c r="L2702" s="385" t="s">
        <v>1489</v>
      </c>
      <c r="M2702" s="385" t="s">
        <v>6086</v>
      </c>
      <c r="N2702" s="40"/>
      <c r="O2702" s="5"/>
      <c r="P2702" s="5"/>
    </row>
    <row r="2703" spans="1:16" s="7" customFormat="1" ht="18.75" hidden="1" customHeight="1" x14ac:dyDescent="0.2">
      <c r="A2703" s="5"/>
      <c r="B2703" s="35" t="s">
        <v>1338</v>
      </c>
      <c r="C2703" s="36" t="s">
        <v>1339</v>
      </c>
      <c r="D2703" s="37" t="s">
        <v>2140</v>
      </c>
      <c r="E2703" s="38" t="s">
        <v>2359</v>
      </c>
      <c r="F2703" s="38">
        <v>0.5</v>
      </c>
      <c r="G2703" s="38" t="s">
        <v>1638</v>
      </c>
      <c r="H2703" s="38">
        <v>1</v>
      </c>
      <c r="I2703" s="38">
        <v>0.25</v>
      </c>
      <c r="J2703" s="62">
        <f t="shared" si="44"/>
        <v>0.125</v>
      </c>
      <c r="K2703" s="39" t="s">
        <v>1372</v>
      </c>
      <c r="L2703" s="385" t="s">
        <v>1489</v>
      </c>
      <c r="M2703" s="385" t="s">
        <v>6086</v>
      </c>
      <c r="N2703" s="40"/>
      <c r="O2703" s="5"/>
      <c r="P2703" s="5"/>
    </row>
    <row r="2704" spans="1:16" s="7" customFormat="1" ht="18.75" hidden="1" customHeight="1" x14ac:dyDescent="0.25">
      <c r="A2704" s="5"/>
      <c r="B2704" s="35" t="s">
        <v>1338</v>
      </c>
      <c r="C2704" s="36" t="s">
        <v>1339</v>
      </c>
      <c r="D2704" s="37" t="s">
        <v>2141</v>
      </c>
      <c r="E2704" s="38" t="s">
        <v>2359</v>
      </c>
      <c r="F2704" s="38">
        <v>1</v>
      </c>
      <c r="G2704" s="38" t="s">
        <v>1638</v>
      </c>
      <c r="H2704" s="38">
        <v>2</v>
      </c>
      <c r="I2704" s="38">
        <v>0.25</v>
      </c>
      <c r="J2704" s="62">
        <f t="shared" ref="J2704:J2764" si="45">F2704*H2704*I2704</f>
        <v>0.5</v>
      </c>
      <c r="K2704" s="39" t="s">
        <v>1372</v>
      </c>
      <c r="L2704" s="385" t="s">
        <v>1489</v>
      </c>
      <c r="M2704" s="385" t="s">
        <v>6086</v>
      </c>
      <c r="N2704" s="40"/>
      <c r="O2704" s="6" t="s">
        <v>1049</v>
      </c>
      <c r="P2704" s="5"/>
    </row>
    <row r="2705" spans="1:16" s="7" customFormat="1" ht="18.75" hidden="1" customHeight="1" thickBot="1" x14ac:dyDescent="0.25">
      <c r="A2705" s="5"/>
      <c r="B2705" s="41" t="s">
        <v>1338</v>
      </c>
      <c r="C2705" s="42" t="s">
        <v>1339</v>
      </c>
      <c r="D2705" s="43" t="s">
        <v>2142</v>
      </c>
      <c r="E2705" s="44" t="s">
        <v>2359</v>
      </c>
      <c r="F2705" s="44">
        <v>1</v>
      </c>
      <c r="G2705" s="44" t="s">
        <v>1638</v>
      </c>
      <c r="H2705" s="44">
        <v>1</v>
      </c>
      <c r="I2705" s="44">
        <v>0.25</v>
      </c>
      <c r="J2705" s="63">
        <f t="shared" si="45"/>
        <v>0.25</v>
      </c>
      <c r="K2705" s="45" t="s">
        <v>1372</v>
      </c>
      <c r="L2705" s="386" t="s">
        <v>1489</v>
      </c>
      <c r="M2705" s="386" t="s">
        <v>6086</v>
      </c>
      <c r="N2705" s="46"/>
      <c r="O2705" s="5"/>
      <c r="P2705" s="5"/>
    </row>
    <row r="2706" spans="1:16" s="7" customFormat="1" ht="18.75" hidden="1" customHeight="1" x14ac:dyDescent="0.2">
      <c r="A2706" s="5"/>
      <c r="B2706" s="35" t="s">
        <v>1340</v>
      </c>
      <c r="C2706" s="36" t="s">
        <v>1341</v>
      </c>
      <c r="D2706" s="37" t="s">
        <v>2143</v>
      </c>
      <c r="E2706" s="38" t="s">
        <v>2359</v>
      </c>
      <c r="F2706" s="38">
        <v>12</v>
      </c>
      <c r="G2706" s="38" t="s">
        <v>1638</v>
      </c>
      <c r="H2706" s="38">
        <v>2</v>
      </c>
      <c r="I2706" s="38">
        <v>0.25</v>
      </c>
      <c r="J2706" s="62">
        <f t="shared" si="45"/>
        <v>6</v>
      </c>
      <c r="K2706" s="39" t="s">
        <v>1372</v>
      </c>
      <c r="L2706" s="385" t="s">
        <v>6050</v>
      </c>
      <c r="M2706" s="385" t="s">
        <v>6058</v>
      </c>
      <c r="N2706" s="40"/>
      <c r="O2706" s="4" t="s">
        <v>1049</v>
      </c>
      <c r="P2706" s="4"/>
    </row>
    <row r="2707" spans="1:16" s="7" customFormat="1" ht="18.75" hidden="1" customHeight="1" x14ac:dyDescent="0.2">
      <c r="A2707" s="5"/>
      <c r="B2707" s="35" t="s">
        <v>1340</v>
      </c>
      <c r="C2707" s="36" t="s">
        <v>1341</v>
      </c>
      <c r="D2707" s="37" t="str">
        <f>UPPER("Revisar funcionamiento de calefactor (heater)")</f>
        <v>REVISAR FUNCIONAMIENTO DE CALEFACTOR (HEATER)</v>
      </c>
      <c r="E2707" s="38" t="s">
        <v>2359</v>
      </c>
      <c r="F2707" s="38">
        <v>12</v>
      </c>
      <c r="G2707" s="38" t="s">
        <v>1638</v>
      </c>
      <c r="H2707" s="38">
        <v>1</v>
      </c>
      <c r="I2707" s="38">
        <v>0.25</v>
      </c>
      <c r="J2707" s="62">
        <f t="shared" si="45"/>
        <v>3</v>
      </c>
      <c r="K2707" s="39" t="s">
        <v>1372</v>
      </c>
      <c r="L2707" s="385" t="s">
        <v>6050</v>
      </c>
      <c r="M2707" s="385" t="s">
        <v>6058</v>
      </c>
      <c r="N2707" s="40"/>
      <c r="O2707" s="4"/>
      <c r="P2707" s="4"/>
    </row>
    <row r="2708" spans="1:16" s="7" customFormat="1" ht="18.75" hidden="1" customHeight="1" x14ac:dyDescent="0.2">
      <c r="A2708" s="5"/>
      <c r="B2708" s="35" t="s">
        <v>1340</v>
      </c>
      <c r="C2708" s="36" t="s">
        <v>1341</v>
      </c>
      <c r="D2708" s="37" t="s">
        <v>2144</v>
      </c>
      <c r="E2708" s="38" t="s">
        <v>2359</v>
      </c>
      <c r="F2708" s="38">
        <v>2</v>
      </c>
      <c r="G2708" s="38" t="s">
        <v>1638</v>
      </c>
      <c r="H2708" s="38">
        <v>1</v>
      </c>
      <c r="I2708" s="38">
        <v>0.15</v>
      </c>
      <c r="J2708" s="62">
        <f t="shared" si="45"/>
        <v>0.3</v>
      </c>
      <c r="K2708" s="39" t="s">
        <v>1372</v>
      </c>
      <c r="L2708" s="385" t="s">
        <v>6050</v>
      </c>
      <c r="M2708" s="385" t="s">
        <v>6058</v>
      </c>
      <c r="N2708" s="40"/>
      <c r="O2708" s="5"/>
      <c r="P2708" s="5"/>
    </row>
    <row r="2709" spans="1:16" s="7" customFormat="1" ht="18.75" hidden="1" customHeight="1" x14ac:dyDescent="0.2">
      <c r="A2709" s="5"/>
      <c r="B2709" s="35" t="s">
        <v>1340</v>
      </c>
      <c r="C2709" s="36" t="s">
        <v>1341</v>
      </c>
      <c r="D2709" s="37" t="s">
        <v>2145</v>
      </c>
      <c r="E2709" s="38" t="s">
        <v>2359</v>
      </c>
      <c r="F2709" s="38">
        <v>1</v>
      </c>
      <c r="G2709" s="38" t="s">
        <v>1638</v>
      </c>
      <c r="H2709" s="38">
        <v>1</v>
      </c>
      <c r="I2709" s="38">
        <v>0.25</v>
      </c>
      <c r="J2709" s="62">
        <f t="shared" si="45"/>
        <v>0.25</v>
      </c>
      <c r="K2709" s="39" t="s">
        <v>1372</v>
      </c>
      <c r="L2709" s="385" t="s">
        <v>6050</v>
      </c>
      <c r="M2709" s="385" t="s">
        <v>6058</v>
      </c>
      <c r="N2709" s="40"/>
      <c r="O2709" s="4" t="s">
        <v>1049</v>
      </c>
      <c r="P2709" s="4"/>
    </row>
    <row r="2710" spans="1:16" s="7" customFormat="1" ht="18.75" hidden="1" customHeight="1" x14ac:dyDescent="0.2">
      <c r="A2710" s="5"/>
      <c r="B2710" s="35" t="s">
        <v>1340</v>
      </c>
      <c r="C2710" s="36" t="s">
        <v>1341</v>
      </c>
      <c r="D2710" s="37" t="s">
        <v>2146</v>
      </c>
      <c r="E2710" s="38" t="s">
        <v>2359</v>
      </c>
      <c r="F2710" s="38">
        <v>2</v>
      </c>
      <c r="G2710" s="38" t="s">
        <v>1638</v>
      </c>
      <c r="H2710" s="38">
        <v>1</v>
      </c>
      <c r="I2710" s="38">
        <v>0.15</v>
      </c>
      <c r="J2710" s="62">
        <f t="shared" si="45"/>
        <v>0.3</v>
      </c>
      <c r="K2710" s="39" t="s">
        <v>1372</v>
      </c>
      <c r="L2710" s="385" t="s">
        <v>6050</v>
      </c>
      <c r="M2710" s="385" t="s">
        <v>6058</v>
      </c>
      <c r="N2710" s="40"/>
      <c r="O2710" s="4"/>
      <c r="P2710" s="4"/>
    </row>
    <row r="2711" spans="1:16" s="7" customFormat="1" ht="18.75" hidden="1" customHeight="1" x14ac:dyDescent="0.2">
      <c r="A2711" s="5"/>
      <c r="B2711" s="35" t="s">
        <v>1340</v>
      </c>
      <c r="C2711" s="36" t="s">
        <v>1341</v>
      </c>
      <c r="D2711" s="37" t="s">
        <v>2147</v>
      </c>
      <c r="E2711" s="38" t="s">
        <v>2359</v>
      </c>
      <c r="F2711" s="38">
        <v>1</v>
      </c>
      <c r="G2711" s="38" t="s">
        <v>1638</v>
      </c>
      <c r="H2711" s="38">
        <v>2</v>
      </c>
      <c r="I2711" s="38">
        <v>0.5</v>
      </c>
      <c r="J2711" s="62">
        <f t="shared" si="45"/>
        <v>1</v>
      </c>
      <c r="K2711" s="39" t="s">
        <v>1372</v>
      </c>
      <c r="L2711" s="385" t="s">
        <v>6050</v>
      </c>
      <c r="M2711" s="385" t="s">
        <v>6058</v>
      </c>
      <c r="N2711" s="40"/>
      <c r="O2711" s="4"/>
      <c r="P2711" s="4"/>
    </row>
    <row r="2712" spans="1:16" s="7" customFormat="1" ht="18.75" hidden="1" customHeight="1" x14ac:dyDescent="0.2">
      <c r="A2712" s="5"/>
      <c r="B2712" s="35" t="s">
        <v>1340</v>
      </c>
      <c r="C2712" s="36" t="s">
        <v>1341</v>
      </c>
      <c r="D2712" s="37" t="s">
        <v>2148</v>
      </c>
      <c r="E2712" s="38" t="s">
        <v>2359</v>
      </c>
      <c r="F2712" s="38">
        <v>1</v>
      </c>
      <c r="G2712" s="38" t="s">
        <v>1638</v>
      </c>
      <c r="H2712" s="38">
        <v>2</v>
      </c>
      <c r="I2712" s="38">
        <v>0.25</v>
      </c>
      <c r="J2712" s="62">
        <f t="shared" si="45"/>
        <v>0.5</v>
      </c>
      <c r="K2712" s="39" t="s">
        <v>1372</v>
      </c>
      <c r="L2712" s="385" t="s">
        <v>6050</v>
      </c>
      <c r="M2712" s="385" t="s">
        <v>6058</v>
      </c>
      <c r="N2712" s="40"/>
      <c r="O2712" s="4"/>
      <c r="P2712" s="4"/>
    </row>
    <row r="2713" spans="1:16" s="7" customFormat="1" ht="18.75" hidden="1" customHeight="1" x14ac:dyDescent="0.2">
      <c r="A2713" s="5"/>
      <c r="B2713" s="35" t="s">
        <v>1340</v>
      </c>
      <c r="C2713" s="36" t="s">
        <v>1341</v>
      </c>
      <c r="D2713" s="37" t="s">
        <v>2149</v>
      </c>
      <c r="E2713" s="38" t="s">
        <v>2359</v>
      </c>
      <c r="F2713" s="38">
        <v>1</v>
      </c>
      <c r="G2713" s="38" t="s">
        <v>1638</v>
      </c>
      <c r="H2713" s="38">
        <v>1</v>
      </c>
      <c r="I2713" s="38">
        <v>0.25</v>
      </c>
      <c r="J2713" s="62">
        <f t="shared" si="45"/>
        <v>0.25</v>
      </c>
      <c r="K2713" s="39" t="s">
        <v>1372</v>
      </c>
      <c r="L2713" s="385" t="s">
        <v>6050</v>
      </c>
      <c r="M2713" s="385" t="s">
        <v>6058</v>
      </c>
      <c r="N2713" s="40"/>
      <c r="O2713" s="4"/>
      <c r="P2713" s="4"/>
    </row>
    <row r="2714" spans="1:16" s="7" customFormat="1" ht="18.75" hidden="1" customHeight="1" x14ac:dyDescent="0.2">
      <c r="A2714" s="5"/>
      <c r="B2714" s="35" t="s">
        <v>1340</v>
      </c>
      <c r="C2714" s="36" t="s">
        <v>1341</v>
      </c>
      <c r="D2714" s="37" t="s">
        <v>2150</v>
      </c>
      <c r="E2714" s="38" t="s">
        <v>2359</v>
      </c>
      <c r="F2714" s="38">
        <v>0.5</v>
      </c>
      <c r="G2714" s="38" t="s">
        <v>1638</v>
      </c>
      <c r="H2714" s="38">
        <v>2</v>
      </c>
      <c r="I2714" s="38">
        <v>1</v>
      </c>
      <c r="J2714" s="62">
        <f t="shared" si="45"/>
        <v>1</v>
      </c>
      <c r="K2714" s="39" t="s">
        <v>1372</v>
      </c>
      <c r="L2714" s="385" t="s">
        <v>6050</v>
      </c>
      <c r="M2714" s="385" t="s">
        <v>6058</v>
      </c>
      <c r="N2714" s="40"/>
      <c r="O2714" s="4"/>
      <c r="P2714" s="4"/>
    </row>
    <row r="2715" spans="1:16" s="7" customFormat="1" ht="18.75" hidden="1" customHeight="1" thickBot="1" x14ac:dyDescent="0.25">
      <c r="A2715" s="5"/>
      <c r="B2715" s="41" t="s">
        <v>1340</v>
      </c>
      <c r="C2715" s="42" t="s">
        <v>1341</v>
      </c>
      <c r="D2715" s="43" t="s">
        <v>2151</v>
      </c>
      <c r="E2715" s="44" t="s">
        <v>2359</v>
      </c>
      <c r="F2715" s="44">
        <v>0.5</v>
      </c>
      <c r="G2715" s="44" t="s">
        <v>1638</v>
      </c>
      <c r="H2715" s="44">
        <v>2</v>
      </c>
      <c r="I2715" s="44">
        <v>1</v>
      </c>
      <c r="J2715" s="63">
        <f t="shared" si="45"/>
        <v>1</v>
      </c>
      <c r="K2715" s="45" t="s">
        <v>1372</v>
      </c>
      <c r="L2715" s="385" t="s">
        <v>6050</v>
      </c>
      <c r="M2715" s="385" t="s">
        <v>6058</v>
      </c>
      <c r="N2715" s="46"/>
      <c r="O2715" s="4"/>
      <c r="P2715" s="4"/>
    </row>
    <row r="2716" spans="1:16" s="7" customFormat="1" ht="18.75" hidden="1" customHeight="1" x14ac:dyDescent="0.25">
      <c r="A2716" s="5"/>
      <c r="B2716" s="29" t="s">
        <v>431</v>
      </c>
      <c r="C2716" s="30" t="s">
        <v>430</v>
      </c>
      <c r="D2716" s="31" t="s">
        <v>2137</v>
      </c>
      <c r="E2716" s="32" t="s">
        <v>2359</v>
      </c>
      <c r="F2716" s="32">
        <v>1</v>
      </c>
      <c r="G2716" s="32" t="s">
        <v>1638</v>
      </c>
      <c r="H2716" s="32">
        <v>1</v>
      </c>
      <c r="I2716" s="32">
        <v>0.25</v>
      </c>
      <c r="J2716" s="61">
        <f t="shared" si="45"/>
        <v>0.25</v>
      </c>
      <c r="K2716" s="33" t="s">
        <v>1372</v>
      </c>
      <c r="L2716" s="387" t="s">
        <v>1489</v>
      </c>
      <c r="M2716" s="387" t="s">
        <v>6086</v>
      </c>
      <c r="N2716" s="34"/>
      <c r="O2716" s="6" t="s">
        <v>1049</v>
      </c>
      <c r="P2716" s="5"/>
    </row>
    <row r="2717" spans="1:16" s="7" customFormat="1" ht="18.75" hidden="1" customHeight="1" x14ac:dyDescent="0.2">
      <c r="A2717" s="5"/>
      <c r="B2717" s="35" t="s">
        <v>431</v>
      </c>
      <c r="C2717" s="36" t="s">
        <v>430</v>
      </c>
      <c r="D2717" s="37" t="s">
        <v>2139</v>
      </c>
      <c r="E2717" s="38" t="s">
        <v>2359</v>
      </c>
      <c r="F2717" s="38">
        <v>1</v>
      </c>
      <c r="G2717" s="38" t="s">
        <v>1638</v>
      </c>
      <c r="H2717" s="38">
        <v>1</v>
      </c>
      <c r="I2717" s="38">
        <v>0.25</v>
      </c>
      <c r="J2717" s="62">
        <f t="shared" si="45"/>
        <v>0.25</v>
      </c>
      <c r="K2717" s="39" t="s">
        <v>1372</v>
      </c>
      <c r="L2717" s="385" t="s">
        <v>1489</v>
      </c>
      <c r="M2717" s="385" t="s">
        <v>6086</v>
      </c>
      <c r="N2717" s="40"/>
      <c r="O2717" s="5"/>
      <c r="P2717" s="5"/>
    </row>
    <row r="2718" spans="1:16" s="7" customFormat="1" ht="18.75" hidden="1" customHeight="1" x14ac:dyDescent="0.2">
      <c r="A2718" s="5"/>
      <c r="B2718" s="35" t="s">
        <v>431</v>
      </c>
      <c r="C2718" s="36" t="s">
        <v>430</v>
      </c>
      <c r="D2718" s="37" t="s">
        <v>2140</v>
      </c>
      <c r="E2718" s="38" t="s">
        <v>2359</v>
      </c>
      <c r="F2718" s="38">
        <v>0.5</v>
      </c>
      <c r="G2718" s="38" t="s">
        <v>1638</v>
      </c>
      <c r="H2718" s="38">
        <v>1</v>
      </c>
      <c r="I2718" s="38">
        <v>0.25</v>
      </c>
      <c r="J2718" s="62">
        <f t="shared" si="45"/>
        <v>0.125</v>
      </c>
      <c r="K2718" s="39" t="s">
        <v>1372</v>
      </c>
      <c r="L2718" s="385" t="s">
        <v>1489</v>
      </c>
      <c r="M2718" s="385" t="s">
        <v>6086</v>
      </c>
      <c r="N2718" s="40"/>
      <c r="O2718" s="5"/>
      <c r="P2718" s="5"/>
    </row>
    <row r="2719" spans="1:16" s="7" customFormat="1" ht="18.75" hidden="1" customHeight="1" x14ac:dyDescent="0.2">
      <c r="A2719" s="5"/>
      <c r="B2719" s="35" t="s">
        <v>431</v>
      </c>
      <c r="C2719" s="36" t="s">
        <v>430</v>
      </c>
      <c r="D2719" s="37" t="s">
        <v>2141</v>
      </c>
      <c r="E2719" s="38" t="s">
        <v>2359</v>
      </c>
      <c r="F2719" s="38">
        <v>1</v>
      </c>
      <c r="G2719" s="38" t="s">
        <v>1638</v>
      </c>
      <c r="H2719" s="38">
        <v>2</v>
      </c>
      <c r="I2719" s="38">
        <v>0.25</v>
      </c>
      <c r="J2719" s="62">
        <f t="shared" si="45"/>
        <v>0.5</v>
      </c>
      <c r="K2719" s="39" t="s">
        <v>1372</v>
      </c>
      <c r="L2719" s="385" t="s">
        <v>1489</v>
      </c>
      <c r="M2719" s="385" t="s">
        <v>6086</v>
      </c>
      <c r="N2719" s="40"/>
      <c r="O2719" s="5"/>
      <c r="P2719" s="5"/>
    </row>
    <row r="2720" spans="1:16" s="7" customFormat="1" ht="18.75" hidden="1" customHeight="1" thickBot="1" x14ac:dyDescent="0.25">
      <c r="A2720" s="5"/>
      <c r="B2720" s="41" t="s">
        <v>431</v>
      </c>
      <c r="C2720" s="42" t="s">
        <v>430</v>
      </c>
      <c r="D2720" s="43" t="s">
        <v>2142</v>
      </c>
      <c r="E2720" s="44" t="s">
        <v>2359</v>
      </c>
      <c r="F2720" s="44">
        <v>1</v>
      </c>
      <c r="G2720" s="44" t="s">
        <v>1638</v>
      </c>
      <c r="H2720" s="44">
        <v>1</v>
      </c>
      <c r="I2720" s="44">
        <v>0.25</v>
      </c>
      <c r="J2720" s="63">
        <f t="shared" si="45"/>
        <v>0.25</v>
      </c>
      <c r="K2720" s="45" t="s">
        <v>1372</v>
      </c>
      <c r="L2720" s="386" t="s">
        <v>1489</v>
      </c>
      <c r="M2720" s="386" t="s">
        <v>6086</v>
      </c>
      <c r="N2720" s="46"/>
      <c r="O2720" s="5"/>
      <c r="P2720" s="5"/>
    </row>
    <row r="2721" spans="1:16" s="7" customFormat="1" ht="18.75" hidden="1" customHeight="1" x14ac:dyDescent="0.25">
      <c r="A2721" s="5"/>
      <c r="B2721" s="29" t="s">
        <v>1342</v>
      </c>
      <c r="C2721" s="30" t="s">
        <v>1339</v>
      </c>
      <c r="D2721" s="31" t="s">
        <v>2137</v>
      </c>
      <c r="E2721" s="32" t="s">
        <v>2359</v>
      </c>
      <c r="F2721" s="32">
        <v>1</v>
      </c>
      <c r="G2721" s="32" t="s">
        <v>1638</v>
      </c>
      <c r="H2721" s="32">
        <v>1</v>
      </c>
      <c r="I2721" s="32">
        <v>0.25</v>
      </c>
      <c r="J2721" s="61">
        <f t="shared" si="45"/>
        <v>0.25</v>
      </c>
      <c r="K2721" s="33" t="s">
        <v>1372</v>
      </c>
      <c r="L2721" s="387" t="s">
        <v>1489</v>
      </c>
      <c r="M2721" s="387" t="s">
        <v>6086</v>
      </c>
      <c r="N2721" s="34"/>
      <c r="O2721" s="6" t="s">
        <v>1049</v>
      </c>
      <c r="P2721" s="5"/>
    </row>
    <row r="2722" spans="1:16" s="7" customFormat="1" ht="18.75" hidden="1" customHeight="1" x14ac:dyDescent="0.2">
      <c r="A2722" s="5"/>
      <c r="B2722" s="35" t="s">
        <v>1342</v>
      </c>
      <c r="C2722" s="36" t="s">
        <v>1339</v>
      </c>
      <c r="D2722" s="37" t="s">
        <v>2139</v>
      </c>
      <c r="E2722" s="38" t="s">
        <v>2359</v>
      </c>
      <c r="F2722" s="38">
        <v>1</v>
      </c>
      <c r="G2722" s="38" t="s">
        <v>1638</v>
      </c>
      <c r="H2722" s="38">
        <v>1</v>
      </c>
      <c r="I2722" s="38">
        <v>0.25</v>
      </c>
      <c r="J2722" s="62">
        <f t="shared" si="45"/>
        <v>0.25</v>
      </c>
      <c r="K2722" s="39" t="s">
        <v>1372</v>
      </c>
      <c r="L2722" s="385" t="s">
        <v>1489</v>
      </c>
      <c r="M2722" s="385" t="s">
        <v>6086</v>
      </c>
      <c r="N2722" s="40"/>
      <c r="O2722" s="5"/>
      <c r="P2722" s="5"/>
    </row>
    <row r="2723" spans="1:16" s="7" customFormat="1" ht="18.75" hidden="1" customHeight="1" x14ac:dyDescent="0.2">
      <c r="A2723" s="5"/>
      <c r="B2723" s="35" t="s">
        <v>1342</v>
      </c>
      <c r="C2723" s="36" t="s">
        <v>1339</v>
      </c>
      <c r="D2723" s="37" t="s">
        <v>2140</v>
      </c>
      <c r="E2723" s="38" t="s">
        <v>2359</v>
      </c>
      <c r="F2723" s="38">
        <v>0.5</v>
      </c>
      <c r="G2723" s="38" t="s">
        <v>1638</v>
      </c>
      <c r="H2723" s="38">
        <v>1</v>
      </c>
      <c r="I2723" s="38">
        <v>0.25</v>
      </c>
      <c r="J2723" s="62">
        <f t="shared" si="45"/>
        <v>0.125</v>
      </c>
      <c r="K2723" s="39" t="s">
        <v>1372</v>
      </c>
      <c r="L2723" s="385" t="s">
        <v>1489</v>
      </c>
      <c r="M2723" s="385" t="s">
        <v>6086</v>
      </c>
      <c r="N2723" s="40"/>
      <c r="O2723" s="5"/>
      <c r="P2723" s="5"/>
    </row>
    <row r="2724" spans="1:16" s="7" customFormat="1" ht="18.75" hidden="1" customHeight="1" x14ac:dyDescent="0.25">
      <c r="A2724" s="5"/>
      <c r="B2724" s="35" t="s">
        <v>1342</v>
      </c>
      <c r="C2724" s="36" t="s">
        <v>1339</v>
      </c>
      <c r="D2724" s="37" t="s">
        <v>2141</v>
      </c>
      <c r="E2724" s="38" t="s">
        <v>2359</v>
      </c>
      <c r="F2724" s="38">
        <v>1</v>
      </c>
      <c r="G2724" s="38" t="s">
        <v>1638</v>
      </c>
      <c r="H2724" s="38">
        <v>2</v>
      </c>
      <c r="I2724" s="38">
        <v>0.25</v>
      </c>
      <c r="J2724" s="62">
        <f t="shared" si="45"/>
        <v>0.5</v>
      </c>
      <c r="K2724" s="39" t="s">
        <v>1372</v>
      </c>
      <c r="L2724" s="385" t="s">
        <v>1489</v>
      </c>
      <c r="M2724" s="385" t="s">
        <v>6086</v>
      </c>
      <c r="N2724" s="40"/>
      <c r="O2724" s="6" t="s">
        <v>1049</v>
      </c>
      <c r="P2724" s="5"/>
    </row>
    <row r="2725" spans="1:16" s="7" customFormat="1" ht="18.75" hidden="1" customHeight="1" thickBot="1" x14ac:dyDescent="0.25">
      <c r="A2725" s="5"/>
      <c r="B2725" s="41" t="s">
        <v>1342</v>
      </c>
      <c r="C2725" s="42" t="s">
        <v>1339</v>
      </c>
      <c r="D2725" s="43" t="s">
        <v>2142</v>
      </c>
      <c r="E2725" s="44" t="s">
        <v>2359</v>
      </c>
      <c r="F2725" s="44">
        <v>1</v>
      </c>
      <c r="G2725" s="44" t="s">
        <v>1638</v>
      </c>
      <c r="H2725" s="44">
        <v>1</v>
      </c>
      <c r="I2725" s="44">
        <v>0.25</v>
      </c>
      <c r="J2725" s="63">
        <f t="shared" si="45"/>
        <v>0.25</v>
      </c>
      <c r="K2725" s="45" t="s">
        <v>1372</v>
      </c>
      <c r="L2725" s="386" t="s">
        <v>1489</v>
      </c>
      <c r="M2725" s="386" t="s">
        <v>6086</v>
      </c>
      <c r="N2725" s="46"/>
      <c r="O2725" s="5"/>
      <c r="P2725" s="5"/>
    </row>
    <row r="2726" spans="1:16" s="7" customFormat="1" ht="18.75" hidden="1" customHeight="1" x14ac:dyDescent="0.2">
      <c r="A2726" s="5"/>
      <c r="B2726" s="35" t="s">
        <v>1343</v>
      </c>
      <c r="C2726" s="36" t="s">
        <v>1341</v>
      </c>
      <c r="D2726" s="37" t="s">
        <v>2143</v>
      </c>
      <c r="E2726" s="38" t="s">
        <v>2359</v>
      </c>
      <c r="F2726" s="38">
        <v>12</v>
      </c>
      <c r="G2726" s="38" t="s">
        <v>1638</v>
      </c>
      <c r="H2726" s="38">
        <v>2</v>
      </c>
      <c r="I2726" s="38">
        <v>0.25</v>
      </c>
      <c r="J2726" s="62">
        <f t="shared" si="45"/>
        <v>6</v>
      </c>
      <c r="K2726" s="39" t="s">
        <v>1372</v>
      </c>
      <c r="L2726" s="385" t="s">
        <v>6052</v>
      </c>
      <c r="M2726" s="385" t="s">
        <v>6056</v>
      </c>
      <c r="N2726" s="40"/>
      <c r="O2726" s="5"/>
      <c r="P2726" s="5"/>
    </row>
    <row r="2727" spans="1:16" s="7" customFormat="1" ht="18.75" hidden="1" customHeight="1" x14ac:dyDescent="0.2">
      <c r="A2727" s="5"/>
      <c r="B2727" s="35" t="s">
        <v>1343</v>
      </c>
      <c r="C2727" s="36" t="s">
        <v>1341</v>
      </c>
      <c r="D2727" s="37" t="str">
        <f>UPPER("Revisar funcionamiento de calefactor (heater)")</f>
        <v>REVISAR FUNCIONAMIENTO DE CALEFACTOR (HEATER)</v>
      </c>
      <c r="E2727" s="38" t="s">
        <v>2359</v>
      </c>
      <c r="F2727" s="38">
        <v>12</v>
      </c>
      <c r="G2727" s="38" t="s">
        <v>1638</v>
      </c>
      <c r="H2727" s="38">
        <v>1</v>
      </c>
      <c r="I2727" s="38">
        <v>0.25</v>
      </c>
      <c r="J2727" s="62">
        <f t="shared" si="45"/>
        <v>3</v>
      </c>
      <c r="K2727" s="39" t="s">
        <v>1372</v>
      </c>
      <c r="L2727" s="385" t="s">
        <v>6052</v>
      </c>
      <c r="M2727" s="385" t="s">
        <v>6056</v>
      </c>
      <c r="N2727" s="40"/>
      <c r="O2727" s="5"/>
      <c r="P2727" s="5"/>
    </row>
    <row r="2728" spans="1:16" s="7" customFormat="1" ht="18.75" hidden="1" customHeight="1" x14ac:dyDescent="0.2">
      <c r="A2728" s="5"/>
      <c r="B2728" s="35" t="s">
        <v>1343</v>
      </c>
      <c r="C2728" s="36" t="s">
        <v>1341</v>
      </c>
      <c r="D2728" s="37" t="s">
        <v>2144</v>
      </c>
      <c r="E2728" s="38" t="s">
        <v>2359</v>
      </c>
      <c r="F2728" s="38">
        <v>2</v>
      </c>
      <c r="G2728" s="38" t="s">
        <v>1638</v>
      </c>
      <c r="H2728" s="38">
        <v>1</v>
      </c>
      <c r="I2728" s="38">
        <v>0.15</v>
      </c>
      <c r="J2728" s="62">
        <f t="shared" si="45"/>
        <v>0.3</v>
      </c>
      <c r="K2728" s="39" t="s">
        <v>1372</v>
      </c>
      <c r="L2728" s="385" t="s">
        <v>6052</v>
      </c>
      <c r="M2728" s="385" t="s">
        <v>6056</v>
      </c>
      <c r="N2728" s="40"/>
      <c r="O2728" s="5"/>
      <c r="P2728" s="5"/>
    </row>
    <row r="2729" spans="1:16" s="7" customFormat="1" ht="18.75" hidden="1" customHeight="1" x14ac:dyDescent="0.2">
      <c r="A2729" s="5"/>
      <c r="B2729" s="35" t="s">
        <v>1343</v>
      </c>
      <c r="C2729" s="36" t="s">
        <v>1341</v>
      </c>
      <c r="D2729" s="37" t="s">
        <v>2145</v>
      </c>
      <c r="E2729" s="38" t="s">
        <v>2359</v>
      </c>
      <c r="F2729" s="38">
        <v>1</v>
      </c>
      <c r="G2729" s="38" t="s">
        <v>1638</v>
      </c>
      <c r="H2729" s="38">
        <v>1</v>
      </c>
      <c r="I2729" s="38">
        <v>0.25</v>
      </c>
      <c r="J2729" s="62">
        <f t="shared" si="45"/>
        <v>0.25</v>
      </c>
      <c r="K2729" s="39" t="s">
        <v>1372</v>
      </c>
      <c r="L2729" s="385" t="s">
        <v>6052</v>
      </c>
      <c r="M2729" s="385" t="s">
        <v>6056</v>
      </c>
      <c r="N2729" s="40"/>
      <c r="O2729" s="5"/>
      <c r="P2729" s="5"/>
    </row>
    <row r="2730" spans="1:16" s="7" customFormat="1" ht="18.75" hidden="1" customHeight="1" x14ac:dyDescent="0.2">
      <c r="A2730" s="5"/>
      <c r="B2730" s="35" t="s">
        <v>1343</v>
      </c>
      <c r="C2730" s="36" t="s">
        <v>1341</v>
      </c>
      <c r="D2730" s="37" t="s">
        <v>2146</v>
      </c>
      <c r="E2730" s="38" t="s">
        <v>2359</v>
      </c>
      <c r="F2730" s="38">
        <v>2</v>
      </c>
      <c r="G2730" s="38" t="s">
        <v>1638</v>
      </c>
      <c r="H2730" s="38">
        <v>1</v>
      </c>
      <c r="I2730" s="38">
        <v>0.15</v>
      </c>
      <c r="J2730" s="62">
        <f t="shared" si="45"/>
        <v>0.3</v>
      </c>
      <c r="K2730" s="39" t="s">
        <v>1372</v>
      </c>
      <c r="L2730" s="385" t="s">
        <v>6052</v>
      </c>
      <c r="M2730" s="385" t="s">
        <v>6056</v>
      </c>
      <c r="N2730" s="40"/>
      <c r="O2730" s="5"/>
      <c r="P2730" s="5"/>
    </row>
    <row r="2731" spans="1:16" s="7" customFormat="1" ht="18.75" hidden="1" customHeight="1" x14ac:dyDescent="0.2">
      <c r="A2731" s="5"/>
      <c r="B2731" s="35" t="s">
        <v>1343</v>
      </c>
      <c r="C2731" s="36" t="s">
        <v>1341</v>
      </c>
      <c r="D2731" s="37" t="s">
        <v>2147</v>
      </c>
      <c r="E2731" s="38" t="s">
        <v>2359</v>
      </c>
      <c r="F2731" s="38">
        <v>1</v>
      </c>
      <c r="G2731" s="38" t="s">
        <v>1638</v>
      </c>
      <c r="H2731" s="38">
        <v>2</v>
      </c>
      <c r="I2731" s="38">
        <v>0.5</v>
      </c>
      <c r="J2731" s="62">
        <f t="shared" si="45"/>
        <v>1</v>
      </c>
      <c r="K2731" s="39" t="s">
        <v>1372</v>
      </c>
      <c r="L2731" s="385" t="s">
        <v>6052</v>
      </c>
      <c r="M2731" s="385" t="s">
        <v>6056</v>
      </c>
      <c r="N2731" s="40"/>
      <c r="O2731" s="5"/>
      <c r="P2731" s="5"/>
    </row>
    <row r="2732" spans="1:16" s="7" customFormat="1" ht="18.75" hidden="1" customHeight="1" x14ac:dyDescent="0.2">
      <c r="A2732" s="5"/>
      <c r="B2732" s="35" t="s">
        <v>1343</v>
      </c>
      <c r="C2732" s="36" t="s">
        <v>1341</v>
      </c>
      <c r="D2732" s="37" t="s">
        <v>2148</v>
      </c>
      <c r="E2732" s="38" t="s">
        <v>2359</v>
      </c>
      <c r="F2732" s="38">
        <v>1</v>
      </c>
      <c r="G2732" s="38" t="s">
        <v>1638</v>
      </c>
      <c r="H2732" s="38">
        <v>2</v>
      </c>
      <c r="I2732" s="38">
        <v>0.25</v>
      </c>
      <c r="J2732" s="62">
        <f t="shared" si="45"/>
        <v>0.5</v>
      </c>
      <c r="K2732" s="39" t="s">
        <v>1372</v>
      </c>
      <c r="L2732" s="385" t="s">
        <v>6052</v>
      </c>
      <c r="M2732" s="385" t="s">
        <v>6056</v>
      </c>
      <c r="N2732" s="40"/>
      <c r="O2732" s="5"/>
      <c r="P2732" s="5"/>
    </row>
    <row r="2733" spans="1:16" s="7" customFormat="1" ht="18.75" hidden="1" customHeight="1" x14ac:dyDescent="0.2">
      <c r="A2733" s="5"/>
      <c r="B2733" s="35" t="s">
        <v>1343</v>
      </c>
      <c r="C2733" s="36" t="s">
        <v>1341</v>
      </c>
      <c r="D2733" s="37" t="s">
        <v>2149</v>
      </c>
      <c r="E2733" s="38" t="s">
        <v>2359</v>
      </c>
      <c r="F2733" s="38">
        <v>1</v>
      </c>
      <c r="G2733" s="38" t="s">
        <v>1638</v>
      </c>
      <c r="H2733" s="38">
        <v>1</v>
      </c>
      <c r="I2733" s="38">
        <v>0.25</v>
      </c>
      <c r="J2733" s="62">
        <f t="shared" si="45"/>
        <v>0.25</v>
      </c>
      <c r="K2733" s="39" t="s">
        <v>1372</v>
      </c>
      <c r="L2733" s="385" t="s">
        <v>6052</v>
      </c>
      <c r="M2733" s="385" t="s">
        <v>6056</v>
      </c>
      <c r="N2733" s="40"/>
      <c r="O2733" s="5"/>
      <c r="P2733" s="5"/>
    </row>
    <row r="2734" spans="1:16" s="7" customFormat="1" ht="18.75" hidden="1" customHeight="1" x14ac:dyDescent="0.2">
      <c r="A2734" s="5"/>
      <c r="B2734" s="35" t="s">
        <v>1343</v>
      </c>
      <c r="C2734" s="36" t="s">
        <v>1341</v>
      </c>
      <c r="D2734" s="37" t="s">
        <v>2150</v>
      </c>
      <c r="E2734" s="38" t="s">
        <v>2359</v>
      </c>
      <c r="F2734" s="38">
        <v>0.5</v>
      </c>
      <c r="G2734" s="38" t="s">
        <v>1638</v>
      </c>
      <c r="H2734" s="38">
        <v>2</v>
      </c>
      <c r="I2734" s="38">
        <v>1</v>
      </c>
      <c r="J2734" s="62">
        <f t="shared" si="45"/>
        <v>1</v>
      </c>
      <c r="K2734" s="39" t="s">
        <v>1372</v>
      </c>
      <c r="L2734" s="385" t="s">
        <v>6052</v>
      </c>
      <c r="M2734" s="385" t="s">
        <v>6056</v>
      </c>
      <c r="N2734" s="40"/>
      <c r="O2734" s="5"/>
      <c r="P2734" s="5"/>
    </row>
    <row r="2735" spans="1:16" s="7" customFormat="1" ht="18.75" hidden="1" customHeight="1" thickBot="1" x14ac:dyDescent="0.25">
      <c r="A2735" s="5"/>
      <c r="B2735" s="41" t="s">
        <v>1343</v>
      </c>
      <c r="C2735" s="42" t="s">
        <v>1341</v>
      </c>
      <c r="D2735" s="43" t="s">
        <v>2151</v>
      </c>
      <c r="E2735" s="44" t="s">
        <v>2359</v>
      </c>
      <c r="F2735" s="44">
        <v>0.5</v>
      </c>
      <c r="G2735" s="44" t="s">
        <v>1638</v>
      </c>
      <c r="H2735" s="44">
        <v>2</v>
      </c>
      <c r="I2735" s="44">
        <v>1</v>
      </c>
      <c r="J2735" s="63">
        <f t="shared" si="45"/>
        <v>1</v>
      </c>
      <c r="K2735" s="45" t="s">
        <v>1372</v>
      </c>
      <c r="L2735" s="385" t="s">
        <v>6052</v>
      </c>
      <c r="M2735" s="385" t="s">
        <v>6056</v>
      </c>
      <c r="N2735" s="46"/>
      <c r="O2735" s="5"/>
      <c r="P2735" s="5"/>
    </row>
    <row r="2736" spans="1:16" s="7" customFormat="1" ht="18.75" hidden="1" customHeight="1" x14ac:dyDescent="0.25">
      <c r="A2736" s="5"/>
      <c r="B2736" s="29" t="s">
        <v>432</v>
      </c>
      <c r="C2736" s="30" t="s">
        <v>430</v>
      </c>
      <c r="D2736" s="31" t="s">
        <v>2137</v>
      </c>
      <c r="E2736" s="32" t="s">
        <v>2359</v>
      </c>
      <c r="F2736" s="32">
        <v>1</v>
      </c>
      <c r="G2736" s="32" t="s">
        <v>1638</v>
      </c>
      <c r="H2736" s="32">
        <v>1</v>
      </c>
      <c r="I2736" s="32">
        <v>0.25</v>
      </c>
      <c r="J2736" s="61">
        <f t="shared" si="45"/>
        <v>0.25</v>
      </c>
      <c r="K2736" s="33" t="s">
        <v>1372</v>
      </c>
      <c r="L2736" s="387" t="s">
        <v>1489</v>
      </c>
      <c r="M2736" s="387" t="s">
        <v>6086</v>
      </c>
      <c r="N2736" s="34"/>
      <c r="O2736" s="6" t="s">
        <v>1049</v>
      </c>
      <c r="P2736" s="5"/>
    </row>
    <row r="2737" spans="1:16" s="7" customFormat="1" ht="18.75" hidden="1" customHeight="1" x14ac:dyDescent="0.2">
      <c r="A2737" s="5"/>
      <c r="B2737" s="35" t="s">
        <v>432</v>
      </c>
      <c r="C2737" s="36" t="s">
        <v>430</v>
      </c>
      <c r="D2737" s="37" t="s">
        <v>2139</v>
      </c>
      <c r="E2737" s="38" t="s">
        <v>2359</v>
      </c>
      <c r="F2737" s="38">
        <v>1</v>
      </c>
      <c r="G2737" s="38" t="s">
        <v>1638</v>
      </c>
      <c r="H2737" s="38">
        <v>1</v>
      </c>
      <c r="I2737" s="38">
        <v>0.25</v>
      </c>
      <c r="J2737" s="62">
        <f t="shared" si="45"/>
        <v>0.25</v>
      </c>
      <c r="K2737" s="39" t="s">
        <v>1372</v>
      </c>
      <c r="L2737" s="385" t="s">
        <v>1489</v>
      </c>
      <c r="M2737" s="385" t="s">
        <v>6086</v>
      </c>
      <c r="N2737" s="40"/>
      <c r="O2737" s="5"/>
      <c r="P2737" s="5"/>
    </row>
    <row r="2738" spans="1:16" s="7" customFormat="1" ht="18.75" hidden="1" customHeight="1" x14ac:dyDescent="0.2">
      <c r="A2738" s="5"/>
      <c r="B2738" s="35" t="s">
        <v>432</v>
      </c>
      <c r="C2738" s="36" t="s">
        <v>430</v>
      </c>
      <c r="D2738" s="37" t="s">
        <v>2140</v>
      </c>
      <c r="E2738" s="38" t="s">
        <v>2359</v>
      </c>
      <c r="F2738" s="38">
        <v>0.5</v>
      </c>
      <c r="G2738" s="38" t="s">
        <v>1638</v>
      </c>
      <c r="H2738" s="38">
        <v>1</v>
      </c>
      <c r="I2738" s="38">
        <v>0.25</v>
      </c>
      <c r="J2738" s="62">
        <f t="shared" si="45"/>
        <v>0.125</v>
      </c>
      <c r="K2738" s="39" t="s">
        <v>1372</v>
      </c>
      <c r="L2738" s="385" t="s">
        <v>1489</v>
      </c>
      <c r="M2738" s="385" t="s">
        <v>6086</v>
      </c>
      <c r="N2738" s="40"/>
      <c r="O2738" s="5"/>
      <c r="P2738" s="5"/>
    </row>
    <row r="2739" spans="1:16" s="7" customFormat="1" ht="18.75" hidden="1" customHeight="1" x14ac:dyDescent="0.2">
      <c r="A2739" s="5"/>
      <c r="B2739" s="35" t="s">
        <v>432</v>
      </c>
      <c r="C2739" s="36" t="s">
        <v>430</v>
      </c>
      <c r="D2739" s="37" t="s">
        <v>2141</v>
      </c>
      <c r="E2739" s="38" t="s">
        <v>2359</v>
      </c>
      <c r="F2739" s="38">
        <v>1</v>
      </c>
      <c r="G2739" s="38" t="s">
        <v>1638</v>
      </c>
      <c r="H2739" s="38">
        <v>2</v>
      </c>
      <c r="I2739" s="38">
        <v>0.25</v>
      </c>
      <c r="J2739" s="62">
        <f t="shared" si="45"/>
        <v>0.5</v>
      </c>
      <c r="K2739" s="39" t="s">
        <v>1372</v>
      </c>
      <c r="L2739" s="385" t="s">
        <v>1489</v>
      </c>
      <c r="M2739" s="385" t="s">
        <v>6086</v>
      </c>
      <c r="N2739" s="40"/>
      <c r="O2739" s="5"/>
      <c r="P2739" s="5"/>
    </row>
    <row r="2740" spans="1:16" s="7" customFormat="1" ht="18.75" hidden="1" customHeight="1" thickBot="1" x14ac:dyDescent="0.25">
      <c r="A2740" s="5"/>
      <c r="B2740" s="41" t="s">
        <v>432</v>
      </c>
      <c r="C2740" s="42" t="s">
        <v>430</v>
      </c>
      <c r="D2740" s="43" t="s">
        <v>2142</v>
      </c>
      <c r="E2740" s="44" t="s">
        <v>2359</v>
      </c>
      <c r="F2740" s="44">
        <v>1</v>
      </c>
      <c r="G2740" s="44" t="s">
        <v>1638</v>
      </c>
      <c r="H2740" s="44">
        <v>1</v>
      </c>
      <c r="I2740" s="44">
        <v>0.25</v>
      </c>
      <c r="J2740" s="63">
        <f t="shared" si="45"/>
        <v>0.25</v>
      </c>
      <c r="K2740" s="45" t="s">
        <v>1372</v>
      </c>
      <c r="L2740" s="386" t="s">
        <v>1489</v>
      </c>
      <c r="M2740" s="386" t="s">
        <v>6086</v>
      </c>
      <c r="N2740" s="46"/>
      <c r="O2740" s="5"/>
      <c r="P2740" s="5"/>
    </row>
    <row r="2741" spans="1:16" s="7" customFormat="1" ht="18.75" hidden="1" customHeight="1" x14ac:dyDescent="0.25">
      <c r="A2741" s="5"/>
      <c r="B2741" s="29" t="s">
        <v>1344</v>
      </c>
      <c r="C2741" s="30" t="s">
        <v>1339</v>
      </c>
      <c r="D2741" s="31" t="s">
        <v>2137</v>
      </c>
      <c r="E2741" s="32" t="s">
        <v>2359</v>
      </c>
      <c r="F2741" s="32">
        <v>1</v>
      </c>
      <c r="G2741" s="32" t="s">
        <v>1638</v>
      </c>
      <c r="H2741" s="32">
        <v>1</v>
      </c>
      <c r="I2741" s="32">
        <v>0.25</v>
      </c>
      <c r="J2741" s="61">
        <f t="shared" si="45"/>
        <v>0.25</v>
      </c>
      <c r="K2741" s="33" t="s">
        <v>1372</v>
      </c>
      <c r="L2741" s="387" t="s">
        <v>1489</v>
      </c>
      <c r="M2741" s="387" t="s">
        <v>6086</v>
      </c>
      <c r="N2741" s="34"/>
      <c r="O2741" s="6" t="s">
        <v>1049</v>
      </c>
      <c r="P2741" s="5"/>
    </row>
    <row r="2742" spans="1:16" s="7" customFormat="1" ht="18.75" hidden="1" customHeight="1" x14ac:dyDescent="0.2">
      <c r="A2742" s="5"/>
      <c r="B2742" s="35" t="s">
        <v>1344</v>
      </c>
      <c r="C2742" s="36" t="s">
        <v>1339</v>
      </c>
      <c r="D2742" s="37" t="s">
        <v>2139</v>
      </c>
      <c r="E2742" s="38" t="s">
        <v>2359</v>
      </c>
      <c r="F2742" s="38">
        <v>1</v>
      </c>
      <c r="G2742" s="38" t="s">
        <v>1638</v>
      </c>
      <c r="H2742" s="38">
        <v>1</v>
      </c>
      <c r="I2742" s="38">
        <v>0.25</v>
      </c>
      <c r="J2742" s="62">
        <f t="shared" si="45"/>
        <v>0.25</v>
      </c>
      <c r="K2742" s="39" t="s">
        <v>1372</v>
      </c>
      <c r="L2742" s="385" t="s">
        <v>1489</v>
      </c>
      <c r="M2742" s="385" t="s">
        <v>6086</v>
      </c>
      <c r="N2742" s="40"/>
      <c r="O2742" s="5"/>
      <c r="P2742" s="5"/>
    </row>
    <row r="2743" spans="1:16" s="7" customFormat="1" ht="18.75" hidden="1" customHeight="1" x14ac:dyDescent="0.2">
      <c r="A2743" s="5"/>
      <c r="B2743" s="35" t="s">
        <v>1344</v>
      </c>
      <c r="C2743" s="36" t="s">
        <v>1339</v>
      </c>
      <c r="D2743" s="37" t="s">
        <v>2140</v>
      </c>
      <c r="E2743" s="38" t="s">
        <v>2359</v>
      </c>
      <c r="F2743" s="38">
        <v>0.5</v>
      </c>
      <c r="G2743" s="38" t="s">
        <v>1638</v>
      </c>
      <c r="H2743" s="38">
        <v>1</v>
      </c>
      <c r="I2743" s="38">
        <v>0.25</v>
      </c>
      <c r="J2743" s="62">
        <f t="shared" si="45"/>
        <v>0.125</v>
      </c>
      <c r="K2743" s="39" t="s">
        <v>1372</v>
      </c>
      <c r="L2743" s="385" t="s">
        <v>1489</v>
      </c>
      <c r="M2743" s="385" t="s">
        <v>6086</v>
      </c>
      <c r="N2743" s="40"/>
      <c r="O2743" s="5"/>
      <c r="P2743" s="5"/>
    </row>
    <row r="2744" spans="1:16" s="7" customFormat="1" ht="18.75" hidden="1" customHeight="1" x14ac:dyDescent="0.25">
      <c r="A2744" s="5"/>
      <c r="B2744" s="35" t="s">
        <v>1344</v>
      </c>
      <c r="C2744" s="36" t="s">
        <v>1339</v>
      </c>
      <c r="D2744" s="37" t="s">
        <v>2141</v>
      </c>
      <c r="E2744" s="38" t="s">
        <v>2359</v>
      </c>
      <c r="F2744" s="38">
        <v>1</v>
      </c>
      <c r="G2744" s="38" t="s">
        <v>1638</v>
      </c>
      <c r="H2744" s="38">
        <v>2</v>
      </c>
      <c r="I2744" s="38">
        <v>0.25</v>
      </c>
      <c r="J2744" s="62">
        <f t="shared" si="45"/>
        <v>0.5</v>
      </c>
      <c r="K2744" s="39" t="s">
        <v>1372</v>
      </c>
      <c r="L2744" s="385" t="s">
        <v>1489</v>
      </c>
      <c r="M2744" s="385" t="s">
        <v>6086</v>
      </c>
      <c r="N2744" s="40"/>
      <c r="O2744" s="6" t="s">
        <v>1049</v>
      </c>
      <c r="P2744" s="5"/>
    </row>
    <row r="2745" spans="1:16" s="7" customFormat="1" ht="18.75" hidden="1" customHeight="1" thickBot="1" x14ac:dyDescent="0.25">
      <c r="A2745" s="5"/>
      <c r="B2745" s="41" t="s">
        <v>1344</v>
      </c>
      <c r="C2745" s="42" t="s">
        <v>1339</v>
      </c>
      <c r="D2745" s="43" t="s">
        <v>2142</v>
      </c>
      <c r="E2745" s="44" t="s">
        <v>2359</v>
      </c>
      <c r="F2745" s="44">
        <v>1</v>
      </c>
      <c r="G2745" s="44" t="s">
        <v>1638</v>
      </c>
      <c r="H2745" s="44">
        <v>1</v>
      </c>
      <c r="I2745" s="44">
        <v>0.25</v>
      </c>
      <c r="J2745" s="63">
        <f t="shared" si="45"/>
        <v>0.25</v>
      </c>
      <c r="K2745" s="45" t="s">
        <v>1372</v>
      </c>
      <c r="L2745" s="386" t="s">
        <v>1489</v>
      </c>
      <c r="M2745" s="386" t="s">
        <v>6086</v>
      </c>
      <c r="N2745" s="46"/>
      <c r="O2745" s="5"/>
      <c r="P2745" s="5"/>
    </row>
    <row r="2746" spans="1:16" s="7" customFormat="1" ht="18.75" hidden="1" customHeight="1" x14ac:dyDescent="0.2">
      <c r="A2746" s="5"/>
      <c r="B2746" s="35" t="s">
        <v>1345</v>
      </c>
      <c r="C2746" s="36" t="s">
        <v>1341</v>
      </c>
      <c r="D2746" s="37" t="s">
        <v>2143</v>
      </c>
      <c r="E2746" s="38" t="s">
        <v>2359</v>
      </c>
      <c r="F2746" s="38">
        <v>12</v>
      </c>
      <c r="G2746" s="38" t="s">
        <v>1638</v>
      </c>
      <c r="H2746" s="38">
        <v>2</v>
      </c>
      <c r="I2746" s="38">
        <v>0.25</v>
      </c>
      <c r="J2746" s="62">
        <f t="shared" si="45"/>
        <v>6</v>
      </c>
      <c r="K2746" s="39" t="s">
        <v>1372</v>
      </c>
      <c r="L2746" s="385" t="s">
        <v>6052</v>
      </c>
      <c r="M2746" s="385" t="s">
        <v>6055</v>
      </c>
      <c r="N2746" s="40"/>
    </row>
    <row r="2747" spans="1:16" s="7" customFormat="1" ht="18.75" hidden="1" customHeight="1" x14ac:dyDescent="0.2">
      <c r="A2747" s="5"/>
      <c r="B2747" s="35" t="s">
        <v>1345</v>
      </c>
      <c r="C2747" s="36" t="s">
        <v>1341</v>
      </c>
      <c r="D2747" s="37" t="str">
        <f>UPPER("Revisar funcionamiento de calefactor (heater)")</f>
        <v>REVISAR FUNCIONAMIENTO DE CALEFACTOR (HEATER)</v>
      </c>
      <c r="E2747" s="38" t="s">
        <v>2359</v>
      </c>
      <c r="F2747" s="38">
        <v>12</v>
      </c>
      <c r="G2747" s="38" t="s">
        <v>1638</v>
      </c>
      <c r="H2747" s="38">
        <v>1</v>
      </c>
      <c r="I2747" s="38">
        <v>0.25</v>
      </c>
      <c r="J2747" s="62">
        <f t="shared" si="45"/>
        <v>3</v>
      </c>
      <c r="K2747" s="39" t="s">
        <v>1372</v>
      </c>
      <c r="L2747" s="385" t="s">
        <v>6052</v>
      </c>
      <c r="M2747" s="385" t="s">
        <v>6055</v>
      </c>
      <c r="N2747" s="40"/>
    </row>
    <row r="2748" spans="1:16" s="7" customFormat="1" ht="18.75" hidden="1" customHeight="1" x14ac:dyDescent="0.2">
      <c r="A2748" s="5"/>
      <c r="B2748" s="35" t="s">
        <v>1345</v>
      </c>
      <c r="C2748" s="36" t="s">
        <v>1341</v>
      </c>
      <c r="D2748" s="37" t="s">
        <v>2144</v>
      </c>
      <c r="E2748" s="38" t="s">
        <v>2359</v>
      </c>
      <c r="F2748" s="38">
        <v>2</v>
      </c>
      <c r="G2748" s="38" t="s">
        <v>1638</v>
      </c>
      <c r="H2748" s="38">
        <v>1</v>
      </c>
      <c r="I2748" s="38">
        <v>0.15</v>
      </c>
      <c r="J2748" s="62">
        <f t="shared" si="45"/>
        <v>0.3</v>
      </c>
      <c r="K2748" s="39" t="s">
        <v>1372</v>
      </c>
      <c r="L2748" s="385" t="s">
        <v>6052</v>
      </c>
      <c r="M2748" s="385" t="s">
        <v>6055</v>
      </c>
      <c r="N2748" s="40"/>
    </row>
    <row r="2749" spans="1:16" s="7" customFormat="1" ht="18.75" hidden="1" customHeight="1" x14ac:dyDescent="0.2">
      <c r="A2749" s="5"/>
      <c r="B2749" s="35" t="s">
        <v>1345</v>
      </c>
      <c r="C2749" s="36" t="s">
        <v>1341</v>
      </c>
      <c r="D2749" s="37" t="s">
        <v>2145</v>
      </c>
      <c r="E2749" s="38" t="s">
        <v>2359</v>
      </c>
      <c r="F2749" s="38">
        <v>1</v>
      </c>
      <c r="G2749" s="38" t="s">
        <v>1638</v>
      </c>
      <c r="H2749" s="38">
        <v>1</v>
      </c>
      <c r="I2749" s="38">
        <v>0.25</v>
      </c>
      <c r="J2749" s="62">
        <f t="shared" si="45"/>
        <v>0.25</v>
      </c>
      <c r="K2749" s="39" t="s">
        <v>1372</v>
      </c>
      <c r="L2749" s="385" t="s">
        <v>6052</v>
      </c>
      <c r="M2749" s="385" t="s">
        <v>6055</v>
      </c>
      <c r="N2749" s="40"/>
    </row>
    <row r="2750" spans="1:16" s="7" customFormat="1" ht="18.75" hidden="1" customHeight="1" x14ac:dyDescent="0.2">
      <c r="A2750" s="5"/>
      <c r="B2750" s="35" t="s">
        <v>1345</v>
      </c>
      <c r="C2750" s="36" t="s">
        <v>1341</v>
      </c>
      <c r="D2750" s="37" t="s">
        <v>2146</v>
      </c>
      <c r="E2750" s="38" t="s">
        <v>2359</v>
      </c>
      <c r="F2750" s="38">
        <v>2</v>
      </c>
      <c r="G2750" s="38" t="s">
        <v>1638</v>
      </c>
      <c r="H2750" s="38">
        <v>1</v>
      </c>
      <c r="I2750" s="38">
        <v>0.15</v>
      </c>
      <c r="J2750" s="62">
        <f t="shared" si="45"/>
        <v>0.3</v>
      </c>
      <c r="K2750" s="39" t="s">
        <v>1372</v>
      </c>
      <c r="L2750" s="385" t="s">
        <v>6052</v>
      </c>
      <c r="M2750" s="385" t="s">
        <v>6055</v>
      </c>
      <c r="N2750" s="40"/>
    </row>
    <row r="2751" spans="1:16" s="7" customFormat="1" ht="18.75" hidden="1" customHeight="1" x14ac:dyDescent="0.2">
      <c r="A2751" s="5"/>
      <c r="B2751" s="35" t="s">
        <v>1345</v>
      </c>
      <c r="C2751" s="36" t="s">
        <v>1341</v>
      </c>
      <c r="D2751" s="37" t="s">
        <v>2147</v>
      </c>
      <c r="E2751" s="38" t="s">
        <v>2359</v>
      </c>
      <c r="F2751" s="38">
        <v>1</v>
      </c>
      <c r="G2751" s="38" t="s">
        <v>1638</v>
      </c>
      <c r="H2751" s="38">
        <v>2</v>
      </c>
      <c r="I2751" s="38">
        <v>0.5</v>
      </c>
      <c r="J2751" s="62">
        <f t="shared" si="45"/>
        <v>1</v>
      </c>
      <c r="K2751" s="39" t="s">
        <v>1372</v>
      </c>
      <c r="L2751" s="385" t="s">
        <v>6052</v>
      </c>
      <c r="M2751" s="385" t="s">
        <v>6055</v>
      </c>
      <c r="N2751" s="40"/>
    </row>
    <row r="2752" spans="1:16" s="7" customFormat="1" ht="18.75" hidden="1" customHeight="1" x14ac:dyDescent="0.2">
      <c r="A2752" s="5"/>
      <c r="B2752" s="35" t="s">
        <v>1345</v>
      </c>
      <c r="C2752" s="36" t="s">
        <v>1341</v>
      </c>
      <c r="D2752" s="37" t="s">
        <v>2148</v>
      </c>
      <c r="E2752" s="38" t="s">
        <v>2359</v>
      </c>
      <c r="F2752" s="38">
        <v>1</v>
      </c>
      <c r="G2752" s="38" t="s">
        <v>1638</v>
      </c>
      <c r="H2752" s="38">
        <v>2</v>
      </c>
      <c r="I2752" s="38">
        <v>0.25</v>
      </c>
      <c r="J2752" s="62">
        <f t="shared" si="45"/>
        <v>0.5</v>
      </c>
      <c r="K2752" s="39" t="s">
        <v>1372</v>
      </c>
      <c r="L2752" s="385" t="s">
        <v>6052</v>
      </c>
      <c r="M2752" s="385" t="s">
        <v>6055</v>
      </c>
      <c r="N2752" s="40"/>
    </row>
    <row r="2753" spans="1:14" s="7" customFormat="1" ht="18.75" hidden="1" customHeight="1" x14ac:dyDescent="0.2">
      <c r="A2753" s="5"/>
      <c r="B2753" s="35" t="s">
        <v>1345</v>
      </c>
      <c r="C2753" s="36" t="s">
        <v>1341</v>
      </c>
      <c r="D2753" s="37" t="s">
        <v>2149</v>
      </c>
      <c r="E2753" s="38" t="s">
        <v>2359</v>
      </c>
      <c r="F2753" s="38">
        <v>1</v>
      </c>
      <c r="G2753" s="38" t="s">
        <v>1638</v>
      </c>
      <c r="H2753" s="38">
        <v>1</v>
      </c>
      <c r="I2753" s="38">
        <v>0.25</v>
      </c>
      <c r="J2753" s="62">
        <f t="shared" si="45"/>
        <v>0.25</v>
      </c>
      <c r="K2753" s="39" t="s">
        <v>1372</v>
      </c>
      <c r="L2753" s="385" t="s">
        <v>6052</v>
      </c>
      <c r="M2753" s="385" t="s">
        <v>6055</v>
      </c>
      <c r="N2753" s="40"/>
    </row>
    <row r="2754" spans="1:14" s="7" customFormat="1" ht="18.75" hidden="1" customHeight="1" x14ac:dyDescent="0.2">
      <c r="A2754" s="5"/>
      <c r="B2754" s="35" t="s">
        <v>1345</v>
      </c>
      <c r="C2754" s="36" t="s">
        <v>1341</v>
      </c>
      <c r="D2754" s="37" t="s">
        <v>2150</v>
      </c>
      <c r="E2754" s="38" t="s">
        <v>2359</v>
      </c>
      <c r="F2754" s="38">
        <v>0.5</v>
      </c>
      <c r="G2754" s="38" t="s">
        <v>1638</v>
      </c>
      <c r="H2754" s="38">
        <v>2</v>
      </c>
      <c r="I2754" s="38">
        <v>1</v>
      </c>
      <c r="J2754" s="62">
        <f t="shared" si="45"/>
        <v>1</v>
      </c>
      <c r="K2754" s="39" t="s">
        <v>1372</v>
      </c>
      <c r="L2754" s="385" t="s">
        <v>6052</v>
      </c>
      <c r="M2754" s="385" t="s">
        <v>6055</v>
      </c>
      <c r="N2754" s="40"/>
    </row>
    <row r="2755" spans="1:14" s="7" customFormat="1" ht="18.75" hidden="1" customHeight="1" thickBot="1" x14ac:dyDescent="0.25">
      <c r="A2755" s="5"/>
      <c r="B2755" s="41" t="s">
        <v>1345</v>
      </c>
      <c r="C2755" s="42" t="s">
        <v>1341</v>
      </c>
      <c r="D2755" s="43" t="s">
        <v>2151</v>
      </c>
      <c r="E2755" s="44" t="s">
        <v>2359</v>
      </c>
      <c r="F2755" s="44">
        <v>0.5</v>
      </c>
      <c r="G2755" s="44" t="s">
        <v>1638</v>
      </c>
      <c r="H2755" s="44">
        <v>2</v>
      </c>
      <c r="I2755" s="44">
        <v>1</v>
      </c>
      <c r="J2755" s="63">
        <f t="shared" si="45"/>
        <v>1</v>
      </c>
      <c r="K2755" s="45" t="s">
        <v>1372</v>
      </c>
      <c r="L2755" s="386" t="s">
        <v>6052</v>
      </c>
      <c r="M2755" s="385" t="s">
        <v>6055</v>
      </c>
      <c r="N2755" s="46"/>
    </row>
    <row r="2756" spans="1:14" s="7" customFormat="1" ht="18.75" hidden="1" customHeight="1" x14ac:dyDescent="0.2">
      <c r="A2756" s="5"/>
      <c r="B2756" s="29" t="s">
        <v>433</v>
      </c>
      <c r="C2756" s="30" t="s">
        <v>430</v>
      </c>
      <c r="D2756" s="31" t="s">
        <v>2137</v>
      </c>
      <c r="E2756" s="32" t="s">
        <v>2359</v>
      </c>
      <c r="F2756" s="32">
        <v>1</v>
      </c>
      <c r="G2756" s="32" t="s">
        <v>1638</v>
      </c>
      <c r="H2756" s="32">
        <v>1</v>
      </c>
      <c r="I2756" s="32">
        <v>0.25</v>
      </c>
      <c r="J2756" s="61">
        <f t="shared" si="45"/>
        <v>0.25</v>
      </c>
      <c r="K2756" s="33" t="s">
        <v>1372</v>
      </c>
      <c r="L2756" s="387" t="s">
        <v>1489</v>
      </c>
      <c r="M2756" s="387" t="s">
        <v>6086</v>
      </c>
      <c r="N2756" s="34"/>
    </row>
    <row r="2757" spans="1:14" s="7" customFormat="1" ht="18.75" hidden="1" customHeight="1" x14ac:dyDescent="0.2">
      <c r="A2757" s="5"/>
      <c r="B2757" s="35" t="s">
        <v>433</v>
      </c>
      <c r="C2757" s="36" t="s">
        <v>430</v>
      </c>
      <c r="D2757" s="37" t="s">
        <v>2139</v>
      </c>
      <c r="E2757" s="38" t="s">
        <v>2359</v>
      </c>
      <c r="F2757" s="38">
        <v>1</v>
      </c>
      <c r="G2757" s="38" t="s">
        <v>1638</v>
      </c>
      <c r="H2757" s="38">
        <v>1</v>
      </c>
      <c r="I2757" s="38">
        <v>0.25</v>
      </c>
      <c r="J2757" s="62">
        <f t="shared" si="45"/>
        <v>0.25</v>
      </c>
      <c r="K2757" s="39" t="s">
        <v>1372</v>
      </c>
      <c r="L2757" s="385" t="s">
        <v>1489</v>
      </c>
      <c r="M2757" s="385" t="s">
        <v>6086</v>
      </c>
      <c r="N2757" s="40"/>
    </row>
    <row r="2758" spans="1:14" s="7" customFormat="1" ht="18.75" hidden="1" customHeight="1" x14ac:dyDescent="0.2">
      <c r="A2758" s="5"/>
      <c r="B2758" s="35" t="s">
        <v>433</v>
      </c>
      <c r="C2758" s="36" t="s">
        <v>430</v>
      </c>
      <c r="D2758" s="37" t="s">
        <v>2140</v>
      </c>
      <c r="E2758" s="38" t="s">
        <v>2359</v>
      </c>
      <c r="F2758" s="38">
        <v>0.5</v>
      </c>
      <c r="G2758" s="38" t="s">
        <v>1638</v>
      </c>
      <c r="H2758" s="38">
        <v>1</v>
      </c>
      <c r="I2758" s="38">
        <v>0.25</v>
      </c>
      <c r="J2758" s="62">
        <f t="shared" si="45"/>
        <v>0.125</v>
      </c>
      <c r="K2758" s="39" t="s">
        <v>1372</v>
      </c>
      <c r="L2758" s="385" t="s">
        <v>1489</v>
      </c>
      <c r="M2758" s="385" t="s">
        <v>6086</v>
      </c>
      <c r="N2758" s="40"/>
    </row>
    <row r="2759" spans="1:14" s="7" customFormat="1" ht="18.75" hidden="1" customHeight="1" x14ac:dyDescent="0.2">
      <c r="A2759" s="5"/>
      <c r="B2759" s="35" t="s">
        <v>433</v>
      </c>
      <c r="C2759" s="36" t="s">
        <v>430</v>
      </c>
      <c r="D2759" s="37" t="s">
        <v>2141</v>
      </c>
      <c r="E2759" s="38" t="s">
        <v>2359</v>
      </c>
      <c r="F2759" s="38">
        <v>1</v>
      </c>
      <c r="G2759" s="38" t="s">
        <v>1638</v>
      </c>
      <c r="H2759" s="38">
        <v>2</v>
      </c>
      <c r="I2759" s="38">
        <v>0.25</v>
      </c>
      <c r="J2759" s="62">
        <f t="shared" si="45"/>
        <v>0.5</v>
      </c>
      <c r="K2759" s="39" t="s">
        <v>1372</v>
      </c>
      <c r="L2759" s="385" t="s">
        <v>1489</v>
      </c>
      <c r="M2759" s="385" t="s">
        <v>6086</v>
      </c>
      <c r="N2759" s="40"/>
    </row>
    <row r="2760" spans="1:14" s="7" customFormat="1" ht="18.75" hidden="1" customHeight="1" thickBot="1" x14ac:dyDescent="0.25">
      <c r="A2760" s="5"/>
      <c r="B2760" s="41" t="s">
        <v>433</v>
      </c>
      <c r="C2760" s="42" t="s">
        <v>430</v>
      </c>
      <c r="D2760" s="43" t="s">
        <v>2142</v>
      </c>
      <c r="E2760" s="44" t="s">
        <v>2359</v>
      </c>
      <c r="F2760" s="44">
        <v>1</v>
      </c>
      <c r="G2760" s="44" t="s">
        <v>1638</v>
      </c>
      <c r="H2760" s="44">
        <v>1</v>
      </c>
      <c r="I2760" s="44">
        <v>0.25</v>
      </c>
      <c r="J2760" s="63">
        <f t="shared" si="45"/>
        <v>0.25</v>
      </c>
      <c r="K2760" s="45" t="s">
        <v>1372</v>
      </c>
      <c r="L2760" s="386" t="s">
        <v>1489</v>
      </c>
      <c r="M2760" s="386" t="s">
        <v>6086</v>
      </c>
      <c r="N2760" s="46"/>
    </row>
    <row r="2761" spans="1:14" s="7" customFormat="1" ht="18.75" hidden="1" customHeight="1" x14ac:dyDescent="0.2">
      <c r="A2761" s="5"/>
      <c r="B2761" s="29" t="s">
        <v>1346</v>
      </c>
      <c r="C2761" s="30" t="s">
        <v>1339</v>
      </c>
      <c r="D2761" s="31" t="s">
        <v>2137</v>
      </c>
      <c r="E2761" s="32" t="s">
        <v>2359</v>
      </c>
      <c r="F2761" s="32">
        <v>1</v>
      </c>
      <c r="G2761" s="32" t="s">
        <v>1638</v>
      </c>
      <c r="H2761" s="32">
        <v>1</v>
      </c>
      <c r="I2761" s="32">
        <v>0.25</v>
      </c>
      <c r="J2761" s="61">
        <f t="shared" si="45"/>
        <v>0.25</v>
      </c>
      <c r="K2761" s="33" t="s">
        <v>1372</v>
      </c>
      <c r="L2761" s="387" t="s">
        <v>1489</v>
      </c>
      <c r="M2761" s="387" t="s">
        <v>6086</v>
      </c>
      <c r="N2761" s="34"/>
    </row>
    <row r="2762" spans="1:14" s="7" customFormat="1" ht="18.75" hidden="1" customHeight="1" x14ac:dyDescent="0.2">
      <c r="A2762" s="5"/>
      <c r="B2762" s="35" t="s">
        <v>1346</v>
      </c>
      <c r="C2762" s="36" t="s">
        <v>1339</v>
      </c>
      <c r="D2762" s="37" t="s">
        <v>2139</v>
      </c>
      <c r="E2762" s="38" t="s">
        <v>2359</v>
      </c>
      <c r="F2762" s="38">
        <v>1</v>
      </c>
      <c r="G2762" s="38" t="s">
        <v>1638</v>
      </c>
      <c r="H2762" s="38">
        <v>1</v>
      </c>
      <c r="I2762" s="38">
        <v>0.25</v>
      </c>
      <c r="J2762" s="62">
        <f t="shared" si="45"/>
        <v>0.25</v>
      </c>
      <c r="K2762" s="39" t="s">
        <v>1372</v>
      </c>
      <c r="L2762" s="385" t="s">
        <v>1489</v>
      </c>
      <c r="M2762" s="385" t="s">
        <v>6086</v>
      </c>
      <c r="N2762" s="40"/>
    </row>
    <row r="2763" spans="1:14" s="7" customFormat="1" ht="18.75" hidden="1" customHeight="1" x14ac:dyDescent="0.2">
      <c r="A2763" s="5"/>
      <c r="B2763" s="35" t="s">
        <v>1346</v>
      </c>
      <c r="C2763" s="36" t="s">
        <v>1339</v>
      </c>
      <c r="D2763" s="37" t="s">
        <v>2140</v>
      </c>
      <c r="E2763" s="38" t="s">
        <v>2359</v>
      </c>
      <c r="F2763" s="38">
        <v>0.5</v>
      </c>
      <c r="G2763" s="38" t="s">
        <v>1638</v>
      </c>
      <c r="H2763" s="38">
        <v>1</v>
      </c>
      <c r="I2763" s="38">
        <v>0.25</v>
      </c>
      <c r="J2763" s="62">
        <f t="shared" si="45"/>
        <v>0.125</v>
      </c>
      <c r="K2763" s="39" t="s">
        <v>1372</v>
      </c>
      <c r="L2763" s="385" t="s">
        <v>1489</v>
      </c>
      <c r="M2763" s="385" t="s">
        <v>6086</v>
      </c>
      <c r="N2763" s="40"/>
    </row>
    <row r="2764" spans="1:14" s="7" customFormat="1" ht="18.75" hidden="1" customHeight="1" x14ac:dyDescent="0.2">
      <c r="A2764" s="5"/>
      <c r="B2764" s="35" t="s">
        <v>1346</v>
      </c>
      <c r="C2764" s="36" t="s">
        <v>1339</v>
      </c>
      <c r="D2764" s="37" t="s">
        <v>2141</v>
      </c>
      <c r="E2764" s="38" t="s">
        <v>2359</v>
      </c>
      <c r="F2764" s="38">
        <v>1</v>
      </c>
      <c r="G2764" s="38" t="s">
        <v>1638</v>
      </c>
      <c r="H2764" s="38">
        <v>2</v>
      </c>
      <c r="I2764" s="38">
        <v>0.25</v>
      </c>
      <c r="J2764" s="62">
        <f t="shared" si="45"/>
        <v>0.5</v>
      </c>
      <c r="K2764" s="39" t="s">
        <v>1372</v>
      </c>
      <c r="L2764" s="385" t="s">
        <v>1489</v>
      </c>
      <c r="M2764" s="385" t="s">
        <v>6086</v>
      </c>
      <c r="N2764" s="40"/>
    </row>
    <row r="2765" spans="1:14" s="7" customFormat="1" ht="18.75" hidden="1" customHeight="1" thickBot="1" x14ac:dyDescent="0.25">
      <c r="A2765" s="5"/>
      <c r="B2765" s="41" t="s">
        <v>1346</v>
      </c>
      <c r="C2765" s="42" t="s">
        <v>1339</v>
      </c>
      <c r="D2765" s="43" t="s">
        <v>2142</v>
      </c>
      <c r="E2765" s="44" t="s">
        <v>2359</v>
      </c>
      <c r="F2765" s="44">
        <v>1</v>
      </c>
      <c r="G2765" s="44" t="s">
        <v>1638</v>
      </c>
      <c r="H2765" s="44">
        <v>1</v>
      </c>
      <c r="I2765" s="44">
        <v>0.25</v>
      </c>
      <c r="J2765" s="63">
        <f t="shared" ref="J2765:J2825" si="46">F2765*H2765*I2765</f>
        <v>0.25</v>
      </c>
      <c r="K2765" s="45" t="s">
        <v>1372</v>
      </c>
      <c r="L2765" s="386" t="s">
        <v>1489</v>
      </c>
      <c r="M2765" s="386" t="s">
        <v>6086</v>
      </c>
      <c r="N2765" s="46"/>
    </row>
    <row r="2766" spans="1:14" s="7" customFormat="1" ht="18.75" hidden="1" customHeight="1" x14ac:dyDescent="0.2">
      <c r="A2766" s="5"/>
      <c r="B2766" s="35" t="s">
        <v>1347</v>
      </c>
      <c r="C2766" s="36" t="s">
        <v>1341</v>
      </c>
      <c r="D2766" s="37" t="s">
        <v>2143</v>
      </c>
      <c r="E2766" s="38" t="s">
        <v>2359</v>
      </c>
      <c r="F2766" s="38">
        <v>12</v>
      </c>
      <c r="G2766" s="38" t="s">
        <v>1638</v>
      </c>
      <c r="H2766" s="38">
        <v>2</v>
      </c>
      <c r="I2766" s="38">
        <v>0.25</v>
      </c>
      <c r="J2766" s="62">
        <f t="shared" si="46"/>
        <v>6</v>
      </c>
      <c r="K2766" s="39" t="s">
        <v>1372</v>
      </c>
      <c r="L2766" s="385" t="s">
        <v>6052</v>
      </c>
      <c r="M2766" s="385" t="s">
        <v>6055</v>
      </c>
      <c r="N2766" s="40"/>
    </row>
    <row r="2767" spans="1:14" s="7" customFormat="1" ht="18.75" hidden="1" customHeight="1" x14ac:dyDescent="0.2">
      <c r="A2767" s="5"/>
      <c r="B2767" s="35" t="s">
        <v>1347</v>
      </c>
      <c r="C2767" s="36" t="s">
        <v>1341</v>
      </c>
      <c r="D2767" s="37" t="str">
        <f>UPPER("Revisar funcionamiento de calefactor (heater)")</f>
        <v>REVISAR FUNCIONAMIENTO DE CALEFACTOR (HEATER)</v>
      </c>
      <c r="E2767" s="38" t="s">
        <v>2359</v>
      </c>
      <c r="F2767" s="38">
        <v>12</v>
      </c>
      <c r="G2767" s="38" t="s">
        <v>1638</v>
      </c>
      <c r="H2767" s="38">
        <v>1</v>
      </c>
      <c r="I2767" s="38">
        <v>0.25</v>
      </c>
      <c r="J2767" s="62">
        <f t="shared" si="46"/>
        <v>3</v>
      </c>
      <c r="K2767" s="39" t="s">
        <v>1372</v>
      </c>
      <c r="L2767" s="385" t="s">
        <v>6052</v>
      </c>
      <c r="M2767" s="385" t="s">
        <v>6055</v>
      </c>
      <c r="N2767" s="40"/>
    </row>
    <row r="2768" spans="1:14" s="7" customFormat="1" ht="18.75" hidden="1" customHeight="1" x14ac:dyDescent="0.2">
      <c r="A2768" s="5"/>
      <c r="B2768" s="35" t="s">
        <v>1347</v>
      </c>
      <c r="C2768" s="36" t="s">
        <v>1341</v>
      </c>
      <c r="D2768" s="37" t="s">
        <v>2144</v>
      </c>
      <c r="E2768" s="38" t="s">
        <v>2359</v>
      </c>
      <c r="F2768" s="38">
        <v>2</v>
      </c>
      <c r="G2768" s="38" t="s">
        <v>1638</v>
      </c>
      <c r="H2768" s="38">
        <v>1</v>
      </c>
      <c r="I2768" s="38">
        <v>0.15</v>
      </c>
      <c r="J2768" s="62">
        <f t="shared" si="46"/>
        <v>0.3</v>
      </c>
      <c r="K2768" s="39" t="s">
        <v>1372</v>
      </c>
      <c r="L2768" s="385" t="s">
        <v>6052</v>
      </c>
      <c r="M2768" s="385" t="s">
        <v>6055</v>
      </c>
      <c r="N2768" s="40"/>
    </row>
    <row r="2769" spans="1:14" s="7" customFormat="1" ht="18.75" hidden="1" customHeight="1" x14ac:dyDescent="0.2">
      <c r="A2769" s="5"/>
      <c r="B2769" s="35" t="s">
        <v>1347</v>
      </c>
      <c r="C2769" s="36" t="s">
        <v>1341</v>
      </c>
      <c r="D2769" s="37" t="s">
        <v>2145</v>
      </c>
      <c r="E2769" s="38" t="s">
        <v>2359</v>
      </c>
      <c r="F2769" s="38">
        <v>1</v>
      </c>
      <c r="G2769" s="38" t="s">
        <v>1638</v>
      </c>
      <c r="H2769" s="38">
        <v>1</v>
      </c>
      <c r="I2769" s="38">
        <v>0.25</v>
      </c>
      <c r="J2769" s="62">
        <f t="shared" si="46"/>
        <v>0.25</v>
      </c>
      <c r="K2769" s="39" t="s">
        <v>1372</v>
      </c>
      <c r="L2769" s="385" t="s">
        <v>6052</v>
      </c>
      <c r="M2769" s="385" t="s">
        <v>6055</v>
      </c>
      <c r="N2769" s="40"/>
    </row>
    <row r="2770" spans="1:14" s="7" customFormat="1" ht="18.75" hidden="1" customHeight="1" x14ac:dyDescent="0.2">
      <c r="A2770" s="5"/>
      <c r="B2770" s="35" t="s">
        <v>1347</v>
      </c>
      <c r="C2770" s="36" t="s">
        <v>1341</v>
      </c>
      <c r="D2770" s="37" t="s">
        <v>2146</v>
      </c>
      <c r="E2770" s="38" t="s">
        <v>2359</v>
      </c>
      <c r="F2770" s="38">
        <v>2</v>
      </c>
      <c r="G2770" s="38" t="s">
        <v>1638</v>
      </c>
      <c r="H2770" s="38">
        <v>1</v>
      </c>
      <c r="I2770" s="38">
        <v>0.15</v>
      </c>
      <c r="J2770" s="62">
        <f t="shared" si="46"/>
        <v>0.3</v>
      </c>
      <c r="K2770" s="39" t="s">
        <v>1372</v>
      </c>
      <c r="L2770" s="385" t="s">
        <v>6052</v>
      </c>
      <c r="M2770" s="385" t="s">
        <v>6055</v>
      </c>
      <c r="N2770" s="40"/>
    </row>
    <row r="2771" spans="1:14" s="7" customFormat="1" ht="18.75" hidden="1" customHeight="1" x14ac:dyDescent="0.2">
      <c r="A2771" s="5"/>
      <c r="B2771" s="35" t="s">
        <v>1347</v>
      </c>
      <c r="C2771" s="36" t="s">
        <v>1341</v>
      </c>
      <c r="D2771" s="37" t="s">
        <v>2147</v>
      </c>
      <c r="E2771" s="38" t="s">
        <v>2359</v>
      </c>
      <c r="F2771" s="38">
        <v>1</v>
      </c>
      <c r="G2771" s="38" t="s">
        <v>1638</v>
      </c>
      <c r="H2771" s="38">
        <v>2</v>
      </c>
      <c r="I2771" s="38">
        <v>0.5</v>
      </c>
      <c r="J2771" s="62">
        <f t="shared" si="46"/>
        <v>1</v>
      </c>
      <c r="K2771" s="39" t="s">
        <v>1372</v>
      </c>
      <c r="L2771" s="385" t="s">
        <v>6052</v>
      </c>
      <c r="M2771" s="385" t="s">
        <v>6055</v>
      </c>
      <c r="N2771" s="40"/>
    </row>
    <row r="2772" spans="1:14" s="7" customFormat="1" ht="18.75" hidden="1" customHeight="1" x14ac:dyDescent="0.2">
      <c r="A2772" s="5"/>
      <c r="B2772" s="35" t="s">
        <v>1347</v>
      </c>
      <c r="C2772" s="36" t="s">
        <v>1341</v>
      </c>
      <c r="D2772" s="37" t="s">
        <v>2148</v>
      </c>
      <c r="E2772" s="38" t="s">
        <v>2359</v>
      </c>
      <c r="F2772" s="38">
        <v>1</v>
      </c>
      <c r="G2772" s="38" t="s">
        <v>1638</v>
      </c>
      <c r="H2772" s="38">
        <v>2</v>
      </c>
      <c r="I2772" s="38">
        <v>0.25</v>
      </c>
      <c r="J2772" s="62">
        <f t="shared" si="46"/>
        <v>0.5</v>
      </c>
      <c r="K2772" s="39" t="s">
        <v>1372</v>
      </c>
      <c r="L2772" s="385" t="s">
        <v>6052</v>
      </c>
      <c r="M2772" s="385" t="s">
        <v>6055</v>
      </c>
      <c r="N2772" s="40"/>
    </row>
    <row r="2773" spans="1:14" s="7" customFormat="1" ht="18.75" hidden="1" customHeight="1" x14ac:dyDescent="0.2">
      <c r="A2773" s="5"/>
      <c r="B2773" s="35" t="s">
        <v>1347</v>
      </c>
      <c r="C2773" s="36" t="s">
        <v>1341</v>
      </c>
      <c r="D2773" s="37" t="s">
        <v>2149</v>
      </c>
      <c r="E2773" s="38" t="s">
        <v>2359</v>
      </c>
      <c r="F2773" s="38">
        <v>1</v>
      </c>
      <c r="G2773" s="38" t="s">
        <v>1638</v>
      </c>
      <c r="H2773" s="38">
        <v>1</v>
      </c>
      <c r="I2773" s="38">
        <v>0.25</v>
      </c>
      <c r="J2773" s="62">
        <f t="shared" si="46"/>
        <v>0.25</v>
      </c>
      <c r="K2773" s="39" t="s">
        <v>1372</v>
      </c>
      <c r="L2773" s="385" t="s">
        <v>6052</v>
      </c>
      <c r="M2773" s="385" t="s">
        <v>6055</v>
      </c>
      <c r="N2773" s="40"/>
    </row>
    <row r="2774" spans="1:14" s="7" customFormat="1" ht="18.75" hidden="1" customHeight="1" x14ac:dyDescent="0.2">
      <c r="A2774" s="5"/>
      <c r="B2774" s="35" t="s">
        <v>1347</v>
      </c>
      <c r="C2774" s="36" t="s">
        <v>1341</v>
      </c>
      <c r="D2774" s="37" t="s">
        <v>2150</v>
      </c>
      <c r="E2774" s="38" t="s">
        <v>2359</v>
      </c>
      <c r="F2774" s="38">
        <v>0.5</v>
      </c>
      <c r="G2774" s="38" t="s">
        <v>1638</v>
      </c>
      <c r="H2774" s="38">
        <v>2</v>
      </c>
      <c r="I2774" s="38">
        <v>1</v>
      </c>
      <c r="J2774" s="62">
        <f t="shared" si="46"/>
        <v>1</v>
      </c>
      <c r="K2774" s="39" t="s">
        <v>1372</v>
      </c>
      <c r="L2774" s="385" t="s">
        <v>6052</v>
      </c>
      <c r="M2774" s="385" t="s">
        <v>6055</v>
      </c>
      <c r="N2774" s="40"/>
    </row>
    <row r="2775" spans="1:14" s="7" customFormat="1" ht="18.75" hidden="1" customHeight="1" thickBot="1" x14ac:dyDescent="0.25">
      <c r="A2775" s="5"/>
      <c r="B2775" s="41" t="s">
        <v>1347</v>
      </c>
      <c r="C2775" s="42" t="s">
        <v>1341</v>
      </c>
      <c r="D2775" s="43" t="s">
        <v>2151</v>
      </c>
      <c r="E2775" s="44" t="s">
        <v>2359</v>
      </c>
      <c r="F2775" s="44">
        <v>0.5</v>
      </c>
      <c r="G2775" s="44" t="s">
        <v>1638</v>
      </c>
      <c r="H2775" s="44">
        <v>2</v>
      </c>
      <c r="I2775" s="44">
        <v>1</v>
      </c>
      <c r="J2775" s="63">
        <f t="shared" si="46"/>
        <v>1</v>
      </c>
      <c r="K2775" s="45" t="s">
        <v>1372</v>
      </c>
      <c r="L2775" s="386" t="s">
        <v>6052</v>
      </c>
      <c r="M2775" s="385" t="s">
        <v>6055</v>
      </c>
      <c r="N2775" s="46"/>
    </row>
    <row r="2776" spans="1:14" s="7" customFormat="1" ht="18.75" hidden="1" customHeight="1" x14ac:dyDescent="0.2">
      <c r="A2776" s="5"/>
      <c r="B2776" s="29" t="s">
        <v>689</v>
      </c>
      <c r="C2776" s="30" t="s">
        <v>1367</v>
      </c>
      <c r="D2776" s="31" t="s">
        <v>2187</v>
      </c>
      <c r="E2776" s="32" t="s">
        <v>2358</v>
      </c>
      <c r="F2776" s="32">
        <v>1</v>
      </c>
      <c r="G2776" s="32" t="s">
        <v>1638</v>
      </c>
      <c r="H2776" s="32">
        <v>1</v>
      </c>
      <c r="I2776" s="32">
        <v>0.25</v>
      </c>
      <c r="J2776" s="61">
        <f t="shared" si="46"/>
        <v>0.25</v>
      </c>
      <c r="K2776" s="33" t="s">
        <v>1372</v>
      </c>
      <c r="L2776" s="33" t="s">
        <v>84</v>
      </c>
      <c r="M2776" s="33" t="s">
        <v>2106</v>
      </c>
      <c r="N2776" s="34"/>
    </row>
    <row r="2777" spans="1:14" s="7" customFormat="1" ht="18.75" hidden="1" customHeight="1" x14ac:dyDescent="0.2">
      <c r="A2777" s="5"/>
      <c r="B2777" s="35" t="s">
        <v>689</v>
      </c>
      <c r="C2777" s="36" t="s">
        <v>1367</v>
      </c>
      <c r="D2777" s="37" t="s">
        <v>2188</v>
      </c>
      <c r="E2777" s="38" t="s">
        <v>2358</v>
      </c>
      <c r="F2777" s="38">
        <v>1</v>
      </c>
      <c r="G2777" s="38" t="s">
        <v>1638</v>
      </c>
      <c r="H2777" s="38">
        <v>2</v>
      </c>
      <c r="I2777" s="38">
        <v>0.5</v>
      </c>
      <c r="J2777" s="62">
        <f t="shared" si="46"/>
        <v>1</v>
      </c>
      <c r="K2777" s="39" t="s">
        <v>1372</v>
      </c>
      <c r="L2777" s="39" t="s">
        <v>84</v>
      </c>
      <c r="M2777" s="39" t="s">
        <v>2106</v>
      </c>
      <c r="N2777" s="40"/>
    </row>
    <row r="2778" spans="1:14" s="7" customFormat="1" ht="18.75" hidden="1" customHeight="1" x14ac:dyDescent="0.2">
      <c r="A2778" s="5"/>
      <c r="B2778" s="35" t="s">
        <v>689</v>
      </c>
      <c r="C2778" s="36" t="s">
        <v>1367</v>
      </c>
      <c r="D2778" s="37" t="s">
        <v>2189</v>
      </c>
      <c r="E2778" s="38" t="s">
        <v>2358</v>
      </c>
      <c r="F2778" s="38">
        <v>1</v>
      </c>
      <c r="G2778" s="38" t="s">
        <v>1638</v>
      </c>
      <c r="H2778" s="38">
        <v>1</v>
      </c>
      <c r="I2778" s="38">
        <v>0.25</v>
      </c>
      <c r="J2778" s="62">
        <f t="shared" si="46"/>
        <v>0.25</v>
      </c>
      <c r="K2778" s="39" t="s">
        <v>1372</v>
      </c>
      <c r="L2778" s="39" t="s">
        <v>84</v>
      </c>
      <c r="M2778" s="39" t="s">
        <v>2106</v>
      </c>
      <c r="N2778" s="40"/>
    </row>
    <row r="2779" spans="1:14" s="7" customFormat="1" ht="18.75" hidden="1" customHeight="1" x14ac:dyDescent="0.2">
      <c r="A2779" s="5"/>
      <c r="B2779" s="35" t="s">
        <v>690</v>
      </c>
      <c r="C2779" s="36" t="s">
        <v>1367</v>
      </c>
      <c r="D2779" s="37" t="s">
        <v>2187</v>
      </c>
      <c r="E2779" s="38" t="s">
        <v>2358</v>
      </c>
      <c r="F2779" s="38">
        <v>1</v>
      </c>
      <c r="G2779" s="38" t="s">
        <v>1638</v>
      </c>
      <c r="H2779" s="38">
        <v>1</v>
      </c>
      <c r="I2779" s="38">
        <v>0.25</v>
      </c>
      <c r="J2779" s="62">
        <f t="shared" si="46"/>
        <v>0.25</v>
      </c>
      <c r="K2779" s="39" t="s">
        <v>1372</v>
      </c>
      <c r="L2779" s="39" t="s">
        <v>84</v>
      </c>
      <c r="M2779" s="39" t="s">
        <v>2106</v>
      </c>
      <c r="N2779" s="40"/>
    </row>
    <row r="2780" spans="1:14" s="7" customFormat="1" ht="18.75" hidden="1" customHeight="1" x14ac:dyDescent="0.2">
      <c r="A2780" s="5"/>
      <c r="B2780" s="35" t="s">
        <v>690</v>
      </c>
      <c r="C2780" s="36" t="s">
        <v>1367</v>
      </c>
      <c r="D2780" s="37" t="s">
        <v>2188</v>
      </c>
      <c r="E2780" s="38" t="s">
        <v>2358</v>
      </c>
      <c r="F2780" s="38">
        <v>1</v>
      </c>
      <c r="G2780" s="38" t="s">
        <v>1638</v>
      </c>
      <c r="H2780" s="38">
        <v>2</v>
      </c>
      <c r="I2780" s="38">
        <v>0.5</v>
      </c>
      <c r="J2780" s="62">
        <f t="shared" si="46"/>
        <v>1</v>
      </c>
      <c r="K2780" s="39" t="s">
        <v>1372</v>
      </c>
      <c r="L2780" s="39" t="s">
        <v>84</v>
      </c>
      <c r="M2780" s="39" t="s">
        <v>2106</v>
      </c>
      <c r="N2780" s="40"/>
    </row>
    <row r="2781" spans="1:14" s="7" customFormat="1" ht="18.75" hidden="1" customHeight="1" x14ac:dyDescent="0.2">
      <c r="A2781" s="5"/>
      <c r="B2781" s="35" t="s">
        <v>690</v>
      </c>
      <c r="C2781" s="36" t="s">
        <v>1367</v>
      </c>
      <c r="D2781" s="37" t="s">
        <v>2189</v>
      </c>
      <c r="E2781" s="38" t="s">
        <v>2358</v>
      </c>
      <c r="F2781" s="38">
        <v>1</v>
      </c>
      <c r="G2781" s="38" t="s">
        <v>1638</v>
      </c>
      <c r="H2781" s="38">
        <v>1</v>
      </c>
      <c r="I2781" s="38">
        <v>0.25</v>
      </c>
      <c r="J2781" s="62">
        <f t="shared" si="46"/>
        <v>0.25</v>
      </c>
      <c r="K2781" s="39" t="s">
        <v>1372</v>
      </c>
      <c r="L2781" s="39" t="s">
        <v>84</v>
      </c>
      <c r="M2781" s="39" t="s">
        <v>2106</v>
      </c>
      <c r="N2781" s="40"/>
    </row>
    <row r="2782" spans="1:14" s="7" customFormat="1" ht="18.75" hidden="1" customHeight="1" x14ac:dyDescent="0.2">
      <c r="A2782" s="5"/>
      <c r="B2782" s="35" t="s">
        <v>691</v>
      </c>
      <c r="C2782" s="36" t="s">
        <v>1367</v>
      </c>
      <c r="D2782" s="37" t="s">
        <v>2187</v>
      </c>
      <c r="E2782" s="38" t="s">
        <v>2358</v>
      </c>
      <c r="F2782" s="38">
        <v>1</v>
      </c>
      <c r="G2782" s="38" t="s">
        <v>1638</v>
      </c>
      <c r="H2782" s="38">
        <v>1</v>
      </c>
      <c r="I2782" s="38">
        <v>0.25</v>
      </c>
      <c r="J2782" s="62">
        <f t="shared" si="46"/>
        <v>0.25</v>
      </c>
      <c r="K2782" s="39" t="s">
        <v>1372</v>
      </c>
      <c r="L2782" s="39" t="s">
        <v>84</v>
      </c>
      <c r="M2782" s="39" t="s">
        <v>2106</v>
      </c>
      <c r="N2782" s="40"/>
    </row>
    <row r="2783" spans="1:14" s="7" customFormat="1" ht="18.75" hidden="1" customHeight="1" x14ac:dyDescent="0.2">
      <c r="A2783" s="5"/>
      <c r="B2783" s="35" t="s">
        <v>691</v>
      </c>
      <c r="C2783" s="36" t="s">
        <v>1367</v>
      </c>
      <c r="D2783" s="37" t="s">
        <v>2188</v>
      </c>
      <c r="E2783" s="38" t="s">
        <v>2358</v>
      </c>
      <c r="F2783" s="38">
        <v>1</v>
      </c>
      <c r="G2783" s="38" t="s">
        <v>1638</v>
      </c>
      <c r="H2783" s="38">
        <v>2</v>
      </c>
      <c r="I2783" s="38">
        <v>0.5</v>
      </c>
      <c r="J2783" s="62">
        <f t="shared" si="46"/>
        <v>1</v>
      </c>
      <c r="K2783" s="39" t="s">
        <v>1372</v>
      </c>
      <c r="L2783" s="39" t="s">
        <v>84</v>
      </c>
      <c r="M2783" s="39" t="s">
        <v>2106</v>
      </c>
      <c r="N2783" s="40"/>
    </row>
    <row r="2784" spans="1:14" s="7" customFormat="1" ht="18.75" hidden="1" customHeight="1" x14ac:dyDescent="0.2">
      <c r="A2784" s="5"/>
      <c r="B2784" s="35" t="s">
        <v>691</v>
      </c>
      <c r="C2784" s="36" t="s">
        <v>1367</v>
      </c>
      <c r="D2784" s="37" t="s">
        <v>2189</v>
      </c>
      <c r="E2784" s="38" t="s">
        <v>2358</v>
      </c>
      <c r="F2784" s="38">
        <v>1</v>
      </c>
      <c r="G2784" s="38" t="s">
        <v>1638</v>
      </c>
      <c r="H2784" s="38">
        <v>1</v>
      </c>
      <c r="I2784" s="38">
        <v>0.25</v>
      </c>
      <c r="J2784" s="62">
        <f t="shared" si="46"/>
        <v>0.25</v>
      </c>
      <c r="K2784" s="39" t="s">
        <v>1372</v>
      </c>
      <c r="L2784" s="39" t="s">
        <v>84</v>
      </c>
      <c r="M2784" s="39" t="s">
        <v>2106</v>
      </c>
      <c r="N2784" s="40"/>
    </row>
    <row r="2785" spans="1:14" s="7" customFormat="1" ht="18.75" hidden="1" customHeight="1" x14ac:dyDescent="0.2">
      <c r="A2785" s="5"/>
      <c r="B2785" s="35" t="s">
        <v>692</v>
      </c>
      <c r="C2785" s="36" t="s">
        <v>1367</v>
      </c>
      <c r="D2785" s="37" t="s">
        <v>2187</v>
      </c>
      <c r="E2785" s="38" t="s">
        <v>2358</v>
      </c>
      <c r="F2785" s="38">
        <v>1</v>
      </c>
      <c r="G2785" s="38" t="s">
        <v>1638</v>
      </c>
      <c r="H2785" s="38">
        <v>1</v>
      </c>
      <c r="I2785" s="38">
        <v>0.25</v>
      </c>
      <c r="J2785" s="62">
        <f t="shared" si="46"/>
        <v>0.25</v>
      </c>
      <c r="K2785" s="39" t="s">
        <v>1372</v>
      </c>
      <c r="L2785" s="39" t="s">
        <v>84</v>
      </c>
      <c r="M2785" s="39" t="s">
        <v>2106</v>
      </c>
      <c r="N2785" s="40"/>
    </row>
    <row r="2786" spans="1:14" s="7" customFormat="1" ht="18.75" hidden="1" customHeight="1" x14ac:dyDescent="0.2">
      <c r="A2786" s="5"/>
      <c r="B2786" s="35" t="s">
        <v>692</v>
      </c>
      <c r="C2786" s="36" t="s">
        <v>1367</v>
      </c>
      <c r="D2786" s="37" t="s">
        <v>2188</v>
      </c>
      <c r="E2786" s="38" t="s">
        <v>2358</v>
      </c>
      <c r="F2786" s="38">
        <v>1</v>
      </c>
      <c r="G2786" s="38" t="s">
        <v>1638</v>
      </c>
      <c r="H2786" s="38">
        <v>2</v>
      </c>
      <c r="I2786" s="38">
        <v>0.5</v>
      </c>
      <c r="J2786" s="62">
        <f t="shared" si="46"/>
        <v>1</v>
      </c>
      <c r="K2786" s="39" t="s">
        <v>1372</v>
      </c>
      <c r="L2786" s="39" t="s">
        <v>84</v>
      </c>
      <c r="M2786" s="39" t="s">
        <v>2106</v>
      </c>
      <c r="N2786" s="40"/>
    </row>
    <row r="2787" spans="1:14" s="7" customFormat="1" ht="18.75" hidden="1" customHeight="1" thickBot="1" x14ac:dyDescent="0.25">
      <c r="A2787" s="5"/>
      <c r="B2787" s="41" t="s">
        <v>692</v>
      </c>
      <c r="C2787" s="42" t="s">
        <v>1367</v>
      </c>
      <c r="D2787" s="43" t="s">
        <v>2189</v>
      </c>
      <c r="E2787" s="44" t="s">
        <v>2358</v>
      </c>
      <c r="F2787" s="44">
        <v>1</v>
      </c>
      <c r="G2787" s="44" t="s">
        <v>1638</v>
      </c>
      <c r="H2787" s="44">
        <v>1</v>
      </c>
      <c r="I2787" s="44">
        <v>0.25</v>
      </c>
      <c r="J2787" s="63">
        <f t="shared" si="46"/>
        <v>0.25</v>
      </c>
      <c r="K2787" s="45" t="s">
        <v>1372</v>
      </c>
      <c r="L2787" s="45" t="s">
        <v>84</v>
      </c>
      <c r="M2787" s="45" t="s">
        <v>2106</v>
      </c>
      <c r="N2787" s="46"/>
    </row>
    <row r="2788" spans="1:14" s="7" customFormat="1" ht="18.75" hidden="1" customHeight="1" x14ac:dyDescent="0.2">
      <c r="A2788" s="5"/>
      <c r="B2788" s="29" t="s">
        <v>984</v>
      </c>
      <c r="C2788" s="30" t="s">
        <v>973</v>
      </c>
      <c r="D2788" s="31" t="s">
        <v>2118</v>
      </c>
      <c r="E2788" s="32" t="s">
        <v>2360</v>
      </c>
      <c r="F2788" s="32">
        <v>2</v>
      </c>
      <c r="G2788" s="32" t="s">
        <v>1638</v>
      </c>
      <c r="H2788" s="32">
        <v>1</v>
      </c>
      <c r="I2788" s="32">
        <v>0.5</v>
      </c>
      <c r="J2788" s="61">
        <f t="shared" si="46"/>
        <v>1</v>
      </c>
      <c r="K2788" s="33" t="s">
        <v>1369</v>
      </c>
      <c r="L2788" s="33" t="s">
        <v>1370</v>
      </c>
      <c r="M2788" s="33" t="s">
        <v>2107</v>
      </c>
      <c r="N2788" s="48" t="s">
        <v>2112</v>
      </c>
    </row>
    <row r="2789" spans="1:14" s="7" customFormat="1" ht="18.75" hidden="1" customHeight="1" x14ac:dyDescent="0.2">
      <c r="A2789" s="5"/>
      <c r="B2789" s="35" t="s">
        <v>984</v>
      </c>
      <c r="C2789" s="36" t="s">
        <v>973</v>
      </c>
      <c r="D2789" s="37" t="s">
        <v>2119</v>
      </c>
      <c r="E2789" s="38" t="s">
        <v>2360</v>
      </c>
      <c r="F2789" s="38">
        <v>4</v>
      </c>
      <c r="G2789" s="38" t="s">
        <v>1638</v>
      </c>
      <c r="H2789" s="38">
        <v>1</v>
      </c>
      <c r="I2789" s="38">
        <v>0.15</v>
      </c>
      <c r="J2789" s="62">
        <f t="shared" si="46"/>
        <v>0.6</v>
      </c>
      <c r="K2789" s="39" t="s">
        <v>1369</v>
      </c>
      <c r="L2789" s="39" t="s">
        <v>1370</v>
      </c>
      <c r="M2789" s="39" t="s">
        <v>2107</v>
      </c>
      <c r="N2789" s="50" t="s">
        <v>2112</v>
      </c>
    </row>
    <row r="2790" spans="1:14" s="7" customFormat="1" ht="18.75" hidden="1" customHeight="1" x14ac:dyDescent="0.2">
      <c r="A2790" s="5"/>
      <c r="B2790" s="35" t="s">
        <v>984</v>
      </c>
      <c r="C2790" s="36" t="s">
        <v>973</v>
      </c>
      <c r="D2790" s="37" t="s">
        <v>2120</v>
      </c>
      <c r="E2790" s="38" t="s">
        <v>2360</v>
      </c>
      <c r="F2790" s="38">
        <v>4</v>
      </c>
      <c r="G2790" s="38" t="s">
        <v>1638</v>
      </c>
      <c r="H2790" s="38">
        <v>1</v>
      </c>
      <c r="I2790" s="38">
        <v>0.15</v>
      </c>
      <c r="J2790" s="62">
        <f t="shared" si="46"/>
        <v>0.6</v>
      </c>
      <c r="K2790" s="39" t="s">
        <v>1369</v>
      </c>
      <c r="L2790" s="39" t="s">
        <v>1370</v>
      </c>
      <c r="M2790" s="39" t="s">
        <v>2107</v>
      </c>
      <c r="N2790" s="50" t="s">
        <v>2112</v>
      </c>
    </row>
    <row r="2791" spans="1:14" s="7" customFormat="1" ht="18.75" hidden="1" customHeight="1" x14ac:dyDescent="0.2">
      <c r="A2791" s="5"/>
      <c r="B2791" s="35" t="s">
        <v>984</v>
      </c>
      <c r="C2791" s="36" t="s">
        <v>973</v>
      </c>
      <c r="D2791" s="37" t="s">
        <v>2121</v>
      </c>
      <c r="E2791" s="38" t="s">
        <v>2360</v>
      </c>
      <c r="F2791" s="38">
        <v>4</v>
      </c>
      <c r="G2791" s="38" t="s">
        <v>1638</v>
      </c>
      <c r="H2791" s="38">
        <v>1</v>
      </c>
      <c r="I2791" s="38">
        <v>0.5</v>
      </c>
      <c r="J2791" s="62">
        <f t="shared" si="46"/>
        <v>2</v>
      </c>
      <c r="K2791" s="39" t="s">
        <v>1369</v>
      </c>
      <c r="L2791" s="39" t="s">
        <v>1370</v>
      </c>
      <c r="M2791" s="39" t="s">
        <v>2107</v>
      </c>
      <c r="N2791" s="50" t="s">
        <v>2112</v>
      </c>
    </row>
    <row r="2792" spans="1:14" s="7" customFormat="1" ht="18.75" hidden="1" customHeight="1" x14ac:dyDescent="0.2">
      <c r="A2792" s="5"/>
      <c r="B2792" s="35" t="s">
        <v>984</v>
      </c>
      <c r="C2792" s="36" t="s">
        <v>973</v>
      </c>
      <c r="D2792" s="37" t="s">
        <v>2122</v>
      </c>
      <c r="E2792" s="38" t="s">
        <v>2360</v>
      </c>
      <c r="F2792" s="38">
        <v>4</v>
      </c>
      <c r="G2792" s="38" t="s">
        <v>1638</v>
      </c>
      <c r="H2792" s="38">
        <v>1</v>
      </c>
      <c r="I2792" s="38">
        <v>0.5</v>
      </c>
      <c r="J2792" s="62">
        <f t="shared" si="46"/>
        <v>2</v>
      </c>
      <c r="K2792" s="39" t="s">
        <v>1369</v>
      </c>
      <c r="L2792" s="39" t="s">
        <v>1370</v>
      </c>
      <c r="M2792" s="39" t="s">
        <v>2107</v>
      </c>
      <c r="N2792" s="50" t="s">
        <v>2112</v>
      </c>
    </row>
    <row r="2793" spans="1:14" s="7" customFormat="1" ht="18.75" hidden="1" customHeight="1" x14ac:dyDescent="0.2">
      <c r="A2793" s="5"/>
      <c r="B2793" s="35" t="s">
        <v>984</v>
      </c>
      <c r="C2793" s="36" t="s">
        <v>973</v>
      </c>
      <c r="D2793" s="37" t="s">
        <v>2123</v>
      </c>
      <c r="E2793" s="38" t="s">
        <v>2360</v>
      </c>
      <c r="F2793" s="38">
        <v>4</v>
      </c>
      <c r="G2793" s="38" t="s">
        <v>1638</v>
      </c>
      <c r="H2793" s="38">
        <v>1</v>
      </c>
      <c r="I2793" s="38">
        <v>0.25</v>
      </c>
      <c r="J2793" s="62">
        <f t="shared" si="46"/>
        <v>1</v>
      </c>
      <c r="K2793" s="39" t="s">
        <v>1369</v>
      </c>
      <c r="L2793" s="39" t="s">
        <v>1370</v>
      </c>
      <c r="M2793" s="39" t="s">
        <v>2107</v>
      </c>
      <c r="N2793" s="50" t="s">
        <v>2112</v>
      </c>
    </row>
    <row r="2794" spans="1:14" s="7" customFormat="1" ht="18.75" hidden="1" customHeight="1" x14ac:dyDescent="0.2">
      <c r="A2794" s="5"/>
      <c r="B2794" s="35" t="s">
        <v>984</v>
      </c>
      <c r="C2794" s="36" t="s">
        <v>973</v>
      </c>
      <c r="D2794" s="37" t="s">
        <v>2124</v>
      </c>
      <c r="E2794" s="38" t="s">
        <v>2360</v>
      </c>
      <c r="F2794" s="38">
        <v>4</v>
      </c>
      <c r="G2794" s="38" t="s">
        <v>1638</v>
      </c>
      <c r="H2794" s="38">
        <v>1</v>
      </c>
      <c r="I2794" s="38">
        <v>1</v>
      </c>
      <c r="J2794" s="62">
        <f t="shared" si="46"/>
        <v>4</v>
      </c>
      <c r="K2794" s="39" t="s">
        <v>1369</v>
      </c>
      <c r="L2794" s="39" t="s">
        <v>1370</v>
      </c>
      <c r="M2794" s="39" t="s">
        <v>2107</v>
      </c>
      <c r="N2794" s="50" t="s">
        <v>2112</v>
      </c>
    </row>
    <row r="2795" spans="1:14" s="7" customFormat="1" ht="18.75" hidden="1" customHeight="1" x14ac:dyDescent="0.2">
      <c r="A2795" s="5"/>
      <c r="B2795" s="35" t="s">
        <v>984</v>
      </c>
      <c r="C2795" s="36" t="s">
        <v>973</v>
      </c>
      <c r="D2795" s="37" t="s">
        <v>2125</v>
      </c>
      <c r="E2795" s="38" t="s">
        <v>2360</v>
      </c>
      <c r="F2795" s="38">
        <v>1</v>
      </c>
      <c r="G2795" s="38" t="s">
        <v>1638</v>
      </c>
      <c r="H2795" s="38">
        <v>2</v>
      </c>
      <c r="I2795" s="38">
        <v>3</v>
      </c>
      <c r="J2795" s="62">
        <f t="shared" si="46"/>
        <v>6</v>
      </c>
      <c r="K2795" s="39" t="s">
        <v>1369</v>
      </c>
      <c r="L2795" s="39" t="s">
        <v>1370</v>
      </c>
      <c r="M2795" s="39" t="s">
        <v>2107</v>
      </c>
      <c r="N2795" s="50" t="s">
        <v>2112</v>
      </c>
    </row>
    <row r="2796" spans="1:14" s="7" customFormat="1" ht="18.75" hidden="1" customHeight="1" x14ac:dyDescent="0.2">
      <c r="A2796" s="5"/>
      <c r="B2796" s="35" t="s">
        <v>984</v>
      </c>
      <c r="C2796" s="36" t="s">
        <v>973</v>
      </c>
      <c r="D2796" s="37" t="s">
        <v>2126</v>
      </c>
      <c r="E2796" s="38" t="s">
        <v>2360</v>
      </c>
      <c r="F2796" s="38">
        <v>1</v>
      </c>
      <c r="G2796" s="38" t="s">
        <v>1638</v>
      </c>
      <c r="H2796" s="38">
        <v>2</v>
      </c>
      <c r="I2796" s="38">
        <v>1</v>
      </c>
      <c r="J2796" s="62">
        <f t="shared" si="46"/>
        <v>2</v>
      </c>
      <c r="K2796" s="39" t="s">
        <v>1369</v>
      </c>
      <c r="L2796" s="39" t="s">
        <v>1370</v>
      </c>
      <c r="M2796" s="39" t="s">
        <v>2107</v>
      </c>
      <c r="N2796" s="50" t="s">
        <v>2112</v>
      </c>
    </row>
    <row r="2797" spans="1:14" s="7" customFormat="1" ht="18.75" hidden="1" customHeight="1" x14ac:dyDescent="0.2">
      <c r="A2797" s="5"/>
      <c r="B2797" s="35" t="s">
        <v>984</v>
      </c>
      <c r="C2797" s="36" t="s">
        <v>973</v>
      </c>
      <c r="D2797" s="37" t="s">
        <v>2127</v>
      </c>
      <c r="E2797" s="38" t="s">
        <v>2360</v>
      </c>
      <c r="F2797" s="38">
        <v>1</v>
      </c>
      <c r="G2797" s="38" t="s">
        <v>1638</v>
      </c>
      <c r="H2797" s="38">
        <v>1</v>
      </c>
      <c r="I2797" s="38">
        <v>0.15</v>
      </c>
      <c r="J2797" s="62">
        <f t="shared" si="46"/>
        <v>0.15</v>
      </c>
      <c r="K2797" s="39" t="s">
        <v>1369</v>
      </c>
      <c r="L2797" s="39" t="s">
        <v>1370</v>
      </c>
      <c r="M2797" s="39" t="s">
        <v>2107</v>
      </c>
      <c r="N2797" s="50" t="s">
        <v>2112</v>
      </c>
    </row>
    <row r="2798" spans="1:14" s="7" customFormat="1" ht="18.75" hidden="1" customHeight="1" x14ac:dyDescent="0.2">
      <c r="A2798" s="5"/>
      <c r="B2798" s="35" t="s">
        <v>984</v>
      </c>
      <c r="C2798" s="36" t="s">
        <v>973</v>
      </c>
      <c r="D2798" s="37" t="s">
        <v>2128</v>
      </c>
      <c r="E2798" s="38" t="s">
        <v>2360</v>
      </c>
      <c r="F2798" s="38">
        <v>1</v>
      </c>
      <c r="G2798" s="38" t="s">
        <v>1638</v>
      </c>
      <c r="H2798" s="38">
        <v>1</v>
      </c>
      <c r="I2798" s="38">
        <v>0.5</v>
      </c>
      <c r="J2798" s="62">
        <f t="shared" si="46"/>
        <v>0.5</v>
      </c>
      <c r="K2798" s="39" t="s">
        <v>1369</v>
      </c>
      <c r="L2798" s="39" t="s">
        <v>1370</v>
      </c>
      <c r="M2798" s="39" t="s">
        <v>2107</v>
      </c>
      <c r="N2798" s="50" t="s">
        <v>2112</v>
      </c>
    </row>
    <row r="2799" spans="1:14" s="7" customFormat="1" ht="18.75" hidden="1" customHeight="1" x14ac:dyDescent="0.2">
      <c r="A2799" s="5"/>
      <c r="B2799" s="35" t="s">
        <v>984</v>
      </c>
      <c r="C2799" s="36" t="s">
        <v>973</v>
      </c>
      <c r="D2799" s="37" t="s">
        <v>2129</v>
      </c>
      <c r="E2799" s="38" t="s">
        <v>2360</v>
      </c>
      <c r="F2799" s="38">
        <v>1</v>
      </c>
      <c r="G2799" s="38" t="s">
        <v>1638</v>
      </c>
      <c r="H2799" s="38">
        <v>1</v>
      </c>
      <c r="I2799" s="38">
        <v>0.25</v>
      </c>
      <c r="J2799" s="62">
        <f t="shared" si="46"/>
        <v>0.25</v>
      </c>
      <c r="K2799" s="39" t="s">
        <v>1369</v>
      </c>
      <c r="L2799" s="39" t="s">
        <v>1370</v>
      </c>
      <c r="M2799" s="39" t="s">
        <v>2107</v>
      </c>
      <c r="N2799" s="50" t="s">
        <v>2112</v>
      </c>
    </row>
    <row r="2800" spans="1:14" s="7" customFormat="1" ht="18.75" hidden="1" customHeight="1" x14ac:dyDescent="0.2">
      <c r="A2800" s="5"/>
      <c r="B2800" s="35" t="s">
        <v>984</v>
      </c>
      <c r="C2800" s="36" t="s">
        <v>973</v>
      </c>
      <c r="D2800" s="37" t="s">
        <v>2130</v>
      </c>
      <c r="E2800" s="38" t="s">
        <v>2360</v>
      </c>
      <c r="F2800" s="38">
        <v>1</v>
      </c>
      <c r="G2800" s="38" t="s">
        <v>1638</v>
      </c>
      <c r="H2800" s="38">
        <v>1</v>
      </c>
      <c r="I2800" s="38">
        <v>0.15</v>
      </c>
      <c r="J2800" s="62">
        <f t="shared" si="46"/>
        <v>0.15</v>
      </c>
      <c r="K2800" s="39" t="s">
        <v>1369</v>
      </c>
      <c r="L2800" s="39" t="s">
        <v>1370</v>
      </c>
      <c r="M2800" s="39" t="s">
        <v>2107</v>
      </c>
      <c r="N2800" s="50" t="s">
        <v>2112</v>
      </c>
    </row>
    <row r="2801" spans="1:14" s="7" customFormat="1" ht="18.75" hidden="1" customHeight="1" x14ac:dyDescent="0.2">
      <c r="A2801" s="5"/>
      <c r="B2801" s="35" t="s">
        <v>984</v>
      </c>
      <c r="C2801" s="36" t="s">
        <v>973</v>
      </c>
      <c r="D2801" s="37" t="s">
        <v>2131</v>
      </c>
      <c r="E2801" s="38" t="s">
        <v>2360</v>
      </c>
      <c r="F2801" s="38">
        <v>1</v>
      </c>
      <c r="G2801" s="38" t="s">
        <v>1638</v>
      </c>
      <c r="H2801" s="38">
        <v>1</v>
      </c>
      <c r="I2801" s="38">
        <v>0.25</v>
      </c>
      <c r="J2801" s="62">
        <f t="shared" si="46"/>
        <v>0.25</v>
      </c>
      <c r="K2801" s="39" t="s">
        <v>1369</v>
      </c>
      <c r="L2801" s="39" t="s">
        <v>1370</v>
      </c>
      <c r="M2801" s="39" t="s">
        <v>2107</v>
      </c>
      <c r="N2801" s="50" t="s">
        <v>2112</v>
      </c>
    </row>
    <row r="2802" spans="1:14" s="7" customFormat="1" ht="18.75" hidden="1" customHeight="1" x14ac:dyDescent="0.2">
      <c r="A2802" s="5"/>
      <c r="B2802" s="35" t="s">
        <v>984</v>
      </c>
      <c r="C2802" s="36" t="s">
        <v>973</v>
      </c>
      <c r="D2802" s="37" t="s">
        <v>2132</v>
      </c>
      <c r="E2802" s="38" t="s">
        <v>2360</v>
      </c>
      <c r="F2802" s="38">
        <v>1</v>
      </c>
      <c r="G2802" s="38" t="s">
        <v>1638</v>
      </c>
      <c r="H2802" s="38">
        <v>1</v>
      </c>
      <c r="I2802" s="38">
        <v>1</v>
      </c>
      <c r="J2802" s="62">
        <f t="shared" si="46"/>
        <v>1</v>
      </c>
      <c r="K2802" s="39" t="s">
        <v>1369</v>
      </c>
      <c r="L2802" s="39" t="s">
        <v>1370</v>
      </c>
      <c r="M2802" s="39" t="s">
        <v>2107</v>
      </c>
      <c r="N2802" s="50" t="s">
        <v>2112</v>
      </c>
    </row>
    <row r="2803" spans="1:14" s="7" customFormat="1" ht="18.75" hidden="1" customHeight="1" x14ac:dyDescent="0.2">
      <c r="A2803" s="5"/>
      <c r="B2803" s="35" t="s">
        <v>984</v>
      </c>
      <c r="C2803" s="36" t="s">
        <v>973</v>
      </c>
      <c r="D2803" s="37" t="s">
        <v>2133</v>
      </c>
      <c r="E2803" s="38" t="s">
        <v>2360</v>
      </c>
      <c r="F2803" s="38">
        <v>1</v>
      </c>
      <c r="G2803" s="38" t="s">
        <v>1638</v>
      </c>
      <c r="H2803" s="38">
        <v>1</v>
      </c>
      <c r="I2803" s="38">
        <v>1</v>
      </c>
      <c r="J2803" s="62">
        <f t="shared" si="46"/>
        <v>1</v>
      </c>
      <c r="K2803" s="39" t="s">
        <v>1369</v>
      </c>
      <c r="L2803" s="39" t="s">
        <v>1370</v>
      </c>
      <c r="M2803" s="39" t="s">
        <v>2107</v>
      </c>
      <c r="N2803" s="50" t="s">
        <v>2112</v>
      </c>
    </row>
    <row r="2804" spans="1:14" s="7" customFormat="1" ht="18.75" hidden="1" customHeight="1" x14ac:dyDescent="0.2">
      <c r="A2804" s="5"/>
      <c r="B2804" s="35" t="s">
        <v>984</v>
      </c>
      <c r="C2804" s="36" t="s">
        <v>973</v>
      </c>
      <c r="D2804" s="37" t="s">
        <v>2134</v>
      </c>
      <c r="E2804" s="38" t="s">
        <v>2360</v>
      </c>
      <c r="F2804" s="38">
        <v>1</v>
      </c>
      <c r="G2804" s="38" t="s">
        <v>1638</v>
      </c>
      <c r="H2804" s="38">
        <v>2</v>
      </c>
      <c r="I2804" s="38">
        <v>1</v>
      </c>
      <c r="J2804" s="62">
        <f t="shared" si="46"/>
        <v>2</v>
      </c>
      <c r="K2804" s="39" t="s">
        <v>1369</v>
      </c>
      <c r="L2804" s="39" t="s">
        <v>1370</v>
      </c>
      <c r="M2804" s="39" t="s">
        <v>2107</v>
      </c>
      <c r="N2804" s="50" t="s">
        <v>2112</v>
      </c>
    </row>
    <row r="2805" spans="1:14" s="7" customFormat="1" ht="18.75" hidden="1" customHeight="1" x14ac:dyDescent="0.2">
      <c r="A2805" s="5"/>
      <c r="B2805" s="35" t="s">
        <v>984</v>
      </c>
      <c r="C2805" s="36" t="s">
        <v>973</v>
      </c>
      <c r="D2805" s="37" t="s">
        <v>2135</v>
      </c>
      <c r="E2805" s="38" t="s">
        <v>2360</v>
      </c>
      <c r="F2805" s="38">
        <v>1</v>
      </c>
      <c r="G2805" s="38" t="s">
        <v>1638</v>
      </c>
      <c r="H2805" s="38">
        <v>1</v>
      </c>
      <c r="I2805" s="38">
        <v>1</v>
      </c>
      <c r="J2805" s="62">
        <f t="shared" si="46"/>
        <v>1</v>
      </c>
      <c r="K2805" s="39" t="s">
        <v>1369</v>
      </c>
      <c r="L2805" s="39" t="s">
        <v>1370</v>
      </c>
      <c r="M2805" s="39" t="s">
        <v>2107</v>
      </c>
      <c r="N2805" s="50" t="s">
        <v>2112</v>
      </c>
    </row>
    <row r="2806" spans="1:14" s="7" customFormat="1" ht="18.75" hidden="1" customHeight="1" thickBot="1" x14ac:dyDescent="0.25">
      <c r="A2806" s="5"/>
      <c r="B2806" s="41" t="s">
        <v>984</v>
      </c>
      <c r="C2806" s="42" t="s">
        <v>973</v>
      </c>
      <c r="D2806" s="43" t="s">
        <v>2136</v>
      </c>
      <c r="E2806" s="44" t="s">
        <v>2360</v>
      </c>
      <c r="F2806" s="44">
        <v>1</v>
      </c>
      <c r="G2806" s="44" t="s">
        <v>1638</v>
      </c>
      <c r="H2806" s="44">
        <v>1</v>
      </c>
      <c r="I2806" s="44">
        <v>0.5</v>
      </c>
      <c r="J2806" s="63">
        <f t="shared" si="46"/>
        <v>0.5</v>
      </c>
      <c r="K2806" s="45" t="s">
        <v>1369</v>
      </c>
      <c r="L2806" s="45" t="s">
        <v>1370</v>
      </c>
      <c r="M2806" s="45" t="s">
        <v>2107</v>
      </c>
      <c r="N2806" s="52" t="s">
        <v>2112</v>
      </c>
    </row>
    <row r="2807" spans="1:14" s="7" customFormat="1" ht="18.75" hidden="1" customHeight="1" x14ac:dyDescent="0.2">
      <c r="A2807" s="5"/>
      <c r="B2807" s="29" t="s">
        <v>996</v>
      </c>
      <c r="C2807" s="30" t="s">
        <v>997</v>
      </c>
      <c r="D2807" s="31" t="s">
        <v>2137</v>
      </c>
      <c r="E2807" s="32" t="s">
        <v>2359</v>
      </c>
      <c r="F2807" s="32">
        <v>1</v>
      </c>
      <c r="G2807" s="32" t="s">
        <v>1638</v>
      </c>
      <c r="H2807" s="32">
        <v>1</v>
      </c>
      <c r="I2807" s="32">
        <v>0.25</v>
      </c>
      <c r="J2807" s="61">
        <f t="shared" si="46"/>
        <v>0.25</v>
      </c>
      <c r="K2807" s="33" t="s">
        <v>1372</v>
      </c>
      <c r="L2807" s="33" t="s">
        <v>84</v>
      </c>
      <c r="M2807" s="33" t="s">
        <v>2106</v>
      </c>
      <c r="N2807" s="34"/>
    </row>
    <row r="2808" spans="1:14" s="7" customFormat="1" ht="18.75" hidden="1" customHeight="1" x14ac:dyDescent="0.2">
      <c r="A2808" s="5"/>
      <c r="B2808" s="35" t="s">
        <v>996</v>
      </c>
      <c r="C2808" s="36" t="s">
        <v>997</v>
      </c>
      <c r="D2808" s="37" t="s">
        <v>2139</v>
      </c>
      <c r="E2808" s="38" t="s">
        <v>2359</v>
      </c>
      <c r="F2808" s="38">
        <v>1</v>
      </c>
      <c r="G2808" s="38" t="s">
        <v>1638</v>
      </c>
      <c r="H2808" s="38">
        <v>1</v>
      </c>
      <c r="I2808" s="38">
        <v>0.25</v>
      </c>
      <c r="J2808" s="62">
        <f t="shared" si="46"/>
        <v>0.25</v>
      </c>
      <c r="K2808" s="39" t="s">
        <v>1372</v>
      </c>
      <c r="L2808" s="39" t="s">
        <v>84</v>
      </c>
      <c r="M2808" s="39" t="s">
        <v>2106</v>
      </c>
      <c r="N2808" s="40"/>
    </row>
    <row r="2809" spans="1:14" s="7" customFormat="1" ht="18.75" hidden="1" customHeight="1" x14ac:dyDescent="0.2">
      <c r="A2809" s="5"/>
      <c r="B2809" s="35" t="s">
        <v>996</v>
      </c>
      <c r="C2809" s="36" t="s">
        <v>997</v>
      </c>
      <c r="D2809" s="37" t="s">
        <v>2140</v>
      </c>
      <c r="E2809" s="38" t="s">
        <v>2359</v>
      </c>
      <c r="F2809" s="38">
        <v>0.5</v>
      </c>
      <c r="G2809" s="38" t="s">
        <v>1638</v>
      </c>
      <c r="H2809" s="38">
        <v>1</v>
      </c>
      <c r="I2809" s="38">
        <v>0.25</v>
      </c>
      <c r="J2809" s="62">
        <f t="shared" si="46"/>
        <v>0.125</v>
      </c>
      <c r="K2809" s="39" t="s">
        <v>1372</v>
      </c>
      <c r="L2809" s="39" t="s">
        <v>84</v>
      </c>
      <c r="M2809" s="39" t="s">
        <v>2106</v>
      </c>
      <c r="N2809" s="40"/>
    </row>
    <row r="2810" spans="1:14" s="7" customFormat="1" ht="18.75" hidden="1" customHeight="1" x14ac:dyDescent="0.2">
      <c r="A2810" s="5"/>
      <c r="B2810" s="35" t="s">
        <v>996</v>
      </c>
      <c r="C2810" s="36" t="s">
        <v>997</v>
      </c>
      <c r="D2810" s="37" t="s">
        <v>2141</v>
      </c>
      <c r="E2810" s="38" t="s">
        <v>2359</v>
      </c>
      <c r="F2810" s="38">
        <v>1</v>
      </c>
      <c r="G2810" s="38" t="s">
        <v>1638</v>
      </c>
      <c r="H2810" s="38">
        <v>2</v>
      </c>
      <c r="I2810" s="38">
        <v>0.25</v>
      </c>
      <c r="J2810" s="62">
        <f t="shared" si="46"/>
        <v>0.5</v>
      </c>
      <c r="K2810" s="39" t="s">
        <v>1372</v>
      </c>
      <c r="L2810" s="39" t="s">
        <v>84</v>
      </c>
      <c r="M2810" s="39" t="s">
        <v>2106</v>
      </c>
      <c r="N2810" s="40"/>
    </row>
    <row r="2811" spans="1:14" s="7" customFormat="1" ht="18.75" hidden="1" customHeight="1" thickBot="1" x14ac:dyDescent="0.25">
      <c r="A2811" s="5"/>
      <c r="B2811" s="41" t="s">
        <v>996</v>
      </c>
      <c r="C2811" s="42" t="s">
        <v>997</v>
      </c>
      <c r="D2811" s="43" t="s">
        <v>2142</v>
      </c>
      <c r="E2811" s="44" t="s">
        <v>2359</v>
      </c>
      <c r="F2811" s="44">
        <v>1</v>
      </c>
      <c r="G2811" s="44" t="s">
        <v>1638</v>
      </c>
      <c r="H2811" s="44">
        <v>1</v>
      </c>
      <c r="I2811" s="44">
        <v>0.25</v>
      </c>
      <c r="J2811" s="63">
        <f t="shared" si="46"/>
        <v>0.25</v>
      </c>
      <c r="K2811" s="45" t="s">
        <v>1372</v>
      </c>
      <c r="L2811" s="45" t="s">
        <v>84</v>
      </c>
      <c r="M2811" s="45" t="s">
        <v>2106</v>
      </c>
      <c r="N2811" s="46"/>
    </row>
    <row r="2812" spans="1:14" s="7" customFormat="1" ht="18.75" hidden="1" customHeight="1" x14ac:dyDescent="0.2">
      <c r="A2812" s="5"/>
      <c r="B2812" s="35" t="s">
        <v>437</v>
      </c>
      <c r="C2812" s="36" t="s">
        <v>438</v>
      </c>
      <c r="D2812" s="37" t="s">
        <v>2143</v>
      </c>
      <c r="E2812" s="38" t="s">
        <v>2359</v>
      </c>
      <c r="F2812" s="38">
        <v>12</v>
      </c>
      <c r="G2812" s="38" t="s">
        <v>1638</v>
      </c>
      <c r="H2812" s="38">
        <v>2</v>
      </c>
      <c r="I2812" s="38">
        <v>0.25</v>
      </c>
      <c r="J2812" s="62">
        <f t="shared" si="46"/>
        <v>6</v>
      </c>
      <c r="K2812" s="39" t="s">
        <v>1372</v>
      </c>
      <c r="L2812" s="39" t="s">
        <v>84</v>
      </c>
      <c r="M2812" s="39" t="s">
        <v>2106</v>
      </c>
      <c r="N2812" s="40"/>
    </row>
    <row r="2813" spans="1:14" s="7" customFormat="1" ht="18.75" hidden="1" customHeight="1" x14ac:dyDescent="0.2">
      <c r="A2813" s="5"/>
      <c r="B2813" s="35" t="s">
        <v>437</v>
      </c>
      <c r="C2813" s="36" t="s">
        <v>438</v>
      </c>
      <c r="D2813" s="37" t="str">
        <f>UPPER("Revisar funcionamiento de calefactor (heater)")</f>
        <v>REVISAR FUNCIONAMIENTO DE CALEFACTOR (HEATER)</v>
      </c>
      <c r="E2813" s="38" t="s">
        <v>2359</v>
      </c>
      <c r="F2813" s="38">
        <v>12</v>
      </c>
      <c r="G2813" s="38" t="s">
        <v>1638</v>
      </c>
      <c r="H2813" s="38">
        <v>1</v>
      </c>
      <c r="I2813" s="38">
        <v>0.25</v>
      </c>
      <c r="J2813" s="62">
        <f t="shared" si="46"/>
        <v>3</v>
      </c>
      <c r="K2813" s="39" t="s">
        <v>1372</v>
      </c>
      <c r="L2813" s="39" t="s">
        <v>84</v>
      </c>
      <c r="M2813" s="39" t="s">
        <v>2106</v>
      </c>
      <c r="N2813" s="40"/>
    </row>
    <row r="2814" spans="1:14" s="7" customFormat="1" ht="18.75" hidden="1" customHeight="1" x14ac:dyDescent="0.2">
      <c r="A2814" s="5"/>
      <c r="B2814" s="35" t="s">
        <v>437</v>
      </c>
      <c r="C2814" s="36" t="s">
        <v>438</v>
      </c>
      <c r="D2814" s="37" t="s">
        <v>2178</v>
      </c>
      <c r="E2814" s="38" t="s">
        <v>2359</v>
      </c>
      <c r="F2814" s="38">
        <v>2</v>
      </c>
      <c r="G2814" s="38" t="s">
        <v>1638</v>
      </c>
      <c r="H2814" s="38">
        <v>1</v>
      </c>
      <c r="I2814" s="38">
        <v>0.15</v>
      </c>
      <c r="J2814" s="62">
        <f t="shared" si="46"/>
        <v>0.3</v>
      </c>
      <c r="K2814" s="39" t="s">
        <v>1372</v>
      </c>
      <c r="L2814" s="39" t="s">
        <v>84</v>
      </c>
      <c r="M2814" s="39" t="s">
        <v>2106</v>
      </c>
      <c r="N2814" s="40"/>
    </row>
    <row r="2815" spans="1:14" s="7" customFormat="1" ht="18.75" hidden="1" customHeight="1" x14ac:dyDescent="0.2">
      <c r="A2815" s="5"/>
      <c r="B2815" s="35" t="s">
        <v>437</v>
      </c>
      <c r="C2815" s="36" t="s">
        <v>438</v>
      </c>
      <c r="D2815" s="37" t="s">
        <v>2179</v>
      </c>
      <c r="E2815" s="38" t="s">
        <v>2359</v>
      </c>
      <c r="F2815" s="38">
        <v>2</v>
      </c>
      <c r="G2815" s="38" t="s">
        <v>1638</v>
      </c>
      <c r="H2815" s="38">
        <v>1</v>
      </c>
      <c r="I2815" s="38">
        <v>0.15</v>
      </c>
      <c r="J2815" s="62">
        <f t="shared" si="46"/>
        <v>0.3</v>
      </c>
      <c r="K2815" s="39" t="s">
        <v>1372</v>
      </c>
      <c r="L2815" s="39" t="s">
        <v>84</v>
      </c>
      <c r="M2815" s="39" t="s">
        <v>2106</v>
      </c>
      <c r="N2815" s="40"/>
    </row>
    <row r="2816" spans="1:14" s="7" customFormat="1" ht="18.75" hidden="1" customHeight="1" x14ac:dyDescent="0.2">
      <c r="A2816" s="5"/>
      <c r="B2816" s="35" t="s">
        <v>437</v>
      </c>
      <c r="C2816" s="36" t="s">
        <v>438</v>
      </c>
      <c r="D2816" s="37" t="s">
        <v>2147</v>
      </c>
      <c r="E2816" s="38" t="s">
        <v>2359</v>
      </c>
      <c r="F2816" s="38">
        <v>1</v>
      </c>
      <c r="G2816" s="38" t="s">
        <v>1638</v>
      </c>
      <c r="H2816" s="38">
        <v>2</v>
      </c>
      <c r="I2816" s="38">
        <v>0.5</v>
      </c>
      <c r="J2816" s="62">
        <f t="shared" si="46"/>
        <v>1</v>
      </c>
      <c r="K2816" s="39" t="s">
        <v>1372</v>
      </c>
      <c r="L2816" s="39" t="s">
        <v>84</v>
      </c>
      <c r="M2816" s="39" t="s">
        <v>2106</v>
      </c>
      <c r="N2816" s="40"/>
    </row>
    <row r="2817" spans="1:14" s="7" customFormat="1" ht="18.75" hidden="1" customHeight="1" x14ac:dyDescent="0.2">
      <c r="A2817" s="5"/>
      <c r="B2817" s="35" t="s">
        <v>437</v>
      </c>
      <c r="C2817" s="36" t="s">
        <v>438</v>
      </c>
      <c r="D2817" s="37" t="s">
        <v>2180</v>
      </c>
      <c r="E2817" s="38" t="s">
        <v>2359</v>
      </c>
      <c r="F2817" s="38">
        <v>1</v>
      </c>
      <c r="G2817" s="38" t="s">
        <v>1638</v>
      </c>
      <c r="H2817" s="38">
        <v>2</v>
      </c>
      <c r="I2817" s="38">
        <v>1</v>
      </c>
      <c r="J2817" s="62">
        <f t="shared" si="46"/>
        <v>2</v>
      </c>
      <c r="K2817" s="39" t="s">
        <v>1372</v>
      </c>
      <c r="L2817" s="39" t="s">
        <v>84</v>
      </c>
      <c r="M2817" s="39" t="s">
        <v>2106</v>
      </c>
      <c r="N2817" s="40"/>
    </row>
    <row r="2818" spans="1:14" s="7" customFormat="1" ht="18.75" hidden="1" customHeight="1" x14ac:dyDescent="0.2">
      <c r="A2818" s="5"/>
      <c r="B2818" s="35" t="s">
        <v>437</v>
      </c>
      <c r="C2818" s="36" t="s">
        <v>438</v>
      </c>
      <c r="D2818" s="37" t="s">
        <v>2145</v>
      </c>
      <c r="E2818" s="38" t="s">
        <v>2359</v>
      </c>
      <c r="F2818" s="38">
        <v>1</v>
      </c>
      <c r="G2818" s="38" t="s">
        <v>1638</v>
      </c>
      <c r="H2818" s="38">
        <v>1</v>
      </c>
      <c r="I2818" s="38">
        <v>0.25</v>
      </c>
      <c r="J2818" s="62">
        <f t="shared" si="46"/>
        <v>0.25</v>
      </c>
      <c r="K2818" s="39" t="s">
        <v>1372</v>
      </c>
      <c r="L2818" s="39" t="s">
        <v>84</v>
      </c>
      <c r="M2818" s="39" t="s">
        <v>2106</v>
      </c>
      <c r="N2818" s="40"/>
    </row>
    <row r="2819" spans="1:14" s="7" customFormat="1" ht="18.75" hidden="1" customHeight="1" x14ac:dyDescent="0.2">
      <c r="A2819" s="5"/>
      <c r="B2819" s="35" t="s">
        <v>437</v>
      </c>
      <c r="C2819" s="36" t="s">
        <v>438</v>
      </c>
      <c r="D2819" s="37" t="s">
        <v>2148</v>
      </c>
      <c r="E2819" s="38" t="s">
        <v>2359</v>
      </c>
      <c r="F2819" s="38">
        <v>1</v>
      </c>
      <c r="G2819" s="38" t="s">
        <v>1638</v>
      </c>
      <c r="H2819" s="38">
        <v>2</v>
      </c>
      <c r="I2819" s="38">
        <v>0.5</v>
      </c>
      <c r="J2819" s="62">
        <f t="shared" si="46"/>
        <v>1</v>
      </c>
      <c r="K2819" s="39" t="s">
        <v>1372</v>
      </c>
      <c r="L2819" s="39" t="s">
        <v>84</v>
      </c>
      <c r="M2819" s="39" t="s">
        <v>2106</v>
      </c>
      <c r="N2819" s="40"/>
    </row>
    <row r="2820" spans="1:14" s="7" customFormat="1" ht="18.75" hidden="1" customHeight="1" x14ac:dyDescent="0.2">
      <c r="A2820" s="5"/>
      <c r="B2820" s="35" t="s">
        <v>437</v>
      </c>
      <c r="C2820" s="36" t="s">
        <v>438</v>
      </c>
      <c r="D2820" s="37" t="s">
        <v>2149</v>
      </c>
      <c r="E2820" s="38" t="s">
        <v>2359</v>
      </c>
      <c r="F2820" s="38">
        <v>1</v>
      </c>
      <c r="G2820" s="38" t="s">
        <v>1638</v>
      </c>
      <c r="H2820" s="38">
        <v>1</v>
      </c>
      <c r="I2820" s="38">
        <v>0.5</v>
      </c>
      <c r="J2820" s="62">
        <f t="shared" si="46"/>
        <v>0.5</v>
      </c>
      <c r="K2820" s="39" t="s">
        <v>1372</v>
      </c>
      <c r="L2820" s="39" t="s">
        <v>84</v>
      </c>
      <c r="M2820" s="39" t="s">
        <v>2106</v>
      </c>
      <c r="N2820" s="40"/>
    </row>
    <row r="2821" spans="1:14" s="7" customFormat="1" ht="18.75" hidden="1" customHeight="1" x14ac:dyDescent="0.2">
      <c r="A2821" s="5"/>
      <c r="B2821" s="35" t="s">
        <v>437</v>
      </c>
      <c r="C2821" s="36" t="s">
        <v>438</v>
      </c>
      <c r="D2821" s="37" t="s">
        <v>2182</v>
      </c>
      <c r="E2821" s="38" t="s">
        <v>2359</v>
      </c>
      <c r="F2821" s="38">
        <v>0.5</v>
      </c>
      <c r="G2821" s="38" t="s">
        <v>1638</v>
      </c>
      <c r="H2821" s="38">
        <v>2</v>
      </c>
      <c r="I2821" s="38">
        <v>1</v>
      </c>
      <c r="J2821" s="62">
        <f t="shared" si="46"/>
        <v>1</v>
      </c>
      <c r="K2821" s="39" t="s">
        <v>1372</v>
      </c>
      <c r="L2821" s="39" t="s">
        <v>84</v>
      </c>
      <c r="M2821" s="39" t="s">
        <v>2106</v>
      </c>
      <c r="N2821" s="40"/>
    </row>
    <row r="2822" spans="1:14" s="7" customFormat="1" ht="18.75" hidden="1" customHeight="1" thickBot="1" x14ac:dyDescent="0.25">
      <c r="A2822" s="5"/>
      <c r="B2822" s="41" t="s">
        <v>437</v>
      </c>
      <c r="C2822" s="42" t="s">
        <v>438</v>
      </c>
      <c r="D2822" s="43" t="s">
        <v>2183</v>
      </c>
      <c r="E2822" s="44" t="s">
        <v>2359</v>
      </c>
      <c r="F2822" s="44">
        <v>0.5</v>
      </c>
      <c r="G2822" s="44" t="s">
        <v>1638</v>
      </c>
      <c r="H2822" s="44">
        <v>2</v>
      </c>
      <c r="I2822" s="44">
        <v>0.5</v>
      </c>
      <c r="J2822" s="63">
        <f t="shared" si="46"/>
        <v>0.5</v>
      </c>
      <c r="K2822" s="45" t="s">
        <v>1372</v>
      </c>
      <c r="L2822" s="45" t="s">
        <v>84</v>
      </c>
      <c r="M2822" s="45" t="s">
        <v>2106</v>
      </c>
      <c r="N2822" s="46"/>
    </row>
    <row r="2823" spans="1:14" s="7" customFormat="1" ht="18.75" hidden="1" customHeight="1" x14ac:dyDescent="0.2">
      <c r="A2823" s="5"/>
      <c r="B2823" s="35" t="s">
        <v>265</v>
      </c>
      <c r="C2823" s="36" t="s">
        <v>456</v>
      </c>
      <c r="D2823" s="37" t="s">
        <v>2143</v>
      </c>
      <c r="E2823" s="38" t="s">
        <v>2359</v>
      </c>
      <c r="F2823" s="38">
        <v>12</v>
      </c>
      <c r="G2823" s="38" t="s">
        <v>1638</v>
      </c>
      <c r="H2823" s="38">
        <v>2</v>
      </c>
      <c r="I2823" s="38">
        <v>0.25</v>
      </c>
      <c r="J2823" s="62">
        <f t="shared" si="46"/>
        <v>6</v>
      </c>
      <c r="K2823" s="39" t="s">
        <v>1868</v>
      </c>
      <c r="L2823" s="39" t="s">
        <v>1370</v>
      </c>
      <c r="M2823" s="39" t="s">
        <v>2106</v>
      </c>
      <c r="N2823" s="50" t="s">
        <v>2112</v>
      </c>
    </row>
    <row r="2824" spans="1:14" s="7" customFormat="1" ht="18.75" hidden="1" customHeight="1" x14ac:dyDescent="0.2">
      <c r="A2824" s="5"/>
      <c r="B2824" s="35" t="s">
        <v>265</v>
      </c>
      <c r="C2824" s="36" t="s">
        <v>456</v>
      </c>
      <c r="D2824" s="37" t="str">
        <f>UPPER("Revisar funcionamiento de calefactor (heater)")</f>
        <v>REVISAR FUNCIONAMIENTO DE CALEFACTOR (HEATER)</v>
      </c>
      <c r="E2824" s="38" t="s">
        <v>2359</v>
      </c>
      <c r="F2824" s="38">
        <v>12</v>
      </c>
      <c r="G2824" s="38" t="s">
        <v>1638</v>
      </c>
      <c r="H2824" s="38">
        <v>1</v>
      </c>
      <c r="I2824" s="38">
        <v>0.25</v>
      </c>
      <c r="J2824" s="62">
        <f t="shared" si="46"/>
        <v>3</v>
      </c>
      <c r="K2824" s="39" t="s">
        <v>1868</v>
      </c>
      <c r="L2824" s="39" t="s">
        <v>1370</v>
      </c>
      <c r="M2824" s="39" t="s">
        <v>2106</v>
      </c>
      <c r="N2824" s="50"/>
    </row>
    <row r="2825" spans="1:14" s="7" customFormat="1" ht="18.75" hidden="1" customHeight="1" x14ac:dyDescent="0.2">
      <c r="A2825" s="5"/>
      <c r="B2825" s="35" t="s">
        <v>265</v>
      </c>
      <c r="C2825" s="36" t="s">
        <v>456</v>
      </c>
      <c r="D2825" s="37" t="s">
        <v>2178</v>
      </c>
      <c r="E2825" s="38" t="s">
        <v>2359</v>
      </c>
      <c r="F2825" s="38">
        <v>2</v>
      </c>
      <c r="G2825" s="38" t="s">
        <v>1638</v>
      </c>
      <c r="H2825" s="38">
        <v>1</v>
      </c>
      <c r="I2825" s="38">
        <v>0.15</v>
      </c>
      <c r="J2825" s="62">
        <f t="shared" si="46"/>
        <v>0.3</v>
      </c>
      <c r="K2825" s="39" t="s">
        <v>1868</v>
      </c>
      <c r="L2825" s="39" t="s">
        <v>1370</v>
      </c>
      <c r="M2825" s="39" t="s">
        <v>2106</v>
      </c>
      <c r="N2825" s="50" t="s">
        <v>2112</v>
      </c>
    </row>
    <row r="2826" spans="1:14" s="7" customFormat="1" ht="18.75" hidden="1" customHeight="1" x14ac:dyDescent="0.2">
      <c r="A2826" s="5"/>
      <c r="B2826" s="35" t="s">
        <v>265</v>
      </c>
      <c r="C2826" s="36" t="s">
        <v>456</v>
      </c>
      <c r="D2826" s="37" t="s">
        <v>2179</v>
      </c>
      <c r="E2826" s="38" t="s">
        <v>2359</v>
      </c>
      <c r="F2826" s="38">
        <v>2</v>
      </c>
      <c r="G2826" s="38" t="s">
        <v>1638</v>
      </c>
      <c r="H2826" s="38">
        <v>1</v>
      </c>
      <c r="I2826" s="38">
        <v>0.15</v>
      </c>
      <c r="J2826" s="62">
        <f t="shared" ref="J2826:J2879" si="47">F2826*H2826*I2826</f>
        <v>0.3</v>
      </c>
      <c r="K2826" s="39" t="s">
        <v>1868</v>
      </c>
      <c r="L2826" s="39" t="s">
        <v>1370</v>
      </c>
      <c r="M2826" s="39" t="s">
        <v>2106</v>
      </c>
      <c r="N2826" s="50" t="s">
        <v>2112</v>
      </c>
    </row>
    <row r="2827" spans="1:14" s="7" customFormat="1" ht="18.75" hidden="1" customHeight="1" x14ac:dyDescent="0.2">
      <c r="A2827" s="5"/>
      <c r="B2827" s="35" t="s">
        <v>265</v>
      </c>
      <c r="C2827" s="36" t="s">
        <v>456</v>
      </c>
      <c r="D2827" s="37" t="s">
        <v>2147</v>
      </c>
      <c r="E2827" s="38" t="s">
        <v>2359</v>
      </c>
      <c r="F2827" s="38">
        <v>1</v>
      </c>
      <c r="G2827" s="38" t="s">
        <v>1638</v>
      </c>
      <c r="H2827" s="38">
        <v>2</v>
      </c>
      <c r="I2827" s="38">
        <v>0.5</v>
      </c>
      <c r="J2827" s="62">
        <f t="shared" si="47"/>
        <v>1</v>
      </c>
      <c r="K2827" s="39" t="s">
        <v>1868</v>
      </c>
      <c r="L2827" s="39" t="s">
        <v>1370</v>
      </c>
      <c r="M2827" s="39" t="s">
        <v>2106</v>
      </c>
      <c r="N2827" s="50" t="s">
        <v>2112</v>
      </c>
    </row>
    <row r="2828" spans="1:14" s="7" customFormat="1" ht="18.75" hidden="1" customHeight="1" x14ac:dyDescent="0.2">
      <c r="A2828" s="5"/>
      <c r="B2828" s="35" t="s">
        <v>265</v>
      </c>
      <c r="C2828" s="36" t="s">
        <v>456</v>
      </c>
      <c r="D2828" s="37" t="s">
        <v>2180</v>
      </c>
      <c r="E2828" s="38" t="s">
        <v>2359</v>
      </c>
      <c r="F2828" s="38">
        <v>1</v>
      </c>
      <c r="G2828" s="38" t="s">
        <v>1638</v>
      </c>
      <c r="H2828" s="38">
        <v>2</v>
      </c>
      <c r="I2828" s="38">
        <v>1</v>
      </c>
      <c r="J2828" s="62">
        <f t="shared" si="47"/>
        <v>2</v>
      </c>
      <c r="K2828" s="39" t="s">
        <v>1868</v>
      </c>
      <c r="L2828" s="39" t="s">
        <v>1370</v>
      </c>
      <c r="M2828" s="39" t="s">
        <v>2106</v>
      </c>
      <c r="N2828" s="50" t="s">
        <v>2112</v>
      </c>
    </row>
    <row r="2829" spans="1:14" s="7" customFormat="1" ht="18.75" hidden="1" customHeight="1" x14ac:dyDescent="0.2">
      <c r="A2829" s="5"/>
      <c r="B2829" s="35" t="s">
        <v>265</v>
      </c>
      <c r="C2829" s="36" t="s">
        <v>456</v>
      </c>
      <c r="D2829" s="37" t="s">
        <v>2145</v>
      </c>
      <c r="E2829" s="38" t="s">
        <v>2359</v>
      </c>
      <c r="F2829" s="38">
        <v>1</v>
      </c>
      <c r="G2829" s="38" t="s">
        <v>1638</v>
      </c>
      <c r="H2829" s="38">
        <v>1</v>
      </c>
      <c r="I2829" s="38">
        <v>0.25</v>
      </c>
      <c r="J2829" s="62">
        <f t="shared" si="47"/>
        <v>0.25</v>
      </c>
      <c r="K2829" s="39" t="s">
        <v>1868</v>
      </c>
      <c r="L2829" s="39" t="s">
        <v>1370</v>
      </c>
      <c r="M2829" s="39" t="s">
        <v>2106</v>
      </c>
      <c r="N2829" s="50" t="s">
        <v>2112</v>
      </c>
    </row>
    <row r="2830" spans="1:14" s="7" customFormat="1" ht="18.75" hidden="1" customHeight="1" x14ac:dyDescent="0.2">
      <c r="A2830" s="5"/>
      <c r="B2830" s="35" t="s">
        <v>265</v>
      </c>
      <c r="C2830" s="36" t="s">
        <v>456</v>
      </c>
      <c r="D2830" s="37" t="s">
        <v>2148</v>
      </c>
      <c r="E2830" s="38" t="s">
        <v>2359</v>
      </c>
      <c r="F2830" s="38">
        <v>1</v>
      </c>
      <c r="G2830" s="38" t="s">
        <v>1638</v>
      </c>
      <c r="H2830" s="38">
        <v>2</v>
      </c>
      <c r="I2830" s="38">
        <v>0.5</v>
      </c>
      <c r="J2830" s="62">
        <f t="shared" si="47"/>
        <v>1</v>
      </c>
      <c r="K2830" s="39" t="s">
        <v>1868</v>
      </c>
      <c r="L2830" s="39" t="s">
        <v>1370</v>
      </c>
      <c r="M2830" s="39" t="s">
        <v>2106</v>
      </c>
      <c r="N2830" s="50" t="s">
        <v>2112</v>
      </c>
    </row>
    <row r="2831" spans="1:14" s="7" customFormat="1" ht="18.75" hidden="1" customHeight="1" x14ac:dyDescent="0.2">
      <c r="A2831" s="5"/>
      <c r="B2831" s="35" t="s">
        <v>265</v>
      </c>
      <c r="C2831" s="36" t="s">
        <v>456</v>
      </c>
      <c r="D2831" s="37" t="s">
        <v>2149</v>
      </c>
      <c r="E2831" s="38" t="s">
        <v>2359</v>
      </c>
      <c r="F2831" s="38">
        <v>1</v>
      </c>
      <c r="G2831" s="38" t="s">
        <v>1638</v>
      </c>
      <c r="H2831" s="38">
        <v>1</v>
      </c>
      <c r="I2831" s="38">
        <v>0.5</v>
      </c>
      <c r="J2831" s="62">
        <f t="shared" si="47"/>
        <v>0.5</v>
      </c>
      <c r="K2831" s="39" t="s">
        <v>1868</v>
      </c>
      <c r="L2831" s="39" t="s">
        <v>1370</v>
      </c>
      <c r="M2831" s="39" t="s">
        <v>2106</v>
      </c>
      <c r="N2831" s="50" t="s">
        <v>2112</v>
      </c>
    </row>
    <row r="2832" spans="1:14" s="7" customFormat="1" ht="18.75" hidden="1" customHeight="1" x14ac:dyDescent="0.2">
      <c r="A2832" s="5"/>
      <c r="B2832" s="35" t="s">
        <v>265</v>
      </c>
      <c r="C2832" s="36" t="s">
        <v>456</v>
      </c>
      <c r="D2832" s="37" t="s">
        <v>2182</v>
      </c>
      <c r="E2832" s="38" t="s">
        <v>2359</v>
      </c>
      <c r="F2832" s="38">
        <v>0.5</v>
      </c>
      <c r="G2832" s="38" t="s">
        <v>1638</v>
      </c>
      <c r="H2832" s="38">
        <v>2</v>
      </c>
      <c r="I2832" s="38">
        <v>1</v>
      </c>
      <c r="J2832" s="62">
        <f t="shared" si="47"/>
        <v>1</v>
      </c>
      <c r="K2832" s="39" t="s">
        <v>1868</v>
      </c>
      <c r="L2832" s="39" t="s">
        <v>1370</v>
      </c>
      <c r="M2832" s="39" t="s">
        <v>2106</v>
      </c>
      <c r="N2832" s="50" t="s">
        <v>2112</v>
      </c>
    </row>
    <row r="2833" spans="1:14" s="7" customFormat="1" ht="18.75" hidden="1" customHeight="1" thickBot="1" x14ac:dyDescent="0.25">
      <c r="A2833" s="5"/>
      <c r="B2833" s="41" t="s">
        <v>265</v>
      </c>
      <c r="C2833" s="42" t="s">
        <v>456</v>
      </c>
      <c r="D2833" s="43" t="s">
        <v>2183</v>
      </c>
      <c r="E2833" s="44" t="s">
        <v>2359</v>
      </c>
      <c r="F2833" s="44">
        <v>0.5</v>
      </c>
      <c r="G2833" s="44" t="s">
        <v>1638</v>
      </c>
      <c r="H2833" s="44">
        <v>2</v>
      </c>
      <c r="I2833" s="44">
        <v>0.5</v>
      </c>
      <c r="J2833" s="63">
        <f t="shared" si="47"/>
        <v>0.5</v>
      </c>
      <c r="K2833" s="45" t="s">
        <v>1868</v>
      </c>
      <c r="L2833" s="45" t="s">
        <v>1370</v>
      </c>
      <c r="M2833" s="45" t="s">
        <v>2106</v>
      </c>
      <c r="N2833" s="52" t="s">
        <v>2112</v>
      </c>
    </row>
    <row r="2834" spans="1:14" s="7" customFormat="1" ht="18.75" hidden="1" customHeight="1" x14ac:dyDescent="0.2">
      <c r="A2834" s="5"/>
      <c r="B2834" s="35" t="s">
        <v>998</v>
      </c>
      <c r="C2834" s="36" t="s">
        <v>457</v>
      </c>
      <c r="D2834" s="37" t="s">
        <v>2143</v>
      </c>
      <c r="E2834" s="38" t="s">
        <v>2359</v>
      </c>
      <c r="F2834" s="38">
        <v>12</v>
      </c>
      <c r="G2834" s="38" t="s">
        <v>1638</v>
      </c>
      <c r="H2834" s="38">
        <v>2</v>
      </c>
      <c r="I2834" s="38">
        <v>0.25</v>
      </c>
      <c r="J2834" s="62">
        <f t="shared" si="47"/>
        <v>6</v>
      </c>
      <c r="K2834" s="39" t="s">
        <v>1868</v>
      </c>
      <c r="L2834" s="39" t="s">
        <v>1370</v>
      </c>
      <c r="M2834" s="39" t="s">
        <v>2106</v>
      </c>
      <c r="N2834" s="50" t="s">
        <v>2112</v>
      </c>
    </row>
    <row r="2835" spans="1:14" s="7" customFormat="1" ht="18.75" hidden="1" customHeight="1" x14ac:dyDescent="0.2">
      <c r="A2835" s="5"/>
      <c r="B2835" s="35" t="s">
        <v>998</v>
      </c>
      <c r="C2835" s="36" t="s">
        <v>457</v>
      </c>
      <c r="D2835" s="37" t="str">
        <f>UPPER("Revisar funcionamiento de calefactor (heater)")</f>
        <v>REVISAR FUNCIONAMIENTO DE CALEFACTOR (HEATER)</v>
      </c>
      <c r="E2835" s="38" t="s">
        <v>2359</v>
      </c>
      <c r="F2835" s="38">
        <v>12</v>
      </c>
      <c r="G2835" s="38" t="s">
        <v>1638</v>
      </c>
      <c r="H2835" s="38">
        <v>1</v>
      </c>
      <c r="I2835" s="38">
        <v>0.25</v>
      </c>
      <c r="J2835" s="62">
        <f t="shared" si="47"/>
        <v>3</v>
      </c>
      <c r="K2835" s="39" t="s">
        <v>1868</v>
      </c>
      <c r="L2835" s="39" t="s">
        <v>1370</v>
      </c>
      <c r="M2835" s="39" t="s">
        <v>2106</v>
      </c>
      <c r="N2835" s="50"/>
    </row>
    <row r="2836" spans="1:14" s="7" customFormat="1" ht="18.75" hidden="1" customHeight="1" x14ac:dyDescent="0.2">
      <c r="A2836" s="5"/>
      <c r="B2836" s="35" t="s">
        <v>998</v>
      </c>
      <c r="C2836" s="36" t="s">
        <v>457</v>
      </c>
      <c r="D2836" s="37" t="s">
        <v>2178</v>
      </c>
      <c r="E2836" s="38" t="s">
        <v>2359</v>
      </c>
      <c r="F2836" s="38">
        <v>2</v>
      </c>
      <c r="G2836" s="38" t="s">
        <v>1638</v>
      </c>
      <c r="H2836" s="38">
        <v>1</v>
      </c>
      <c r="I2836" s="38">
        <v>0.15</v>
      </c>
      <c r="J2836" s="62">
        <f t="shared" si="47"/>
        <v>0.3</v>
      </c>
      <c r="K2836" s="39" t="s">
        <v>1868</v>
      </c>
      <c r="L2836" s="39" t="s">
        <v>1370</v>
      </c>
      <c r="M2836" s="39" t="s">
        <v>2106</v>
      </c>
      <c r="N2836" s="50" t="s">
        <v>2112</v>
      </c>
    </row>
    <row r="2837" spans="1:14" s="7" customFormat="1" ht="18.75" hidden="1" customHeight="1" x14ac:dyDescent="0.2">
      <c r="A2837" s="5"/>
      <c r="B2837" s="35" t="s">
        <v>998</v>
      </c>
      <c r="C2837" s="36" t="s">
        <v>457</v>
      </c>
      <c r="D2837" s="37" t="s">
        <v>2179</v>
      </c>
      <c r="E2837" s="38" t="s">
        <v>2359</v>
      </c>
      <c r="F2837" s="38">
        <v>2</v>
      </c>
      <c r="G2837" s="38" t="s">
        <v>1638</v>
      </c>
      <c r="H2837" s="38">
        <v>1</v>
      </c>
      <c r="I2837" s="38">
        <v>0.15</v>
      </c>
      <c r="J2837" s="62">
        <f t="shared" si="47"/>
        <v>0.3</v>
      </c>
      <c r="K2837" s="39" t="s">
        <v>1868</v>
      </c>
      <c r="L2837" s="39" t="s">
        <v>1370</v>
      </c>
      <c r="M2837" s="39" t="s">
        <v>2106</v>
      </c>
      <c r="N2837" s="50" t="s">
        <v>2112</v>
      </c>
    </row>
    <row r="2838" spans="1:14" s="7" customFormat="1" ht="18.75" hidden="1" customHeight="1" x14ac:dyDescent="0.2">
      <c r="A2838" s="5"/>
      <c r="B2838" s="35" t="s">
        <v>998</v>
      </c>
      <c r="C2838" s="36" t="s">
        <v>457</v>
      </c>
      <c r="D2838" s="37" t="s">
        <v>2147</v>
      </c>
      <c r="E2838" s="38" t="s">
        <v>2359</v>
      </c>
      <c r="F2838" s="38">
        <v>1</v>
      </c>
      <c r="G2838" s="38" t="s">
        <v>1638</v>
      </c>
      <c r="H2838" s="38">
        <v>2</v>
      </c>
      <c r="I2838" s="38">
        <v>0.5</v>
      </c>
      <c r="J2838" s="62">
        <f t="shared" si="47"/>
        <v>1</v>
      </c>
      <c r="K2838" s="39" t="s">
        <v>1868</v>
      </c>
      <c r="L2838" s="39" t="s">
        <v>1370</v>
      </c>
      <c r="M2838" s="39" t="s">
        <v>2106</v>
      </c>
      <c r="N2838" s="50" t="s">
        <v>2112</v>
      </c>
    </row>
    <row r="2839" spans="1:14" s="7" customFormat="1" ht="18.75" hidden="1" customHeight="1" x14ac:dyDescent="0.2">
      <c r="A2839" s="5"/>
      <c r="B2839" s="35" t="s">
        <v>998</v>
      </c>
      <c r="C2839" s="36" t="s">
        <v>457</v>
      </c>
      <c r="D2839" s="37" t="s">
        <v>2180</v>
      </c>
      <c r="E2839" s="38" t="s">
        <v>2359</v>
      </c>
      <c r="F2839" s="38">
        <v>1</v>
      </c>
      <c r="G2839" s="38" t="s">
        <v>1638</v>
      </c>
      <c r="H2839" s="38">
        <v>2</v>
      </c>
      <c r="I2839" s="38">
        <v>1</v>
      </c>
      <c r="J2839" s="62">
        <f t="shared" si="47"/>
        <v>2</v>
      </c>
      <c r="K2839" s="39" t="s">
        <v>1868</v>
      </c>
      <c r="L2839" s="39" t="s">
        <v>1370</v>
      </c>
      <c r="M2839" s="39" t="s">
        <v>2106</v>
      </c>
      <c r="N2839" s="50" t="s">
        <v>2112</v>
      </c>
    </row>
    <row r="2840" spans="1:14" s="7" customFormat="1" ht="18.75" hidden="1" customHeight="1" x14ac:dyDescent="0.2">
      <c r="A2840" s="5"/>
      <c r="B2840" s="35" t="s">
        <v>998</v>
      </c>
      <c r="C2840" s="36" t="s">
        <v>457</v>
      </c>
      <c r="D2840" s="37" t="s">
        <v>2145</v>
      </c>
      <c r="E2840" s="38" t="s">
        <v>2359</v>
      </c>
      <c r="F2840" s="38">
        <v>1</v>
      </c>
      <c r="G2840" s="38" t="s">
        <v>1638</v>
      </c>
      <c r="H2840" s="38">
        <v>1</v>
      </c>
      <c r="I2840" s="38">
        <v>0.25</v>
      </c>
      <c r="J2840" s="62">
        <f t="shared" si="47"/>
        <v>0.25</v>
      </c>
      <c r="K2840" s="39" t="s">
        <v>1868</v>
      </c>
      <c r="L2840" s="39" t="s">
        <v>1370</v>
      </c>
      <c r="M2840" s="39" t="s">
        <v>2106</v>
      </c>
      <c r="N2840" s="50" t="s">
        <v>2112</v>
      </c>
    </row>
    <row r="2841" spans="1:14" s="7" customFormat="1" ht="18.75" hidden="1" customHeight="1" x14ac:dyDescent="0.2">
      <c r="A2841" s="5"/>
      <c r="B2841" s="35" t="s">
        <v>998</v>
      </c>
      <c r="C2841" s="36" t="s">
        <v>457</v>
      </c>
      <c r="D2841" s="37" t="s">
        <v>2148</v>
      </c>
      <c r="E2841" s="38" t="s">
        <v>2359</v>
      </c>
      <c r="F2841" s="38">
        <v>1</v>
      </c>
      <c r="G2841" s="38" t="s">
        <v>1638</v>
      </c>
      <c r="H2841" s="38">
        <v>2</v>
      </c>
      <c r="I2841" s="38">
        <v>0.5</v>
      </c>
      <c r="J2841" s="62">
        <f t="shared" si="47"/>
        <v>1</v>
      </c>
      <c r="K2841" s="39" t="s">
        <v>1868</v>
      </c>
      <c r="L2841" s="39" t="s">
        <v>1370</v>
      </c>
      <c r="M2841" s="39" t="s">
        <v>2106</v>
      </c>
      <c r="N2841" s="50" t="s">
        <v>2112</v>
      </c>
    </row>
    <row r="2842" spans="1:14" s="7" customFormat="1" ht="18.75" hidden="1" customHeight="1" x14ac:dyDescent="0.2">
      <c r="A2842" s="5"/>
      <c r="B2842" s="35" t="s">
        <v>998</v>
      </c>
      <c r="C2842" s="36" t="s">
        <v>457</v>
      </c>
      <c r="D2842" s="37" t="s">
        <v>2149</v>
      </c>
      <c r="E2842" s="38" t="s">
        <v>2359</v>
      </c>
      <c r="F2842" s="38">
        <v>1</v>
      </c>
      <c r="G2842" s="38" t="s">
        <v>1638</v>
      </c>
      <c r="H2842" s="38">
        <v>1</v>
      </c>
      <c r="I2842" s="38">
        <v>0.5</v>
      </c>
      <c r="J2842" s="62">
        <f t="shared" si="47"/>
        <v>0.5</v>
      </c>
      <c r="K2842" s="39" t="s">
        <v>1868</v>
      </c>
      <c r="L2842" s="39" t="s">
        <v>1370</v>
      </c>
      <c r="M2842" s="39" t="s">
        <v>2106</v>
      </c>
      <c r="N2842" s="50" t="s">
        <v>2112</v>
      </c>
    </row>
    <row r="2843" spans="1:14" s="7" customFormat="1" ht="18.75" hidden="1" customHeight="1" x14ac:dyDescent="0.2">
      <c r="A2843" s="5"/>
      <c r="B2843" s="35" t="s">
        <v>998</v>
      </c>
      <c r="C2843" s="36" t="s">
        <v>457</v>
      </c>
      <c r="D2843" s="37" t="s">
        <v>2182</v>
      </c>
      <c r="E2843" s="38" t="s">
        <v>2359</v>
      </c>
      <c r="F2843" s="38">
        <v>0.5</v>
      </c>
      <c r="G2843" s="38" t="s">
        <v>1638</v>
      </c>
      <c r="H2843" s="38">
        <v>2</v>
      </c>
      <c r="I2843" s="38">
        <v>1</v>
      </c>
      <c r="J2843" s="62">
        <f t="shared" si="47"/>
        <v>1</v>
      </c>
      <c r="K2843" s="39" t="s">
        <v>1868</v>
      </c>
      <c r="L2843" s="39" t="s">
        <v>1370</v>
      </c>
      <c r="M2843" s="39" t="s">
        <v>2106</v>
      </c>
      <c r="N2843" s="50" t="s">
        <v>2112</v>
      </c>
    </row>
    <row r="2844" spans="1:14" s="7" customFormat="1" ht="18.75" hidden="1" customHeight="1" thickBot="1" x14ac:dyDescent="0.25">
      <c r="A2844" s="5"/>
      <c r="B2844" s="41" t="s">
        <v>998</v>
      </c>
      <c r="C2844" s="42" t="s">
        <v>457</v>
      </c>
      <c r="D2844" s="43" t="s">
        <v>2183</v>
      </c>
      <c r="E2844" s="44" t="s">
        <v>2359</v>
      </c>
      <c r="F2844" s="44">
        <v>0.5</v>
      </c>
      <c r="G2844" s="44" t="s">
        <v>1638</v>
      </c>
      <c r="H2844" s="44">
        <v>2</v>
      </c>
      <c r="I2844" s="44">
        <v>0.5</v>
      </c>
      <c r="J2844" s="63">
        <f t="shared" si="47"/>
        <v>0.5</v>
      </c>
      <c r="K2844" s="45" t="s">
        <v>1868</v>
      </c>
      <c r="L2844" s="45" t="s">
        <v>1370</v>
      </c>
      <c r="M2844" s="45" t="s">
        <v>2106</v>
      </c>
      <c r="N2844" s="52" t="s">
        <v>2112</v>
      </c>
    </row>
    <row r="2845" spans="1:14" s="7" customFormat="1" ht="18.75" hidden="1" customHeight="1" x14ac:dyDescent="0.2">
      <c r="A2845" s="5"/>
      <c r="B2845" s="35" t="s">
        <v>999</v>
      </c>
      <c r="C2845" s="36" t="s">
        <v>457</v>
      </c>
      <c r="D2845" s="37" t="s">
        <v>2143</v>
      </c>
      <c r="E2845" s="38" t="s">
        <v>2359</v>
      </c>
      <c r="F2845" s="38">
        <v>12</v>
      </c>
      <c r="G2845" s="38" t="s">
        <v>1638</v>
      </c>
      <c r="H2845" s="38">
        <v>2</v>
      </c>
      <c r="I2845" s="38">
        <v>0.25</v>
      </c>
      <c r="J2845" s="62">
        <f t="shared" si="47"/>
        <v>6</v>
      </c>
      <c r="K2845" s="39" t="s">
        <v>1868</v>
      </c>
      <c r="L2845" s="39" t="s">
        <v>1370</v>
      </c>
      <c r="M2845" s="39" t="s">
        <v>2106</v>
      </c>
      <c r="N2845" s="50" t="s">
        <v>2112</v>
      </c>
    </row>
    <row r="2846" spans="1:14" s="7" customFormat="1" ht="18.75" hidden="1" customHeight="1" x14ac:dyDescent="0.2">
      <c r="A2846" s="5"/>
      <c r="B2846" s="35" t="s">
        <v>999</v>
      </c>
      <c r="C2846" s="36" t="s">
        <v>457</v>
      </c>
      <c r="D2846" s="37" t="str">
        <f>UPPER("Revisar funcionamiento de calefactor (heater)")</f>
        <v>REVISAR FUNCIONAMIENTO DE CALEFACTOR (HEATER)</v>
      </c>
      <c r="E2846" s="38" t="s">
        <v>2359</v>
      </c>
      <c r="F2846" s="38">
        <v>12</v>
      </c>
      <c r="G2846" s="38" t="s">
        <v>1638</v>
      </c>
      <c r="H2846" s="38">
        <v>1</v>
      </c>
      <c r="I2846" s="38">
        <v>0.25</v>
      </c>
      <c r="J2846" s="62">
        <f t="shared" si="47"/>
        <v>3</v>
      </c>
      <c r="K2846" s="39" t="s">
        <v>1868</v>
      </c>
      <c r="L2846" s="39" t="s">
        <v>1370</v>
      </c>
      <c r="M2846" s="39" t="s">
        <v>2106</v>
      </c>
      <c r="N2846" s="50"/>
    </row>
    <row r="2847" spans="1:14" s="7" customFormat="1" ht="18.75" hidden="1" customHeight="1" x14ac:dyDescent="0.2">
      <c r="A2847" s="5"/>
      <c r="B2847" s="35" t="s">
        <v>999</v>
      </c>
      <c r="C2847" s="36" t="s">
        <v>457</v>
      </c>
      <c r="D2847" s="37" t="s">
        <v>2178</v>
      </c>
      <c r="E2847" s="38" t="s">
        <v>2359</v>
      </c>
      <c r="F2847" s="38">
        <v>2</v>
      </c>
      <c r="G2847" s="38" t="s">
        <v>1638</v>
      </c>
      <c r="H2847" s="38">
        <v>1</v>
      </c>
      <c r="I2847" s="38">
        <v>0.15</v>
      </c>
      <c r="J2847" s="62">
        <f t="shared" si="47"/>
        <v>0.3</v>
      </c>
      <c r="K2847" s="39" t="s">
        <v>1868</v>
      </c>
      <c r="L2847" s="39" t="s">
        <v>1370</v>
      </c>
      <c r="M2847" s="39" t="s">
        <v>2106</v>
      </c>
      <c r="N2847" s="50" t="s">
        <v>2112</v>
      </c>
    </row>
    <row r="2848" spans="1:14" s="7" customFormat="1" ht="18.75" hidden="1" customHeight="1" x14ac:dyDescent="0.2">
      <c r="A2848" s="5"/>
      <c r="B2848" s="35" t="s">
        <v>999</v>
      </c>
      <c r="C2848" s="36" t="s">
        <v>457</v>
      </c>
      <c r="D2848" s="37" t="s">
        <v>2179</v>
      </c>
      <c r="E2848" s="38" t="s">
        <v>2359</v>
      </c>
      <c r="F2848" s="38">
        <v>2</v>
      </c>
      <c r="G2848" s="38" t="s">
        <v>1638</v>
      </c>
      <c r="H2848" s="38">
        <v>1</v>
      </c>
      <c r="I2848" s="38">
        <v>0.15</v>
      </c>
      <c r="J2848" s="62">
        <f t="shared" si="47"/>
        <v>0.3</v>
      </c>
      <c r="K2848" s="39" t="s">
        <v>1868</v>
      </c>
      <c r="L2848" s="39" t="s">
        <v>1370</v>
      </c>
      <c r="M2848" s="39" t="s">
        <v>2106</v>
      </c>
      <c r="N2848" s="50" t="s">
        <v>2112</v>
      </c>
    </row>
    <row r="2849" spans="1:14" s="7" customFormat="1" ht="18.75" hidden="1" customHeight="1" x14ac:dyDescent="0.2">
      <c r="A2849" s="5"/>
      <c r="B2849" s="35" t="s">
        <v>999</v>
      </c>
      <c r="C2849" s="36" t="s">
        <v>457</v>
      </c>
      <c r="D2849" s="37" t="s">
        <v>2147</v>
      </c>
      <c r="E2849" s="38" t="s">
        <v>2359</v>
      </c>
      <c r="F2849" s="38">
        <v>1</v>
      </c>
      <c r="G2849" s="38" t="s">
        <v>1638</v>
      </c>
      <c r="H2849" s="38">
        <v>2</v>
      </c>
      <c r="I2849" s="38">
        <v>0.5</v>
      </c>
      <c r="J2849" s="62">
        <f t="shared" si="47"/>
        <v>1</v>
      </c>
      <c r="K2849" s="39" t="s">
        <v>1868</v>
      </c>
      <c r="L2849" s="39" t="s">
        <v>1370</v>
      </c>
      <c r="M2849" s="39" t="s">
        <v>2106</v>
      </c>
      <c r="N2849" s="50" t="s">
        <v>2112</v>
      </c>
    </row>
    <row r="2850" spans="1:14" s="7" customFormat="1" ht="18.75" hidden="1" customHeight="1" x14ac:dyDescent="0.2">
      <c r="A2850" s="5"/>
      <c r="B2850" s="35" t="s">
        <v>999</v>
      </c>
      <c r="C2850" s="36" t="s">
        <v>457</v>
      </c>
      <c r="D2850" s="37" t="s">
        <v>2180</v>
      </c>
      <c r="E2850" s="38" t="s">
        <v>2359</v>
      </c>
      <c r="F2850" s="38">
        <v>1</v>
      </c>
      <c r="G2850" s="38" t="s">
        <v>1638</v>
      </c>
      <c r="H2850" s="38">
        <v>2</v>
      </c>
      <c r="I2850" s="38">
        <v>1</v>
      </c>
      <c r="J2850" s="62">
        <f t="shared" si="47"/>
        <v>2</v>
      </c>
      <c r="K2850" s="39" t="s">
        <v>1868</v>
      </c>
      <c r="L2850" s="39" t="s">
        <v>1370</v>
      </c>
      <c r="M2850" s="39" t="s">
        <v>2106</v>
      </c>
      <c r="N2850" s="50" t="s">
        <v>2112</v>
      </c>
    </row>
    <row r="2851" spans="1:14" s="7" customFormat="1" ht="18.75" hidden="1" customHeight="1" x14ac:dyDescent="0.2">
      <c r="A2851" s="5"/>
      <c r="B2851" s="35" t="s">
        <v>999</v>
      </c>
      <c r="C2851" s="36" t="s">
        <v>457</v>
      </c>
      <c r="D2851" s="37" t="s">
        <v>2145</v>
      </c>
      <c r="E2851" s="38" t="s">
        <v>2359</v>
      </c>
      <c r="F2851" s="38">
        <v>1</v>
      </c>
      <c r="G2851" s="38" t="s">
        <v>1638</v>
      </c>
      <c r="H2851" s="38">
        <v>1</v>
      </c>
      <c r="I2851" s="38">
        <v>0.25</v>
      </c>
      <c r="J2851" s="62">
        <f t="shared" si="47"/>
        <v>0.25</v>
      </c>
      <c r="K2851" s="39" t="s">
        <v>1868</v>
      </c>
      <c r="L2851" s="39" t="s">
        <v>1370</v>
      </c>
      <c r="M2851" s="39" t="s">
        <v>2106</v>
      </c>
      <c r="N2851" s="50" t="s">
        <v>2112</v>
      </c>
    </row>
    <row r="2852" spans="1:14" s="7" customFormat="1" ht="18.75" hidden="1" customHeight="1" x14ac:dyDescent="0.2">
      <c r="A2852" s="5"/>
      <c r="B2852" s="35" t="s">
        <v>999</v>
      </c>
      <c r="C2852" s="36" t="s">
        <v>457</v>
      </c>
      <c r="D2852" s="37" t="s">
        <v>2148</v>
      </c>
      <c r="E2852" s="38" t="s">
        <v>2359</v>
      </c>
      <c r="F2852" s="38">
        <v>1</v>
      </c>
      <c r="G2852" s="38" t="s">
        <v>1638</v>
      </c>
      <c r="H2852" s="38">
        <v>2</v>
      </c>
      <c r="I2852" s="38">
        <v>0.5</v>
      </c>
      <c r="J2852" s="62">
        <f t="shared" si="47"/>
        <v>1</v>
      </c>
      <c r="K2852" s="39" t="s">
        <v>1868</v>
      </c>
      <c r="L2852" s="39" t="s">
        <v>1370</v>
      </c>
      <c r="M2852" s="39" t="s">
        <v>2106</v>
      </c>
      <c r="N2852" s="50" t="s">
        <v>2112</v>
      </c>
    </row>
    <row r="2853" spans="1:14" s="7" customFormat="1" ht="18.75" hidden="1" customHeight="1" x14ac:dyDescent="0.2">
      <c r="A2853" s="5"/>
      <c r="B2853" s="35" t="s">
        <v>999</v>
      </c>
      <c r="C2853" s="36" t="s">
        <v>457</v>
      </c>
      <c r="D2853" s="37" t="s">
        <v>2149</v>
      </c>
      <c r="E2853" s="38" t="s">
        <v>2359</v>
      </c>
      <c r="F2853" s="38">
        <v>1</v>
      </c>
      <c r="G2853" s="38" t="s">
        <v>1638</v>
      </c>
      <c r="H2853" s="38">
        <v>1</v>
      </c>
      <c r="I2853" s="38">
        <v>0.5</v>
      </c>
      <c r="J2853" s="62">
        <f t="shared" si="47"/>
        <v>0.5</v>
      </c>
      <c r="K2853" s="39" t="s">
        <v>1868</v>
      </c>
      <c r="L2853" s="39" t="s">
        <v>1370</v>
      </c>
      <c r="M2853" s="39" t="s">
        <v>2106</v>
      </c>
      <c r="N2853" s="50" t="s">
        <v>2112</v>
      </c>
    </row>
    <row r="2854" spans="1:14" s="7" customFormat="1" ht="18.75" hidden="1" customHeight="1" x14ac:dyDescent="0.2">
      <c r="A2854" s="5"/>
      <c r="B2854" s="35" t="s">
        <v>999</v>
      </c>
      <c r="C2854" s="36" t="s">
        <v>457</v>
      </c>
      <c r="D2854" s="37" t="s">
        <v>2182</v>
      </c>
      <c r="E2854" s="38" t="s">
        <v>2359</v>
      </c>
      <c r="F2854" s="38">
        <v>0.5</v>
      </c>
      <c r="G2854" s="38" t="s">
        <v>1638</v>
      </c>
      <c r="H2854" s="38">
        <v>2</v>
      </c>
      <c r="I2854" s="38">
        <v>1</v>
      </c>
      <c r="J2854" s="62">
        <f t="shared" si="47"/>
        <v>1</v>
      </c>
      <c r="K2854" s="39" t="s">
        <v>1868</v>
      </c>
      <c r="L2854" s="39" t="s">
        <v>1370</v>
      </c>
      <c r="M2854" s="39" t="s">
        <v>2106</v>
      </c>
      <c r="N2854" s="50" t="s">
        <v>2112</v>
      </c>
    </row>
    <row r="2855" spans="1:14" s="7" customFormat="1" ht="18.75" hidden="1" customHeight="1" thickBot="1" x14ac:dyDescent="0.25">
      <c r="A2855" s="5"/>
      <c r="B2855" s="41" t="s">
        <v>999</v>
      </c>
      <c r="C2855" s="42" t="s">
        <v>457</v>
      </c>
      <c r="D2855" s="43" t="s">
        <v>2183</v>
      </c>
      <c r="E2855" s="44" t="s">
        <v>2359</v>
      </c>
      <c r="F2855" s="44">
        <v>0.5</v>
      </c>
      <c r="G2855" s="44" t="s">
        <v>1638</v>
      </c>
      <c r="H2855" s="44">
        <v>2</v>
      </c>
      <c r="I2855" s="44">
        <v>0.5</v>
      </c>
      <c r="J2855" s="63">
        <f t="shared" si="47"/>
        <v>0.5</v>
      </c>
      <c r="K2855" s="45" t="s">
        <v>1868</v>
      </c>
      <c r="L2855" s="45" t="s">
        <v>1370</v>
      </c>
      <c r="M2855" s="45" t="s">
        <v>2106</v>
      </c>
      <c r="N2855" s="52" t="s">
        <v>2112</v>
      </c>
    </row>
    <row r="2856" spans="1:14" s="7" customFormat="1" ht="18.75" hidden="1" customHeight="1" x14ac:dyDescent="0.2">
      <c r="A2856" s="5"/>
      <c r="B2856" s="35" t="s">
        <v>1000</v>
      </c>
      <c r="C2856" s="36" t="s">
        <v>457</v>
      </c>
      <c r="D2856" s="37" t="s">
        <v>2143</v>
      </c>
      <c r="E2856" s="38" t="s">
        <v>2359</v>
      </c>
      <c r="F2856" s="38">
        <v>12</v>
      </c>
      <c r="G2856" s="38" t="s">
        <v>1638</v>
      </c>
      <c r="H2856" s="38">
        <v>2</v>
      </c>
      <c r="I2856" s="38">
        <v>0.25</v>
      </c>
      <c r="J2856" s="62">
        <f t="shared" si="47"/>
        <v>6</v>
      </c>
      <c r="K2856" s="39" t="s">
        <v>1868</v>
      </c>
      <c r="L2856" s="39" t="s">
        <v>1370</v>
      </c>
      <c r="M2856" s="39" t="s">
        <v>2106</v>
      </c>
      <c r="N2856" s="50" t="s">
        <v>2112</v>
      </c>
    </row>
    <row r="2857" spans="1:14" s="7" customFormat="1" ht="18.75" hidden="1" customHeight="1" x14ac:dyDescent="0.2">
      <c r="A2857" s="5"/>
      <c r="B2857" s="35" t="s">
        <v>1000</v>
      </c>
      <c r="C2857" s="36" t="s">
        <v>457</v>
      </c>
      <c r="D2857" s="37" t="str">
        <f>UPPER("Revisar funcionamiento de calefactor (heater)")</f>
        <v>REVISAR FUNCIONAMIENTO DE CALEFACTOR (HEATER)</v>
      </c>
      <c r="E2857" s="38" t="s">
        <v>2359</v>
      </c>
      <c r="F2857" s="38">
        <v>12</v>
      </c>
      <c r="G2857" s="38" t="s">
        <v>1638</v>
      </c>
      <c r="H2857" s="38">
        <v>1</v>
      </c>
      <c r="I2857" s="38">
        <v>0.25</v>
      </c>
      <c r="J2857" s="62">
        <f t="shared" si="47"/>
        <v>3</v>
      </c>
      <c r="K2857" s="39" t="s">
        <v>1868</v>
      </c>
      <c r="L2857" s="39" t="s">
        <v>1370</v>
      </c>
      <c r="M2857" s="39" t="s">
        <v>2106</v>
      </c>
      <c r="N2857" s="50"/>
    </row>
    <row r="2858" spans="1:14" s="7" customFormat="1" ht="18.75" hidden="1" customHeight="1" x14ac:dyDescent="0.2">
      <c r="A2858" s="5"/>
      <c r="B2858" s="35" t="s">
        <v>1000</v>
      </c>
      <c r="C2858" s="36" t="s">
        <v>457</v>
      </c>
      <c r="D2858" s="37" t="s">
        <v>2178</v>
      </c>
      <c r="E2858" s="38" t="s">
        <v>2359</v>
      </c>
      <c r="F2858" s="38">
        <v>2</v>
      </c>
      <c r="G2858" s="38" t="s">
        <v>1638</v>
      </c>
      <c r="H2858" s="38">
        <v>1</v>
      </c>
      <c r="I2858" s="38">
        <v>0.15</v>
      </c>
      <c r="J2858" s="62">
        <f t="shared" si="47"/>
        <v>0.3</v>
      </c>
      <c r="K2858" s="39" t="s">
        <v>1868</v>
      </c>
      <c r="L2858" s="39" t="s">
        <v>1370</v>
      </c>
      <c r="M2858" s="39" t="s">
        <v>2106</v>
      </c>
      <c r="N2858" s="50" t="s">
        <v>2112</v>
      </c>
    </row>
    <row r="2859" spans="1:14" s="7" customFormat="1" ht="18.75" hidden="1" customHeight="1" x14ac:dyDescent="0.2">
      <c r="A2859" s="5"/>
      <c r="B2859" s="35" t="s">
        <v>1000</v>
      </c>
      <c r="C2859" s="36" t="s">
        <v>457</v>
      </c>
      <c r="D2859" s="37" t="s">
        <v>2179</v>
      </c>
      <c r="E2859" s="38" t="s">
        <v>2359</v>
      </c>
      <c r="F2859" s="38">
        <v>2</v>
      </c>
      <c r="G2859" s="38" t="s">
        <v>1638</v>
      </c>
      <c r="H2859" s="38">
        <v>1</v>
      </c>
      <c r="I2859" s="38">
        <v>0.15</v>
      </c>
      <c r="J2859" s="62">
        <f t="shared" si="47"/>
        <v>0.3</v>
      </c>
      <c r="K2859" s="39" t="s">
        <v>1868</v>
      </c>
      <c r="L2859" s="39" t="s">
        <v>1370</v>
      </c>
      <c r="M2859" s="39" t="s">
        <v>2106</v>
      </c>
      <c r="N2859" s="50" t="s">
        <v>2112</v>
      </c>
    </row>
    <row r="2860" spans="1:14" s="7" customFormat="1" ht="18.75" hidden="1" customHeight="1" x14ac:dyDescent="0.2">
      <c r="A2860" s="5"/>
      <c r="B2860" s="35" t="s">
        <v>1000</v>
      </c>
      <c r="C2860" s="36" t="s">
        <v>457</v>
      </c>
      <c r="D2860" s="37" t="s">
        <v>2147</v>
      </c>
      <c r="E2860" s="38" t="s">
        <v>2359</v>
      </c>
      <c r="F2860" s="38">
        <v>1</v>
      </c>
      <c r="G2860" s="38" t="s">
        <v>1638</v>
      </c>
      <c r="H2860" s="38">
        <v>2</v>
      </c>
      <c r="I2860" s="38">
        <v>0.5</v>
      </c>
      <c r="J2860" s="62">
        <f t="shared" si="47"/>
        <v>1</v>
      </c>
      <c r="K2860" s="39" t="s">
        <v>1868</v>
      </c>
      <c r="L2860" s="39" t="s">
        <v>1370</v>
      </c>
      <c r="M2860" s="39" t="s">
        <v>2106</v>
      </c>
      <c r="N2860" s="50" t="s">
        <v>2112</v>
      </c>
    </row>
    <row r="2861" spans="1:14" s="7" customFormat="1" ht="18.75" hidden="1" customHeight="1" x14ac:dyDescent="0.2">
      <c r="A2861" s="5"/>
      <c r="B2861" s="35" t="s">
        <v>1000</v>
      </c>
      <c r="C2861" s="36" t="s">
        <v>457</v>
      </c>
      <c r="D2861" s="37" t="s">
        <v>2180</v>
      </c>
      <c r="E2861" s="38" t="s">
        <v>2359</v>
      </c>
      <c r="F2861" s="38">
        <v>1</v>
      </c>
      <c r="G2861" s="38" t="s">
        <v>1638</v>
      </c>
      <c r="H2861" s="38">
        <v>2</v>
      </c>
      <c r="I2861" s="38">
        <v>1</v>
      </c>
      <c r="J2861" s="62">
        <f t="shared" si="47"/>
        <v>2</v>
      </c>
      <c r="K2861" s="39" t="s">
        <v>1868</v>
      </c>
      <c r="L2861" s="39" t="s">
        <v>1370</v>
      </c>
      <c r="M2861" s="39" t="s">
        <v>2106</v>
      </c>
      <c r="N2861" s="50" t="s">
        <v>2112</v>
      </c>
    </row>
    <row r="2862" spans="1:14" s="7" customFormat="1" ht="18.75" hidden="1" customHeight="1" x14ac:dyDescent="0.2">
      <c r="A2862" s="5"/>
      <c r="B2862" s="35" t="s">
        <v>1000</v>
      </c>
      <c r="C2862" s="36" t="s">
        <v>457</v>
      </c>
      <c r="D2862" s="37" t="s">
        <v>2145</v>
      </c>
      <c r="E2862" s="38" t="s">
        <v>2359</v>
      </c>
      <c r="F2862" s="38">
        <v>1</v>
      </c>
      <c r="G2862" s="38" t="s">
        <v>1638</v>
      </c>
      <c r="H2862" s="38">
        <v>1</v>
      </c>
      <c r="I2862" s="38">
        <v>0.25</v>
      </c>
      <c r="J2862" s="62">
        <f t="shared" si="47"/>
        <v>0.25</v>
      </c>
      <c r="K2862" s="39" t="s">
        <v>1868</v>
      </c>
      <c r="L2862" s="39" t="s">
        <v>1370</v>
      </c>
      <c r="M2862" s="39" t="s">
        <v>2106</v>
      </c>
      <c r="N2862" s="50" t="s">
        <v>2112</v>
      </c>
    </row>
    <row r="2863" spans="1:14" s="7" customFormat="1" ht="18.75" hidden="1" customHeight="1" x14ac:dyDescent="0.2">
      <c r="A2863" s="5"/>
      <c r="B2863" s="35" t="s">
        <v>1000</v>
      </c>
      <c r="C2863" s="36" t="s">
        <v>457</v>
      </c>
      <c r="D2863" s="37" t="s">
        <v>2148</v>
      </c>
      <c r="E2863" s="38" t="s">
        <v>2359</v>
      </c>
      <c r="F2863" s="38">
        <v>1</v>
      </c>
      <c r="G2863" s="38" t="s">
        <v>1638</v>
      </c>
      <c r="H2863" s="38">
        <v>2</v>
      </c>
      <c r="I2863" s="38">
        <v>0.5</v>
      </c>
      <c r="J2863" s="62">
        <f t="shared" si="47"/>
        <v>1</v>
      </c>
      <c r="K2863" s="39" t="s">
        <v>1868</v>
      </c>
      <c r="L2863" s="39" t="s">
        <v>1370</v>
      </c>
      <c r="M2863" s="39" t="s">
        <v>2106</v>
      </c>
      <c r="N2863" s="50" t="s">
        <v>2112</v>
      </c>
    </row>
    <row r="2864" spans="1:14" s="7" customFormat="1" ht="18.75" hidden="1" customHeight="1" x14ac:dyDescent="0.2">
      <c r="A2864" s="5"/>
      <c r="B2864" s="35" t="s">
        <v>1000</v>
      </c>
      <c r="C2864" s="36" t="s">
        <v>457</v>
      </c>
      <c r="D2864" s="37" t="s">
        <v>2149</v>
      </c>
      <c r="E2864" s="38" t="s">
        <v>2359</v>
      </c>
      <c r="F2864" s="38">
        <v>1</v>
      </c>
      <c r="G2864" s="38" t="s">
        <v>1638</v>
      </c>
      <c r="H2864" s="38">
        <v>1</v>
      </c>
      <c r="I2864" s="38">
        <v>0.5</v>
      </c>
      <c r="J2864" s="62">
        <f t="shared" si="47"/>
        <v>0.5</v>
      </c>
      <c r="K2864" s="39" t="s">
        <v>1868</v>
      </c>
      <c r="L2864" s="39" t="s">
        <v>1370</v>
      </c>
      <c r="M2864" s="39" t="s">
        <v>2106</v>
      </c>
      <c r="N2864" s="50" t="s">
        <v>2112</v>
      </c>
    </row>
    <row r="2865" spans="1:14" s="7" customFormat="1" ht="18.75" hidden="1" customHeight="1" x14ac:dyDescent="0.2">
      <c r="A2865" s="5"/>
      <c r="B2865" s="35" t="s">
        <v>1000</v>
      </c>
      <c r="C2865" s="36" t="s">
        <v>457</v>
      </c>
      <c r="D2865" s="37" t="s">
        <v>2182</v>
      </c>
      <c r="E2865" s="38" t="s">
        <v>2359</v>
      </c>
      <c r="F2865" s="38">
        <v>0.5</v>
      </c>
      <c r="G2865" s="38" t="s">
        <v>1638</v>
      </c>
      <c r="H2865" s="38">
        <v>2</v>
      </c>
      <c r="I2865" s="38">
        <v>1</v>
      </c>
      <c r="J2865" s="62">
        <f t="shared" si="47"/>
        <v>1</v>
      </c>
      <c r="K2865" s="39" t="s">
        <v>1868</v>
      </c>
      <c r="L2865" s="39" t="s">
        <v>1370</v>
      </c>
      <c r="M2865" s="39" t="s">
        <v>2106</v>
      </c>
      <c r="N2865" s="50" t="s">
        <v>2112</v>
      </c>
    </row>
    <row r="2866" spans="1:14" s="7" customFormat="1" ht="18.75" hidden="1" customHeight="1" thickBot="1" x14ac:dyDescent="0.25">
      <c r="A2866" s="5"/>
      <c r="B2866" s="41" t="s">
        <v>1000</v>
      </c>
      <c r="C2866" s="42" t="s">
        <v>457</v>
      </c>
      <c r="D2866" s="43" t="s">
        <v>2183</v>
      </c>
      <c r="E2866" s="44" t="s">
        <v>2359</v>
      </c>
      <c r="F2866" s="44">
        <v>0.5</v>
      </c>
      <c r="G2866" s="44" t="s">
        <v>1638</v>
      </c>
      <c r="H2866" s="44">
        <v>2</v>
      </c>
      <c r="I2866" s="44">
        <v>0.5</v>
      </c>
      <c r="J2866" s="63">
        <f t="shared" si="47"/>
        <v>0.5</v>
      </c>
      <c r="K2866" s="45" t="s">
        <v>1868</v>
      </c>
      <c r="L2866" s="45" t="s">
        <v>1370</v>
      </c>
      <c r="M2866" s="45" t="s">
        <v>2106</v>
      </c>
      <c r="N2866" s="52" t="s">
        <v>2112</v>
      </c>
    </row>
    <row r="2867" spans="1:14" s="7" customFormat="1" ht="18.75" hidden="1" customHeight="1" x14ac:dyDescent="0.2">
      <c r="A2867" s="5"/>
      <c r="B2867" s="35" t="s">
        <v>264</v>
      </c>
      <c r="C2867" s="36" t="s">
        <v>1348</v>
      </c>
      <c r="D2867" s="37" t="s">
        <v>2143</v>
      </c>
      <c r="E2867" s="38" t="s">
        <v>2359</v>
      </c>
      <c r="F2867" s="38">
        <v>12</v>
      </c>
      <c r="G2867" s="38" t="s">
        <v>1638</v>
      </c>
      <c r="H2867" s="38">
        <v>2</v>
      </c>
      <c r="I2867" s="38">
        <v>0.25</v>
      </c>
      <c r="J2867" s="62">
        <f t="shared" si="47"/>
        <v>6</v>
      </c>
      <c r="K2867" s="39" t="s">
        <v>1868</v>
      </c>
      <c r="L2867" s="39" t="s">
        <v>1370</v>
      </c>
      <c r="M2867" s="39" t="s">
        <v>2106</v>
      </c>
      <c r="N2867" s="50" t="s">
        <v>2112</v>
      </c>
    </row>
    <row r="2868" spans="1:14" s="7" customFormat="1" ht="18.75" hidden="1" customHeight="1" x14ac:dyDescent="0.2">
      <c r="A2868" s="5"/>
      <c r="B2868" s="35" t="s">
        <v>264</v>
      </c>
      <c r="C2868" s="36" t="s">
        <v>1348</v>
      </c>
      <c r="D2868" s="37" t="str">
        <f>UPPER("Revisar funcionamiento de calefactor (heater)")</f>
        <v>REVISAR FUNCIONAMIENTO DE CALEFACTOR (HEATER)</v>
      </c>
      <c r="E2868" s="38" t="s">
        <v>2359</v>
      </c>
      <c r="F2868" s="38">
        <v>12</v>
      </c>
      <c r="G2868" s="38" t="s">
        <v>1638</v>
      </c>
      <c r="H2868" s="38">
        <v>1</v>
      </c>
      <c r="I2868" s="38">
        <v>0.25</v>
      </c>
      <c r="J2868" s="62">
        <f t="shared" si="47"/>
        <v>3</v>
      </c>
      <c r="K2868" s="39" t="s">
        <v>1868</v>
      </c>
      <c r="L2868" s="39" t="s">
        <v>1370</v>
      </c>
      <c r="M2868" s="39" t="s">
        <v>2106</v>
      </c>
      <c r="N2868" s="50"/>
    </row>
    <row r="2869" spans="1:14" s="7" customFormat="1" ht="18.75" hidden="1" customHeight="1" x14ac:dyDescent="0.2">
      <c r="A2869" s="5"/>
      <c r="B2869" s="35" t="s">
        <v>264</v>
      </c>
      <c r="C2869" s="36" t="s">
        <v>1348</v>
      </c>
      <c r="D2869" s="37" t="s">
        <v>2144</v>
      </c>
      <c r="E2869" s="38" t="s">
        <v>2359</v>
      </c>
      <c r="F2869" s="38">
        <v>2</v>
      </c>
      <c r="G2869" s="38" t="s">
        <v>1638</v>
      </c>
      <c r="H2869" s="38">
        <v>1</v>
      </c>
      <c r="I2869" s="38">
        <v>0.15</v>
      </c>
      <c r="J2869" s="62">
        <f t="shared" si="47"/>
        <v>0.3</v>
      </c>
      <c r="K2869" s="39" t="s">
        <v>1868</v>
      </c>
      <c r="L2869" s="39" t="s">
        <v>1370</v>
      </c>
      <c r="M2869" s="39" t="s">
        <v>2106</v>
      </c>
      <c r="N2869" s="50" t="s">
        <v>2112</v>
      </c>
    </row>
    <row r="2870" spans="1:14" s="7" customFormat="1" ht="18.75" hidden="1" customHeight="1" x14ac:dyDescent="0.2">
      <c r="A2870" s="5"/>
      <c r="B2870" s="35" t="s">
        <v>264</v>
      </c>
      <c r="C2870" s="36" t="s">
        <v>1348</v>
      </c>
      <c r="D2870" s="37" t="s">
        <v>2145</v>
      </c>
      <c r="E2870" s="38" t="s">
        <v>2359</v>
      </c>
      <c r="F2870" s="38">
        <v>1</v>
      </c>
      <c r="G2870" s="38" t="s">
        <v>1638</v>
      </c>
      <c r="H2870" s="38">
        <v>1</v>
      </c>
      <c r="I2870" s="38">
        <v>0.25</v>
      </c>
      <c r="J2870" s="62">
        <f t="shared" si="47"/>
        <v>0.25</v>
      </c>
      <c r="K2870" s="39" t="s">
        <v>1868</v>
      </c>
      <c r="L2870" s="39" t="s">
        <v>1370</v>
      </c>
      <c r="M2870" s="39" t="s">
        <v>2106</v>
      </c>
      <c r="N2870" s="50" t="s">
        <v>2112</v>
      </c>
    </row>
    <row r="2871" spans="1:14" s="7" customFormat="1" ht="18.75" hidden="1" customHeight="1" x14ac:dyDescent="0.2">
      <c r="A2871" s="5"/>
      <c r="B2871" s="35" t="s">
        <v>264</v>
      </c>
      <c r="C2871" s="36" t="s">
        <v>1348</v>
      </c>
      <c r="D2871" s="37" t="s">
        <v>2146</v>
      </c>
      <c r="E2871" s="38" t="s">
        <v>2359</v>
      </c>
      <c r="F2871" s="38">
        <v>2</v>
      </c>
      <c r="G2871" s="38" t="s">
        <v>1638</v>
      </c>
      <c r="H2871" s="38">
        <v>1</v>
      </c>
      <c r="I2871" s="38">
        <v>0.15</v>
      </c>
      <c r="J2871" s="62">
        <f t="shared" si="47"/>
        <v>0.3</v>
      </c>
      <c r="K2871" s="39" t="s">
        <v>1868</v>
      </c>
      <c r="L2871" s="39" t="s">
        <v>1370</v>
      </c>
      <c r="M2871" s="39" t="s">
        <v>2106</v>
      </c>
      <c r="N2871" s="50" t="s">
        <v>2112</v>
      </c>
    </row>
    <row r="2872" spans="1:14" s="7" customFormat="1" ht="18.75" hidden="1" customHeight="1" x14ac:dyDescent="0.2">
      <c r="A2872" s="5"/>
      <c r="B2872" s="35" t="s">
        <v>264</v>
      </c>
      <c r="C2872" s="36" t="s">
        <v>1348</v>
      </c>
      <c r="D2872" s="37" t="s">
        <v>2147</v>
      </c>
      <c r="E2872" s="38" t="s">
        <v>2359</v>
      </c>
      <c r="F2872" s="38">
        <v>1</v>
      </c>
      <c r="G2872" s="38" t="s">
        <v>1638</v>
      </c>
      <c r="H2872" s="38">
        <v>2</v>
      </c>
      <c r="I2872" s="38">
        <v>0.5</v>
      </c>
      <c r="J2872" s="62">
        <f t="shared" si="47"/>
        <v>1</v>
      </c>
      <c r="K2872" s="39" t="s">
        <v>1868</v>
      </c>
      <c r="L2872" s="39" t="s">
        <v>1370</v>
      </c>
      <c r="M2872" s="39" t="s">
        <v>2106</v>
      </c>
      <c r="N2872" s="50" t="s">
        <v>2112</v>
      </c>
    </row>
    <row r="2873" spans="1:14" s="7" customFormat="1" ht="18.75" hidden="1" customHeight="1" x14ac:dyDescent="0.2">
      <c r="A2873" s="5"/>
      <c r="B2873" s="35" t="s">
        <v>264</v>
      </c>
      <c r="C2873" s="36" t="s">
        <v>1348</v>
      </c>
      <c r="D2873" s="37" t="s">
        <v>2148</v>
      </c>
      <c r="E2873" s="38" t="s">
        <v>2359</v>
      </c>
      <c r="F2873" s="38">
        <v>1</v>
      </c>
      <c r="G2873" s="38" t="s">
        <v>1638</v>
      </c>
      <c r="H2873" s="38">
        <v>2</v>
      </c>
      <c r="I2873" s="38">
        <v>0.25</v>
      </c>
      <c r="J2873" s="62">
        <f t="shared" si="47"/>
        <v>0.5</v>
      </c>
      <c r="K2873" s="39" t="s">
        <v>1868</v>
      </c>
      <c r="L2873" s="39" t="s">
        <v>1370</v>
      </c>
      <c r="M2873" s="39" t="s">
        <v>2106</v>
      </c>
      <c r="N2873" s="50" t="s">
        <v>2112</v>
      </c>
    </row>
    <row r="2874" spans="1:14" s="7" customFormat="1" ht="18.75" hidden="1" customHeight="1" x14ac:dyDescent="0.2">
      <c r="A2874" s="5"/>
      <c r="B2874" s="35" t="s">
        <v>264</v>
      </c>
      <c r="C2874" s="36" t="s">
        <v>1348</v>
      </c>
      <c r="D2874" s="37" t="s">
        <v>2149</v>
      </c>
      <c r="E2874" s="38" t="s">
        <v>2359</v>
      </c>
      <c r="F2874" s="38">
        <v>1</v>
      </c>
      <c r="G2874" s="38" t="s">
        <v>1638</v>
      </c>
      <c r="H2874" s="38">
        <v>1</v>
      </c>
      <c r="I2874" s="38">
        <v>0.25</v>
      </c>
      <c r="J2874" s="62">
        <f t="shared" si="47"/>
        <v>0.25</v>
      </c>
      <c r="K2874" s="39" t="s">
        <v>1868</v>
      </c>
      <c r="L2874" s="39" t="s">
        <v>1370</v>
      </c>
      <c r="M2874" s="39" t="s">
        <v>2106</v>
      </c>
      <c r="N2874" s="50" t="s">
        <v>2112</v>
      </c>
    </row>
    <row r="2875" spans="1:14" s="7" customFormat="1" ht="18.75" hidden="1" customHeight="1" x14ac:dyDescent="0.2">
      <c r="A2875" s="5"/>
      <c r="B2875" s="35" t="s">
        <v>264</v>
      </c>
      <c r="C2875" s="36" t="s">
        <v>1348</v>
      </c>
      <c r="D2875" s="37" t="s">
        <v>2150</v>
      </c>
      <c r="E2875" s="38" t="s">
        <v>2359</v>
      </c>
      <c r="F2875" s="38">
        <v>0.5</v>
      </c>
      <c r="G2875" s="38" t="s">
        <v>1638</v>
      </c>
      <c r="H2875" s="38">
        <v>2</v>
      </c>
      <c r="I2875" s="38">
        <v>1</v>
      </c>
      <c r="J2875" s="62">
        <f t="shared" si="47"/>
        <v>1</v>
      </c>
      <c r="K2875" s="39" t="s">
        <v>1868</v>
      </c>
      <c r="L2875" s="39" t="s">
        <v>1370</v>
      </c>
      <c r="M2875" s="39" t="s">
        <v>2106</v>
      </c>
      <c r="N2875" s="50" t="s">
        <v>2112</v>
      </c>
    </row>
    <row r="2876" spans="1:14" s="7" customFormat="1" ht="18.75" hidden="1" customHeight="1" thickBot="1" x14ac:dyDescent="0.25">
      <c r="A2876" s="5"/>
      <c r="B2876" s="41" t="s">
        <v>264</v>
      </c>
      <c r="C2876" s="42" t="s">
        <v>1348</v>
      </c>
      <c r="D2876" s="43" t="s">
        <v>2151</v>
      </c>
      <c r="E2876" s="44" t="s">
        <v>2359</v>
      </c>
      <c r="F2876" s="44">
        <v>0.5</v>
      </c>
      <c r="G2876" s="44" t="s">
        <v>1638</v>
      </c>
      <c r="H2876" s="44">
        <v>2</v>
      </c>
      <c r="I2876" s="44">
        <v>1</v>
      </c>
      <c r="J2876" s="63">
        <f t="shared" si="47"/>
        <v>1</v>
      </c>
      <c r="K2876" s="45" t="s">
        <v>1868</v>
      </c>
      <c r="L2876" s="45" t="s">
        <v>1370</v>
      </c>
      <c r="M2876" s="45" t="s">
        <v>2106</v>
      </c>
      <c r="N2876" s="52" t="s">
        <v>2112</v>
      </c>
    </row>
    <row r="2877" spans="1:14" s="7" customFormat="1" ht="18.75" hidden="1" customHeight="1" x14ac:dyDescent="0.2">
      <c r="A2877" s="5"/>
      <c r="B2877" s="35" t="s">
        <v>436</v>
      </c>
      <c r="C2877" s="36" t="s">
        <v>1349</v>
      </c>
      <c r="D2877" s="37" t="s">
        <v>2143</v>
      </c>
      <c r="E2877" s="38" t="s">
        <v>2359</v>
      </c>
      <c r="F2877" s="38">
        <v>12</v>
      </c>
      <c r="G2877" s="38" t="s">
        <v>1638</v>
      </c>
      <c r="H2877" s="38">
        <v>2</v>
      </c>
      <c r="I2877" s="38">
        <v>0.25</v>
      </c>
      <c r="J2877" s="62">
        <f t="shared" si="47"/>
        <v>6</v>
      </c>
      <c r="K2877" s="39" t="s">
        <v>1868</v>
      </c>
      <c r="L2877" s="39" t="s">
        <v>1370</v>
      </c>
      <c r="M2877" s="39" t="s">
        <v>2106</v>
      </c>
      <c r="N2877" s="50" t="s">
        <v>2112</v>
      </c>
    </row>
    <row r="2878" spans="1:14" s="7" customFormat="1" ht="18.75" hidden="1" customHeight="1" x14ac:dyDescent="0.2">
      <c r="A2878" s="5"/>
      <c r="B2878" s="35" t="s">
        <v>436</v>
      </c>
      <c r="C2878" s="36" t="s">
        <v>1349</v>
      </c>
      <c r="D2878" s="37" t="str">
        <f>UPPER("Revisar funcionamiento de calefactor (heater)")</f>
        <v>REVISAR FUNCIONAMIENTO DE CALEFACTOR (HEATER)</v>
      </c>
      <c r="E2878" s="38" t="s">
        <v>2359</v>
      </c>
      <c r="F2878" s="38">
        <v>12</v>
      </c>
      <c r="G2878" s="38" t="s">
        <v>1638</v>
      </c>
      <c r="H2878" s="38">
        <v>1</v>
      </c>
      <c r="I2878" s="38">
        <v>0.25</v>
      </c>
      <c r="J2878" s="62">
        <f t="shared" si="47"/>
        <v>3</v>
      </c>
      <c r="K2878" s="39" t="s">
        <v>1868</v>
      </c>
      <c r="L2878" s="39" t="s">
        <v>1370</v>
      </c>
      <c r="M2878" s="39" t="s">
        <v>2106</v>
      </c>
      <c r="N2878" s="50"/>
    </row>
    <row r="2879" spans="1:14" s="7" customFormat="1" ht="18.75" hidden="1" customHeight="1" x14ac:dyDescent="0.2">
      <c r="A2879" s="5"/>
      <c r="B2879" s="35" t="s">
        <v>436</v>
      </c>
      <c r="C2879" s="36" t="s">
        <v>1349</v>
      </c>
      <c r="D2879" s="37" t="s">
        <v>2144</v>
      </c>
      <c r="E2879" s="38" t="s">
        <v>2359</v>
      </c>
      <c r="F2879" s="38">
        <v>2</v>
      </c>
      <c r="G2879" s="38" t="s">
        <v>1638</v>
      </c>
      <c r="H2879" s="38">
        <v>1</v>
      </c>
      <c r="I2879" s="38">
        <v>0.15</v>
      </c>
      <c r="J2879" s="62">
        <f t="shared" si="47"/>
        <v>0.3</v>
      </c>
      <c r="K2879" s="39" t="s">
        <v>1868</v>
      </c>
      <c r="L2879" s="39" t="s">
        <v>1370</v>
      </c>
      <c r="M2879" s="39" t="s">
        <v>2106</v>
      </c>
      <c r="N2879" s="50" t="s">
        <v>2112</v>
      </c>
    </row>
    <row r="2880" spans="1:14" s="7" customFormat="1" ht="18.75" hidden="1" customHeight="1" x14ac:dyDescent="0.2">
      <c r="A2880" s="5"/>
      <c r="B2880" s="35" t="s">
        <v>436</v>
      </c>
      <c r="C2880" s="36" t="s">
        <v>1349</v>
      </c>
      <c r="D2880" s="37" t="s">
        <v>2145</v>
      </c>
      <c r="E2880" s="38" t="s">
        <v>2359</v>
      </c>
      <c r="F2880" s="38">
        <v>1</v>
      </c>
      <c r="G2880" s="38" t="s">
        <v>1638</v>
      </c>
      <c r="H2880" s="38">
        <v>1</v>
      </c>
      <c r="I2880" s="38">
        <v>0.25</v>
      </c>
      <c r="J2880" s="62">
        <f t="shared" ref="J2880:J2941" si="48">F2880*H2880*I2880</f>
        <v>0.25</v>
      </c>
      <c r="K2880" s="39" t="s">
        <v>1868</v>
      </c>
      <c r="L2880" s="39" t="s">
        <v>1370</v>
      </c>
      <c r="M2880" s="39" t="s">
        <v>2106</v>
      </c>
      <c r="N2880" s="50" t="s">
        <v>2112</v>
      </c>
    </row>
    <row r="2881" spans="1:14" s="7" customFormat="1" ht="18.75" hidden="1" customHeight="1" x14ac:dyDescent="0.2">
      <c r="A2881" s="5"/>
      <c r="B2881" s="35" t="s">
        <v>436</v>
      </c>
      <c r="C2881" s="36" t="s">
        <v>1349</v>
      </c>
      <c r="D2881" s="37" t="s">
        <v>2146</v>
      </c>
      <c r="E2881" s="38" t="s">
        <v>2359</v>
      </c>
      <c r="F2881" s="38">
        <v>2</v>
      </c>
      <c r="G2881" s="38" t="s">
        <v>1638</v>
      </c>
      <c r="H2881" s="38">
        <v>1</v>
      </c>
      <c r="I2881" s="38">
        <v>0.15</v>
      </c>
      <c r="J2881" s="62">
        <f t="shared" si="48"/>
        <v>0.3</v>
      </c>
      <c r="K2881" s="39" t="s">
        <v>1868</v>
      </c>
      <c r="L2881" s="39" t="s">
        <v>1370</v>
      </c>
      <c r="M2881" s="39" t="s">
        <v>2106</v>
      </c>
      <c r="N2881" s="50" t="s">
        <v>2112</v>
      </c>
    </row>
    <row r="2882" spans="1:14" s="7" customFormat="1" ht="18.75" hidden="1" customHeight="1" x14ac:dyDescent="0.2">
      <c r="A2882" s="5"/>
      <c r="B2882" s="35" t="s">
        <v>436</v>
      </c>
      <c r="C2882" s="36" t="s">
        <v>1349</v>
      </c>
      <c r="D2882" s="37" t="s">
        <v>2147</v>
      </c>
      <c r="E2882" s="38" t="s">
        <v>2359</v>
      </c>
      <c r="F2882" s="38">
        <v>1</v>
      </c>
      <c r="G2882" s="38" t="s">
        <v>1638</v>
      </c>
      <c r="H2882" s="38">
        <v>2</v>
      </c>
      <c r="I2882" s="38">
        <v>0.5</v>
      </c>
      <c r="J2882" s="62">
        <f t="shared" si="48"/>
        <v>1</v>
      </c>
      <c r="K2882" s="39" t="s">
        <v>1868</v>
      </c>
      <c r="L2882" s="39" t="s">
        <v>1370</v>
      </c>
      <c r="M2882" s="39" t="s">
        <v>2106</v>
      </c>
      <c r="N2882" s="50" t="s">
        <v>2112</v>
      </c>
    </row>
    <row r="2883" spans="1:14" s="7" customFormat="1" ht="18.75" hidden="1" customHeight="1" x14ac:dyDescent="0.2">
      <c r="A2883" s="5"/>
      <c r="B2883" s="35" t="s">
        <v>436</v>
      </c>
      <c r="C2883" s="36" t="s">
        <v>1349</v>
      </c>
      <c r="D2883" s="37" t="s">
        <v>2148</v>
      </c>
      <c r="E2883" s="38" t="s">
        <v>2359</v>
      </c>
      <c r="F2883" s="38">
        <v>1</v>
      </c>
      <c r="G2883" s="38" t="s">
        <v>1638</v>
      </c>
      <c r="H2883" s="38">
        <v>2</v>
      </c>
      <c r="I2883" s="38">
        <v>0.25</v>
      </c>
      <c r="J2883" s="62">
        <f t="shared" si="48"/>
        <v>0.5</v>
      </c>
      <c r="K2883" s="39" t="s">
        <v>1868</v>
      </c>
      <c r="L2883" s="39" t="s">
        <v>1370</v>
      </c>
      <c r="M2883" s="39" t="s">
        <v>2106</v>
      </c>
      <c r="N2883" s="50" t="s">
        <v>2112</v>
      </c>
    </row>
    <row r="2884" spans="1:14" s="7" customFormat="1" ht="18.75" hidden="1" customHeight="1" x14ac:dyDescent="0.2">
      <c r="A2884" s="5"/>
      <c r="B2884" s="35" t="s">
        <v>436</v>
      </c>
      <c r="C2884" s="36" t="s">
        <v>1349</v>
      </c>
      <c r="D2884" s="37" t="s">
        <v>2149</v>
      </c>
      <c r="E2884" s="38" t="s">
        <v>2359</v>
      </c>
      <c r="F2884" s="38">
        <v>1</v>
      </c>
      <c r="G2884" s="38" t="s">
        <v>1638</v>
      </c>
      <c r="H2884" s="38">
        <v>1</v>
      </c>
      <c r="I2884" s="38">
        <v>0.25</v>
      </c>
      <c r="J2884" s="62">
        <f t="shared" si="48"/>
        <v>0.25</v>
      </c>
      <c r="K2884" s="39" t="s">
        <v>1868</v>
      </c>
      <c r="L2884" s="39" t="s">
        <v>1370</v>
      </c>
      <c r="M2884" s="39" t="s">
        <v>2106</v>
      </c>
      <c r="N2884" s="50" t="s">
        <v>2112</v>
      </c>
    </row>
    <row r="2885" spans="1:14" s="7" customFormat="1" ht="18.75" hidden="1" customHeight="1" x14ac:dyDescent="0.2">
      <c r="A2885" s="5"/>
      <c r="B2885" s="35" t="s">
        <v>436</v>
      </c>
      <c r="C2885" s="36" t="s">
        <v>1349</v>
      </c>
      <c r="D2885" s="37" t="s">
        <v>2150</v>
      </c>
      <c r="E2885" s="38" t="s">
        <v>2359</v>
      </c>
      <c r="F2885" s="38">
        <v>0.5</v>
      </c>
      <c r="G2885" s="38" t="s">
        <v>1638</v>
      </c>
      <c r="H2885" s="38">
        <v>2</v>
      </c>
      <c r="I2885" s="38">
        <v>1</v>
      </c>
      <c r="J2885" s="62">
        <f t="shared" si="48"/>
        <v>1</v>
      </c>
      <c r="K2885" s="39" t="s">
        <v>1868</v>
      </c>
      <c r="L2885" s="39" t="s">
        <v>1370</v>
      </c>
      <c r="M2885" s="39" t="s">
        <v>2106</v>
      </c>
      <c r="N2885" s="50" t="s">
        <v>2112</v>
      </c>
    </row>
    <row r="2886" spans="1:14" s="7" customFormat="1" ht="18.75" hidden="1" customHeight="1" thickBot="1" x14ac:dyDescent="0.25">
      <c r="A2886" s="5"/>
      <c r="B2886" s="41" t="s">
        <v>436</v>
      </c>
      <c r="C2886" s="42" t="s">
        <v>1349</v>
      </c>
      <c r="D2886" s="43" t="s">
        <v>2151</v>
      </c>
      <c r="E2886" s="44" t="s">
        <v>2359</v>
      </c>
      <c r="F2886" s="44">
        <v>0.5</v>
      </c>
      <c r="G2886" s="44" t="s">
        <v>1638</v>
      </c>
      <c r="H2886" s="44">
        <v>2</v>
      </c>
      <c r="I2886" s="44">
        <v>1</v>
      </c>
      <c r="J2886" s="63">
        <f t="shared" si="48"/>
        <v>1</v>
      </c>
      <c r="K2886" s="45" t="s">
        <v>1868</v>
      </c>
      <c r="L2886" s="45" t="s">
        <v>1370</v>
      </c>
      <c r="M2886" s="45" t="s">
        <v>2106</v>
      </c>
      <c r="N2886" s="52" t="s">
        <v>2112</v>
      </c>
    </row>
    <row r="2887" spans="1:14" s="7" customFormat="1" ht="18.75" hidden="1" customHeight="1" x14ac:dyDescent="0.2">
      <c r="A2887" s="5"/>
      <c r="B2887" s="29" t="s">
        <v>563</v>
      </c>
      <c r="C2887" s="30" t="s">
        <v>1350</v>
      </c>
      <c r="D2887" s="31" t="s">
        <v>2137</v>
      </c>
      <c r="E2887" s="32" t="s">
        <v>2359</v>
      </c>
      <c r="F2887" s="32">
        <v>1</v>
      </c>
      <c r="G2887" s="32" t="s">
        <v>1638</v>
      </c>
      <c r="H2887" s="32">
        <v>1</v>
      </c>
      <c r="I2887" s="32">
        <v>0.25</v>
      </c>
      <c r="J2887" s="61">
        <f t="shared" si="48"/>
        <v>0.25</v>
      </c>
      <c r="K2887" s="33" t="s">
        <v>1868</v>
      </c>
      <c r="L2887" s="33" t="s">
        <v>1370</v>
      </c>
      <c r="M2887" s="33" t="s">
        <v>2106</v>
      </c>
      <c r="N2887" s="48" t="s">
        <v>2112</v>
      </c>
    </row>
    <row r="2888" spans="1:14" s="7" customFormat="1" ht="18.75" hidden="1" customHeight="1" x14ac:dyDescent="0.2">
      <c r="A2888" s="5"/>
      <c r="B2888" s="35" t="s">
        <v>563</v>
      </c>
      <c r="C2888" s="36" t="s">
        <v>1350</v>
      </c>
      <c r="D2888" s="37" t="s">
        <v>2139</v>
      </c>
      <c r="E2888" s="38" t="s">
        <v>2359</v>
      </c>
      <c r="F2888" s="38">
        <v>1</v>
      </c>
      <c r="G2888" s="38" t="s">
        <v>1638</v>
      </c>
      <c r="H2888" s="38">
        <v>1</v>
      </c>
      <c r="I2888" s="38">
        <v>0.25</v>
      </c>
      <c r="J2888" s="62">
        <f t="shared" si="48"/>
        <v>0.25</v>
      </c>
      <c r="K2888" s="39" t="s">
        <v>1868</v>
      </c>
      <c r="L2888" s="39" t="s">
        <v>1370</v>
      </c>
      <c r="M2888" s="39" t="s">
        <v>2106</v>
      </c>
      <c r="N2888" s="50" t="s">
        <v>2112</v>
      </c>
    </row>
    <row r="2889" spans="1:14" s="7" customFormat="1" ht="18.75" hidden="1" customHeight="1" x14ac:dyDescent="0.2">
      <c r="A2889" s="5"/>
      <c r="B2889" s="35" t="s">
        <v>563</v>
      </c>
      <c r="C2889" s="36" t="s">
        <v>1350</v>
      </c>
      <c r="D2889" s="37" t="s">
        <v>2140</v>
      </c>
      <c r="E2889" s="38" t="s">
        <v>2359</v>
      </c>
      <c r="F2889" s="38">
        <v>0.5</v>
      </c>
      <c r="G2889" s="38" t="s">
        <v>1638</v>
      </c>
      <c r="H2889" s="38">
        <v>1</v>
      </c>
      <c r="I2889" s="38">
        <v>0.25</v>
      </c>
      <c r="J2889" s="62">
        <f t="shared" si="48"/>
        <v>0.125</v>
      </c>
      <c r="K2889" s="39" t="s">
        <v>1868</v>
      </c>
      <c r="L2889" s="39" t="s">
        <v>1370</v>
      </c>
      <c r="M2889" s="39" t="s">
        <v>2106</v>
      </c>
      <c r="N2889" s="50" t="s">
        <v>2112</v>
      </c>
    </row>
    <row r="2890" spans="1:14" s="7" customFormat="1" ht="18.75" hidden="1" customHeight="1" x14ac:dyDescent="0.2">
      <c r="A2890" s="5"/>
      <c r="B2890" s="35" t="s">
        <v>563</v>
      </c>
      <c r="C2890" s="36" t="s">
        <v>1350</v>
      </c>
      <c r="D2890" s="37" t="s">
        <v>2141</v>
      </c>
      <c r="E2890" s="38" t="s">
        <v>2359</v>
      </c>
      <c r="F2890" s="38">
        <v>1</v>
      </c>
      <c r="G2890" s="38" t="s">
        <v>1638</v>
      </c>
      <c r="H2890" s="38">
        <v>2</v>
      </c>
      <c r="I2890" s="38">
        <v>0.25</v>
      </c>
      <c r="J2890" s="62">
        <f t="shared" si="48"/>
        <v>0.5</v>
      </c>
      <c r="K2890" s="39" t="s">
        <v>1868</v>
      </c>
      <c r="L2890" s="39" t="s">
        <v>1370</v>
      </c>
      <c r="M2890" s="39" t="s">
        <v>2106</v>
      </c>
      <c r="N2890" s="50" t="s">
        <v>2112</v>
      </c>
    </row>
    <row r="2891" spans="1:14" s="7" customFormat="1" ht="18.75" hidden="1" customHeight="1" thickBot="1" x14ac:dyDescent="0.25">
      <c r="A2891" s="5"/>
      <c r="B2891" s="41" t="s">
        <v>563</v>
      </c>
      <c r="C2891" s="42" t="s">
        <v>1350</v>
      </c>
      <c r="D2891" s="43" t="s">
        <v>2142</v>
      </c>
      <c r="E2891" s="44" t="s">
        <v>2359</v>
      </c>
      <c r="F2891" s="44">
        <v>1</v>
      </c>
      <c r="G2891" s="44" t="s">
        <v>1638</v>
      </c>
      <c r="H2891" s="44">
        <v>1</v>
      </c>
      <c r="I2891" s="44">
        <v>0.25</v>
      </c>
      <c r="J2891" s="63">
        <f t="shared" si="48"/>
        <v>0.25</v>
      </c>
      <c r="K2891" s="45" t="s">
        <v>1868</v>
      </c>
      <c r="L2891" s="45" t="s">
        <v>1370</v>
      </c>
      <c r="M2891" s="45" t="s">
        <v>2106</v>
      </c>
      <c r="N2891" s="52" t="s">
        <v>2112</v>
      </c>
    </row>
    <row r="2892" spans="1:14" s="7" customFormat="1" ht="18.75" hidden="1" customHeight="1" x14ac:dyDescent="0.2">
      <c r="A2892" s="5"/>
      <c r="B2892" s="35" t="s">
        <v>434</v>
      </c>
      <c r="C2892" s="36" t="s">
        <v>564</v>
      </c>
      <c r="D2892" s="37" t="s">
        <v>2143</v>
      </c>
      <c r="E2892" s="38" t="s">
        <v>2359</v>
      </c>
      <c r="F2892" s="38">
        <v>12</v>
      </c>
      <c r="G2892" s="38" t="s">
        <v>1638</v>
      </c>
      <c r="H2892" s="38">
        <v>2</v>
      </c>
      <c r="I2892" s="38">
        <v>0.25</v>
      </c>
      <c r="J2892" s="62">
        <f t="shared" si="48"/>
        <v>6</v>
      </c>
      <c r="K2892" s="39" t="s">
        <v>1372</v>
      </c>
      <c r="L2892" s="39" t="s">
        <v>1867</v>
      </c>
      <c r="M2892" s="39" t="s">
        <v>2106</v>
      </c>
      <c r="N2892" s="40"/>
    </row>
    <row r="2893" spans="1:14" s="7" customFormat="1" ht="18.75" hidden="1" customHeight="1" x14ac:dyDescent="0.2">
      <c r="A2893" s="5"/>
      <c r="B2893" s="35" t="s">
        <v>434</v>
      </c>
      <c r="C2893" s="36" t="s">
        <v>564</v>
      </c>
      <c r="D2893" s="37" t="str">
        <f>UPPER("Revisar funcionamiento de calefactor (heater)")</f>
        <v>REVISAR FUNCIONAMIENTO DE CALEFACTOR (HEATER)</v>
      </c>
      <c r="E2893" s="38" t="s">
        <v>2359</v>
      </c>
      <c r="F2893" s="38">
        <v>12</v>
      </c>
      <c r="G2893" s="38" t="s">
        <v>1638</v>
      </c>
      <c r="H2893" s="38">
        <v>1</v>
      </c>
      <c r="I2893" s="38">
        <v>0.25</v>
      </c>
      <c r="J2893" s="62">
        <f t="shared" si="48"/>
        <v>3</v>
      </c>
      <c r="K2893" s="39" t="s">
        <v>1372</v>
      </c>
      <c r="L2893" s="39" t="s">
        <v>1867</v>
      </c>
      <c r="M2893" s="39" t="s">
        <v>2106</v>
      </c>
      <c r="N2893" s="40"/>
    </row>
    <row r="2894" spans="1:14" s="7" customFormat="1" ht="18.75" hidden="1" customHeight="1" x14ac:dyDescent="0.2">
      <c r="A2894" s="5"/>
      <c r="B2894" s="35" t="s">
        <v>434</v>
      </c>
      <c r="C2894" s="36" t="s">
        <v>564</v>
      </c>
      <c r="D2894" s="37" t="s">
        <v>2144</v>
      </c>
      <c r="E2894" s="38" t="s">
        <v>2359</v>
      </c>
      <c r="F2894" s="38">
        <v>2</v>
      </c>
      <c r="G2894" s="38" t="s">
        <v>1638</v>
      </c>
      <c r="H2894" s="38">
        <v>1</v>
      </c>
      <c r="I2894" s="38">
        <v>0.15</v>
      </c>
      <c r="J2894" s="62">
        <f t="shared" si="48"/>
        <v>0.3</v>
      </c>
      <c r="K2894" s="39" t="s">
        <v>1372</v>
      </c>
      <c r="L2894" s="39" t="s">
        <v>1867</v>
      </c>
      <c r="M2894" s="39" t="s">
        <v>2106</v>
      </c>
      <c r="N2894" s="40"/>
    </row>
    <row r="2895" spans="1:14" s="7" customFormat="1" ht="18.75" hidden="1" customHeight="1" x14ac:dyDescent="0.2">
      <c r="A2895" s="5"/>
      <c r="B2895" s="35" t="s">
        <v>434</v>
      </c>
      <c r="C2895" s="36" t="s">
        <v>564</v>
      </c>
      <c r="D2895" s="37" t="s">
        <v>2145</v>
      </c>
      <c r="E2895" s="38" t="s">
        <v>2359</v>
      </c>
      <c r="F2895" s="38">
        <v>1</v>
      </c>
      <c r="G2895" s="38" t="s">
        <v>1638</v>
      </c>
      <c r="H2895" s="38">
        <v>1</v>
      </c>
      <c r="I2895" s="38">
        <v>0.25</v>
      </c>
      <c r="J2895" s="62">
        <f t="shared" si="48"/>
        <v>0.25</v>
      </c>
      <c r="K2895" s="39" t="s">
        <v>1372</v>
      </c>
      <c r="L2895" s="39" t="s">
        <v>1867</v>
      </c>
      <c r="M2895" s="39" t="s">
        <v>2106</v>
      </c>
      <c r="N2895" s="40"/>
    </row>
    <row r="2896" spans="1:14" s="7" customFormat="1" ht="18.75" hidden="1" customHeight="1" x14ac:dyDescent="0.2">
      <c r="A2896" s="5"/>
      <c r="B2896" s="35" t="s">
        <v>434</v>
      </c>
      <c r="C2896" s="36" t="s">
        <v>564</v>
      </c>
      <c r="D2896" s="37" t="s">
        <v>2146</v>
      </c>
      <c r="E2896" s="38" t="s">
        <v>2359</v>
      </c>
      <c r="F2896" s="38">
        <v>2</v>
      </c>
      <c r="G2896" s="38" t="s">
        <v>1638</v>
      </c>
      <c r="H2896" s="38">
        <v>1</v>
      </c>
      <c r="I2896" s="38">
        <v>0.15</v>
      </c>
      <c r="J2896" s="62">
        <f t="shared" si="48"/>
        <v>0.3</v>
      </c>
      <c r="K2896" s="39" t="s">
        <v>1372</v>
      </c>
      <c r="L2896" s="39" t="s">
        <v>1867</v>
      </c>
      <c r="M2896" s="39" t="s">
        <v>2106</v>
      </c>
      <c r="N2896" s="40"/>
    </row>
    <row r="2897" spans="1:14" s="7" customFormat="1" ht="18.75" hidden="1" customHeight="1" x14ac:dyDescent="0.2">
      <c r="A2897" s="5"/>
      <c r="B2897" s="35" t="s">
        <v>434</v>
      </c>
      <c r="C2897" s="36" t="s">
        <v>564</v>
      </c>
      <c r="D2897" s="37" t="s">
        <v>2147</v>
      </c>
      <c r="E2897" s="38" t="s">
        <v>2359</v>
      </c>
      <c r="F2897" s="38">
        <v>1</v>
      </c>
      <c r="G2897" s="38" t="s">
        <v>1638</v>
      </c>
      <c r="H2897" s="38">
        <v>2</v>
      </c>
      <c r="I2897" s="38">
        <v>0.5</v>
      </c>
      <c r="J2897" s="62">
        <f t="shared" si="48"/>
        <v>1</v>
      </c>
      <c r="K2897" s="39" t="s">
        <v>1372</v>
      </c>
      <c r="L2897" s="39" t="s">
        <v>1867</v>
      </c>
      <c r="M2897" s="39" t="s">
        <v>2106</v>
      </c>
      <c r="N2897" s="40"/>
    </row>
    <row r="2898" spans="1:14" s="7" customFormat="1" ht="18.75" hidden="1" customHeight="1" x14ac:dyDescent="0.2">
      <c r="A2898" s="5"/>
      <c r="B2898" s="35" t="s">
        <v>434</v>
      </c>
      <c r="C2898" s="36" t="s">
        <v>564</v>
      </c>
      <c r="D2898" s="37" t="s">
        <v>2148</v>
      </c>
      <c r="E2898" s="38" t="s">
        <v>2359</v>
      </c>
      <c r="F2898" s="38">
        <v>1</v>
      </c>
      <c r="G2898" s="38" t="s">
        <v>1638</v>
      </c>
      <c r="H2898" s="38">
        <v>2</v>
      </c>
      <c r="I2898" s="38">
        <v>0.25</v>
      </c>
      <c r="J2898" s="62">
        <f t="shared" si="48"/>
        <v>0.5</v>
      </c>
      <c r="K2898" s="39" t="s">
        <v>1372</v>
      </c>
      <c r="L2898" s="39" t="s">
        <v>1867</v>
      </c>
      <c r="M2898" s="39" t="s">
        <v>2106</v>
      </c>
      <c r="N2898" s="40"/>
    </row>
    <row r="2899" spans="1:14" s="7" customFormat="1" ht="18.75" hidden="1" customHeight="1" x14ac:dyDescent="0.2">
      <c r="A2899" s="5"/>
      <c r="B2899" s="35" t="s">
        <v>434</v>
      </c>
      <c r="C2899" s="36" t="s">
        <v>564</v>
      </c>
      <c r="D2899" s="37" t="s">
        <v>2149</v>
      </c>
      <c r="E2899" s="38" t="s">
        <v>2359</v>
      </c>
      <c r="F2899" s="38">
        <v>1</v>
      </c>
      <c r="G2899" s="38" t="s">
        <v>1638</v>
      </c>
      <c r="H2899" s="38">
        <v>1</v>
      </c>
      <c r="I2899" s="38">
        <v>0.25</v>
      </c>
      <c r="J2899" s="62">
        <f t="shared" si="48"/>
        <v>0.25</v>
      </c>
      <c r="K2899" s="39" t="s">
        <v>1372</v>
      </c>
      <c r="L2899" s="39" t="s">
        <v>1867</v>
      </c>
      <c r="M2899" s="39" t="s">
        <v>2106</v>
      </c>
      <c r="N2899" s="40"/>
    </row>
    <row r="2900" spans="1:14" s="7" customFormat="1" ht="18.75" hidden="1" customHeight="1" x14ac:dyDescent="0.2">
      <c r="A2900" s="5"/>
      <c r="B2900" s="35" t="s">
        <v>434</v>
      </c>
      <c r="C2900" s="36" t="s">
        <v>564</v>
      </c>
      <c r="D2900" s="37" t="s">
        <v>2150</v>
      </c>
      <c r="E2900" s="38" t="s">
        <v>2359</v>
      </c>
      <c r="F2900" s="38">
        <v>0.5</v>
      </c>
      <c r="G2900" s="38" t="s">
        <v>1638</v>
      </c>
      <c r="H2900" s="38">
        <v>2</v>
      </c>
      <c r="I2900" s="38">
        <v>1</v>
      </c>
      <c r="J2900" s="62">
        <f t="shared" si="48"/>
        <v>1</v>
      </c>
      <c r="K2900" s="39" t="s">
        <v>1372</v>
      </c>
      <c r="L2900" s="39" t="s">
        <v>1867</v>
      </c>
      <c r="M2900" s="39" t="s">
        <v>2106</v>
      </c>
      <c r="N2900" s="40"/>
    </row>
    <row r="2901" spans="1:14" s="7" customFormat="1" ht="18.75" hidden="1" customHeight="1" thickBot="1" x14ac:dyDescent="0.25">
      <c r="A2901" s="5"/>
      <c r="B2901" s="41" t="s">
        <v>434</v>
      </c>
      <c r="C2901" s="42" t="s">
        <v>564</v>
      </c>
      <c r="D2901" s="43" t="s">
        <v>2151</v>
      </c>
      <c r="E2901" s="44" t="s">
        <v>2359</v>
      </c>
      <c r="F2901" s="44">
        <v>0.5</v>
      </c>
      <c r="G2901" s="44" t="s">
        <v>1638</v>
      </c>
      <c r="H2901" s="44">
        <v>2</v>
      </c>
      <c r="I2901" s="44">
        <v>1</v>
      </c>
      <c r="J2901" s="63">
        <f t="shared" si="48"/>
        <v>1</v>
      </c>
      <c r="K2901" s="45" t="s">
        <v>1372</v>
      </c>
      <c r="L2901" s="45" t="s">
        <v>1867</v>
      </c>
      <c r="M2901" s="45" t="s">
        <v>2106</v>
      </c>
      <c r="N2901" s="46"/>
    </row>
    <row r="2902" spans="1:14" s="7" customFormat="1" ht="18.75" hidden="1" customHeight="1" x14ac:dyDescent="0.2">
      <c r="A2902" s="5"/>
      <c r="B2902" s="29" t="s">
        <v>435</v>
      </c>
      <c r="C2902" s="30" t="s">
        <v>565</v>
      </c>
      <c r="D2902" s="31" t="s">
        <v>2137</v>
      </c>
      <c r="E2902" s="32" t="s">
        <v>2359</v>
      </c>
      <c r="F2902" s="32">
        <v>1</v>
      </c>
      <c r="G2902" s="32" t="s">
        <v>1638</v>
      </c>
      <c r="H2902" s="32">
        <v>1</v>
      </c>
      <c r="I2902" s="32">
        <v>0.25</v>
      </c>
      <c r="J2902" s="61">
        <f t="shared" si="48"/>
        <v>0.25</v>
      </c>
      <c r="K2902" s="33" t="s">
        <v>1372</v>
      </c>
      <c r="L2902" s="33" t="s">
        <v>1867</v>
      </c>
      <c r="M2902" s="33" t="s">
        <v>2106</v>
      </c>
      <c r="N2902" s="34"/>
    </row>
    <row r="2903" spans="1:14" s="7" customFormat="1" ht="18.75" hidden="1" customHeight="1" x14ac:dyDescent="0.2">
      <c r="A2903" s="5"/>
      <c r="B2903" s="35" t="s">
        <v>435</v>
      </c>
      <c r="C2903" s="36" t="s">
        <v>565</v>
      </c>
      <c r="D2903" s="37" t="s">
        <v>2139</v>
      </c>
      <c r="E2903" s="38" t="s">
        <v>2359</v>
      </c>
      <c r="F2903" s="38">
        <v>1</v>
      </c>
      <c r="G2903" s="38" t="s">
        <v>1638</v>
      </c>
      <c r="H2903" s="38">
        <v>1</v>
      </c>
      <c r="I2903" s="38">
        <v>0.25</v>
      </c>
      <c r="J2903" s="62">
        <f t="shared" si="48"/>
        <v>0.25</v>
      </c>
      <c r="K2903" s="39" t="s">
        <v>1372</v>
      </c>
      <c r="L2903" s="39" t="s">
        <v>1867</v>
      </c>
      <c r="M2903" s="39" t="s">
        <v>2106</v>
      </c>
      <c r="N2903" s="40"/>
    </row>
    <row r="2904" spans="1:14" s="7" customFormat="1" ht="18.75" hidden="1" customHeight="1" x14ac:dyDescent="0.2">
      <c r="A2904" s="5"/>
      <c r="B2904" s="35" t="s">
        <v>435</v>
      </c>
      <c r="C2904" s="36" t="s">
        <v>565</v>
      </c>
      <c r="D2904" s="37" t="s">
        <v>2140</v>
      </c>
      <c r="E2904" s="38" t="s">
        <v>2359</v>
      </c>
      <c r="F2904" s="38">
        <v>0.5</v>
      </c>
      <c r="G2904" s="38" t="s">
        <v>1638</v>
      </c>
      <c r="H2904" s="38">
        <v>1</v>
      </c>
      <c r="I2904" s="38">
        <v>0.25</v>
      </c>
      <c r="J2904" s="62">
        <f t="shared" si="48"/>
        <v>0.125</v>
      </c>
      <c r="K2904" s="39" t="s">
        <v>1372</v>
      </c>
      <c r="L2904" s="39" t="s">
        <v>1867</v>
      </c>
      <c r="M2904" s="39" t="s">
        <v>2106</v>
      </c>
      <c r="N2904" s="40"/>
    </row>
    <row r="2905" spans="1:14" s="7" customFormat="1" ht="18.75" hidden="1" customHeight="1" x14ac:dyDescent="0.2">
      <c r="A2905" s="5"/>
      <c r="B2905" s="35" t="s">
        <v>435</v>
      </c>
      <c r="C2905" s="36" t="s">
        <v>565</v>
      </c>
      <c r="D2905" s="37" t="s">
        <v>2141</v>
      </c>
      <c r="E2905" s="38" t="s">
        <v>2359</v>
      </c>
      <c r="F2905" s="38">
        <v>1</v>
      </c>
      <c r="G2905" s="38" t="s">
        <v>1638</v>
      </c>
      <c r="H2905" s="38">
        <v>2</v>
      </c>
      <c r="I2905" s="38">
        <v>0.25</v>
      </c>
      <c r="J2905" s="62">
        <f t="shared" si="48"/>
        <v>0.5</v>
      </c>
      <c r="K2905" s="39" t="s">
        <v>1372</v>
      </c>
      <c r="L2905" s="39" t="s">
        <v>1867</v>
      </c>
      <c r="M2905" s="39" t="s">
        <v>2106</v>
      </c>
      <c r="N2905" s="40"/>
    </row>
    <row r="2906" spans="1:14" s="7" customFormat="1" ht="18.75" hidden="1" customHeight="1" thickBot="1" x14ac:dyDescent="0.25">
      <c r="A2906" s="5"/>
      <c r="B2906" s="41" t="s">
        <v>435</v>
      </c>
      <c r="C2906" s="42" t="s">
        <v>565</v>
      </c>
      <c r="D2906" s="43" t="s">
        <v>2142</v>
      </c>
      <c r="E2906" s="44" t="s">
        <v>2359</v>
      </c>
      <c r="F2906" s="44">
        <v>1</v>
      </c>
      <c r="G2906" s="44" t="s">
        <v>1638</v>
      </c>
      <c r="H2906" s="44">
        <v>1</v>
      </c>
      <c r="I2906" s="44">
        <v>0.25</v>
      </c>
      <c r="J2906" s="63">
        <f t="shared" si="48"/>
        <v>0.25</v>
      </c>
      <c r="K2906" s="45" t="s">
        <v>1372</v>
      </c>
      <c r="L2906" s="45" t="s">
        <v>1867</v>
      </c>
      <c r="M2906" s="45" t="s">
        <v>2106</v>
      </c>
      <c r="N2906" s="46"/>
    </row>
    <row r="2907" spans="1:14" s="7" customFormat="1" ht="18.75" hidden="1" customHeight="1" x14ac:dyDescent="0.2">
      <c r="A2907" s="5"/>
      <c r="B2907" s="35" t="s">
        <v>262</v>
      </c>
      <c r="C2907" s="36" t="s">
        <v>459</v>
      </c>
      <c r="D2907" s="37" t="s">
        <v>2143</v>
      </c>
      <c r="E2907" s="38" t="s">
        <v>2359</v>
      </c>
      <c r="F2907" s="38">
        <v>12</v>
      </c>
      <c r="G2907" s="38" t="s">
        <v>1638</v>
      </c>
      <c r="H2907" s="38">
        <v>2</v>
      </c>
      <c r="I2907" s="38">
        <v>0.25</v>
      </c>
      <c r="J2907" s="62">
        <f t="shared" si="48"/>
        <v>6</v>
      </c>
      <c r="K2907" s="39" t="s">
        <v>1372</v>
      </c>
      <c r="L2907" s="39" t="s">
        <v>1867</v>
      </c>
      <c r="M2907" s="39" t="s">
        <v>2106</v>
      </c>
      <c r="N2907" s="40"/>
    </row>
    <row r="2908" spans="1:14" s="7" customFormat="1" ht="18.75" hidden="1" customHeight="1" x14ac:dyDescent="0.2">
      <c r="A2908" s="5"/>
      <c r="B2908" s="35" t="s">
        <v>262</v>
      </c>
      <c r="C2908" s="36" t="s">
        <v>459</v>
      </c>
      <c r="D2908" s="37" t="str">
        <f>UPPER("Revisar funcionamiento de calefactor (heater)")</f>
        <v>REVISAR FUNCIONAMIENTO DE CALEFACTOR (HEATER)</v>
      </c>
      <c r="E2908" s="38" t="s">
        <v>2359</v>
      </c>
      <c r="F2908" s="38">
        <v>12</v>
      </c>
      <c r="G2908" s="38" t="s">
        <v>1638</v>
      </c>
      <c r="H2908" s="38">
        <v>1</v>
      </c>
      <c r="I2908" s="38">
        <v>0.25</v>
      </c>
      <c r="J2908" s="62">
        <f t="shared" si="48"/>
        <v>3</v>
      </c>
      <c r="K2908" s="39" t="s">
        <v>1372</v>
      </c>
      <c r="L2908" s="39" t="s">
        <v>1867</v>
      </c>
      <c r="M2908" s="39" t="s">
        <v>2106</v>
      </c>
      <c r="N2908" s="40"/>
    </row>
    <row r="2909" spans="1:14" s="7" customFormat="1" ht="18.75" hidden="1" customHeight="1" x14ac:dyDescent="0.2">
      <c r="A2909" s="5"/>
      <c r="B2909" s="35" t="s">
        <v>262</v>
      </c>
      <c r="C2909" s="36" t="s">
        <v>459</v>
      </c>
      <c r="D2909" s="37" t="s">
        <v>2144</v>
      </c>
      <c r="E2909" s="38" t="s">
        <v>2359</v>
      </c>
      <c r="F2909" s="38">
        <v>2</v>
      </c>
      <c r="G2909" s="38" t="s">
        <v>1638</v>
      </c>
      <c r="H2909" s="38">
        <v>1</v>
      </c>
      <c r="I2909" s="38">
        <v>0.15</v>
      </c>
      <c r="J2909" s="62">
        <f t="shared" si="48"/>
        <v>0.3</v>
      </c>
      <c r="K2909" s="39" t="s">
        <v>1372</v>
      </c>
      <c r="L2909" s="39" t="s">
        <v>1867</v>
      </c>
      <c r="M2909" s="39" t="s">
        <v>2106</v>
      </c>
      <c r="N2909" s="40"/>
    </row>
    <row r="2910" spans="1:14" s="7" customFormat="1" ht="18.75" hidden="1" customHeight="1" x14ac:dyDescent="0.2">
      <c r="A2910" s="5"/>
      <c r="B2910" s="35" t="s">
        <v>262</v>
      </c>
      <c r="C2910" s="36" t="s">
        <v>459</v>
      </c>
      <c r="D2910" s="37" t="s">
        <v>2145</v>
      </c>
      <c r="E2910" s="38" t="s">
        <v>2359</v>
      </c>
      <c r="F2910" s="38">
        <v>1</v>
      </c>
      <c r="G2910" s="38" t="s">
        <v>1638</v>
      </c>
      <c r="H2910" s="38">
        <v>1</v>
      </c>
      <c r="I2910" s="38">
        <v>0.25</v>
      </c>
      <c r="J2910" s="62">
        <f t="shared" si="48"/>
        <v>0.25</v>
      </c>
      <c r="K2910" s="39" t="s">
        <v>1372</v>
      </c>
      <c r="L2910" s="39" t="s">
        <v>1867</v>
      </c>
      <c r="M2910" s="39" t="s">
        <v>2106</v>
      </c>
      <c r="N2910" s="40"/>
    </row>
    <row r="2911" spans="1:14" s="7" customFormat="1" ht="18.75" hidden="1" customHeight="1" x14ac:dyDescent="0.2">
      <c r="A2911" s="5"/>
      <c r="B2911" s="35" t="s">
        <v>262</v>
      </c>
      <c r="C2911" s="36" t="s">
        <v>459</v>
      </c>
      <c r="D2911" s="37" t="s">
        <v>2146</v>
      </c>
      <c r="E2911" s="38" t="s">
        <v>2359</v>
      </c>
      <c r="F2911" s="38">
        <v>2</v>
      </c>
      <c r="G2911" s="38" t="s">
        <v>1638</v>
      </c>
      <c r="H2911" s="38">
        <v>1</v>
      </c>
      <c r="I2911" s="38">
        <v>0.15</v>
      </c>
      <c r="J2911" s="62">
        <f t="shared" si="48"/>
        <v>0.3</v>
      </c>
      <c r="K2911" s="39" t="s">
        <v>1372</v>
      </c>
      <c r="L2911" s="39" t="s">
        <v>1867</v>
      </c>
      <c r="M2911" s="39" t="s">
        <v>2106</v>
      </c>
      <c r="N2911" s="40"/>
    </row>
    <row r="2912" spans="1:14" s="7" customFormat="1" ht="18.75" hidden="1" customHeight="1" x14ac:dyDescent="0.2">
      <c r="A2912" s="5"/>
      <c r="B2912" s="35" t="s">
        <v>262</v>
      </c>
      <c r="C2912" s="36" t="s">
        <v>459</v>
      </c>
      <c r="D2912" s="37" t="s">
        <v>2147</v>
      </c>
      <c r="E2912" s="38" t="s">
        <v>2359</v>
      </c>
      <c r="F2912" s="38">
        <v>1</v>
      </c>
      <c r="G2912" s="38" t="s">
        <v>1638</v>
      </c>
      <c r="H2912" s="38">
        <v>2</v>
      </c>
      <c r="I2912" s="38">
        <v>0.5</v>
      </c>
      <c r="J2912" s="62">
        <f t="shared" si="48"/>
        <v>1</v>
      </c>
      <c r="K2912" s="39" t="s">
        <v>1372</v>
      </c>
      <c r="L2912" s="39" t="s">
        <v>1867</v>
      </c>
      <c r="M2912" s="39" t="s">
        <v>2106</v>
      </c>
      <c r="N2912" s="40"/>
    </row>
    <row r="2913" spans="1:14" s="7" customFormat="1" ht="18.75" hidden="1" customHeight="1" x14ac:dyDescent="0.2">
      <c r="A2913" s="5"/>
      <c r="B2913" s="35" t="s">
        <v>262</v>
      </c>
      <c r="C2913" s="36" t="s">
        <v>459</v>
      </c>
      <c r="D2913" s="37" t="s">
        <v>2148</v>
      </c>
      <c r="E2913" s="38" t="s">
        <v>2359</v>
      </c>
      <c r="F2913" s="38">
        <v>1</v>
      </c>
      <c r="G2913" s="38" t="s">
        <v>1638</v>
      </c>
      <c r="H2913" s="38">
        <v>2</v>
      </c>
      <c r="I2913" s="38">
        <v>0.25</v>
      </c>
      <c r="J2913" s="62">
        <f t="shared" si="48"/>
        <v>0.5</v>
      </c>
      <c r="K2913" s="39" t="s">
        <v>1372</v>
      </c>
      <c r="L2913" s="39" t="s">
        <v>1867</v>
      </c>
      <c r="M2913" s="39" t="s">
        <v>2106</v>
      </c>
      <c r="N2913" s="40"/>
    </row>
    <row r="2914" spans="1:14" s="7" customFormat="1" ht="18.75" hidden="1" customHeight="1" x14ac:dyDescent="0.2">
      <c r="A2914" s="5"/>
      <c r="B2914" s="35" t="s">
        <v>262</v>
      </c>
      <c r="C2914" s="36" t="s">
        <v>459</v>
      </c>
      <c r="D2914" s="37" t="s">
        <v>2149</v>
      </c>
      <c r="E2914" s="38" t="s">
        <v>2359</v>
      </c>
      <c r="F2914" s="38">
        <v>1</v>
      </c>
      <c r="G2914" s="38" t="s">
        <v>1638</v>
      </c>
      <c r="H2914" s="38">
        <v>1</v>
      </c>
      <c r="I2914" s="38">
        <v>0.25</v>
      </c>
      <c r="J2914" s="62">
        <f t="shared" si="48"/>
        <v>0.25</v>
      </c>
      <c r="K2914" s="39" t="s">
        <v>1372</v>
      </c>
      <c r="L2914" s="39" t="s">
        <v>1867</v>
      </c>
      <c r="M2914" s="39" t="s">
        <v>2106</v>
      </c>
      <c r="N2914" s="40"/>
    </row>
    <row r="2915" spans="1:14" s="7" customFormat="1" ht="18.75" hidden="1" customHeight="1" x14ac:dyDescent="0.2">
      <c r="A2915" s="5"/>
      <c r="B2915" s="35" t="s">
        <v>262</v>
      </c>
      <c r="C2915" s="36" t="s">
        <v>459</v>
      </c>
      <c r="D2915" s="37" t="s">
        <v>2150</v>
      </c>
      <c r="E2915" s="38" t="s">
        <v>2359</v>
      </c>
      <c r="F2915" s="38">
        <v>0.5</v>
      </c>
      <c r="G2915" s="38" t="s">
        <v>1638</v>
      </c>
      <c r="H2915" s="38">
        <v>2</v>
      </c>
      <c r="I2915" s="38">
        <v>1</v>
      </c>
      <c r="J2915" s="62">
        <f t="shared" si="48"/>
        <v>1</v>
      </c>
      <c r="K2915" s="39" t="s">
        <v>1372</v>
      </c>
      <c r="L2915" s="39" t="s">
        <v>1867</v>
      </c>
      <c r="M2915" s="39" t="s">
        <v>2106</v>
      </c>
      <c r="N2915" s="40"/>
    </row>
    <row r="2916" spans="1:14" s="7" customFormat="1" ht="18.75" hidden="1" customHeight="1" thickBot="1" x14ac:dyDescent="0.25">
      <c r="A2916" s="5"/>
      <c r="B2916" s="41" t="s">
        <v>262</v>
      </c>
      <c r="C2916" s="42" t="s">
        <v>459</v>
      </c>
      <c r="D2916" s="43" t="s">
        <v>2151</v>
      </c>
      <c r="E2916" s="44" t="s">
        <v>2359</v>
      </c>
      <c r="F2916" s="44">
        <v>0.5</v>
      </c>
      <c r="G2916" s="44" t="s">
        <v>1638</v>
      </c>
      <c r="H2916" s="44">
        <v>2</v>
      </c>
      <c r="I2916" s="44">
        <v>1</v>
      </c>
      <c r="J2916" s="63">
        <f t="shared" si="48"/>
        <v>1</v>
      </c>
      <c r="K2916" s="45" t="s">
        <v>1372</v>
      </c>
      <c r="L2916" s="45" t="s">
        <v>1867</v>
      </c>
      <c r="M2916" s="45" t="s">
        <v>2106</v>
      </c>
      <c r="N2916" s="46"/>
    </row>
    <row r="2917" spans="1:14" s="7" customFormat="1" ht="18.75" hidden="1" customHeight="1" x14ac:dyDescent="0.2">
      <c r="A2917" s="5"/>
      <c r="B2917" s="29" t="s">
        <v>263</v>
      </c>
      <c r="C2917" s="30" t="s">
        <v>458</v>
      </c>
      <c r="D2917" s="31" t="s">
        <v>2137</v>
      </c>
      <c r="E2917" s="32" t="s">
        <v>2359</v>
      </c>
      <c r="F2917" s="32">
        <v>1</v>
      </c>
      <c r="G2917" s="32" t="s">
        <v>1638</v>
      </c>
      <c r="H2917" s="32">
        <v>1</v>
      </c>
      <c r="I2917" s="32">
        <v>0.25</v>
      </c>
      <c r="J2917" s="61">
        <f t="shared" si="48"/>
        <v>0.25</v>
      </c>
      <c r="K2917" s="33" t="s">
        <v>1372</v>
      </c>
      <c r="L2917" s="33" t="s">
        <v>1867</v>
      </c>
      <c r="M2917" s="33" t="s">
        <v>2106</v>
      </c>
      <c r="N2917" s="34"/>
    </row>
    <row r="2918" spans="1:14" s="7" customFormat="1" ht="18.75" hidden="1" customHeight="1" x14ac:dyDescent="0.2">
      <c r="A2918" s="5"/>
      <c r="B2918" s="35" t="s">
        <v>263</v>
      </c>
      <c r="C2918" s="36" t="s">
        <v>458</v>
      </c>
      <c r="D2918" s="37" t="s">
        <v>2139</v>
      </c>
      <c r="E2918" s="38" t="s">
        <v>2359</v>
      </c>
      <c r="F2918" s="38">
        <v>1</v>
      </c>
      <c r="G2918" s="38" t="s">
        <v>1638</v>
      </c>
      <c r="H2918" s="38">
        <v>1</v>
      </c>
      <c r="I2918" s="38">
        <v>0.25</v>
      </c>
      <c r="J2918" s="62">
        <f t="shared" si="48"/>
        <v>0.25</v>
      </c>
      <c r="K2918" s="39" t="s">
        <v>1372</v>
      </c>
      <c r="L2918" s="39" t="s">
        <v>1867</v>
      </c>
      <c r="M2918" s="39" t="s">
        <v>2106</v>
      </c>
      <c r="N2918" s="40"/>
    </row>
    <row r="2919" spans="1:14" s="7" customFormat="1" ht="18.75" hidden="1" customHeight="1" x14ac:dyDescent="0.2">
      <c r="A2919" s="5"/>
      <c r="B2919" s="35" t="s">
        <v>263</v>
      </c>
      <c r="C2919" s="36" t="s">
        <v>458</v>
      </c>
      <c r="D2919" s="37" t="s">
        <v>2140</v>
      </c>
      <c r="E2919" s="38" t="s">
        <v>2359</v>
      </c>
      <c r="F2919" s="38">
        <v>0.5</v>
      </c>
      <c r="G2919" s="38" t="s">
        <v>1638</v>
      </c>
      <c r="H2919" s="38">
        <v>1</v>
      </c>
      <c r="I2919" s="38">
        <v>0.25</v>
      </c>
      <c r="J2919" s="62">
        <f t="shared" si="48"/>
        <v>0.125</v>
      </c>
      <c r="K2919" s="39" t="s">
        <v>1372</v>
      </c>
      <c r="L2919" s="39" t="s">
        <v>1867</v>
      </c>
      <c r="M2919" s="39" t="s">
        <v>2106</v>
      </c>
      <c r="N2919" s="40"/>
    </row>
    <row r="2920" spans="1:14" s="7" customFormat="1" ht="18.75" hidden="1" customHeight="1" x14ac:dyDescent="0.2">
      <c r="A2920" s="5"/>
      <c r="B2920" s="35" t="s">
        <v>263</v>
      </c>
      <c r="C2920" s="36" t="s">
        <v>458</v>
      </c>
      <c r="D2920" s="37" t="s">
        <v>2141</v>
      </c>
      <c r="E2920" s="38" t="s">
        <v>2359</v>
      </c>
      <c r="F2920" s="38">
        <v>1</v>
      </c>
      <c r="G2920" s="38" t="s">
        <v>1638</v>
      </c>
      <c r="H2920" s="38">
        <v>2</v>
      </c>
      <c r="I2920" s="38">
        <v>0.25</v>
      </c>
      <c r="J2920" s="62">
        <f t="shared" si="48"/>
        <v>0.5</v>
      </c>
      <c r="K2920" s="39" t="s">
        <v>1372</v>
      </c>
      <c r="L2920" s="39" t="s">
        <v>1867</v>
      </c>
      <c r="M2920" s="39" t="s">
        <v>2106</v>
      </c>
      <c r="N2920" s="40"/>
    </row>
    <row r="2921" spans="1:14" s="7" customFormat="1" ht="18.75" hidden="1" customHeight="1" thickBot="1" x14ac:dyDescent="0.25">
      <c r="A2921" s="5"/>
      <c r="B2921" s="41" t="s">
        <v>263</v>
      </c>
      <c r="C2921" s="42" t="s">
        <v>458</v>
      </c>
      <c r="D2921" s="43" t="s">
        <v>2142</v>
      </c>
      <c r="E2921" s="44" t="s">
        <v>2359</v>
      </c>
      <c r="F2921" s="44">
        <v>1</v>
      </c>
      <c r="G2921" s="44" t="s">
        <v>1638</v>
      </c>
      <c r="H2921" s="44">
        <v>1</v>
      </c>
      <c r="I2921" s="44">
        <v>0.25</v>
      </c>
      <c r="J2921" s="63">
        <f t="shared" si="48"/>
        <v>0.25</v>
      </c>
      <c r="K2921" s="45" t="s">
        <v>1372</v>
      </c>
      <c r="L2921" s="45" t="s">
        <v>1867</v>
      </c>
      <c r="M2921" s="45" t="s">
        <v>2106</v>
      </c>
      <c r="N2921" s="46"/>
    </row>
    <row r="2922" spans="1:14" s="7" customFormat="1" ht="18.75" hidden="1" customHeight="1" x14ac:dyDescent="0.2">
      <c r="A2922" s="5"/>
      <c r="B2922" s="29" t="s">
        <v>986</v>
      </c>
      <c r="C2922" s="30" t="s">
        <v>1047</v>
      </c>
      <c r="D2922" s="31" t="s">
        <v>2165</v>
      </c>
      <c r="E2922" s="32" t="s">
        <v>2357</v>
      </c>
      <c r="F2922" s="32">
        <v>2</v>
      </c>
      <c r="G2922" s="32" t="s">
        <v>1638</v>
      </c>
      <c r="H2922" s="32">
        <v>1</v>
      </c>
      <c r="I2922" s="32">
        <v>0.25</v>
      </c>
      <c r="J2922" s="61">
        <f t="shared" si="48"/>
        <v>0.5</v>
      </c>
      <c r="K2922" s="33" t="s">
        <v>1868</v>
      </c>
      <c r="L2922" s="33" t="s">
        <v>1370</v>
      </c>
      <c r="M2922" s="33" t="s">
        <v>2107</v>
      </c>
      <c r="N2922" s="48" t="s">
        <v>2112</v>
      </c>
    </row>
    <row r="2923" spans="1:14" s="7" customFormat="1" ht="18.75" hidden="1" customHeight="1" x14ac:dyDescent="0.2">
      <c r="A2923" s="5"/>
      <c r="B2923" s="35" t="s">
        <v>986</v>
      </c>
      <c r="C2923" s="36" t="s">
        <v>1047</v>
      </c>
      <c r="D2923" s="37" t="s">
        <v>2166</v>
      </c>
      <c r="E2923" s="38" t="s">
        <v>2357</v>
      </c>
      <c r="F2923" s="38">
        <v>2</v>
      </c>
      <c r="G2923" s="38" t="s">
        <v>1638</v>
      </c>
      <c r="H2923" s="38">
        <v>1</v>
      </c>
      <c r="I2923" s="38">
        <v>0.25</v>
      </c>
      <c r="J2923" s="62">
        <f t="shared" si="48"/>
        <v>0.5</v>
      </c>
      <c r="K2923" s="39" t="s">
        <v>1868</v>
      </c>
      <c r="L2923" s="39" t="s">
        <v>1370</v>
      </c>
      <c r="M2923" s="39" t="s">
        <v>2107</v>
      </c>
      <c r="N2923" s="50" t="s">
        <v>2112</v>
      </c>
    </row>
    <row r="2924" spans="1:14" s="7" customFormat="1" ht="18.75" hidden="1" customHeight="1" x14ac:dyDescent="0.2">
      <c r="A2924" s="5"/>
      <c r="B2924" s="35" t="s">
        <v>986</v>
      </c>
      <c r="C2924" s="36" t="s">
        <v>1047</v>
      </c>
      <c r="D2924" s="37" t="s">
        <v>2167</v>
      </c>
      <c r="E2924" s="38" t="s">
        <v>2357</v>
      </c>
      <c r="F2924" s="38">
        <v>2</v>
      </c>
      <c r="G2924" s="38" t="s">
        <v>1638</v>
      </c>
      <c r="H2924" s="38">
        <v>1</v>
      </c>
      <c r="I2924" s="38">
        <v>0.25</v>
      </c>
      <c r="J2924" s="62">
        <f t="shared" si="48"/>
        <v>0.5</v>
      </c>
      <c r="K2924" s="39" t="s">
        <v>1868</v>
      </c>
      <c r="L2924" s="39" t="s">
        <v>1370</v>
      </c>
      <c r="M2924" s="39" t="s">
        <v>2107</v>
      </c>
      <c r="N2924" s="50" t="s">
        <v>2112</v>
      </c>
    </row>
    <row r="2925" spans="1:14" s="7" customFormat="1" ht="18.75" hidden="1" customHeight="1" x14ac:dyDescent="0.2">
      <c r="A2925" s="5"/>
      <c r="B2925" s="35" t="s">
        <v>986</v>
      </c>
      <c r="C2925" s="36" t="s">
        <v>1047</v>
      </c>
      <c r="D2925" s="37" t="s">
        <v>2168</v>
      </c>
      <c r="E2925" s="38" t="s">
        <v>2357</v>
      </c>
      <c r="F2925" s="38">
        <v>1</v>
      </c>
      <c r="G2925" s="38" t="s">
        <v>1638</v>
      </c>
      <c r="H2925" s="38">
        <v>1</v>
      </c>
      <c r="I2925" s="38">
        <v>0.25</v>
      </c>
      <c r="J2925" s="62">
        <f t="shared" si="48"/>
        <v>0.25</v>
      </c>
      <c r="K2925" s="39" t="s">
        <v>1868</v>
      </c>
      <c r="L2925" s="39" t="s">
        <v>1370</v>
      </c>
      <c r="M2925" s="39" t="s">
        <v>2107</v>
      </c>
      <c r="N2925" s="50" t="s">
        <v>2112</v>
      </c>
    </row>
    <row r="2926" spans="1:14" s="7" customFormat="1" ht="18.75" hidden="1" customHeight="1" x14ac:dyDescent="0.2">
      <c r="A2926" s="5"/>
      <c r="B2926" s="35" t="s">
        <v>986</v>
      </c>
      <c r="C2926" s="36" t="s">
        <v>1047</v>
      </c>
      <c r="D2926" s="37" t="s">
        <v>2169</v>
      </c>
      <c r="E2926" s="38" t="s">
        <v>2357</v>
      </c>
      <c r="F2926" s="38">
        <v>1</v>
      </c>
      <c r="G2926" s="38" t="s">
        <v>1638</v>
      </c>
      <c r="H2926" s="38">
        <v>1</v>
      </c>
      <c r="I2926" s="38">
        <v>0.25</v>
      </c>
      <c r="J2926" s="62">
        <f t="shared" si="48"/>
        <v>0.25</v>
      </c>
      <c r="K2926" s="39" t="s">
        <v>1868</v>
      </c>
      <c r="L2926" s="39" t="s">
        <v>1370</v>
      </c>
      <c r="M2926" s="39" t="s">
        <v>2107</v>
      </c>
      <c r="N2926" s="50" t="s">
        <v>2112</v>
      </c>
    </row>
    <row r="2927" spans="1:14" s="7" customFormat="1" ht="18.75" hidden="1" customHeight="1" x14ac:dyDescent="0.2">
      <c r="A2927" s="5"/>
      <c r="B2927" s="35" t="s">
        <v>986</v>
      </c>
      <c r="C2927" s="36" t="s">
        <v>1047</v>
      </c>
      <c r="D2927" s="37" t="s">
        <v>2170</v>
      </c>
      <c r="E2927" s="38" t="s">
        <v>2357</v>
      </c>
      <c r="F2927" s="38">
        <v>1</v>
      </c>
      <c r="G2927" s="38" t="s">
        <v>1638</v>
      </c>
      <c r="H2927" s="38">
        <v>1</v>
      </c>
      <c r="I2927" s="38">
        <v>0.25</v>
      </c>
      <c r="J2927" s="62">
        <f t="shared" si="48"/>
        <v>0.25</v>
      </c>
      <c r="K2927" s="39" t="s">
        <v>1868</v>
      </c>
      <c r="L2927" s="39" t="s">
        <v>1370</v>
      </c>
      <c r="M2927" s="39" t="s">
        <v>2107</v>
      </c>
      <c r="N2927" s="50" t="s">
        <v>2112</v>
      </c>
    </row>
    <row r="2928" spans="1:14" s="7" customFormat="1" ht="18.75" hidden="1" customHeight="1" x14ac:dyDescent="0.2">
      <c r="A2928" s="5"/>
      <c r="B2928" s="35" t="s">
        <v>986</v>
      </c>
      <c r="C2928" s="36" t="s">
        <v>1047</v>
      </c>
      <c r="D2928" s="37" t="s">
        <v>2171</v>
      </c>
      <c r="E2928" s="38" t="s">
        <v>2357</v>
      </c>
      <c r="F2928" s="38">
        <v>1</v>
      </c>
      <c r="G2928" s="38" t="s">
        <v>1638</v>
      </c>
      <c r="H2928" s="38">
        <v>2</v>
      </c>
      <c r="I2928" s="38">
        <v>0.25</v>
      </c>
      <c r="J2928" s="62">
        <f t="shared" si="48"/>
        <v>0.5</v>
      </c>
      <c r="K2928" s="39" t="s">
        <v>1868</v>
      </c>
      <c r="L2928" s="39" t="s">
        <v>1370</v>
      </c>
      <c r="M2928" s="39" t="s">
        <v>2107</v>
      </c>
      <c r="N2928" s="50" t="s">
        <v>2112</v>
      </c>
    </row>
    <row r="2929" spans="1:14" s="7" customFormat="1" ht="18.75" hidden="1" customHeight="1" x14ac:dyDescent="0.2">
      <c r="A2929" s="5"/>
      <c r="B2929" s="35" t="s">
        <v>986</v>
      </c>
      <c r="C2929" s="36" t="s">
        <v>1047</v>
      </c>
      <c r="D2929" s="37" t="s">
        <v>2172</v>
      </c>
      <c r="E2929" s="38" t="s">
        <v>2357</v>
      </c>
      <c r="F2929" s="38">
        <v>1</v>
      </c>
      <c r="G2929" s="38" t="s">
        <v>1638</v>
      </c>
      <c r="H2929" s="38">
        <v>1</v>
      </c>
      <c r="I2929" s="38">
        <v>0.15</v>
      </c>
      <c r="J2929" s="62">
        <f t="shared" si="48"/>
        <v>0.15</v>
      </c>
      <c r="K2929" s="39" t="s">
        <v>1868</v>
      </c>
      <c r="L2929" s="39" t="s">
        <v>1370</v>
      </c>
      <c r="M2929" s="39" t="s">
        <v>2107</v>
      </c>
      <c r="N2929" s="50" t="s">
        <v>2112</v>
      </c>
    </row>
    <row r="2930" spans="1:14" s="7" customFormat="1" ht="18.75" hidden="1" customHeight="1" x14ac:dyDescent="0.2">
      <c r="A2930" s="5"/>
      <c r="B2930" s="35" t="s">
        <v>986</v>
      </c>
      <c r="C2930" s="36" t="s">
        <v>1047</v>
      </c>
      <c r="D2930" s="37" t="s">
        <v>2173</v>
      </c>
      <c r="E2930" s="38" t="s">
        <v>2357</v>
      </c>
      <c r="F2930" s="38">
        <v>1</v>
      </c>
      <c r="G2930" s="38" t="s">
        <v>1638</v>
      </c>
      <c r="H2930" s="38">
        <v>1</v>
      </c>
      <c r="I2930" s="38">
        <v>0.15</v>
      </c>
      <c r="J2930" s="62">
        <f t="shared" si="48"/>
        <v>0.15</v>
      </c>
      <c r="K2930" s="39" t="s">
        <v>1868</v>
      </c>
      <c r="L2930" s="39" t="s">
        <v>1370</v>
      </c>
      <c r="M2930" s="39" t="s">
        <v>2107</v>
      </c>
      <c r="N2930" s="50" t="s">
        <v>2112</v>
      </c>
    </row>
    <row r="2931" spans="1:14" s="7" customFormat="1" ht="18.75" hidden="1" customHeight="1" x14ac:dyDescent="0.2">
      <c r="A2931" s="5"/>
      <c r="B2931" s="35" t="s">
        <v>986</v>
      </c>
      <c r="C2931" s="36" t="s">
        <v>1047</v>
      </c>
      <c r="D2931" s="37" t="s">
        <v>2174</v>
      </c>
      <c r="E2931" s="38" t="s">
        <v>2357</v>
      </c>
      <c r="F2931" s="38">
        <v>1</v>
      </c>
      <c r="G2931" s="38" t="s">
        <v>1638</v>
      </c>
      <c r="H2931" s="38">
        <v>2</v>
      </c>
      <c r="I2931" s="38">
        <v>1</v>
      </c>
      <c r="J2931" s="62">
        <f t="shared" si="48"/>
        <v>2</v>
      </c>
      <c r="K2931" s="39" t="s">
        <v>1868</v>
      </c>
      <c r="L2931" s="39" t="s">
        <v>1370</v>
      </c>
      <c r="M2931" s="39" t="s">
        <v>2107</v>
      </c>
      <c r="N2931" s="50" t="s">
        <v>2112</v>
      </c>
    </row>
    <row r="2932" spans="1:14" s="7" customFormat="1" ht="18.75" hidden="1" customHeight="1" x14ac:dyDescent="0.2">
      <c r="A2932" s="5"/>
      <c r="B2932" s="35" t="s">
        <v>986</v>
      </c>
      <c r="C2932" s="36" t="s">
        <v>1047</v>
      </c>
      <c r="D2932" s="37" t="s">
        <v>2175</v>
      </c>
      <c r="E2932" s="38" t="s">
        <v>2357</v>
      </c>
      <c r="F2932" s="38">
        <v>0.5</v>
      </c>
      <c r="G2932" s="38" t="s">
        <v>1638</v>
      </c>
      <c r="H2932" s="38">
        <v>1</v>
      </c>
      <c r="I2932" s="38">
        <v>1</v>
      </c>
      <c r="J2932" s="62">
        <f t="shared" si="48"/>
        <v>0.5</v>
      </c>
      <c r="K2932" s="39" t="s">
        <v>1868</v>
      </c>
      <c r="L2932" s="39" t="s">
        <v>1370</v>
      </c>
      <c r="M2932" s="39" t="s">
        <v>2107</v>
      </c>
      <c r="N2932" s="50" t="s">
        <v>2112</v>
      </c>
    </row>
    <row r="2933" spans="1:14" s="7" customFormat="1" ht="18.75" hidden="1" customHeight="1" x14ac:dyDescent="0.2">
      <c r="A2933" s="5"/>
      <c r="B2933" s="35" t="s">
        <v>986</v>
      </c>
      <c r="C2933" s="36" t="s">
        <v>1047</v>
      </c>
      <c r="D2933" s="37" t="s">
        <v>2176</v>
      </c>
      <c r="E2933" s="38" t="s">
        <v>2357</v>
      </c>
      <c r="F2933" s="38">
        <v>1</v>
      </c>
      <c r="G2933" s="38" t="s">
        <v>1638</v>
      </c>
      <c r="H2933" s="38">
        <v>1</v>
      </c>
      <c r="I2933" s="38">
        <v>0.25</v>
      </c>
      <c r="J2933" s="62">
        <f t="shared" si="48"/>
        <v>0.25</v>
      </c>
      <c r="K2933" s="39" t="s">
        <v>1868</v>
      </c>
      <c r="L2933" s="39" t="s">
        <v>1370</v>
      </c>
      <c r="M2933" s="39" t="s">
        <v>2107</v>
      </c>
      <c r="N2933" s="50" t="s">
        <v>2112</v>
      </c>
    </row>
    <row r="2934" spans="1:14" s="7" customFormat="1" ht="18.75" hidden="1" customHeight="1" x14ac:dyDescent="0.2">
      <c r="A2934" s="5"/>
      <c r="B2934" s="35" t="s">
        <v>987</v>
      </c>
      <c r="C2934" s="36" t="s">
        <v>1047</v>
      </c>
      <c r="D2934" s="37" t="s">
        <v>2165</v>
      </c>
      <c r="E2934" s="38" t="s">
        <v>2357</v>
      </c>
      <c r="F2934" s="38">
        <v>2</v>
      </c>
      <c r="G2934" s="38" t="s">
        <v>1638</v>
      </c>
      <c r="H2934" s="38">
        <v>1</v>
      </c>
      <c r="I2934" s="38">
        <v>0.25</v>
      </c>
      <c r="J2934" s="62">
        <f t="shared" si="48"/>
        <v>0.5</v>
      </c>
      <c r="K2934" s="39" t="s">
        <v>1868</v>
      </c>
      <c r="L2934" s="39" t="s">
        <v>1370</v>
      </c>
      <c r="M2934" s="39" t="s">
        <v>2107</v>
      </c>
      <c r="N2934" s="50" t="s">
        <v>2112</v>
      </c>
    </row>
    <row r="2935" spans="1:14" s="7" customFormat="1" ht="18.75" hidden="1" customHeight="1" x14ac:dyDescent="0.2">
      <c r="A2935" s="5"/>
      <c r="B2935" s="35" t="s">
        <v>987</v>
      </c>
      <c r="C2935" s="36" t="s">
        <v>1047</v>
      </c>
      <c r="D2935" s="37" t="s">
        <v>2166</v>
      </c>
      <c r="E2935" s="38" t="s">
        <v>2357</v>
      </c>
      <c r="F2935" s="38">
        <v>2</v>
      </c>
      <c r="G2935" s="38" t="s">
        <v>1638</v>
      </c>
      <c r="H2935" s="38">
        <v>1</v>
      </c>
      <c r="I2935" s="38">
        <v>0.25</v>
      </c>
      <c r="J2935" s="62">
        <f t="shared" si="48"/>
        <v>0.5</v>
      </c>
      <c r="K2935" s="39" t="s">
        <v>1868</v>
      </c>
      <c r="L2935" s="39" t="s">
        <v>1370</v>
      </c>
      <c r="M2935" s="39" t="s">
        <v>2107</v>
      </c>
      <c r="N2935" s="50" t="s">
        <v>2112</v>
      </c>
    </row>
    <row r="2936" spans="1:14" s="7" customFormat="1" ht="18.75" hidden="1" customHeight="1" x14ac:dyDescent="0.2">
      <c r="A2936" s="5"/>
      <c r="B2936" s="35" t="s">
        <v>987</v>
      </c>
      <c r="C2936" s="36" t="s">
        <v>1047</v>
      </c>
      <c r="D2936" s="37" t="s">
        <v>2167</v>
      </c>
      <c r="E2936" s="38" t="s">
        <v>2357</v>
      </c>
      <c r="F2936" s="38">
        <v>2</v>
      </c>
      <c r="G2936" s="38" t="s">
        <v>1638</v>
      </c>
      <c r="H2936" s="38">
        <v>1</v>
      </c>
      <c r="I2936" s="38">
        <v>0.25</v>
      </c>
      <c r="J2936" s="62">
        <f t="shared" si="48"/>
        <v>0.5</v>
      </c>
      <c r="K2936" s="39" t="s">
        <v>1868</v>
      </c>
      <c r="L2936" s="39" t="s">
        <v>1370</v>
      </c>
      <c r="M2936" s="39" t="s">
        <v>2107</v>
      </c>
      <c r="N2936" s="50" t="s">
        <v>2112</v>
      </c>
    </row>
    <row r="2937" spans="1:14" s="7" customFormat="1" ht="18.75" hidden="1" customHeight="1" x14ac:dyDescent="0.2">
      <c r="A2937" s="5"/>
      <c r="B2937" s="35" t="s">
        <v>987</v>
      </c>
      <c r="C2937" s="36" t="s">
        <v>1047</v>
      </c>
      <c r="D2937" s="37" t="s">
        <v>2168</v>
      </c>
      <c r="E2937" s="38" t="s">
        <v>2357</v>
      </c>
      <c r="F2937" s="38">
        <v>1</v>
      </c>
      <c r="G2937" s="38" t="s">
        <v>1638</v>
      </c>
      <c r="H2937" s="38">
        <v>1</v>
      </c>
      <c r="I2937" s="38">
        <v>0.25</v>
      </c>
      <c r="J2937" s="62">
        <f t="shared" si="48"/>
        <v>0.25</v>
      </c>
      <c r="K2937" s="39" t="s">
        <v>1868</v>
      </c>
      <c r="L2937" s="39" t="s">
        <v>1370</v>
      </c>
      <c r="M2937" s="39" t="s">
        <v>2107</v>
      </c>
      <c r="N2937" s="50" t="s">
        <v>2112</v>
      </c>
    </row>
    <row r="2938" spans="1:14" s="7" customFormat="1" ht="18.75" hidden="1" customHeight="1" x14ac:dyDescent="0.2">
      <c r="A2938" s="5"/>
      <c r="B2938" s="35" t="s">
        <v>987</v>
      </c>
      <c r="C2938" s="36" t="s">
        <v>1047</v>
      </c>
      <c r="D2938" s="37" t="s">
        <v>2169</v>
      </c>
      <c r="E2938" s="38" t="s">
        <v>2357</v>
      </c>
      <c r="F2938" s="38">
        <v>1</v>
      </c>
      <c r="G2938" s="38" t="s">
        <v>1638</v>
      </c>
      <c r="H2938" s="38">
        <v>1</v>
      </c>
      <c r="I2938" s="38">
        <v>0.25</v>
      </c>
      <c r="J2938" s="62">
        <f t="shared" si="48"/>
        <v>0.25</v>
      </c>
      <c r="K2938" s="39" t="s">
        <v>1868</v>
      </c>
      <c r="L2938" s="39" t="s">
        <v>1370</v>
      </c>
      <c r="M2938" s="39" t="s">
        <v>2107</v>
      </c>
      <c r="N2938" s="50" t="s">
        <v>2112</v>
      </c>
    </row>
    <row r="2939" spans="1:14" s="7" customFormat="1" ht="18.75" hidden="1" customHeight="1" x14ac:dyDescent="0.2">
      <c r="A2939" s="5"/>
      <c r="B2939" s="35" t="s">
        <v>987</v>
      </c>
      <c r="C2939" s="36" t="s">
        <v>1047</v>
      </c>
      <c r="D2939" s="37" t="s">
        <v>2170</v>
      </c>
      <c r="E2939" s="38" t="s">
        <v>2357</v>
      </c>
      <c r="F2939" s="38">
        <v>1</v>
      </c>
      <c r="G2939" s="38" t="s">
        <v>1638</v>
      </c>
      <c r="H2939" s="38">
        <v>1</v>
      </c>
      <c r="I2939" s="38">
        <v>0.25</v>
      </c>
      <c r="J2939" s="62">
        <f t="shared" si="48"/>
        <v>0.25</v>
      </c>
      <c r="K2939" s="39" t="s">
        <v>1868</v>
      </c>
      <c r="L2939" s="39" t="s">
        <v>1370</v>
      </c>
      <c r="M2939" s="39" t="s">
        <v>2107</v>
      </c>
      <c r="N2939" s="50" t="s">
        <v>2112</v>
      </c>
    </row>
    <row r="2940" spans="1:14" s="7" customFormat="1" ht="18.75" hidden="1" customHeight="1" x14ac:dyDescent="0.2">
      <c r="A2940" s="5"/>
      <c r="B2940" s="35" t="s">
        <v>987</v>
      </c>
      <c r="C2940" s="36" t="s">
        <v>1047</v>
      </c>
      <c r="D2940" s="37" t="s">
        <v>2171</v>
      </c>
      <c r="E2940" s="38" t="s">
        <v>2357</v>
      </c>
      <c r="F2940" s="38">
        <v>1</v>
      </c>
      <c r="G2940" s="38" t="s">
        <v>1638</v>
      </c>
      <c r="H2940" s="38">
        <v>2</v>
      </c>
      <c r="I2940" s="38">
        <v>0.25</v>
      </c>
      <c r="J2940" s="62">
        <f t="shared" si="48"/>
        <v>0.5</v>
      </c>
      <c r="K2940" s="39" t="s">
        <v>1868</v>
      </c>
      <c r="L2940" s="39" t="s">
        <v>1370</v>
      </c>
      <c r="M2940" s="39" t="s">
        <v>2107</v>
      </c>
      <c r="N2940" s="50" t="s">
        <v>2112</v>
      </c>
    </row>
    <row r="2941" spans="1:14" s="7" customFormat="1" ht="18.75" hidden="1" customHeight="1" x14ac:dyDescent="0.2">
      <c r="A2941" s="5"/>
      <c r="B2941" s="35" t="s">
        <v>987</v>
      </c>
      <c r="C2941" s="36" t="s">
        <v>1047</v>
      </c>
      <c r="D2941" s="37" t="s">
        <v>2172</v>
      </c>
      <c r="E2941" s="38" t="s">
        <v>2357</v>
      </c>
      <c r="F2941" s="38">
        <v>1</v>
      </c>
      <c r="G2941" s="38" t="s">
        <v>1638</v>
      </c>
      <c r="H2941" s="38">
        <v>1</v>
      </c>
      <c r="I2941" s="38">
        <v>0.15</v>
      </c>
      <c r="J2941" s="62">
        <f t="shared" si="48"/>
        <v>0.15</v>
      </c>
      <c r="K2941" s="39" t="s">
        <v>1868</v>
      </c>
      <c r="L2941" s="39" t="s">
        <v>1370</v>
      </c>
      <c r="M2941" s="39" t="s">
        <v>2107</v>
      </c>
      <c r="N2941" s="50" t="s">
        <v>2112</v>
      </c>
    </row>
    <row r="2942" spans="1:14" s="7" customFormat="1" ht="18.75" hidden="1" customHeight="1" x14ac:dyDescent="0.2">
      <c r="A2942" s="5"/>
      <c r="B2942" s="35" t="s">
        <v>987</v>
      </c>
      <c r="C2942" s="36" t="s">
        <v>1047</v>
      </c>
      <c r="D2942" s="37" t="s">
        <v>2173</v>
      </c>
      <c r="E2942" s="38" t="s">
        <v>2357</v>
      </c>
      <c r="F2942" s="38">
        <v>1</v>
      </c>
      <c r="G2942" s="38" t="s">
        <v>1638</v>
      </c>
      <c r="H2942" s="38">
        <v>1</v>
      </c>
      <c r="I2942" s="38">
        <v>0.15</v>
      </c>
      <c r="J2942" s="62">
        <f t="shared" ref="J2942:J2998" si="49">F2942*H2942*I2942</f>
        <v>0.15</v>
      </c>
      <c r="K2942" s="39" t="s">
        <v>1868</v>
      </c>
      <c r="L2942" s="39" t="s">
        <v>1370</v>
      </c>
      <c r="M2942" s="39" t="s">
        <v>2107</v>
      </c>
      <c r="N2942" s="50" t="s">
        <v>2112</v>
      </c>
    </row>
    <row r="2943" spans="1:14" s="7" customFormat="1" ht="18.75" hidden="1" customHeight="1" x14ac:dyDescent="0.2">
      <c r="A2943" s="5"/>
      <c r="B2943" s="35" t="s">
        <v>987</v>
      </c>
      <c r="C2943" s="36" t="s">
        <v>1047</v>
      </c>
      <c r="D2943" s="37" t="s">
        <v>2174</v>
      </c>
      <c r="E2943" s="38" t="s">
        <v>2357</v>
      </c>
      <c r="F2943" s="38">
        <v>1</v>
      </c>
      <c r="G2943" s="38" t="s">
        <v>1638</v>
      </c>
      <c r="H2943" s="38">
        <v>2</v>
      </c>
      <c r="I2943" s="38">
        <v>1</v>
      </c>
      <c r="J2943" s="62">
        <f t="shared" si="49"/>
        <v>2</v>
      </c>
      <c r="K2943" s="39" t="s">
        <v>1868</v>
      </c>
      <c r="L2943" s="39" t="s">
        <v>1370</v>
      </c>
      <c r="M2943" s="39" t="s">
        <v>2107</v>
      </c>
      <c r="N2943" s="50" t="s">
        <v>2112</v>
      </c>
    </row>
    <row r="2944" spans="1:14" s="7" customFormat="1" ht="18.75" hidden="1" customHeight="1" x14ac:dyDescent="0.2">
      <c r="A2944" s="5"/>
      <c r="B2944" s="35" t="s">
        <v>987</v>
      </c>
      <c r="C2944" s="36" t="s">
        <v>1047</v>
      </c>
      <c r="D2944" s="37" t="s">
        <v>2175</v>
      </c>
      <c r="E2944" s="38" t="s">
        <v>2357</v>
      </c>
      <c r="F2944" s="38">
        <v>0.5</v>
      </c>
      <c r="G2944" s="38" t="s">
        <v>1638</v>
      </c>
      <c r="H2944" s="38">
        <v>1</v>
      </c>
      <c r="I2944" s="38">
        <v>1</v>
      </c>
      <c r="J2944" s="62">
        <f t="shared" si="49"/>
        <v>0.5</v>
      </c>
      <c r="K2944" s="39" t="s">
        <v>1868</v>
      </c>
      <c r="L2944" s="39" t="s">
        <v>1370</v>
      </c>
      <c r="M2944" s="39" t="s">
        <v>2107</v>
      </c>
      <c r="N2944" s="50" t="s">
        <v>2112</v>
      </c>
    </row>
    <row r="2945" spans="1:14" s="7" customFormat="1" ht="18.75" hidden="1" customHeight="1" thickBot="1" x14ac:dyDescent="0.25">
      <c r="A2945" s="5"/>
      <c r="B2945" s="41" t="s">
        <v>987</v>
      </c>
      <c r="C2945" s="42" t="s">
        <v>1047</v>
      </c>
      <c r="D2945" s="43" t="s">
        <v>2176</v>
      </c>
      <c r="E2945" s="44" t="s">
        <v>2357</v>
      </c>
      <c r="F2945" s="44">
        <v>1</v>
      </c>
      <c r="G2945" s="44" t="s">
        <v>1638</v>
      </c>
      <c r="H2945" s="44">
        <v>1</v>
      </c>
      <c r="I2945" s="44">
        <v>0.25</v>
      </c>
      <c r="J2945" s="63">
        <f t="shared" si="49"/>
        <v>0.25</v>
      </c>
      <c r="K2945" s="45" t="s">
        <v>1868</v>
      </c>
      <c r="L2945" s="45" t="s">
        <v>1370</v>
      </c>
      <c r="M2945" s="45" t="s">
        <v>2107</v>
      </c>
      <c r="N2945" s="52" t="s">
        <v>2112</v>
      </c>
    </row>
    <row r="2946" spans="1:14" s="7" customFormat="1" ht="18.75" hidden="1" customHeight="1" x14ac:dyDescent="0.2">
      <c r="A2946" s="5"/>
      <c r="B2946" s="29" t="s">
        <v>988</v>
      </c>
      <c r="C2946" s="30" t="s">
        <v>1047</v>
      </c>
      <c r="D2946" s="31" t="s">
        <v>2165</v>
      </c>
      <c r="E2946" s="32" t="s">
        <v>2357</v>
      </c>
      <c r="F2946" s="32">
        <v>2</v>
      </c>
      <c r="G2946" s="32" t="s">
        <v>1638</v>
      </c>
      <c r="H2946" s="32">
        <v>1</v>
      </c>
      <c r="I2946" s="32">
        <v>0.25</v>
      </c>
      <c r="J2946" s="61">
        <f t="shared" si="49"/>
        <v>0.5</v>
      </c>
      <c r="K2946" s="33" t="s">
        <v>1868</v>
      </c>
      <c r="L2946" s="33" t="s">
        <v>1370</v>
      </c>
      <c r="M2946" s="33" t="s">
        <v>2107</v>
      </c>
      <c r="N2946" s="48" t="s">
        <v>2112</v>
      </c>
    </row>
    <row r="2947" spans="1:14" s="7" customFormat="1" ht="18.75" hidden="1" customHeight="1" x14ac:dyDescent="0.2">
      <c r="A2947" s="5"/>
      <c r="B2947" s="35" t="s">
        <v>988</v>
      </c>
      <c r="C2947" s="36" t="s">
        <v>1047</v>
      </c>
      <c r="D2947" s="37" t="s">
        <v>2166</v>
      </c>
      <c r="E2947" s="38" t="s">
        <v>2357</v>
      </c>
      <c r="F2947" s="38">
        <v>2</v>
      </c>
      <c r="G2947" s="38" t="s">
        <v>1638</v>
      </c>
      <c r="H2947" s="38">
        <v>1</v>
      </c>
      <c r="I2947" s="38">
        <v>0.25</v>
      </c>
      <c r="J2947" s="62">
        <f t="shared" si="49"/>
        <v>0.5</v>
      </c>
      <c r="K2947" s="39" t="s">
        <v>1868</v>
      </c>
      <c r="L2947" s="39" t="s">
        <v>1370</v>
      </c>
      <c r="M2947" s="39" t="s">
        <v>2107</v>
      </c>
      <c r="N2947" s="50" t="s">
        <v>2112</v>
      </c>
    </row>
    <row r="2948" spans="1:14" s="7" customFormat="1" ht="18.75" hidden="1" customHeight="1" x14ac:dyDescent="0.2">
      <c r="A2948" s="5"/>
      <c r="B2948" s="35" t="s">
        <v>988</v>
      </c>
      <c r="C2948" s="36" t="s">
        <v>1047</v>
      </c>
      <c r="D2948" s="37" t="s">
        <v>2167</v>
      </c>
      <c r="E2948" s="38" t="s">
        <v>2357</v>
      </c>
      <c r="F2948" s="38">
        <v>2</v>
      </c>
      <c r="G2948" s="38" t="s">
        <v>1638</v>
      </c>
      <c r="H2948" s="38">
        <v>1</v>
      </c>
      <c r="I2948" s="38">
        <v>0.25</v>
      </c>
      <c r="J2948" s="62">
        <f t="shared" si="49"/>
        <v>0.5</v>
      </c>
      <c r="K2948" s="39" t="s">
        <v>1868</v>
      </c>
      <c r="L2948" s="39" t="s">
        <v>1370</v>
      </c>
      <c r="M2948" s="39" t="s">
        <v>2107</v>
      </c>
      <c r="N2948" s="50" t="s">
        <v>2112</v>
      </c>
    </row>
    <row r="2949" spans="1:14" s="7" customFormat="1" ht="18.75" hidden="1" customHeight="1" x14ac:dyDescent="0.2">
      <c r="A2949" s="5"/>
      <c r="B2949" s="35" t="s">
        <v>988</v>
      </c>
      <c r="C2949" s="36" t="s">
        <v>1047</v>
      </c>
      <c r="D2949" s="37" t="s">
        <v>2168</v>
      </c>
      <c r="E2949" s="38" t="s">
        <v>2357</v>
      </c>
      <c r="F2949" s="38">
        <v>1</v>
      </c>
      <c r="G2949" s="38" t="s">
        <v>1638</v>
      </c>
      <c r="H2949" s="38">
        <v>1</v>
      </c>
      <c r="I2949" s="38">
        <v>0.25</v>
      </c>
      <c r="J2949" s="62">
        <f t="shared" si="49"/>
        <v>0.25</v>
      </c>
      <c r="K2949" s="39" t="s">
        <v>1868</v>
      </c>
      <c r="L2949" s="39" t="s">
        <v>1370</v>
      </c>
      <c r="M2949" s="39" t="s">
        <v>2107</v>
      </c>
      <c r="N2949" s="50" t="s">
        <v>2112</v>
      </c>
    </row>
    <row r="2950" spans="1:14" s="7" customFormat="1" ht="18.75" hidden="1" customHeight="1" x14ac:dyDescent="0.2">
      <c r="A2950" s="5"/>
      <c r="B2950" s="35" t="s">
        <v>988</v>
      </c>
      <c r="C2950" s="36" t="s">
        <v>1047</v>
      </c>
      <c r="D2950" s="37" t="s">
        <v>2169</v>
      </c>
      <c r="E2950" s="38" t="s">
        <v>2357</v>
      </c>
      <c r="F2950" s="38">
        <v>1</v>
      </c>
      <c r="G2950" s="38" t="s">
        <v>1638</v>
      </c>
      <c r="H2950" s="38">
        <v>1</v>
      </c>
      <c r="I2950" s="38">
        <v>0.25</v>
      </c>
      <c r="J2950" s="62">
        <f t="shared" si="49"/>
        <v>0.25</v>
      </c>
      <c r="K2950" s="39" t="s">
        <v>1868</v>
      </c>
      <c r="L2950" s="39" t="s">
        <v>1370</v>
      </c>
      <c r="M2950" s="39" t="s">
        <v>2107</v>
      </c>
      <c r="N2950" s="50" t="s">
        <v>2112</v>
      </c>
    </row>
    <row r="2951" spans="1:14" s="7" customFormat="1" ht="18.75" hidden="1" customHeight="1" x14ac:dyDescent="0.2">
      <c r="A2951" s="5"/>
      <c r="B2951" s="35" t="s">
        <v>988</v>
      </c>
      <c r="C2951" s="36" t="s">
        <v>1047</v>
      </c>
      <c r="D2951" s="37" t="s">
        <v>2170</v>
      </c>
      <c r="E2951" s="38" t="s">
        <v>2357</v>
      </c>
      <c r="F2951" s="38">
        <v>1</v>
      </c>
      <c r="G2951" s="38" t="s">
        <v>1638</v>
      </c>
      <c r="H2951" s="38">
        <v>1</v>
      </c>
      <c r="I2951" s="38">
        <v>0.25</v>
      </c>
      <c r="J2951" s="62">
        <f t="shared" si="49"/>
        <v>0.25</v>
      </c>
      <c r="K2951" s="39" t="s">
        <v>1868</v>
      </c>
      <c r="L2951" s="39" t="s">
        <v>1370</v>
      </c>
      <c r="M2951" s="39" t="s">
        <v>2107</v>
      </c>
      <c r="N2951" s="50" t="s">
        <v>2112</v>
      </c>
    </row>
    <row r="2952" spans="1:14" s="7" customFormat="1" ht="18.75" hidden="1" customHeight="1" x14ac:dyDescent="0.2">
      <c r="A2952" s="5"/>
      <c r="B2952" s="35" t="s">
        <v>988</v>
      </c>
      <c r="C2952" s="36" t="s">
        <v>1047</v>
      </c>
      <c r="D2952" s="37" t="s">
        <v>2171</v>
      </c>
      <c r="E2952" s="38" t="s">
        <v>2357</v>
      </c>
      <c r="F2952" s="38">
        <v>1</v>
      </c>
      <c r="G2952" s="38" t="s">
        <v>1638</v>
      </c>
      <c r="H2952" s="38">
        <v>2</v>
      </c>
      <c r="I2952" s="38">
        <v>0.25</v>
      </c>
      <c r="J2952" s="62">
        <f t="shared" si="49"/>
        <v>0.5</v>
      </c>
      <c r="K2952" s="39" t="s">
        <v>1868</v>
      </c>
      <c r="L2952" s="39" t="s">
        <v>1370</v>
      </c>
      <c r="M2952" s="39" t="s">
        <v>2107</v>
      </c>
      <c r="N2952" s="50" t="s">
        <v>2112</v>
      </c>
    </row>
    <row r="2953" spans="1:14" s="7" customFormat="1" ht="18.75" hidden="1" customHeight="1" x14ac:dyDescent="0.2">
      <c r="A2953" s="5"/>
      <c r="B2953" s="35" t="s">
        <v>988</v>
      </c>
      <c r="C2953" s="36" t="s">
        <v>1047</v>
      </c>
      <c r="D2953" s="37" t="s">
        <v>2172</v>
      </c>
      <c r="E2953" s="38" t="s">
        <v>2357</v>
      </c>
      <c r="F2953" s="38">
        <v>1</v>
      </c>
      <c r="G2953" s="38" t="s">
        <v>1638</v>
      </c>
      <c r="H2953" s="38">
        <v>1</v>
      </c>
      <c r="I2953" s="38">
        <v>0.15</v>
      </c>
      <c r="J2953" s="62">
        <f t="shared" si="49"/>
        <v>0.15</v>
      </c>
      <c r="K2953" s="39" t="s">
        <v>1868</v>
      </c>
      <c r="L2953" s="39" t="s">
        <v>1370</v>
      </c>
      <c r="M2953" s="39" t="s">
        <v>2107</v>
      </c>
      <c r="N2953" s="50" t="s">
        <v>2112</v>
      </c>
    </row>
    <row r="2954" spans="1:14" s="7" customFormat="1" ht="18.75" hidden="1" customHeight="1" x14ac:dyDescent="0.2">
      <c r="A2954" s="5"/>
      <c r="B2954" s="35" t="s">
        <v>988</v>
      </c>
      <c r="C2954" s="36" t="s">
        <v>1047</v>
      </c>
      <c r="D2954" s="37" t="s">
        <v>2173</v>
      </c>
      <c r="E2954" s="38" t="s">
        <v>2357</v>
      </c>
      <c r="F2954" s="38">
        <v>1</v>
      </c>
      <c r="G2954" s="38" t="s">
        <v>1638</v>
      </c>
      <c r="H2954" s="38">
        <v>1</v>
      </c>
      <c r="I2954" s="38">
        <v>0.15</v>
      </c>
      <c r="J2954" s="62">
        <f t="shared" si="49"/>
        <v>0.15</v>
      </c>
      <c r="K2954" s="39" t="s">
        <v>1868</v>
      </c>
      <c r="L2954" s="39" t="s">
        <v>1370</v>
      </c>
      <c r="M2954" s="39" t="s">
        <v>2107</v>
      </c>
      <c r="N2954" s="50" t="s">
        <v>2112</v>
      </c>
    </row>
    <row r="2955" spans="1:14" s="7" customFormat="1" ht="18.75" hidden="1" customHeight="1" x14ac:dyDescent="0.2">
      <c r="A2955" s="5"/>
      <c r="B2955" s="35" t="s">
        <v>988</v>
      </c>
      <c r="C2955" s="36" t="s">
        <v>1047</v>
      </c>
      <c r="D2955" s="37" t="s">
        <v>2174</v>
      </c>
      <c r="E2955" s="38" t="s">
        <v>2357</v>
      </c>
      <c r="F2955" s="38">
        <v>1</v>
      </c>
      <c r="G2955" s="38" t="s">
        <v>1638</v>
      </c>
      <c r="H2955" s="38">
        <v>2</v>
      </c>
      <c r="I2955" s="38">
        <v>1</v>
      </c>
      <c r="J2955" s="62">
        <f t="shared" si="49"/>
        <v>2</v>
      </c>
      <c r="K2955" s="39" t="s">
        <v>1868</v>
      </c>
      <c r="L2955" s="39" t="s">
        <v>1370</v>
      </c>
      <c r="M2955" s="39" t="s">
        <v>2107</v>
      </c>
      <c r="N2955" s="50" t="s">
        <v>2112</v>
      </c>
    </row>
    <row r="2956" spans="1:14" s="7" customFormat="1" ht="18.75" hidden="1" customHeight="1" x14ac:dyDescent="0.2">
      <c r="A2956" s="5"/>
      <c r="B2956" s="35" t="s">
        <v>988</v>
      </c>
      <c r="C2956" s="36" t="s">
        <v>1047</v>
      </c>
      <c r="D2956" s="37" t="s">
        <v>2175</v>
      </c>
      <c r="E2956" s="38" t="s">
        <v>2357</v>
      </c>
      <c r="F2956" s="38">
        <v>0.5</v>
      </c>
      <c r="G2956" s="38" t="s">
        <v>1638</v>
      </c>
      <c r="H2956" s="38">
        <v>1</v>
      </c>
      <c r="I2956" s="38">
        <v>1</v>
      </c>
      <c r="J2956" s="62">
        <f t="shared" si="49"/>
        <v>0.5</v>
      </c>
      <c r="K2956" s="39" t="s">
        <v>1868</v>
      </c>
      <c r="L2956" s="39" t="s">
        <v>1370</v>
      </c>
      <c r="M2956" s="39" t="s">
        <v>2107</v>
      </c>
      <c r="N2956" s="50" t="s">
        <v>2112</v>
      </c>
    </row>
    <row r="2957" spans="1:14" s="7" customFormat="1" ht="18.75" hidden="1" customHeight="1" thickBot="1" x14ac:dyDescent="0.25">
      <c r="A2957" s="5"/>
      <c r="B2957" s="41" t="s">
        <v>988</v>
      </c>
      <c r="C2957" s="42" t="s">
        <v>1047</v>
      </c>
      <c r="D2957" s="43" t="s">
        <v>2176</v>
      </c>
      <c r="E2957" s="44" t="s">
        <v>2357</v>
      </c>
      <c r="F2957" s="44">
        <v>1</v>
      </c>
      <c r="G2957" s="44" t="s">
        <v>1638</v>
      </c>
      <c r="H2957" s="44">
        <v>1</v>
      </c>
      <c r="I2957" s="44">
        <v>0.25</v>
      </c>
      <c r="J2957" s="63">
        <f t="shared" si="49"/>
        <v>0.25</v>
      </c>
      <c r="K2957" s="45" t="s">
        <v>1868</v>
      </c>
      <c r="L2957" s="45" t="s">
        <v>1370</v>
      </c>
      <c r="M2957" s="45" t="s">
        <v>2107</v>
      </c>
      <c r="N2957" s="52" t="s">
        <v>2112</v>
      </c>
    </row>
    <row r="2958" spans="1:14" s="7" customFormat="1" ht="18.75" hidden="1" customHeight="1" x14ac:dyDescent="0.2">
      <c r="A2958" s="5"/>
      <c r="B2958" s="29" t="s">
        <v>740</v>
      </c>
      <c r="C2958" s="30" t="s">
        <v>1051</v>
      </c>
      <c r="D2958" s="31" t="s">
        <v>2187</v>
      </c>
      <c r="E2958" s="32" t="s">
        <v>2358</v>
      </c>
      <c r="F2958" s="32">
        <v>1</v>
      </c>
      <c r="G2958" s="32" t="s">
        <v>1638</v>
      </c>
      <c r="H2958" s="32">
        <v>1</v>
      </c>
      <c r="I2958" s="32">
        <v>0.25</v>
      </c>
      <c r="J2958" s="61">
        <f t="shared" si="49"/>
        <v>0.25</v>
      </c>
      <c r="K2958" s="33" t="s">
        <v>1372</v>
      </c>
      <c r="L2958" s="33" t="s">
        <v>84</v>
      </c>
      <c r="M2958" s="33" t="s">
        <v>2106</v>
      </c>
      <c r="N2958" s="34"/>
    </row>
    <row r="2959" spans="1:14" s="7" customFormat="1" ht="18.75" hidden="1" customHeight="1" x14ac:dyDescent="0.2">
      <c r="A2959" s="5"/>
      <c r="B2959" s="35" t="s">
        <v>740</v>
      </c>
      <c r="C2959" s="36" t="s">
        <v>1051</v>
      </c>
      <c r="D2959" s="37" t="s">
        <v>2188</v>
      </c>
      <c r="E2959" s="38" t="s">
        <v>2358</v>
      </c>
      <c r="F2959" s="38">
        <v>1</v>
      </c>
      <c r="G2959" s="38" t="s">
        <v>1638</v>
      </c>
      <c r="H2959" s="38">
        <v>2</v>
      </c>
      <c r="I2959" s="38">
        <v>0.5</v>
      </c>
      <c r="J2959" s="62">
        <f t="shared" si="49"/>
        <v>1</v>
      </c>
      <c r="K2959" s="39" t="s">
        <v>1372</v>
      </c>
      <c r="L2959" s="39" t="s">
        <v>2354</v>
      </c>
      <c r="M2959" s="39" t="s">
        <v>2106</v>
      </c>
      <c r="N2959" s="40"/>
    </row>
    <row r="2960" spans="1:14" s="7" customFormat="1" ht="18.75" hidden="1" customHeight="1" thickBot="1" x14ac:dyDescent="0.25">
      <c r="A2960" s="5"/>
      <c r="B2960" s="41" t="s">
        <v>740</v>
      </c>
      <c r="C2960" s="42" t="s">
        <v>1051</v>
      </c>
      <c r="D2960" s="43" t="s">
        <v>2189</v>
      </c>
      <c r="E2960" s="44" t="s">
        <v>2358</v>
      </c>
      <c r="F2960" s="44">
        <v>1</v>
      </c>
      <c r="G2960" s="44" t="s">
        <v>1638</v>
      </c>
      <c r="H2960" s="44">
        <v>1</v>
      </c>
      <c r="I2960" s="44">
        <v>0.25</v>
      </c>
      <c r="J2960" s="63">
        <f t="shared" si="49"/>
        <v>0.25</v>
      </c>
      <c r="K2960" s="45" t="s">
        <v>1372</v>
      </c>
      <c r="L2960" s="45" t="s">
        <v>2354</v>
      </c>
      <c r="M2960" s="45" t="s">
        <v>2106</v>
      </c>
      <c r="N2960" s="46"/>
    </row>
    <row r="2961" spans="1:14" s="7" customFormat="1" ht="18.75" hidden="1" customHeight="1" x14ac:dyDescent="0.2">
      <c r="A2961" s="5"/>
      <c r="B2961" s="29" t="s">
        <v>656</v>
      </c>
      <c r="C2961" s="30" t="s">
        <v>428</v>
      </c>
      <c r="D2961" s="31" t="s">
        <v>2187</v>
      </c>
      <c r="E2961" s="32" t="s">
        <v>2358</v>
      </c>
      <c r="F2961" s="32">
        <v>1</v>
      </c>
      <c r="G2961" s="32" t="s">
        <v>1638</v>
      </c>
      <c r="H2961" s="32">
        <v>1</v>
      </c>
      <c r="I2961" s="32">
        <v>0.25</v>
      </c>
      <c r="J2961" s="61">
        <f t="shared" si="49"/>
        <v>0.25</v>
      </c>
      <c r="K2961" s="33" t="s">
        <v>1372</v>
      </c>
      <c r="L2961" s="387" t="s">
        <v>2117</v>
      </c>
      <c r="M2961" s="387" t="s">
        <v>6079</v>
      </c>
      <c r="N2961" s="34"/>
    </row>
    <row r="2962" spans="1:14" s="7" customFormat="1" ht="18.75" hidden="1" customHeight="1" x14ac:dyDescent="0.2">
      <c r="A2962" s="5"/>
      <c r="B2962" s="35" t="s">
        <v>656</v>
      </c>
      <c r="C2962" s="36" t="s">
        <v>428</v>
      </c>
      <c r="D2962" s="37" t="s">
        <v>2188</v>
      </c>
      <c r="E2962" s="38" t="s">
        <v>2358</v>
      </c>
      <c r="F2962" s="38">
        <v>1</v>
      </c>
      <c r="G2962" s="38" t="s">
        <v>1638</v>
      </c>
      <c r="H2962" s="38">
        <v>2</v>
      </c>
      <c r="I2962" s="38">
        <v>0.5</v>
      </c>
      <c r="J2962" s="62">
        <f t="shared" si="49"/>
        <v>1</v>
      </c>
      <c r="K2962" s="39" t="s">
        <v>1372</v>
      </c>
      <c r="L2962" s="385" t="s">
        <v>2117</v>
      </c>
      <c r="M2962" s="385" t="s">
        <v>6079</v>
      </c>
      <c r="N2962" s="40"/>
    </row>
    <row r="2963" spans="1:14" s="7" customFormat="1" ht="18.75" hidden="1" customHeight="1" thickBot="1" x14ac:dyDescent="0.25">
      <c r="A2963" s="5"/>
      <c r="B2963" s="41" t="s">
        <v>656</v>
      </c>
      <c r="C2963" s="42" t="s">
        <v>428</v>
      </c>
      <c r="D2963" s="43" t="s">
        <v>2189</v>
      </c>
      <c r="E2963" s="44" t="s">
        <v>2358</v>
      </c>
      <c r="F2963" s="44">
        <v>1</v>
      </c>
      <c r="G2963" s="44" t="s">
        <v>1638</v>
      </c>
      <c r="H2963" s="44">
        <v>1</v>
      </c>
      <c r="I2963" s="44">
        <v>0.25</v>
      </c>
      <c r="J2963" s="63">
        <f t="shared" si="49"/>
        <v>0.25</v>
      </c>
      <c r="K2963" s="45" t="s">
        <v>1372</v>
      </c>
      <c r="L2963" s="386" t="s">
        <v>2117</v>
      </c>
      <c r="M2963" s="386" t="s">
        <v>6079</v>
      </c>
      <c r="N2963" s="46"/>
    </row>
    <row r="2964" spans="1:14" s="7" customFormat="1" ht="18.75" hidden="1" customHeight="1" x14ac:dyDescent="0.2">
      <c r="A2964" s="5"/>
      <c r="B2964" s="29" t="s">
        <v>653</v>
      </c>
      <c r="C2964" s="30" t="s">
        <v>428</v>
      </c>
      <c r="D2964" s="31" t="s">
        <v>2187</v>
      </c>
      <c r="E2964" s="32" t="s">
        <v>2358</v>
      </c>
      <c r="F2964" s="32">
        <v>1</v>
      </c>
      <c r="G2964" s="32" t="s">
        <v>1638</v>
      </c>
      <c r="H2964" s="32">
        <v>1</v>
      </c>
      <c r="I2964" s="32">
        <v>0.25</v>
      </c>
      <c r="J2964" s="61">
        <f t="shared" si="49"/>
        <v>0.25</v>
      </c>
      <c r="K2964" s="33" t="s">
        <v>1372</v>
      </c>
      <c r="L2964" s="387" t="s">
        <v>2117</v>
      </c>
      <c r="M2964" s="387" t="s">
        <v>6066</v>
      </c>
      <c r="N2964" s="34"/>
    </row>
    <row r="2965" spans="1:14" s="7" customFormat="1" ht="18.75" hidden="1" customHeight="1" x14ac:dyDescent="0.2">
      <c r="A2965" s="5"/>
      <c r="B2965" s="35" t="s">
        <v>653</v>
      </c>
      <c r="C2965" s="36" t="s">
        <v>428</v>
      </c>
      <c r="D2965" s="37" t="s">
        <v>2188</v>
      </c>
      <c r="E2965" s="38" t="s">
        <v>2358</v>
      </c>
      <c r="F2965" s="38">
        <v>1</v>
      </c>
      <c r="G2965" s="38" t="s">
        <v>1638</v>
      </c>
      <c r="H2965" s="38">
        <v>2</v>
      </c>
      <c r="I2965" s="38">
        <v>0.5</v>
      </c>
      <c r="J2965" s="62">
        <f t="shared" si="49"/>
        <v>1</v>
      </c>
      <c r="K2965" s="39" t="s">
        <v>1372</v>
      </c>
      <c r="L2965" s="385" t="s">
        <v>2117</v>
      </c>
      <c r="M2965" s="385" t="s">
        <v>6066</v>
      </c>
      <c r="N2965" s="40"/>
    </row>
    <row r="2966" spans="1:14" s="7" customFormat="1" ht="18.75" hidden="1" customHeight="1" thickBot="1" x14ac:dyDescent="0.25">
      <c r="A2966" s="5"/>
      <c r="B2966" s="41" t="s">
        <v>653</v>
      </c>
      <c r="C2966" s="42" t="s">
        <v>428</v>
      </c>
      <c r="D2966" s="43" t="s">
        <v>2189</v>
      </c>
      <c r="E2966" s="44" t="s">
        <v>2358</v>
      </c>
      <c r="F2966" s="44">
        <v>1</v>
      </c>
      <c r="G2966" s="44" t="s">
        <v>1638</v>
      </c>
      <c r="H2966" s="44">
        <v>1</v>
      </c>
      <c r="I2966" s="44">
        <v>0.25</v>
      </c>
      <c r="J2966" s="63">
        <f t="shared" si="49"/>
        <v>0.25</v>
      </c>
      <c r="K2966" s="45" t="s">
        <v>1372</v>
      </c>
      <c r="L2966" s="386" t="s">
        <v>2117</v>
      </c>
      <c r="M2966" s="386" t="s">
        <v>6066</v>
      </c>
      <c r="N2966" s="46"/>
    </row>
    <row r="2967" spans="1:14" s="7" customFormat="1" ht="18.75" hidden="1" customHeight="1" x14ac:dyDescent="0.2">
      <c r="A2967" s="5"/>
      <c r="B2967" s="29" t="s">
        <v>654</v>
      </c>
      <c r="C2967" s="30" t="s">
        <v>428</v>
      </c>
      <c r="D2967" s="31" t="s">
        <v>2187</v>
      </c>
      <c r="E2967" s="32" t="s">
        <v>2358</v>
      </c>
      <c r="F2967" s="32">
        <v>1</v>
      </c>
      <c r="G2967" s="32" t="s">
        <v>1638</v>
      </c>
      <c r="H2967" s="32">
        <v>1</v>
      </c>
      <c r="I2967" s="32">
        <v>0.25</v>
      </c>
      <c r="J2967" s="61">
        <f t="shared" si="49"/>
        <v>0.25</v>
      </c>
      <c r="K2967" s="33" t="s">
        <v>1372</v>
      </c>
      <c r="L2967" s="387" t="s">
        <v>2117</v>
      </c>
      <c r="M2967" s="387" t="s">
        <v>6069</v>
      </c>
      <c r="N2967" s="34"/>
    </row>
    <row r="2968" spans="1:14" s="7" customFormat="1" ht="18.75" hidden="1" customHeight="1" x14ac:dyDescent="0.2">
      <c r="A2968" s="5"/>
      <c r="B2968" s="35" t="s">
        <v>654</v>
      </c>
      <c r="C2968" s="36" t="s">
        <v>428</v>
      </c>
      <c r="D2968" s="37" t="s">
        <v>2188</v>
      </c>
      <c r="E2968" s="38" t="s">
        <v>2358</v>
      </c>
      <c r="F2968" s="38">
        <v>1</v>
      </c>
      <c r="G2968" s="38" t="s">
        <v>1638</v>
      </c>
      <c r="H2968" s="38">
        <v>2</v>
      </c>
      <c r="I2968" s="38">
        <v>0.5</v>
      </c>
      <c r="J2968" s="62">
        <f t="shared" si="49"/>
        <v>1</v>
      </c>
      <c r="K2968" s="39" t="s">
        <v>1372</v>
      </c>
      <c r="L2968" s="385" t="s">
        <v>2117</v>
      </c>
      <c r="M2968" s="385" t="s">
        <v>6069</v>
      </c>
      <c r="N2968" s="40"/>
    </row>
    <row r="2969" spans="1:14" s="7" customFormat="1" ht="18.75" hidden="1" customHeight="1" thickBot="1" x14ac:dyDescent="0.25">
      <c r="A2969" s="5"/>
      <c r="B2969" s="41" t="s">
        <v>654</v>
      </c>
      <c r="C2969" s="42" t="s">
        <v>428</v>
      </c>
      <c r="D2969" s="43" t="s">
        <v>2189</v>
      </c>
      <c r="E2969" s="44" t="s">
        <v>2358</v>
      </c>
      <c r="F2969" s="44">
        <v>1</v>
      </c>
      <c r="G2969" s="44" t="s">
        <v>1638</v>
      </c>
      <c r="H2969" s="44">
        <v>1</v>
      </c>
      <c r="I2969" s="44">
        <v>0.25</v>
      </c>
      <c r="J2969" s="63">
        <f t="shared" si="49"/>
        <v>0.25</v>
      </c>
      <c r="K2969" s="45" t="s">
        <v>1372</v>
      </c>
      <c r="L2969" s="386" t="s">
        <v>2117</v>
      </c>
      <c r="M2969" s="386" t="s">
        <v>6069</v>
      </c>
      <c r="N2969" s="46"/>
    </row>
    <row r="2970" spans="1:14" s="7" customFormat="1" ht="18.75" hidden="1" customHeight="1" x14ac:dyDescent="0.2">
      <c r="A2970" s="5"/>
      <c r="B2970" s="29" t="s">
        <v>603</v>
      </c>
      <c r="C2970" s="30" t="s">
        <v>1486</v>
      </c>
      <c r="D2970" s="31" t="s">
        <v>2190</v>
      </c>
      <c r="E2970" s="32" t="s">
        <v>2358</v>
      </c>
      <c r="F2970" s="32">
        <v>1</v>
      </c>
      <c r="G2970" s="32" t="s">
        <v>1638</v>
      </c>
      <c r="H2970" s="32">
        <v>1</v>
      </c>
      <c r="I2970" s="32">
        <v>0.25</v>
      </c>
      <c r="J2970" s="61">
        <f t="shared" si="49"/>
        <v>0.25</v>
      </c>
      <c r="K2970" s="33" t="s">
        <v>1372</v>
      </c>
      <c r="L2970" s="33" t="s">
        <v>2355</v>
      </c>
      <c r="M2970" s="33" t="s">
        <v>2106</v>
      </c>
      <c r="N2970" s="34"/>
    </row>
    <row r="2971" spans="1:14" s="7" customFormat="1" ht="18.75" hidden="1" customHeight="1" x14ac:dyDescent="0.2">
      <c r="A2971" s="5"/>
      <c r="B2971" s="35" t="s">
        <v>603</v>
      </c>
      <c r="C2971" s="36" t="s">
        <v>1486</v>
      </c>
      <c r="D2971" s="37" t="s">
        <v>2192</v>
      </c>
      <c r="E2971" s="38" t="s">
        <v>2358</v>
      </c>
      <c r="F2971" s="38">
        <v>1</v>
      </c>
      <c r="G2971" s="38" t="s">
        <v>1638</v>
      </c>
      <c r="H2971" s="38">
        <v>2</v>
      </c>
      <c r="I2971" s="38">
        <v>1</v>
      </c>
      <c r="J2971" s="62">
        <f t="shared" si="49"/>
        <v>2</v>
      </c>
      <c r="K2971" s="39" t="s">
        <v>1372</v>
      </c>
      <c r="L2971" s="39" t="s">
        <v>2355</v>
      </c>
      <c r="M2971" s="39" t="s">
        <v>2106</v>
      </c>
      <c r="N2971" s="40"/>
    </row>
    <row r="2972" spans="1:14" s="7" customFormat="1" ht="18.75" hidden="1" customHeight="1" x14ac:dyDescent="0.2">
      <c r="A2972" s="5"/>
      <c r="B2972" s="35" t="s">
        <v>603</v>
      </c>
      <c r="C2972" s="36" t="s">
        <v>1486</v>
      </c>
      <c r="D2972" s="37" t="s">
        <v>2188</v>
      </c>
      <c r="E2972" s="38" t="s">
        <v>2358</v>
      </c>
      <c r="F2972" s="38">
        <v>1</v>
      </c>
      <c r="G2972" s="38" t="s">
        <v>1638</v>
      </c>
      <c r="H2972" s="38">
        <v>2</v>
      </c>
      <c r="I2972" s="38">
        <v>0.5</v>
      </c>
      <c r="J2972" s="62">
        <f t="shared" si="49"/>
        <v>1</v>
      </c>
      <c r="K2972" s="39" t="s">
        <v>1372</v>
      </c>
      <c r="L2972" s="39" t="s">
        <v>2355</v>
      </c>
      <c r="M2972" s="39" t="s">
        <v>2106</v>
      </c>
      <c r="N2972" s="40"/>
    </row>
    <row r="2973" spans="1:14" s="7" customFormat="1" ht="18.75" hidden="1" customHeight="1" x14ac:dyDescent="0.2">
      <c r="A2973" s="5"/>
      <c r="B2973" s="35" t="s">
        <v>603</v>
      </c>
      <c r="C2973" s="36" t="s">
        <v>1486</v>
      </c>
      <c r="D2973" s="37" t="s">
        <v>2193</v>
      </c>
      <c r="E2973" s="38" t="s">
        <v>2358</v>
      </c>
      <c r="F2973" s="38">
        <v>1</v>
      </c>
      <c r="G2973" s="38" t="s">
        <v>1638</v>
      </c>
      <c r="H2973" s="38">
        <v>2</v>
      </c>
      <c r="I2973" s="38">
        <v>0.25</v>
      </c>
      <c r="J2973" s="62">
        <f t="shared" si="49"/>
        <v>0.5</v>
      </c>
      <c r="K2973" s="39" t="s">
        <v>1372</v>
      </c>
      <c r="L2973" s="39" t="s">
        <v>2355</v>
      </c>
      <c r="M2973" s="39" t="s">
        <v>2106</v>
      </c>
      <c r="N2973" s="40"/>
    </row>
    <row r="2974" spans="1:14" s="7" customFormat="1" ht="18.75" hidden="1" customHeight="1" x14ac:dyDescent="0.2">
      <c r="A2974" s="5"/>
      <c r="B2974" s="35" t="s">
        <v>603</v>
      </c>
      <c r="C2974" s="36" t="s">
        <v>1486</v>
      </c>
      <c r="D2974" s="37" t="s">
        <v>2187</v>
      </c>
      <c r="E2974" s="38" t="s">
        <v>2358</v>
      </c>
      <c r="F2974" s="38">
        <v>1</v>
      </c>
      <c r="G2974" s="38" t="s">
        <v>1638</v>
      </c>
      <c r="H2974" s="38">
        <v>1</v>
      </c>
      <c r="I2974" s="38">
        <v>0.25</v>
      </c>
      <c r="J2974" s="62">
        <f t="shared" si="49"/>
        <v>0.25</v>
      </c>
      <c r="K2974" s="39" t="s">
        <v>1372</v>
      </c>
      <c r="L2974" s="39" t="s">
        <v>2355</v>
      </c>
      <c r="M2974" s="39" t="s">
        <v>2106</v>
      </c>
      <c r="N2974" s="40"/>
    </row>
    <row r="2975" spans="1:14" s="7" customFormat="1" ht="18.75" hidden="1" customHeight="1" x14ac:dyDescent="0.2">
      <c r="A2975" s="5"/>
      <c r="B2975" s="35" t="s">
        <v>603</v>
      </c>
      <c r="C2975" s="36" t="s">
        <v>1486</v>
      </c>
      <c r="D2975" s="37" t="s">
        <v>2194</v>
      </c>
      <c r="E2975" s="38" t="s">
        <v>2358</v>
      </c>
      <c r="F2975" s="38">
        <v>1</v>
      </c>
      <c r="G2975" s="38" t="s">
        <v>1638</v>
      </c>
      <c r="H2975" s="38">
        <v>1</v>
      </c>
      <c r="I2975" s="38">
        <v>0.15</v>
      </c>
      <c r="J2975" s="62">
        <f t="shared" si="49"/>
        <v>0.15</v>
      </c>
      <c r="K2975" s="39" t="s">
        <v>1372</v>
      </c>
      <c r="L2975" s="39" t="s">
        <v>2355</v>
      </c>
      <c r="M2975" s="39" t="s">
        <v>2106</v>
      </c>
      <c r="N2975" s="40"/>
    </row>
    <row r="2976" spans="1:14" s="7" customFormat="1" ht="18.75" hidden="1" customHeight="1" x14ac:dyDescent="0.2">
      <c r="A2976" s="5"/>
      <c r="B2976" s="35" t="s">
        <v>603</v>
      </c>
      <c r="C2976" s="36" t="s">
        <v>1486</v>
      </c>
      <c r="D2976" s="37" t="s">
        <v>2195</v>
      </c>
      <c r="E2976" s="38" t="s">
        <v>2358</v>
      </c>
      <c r="F2976" s="38">
        <v>1</v>
      </c>
      <c r="G2976" s="38" t="s">
        <v>1638</v>
      </c>
      <c r="H2976" s="38">
        <v>1</v>
      </c>
      <c r="I2976" s="38">
        <v>0.15</v>
      </c>
      <c r="J2976" s="62">
        <f t="shared" si="49"/>
        <v>0.15</v>
      </c>
      <c r="K2976" s="39" t="s">
        <v>1372</v>
      </c>
      <c r="L2976" s="39" t="s">
        <v>2355</v>
      </c>
      <c r="M2976" s="39" t="s">
        <v>2106</v>
      </c>
      <c r="N2976" s="40"/>
    </row>
    <row r="2977" spans="1:14" s="7" customFormat="1" ht="18.75" hidden="1" customHeight="1" thickBot="1" x14ac:dyDescent="0.25">
      <c r="A2977" s="5"/>
      <c r="B2977" s="41" t="s">
        <v>603</v>
      </c>
      <c r="C2977" s="42" t="s">
        <v>1486</v>
      </c>
      <c r="D2977" s="43" t="s">
        <v>2189</v>
      </c>
      <c r="E2977" s="44" t="s">
        <v>2358</v>
      </c>
      <c r="F2977" s="44">
        <v>1</v>
      </c>
      <c r="G2977" s="44" t="s">
        <v>1638</v>
      </c>
      <c r="H2977" s="44">
        <v>1</v>
      </c>
      <c r="I2977" s="44">
        <v>0.25</v>
      </c>
      <c r="J2977" s="63">
        <f t="shared" si="49"/>
        <v>0.25</v>
      </c>
      <c r="K2977" s="45" t="s">
        <v>1372</v>
      </c>
      <c r="L2977" s="45" t="s">
        <v>2355</v>
      </c>
      <c r="M2977" s="45" t="s">
        <v>2106</v>
      </c>
      <c r="N2977" s="46"/>
    </row>
    <row r="2978" spans="1:14" s="7" customFormat="1" ht="18.75" hidden="1" customHeight="1" x14ac:dyDescent="0.2">
      <c r="A2978" s="5"/>
      <c r="B2978" s="29" t="s">
        <v>604</v>
      </c>
      <c r="C2978" s="30" t="s">
        <v>1486</v>
      </c>
      <c r="D2978" s="31" t="s">
        <v>2190</v>
      </c>
      <c r="E2978" s="32" t="s">
        <v>2358</v>
      </c>
      <c r="F2978" s="32">
        <v>1</v>
      </c>
      <c r="G2978" s="32" t="s">
        <v>1638</v>
      </c>
      <c r="H2978" s="32">
        <v>1</v>
      </c>
      <c r="I2978" s="32">
        <v>0.25</v>
      </c>
      <c r="J2978" s="61">
        <f t="shared" si="49"/>
        <v>0.25</v>
      </c>
      <c r="K2978" s="33" t="s">
        <v>1372</v>
      </c>
      <c r="L2978" s="33" t="s">
        <v>2355</v>
      </c>
      <c r="M2978" s="33" t="s">
        <v>2106</v>
      </c>
      <c r="N2978" s="34"/>
    </row>
    <row r="2979" spans="1:14" s="7" customFormat="1" ht="18.75" hidden="1" customHeight="1" x14ac:dyDescent="0.2">
      <c r="A2979" s="5"/>
      <c r="B2979" s="35" t="s">
        <v>604</v>
      </c>
      <c r="C2979" s="36" t="s">
        <v>1486</v>
      </c>
      <c r="D2979" s="37" t="s">
        <v>2192</v>
      </c>
      <c r="E2979" s="38" t="s">
        <v>2358</v>
      </c>
      <c r="F2979" s="38">
        <v>1</v>
      </c>
      <c r="G2979" s="38" t="s">
        <v>1638</v>
      </c>
      <c r="H2979" s="38">
        <v>2</v>
      </c>
      <c r="I2979" s="38">
        <v>1</v>
      </c>
      <c r="J2979" s="62">
        <f t="shared" si="49"/>
        <v>2</v>
      </c>
      <c r="K2979" s="39" t="s">
        <v>1372</v>
      </c>
      <c r="L2979" s="39" t="s">
        <v>2355</v>
      </c>
      <c r="M2979" s="39" t="s">
        <v>2106</v>
      </c>
      <c r="N2979" s="40"/>
    </row>
    <row r="2980" spans="1:14" s="7" customFormat="1" ht="18.75" hidden="1" customHeight="1" x14ac:dyDescent="0.2">
      <c r="A2980" s="5"/>
      <c r="B2980" s="35" t="s">
        <v>604</v>
      </c>
      <c r="C2980" s="36" t="s">
        <v>1486</v>
      </c>
      <c r="D2980" s="37" t="s">
        <v>2188</v>
      </c>
      <c r="E2980" s="38" t="s">
        <v>2358</v>
      </c>
      <c r="F2980" s="38">
        <v>1</v>
      </c>
      <c r="G2980" s="38" t="s">
        <v>1638</v>
      </c>
      <c r="H2980" s="38">
        <v>2</v>
      </c>
      <c r="I2980" s="38">
        <v>0.5</v>
      </c>
      <c r="J2980" s="62">
        <f t="shared" si="49"/>
        <v>1</v>
      </c>
      <c r="K2980" s="39" t="s">
        <v>1372</v>
      </c>
      <c r="L2980" s="39" t="s">
        <v>2355</v>
      </c>
      <c r="M2980" s="39" t="s">
        <v>2106</v>
      </c>
      <c r="N2980" s="40"/>
    </row>
    <row r="2981" spans="1:14" s="7" customFormat="1" ht="18.75" hidden="1" customHeight="1" x14ac:dyDescent="0.2">
      <c r="A2981" s="5"/>
      <c r="B2981" s="35" t="s">
        <v>604</v>
      </c>
      <c r="C2981" s="36" t="s">
        <v>1486</v>
      </c>
      <c r="D2981" s="37" t="s">
        <v>2193</v>
      </c>
      <c r="E2981" s="38" t="s">
        <v>2358</v>
      </c>
      <c r="F2981" s="38">
        <v>1</v>
      </c>
      <c r="G2981" s="38" t="s">
        <v>1638</v>
      </c>
      <c r="H2981" s="38">
        <v>2</v>
      </c>
      <c r="I2981" s="38">
        <v>0.25</v>
      </c>
      <c r="J2981" s="62">
        <f t="shared" si="49"/>
        <v>0.5</v>
      </c>
      <c r="K2981" s="39" t="s">
        <v>1372</v>
      </c>
      <c r="L2981" s="39" t="s">
        <v>2355</v>
      </c>
      <c r="M2981" s="39" t="s">
        <v>2106</v>
      </c>
      <c r="N2981" s="40"/>
    </row>
    <row r="2982" spans="1:14" s="7" customFormat="1" ht="18.75" hidden="1" customHeight="1" x14ac:dyDescent="0.2">
      <c r="A2982" s="5"/>
      <c r="B2982" s="35" t="s">
        <v>604</v>
      </c>
      <c r="C2982" s="36" t="s">
        <v>1486</v>
      </c>
      <c r="D2982" s="37" t="s">
        <v>2187</v>
      </c>
      <c r="E2982" s="38" t="s">
        <v>2358</v>
      </c>
      <c r="F2982" s="38">
        <v>1</v>
      </c>
      <c r="G2982" s="38" t="s">
        <v>1638</v>
      </c>
      <c r="H2982" s="38">
        <v>1</v>
      </c>
      <c r="I2982" s="38">
        <v>0.25</v>
      </c>
      <c r="J2982" s="62">
        <f t="shared" si="49"/>
        <v>0.25</v>
      </c>
      <c r="K2982" s="39" t="s">
        <v>1372</v>
      </c>
      <c r="L2982" s="39" t="s">
        <v>2355</v>
      </c>
      <c r="M2982" s="39" t="s">
        <v>2106</v>
      </c>
      <c r="N2982" s="40"/>
    </row>
    <row r="2983" spans="1:14" s="7" customFormat="1" ht="18.75" hidden="1" customHeight="1" x14ac:dyDescent="0.2">
      <c r="A2983" s="5"/>
      <c r="B2983" s="35" t="s">
        <v>604</v>
      </c>
      <c r="C2983" s="36" t="s">
        <v>1486</v>
      </c>
      <c r="D2983" s="37" t="s">
        <v>2194</v>
      </c>
      <c r="E2983" s="38" t="s">
        <v>2358</v>
      </c>
      <c r="F2983" s="38">
        <v>1</v>
      </c>
      <c r="G2983" s="38" t="s">
        <v>1638</v>
      </c>
      <c r="H2983" s="38">
        <v>1</v>
      </c>
      <c r="I2983" s="38">
        <v>0.15</v>
      </c>
      <c r="J2983" s="62">
        <f t="shared" si="49"/>
        <v>0.15</v>
      </c>
      <c r="K2983" s="39" t="s">
        <v>1372</v>
      </c>
      <c r="L2983" s="39" t="s">
        <v>2355</v>
      </c>
      <c r="M2983" s="39" t="s">
        <v>2106</v>
      </c>
      <c r="N2983" s="40"/>
    </row>
    <row r="2984" spans="1:14" s="7" customFormat="1" ht="18.75" hidden="1" customHeight="1" x14ac:dyDescent="0.2">
      <c r="A2984" s="5"/>
      <c r="B2984" s="35" t="s">
        <v>604</v>
      </c>
      <c r="C2984" s="36" t="s">
        <v>1486</v>
      </c>
      <c r="D2984" s="37" t="s">
        <v>2195</v>
      </c>
      <c r="E2984" s="38" t="s">
        <v>2358</v>
      </c>
      <c r="F2984" s="38">
        <v>1</v>
      </c>
      <c r="G2984" s="38" t="s">
        <v>1638</v>
      </c>
      <c r="H2984" s="38">
        <v>1</v>
      </c>
      <c r="I2984" s="38">
        <v>0.15</v>
      </c>
      <c r="J2984" s="62">
        <f t="shared" si="49"/>
        <v>0.15</v>
      </c>
      <c r="K2984" s="39" t="s">
        <v>1372</v>
      </c>
      <c r="L2984" s="39" t="s">
        <v>2355</v>
      </c>
      <c r="M2984" s="39" t="s">
        <v>2106</v>
      </c>
      <c r="N2984" s="40"/>
    </row>
    <row r="2985" spans="1:14" s="7" customFormat="1" ht="18.75" hidden="1" customHeight="1" thickBot="1" x14ac:dyDescent="0.25">
      <c r="A2985" s="5"/>
      <c r="B2985" s="41" t="s">
        <v>604</v>
      </c>
      <c r="C2985" s="42" t="s">
        <v>1486</v>
      </c>
      <c r="D2985" s="43" t="s">
        <v>2189</v>
      </c>
      <c r="E2985" s="44" t="s">
        <v>2358</v>
      </c>
      <c r="F2985" s="44">
        <v>1</v>
      </c>
      <c r="G2985" s="44" t="s">
        <v>1638</v>
      </c>
      <c r="H2985" s="44">
        <v>1</v>
      </c>
      <c r="I2985" s="44">
        <v>0.25</v>
      </c>
      <c r="J2985" s="63">
        <f t="shared" si="49"/>
        <v>0.25</v>
      </c>
      <c r="K2985" s="45" t="s">
        <v>1372</v>
      </c>
      <c r="L2985" s="45" t="s">
        <v>2355</v>
      </c>
      <c r="M2985" s="45" t="s">
        <v>2106</v>
      </c>
      <c r="N2985" s="46"/>
    </row>
    <row r="2986" spans="1:14" s="7" customFormat="1" ht="18.75" hidden="1" customHeight="1" x14ac:dyDescent="0.2">
      <c r="A2986" s="5"/>
      <c r="B2986" s="29" t="s">
        <v>646</v>
      </c>
      <c r="C2986" s="30" t="s">
        <v>1486</v>
      </c>
      <c r="D2986" s="31" t="s">
        <v>2190</v>
      </c>
      <c r="E2986" s="32" t="s">
        <v>2358</v>
      </c>
      <c r="F2986" s="32">
        <v>1</v>
      </c>
      <c r="G2986" s="32" t="s">
        <v>1638</v>
      </c>
      <c r="H2986" s="32">
        <v>1</v>
      </c>
      <c r="I2986" s="32">
        <v>0.25</v>
      </c>
      <c r="J2986" s="61">
        <f t="shared" si="49"/>
        <v>0.25</v>
      </c>
      <c r="K2986" s="33" t="s">
        <v>1372</v>
      </c>
      <c r="L2986" s="33" t="s">
        <v>2355</v>
      </c>
      <c r="M2986" s="33" t="s">
        <v>2106</v>
      </c>
      <c r="N2986" s="34"/>
    </row>
    <row r="2987" spans="1:14" s="7" customFormat="1" ht="18.75" hidden="1" customHeight="1" x14ac:dyDescent="0.2">
      <c r="A2987" s="5"/>
      <c r="B2987" s="35" t="s">
        <v>646</v>
      </c>
      <c r="C2987" s="36" t="s">
        <v>1486</v>
      </c>
      <c r="D2987" s="37" t="s">
        <v>2192</v>
      </c>
      <c r="E2987" s="38" t="s">
        <v>2358</v>
      </c>
      <c r="F2987" s="38">
        <v>1</v>
      </c>
      <c r="G2987" s="38" t="s">
        <v>1638</v>
      </c>
      <c r="H2987" s="38">
        <v>2</v>
      </c>
      <c r="I2987" s="38">
        <v>1</v>
      </c>
      <c r="J2987" s="62">
        <f t="shared" si="49"/>
        <v>2</v>
      </c>
      <c r="K2987" s="39" t="s">
        <v>1372</v>
      </c>
      <c r="L2987" s="39" t="s">
        <v>2355</v>
      </c>
      <c r="M2987" s="39" t="s">
        <v>2106</v>
      </c>
      <c r="N2987" s="40"/>
    </row>
    <row r="2988" spans="1:14" s="7" customFormat="1" ht="18.75" hidden="1" customHeight="1" x14ac:dyDescent="0.2">
      <c r="A2988" s="5"/>
      <c r="B2988" s="35" t="s">
        <v>646</v>
      </c>
      <c r="C2988" s="36" t="s">
        <v>1486</v>
      </c>
      <c r="D2988" s="37" t="s">
        <v>2188</v>
      </c>
      <c r="E2988" s="38" t="s">
        <v>2358</v>
      </c>
      <c r="F2988" s="38">
        <v>1</v>
      </c>
      <c r="G2988" s="38" t="s">
        <v>1638</v>
      </c>
      <c r="H2988" s="38">
        <v>2</v>
      </c>
      <c r="I2988" s="38">
        <v>0.5</v>
      </c>
      <c r="J2988" s="62">
        <f t="shared" si="49"/>
        <v>1</v>
      </c>
      <c r="K2988" s="39" t="s">
        <v>1372</v>
      </c>
      <c r="L2988" s="39" t="s">
        <v>2355</v>
      </c>
      <c r="M2988" s="39" t="s">
        <v>2106</v>
      </c>
      <c r="N2988" s="40"/>
    </row>
    <row r="2989" spans="1:14" s="7" customFormat="1" ht="18.75" hidden="1" customHeight="1" x14ac:dyDescent="0.2">
      <c r="A2989" s="5"/>
      <c r="B2989" s="35" t="s">
        <v>646</v>
      </c>
      <c r="C2989" s="36" t="s">
        <v>1486</v>
      </c>
      <c r="D2989" s="37" t="s">
        <v>2193</v>
      </c>
      <c r="E2989" s="38" t="s">
        <v>2358</v>
      </c>
      <c r="F2989" s="38">
        <v>1</v>
      </c>
      <c r="G2989" s="38" t="s">
        <v>1638</v>
      </c>
      <c r="H2989" s="38">
        <v>2</v>
      </c>
      <c r="I2989" s="38">
        <v>0.25</v>
      </c>
      <c r="J2989" s="62">
        <f t="shared" si="49"/>
        <v>0.5</v>
      </c>
      <c r="K2989" s="39" t="s">
        <v>1372</v>
      </c>
      <c r="L2989" s="39" t="s">
        <v>2355</v>
      </c>
      <c r="M2989" s="39" t="s">
        <v>2106</v>
      </c>
      <c r="N2989" s="40"/>
    </row>
    <row r="2990" spans="1:14" s="7" customFormat="1" ht="18.75" hidden="1" customHeight="1" x14ac:dyDescent="0.2">
      <c r="A2990" s="5"/>
      <c r="B2990" s="35" t="s">
        <v>646</v>
      </c>
      <c r="C2990" s="36" t="s">
        <v>1486</v>
      </c>
      <c r="D2990" s="37" t="s">
        <v>2187</v>
      </c>
      <c r="E2990" s="38" t="s">
        <v>2358</v>
      </c>
      <c r="F2990" s="38">
        <v>1</v>
      </c>
      <c r="G2990" s="38" t="s">
        <v>1638</v>
      </c>
      <c r="H2990" s="38">
        <v>1</v>
      </c>
      <c r="I2990" s="38">
        <v>0.25</v>
      </c>
      <c r="J2990" s="62">
        <f t="shared" si="49"/>
        <v>0.25</v>
      </c>
      <c r="K2990" s="39" t="s">
        <v>1372</v>
      </c>
      <c r="L2990" s="39" t="s">
        <v>2355</v>
      </c>
      <c r="M2990" s="39" t="s">
        <v>2106</v>
      </c>
      <c r="N2990" s="40"/>
    </row>
    <row r="2991" spans="1:14" s="7" customFormat="1" ht="18.75" hidden="1" customHeight="1" x14ac:dyDescent="0.2">
      <c r="A2991" s="5"/>
      <c r="B2991" s="35" t="s">
        <v>646</v>
      </c>
      <c r="C2991" s="36" t="s">
        <v>1486</v>
      </c>
      <c r="D2991" s="37" t="s">
        <v>2194</v>
      </c>
      <c r="E2991" s="38" t="s">
        <v>2358</v>
      </c>
      <c r="F2991" s="38">
        <v>1</v>
      </c>
      <c r="G2991" s="38" t="s">
        <v>1638</v>
      </c>
      <c r="H2991" s="38">
        <v>1</v>
      </c>
      <c r="I2991" s="38">
        <v>0.15</v>
      </c>
      <c r="J2991" s="62">
        <f t="shared" si="49"/>
        <v>0.15</v>
      </c>
      <c r="K2991" s="39" t="s">
        <v>1372</v>
      </c>
      <c r="L2991" s="39" t="s">
        <v>2355</v>
      </c>
      <c r="M2991" s="39" t="s">
        <v>2106</v>
      </c>
      <c r="N2991" s="40"/>
    </row>
    <row r="2992" spans="1:14" s="7" customFormat="1" ht="18.75" hidden="1" customHeight="1" x14ac:dyDescent="0.2">
      <c r="A2992" s="5"/>
      <c r="B2992" s="35" t="s">
        <v>646</v>
      </c>
      <c r="C2992" s="36" t="s">
        <v>1486</v>
      </c>
      <c r="D2992" s="37" t="s">
        <v>2195</v>
      </c>
      <c r="E2992" s="38" t="s">
        <v>2358</v>
      </c>
      <c r="F2992" s="38">
        <v>1</v>
      </c>
      <c r="G2992" s="38" t="s">
        <v>1638</v>
      </c>
      <c r="H2992" s="38">
        <v>1</v>
      </c>
      <c r="I2992" s="38">
        <v>0.15</v>
      </c>
      <c r="J2992" s="62">
        <f t="shared" si="49"/>
        <v>0.15</v>
      </c>
      <c r="K2992" s="39" t="s">
        <v>1372</v>
      </c>
      <c r="L2992" s="39" t="s">
        <v>2355</v>
      </c>
      <c r="M2992" s="39" t="s">
        <v>2106</v>
      </c>
      <c r="N2992" s="40"/>
    </row>
    <row r="2993" spans="1:14" s="7" customFormat="1" ht="18.75" hidden="1" customHeight="1" thickBot="1" x14ac:dyDescent="0.25">
      <c r="A2993" s="5"/>
      <c r="B2993" s="41" t="s">
        <v>646</v>
      </c>
      <c r="C2993" s="42" t="s">
        <v>1486</v>
      </c>
      <c r="D2993" s="43" t="s">
        <v>2189</v>
      </c>
      <c r="E2993" s="44" t="s">
        <v>2358</v>
      </c>
      <c r="F2993" s="44">
        <v>1</v>
      </c>
      <c r="G2993" s="44" t="s">
        <v>1638</v>
      </c>
      <c r="H2993" s="44">
        <v>1</v>
      </c>
      <c r="I2993" s="44">
        <v>0.25</v>
      </c>
      <c r="J2993" s="63">
        <f t="shared" si="49"/>
        <v>0.25</v>
      </c>
      <c r="K2993" s="45" t="s">
        <v>1372</v>
      </c>
      <c r="L2993" s="45" t="s">
        <v>2355</v>
      </c>
      <c r="M2993" s="45" t="s">
        <v>2106</v>
      </c>
      <c r="N2993" s="46"/>
    </row>
    <row r="2994" spans="1:14" s="7" customFormat="1" ht="18.75" hidden="1" customHeight="1" x14ac:dyDescent="0.2">
      <c r="A2994" s="5"/>
      <c r="B2994" s="29" t="s">
        <v>605</v>
      </c>
      <c r="C2994" s="30" t="s">
        <v>1486</v>
      </c>
      <c r="D2994" s="31" t="s">
        <v>2190</v>
      </c>
      <c r="E2994" s="32" t="s">
        <v>2358</v>
      </c>
      <c r="F2994" s="32">
        <v>1</v>
      </c>
      <c r="G2994" s="32" t="s">
        <v>1638</v>
      </c>
      <c r="H2994" s="32">
        <v>1</v>
      </c>
      <c r="I2994" s="32">
        <v>0.25</v>
      </c>
      <c r="J2994" s="61">
        <f t="shared" si="49"/>
        <v>0.25</v>
      </c>
      <c r="K2994" s="33" t="s">
        <v>1372</v>
      </c>
      <c r="L2994" s="33" t="s">
        <v>2355</v>
      </c>
      <c r="M2994" s="33" t="s">
        <v>2106</v>
      </c>
      <c r="N2994" s="34"/>
    </row>
    <row r="2995" spans="1:14" s="7" customFormat="1" ht="18.75" hidden="1" customHeight="1" x14ac:dyDescent="0.2">
      <c r="A2995" s="5"/>
      <c r="B2995" s="35" t="s">
        <v>605</v>
      </c>
      <c r="C2995" s="36" t="s">
        <v>1486</v>
      </c>
      <c r="D2995" s="37" t="s">
        <v>2192</v>
      </c>
      <c r="E2995" s="38" t="s">
        <v>2358</v>
      </c>
      <c r="F2995" s="38">
        <v>1</v>
      </c>
      <c r="G2995" s="38" t="s">
        <v>1638</v>
      </c>
      <c r="H2995" s="38">
        <v>2</v>
      </c>
      <c r="I2995" s="38">
        <v>1</v>
      </c>
      <c r="J2995" s="62">
        <f t="shared" si="49"/>
        <v>2</v>
      </c>
      <c r="K2995" s="39" t="s">
        <v>1372</v>
      </c>
      <c r="L2995" s="39" t="s">
        <v>2354</v>
      </c>
      <c r="M2995" s="39" t="s">
        <v>2106</v>
      </c>
      <c r="N2995" s="40"/>
    </row>
    <row r="2996" spans="1:14" s="7" customFormat="1" ht="18.75" hidden="1" customHeight="1" x14ac:dyDescent="0.2">
      <c r="A2996" s="5"/>
      <c r="B2996" s="35" t="s">
        <v>605</v>
      </c>
      <c r="C2996" s="36" t="s">
        <v>1486</v>
      </c>
      <c r="D2996" s="37" t="s">
        <v>2188</v>
      </c>
      <c r="E2996" s="38" t="s">
        <v>2358</v>
      </c>
      <c r="F2996" s="38">
        <v>1</v>
      </c>
      <c r="G2996" s="38" t="s">
        <v>1638</v>
      </c>
      <c r="H2996" s="38">
        <v>2</v>
      </c>
      <c r="I2996" s="38">
        <v>0.5</v>
      </c>
      <c r="J2996" s="62">
        <f t="shared" si="49"/>
        <v>1</v>
      </c>
      <c r="K2996" s="39" t="s">
        <v>1372</v>
      </c>
      <c r="L2996" s="39" t="s">
        <v>2354</v>
      </c>
      <c r="M2996" s="39" t="s">
        <v>2106</v>
      </c>
      <c r="N2996" s="40"/>
    </row>
    <row r="2997" spans="1:14" s="7" customFormat="1" ht="18.75" hidden="1" customHeight="1" x14ac:dyDescent="0.2">
      <c r="A2997" s="5"/>
      <c r="B2997" s="35" t="s">
        <v>605</v>
      </c>
      <c r="C2997" s="36" t="s">
        <v>1486</v>
      </c>
      <c r="D2997" s="37" t="s">
        <v>2193</v>
      </c>
      <c r="E2997" s="38" t="s">
        <v>2358</v>
      </c>
      <c r="F2997" s="38">
        <v>1</v>
      </c>
      <c r="G2997" s="38" t="s">
        <v>1638</v>
      </c>
      <c r="H2997" s="38">
        <v>2</v>
      </c>
      <c r="I2997" s="38">
        <v>0.25</v>
      </c>
      <c r="J2997" s="62">
        <f t="shared" si="49"/>
        <v>0.5</v>
      </c>
      <c r="K2997" s="39" t="s">
        <v>1372</v>
      </c>
      <c r="L2997" s="39" t="s">
        <v>2354</v>
      </c>
      <c r="M2997" s="39" t="s">
        <v>2106</v>
      </c>
      <c r="N2997" s="40"/>
    </row>
    <row r="2998" spans="1:14" s="7" customFormat="1" ht="18.75" hidden="1" customHeight="1" x14ac:dyDescent="0.2">
      <c r="A2998" s="5"/>
      <c r="B2998" s="35" t="s">
        <v>605</v>
      </c>
      <c r="C2998" s="36" t="s">
        <v>1486</v>
      </c>
      <c r="D2998" s="37" t="s">
        <v>2187</v>
      </c>
      <c r="E2998" s="38" t="s">
        <v>2358</v>
      </c>
      <c r="F2998" s="38">
        <v>1</v>
      </c>
      <c r="G2998" s="38" t="s">
        <v>1638</v>
      </c>
      <c r="H2998" s="38">
        <v>1</v>
      </c>
      <c r="I2998" s="38">
        <v>0.25</v>
      </c>
      <c r="J2998" s="62">
        <f t="shared" si="49"/>
        <v>0.25</v>
      </c>
      <c r="K2998" s="39" t="s">
        <v>1372</v>
      </c>
      <c r="L2998" s="39" t="s">
        <v>2354</v>
      </c>
      <c r="M2998" s="39" t="s">
        <v>2106</v>
      </c>
      <c r="N2998" s="40"/>
    </row>
    <row r="2999" spans="1:14" s="7" customFormat="1" ht="18.75" hidden="1" customHeight="1" x14ac:dyDescent="0.2">
      <c r="A2999" s="5"/>
      <c r="B2999" s="35" t="s">
        <v>605</v>
      </c>
      <c r="C2999" s="36" t="s">
        <v>1486</v>
      </c>
      <c r="D2999" s="37" t="s">
        <v>2194</v>
      </c>
      <c r="E2999" s="38" t="s">
        <v>2358</v>
      </c>
      <c r="F2999" s="38">
        <v>1</v>
      </c>
      <c r="G2999" s="38" t="s">
        <v>1638</v>
      </c>
      <c r="H2999" s="38">
        <v>1</v>
      </c>
      <c r="I2999" s="38">
        <v>0.15</v>
      </c>
      <c r="J2999" s="62">
        <f t="shared" ref="J2999:J3053" si="50">F2999*H2999*I2999</f>
        <v>0.15</v>
      </c>
      <c r="K2999" s="39" t="s">
        <v>1372</v>
      </c>
      <c r="L2999" s="39" t="s">
        <v>2354</v>
      </c>
      <c r="M2999" s="39" t="s">
        <v>2106</v>
      </c>
      <c r="N2999" s="40"/>
    </row>
    <row r="3000" spans="1:14" s="7" customFormat="1" ht="18.75" hidden="1" customHeight="1" x14ac:dyDescent="0.2">
      <c r="A3000" s="5"/>
      <c r="B3000" s="35" t="s">
        <v>605</v>
      </c>
      <c r="C3000" s="36" t="s">
        <v>1486</v>
      </c>
      <c r="D3000" s="37" t="s">
        <v>2195</v>
      </c>
      <c r="E3000" s="38" t="s">
        <v>2358</v>
      </c>
      <c r="F3000" s="38">
        <v>1</v>
      </c>
      <c r="G3000" s="38" t="s">
        <v>1638</v>
      </c>
      <c r="H3000" s="38">
        <v>1</v>
      </c>
      <c r="I3000" s="38">
        <v>0.15</v>
      </c>
      <c r="J3000" s="62">
        <f t="shared" si="50"/>
        <v>0.15</v>
      </c>
      <c r="K3000" s="39" t="s">
        <v>1372</v>
      </c>
      <c r="L3000" s="39" t="s">
        <v>2354</v>
      </c>
      <c r="M3000" s="39" t="s">
        <v>2106</v>
      </c>
      <c r="N3000" s="40"/>
    </row>
    <row r="3001" spans="1:14" s="7" customFormat="1" ht="18.75" hidden="1" customHeight="1" thickBot="1" x14ac:dyDescent="0.25">
      <c r="A3001" s="5"/>
      <c r="B3001" s="41" t="s">
        <v>605</v>
      </c>
      <c r="C3001" s="42" t="s">
        <v>1486</v>
      </c>
      <c r="D3001" s="43" t="s">
        <v>2189</v>
      </c>
      <c r="E3001" s="44" t="s">
        <v>2358</v>
      </c>
      <c r="F3001" s="44">
        <v>1</v>
      </c>
      <c r="G3001" s="44" t="s">
        <v>1638</v>
      </c>
      <c r="H3001" s="44">
        <v>1</v>
      </c>
      <c r="I3001" s="44">
        <v>0.25</v>
      </c>
      <c r="J3001" s="63">
        <f t="shared" si="50"/>
        <v>0.25</v>
      </c>
      <c r="K3001" s="45" t="s">
        <v>1372</v>
      </c>
      <c r="L3001" s="45" t="s">
        <v>2354</v>
      </c>
      <c r="M3001" s="45" t="s">
        <v>2106</v>
      </c>
      <c r="N3001" s="46"/>
    </row>
    <row r="3002" spans="1:14" s="7" customFormat="1" ht="18.75" hidden="1" customHeight="1" x14ac:dyDescent="0.2">
      <c r="A3002" s="5"/>
      <c r="B3002" s="29" t="s">
        <v>651</v>
      </c>
      <c r="C3002" s="30" t="s">
        <v>428</v>
      </c>
      <c r="D3002" s="31" t="s">
        <v>2187</v>
      </c>
      <c r="E3002" s="32" t="s">
        <v>2358</v>
      </c>
      <c r="F3002" s="32">
        <v>1</v>
      </c>
      <c r="G3002" s="32" t="s">
        <v>1638</v>
      </c>
      <c r="H3002" s="32">
        <v>1</v>
      </c>
      <c r="I3002" s="32">
        <v>0.25</v>
      </c>
      <c r="J3002" s="61">
        <f t="shared" si="50"/>
        <v>0.25</v>
      </c>
      <c r="K3002" s="33" t="s">
        <v>1372</v>
      </c>
      <c r="L3002" s="387" t="s">
        <v>2117</v>
      </c>
      <c r="M3002" s="387" t="s">
        <v>6079</v>
      </c>
      <c r="N3002" s="34"/>
    </row>
    <row r="3003" spans="1:14" s="7" customFormat="1" ht="18.75" hidden="1" customHeight="1" x14ac:dyDescent="0.2">
      <c r="A3003" s="5"/>
      <c r="B3003" s="35" t="s">
        <v>651</v>
      </c>
      <c r="C3003" s="36" t="s">
        <v>428</v>
      </c>
      <c r="D3003" s="37" t="s">
        <v>2188</v>
      </c>
      <c r="E3003" s="38" t="s">
        <v>2358</v>
      </c>
      <c r="F3003" s="38">
        <v>1</v>
      </c>
      <c r="G3003" s="38" t="s">
        <v>1638</v>
      </c>
      <c r="H3003" s="38">
        <v>2</v>
      </c>
      <c r="I3003" s="38">
        <v>0.5</v>
      </c>
      <c r="J3003" s="62">
        <f t="shared" si="50"/>
        <v>1</v>
      </c>
      <c r="K3003" s="39" t="s">
        <v>1372</v>
      </c>
      <c r="L3003" s="385" t="s">
        <v>2117</v>
      </c>
      <c r="M3003" s="385" t="s">
        <v>6079</v>
      </c>
      <c r="N3003" s="40"/>
    </row>
    <row r="3004" spans="1:14" s="7" customFormat="1" ht="18.75" hidden="1" customHeight="1" thickBot="1" x14ac:dyDescent="0.25">
      <c r="A3004" s="5"/>
      <c r="B3004" s="41" t="s">
        <v>651</v>
      </c>
      <c r="C3004" s="42" t="s">
        <v>428</v>
      </c>
      <c r="D3004" s="43" t="s">
        <v>2189</v>
      </c>
      <c r="E3004" s="44" t="s">
        <v>2358</v>
      </c>
      <c r="F3004" s="44">
        <v>1</v>
      </c>
      <c r="G3004" s="44" t="s">
        <v>1638</v>
      </c>
      <c r="H3004" s="44">
        <v>1</v>
      </c>
      <c r="I3004" s="44">
        <v>0.25</v>
      </c>
      <c r="J3004" s="63">
        <f t="shared" si="50"/>
        <v>0.25</v>
      </c>
      <c r="K3004" s="45" t="s">
        <v>1372</v>
      </c>
      <c r="L3004" s="386" t="s">
        <v>2117</v>
      </c>
      <c r="M3004" s="386" t="s">
        <v>6079</v>
      </c>
      <c r="N3004" s="46"/>
    </row>
    <row r="3005" spans="1:14" s="7" customFormat="1" ht="18.75" hidden="1" customHeight="1" x14ac:dyDescent="0.2">
      <c r="A3005" s="5"/>
      <c r="B3005" s="29" t="s">
        <v>606</v>
      </c>
      <c r="C3005" s="30" t="s">
        <v>1486</v>
      </c>
      <c r="D3005" s="31" t="s">
        <v>2190</v>
      </c>
      <c r="E3005" s="32" t="s">
        <v>2358</v>
      </c>
      <c r="F3005" s="32">
        <v>1</v>
      </c>
      <c r="G3005" s="32" t="s">
        <v>1638</v>
      </c>
      <c r="H3005" s="32">
        <v>1</v>
      </c>
      <c r="I3005" s="32">
        <v>0.25</v>
      </c>
      <c r="J3005" s="61">
        <f t="shared" si="50"/>
        <v>0.25</v>
      </c>
      <c r="K3005" s="33" t="s">
        <v>1372</v>
      </c>
      <c r="L3005" s="387" t="s">
        <v>2117</v>
      </c>
      <c r="M3005" s="387" t="s">
        <v>6069</v>
      </c>
      <c r="N3005" s="34"/>
    </row>
    <row r="3006" spans="1:14" s="7" customFormat="1" ht="18.75" hidden="1" customHeight="1" x14ac:dyDescent="0.2">
      <c r="A3006" s="5"/>
      <c r="B3006" s="35" t="s">
        <v>606</v>
      </c>
      <c r="C3006" s="36" t="s">
        <v>1486</v>
      </c>
      <c r="D3006" s="37" t="s">
        <v>2192</v>
      </c>
      <c r="E3006" s="38" t="s">
        <v>2358</v>
      </c>
      <c r="F3006" s="38">
        <v>1</v>
      </c>
      <c r="G3006" s="38" t="s">
        <v>1638</v>
      </c>
      <c r="H3006" s="38">
        <v>2</v>
      </c>
      <c r="I3006" s="38">
        <v>1</v>
      </c>
      <c r="J3006" s="62">
        <f t="shared" si="50"/>
        <v>2</v>
      </c>
      <c r="K3006" s="39" t="s">
        <v>1372</v>
      </c>
      <c r="L3006" s="385" t="s">
        <v>2117</v>
      </c>
      <c r="M3006" s="385" t="s">
        <v>6069</v>
      </c>
      <c r="N3006" s="40"/>
    </row>
    <row r="3007" spans="1:14" s="7" customFormat="1" ht="18.75" hidden="1" customHeight="1" x14ac:dyDescent="0.2">
      <c r="A3007" s="5"/>
      <c r="B3007" s="35" t="s">
        <v>606</v>
      </c>
      <c r="C3007" s="36" t="s">
        <v>1486</v>
      </c>
      <c r="D3007" s="37" t="s">
        <v>2188</v>
      </c>
      <c r="E3007" s="38" t="s">
        <v>2358</v>
      </c>
      <c r="F3007" s="38">
        <v>1</v>
      </c>
      <c r="G3007" s="38" t="s">
        <v>1638</v>
      </c>
      <c r="H3007" s="38">
        <v>2</v>
      </c>
      <c r="I3007" s="38">
        <v>0.5</v>
      </c>
      <c r="J3007" s="62">
        <f t="shared" si="50"/>
        <v>1</v>
      </c>
      <c r="K3007" s="39" t="s">
        <v>1372</v>
      </c>
      <c r="L3007" s="385" t="s">
        <v>2117</v>
      </c>
      <c r="M3007" s="385" t="s">
        <v>6069</v>
      </c>
      <c r="N3007" s="40"/>
    </row>
    <row r="3008" spans="1:14" s="7" customFormat="1" ht="18.75" hidden="1" customHeight="1" x14ac:dyDescent="0.2">
      <c r="A3008" s="5"/>
      <c r="B3008" s="35" t="s">
        <v>606</v>
      </c>
      <c r="C3008" s="36" t="s">
        <v>1486</v>
      </c>
      <c r="D3008" s="37" t="s">
        <v>2193</v>
      </c>
      <c r="E3008" s="38" t="s">
        <v>2358</v>
      </c>
      <c r="F3008" s="38">
        <v>1</v>
      </c>
      <c r="G3008" s="38" t="s">
        <v>1638</v>
      </c>
      <c r="H3008" s="38">
        <v>2</v>
      </c>
      <c r="I3008" s="38">
        <v>0.25</v>
      </c>
      <c r="J3008" s="62">
        <f t="shared" si="50"/>
        <v>0.5</v>
      </c>
      <c r="K3008" s="39" t="s">
        <v>1372</v>
      </c>
      <c r="L3008" s="385" t="s">
        <v>2117</v>
      </c>
      <c r="M3008" s="385" t="s">
        <v>6069</v>
      </c>
      <c r="N3008" s="40"/>
    </row>
    <row r="3009" spans="1:14" s="7" customFormat="1" ht="18.75" hidden="1" customHeight="1" x14ac:dyDescent="0.2">
      <c r="A3009" s="5"/>
      <c r="B3009" s="35" t="s">
        <v>606</v>
      </c>
      <c r="C3009" s="36" t="s">
        <v>1486</v>
      </c>
      <c r="D3009" s="37" t="s">
        <v>2187</v>
      </c>
      <c r="E3009" s="38" t="s">
        <v>2358</v>
      </c>
      <c r="F3009" s="38">
        <v>1</v>
      </c>
      <c r="G3009" s="38" t="s">
        <v>1638</v>
      </c>
      <c r="H3009" s="38">
        <v>1</v>
      </c>
      <c r="I3009" s="38">
        <v>0.25</v>
      </c>
      <c r="J3009" s="62">
        <f t="shared" si="50"/>
        <v>0.25</v>
      </c>
      <c r="K3009" s="39" t="s">
        <v>1372</v>
      </c>
      <c r="L3009" s="385" t="s">
        <v>2117</v>
      </c>
      <c r="M3009" s="385" t="s">
        <v>6069</v>
      </c>
      <c r="N3009" s="40"/>
    </row>
    <row r="3010" spans="1:14" s="7" customFormat="1" ht="18.75" hidden="1" customHeight="1" x14ac:dyDescent="0.2">
      <c r="A3010" s="5"/>
      <c r="B3010" s="35" t="s">
        <v>606</v>
      </c>
      <c r="C3010" s="36" t="s">
        <v>1486</v>
      </c>
      <c r="D3010" s="37" t="s">
        <v>2194</v>
      </c>
      <c r="E3010" s="38" t="s">
        <v>2358</v>
      </c>
      <c r="F3010" s="38">
        <v>1</v>
      </c>
      <c r="G3010" s="38" t="s">
        <v>1638</v>
      </c>
      <c r="H3010" s="38">
        <v>1</v>
      </c>
      <c r="I3010" s="38">
        <v>0.15</v>
      </c>
      <c r="J3010" s="62">
        <f t="shared" si="50"/>
        <v>0.15</v>
      </c>
      <c r="K3010" s="39" t="s">
        <v>1372</v>
      </c>
      <c r="L3010" s="385" t="s">
        <v>2117</v>
      </c>
      <c r="M3010" s="385" t="s">
        <v>6069</v>
      </c>
      <c r="N3010" s="40"/>
    </row>
    <row r="3011" spans="1:14" s="7" customFormat="1" ht="18.75" hidden="1" customHeight="1" x14ac:dyDescent="0.2">
      <c r="A3011" s="5"/>
      <c r="B3011" s="35" t="s">
        <v>606</v>
      </c>
      <c r="C3011" s="36" t="s">
        <v>1486</v>
      </c>
      <c r="D3011" s="37" t="s">
        <v>2195</v>
      </c>
      <c r="E3011" s="38" t="s">
        <v>2358</v>
      </c>
      <c r="F3011" s="38">
        <v>1</v>
      </c>
      <c r="G3011" s="38" t="s">
        <v>1638</v>
      </c>
      <c r="H3011" s="38">
        <v>1</v>
      </c>
      <c r="I3011" s="38">
        <v>0.15</v>
      </c>
      <c r="J3011" s="62">
        <f t="shared" si="50"/>
        <v>0.15</v>
      </c>
      <c r="K3011" s="39" t="s">
        <v>1372</v>
      </c>
      <c r="L3011" s="385" t="s">
        <v>2117</v>
      </c>
      <c r="M3011" s="385" t="s">
        <v>6069</v>
      </c>
      <c r="N3011" s="40"/>
    </row>
    <row r="3012" spans="1:14" s="7" customFormat="1" ht="18.75" hidden="1" customHeight="1" thickBot="1" x14ac:dyDescent="0.25">
      <c r="A3012" s="5"/>
      <c r="B3012" s="41" t="s">
        <v>606</v>
      </c>
      <c r="C3012" s="42" t="s">
        <v>1486</v>
      </c>
      <c r="D3012" s="43" t="s">
        <v>2189</v>
      </c>
      <c r="E3012" s="44" t="s">
        <v>2358</v>
      </c>
      <c r="F3012" s="44">
        <v>1</v>
      </c>
      <c r="G3012" s="44" t="s">
        <v>1638</v>
      </c>
      <c r="H3012" s="44">
        <v>1</v>
      </c>
      <c r="I3012" s="44">
        <v>0.25</v>
      </c>
      <c r="J3012" s="63">
        <f t="shared" si="50"/>
        <v>0.25</v>
      </c>
      <c r="K3012" s="45" t="s">
        <v>1372</v>
      </c>
      <c r="L3012" s="386" t="s">
        <v>2117</v>
      </c>
      <c r="M3012" s="386" t="s">
        <v>6069</v>
      </c>
      <c r="N3012" s="46"/>
    </row>
    <row r="3013" spans="1:14" s="7" customFormat="1" ht="18.75" hidden="1" customHeight="1" x14ac:dyDescent="0.2">
      <c r="A3013" s="5"/>
      <c r="B3013" s="29" t="s">
        <v>607</v>
      </c>
      <c r="C3013" s="30" t="s">
        <v>1486</v>
      </c>
      <c r="D3013" s="31" t="s">
        <v>2190</v>
      </c>
      <c r="E3013" s="32" t="s">
        <v>2358</v>
      </c>
      <c r="F3013" s="32">
        <v>1</v>
      </c>
      <c r="G3013" s="32" t="s">
        <v>1638</v>
      </c>
      <c r="H3013" s="32">
        <v>1</v>
      </c>
      <c r="I3013" s="32">
        <v>0.25</v>
      </c>
      <c r="J3013" s="61">
        <f t="shared" si="50"/>
        <v>0.25</v>
      </c>
      <c r="K3013" s="33" t="s">
        <v>1372</v>
      </c>
      <c r="L3013" s="387" t="s">
        <v>2117</v>
      </c>
      <c r="M3013" s="387" t="s">
        <v>6069</v>
      </c>
      <c r="N3013" s="34"/>
    </row>
    <row r="3014" spans="1:14" s="7" customFormat="1" ht="18.75" hidden="1" customHeight="1" x14ac:dyDescent="0.2">
      <c r="A3014" s="5"/>
      <c r="B3014" s="35" t="s">
        <v>607</v>
      </c>
      <c r="C3014" s="36" t="s">
        <v>1486</v>
      </c>
      <c r="D3014" s="37" t="s">
        <v>2192</v>
      </c>
      <c r="E3014" s="38" t="s">
        <v>2358</v>
      </c>
      <c r="F3014" s="38">
        <v>1</v>
      </c>
      <c r="G3014" s="38" t="s">
        <v>1638</v>
      </c>
      <c r="H3014" s="38">
        <v>2</v>
      </c>
      <c r="I3014" s="38">
        <v>1</v>
      </c>
      <c r="J3014" s="62">
        <f t="shared" si="50"/>
        <v>2</v>
      </c>
      <c r="K3014" s="39" t="s">
        <v>1372</v>
      </c>
      <c r="L3014" s="385" t="s">
        <v>2117</v>
      </c>
      <c r="M3014" s="385" t="s">
        <v>6069</v>
      </c>
      <c r="N3014" s="40"/>
    </row>
    <row r="3015" spans="1:14" s="7" customFormat="1" ht="18.75" hidden="1" customHeight="1" x14ac:dyDescent="0.2">
      <c r="A3015" s="5"/>
      <c r="B3015" s="35" t="s">
        <v>607</v>
      </c>
      <c r="C3015" s="36" t="s">
        <v>1486</v>
      </c>
      <c r="D3015" s="37" t="s">
        <v>2188</v>
      </c>
      <c r="E3015" s="38" t="s">
        <v>2358</v>
      </c>
      <c r="F3015" s="38">
        <v>1</v>
      </c>
      <c r="G3015" s="38" t="s">
        <v>1638</v>
      </c>
      <c r="H3015" s="38">
        <v>2</v>
      </c>
      <c r="I3015" s="38">
        <v>0.5</v>
      </c>
      <c r="J3015" s="62">
        <f t="shared" si="50"/>
        <v>1</v>
      </c>
      <c r="K3015" s="39" t="s">
        <v>1372</v>
      </c>
      <c r="L3015" s="385" t="s">
        <v>2117</v>
      </c>
      <c r="M3015" s="385" t="s">
        <v>6069</v>
      </c>
      <c r="N3015" s="40"/>
    </row>
    <row r="3016" spans="1:14" s="7" customFormat="1" ht="18.75" hidden="1" customHeight="1" x14ac:dyDescent="0.2">
      <c r="A3016" s="5"/>
      <c r="B3016" s="35" t="s">
        <v>607</v>
      </c>
      <c r="C3016" s="36" t="s">
        <v>1486</v>
      </c>
      <c r="D3016" s="37" t="s">
        <v>2193</v>
      </c>
      <c r="E3016" s="38" t="s">
        <v>2358</v>
      </c>
      <c r="F3016" s="38">
        <v>1</v>
      </c>
      <c r="G3016" s="38" t="s">
        <v>1638</v>
      </c>
      <c r="H3016" s="38">
        <v>2</v>
      </c>
      <c r="I3016" s="38">
        <v>0.25</v>
      </c>
      <c r="J3016" s="62">
        <f t="shared" si="50"/>
        <v>0.5</v>
      </c>
      <c r="K3016" s="39" t="s">
        <v>1372</v>
      </c>
      <c r="L3016" s="385" t="s">
        <v>2117</v>
      </c>
      <c r="M3016" s="385" t="s">
        <v>6069</v>
      </c>
      <c r="N3016" s="40"/>
    </row>
    <row r="3017" spans="1:14" s="7" customFormat="1" ht="18.75" hidden="1" customHeight="1" x14ac:dyDescent="0.2">
      <c r="A3017" s="5"/>
      <c r="B3017" s="35" t="s">
        <v>607</v>
      </c>
      <c r="C3017" s="36" t="s">
        <v>1486</v>
      </c>
      <c r="D3017" s="37" t="s">
        <v>2187</v>
      </c>
      <c r="E3017" s="38" t="s">
        <v>2358</v>
      </c>
      <c r="F3017" s="38">
        <v>1</v>
      </c>
      <c r="G3017" s="38" t="s">
        <v>1638</v>
      </c>
      <c r="H3017" s="38">
        <v>1</v>
      </c>
      <c r="I3017" s="38">
        <v>0.25</v>
      </c>
      <c r="J3017" s="62">
        <f t="shared" si="50"/>
        <v>0.25</v>
      </c>
      <c r="K3017" s="39" t="s">
        <v>1372</v>
      </c>
      <c r="L3017" s="385" t="s">
        <v>2117</v>
      </c>
      <c r="M3017" s="385" t="s">
        <v>6069</v>
      </c>
      <c r="N3017" s="40"/>
    </row>
    <row r="3018" spans="1:14" s="7" customFormat="1" ht="18.75" hidden="1" customHeight="1" x14ac:dyDescent="0.2">
      <c r="A3018" s="5"/>
      <c r="B3018" s="35" t="s">
        <v>607</v>
      </c>
      <c r="C3018" s="36" t="s">
        <v>1486</v>
      </c>
      <c r="D3018" s="37" t="s">
        <v>2194</v>
      </c>
      <c r="E3018" s="38" t="s">
        <v>2358</v>
      </c>
      <c r="F3018" s="38">
        <v>1</v>
      </c>
      <c r="G3018" s="38" t="s">
        <v>1638</v>
      </c>
      <c r="H3018" s="38">
        <v>1</v>
      </c>
      <c r="I3018" s="38">
        <v>0.15</v>
      </c>
      <c r="J3018" s="62">
        <f t="shared" si="50"/>
        <v>0.15</v>
      </c>
      <c r="K3018" s="39" t="s">
        <v>1372</v>
      </c>
      <c r="L3018" s="385" t="s">
        <v>2117</v>
      </c>
      <c r="M3018" s="385" t="s">
        <v>6069</v>
      </c>
      <c r="N3018" s="40"/>
    </row>
    <row r="3019" spans="1:14" s="7" customFormat="1" ht="18.75" hidden="1" customHeight="1" x14ac:dyDescent="0.2">
      <c r="A3019" s="5"/>
      <c r="B3019" s="35" t="s">
        <v>607</v>
      </c>
      <c r="C3019" s="36" t="s">
        <v>1486</v>
      </c>
      <c r="D3019" s="37" t="s">
        <v>2195</v>
      </c>
      <c r="E3019" s="38" t="s">
        <v>2358</v>
      </c>
      <c r="F3019" s="38">
        <v>1</v>
      </c>
      <c r="G3019" s="38" t="s">
        <v>1638</v>
      </c>
      <c r="H3019" s="38">
        <v>1</v>
      </c>
      <c r="I3019" s="38">
        <v>0.15</v>
      </c>
      <c r="J3019" s="62">
        <f t="shared" si="50"/>
        <v>0.15</v>
      </c>
      <c r="K3019" s="39" t="s">
        <v>1372</v>
      </c>
      <c r="L3019" s="385" t="s">
        <v>2117</v>
      </c>
      <c r="M3019" s="385" t="s">
        <v>6069</v>
      </c>
      <c r="N3019" s="40"/>
    </row>
    <row r="3020" spans="1:14" s="7" customFormat="1" ht="18.75" hidden="1" customHeight="1" thickBot="1" x14ac:dyDescent="0.25">
      <c r="A3020" s="5"/>
      <c r="B3020" s="41" t="s">
        <v>607</v>
      </c>
      <c r="C3020" s="42" t="s">
        <v>1486</v>
      </c>
      <c r="D3020" s="43" t="s">
        <v>2189</v>
      </c>
      <c r="E3020" s="44" t="s">
        <v>2358</v>
      </c>
      <c r="F3020" s="44">
        <v>1</v>
      </c>
      <c r="G3020" s="44" t="s">
        <v>1638</v>
      </c>
      <c r="H3020" s="44">
        <v>1</v>
      </c>
      <c r="I3020" s="44">
        <v>0.25</v>
      </c>
      <c r="J3020" s="63">
        <f t="shared" si="50"/>
        <v>0.25</v>
      </c>
      <c r="K3020" s="45" t="s">
        <v>1372</v>
      </c>
      <c r="L3020" s="386" t="s">
        <v>2117</v>
      </c>
      <c r="M3020" s="386" t="s">
        <v>6069</v>
      </c>
      <c r="N3020" s="46"/>
    </row>
    <row r="3021" spans="1:14" s="7" customFormat="1" ht="18.75" hidden="1" customHeight="1" x14ac:dyDescent="0.2">
      <c r="A3021" s="5"/>
      <c r="B3021" s="29" t="s">
        <v>608</v>
      </c>
      <c r="C3021" s="30" t="s">
        <v>428</v>
      </c>
      <c r="D3021" s="31" t="s">
        <v>2187</v>
      </c>
      <c r="E3021" s="32" t="s">
        <v>2358</v>
      </c>
      <c r="F3021" s="32">
        <v>1</v>
      </c>
      <c r="G3021" s="32" t="s">
        <v>1638</v>
      </c>
      <c r="H3021" s="32">
        <v>1</v>
      </c>
      <c r="I3021" s="32">
        <v>0.25</v>
      </c>
      <c r="J3021" s="61">
        <f t="shared" si="50"/>
        <v>0.25</v>
      </c>
      <c r="K3021" s="33" t="s">
        <v>1372</v>
      </c>
      <c r="L3021" s="387" t="s">
        <v>2117</v>
      </c>
      <c r="M3021" s="387" t="s">
        <v>6080</v>
      </c>
      <c r="N3021" s="34"/>
    </row>
    <row r="3022" spans="1:14" s="7" customFormat="1" ht="18.75" hidden="1" customHeight="1" x14ac:dyDescent="0.2">
      <c r="A3022" s="5"/>
      <c r="B3022" s="35" t="s">
        <v>608</v>
      </c>
      <c r="C3022" s="36" t="s">
        <v>428</v>
      </c>
      <c r="D3022" s="37" t="s">
        <v>2188</v>
      </c>
      <c r="E3022" s="38" t="s">
        <v>2358</v>
      </c>
      <c r="F3022" s="38">
        <v>1</v>
      </c>
      <c r="G3022" s="38" t="s">
        <v>1638</v>
      </c>
      <c r="H3022" s="38">
        <v>2</v>
      </c>
      <c r="I3022" s="38">
        <v>0.5</v>
      </c>
      <c r="J3022" s="62">
        <f t="shared" si="50"/>
        <v>1</v>
      </c>
      <c r="K3022" s="39" t="s">
        <v>1372</v>
      </c>
      <c r="L3022" s="385" t="s">
        <v>2117</v>
      </c>
      <c r="M3022" s="385" t="s">
        <v>6080</v>
      </c>
      <c r="N3022" s="40"/>
    </row>
    <row r="3023" spans="1:14" s="7" customFormat="1" ht="18.75" hidden="1" customHeight="1" thickBot="1" x14ac:dyDescent="0.25">
      <c r="A3023" s="5"/>
      <c r="B3023" s="41" t="s">
        <v>608</v>
      </c>
      <c r="C3023" s="42" t="s">
        <v>428</v>
      </c>
      <c r="D3023" s="43" t="s">
        <v>2189</v>
      </c>
      <c r="E3023" s="44" t="s">
        <v>2358</v>
      </c>
      <c r="F3023" s="44">
        <v>1</v>
      </c>
      <c r="G3023" s="44" t="s">
        <v>1638</v>
      </c>
      <c r="H3023" s="44">
        <v>1</v>
      </c>
      <c r="I3023" s="44">
        <v>0.25</v>
      </c>
      <c r="J3023" s="63">
        <f t="shared" si="50"/>
        <v>0.25</v>
      </c>
      <c r="K3023" s="45" t="s">
        <v>1372</v>
      </c>
      <c r="L3023" s="386" t="s">
        <v>2117</v>
      </c>
      <c r="M3023" s="386" t="s">
        <v>6080</v>
      </c>
      <c r="N3023" s="46"/>
    </row>
    <row r="3024" spans="1:14" s="7" customFormat="1" ht="18.75" hidden="1" customHeight="1" x14ac:dyDescent="0.2">
      <c r="A3024" s="5"/>
      <c r="B3024" s="29" t="s">
        <v>655</v>
      </c>
      <c r="C3024" s="30" t="s">
        <v>428</v>
      </c>
      <c r="D3024" s="31" t="s">
        <v>2187</v>
      </c>
      <c r="E3024" s="32" t="s">
        <v>2358</v>
      </c>
      <c r="F3024" s="32">
        <v>1</v>
      </c>
      <c r="G3024" s="32" t="s">
        <v>1638</v>
      </c>
      <c r="H3024" s="32">
        <v>1</v>
      </c>
      <c r="I3024" s="32">
        <v>0.25</v>
      </c>
      <c r="J3024" s="61">
        <f t="shared" si="50"/>
        <v>0.25</v>
      </c>
      <c r="K3024" s="33" t="s">
        <v>1372</v>
      </c>
      <c r="L3024" s="387" t="s">
        <v>2117</v>
      </c>
      <c r="M3024" s="387" t="s">
        <v>6066</v>
      </c>
      <c r="N3024" s="34"/>
    </row>
    <row r="3025" spans="1:14" s="7" customFormat="1" ht="18.75" hidden="1" customHeight="1" x14ac:dyDescent="0.2">
      <c r="A3025" s="5"/>
      <c r="B3025" s="35" t="s">
        <v>655</v>
      </c>
      <c r="C3025" s="36" t="s">
        <v>428</v>
      </c>
      <c r="D3025" s="37" t="s">
        <v>2188</v>
      </c>
      <c r="E3025" s="38" t="s">
        <v>2358</v>
      </c>
      <c r="F3025" s="38">
        <v>1</v>
      </c>
      <c r="G3025" s="38" t="s">
        <v>1638</v>
      </c>
      <c r="H3025" s="38">
        <v>2</v>
      </c>
      <c r="I3025" s="38">
        <v>0.5</v>
      </c>
      <c r="J3025" s="62">
        <f t="shared" si="50"/>
        <v>1</v>
      </c>
      <c r="K3025" s="39" t="s">
        <v>1372</v>
      </c>
      <c r="L3025" s="385" t="s">
        <v>2117</v>
      </c>
      <c r="M3025" s="385" t="s">
        <v>6066</v>
      </c>
      <c r="N3025" s="40"/>
    </row>
    <row r="3026" spans="1:14" s="7" customFormat="1" ht="18.75" hidden="1" customHeight="1" thickBot="1" x14ac:dyDescent="0.25">
      <c r="A3026" s="5"/>
      <c r="B3026" s="41" t="s">
        <v>655</v>
      </c>
      <c r="C3026" s="42" t="s">
        <v>428</v>
      </c>
      <c r="D3026" s="43" t="s">
        <v>2189</v>
      </c>
      <c r="E3026" s="44" t="s">
        <v>2358</v>
      </c>
      <c r="F3026" s="44">
        <v>1</v>
      </c>
      <c r="G3026" s="44" t="s">
        <v>1638</v>
      </c>
      <c r="H3026" s="44">
        <v>1</v>
      </c>
      <c r="I3026" s="44">
        <v>0.25</v>
      </c>
      <c r="J3026" s="63">
        <f t="shared" si="50"/>
        <v>0.25</v>
      </c>
      <c r="K3026" s="45" t="s">
        <v>1372</v>
      </c>
      <c r="L3026" s="386" t="s">
        <v>2117</v>
      </c>
      <c r="M3026" s="386" t="s">
        <v>6066</v>
      </c>
      <c r="N3026" s="46"/>
    </row>
    <row r="3027" spans="1:14" s="7" customFormat="1" ht="18.75" hidden="1" customHeight="1" x14ac:dyDescent="0.2">
      <c r="A3027" s="5"/>
      <c r="B3027" s="29" t="s">
        <v>650</v>
      </c>
      <c r="C3027" s="30" t="s">
        <v>428</v>
      </c>
      <c r="D3027" s="31" t="s">
        <v>2187</v>
      </c>
      <c r="E3027" s="32" t="s">
        <v>2358</v>
      </c>
      <c r="F3027" s="32">
        <v>1</v>
      </c>
      <c r="G3027" s="32" t="s">
        <v>1638</v>
      </c>
      <c r="H3027" s="32">
        <v>1</v>
      </c>
      <c r="I3027" s="32">
        <v>0.25</v>
      </c>
      <c r="J3027" s="61">
        <f t="shared" si="50"/>
        <v>0.25</v>
      </c>
      <c r="K3027" s="33" t="s">
        <v>1372</v>
      </c>
      <c r="L3027" s="387" t="s">
        <v>2117</v>
      </c>
      <c r="M3027" s="387" t="s">
        <v>6079</v>
      </c>
      <c r="N3027" s="34"/>
    </row>
    <row r="3028" spans="1:14" s="7" customFormat="1" ht="18.75" hidden="1" customHeight="1" x14ac:dyDescent="0.2">
      <c r="A3028" s="5"/>
      <c r="B3028" s="35" t="s">
        <v>650</v>
      </c>
      <c r="C3028" s="36" t="s">
        <v>428</v>
      </c>
      <c r="D3028" s="37" t="s">
        <v>2188</v>
      </c>
      <c r="E3028" s="38" t="s">
        <v>2358</v>
      </c>
      <c r="F3028" s="38">
        <v>1</v>
      </c>
      <c r="G3028" s="38" t="s">
        <v>1638</v>
      </c>
      <c r="H3028" s="38">
        <v>2</v>
      </c>
      <c r="I3028" s="38">
        <v>0.5</v>
      </c>
      <c r="J3028" s="62">
        <f t="shared" si="50"/>
        <v>1</v>
      </c>
      <c r="K3028" s="39" t="s">
        <v>1372</v>
      </c>
      <c r="L3028" s="385" t="s">
        <v>2117</v>
      </c>
      <c r="M3028" s="385" t="s">
        <v>6079</v>
      </c>
      <c r="N3028" s="40"/>
    </row>
    <row r="3029" spans="1:14" s="7" customFormat="1" ht="18.75" hidden="1" customHeight="1" thickBot="1" x14ac:dyDescent="0.25">
      <c r="A3029" s="5"/>
      <c r="B3029" s="41" t="s">
        <v>650</v>
      </c>
      <c r="C3029" s="42" t="s">
        <v>428</v>
      </c>
      <c r="D3029" s="43" t="s">
        <v>2189</v>
      </c>
      <c r="E3029" s="44" t="s">
        <v>2358</v>
      </c>
      <c r="F3029" s="44">
        <v>1</v>
      </c>
      <c r="G3029" s="44" t="s">
        <v>1638</v>
      </c>
      <c r="H3029" s="44">
        <v>1</v>
      </c>
      <c r="I3029" s="44">
        <v>0.25</v>
      </c>
      <c r="J3029" s="63">
        <f t="shared" si="50"/>
        <v>0.25</v>
      </c>
      <c r="K3029" s="45" t="s">
        <v>1372</v>
      </c>
      <c r="L3029" s="386" t="s">
        <v>2117</v>
      </c>
      <c r="M3029" s="386" t="s">
        <v>6079</v>
      </c>
      <c r="N3029" s="46"/>
    </row>
    <row r="3030" spans="1:14" s="7" customFormat="1" ht="18.75" hidden="1" customHeight="1" x14ac:dyDescent="0.2">
      <c r="A3030" s="5"/>
      <c r="B3030" s="29" t="s">
        <v>609</v>
      </c>
      <c r="C3030" s="30" t="s">
        <v>1486</v>
      </c>
      <c r="D3030" s="31" t="s">
        <v>2190</v>
      </c>
      <c r="E3030" s="32" t="s">
        <v>2358</v>
      </c>
      <c r="F3030" s="32">
        <v>1</v>
      </c>
      <c r="G3030" s="32" t="s">
        <v>1638</v>
      </c>
      <c r="H3030" s="32">
        <v>1</v>
      </c>
      <c r="I3030" s="32">
        <v>0.25</v>
      </c>
      <c r="J3030" s="61">
        <f t="shared" si="50"/>
        <v>0.25</v>
      </c>
      <c r="K3030" s="33" t="s">
        <v>1372</v>
      </c>
      <c r="L3030" s="387" t="s">
        <v>2117</v>
      </c>
      <c r="M3030" s="387" t="s">
        <v>6069</v>
      </c>
      <c r="N3030" s="34"/>
    </row>
    <row r="3031" spans="1:14" s="7" customFormat="1" ht="18.75" hidden="1" customHeight="1" x14ac:dyDescent="0.2">
      <c r="A3031" s="5"/>
      <c r="B3031" s="35" t="s">
        <v>609</v>
      </c>
      <c r="C3031" s="36" t="s">
        <v>1486</v>
      </c>
      <c r="D3031" s="37" t="s">
        <v>2192</v>
      </c>
      <c r="E3031" s="38" t="s">
        <v>2358</v>
      </c>
      <c r="F3031" s="38">
        <v>1</v>
      </c>
      <c r="G3031" s="38" t="s">
        <v>1638</v>
      </c>
      <c r="H3031" s="38">
        <v>2</v>
      </c>
      <c r="I3031" s="38">
        <v>1</v>
      </c>
      <c r="J3031" s="62">
        <f t="shared" si="50"/>
        <v>2</v>
      </c>
      <c r="K3031" s="39" t="s">
        <v>1372</v>
      </c>
      <c r="L3031" s="385" t="s">
        <v>2117</v>
      </c>
      <c r="M3031" s="385" t="s">
        <v>6069</v>
      </c>
      <c r="N3031" s="40"/>
    </row>
    <row r="3032" spans="1:14" s="7" customFormat="1" ht="18.75" hidden="1" customHeight="1" x14ac:dyDescent="0.2">
      <c r="A3032" s="5"/>
      <c r="B3032" s="35" t="s">
        <v>609</v>
      </c>
      <c r="C3032" s="36" t="s">
        <v>1486</v>
      </c>
      <c r="D3032" s="37" t="s">
        <v>2188</v>
      </c>
      <c r="E3032" s="38" t="s">
        <v>2358</v>
      </c>
      <c r="F3032" s="38">
        <v>1</v>
      </c>
      <c r="G3032" s="38" t="s">
        <v>1638</v>
      </c>
      <c r="H3032" s="38">
        <v>2</v>
      </c>
      <c r="I3032" s="38">
        <v>0.5</v>
      </c>
      <c r="J3032" s="62">
        <f t="shared" si="50"/>
        <v>1</v>
      </c>
      <c r="K3032" s="39" t="s">
        <v>1372</v>
      </c>
      <c r="L3032" s="385" t="s">
        <v>2117</v>
      </c>
      <c r="M3032" s="385" t="s">
        <v>6069</v>
      </c>
      <c r="N3032" s="40"/>
    </row>
    <row r="3033" spans="1:14" s="7" customFormat="1" ht="18.75" hidden="1" customHeight="1" x14ac:dyDescent="0.2">
      <c r="A3033" s="5"/>
      <c r="B3033" s="35" t="s">
        <v>609</v>
      </c>
      <c r="C3033" s="36" t="s">
        <v>1486</v>
      </c>
      <c r="D3033" s="37" t="s">
        <v>2193</v>
      </c>
      <c r="E3033" s="38" t="s">
        <v>2358</v>
      </c>
      <c r="F3033" s="38">
        <v>1</v>
      </c>
      <c r="G3033" s="38" t="s">
        <v>1638</v>
      </c>
      <c r="H3033" s="38">
        <v>2</v>
      </c>
      <c r="I3033" s="38">
        <v>0.25</v>
      </c>
      <c r="J3033" s="62">
        <f t="shared" si="50"/>
        <v>0.5</v>
      </c>
      <c r="K3033" s="39" t="s">
        <v>1372</v>
      </c>
      <c r="L3033" s="385" t="s">
        <v>2117</v>
      </c>
      <c r="M3033" s="385" t="s">
        <v>6069</v>
      </c>
      <c r="N3033" s="40"/>
    </row>
    <row r="3034" spans="1:14" s="7" customFormat="1" ht="18.75" hidden="1" customHeight="1" x14ac:dyDescent="0.2">
      <c r="A3034" s="5"/>
      <c r="B3034" s="35" t="s">
        <v>609</v>
      </c>
      <c r="C3034" s="36" t="s">
        <v>1486</v>
      </c>
      <c r="D3034" s="37" t="s">
        <v>2187</v>
      </c>
      <c r="E3034" s="38" t="s">
        <v>2358</v>
      </c>
      <c r="F3034" s="38">
        <v>1</v>
      </c>
      <c r="G3034" s="38" t="s">
        <v>1638</v>
      </c>
      <c r="H3034" s="38">
        <v>1</v>
      </c>
      <c r="I3034" s="38">
        <v>0.25</v>
      </c>
      <c r="J3034" s="62">
        <f t="shared" si="50"/>
        <v>0.25</v>
      </c>
      <c r="K3034" s="39" t="s">
        <v>1372</v>
      </c>
      <c r="L3034" s="385" t="s">
        <v>2117</v>
      </c>
      <c r="M3034" s="385" t="s">
        <v>6069</v>
      </c>
      <c r="N3034" s="40"/>
    </row>
    <row r="3035" spans="1:14" s="7" customFormat="1" ht="18.75" hidden="1" customHeight="1" x14ac:dyDescent="0.2">
      <c r="A3035" s="5"/>
      <c r="B3035" s="35" t="s">
        <v>609</v>
      </c>
      <c r="C3035" s="36" t="s">
        <v>1486</v>
      </c>
      <c r="D3035" s="37" t="s">
        <v>2194</v>
      </c>
      <c r="E3035" s="38" t="s">
        <v>2358</v>
      </c>
      <c r="F3035" s="38">
        <v>1</v>
      </c>
      <c r="G3035" s="38" t="s">
        <v>1638</v>
      </c>
      <c r="H3035" s="38">
        <v>1</v>
      </c>
      <c r="I3035" s="38">
        <v>0.15</v>
      </c>
      <c r="J3035" s="62">
        <f t="shared" si="50"/>
        <v>0.15</v>
      </c>
      <c r="K3035" s="39" t="s">
        <v>1372</v>
      </c>
      <c r="L3035" s="385" t="s">
        <v>2117</v>
      </c>
      <c r="M3035" s="385" t="s">
        <v>6069</v>
      </c>
      <c r="N3035" s="40"/>
    </row>
    <row r="3036" spans="1:14" s="7" customFormat="1" ht="18.75" hidden="1" customHeight="1" x14ac:dyDescent="0.2">
      <c r="A3036" s="5"/>
      <c r="B3036" s="35" t="s">
        <v>609</v>
      </c>
      <c r="C3036" s="36" t="s">
        <v>1486</v>
      </c>
      <c r="D3036" s="37" t="s">
        <v>2195</v>
      </c>
      <c r="E3036" s="38" t="s">
        <v>2358</v>
      </c>
      <c r="F3036" s="38">
        <v>1</v>
      </c>
      <c r="G3036" s="38" t="s">
        <v>1638</v>
      </c>
      <c r="H3036" s="38">
        <v>1</v>
      </c>
      <c r="I3036" s="38">
        <v>0.15</v>
      </c>
      <c r="J3036" s="62">
        <f t="shared" si="50"/>
        <v>0.15</v>
      </c>
      <c r="K3036" s="39" t="s">
        <v>1372</v>
      </c>
      <c r="L3036" s="385" t="s">
        <v>2117</v>
      </c>
      <c r="M3036" s="385" t="s">
        <v>6069</v>
      </c>
      <c r="N3036" s="40"/>
    </row>
    <row r="3037" spans="1:14" s="7" customFormat="1" ht="18.75" hidden="1" customHeight="1" thickBot="1" x14ac:dyDescent="0.25">
      <c r="A3037" s="5"/>
      <c r="B3037" s="41" t="s">
        <v>609</v>
      </c>
      <c r="C3037" s="42" t="s">
        <v>1486</v>
      </c>
      <c r="D3037" s="43" t="s">
        <v>2189</v>
      </c>
      <c r="E3037" s="44" t="s">
        <v>2358</v>
      </c>
      <c r="F3037" s="44">
        <v>1</v>
      </c>
      <c r="G3037" s="44" t="s">
        <v>1638</v>
      </c>
      <c r="H3037" s="44">
        <v>1</v>
      </c>
      <c r="I3037" s="44">
        <v>0.25</v>
      </c>
      <c r="J3037" s="63">
        <f t="shared" si="50"/>
        <v>0.25</v>
      </c>
      <c r="K3037" s="45" t="s">
        <v>1372</v>
      </c>
      <c r="L3037" s="386" t="s">
        <v>2117</v>
      </c>
      <c r="M3037" s="386" t="s">
        <v>6069</v>
      </c>
      <c r="N3037" s="46"/>
    </row>
    <row r="3038" spans="1:14" s="7" customFormat="1" ht="18.75" hidden="1" customHeight="1" x14ac:dyDescent="0.2">
      <c r="A3038" s="5"/>
      <c r="B3038" s="29" t="s">
        <v>610</v>
      </c>
      <c r="C3038" s="30" t="s">
        <v>1486</v>
      </c>
      <c r="D3038" s="31" t="s">
        <v>2190</v>
      </c>
      <c r="E3038" s="32" t="s">
        <v>2358</v>
      </c>
      <c r="F3038" s="32">
        <v>1</v>
      </c>
      <c r="G3038" s="32" t="s">
        <v>1638</v>
      </c>
      <c r="H3038" s="32">
        <v>1</v>
      </c>
      <c r="I3038" s="32">
        <v>0.25</v>
      </c>
      <c r="J3038" s="61">
        <f t="shared" si="50"/>
        <v>0.25</v>
      </c>
      <c r="K3038" s="33" t="s">
        <v>1372</v>
      </c>
      <c r="L3038" s="387" t="s">
        <v>2117</v>
      </c>
      <c r="M3038" s="387" t="s">
        <v>6069</v>
      </c>
      <c r="N3038" s="34"/>
    </row>
    <row r="3039" spans="1:14" s="7" customFormat="1" ht="18.75" hidden="1" customHeight="1" x14ac:dyDescent="0.2">
      <c r="A3039" s="5"/>
      <c r="B3039" s="35" t="s">
        <v>610</v>
      </c>
      <c r="C3039" s="36" t="s">
        <v>1486</v>
      </c>
      <c r="D3039" s="37" t="s">
        <v>2192</v>
      </c>
      <c r="E3039" s="38" t="s">
        <v>2358</v>
      </c>
      <c r="F3039" s="38">
        <v>1</v>
      </c>
      <c r="G3039" s="38" t="s">
        <v>1638</v>
      </c>
      <c r="H3039" s="38">
        <v>2</v>
      </c>
      <c r="I3039" s="38">
        <v>1</v>
      </c>
      <c r="J3039" s="62">
        <f t="shared" si="50"/>
        <v>2</v>
      </c>
      <c r="K3039" s="39" t="s">
        <v>1372</v>
      </c>
      <c r="L3039" s="385" t="s">
        <v>2117</v>
      </c>
      <c r="M3039" s="385" t="s">
        <v>6069</v>
      </c>
      <c r="N3039" s="40"/>
    </row>
    <row r="3040" spans="1:14" s="7" customFormat="1" ht="18.75" hidden="1" customHeight="1" x14ac:dyDescent="0.2">
      <c r="A3040" s="5"/>
      <c r="B3040" s="35" t="s">
        <v>610</v>
      </c>
      <c r="C3040" s="36" t="s">
        <v>1486</v>
      </c>
      <c r="D3040" s="37" t="s">
        <v>2188</v>
      </c>
      <c r="E3040" s="38" t="s">
        <v>2358</v>
      </c>
      <c r="F3040" s="38">
        <v>1</v>
      </c>
      <c r="G3040" s="38" t="s">
        <v>1638</v>
      </c>
      <c r="H3040" s="38">
        <v>2</v>
      </c>
      <c r="I3040" s="38">
        <v>0.5</v>
      </c>
      <c r="J3040" s="62">
        <f t="shared" si="50"/>
        <v>1</v>
      </c>
      <c r="K3040" s="39" t="s">
        <v>1372</v>
      </c>
      <c r="L3040" s="385" t="s">
        <v>2117</v>
      </c>
      <c r="M3040" s="385" t="s">
        <v>6069</v>
      </c>
      <c r="N3040" s="40"/>
    </row>
    <row r="3041" spans="1:14" s="7" customFormat="1" ht="18.75" hidden="1" customHeight="1" x14ac:dyDescent="0.2">
      <c r="A3041" s="5"/>
      <c r="B3041" s="35" t="s">
        <v>610</v>
      </c>
      <c r="C3041" s="36" t="s">
        <v>1486</v>
      </c>
      <c r="D3041" s="37" t="s">
        <v>2193</v>
      </c>
      <c r="E3041" s="38" t="s">
        <v>2358</v>
      </c>
      <c r="F3041" s="38">
        <v>1</v>
      </c>
      <c r="G3041" s="38" t="s">
        <v>1638</v>
      </c>
      <c r="H3041" s="38">
        <v>2</v>
      </c>
      <c r="I3041" s="38">
        <v>0.25</v>
      </c>
      <c r="J3041" s="62">
        <f t="shared" si="50"/>
        <v>0.5</v>
      </c>
      <c r="K3041" s="39" t="s">
        <v>1372</v>
      </c>
      <c r="L3041" s="385" t="s">
        <v>2117</v>
      </c>
      <c r="M3041" s="385" t="s">
        <v>6069</v>
      </c>
      <c r="N3041" s="40"/>
    </row>
    <row r="3042" spans="1:14" s="7" customFormat="1" ht="18.75" hidden="1" customHeight="1" x14ac:dyDescent="0.2">
      <c r="A3042" s="5"/>
      <c r="B3042" s="35" t="s">
        <v>610</v>
      </c>
      <c r="C3042" s="36" t="s">
        <v>1486</v>
      </c>
      <c r="D3042" s="37" t="s">
        <v>2187</v>
      </c>
      <c r="E3042" s="38" t="s">
        <v>2358</v>
      </c>
      <c r="F3042" s="38">
        <v>1</v>
      </c>
      <c r="G3042" s="38" t="s">
        <v>1638</v>
      </c>
      <c r="H3042" s="38">
        <v>1</v>
      </c>
      <c r="I3042" s="38">
        <v>0.25</v>
      </c>
      <c r="J3042" s="62">
        <f t="shared" si="50"/>
        <v>0.25</v>
      </c>
      <c r="K3042" s="39" t="s">
        <v>1372</v>
      </c>
      <c r="L3042" s="385" t="s">
        <v>2117</v>
      </c>
      <c r="M3042" s="385" t="s">
        <v>6069</v>
      </c>
      <c r="N3042" s="40"/>
    </row>
    <row r="3043" spans="1:14" s="7" customFormat="1" ht="18.75" hidden="1" customHeight="1" x14ac:dyDescent="0.2">
      <c r="A3043" s="5"/>
      <c r="B3043" s="35" t="s">
        <v>610</v>
      </c>
      <c r="C3043" s="36" t="s">
        <v>1486</v>
      </c>
      <c r="D3043" s="37" t="s">
        <v>2194</v>
      </c>
      <c r="E3043" s="38" t="s">
        <v>2358</v>
      </c>
      <c r="F3043" s="38">
        <v>1</v>
      </c>
      <c r="G3043" s="38" t="s">
        <v>1638</v>
      </c>
      <c r="H3043" s="38">
        <v>1</v>
      </c>
      <c r="I3043" s="38">
        <v>0.15</v>
      </c>
      <c r="J3043" s="62">
        <f t="shared" si="50"/>
        <v>0.15</v>
      </c>
      <c r="K3043" s="39" t="s">
        <v>1372</v>
      </c>
      <c r="L3043" s="385" t="s">
        <v>2117</v>
      </c>
      <c r="M3043" s="385" t="s">
        <v>6069</v>
      </c>
      <c r="N3043" s="40"/>
    </row>
    <row r="3044" spans="1:14" s="7" customFormat="1" ht="18.75" hidden="1" customHeight="1" x14ac:dyDescent="0.2">
      <c r="A3044" s="5"/>
      <c r="B3044" s="35" t="s">
        <v>610</v>
      </c>
      <c r="C3044" s="36" t="s">
        <v>1486</v>
      </c>
      <c r="D3044" s="37" t="s">
        <v>2195</v>
      </c>
      <c r="E3044" s="38" t="s">
        <v>2358</v>
      </c>
      <c r="F3044" s="38">
        <v>1</v>
      </c>
      <c r="G3044" s="38" t="s">
        <v>1638</v>
      </c>
      <c r="H3044" s="38">
        <v>1</v>
      </c>
      <c r="I3044" s="38">
        <v>0.15</v>
      </c>
      <c r="J3044" s="62">
        <f t="shared" si="50"/>
        <v>0.15</v>
      </c>
      <c r="K3044" s="39" t="s">
        <v>1372</v>
      </c>
      <c r="L3044" s="385" t="s">
        <v>2117</v>
      </c>
      <c r="M3044" s="385" t="s">
        <v>6069</v>
      </c>
      <c r="N3044" s="40"/>
    </row>
    <row r="3045" spans="1:14" s="7" customFormat="1" ht="18.75" hidden="1" customHeight="1" thickBot="1" x14ac:dyDescent="0.25">
      <c r="A3045" s="5"/>
      <c r="B3045" s="41" t="s">
        <v>610</v>
      </c>
      <c r="C3045" s="42" t="s">
        <v>1486</v>
      </c>
      <c r="D3045" s="43" t="s">
        <v>2189</v>
      </c>
      <c r="E3045" s="44" t="s">
        <v>2358</v>
      </c>
      <c r="F3045" s="44">
        <v>1</v>
      </c>
      <c r="G3045" s="44" t="s">
        <v>1638</v>
      </c>
      <c r="H3045" s="44">
        <v>1</v>
      </c>
      <c r="I3045" s="44">
        <v>0.25</v>
      </c>
      <c r="J3045" s="63">
        <f t="shared" si="50"/>
        <v>0.25</v>
      </c>
      <c r="K3045" s="45" t="s">
        <v>1372</v>
      </c>
      <c r="L3045" s="386" t="s">
        <v>2117</v>
      </c>
      <c r="M3045" s="386" t="s">
        <v>6069</v>
      </c>
      <c r="N3045" s="46"/>
    </row>
    <row r="3046" spans="1:14" s="7" customFormat="1" ht="18.75" hidden="1" customHeight="1" x14ac:dyDescent="0.2">
      <c r="A3046" s="5"/>
      <c r="B3046" s="29" t="s">
        <v>611</v>
      </c>
      <c r="C3046" s="30" t="s">
        <v>428</v>
      </c>
      <c r="D3046" s="31" t="s">
        <v>2187</v>
      </c>
      <c r="E3046" s="32" t="s">
        <v>2358</v>
      </c>
      <c r="F3046" s="32">
        <v>1</v>
      </c>
      <c r="G3046" s="32" t="s">
        <v>1638</v>
      </c>
      <c r="H3046" s="32">
        <v>1</v>
      </c>
      <c r="I3046" s="32">
        <v>0.25</v>
      </c>
      <c r="J3046" s="61">
        <f t="shared" si="50"/>
        <v>0.25</v>
      </c>
      <c r="K3046" s="33" t="s">
        <v>1372</v>
      </c>
      <c r="L3046" s="387" t="s">
        <v>2117</v>
      </c>
      <c r="M3046" s="387" t="s">
        <v>6080</v>
      </c>
      <c r="N3046" s="34"/>
    </row>
    <row r="3047" spans="1:14" s="7" customFormat="1" ht="18.75" hidden="1" customHeight="1" x14ac:dyDescent="0.2">
      <c r="A3047" s="5"/>
      <c r="B3047" s="35" t="s">
        <v>611</v>
      </c>
      <c r="C3047" s="36" t="s">
        <v>428</v>
      </c>
      <c r="D3047" s="37" t="s">
        <v>2188</v>
      </c>
      <c r="E3047" s="38" t="s">
        <v>2358</v>
      </c>
      <c r="F3047" s="38">
        <v>1</v>
      </c>
      <c r="G3047" s="38" t="s">
        <v>1638</v>
      </c>
      <c r="H3047" s="38">
        <v>2</v>
      </c>
      <c r="I3047" s="38">
        <v>0.5</v>
      </c>
      <c r="J3047" s="62">
        <f t="shared" si="50"/>
        <v>1</v>
      </c>
      <c r="K3047" s="39" t="s">
        <v>1372</v>
      </c>
      <c r="L3047" s="385" t="s">
        <v>2117</v>
      </c>
      <c r="M3047" s="385" t="s">
        <v>6080</v>
      </c>
      <c r="N3047" s="40"/>
    </row>
    <row r="3048" spans="1:14" s="7" customFormat="1" ht="18.75" hidden="1" customHeight="1" thickBot="1" x14ac:dyDescent="0.25">
      <c r="A3048" s="5"/>
      <c r="B3048" s="41" t="s">
        <v>611</v>
      </c>
      <c r="C3048" s="42" t="s">
        <v>428</v>
      </c>
      <c r="D3048" s="43" t="s">
        <v>2189</v>
      </c>
      <c r="E3048" s="44" t="s">
        <v>2358</v>
      </c>
      <c r="F3048" s="44">
        <v>1</v>
      </c>
      <c r="G3048" s="44" t="s">
        <v>1638</v>
      </c>
      <c r="H3048" s="44">
        <v>1</v>
      </c>
      <c r="I3048" s="44">
        <v>0.25</v>
      </c>
      <c r="J3048" s="63">
        <f t="shared" si="50"/>
        <v>0.25</v>
      </c>
      <c r="K3048" s="45" t="s">
        <v>1372</v>
      </c>
      <c r="L3048" s="386" t="s">
        <v>2117</v>
      </c>
      <c r="M3048" s="386" t="s">
        <v>6080</v>
      </c>
      <c r="N3048" s="46"/>
    </row>
    <row r="3049" spans="1:14" s="7" customFormat="1" ht="18.75" hidden="1" customHeight="1" x14ac:dyDescent="0.2">
      <c r="A3049" s="5"/>
      <c r="B3049" s="29" t="s">
        <v>652</v>
      </c>
      <c r="C3049" s="30" t="s">
        <v>428</v>
      </c>
      <c r="D3049" s="31" t="s">
        <v>2187</v>
      </c>
      <c r="E3049" s="32" t="s">
        <v>2358</v>
      </c>
      <c r="F3049" s="32">
        <v>1</v>
      </c>
      <c r="G3049" s="32" t="s">
        <v>1638</v>
      </c>
      <c r="H3049" s="32">
        <v>1</v>
      </c>
      <c r="I3049" s="32">
        <v>0.25</v>
      </c>
      <c r="J3049" s="61">
        <f t="shared" si="50"/>
        <v>0.25</v>
      </c>
      <c r="K3049" s="33" t="s">
        <v>1372</v>
      </c>
      <c r="L3049" s="387" t="s">
        <v>2117</v>
      </c>
      <c r="M3049" s="387" t="s">
        <v>6066</v>
      </c>
      <c r="N3049" s="34"/>
    </row>
    <row r="3050" spans="1:14" s="7" customFormat="1" ht="18.75" hidden="1" customHeight="1" x14ac:dyDescent="0.2">
      <c r="A3050" s="5"/>
      <c r="B3050" s="35" t="s">
        <v>652</v>
      </c>
      <c r="C3050" s="36" t="s">
        <v>428</v>
      </c>
      <c r="D3050" s="37" t="s">
        <v>2188</v>
      </c>
      <c r="E3050" s="38" t="s">
        <v>2358</v>
      </c>
      <c r="F3050" s="38">
        <v>1</v>
      </c>
      <c r="G3050" s="38" t="s">
        <v>1638</v>
      </c>
      <c r="H3050" s="38">
        <v>2</v>
      </c>
      <c r="I3050" s="38">
        <v>0.5</v>
      </c>
      <c r="J3050" s="62">
        <f t="shared" si="50"/>
        <v>1</v>
      </c>
      <c r="K3050" s="39" t="s">
        <v>1372</v>
      </c>
      <c r="L3050" s="385" t="s">
        <v>2117</v>
      </c>
      <c r="M3050" s="385" t="s">
        <v>6066</v>
      </c>
      <c r="N3050" s="40"/>
    </row>
    <row r="3051" spans="1:14" s="7" customFormat="1" ht="18.75" hidden="1" customHeight="1" thickBot="1" x14ac:dyDescent="0.25">
      <c r="A3051" s="5"/>
      <c r="B3051" s="41" t="s">
        <v>652</v>
      </c>
      <c r="C3051" s="42" t="s">
        <v>428</v>
      </c>
      <c r="D3051" s="43" t="s">
        <v>2189</v>
      </c>
      <c r="E3051" s="44" t="s">
        <v>2358</v>
      </c>
      <c r="F3051" s="44">
        <v>1</v>
      </c>
      <c r="G3051" s="44" t="s">
        <v>1638</v>
      </c>
      <c r="H3051" s="44">
        <v>1</v>
      </c>
      <c r="I3051" s="44">
        <v>0.25</v>
      </c>
      <c r="J3051" s="63">
        <f t="shared" si="50"/>
        <v>0.25</v>
      </c>
      <c r="K3051" s="45" t="s">
        <v>1372</v>
      </c>
      <c r="L3051" s="386" t="s">
        <v>2117</v>
      </c>
      <c r="M3051" s="386" t="s">
        <v>6066</v>
      </c>
      <c r="N3051" s="46"/>
    </row>
    <row r="3052" spans="1:14" s="7" customFormat="1" ht="18.75" hidden="1" customHeight="1" x14ac:dyDescent="0.2">
      <c r="A3052" s="5"/>
      <c r="B3052" s="29" t="s">
        <v>612</v>
      </c>
      <c r="C3052" s="30" t="s">
        <v>428</v>
      </c>
      <c r="D3052" s="31" t="s">
        <v>2187</v>
      </c>
      <c r="E3052" s="32" t="s">
        <v>2358</v>
      </c>
      <c r="F3052" s="32">
        <v>1</v>
      </c>
      <c r="G3052" s="32" t="s">
        <v>1638</v>
      </c>
      <c r="H3052" s="32">
        <v>1</v>
      </c>
      <c r="I3052" s="32">
        <v>0.25</v>
      </c>
      <c r="J3052" s="61">
        <f t="shared" si="50"/>
        <v>0.25</v>
      </c>
      <c r="K3052" s="33" t="s">
        <v>1372</v>
      </c>
      <c r="L3052" s="387" t="s">
        <v>2117</v>
      </c>
      <c r="M3052" s="387" t="s">
        <v>6069</v>
      </c>
      <c r="N3052" s="34"/>
    </row>
    <row r="3053" spans="1:14" s="7" customFormat="1" ht="18.75" hidden="1" customHeight="1" x14ac:dyDescent="0.2">
      <c r="A3053" s="5"/>
      <c r="B3053" s="35" t="s">
        <v>612</v>
      </c>
      <c r="C3053" s="36" t="s">
        <v>428</v>
      </c>
      <c r="D3053" s="37" t="s">
        <v>2188</v>
      </c>
      <c r="E3053" s="38" t="s">
        <v>2358</v>
      </c>
      <c r="F3053" s="38">
        <v>1</v>
      </c>
      <c r="G3053" s="38" t="s">
        <v>1638</v>
      </c>
      <c r="H3053" s="38">
        <v>2</v>
      </c>
      <c r="I3053" s="38">
        <v>0.5</v>
      </c>
      <c r="J3053" s="62">
        <f t="shared" si="50"/>
        <v>1</v>
      </c>
      <c r="K3053" s="39" t="s">
        <v>1372</v>
      </c>
      <c r="L3053" s="385" t="s">
        <v>2117</v>
      </c>
      <c r="M3053" s="385" t="s">
        <v>6069</v>
      </c>
      <c r="N3053" s="40"/>
    </row>
    <row r="3054" spans="1:14" s="7" customFormat="1" ht="18.75" hidden="1" customHeight="1" thickBot="1" x14ac:dyDescent="0.25">
      <c r="A3054" s="5"/>
      <c r="B3054" s="41" t="s">
        <v>612</v>
      </c>
      <c r="C3054" s="42" t="s">
        <v>428</v>
      </c>
      <c r="D3054" s="43" t="s">
        <v>2189</v>
      </c>
      <c r="E3054" s="44" t="s">
        <v>2358</v>
      </c>
      <c r="F3054" s="44">
        <v>1</v>
      </c>
      <c r="G3054" s="44" t="s">
        <v>1638</v>
      </c>
      <c r="H3054" s="44">
        <v>1</v>
      </c>
      <c r="I3054" s="44">
        <v>0.25</v>
      </c>
      <c r="J3054" s="63">
        <f t="shared" ref="J3054:J3116" si="51">F3054*H3054*I3054</f>
        <v>0.25</v>
      </c>
      <c r="K3054" s="45" t="s">
        <v>1372</v>
      </c>
      <c r="L3054" s="386" t="s">
        <v>2117</v>
      </c>
      <c r="M3054" s="386" t="s">
        <v>6069</v>
      </c>
      <c r="N3054" s="46"/>
    </row>
    <row r="3055" spans="1:14" s="7" customFormat="1" ht="18.75" hidden="1" customHeight="1" x14ac:dyDescent="0.2">
      <c r="A3055" s="5"/>
      <c r="B3055" s="29" t="s">
        <v>667</v>
      </c>
      <c r="C3055" s="30" t="s">
        <v>1486</v>
      </c>
      <c r="D3055" s="31" t="s">
        <v>2187</v>
      </c>
      <c r="E3055" s="32" t="s">
        <v>2358</v>
      </c>
      <c r="F3055" s="32">
        <v>1</v>
      </c>
      <c r="G3055" s="32" t="s">
        <v>1638</v>
      </c>
      <c r="H3055" s="32">
        <v>1</v>
      </c>
      <c r="I3055" s="32">
        <v>0.25</v>
      </c>
      <c r="J3055" s="61">
        <f t="shared" si="51"/>
        <v>0.25</v>
      </c>
      <c r="K3055" s="33" t="s">
        <v>1372</v>
      </c>
      <c r="L3055" s="33" t="s">
        <v>84</v>
      </c>
      <c r="M3055" s="33" t="s">
        <v>2106</v>
      </c>
      <c r="N3055" s="34"/>
    </row>
    <row r="3056" spans="1:14" s="7" customFormat="1" ht="18.75" hidden="1" customHeight="1" x14ac:dyDescent="0.2">
      <c r="A3056" s="5"/>
      <c r="B3056" s="35" t="s">
        <v>667</v>
      </c>
      <c r="C3056" s="36" t="s">
        <v>1486</v>
      </c>
      <c r="D3056" s="37" t="s">
        <v>2188</v>
      </c>
      <c r="E3056" s="38" t="s">
        <v>2358</v>
      </c>
      <c r="F3056" s="38">
        <v>1</v>
      </c>
      <c r="G3056" s="38" t="s">
        <v>1638</v>
      </c>
      <c r="H3056" s="38">
        <v>2</v>
      </c>
      <c r="I3056" s="38">
        <v>0.5</v>
      </c>
      <c r="J3056" s="62">
        <f t="shared" si="51"/>
        <v>1</v>
      </c>
      <c r="K3056" s="39" t="s">
        <v>1372</v>
      </c>
      <c r="L3056" s="39" t="s">
        <v>84</v>
      </c>
      <c r="M3056" s="39" t="s">
        <v>2106</v>
      </c>
      <c r="N3056" s="40"/>
    </row>
    <row r="3057" spans="1:14" s="7" customFormat="1" ht="18.75" hidden="1" customHeight="1" thickBot="1" x14ac:dyDescent="0.25">
      <c r="A3057" s="5"/>
      <c r="B3057" s="41" t="s">
        <v>667</v>
      </c>
      <c r="C3057" s="42" t="s">
        <v>1486</v>
      </c>
      <c r="D3057" s="43" t="s">
        <v>2189</v>
      </c>
      <c r="E3057" s="44" t="s">
        <v>2358</v>
      </c>
      <c r="F3057" s="44">
        <v>1</v>
      </c>
      <c r="G3057" s="44" t="s">
        <v>1638</v>
      </c>
      <c r="H3057" s="44">
        <v>1</v>
      </c>
      <c r="I3057" s="44">
        <v>0.25</v>
      </c>
      <c r="J3057" s="63">
        <f t="shared" si="51"/>
        <v>0.25</v>
      </c>
      <c r="K3057" s="45" t="s">
        <v>1372</v>
      </c>
      <c r="L3057" s="45" t="s">
        <v>84</v>
      </c>
      <c r="M3057" s="45" t="s">
        <v>2106</v>
      </c>
      <c r="N3057" s="46"/>
    </row>
    <row r="3058" spans="1:14" s="7" customFormat="1" ht="18.75" hidden="1" customHeight="1" x14ac:dyDescent="0.2">
      <c r="A3058" s="5"/>
      <c r="B3058" s="29" t="s">
        <v>668</v>
      </c>
      <c r="C3058" s="30" t="s">
        <v>766</v>
      </c>
      <c r="D3058" s="31" t="s">
        <v>2187</v>
      </c>
      <c r="E3058" s="32" t="s">
        <v>2358</v>
      </c>
      <c r="F3058" s="32">
        <v>1</v>
      </c>
      <c r="G3058" s="32" t="s">
        <v>1638</v>
      </c>
      <c r="H3058" s="32">
        <v>1</v>
      </c>
      <c r="I3058" s="32">
        <v>0.25</v>
      </c>
      <c r="J3058" s="61">
        <f t="shared" si="51"/>
        <v>0.25</v>
      </c>
      <c r="K3058" s="33" t="s">
        <v>1372</v>
      </c>
      <c r="L3058" s="33" t="s">
        <v>84</v>
      </c>
      <c r="M3058" s="33" t="s">
        <v>2106</v>
      </c>
      <c r="N3058" s="34"/>
    </row>
    <row r="3059" spans="1:14" s="7" customFormat="1" ht="18.75" hidden="1" customHeight="1" x14ac:dyDescent="0.2">
      <c r="A3059" s="5"/>
      <c r="B3059" s="35" t="s">
        <v>668</v>
      </c>
      <c r="C3059" s="36" t="s">
        <v>766</v>
      </c>
      <c r="D3059" s="37" t="s">
        <v>2188</v>
      </c>
      <c r="E3059" s="38" t="s">
        <v>2358</v>
      </c>
      <c r="F3059" s="38">
        <v>1</v>
      </c>
      <c r="G3059" s="38" t="s">
        <v>1638</v>
      </c>
      <c r="H3059" s="38">
        <v>2</v>
      </c>
      <c r="I3059" s="38">
        <v>0.5</v>
      </c>
      <c r="J3059" s="62">
        <f t="shared" si="51"/>
        <v>1</v>
      </c>
      <c r="K3059" s="39" t="s">
        <v>1372</v>
      </c>
      <c r="L3059" s="39" t="s">
        <v>2355</v>
      </c>
      <c r="M3059" s="39" t="s">
        <v>2106</v>
      </c>
      <c r="N3059" s="40"/>
    </row>
    <row r="3060" spans="1:14" s="7" customFormat="1" ht="18.75" hidden="1" customHeight="1" thickBot="1" x14ac:dyDescent="0.25">
      <c r="A3060" s="5"/>
      <c r="B3060" s="41" t="s">
        <v>668</v>
      </c>
      <c r="C3060" s="42" t="s">
        <v>766</v>
      </c>
      <c r="D3060" s="43" t="s">
        <v>2189</v>
      </c>
      <c r="E3060" s="44" t="s">
        <v>2358</v>
      </c>
      <c r="F3060" s="44">
        <v>1</v>
      </c>
      <c r="G3060" s="44" t="s">
        <v>1638</v>
      </c>
      <c r="H3060" s="44">
        <v>1</v>
      </c>
      <c r="I3060" s="44">
        <v>0.25</v>
      </c>
      <c r="J3060" s="63">
        <f t="shared" si="51"/>
        <v>0.25</v>
      </c>
      <c r="K3060" s="45" t="s">
        <v>1372</v>
      </c>
      <c r="L3060" s="45" t="s">
        <v>2355</v>
      </c>
      <c r="M3060" s="45" t="s">
        <v>2106</v>
      </c>
      <c r="N3060" s="46"/>
    </row>
    <row r="3061" spans="1:14" s="7" customFormat="1" ht="18.75" hidden="1" customHeight="1" thickBot="1" x14ac:dyDescent="0.25">
      <c r="A3061" s="5"/>
      <c r="B3061" s="29" t="s">
        <v>613</v>
      </c>
      <c r="C3061" s="30" t="s">
        <v>1486</v>
      </c>
      <c r="D3061" s="31" t="s">
        <v>2187</v>
      </c>
      <c r="E3061" s="32" t="s">
        <v>2358</v>
      </c>
      <c r="F3061" s="32">
        <v>1</v>
      </c>
      <c r="G3061" s="32" t="s">
        <v>1638</v>
      </c>
      <c r="H3061" s="32">
        <v>1</v>
      </c>
      <c r="I3061" s="32">
        <v>0.25</v>
      </c>
      <c r="J3061" s="61">
        <f t="shared" si="51"/>
        <v>0.25</v>
      </c>
      <c r="K3061" s="33" t="s">
        <v>1372</v>
      </c>
      <c r="L3061" s="33" t="s">
        <v>2355</v>
      </c>
      <c r="M3061" s="33" t="s">
        <v>2106</v>
      </c>
      <c r="N3061" s="34"/>
    </row>
    <row r="3062" spans="1:14" s="7" customFormat="1" ht="18.75" hidden="1" customHeight="1" x14ac:dyDescent="0.2">
      <c r="A3062" s="5"/>
      <c r="B3062" s="35" t="s">
        <v>613</v>
      </c>
      <c r="C3062" s="36" t="s">
        <v>1486</v>
      </c>
      <c r="D3062" s="37" t="s">
        <v>2188</v>
      </c>
      <c r="E3062" s="38" t="s">
        <v>2358</v>
      </c>
      <c r="F3062" s="38">
        <v>1</v>
      </c>
      <c r="G3062" s="38" t="s">
        <v>1638</v>
      </c>
      <c r="H3062" s="38">
        <v>2</v>
      </c>
      <c r="I3062" s="38">
        <v>0.5</v>
      </c>
      <c r="J3062" s="62">
        <f t="shared" si="51"/>
        <v>1</v>
      </c>
      <c r="K3062" s="39" t="s">
        <v>1868</v>
      </c>
      <c r="L3062" s="39" t="s">
        <v>1370</v>
      </c>
      <c r="M3062" s="39" t="s">
        <v>2106</v>
      </c>
      <c r="N3062" s="40" t="s">
        <v>2112</v>
      </c>
    </row>
    <row r="3063" spans="1:14" s="7" customFormat="1" ht="18.75" hidden="1" customHeight="1" thickBot="1" x14ac:dyDescent="0.25">
      <c r="A3063" s="5"/>
      <c r="B3063" s="41" t="s">
        <v>613</v>
      </c>
      <c r="C3063" s="42" t="s">
        <v>1486</v>
      </c>
      <c r="D3063" s="43" t="s">
        <v>2189</v>
      </c>
      <c r="E3063" s="44" t="s">
        <v>2358</v>
      </c>
      <c r="F3063" s="44">
        <v>1</v>
      </c>
      <c r="G3063" s="44" t="s">
        <v>1638</v>
      </c>
      <c r="H3063" s="44">
        <v>1</v>
      </c>
      <c r="I3063" s="44">
        <v>0.25</v>
      </c>
      <c r="J3063" s="63">
        <f t="shared" si="51"/>
        <v>0.25</v>
      </c>
      <c r="K3063" s="45" t="s">
        <v>1868</v>
      </c>
      <c r="L3063" s="45" t="s">
        <v>1370</v>
      </c>
      <c r="M3063" s="45" t="s">
        <v>2106</v>
      </c>
      <c r="N3063" s="46" t="s">
        <v>2112</v>
      </c>
    </row>
    <row r="3064" spans="1:14" s="7" customFormat="1" ht="18.75" hidden="1" customHeight="1" x14ac:dyDescent="0.2">
      <c r="A3064" s="5"/>
      <c r="B3064" s="29" t="s">
        <v>1001</v>
      </c>
      <c r="C3064" s="30" t="s">
        <v>1047</v>
      </c>
      <c r="D3064" s="31" t="s">
        <v>2165</v>
      </c>
      <c r="E3064" s="32" t="s">
        <v>2357</v>
      </c>
      <c r="F3064" s="32">
        <v>2</v>
      </c>
      <c r="G3064" s="32" t="s">
        <v>1638</v>
      </c>
      <c r="H3064" s="32">
        <v>1</v>
      </c>
      <c r="I3064" s="32">
        <v>0.25</v>
      </c>
      <c r="J3064" s="61">
        <f t="shared" si="51"/>
        <v>0.5</v>
      </c>
      <c r="K3064" s="33" t="s">
        <v>1868</v>
      </c>
      <c r="L3064" s="33" t="s">
        <v>1370</v>
      </c>
      <c r="M3064" s="33" t="s">
        <v>2107</v>
      </c>
      <c r="N3064" s="48" t="s">
        <v>2112</v>
      </c>
    </row>
    <row r="3065" spans="1:14" s="7" customFormat="1" ht="18.75" hidden="1" customHeight="1" x14ac:dyDescent="0.2">
      <c r="A3065" s="5"/>
      <c r="B3065" s="35" t="s">
        <v>1001</v>
      </c>
      <c r="C3065" s="36" t="s">
        <v>1047</v>
      </c>
      <c r="D3065" s="37" t="s">
        <v>2166</v>
      </c>
      <c r="E3065" s="38" t="s">
        <v>2357</v>
      </c>
      <c r="F3065" s="38">
        <v>2</v>
      </c>
      <c r="G3065" s="38" t="s">
        <v>1638</v>
      </c>
      <c r="H3065" s="38">
        <v>1</v>
      </c>
      <c r="I3065" s="38">
        <v>0.25</v>
      </c>
      <c r="J3065" s="62">
        <f t="shared" si="51"/>
        <v>0.5</v>
      </c>
      <c r="K3065" s="39" t="s">
        <v>1868</v>
      </c>
      <c r="L3065" s="39" t="s">
        <v>1370</v>
      </c>
      <c r="M3065" s="39" t="s">
        <v>2107</v>
      </c>
      <c r="N3065" s="50" t="s">
        <v>2112</v>
      </c>
    </row>
    <row r="3066" spans="1:14" s="7" customFormat="1" ht="18.75" hidden="1" customHeight="1" x14ac:dyDescent="0.2">
      <c r="A3066" s="5"/>
      <c r="B3066" s="35" t="s">
        <v>1001</v>
      </c>
      <c r="C3066" s="36" t="s">
        <v>1047</v>
      </c>
      <c r="D3066" s="37" t="s">
        <v>2167</v>
      </c>
      <c r="E3066" s="38" t="s">
        <v>2357</v>
      </c>
      <c r="F3066" s="38">
        <v>2</v>
      </c>
      <c r="G3066" s="38" t="s">
        <v>1638</v>
      </c>
      <c r="H3066" s="38">
        <v>1</v>
      </c>
      <c r="I3066" s="38">
        <v>0.25</v>
      </c>
      <c r="J3066" s="62">
        <f t="shared" si="51"/>
        <v>0.5</v>
      </c>
      <c r="K3066" s="39" t="s">
        <v>1868</v>
      </c>
      <c r="L3066" s="39" t="s">
        <v>1370</v>
      </c>
      <c r="M3066" s="39" t="s">
        <v>2107</v>
      </c>
      <c r="N3066" s="50" t="s">
        <v>2112</v>
      </c>
    </row>
    <row r="3067" spans="1:14" s="7" customFormat="1" ht="18.75" hidden="1" customHeight="1" x14ac:dyDescent="0.2">
      <c r="A3067" s="5"/>
      <c r="B3067" s="35" t="s">
        <v>1001</v>
      </c>
      <c r="C3067" s="36" t="s">
        <v>1047</v>
      </c>
      <c r="D3067" s="37" t="s">
        <v>2168</v>
      </c>
      <c r="E3067" s="38" t="s">
        <v>2357</v>
      </c>
      <c r="F3067" s="38">
        <v>1</v>
      </c>
      <c r="G3067" s="38" t="s">
        <v>1638</v>
      </c>
      <c r="H3067" s="38">
        <v>1</v>
      </c>
      <c r="I3067" s="38">
        <v>0.25</v>
      </c>
      <c r="J3067" s="62">
        <f t="shared" si="51"/>
        <v>0.25</v>
      </c>
      <c r="K3067" s="39" t="s">
        <v>1868</v>
      </c>
      <c r="L3067" s="39" t="s">
        <v>1370</v>
      </c>
      <c r="M3067" s="39" t="s">
        <v>2107</v>
      </c>
      <c r="N3067" s="50" t="s">
        <v>2112</v>
      </c>
    </row>
    <row r="3068" spans="1:14" s="7" customFormat="1" ht="18.75" hidden="1" customHeight="1" x14ac:dyDescent="0.2">
      <c r="A3068" s="5"/>
      <c r="B3068" s="35" t="s">
        <v>1001</v>
      </c>
      <c r="C3068" s="36" t="s">
        <v>1047</v>
      </c>
      <c r="D3068" s="37" t="s">
        <v>2169</v>
      </c>
      <c r="E3068" s="38" t="s">
        <v>2357</v>
      </c>
      <c r="F3068" s="38">
        <v>1</v>
      </c>
      <c r="G3068" s="38" t="s">
        <v>1638</v>
      </c>
      <c r="H3068" s="38">
        <v>1</v>
      </c>
      <c r="I3068" s="38">
        <v>0.25</v>
      </c>
      <c r="J3068" s="62">
        <f t="shared" si="51"/>
        <v>0.25</v>
      </c>
      <c r="K3068" s="39" t="s">
        <v>1868</v>
      </c>
      <c r="L3068" s="39" t="s">
        <v>1370</v>
      </c>
      <c r="M3068" s="39" t="s">
        <v>2107</v>
      </c>
      <c r="N3068" s="50" t="s">
        <v>2112</v>
      </c>
    </row>
    <row r="3069" spans="1:14" s="7" customFormat="1" ht="18.75" hidden="1" customHeight="1" x14ac:dyDescent="0.2">
      <c r="A3069" s="5"/>
      <c r="B3069" s="35" t="s">
        <v>1001</v>
      </c>
      <c r="C3069" s="36" t="s">
        <v>1047</v>
      </c>
      <c r="D3069" s="37" t="s">
        <v>2170</v>
      </c>
      <c r="E3069" s="38" t="s">
        <v>2357</v>
      </c>
      <c r="F3069" s="38">
        <v>1</v>
      </c>
      <c r="G3069" s="38" t="s">
        <v>1638</v>
      </c>
      <c r="H3069" s="38">
        <v>1</v>
      </c>
      <c r="I3069" s="38">
        <v>0.25</v>
      </c>
      <c r="J3069" s="62">
        <f t="shared" si="51"/>
        <v>0.25</v>
      </c>
      <c r="K3069" s="39" t="s">
        <v>1868</v>
      </c>
      <c r="L3069" s="39" t="s">
        <v>1370</v>
      </c>
      <c r="M3069" s="39" t="s">
        <v>2107</v>
      </c>
      <c r="N3069" s="50" t="s">
        <v>2112</v>
      </c>
    </row>
    <row r="3070" spans="1:14" s="7" customFormat="1" ht="18.75" hidden="1" customHeight="1" x14ac:dyDescent="0.2">
      <c r="A3070" s="5"/>
      <c r="B3070" s="35" t="s">
        <v>1001</v>
      </c>
      <c r="C3070" s="36" t="s">
        <v>1047</v>
      </c>
      <c r="D3070" s="37" t="s">
        <v>2171</v>
      </c>
      <c r="E3070" s="38" t="s">
        <v>2357</v>
      </c>
      <c r="F3070" s="38">
        <v>1</v>
      </c>
      <c r="G3070" s="38" t="s">
        <v>1638</v>
      </c>
      <c r="H3070" s="38">
        <v>2</v>
      </c>
      <c r="I3070" s="38">
        <v>0.25</v>
      </c>
      <c r="J3070" s="62">
        <f t="shared" si="51"/>
        <v>0.5</v>
      </c>
      <c r="K3070" s="39" t="s">
        <v>1868</v>
      </c>
      <c r="L3070" s="39" t="s">
        <v>1370</v>
      </c>
      <c r="M3070" s="39" t="s">
        <v>2107</v>
      </c>
      <c r="N3070" s="50" t="s">
        <v>2112</v>
      </c>
    </row>
    <row r="3071" spans="1:14" s="7" customFormat="1" ht="18.75" hidden="1" customHeight="1" x14ac:dyDescent="0.2">
      <c r="A3071" s="5"/>
      <c r="B3071" s="35" t="s">
        <v>1001</v>
      </c>
      <c r="C3071" s="36" t="s">
        <v>1047</v>
      </c>
      <c r="D3071" s="37" t="s">
        <v>2172</v>
      </c>
      <c r="E3071" s="38" t="s">
        <v>2357</v>
      </c>
      <c r="F3071" s="38">
        <v>1</v>
      </c>
      <c r="G3071" s="38" t="s">
        <v>1638</v>
      </c>
      <c r="H3071" s="38">
        <v>1</v>
      </c>
      <c r="I3071" s="38">
        <v>0.15</v>
      </c>
      <c r="J3071" s="62">
        <f t="shared" si="51"/>
        <v>0.15</v>
      </c>
      <c r="K3071" s="39" t="s">
        <v>1868</v>
      </c>
      <c r="L3071" s="39" t="s">
        <v>1370</v>
      </c>
      <c r="M3071" s="39" t="s">
        <v>2107</v>
      </c>
      <c r="N3071" s="50" t="s">
        <v>2112</v>
      </c>
    </row>
    <row r="3072" spans="1:14" s="7" customFormat="1" ht="18.75" hidden="1" customHeight="1" x14ac:dyDescent="0.2">
      <c r="A3072" s="5"/>
      <c r="B3072" s="35" t="s">
        <v>1001</v>
      </c>
      <c r="C3072" s="36" t="s">
        <v>1047</v>
      </c>
      <c r="D3072" s="37" t="s">
        <v>2173</v>
      </c>
      <c r="E3072" s="38" t="s">
        <v>2357</v>
      </c>
      <c r="F3072" s="38">
        <v>1</v>
      </c>
      <c r="G3072" s="38" t="s">
        <v>1638</v>
      </c>
      <c r="H3072" s="38">
        <v>1</v>
      </c>
      <c r="I3072" s="38">
        <v>0.15</v>
      </c>
      <c r="J3072" s="62">
        <f t="shared" si="51"/>
        <v>0.15</v>
      </c>
      <c r="K3072" s="39" t="s">
        <v>1868</v>
      </c>
      <c r="L3072" s="39" t="s">
        <v>1370</v>
      </c>
      <c r="M3072" s="39" t="s">
        <v>2107</v>
      </c>
      <c r="N3072" s="50" t="s">
        <v>2112</v>
      </c>
    </row>
    <row r="3073" spans="1:14" s="7" customFormat="1" ht="18.75" hidden="1" customHeight="1" x14ac:dyDescent="0.2">
      <c r="A3073" s="5"/>
      <c r="B3073" s="35" t="s">
        <v>1001</v>
      </c>
      <c r="C3073" s="36" t="s">
        <v>1047</v>
      </c>
      <c r="D3073" s="37" t="s">
        <v>2174</v>
      </c>
      <c r="E3073" s="38" t="s">
        <v>2357</v>
      </c>
      <c r="F3073" s="38">
        <v>1</v>
      </c>
      <c r="G3073" s="38" t="s">
        <v>1638</v>
      </c>
      <c r="H3073" s="38">
        <v>2</v>
      </c>
      <c r="I3073" s="38">
        <v>1</v>
      </c>
      <c r="J3073" s="62">
        <f t="shared" si="51"/>
        <v>2</v>
      </c>
      <c r="K3073" s="39" t="s">
        <v>1868</v>
      </c>
      <c r="L3073" s="39" t="s">
        <v>1370</v>
      </c>
      <c r="M3073" s="39" t="s">
        <v>2107</v>
      </c>
      <c r="N3073" s="50" t="s">
        <v>2112</v>
      </c>
    </row>
    <row r="3074" spans="1:14" s="7" customFormat="1" ht="18.75" hidden="1" customHeight="1" x14ac:dyDescent="0.2">
      <c r="A3074" s="5"/>
      <c r="B3074" s="35" t="s">
        <v>1001</v>
      </c>
      <c r="C3074" s="36" t="s">
        <v>1047</v>
      </c>
      <c r="D3074" s="37" t="s">
        <v>2175</v>
      </c>
      <c r="E3074" s="38" t="s">
        <v>2357</v>
      </c>
      <c r="F3074" s="38">
        <v>0.5</v>
      </c>
      <c r="G3074" s="38" t="s">
        <v>1638</v>
      </c>
      <c r="H3074" s="38">
        <v>1</v>
      </c>
      <c r="I3074" s="38">
        <v>1</v>
      </c>
      <c r="J3074" s="62">
        <f t="shared" si="51"/>
        <v>0.5</v>
      </c>
      <c r="K3074" s="39" t="s">
        <v>1868</v>
      </c>
      <c r="L3074" s="39" t="s">
        <v>1370</v>
      </c>
      <c r="M3074" s="39" t="s">
        <v>2107</v>
      </c>
      <c r="N3074" s="50" t="s">
        <v>2112</v>
      </c>
    </row>
    <row r="3075" spans="1:14" s="7" customFormat="1" ht="18.75" hidden="1" customHeight="1" thickBot="1" x14ac:dyDescent="0.25">
      <c r="A3075" s="5"/>
      <c r="B3075" s="41" t="s">
        <v>1001</v>
      </c>
      <c r="C3075" s="42" t="s">
        <v>1047</v>
      </c>
      <c r="D3075" s="43" t="s">
        <v>2176</v>
      </c>
      <c r="E3075" s="44" t="s">
        <v>2357</v>
      </c>
      <c r="F3075" s="44">
        <v>1</v>
      </c>
      <c r="G3075" s="44" t="s">
        <v>1638</v>
      </c>
      <c r="H3075" s="44">
        <v>1</v>
      </c>
      <c r="I3075" s="44">
        <v>0.25</v>
      </c>
      <c r="J3075" s="63">
        <f t="shared" si="51"/>
        <v>0.25</v>
      </c>
      <c r="K3075" s="45" t="s">
        <v>1868</v>
      </c>
      <c r="L3075" s="45" t="s">
        <v>1370</v>
      </c>
      <c r="M3075" s="45" t="s">
        <v>2107</v>
      </c>
      <c r="N3075" s="52" t="s">
        <v>2112</v>
      </c>
    </row>
    <row r="3076" spans="1:14" s="7" customFormat="1" ht="18.75" hidden="1" customHeight="1" x14ac:dyDescent="0.2">
      <c r="A3076" s="5"/>
      <c r="B3076" s="29" t="s">
        <v>1002</v>
      </c>
      <c r="C3076" s="30" t="s">
        <v>1047</v>
      </c>
      <c r="D3076" s="31" t="s">
        <v>2165</v>
      </c>
      <c r="E3076" s="32" t="s">
        <v>2357</v>
      </c>
      <c r="F3076" s="32">
        <v>2</v>
      </c>
      <c r="G3076" s="32" t="s">
        <v>1638</v>
      </c>
      <c r="H3076" s="32">
        <v>1</v>
      </c>
      <c r="I3076" s="32">
        <v>0.25</v>
      </c>
      <c r="J3076" s="61">
        <f t="shared" si="51"/>
        <v>0.5</v>
      </c>
      <c r="K3076" s="33" t="s">
        <v>1868</v>
      </c>
      <c r="L3076" s="33" t="s">
        <v>1370</v>
      </c>
      <c r="M3076" s="33" t="s">
        <v>2107</v>
      </c>
      <c r="N3076" s="48" t="s">
        <v>2112</v>
      </c>
    </row>
    <row r="3077" spans="1:14" s="7" customFormat="1" ht="18.75" hidden="1" customHeight="1" x14ac:dyDescent="0.2">
      <c r="A3077" s="5"/>
      <c r="B3077" s="35" t="s">
        <v>1002</v>
      </c>
      <c r="C3077" s="36" t="s">
        <v>1047</v>
      </c>
      <c r="D3077" s="37" t="s">
        <v>2166</v>
      </c>
      <c r="E3077" s="38" t="s">
        <v>2357</v>
      </c>
      <c r="F3077" s="38">
        <v>2</v>
      </c>
      <c r="G3077" s="38" t="s">
        <v>1638</v>
      </c>
      <c r="H3077" s="38">
        <v>1</v>
      </c>
      <c r="I3077" s="38">
        <v>0.25</v>
      </c>
      <c r="J3077" s="62">
        <f t="shared" si="51"/>
        <v>0.5</v>
      </c>
      <c r="K3077" s="39" t="s">
        <v>1868</v>
      </c>
      <c r="L3077" s="39" t="s">
        <v>1370</v>
      </c>
      <c r="M3077" s="39" t="s">
        <v>2107</v>
      </c>
      <c r="N3077" s="50" t="s">
        <v>2112</v>
      </c>
    </row>
    <row r="3078" spans="1:14" s="7" customFormat="1" ht="18.75" hidden="1" customHeight="1" x14ac:dyDescent="0.2">
      <c r="A3078" s="5"/>
      <c r="B3078" s="35" t="s">
        <v>1002</v>
      </c>
      <c r="C3078" s="36" t="s">
        <v>1047</v>
      </c>
      <c r="D3078" s="37" t="s">
        <v>2167</v>
      </c>
      <c r="E3078" s="38" t="s">
        <v>2357</v>
      </c>
      <c r="F3078" s="38">
        <v>2</v>
      </c>
      <c r="G3078" s="38" t="s">
        <v>1638</v>
      </c>
      <c r="H3078" s="38">
        <v>1</v>
      </c>
      <c r="I3078" s="38">
        <v>0.25</v>
      </c>
      <c r="J3078" s="62">
        <f t="shared" si="51"/>
        <v>0.5</v>
      </c>
      <c r="K3078" s="39" t="s">
        <v>1868</v>
      </c>
      <c r="L3078" s="39" t="s">
        <v>1370</v>
      </c>
      <c r="M3078" s="39" t="s">
        <v>2107</v>
      </c>
      <c r="N3078" s="50" t="s">
        <v>2112</v>
      </c>
    </row>
    <row r="3079" spans="1:14" s="7" customFormat="1" ht="18.75" hidden="1" customHeight="1" x14ac:dyDescent="0.2">
      <c r="A3079" s="5"/>
      <c r="B3079" s="35" t="s">
        <v>1002</v>
      </c>
      <c r="C3079" s="36" t="s">
        <v>1047</v>
      </c>
      <c r="D3079" s="37" t="s">
        <v>2168</v>
      </c>
      <c r="E3079" s="38" t="s">
        <v>2357</v>
      </c>
      <c r="F3079" s="38">
        <v>1</v>
      </c>
      <c r="G3079" s="38" t="s">
        <v>1638</v>
      </c>
      <c r="H3079" s="38">
        <v>1</v>
      </c>
      <c r="I3079" s="38">
        <v>0.25</v>
      </c>
      <c r="J3079" s="62">
        <f t="shared" si="51"/>
        <v>0.25</v>
      </c>
      <c r="K3079" s="39" t="s">
        <v>1868</v>
      </c>
      <c r="L3079" s="39" t="s">
        <v>1370</v>
      </c>
      <c r="M3079" s="39" t="s">
        <v>2107</v>
      </c>
      <c r="N3079" s="50" t="s">
        <v>2112</v>
      </c>
    </row>
    <row r="3080" spans="1:14" s="7" customFormat="1" ht="18.75" hidden="1" customHeight="1" x14ac:dyDescent="0.2">
      <c r="A3080" s="5"/>
      <c r="B3080" s="35" t="s">
        <v>1002</v>
      </c>
      <c r="C3080" s="36" t="s">
        <v>1047</v>
      </c>
      <c r="D3080" s="37" t="s">
        <v>2169</v>
      </c>
      <c r="E3080" s="38" t="s">
        <v>2357</v>
      </c>
      <c r="F3080" s="38">
        <v>1</v>
      </c>
      <c r="G3080" s="38" t="s">
        <v>1638</v>
      </c>
      <c r="H3080" s="38">
        <v>1</v>
      </c>
      <c r="I3080" s="38">
        <v>0.25</v>
      </c>
      <c r="J3080" s="62">
        <f t="shared" si="51"/>
        <v>0.25</v>
      </c>
      <c r="K3080" s="39" t="s">
        <v>1868</v>
      </c>
      <c r="L3080" s="39" t="s">
        <v>1370</v>
      </c>
      <c r="M3080" s="39" t="s">
        <v>2107</v>
      </c>
      <c r="N3080" s="50" t="s">
        <v>2112</v>
      </c>
    </row>
    <row r="3081" spans="1:14" s="7" customFormat="1" ht="18.75" hidden="1" customHeight="1" x14ac:dyDescent="0.2">
      <c r="A3081" s="5"/>
      <c r="B3081" s="35" t="s">
        <v>1002</v>
      </c>
      <c r="C3081" s="36" t="s">
        <v>1047</v>
      </c>
      <c r="D3081" s="37" t="s">
        <v>2170</v>
      </c>
      <c r="E3081" s="38" t="s">
        <v>2357</v>
      </c>
      <c r="F3081" s="38">
        <v>1</v>
      </c>
      <c r="G3081" s="38" t="s">
        <v>1638</v>
      </c>
      <c r="H3081" s="38">
        <v>1</v>
      </c>
      <c r="I3081" s="38">
        <v>0.25</v>
      </c>
      <c r="J3081" s="62">
        <f t="shared" si="51"/>
        <v>0.25</v>
      </c>
      <c r="K3081" s="39" t="s">
        <v>1868</v>
      </c>
      <c r="L3081" s="39" t="s">
        <v>1370</v>
      </c>
      <c r="M3081" s="39" t="s">
        <v>2107</v>
      </c>
      <c r="N3081" s="50" t="s">
        <v>2112</v>
      </c>
    </row>
    <row r="3082" spans="1:14" s="7" customFormat="1" ht="18.75" hidden="1" customHeight="1" x14ac:dyDescent="0.2">
      <c r="A3082" s="5"/>
      <c r="B3082" s="35" t="s">
        <v>1002</v>
      </c>
      <c r="C3082" s="36" t="s">
        <v>1047</v>
      </c>
      <c r="D3082" s="37" t="s">
        <v>2171</v>
      </c>
      <c r="E3082" s="38" t="s">
        <v>2357</v>
      </c>
      <c r="F3082" s="38">
        <v>1</v>
      </c>
      <c r="G3082" s="38" t="s">
        <v>1638</v>
      </c>
      <c r="H3082" s="38">
        <v>2</v>
      </c>
      <c r="I3082" s="38">
        <v>0.25</v>
      </c>
      <c r="J3082" s="62">
        <f t="shared" si="51"/>
        <v>0.5</v>
      </c>
      <c r="K3082" s="39" t="s">
        <v>1868</v>
      </c>
      <c r="L3082" s="39" t="s">
        <v>1370</v>
      </c>
      <c r="M3082" s="39" t="s">
        <v>2107</v>
      </c>
      <c r="N3082" s="50" t="s">
        <v>2112</v>
      </c>
    </row>
    <row r="3083" spans="1:14" s="7" customFormat="1" ht="18.75" hidden="1" customHeight="1" x14ac:dyDescent="0.2">
      <c r="A3083" s="5"/>
      <c r="B3083" s="35" t="s">
        <v>1002</v>
      </c>
      <c r="C3083" s="36" t="s">
        <v>1047</v>
      </c>
      <c r="D3083" s="37" t="s">
        <v>2172</v>
      </c>
      <c r="E3083" s="38" t="s">
        <v>2357</v>
      </c>
      <c r="F3083" s="38">
        <v>1</v>
      </c>
      <c r="G3083" s="38" t="s">
        <v>1638</v>
      </c>
      <c r="H3083" s="38">
        <v>1</v>
      </c>
      <c r="I3083" s="38">
        <v>0.15</v>
      </c>
      <c r="J3083" s="62">
        <f t="shared" si="51"/>
        <v>0.15</v>
      </c>
      <c r="K3083" s="39" t="s">
        <v>1868</v>
      </c>
      <c r="L3083" s="39" t="s">
        <v>1370</v>
      </c>
      <c r="M3083" s="39" t="s">
        <v>2107</v>
      </c>
      <c r="N3083" s="50" t="s">
        <v>2112</v>
      </c>
    </row>
    <row r="3084" spans="1:14" s="7" customFormat="1" ht="18.75" hidden="1" customHeight="1" x14ac:dyDescent="0.2">
      <c r="A3084" s="5"/>
      <c r="B3084" s="35" t="s">
        <v>1002</v>
      </c>
      <c r="C3084" s="36" t="s">
        <v>1047</v>
      </c>
      <c r="D3084" s="37" t="s">
        <v>2173</v>
      </c>
      <c r="E3084" s="38" t="s">
        <v>2357</v>
      </c>
      <c r="F3084" s="38">
        <v>1</v>
      </c>
      <c r="G3084" s="38" t="s">
        <v>1638</v>
      </c>
      <c r="H3084" s="38">
        <v>1</v>
      </c>
      <c r="I3084" s="38">
        <v>0.15</v>
      </c>
      <c r="J3084" s="62">
        <f t="shared" si="51"/>
        <v>0.15</v>
      </c>
      <c r="K3084" s="39" t="s">
        <v>1868</v>
      </c>
      <c r="L3084" s="39" t="s">
        <v>1370</v>
      </c>
      <c r="M3084" s="39" t="s">
        <v>2107</v>
      </c>
      <c r="N3084" s="50" t="s">
        <v>2112</v>
      </c>
    </row>
    <row r="3085" spans="1:14" s="7" customFormat="1" ht="18.75" hidden="1" customHeight="1" x14ac:dyDescent="0.2">
      <c r="A3085" s="5"/>
      <c r="B3085" s="35" t="s">
        <v>1002</v>
      </c>
      <c r="C3085" s="36" t="s">
        <v>1047</v>
      </c>
      <c r="D3085" s="37" t="s">
        <v>2174</v>
      </c>
      <c r="E3085" s="38" t="s">
        <v>2357</v>
      </c>
      <c r="F3085" s="38">
        <v>1</v>
      </c>
      <c r="G3085" s="38" t="s">
        <v>1638</v>
      </c>
      <c r="H3085" s="38">
        <v>2</v>
      </c>
      <c r="I3085" s="38">
        <v>1</v>
      </c>
      <c r="J3085" s="62">
        <f t="shared" si="51"/>
        <v>2</v>
      </c>
      <c r="K3085" s="39" t="s">
        <v>1868</v>
      </c>
      <c r="L3085" s="39" t="s">
        <v>1370</v>
      </c>
      <c r="M3085" s="39" t="s">
        <v>2107</v>
      </c>
      <c r="N3085" s="50" t="s">
        <v>2112</v>
      </c>
    </row>
    <row r="3086" spans="1:14" s="7" customFormat="1" ht="18.75" hidden="1" customHeight="1" x14ac:dyDescent="0.2">
      <c r="A3086" s="5"/>
      <c r="B3086" s="35" t="s">
        <v>1002</v>
      </c>
      <c r="C3086" s="36" t="s">
        <v>1047</v>
      </c>
      <c r="D3086" s="37" t="s">
        <v>2175</v>
      </c>
      <c r="E3086" s="38" t="s">
        <v>2357</v>
      </c>
      <c r="F3086" s="38">
        <v>0.5</v>
      </c>
      <c r="G3086" s="38" t="s">
        <v>1638</v>
      </c>
      <c r="H3086" s="38">
        <v>1</v>
      </c>
      <c r="I3086" s="38">
        <v>1</v>
      </c>
      <c r="J3086" s="62">
        <f t="shared" si="51"/>
        <v>0.5</v>
      </c>
      <c r="K3086" s="39" t="s">
        <v>1868</v>
      </c>
      <c r="L3086" s="39" t="s">
        <v>1370</v>
      </c>
      <c r="M3086" s="39" t="s">
        <v>2107</v>
      </c>
      <c r="N3086" s="50" t="s">
        <v>2112</v>
      </c>
    </row>
    <row r="3087" spans="1:14" s="7" customFormat="1" ht="18.75" hidden="1" customHeight="1" thickBot="1" x14ac:dyDescent="0.25">
      <c r="A3087" s="5"/>
      <c r="B3087" s="41" t="s">
        <v>1002</v>
      </c>
      <c r="C3087" s="42" t="s">
        <v>1047</v>
      </c>
      <c r="D3087" s="43" t="s">
        <v>2176</v>
      </c>
      <c r="E3087" s="44" t="s">
        <v>2357</v>
      </c>
      <c r="F3087" s="44">
        <v>1</v>
      </c>
      <c r="G3087" s="44" t="s">
        <v>1638</v>
      </c>
      <c r="H3087" s="44">
        <v>1</v>
      </c>
      <c r="I3087" s="44">
        <v>0.25</v>
      </c>
      <c r="J3087" s="63">
        <f t="shared" si="51"/>
        <v>0.25</v>
      </c>
      <c r="K3087" s="45" t="s">
        <v>1868</v>
      </c>
      <c r="L3087" s="45" t="s">
        <v>1370</v>
      </c>
      <c r="M3087" s="45" t="s">
        <v>2107</v>
      </c>
      <c r="N3087" s="52" t="s">
        <v>2112</v>
      </c>
    </row>
    <row r="3088" spans="1:14" s="7" customFormat="1" ht="18.75" hidden="1" customHeight="1" x14ac:dyDescent="0.2">
      <c r="A3088" s="5"/>
      <c r="B3088" s="29" t="s">
        <v>1003</v>
      </c>
      <c r="C3088" s="30" t="s">
        <v>1047</v>
      </c>
      <c r="D3088" s="31" t="s">
        <v>2165</v>
      </c>
      <c r="E3088" s="32" t="s">
        <v>2357</v>
      </c>
      <c r="F3088" s="32">
        <v>2</v>
      </c>
      <c r="G3088" s="32" t="s">
        <v>1638</v>
      </c>
      <c r="H3088" s="32">
        <v>1</v>
      </c>
      <c r="I3088" s="32">
        <v>0.25</v>
      </c>
      <c r="J3088" s="61">
        <f t="shared" si="51"/>
        <v>0.5</v>
      </c>
      <c r="K3088" s="33" t="s">
        <v>1868</v>
      </c>
      <c r="L3088" s="33" t="s">
        <v>1370</v>
      </c>
      <c r="M3088" s="33" t="s">
        <v>2107</v>
      </c>
      <c r="N3088" s="48" t="s">
        <v>2112</v>
      </c>
    </row>
    <row r="3089" spans="1:15" s="7" customFormat="1" ht="18.75" hidden="1" customHeight="1" x14ac:dyDescent="0.2">
      <c r="A3089" s="5"/>
      <c r="B3089" s="35" t="s">
        <v>1003</v>
      </c>
      <c r="C3089" s="36" t="s">
        <v>1047</v>
      </c>
      <c r="D3089" s="37" t="s">
        <v>2166</v>
      </c>
      <c r="E3089" s="38" t="s">
        <v>2357</v>
      </c>
      <c r="F3089" s="38">
        <v>2</v>
      </c>
      <c r="G3089" s="38" t="s">
        <v>1638</v>
      </c>
      <c r="H3089" s="38">
        <v>1</v>
      </c>
      <c r="I3089" s="38">
        <v>0.25</v>
      </c>
      <c r="J3089" s="62">
        <f t="shared" si="51"/>
        <v>0.5</v>
      </c>
      <c r="K3089" s="39" t="s">
        <v>1868</v>
      </c>
      <c r="L3089" s="39" t="s">
        <v>1370</v>
      </c>
      <c r="M3089" s="39" t="s">
        <v>2107</v>
      </c>
      <c r="N3089" s="50" t="s">
        <v>2112</v>
      </c>
    </row>
    <row r="3090" spans="1:15" s="7" customFormat="1" ht="18.75" hidden="1" customHeight="1" x14ac:dyDescent="0.2">
      <c r="A3090" s="5"/>
      <c r="B3090" s="35" t="s">
        <v>1003</v>
      </c>
      <c r="C3090" s="36" t="s">
        <v>1047</v>
      </c>
      <c r="D3090" s="37" t="s">
        <v>2167</v>
      </c>
      <c r="E3090" s="38" t="s">
        <v>2357</v>
      </c>
      <c r="F3090" s="38">
        <v>2</v>
      </c>
      <c r="G3090" s="38" t="s">
        <v>1638</v>
      </c>
      <c r="H3090" s="38">
        <v>1</v>
      </c>
      <c r="I3090" s="38">
        <v>0.25</v>
      </c>
      <c r="J3090" s="62">
        <f t="shared" si="51"/>
        <v>0.5</v>
      </c>
      <c r="K3090" s="39" t="s">
        <v>1868</v>
      </c>
      <c r="L3090" s="39" t="s">
        <v>1370</v>
      </c>
      <c r="M3090" s="39" t="s">
        <v>2107</v>
      </c>
      <c r="N3090" s="50" t="s">
        <v>2112</v>
      </c>
    </row>
    <row r="3091" spans="1:15" s="7" customFormat="1" ht="18.75" hidden="1" customHeight="1" x14ac:dyDescent="0.2">
      <c r="A3091" s="5"/>
      <c r="B3091" s="35" t="s">
        <v>1003</v>
      </c>
      <c r="C3091" s="36" t="s">
        <v>1047</v>
      </c>
      <c r="D3091" s="37" t="s">
        <v>2168</v>
      </c>
      <c r="E3091" s="38" t="s">
        <v>2357</v>
      </c>
      <c r="F3091" s="38">
        <v>1</v>
      </c>
      <c r="G3091" s="38" t="s">
        <v>1638</v>
      </c>
      <c r="H3091" s="38">
        <v>1</v>
      </c>
      <c r="I3091" s="38">
        <v>0.25</v>
      </c>
      <c r="J3091" s="62">
        <f t="shared" si="51"/>
        <v>0.25</v>
      </c>
      <c r="K3091" s="39" t="s">
        <v>1868</v>
      </c>
      <c r="L3091" s="39" t="s">
        <v>1370</v>
      </c>
      <c r="M3091" s="39" t="s">
        <v>2107</v>
      </c>
      <c r="N3091" s="50" t="s">
        <v>2112</v>
      </c>
    </row>
    <row r="3092" spans="1:15" s="7" customFormat="1" ht="18.75" hidden="1" customHeight="1" x14ac:dyDescent="0.2">
      <c r="A3092" s="5"/>
      <c r="B3092" s="35" t="s">
        <v>1003</v>
      </c>
      <c r="C3092" s="36" t="s">
        <v>1047</v>
      </c>
      <c r="D3092" s="37" t="s">
        <v>2169</v>
      </c>
      <c r="E3092" s="38" t="s">
        <v>2357</v>
      </c>
      <c r="F3092" s="38">
        <v>1</v>
      </c>
      <c r="G3092" s="38" t="s">
        <v>1638</v>
      </c>
      <c r="H3092" s="38">
        <v>1</v>
      </c>
      <c r="I3092" s="38">
        <v>0.25</v>
      </c>
      <c r="J3092" s="62">
        <f t="shared" si="51"/>
        <v>0.25</v>
      </c>
      <c r="K3092" s="39" t="s">
        <v>1868</v>
      </c>
      <c r="L3092" s="39" t="s">
        <v>1370</v>
      </c>
      <c r="M3092" s="39" t="s">
        <v>2107</v>
      </c>
      <c r="N3092" s="50" t="s">
        <v>2112</v>
      </c>
    </row>
    <row r="3093" spans="1:15" s="7" customFormat="1" ht="18.75" hidden="1" customHeight="1" x14ac:dyDescent="0.2">
      <c r="A3093" s="5"/>
      <c r="B3093" s="35" t="s">
        <v>1003</v>
      </c>
      <c r="C3093" s="36" t="s">
        <v>1047</v>
      </c>
      <c r="D3093" s="37" t="s">
        <v>2170</v>
      </c>
      <c r="E3093" s="38" t="s">
        <v>2357</v>
      </c>
      <c r="F3093" s="38">
        <v>1</v>
      </c>
      <c r="G3093" s="38" t="s">
        <v>1638</v>
      </c>
      <c r="H3093" s="38">
        <v>1</v>
      </c>
      <c r="I3093" s="38">
        <v>0.25</v>
      </c>
      <c r="J3093" s="62">
        <f t="shared" si="51"/>
        <v>0.25</v>
      </c>
      <c r="K3093" s="39" t="s">
        <v>1868</v>
      </c>
      <c r="L3093" s="39" t="s">
        <v>1370</v>
      </c>
      <c r="M3093" s="39" t="s">
        <v>2107</v>
      </c>
      <c r="N3093" s="50" t="s">
        <v>2112</v>
      </c>
    </row>
    <row r="3094" spans="1:15" s="7" customFormat="1" ht="18.75" hidden="1" customHeight="1" x14ac:dyDescent="0.2">
      <c r="A3094" s="5"/>
      <c r="B3094" s="35" t="s">
        <v>1003</v>
      </c>
      <c r="C3094" s="36" t="s">
        <v>1047</v>
      </c>
      <c r="D3094" s="37" t="s">
        <v>2171</v>
      </c>
      <c r="E3094" s="38" t="s">
        <v>2357</v>
      </c>
      <c r="F3094" s="38">
        <v>1</v>
      </c>
      <c r="G3094" s="38" t="s">
        <v>1638</v>
      </c>
      <c r="H3094" s="38">
        <v>2</v>
      </c>
      <c r="I3094" s="38">
        <v>0.25</v>
      </c>
      <c r="J3094" s="62">
        <f t="shared" si="51"/>
        <v>0.5</v>
      </c>
      <c r="K3094" s="39" t="s">
        <v>1868</v>
      </c>
      <c r="L3094" s="39" t="s">
        <v>1370</v>
      </c>
      <c r="M3094" s="39" t="s">
        <v>2107</v>
      </c>
      <c r="N3094" s="50" t="s">
        <v>2112</v>
      </c>
    </row>
    <row r="3095" spans="1:15" s="7" customFormat="1" ht="18.75" hidden="1" customHeight="1" x14ac:dyDescent="0.2">
      <c r="A3095" s="5"/>
      <c r="B3095" s="35" t="s">
        <v>1003</v>
      </c>
      <c r="C3095" s="36" t="s">
        <v>1047</v>
      </c>
      <c r="D3095" s="37" t="s">
        <v>2172</v>
      </c>
      <c r="E3095" s="38" t="s">
        <v>2357</v>
      </c>
      <c r="F3095" s="38">
        <v>1</v>
      </c>
      <c r="G3095" s="38" t="s">
        <v>1638</v>
      </c>
      <c r="H3095" s="38">
        <v>1</v>
      </c>
      <c r="I3095" s="38">
        <v>0.15</v>
      </c>
      <c r="J3095" s="62">
        <f t="shared" si="51"/>
        <v>0.15</v>
      </c>
      <c r="K3095" s="39" t="s">
        <v>1868</v>
      </c>
      <c r="L3095" s="39" t="s">
        <v>1370</v>
      </c>
      <c r="M3095" s="39" t="s">
        <v>2107</v>
      </c>
      <c r="N3095" s="50" t="s">
        <v>2112</v>
      </c>
    </row>
    <row r="3096" spans="1:15" s="7" customFormat="1" ht="18.75" hidden="1" customHeight="1" x14ac:dyDescent="0.2">
      <c r="A3096" s="5"/>
      <c r="B3096" s="35" t="s">
        <v>1003</v>
      </c>
      <c r="C3096" s="36" t="s">
        <v>1047</v>
      </c>
      <c r="D3096" s="37" t="s">
        <v>2173</v>
      </c>
      <c r="E3096" s="38" t="s">
        <v>2357</v>
      </c>
      <c r="F3096" s="38">
        <v>1</v>
      </c>
      <c r="G3096" s="38" t="s">
        <v>1638</v>
      </c>
      <c r="H3096" s="38">
        <v>1</v>
      </c>
      <c r="I3096" s="38">
        <v>0.15</v>
      </c>
      <c r="J3096" s="62">
        <f t="shared" si="51"/>
        <v>0.15</v>
      </c>
      <c r="K3096" s="39" t="s">
        <v>1868</v>
      </c>
      <c r="L3096" s="39" t="s">
        <v>1370</v>
      </c>
      <c r="M3096" s="39" t="s">
        <v>2107</v>
      </c>
      <c r="N3096" s="50" t="s">
        <v>2112</v>
      </c>
    </row>
    <row r="3097" spans="1:15" s="7" customFormat="1" ht="18.75" hidden="1" customHeight="1" x14ac:dyDescent="0.2">
      <c r="A3097" s="5"/>
      <c r="B3097" s="35" t="s">
        <v>1003</v>
      </c>
      <c r="C3097" s="36" t="s">
        <v>1047</v>
      </c>
      <c r="D3097" s="37" t="s">
        <v>2174</v>
      </c>
      <c r="E3097" s="38" t="s">
        <v>2357</v>
      </c>
      <c r="F3097" s="38">
        <v>1</v>
      </c>
      <c r="G3097" s="38" t="s">
        <v>1638</v>
      </c>
      <c r="H3097" s="38">
        <v>2</v>
      </c>
      <c r="I3097" s="38">
        <v>1</v>
      </c>
      <c r="J3097" s="62">
        <f t="shared" si="51"/>
        <v>2</v>
      </c>
      <c r="K3097" s="39" t="s">
        <v>1868</v>
      </c>
      <c r="L3097" s="39" t="s">
        <v>1370</v>
      </c>
      <c r="M3097" s="39" t="s">
        <v>2107</v>
      </c>
      <c r="N3097" s="50" t="s">
        <v>2112</v>
      </c>
    </row>
    <row r="3098" spans="1:15" s="7" customFormat="1" ht="18.75" hidden="1" customHeight="1" x14ac:dyDescent="0.2">
      <c r="A3098" s="5"/>
      <c r="B3098" s="35" t="s">
        <v>1003</v>
      </c>
      <c r="C3098" s="36" t="s">
        <v>1047</v>
      </c>
      <c r="D3098" s="37" t="s">
        <v>2175</v>
      </c>
      <c r="E3098" s="38" t="s">
        <v>2357</v>
      </c>
      <c r="F3098" s="38">
        <v>0.5</v>
      </c>
      <c r="G3098" s="38" t="s">
        <v>1638</v>
      </c>
      <c r="H3098" s="38">
        <v>1</v>
      </c>
      <c r="I3098" s="38">
        <v>1</v>
      </c>
      <c r="J3098" s="62">
        <f t="shared" si="51"/>
        <v>0.5</v>
      </c>
      <c r="K3098" s="39" t="s">
        <v>1868</v>
      </c>
      <c r="L3098" s="39" t="s">
        <v>1370</v>
      </c>
      <c r="M3098" s="39" t="s">
        <v>2107</v>
      </c>
      <c r="N3098" s="50" t="s">
        <v>2112</v>
      </c>
    </row>
    <row r="3099" spans="1:15" s="7" customFormat="1" ht="18.75" hidden="1" customHeight="1" thickBot="1" x14ac:dyDescent="0.25">
      <c r="A3099" s="5"/>
      <c r="B3099" s="41" t="s">
        <v>1003</v>
      </c>
      <c r="C3099" s="42" t="s">
        <v>1047</v>
      </c>
      <c r="D3099" s="43" t="s">
        <v>2176</v>
      </c>
      <c r="E3099" s="44" t="s">
        <v>2357</v>
      </c>
      <c r="F3099" s="44">
        <v>1</v>
      </c>
      <c r="G3099" s="44" t="s">
        <v>1638</v>
      </c>
      <c r="H3099" s="44">
        <v>1</v>
      </c>
      <c r="I3099" s="44">
        <v>0.25</v>
      </c>
      <c r="J3099" s="63">
        <f t="shared" si="51"/>
        <v>0.25</v>
      </c>
      <c r="K3099" s="45" t="s">
        <v>1868</v>
      </c>
      <c r="L3099" s="45" t="s">
        <v>1370</v>
      </c>
      <c r="M3099" s="45" t="s">
        <v>2107</v>
      </c>
      <c r="N3099" s="52" t="s">
        <v>2112</v>
      </c>
    </row>
    <row r="3100" spans="1:15" s="7" customFormat="1" ht="18.75" hidden="1" customHeight="1" x14ac:dyDescent="0.2">
      <c r="A3100" s="5"/>
      <c r="B3100" s="29" t="s">
        <v>1351</v>
      </c>
      <c r="C3100" s="30" t="s">
        <v>1352</v>
      </c>
      <c r="D3100" s="31" t="s">
        <v>2137</v>
      </c>
      <c r="E3100" s="32" t="s">
        <v>2359</v>
      </c>
      <c r="F3100" s="32">
        <v>1</v>
      </c>
      <c r="G3100" s="32" t="s">
        <v>1638</v>
      </c>
      <c r="H3100" s="32">
        <v>1</v>
      </c>
      <c r="I3100" s="32">
        <v>0.25</v>
      </c>
      <c r="J3100" s="61">
        <f t="shared" si="51"/>
        <v>0.25</v>
      </c>
      <c r="K3100" s="33" t="s">
        <v>1372</v>
      </c>
      <c r="L3100" s="33" t="s">
        <v>1495</v>
      </c>
      <c r="M3100" s="33" t="s">
        <v>2106</v>
      </c>
      <c r="N3100" s="48"/>
      <c r="O3100" s="5"/>
    </row>
    <row r="3101" spans="1:15" s="7" customFormat="1" ht="18.75" hidden="1" customHeight="1" x14ac:dyDescent="0.2">
      <c r="A3101" s="5"/>
      <c r="B3101" s="35" t="s">
        <v>1351</v>
      </c>
      <c r="C3101" s="36" t="s">
        <v>1352</v>
      </c>
      <c r="D3101" s="37" t="s">
        <v>2139</v>
      </c>
      <c r="E3101" s="38" t="s">
        <v>2359</v>
      </c>
      <c r="F3101" s="38">
        <v>1</v>
      </c>
      <c r="G3101" s="38" t="s">
        <v>1638</v>
      </c>
      <c r="H3101" s="38">
        <v>1</v>
      </c>
      <c r="I3101" s="38">
        <v>0.25</v>
      </c>
      <c r="J3101" s="62">
        <f t="shared" si="51"/>
        <v>0.25</v>
      </c>
      <c r="K3101" s="39" t="s">
        <v>1372</v>
      </c>
      <c r="L3101" s="39" t="s">
        <v>1495</v>
      </c>
      <c r="M3101" s="39" t="s">
        <v>2106</v>
      </c>
      <c r="N3101" s="50"/>
      <c r="O3101" s="5"/>
    </row>
    <row r="3102" spans="1:15" s="7" customFormat="1" ht="18.75" hidden="1" customHeight="1" x14ac:dyDescent="0.25">
      <c r="A3102" s="5"/>
      <c r="B3102" s="35" t="s">
        <v>1351</v>
      </c>
      <c r="C3102" s="36" t="s">
        <v>1352</v>
      </c>
      <c r="D3102" s="37" t="s">
        <v>2140</v>
      </c>
      <c r="E3102" s="38" t="s">
        <v>2359</v>
      </c>
      <c r="F3102" s="38">
        <v>0.5</v>
      </c>
      <c r="G3102" s="38" t="s">
        <v>1638</v>
      </c>
      <c r="H3102" s="38">
        <v>1</v>
      </c>
      <c r="I3102" s="38">
        <v>0.25</v>
      </c>
      <c r="J3102" s="62">
        <f t="shared" si="51"/>
        <v>0.125</v>
      </c>
      <c r="K3102" s="39" t="s">
        <v>1372</v>
      </c>
      <c r="L3102" s="39" t="s">
        <v>1495</v>
      </c>
      <c r="M3102" s="39" t="s">
        <v>2106</v>
      </c>
      <c r="N3102" s="50"/>
      <c r="O3102" s="6"/>
    </row>
    <row r="3103" spans="1:15" s="7" customFormat="1" ht="18.75" hidden="1" customHeight="1" x14ac:dyDescent="0.25">
      <c r="A3103" s="5"/>
      <c r="B3103" s="35" t="s">
        <v>1351</v>
      </c>
      <c r="C3103" s="36" t="s">
        <v>1352</v>
      </c>
      <c r="D3103" s="37" t="s">
        <v>2141</v>
      </c>
      <c r="E3103" s="38" t="s">
        <v>2359</v>
      </c>
      <c r="F3103" s="38">
        <v>1</v>
      </c>
      <c r="G3103" s="38" t="s">
        <v>1638</v>
      </c>
      <c r="H3103" s="38">
        <v>2</v>
      </c>
      <c r="I3103" s="38">
        <v>0.25</v>
      </c>
      <c r="J3103" s="62">
        <f t="shared" si="51"/>
        <v>0.5</v>
      </c>
      <c r="K3103" s="39" t="s">
        <v>1372</v>
      </c>
      <c r="L3103" s="39" t="s">
        <v>1495</v>
      </c>
      <c r="M3103" s="39" t="s">
        <v>2106</v>
      </c>
      <c r="N3103" s="50"/>
      <c r="O3103" s="6"/>
    </row>
    <row r="3104" spans="1:15" s="7" customFormat="1" ht="18.75" hidden="1" customHeight="1" thickBot="1" x14ac:dyDescent="0.3">
      <c r="A3104" s="5"/>
      <c r="B3104" s="41" t="s">
        <v>1351</v>
      </c>
      <c r="C3104" s="42" t="s">
        <v>1352</v>
      </c>
      <c r="D3104" s="43" t="s">
        <v>2142</v>
      </c>
      <c r="E3104" s="44" t="s">
        <v>2359</v>
      </c>
      <c r="F3104" s="44">
        <v>1</v>
      </c>
      <c r="G3104" s="44" t="s">
        <v>1638</v>
      </c>
      <c r="H3104" s="44">
        <v>1</v>
      </c>
      <c r="I3104" s="44">
        <v>0.25</v>
      </c>
      <c r="J3104" s="63">
        <f t="shared" si="51"/>
        <v>0.25</v>
      </c>
      <c r="K3104" s="45" t="s">
        <v>1372</v>
      </c>
      <c r="L3104" s="45" t="s">
        <v>1495</v>
      </c>
      <c r="M3104" s="45" t="s">
        <v>2106</v>
      </c>
      <c r="N3104" s="52"/>
      <c r="O3104" s="6"/>
    </row>
    <row r="3105" spans="1:15" s="7" customFormat="1" ht="18.75" hidden="1" customHeight="1" x14ac:dyDescent="0.2">
      <c r="A3105" s="5"/>
      <c r="B3105" s="35" t="s">
        <v>1353</v>
      </c>
      <c r="C3105" s="36" t="s">
        <v>1354</v>
      </c>
      <c r="D3105" s="37" t="s">
        <v>2137</v>
      </c>
      <c r="E3105" s="38" t="s">
        <v>2359</v>
      </c>
      <c r="F3105" s="38">
        <v>1</v>
      </c>
      <c r="G3105" s="38" t="s">
        <v>1638</v>
      </c>
      <c r="H3105" s="38">
        <v>1</v>
      </c>
      <c r="I3105" s="38">
        <v>0.25</v>
      </c>
      <c r="J3105" s="62">
        <f t="shared" si="51"/>
        <v>0.25</v>
      </c>
      <c r="K3105" s="39" t="s">
        <v>1372</v>
      </c>
      <c r="L3105" s="39" t="s">
        <v>1495</v>
      </c>
      <c r="M3105" s="39" t="s">
        <v>2106</v>
      </c>
      <c r="N3105" s="50"/>
      <c r="O3105" s="5"/>
    </row>
    <row r="3106" spans="1:15" s="7" customFormat="1" ht="18.75" hidden="1" customHeight="1" x14ac:dyDescent="0.2">
      <c r="A3106" s="5"/>
      <c r="B3106" s="35" t="s">
        <v>1353</v>
      </c>
      <c r="C3106" s="36" t="s">
        <v>1354</v>
      </c>
      <c r="D3106" s="37" t="s">
        <v>2139</v>
      </c>
      <c r="E3106" s="38" t="s">
        <v>2359</v>
      </c>
      <c r="F3106" s="38">
        <v>1</v>
      </c>
      <c r="G3106" s="38" t="s">
        <v>1638</v>
      </c>
      <c r="H3106" s="38">
        <v>1</v>
      </c>
      <c r="I3106" s="38">
        <v>0.25</v>
      </c>
      <c r="J3106" s="62">
        <f t="shared" si="51"/>
        <v>0.25</v>
      </c>
      <c r="K3106" s="39" t="s">
        <v>1372</v>
      </c>
      <c r="L3106" s="39" t="s">
        <v>1495</v>
      </c>
      <c r="M3106" s="39" t="s">
        <v>2106</v>
      </c>
      <c r="N3106" s="50"/>
      <c r="O3106" s="5"/>
    </row>
    <row r="3107" spans="1:15" s="7" customFormat="1" ht="18.75" hidden="1" customHeight="1" x14ac:dyDescent="0.25">
      <c r="A3107" s="5"/>
      <c r="B3107" s="35" t="s">
        <v>1353</v>
      </c>
      <c r="C3107" s="36" t="s">
        <v>1354</v>
      </c>
      <c r="D3107" s="37" t="s">
        <v>2140</v>
      </c>
      <c r="E3107" s="38" t="s">
        <v>2359</v>
      </c>
      <c r="F3107" s="38">
        <v>0.5</v>
      </c>
      <c r="G3107" s="38" t="s">
        <v>1638</v>
      </c>
      <c r="H3107" s="38">
        <v>1</v>
      </c>
      <c r="I3107" s="38">
        <v>0.25</v>
      </c>
      <c r="J3107" s="62">
        <f t="shared" si="51"/>
        <v>0.125</v>
      </c>
      <c r="K3107" s="39" t="s">
        <v>1372</v>
      </c>
      <c r="L3107" s="39" t="s">
        <v>1495</v>
      </c>
      <c r="M3107" s="39" t="s">
        <v>2106</v>
      </c>
      <c r="N3107" s="50"/>
      <c r="O3107" s="6"/>
    </row>
    <row r="3108" spans="1:15" s="7" customFormat="1" ht="18.75" hidden="1" customHeight="1" x14ac:dyDescent="0.2">
      <c r="A3108" s="5"/>
      <c r="B3108" s="35" t="s">
        <v>1353</v>
      </c>
      <c r="C3108" s="36" t="s">
        <v>1354</v>
      </c>
      <c r="D3108" s="37" t="s">
        <v>2141</v>
      </c>
      <c r="E3108" s="38" t="s">
        <v>2359</v>
      </c>
      <c r="F3108" s="38">
        <v>1</v>
      </c>
      <c r="G3108" s="38" t="s">
        <v>1638</v>
      </c>
      <c r="H3108" s="38">
        <v>2</v>
      </c>
      <c r="I3108" s="38">
        <v>0.25</v>
      </c>
      <c r="J3108" s="62">
        <f t="shared" si="51"/>
        <v>0.5</v>
      </c>
      <c r="K3108" s="39" t="s">
        <v>1372</v>
      </c>
      <c r="L3108" s="39" t="s">
        <v>1495</v>
      </c>
      <c r="M3108" s="39" t="s">
        <v>2106</v>
      </c>
      <c r="N3108" s="50"/>
      <c r="O3108" s="5"/>
    </row>
    <row r="3109" spans="1:15" s="7" customFormat="1" ht="18.75" hidden="1" customHeight="1" thickBot="1" x14ac:dyDescent="0.3">
      <c r="A3109" s="5"/>
      <c r="B3109" s="41" t="s">
        <v>1353</v>
      </c>
      <c r="C3109" s="42" t="s">
        <v>1354</v>
      </c>
      <c r="D3109" s="43" t="s">
        <v>2142</v>
      </c>
      <c r="E3109" s="44" t="s">
        <v>2359</v>
      </c>
      <c r="F3109" s="44">
        <v>1</v>
      </c>
      <c r="G3109" s="44" t="s">
        <v>1638</v>
      </c>
      <c r="H3109" s="44">
        <v>1</v>
      </c>
      <c r="I3109" s="44">
        <v>0.25</v>
      </c>
      <c r="J3109" s="63">
        <f t="shared" si="51"/>
        <v>0.25</v>
      </c>
      <c r="K3109" s="45" t="s">
        <v>1372</v>
      </c>
      <c r="L3109" s="45" t="s">
        <v>1495</v>
      </c>
      <c r="M3109" s="45" t="s">
        <v>2106</v>
      </c>
      <c r="N3109" s="52"/>
      <c r="O3109" s="6"/>
    </row>
    <row r="3110" spans="1:15" s="7" customFormat="1" ht="18.75" hidden="1" customHeight="1" x14ac:dyDescent="0.2">
      <c r="A3110" s="5"/>
      <c r="B3110" s="35" t="s">
        <v>1004</v>
      </c>
      <c r="C3110" s="36" t="s">
        <v>101</v>
      </c>
      <c r="D3110" s="37" t="s">
        <v>2143</v>
      </c>
      <c r="E3110" s="38" t="s">
        <v>2359</v>
      </c>
      <c r="F3110" s="38">
        <v>12</v>
      </c>
      <c r="G3110" s="38" t="s">
        <v>1638</v>
      </c>
      <c r="H3110" s="38">
        <v>2</v>
      </c>
      <c r="I3110" s="38">
        <v>0.25</v>
      </c>
      <c r="J3110" s="62">
        <f t="shared" si="51"/>
        <v>6</v>
      </c>
      <c r="K3110" s="39" t="s">
        <v>1372</v>
      </c>
      <c r="L3110" s="385" t="s">
        <v>6052</v>
      </c>
      <c r="M3110" s="385" t="s">
        <v>6056</v>
      </c>
      <c r="N3110" s="50"/>
      <c r="O3110" s="5"/>
    </row>
    <row r="3111" spans="1:15" s="7" customFormat="1" ht="18.75" hidden="1" customHeight="1" x14ac:dyDescent="0.2">
      <c r="A3111" s="5"/>
      <c r="B3111" s="35" t="s">
        <v>1004</v>
      </c>
      <c r="C3111" s="36" t="s">
        <v>101</v>
      </c>
      <c r="D3111" s="37" t="str">
        <f>UPPER("Revisar funcionamiento de calefactor (heater)")</f>
        <v>REVISAR FUNCIONAMIENTO DE CALEFACTOR (HEATER)</v>
      </c>
      <c r="E3111" s="38" t="s">
        <v>2359</v>
      </c>
      <c r="F3111" s="38">
        <v>12</v>
      </c>
      <c r="G3111" s="38" t="s">
        <v>1638</v>
      </c>
      <c r="H3111" s="38">
        <v>1</v>
      </c>
      <c r="I3111" s="38">
        <v>0.25</v>
      </c>
      <c r="J3111" s="62">
        <f t="shared" si="51"/>
        <v>3</v>
      </c>
      <c r="K3111" s="39" t="s">
        <v>1372</v>
      </c>
      <c r="L3111" s="385" t="s">
        <v>6052</v>
      </c>
      <c r="M3111" s="385" t="s">
        <v>6056</v>
      </c>
      <c r="N3111" s="50"/>
      <c r="O3111" s="5"/>
    </row>
    <row r="3112" spans="1:15" s="7" customFormat="1" ht="18.75" hidden="1" customHeight="1" x14ac:dyDescent="0.2">
      <c r="A3112" s="5"/>
      <c r="B3112" s="35" t="s">
        <v>1004</v>
      </c>
      <c r="C3112" s="36" t="s">
        <v>101</v>
      </c>
      <c r="D3112" s="37" t="s">
        <v>2144</v>
      </c>
      <c r="E3112" s="38" t="s">
        <v>2359</v>
      </c>
      <c r="F3112" s="38">
        <v>2</v>
      </c>
      <c r="G3112" s="38" t="s">
        <v>1638</v>
      </c>
      <c r="H3112" s="38">
        <v>1</v>
      </c>
      <c r="I3112" s="38">
        <v>0.15</v>
      </c>
      <c r="J3112" s="62">
        <f t="shared" si="51"/>
        <v>0.3</v>
      </c>
      <c r="K3112" s="39" t="s">
        <v>1372</v>
      </c>
      <c r="L3112" s="385" t="s">
        <v>6052</v>
      </c>
      <c r="M3112" s="385" t="s">
        <v>6056</v>
      </c>
      <c r="N3112" s="40"/>
      <c r="O3112" s="5"/>
    </row>
    <row r="3113" spans="1:15" s="7" customFormat="1" ht="18.75" hidden="1" customHeight="1" x14ac:dyDescent="0.2">
      <c r="A3113" s="5"/>
      <c r="B3113" s="35" t="s">
        <v>1004</v>
      </c>
      <c r="C3113" s="36" t="s">
        <v>101</v>
      </c>
      <c r="D3113" s="37" t="s">
        <v>2145</v>
      </c>
      <c r="E3113" s="38" t="s">
        <v>2359</v>
      </c>
      <c r="F3113" s="38">
        <v>1</v>
      </c>
      <c r="G3113" s="38" t="s">
        <v>1638</v>
      </c>
      <c r="H3113" s="38">
        <v>1</v>
      </c>
      <c r="I3113" s="38">
        <v>0.25</v>
      </c>
      <c r="J3113" s="62">
        <f t="shared" si="51"/>
        <v>0.25</v>
      </c>
      <c r="K3113" s="39" t="s">
        <v>1372</v>
      </c>
      <c r="L3113" s="385" t="s">
        <v>6052</v>
      </c>
      <c r="M3113" s="385" t="s">
        <v>6056</v>
      </c>
      <c r="N3113" s="40"/>
      <c r="O3113" s="5"/>
    </row>
    <row r="3114" spans="1:15" s="7" customFormat="1" ht="18.75" hidden="1" customHeight="1" x14ac:dyDescent="0.2">
      <c r="A3114" s="5"/>
      <c r="B3114" s="35" t="s">
        <v>1004</v>
      </c>
      <c r="C3114" s="36" t="s">
        <v>101</v>
      </c>
      <c r="D3114" s="37" t="s">
        <v>2146</v>
      </c>
      <c r="E3114" s="38" t="s">
        <v>2359</v>
      </c>
      <c r="F3114" s="38">
        <v>2</v>
      </c>
      <c r="G3114" s="38" t="s">
        <v>1638</v>
      </c>
      <c r="H3114" s="38">
        <v>1</v>
      </c>
      <c r="I3114" s="38">
        <v>0.15</v>
      </c>
      <c r="J3114" s="62">
        <f t="shared" si="51"/>
        <v>0.3</v>
      </c>
      <c r="K3114" s="39" t="s">
        <v>1372</v>
      </c>
      <c r="L3114" s="385" t="s">
        <v>6052</v>
      </c>
      <c r="M3114" s="385" t="s">
        <v>6056</v>
      </c>
      <c r="N3114" s="40"/>
      <c r="O3114" s="5"/>
    </row>
    <row r="3115" spans="1:15" s="7" customFormat="1" ht="18.75" hidden="1" customHeight="1" x14ac:dyDescent="0.2">
      <c r="A3115" s="5"/>
      <c r="B3115" s="35" t="s">
        <v>1004</v>
      </c>
      <c r="C3115" s="36" t="s">
        <v>101</v>
      </c>
      <c r="D3115" s="37" t="s">
        <v>2147</v>
      </c>
      <c r="E3115" s="38" t="s">
        <v>2359</v>
      </c>
      <c r="F3115" s="38">
        <v>1</v>
      </c>
      <c r="G3115" s="38" t="s">
        <v>1638</v>
      </c>
      <c r="H3115" s="38">
        <v>2</v>
      </c>
      <c r="I3115" s="38">
        <v>0.5</v>
      </c>
      <c r="J3115" s="62">
        <f t="shared" si="51"/>
        <v>1</v>
      </c>
      <c r="K3115" s="39" t="s">
        <v>1372</v>
      </c>
      <c r="L3115" s="385" t="s">
        <v>6052</v>
      </c>
      <c r="M3115" s="385" t="s">
        <v>6056</v>
      </c>
      <c r="N3115" s="40"/>
      <c r="O3115" s="5"/>
    </row>
    <row r="3116" spans="1:15" s="7" customFormat="1" ht="18.75" hidden="1" customHeight="1" x14ac:dyDescent="0.2">
      <c r="A3116" s="5"/>
      <c r="B3116" s="35" t="s">
        <v>1004</v>
      </c>
      <c r="C3116" s="36" t="s">
        <v>101</v>
      </c>
      <c r="D3116" s="37" t="s">
        <v>2148</v>
      </c>
      <c r="E3116" s="38" t="s">
        <v>2359</v>
      </c>
      <c r="F3116" s="38">
        <v>1</v>
      </c>
      <c r="G3116" s="38" t="s">
        <v>1638</v>
      </c>
      <c r="H3116" s="38">
        <v>2</v>
      </c>
      <c r="I3116" s="38">
        <v>0.25</v>
      </c>
      <c r="J3116" s="62">
        <f t="shared" si="51"/>
        <v>0.5</v>
      </c>
      <c r="K3116" s="39" t="s">
        <v>1372</v>
      </c>
      <c r="L3116" s="385" t="s">
        <v>6052</v>
      </c>
      <c r="M3116" s="385" t="s">
        <v>6056</v>
      </c>
      <c r="N3116" s="40"/>
      <c r="O3116" s="5"/>
    </row>
    <row r="3117" spans="1:15" s="7" customFormat="1" ht="18.75" hidden="1" customHeight="1" x14ac:dyDescent="0.2">
      <c r="A3117" s="5"/>
      <c r="B3117" s="35" t="s">
        <v>1004</v>
      </c>
      <c r="C3117" s="36" t="s">
        <v>101</v>
      </c>
      <c r="D3117" s="37" t="s">
        <v>2149</v>
      </c>
      <c r="E3117" s="38" t="s">
        <v>2359</v>
      </c>
      <c r="F3117" s="38">
        <v>1</v>
      </c>
      <c r="G3117" s="38" t="s">
        <v>1638</v>
      </c>
      <c r="H3117" s="38">
        <v>1</v>
      </c>
      <c r="I3117" s="38">
        <v>0.25</v>
      </c>
      <c r="J3117" s="62">
        <f t="shared" ref="J3117:J3177" si="52">F3117*H3117*I3117</f>
        <v>0.25</v>
      </c>
      <c r="K3117" s="39" t="s">
        <v>1372</v>
      </c>
      <c r="L3117" s="385" t="s">
        <v>6052</v>
      </c>
      <c r="M3117" s="385" t="s">
        <v>6056</v>
      </c>
      <c r="N3117" s="40"/>
      <c r="O3117" s="5"/>
    </row>
    <row r="3118" spans="1:15" s="7" customFormat="1" ht="18.75" hidden="1" customHeight="1" x14ac:dyDescent="0.2">
      <c r="A3118" s="5"/>
      <c r="B3118" s="35" t="s">
        <v>1004</v>
      </c>
      <c r="C3118" s="36" t="s">
        <v>101</v>
      </c>
      <c r="D3118" s="37" t="s">
        <v>2150</v>
      </c>
      <c r="E3118" s="38" t="s">
        <v>2359</v>
      </c>
      <c r="F3118" s="38">
        <v>0.5</v>
      </c>
      <c r="G3118" s="38" t="s">
        <v>1638</v>
      </c>
      <c r="H3118" s="38">
        <v>2</v>
      </c>
      <c r="I3118" s="38">
        <v>1</v>
      </c>
      <c r="J3118" s="62">
        <f t="shared" si="52"/>
        <v>1</v>
      </c>
      <c r="K3118" s="39" t="s">
        <v>1372</v>
      </c>
      <c r="L3118" s="385" t="s">
        <v>6052</v>
      </c>
      <c r="M3118" s="385" t="s">
        <v>6056</v>
      </c>
      <c r="N3118" s="40"/>
      <c r="O3118" s="5"/>
    </row>
    <row r="3119" spans="1:15" s="7" customFormat="1" ht="18.75" hidden="1" customHeight="1" thickBot="1" x14ac:dyDescent="0.3">
      <c r="A3119" s="5"/>
      <c r="B3119" s="41" t="s">
        <v>1004</v>
      </c>
      <c r="C3119" s="42" t="s">
        <v>101</v>
      </c>
      <c r="D3119" s="43" t="s">
        <v>2151</v>
      </c>
      <c r="E3119" s="44" t="s">
        <v>2359</v>
      </c>
      <c r="F3119" s="44">
        <v>0.5</v>
      </c>
      <c r="G3119" s="44" t="s">
        <v>1638</v>
      </c>
      <c r="H3119" s="44">
        <v>2</v>
      </c>
      <c r="I3119" s="44">
        <v>1</v>
      </c>
      <c r="J3119" s="63">
        <f t="shared" si="52"/>
        <v>1</v>
      </c>
      <c r="K3119" s="45" t="s">
        <v>1372</v>
      </c>
      <c r="L3119" s="386" t="s">
        <v>6052</v>
      </c>
      <c r="M3119" s="385" t="s">
        <v>6056</v>
      </c>
      <c r="N3119" s="46"/>
      <c r="O3119" s="6"/>
    </row>
    <row r="3120" spans="1:15" s="7" customFormat="1" ht="18.75" hidden="1" customHeight="1" x14ac:dyDescent="0.2">
      <c r="A3120" s="5"/>
      <c r="B3120" s="29" t="s">
        <v>1355</v>
      </c>
      <c r="C3120" s="30" t="s">
        <v>1352</v>
      </c>
      <c r="D3120" s="31" t="s">
        <v>2137</v>
      </c>
      <c r="E3120" s="32" t="s">
        <v>2359</v>
      </c>
      <c r="F3120" s="32">
        <v>1</v>
      </c>
      <c r="G3120" s="32" t="s">
        <v>1638</v>
      </c>
      <c r="H3120" s="32">
        <v>1</v>
      </c>
      <c r="I3120" s="32">
        <v>0.25</v>
      </c>
      <c r="J3120" s="61">
        <f t="shared" si="52"/>
        <v>0.25</v>
      </c>
      <c r="K3120" s="33" t="s">
        <v>1372</v>
      </c>
      <c r="L3120" s="387" t="s">
        <v>1489</v>
      </c>
      <c r="M3120" s="387" t="s">
        <v>6086</v>
      </c>
      <c r="N3120" s="34"/>
      <c r="O3120" s="5"/>
    </row>
    <row r="3121" spans="1:15" s="7" customFormat="1" ht="18.75" hidden="1" customHeight="1" x14ac:dyDescent="0.2">
      <c r="A3121" s="5"/>
      <c r="B3121" s="35" t="s">
        <v>1355</v>
      </c>
      <c r="C3121" s="36" t="s">
        <v>1352</v>
      </c>
      <c r="D3121" s="37" t="s">
        <v>2139</v>
      </c>
      <c r="E3121" s="38" t="s">
        <v>2359</v>
      </c>
      <c r="F3121" s="38">
        <v>1</v>
      </c>
      <c r="G3121" s="38" t="s">
        <v>1638</v>
      </c>
      <c r="H3121" s="38">
        <v>1</v>
      </c>
      <c r="I3121" s="38">
        <v>0.25</v>
      </c>
      <c r="J3121" s="62">
        <f t="shared" si="52"/>
        <v>0.25</v>
      </c>
      <c r="K3121" s="39" t="s">
        <v>1372</v>
      </c>
      <c r="L3121" s="385" t="s">
        <v>1489</v>
      </c>
      <c r="M3121" s="385" t="s">
        <v>6086</v>
      </c>
      <c r="N3121" s="40"/>
      <c r="O3121" s="5"/>
    </row>
    <row r="3122" spans="1:15" s="7" customFormat="1" ht="18.75" hidden="1" customHeight="1" x14ac:dyDescent="0.2">
      <c r="A3122" s="5"/>
      <c r="B3122" s="35" t="s">
        <v>1355</v>
      </c>
      <c r="C3122" s="36" t="s">
        <v>1352</v>
      </c>
      <c r="D3122" s="37" t="s">
        <v>2140</v>
      </c>
      <c r="E3122" s="38" t="s">
        <v>2359</v>
      </c>
      <c r="F3122" s="38">
        <v>0.5</v>
      </c>
      <c r="G3122" s="38" t="s">
        <v>1638</v>
      </c>
      <c r="H3122" s="38">
        <v>1</v>
      </c>
      <c r="I3122" s="38">
        <v>0.25</v>
      </c>
      <c r="J3122" s="62">
        <f t="shared" si="52"/>
        <v>0.125</v>
      </c>
      <c r="K3122" s="39" t="s">
        <v>1372</v>
      </c>
      <c r="L3122" s="385" t="s">
        <v>1489</v>
      </c>
      <c r="M3122" s="385" t="s">
        <v>6086</v>
      </c>
      <c r="N3122" s="40"/>
      <c r="O3122" s="5"/>
    </row>
    <row r="3123" spans="1:15" s="7" customFormat="1" ht="18.75" hidden="1" customHeight="1" x14ac:dyDescent="0.2">
      <c r="A3123" s="5"/>
      <c r="B3123" s="35" t="s">
        <v>1355</v>
      </c>
      <c r="C3123" s="36" t="s">
        <v>1352</v>
      </c>
      <c r="D3123" s="37" t="s">
        <v>2141</v>
      </c>
      <c r="E3123" s="38" t="s">
        <v>2359</v>
      </c>
      <c r="F3123" s="38">
        <v>1</v>
      </c>
      <c r="G3123" s="38" t="s">
        <v>1638</v>
      </c>
      <c r="H3123" s="38">
        <v>2</v>
      </c>
      <c r="I3123" s="38">
        <v>0.25</v>
      </c>
      <c r="J3123" s="62">
        <f t="shared" si="52"/>
        <v>0.5</v>
      </c>
      <c r="K3123" s="39" t="s">
        <v>1372</v>
      </c>
      <c r="L3123" s="385" t="s">
        <v>1489</v>
      </c>
      <c r="M3123" s="385" t="s">
        <v>6086</v>
      </c>
      <c r="N3123" s="40"/>
      <c r="O3123" s="5"/>
    </row>
    <row r="3124" spans="1:15" s="7" customFormat="1" ht="18.75" hidden="1" customHeight="1" thickBot="1" x14ac:dyDescent="0.25">
      <c r="A3124" s="5"/>
      <c r="B3124" s="41" t="s">
        <v>1355</v>
      </c>
      <c r="C3124" s="42" t="s">
        <v>1352</v>
      </c>
      <c r="D3124" s="43" t="s">
        <v>2142</v>
      </c>
      <c r="E3124" s="44" t="s">
        <v>2359</v>
      </c>
      <c r="F3124" s="44">
        <v>1</v>
      </c>
      <c r="G3124" s="44" t="s">
        <v>1638</v>
      </c>
      <c r="H3124" s="44">
        <v>1</v>
      </c>
      <c r="I3124" s="44">
        <v>0.25</v>
      </c>
      <c r="J3124" s="63">
        <f t="shared" si="52"/>
        <v>0.25</v>
      </c>
      <c r="K3124" s="45" t="s">
        <v>1372</v>
      </c>
      <c r="L3124" s="386" t="s">
        <v>1489</v>
      </c>
      <c r="M3124" s="386" t="s">
        <v>6086</v>
      </c>
      <c r="N3124" s="46"/>
      <c r="O3124" s="5"/>
    </row>
    <row r="3125" spans="1:15" s="7" customFormat="1" ht="18.75" hidden="1" customHeight="1" x14ac:dyDescent="0.2">
      <c r="A3125" s="5"/>
      <c r="B3125" s="29" t="s">
        <v>1356</v>
      </c>
      <c r="C3125" s="30" t="s">
        <v>1354</v>
      </c>
      <c r="D3125" s="31" t="s">
        <v>2137</v>
      </c>
      <c r="E3125" s="32" t="s">
        <v>2359</v>
      </c>
      <c r="F3125" s="32">
        <v>1</v>
      </c>
      <c r="G3125" s="32" t="s">
        <v>1638</v>
      </c>
      <c r="H3125" s="32">
        <v>1</v>
      </c>
      <c r="I3125" s="32">
        <v>0.25</v>
      </c>
      <c r="J3125" s="61">
        <f t="shared" si="52"/>
        <v>0.25</v>
      </c>
      <c r="K3125" s="33" t="s">
        <v>1372</v>
      </c>
      <c r="L3125" s="387" t="s">
        <v>1489</v>
      </c>
      <c r="M3125" s="387" t="s">
        <v>6086</v>
      </c>
      <c r="N3125" s="34"/>
      <c r="O3125" s="5"/>
    </row>
    <row r="3126" spans="1:15" s="7" customFormat="1" ht="18.75" hidden="1" customHeight="1" x14ac:dyDescent="0.2">
      <c r="A3126" s="5"/>
      <c r="B3126" s="35" t="s">
        <v>1356</v>
      </c>
      <c r="C3126" s="36" t="s">
        <v>1354</v>
      </c>
      <c r="D3126" s="37" t="s">
        <v>2139</v>
      </c>
      <c r="E3126" s="38" t="s">
        <v>2359</v>
      </c>
      <c r="F3126" s="38">
        <v>1</v>
      </c>
      <c r="G3126" s="38" t="s">
        <v>1638</v>
      </c>
      <c r="H3126" s="38">
        <v>1</v>
      </c>
      <c r="I3126" s="38">
        <v>0.25</v>
      </c>
      <c r="J3126" s="62">
        <f t="shared" si="52"/>
        <v>0.25</v>
      </c>
      <c r="K3126" s="39" t="s">
        <v>1372</v>
      </c>
      <c r="L3126" s="385" t="s">
        <v>1489</v>
      </c>
      <c r="M3126" s="385" t="s">
        <v>6086</v>
      </c>
      <c r="N3126" s="40"/>
      <c r="O3126" s="5"/>
    </row>
    <row r="3127" spans="1:15" s="7" customFormat="1" ht="18.75" hidden="1" customHeight="1" x14ac:dyDescent="0.2">
      <c r="A3127" s="5"/>
      <c r="B3127" s="35" t="s">
        <v>1356</v>
      </c>
      <c r="C3127" s="36" t="s">
        <v>1354</v>
      </c>
      <c r="D3127" s="37" t="s">
        <v>2140</v>
      </c>
      <c r="E3127" s="38" t="s">
        <v>2359</v>
      </c>
      <c r="F3127" s="38">
        <v>0.5</v>
      </c>
      <c r="G3127" s="38" t="s">
        <v>1638</v>
      </c>
      <c r="H3127" s="38">
        <v>1</v>
      </c>
      <c r="I3127" s="38">
        <v>0.25</v>
      </c>
      <c r="J3127" s="62">
        <f t="shared" si="52"/>
        <v>0.125</v>
      </c>
      <c r="K3127" s="39" t="s">
        <v>1372</v>
      </c>
      <c r="L3127" s="385" t="s">
        <v>1489</v>
      </c>
      <c r="M3127" s="385" t="s">
        <v>6086</v>
      </c>
      <c r="N3127" s="40"/>
      <c r="O3127" s="5"/>
    </row>
    <row r="3128" spans="1:15" s="7" customFormat="1" ht="18.75" hidden="1" customHeight="1" x14ac:dyDescent="0.2">
      <c r="A3128" s="5"/>
      <c r="B3128" s="35" t="s">
        <v>1356</v>
      </c>
      <c r="C3128" s="36" t="s">
        <v>1354</v>
      </c>
      <c r="D3128" s="37" t="s">
        <v>2141</v>
      </c>
      <c r="E3128" s="38" t="s">
        <v>2359</v>
      </c>
      <c r="F3128" s="38">
        <v>1</v>
      </c>
      <c r="G3128" s="38" t="s">
        <v>1638</v>
      </c>
      <c r="H3128" s="38">
        <v>2</v>
      </c>
      <c r="I3128" s="38">
        <v>0.25</v>
      </c>
      <c r="J3128" s="62">
        <f t="shared" si="52"/>
        <v>0.5</v>
      </c>
      <c r="K3128" s="39" t="s">
        <v>1372</v>
      </c>
      <c r="L3128" s="385" t="s">
        <v>1489</v>
      </c>
      <c r="M3128" s="385" t="s">
        <v>6086</v>
      </c>
      <c r="N3128" s="40"/>
      <c r="O3128" s="5"/>
    </row>
    <row r="3129" spans="1:15" s="7" customFormat="1" ht="18.75" hidden="1" customHeight="1" thickBot="1" x14ac:dyDescent="0.25">
      <c r="A3129" s="5"/>
      <c r="B3129" s="41" t="s">
        <v>1356</v>
      </c>
      <c r="C3129" s="42" t="s">
        <v>1354</v>
      </c>
      <c r="D3129" s="43" t="s">
        <v>2142</v>
      </c>
      <c r="E3129" s="44" t="s">
        <v>2359</v>
      </c>
      <c r="F3129" s="44">
        <v>1</v>
      </c>
      <c r="G3129" s="44" t="s">
        <v>1638</v>
      </c>
      <c r="H3129" s="44">
        <v>1</v>
      </c>
      <c r="I3129" s="44">
        <v>0.25</v>
      </c>
      <c r="J3129" s="63">
        <f t="shared" si="52"/>
        <v>0.25</v>
      </c>
      <c r="K3129" s="45" t="s">
        <v>1372</v>
      </c>
      <c r="L3129" s="386" t="s">
        <v>1489</v>
      </c>
      <c r="M3129" s="386" t="s">
        <v>6086</v>
      </c>
      <c r="N3129" s="46"/>
      <c r="O3129" s="5"/>
    </row>
    <row r="3130" spans="1:15" s="7" customFormat="1" ht="18.75" hidden="1" customHeight="1" x14ac:dyDescent="0.2">
      <c r="A3130" s="5"/>
      <c r="B3130" s="35" t="s">
        <v>1005</v>
      </c>
      <c r="C3130" s="36" t="s">
        <v>101</v>
      </c>
      <c r="D3130" s="37" t="s">
        <v>2143</v>
      </c>
      <c r="E3130" s="38" t="s">
        <v>2359</v>
      </c>
      <c r="F3130" s="38">
        <v>12</v>
      </c>
      <c r="G3130" s="38" t="s">
        <v>1638</v>
      </c>
      <c r="H3130" s="38">
        <v>2</v>
      </c>
      <c r="I3130" s="38">
        <v>0.25</v>
      </c>
      <c r="J3130" s="62">
        <f t="shared" si="52"/>
        <v>6</v>
      </c>
      <c r="K3130" s="39" t="s">
        <v>1372</v>
      </c>
      <c r="L3130" s="385" t="s">
        <v>6052</v>
      </c>
      <c r="M3130" s="385" t="s">
        <v>6058</v>
      </c>
      <c r="N3130" s="40"/>
      <c r="O3130" s="5"/>
    </row>
    <row r="3131" spans="1:15" s="7" customFormat="1" ht="18.75" hidden="1" customHeight="1" x14ac:dyDescent="0.2">
      <c r="A3131" s="5"/>
      <c r="B3131" s="35" t="s">
        <v>1005</v>
      </c>
      <c r="C3131" s="36" t="s">
        <v>101</v>
      </c>
      <c r="D3131" s="37" t="str">
        <f>UPPER("Revisar funcionamiento de calefactor (heater)")</f>
        <v>REVISAR FUNCIONAMIENTO DE CALEFACTOR (HEATER)</v>
      </c>
      <c r="E3131" s="38" t="s">
        <v>2359</v>
      </c>
      <c r="F3131" s="38">
        <v>12</v>
      </c>
      <c r="G3131" s="38" t="s">
        <v>1638</v>
      </c>
      <c r="H3131" s="38">
        <v>1</v>
      </c>
      <c r="I3131" s="38">
        <v>0.25</v>
      </c>
      <c r="J3131" s="62">
        <f t="shared" si="52"/>
        <v>3</v>
      </c>
      <c r="K3131" s="39" t="s">
        <v>1372</v>
      </c>
      <c r="L3131" s="385" t="s">
        <v>6052</v>
      </c>
      <c r="M3131" s="385" t="s">
        <v>6058</v>
      </c>
      <c r="N3131" s="40"/>
      <c r="O3131" s="5"/>
    </row>
    <row r="3132" spans="1:15" s="7" customFormat="1" ht="18.75" hidden="1" customHeight="1" x14ac:dyDescent="0.2">
      <c r="A3132" s="5"/>
      <c r="B3132" s="35" t="s">
        <v>1005</v>
      </c>
      <c r="C3132" s="36" t="s">
        <v>101</v>
      </c>
      <c r="D3132" s="37" t="s">
        <v>2144</v>
      </c>
      <c r="E3132" s="38" t="s">
        <v>2359</v>
      </c>
      <c r="F3132" s="38">
        <v>2</v>
      </c>
      <c r="G3132" s="38" t="s">
        <v>1638</v>
      </c>
      <c r="H3132" s="38">
        <v>1</v>
      </c>
      <c r="I3132" s="38">
        <v>0.15</v>
      </c>
      <c r="J3132" s="62">
        <f t="shared" si="52"/>
        <v>0.3</v>
      </c>
      <c r="K3132" s="39" t="s">
        <v>1372</v>
      </c>
      <c r="L3132" s="385" t="s">
        <v>6052</v>
      </c>
      <c r="M3132" s="385" t="s">
        <v>6058</v>
      </c>
      <c r="N3132" s="40"/>
      <c r="O3132" s="5"/>
    </row>
    <row r="3133" spans="1:15" s="7" customFormat="1" ht="18.75" hidden="1" customHeight="1" x14ac:dyDescent="0.2">
      <c r="A3133" s="5"/>
      <c r="B3133" s="35" t="s">
        <v>1005</v>
      </c>
      <c r="C3133" s="36" t="s">
        <v>101</v>
      </c>
      <c r="D3133" s="37" t="s">
        <v>2145</v>
      </c>
      <c r="E3133" s="38" t="s">
        <v>2359</v>
      </c>
      <c r="F3133" s="38">
        <v>1</v>
      </c>
      <c r="G3133" s="38" t="s">
        <v>1638</v>
      </c>
      <c r="H3133" s="38">
        <v>1</v>
      </c>
      <c r="I3133" s="38">
        <v>0.25</v>
      </c>
      <c r="J3133" s="62">
        <f t="shared" si="52"/>
        <v>0.25</v>
      </c>
      <c r="K3133" s="39" t="s">
        <v>1372</v>
      </c>
      <c r="L3133" s="385" t="s">
        <v>6052</v>
      </c>
      <c r="M3133" s="385" t="s">
        <v>6058</v>
      </c>
      <c r="N3133" s="40"/>
      <c r="O3133" s="5"/>
    </row>
    <row r="3134" spans="1:15" s="7" customFormat="1" ht="18.75" hidden="1" customHeight="1" x14ac:dyDescent="0.2">
      <c r="A3134" s="5"/>
      <c r="B3134" s="35" t="s">
        <v>1005</v>
      </c>
      <c r="C3134" s="36" t="s">
        <v>101</v>
      </c>
      <c r="D3134" s="37" t="s">
        <v>2146</v>
      </c>
      <c r="E3134" s="38" t="s">
        <v>2359</v>
      </c>
      <c r="F3134" s="38">
        <v>2</v>
      </c>
      <c r="G3134" s="38" t="s">
        <v>1638</v>
      </c>
      <c r="H3134" s="38">
        <v>1</v>
      </c>
      <c r="I3134" s="38">
        <v>0.15</v>
      </c>
      <c r="J3134" s="62">
        <f t="shared" si="52"/>
        <v>0.3</v>
      </c>
      <c r="K3134" s="39" t="s">
        <v>1372</v>
      </c>
      <c r="L3134" s="385" t="s">
        <v>6052</v>
      </c>
      <c r="M3134" s="385" t="s">
        <v>6058</v>
      </c>
      <c r="N3134" s="40"/>
      <c r="O3134" s="5"/>
    </row>
    <row r="3135" spans="1:15" s="7" customFormat="1" ht="18.75" hidden="1" customHeight="1" x14ac:dyDescent="0.2">
      <c r="A3135" s="5"/>
      <c r="B3135" s="35" t="s">
        <v>1005</v>
      </c>
      <c r="C3135" s="36" t="s">
        <v>101</v>
      </c>
      <c r="D3135" s="37" t="s">
        <v>2147</v>
      </c>
      <c r="E3135" s="38" t="s">
        <v>2359</v>
      </c>
      <c r="F3135" s="38">
        <v>1</v>
      </c>
      <c r="G3135" s="38" t="s">
        <v>1638</v>
      </c>
      <c r="H3135" s="38">
        <v>2</v>
      </c>
      <c r="I3135" s="38">
        <v>0.5</v>
      </c>
      <c r="J3135" s="62">
        <f t="shared" si="52"/>
        <v>1</v>
      </c>
      <c r="K3135" s="39" t="s">
        <v>1372</v>
      </c>
      <c r="L3135" s="385" t="s">
        <v>6052</v>
      </c>
      <c r="M3135" s="385" t="s">
        <v>6058</v>
      </c>
      <c r="N3135" s="40"/>
      <c r="O3135" s="5"/>
    </row>
    <row r="3136" spans="1:15" s="7" customFormat="1" ht="18.75" hidden="1" customHeight="1" x14ac:dyDescent="0.2">
      <c r="A3136" s="5"/>
      <c r="B3136" s="35" t="s">
        <v>1005</v>
      </c>
      <c r="C3136" s="36" t="s">
        <v>101</v>
      </c>
      <c r="D3136" s="37" t="s">
        <v>2148</v>
      </c>
      <c r="E3136" s="38" t="s">
        <v>2359</v>
      </c>
      <c r="F3136" s="38">
        <v>1</v>
      </c>
      <c r="G3136" s="38" t="s">
        <v>1638</v>
      </c>
      <c r="H3136" s="38">
        <v>2</v>
      </c>
      <c r="I3136" s="38">
        <v>0.25</v>
      </c>
      <c r="J3136" s="62">
        <f t="shared" si="52"/>
        <v>0.5</v>
      </c>
      <c r="K3136" s="39" t="s">
        <v>1372</v>
      </c>
      <c r="L3136" s="385" t="s">
        <v>6052</v>
      </c>
      <c r="M3136" s="385" t="s">
        <v>6058</v>
      </c>
      <c r="N3136" s="40"/>
      <c r="O3136" s="5"/>
    </row>
    <row r="3137" spans="1:15" s="7" customFormat="1" ht="18.75" hidden="1" customHeight="1" x14ac:dyDescent="0.2">
      <c r="A3137" s="5"/>
      <c r="B3137" s="35" t="s">
        <v>1005</v>
      </c>
      <c r="C3137" s="36" t="s">
        <v>101</v>
      </c>
      <c r="D3137" s="37" t="s">
        <v>2149</v>
      </c>
      <c r="E3137" s="38" t="s">
        <v>2359</v>
      </c>
      <c r="F3137" s="38">
        <v>1</v>
      </c>
      <c r="G3137" s="38" t="s">
        <v>1638</v>
      </c>
      <c r="H3137" s="38">
        <v>1</v>
      </c>
      <c r="I3137" s="38">
        <v>0.25</v>
      </c>
      <c r="J3137" s="62">
        <f t="shared" si="52"/>
        <v>0.25</v>
      </c>
      <c r="K3137" s="39" t="s">
        <v>1372</v>
      </c>
      <c r="L3137" s="385" t="s">
        <v>6052</v>
      </c>
      <c r="M3137" s="385" t="s">
        <v>6058</v>
      </c>
      <c r="N3137" s="40"/>
      <c r="O3137" s="5"/>
    </row>
    <row r="3138" spans="1:15" s="7" customFormat="1" ht="18.75" hidden="1" customHeight="1" x14ac:dyDescent="0.2">
      <c r="A3138" s="5"/>
      <c r="B3138" s="35" t="s">
        <v>1005</v>
      </c>
      <c r="C3138" s="36" t="s">
        <v>101</v>
      </c>
      <c r="D3138" s="37" t="s">
        <v>2150</v>
      </c>
      <c r="E3138" s="38" t="s">
        <v>2359</v>
      </c>
      <c r="F3138" s="38">
        <v>0.5</v>
      </c>
      <c r="G3138" s="38" t="s">
        <v>1638</v>
      </c>
      <c r="H3138" s="38">
        <v>2</v>
      </c>
      <c r="I3138" s="38">
        <v>1</v>
      </c>
      <c r="J3138" s="62">
        <f t="shared" si="52"/>
        <v>1</v>
      </c>
      <c r="K3138" s="39" t="s">
        <v>1372</v>
      </c>
      <c r="L3138" s="385" t="s">
        <v>6052</v>
      </c>
      <c r="M3138" s="385" t="s">
        <v>6058</v>
      </c>
      <c r="N3138" s="40"/>
      <c r="O3138" s="5"/>
    </row>
    <row r="3139" spans="1:15" s="7" customFormat="1" ht="18.75" hidden="1" customHeight="1" thickBot="1" x14ac:dyDescent="0.25">
      <c r="A3139" s="5"/>
      <c r="B3139" s="41" t="s">
        <v>1005</v>
      </c>
      <c r="C3139" s="42" t="s">
        <v>101</v>
      </c>
      <c r="D3139" s="43" t="s">
        <v>2151</v>
      </c>
      <c r="E3139" s="44" t="s">
        <v>2359</v>
      </c>
      <c r="F3139" s="44">
        <v>0.5</v>
      </c>
      <c r="G3139" s="44" t="s">
        <v>1638</v>
      </c>
      <c r="H3139" s="44">
        <v>2</v>
      </c>
      <c r="I3139" s="44">
        <v>1</v>
      </c>
      <c r="J3139" s="63">
        <f t="shared" si="52"/>
        <v>1</v>
      </c>
      <c r="K3139" s="45" t="s">
        <v>1372</v>
      </c>
      <c r="L3139" s="386" t="s">
        <v>6052</v>
      </c>
      <c r="M3139" s="385" t="s">
        <v>6058</v>
      </c>
      <c r="N3139" s="46"/>
      <c r="O3139" s="5"/>
    </row>
    <row r="3140" spans="1:15" s="7" customFormat="1" ht="18.75" hidden="1" customHeight="1" x14ac:dyDescent="0.2">
      <c r="A3140" s="5"/>
      <c r="B3140" s="29" t="s">
        <v>1357</v>
      </c>
      <c r="C3140" s="30" t="s">
        <v>1352</v>
      </c>
      <c r="D3140" s="31" t="s">
        <v>2137</v>
      </c>
      <c r="E3140" s="32" t="s">
        <v>2359</v>
      </c>
      <c r="F3140" s="32">
        <v>1</v>
      </c>
      <c r="G3140" s="32" t="s">
        <v>1638</v>
      </c>
      <c r="H3140" s="32">
        <v>1</v>
      </c>
      <c r="I3140" s="32">
        <v>0.25</v>
      </c>
      <c r="J3140" s="61">
        <f t="shared" si="52"/>
        <v>0.25</v>
      </c>
      <c r="K3140" s="33" t="s">
        <v>1372</v>
      </c>
      <c r="L3140" s="387" t="s">
        <v>1489</v>
      </c>
      <c r="M3140" s="387" t="s">
        <v>6086</v>
      </c>
      <c r="N3140" s="34"/>
      <c r="O3140" s="5"/>
    </row>
    <row r="3141" spans="1:15" s="7" customFormat="1" ht="18.75" hidden="1" customHeight="1" x14ac:dyDescent="0.2">
      <c r="A3141" s="5"/>
      <c r="B3141" s="35" t="s">
        <v>1357</v>
      </c>
      <c r="C3141" s="36" t="s">
        <v>1352</v>
      </c>
      <c r="D3141" s="37" t="s">
        <v>2139</v>
      </c>
      <c r="E3141" s="38" t="s">
        <v>2359</v>
      </c>
      <c r="F3141" s="38">
        <v>1</v>
      </c>
      <c r="G3141" s="38" t="s">
        <v>1638</v>
      </c>
      <c r="H3141" s="38">
        <v>1</v>
      </c>
      <c r="I3141" s="38">
        <v>0.25</v>
      </c>
      <c r="J3141" s="62">
        <f t="shared" si="52"/>
        <v>0.25</v>
      </c>
      <c r="K3141" s="39" t="s">
        <v>1372</v>
      </c>
      <c r="L3141" s="385" t="s">
        <v>1489</v>
      </c>
      <c r="M3141" s="385" t="s">
        <v>6086</v>
      </c>
      <c r="N3141" s="40"/>
      <c r="O3141" s="5"/>
    </row>
    <row r="3142" spans="1:15" s="7" customFormat="1" ht="18.75" hidden="1" customHeight="1" x14ac:dyDescent="0.2">
      <c r="A3142" s="5"/>
      <c r="B3142" s="35" t="s">
        <v>1357</v>
      </c>
      <c r="C3142" s="36" t="s">
        <v>1352</v>
      </c>
      <c r="D3142" s="37" t="s">
        <v>2140</v>
      </c>
      <c r="E3142" s="38" t="s">
        <v>2359</v>
      </c>
      <c r="F3142" s="38">
        <v>0.5</v>
      </c>
      <c r="G3142" s="38" t="s">
        <v>1638</v>
      </c>
      <c r="H3142" s="38">
        <v>1</v>
      </c>
      <c r="I3142" s="38">
        <v>0.25</v>
      </c>
      <c r="J3142" s="62">
        <f t="shared" si="52"/>
        <v>0.125</v>
      </c>
      <c r="K3142" s="39" t="s">
        <v>1372</v>
      </c>
      <c r="L3142" s="385" t="s">
        <v>1489</v>
      </c>
      <c r="M3142" s="385" t="s">
        <v>6086</v>
      </c>
      <c r="N3142" s="40"/>
      <c r="O3142" s="5"/>
    </row>
    <row r="3143" spans="1:15" s="7" customFormat="1" ht="18.75" hidden="1" customHeight="1" x14ac:dyDescent="0.2">
      <c r="A3143" s="5"/>
      <c r="B3143" s="35" t="s">
        <v>1357</v>
      </c>
      <c r="C3143" s="36" t="s">
        <v>1352</v>
      </c>
      <c r="D3143" s="37" t="s">
        <v>2141</v>
      </c>
      <c r="E3143" s="38" t="s">
        <v>2359</v>
      </c>
      <c r="F3143" s="38">
        <v>1</v>
      </c>
      <c r="G3143" s="38" t="s">
        <v>1638</v>
      </c>
      <c r="H3143" s="38">
        <v>2</v>
      </c>
      <c r="I3143" s="38">
        <v>0.25</v>
      </c>
      <c r="J3143" s="62">
        <f t="shared" si="52"/>
        <v>0.5</v>
      </c>
      <c r="K3143" s="39" t="s">
        <v>1372</v>
      </c>
      <c r="L3143" s="385" t="s">
        <v>1489</v>
      </c>
      <c r="M3143" s="385" t="s">
        <v>6086</v>
      </c>
      <c r="N3143" s="40"/>
      <c r="O3143" s="5"/>
    </row>
    <row r="3144" spans="1:15" s="7" customFormat="1" ht="18.75" hidden="1" customHeight="1" thickBot="1" x14ac:dyDescent="0.25">
      <c r="A3144" s="5"/>
      <c r="B3144" s="41" t="s">
        <v>1357</v>
      </c>
      <c r="C3144" s="42" t="s">
        <v>1352</v>
      </c>
      <c r="D3144" s="43" t="s">
        <v>2142</v>
      </c>
      <c r="E3144" s="44" t="s">
        <v>2359</v>
      </c>
      <c r="F3144" s="44">
        <v>1</v>
      </c>
      <c r="G3144" s="44" t="s">
        <v>1638</v>
      </c>
      <c r="H3144" s="44">
        <v>1</v>
      </c>
      <c r="I3144" s="44">
        <v>0.25</v>
      </c>
      <c r="J3144" s="63">
        <f t="shared" si="52"/>
        <v>0.25</v>
      </c>
      <c r="K3144" s="45" t="s">
        <v>1372</v>
      </c>
      <c r="L3144" s="386" t="s">
        <v>1489</v>
      </c>
      <c r="M3144" s="386" t="s">
        <v>6086</v>
      </c>
      <c r="N3144" s="46"/>
      <c r="O3144" s="5"/>
    </row>
    <row r="3145" spans="1:15" s="7" customFormat="1" ht="18.75" hidden="1" customHeight="1" x14ac:dyDescent="0.2">
      <c r="A3145" s="5"/>
      <c r="B3145" s="29" t="s">
        <v>1358</v>
      </c>
      <c r="C3145" s="30" t="s">
        <v>1354</v>
      </c>
      <c r="D3145" s="31" t="s">
        <v>2137</v>
      </c>
      <c r="E3145" s="32" t="s">
        <v>2359</v>
      </c>
      <c r="F3145" s="32">
        <v>1</v>
      </c>
      <c r="G3145" s="32" t="s">
        <v>1638</v>
      </c>
      <c r="H3145" s="32">
        <v>1</v>
      </c>
      <c r="I3145" s="32">
        <v>0.25</v>
      </c>
      <c r="J3145" s="61">
        <f t="shared" si="52"/>
        <v>0.25</v>
      </c>
      <c r="K3145" s="33" t="s">
        <v>1372</v>
      </c>
      <c r="L3145" s="387" t="s">
        <v>1489</v>
      </c>
      <c r="M3145" s="387" t="s">
        <v>6086</v>
      </c>
      <c r="N3145" s="34"/>
      <c r="O3145" s="5"/>
    </row>
    <row r="3146" spans="1:15" s="7" customFormat="1" ht="18.75" hidden="1" customHeight="1" x14ac:dyDescent="0.2">
      <c r="A3146" s="5"/>
      <c r="B3146" s="35" t="s">
        <v>1358</v>
      </c>
      <c r="C3146" s="36" t="s">
        <v>1354</v>
      </c>
      <c r="D3146" s="37" t="s">
        <v>2139</v>
      </c>
      <c r="E3146" s="38" t="s">
        <v>2359</v>
      </c>
      <c r="F3146" s="38">
        <v>1</v>
      </c>
      <c r="G3146" s="38" t="s">
        <v>1638</v>
      </c>
      <c r="H3146" s="38">
        <v>1</v>
      </c>
      <c r="I3146" s="38">
        <v>0.25</v>
      </c>
      <c r="J3146" s="62">
        <f t="shared" si="52"/>
        <v>0.25</v>
      </c>
      <c r="K3146" s="39" t="s">
        <v>1372</v>
      </c>
      <c r="L3146" s="385" t="s">
        <v>1489</v>
      </c>
      <c r="M3146" s="385" t="s">
        <v>6086</v>
      </c>
      <c r="N3146" s="40"/>
      <c r="O3146" s="5"/>
    </row>
    <row r="3147" spans="1:15" s="7" customFormat="1" ht="18.75" hidden="1" customHeight="1" x14ac:dyDescent="0.2">
      <c r="A3147" s="5"/>
      <c r="B3147" s="35" t="s">
        <v>1358</v>
      </c>
      <c r="C3147" s="36" t="s">
        <v>1354</v>
      </c>
      <c r="D3147" s="37" t="s">
        <v>2140</v>
      </c>
      <c r="E3147" s="38" t="s">
        <v>2359</v>
      </c>
      <c r="F3147" s="38">
        <v>0.5</v>
      </c>
      <c r="G3147" s="38" t="s">
        <v>1638</v>
      </c>
      <c r="H3147" s="38">
        <v>1</v>
      </c>
      <c r="I3147" s="38">
        <v>0.25</v>
      </c>
      <c r="J3147" s="62">
        <f t="shared" si="52"/>
        <v>0.125</v>
      </c>
      <c r="K3147" s="39" t="s">
        <v>1372</v>
      </c>
      <c r="L3147" s="385" t="s">
        <v>1489</v>
      </c>
      <c r="M3147" s="385" t="s">
        <v>6086</v>
      </c>
      <c r="N3147" s="40"/>
      <c r="O3147" s="5"/>
    </row>
    <row r="3148" spans="1:15" s="7" customFormat="1" ht="18.75" hidden="1" customHeight="1" x14ac:dyDescent="0.2">
      <c r="A3148" s="5"/>
      <c r="B3148" s="35" t="s">
        <v>1358</v>
      </c>
      <c r="C3148" s="36" t="s">
        <v>1354</v>
      </c>
      <c r="D3148" s="37" t="s">
        <v>2141</v>
      </c>
      <c r="E3148" s="38" t="s">
        <v>2359</v>
      </c>
      <c r="F3148" s="38">
        <v>1</v>
      </c>
      <c r="G3148" s="38" t="s">
        <v>1638</v>
      </c>
      <c r="H3148" s="38">
        <v>2</v>
      </c>
      <c r="I3148" s="38">
        <v>0.25</v>
      </c>
      <c r="J3148" s="62">
        <f t="shared" si="52"/>
        <v>0.5</v>
      </c>
      <c r="K3148" s="39" t="s">
        <v>1372</v>
      </c>
      <c r="L3148" s="385" t="s">
        <v>1489</v>
      </c>
      <c r="M3148" s="385" t="s">
        <v>6086</v>
      </c>
      <c r="N3148" s="40"/>
      <c r="O3148" s="5"/>
    </row>
    <row r="3149" spans="1:15" s="7" customFormat="1" ht="18.75" hidden="1" customHeight="1" thickBot="1" x14ac:dyDescent="0.25">
      <c r="A3149" s="5"/>
      <c r="B3149" s="41" t="s">
        <v>1358</v>
      </c>
      <c r="C3149" s="42" t="s">
        <v>1354</v>
      </c>
      <c r="D3149" s="43" t="s">
        <v>2142</v>
      </c>
      <c r="E3149" s="44" t="s">
        <v>2359</v>
      </c>
      <c r="F3149" s="44">
        <v>1</v>
      </c>
      <c r="G3149" s="44" t="s">
        <v>1638</v>
      </c>
      <c r="H3149" s="44">
        <v>1</v>
      </c>
      <c r="I3149" s="44">
        <v>0.25</v>
      </c>
      <c r="J3149" s="63">
        <f t="shared" si="52"/>
        <v>0.25</v>
      </c>
      <c r="K3149" s="45" t="s">
        <v>1372</v>
      </c>
      <c r="L3149" s="386" t="s">
        <v>1489</v>
      </c>
      <c r="M3149" s="386" t="s">
        <v>6086</v>
      </c>
      <c r="N3149" s="46"/>
      <c r="O3149" s="5"/>
    </row>
    <row r="3150" spans="1:15" s="7" customFormat="1" ht="18.75" hidden="1" customHeight="1" x14ac:dyDescent="0.2">
      <c r="A3150" s="5"/>
      <c r="B3150" s="35" t="s">
        <v>1006</v>
      </c>
      <c r="C3150" s="36" t="s">
        <v>101</v>
      </c>
      <c r="D3150" s="37" t="s">
        <v>2143</v>
      </c>
      <c r="E3150" s="38" t="s">
        <v>2359</v>
      </c>
      <c r="F3150" s="38">
        <v>12</v>
      </c>
      <c r="G3150" s="38" t="s">
        <v>1638</v>
      </c>
      <c r="H3150" s="38">
        <v>2</v>
      </c>
      <c r="I3150" s="38">
        <v>0.25</v>
      </c>
      <c r="J3150" s="62">
        <f t="shared" si="52"/>
        <v>6</v>
      </c>
      <c r="K3150" s="39" t="s">
        <v>1372</v>
      </c>
      <c r="L3150" s="385" t="s">
        <v>6052</v>
      </c>
      <c r="M3150" s="385" t="s">
        <v>6055</v>
      </c>
      <c r="N3150" s="40"/>
      <c r="O3150" s="5"/>
    </row>
    <row r="3151" spans="1:15" s="7" customFormat="1" ht="18.75" hidden="1" customHeight="1" x14ac:dyDescent="0.2">
      <c r="A3151" s="5"/>
      <c r="B3151" s="35" t="s">
        <v>1006</v>
      </c>
      <c r="C3151" s="36" t="s">
        <v>101</v>
      </c>
      <c r="D3151" s="37" t="str">
        <f>UPPER("Revisar funcionamiento de calefactor (heater)")</f>
        <v>REVISAR FUNCIONAMIENTO DE CALEFACTOR (HEATER)</v>
      </c>
      <c r="E3151" s="38" t="s">
        <v>2359</v>
      </c>
      <c r="F3151" s="38">
        <v>12</v>
      </c>
      <c r="G3151" s="38" t="s">
        <v>1638</v>
      </c>
      <c r="H3151" s="38">
        <v>1</v>
      </c>
      <c r="I3151" s="38">
        <v>0.25</v>
      </c>
      <c r="J3151" s="62">
        <f t="shared" si="52"/>
        <v>3</v>
      </c>
      <c r="K3151" s="39" t="s">
        <v>1372</v>
      </c>
      <c r="L3151" s="385" t="s">
        <v>6052</v>
      </c>
      <c r="M3151" s="385" t="s">
        <v>6055</v>
      </c>
      <c r="N3151" s="40"/>
      <c r="O3151" s="5"/>
    </row>
    <row r="3152" spans="1:15" s="7" customFormat="1" ht="18.75" hidden="1" customHeight="1" x14ac:dyDescent="0.2">
      <c r="A3152" s="5"/>
      <c r="B3152" s="35" t="s">
        <v>1006</v>
      </c>
      <c r="C3152" s="36" t="s">
        <v>101</v>
      </c>
      <c r="D3152" s="37" t="s">
        <v>2144</v>
      </c>
      <c r="E3152" s="38" t="s">
        <v>2359</v>
      </c>
      <c r="F3152" s="38">
        <v>2</v>
      </c>
      <c r="G3152" s="38" t="s">
        <v>1638</v>
      </c>
      <c r="H3152" s="38">
        <v>1</v>
      </c>
      <c r="I3152" s="38">
        <v>0.15</v>
      </c>
      <c r="J3152" s="62">
        <f t="shared" si="52"/>
        <v>0.3</v>
      </c>
      <c r="K3152" s="39" t="s">
        <v>1372</v>
      </c>
      <c r="L3152" s="385" t="s">
        <v>6052</v>
      </c>
      <c r="M3152" s="385" t="s">
        <v>6055</v>
      </c>
      <c r="N3152" s="40"/>
      <c r="O3152" s="5"/>
    </row>
    <row r="3153" spans="1:15" s="7" customFormat="1" ht="18.75" hidden="1" customHeight="1" x14ac:dyDescent="0.2">
      <c r="A3153" s="5"/>
      <c r="B3153" s="35" t="s">
        <v>1006</v>
      </c>
      <c r="C3153" s="36" t="s">
        <v>101</v>
      </c>
      <c r="D3153" s="37" t="s">
        <v>2145</v>
      </c>
      <c r="E3153" s="38" t="s">
        <v>2359</v>
      </c>
      <c r="F3153" s="38">
        <v>1</v>
      </c>
      <c r="G3153" s="38" t="s">
        <v>1638</v>
      </c>
      <c r="H3153" s="38">
        <v>1</v>
      </c>
      <c r="I3153" s="38">
        <v>0.25</v>
      </c>
      <c r="J3153" s="62">
        <f t="shared" si="52"/>
        <v>0.25</v>
      </c>
      <c r="K3153" s="39" t="s">
        <v>1372</v>
      </c>
      <c r="L3153" s="385" t="s">
        <v>6052</v>
      </c>
      <c r="M3153" s="385" t="s">
        <v>6055</v>
      </c>
      <c r="N3153" s="40"/>
      <c r="O3153" s="5"/>
    </row>
    <row r="3154" spans="1:15" s="7" customFormat="1" ht="18.75" hidden="1" customHeight="1" x14ac:dyDescent="0.2">
      <c r="A3154" s="5"/>
      <c r="B3154" s="35" t="s">
        <v>1006</v>
      </c>
      <c r="C3154" s="36" t="s">
        <v>101</v>
      </c>
      <c r="D3154" s="37" t="s">
        <v>2146</v>
      </c>
      <c r="E3154" s="38" t="s">
        <v>2359</v>
      </c>
      <c r="F3154" s="38">
        <v>2</v>
      </c>
      <c r="G3154" s="38" t="s">
        <v>1638</v>
      </c>
      <c r="H3154" s="38">
        <v>1</v>
      </c>
      <c r="I3154" s="38">
        <v>0.15</v>
      </c>
      <c r="J3154" s="62">
        <f t="shared" si="52"/>
        <v>0.3</v>
      </c>
      <c r="K3154" s="39" t="s">
        <v>1372</v>
      </c>
      <c r="L3154" s="385" t="s">
        <v>6052</v>
      </c>
      <c r="M3154" s="385" t="s">
        <v>6055</v>
      </c>
      <c r="N3154" s="40"/>
      <c r="O3154" s="5"/>
    </row>
    <row r="3155" spans="1:15" s="7" customFormat="1" ht="18.75" hidden="1" customHeight="1" x14ac:dyDescent="0.2">
      <c r="A3155" s="5"/>
      <c r="B3155" s="35" t="s">
        <v>1006</v>
      </c>
      <c r="C3155" s="36" t="s">
        <v>101</v>
      </c>
      <c r="D3155" s="37" t="s">
        <v>2147</v>
      </c>
      <c r="E3155" s="38" t="s">
        <v>2359</v>
      </c>
      <c r="F3155" s="38">
        <v>1</v>
      </c>
      <c r="G3155" s="38" t="s">
        <v>1638</v>
      </c>
      <c r="H3155" s="38">
        <v>2</v>
      </c>
      <c r="I3155" s="38">
        <v>0.5</v>
      </c>
      <c r="J3155" s="62">
        <f t="shared" si="52"/>
        <v>1</v>
      </c>
      <c r="K3155" s="39" t="s">
        <v>1372</v>
      </c>
      <c r="L3155" s="385" t="s">
        <v>6052</v>
      </c>
      <c r="M3155" s="385" t="s">
        <v>6055</v>
      </c>
      <c r="N3155" s="40"/>
      <c r="O3155" s="5"/>
    </row>
    <row r="3156" spans="1:15" s="7" customFormat="1" ht="18.75" hidden="1" customHeight="1" x14ac:dyDescent="0.2">
      <c r="A3156" s="5"/>
      <c r="B3156" s="35" t="s">
        <v>1006</v>
      </c>
      <c r="C3156" s="36" t="s">
        <v>101</v>
      </c>
      <c r="D3156" s="37" t="s">
        <v>2148</v>
      </c>
      <c r="E3156" s="38" t="s">
        <v>2359</v>
      </c>
      <c r="F3156" s="38">
        <v>1</v>
      </c>
      <c r="G3156" s="38" t="s">
        <v>1638</v>
      </c>
      <c r="H3156" s="38">
        <v>2</v>
      </c>
      <c r="I3156" s="38">
        <v>0.25</v>
      </c>
      <c r="J3156" s="62">
        <f t="shared" si="52"/>
        <v>0.5</v>
      </c>
      <c r="K3156" s="39" t="s">
        <v>1372</v>
      </c>
      <c r="L3156" s="385" t="s">
        <v>6052</v>
      </c>
      <c r="M3156" s="385" t="s">
        <v>6055</v>
      </c>
      <c r="N3156" s="40"/>
      <c r="O3156" s="5"/>
    </row>
    <row r="3157" spans="1:15" s="7" customFormat="1" ht="18.75" hidden="1" customHeight="1" x14ac:dyDescent="0.2">
      <c r="A3157" s="5"/>
      <c r="B3157" s="35" t="s">
        <v>1006</v>
      </c>
      <c r="C3157" s="36" t="s">
        <v>101</v>
      </c>
      <c r="D3157" s="37" t="s">
        <v>2149</v>
      </c>
      <c r="E3157" s="38" t="s">
        <v>2359</v>
      </c>
      <c r="F3157" s="38">
        <v>1</v>
      </c>
      <c r="G3157" s="38" t="s">
        <v>1638</v>
      </c>
      <c r="H3157" s="38">
        <v>1</v>
      </c>
      <c r="I3157" s="38">
        <v>0.25</v>
      </c>
      <c r="J3157" s="62">
        <f t="shared" si="52"/>
        <v>0.25</v>
      </c>
      <c r="K3157" s="39" t="s">
        <v>1372</v>
      </c>
      <c r="L3157" s="385" t="s">
        <v>6052</v>
      </c>
      <c r="M3157" s="385" t="s">
        <v>6055</v>
      </c>
      <c r="N3157" s="40"/>
      <c r="O3157" s="5"/>
    </row>
    <row r="3158" spans="1:15" s="7" customFormat="1" ht="18.75" hidden="1" customHeight="1" x14ac:dyDescent="0.2">
      <c r="A3158" s="5"/>
      <c r="B3158" s="35" t="s">
        <v>1006</v>
      </c>
      <c r="C3158" s="36" t="s">
        <v>101</v>
      </c>
      <c r="D3158" s="37" t="s">
        <v>2150</v>
      </c>
      <c r="E3158" s="38" t="s">
        <v>2359</v>
      </c>
      <c r="F3158" s="38">
        <v>0.5</v>
      </c>
      <c r="G3158" s="38" t="s">
        <v>1638</v>
      </c>
      <c r="H3158" s="38">
        <v>2</v>
      </c>
      <c r="I3158" s="38">
        <v>1</v>
      </c>
      <c r="J3158" s="62">
        <f t="shared" si="52"/>
        <v>1</v>
      </c>
      <c r="K3158" s="39" t="s">
        <v>1372</v>
      </c>
      <c r="L3158" s="385" t="s">
        <v>6052</v>
      </c>
      <c r="M3158" s="385" t="s">
        <v>6055</v>
      </c>
      <c r="N3158" s="40"/>
      <c r="O3158" s="5"/>
    </row>
    <row r="3159" spans="1:15" s="7" customFormat="1" ht="18.75" hidden="1" customHeight="1" thickBot="1" x14ac:dyDescent="0.25">
      <c r="A3159" s="5"/>
      <c r="B3159" s="41" t="s">
        <v>1006</v>
      </c>
      <c r="C3159" s="42" t="s">
        <v>101</v>
      </c>
      <c r="D3159" s="43" t="s">
        <v>2151</v>
      </c>
      <c r="E3159" s="44" t="s">
        <v>2359</v>
      </c>
      <c r="F3159" s="44">
        <v>0.5</v>
      </c>
      <c r="G3159" s="44" t="s">
        <v>1638</v>
      </c>
      <c r="H3159" s="44">
        <v>2</v>
      </c>
      <c r="I3159" s="44">
        <v>1</v>
      </c>
      <c r="J3159" s="63">
        <f t="shared" si="52"/>
        <v>1</v>
      </c>
      <c r="K3159" s="45" t="s">
        <v>1372</v>
      </c>
      <c r="L3159" s="386" t="s">
        <v>6052</v>
      </c>
      <c r="M3159" s="385" t="s">
        <v>6055</v>
      </c>
      <c r="N3159" s="46"/>
      <c r="O3159" s="5"/>
    </row>
    <row r="3160" spans="1:15" s="7" customFormat="1" ht="18.75" hidden="1" customHeight="1" x14ac:dyDescent="0.2">
      <c r="A3160" s="5"/>
      <c r="B3160" s="29" t="s">
        <v>1359</v>
      </c>
      <c r="C3160" s="30" t="s">
        <v>1352</v>
      </c>
      <c r="D3160" s="31" t="s">
        <v>2137</v>
      </c>
      <c r="E3160" s="32" t="s">
        <v>2359</v>
      </c>
      <c r="F3160" s="32">
        <v>1</v>
      </c>
      <c r="G3160" s="32" t="s">
        <v>1638</v>
      </c>
      <c r="H3160" s="32">
        <v>1</v>
      </c>
      <c r="I3160" s="32">
        <v>0.25</v>
      </c>
      <c r="J3160" s="61">
        <f t="shared" si="52"/>
        <v>0.25</v>
      </c>
      <c r="K3160" s="33" t="s">
        <v>1372</v>
      </c>
      <c r="L3160" s="33" t="s">
        <v>1495</v>
      </c>
      <c r="M3160" s="33" t="s">
        <v>2106</v>
      </c>
      <c r="N3160" s="34"/>
      <c r="O3160" s="5"/>
    </row>
    <row r="3161" spans="1:15" s="7" customFormat="1" ht="18.75" hidden="1" customHeight="1" x14ac:dyDescent="0.2">
      <c r="A3161" s="5"/>
      <c r="B3161" s="35" t="s">
        <v>1359</v>
      </c>
      <c r="C3161" s="36" t="s">
        <v>1352</v>
      </c>
      <c r="D3161" s="37" t="s">
        <v>2139</v>
      </c>
      <c r="E3161" s="38" t="s">
        <v>2359</v>
      </c>
      <c r="F3161" s="38">
        <v>1</v>
      </c>
      <c r="G3161" s="38" t="s">
        <v>1638</v>
      </c>
      <c r="H3161" s="38">
        <v>1</v>
      </c>
      <c r="I3161" s="38">
        <v>0.25</v>
      </c>
      <c r="J3161" s="62">
        <f t="shared" si="52"/>
        <v>0.25</v>
      </c>
      <c r="K3161" s="39" t="s">
        <v>1372</v>
      </c>
      <c r="L3161" s="39" t="s">
        <v>1495</v>
      </c>
      <c r="M3161" s="39" t="s">
        <v>2106</v>
      </c>
      <c r="N3161" s="40"/>
      <c r="O3161" s="5"/>
    </row>
    <row r="3162" spans="1:15" s="7" customFormat="1" ht="18.75" hidden="1" customHeight="1" x14ac:dyDescent="0.2">
      <c r="A3162" s="5"/>
      <c r="B3162" s="35" t="s">
        <v>1359</v>
      </c>
      <c r="C3162" s="36" t="s">
        <v>1352</v>
      </c>
      <c r="D3162" s="37" t="s">
        <v>2140</v>
      </c>
      <c r="E3162" s="38" t="s">
        <v>2359</v>
      </c>
      <c r="F3162" s="38">
        <v>0.5</v>
      </c>
      <c r="G3162" s="38" t="s">
        <v>1638</v>
      </c>
      <c r="H3162" s="38">
        <v>1</v>
      </c>
      <c r="I3162" s="38">
        <v>0.25</v>
      </c>
      <c r="J3162" s="62">
        <f t="shared" si="52"/>
        <v>0.125</v>
      </c>
      <c r="K3162" s="39" t="s">
        <v>1372</v>
      </c>
      <c r="L3162" s="39" t="s">
        <v>1495</v>
      </c>
      <c r="M3162" s="39" t="s">
        <v>2106</v>
      </c>
      <c r="N3162" s="40"/>
      <c r="O3162" s="5"/>
    </row>
    <row r="3163" spans="1:15" s="7" customFormat="1" ht="18.75" hidden="1" customHeight="1" x14ac:dyDescent="0.2">
      <c r="A3163" s="5"/>
      <c r="B3163" s="35" t="s">
        <v>1359</v>
      </c>
      <c r="C3163" s="36" t="s">
        <v>1352</v>
      </c>
      <c r="D3163" s="37" t="s">
        <v>2141</v>
      </c>
      <c r="E3163" s="38" t="s">
        <v>2359</v>
      </c>
      <c r="F3163" s="38">
        <v>1</v>
      </c>
      <c r="G3163" s="38" t="s">
        <v>1638</v>
      </c>
      <c r="H3163" s="38">
        <v>2</v>
      </c>
      <c r="I3163" s="38">
        <v>0.25</v>
      </c>
      <c r="J3163" s="62">
        <f t="shared" si="52"/>
        <v>0.5</v>
      </c>
      <c r="K3163" s="39" t="s">
        <v>1372</v>
      </c>
      <c r="L3163" s="39" t="s">
        <v>1495</v>
      </c>
      <c r="M3163" s="39" t="s">
        <v>2106</v>
      </c>
      <c r="N3163" s="40"/>
      <c r="O3163" s="5"/>
    </row>
    <row r="3164" spans="1:15" s="7" customFormat="1" ht="18.75" hidden="1" customHeight="1" thickBot="1" x14ac:dyDescent="0.25">
      <c r="A3164" s="5"/>
      <c r="B3164" s="41" t="s">
        <v>1359</v>
      </c>
      <c r="C3164" s="42" t="s">
        <v>1352</v>
      </c>
      <c r="D3164" s="43" t="s">
        <v>2142</v>
      </c>
      <c r="E3164" s="44" t="s">
        <v>2359</v>
      </c>
      <c r="F3164" s="44">
        <v>1</v>
      </c>
      <c r="G3164" s="44" t="s">
        <v>1638</v>
      </c>
      <c r="H3164" s="44">
        <v>1</v>
      </c>
      <c r="I3164" s="44">
        <v>0.25</v>
      </c>
      <c r="J3164" s="63">
        <f t="shared" si="52"/>
        <v>0.25</v>
      </c>
      <c r="K3164" s="45" t="s">
        <v>1372</v>
      </c>
      <c r="L3164" s="45" t="s">
        <v>1495</v>
      </c>
      <c r="M3164" s="45" t="s">
        <v>2106</v>
      </c>
      <c r="N3164" s="46"/>
      <c r="O3164" s="5"/>
    </row>
    <row r="3165" spans="1:15" s="7" customFormat="1" ht="18.75" hidden="1" customHeight="1" x14ac:dyDescent="0.2">
      <c r="A3165" s="5"/>
      <c r="B3165" s="29" t="s">
        <v>1360</v>
      </c>
      <c r="C3165" s="30" t="s">
        <v>1354</v>
      </c>
      <c r="D3165" s="31" t="s">
        <v>2137</v>
      </c>
      <c r="E3165" s="32" t="s">
        <v>2359</v>
      </c>
      <c r="F3165" s="32">
        <v>1</v>
      </c>
      <c r="G3165" s="32" t="s">
        <v>1638</v>
      </c>
      <c r="H3165" s="32">
        <v>1</v>
      </c>
      <c r="I3165" s="32">
        <v>0.25</v>
      </c>
      <c r="J3165" s="61">
        <f t="shared" si="52"/>
        <v>0.25</v>
      </c>
      <c r="K3165" s="33" t="s">
        <v>1372</v>
      </c>
      <c r="L3165" s="33" t="s">
        <v>1495</v>
      </c>
      <c r="M3165" s="33" t="s">
        <v>2106</v>
      </c>
      <c r="N3165" s="34"/>
      <c r="O3165" s="5"/>
    </row>
    <row r="3166" spans="1:15" s="7" customFormat="1" ht="18.75" hidden="1" customHeight="1" x14ac:dyDescent="0.2">
      <c r="A3166" s="5"/>
      <c r="B3166" s="35" t="s">
        <v>1360</v>
      </c>
      <c r="C3166" s="36" t="s">
        <v>1354</v>
      </c>
      <c r="D3166" s="37" t="s">
        <v>2139</v>
      </c>
      <c r="E3166" s="38" t="s">
        <v>2359</v>
      </c>
      <c r="F3166" s="38">
        <v>1</v>
      </c>
      <c r="G3166" s="38" t="s">
        <v>1638</v>
      </c>
      <c r="H3166" s="38">
        <v>1</v>
      </c>
      <c r="I3166" s="38">
        <v>0.25</v>
      </c>
      <c r="J3166" s="62">
        <f t="shared" si="52"/>
        <v>0.25</v>
      </c>
      <c r="K3166" s="39" t="s">
        <v>1372</v>
      </c>
      <c r="L3166" s="39" t="s">
        <v>1495</v>
      </c>
      <c r="M3166" s="39" t="s">
        <v>2106</v>
      </c>
      <c r="N3166" s="40"/>
      <c r="O3166" s="5"/>
    </row>
    <row r="3167" spans="1:15" s="7" customFormat="1" ht="18.75" hidden="1" customHeight="1" x14ac:dyDescent="0.2">
      <c r="A3167" s="5"/>
      <c r="B3167" s="35" t="s">
        <v>1360</v>
      </c>
      <c r="C3167" s="36" t="s">
        <v>1354</v>
      </c>
      <c r="D3167" s="37" t="s">
        <v>2140</v>
      </c>
      <c r="E3167" s="38" t="s">
        <v>2359</v>
      </c>
      <c r="F3167" s="38">
        <v>0.5</v>
      </c>
      <c r="G3167" s="38" t="s">
        <v>1638</v>
      </c>
      <c r="H3167" s="38">
        <v>1</v>
      </c>
      <c r="I3167" s="38">
        <v>0.25</v>
      </c>
      <c r="J3167" s="62">
        <f t="shared" si="52"/>
        <v>0.125</v>
      </c>
      <c r="K3167" s="39" t="s">
        <v>1372</v>
      </c>
      <c r="L3167" s="39" t="s">
        <v>1495</v>
      </c>
      <c r="M3167" s="39" t="s">
        <v>2106</v>
      </c>
      <c r="N3167" s="40"/>
      <c r="O3167" s="5"/>
    </row>
    <row r="3168" spans="1:15" s="7" customFormat="1" ht="18.75" hidden="1" customHeight="1" x14ac:dyDescent="0.2">
      <c r="A3168" s="5"/>
      <c r="B3168" s="35" t="s">
        <v>1360</v>
      </c>
      <c r="C3168" s="36" t="s">
        <v>1354</v>
      </c>
      <c r="D3168" s="37" t="s">
        <v>2141</v>
      </c>
      <c r="E3168" s="38" t="s">
        <v>2359</v>
      </c>
      <c r="F3168" s="38">
        <v>1</v>
      </c>
      <c r="G3168" s="38" t="s">
        <v>1638</v>
      </c>
      <c r="H3168" s="38">
        <v>2</v>
      </c>
      <c r="I3168" s="38">
        <v>0.25</v>
      </c>
      <c r="J3168" s="62">
        <f t="shared" si="52"/>
        <v>0.5</v>
      </c>
      <c r="K3168" s="39" t="s">
        <v>1372</v>
      </c>
      <c r="L3168" s="39" t="s">
        <v>1495</v>
      </c>
      <c r="M3168" s="39" t="s">
        <v>2106</v>
      </c>
      <c r="N3168" s="40"/>
      <c r="O3168" s="5"/>
    </row>
    <row r="3169" spans="1:15" s="7" customFormat="1" ht="18.75" hidden="1" customHeight="1" thickBot="1" x14ac:dyDescent="0.25">
      <c r="A3169" s="5"/>
      <c r="B3169" s="41" t="s">
        <v>1360</v>
      </c>
      <c r="C3169" s="42" t="s">
        <v>1354</v>
      </c>
      <c r="D3169" s="43" t="s">
        <v>2142</v>
      </c>
      <c r="E3169" s="44" t="s">
        <v>2359</v>
      </c>
      <c r="F3169" s="44">
        <v>1</v>
      </c>
      <c r="G3169" s="44" t="s">
        <v>1638</v>
      </c>
      <c r="H3169" s="44">
        <v>1</v>
      </c>
      <c r="I3169" s="44">
        <v>0.25</v>
      </c>
      <c r="J3169" s="63">
        <f t="shared" si="52"/>
        <v>0.25</v>
      </c>
      <c r="K3169" s="45" t="s">
        <v>1372</v>
      </c>
      <c r="L3169" s="45" t="s">
        <v>1495</v>
      </c>
      <c r="M3169" s="45" t="s">
        <v>2106</v>
      </c>
      <c r="N3169" s="46"/>
      <c r="O3169" s="5"/>
    </row>
    <row r="3170" spans="1:15" s="7" customFormat="1" ht="18.75" hidden="1" customHeight="1" x14ac:dyDescent="0.2">
      <c r="A3170" s="5"/>
      <c r="B3170" s="35" t="s">
        <v>1007</v>
      </c>
      <c r="C3170" s="36" t="s">
        <v>101</v>
      </c>
      <c r="D3170" s="37" t="s">
        <v>2143</v>
      </c>
      <c r="E3170" s="38" t="s">
        <v>2359</v>
      </c>
      <c r="F3170" s="38">
        <v>12</v>
      </c>
      <c r="G3170" s="38" t="s">
        <v>1638</v>
      </c>
      <c r="H3170" s="38">
        <v>2</v>
      </c>
      <c r="I3170" s="38">
        <v>0.25</v>
      </c>
      <c r="J3170" s="62">
        <f t="shared" si="52"/>
        <v>6</v>
      </c>
      <c r="K3170" s="39" t="s">
        <v>1372</v>
      </c>
      <c r="L3170" s="385" t="s">
        <v>6052</v>
      </c>
      <c r="M3170" s="385" t="s">
        <v>6056</v>
      </c>
      <c r="N3170" s="40"/>
      <c r="O3170" s="5"/>
    </row>
    <row r="3171" spans="1:15" s="7" customFormat="1" ht="18.75" hidden="1" customHeight="1" x14ac:dyDescent="0.2">
      <c r="A3171" s="5"/>
      <c r="B3171" s="35" t="s">
        <v>1007</v>
      </c>
      <c r="C3171" s="36" t="s">
        <v>101</v>
      </c>
      <c r="D3171" s="37" t="str">
        <f>UPPER("Revisar funcionamiento de calefactor (heater)")</f>
        <v>REVISAR FUNCIONAMIENTO DE CALEFACTOR (HEATER)</v>
      </c>
      <c r="E3171" s="38" t="s">
        <v>2359</v>
      </c>
      <c r="F3171" s="38">
        <v>12</v>
      </c>
      <c r="G3171" s="38" t="s">
        <v>1638</v>
      </c>
      <c r="H3171" s="38">
        <v>1</v>
      </c>
      <c r="I3171" s="38">
        <v>0.25</v>
      </c>
      <c r="J3171" s="62">
        <f t="shared" si="52"/>
        <v>3</v>
      </c>
      <c r="K3171" s="39" t="s">
        <v>1372</v>
      </c>
      <c r="L3171" s="385" t="s">
        <v>6052</v>
      </c>
      <c r="M3171" s="385" t="s">
        <v>6056</v>
      </c>
      <c r="N3171" s="40"/>
      <c r="O3171" s="5"/>
    </row>
    <row r="3172" spans="1:15" s="7" customFormat="1" ht="18.75" hidden="1" customHeight="1" x14ac:dyDescent="0.2">
      <c r="A3172" s="5"/>
      <c r="B3172" s="35" t="s">
        <v>1007</v>
      </c>
      <c r="C3172" s="36" t="s">
        <v>101</v>
      </c>
      <c r="D3172" s="37" t="s">
        <v>2144</v>
      </c>
      <c r="E3172" s="38" t="s">
        <v>2359</v>
      </c>
      <c r="F3172" s="38">
        <v>2</v>
      </c>
      <c r="G3172" s="38" t="s">
        <v>1638</v>
      </c>
      <c r="H3172" s="38">
        <v>1</v>
      </c>
      <c r="I3172" s="38">
        <v>0.15</v>
      </c>
      <c r="J3172" s="62">
        <f t="shared" si="52"/>
        <v>0.3</v>
      </c>
      <c r="K3172" s="39" t="s">
        <v>1372</v>
      </c>
      <c r="L3172" s="385" t="s">
        <v>6052</v>
      </c>
      <c r="M3172" s="385" t="s">
        <v>6056</v>
      </c>
      <c r="N3172" s="40"/>
      <c r="O3172" s="5"/>
    </row>
    <row r="3173" spans="1:15" s="7" customFormat="1" ht="18.75" hidden="1" customHeight="1" x14ac:dyDescent="0.2">
      <c r="A3173" s="5"/>
      <c r="B3173" s="35" t="s">
        <v>1007</v>
      </c>
      <c r="C3173" s="36" t="s">
        <v>101</v>
      </c>
      <c r="D3173" s="37" t="s">
        <v>2145</v>
      </c>
      <c r="E3173" s="38" t="s">
        <v>2359</v>
      </c>
      <c r="F3173" s="38">
        <v>1</v>
      </c>
      <c r="G3173" s="38" t="s">
        <v>1638</v>
      </c>
      <c r="H3173" s="38">
        <v>1</v>
      </c>
      <c r="I3173" s="38">
        <v>0.25</v>
      </c>
      <c r="J3173" s="62">
        <f t="shared" si="52"/>
        <v>0.25</v>
      </c>
      <c r="K3173" s="39" t="s">
        <v>1372</v>
      </c>
      <c r="L3173" s="385" t="s">
        <v>6052</v>
      </c>
      <c r="M3173" s="385" t="s">
        <v>6056</v>
      </c>
      <c r="N3173" s="40"/>
      <c r="O3173" s="5"/>
    </row>
    <row r="3174" spans="1:15" s="7" customFormat="1" ht="18.75" hidden="1" customHeight="1" x14ac:dyDescent="0.2">
      <c r="A3174" s="5"/>
      <c r="B3174" s="35" t="s">
        <v>1007</v>
      </c>
      <c r="C3174" s="36" t="s">
        <v>101</v>
      </c>
      <c r="D3174" s="37" t="s">
        <v>2146</v>
      </c>
      <c r="E3174" s="38" t="s">
        <v>2359</v>
      </c>
      <c r="F3174" s="38">
        <v>2</v>
      </c>
      <c r="G3174" s="38" t="s">
        <v>1638</v>
      </c>
      <c r="H3174" s="38">
        <v>1</v>
      </c>
      <c r="I3174" s="38">
        <v>0.15</v>
      </c>
      <c r="J3174" s="62">
        <f t="shared" si="52"/>
        <v>0.3</v>
      </c>
      <c r="K3174" s="39" t="s">
        <v>1372</v>
      </c>
      <c r="L3174" s="385" t="s">
        <v>6052</v>
      </c>
      <c r="M3174" s="385" t="s">
        <v>6056</v>
      </c>
      <c r="N3174" s="40"/>
      <c r="O3174" s="5"/>
    </row>
    <row r="3175" spans="1:15" s="7" customFormat="1" ht="18.75" hidden="1" customHeight="1" x14ac:dyDescent="0.2">
      <c r="A3175" s="5"/>
      <c r="B3175" s="35" t="s">
        <v>1007</v>
      </c>
      <c r="C3175" s="36" t="s">
        <v>101</v>
      </c>
      <c r="D3175" s="37" t="s">
        <v>2147</v>
      </c>
      <c r="E3175" s="38" t="s">
        <v>2359</v>
      </c>
      <c r="F3175" s="38">
        <v>1</v>
      </c>
      <c r="G3175" s="38" t="s">
        <v>1638</v>
      </c>
      <c r="H3175" s="38">
        <v>2</v>
      </c>
      <c r="I3175" s="38">
        <v>0.5</v>
      </c>
      <c r="J3175" s="62">
        <f t="shared" si="52"/>
        <v>1</v>
      </c>
      <c r="K3175" s="39" t="s">
        <v>1372</v>
      </c>
      <c r="L3175" s="385" t="s">
        <v>6052</v>
      </c>
      <c r="M3175" s="385" t="s">
        <v>6056</v>
      </c>
      <c r="N3175" s="40"/>
      <c r="O3175" s="5"/>
    </row>
    <row r="3176" spans="1:15" s="7" customFormat="1" ht="18.75" hidden="1" customHeight="1" x14ac:dyDescent="0.2">
      <c r="A3176" s="5"/>
      <c r="B3176" s="35" t="s">
        <v>1007</v>
      </c>
      <c r="C3176" s="36" t="s">
        <v>101</v>
      </c>
      <c r="D3176" s="37" t="s">
        <v>2148</v>
      </c>
      <c r="E3176" s="38" t="s">
        <v>2359</v>
      </c>
      <c r="F3176" s="38">
        <v>1</v>
      </c>
      <c r="G3176" s="38" t="s">
        <v>1638</v>
      </c>
      <c r="H3176" s="38">
        <v>2</v>
      </c>
      <c r="I3176" s="38">
        <v>0.25</v>
      </c>
      <c r="J3176" s="62">
        <f t="shared" si="52"/>
        <v>0.5</v>
      </c>
      <c r="K3176" s="39" t="s">
        <v>1372</v>
      </c>
      <c r="L3176" s="385" t="s">
        <v>6052</v>
      </c>
      <c r="M3176" s="385" t="s">
        <v>6056</v>
      </c>
      <c r="N3176" s="40"/>
      <c r="O3176" s="5"/>
    </row>
    <row r="3177" spans="1:15" s="7" customFormat="1" ht="18.75" hidden="1" customHeight="1" x14ac:dyDescent="0.2">
      <c r="A3177" s="5"/>
      <c r="B3177" s="35" t="s">
        <v>1007</v>
      </c>
      <c r="C3177" s="36" t="s">
        <v>101</v>
      </c>
      <c r="D3177" s="37" t="s">
        <v>2149</v>
      </c>
      <c r="E3177" s="38" t="s">
        <v>2359</v>
      </c>
      <c r="F3177" s="38">
        <v>1</v>
      </c>
      <c r="G3177" s="38" t="s">
        <v>1638</v>
      </c>
      <c r="H3177" s="38">
        <v>1</v>
      </c>
      <c r="I3177" s="38">
        <v>0.25</v>
      </c>
      <c r="J3177" s="62">
        <f t="shared" si="52"/>
        <v>0.25</v>
      </c>
      <c r="K3177" s="39" t="s">
        <v>1372</v>
      </c>
      <c r="L3177" s="385" t="s">
        <v>6052</v>
      </c>
      <c r="M3177" s="385" t="s">
        <v>6056</v>
      </c>
      <c r="N3177" s="40"/>
      <c r="O3177" s="5"/>
    </row>
    <row r="3178" spans="1:15" s="7" customFormat="1" ht="18.75" hidden="1" customHeight="1" x14ac:dyDescent="0.2">
      <c r="A3178" s="5"/>
      <c r="B3178" s="35" t="s">
        <v>1007</v>
      </c>
      <c r="C3178" s="36" t="s">
        <v>101</v>
      </c>
      <c r="D3178" s="37" t="s">
        <v>2150</v>
      </c>
      <c r="E3178" s="38" t="s">
        <v>2359</v>
      </c>
      <c r="F3178" s="38">
        <v>0.5</v>
      </c>
      <c r="G3178" s="38" t="s">
        <v>1638</v>
      </c>
      <c r="H3178" s="38">
        <v>2</v>
      </c>
      <c r="I3178" s="38">
        <v>1</v>
      </c>
      <c r="J3178" s="62">
        <f t="shared" ref="J3178:J3238" si="53">F3178*H3178*I3178</f>
        <v>1</v>
      </c>
      <c r="K3178" s="39" t="s">
        <v>1372</v>
      </c>
      <c r="L3178" s="385" t="s">
        <v>6052</v>
      </c>
      <c r="M3178" s="385" t="s">
        <v>6056</v>
      </c>
      <c r="N3178" s="40"/>
      <c r="O3178" s="5"/>
    </row>
    <row r="3179" spans="1:15" s="7" customFormat="1" ht="18.75" hidden="1" customHeight="1" thickBot="1" x14ac:dyDescent="0.25">
      <c r="A3179" s="5"/>
      <c r="B3179" s="41" t="s">
        <v>1007</v>
      </c>
      <c r="C3179" s="42" t="s">
        <v>101</v>
      </c>
      <c r="D3179" s="43" t="s">
        <v>2151</v>
      </c>
      <c r="E3179" s="44" t="s">
        <v>2359</v>
      </c>
      <c r="F3179" s="44">
        <v>0.5</v>
      </c>
      <c r="G3179" s="44" t="s">
        <v>1638</v>
      </c>
      <c r="H3179" s="44">
        <v>2</v>
      </c>
      <c r="I3179" s="44">
        <v>1</v>
      </c>
      <c r="J3179" s="63">
        <f t="shared" si="53"/>
        <v>1</v>
      </c>
      <c r="K3179" s="45" t="s">
        <v>1372</v>
      </c>
      <c r="L3179" s="386" t="s">
        <v>6052</v>
      </c>
      <c r="M3179" s="385" t="s">
        <v>6056</v>
      </c>
      <c r="N3179" s="46"/>
      <c r="O3179" s="5"/>
    </row>
    <row r="3180" spans="1:15" s="7" customFormat="1" ht="18.75" hidden="1" customHeight="1" x14ac:dyDescent="0.2">
      <c r="A3180" s="5"/>
      <c r="B3180" s="29" t="s">
        <v>1361</v>
      </c>
      <c r="C3180" s="30" t="s">
        <v>1352</v>
      </c>
      <c r="D3180" s="31" t="s">
        <v>2137</v>
      </c>
      <c r="E3180" s="32" t="s">
        <v>2359</v>
      </c>
      <c r="F3180" s="32">
        <v>1</v>
      </c>
      <c r="G3180" s="32" t="s">
        <v>1638</v>
      </c>
      <c r="H3180" s="32">
        <v>1</v>
      </c>
      <c r="I3180" s="32">
        <v>0.25</v>
      </c>
      <c r="J3180" s="61">
        <f t="shared" si="53"/>
        <v>0.25</v>
      </c>
      <c r="K3180" s="33" t="s">
        <v>1372</v>
      </c>
      <c r="L3180" s="387" t="s">
        <v>1489</v>
      </c>
      <c r="M3180" s="387" t="s">
        <v>6086</v>
      </c>
      <c r="N3180" s="34"/>
      <c r="O3180" s="5"/>
    </row>
    <row r="3181" spans="1:15" s="7" customFormat="1" ht="18.75" hidden="1" customHeight="1" x14ac:dyDescent="0.2">
      <c r="A3181" s="5"/>
      <c r="B3181" s="35" t="s">
        <v>1361</v>
      </c>
      <c r="C3181" s="36" t="s">
        <v>1352</v>
      </c>
      <c r="D3181" s="37" t="s">
        <v>2139</v>
      </c>
      <c r="E3181" s="38" t="s">
        <v>2359</v>
      </c>
      <c r="F3181" s="38">
        <v>1</v>
      </c>
      <c r="G3181" s="38" t="s">
        <v>1638</v>
      </c>
      <c r="H3181" s="38">
        <v>1</v>
      </c>
      <c r="I3181" s="38">
        <v>0.25</v>
      </c>
      <c r="J3181" s="62">
        <f t="shared" si="53"/>
        <v>0.25</v>
      </c>
      <c r="K3181" s="39" t="s">
        <v>1372</v>
      </c>
      <c r="L3181" s="385" t="s">
        <v>1489</v>
      </c>
      <c r="M3181" s="385" t="s">
        <v>6086</v>
      </c>
      <c r="N3181" s="40"/>
      <c r="O3181" s="5"/>
    </row>
    <row r="3182" spans="1:15" s="7" customFormat="1" ht="18.75" hidden="1" customHeight="1" x14ac:dyDescent="0.2">
      <c r="A3182" s="5"/>
      <c r="B3182" s="35" t="s">
        <v>1361</v>
      </c>
      <c r="C3182" s="36" t="s">
        <v>1352</v>
      </c>
      <c r="D3182" s="37" t="s">
        <v>2140</v>
      </c>
      <c r="E3182" s="38" t="s">
        <v>2359</v>
      </c>
      <c r="F3182" s="38">
        <v>0.5</v>
      </c>
      <c r="G3182" s="38" t="s">
        <v>1638</v>
      </c>
      <c r="H3182" s="38">
        <v>1</v>
      </c>
      <c r="I3182" s="38">
        <v>0.25</v>
      </c>
      <c r="J3182" s="62">
        <f t="shared" si="53"/>
        <v>0.125</v>
      </c>
      <c r="K3182" s="39" t="s">
        <v>1372</v>
      </c>
      <c r="L3182" s="385" t="s">
        <v>1489</v>
      </c>
      <c r="M3182" s="385" t="s">
        <v>6086</v>
      </c>
      <c r="N3182" s="40"/>
      <c r="O3182" s="5"/>
    </row>
    <row r="3183" spans="1:15" s="7" customFormat="1" ht="18.75" hidden="1" customHeight="1" x14ac:dyDescent="0.2">
      <c r="A3183" s="5"/>
      <c r="B3183" s="35" t="s">
        <v>1361</v>
      </c>
      <c r="C3183" s="36" t="s">
        <v>1352</v>
      </c>
      <c r="D3183" s="37" t="s">
        <v>2141</v>
      </c>
      <c r="E3183" s="38" t="s">
        <v>2359</v>
      </c>
      <c r="F3183" s="38">
        <v>1</v>
      </c>
      <c r="G3183" s="38" t="s">
        <v>1638</v>
      </c>
      <c r="H3183" s="38">
        <v>2</v>
      </c>
      <c r="I3183" s="38">
        <v>0.25</v>
      </c>
      <c r="J3183" s="62">
        <f t="shared" si="53"/>
        <v>0.5</v>
      </c>
      <c r="K3183" s="39" t="s">
        <v>1372</v>
      </c>
      <c r="L3183" s="385" t="s">
        <v>1489</v>
      </c>
      <c r="M3183" s="385" t="s">
        <v>6086</v>
      </c>
      <c r="N3183" s="40"/>
      <c r="O3183" s="5"/>
    </row>
    <row r="3184" spans="1:15" s="7" customFormat="1" ht="18.75" hidden="1" customHeight="1" thickBot="1" x14ac:dyDescent="0.25">
      <c r="A3184" s="5"/>
      <c r="B3184" s="41" t="s">
        <v>1361</v>
      </c>
      <c r="C3184" s="42" t="s">
        <v>1352</v>
      </c>
      <c r="D3184" s="43" t="s">
        <v>2142</v>
      </c>
      <c r="E3184" s="44" t="s">
        <v>2359</v>
      </c>
      <c r="F3184" s="44">
        <v>1</v>
      </c>
      <c r="G3184" s="44" t="s">
        <v>1638</v>
      </c>
      <c r="H3184" s="44">
        <v>1</v>
      </c>
      <c r="I3184" s="44">
        <v>0.25</v>
      </c>
      <c r="J3184" s="63">
        <f t="shared" si="53"/>
        <v>0.25</v>
      </c>
      <c r="K3184" s="45" t="s">
        <v>1372</v>
      </c>
      <c r="L3184" s="386" t="s">
        <v>1489</v>
      </c>
      <c r="M3184" s="386" t="s">
        <v>6086</v>
      </c>
      <c r="N3184" s="46"/>
      <c r="O3184" s="5"/>
    </row>
    <row r="3185" spans="1:15" s="7" customFormat="1" ht="18.75" hidden="1" customHeight="1" x14ac:dyDescent="0.2">
      <c r="A3185" s="5"/>
      <c r="B3185" s="29" t="s">
        <v>1362</v>
      </c>
      <c r="C3185" s="30" t="s">
        <v>1354</v>
      </c>
      <c r="D3185" s="31" t="s">
        <v>2137</v>
      </c>
      <c r="E3185" s="32" t="s">
        <v>2359</v>
      </c>
      <c r="F3185" s="32">
        <v>1</v>
      </c>
      <c r="G3185" s="32" t="s">
        <v>1638</v>
      </c>
      <c r="H3185" s="32">
        <v>1</v>
      </c>
      <c r="I3185" s="32">
        <v>0.25</v>
      </c>
      <c r="J3185" s="61">
        <f t="shared" si="53"/>
        <v>0.25</v>
      </c>
      <c r="K3185" s="33" t="s">
        <v>1372</v>
      </c>
      <c r="L3185" s="387" t="s">
        <v>1489</v>
      </c>
      <c r="M3185" s="387" t="s">
        <v>6086</v>
      </c>
      <c r="N3185" s="34"/>
      <c r="O3185" s="5"/>
    </row>
    <row r="3186" spans="1:15" s="7" customFormat="1" ht="18.75" hidden="1" customHeight="1" x14ac:dyDescent="0.2">
      <c r="A3186" s="5"/>
      <c r="B3186" s="35" t="s">
        <v>1362</v>
      </c>
      <c r="C3186" s="36" t="s">
        <v>1354</v>
      </c>
      <c r="D3186" s="37" t="s">
        <v>2139</v>
      </c>
      <c r="E3186" s="38" t="s">
        <v>2359</v>
      </c>
      <c r="F3186" s="38">
        <v>1</v>
      </c>
      <c r="G3186" s="38" t="s">
        <v>1638</v>
      </c>
      <c r="H3186" s="38">
        <v>1</v>
      </c>
      <c r="I3186" s="38">
        <v>0.25</v>
      </c>
      <c r="J3186" s="62">
        <f t="shared" si="53"/>
        <v>0.25</v>
      </c>
      <c r="K3186" s="39" t="s">
        <v>1372</v>
      </c>
      <c r="L3186" s="385" t="s">
        <v>1489</v>
      </c>
      <c r="M3186" s="385" t="s">
        <v>6086</v>
      </c>
      <c r="N3186" s="40"/>
      <c r="O3186" s="5"/>
    </row>
    <row r="3187" spans="1:15" s="7" customFormat="1" ht="18.75" hidden="1" customHeight="1" x14ac:dyDescent="0.2">
      <c r="A3187" s="5"/>
      <c r="B3187" s="35" t="s">
        <v>1362</v>
      </c>
      <c r="C3187" s="36" t="s">
        <v>1354</v>
      </c>
      <c r="D3187" s="37" t="s">
        <v>2140</v>
      </c>
      <c r="E3187" s="38" t="s">
        <v>2359</v>
      </c>
      <c r="F3187" s="38">
        <v>0.5</v>
      </c>
      <c r="G3187" s="38" t="s">
        <v>1638</v>
      </c>
      <c r="H3187" s="38">
        <v>1</v>
      </c>
      <c r="I3187" s="38">
        <v>0.25</v>
      </c>
      <c r="J3187" s="62">
        <f t="shared" si="53"/>
        <v>0.125</v>
      </c>
      <c r="K3187" s="39" t="s">
        <v>1372</v>
      </c>
      <c r="L3187" s="385" t="s">
        <v>1489</v>
      </c>
      <c r="M3187" s="385" t="s">
        <v>6086</v>
      </c>
      <c r="N3187" s="40"/>
      <c r="O3187" s="5"/>
    </row>
    <row r="3188" spans="1:15" s="7" customFormat="1" ht="18.75" hidden="1" customHeight="1" x14ac:dyDescent="0.2">
      <c r="A3188" s="5"/>
      <c r="B3188" s="35" t="s">
        <v>1362</v>
      </c>
      <c r="C3188" s="36" t="s">
        <v>1354</v>
      </c>
      <c r="D3188" s="37" t="s">
        <v>2141</v>
      </c>
      <c r="E3188" s="38" t="s">
        <v>2359</v>
      </c>
      <c r="F3188" s="38">
        <v>1</v>
      </c>
      <c r="G3188" s="38" t="s">
        <v>1638</v>
      </c>
      <c r="H3188" s="38">
        <v>2</v>
      </c>
      <c r="I3188" s="38">
        <v>0.25</v>
      </c>
      <c r="J3188" s="62">
        <f t="shared" si="53"/>
        <v>0.5</v>
      </c>
      <c r="K3188" s="39" t="s">
        <v>1372</v>
      </c>
      <c r="L3188" s="385" t="s">
        <v>1489</v>
      </c>
      <c r="M3188" s="385" t="s">
        <v>6086</v>
      </c>
      <c r="N3188" s="40"/>
      <c r="O3188" s="5"/>
    </row>
    <row r="3189" spans="1:15" s="7" customFormat="1" ht="18.75" hidden="1" customHeight="1" thickBot="1" x14ac:dyDescent="0.25">
      <c r="A3189" s="5"/>
      <c r="B3189" s="41" t="s">
        <v>1362</v>
      </c>
      <c r="C3189" s="42" t="s">
        <v>1354</v>
      </c>
      <c r="D3189" s="43" t="s">
        <v>2142</v>
      </c>
      <c r="E3189" s="44" t="s">
        <v>2359</v>
      </c>
      <c r="F3189" s="44">
        <v>1</v>
      </c>
      <c r="G3189" s="44" t="s">
        <v>1638</v>
      </c>
      <c r="H3189" s="44">
        <v>1</v>
      </c>
      <c r="I3189" s="44">
        <v>0.25</v>
      </c>
      <c r="J3189" s="63">
        <f t="shared" si="53"/>
        <v>0.25</v>
      </c>
      <c r="K3189" s="45" t="s">
        <v>1372</v>
      </c>
      <c r="L3189" s="386" t="s">
        <v>1489</v>
      </c>
      <c r="M3189" s="386" t="s">
        <v>6086</v>
      </c>
      <c r="N3189" s="46"/>
      <c r="O3189" s="5"/>
    </row>
    <row r="3190" spans="1:15" s="7" customFormat="1" ht="18.75" hidden="1" customHeight="1" x14ac:dyDescent="0.2">
      <c r="A3190" s="5"/>
      <c r="B3190" s="35" t="s">
        <v>1008</v>
      </c>
      <c r="C3190" s="36" t="s">
        <v>101</v>
      </c>
      <c r="D3190" s="37" t="s">
        <v>2143</v>
      </c>
      <c r="E3190" s="38" t="s">
        <v>2359</v>
      </c>
      <c r="F3190" s="38">
        <v>12</v>
      </c>
      <c r="G3190" s="38" t="s">
        <v>1638</v>
      </c>
      <c r="H3190" s="38">
        <v>2</v>
      </c>
      <c r="I3190" s="38">
        <v>0.25</v>
      </c>
      <c r="J3190" s="62">
        <f t="shared" si="53"/>
        <v>6</v>
      </c>
      <c r="K3190" s="39" t="s">
        <v>1372</v>
      </c>
      <c r="L3190" s="385" t="s">
        <v>6052</v>
      </c>
      <c r="M3190" s="385" t="s">
        <v>6055</v>
      </c>
      <c r="N3190" s="40"/>
      <c r="O3190" s="5"/>
    </row>
    <row r="3191" spans="1:15" s="7" customFormat="1" ht="18.75" hidden="1" customHeight="1" x14ac:dyDescent="0.2">
      <c r="A3191" s="5"/>
      <c r="B3191" s="35" t="s">
        <v>1008</v>
      </c>
      <c r="C3191" s="36" t="s">
        <v>101</v>
      </c>
      <c r="D3191" s="37" t="str">
        <f>UPPER("Revisar funcionamiento de calefactor (heater)")</f>
        <v>REVISAR FUNCIONAMIENTO DE CALEFACTOR (HEATER)</v>
      </c>
      <c r="E3191" s="38" t="s">
        <v>2359</v>
      </c>
      <c r="F3191" s="38">
        <v>12</v>
      </c>
      <c r="G3191" s="38" t="s">
        <v>1638</v>
      </c>
      <c r="H3191" s="38">
        <v>1</v>
      </c>
      <c r="I3191" s="38">
        <v>0.25</v>
      </c>
      <c r="J3191" s="62">
        <f t="shared" si="53"/>
        <v>3</v>
      </c>
      <c r="K3191" s="39" t="s">
        <v>1372</v>
      </c>
      <c r="L3191" s="385" t="s">
        <v>6052</v>
      </c>
      <c r="M3191" s="385" t="s">
        <v>6055</v>
      </c>
      <c r="N3191" s="40"/>
      <c r="O3191" s="5"/>
    </row>
    <row r="3192" spans="1:15" s="7" customFormat="1" ht="18.75" hidden="1" customHeight="1" x14ac:dyDescent="0.2">
      <c r="A3192" s="5"/>
      <c r="B3192" s="35" t="s">
        <v>1008</v>
      </c>
      <c r="C3192" s="36" t="s">
        <v>101</v>
      </c>
      <c r="D3192" s="37" t="s">
        <v>2144</v>
      </c>
      <c r="E3192" s="38" t="s">
        <v>2359</v>
      </c>
      <c r="F3192" s="38">
        <v>2</v>
      </c>
      <c r="G3192" s="38" t="s">
        <v>1638</v>
      </c>
      <c r="H3192" s="38">
        <v>1</v>
      </c>
      <c r="I3192" s="38">
        <v>0.15</v>
      </c>
      <c r="J3192" s="62">
        <f t="shared" si="53"/>
        <v>0.3</v>
      </c>
      <c r="K3192" s="39" t="s">
        <v>1372</v>
      </c>
      <c r="L3192" s="385" t="s">
        <v>6052</v>
      </c>
      <c r="M3192" s="385" t="s">
        <v>6055</v>
      </c>
      <c r="N3192" s="40"/>
      <c r="O3192" s="5"/>
    </row>
    <row r="3193" spans="1:15" s="7" customFormat="1" ht="18.75" hidden="1" customHeight="1" x14ac:dyDescent="0.2">
      <c r="A3193" s="5"/>
      <c r="B3193" s="35" t="s">
        <v>1008</v>
      </c>
      <c r="C3193" s="36" t="s">
        <v>101</v>
      </c>
      <c r="D3193" s="37" t="s">
        <v>2145</v>
      </c>
      <c r="E3193" s="38" t="s">
        <v>2359</v>
      </c>
      <c r="F3193" s="38">
        <v>1</v>
      </c>
      <c r="G3193" s="38" t="s">
        <v>1638</v>
      </c>
      <c r="H3193" s="38">
        <v>1</v>
      </c>
      <c r="I3193" s="38">
        <v>0.25</v>
      </c>
      <c r="J3193" s="62">
        <f t="shared" si="53"/>
        <v>0.25</v>
      </c>
      <c r="K3193" s="39" t="s">
        <v>1372</v>
      </c>
      <c r="L3193" s="385" t="s">
        <v>6052</v>
      </c>
      <c r="M3193" s="385" t="s">
        <v>6055</v>
      </c>
      <c r="N3193" s="40"/>
      <c r="O3193" s="5"/>
    </row>
    <row r="3194" spans="1:15" s="7" customFormat="1" ht="18.75" hidden="1" customHeight="1" x14ac:dyDescent="0.2">
      <c r="A3194" s="5"/>
      <c r="B3194" s="35" t="s">
        <v>1008</v>
      </c>
      <c r="C3194" s="36" t="s">
        <v>101</v>
      </c>
      <c r="D3194" s="37" t="s">
        <v>2146</v>
      </c>
      <c r="E3194" s="38" t="s">
        <v>2359</v>
      </c>
      <c r="F3194" s="38">
        <v>2</v>
      </c>
      <c r="G3194" s="38" t="s">
        <v>1638</v>
      </c>
      <c r="H3194" s="38">
        <v>1</v>
      </c>
      <c r="I3194" s="38">
        <v>0.15</v>
      </c>
      <c r="J3194" s="62">
        <f t="shared" si="53"/>
        <v>0.3</v>
      </c>
      <c r="K3194" s="39" t="s">
        <v>1372</v>
      </c>
      <c r="L3194" s="385" t="s">
        <v>6052</v>
      </c>
      <c r="M3194" s="385" t="s">
        <v>6055</v>
      </c>
      <c r="N3194" s="40"/>
      <c r="O3194" s="5"/>
    </row>
    <row r="3195" spans="1:15" s="7" customFormat="1" ht="18.75" hidden="1" customHeight="1" x14ac:dyDescent="0.2">
      <c r="A3195" s="5"/>
      <c r="B3195" s="35" t="s">
        <v>1008</v>
      </c>
      <c r="C3195" s="36" t="s">
        <v>101</v>
      </c>
      <c r="D3195" s="37" t="s">
        <v>2147</v>
      </c>
      <c r="E3195" s="38" t="s">
        <v>2359</v>
      </c>
      <c r="F3195" s="38">
        <v>1</v>
      </c>
      <c r="G3195" s="38" t="s">
        <v>1638</v>
      </c>
      <c r="H3195" s="38">
        <v>2</v>
      </c>
      <c r="I3195" s="38">
        <v>0.5</v>
      </c>
      <c r="J3195" s="62">
        <f t="shared" si="53"/>
        <v>1</v>
      </c>
      <c r="K3195" s="39" t="s">
        <v>1372</v>
      </c>
      <c r="L3195" s="385" t="s">
        <v>6052</v>
      </c>
      <c r="M3195" s="385" t="s">
        <v>6055</v>
      </c>
      <c r="N3195" s="40"/>
      <c r="O3195" s="5"/>
    </row>
    <row r="3196" spans="1:15" s="7" customFormat="1" ht="18.75" hidden="1" customHeight="1" x14ac:dyDescent="0.2">
      <c r="A3196" s="5"/>
      <c r="B3196" s="35" t="s">
        <v>1008</v>
      </c>
      <c r="C3196" s="36" t="s">
        <v>101</v>
      </c>
      <c r="D3196" s="37" t="s">
        <v>2148</v>
      </c>
      <c r="E3196" s="38" t="s">
        <v>2359</v>
      </c>
      <c r="F3196" s="38">
        <v>1</v>
      </c>
      <c r="G3196" s="38" t="s">
        <v>1638</v>
      </c>
      <c r="H3196" s="38">
        <v>2</v>
      </c>
      <c r="I3196" s="38">
        <v>0.25</v>
      </c>
      <c r="J3196" s="62">
        <f t="shared" si="53"/>
        <v>0.5</v>
      </c>
      <c r="K3196" s="39" t="s">
        <v>1372</v>
      </c>
      <c r="L3196" s="385" t="s">
        <v>6052</v>
      </c>
      <c r="M3196" s="385" t="s">
        <v>6055</v>
      </c>
      <c r="N3196" s="40"/>
      <c r="O3196" s="5"/>
    </row>
    <row r="3197" spans="1:15" s="7" customFormat="1" ht="18.75" hidden="1" customHeight="1" x14ac:dyDescent="0.2">
      <c r="A3197" s="5"/>
      <c r="B3197" s="35" t="s">
        <v>1008</v>
      </c>
      <c r="C3197" s="36" t="s">
        <v>101</v>
      </c>
      <c r="D3197" s="37" t="s">
        <v>2149</v>
      </c>
      <c r="E3197" s="38" t="s">
        <v>2359</v>
      </c>
      <c r="F3197" s="38">
        <v>1</v>
      </c>
      <c r="G3197" s="38" t="s">
        <v>1638</v>
      </c>
      <c r="H3197" s="38">
        <v>1</v>
      </c>
      <c r="I3197" s="38">
        <v>0.25</v>
      </c>
      <c r="J3197" s="62">
        <f t="shared" si="53"/>
        <v>0.25</v>
      </c>
      <c r="K3197" s="39" t="s">
        <v>1372</v>
      </c>
      <c r="L3197" s="385" t="s">
        <v>6052</v>
      </c>
      <c r="M3197" s="385" t="s">
        <v>6055</v>
      </c>
      <c r="N3197" s="40"/>
      <c r="O3197" s="5"/>
    </row>
    <row r="3198" spans="1:15" s="7" customFormat="1" ht="18.75" hidden="1" customHeight="1" x14ac:dyDescent="0.2">
      <c r="A3198" s="5"/>
      <c r="B3198" s="35" t="s">
        <v>1008</v>
      </c>
      <c r="C3198" s="36" t="s">
        <v>101</v>
      </c>
      <c r="D3198" s="37" t="s">
        <v>2150</v>
      </c>
      <c r="E3198" s="38" t="s">
        <v>2359</v>
      </c>
      <c r="F3198" s="38">
        <v>0.5</v>
      </c>
      <c r="G3198" s="38" t="s">
        <v>1638</v>
      </c>
      <c r="H3198" s="38">
        <v>2</v>
      </c>
      <c r="I3198" s="38">
        <v>1</v>
      </c>
      <c r="J3198" s="62">
        <f t="shared" si="53"/>
        <v>1</v>
      </c>
      <c r="K3198" s="39" t="s">
        <v>1372</v>
      </c>
      <c r="L3198" s="385" t="s">
        <v>6052</v>
      </c>
      <c r="M3198" s="385" t="s">
        <v>6055</v>
      </c>
      <c r="N3198" s="40"/>
      <c r="O3198" s="5"/>
    </row>
    <row r="3199" spans="1:15" s="7" customFormat="1" ht="18.75" hidden="1" customHeight="1" thickBot="1" x14ac:dyDescent="0.25">
      <c r="A3199" s="5"/>
      <c r="B3199" s="41" t="s">
        <v>1008</v>
      </c>
      <c r="C3199" s="42" t="s">
        <v>101</v>
      </c>
      <c r="D3199" s="43" t="s">
        <v>2151</v>
      </c>
      <c r="E3199" s="44" t="s">
        <v>2359</v>
      </c>
      <c r="F3199" s="44">
        <v>0.5</v>
      </c>
      <c r="G3199" s="44" t="s">
        <v>1638</v>
      </c>
      <c r="H3199" s="44">
        <v>2</v>
      </c>
      <c r="I3199" s="44">
        <v>1</v>
      </c>
      <c r="J3199" s="63">
        <f t="shared" si="53"/>
        <v>1</v>
      </c>
      <c r="K3199" s="45" t="s">
        <v>1372</v>
      </c>
      <c r="L3199" s="386" t="s">
        <v>6052</v>
      </c>
      <c r="M3199" s="385" t="s">
        <v>6055</v>
      </c>
      <c r="N3199" s="46"/>
      <c r="O3199" s="5"/>
    </row>
    <row r="3200" spans="1:15" s="7" customFormat="1" ht="18.75" hidden="1" customHeight="1" x14ac:dyDescent="0.2">
      <c r="A3200" s="5"/>
      <c r="B3200" s="29" t="s">
        <v>1363</v>
      </c>
      <c r="C3200" s="30" t="s">
        <v>1352</v>
      </c>
      <c r="D3200" s="31" t="s">
        <v>2137</v>
      </c>
      <c r="E3200" s="32" t="s">
        <v>2359</v>
      </c>
      <c r="F3200" s="32">
        <v>1</v>
      </c>
      <c r="G3200" s="32" t="s">
        <v>1638</v>
      </c>
      <c r="H3200" s="32">
        <v>1</v>
      </c>
      <c r="I3200" s="32">
        <v>0.25</v>
      </c>
      <c r="J3200" s="61">
        <f t="shared" si="53"/>
        <v>0.25</v>
      </c>
      <c r="K3200" s="33" t="s">
        <v>1372</v>
      </c>
      <c r="L3200" s="387" t="s">
        <v>1489</v>
      </c>
      <c r="M3200" s="387" t="s">
        <v>6086</v>
      </c>
      <c r="N3200" s="34"/>
      <c r="O3200" s="5"/>
    </row>
    <row r="3201" spans="1:15" s="7" customFormat="1" ht="18.75" hidden="1" customHeight="1" x14ac:dyDescent="0.2">
      <c r="A3201" s="5"/>
      <c r="B3201" s="35" t="s">
        <v>1363</v>
      </c>
      <c r="C3201" s="36" t="s">
        <v>1352</v>
      </c>
      <c r="D3201" s="37" t="s">
        <v>2139</v>
      </c>
      <c r="E3201" s="38" t="s">
        <v>2359</v>
      </c>
      <c r="F3201" s="38">
        <v>1</v>
      </c>
      <c r="G3201" s="38" t="s">
        <v>1638</v>
      </c>
      <c r="H3201" s="38">
        <v>1</v>
      </c>
      <c r="I3201" s="38">
        <v>0.25</v>
      </c>
      <c r="J3201" s="62">
        <f t="shared" si="53"/>
        <v>0.25</v>
      </c>
      <c r="K3201" s="39" t="s">
        <v>1372</v>
      </c>
      <c r="L3201" s="385" t="s">
        <v>1489</v>
      </c>
      <c r="M3201" s="385" t="s">
        <v>6086</v>
      </c>
      <c r="N3201" s="40"/>
      <c r="O3201" s="5"/>
    </row>
    <row r="3202" spans="1:15" s="7" customFormat="1" ht="18.75" hidden="1" customHeight="1" x14ac:dyDescent="0.2">
      <c r="A3202" s="5"/>
      <c r="B3202" s="35" t="s">
        <v>1363</v>
      </c>
      <c r="C3202" s="36" t="s">
        <v>1352</v>
      </c>
      <c r="D3202" s="37" t="s">
        <v>2140</v>
      </c>
      <c r="E3202" s="38" t="s">
        <v>2359</v>
      </c>
      <c r="F3202" s="38">
        <v>0.5</v>
      </c>
      <c r="G3202" s="38" t="s">
        <v>1638</v>
      </c>
      <c r="H3202" s="38">
        <v>1</v>
      </c>
      <c r="I3202" s="38">
        <v>0.25</v>
      </c>
      <c r="J3202" s="62">
        <f t="shared" si="53"/>
        <v>0.125</v>
      </c>
      <c r="K3202" s="39" t="s">
        <v>1372</v>
      </c>
      <c r="L3202" s="385" t="s">
        <v>1489</v>
      </c>
      <c r="M3202" s="385" t="s">
        <v>6086</v>
      </c>
      <c r="N3202" s="40"/>
      <c r="O3202" s="5"/>
    </row>
    <row r="3203" spans="1:15" s="7" customFormat="1" ht="18.75" hidden="1" customHeight="1" x14ac:dyDescent="0.2">
      <c r="A3203" s="5"/>
      <c r="B3203" s="35" t="s">
        <v>1363</v>
      </c>
      <c r="C3203" s="36" t="s">
        <v>1352</v>
      </c>
      <c r="D3203" s="37" t="s">
        <v>2141</v>
      </c>
      <c r="E3203" s="38" t="s">
        <v>2359</v>
      </c>
      <c r="F3203" s="38">
        <v>1</v>
      </c>
      <c r="G3203" s="38" t="s">
        <v>1638</v>
      </c>
      <c r="H3203" s="38">
        <v>2</v>
      </c>
      <c r="I3203" s="38">
        <v>0.25</v>
      </c>
      <c r="J3203" s="62">
        <f t="shared" si="53"/>
        <v>0.5</v>
      </c>
      <c r="K3203" s="39" t="s">
        <v>1372</v>
      </c>
      <c r="L3203" s="385" t="s">
        <v>1489</v>
      </c>
      <c r="M3203" s="385" t="s">
        <v>6086</v>
      </c>
      <c r="N3203" s="40"/>
      <c r="O3203" s="5"/>
    </row>
    <row r="3204" spans="1:15" s="7" customFormat="1" ht="18.75" hidden="1" customHeight="1" thickBot="1" x14ac:dyDescent="0.25">
      <c r="A3204" s="5"/>
      <c r="B3204" s="35" t="s">
        <v>1363</v>
      </c>
      <c r="C3204" s="36" t="s">
        <v>1352</v>
      </c>
      <c r="D3204" s="37" t="s">
        <v>2142</v>
      </c>
      <c r="E3204" s="38" t="s">
        <v>2359</v>
      </c>
      <c r="F3204" s="38">
        <v>1</v>
      </c>
      <c r="G3204" s="38" t="s">
        <v>1638</v>
      </c>
      <c r="H3204" s="38">
        <v>1</v>
      </c>
      <c r="I3204" s="38">
        <v>0.25</v>
      </c>
      <c r="J3204" s="62">
        <f t="shared" si="53"/>
        <v>0.25</v>
      </c>
      <c r="K3204" s="39" t="s">
        <v>1372</v>
      </c>
      <c r="L3204" s="385" t="s">
        <v>1489</v>
      </c>
      <c r="M3204" s="385" t="s">
        <v>6086</v>
      </c>
      <c r="N3204" s="40"/>
      <c r="O3204" s="5"/>
    </row>
    <row r="3205" spans="1:15" s="7" customFormat="1" ht="18.75" hidden="1" customHeight="1" x14ac:dyDescent="0.2">
      <c r="A3205" s="5"/>
      <c r="B3205" s="29" t="s">
        <v>1364</v>
      </c>
      <c r="C3205" s="30" t="s">
        <v>1354</v>
      </c>
      <c r="D3205" s="31" t="s">
        <v>2137</v>
      </c>
      <c r="E3205" s="38" t="s">
        <v>2359</v>
      </c>
      <c r="F3205" s="38">
        <v>1</v>
      </c>
      <c r="G3205" s="38" t="s">
        <v>1638</v>
      </c>
      <c r="H3205" s="38">
        <v>1</v>
      </c>
      <c r="I3205" s="38">
        <v>0.25</v>
      </c>
      <c r="J3205" s="62">
        <f t="shared" si="53"/>
        <v>0.25</v>
      </c>
      <c r="K3205" s="33" t="s">
        <v>1372</v>
      </c>
      <c r="L3205" s="387" t="s">
        <v>1489</v>
      </c>
      <c r="M3205" s="387" t="s">
        <v>6086</v>
      </c>
      <c r="N3205" s="34"/>
      <c r="O3205" s="5"/>
    </row>
    <row r="3206" spans="1:15" s="7" customFormat="1" ht="18.75" hidden="1" customHeight="1" x14ac:dyDescent="0.2">
      <c r="A3206" s="5"/>
      <c r="B3206" s="35" t="s">
        <v>1364</v>
      </c>
      <c r="C3206" s="36" t="s">
        <v>1354</v>
      </c>
      <c r="D3206" s="37" t="s">
        <v>2139</v>
      </c>
      <c r="E3206" s="38" t="s">
        <v>2359</v>
      </c>
      <c r="F3206" s="38">
        <v>1</v>
      </c>
      <c r="G3206" s="38" t="s">
        <v>1638</v>
      </c>
      <c r="H3206" s="38">
        <v>1</v>
      </c>
      <c r="I3206" s="38">
        <v>0.25</v>
      </c>
      <c r="J3206" s="62">
        <f t="shared" si="53"/>
        <v>0.25</v>
      </c>
      <c r="K3206" s="39" t="s">
        <v>1372</v>
      </c>
      <c r="L3206" s="385" t="s">
        <v>1489</v>
      </c>
      <c r="M3206" s="385" t="s">
        <v>6086</v>
      </c>
      <c r="N3206" s="40"/>
      <c r="O3206" s="5"/>
    </row>
    <row r="3207" spans="1:15" s="7" customFormat="1" ht="18.75" hidden="1" customHeight="1" x14ac:dyDescent="0.2">
      <c r="A3207" s="5"/>
      <c r="B3207" s="35" t="s">
        <v>1364</v>
      </c>
      <c r="C3207" s="36" t="s">
        <v>1354</v>
      </c>
      <c r="D3207" s="37" t="s">
        <v>2140</v>
      </c>
      <c r="E3207" s="38" t="s">
        <v>2359</v>
      </c>
      <c r="F3207" s="38">
        <v>0.5</v>
      </c>
      <c r="G3207" s="38" t="s">
        <v>1638</v>
      </c>
      <c r="H3207" s="38">
        <v>1</v>
      </c>
      <c r="I3207" s="38">
        <v>0.25</v>
      </c>
      <c r="J3207" s="62">
        <f t="shared" si="53"/>
        <v>0.125</v>
      </c>
      <c r="K3207" s="39" t="s">
        <v>1372</v>
      </c>
      <c r="L3207" s="385" t="s">
        <v>1489</v>
      </c>
      <c r="M3207" s="385" t="s">
        <v>6086</v>
      </c>
      <c r="N3207" s="40"/>
      <c r="O3207" s="5"/>
    </row>
    <row r="3208" spans="1:15" s="7" customFormat="1" ht="18.75" hidden="1" customHeight="1" x14ac:dyDescent="0.2">
      <c r="A3208" s="5"/>
      <c r="B3208" s="35" t="s">
        <v>1364</v>
      </c>
      <c r="C3208" s="36" t="s">
        <v>1354</v>
      </c>
      <c r="D3208" s="37" t="s">
        <v>2141</v>
      </c>
      <c r="E3208" s="38" t="s">
        <v>2359</v>
      </c>
      <c r="F3208" s="38">
        <v>1</v>
      </c>
      <c r="G3208" s="38" t="s">
        <v>1638</v>
      </c>
      <c r="H3208" s="38">
        <v>2</v>
      </c>
      <c r="I3208" s="38">
        <v>0.25</v>
      </c>
      <c r="J3208" s="62">
        <f t="shared" si="53"/>
        <v>0.5</v>
      </c>
      <c r="K3208" s="39" t="s">
        <v>1372</v>
      </c>
      <c r="L3208" s="385" t="s">
        <v>1489</v>
      </c>
      <c r="M3208" s="385" t="s">
        <v>6086</v>
      </c>
      <c r="N3208" s="40"/>
      <c r="O3208" s="5"/>
    </row>
    <row r="3209" spans="1:15" s="7" customFormat="1" ht="18.75" hidden="1" customHeight="1" thickBot="1" x14ac:dyDescent="0.25">
      <c r="A3209" s="5"/>
      <c r="B3209" s="41" t="s">
        <v>1364</v>
      </c>
      <c r="C3209" s="42" t="s">
        <v>1354</v>
      </c>
      <c r="D3209" s="43" t="s">
        <v>2142</v>
      </c>
      <c r="E3209" s="44" t="s">
        <v>2359</v>
      </c>
      <c r="F3209" s="44">
        <v>1</v>
      </c>
      <c r="G3209" s="44" t="s">
        <v>1638</v>
      </c>
      <c r="H3209" s="44">
        <v>1</v>
      </c>
      <c r="I3209" s="44">
        <v>0.25</v>
      </c>
      <c r="J3209" s="63">
        <f t="shared" si="53"/>
        <v>0.25</v>
      </c>
      <c r="K3209" s="45" t="s">
        <v>1372</v>
      </c>
      <c r="L3209" s="386" t="s">
        <v>1489</v>
      </c>
      <c r="M3209" s="386" t="s">
        <v>6086</v>
      </c>
      <c r="N3209" s="46"/>
      <c r="O3209" s="5"/>
    </row>
    <row r="3210" spans="1:15" s="7" customFormat="1" ht="18.75" hidden="1" customHeight="1" x14ac:dyDescent="0.2">
      <c r="A3210" s="5"/>
      <c r="B3210" s="35" t="s">
        <v>1009</v>
      </c>
      <c r="C3210" s="36" t="s">
        <v>101</v>
      </c>
      <c r="D3210" s="37" t="s">
        <v>2143</v>
      </c>
      <c r="E3210" s="38" t="s">
        <v>2359</v>
      </c>
      <c r="F3210" s="38">
        <v>12</v>
      </c>
      <c r="G3210" s="38" t="s">
        <v>1638</v>
      </c>
      <c r="H3210" s="38">
        <v>2</v>
      </c>
      <c r="I3210" s="38">
        <v>0.25</v>
      </c>
      <c r="J3210" s="62">
        <f t="shared" si="53"/>
        <v>6</v>
      </c>
      <c r="K3210" s="39" t="s">
        <v>1372</v>
      </c>
      <c r="L3210" s="385" t="s">
        <v>6052</v>
      </c>
      <c r="M3210" s="385" t="s">
        <v>6055</v>
      </c>
      <c r="N3210" s="40"/>
      <c r="O3210" s="5"/>
    </row>
    <row r="3211" spans="1:15" s="7" customFormat="1" ht="18.75" hidden="1" customHeight="1" x14ac:dyDescent="0.2">
      <c r="A3211" s="5"/>
      <c r="B3211" s="35" t="s">
        <v>1009</v>
      </c>
      <c r="C3211" s="36" t="s">
        <v>101</v>
      </c>
      <c r="D3211" s="37" t="str">
        <f>UPPER("Revisar funcionamiento de calefactor (heater)")</f>
        <v>REVISAR FUNCIONAMIENTO DE CALEFACTOR (HEATER)</v>
      </c>
      <c r="E3211" s="38" t="s">
        <v>2359</v>
      </c>
      <c r="F3211" s="38">
        <v>12</v>
      </c>
      <c r="G3211" s="38" t="s">
        <v>1638</v>
      </c>
      <c r="H3211" s="38">
        <v>1</v>
      </c>
      <c r="I3211" s="38">
        <v>0.25</v>
      </c>
      <c r="J3211" s="62">
        <f t="shared" si="53"/>
        <v>3</v>
      </c>
      <c r="K3211" s="39" t="s">
        <v>1372</v>
      </c>
      <c r="L3211" s="385" t="s">
        <v>6052</v>
      </c>
      <c r="M3211" s="385" t="s">
        <v>6055</v>
      </c>
      <c r="N3211" s="40"/>
      <c r="O3211" s="5"/>
    </row>
    <row r="3212" spans="1:15" s="7" customFormat="1" ht="18.75" hidden="1" customHeight="1" x14ac:dyDescent="0.2">
      <c r="A3212" s="5"/>
      <c r="B3212" s="35" t="s">
        <v>1009</v>
      </c>
      <c r="C3212" s="36" t="s">
        <v>101</v>
      </c>
      <c r="D3212" s="37" t="s">
        <v>2144</v>
      </c>
      <c r="E3212" s="38" t="s">
        <v>2359</v>
      </c>
      <c r="F3212" s="38">
        <v>2</v>
      </c>
      <c r="G3212" s="38" t="s">
        <v>1638</v>
      </c>
      <c r="H3212" s="38">
        <v>1</v>
      </c>
      <c r="I3212" s="38">
        <v>0.15</v>
      </c>
      <c r="J3212" s="62">
        <f t="shared" si="53"/>
        <v>0.3</v>
      </c>
      <c r="K3212" s="39" t="s">
        <v>1372</v>
      </c>
      <c r="L3212" s="385" t="s">
        <v>6052</v>
      </c>
      <c r="M3212" s="385" t="s">
        <v>6055</v>
      </c>
      <c r="N3212" s="40"/>
      <c r="O3212" s="5"/>
    </row>
    <row r="3213" spans="1:15" s="7" customFormat="1" ht="18.75" hidden="1" customHeight="1" x14ac:dyDescent="0.2">
      <c r="A3213" s="5"/>
      <c r="B3213" s="35" t="s">
        <v>1009</v>
      </c>
      <c r="C3213" s="36" t="s">
        <v>101</v>
      </c>
      <c r="D3213" s="37" t="s">
        <v>2145</v>
      </c>
      <c r="E3213" s="38" t="s">
        <v>2359</v>
      </c>
      <c r="F3213" s="38">
        <v>1</v>
      </c>
      <c r="G3213" s="38" t="s">
        <v>1638</v>
      </c>
      <c r="H3213" s="38">
        <v>1</v>
      </c>
      <c r="I3213" s="38">
        <v>0.25</v>
      </c>
      <c r="J3213" s="62">
        <f t="shared" si="53"/>
        <v>0.25</v>
      </c>
      <c r="K3213" s="39" t="s">
        <v>1372</v>
      </c>
      <c r="L3213" s="385" t="s">
        <v>6052</v>
      </c>
      <c r="M3213" s="385" t="s">
        <v>6055</v>
      </c>
      <c r="N3213" s="40"/>
      <c r="O3213" s="5"/>
    </row>
    <row r="3214" spans="1:15" s="7" customFormat="1" ht="18.75" hidden="1" customHeight="1" x14ac:dyDescent="0.2">
      <c r="A3214" s="5"/>
      <c r="B3214" s="35" t="s">
        <v>1009</v>
      </c>
      <c r="C3214" s="36" t="s">
        <v>101</v>
      </c>
      <c r="D3214" s="37" t="s">
        <v>2146</v>
      </c>
      <c r="E3214" s="38" t="s">
        <v>2359</v>
      </c>
      <c r="F3214" s="38">
        <v>2</v>
      </c>
      <c r="G3214" s="38" t="s">
        <v>1638</v>
      </c>
      <c r="H3214" s="38">
        <v>1</v>
      </c>
      <c r="I3214" s="38">
        <v>0.15</v>
      </c>
      <c r="J3214" s="62">
        <f t="shared" si="53"/>
        <v>0.3</v>
      </c>
      <c r="K3214" s="39" t="s">
        <v>1372</v>
      </c>
      <c r="L3214" s="385" t="s">
        <v>6052</v>
      </c>
      <c r="M3214" s="385" t="s">
        <v>6055</v>
      </c>
      <c r="N3214" s="40"/>
      <c r="O3214" s="5"/>
    </row>
    <row r="3215" spans="1:15" s="7" customFormat="1" ht="18.75" hidden="1" customHeight="1" x14ac:dyDescent="0.2">
      <c r="A3215" s="5"/>
      <c r="B3215" s="35" t="s">
        <v>1009</v>
      </c>
      <c r="C3215" s="36" t="s">
        <v>101</v>
      </c>
      <c r="D3215" s="37" t="s">
        <v>2147</v>
      </c>
      <c r="E3215" s="38" t="s">
        <v>2359</v>
      </c>
      <c r="F3215" s="38">
        <v>1</v>
      </c>
      <c r="G3215" s="38" t="s">
        <v>1638</v>
      </c>
      <c r="H3215" s="38">
        <v>2</v>
      </c>
      <c r="I3215" s="38">
        <v>0.5</v>
      </c>
      <c r="J3215" s="62">
        <f t="shared" si="53"/>
        <v>1</v>
      </c>
      <c r="K3215" s="39" t="s">
        <v>1372</v>
      </c>
      <c r="L3215" s="385" t="s">
        <v>6052</v>
      </c>
      <c r="M3215" s="385" t="s">
        <v>6055</v>
      </c>
      <c r="N3215" s="40"/>
      <c r="O3215" s="5"/>
    </row>
    <row r="3216" spans="1:15" s="7" customFormat="1" ht="18.75" hidden="1" customHeight="1" x14ac:dyDescent="0.2">
      <c r="A3216" s="5"/>
      <c r="B3216" s="35" t="s">
        <v>1009</v>
      </c>
      <c r="C3216" s="36" t="s">
        <v>101</v>
      </c>
      <c r="D3216" s="37" t="s">
        <v>2148</v>
      </c>
      <c r="E3216" s="38" t="s">
        <v>2359</v>
      </c>
      <c r="F3216" s="38">
        <v>1</v>
      </c>
      <c r="G3216" s="38" t="s">
        <v>1638</v>
      </c>
      <c r="H3216" s="38">
        <v>2</v>
      </c>
      <c r="I3216" s="38">
        <v>0.25</v>
      </c>
      <c r="J3216" s="62">
        <f t="shared" si="53"/>
        <v>0.5</v>
      </c>
      <c r="K3216" s="39" t="s">
        <v>1372</v>
      </c>
      <c r="L3216" s="385" t="s">
        <v>6052</v>
      </c>
      <c r="M3216" s="385" t="s">
        <v>6055</v>
      </c>
      <c r="N3216" s="40"/>
      <c r="O3216" s="5"/>
    </row>
    <row r="3217" spans="1:15" s="7" customFormat="1" ht="18.75" hidden="1" customHeight="1" x14ac:dyDescent="0.2">
      <c r="A3217" s="5"/>
      <c r="B3217" s="35" t="s">
        <v>1009</v>
      </c>
      <c r="C3217" s="36" t="s">
        <v>101</v>
      </c>
      <c r="D3217" s="37" t="s">
        <v>2149</v>
      </c>
      <c r="E3217" s="38" t="s">
        <v>2359</v>
      </c>
      <c r="F3217" s="38">
        <v>1</v>
      </c>
      <c r="G3217" s="38" t="s">
        <v>1638</v>
      </c>
      <c r="H3217" s="38">
        <v>1</v>
      </c>
      <c r="I3217" s="38">
        <v>0.25</v>
      </c>
      <c r="J3217" s="62">
        <f t="shared" si="53"/>
        <v>0.25</v>
      </c>
      <c r="K3217" s="39" t="s">
        <v>1372</v>
      </c>
      <c r="L3217" s="385" t="s">
        <v>6052</v>
      </c>
      <c r="M3217" s="385" t="s">
        <v>6055</v>
      </c>
      <c r="N3217" s="40"/>
      <c r="O3217" s="5"/>
    </row>
    <row r="3218" spans="1:15" s="7" customFormat="1" ht="18.75" hidden="1" customHeight="1" x14ac:dyDescent="0.2">
      <c r="A3218" s="5"/>
      <c r="B3218" s="35" t="s">
        <v>1009</v>
      </c>
      <c r="C3218" s="36" t="s">
        <v>101</v>
      </c>
      <c r="D3218" s="37" t="s">
        <v>2150</v>
      </c>
      <c r="E3218" s="38" t="s">
        <v>2359</v>
      </c>
      <c r="F3218" s="38">
        <v>0.5</v>
      </c>
      <c r="G3218" s="38" t="s">
        <v>1638</v>
      </c>
      <c r="H3218" s="38">
        <v>2</v>
      </c>
      <c r="I3218" s="38">
        <v>1</v>
      </c>
      <c r="J3218" s="62">
        <f t="shared" si="53"/>
        <v>1</v>
      </c>
      <c r="K3218" s="39" t="s">
        <v>1372</v>
      </c>
      <c r="L3218" s="385" t="s">
        <v>6052</v>
      </c>
      <c r="M3218" s="385" t="s">
        <v>6055</v>
      </c>
      <c r="N3218" s="40"/>
      <c r="O3218" s="5"/>
    </row>
    <row r="3219" spans="1:15" s="7" customFormat="1" ht="18.75" hidden="1" customHeight="1" thickBot="1" x14ac:dyDescent="0.25">
      <c r="A3219" s="5"/>
      <c r="B3219" s="41" t="s">
        <v>1009</v>
      </c>
      <c r="C3219" s="42" t="s">
        <v>101</v>
      </c>
      <c r="D3219" s="43" t="s">
        <v>2151</v>
      </c>
      <c r="E3219" s="44" t="s">
        <v>2359</v>
      </c>
      <c r="F3219" s="44">
        <v>0.5</v>
      </c>
      <c r="G3219" s="44" t="s">
        <v>1638</v>
      </c>
      <c r="H3219" s="44">
        <v>2</v>
      </c>
      <c r="I3219" s="44">
        <v>1</v>
      </c>
      <c r="J3219" s="63">
        <f t="shared" si="53"/>
        <v>1</v>
      </c>
      <c r="K3219" s="45" t="s">
        <v>1372</v>
      </c>
      <c r="L3219" s="386" t="s">
        <v>6052</v>
      </c>
      <c r="M3219" s="385" t="s">
        <v>6055</v>
      </c>
      <c r="N3219" s="46"/>
      <c r="O3219" s="5"/>
    </row>
    <row r="3220" spans="1:15" s="7" customFormat="1" ht="18.75" hidden="1" customHeight="1" x14ac:dyDescent="0.2">
      <c r="A3220" s="5"/>
      <c r="B3220" s="29" t="s">
        <v>1365</v>
      </c>
      <c r="C3220" s="30" t="s">
        <v>1352</v>
      </c>
      <c r="D3220" s="31" t="s">
        <v>2137</v>
      </c>
      <c r="E3220" s="32" t="s">
        <v>2359</v>
      </c>
      <c r="F3220" s="32">
        <v>1</v>
      </c>
      <c r="G3220" s="32" t="s">
        <v>1638</v>
      </c>
      <c r="H3220" s="32">
        <v>1</v>
      </c>
      <c r="I3220" s="32">
        <v>0.25</v>
      </c>
      <c r="J3220" s="61">
        <f t="shared" si="53"/>
        <v>0.25</v>
      </c>
      <c r="K3220" s="33" t="s">
        <v>1372</v>
      </c>
      <c r="L3220" s="387" t="s">
        <v>1489</v>
      </c>
      <c r="M3220" s="387" t="s">
        <v>6086</v>
      </c>
      <c r="N3220" s="34"/>
      <c r="O3220" s="5"/>
    </row>
    <row r="3221" spans="1:15" s="7" customFormat="1" ht="18.75" hidden="1" customHeight="1" x14ac:dyDescent="0.2">
      <c r="A3221" s="5"/>
      <c r="B3221" s="35" t="s">
        <v>1365</v>
      </c>
      <c r="C3221" s="36" t="s">
        <v>1352</v>
      </c>
      <c r="D3221" s="37" t="s">
        <v>2139</v>
      </c>
      <c r="E3221" s="38" t="s">
        <v>2359</v>
      </c>
      <c r="F3221" s="38">
        <v>1</v>
      </c>
      <c r="G3221" s="38" t="s">
        <v>1638</v>
      </c>
      <c r="H3221" s="38">
        <v>1</v>
      </c>
      <c r="I3221" s="38">
        <v>0.25</v>
      </c>
      <c r="J3221" s="62">
        <f t="shared" si="53"/>
        <v>0.25</v>
      </c>
      <c r="K3221" s="39" t="s">
        <v>1372</v>
      </c>
      <c r="L3221" s="385" t="s">
        <v>1489</v>
      </c>
      <c r="M3221" s="385" t="s">
        <v>6086</v>
      </c>
      <c r="N3221" s="40"/>
      <c r="O3221" s="5"/>
    </row>
    <row r="3222" spans="1:15" s="7" customFormat="1" ht="18.75" hidden="1" customHeight="1" x14ac:dyDescent="0.2">
      <c r="A3222" s="5"/>
      <c r="B3222" s="35" t="s">
        <v>1365</v>
      </c>
      <c r="C3222" s="36" t="s">
        <v>1352</v>
      </c>
      <c r="D3222" s="37" t="s">
        <v>2140</v>
      </c>
      <c r="E3222" s="38" t="s">
        <v>2359</v>
      </c>
      <c r="F3222" s="38">
        <v>0.5</v>
      </c>
      <c r="G3222" s="38" t="s">
        <v>1638</v>
      </c>
      <c r="H3222" s="38">
        <v>1</v>
      </c>
      <c r="I3222" s="38">
        <v>0.25</v>
      </c>
      <c r="J3222" s="62">
        <f t="shared" si="53"/>
        <v>0.125</v>
      </c>
      <c r="K3222" s="39" t="s">
        <v>1372</v>
      </c>
      <c r="L3222" s="385" t="s">
        <v>1489</v>
      </c>
      <c r="M3222" s="385" t="s">
        <v>6086</v>
      </c>
      <c r="N3222" s="40"/>
      <c r="O3222" s="5"/>
    </row>
    <row r="3223" spans="1:15" s="7" customFormat="1" ht="18.75" hidden="1" customHeight="1" x14ac:dyDescent="0.2">
      <c r="A3223" s="5"/>
      <c r="B3223" s="35" t="s">
        <v>1365</v>
      </c>
      <c r="C3223" s="36" t="s">
        <v>1352</v>
      </c>
      <c r="D3223" s="37" t="s">
        <v>2141</v>
      </c>
      <c r="E3223" s="38" t="s">
        <v>2359</v>
      </c>
      <c r="F3223" s="38">
        <v>1</v>
      </c>
      <c r="G3223" s="38" t="s">
        <v>1638</v>
      </c>
      <c r="H3223" s="38">
        <v>2</v>
      </c>
      <c r="I3223" s="38">
        <v>0.25</v>
      </c>
      <c r="J3223" s="62">
        <f t="shared" si="53"/>
        <v>0.5</v>
      </c>
      <c r="K3223" s="39" t="s">
        <v>1372</v>
      </c>
      <c r="L3223" s="385" t="s">
        <v>1489</v>
      </c>
      <c r="M3223" s="385" t="s">
        <v>6086</v>
      </c>
      <c r="N3223" s="40"/>
      <c r="O3223" s="5"/>
    </row>
    <row r="3224" spans="1:15" s="7" customFormat="1" ht="18.75" hidden="1" customHeight="1" thickBot="1" x14ac:dyDescent="0.25">
      <c r="A3224" s="5"/>
      <c r="B3224" s="41" t="s">
        <v>1365</v>
      </c>
      <c r="C3224" s="42" t="s">
        <v>1352</v>
      </c>
      <c r="D3224" s="43" t="s">
        <v>2142</v>
      </c>
      <c r="E3224" s="44" t="s">
        <v>2359</v>
      </c>
      <c r="F3224" s="44">
        <v>1</v>
      </c>
      <c r="G3224" s="44" t="s">
        <v>1638</v>
      </c>
      <c r="H3224" s="44">
        <v>1</v>
      </c>
      <c r="I3224" s="44">
        <v>0.25</v>
      </c>
      <c r="J3224" s="63">
        <f t="shared" si="53"/>
        <v>0.25</v>
      </c>
      <c r="K3224" s="45" t="s">
        <v>1372</v>
      </c>
      <c r="L3224" s="386" t="s">
        <v>1489</v>
      </c>
      <c r="M3224" s="386" t="s">
        <v>6086</v>
      </c>
      <c r="N3224" s="46"/>
      <c r="O3224" s="5"/>
    </row>
    <row r="3225" spans="1:15" s="7" customFormat="1" ht="18.75" hidden="1" customHeight="1" x14ac:dyDescent="0.2">
      <c r="A3225" s="5"/>
      <c r="B3225" s="29" t="s">
        <v>1366</v>
      </c>
      <c r="C3225" s="30" t="s">
        <v>1354</v>
      </c>
      <c r="D3225" s="31" t="s">
        <v>2137</v>
      </c>
      <c r="E3225" s="32" t="s">
        <v>2359</v>
      </c>
      <c r="F3225" s="32">
        <v>1</v>
      </c>
      <c r="G3225" s="32" t="s">
        <v>1638</v>
      </c>
      <c r="H3225" s="32">
        <v>1</v>
      </c>
      <c r="I3225" s="32">
        <v>0.25</v>
      </c>
      <c r="J3225" s="61">
        <f t="shared" si="53"/>
        <v>0.25</v>
      </c>
      <c r="K3225" s="33" t="s">
        <v>1372</v>
      </c>
      <c r="L3225" s="387" t="s">
        <v>1489</v>
      </c>
      <c r="M3225" s="387" t="s">
        <v>6086</v>
      </c>
      <c r="N3225" s="34"/>
      <c r="O3225" s="5"/>
    </row>
    <row r="3226" spans="1:15" s="7" customFormat="1" ht="18.75" hidden="1" customHeight="1" x14ac:dyDescent="0.2">
      <c r="A3226" s="5"/>
      <c r="B3226" s="35" t="s">
        <v>1366</v>
      </c>
      <c r="C3226" s="36" t="s">
        <v>1354</v>
      </c>
      <c r="D3226" s="37" t="s">
        <v>2139</v>
      </c>
      <c r="E3226" s="38" t="s">
        <v>2359</v>
      </c>
      <c r="F3226" s="38">
        <v>1</v>
      </c>
      <c r="G3226" s="38" t="s">
        <v>1638</v>
      </c>
      <c r="H3226" s="38">
        <v>1</v>
      </c>
      <c r="I3226" s="38">
        <v>0.25</v>
      </c>
      <c r="J3226" s="62">
        <f t="shared" si="53"/>
        <v>0.25</v>
      </c>
      <c r="K3226" s="39" t="s">
        <v>1372</v>
      </c>
      <c r="L3226" s="385" t="s">
        <v>1489</v>
      </c>
      <c r="M3226" s="385" t="s">
        <v>6086</v>
      </c>
      <c r="N3226" s="40"/>
      <c r="O3226" s="5"/>
    </row>
    <row r="3227" spans="1:15" s="7" customFormat="1" ht="18.75" hidden="1" customHeight="1" x14ac:dyDescent="0.2">
      <c r="A3227" s="5"/>
      <c r="B3227" s="35" t="s">
        <v>1366</v>
      </c>
      <c r="C3227" s="36" t="s">
        <v>1354</v>
      </c>
      <c r="D3227" s="37" t="s">
        <v>2140</v>
      </c>
      <c r="E3227" s="38" t="s">
        <v>2359</v>
      </c>
      <c r="F3227" s="38">
        <v>0.5</v>
      </c>
      <c r="G3227" s="38" t="s">
        <v>1638</v>
      </c>
      <c r="H3227" s="38">
        <v>1</v>
      </c>
      <c r="I3227" s="38">
        <v>0.25</v>
      </c>
      <c r="J3227" s="62">
        <f t="shared" si="53"/>
        <v>0.125</v>
      </c>
      <c r="K3227" s="39" t="s">
        <v>1372</v>
      </c>
      <c r="L3227" s="385" t="s">
        <v>1489</v>
      </c>
      <c r="M3227" s="385" t="s">
        <v>6086</v>
      </c>
      <c r="N3227" s="40"/>
      <c r="O3227" s="5"/>
    </row>
    <row r="3228" spans="1:15" s="7" customFormat="1" ht="18.75" hidden="1" customHeight="1" x14ac:dyDescent="0.2">
      <c r="A3228" s="5"/>
      <c r="B3228" s="35" t="s">
        <v>1366</v>
      </c>
      <c r="C3228" s="36" t="s">
        <v>1354</v>
      </c>
      <c r="D3228" s="37" t="s">
        <v>2141</v>
      </c>
      <c r="E3228" s="38" t="s">
        <v>2359</v>
      </c>
      <c r="F3228" s="38">
        <v>1</v>
      </c>
      <c r="G3228" s="38" t="s">
        <v>1638</v>
      </c>
      <c r="H3228" s="38">
        <v>2</v>
      </c>
      <c r="I3228" s="38">
        <v>0.25</v>
      </c>
      <c r="J3228" s="62">
        <f t="shared" si="53"/>
        <v>0.5</v>
      </c>
      <c r="K3228" s="39" t="s">
        <v>1372</v>
      </c>
      <c r="L3228" s="385" t="s">
        <v>1489</v>
      </c>
      <c r="M3228" s="385" t="s">
        <v>6086</v>
      </c>
      <c r="N3228" s="40"/>
      <c r="O3228" s="5"/>
    </row>
    <row r="3229" spans="1:15" s="7" customFormat="1" ht="18.75" hidden="1" customHeight="1" thickBot="1" x14ac:dyDescent="0.25">
      <c r="A3229" s="5"/>
      <c r="B3229" s="41" t="s">
        <v>1366</v>
      </c>
      <c r="C3229" s="42" t="s">
        <v>1354</v>
      </c>
      <c r="D3229" s="43" t="s">
        <v>2142</v>
      </c>
      <c r="E3229" s="44" t="s">
        <v>2359</v>
      </c>
      <c r="F3229" s="44">
        <v>1</v>
      </c>
      <c r="G3229" s="44" t="s">
        <v>1638</v>
      </c>
      <c r="H3229" s="44">
        <v>1</v>
      </c>
      <c r="I3229" s="44">
        <v>0.25</v>
      </c>
      <c r="J3229" s="63">
        <f t="shared" si="53"/>
        <v>0.25</v>
      </c>
      <c r="K3229" s="45" t="s">
        <v>1372</v>
      </c>
      <c r="L3229" s="386" t="s">
        <v>1489</v>
      </c>
      <c r="M3229" s="386" t="s">
        <v>6086</v>
      </c>
      <c r="N3229" s="46"/>
      <c r="O3229" s="5"/>
    </row>
    <row r="3230" spans="1:15" s="7" customFormat="1" ht="18.75" hidden="1" customHeight="1" x14ac:dyDescent="0.2">
      <c r="A3230" s="5"/>
      <c r="B3230" s="35" t="s">
        <v>216</v>
      </c>
      <c r="C3230" s="36" t="s">
        <v>101</v>
      </c>
      <c r="D3230" s="37" t="s">
        <v>2143</v>
      </c>
      <c r="E3230" s="38" t="s">
        <v>2359</v>
      </c>
      <c r="F3230" s="38">
        <v>12</v>
      </c>
      <c r="G3230" s="38" t="s">
        <v>1638</v>
      </c>
      <c r="H3230" s="38">
        <v>2</v>
      </c>
      <c r="I3230" s="38">
        <v>0.25</v>
      </c>
      <c r="J3230" s="62">
        <f t="shared" si="53"/>
        <v>6</v>
      </c>
      <c r="K3230" s="39" t="s">
        <v>1372</v>
      </c>
      <c r="L3230" s="385" t="s">
        <v>6052</v>
      </c>
      <c r="M3230" s="385" t="s">
        <v>6056</v>
      </c>
      <c r="N3230" s="40"/>
      <c r="O3230" s="5"/>
    </row>
    <row r="3231" spans="1:15" s="7" customFormat="1" ht="18.75" hidden="1" customHeight="1" x14ac:dyDescent="0.2">
      <c r="A3231" s="5"/>
      <c r="B3231" s="35" t="s">
        <v>216</v>
      </c>
      <c r="C3231" s="36" t="s">
        <v>101</v>
      </c>
      <c r="D3231" s="37" t="str">
        <f>UPPER("Revisar funcionamiento de calefactor (heater)")</f>
        <v>REVISAR FUNCIONAMIENTO DE CALEFACTOR (HEATER)</v>
      </c>
      <c r="E3231" s="38" t="s">
        <v>2359</v>
      </c>
      <c r="F3231" s="38">
        <v>12</v>
      </c>
      <c r="G3231" s="38" t="s">
        <v>1638</v>
      </c>
      <c r="H3231" s="38">
        <v>1</v>
      </c>
      <c r="I3231" s="38">
        <v>0.25</v>
      </c>
      <c r="J3231" s="62">
        <f t="shared" si="53"/>
        <v>3</v>
      </c>
      <c r="K3231" s="39" t="s">
        <v>1372</v>
      </c>
      <c r="L3231" s="385" t="s">
        <v>6052</v>
      </c>
      <c r="M3231" s="385" t="s">
        <v>6056</v>
      </c>
      <c r="N3231" s="40"/>
      <c r="O3231" s="5"/>
    </row>
    <row r="3232" spans="1:15" s="7" customFormat="1" ht="18.75" hidden="1" customHeight="1" x14ac:dyDescent="0.2">
      <c r="A3232" s="5"/>
      <c r="B3232" s="35" t="s">
        <v>216</v>
      </c>
      <c r="C3232" s="36" t="s">
        <v>101</v>
      </c>
      <c r="D3232" s="37" t="s">
        <v>2144</v>
      </c>
      <c r="E3232" s="38" t="s">
        <v>2359</v>
      </c>
      <c r="F3232" s="38">
        <v>2</v>
      </c>
      <c r="G3232" s="38" t="s">
        <v>1638</v>
      </c>
      <c r="H3232" s="38">
        <v>1</v>
      </c>
      <c r="I3232" s="38">
        <v>0.15</v>
      </c>
      <c r="J3232" s="62">
        <f t="shared" si="53"/>
        <v>0.3</v>
      </c>
      <c r="K3232" s="39" t="s">
        <v>1372</v>
      </c>
      <c r="L3232" s="385" t="s">
        <v>6052</v>
      </c>
      <c r="M3232" s="385" t="s">
        <v>6056</v>
      </c>
      <c r="N3232" s="40"/>
      <c r="O3232" s="5"/>
    </row>
    <row r="3233" spans="1:15" s="7" customFormat="1" ht="18.75" hidden="1" customHeight="1" x14ac:dyDescent="0.2">
      <c r="A3233" s="5"/>
      <c r="B3233" s="35" t="s">
        <v>216</v>
      </c>
      <c r="C3233" s="36" t="s">
        <v>101</v>
      </c>
      <c r="D3233" s="37" t="s">
        <v>2145</v>
      </c>
      <c r="E3233" s="38" t="s">
        <v>2359</v>
      </c>
      <c r="F3233" s="38">
        <v>1</v>
      </c>
      <c r="G3233" s="38" t="s">
        <v>1638</v>
      </c>
      <c r="H3233" s="38">
        <v>1</v>
      </c>
      <c r="I3233" s="38">
        <v>0.25</v>
      </c>
      <c r="J3233" s="62">
        <f t="shared" si="53"/>
        <v>0.25</v>
      </c>
      <c r="K3233" s="39" t="s">
        <v>1372</v>
      </c>
      <c r="L3233" s="385" t="s">
        <v>6052</v>
      </c>
      <c r="M3233" s="385" t="s">
        <v>6056</v>
      </c>
      <c r="N3233" s="40"/>
      <c r="O3233" s="5"/>
    </row>
    <row r="3234" spans="1:15" s="7" customFormat="1" ht="18.75" hidden="1" customHeight="1" x14ac:dyDescent="0.2">
      <c r="A3234" s="5"/>
      <c r="B3234" s="35" t="s">
        <v>216</v>
      </c>
      <c r="C3234" s="36" t="s">
        <v>101</v>
      </c>
      <c r="D3234" s="37" t="s">
        <v>2146</v>
      </c>
      <c r="E3234" s="38" t="s">
        <v>2359</v>
      </c>
      <c r="F3234" s="38">
        <v>2</v>
      </c>
      <c r="G3234" s="38" t="s">
        <v>1638</v>
      </c>
      <c r="H3234" s="38">
        <v>1</v>
      </c>
      <c r="I3234" s="38">
        <v>0.15</v>
      </c>
      <c r="J3234" s="62">
        <f t="shared" si="53"/>
        <v>0.3</v>
      </c>
      <c r="K3234" s="39" t="s">
        <v>1372</v>
      </c>
      <c r="L3234" s="385" t="s">
        <v>6052</v>
      </c>
      <c r="M3234" s="385" t="s">
        <v>6056</v>
      </c>
      <c r="N3234" s="40"/>
      <c r="O3234" s="5"/>
    </row>
    <row r="3235" spans="1:15" s="7" customFormat="1" ht="18.75" hidden="1" customHeight="1" x14ac:dyDescent="0.2">
      <c r="A3235" s="5"/>
      <c r="B3235" s="35" t="s">
        <v>216</v>
      </c>
      <c r="C3235" s="36" t="s">
        <v>101</v>
      </c>
      <c r="D3235" s="37" t="s">
        <v>2147</v>
      </c>
      <c r="E3235" s="38" t="s">
        <v>2359</v>
      </c>
      <c r="F3235" s="38">
        <v>1</v>
      </c>
      <c r="G3235" s="38" t="s">
        <v>1638</v>
      </c>
      <c r="H3235" s="38">
        <v>2</v>
      </c>
      <c r="I3235" s="38">
        <v>0.5</v>
      </c>
      <c r="J3235" s="62">
        <f t="shared" si="53"/>
        <v>1</v>
      </c>
      <c r="K3235" s="39" t="s">
        <v>1372</v>
      </c>
      <c r="L3235" s="385" t="s">
        <v>6052</v>
      </c>
      <c r="M3235" s="385" t="s">
        <v>6056</v>
      </c>
      <c r="N3235" s="40"/>
      <c r="O3235" s="5"/>
    </row>
    <row r="3236" spans="1:15" s="7" customFormat="1" ht="18.75" hidden="1" customHeight="1" x14ac:dyDescent="0.2">
      <c r="A3236" s="5"/>
      <c r="B3236" s="35" t="s">
        <v>216</v>
      </c>
      <c r="C3236" s="36" t="s">
        <v>101</v>
      </c>
      <c r="D3236" s="37" t="s">
        <v>2148</v>
      </c>
      <c r="E3236" s="38" t="s">
        <v>2359</v>
      </c>
      <c r="F3236" s="38">
        <v>1</v>
      </c>
      <c r="G3236" s="38" t="s">
        <v>1638</v>
      </c>
      <c r="H3236" s="38">
        <v>2</v>
      </c>
      <c r="I3236" s="38">
        <v>0.25</v>
      </c>
      <c r="J3236" s="62">
        <f t="shared" si="53"/>
        <v>0.5</v>
      </c>
      <c r="K3236" s="39" t="s">
        <v>1372</v>
      </c>
      <c r="L3236" s="385" t="s">
        <v>6052</v>
      </c>
      <c r="M3236" s="385" t="s">
        <v>6056</v>
      </c>
      <c r="N3236" s="40"/>
      <c r="O3236" s="5"/>
    </row>
    <row r="3237" spans="1:15" s="7" customFormat="1" ht="18.75" hidden="1" customHeight="1" x14ac:dyDescent="0.2">
      <c r="A3237" s="5"/>
      <c r="B3237" s="35" t="s">
        <v>216</v>
      </c>
      <c r="C3237" s="36" t="s">
        <v>101</v>
      </c>
      <c r="D3237" s="37" t="s">
        <v>2149</v>
      </c>
      <c r="E3237" s="38" t="s">
        <v>2359</v>
      </c>
      <c r="F3237" s="38">
        <v>1</v>
      </c>
      <c r="G3237" s="38" t="s">
        <v>1638</v>
      </c>
      <c r="H3237" s="38">
        <v>1</v>
      </c>
      <c r="I3237" s="38">
        <v>0.25</v>
      </c>
      <c r="J3237" s="62">
        <f t="shared" si="53"/>
        <v>0.25</v>
      </c>
      <c r="K3237" s="39" t="s">
        <v>1372</v>
      </c>
      <c r="L3237" s="385" t="s">
        <v>6052</v>
      </c>
      <c r="M3237" s="385" t="s">
        <v>6056</v>
      </c>
      <c r="N3237" s="40"/>
      <c r="O3237" s="5"/>
    </row>
    <row r="3238" spans="1:15" s="7" customFormat="1" ht="18.75" hidden="1" customHeight="1" x14ac:dyDescent="0.2">
      <c r="A3238" s="5"/>
      <c r="B3238" s="35" t="s">
        <v>216</v>
      </c>
      <c r="C3238" s="36" t="s">
        <v>101</v>
      </c>
      <c r="D3238" s="37" t="s">
        <v>2150</v>
      </c>
      <c r="E3238" s="38" t="s">
        <v>2359</v>
      </c>
      <c r="F3238" s="38">
        <v>0.5</v>
      </c>
      <c r="G3238" s="38" t="s">
        <v>1638</v>
      </c>
      <c r="H3238" s="38">
        <v>2</v>
      </c>
      <c r="I3238" s="38">
        <v>1</v>
      </c>
      <c r="J3238" s="62">
        <f t="shared" si="53"/>
        <v>1</v>
      </c>
      <c r="K3238" s="39" t="s">
        <v>1372</v>
      </c>
      <c r="L3238" s="385" t="s">
        <v>6052</v>
      </c>
      <c r="M3238" s="385" t="s">
        <v>6056</v>
      </c>
      <c r="N3238" s="40"/>
      <c r="O3238" s="5"/>
    </row>
    <row r="3239" spans="1:15" s="7" customFormat="1" ht="18.75" hidden="1" customHeight="1" thickBot="1" x14ac:dyDescent="0.25">
      <c r="A3239" s="5"/>
      <c r="B3239" s="41" t="s">
        <v>216</v>
      </c>
      <c r="C3239" s="42" t="s">
        <v>101</v>
      </c>
      <c r="D3239" s="43" t="s">
        <v>2151</v>
      </c>
      <c r="E3239" s="44" t="s">
        <v>2359</v>
      </c>
      <c r="F3239" s="44">
        <v>0.5</v>
      </c>
      <c r="G3239" s="44" t="s">
        <v>1638</v>
      </c>
      <c r="H3239" s="44">
        <v>2</v>
      </c>
      <c r="I3239" s="44">
        <v>1</v>
      </c>
      <c r="J3239" s="63">
        <f t="shared" ref="J3239:J3299" si="54">F3239*H3239*I3239</f>
        <v>1</v>
      </c>
      <c r="K3239" s="45" t="s">
        <v>1372</v>
      </c>
      <c r="L3239" s="386" t="s">
        <v>6052</v>
      </c>
      <c r="M3239" s="385" t="s">
        <v>6056</v>
      </c>
      <c r="N3239" s="46"/>
      <c r="O3239" s="5"/>
    </row>
    <row r="3240" spans="1:15" s="7" customFormat="1" ht="18.75" hidden="1" customHeight="1" x14ac:dyDescent="0.2">
      <c r="A3240" s="5"/>
      <c r="B3240" s="29" t="s">
        <v>1118</v>
      </c>
      <c r="C3240" s="30" t="s">
        <v>1352</v>
      </c>
      <c r="D3240" s="31" t="s">
        <v>2137</v>
      </c>
      <c r="E3240" s="32" t="s">
        <v>2359</v>
      </c>
      <c r="F3240" s="32">
        <v>1</v>
      </c>
      <c r="G3240" s="32" t="s">
        <v>1638</v>
      </c>
      <c r="H3240" s="32">
        <v>1</v>
      </c>
      <c r="I3240" s="32">
        <v>0.25</v>
      </c>
      <c r="J3240" s="61">
        <f t="shared" si="54"/>
        <v>0.25</v>
      </c>
      <c r="K3240" s="33" t="s">
        <v>1372</v>
      </c>
      <c r="L3240" s="387" t="s">
        <v>1489</v>
      </c>
      <c r="M3240" s="387" t="s">
        <v>6086</v>
      </c>
      <c r="N3240" s="34"/>
      <c r="O3240" s="5"/>
    </row>
    <row r="3241" spans="1:15" s="7" customFormat="1" ht="18.75" hidden="1" customHeight="1" x14ac:dyDescent="0.2">
      <c r="A3241" s="5"/>
      <c r="B3241" s="35" t="s">
        <v>1118</v>
      </c>
      <c r="C3241" s="36" t="s">
        <v>1352</v>
      </c>
      <c r="D3241" s="37" t="s">
        <v>2139</v>
      </c>
      <c r="E3241" s="38" t="s">
        <v>2359</v>
      </c>
      <c r="F3241" s="38">
        <v>1</v>
      </c>
      <c r="G3241" s="38" t="s">
        <v>1638</v>
      </c>
      <c r="H3241" s="38">
        <v>1</v>
      </c>
      <c r="I3241" s="38">
        <v>0.25</v>
      </c>
      <c r="J3241" s="62">
        <f t="shared" si="54"/>
        <v>0.25</v>
      </c>
      <c r="K3241" s="39" t="s">
        <v>1372</v>
      </c>
      <c r="L3241" s="385" t="s">
        <v>1489</v>
      </c>
      <c r="M3241" s="385" t="s">
        <v>6086</v>
      </c>
      <c r="N3241" s="40"/>
      <c r="O3241" s="5"/>
    </row>
    <row r="3242" spans="1:15" s="7" customFormat="1" ht="18.75" hidden="1" customHeight="1" x14ac:dyDescent="0.2">
      <c r="A3242" s="5"/>
      <c r="B3242" s="35" t="s">
        <v>1118</v>
      </c>
      <c r="C3242" s="36" t="s">
        <v>1352</v>
      </c>
      <c r="D3242" s="37" t="s">
        <v>2140</v>
      </c>
      <c r="E3242" s="38" t="s">
        <v>2359</v>
      </c>
      <c r="F3242" s="38">
        <v>0.5</v>
      </c>
      <c r="G3242" s="38" t="s">
        <v>1638</v>
      </c>
      <c r="H3242" s="38">
        <v>1</v>
      </c>
      <c r="I3242" s="38">
        <v>0.25</v>
      </c>
      <c r="J3242" s="62">
        <f t="shared" si="54"/>
        <v>0.125</v>
      </c>
      <c r="K3242" s="39" t="s">
        <v>1372</v>
      </c>
      <c r="L3242" s="385" t="s">
        <v>1489</v>
      </c>
      <c r="M3242" s="385" t="s">
        <v>6086</v>
      </c>
      <c r="N3242" s="40"/>
      <c r="O3242" s="5"/>
    </row>
    <row r="3243" spans="1:15" s="7" customFormat="1" ht="18.75" hidden="1" customHeight="1" x14ac:dyDescent="0.2">
      <c r="A3243" s="5"/>
      <c r="B3243" s="35" t="s">
        <v>1118</v>
      </c>
      <c r="C3243" s="36" t="s">
        <v>1352</v>
      </c>
      <c r="D3243" s="37" t="s">
        <v>2141</v>
      </c>
      <c r="E3243" s="38" t="s">
        <v>2359</v>
      </c>
      <c r="F3243" s="38">
        <v>1</v>
      </c>
      <c r="G3243" s="38" t="s">
        <v>1638</v>
      </c>
      <c r="H3243" s="38">
        <v>2</v>
      </c>
      <c r="I3243" s="38">
        <v>0.25</v>
      </c>
      <c r="J3243" s="62">
        <f t="shared" si="54"/>
        <v>0.5</v>
      </c>
      <c r="K3243" s="39" t="s">
        <v>1372</v>
      </c>
      <c r="L3243" s="385" t="s">
        <v>1489</v>
      </c>
      <c r="M3243" s="385" t="s">
        <v>6086</v>
      </c>
      <c r="N3243" s="40"/>
      <c r="O3243" s="5"/>
    </row>
    <row r="3244" spans="1:15" s="7" customFormat="1" ht="18.75" hidden="1" customHeight="1" thickBot="1" x14ac:dyDescent="0.25">
      <c r="A3244" s="5"/>
      <c r="B3244" s="41" t="s">
        <v>1118</v>
      </c>
      <c r="C3244" s="42" t="s">
        <v>1352</v>
      </c>
      <c r="D3244" s="43" t="s">
        <v>2142</v>
      </c>
      <c r="E3244" s="44" t="s">
        <v>2359</v>
      </c>
      <c r="F3244" s="44">
        <v>1</v>
      </c>
      <c r="G3244" s="44" t="s">
        <v>1638</v>
      </c>
      <c r="H3244" s="44">
        <v>1</v>
      </c>
      <c r="I3244" s="44">
        <v>0.25</v>
      </c>
      <c r="J3244" s="63">
        <f t="shared" si="54"/>
        <v>0.25</v>
      </c>
      <c r="K3244" s="45" t="s">
        <v>1372</v>
      </c>
      <c r="L3244" s="386" t="s">
        <v>1489</v>
      </c>
      <c r="M3244" s="386" t="s">
        <v>6086</v>
      </c>
      <c r="N3244" s="46"/>
      <c r="O3244" s="5"/>
    </row>
    <row r="3245" spans="1:15" s="7" customFormat="1" ht="18.75" hidden="1" customHeight="1" x14ac:dyDescent="0.2">
      <c r="A3245" s="5"/>
      <c r="B3245" s="29" t="s">
        <v>1119</v>
      </c>
      <c r="C3245" s="30" t="s">
        <v>1354</v>
      </c>
      <c r="D3245" s="31" t="s">
        <v>2137</v>
      </c>
      <c r="E3245" s="32" t="s">
        <v>2359</v>
      </c>
      <c r="F3245" s="32">
        <v>1</v>
      </c>
      <c r="G3245" s="32" t="s">
        <v>1638</v>
      </c>
      <c r="H3245" s="32">
        <v>1</v>
      </c>
      <c r="I3245" s="32">
        <v>0.25</v>
      </c>
      <c r="J3245" s="61">
        <f t="shared" si="54"/>
        <v>0.25</v>
      </c>
      <c r="K3245" s="33" t="s">
        <v>1372</v>
      </c>
      <c r="L3245" s="387" t="s">
        <v>1489</v>
      </c>
      <c r="M3245" s="387" t="s">
        <v>6086</v>
      </c>
      <c r="N3245" s="34"/>
      <c r="O3245" s="5"/>
    </row>
    <row r="3246" spans="1:15" s="7" customFormat="1" ht="18.75" hidden="1" customHeight="1" x14ac:dyDescent="0.2">
      <c r="A3246" s="5"/>
      <c r="B3246" s="35" t="s">
        <v>1119</v>
      </c>
      <c r="C3246" s="36" t="s">
        <v>1354</v>
      </c>
      <c r="D3246" s="37" t="s">
        <v>2139</v>
      </c>
      <c r="E3246" s="38" t="s">
        <v>2359</v>
      </c>
      <c r="F3246" s="38">
        <v>1</v>
      </c>
      <c r="G3246" s="38" t="s">
        <v>1638</v>
      </c>
      <c r="H3246" s="38">
        <v>1</v>
      </c>
      <c r="I3246" s="38">
        <v>0.25</v>
      </c>
      <c r="J3246" s="62">
        <f t="shared" si="54"/>
        <v>0.25</v>
      </c>
      <c r="K3246" s="39" t="s">
        <v>1372</v>
      </c>
      <c r="L3246" s="385" t="s">
        <v>1489</v>
      </c>
      <c r="M3246" s="385" t="s">
        <v>6086</v>
      </c>
      <c r="N3246" s="40"/>
      <c r="O3246" s="5"/>
    </row>
    <row r="3247" spans="1:15" s="7" customFormat="1" ht="18.75" hidden="1" customHeight="1" x14ac:dyDescent="0.2">
      <c r="A3247" s="5"/>
      <c r="B3247" s="35" t="s">
        <v>1119</v>
      </c>
      <c r="C3247" s="36" t="s">
        <v>1354</v>
      </c>
      <c r="D3247" s="37" t="s">
        <v>2140</v>
      </c>
      <c r="E3247" s="38" t="s">
        <v>2359</v>
      </c>
      <c r="F3247" s="38">
        <v>0.5</v>
      </c>
      <c r="G3247" s="38" t="s">
        <v>1638</v>
      </c>
      <c r="H3247" s="38">
        <v>1</v>
      </c>
      <c r="I3247" s="38">
        <v>0.25</v>
      </c>
      <c r="J3247" s="62">
        <f t="shared" si="54"/>
        <v>0.125</v>
      </c>
      <c r="K3247" s="39" t="s">
        <v>1372</v>
      </c>
      <c r="L3247" s="385" t="s">
        <v>1489</v>
      </c>
      <c r="M3247" s="385" t="s">
        <v>6086</v>
      </c>
      <c r="N3247" s="40"/>
      <c r="O3247" s="5"/>
    </row>
    <row r="3248" spans="1:15" s="7" customFormat="1" ht="18.75" hidden="1" customHeight="1" x14ac:dyDescent="0.2">
      <c r="A3248" s="5"/>
      <c r="B3248" s="35" t="s">
        <v>1119</v>
      </c>
      <c r="C3248" s="36" t="s">
        <v>1354</v>
      </c>
      <c r="D3248" s="37" t="s">
        <v>2141</v>
      </c>
      <c r="E3248" s="38" t="s">
        <v>2359</v>
      </c>
      <c r="F3248" s="38">
        <v>1</v>
      </c>
      <c r="G3248" s="38" t="s">
        <v>1638</v>
      </c>
      <c r="H3248" s="38">
        <v>2</v>
      </c>
      <c r="I3248" s="38">
        <v>0.25</v>
      </c>
      <c r="J3248" s="62">
        <f t="shared" si="54"/>
        <v>0.5</v>
      </c>
      <c r="K3248" s="39" t="s">
        <v>1372</v>
      </c>
      <c r="L3248" s="385" t="s">
        <v>1489</v>
      </c>
      <c r="M3248" s="385" t="s">
        <v>6086</v>
      </c>
      <c r="N3248" s="40"/>
      <c r="O3248" s="5"/>
    </row>
    <row r="3249" spans="1:15" s="7" customFormat="1" ht="18.75" hidden="1" customHeight="1" thickBot="1" x14ac:dyDescent="0.25">
      <c r="A3249" s="5"/>
      <c r="B3249" s="41" t="s">
        <v>1119</v>
      </c>
      <c r="C3249" s="42" t="s">
        <v>1354</v>
      </c>
      <c r="D3249" s="43" t="s">
        <v>2142</v>
      </c>
      <c r="E3249" s="44" t="s">
        <v>2359</v>
      </c>
      <c r="F3249" s="44">
        <v>1</v>
      </c>
      <c r="G3249" s="44" t="s">
        <v>1638</v>
      </c>
      <c r="H3249" s="44">
        <v>1</v>
      </c>
      <c r="I3249" s="44">
        <v>0.25</v>
      </c>
      <c r="J3249" s="63">
        <f t="shared" si="54"/>
        <v>0.25</v>
      </c>
      <c r="K3249" s="45" t="s">
        <v>1372</v>
      </c>
      <c r="L3249" s="386" t="s">
        <v>1489</v>
      </c>
      <c r="M3249" s="386" t="s">
        <v>6086</v>
      </c>
      <c r="N3249" s="46"/>
      <c r="O3249" s="5"/>
    </row>
    <row r="3250" spans="1:15" s="7" customFormat="1" ht="18.75" hidden="1" customHeight="1" x14ac:dyDescent="0.2">
      <c r="A3250" s="5"/>
      <c r="B3250" s="35" t="s">
        <v>1011</v>
      </c>
      <c r="C3250" s="36" t="s">
        <v>101</v>
      </c>
      <c r="D3250" s="37" t="s">
        <v>2143</v>
      </c>
      <c r="E3250" s="38" t="s">
        <v>2359</v>
      </c>
      <c r="F3250" s="38">
        <v>12</v>
      </c>
      <c r="G3250" s="38" t="s">
        <v>1638</v>
      </c>
      <c r="H3250" s="38">
        <v>2</v>
      </c>
      <c r="I3250" s="38">
        <v>0.25</v>
      </c>
      <c r="J3250" s="62">
        <f t="shared" si="54"/>
        <v>6</v>
      </c>
      <c r="K3250" s="39" t="s">
        <v>1372</v>
      </c>
      <c r="L3250" s="385" t="s">
        <v>6052</v>
      </c>
      <c r="M3250" s="385" t="s">
        <v>6055</v>
      </c>
      <c r="N3250" s="40"/>
      <c r="O3250" s="5"/>
    </row>
    <row r="3251" spans="1:15" s="7" customFormat="1" ht="18.75" hidden="1" customHeight="1" x14ac:dyDescent="0.2">
      <c r="A3251" s="5"/>
      <c r="B3251" s="35" t="s">
        <v>1011</v>
      </c>
      <c r="C3251" s="36" t="s">
        <v>101</v>
      </c>
      <c r="D3251" s="37" t="str">
        <f>UPPER("Revisar funcionamiento de calefactor (heater)")</f>
        <v>REVISAR FUNCIONAMIENTO DE CALEFACTOR (HEATER)</v>
      </c>
      <c r="E3251" s="38" t="s">
        <v>2359</v>
      </c>
      <c r="F3251" s="38">
        <v>12</v>
      </c>
      <c r="G3251" s="38" t="s">
        <v>1638</v>
      </c>
      <c r="H3251" s="38">
        <v>1</v>
      </c>
      <c r="I3251" s="38">
        <v>0.25</v>
      </c>
      <c r="J3251" s="62">
        <f t="shared" si="54"/>
        <v>3</v>
      </c>
      <c r="K3251" s="39" t="s">
        <v>1372</v>
      </c>
      <c r="L3251" s="385" t="s">
        <v>6052</v>
      </c>
      <c r="M3251" s="385" t="s">
        <v>6055</v>
      </c>
      <c r="N3251" s="40"/>
      <c r="O3251" s="5"/>
    </row>
    <row r="3252" spans="1:15" s="7" customFormat="1" ht="18.75" hidden="1" customHeight="1" x14ac:dyDescent="0.2">
      <c r="A3252" s="5"/>
      <c r="B3252" s="35" t="s">
        <v>1011</v>
      </c>
      <c r="C3252" s="36" t="s">
        <v>101</v>
      </c>
      <c r="D3252" s="37" t="s">
        <v>2144</v>
      </c>
      <c r="E3252" s="38" t="s">
        <v>2359</v>
      </c>
      <c r="F3252" s="38">
        <v>2</v>
      </c>
      <c r="G3252" s="38" t="s">
        <v>1638</v>
      </c>
      <c r="H3252" s="38">
        <v>1</v>
      </c>
      <c r="I3252" s="38">
        <v>0.15</v>
      </c>
      <c r="J3252" s="62">
        <f t="shared" si="54"/>
        <v>0.3</v>
      </c>
      <c r="K3252" s="39" t="s">
        <v>1372</v>
      </c>
      <c r="L3252" s="385" t="s">
        <v>6052</v>
      </c>
      <c r="M3252" s="385" t="s">
        <v>6055</v>
      </c>
      <c r="N3252" s="40"/>
      <c r="O3252" s="5"/>
    </row>
    <row r="3253" spans="1:15" s="7" customFormat="1" ht="18.75" hidden="1" customHeight="1" x14ac:dyDescent="0.2">
      <c r="A3253" s="5"/>
      <c r="B3253" s="35" t="s">
        <v>1011</v>
      </c>
      <c r="C3253" s="36" t="s">
        <v>101</v>
      </c>
      <c r="D3253" s="37" t="s">
        <v>2145</v>
      </c>
      <c r="E3253" s="38" t="s">
        <v>2359</v>
      </c>
      <c r="F3253" s="38">
        <v>1</v>
      </c>
      <c r="G3253" s="38" t="s">
        <v>1638</v>
      </c>
      <c r="H3253" s="38">
        <v>1</v>
      </c>
      <c r="I3253" s="38">
        <v>0.25</v>
      </c>
      <c r="J3253" s="62">
        <f t="shared" si="54"/>
        <v>0.25</v>
      </c>
      <c r="K3253" s="39" t="s">
        <v>1372</v>
      </c>
      <c r="L3253" s="385" t="s">
        <v>6052</v>
      </c>
      <c r="M3253" s="385" t="s">
        <v>6055</v>
      </c>
      <c r="N3253" s="40"/>
      <c r="O3253" s="5"/>
    </row>
    <row r="3254" spans="1:15" s="7" customFormat="1" ht="18.75" hidden="1" customHeight="1" x14ac:dyDescent="0.2">
      <c r="A3254" s="5"/>
      <c r="B3254" s="35" t="s">
        <v>1011</v>
      </c>
      <c r="C3254" s="36" t="s">
        <v>101</v>
      </c>
      <c r="D3254" s="37" t="s">
        <v>2146</v>
      </c>
      <c r="E3254" s="38" t="s">
        <v>2359</v>
      </c>
      <c r="F3254" s="38">
        <v>2</v>
      </c>
      <c r="G3254" s="38" t="s">
        <v>1638</v>
      </c>
      <c r="H3254" s="38">
        <v>1</v>
      </c>
      <c r="I3254" s="38">
        <v>0.15</v>
      </c>
      <c r="J3254" s="62">
        <f t="shared" si="54"/>
        <v>0.3</v>
      </c>
      <c r="K3254" s="39" t="s">
        <v>1372</v>
      </c>
      <c r="L3254" s="385" t="s">
        <v>6052</v>
      </c>
      <c r="M3254" s="385" t="s">
        <v>6055</v>
      </c>
      <c r="N3254" s="40"/>
      <c r="O3254" s="5"/>
    </row>
    <row r="3255" spans="1:15" s="7" customFormat="1" ht="18.75" hidden="1" customHeight="1" x14ac:dyDescent="0.2">
      <c r="A3255" s="5"/>
      <c r="B3255" s="35" t="s">
        <v>1011</v>
      </c>
      <c r="C3255" s="36" t="s">
        <v>101</v>
      </c>
      <c r="D3255" s="37" t="s">
        <v>2147</v>
      </c>
      <c r="E3255" s="38" t="s">
        <v>2359</v>
      </c>
      <c r="F3255" s="38">
        <v>1</v>
      </c>
      <c r="G3255" s="38" t="s">
        <v>1638</v>
      </c>
      <c r="H3255" s="38">
        <v>2</v>
      </c>
      <c r="I3255" s="38">
        <v>0.5</v>
      </c>
      <c r="J3255" s="62">
        <f t="shared" si="54"/>
        <v>1</v>
      </c>
      <c r="K3255" s="39" t="s">
        <v>1372</v>
      </c>
      <c r="L3255" s="385" t="s">
        <v>6052</v>
      </c>
      <c r="M3255" s="385" t="s">
        <v>6055</v>
      </c>
      <c r="N3255" s="40"/>
      <c r="O3255" s="5"/>
    </row>
    <row r="3256" spans="1:15" s="7" customFormat="1" ht="18.75" hidden="1" customHeight="1" x14ac:dyDescent="0.2">
      <c r="A3256" s="5"/>
      <c r="B3256" s="35" t="s">
        <v>1011</v>
      </c>
      <c r="C3256" s="36" t="s">
        <v>101</v>
      </c>
      <c r="D3256" s="37" t="s">
        <v>2148</v>
      </c>
      <c r="E3256" s="38" t="s">
        <v>2359</v>
      </c>
      <c r="F3256" s="38">
        <v>1</v>
      </c>
      <c r="G3256" s="38" t="s">
        <v>1638</v>
      </c>
      <c r="H3256" s="38">
        <v>2</v>
      </c>
      <c r="I3256" s="38">
        <v>0.25</v>
      </c>
      <c r="J3256" s="62">
        <f t="shared" si="54"/>
        <v>0.5</v>
      </c>
      <c r="K3256" s="39" t="s">
        <v>1372</v>
      </c>
      <c r="L3256" s="385" t="s">
        <v>6052</v>
      </c>
      <c r="M3256" s="385" t="s">
        <v>6055</v>
      </c>
      <c r="N3256" s="40"/>
      <c r="O3256" s="5"/>
    </row>
    <row r="3257" spans="1:15" s="7" customFormat="1" ht="18.75" hidden="1" customHeight="1" x14ac:dyDescent="0.2">
      <c r="A3257" s="5"/>
      <c r="B3257" s="35" t="s">
        <v>1011</v>
      </c>
      <c r="C3257" s="36" t="s">
        <v>101</v>
      </c>
      <c r="D3257" s="37" t="s">
        <v>2149</v>
      </c>
      <c r="E3257" s="38" t="s">
        <v>2359</v>
      </c>
      <c r="F3257" s="38">
        <v>1</v>
      </c>
      <c r="G3257" s="38" t="s">
        <v>1638</v>
      </c>
      <c r="H3257" s="38">
        <v>1</v>
      </c>
      <c r="I3257" s="38">
        <v>0.25</v>
      </c>
      <c r="J3257" s="62">
        <f t="shared" si="54"/>
        <v>0.25</v>
      </c>
      <c r="K3257" s="39" t="s">
        <v>1372</v>
      </c>
      <c r="L3257" s="385" t="s">
        <v>6052</v>
      </c>
      <c r="M3257" s="385" t="s">
        <v>6055</v>
      </c>
      <c r="N3257" s="40"/>
      <c r="O3257" s="5"/>
    </row>
    <row r="3258" spans="1:15" s="7" customFormat="1" ht="18.75" hidden="1" customHeight="1" x14ac:dyDescent="0.2">
      <c r="A3258" s="5"/>
      <c r="B3258" s="35" t="s">
        <v>1011</v>
      </c>
      <c r="C3258" s="36" t="s">
        <v>101</v>
      </c>
      <c r="D3258" s="37" t="s">
        <v>2150</v>
      </c>
      <c r="E3258" s="38" t="s">
        <v>2359</v>
      </c>
      <c r="F3258" s="38">
        <v>0.5</v>
      </c>
      <c r="G3258" s="38" t="s">
        <v>1638</v>
      </c>
      <c r="H3258" s="38">
        <v>2</v>
      </c>
      <c r="I3258" s="38">
        <v>1</v>
      </c>
      <c r="J3258" s="62">
        <f t="shared" si="54"/>
        <v>1</v>
      </c>
      <c r="K3258" s="39" t="s">
        <v>1372</v>
      </c>
      <c r="L3258" s="385" t="s">
        <v>6052</v>
      </c>
      <c r="M3258" s="385" t="s">
        <v>6055</v>
      </c>
      <c r="N3258" s="40"/>
      <c r="O3258" s="5"/>
    </row>
    <row r="3259" spans="1:15" s="7" customFormat="1" ht="18.75" hidden="1" customHeight="1" thickBot="1" x14ac:dyDescent="0.25">
      <c r="A3259" s="5"/>
      <c r="B3259" s="41" t="s">
        <v>1011</v>
      </c>
      <c r="C3259" s="42" t="s">
        <v>101</v>
      </c>
      <c r="D3259" s="43" t="s">
        <v>2151</v>
      </c>
      <c r="E3259" s="44" t="s">
        <v>2359</v>
      </c>
      <c r="F3259" s="44">
        <v>0.5</v>
      </c>
      <c r="G3259" s="44" t="s">
        <v>1638</v>
      </c>
      <c r="H3259" s="44">
        <v>2</v>
      </c>
      <c r="I3259" s="44">
        <v>1</v>
      </c>
      <c r="J3259" s="63">
        <f t="shared" si="54"/>
        <v>1</v>
      </c>
      <c r="K3259" s="45" t="s">
        <v>1372</v>
      </c>
      <c r="L3259" s="386" t="s">
        <v>6052</v>
      </c>
      <c r="M3259" s="385" t="s">
        <v>6055</v>
      </c>
      <c r="N3259" s="46"/>
      <c r="O3259" s="5"/>
    </row>
    <row r="3260" spans="1:15" s="7" customFormat="1" ht="18.75" hidden="1" customHeight="1" x14ac:dyDescent="0.2">
      <c r="A3260" s="5"/>
      <c r="B3260" s="29" t="s">
        <v>1120</v>
      </c>
      <c r="C3260" s="30" t="s">
        <v>1352</v>
      </c>
      <c r="D3260" s="31" t="s">
        <v>2137</v>
      </c>
      <c r="E3260" s="32" t="s">
        <v>2359</v>
      </c>
      <c r="F3260" s="32">
        <v>1</v>
      </c>
      <c r="G3260" s="32" t="s">
        <v>1638</v>
      </c>
      <c r="H3260" s="32">
        <v>1</v>
      </c>
      <c r="I3260" s="32">
        <v>0.25</v>
      </c>
      <c r="J3260" s="61">
        <f t="shared" si="54"/>
        <v>0.25</v>
      </c>
      <c r="K3260" s="33" t="s">
        <v>1372</v>
      </c>
      <c r="L3260" s="387" t="s">
        <v>1489</v>
      </c>
      <c r="M3260" s="387" t="s">
        <v>6086</v>
      </c>
      <c r="N3260" s="34"/>
      <c r="O3260" s="5"/>
    </row>
    <row r="3261" spans="1:15" s="7" customFormat="1" ht="18.75" hidden="1" customHeight="1" x14ac:dyDescent="0.2">
      <c r="A3261" s="5"/>
      <c r="B3261" s="35" t="s">
        <v>1120</v>
      </c>
      <c r="C3261" s="36" t="s">
        <v>1352</v>
      </c>
      <c r="D3261" s="37" t="s">
        <v>2139</v>
      </c>
      <c r="E3261" s="38" t="s">
        <v>2359</v>
      </c>
      <c r="F3261" s="38">
        <v>1</v>
      </c>
      <c r="G3261" s="38" t="s">
        <v>1638</v>
      </c>
      <c r="H3261" s="38">
        <v>1</v>
      </c>
      <c r="I3261" s="38">
        <v>0.25</v>
      </c>
      <c r="J3261" s="62">
        <f t="shared" si="54"/>
        <v>0.25</v>
      </c>
      <c r="K3261" s="39" t="s">
        <v>1372</v>
      </c>
      <c r="L3261" s="385" t="s">
        <v>1489</v>
      </c>
      <c r="M3261" s="385" t="s">
        <v>6086</v>
      </c>
      <c r="N3261" s="40"/>
      <c r="O3261" s="5"/>
    </row>
    <row r="3262" spans="1:15" s="7" customFormat="1" ht="18.75" hidden="1" customHeight="1" x14ac:dyDescent="0.2">
      <c r="A3262" s="5"/>
      <c r="B3262" s="35" t="s">
        <v>1120</v>
      </c>
      <c r="C3262" s="36" t="s">
        <v>1352</v>
      </c>
      <c r="D3262" s="37" t="s">
        <v>2140</v>
      </c>
      <c r="E3262" s="38" t="s">
        <v>2359</v>
      </c>
      <c r="F3262" s="38">
        <v>0.5</v>
      </c>
      <c r="G3262" s="38" t="s">
        <v>1638</v>
      </c>
      <c r="H3262" s="38">
        <v>1</v>
      </c>
      <c r="I3262" s="38">
        <v>0.25</v>
      </c>
      <c r="J3262" s="62">
        <f t="shared" si="54"/>
        <v>0.125</v>
      </c>
      <c r="K3262" s="39" t="s">
        <v>1372</v>
      </c>
      <c r="L3262" s="385" t="s">
        <v>1489</v>
      </c>
      <c r="M3262" s="385" t="s">
        <v>6086</v>
      </c>
      <c r="N3262" s="40"/>
      <c r="O3262" s="5"/>
    </row>
    <row r="3263" spans="1:15" s="7" customFormat="1" ht="18.75" hidden="1" customHeight="1" x14ac:dyDescent="0.2">
      <c r="A3263" s="5"/>
      <c r="B3263" s="35" t="s">
        <v>1120</v>
      </c>
      <c r="C3263" s="36" t="s">
        <v>1352</v>
      </c>
      <c r="D3263" s="37" t="s">
        <v>2141</v>
      </c>
      <c r="E3263" s="38" t="s">
        <v>2359</v>
      </c>
      <c r="F3263" s="38">
        <v>1</v>
      </c>
      <c r="G3263" s="38" t="s">
        <v>1638</v>
      </c>
      <c r="H3263" s="38">
        <v>2</v>
      </c>
      <c r="I3263" s="38">
        <v>0.25</v>
      </c>
      <c r="J3263" s="62">
        <f t="shared" si="54"/>
        <v>0.5</v>
      </c>
      <c r="K3263" s="39" t="s">
        <v>1372</v>
      </c>
      <c r="L3263" s="385" t="s">
        <v>1489</v>
      </c>
      <c r="M3263" s="385" t="s">
        <v>6086</v>
      </c>
      <c r="N3263" s="40"/>
      <c r="O3263" s="5"/>
    </row>
    <row r="3264" spans="1:15" s="7" customFormat="1" ht="18.75" hidden="1" customHeight="1" thickBot="1" x14ac:dyDescent="0.25">
      <c r="A3264" s="5"/>
      <c r="B3264" s="41" t="s">
        <v>1120</v>
      </c>
      <c r="C3264" s="42" t="s">
        <v>1352</v>
      </c>
      <c r="D3264" s="43" t="s">
        <v>2142</v>
      </c>
      <c r="E3264" s="44" t="s">
        <v>2359</v>
      </c>
      <c r="F3264" s="44">
        <v>1</v>
      </c>
      <c r="G3264" s="44" t="s">
        <v>1638</v>
      </c>
      <c r="H3264" s="44">
        <v>1</v>
      </c>
      <c r="I3264" s="44">
        <v>0.25</v>
      </c>
      <c r="J3264" s="63">
        <f t="shared" si="54"/>
        <v>0.25</v>
      </c>
      <c r="K3264" s="45" t="s">
        <v>1372</v>
      </c>
      <c r="L3264" s="386" t="s">
        <v>1489</v>
      </c>
      <c r="M3264" s="386" t="s">
        <v>6086</v>
      </c>
      <c r="N3264" s="46"/>
      <c r="O3264" s="5"/>
    </row>
    <row r="3265" spans="1:15" s="7" customFormat="1" ht="18.75" hidden="1" customHeight="1" x14ac:dyDescent="0.2">
      <c r="A3265" s="5"/>
      <c r="B3265" s="29" t="s">
        <v>1121</v>
      </c>
      <c r="C3265" s="30" t="s">
        <v>1354</v>
      </c>
      <c r="D3265" s="31" t="s">
        <v>2137</v>
      </c>
      <c r="E3265" s="32" t="s">
        <v>2359</v>
      </c>
      <c r="F3265" s="32">
        <v>1</v>
      </c>
      <c r="G3265" s="32" t="s">
        <v>1638</v>
      </c>
      <c r="H3265" s="32">
        <v>1</v>
      </c>
      <c r="I3265" s="32">
        <v>0.25</v>
      </c>
      <c r="J3265" s="61">
        <f t="shared" si="54"/>
        <v>0.25</v>
      </c>
      <c r="K3265" s="33" t="s">
        <v>1372</v>
      </c>
      <c r="L3265" s="387" t="s">
        <v>1489</v>
      </c>
      <c r="M3265" s="387" t="s">
        <v>6086</v>
      </c>
      <c r="N3265" s="34"/>
      <c r="O3265" s="5"/>
    </row>
    <row r="3266" spans="1:15" s="7" customFormat="1" ht="18.75" hidden="1" customHeight="1" x14ac:dyDescent="0.2">
      <c r="A3266" s="5"/>
      <c r="B3266" s="35" t="s">
        <v>1121</v>
      </c>
      <c r="C3266" s="36" t="s">
        <v>1354</v>
      </c>
      <c r="D3266" s="37" t="s">
        <v>2139</v>
      </c>
      <c r="E3266" s="38" t="s">
        <v>2359</v>
      </c>
      <c r="F3266" s="38">
        <v>1</v>
      </c>
      <c r="G3266" s="38" t="s">
        <v>1638</v>
      </c>
      <c r="H3266" s="38">
        <v>1</v>
      </c>
      <c r="I3266" s="38">
        <v>0.25</v>
      </c>
      <c r="J3266" s="62">
        <f t="shared" si="54"/>
        <v>0.25</v>
      </c>
      <c r="K3266" s="39" t="s">
        <v>1372</v>
      </c>
      <c r="L3266" s="385" t="s">
        <v>1489</v>
      </c>
      <c r="M3266" s="385" t="s">
        <v>6086</v>
      </c>
      <c r="N3266" s="40"/>
      <c r="O3266" s="5"/>
    </row>
    <row r="3267" spans="1:15" s="7" customFormat="1" ht="18.75" hidden="1" customHeight="1" x14ac:dyDescent="0.2">
      <c r="A3267" s="5"/>
      <c r="B3267" s="35" t="s">
        <v>1121</v>
      </c>
      <c r="C3267" s="36" t="s">
        <v>1354</v>
      </c>
      <c r="D3267" s="37" t="s">
        <v>2140</v>
      </c>
      <c r="E3267" s="38" t="s">
        <v>2359</v>
      </c>
      <c r="F3267" s="38">
        <v>0.5</v>
      </c>
      <c r="G3267" s="38" t="s">
        <v>1638</v>
      </c>
      <c r="H3267" s="38">
        <v>1</v>
      </c>
      <c r="I3267" s="38">
        <v>0.25</v>
      </c>
      <c r="J3267" s="62">
        <f t="shared" si="54"/>
        <v>0.125</v>
      </c>
      <c r="K3267" s="39" t="s">
        <v>1372</v>
      </c>
      <c r="L3267" s="385" t="s">
        <v>1489</v>
      </c>
      <c r="M3267" s="385" t="s">
        <v>6086</v>
      </c>
      <c r="N3267" s="40"/>
      <c r="O3267" s="5"/>
    </row>
    <row r="3268" spans="1:15" s="7" customFormat="1" ht="18.75" hidden="1" customHeight="1" x14ac:dyDescent="0.2">
      <c r="A3268" s="5"/>
      <c r="B3268" s="35" t="s">
        <v>1121</v>
      </c>
      <c r="C3268" s="36" t="s">
        <v>1354</v>
      </c>
      <c r="D3268" s="37" t="s">
        <v>2141</v>
      </c>
      <c r="E3268" s="38" t="s">
        <v>2359</v>
      </c>
      <c r="F3268" s="38">
        <v>1</v>
      </c>
      <c r="G3268" s="38" t="s">
        <v>1638</v>
      </c>
      <c r="H3268" s="38">
        <v>2</v>
      </c>
      <c r="I3268" s="38">
        <v>0.25</v>
      </c>
      <c r="J3268" s="62">
        <f t="shared" si="54"/>
        <v>0.5</v>
      </c>
      <c r="K3268" s="39" t="s">
        <v>1372</v>
      </c>
      <c r="L3268" s="385" t="s">
        <v>1489</v>
      </c>
      <c r="M3268" s="385" t="s">
        <v>6086</v>
      </c>
      <c r="N3268" s="40"/>
      <c r="O3268" s="5"/>
    </row>
    <row r="3269" spans="1:15" s="7" customFormat="1" ht="18.75" hidden="1" customHeight="1" thickBot="1" x14ac:dyDescent="0.25">
      <c r="A3269" s="5"/>
      <c r="B3269" s="41" t="s">
        <v>1121</v>
      </c>
      <c r="C3269" s="42" t="s">
        <v>1354</v>
      </c>
      <c r="D3269" s="43" t="s">
        <v>2142</v>
      </c>
      <c r="E3269" s="44" t="s">
        <v>2359</v>
      </c>
      <c r="F3269" s="44">
        <v>1</v>
      </c>
      <c r="G3269" s="44" t="s">
        <v>1638</v>
      </c>
      <c r="H3269" s="44">
        <v>1</v>
      </c>
      <c r="I3269" s="44">
        <v>0.25</v>
      </c>
      <c r="J3269" s="63">
        <f t="shared" si="54"/>
        <v>0.25</v>
      </c>
      <c r="K3269" s="45" t="s">
        <v>1372</v>
      </c>
      <c r="L3269" s="386" t="s">
        <v>1489</v>
      </c>
      <c r="M3269" s="386" t="s">
        <v>6086</v>
      </c>
      <c r="N3269" s="46"/>
      <c r="O3269" s="5"/>
    </row>
    <row r="3270" spans="1:15" s="7" customFormat="1" ht="18.75" hidden="1" customHeight="1" x14ac:dyDescent="0.2">
      <c r="A3270" s="5"/>
      <c r="B3270" s="35" t="s">
        <v>1012</v>
      </c>
      <c r="C3270" s="36" t="s">
        <v>101</v>
      </c>
      <c r="D3270" s="37" t="s">
        <v>2143</v>
      </c>
      <c r="E3270" s="38" t="s">
        <v>2359</v>
      </c>
      <c r="F3270" s="38">
        <v>12</v>
      </c>
      <c r="G3270" s="38" t="s">
        <v>1638</v>
      </c>
      <c r="H3270" s="38">
        <v>2</v>
      </c>
      <c r="I3270" s="38">
        <v>0.25</v>
      </c>
      <c r="J3270" s="62">
        <f t="shared" si="54"/>
        <v>6</v>
      </c>
      <c r="K3270" s="39" t="s">
        <v>1372</v>
      </c>
      <c r="L3270" s="385" t="s">
        <v>6052</v>
      </c>
      <c r="M3270" s="385" t="s">
        <v>6058</v>
      </c>
      <c r="N3270" s="40"/>
      <c r="O3270" s="5"/>
    </row>
    <row r="3271" spans="1:15" s="7" customFormat="1" ht="18.75" hidden="1" customHeight="1" x14ac:dyDescent="0.2">
      <c r="A3271" s="5"/>
      <c r="B3271" s="35" t="s">
        <v>1012</v>
      </c>
      <c r="C3271" s="36" t="s">
        <v>101</v>
      </c>
      <c r="D3271" s="37" t="str">
        <f>UPPER("Revisar funcionamiento de calefactor (heater)")</f>
        <v>REVISAR FUNCIONAMIENTO DE CALEFACTOR (HEATER)</v>
      </c>
      <c r="E3271" s="38" t="s">
        <v>2359</v>
      </c>
      <c r="F3271" s="38">
        <v>12</v>
      </c>
      <c r="G3271" s="38" t="s">
        <v>1638</v>
      </c>
      <c r="H3271" s="38">
        <v>1</v>
      </c>
      <c r="I3271" s="38">
        <v>0.25</v>
      </c>
      <c r="J3271" s="62">
        <f t="shared" si="54"/>
        <v>3</v>
      </c>
      <c r="K3271" s="39" t="s">
        <v>1372</v>
      </c>
      <c r="L3271" s="385" t="s">
        <v>6052</v>
      </c>
      <c r="M3271" s="385" t="s">
        <v>6058</v>
      </c>
      <c r="N3271" s="40"/>
      <c r="O3271" s="5"/>
    </row>
    <row r="3272" spans="1:15" s="7" customFormat="1" ht="18.75" hidden="1" customHeight="1" x14ac:dyDescent="0.2">
      <c r="A3272" s="5"/>
      <c r="B3272" s="35" t="s">
        <v>1012</v>
      </c>
      <c r="C3272" s="36" t="s">
        <v>101</v>
      </c>
      <c r="D3272" s="37" t="s">
        <v>2144</v>
      </c>
      <c r="E3272" s="38" t="s">
        <v>2359</v>
      </c>
      <c r="F3272" s="38">
        <v>2</v>
      </c>
      <c r="G3272" s="38" t="s">
        <v>1638</v>
      </c>
      <c r="H3272" s="38">
        <v>1</v>
      </c>
      <c r="I3272" s="38">
        <v>0.15</v>
      </c>
      <c r="J3272" s="62">
        <f t="shared" si="54"/>
        <v>0.3</v>
      </c>
      <c r="K3272" s="39" t="s">
        <v>1372</v>
      </c>
      <c r="L3272" s="385" t="s">
        <v>6052</v>
      </c>
      <c r="M3272" s="385" t="s">
        <v>6058</v>
      </c>
      <c r="N3272" s="40"/>
      <c r="O3272" s="5"/>
    </row>
    <row r="3273" spans="1:15" s="7" customFormat="1" ht="18.75" hidden="1" customHeight="1" x14ac:dyDescent="0.2">
      <c r="A3273" s="5"/>
      <c r="B3273" s="35" t="s">
        <v>1012</v>
      </c>
      <c r="C3273" s="36" t="s">
        <v>101</v>
      </c>
      <c r="D3273" s="37" t="s">
        <v>2145</v>
      </c>
      <c r="E3273" s="38" t="s">
        <v>2359</v>
      </c>
      <c r="F3273" s="38">
        <v>1</v>
      </c>
      <c r="G3273" s="38" t="s">
        <v>1638</v>
      </c>
      <c r="H3273" s="38">
        <v>1</v>
      </c>
      <c r="I3273" s="38">
        <v>0.25</v>
      </c>
      <c r="J3273" s="62">
        <f t="shared" si="54"/>
        <v>0.25</v>
      </c>
      <c r="K3273" s="39" t="s">
        <v>1372</v>
      </c>
      <c r="L3273" s="385" t="s">
        <v>6052</v>
      </c>
      <c r="M3273" s="385" t="s">
        <v>6058</v>
      </c>
      <c r="N3273" s="40"/>
      <c r="O3273" s="5"/>
    </row>
    <row r="3274" spans="1:15" s="7" customFormat="1" ht="18.75" hidden="1" customHeight="1" x14ac:dyDescent="0.2">
      <c r="A3274" s="5"/>
      <c r="B3274" s="35" t="s">
        <v>1012</v>
      </c>
      <c r="C3274" s="36" t="s">
        <v>101</v>
      </c>
      <c r="D3274" s="37" t="s">
        <v>2146</v>
      </c>
      <c r="E3274" s="38" t="s">
        <v>2359</v>
      </c>
      <c r="F3274" s="38">
        <v>2</v>
      </c>
      <c r="G3274" s="38" t="s">
        <v>1638</v>
      </c>
      <c r="H3274" s="38">
        <v>1</v>
      </c>
      <c r="I3274" s="38">
        <v>0.15</v>
      </c>
      <c r="J3274" s="62">
        <f t="shared" si="54"/>
        <v>0.3</v>
      </c>
      <c r="K3274" s="39" t="s">
        <v>1372</v>
      </c>
      <c r="L3274" s="385" t="s">
        <v>6052</v>
      </c>
      <c r="M3274" s="385" t="s">
        <v>6058</v>
      </c>
      <c r="N3274" s="40"/>
      <c r="O3274" s="5"/>
    </row>
    <row r="3275" spans="1:15" s="7" customFormat="1" ht="18.75" hidden="1" customHeight="1" x14ac:dyDescent="0.2">
      <c r="A3275" s="5"/>
      <c r="B3275" s="35" t="s">
        <v>1012</v>
      </c>
      <c r="C3275" s="36" t="s">
        <v>101</v>
      </c>
      <c r="D3275" s="37" t="s">
        <v>2147</v>
      </c>
      <c r="E3275" s="38" t="s">
        <v>2359</v>
      </c>
      <c r="F3275" s="38">
        <v>1</v>
      </c>
      <c r="G3275" s="38" t="s">
        <v>1638</v>
      </c>
      <c r="H3275" s="38">
        <v>2</v>
      </c>
      <c r="I3275" s="38">
        <v>0.5</v>
      </c>
      <c r="J3275" s="62">
        <f t="shared" si="54"/>
        <v>1</v>
      </c>
      <c r="K3275" s="39" t="s">
        <v>1372</v>
      </c>
      <c r="L3275" s="385" t="s">
        <v>6052</v>
      </c>
      <c r="M3275" s="385" t="s">
        <v>6058</v>
      </c>
      <c r="N3275" s="40"/>
      <c r="O3275" s="5"/>
    </row>
    <row r="3276" spans="1:15" s="7" customFormat="1" ht="18.75" hidden="1" customHeight="1" x14ac:dyDescent="0.2">
      <c r="A3276" s="5"/>
      <c r="B3276" s="35" t="s">
        <v>1012</v>
      </c>
      <c r="C3276" s="36" t="s">
        <v>101</v>
      </c>
      <c r="D3276" s="37" t="s">
        <v>2148</v>
      </c>
      <c r="E3276" s="38" t="s">
        <v>2359</v>
      </c>
      <c r="F3276" s="38">
        <v>1</v>
      </c>
      <c r="G3276" s="38" t="s">
        <v>1638</v>
      </c>
      <c r="H3276" s="38">
        <v>2</v>
      </c>
      <c r="I3276" s="38">
        <v>0.25</v>
      </c>
      <c r="J3276" s="62">
        <f t="shared" si="54"/>
        <v>0.5</v>
      </c>
      <c r="K3276" s="39" t="s">
        <v>1372</v>
      </c>
      <c r="L3276" s="385" t="s">
        <v>6052</v>
      </c>
      <c r="M3276" s="385" t="s">
        <v>6058</v>
      </c>
      <c r="N3276" s="40"/>
      <c r="O3276" s="5"/>
    </row>
    <row r="3277" spans="1:15" s="7" customFormat="1" ht="18.75" hidden="1" customHeight="1" x14ac:dyDescent="0.2">
      <c r="A3277" s="5"/>
      <c r="B3277" s="35" t="s">
        <v>1012</v>
      </c>
      <c r="C3277" s="36" t="s">
        <v>101</v>
      </c>
      <c r="D3277" s="37" t="s">
        <v>2149</v>
      </c>
      <c r="E3277" s="38" t="s">
        <v>2359</v>
      </c>
      <c r="F3277" s="38">
        <v>1</v>
      </c>
      <c r="G3277" s="38" t="s">
        <v>1638</v>
      </c>
      <c r="H3277" s="38">
        <v>1</v>
      </c>
      <c r="I3277" s="38">
        <v>0.25</v>
      </c>
      <c r="J3277" s="62">
        <f t="shared" si="54"/>
        <v>0.25</v>
      </c>
      <c r="K3277" s="39" t="s">
        <v>1372</v>
      </c>
      <c r="L3277" s="385" t="s">
        <v>6052</v>
      </c>
      <c r="M3277" s="385" t="s">
        <v>6058</v>
      </c>
      <c r="N3277" s="40"/>
      <c r="O3277" s="5"/>
    </row>
    <row r="3278" spans="1:15" s="7" customFormat="1" ht="18.75" hidden="1" customHeight="1" x14ac:dyDescent="0.2">
      <c r="A3278" s="5"/>
      <c r="B3278" s="35" t="s">
        <v>1012</v>
      </c>
      <c r="C3278" s="36" t="s">
        <v>101</v>
      </c>
      <c r="D3278" s="37" t="s">
        <v>2150</v>
      </c>
      <c r="E3278" s="38" t="s">
        <v>2359</v>
      </c>
      <c r="F3278" s="38">
        <v>0.5</v>
      </c>
      <c r="G3278" s="38" t="s">
        <v>1638</v>
      </c>
      <c r="H3278" s="38">
        <v>2</v>
      </c>
      <c r="I3278" s="38">
        <v>1</v>
      </c>
      <c r="J3278" s="62">
        <f t="shared" si="54"/>
        <v>1</v>
      </c>
      <c r="K3278" s="39" t="s">
        <v>1372</v>
      </c>
      <c r="L3278" s="385" t="s">
        <v>6052</v>
      </c>
      <c r="M3278" s="385" t="s">
        <v>6058</v>
      </c>
      <c r="N3278" s="40"/>
      <c r="O3278" s="5"/>
    </row>
    <row r="3279" spans="1:15" s="7" customFormat="1" ht="18.75" hidden="1" customHeight="1" thickBot="1" x14ac:dyDescent="0.25">
      <c r="A3279" s="5"/>
      <c r="B3279" s="41" t="s">
        <v>1012</v>
      </c>
      <c r="C3279" s="42" t="s">
        <v>101</v>
      </c>
      <c r="D3279" s="43" t="s">
        <v>2151</v>
      </c>
      <c r="E3279" s="44" t="s">
        <v>2359</v>
      </c>
      <c r="F3279" s="44">
        <v>0.5</v>
      </c>
      <c r="G3279" s="44" t="s">
        <v>1638</v>
      </c>
      <c r="H3279" s="44">
        <v>2</v>
      </c>
      <c r="I3279" s="44">
        <v>1</v>
      </c>
      <c r="J3279" s="63">
        <f t="shared" si="54"/>
        <v>1</v>
      </c>
      <c r="K3279" s="45" t="s">
        <v>1372</v>
      </c>
      <c r="L3279" s="386" t="s">
        <v>6052</v>
      </c>
      <c r="M3279" s="385" t="s">
        <v>6058</v>
      </c>
      <c r="N3279" s="46"/>
      <c r="O3279" s="5"/>
    </row>
    <row r="3280" spans="1:15" s="7" customFormat="1" ht="18.75" hidden="1" customHeight="1" x14ac:dyDescent="0.2">
      <c r="A3280" s="5"/>
      <c r="B3280" s="29" t="s">
        <v>1122</v>
      </c>
      <c r="C3280" s="30" t="s">
        <v>1352</v>
      </c>
      <c r="D3280" s="31" t="s">
        <v>2137</v>
      </c>
      <c r="E3280" s="32" t="s">
        <v>2359</v>
      </c>
      <c r="F3280" s="32">
        <v>1</v>
      </c>
      <c r="G3280" s="32" t="s">
        <v>1638</v>
      </c>
      <c r="H3280" s="32">
        <v>1</v>
      </c>
      <c r="I3280" s="32">
        <v>0.25</v>
      </c>
      <c r="J3280" s="61">
        <f t="shared" si="54"/>
        <v>0.25</v>
      </c>
      <c r="K3280" s="33" t="s">
        <v>1372</v>
      </c>
      <c r="L3280" s="33" t="s">
        <v>1495</v>
      </c>
      <c r="M3280" s="33" t="s">
        <v>2106</v>
      </c>
      <c r="N3280" s="34"/>
      <c r="O3280" s="5"/>
    </row>
    <row r="3281" spans="1:15" s="7" customFormat="1" ht="18.75" hidden="1" customHeight="1" x14ac:dyDescent="0.2">
      <c r="A3281" s="5"/>
      <c r="B3281" s="35" t="s">
        <v>1122</v>
      </c>
      <c r="C3281" s="36" t="s">
        <v>1352</v>
      </c>
      <c r="D3281" s="37" t="s">
        <v>2139</v>
      </c>
      <c r="E3281" s="38" t="s">
        <v>2359</v>
      </c>
      <c r="F3281" s="38">
        <v>1</v>
      </c>
      <c r="G3281" s="38" t="s">
        <v>1638</v>
      </c>
      <c r="H3281" s="38">
        <v>1</v>
      </c>
      <c r="I3281" s="38">
        <v>0.25</v>
      </c>
      <c r="J3281" s="62">
        <f t="shared" si="54"/>
        <v>0.25</v>
      </c>
      <c r="K3281" s="39" t="s">
        <v>1372</v>
      </c>
      <c r="L3281" s="39" t="s">
        <v>1495</v>
      </c>
      <c r="M3281" s="39" t="s">
        <v>2106</v>
      </c>
      <c r="N3281" s="40"/>
      <c r="O3281" s="5"/>
    </row>
    <row r="3282" spans="1:15" s="7" customFormat="1" ht="18.75" hidden="1" customHeight="1" x14ac:dyDescent="0.2">
      <c r="A3282" s="5"/>
      <c r="B3282" s="35" t="s">
        <v>1122</v>
      </c>
      <c r="C3282" s="36" t="s">
        <v>1352</v>
      </c>
      <c r="D3282" s="37" t="s">
        <v>2140</v>
      </c>
      <c r="E3282" s="38" t="s">
        <v>2359</v>
      </c>
      <c r="F3282" s="38">
        <v>0.5</v>
      </c>
      <c r="G3282" s="38" t="s">
        <v>1638</v>
      </c>
      <c r="H3282" s="38">
        <v>1</v>
      </c>
      <c r="I3282" s="38">
        <v>0.25</v>
      </c>
      <c r="J3282" s="62">
        <f t="shared" si="54"/>
        <v>0.125</v>
      </c>
      <c r="K3282" s="39" t="s">
        <v>1372</v>
      </c>
      <c r="L3282" s="39" t="s">
        <v>1495</v>
      </c>
      <c r="M3282" s="39" t="s">
        <v>2106</v>
      </c>
      <c r="N3282" s="40"/>
      <c r="O3282" s="5"/>
    </row>
    <row r="3283" spans="1:15" s="7" customFormat="1" ht="18.75" hidden="1" customHeight="1" x14ac:dyDescent="0.2">
      <c r="A3283" s="5"/>
      <c r="B3283" s="35" t="s">
        <v>1122</v>
      </c>
      <c r="C3283" s="36" t="s">
        <v>1352</v>
      </c>
      <c r="D3283" s="37" t="s">
        <v>2141</v>
      </c>
      <c r="E3283" s="38" t="s">
        <v>2359</v>
      </c>
      <c r="F3283" s="38">
        <v>1</v>
      </c>
      <c r="G3283" s="38" t="s">
        <v>1638</v>
      </c>
      <c r="H3283" s="38">
        <v>2</v>
      </c>
      <c r="I3283" s="38">
        <v>0.25</v>
      </c>
      <c r="J3283" s="62">
        <f t="shared" si="54"/>
        <v>0.5</v>
      </c>
      <c r="K3283" s="39" t="s">
        <v>1372</v>
      </c>
      <c r="L3283" s="39" t="s">
        <v>1495</v>
      </c>
      <c r="M3283" s="39" t="s">
        <v>2106</v>
      </c>
      <c r="N3283" s="40"/>
      <c r="O3283" s="5"/>
    </row>
    <row r="3284" spans="1:15" s="7" customFormat="1" ht="18.75" hidden="1" customHeight="1" thickBot="1" x14ac:dyDescent="0.25">
      <c r="A3284" s="5"/>
      <c r="B3284" s="41" t="s">
        <v>1122</v>
      </c>
      <c r="C3284" s="42" t="s">
        <v>1352</v>
      </c>
      <c r="D3284" s="43" t="s">
        <v>2142</v>
      </c>
      <c r="E3284" s="44" t="s">
        <v>2359</v>
      </c>
      <c r="F3284" s="44">
        <v>1</v>
      </c>
      <c r="G3284" s="44" t="s">
        <v>1638</v>
      </c>
      <c r="H3284" s="44">
        <v>1</v>
      </c>
      <c r="I3284" s="44">
        <v>0.25</v>
      </c>
      <c r="J3284" s="63">
        <f t="shared" si="54"/>
        <v>0.25</v>
      </c>
      <c r="K3284" s="45" t="s">
        <v>1372</v>
      </c>
      <c r="L3284" s="45" t="s">
        <v>1495</v>
      </c>
      <c r="M3284" s="45" t="s">
        <v>2106</v>
      </c>
      <c r="N3284" s="46"/>
      <c r="O3284" s="5"/>
    </row>
    <row r="3285" spans="1:15" s="7" customFormat="1" ht="18.75" hidden="1" customHeight="1" x14ac:dyDescent="0.2">
      <c r="A3285" s="5"/>
      <c r="B3285" s="29" t="s">
        <v>1123</v>
      </c>
      <c r="C3285" s="30" t="s">
        <v>1354</v>
      </c>
      <c r="D3285" s="31" t="s">
        <v>2137</v>
      </c>
      <c r="E3285" s="32" t="s">
        <v>2359</v>
      </c>
      <c r="F3285" s="32">
        <v>1</v>
      </c>
      <c r="G3285" s="32" t="s">
        <v>1638</v>
      </c>
      <c r="H3285" s="32">
        <v>1</v>
      </c>
      <c r="I3285" s="32">
        <v>0.25</v>
      </c>
      <c r="J3285" s="61">
        <f t="shared" si="54"/>
        <v>0.25</v>
      </c>
      <c r="K3285" s="33" t="s">
        <v>1372</v>
      </c>
      <c r="L3285" s="33" t="s">
        <v>1495</v>
      </c>
      <c r="M3285" s="33" t="s">
        <v>2106</v>
      </c>
      <c r="N3285" s="34"/>
      <c r="O3285" s="5"/>
    </row>
    <row r="3286" spans="1:15" s="7" customFormat="1" ht="18.75" hidden="1" customHeight="1" x14ac:dyDescent="0.2">
      <c r="A3286" s="5"/>
      <c r="B3286" s="35" t="s">
        <v>1123</v>
      </c>
      <c r="C3286" s="36" t="s">
        <v>1354</v>
      </c>
      <c r="D3286" s="37" t="s">
        <v>2139</v>
      </c>
      <c r="E3286" s="38" t="s">
        <v>2359</v>
      </c>
      <c r="F3286" s="38">
        <v>1</v>
      </c>
      <c r="G3286" s="38" t="s">
        <v>1638</v>
      </c>
      <c r="H3286" s="38">
        <v>1</v>
      </c>
      <c r="I3286" s="38">
        <v>0.25</v>
      </c>
      <c r="J3286" s="62">
        <f t="shared" si="54"/>
        <v>0.25</v>
      </c>
      <c r="K3286" s="39" t="s">
        <v>1372</v>
      </c>
      <c r="L3286" s="39" t="s">
        <v>1495</v>
      </c>
      <c r="M3286" s="39" t="s">
        <v>2106</v>
      </c>
      <c r="N3286" s="40"/>
      <c r="O3286" s="5"/>
    </row>
    <row r="3287" spans="1:15" s="7" customFormat="1" ht="18.75" hidden="1" customHeight="1" x14ac:dyDescent="0.2">
      <c r="A3287" s="5"/>
      <c r="B3287" s="35" t="s">
        <v>1123</v>
      </c>
      <c r="C3287" s="36" t="s">
        <v>1354</v>
      </c>
      <c r="D3287" s="37" t="s">
        <v>2140</v>
      </c>
      <c r="E3287" s="38" t="s">
        <v>2359</v>
      </c>
      <c r="F3287" s="38">
        <v>0.5</v>
      </c>
      <c r="G3287" s="38" t="s">
        <v>1638</v>
      </c>
      <c r="H3287" s="38">
        <v>1</v>
      </c>
      <c r="I3287" s="38">
        <v>0.25</v>
      </c>
      <c r="J3287" s="62">
        <f t="shared" si="54"/>
        <v>0.125</v>
      </c>
      <c r="K3287" s="39" t="s">
        <v>1372</v>
      </c>
      <c r="L3287" s="39" t="s">
        <v>1495</v>
      </c>
      <c r="M3287" s="39" t="s">
        <v>2106</v>
      </c>
      <c r="N3287" s="40"/>
      <c r="O3287" s="5"/>
    </row>
    <row r="3288" spans="1:15" s="7" customFormat="1" ht="18.75" hidden="1" customHeight="1" x14ac:dyDescent="0.2">
      <c r="A3288" s="5"/>
      <c r="B3288" s="35" t="s">
        <v>1123</v>
      </c>
      <c r="C3288" s="36" t="s">
        <v>1354</v>
      </c>
      <c r="D3288" s="37" t="s">
        <v>2141</v>
      </c>
      <c r="E3288" s="38" t="s">
        <v>2359</v>
      </c>
      <c r="F3288" s="38">
        <v>1</v>
      </c>
      <c r="G3288" s="38" t="s">
        <v>1638</v>
      </c>
      <c r="H3288" s="38">
        <v>2</v>
      </c>
      <c r="I3288" s="38">
        <v>0.25</v>
      </c>
      <c r="J3288" s="62">
        <f t="shared" si="54"/>
        <v>0.5</v>
      </c>
      <c r="K3288" s="39" t="s">
        <v>1372</v>
      </c>
      <c r="L3288" s="39" t="s">
        <v>1495</v>
      </c>
      <c r="M3288" s="39" t="s">
        <v>2106</v>
      </c>
      <c r="N3288" s="40"/>
      <c r="O3288" s="5"/>
    </row>
    <row r="3289" spans="1:15" s="7" customFormat="1" ht="18.75" hidden="1" customHeight="1" thickBot="1" x14ac:dyDescent="0.25">
      <c r="A3289" s="5"/>
      <c r="B3289" s="41" t="s">
        <v>1123</v>
      </c>
      <c r="C3289" s="42" t="s">
        <v>1354</v>
      </c>
      <c r="D3289" s="43" t="s">
        <v>2142</v>
      </c>
      <c r="E3289" s="44" t="s">
        <v>2359</v>
      </c>
      <c r="F3289" s="44">
        <v>1</v>
      </c>
      <c r="G3289" s="44" t="s">
        <v>1638</v>
      </c>
      <c r="H3289" s="44">
        <v>1</v>
      </c>
      <c r="I3289" s="44">
        <v>0.25</v>
      </c>
      <c r="J3289" s="63">
        <f t="shared" si="54"/>
        <v>0.25</v>
      </c>
      <c r="K3289" s="45" t="s">
        <v>1372</v>
      </c>
      <c r="L3289" s="45" t="s">
        <v>1495</v>
      </c>
      <c r="M3289" s="45" t="s">
        <v>2106</v>
      </c>
      <c r="N3289" s="46"/>
      <c r="O3289" s="5"/>
    </row>
    <row r="3290" spans="1:15" s="7" customFormat="1" ht="18.75" hidden="1" customHeight="1" x14ac:dyDescent="0.2">
      <c r="A3290" s="5"/>
      <c r="B3290" s="35" t="s">
        <v>1013</v>
      </c>
      <c r="C3290" s="36" t="s">
        <v>101</v>
      </c>
      <c r="D3290" s="37" t="s">
        <v>2143</v>
      </c>
      <c r="E3290" s="38" t="s">
        <v>2359</v>
      </c>
      <c r="F3290" s="38">
        <v>12</v>
      </c>
      <c r="G3290" s="38" t="s">
        <v>1638</v>
      </c>
      <c r="H3290" s="38">
        <v>2</v>
      </c>
      <c r="I3290" s="38">
        <v>0.25</v>
      </c>
      <c r="J3290" s="62">
        <f t="shared" si="54"/>
        <v>6</v>
      </c>
      <c r="K3290" s="39" t="s">
        <v>1372</v>
      </c>
      <c r="L3290" s="385" t="s">
        <v>6052</v>
      </c>
      <c r="M3290" s="385" t="s">
        <v>6055</v>
      </c>
      <c r="N3290" s="40"/>
      <c r="O3290" s="5"/>
    </row>
    <row r="3291" spans="1:15" s="7" customFormat="1" ht="18.75" hidden="1" customHeight="1" x14ac:dyDescent="0.2">
      <c r="A3291" s="5"/>
      <c r="B3291" s="35" t="s">
        <v>1013</v>
      </c>
      <c r="C3291" s="36" t="s">
        <v>101</v>
      </c>
      <c r="D3291" s="37" t="str">
        <f>UPPER("Revisar funcionamiento de calefactor (heater)")</f>
        <v>REVISAR FUNCIONAMIENTO DE CALEFACTOR (HEATER)</v>
      </c>
      <c r="E3291" s="38" t="s">
        <v>2359</v>
      </c>
      <c r="F3291" s="38">
        <v>12</v>
      </c>
      <c r="G3291" s="38" t="s">
        <v>1638</v>
      </c>
      <c r="H3291" s="38">
        <v>1</v>
      </c>
      <c r="I3291" s="38">
        <v>0.25</v>
      </c>
      <c r="J3291" s="62">
        <f t="shared" si="54"/>
        <v>3</v>
      </c>
      <c r="K3291" s="39" t="s">
        <v>1372</v>
      </c>
      <c r="L3291" s="385" t="s">
        <v>6052</v>
      </c>
      <c r="M3291" s="385" t="s">
        <v>6055</v>
      </c>
      <c r="N3291" s="40"/>
      <c r="O3291" s="5"/>
    </row>
    <row r="3292" spans="1:15" s="7" customFormat="1" ht="18.75" hidden="1" customHeight="1" x14ac:dyDescent="0.2">
      <c r="A3292" s="5"/>
      <c r="B3292" s="35" t="s">
        <v>1013</v>
      </c>
      <c r="C3292" s="36" t="s">
        <v>101</v>
      </c>
      <c r="D3292" s="37" t="s">
        <v>2144</v>
      </c>
      <c r="E3292" s="38" t="s">
        <v>2359</v>
      </c>
      <c r="F3292" s="38">
        <v>2</v>
      </c>
      <c r="G3292" s="38" t="s">
        <v>1638</v>
      </c>
      <c r="H3292" s="38">
        <v>1</v>
      </c>
      <c r="I3292" s="38">
        <v>0.15</v>
      </c>
      <c r="J3292" s="62">
        <f t="shared" si="54"/>
        <v>0.3</v>
      </c>
      <c r="K3292" s="39" t="s">
        <v>1372</v>
      </c>
      <c r="L3292" s="385" t="s">
        <v>6052</v>
      </c>
      <c r="M3292" s="385" t="s">
        <v>6055</v>
      </c>
      <c r="N3292" s="40"/>
      <c r="O3292" s="5"/>
    </row>
    <row r="3293" spans="1:15" s="7" customFormat="1" ht="18.75" hidden="1" customHeight="1" x14ac:dyDescent="0.2">
      <c r="A3293" s="5"/>
      <c r="B3293" s="35" t="s">
        <v>1013</v>
      </c>
      <c r="C3293" s="36" t="s">
        <v>101</v>
      </c>
      <c r="D3293" s="37" t="s">
        <v>2145</v>
      </c>
      <c r="E3293" s="38" t="s">
        <v>2359</v>
      </c>
      <c r="F3293" s="38">
        <v>1</v>
      </c>
      <c r="G3293" s="38" t="s">
        <v>1638</v>
      </c>
      <c r="H3293" s="38">
        <v>1</v>
      </c>
      <c r="I3293" s="38">
        <v>0.25</v>
      </c>
      <c r="J3293" s="62">
        <f t="shared" si="54"/>
        <v>0.25</v>
      </c>
      <c r="K3293" s="39" t="s">
        <v>1372</v>
      </c>
      <c r="L3293" s="385" t="s">
        <v>6052</v>
      </c>
      <c r="M3293" s="385" t="s">
        <v>6055</v>
      </c>
      <c r="N3293" s="40"/>
      <c r="O3293" s="5"/>
    </row>
    <row r="3294" spans="1:15" s="7" customFormat="1" ht="18.75" hidden="1" customHeight="1" x14ac:dyDescent="0.2">
      <c r="A3294" s="5"/>
      <c r="B3294" s="35" t="s">
        <v>1013</v>
      </c>
      <c r="C3294" s="36" t="s">
        <v>101</v>
      </c>
      <c r="D3294" s="37" t="s">
        <v>2146</v>
      </c>
      <c r="E3294" s="38" t="s">
        <v>2359</v>
      </c>
      <c r="F3294" s="38">
        <v>2</v>
      </c>
      <c r="G3294" s="38" t="s">
        <v>1638</v>
      </c>
      <c r="H3294" s="38">
        <v>1</v>
      </c>
      <c r="I3294" s="38">
        <v>0.15</v>
      </c>
      <c r="J3294" s="62">
        <f t="shared" si="54"/>
        <v>0.3</v>
      </c>
      <c r="K3294" s="39" t="s">
        <v>1372</v>
      </c>
      <c r="L3294" s="385" t="s">
        <v>6052</v>
      </c>
      <c r="M3294" s="385" t="s">
        <v>6055</v>
      </c>
      <c r="N3294" s="40"/>
      <c r="O3294" s="5"/>
    </row>
    <row r="3295" spans="1:15" s="7" customFormat="1" ht="18.75" hidden="1" customHeight="1" x14ac:dyDescent="0.2">
      <c r="A3295" s="5"/>
      <c r="B3295" s="35" t="s">
        <v>1013</v>
      </c>
      <c r="C3295" s="36" t="s">
        <v>101</v>
      </c>
      <c r="D3295" s="37" t="s">
        <v>2147</v>
      </c>
      <c r="E3295" s="38" t="s">
        <v>2359</v>
      </c>
      <c r="F3295" s="38">
        <v>1</v>
      </c>
      <c r="G3295" s="38" t="s">
        <v>1638</v>
      </c>
      <c r="H3295" s="38">
        <v>2</v>
      </c>
      <c r="I3295" s="38">
        <v>0.5</v>
      </c>
      <c r="J3295" s="62">
        <f t="shared" si="54"/>
        <v>1</v>
      </c>
      <c r="K3295" s="39" t="s">
        <v>1372</v>
      </c>
      <c r="L3295" s="385" t="s">
        <v>6052</v>
      </c>
      <c r="M3295" s="385" t="s">
        <v>6055</v>
      </c>
      <c r="N3295" s="40"/>
      <c r="O3295" s="5"/>
    </row>
    <row r="3296" spans="1:15" s="7" customFormat="1" ht="18.75" hidden="1" customHeight="1" x14ac:dyDescent="0.2">
      <c r="A3296" s="5"/>
      <c r="B3296" s="35" t="s">
        <v>1013</v>
      </c>
      <c r="C3296" s="36" t="s">
        <v>101</v>
      </c>
      <c r="D3296" s="37" t="s">
        <v>2148</v>
      </c>
      <c r="E3296" s="38" t="s">
        <v>2359</v>
      </c>
      <c r="F3296" s="38">
        <v>1</v>
      </c>
      <c r="G3296" s="38" t="s">
        <v>1638</v>
      </c>
      <c r="H3296" s="38">
        <v>2</v>
      </c>
      <c r="I3296" s="38">
        <v>0.25</v>
      </c>
      <c r="J3296" s="62">
        <f t="shared" si="54"/>
        <v>0.5</v>
      </c>
      <c r="K3296" s="39" t="s">
        <v>1372</v>
      </c>
      <c r="L3296" s="385" t="s">
        <v>6052</v>
      </c>
      <c r="M3296" s="385" t="s">
        <v>6055</v>
      </c>
      <c r="N3296" s="40"/>
      <c r="O3296" s="5"/>
    </row>
    <row r="3297" spans="1:15" s="7" customFormat="1" ht="18.75" hidden="1" customHeight="1" x14ac:dyDescent="0.2">
      <c r="A3297" s="5"/>
      <c r="B3297" s="35" t="s">
        <v>1013</v>
      </c>
      <c r="C3297" s="36" t="s">
        <v>101</v>
      </c>
      <c r="D3297" s="37" t="s">
        <v>2149</v>
      </c>
      <c r="E3297" s="38" t="s">
        <v>2359</v>
      </c>
      <c r="F3297" s="38">
        <v>1</v>
      </c>
      <c r="G3297" s="38" t="s">
        <v>1638</v>
      </c>
      <c r="H3297" s="38">
        <v>1</v>
      </c>
      <c r="I3297" s="38">
        <v>0.25</v>
      </c>
      <c r="J3297" s="62">
        <f t="shared" si="54"/>
        <v>0.25</v>
      </c>
      <c r="K3297" s="39" t="s">
        <v>1372</v>
      </c>
      <c r="L3297" s="385" t="s">
        <v>6052</v>
      </c>
      <c r="M3297" s="385" t="s">
        <v>6055</v>
      </c>
      <c r="N3297" s="40"/>
      <c r="O3297" s="5"/>
    </row>
    <row r="3298" spans="1:15" s="7" customFormat="1" ht="18.75" hidden="1" customHeight="1" x14ac:dyDescent="0.2">
      <c r="A3298" s="5"/>
      <c r="B3298" s="35" t="s">
        <v>1013</v>
      </c>
      <c r="C3298" s="36" t="s">
        <v>101</v>
      </c>
      <c r="D3298" s="37" t="s">
        <v>2150</v>
      </c>
      <c r="E3298" s="38" t="s">
        <v>2359</v>
      </c>
      <c r="F3298" s="38">
        <v>0.5</v>
      </c>
      <c r="G3298" s="38" t="s">
        <v>1638</v>
      </c>
      <c r="H3298" s="38">
        <v>2</v>
      </c>
      <c r="I3298" s="38">
        <v>1</v>
      </c>
      <c r="J3298" s="62">
        <f t="shared" si="54"/>
        <v>1</v>
      </c>
      <c r="K3298" s="39" t="s">
        <v>1372</v>
      </c>
      <c r="L3298" s="385" t="s">
        <v>6052</v>
      </c>
      <c r="M3298" s="385" t="s">
        <v>6055</v>
      </c>
      <c r="N3298" s="40"/>
      <c r="O3298" s="5"/>
    </row>
    <row r="3299" spans="1:15" s="7" customFormat="1" ht="18.75" hidden="1" customHeight="1" thickBot="1" x14ac:dyDescent="0.25">
      <c r="A3299" s="5"/>
      <c r="B3299" s="41" t="s">
        <v>1013</v>
      </c>
      <c r="C3299" s="42" t="s">
        <v>101</v>
      </c>
      <c r="D3299" s="43" t="s">
        <v>2151</v>
      </c>
      <c r="E3299" s="44" t="s">
        <v>2359</v>
      </c>
      <c r="F3299" s="44">
        <v>0.5</v>
      </c>
      <c r="G3299" s="44" t="s">
        <v>1638</v>
      </c>
      <c r="H3299" s="44">
        <v>2</v>
      </c>
      <c r="I3299" s="44">
        <v>1</v>
      </c>
      <c r="J3299" s="63">
        <f t="shared" si="54"/>
        <v>1</v>
      </c>
      <c r="K3299" s="45" t="s">
        <v>1372</v>
      </c>
      <c r="L3299" s="386" t="s">
        <v>6052</v>
      </c>
      <c r="M3299" s="385" t="s">
        <v>6055</v>
      </c>
      <c r="N3299" s="46"/>
      <c r="O3299" s="5"/>
    </row>
    <row r="3300" spans="1:15" s="7" customFormat="1" ht="18.75" hidden="1" customHeight="1" x14ac:dyDescent="0.2">
      <c r="A3300" s="5"/>
      <c r="B3300" s="29" t="s">
        <v>1124</v>
      </c>
      <c r="C3300" s="30" t="s">
        <v>1352</v>
      </c>
      <c r="D3300" s="31" t="s">
        <v>2137</v>
      </c>
      <c r="E3300" s="32" t="s">
        <v>2359</v>
      </c>
      <c r="F3300" s="32">
        <v>1</v>
      </c>
      <c r="G3300" s="32" t="s">
        <v>1638</v>
      </c>
      <c r="H3300" s="32">
        <v>1</v>
      </c>
      <c r="I3300" s="32">
        <v>0.25</v>
      </c>
      <c r="J3300" s="61">
        <f t="shared" ref="J3300:J3360" si="55">F3300*H3300*I3300</f>
        <v>0.25</v>
      </c>
      <c r="K3300" s="33" t="s">
        <v>1372</v>
      </c>
      <c r="L3300" s="387" t="s">
        <v>1373</v>
      </c>
      <c r="M3300" s="387" t="s">
        <v>6086</v>
      </c>
      <c r="N3300" s="34"/>
      <c r="O3300" s="5"/>
    </row>
    <row r="3301" spans="1:15" s="7" customFormat="1" ht="18.75" hidden="1" customHeight="1" x14ac:dyDescent="0.2">
      <c r="A3301" s="5"/>
      <c r="B3301" s="35" t="s">
        <v>1124</v>
      </c>
      <c r="C3301" s="36" t="s">
        <v>1352</v>
      </c>
      <c r="D3301" s="37" t="s">
        <v>2139</v>
      </c>
      <c r="E3301" s="38" t="s">
        <v>2359</v>
      </c>
      <c r="F3301" s="38">
        <v>1</v>
      </c>
      <c r="G3301" s="38" t="s">
        <v>1638</v>
      </c>
      <c r="H3301" s="38">
        <v>1</v>
      </c>
      <c r="I3301" s="38">
        <v>0.25</v>
      </c>
      <c r="J3301" s="62">
        <f t="shared" si="55"/>
        <v>0.25</v>
      </c>
      <c r="K3301" s="39" t="s">
        <v>1372</v>
      </c>
      <c r="L3301" s="385" t="s">
        <v>1373</v>
      </c>
      <c r="M3301" s="385" t="s">
        <v>6086</v>
      </c>
      <c r="N3301" s="40"/>
      <c r="O3301" s="5"/>
    </row>
    <row r="3302" spans="1:15" s="7" customFormat="1" ht="18.75" hidden="1" customHeight="1" x14ac:dyDescent="0.2">
      <c r="A3302" s="5"/>
      <c r="B3302" s="35" t="s">
        <v>1124</v>
      </c>
      <c r="C3302" s="36" t="s">
        <v>1352</v>
      </c>
      <c r="D3302" s="37" t="s">
        <v>2140</v>
      </c>
      <c r="E3302" s="38" t="s">
        <v>2359</v>
      </c>
      <c r="F3302" s="38">
        <v>0.5</v>
      </c>
      <c r="G3302" s="38" t="s">
        <v>1638</v>
      </c>
      <c r="H3302" s="38">
        <v>1</v>
      </c>
      <c r="I3302" s="38">
        <v>0.25</v>
      </c>
      <c r="J3302" s="62">
        <f t="shared" si="55"/>
        <v>0.125</v>
      </c>
      <c r="K3302" s="39" t="s">
        <v>1372</v>
      </c>
      <c r="L3302" s="385" t="s">
        <v>1373</v>
      </c>
      <c r="M3302" s="385" t="s">
        <v>6086</v>
      </c>
      <c r="N3302" s="40"/>
      <c r="O3302" s="5"/>
    </row>
    <row r="3303" spans="1:15" s="7" customFormat="1" ht="18.75" hidden="1" customHeight="1" x14ac:dyDescent="0.2">
      <c r="A3303" s="5"/>
      <c r="B3303" s="35" t="s">
        <v>1124</v>
      </c>
      <c r="C3303" s="36" t="s">
        <v>1352</v>
      </c>
      <c r="D3303" s="37" t="s">
        <v>2141</v>
      </c>
      <c r="E3303" s="38" t="s">
        <v>2359</v>
      </c>
      <c r="F3303" s="38">
        <v>1</v>
      </c>
      <c r="G3303" s="38" t="s">
        <v>1638</v>
      </c>
      <c r="H3303" s="38">
        <v>2</v>
      </c>
      <c r="I3303" s="38">
        <v>0.25</v>
      </c>
      <c r="J3303" s="62">
        <f t="shared" si="55"/>
        <v>0.5</v>
      </c>
      <c r="K3303" s="39" t="s">
        <v>1372</v>
      </c>
      <c r="L3303" s="385" t="s">
        <v>1373</v>
      </c>
      <c r="M3303" s="385" t="s">
        <v>6086</v>
      </c>
      <c r="N3303" s="40"/>
      <c r="O3303" s="5"/>
    </row>
    <row r="3304" spans="1:15" s="7" customFormat="1" ht="18.75" hidden="1" customHeight="1" thickBot="1" x14ac:dyDescent="0.25">
      <c r="A3304" s="5"/>
      <c r="B3304" s="35" t="s">
        <v>1124</v>
      </c>
      <c r="C3304" s="36" t="s">
        <v>1352</v>
      </c>
      <c r="D3304" s="37" t="s">
        <v>2142</v>
      </c>
      <c r="E3304" s="38" t="s">
        <v>2359</v>
      </c>
      <c r="F3304" s="38">
        <v>1</v>
      </c>
      <c r="G3304" s="38" t="s">
        <v>1638</v>
      </c>
      <c r="H3304" s="38">
        <v>1</v>
      </c>
      <c r="I3304" s="38">
        <v>0.25</v>
      </c>
      <c r="J3304" s="62">
        <f t="shared" si="55"/>
        <v>0.25</v>
      </c>
      <c r="K3304" s="39" t="s">
        <v>1372</v>
      </c>
      <c r="L3304" s="385" t="s">
        <v>1373</v>
      </c>
      <c r="M3304" s="385" t="s">
        <v>6086</v>
      </c>
      <c r="N3304" s="40"/>
      <c r="O3304" s="5"/>
    </row>
    <row r="3305" spans="1:15" s="7" customFormat="1" ht="18.75" hidden="1" customHeight="1" x14ac:dyDescent="0.2">
      <c r="A3305" s="5"/>
      <c r="B3305" s="29" t="s">
        <v>1125</v>
      </c>
      <c r="C3305" s="30" t="s">
        <v>1354</v>
      </c>
      <c r="D3305" s="31" t="s">
        <v>2137</v>
      </c>
      <c r="E3305" s="38" t="s">
        <v>2359</v>
      </c>
      <c r="F3305" s="38">
        <v>1</v>
      </c>
      <c r="G3305" s="38" t="s">
        <v>1638</v>
      </c>
      <c r="H3305" s="38">
        <v>1</v>
      </c>
      <c r="I3305" s="38">
        <v>0.25</v>
      </c>
      <c r="J3305" s="62">
        <f t="shared" si="55"/>
        <v>0.25</v>
      </c>
      <c r="K3305" s="33" t="s">
        <v>1372</v>
      </c>
      <c r="L3305" s="387" t="s">
        <v>1373</v>
      </c>
      <c r="M3305" s="387" t="s">
        <v>6086</v>
      </c>
      <c r="N3305" s="34"/>
      <c r="O3305" s="5"/>
    </row>
    <row r="3306" spans="1:15" s="7" customFormat="1" ht="18.75" hidden="1" customHeight="1" x14ac:dyDescent="0.2">
      <c r="A3306" s="5"/>
      <c r="B3306" s="35" t="s">
        <v>1125</v>
      </c>
      <c r="C3306" s="36" t="s">
        <v>1354</v>
      </c>
      <c r="D3306" s="37" t="s">
        <v>2139</v>
      </c>
      <c r="E3306" s="38" t="s">
        <v>2359</v>
      </c>
      <c r="F3306" s="38">
        <v>1</v>
      </c>
      <c r="G3306" s="38" t="s">
        <v>1638</v>
      </c>
      <c r="H3306" s="38">
        <v>1</v>
      </c>
      <c r="I3306" s="38">
        <v>0.25</v>
      </c>
      <c r="J3306" s="62">
        <f t="shared" si="55"/>
        <v>0.25</v>
      </c>
      <c r="K3306" s="39" t="s">
        <v>1372</v>
      </c>
      <c r="L3306" s="385" t="s">
        <v>1373</v>
      </c>
      <c r="M3306" s="385" t="s">
        <v>6086</v>
      </c>
      <c r="N3306" s="40"/>
      <c r="O3306" s="5"/>
    </row>
    <row r="3307" spans="1:15" s="7" customFormat="1" ht="18.75" hidden="1" customHeight="1" x14ac:dyDescent="0.2">
      <c r="A3307" s="5"/>
      <c r="B3307" s="35" t="s">
        <v>1125</v>
      </c>
      <c r="C3307" s="36" t="s">
        <v>1354</v>
      </c>
      <c r="D3307" s="37" t="s">
        <v>2140</v>
      </c>
      <c r="E3307" s="38" t="s">
        <v>2359</v>
      </c>
      <c r="F3307" s="38">
        <v>0.5</v>
      </c>
      <c r="G3307" s="38" t="s">
        <v>1638</v>
      </c>
      <c r="H3307" s="38">
        <v>1</v>
      </c>
      <c r="I3307" s="38">
        <v>0.25</v>
      </c>
      <c r="J3307" s="62">
        <f t="shared" si="55"/>
        <v>0.125</v>
      </c>
      <c r="K3307" s="39" t="s">
        <v>1372</v>
      </c>
      <c r="L3307" s="385" t="s">
        <v>1373</v>
      </c>
      <c r="M3307" s="385" t="s">
        <v>6086</v>
      </c>
      <c r="N3307" s="40"/>
      <c r="O3307" s="5"/>
    </row>
    <row r="3308" spans="1:15" s="7" customFormat="1" ht="18.75" hidden="1" customHeight="1" x14ac:dyDescent="0.2">
      <c r="A3308" s="5"/>
      <c r="B3308" s="35" t="s">
        <v>1125</v>
      </c>
      <c r="C3308" s="36" t="s">
        <v>1354</v>
      </c>
      <c r="D3308" s="37" t="s">
        <v>2141</v>
      </c>
      <c r="E3308" s="38" t="s">
        <v>2359</v>
      </c>
      <c r="F3308" s="38">
        <v>1</v>
      </c>
      <c r="G3308" s="38" t="s">
        <v>1638</v>
      </c>
      <c r="H3308" s="38">
        <v>2</v>
      </c>
      <c r="I3308" s="38">
        <v>0.25</v>
      </c>
      <c r="J3308" s="62">
        <f t="shared" si="55"/>
        <v>0.5</v>
      </c>
      <c r="K3308" s="39" t="s">
        <v>1372</v>
      </c>
      <c r="L3308" s="385" t="s">
        <v>1373</v>
      </c>
      <c r="M3308" s="385" t="s">
        <v>6086</v>
      </c>
      <c r="N3308" s="40"/>
      <c r="O3308" s="5"/>
    </row>
    <row r="3309" spans="1:15" s="7" customFormat="1" ht="18.75" hidden="1" customHeight="1" thickBot="1" x14ac:dyDescent="0.25">
      <c r="A3309" s="5"/>
      <c r="B3309" s="41" t="s">
        <v>1125</v>
      </c>
      <c r="C3309" s="42" t="s">
        <v>1354</v>
      </c>
      <c r="D3309" s="43" t="s">
        <v>2142</v>
      </c>
      <c r="E3309" s="44" t="s">
        <v>2359</v>
      </c>
      <c r="F3309" s="44">
        <v>1</v>
      </c>
      <c r="G3309" s="44" t="s">
        <v>1638</v>
      </c>
      <c r="H3309" s="44">
        <v>1</v>
      </c>
      <c r="I3309" s="44">
        <v>0.25</v>
      </c>
      <c r="J3309" s="63">
        <f t="shared" si="55"/>
        <v>0.25</v>
      </c>
      <c r="K3309" s="45" t="s">
        <v>1372</v>
      </c>
      <c r="L3309" s="386" t="s">
        <v>1373</v>
      </c>
      <c r="M3309" s="386" t="s">
        <v>6086</v>
      </c>
      <c r="N3309" s="46"/>
      <c r="O3309" s="5"/>
    </row>
    <row r="3310" spans="1:15" s="7" customFormat="1" ht="18.75" hidden="1" customHeight="1" x14ac:dyDescent="0.2">
      <c r="A3310" s="5"/>
      <c r="B3310" s="35" t="s">
        <v>217</v>
      </c>
      <c r="C3310" s="36" t="s">
        <v>101</v>
      </c>
      <c r="D3310" s="37" t="s">
        <v>2143</v>
      </c>
      <c r="E3310" s="38" t="s">
        <v>2359</v>
      </c>
      <c r="F3310" s="38">
        <v>12</v>
      </c>
      <c r="G3310" s="38" t="s">
        <v>1638</v>
      </c>
      <c r="H3310" s="38">
        <v>2</v>
      </c>
      <c r="I3310" s="38">
        <v>0.25</v>
      </c>
      <c r="J3310" s="62">
        <f t="shared" si="55"/>
        <v>6</v>
      </c>
      <c r="K3310" s="39" t="s">
        <v>1372</v>
      </c>
      <c r="L3310" s="385" t="s">
        <v>6052</v>
      </c>
      <c r="M3310" s="385" t="s">
        <v>6056</v>
      </c>
      <c r="N3310" s="40"/>
      <c r="O3310" s="5"/>
    </row>
    <row r="3311" spans="1:15" s="7" customFormat="1" ht="18.75" hidden="1" customHeight="1" x14ac:dyDescent="0.2">
      <c r="A3311" s="5"/>
      <c r="B3311" s="35" t="s">
        <v>217</v>
      </c>
      <c r="C3311" s="36" t="s">
        <v>101</v>
      </c>
      <c r="D3311" s="37" t="str">
        <f>UPPER("Revisar funcionamiento de calefactor (heater)")</f>
        <v>REVISAR FUNCIONAMIENTO DE CALEFACTOR (HEATER)</v>
      </c>
      <c r="E3311" s="38" t="s">
        <v>2359</v>
      </c>
      <c r="F3311" s="38">
        <v>12</v>
      </c>
      <c r="G3311" s="38" t="s">
        <v>1638</v>
      </c>
      <c r="H3311" s="38">
        <v>1</v>
      </c>
      <c r="I3311" s="38">
        <v>0.25</v>
      </c>
      <c r="J3311" s="62">
        <f t="shared" si="55"/>
        <v>3</v>
      </c>
      <c r="K3311" s="39" t="s">
        <v>1372</v>
      </c>
      <c r="L3311" s="385" t="s">
        <v>6052</v>
      </c>
      <c r="M3311" s="385" t="s">
        <v>6056</v>
      </c>
      <c r="N3311" s="40"/>
      <c r="O3311" s="5"/>
    </row>
    <row r="3312" spans="1:15" s="7" customFormat="1" ht="18.75" hidden="1" customHeight="1" x14ac:dyDescent="0.2">
      <c r="A3312" s="5"/>
      <c r="B3312" s="35" t="s">
        <v>217</v>
      </c>
      <c r="C3312" s="36" t="s">
        <v>101</v>
      </c>
      <c r="D3312" s="37" t="s">
        <v>2144</v>
      </c>
      <c r="E3312" s="38" t="s">
        <v>2359</v>
      </c>
      <c r="F3312" s="38">
        <v>2</v>
      </c>
      <c r="G3312" s="38" t="s">
        <v>1638</v>
      </c>
      <c r="H3312" s="38">
        <v>1</v>
      </c>
      <c r="I3312" s="38">
        <v>0.15</v>
      </c>
      <c r="J3312" s="62">
        <f t="shared" si="55"/>
        <v>0.3</v>
      </c>
      <c r="K3312" s="39" t="s">
        <v>1372</v>
      </c>
      <c r="L3312" s="385" t="s">
        <v>6052</v>
      </c>
      <c r="M3312" s="385" t="s">
        <v>6056</v>
      </c>
      <c r="N3312" s="40"/>
      <c r="O3312" s="5"/>
    </row>
    <row r="3313" spans="1:15" s="7" customFormat="1" ht="18.75" hidden="1" customHeight="1" x14ac:dyDescent="0.2">
      <c r="A3313" s="5"/>
      <c r="B3313" s="35" t="s">
        <v>217</v>
      </c>
      <c r="C3313" s="36" t="s">
        <v>101</v>
      </c>
      <c r="D3313" s="37" t="s">
        <v>2145</v>
      </c>
      <c r="E3313" s="38" t="s">
        <v>2359</v>
      </c>
      <c r="F3313" s="38">
        <v>1</v>
      </c>
      <c r="G3313" s="38" t="s">
        <v>1638</v>
      </c>
      <c r="H3313" s="38">
        <v>1</v>
      </c>
      <c r="I3313" s="38">
        <v>0.25</v>
      </c>
      <c r="J3313" s="62">
        <f t="shared" si="55"/>
        <v>0.25</v>
      </c>
      <c r="K3313" s="39" t="s">
        <v>1372</v>
      </c>
      <c r="L3313" s="385" t="s">
        <v>6052</v>
      </c>
      <c r="M3313" s="385" t="s">
        <v>6056</v>
      </c>
      <c r="N3313" s="40"/>
      <c r="O3313" s="5"/>
    </row>
    <row r="3314" spans="1:15" s="7" customFormat="1" ht="18.75" hidden="1" customHeight="1" x14ac:dyDescent="0.2">
      <c r="A3314" s="5"/>
      <c r="B3314" s="35" t="s">
        <v>217</v>
      </c>
      <c r="C3314" s="36" t="s">
        <v>101</v>
      </c>
      <c r="D3314" s="37" t="s">
        <v>2146</v>
      </c>
      <c r="E3314" s="38" t="s">
        <v>2359</v>
      </c>
      <c r="F3314" s="38">
        <v>2</v>
      </c>
      <c r="G3314" s="38" t="s">
        <v>1638</v>
      </c>
      <c r="H3314" s="38">
        <v>1</v>
      </c>
      <c r="I3314" s="38">
        <v>0.15</v>
      </c>
      <c r="J3314" s="62">
        <f t="shared" si="55"/>
        <v>0.3</v>
      </c>
      <c r="K3314" s="39" t="s">
        <v>1372</v>
      </c>
      <c r="L3314" s="385" t="s">
        <v>6052</v>
      </c>
      <c r="M3314" s="385" t="s">
        <v>6056</v>
      </c>
      <c r="N3314" s="40"/>
      <c r="O3314" s="5"/>
    </row>
    <row r="3315" spans="1:15" s="7" customFormat="1" ht="18.75" hidden="1" customHeight="1" x14ac:dyDescent="0.2">
      <c r="A3315" s="5"/>
      <c r="B3315" s="35" t="s">
        <v>217</v>
      </c>
      <c r="C3315" s="36" t="s">
        <v>101</v>
      </c>
      <c r="D3315" s="37" t="s">
        <v>2147</v>
      </c>
      <c r="E3315" s="38" t="s">
        <v>2359</v>
      </c>
      <c r="F3315" s="38">
        <v>1</v>
      </c>
      <c r="G3315" s="38" t="s">
        <v>1638</v>
      </c>
      <c r="H3315" s="38">
        <v>2</v>
      </c>
      <c r="I3315" s="38">
        <v>0.5</v>
      </c>
      <c r="J3315" s="62">
        <f t="shared" si="55"/>
        <v>1</v>
      </c>
      <c r="K3315" s="39" t="s">
        <v>1372</v>
      </c>
      <c r="L3315" s="385" t="s">
        <v>6052</v>
      </c>
      <c r="M3315" s="385" t="s">
        <v>6056</v>
      </c>
      <c r="N3315" s="40"/>
      <c r="O3315" s="5"/>
    </row>
    <row r="3316" spans="1:15" s="7" customFormat="1" ht="18.75" hidden="1" customHeight="1" x14ac:dyDescent="0.2">
      <c r="A3316" s="5"/>
      <c r="B3316" s="35" t="s">
        <v>217</v>
      </c>
      <c r="C3316" s="36" t="s">
        <v>101</v>
      </c>
      <c r="D3316" s="37" t="s">
        <v>2148</v>
      </c>
      <c r="E3316" s="38" t="s">
        <v>2359</v>
      </c>
      <c r="F3316" s="38">
        <v>1</v>
      </c>
      <c r="G3316" s="38" t="s">
        <v>1638</v>
      </c>
      <c r="H3316" s="38">
        <v>2</v>
      </c>
      <c r="I3316" s="38">
        <v>0.25</v>
      </c>
      <c r="J3316" s="62">
        <f t="shared" si="55"/>
        <v>0.5</v>
      </c>
      <c r="K3316" s="39" t="s">
        <v>1372</v>
      </c>
      <c r="L3316" s="385" t="s">
        <v>6052</v>
      </c>
      <c r="M3316" s="385" t="s">
        <v>6056</v>
      </c>
      <c r="N3316" s="40"/>
      <c r="O3316" s="5"/>
    </row>
    <row r="3317" spans="1:15" s="7" customFormat="1" ht="18.75" hidden="1" customHeight="1" x14ac:dyDescent="0.2">
      <c r="A3317" s="5"/>
      <c r="B3317" s="35" t="s">
        <v>217</v>
      </c>
      <c r="C3317" s="36" t="s">
        <v>101</v>
      </c>
      <c r="D3317" s="37" t="s">
        <v>2149</v>
      </c>
      <c r="E3317" s="38" t="s">
        <v>2359</v>
      </c>
      <c r="F3317" s="38">
        <v>1</v>
      </c>
      <c r="G3317" s="38" t="s">
        <v>1638</v>
      </c>
      <c r="H3317" s="38">
        <v>1</v>
      </c>
      <c r="I3317" s="38">
        <v>0.25</v>
      </c>
      <c r="J3317" s="62">
        <f t="shared" si="55"/>
        <v>0.25</v>
      </c>
      <c r="K3317" s="39" t="s">
        <v>1372</v>
      </c>
      <c r="L3317" s="385" t="s">
        <v>6052</v>
      </c>
      <c r="M3317" s="385" t="s">
        <v>6056</v>
      </c>
      <c r="N3317" s="40"/>
      <c r="O3317" s="5"/>
    </row>
    <row r="3318" spans="1:15" s="7" customFormat="1" ht="18.75" hidden="1" customHeight="1" x14ac:dyDescent="0.2">
      <c r="A3318" s="5"/>
      <c r="B3318" s="35" t="s">
        <v>217</v>
      </c>
      <c r="C3318" s="36" t="s">
        <v>101</v>
      </c>
      <c r="D3318" s="37" t="s">
        <v>2150</v>
      </c>
      <c r="E3318" s="38" t="s">
        <v>2359</v>
      </c>
      <c r="F3318" s="38">
        <v>0.5</v>
      </c>
      <c r="G3318" s="38" t="s">
        <v>1638</v>
      </c>
      <c r="H3318" s="38">
        <v>2</v>
      </c>
      <c r="I3318" s="38">
        <v>1</v>
      </c>
      <c r="J3318" s="62">
        <f t="shared" si="55"/>
        <v>1</v>
      </c>
      <c r="K3318" s="39" t="s">
        <v>1372</v>
      </c>
      <c r="L3318" s="385" t="s">
        <v>6052</v>
      </c>
      <c r="M3318" s="385" t="s">
        <v>6056</v>
      </c>
      <c r="N3318" s="40"/>
      <c r="O3318" s="5"/>
    </row>
    <row r="3319" spans="1:15" s="7" customFormat="1" ht="18.75" hidden="1" customHeight="1" thickBot="1" x14ac:dyDescent="0.25">
      <c r="A3319" s="5"/>
      <c r="B3319" s="41" t="s">
        <v>217</v>
      </c>
      <c r="C3319" s="42" t="s">
        <v>101</v>
      </c>
      <c r="D3319" s="43" t="s">
        <v>2151</v>
      </c>
      <c r="E3319" s="44" t="s">
        <v>2359</v>
      </c>
      <c r="F3319" s="44">
        <v>0.5</v>
      </c>
      <c r="G3319" s="44" t="s">
        <v>1638</v>
      </c>
      <c r="H3319" s="44">
        <v>2</v>
      </c>
      <c r="I3319" s="44">
        <v>1</v>
      </c>
      <c r="J3319" s="63">
        <f t="shared" si="55"/>
        <v>1</v>
      </c>
      <c r="K3319" s="45" t="s">
        <v>1372</v>
      </c>
      <c r="L3319" s="386" t="s">
        <v>6052</v>
      </c>
      <c r="M3319" s="385" t="s">
        <v>6056</v>
      </c>
      <c r="N3319" s="46"/>
      <c r="O3319" s="5"/>
    </row>
    <row r="3320" spans="1:15" s="7" customFormat="1" ht="18.75" hidden="1" customHeight="1" x14ac:dyDescent="0.2">
      <c r="A3320" s="5"/>
      <c r="B3320" s="29" t="s">
        <v>1126</v>
      </c>
      <c r="C3320" s="30" t="s">
        <v>1352</v>
      </c>
      <c r="D3320" s="31" t="s">
        <v>2137</v>
      </c>
      <c r="E3320" s="32" t="s">
        <v>2359</v>
      </c>
      <c r="F3320" s="32">
        <v>1</v>
      </c>
      <c r="G3320" s="32" t="s">
        <v>1638</v>
      </c>
      <c r="H3320" s="32">
        <v>1</v>
      </c>
      <c r="I3320" s="32">
        <v>0.25</v>
      </c>
      <c r="J3320" s="61">
        <f t="shared" si="55"/>
        <v>0.25</v>
      </c>
      <c r="K3320" s="33" t="s">
        <v>1372</v>
      </c>
      <c r="L3320" s="387" t="s">
        <v>1373</v>
      </c>
      <c r="M3320" s="387" t="s">
        <v>6086</v>
      </c>
      <c r="N3320" s="34"/>
      <c r="O3320" s="5"/>
    </row>
    <row r="3321" spans="1:15" s="7" customFormat="1" ht="18.75" hidden="1" customHeight="1" x14ac:dyDescent="0.2">
      <c r="A3321" s="5"/>
      <c r="B3321" s="35" t="s">
        <v>1126</v>
      </c>
      <c r="C3321" s="36" t="s">
        <v>1352</v>
      </c>
      <c r="D3321" s="37" t="s">
        <v>2139</v>
      </c>
      <c r="E3321" s="38" t="s">
        <v>2359</v>
      </c>
      <c r="F3321" s="38">
        <v>1</v>
      </c>
      <c r="G3321" s="38" t="s">
        <v>1638</v>
      </c>
      <c r="H3321" s="38">
        <v>1</v>
      </c>
      <c r="I3321" s="38">
        <v>0.25</v>
      </c>
      <c r="J3321" s="62">
        <f t="shared" si="55"/>
        <v>0.25</v>
      </c>
      <c r="K3321" s="39" t="s">
        <v>1372</v>
      </c>
      <c r="L3321" s="385" t="s">
        <v>1373</v>
      </c>
      <c r="M3321" s="385" t="s">
        <v>6086</v>
      </c>
      <c r="N3321" s="40"/>
      <c r="O3321" s="5"/>
    </row>
    <row r="3322" spans="1:15" s="7" customFormat="1" ht="18.75" hidden="1" customHeight="1" x14ac:dyDescent="0.2">
      <c r="A3322" s="5"/>
      <c r="B3322" s="35" t="s">
        <v>1126</v>
      </c>
      <c r="C3322" s="36" t="s">
        <v>1352</v>
      </c>
      <c r="D3322" s="37" t="s">
        <v>2140</v>
      </c>
      <c r="E3322" s="38" t="s">
        <v>2359</v>
      </c>
      <c r="F3322" s="38">
        <v>0.5</v>
      </c>
      <c r="G3322" s="38" t="s">
        <v>1638</v>
      </c>
      <c r="H3322" s="38">
        <v>1</v>
      </c>
      <c r="I3322" s="38">
        <v>0.25</v>
      </c>
      <c r="J3322" s="62">
        <f t="shared" si="55"/>
        <v>0.125</v>
      </c>
      <c r="K3322" s="39" t="s">
        <v>1372</v>
      </c>
      <c r="L3322" s="385" t="s">
        <v>1373</v>
      </c>
      <c r="M3322" s="385" t="s">
        <v>6086</v>
      </c>
      <c r="N3322" s="40"/>
      <c r="O3322" s="5"/>
    </row>
    <row r="3323" spans="1:15" s="7" customFormat="1" ht="18.75" hidden="1" customHeight="1" x14ac:dyDescent="0.2">
      <c r="A3323" s="5"/>
      <c r="B3323" s="35" t="s">
        <v>1126</v>
      </c>
      <c r="C3323" s="36" t="s">
        <v>1352</v>
      </c>
      <c r="D3323" s="37" t="s">
        <v>2141</v>
      </c>
      <c r="E3323" s="38" t="s">
        <v>2359</v>
      </c>
      <c r="F3323" s="38">
        <v>1</v>
      </c>
      <c r="G3323" s="38" t="s">
        <v>1638</v>
      </c>
      <c r="H3323" s="38">
        <v>2</v>
      </c>
      <c r="I3323" s="38">
        <v>0.25</v>
      </c>
      <c r="J3323" s="62">
        <f t="shared" si="55"/>
        <v>0.5</v>
      </c>
      <c r="K3323" s="39" t="s">
        <v>1372</v>
      </c>
      <c r="L3323" s="385" t="s">
        <v>1373</v>
      </c>
      <c r="M3323" s="385" t="s">
        <v>6086</v>
      </c>
      <c r="N3323" s="40"/>
      <c r="O3323" s="5"/>
    </row>
    <row r="3324" spans="1:15" s="7" customFormat="1" ht="18.75" hidden="1" customHeight="1" thickBot="1" x14ac:dyDescent="0.25">
      <c r="A3324" s="5"/>
      <c r="B3324" s="41" t="s">
        <v>1126</v>
      </c>
      <c r="C3324" s="42" t="s">
        <v>1352</v>
      </c>
      <c r="D3324" s="43" t="s">
        <v>2142</v>
      </c>
      <c r="E3324" s="44" t="s">
        <v>2359</v>
      </c>
      <c r="F3324" s="44">
        <v>1</v>
      </c>
      <c r="G3324" s="44" t="s">
        <v>1638</v>
      </c>
      <c r="H3324" s="44">
        <v>1</v>
      </c>
      <c r="I3324" s="44">
        <v>0.25</v>
      </c>
      <c r="J3324" s="63">
        <f t="shared" si="55"/>
        <v>0.25</v>
      </c>
      <c r="K3324" s="45" t="s">
        <v>1372</v>
      </c>
      <c r="L3324" s="386" t="s">
        <v>1373</v>
      </c>
      <c r="M3324" s="386" t="s">
        <v>6086</v>
      </c>
      <c r="N3324" s="46"/>
      <c r="O3324" s="5"/>
    </row>
    <row r="3325" spans="1:15" s="7" customFormat="1" ht="18.75" hidden="1" customHeight="1" x14ac:dyDescent="0.2">
      <c r="A3325" s="5"/>
      <c r="B3325" s="29" t="s">
        <v>1127</v>
      </c>
      <c r="C3325" s="30" t="s">
        <v>1354</v>
      </c>
      <c r="D3325" s="31" t="s">
        <v>2137</v>
      </c>
      <c r="E3325" s="32" t="s">
        <v>2359</v>
      </c>
      <c r="F3325" s="32">
        <v>1</v>
      </c>
      <c r="G3325" s="32" t="s">
        <v>1638</v>
      </c>
      <c r="H3325" s="32">
        <v>1</v>
      </c>
      <c r="I3325" s="32">
        <v>0.25</v>
      </c>
      <c r="J3325" s="61">
        <f t="shared" si="55"/>
        <v>0.25</v>
      </c>
      <c r="K3325" s="33" t="s">
        <v>1372</v>
      </c>
      <c r="L3325" s="387" t="s">
        <v>1373</v>
      </c>
      <c r="M3325" s="387" t="s">
        <v>6086</v>
      </c>
      <c r="N3325" s="34"/>
      <c r="O3325" s="5"/>
    </row>
    <row r="3326" spans="1:15" s="7" customFormat="1" ht="18.75" hidden="1" customHeight="1" x14ac:dyDescent="0.2">
      <c r="A3326" s="5"/>
      <c r="B3326" s="35" t="s">
        <v>1127</v>
      </c>
      <c r="C3326" s="36" t="s">
        <v>1354</v>
      </c>
      <c r="D3326" s="37" t="s">
        <v>2139</v>
      </c>
      <c r="E3326" s="38" t="s">
        <v>2359</v>
      </c>
      <c r="F3326" s="38">
        <v>1</v>
      </c>
      <c r="G3326" s="38" t="s">
        <v>1638</v>
      </c>
      <c r="H3326" s="38">
        <v>1</v>
      </c>
      <c r="I3326" s="38">
        <v>0.25</v>
      </c>
      <c r="J3326" s="62">
        <f t="shared" si="55"/>
        <v>0.25</v>
      </c>
      <c r="K3326" s="39" t="s">
        <v>1372</v>
      </c>
      <c r="L3326" s="385" t="s">
        <v>1373</v>
      </c>
      <c r="M3326" s="385" t="s">
        <v>6086</v>
      </c>
      <c r="N3326" s="40"/>
      <c r="O3326" s="5"/>
    </row>
    <row r="3327" spans="1:15" s="7" customFormat="1" ht="18.75" hidden="1" customHeight="1" x14ac:dyDescent="0.2">
      <c r="A3327" s="5"/>
      <c r="B3327" s="35" t="s">
        <v>1127</v>
      </c>
      <c r="C3327" s="36" t="s">
        <v>1354</v>
      </c>
      <c r="D3327" s="37" t="s">
        <v>2140</v>
      </c>
      <c r="E3327" s="38" t="s">
        <v>2359</v>
      </c>
      <c r="F3327" s="38">
        <v>0.5</v>
      </c>
      <c r="G3327" s="38" t="s">
        <v>1638</v>
      </c>
      <c r="H3327" s="38">
        <v>1</v>
      </c>
      <c r="I3327" s="38">
        <v>0.25</v>
      </c>
      <c r="J3327" s="62">
        <f t="shared" si="55"/>
        <v>0.125</v>
      </c>
      <c r="K3327" s="39" t="s">
        <v>1372</v>
      </c>
      <c r="L3327" s="385" t="s">
        <v>1373</v>
      </c>
      <c r="M3327" s="385" t="s">
        <v>6086</v>
      </c>
      <c r="N3327" s="40"/>
      <c r="O3327" s="5"/>
    </row>
    <row r="3328" spans="1:15" s="7" customFormat="1" ht="18.75" hidden="1" customHeight="1" x14ac:dyDescent="0.2">
      <c r="A3328" s="5"/>
      <c r="B3328" s="35" t="s">
        <v>1127</v>
      </c>
      <c r="C3328" s="36" t="s">
        <v>1354</v>
      </c>
      <c r="D3328" s="37" t="s">
        <v>2141</v>
      </c>
      <c r="E3328" s="38" t="s">
        <v>2359</v>
      </c>
      <c r="F3328" s="38">
        <v>1</v>
      </c>
      <c r="G3328" s="38" t="s">
        <v>1638</v>
      </c>
      <c r="H3328" s="38">
        <v>2</v>
      </c>
      <c r="I3328" s="38">
        <v>0.25</v>
      </c>
      <c r="J3328" s="62">
        <f t="shared" si="55"/>
        <v>0.5</v>
      </c>
      <c r="K3328" s="39" t="s">
        <v>1372</v>
      </c>
      <c r="L3328" s="385" t="s">
        <v>1373</v>
      </c>
      <c r="M3328" s="385" t="s">
        <v>6086</v>
      </c>
      <c r="N3328" s="40"/>
      <c r="O3328" s="5"/>
    </row>
    <row r="3329" spans="1:15" s="7" customFormat="1" ht="18.75" hidden="1" customHeight="1" thickBot="1" x14ac:dyDescent="0.25">
      <c r="A3329" s="5"/>
      <c r="B3329" s="41" t="s">
        <v>1127</v>
      </c>
      <c r="C3329" s="42" t="s">
        <v>1354</v>
      </c>
      <c r="D3329" s="43" t="s">
        <v>2142</v>
      </c>
      <c r="E3329" s="44" t="s">
        <v>2359</v>
      </c>
      <c r="F3329" s="44">
        <v>1</v>
      </c>
      <c r="G3329" s="44" t="s">
        <v>1638</v>
      </c>
      <c r="H3329" s="44">
        <v>1</v>
      </c>
      <c r="I3329" s="44">
        <v>0.25</v>
      </c>
      <c r="J3329" s="63">
        <f t="shared" si="55"/>
        <v>0.25</v>
      </c>
      <c r="K3329" s="45" t="s">
        <v>1372</v>
      </c>
      <c r="L3329" s="386" t="s">
        <v>1373</v>
      </c>
      <c r="M3329" s="386" t="s">
        <v>6086</v>
      </c>
      <c r="N3329" s="46"/>
      <c r="O3329" s="5"/>
    </row>
    <row r="3330" spans="1:15" s="7" customFormat="1" ht="18.75" hidden="1" customHeight="1" x14ac:dyDescent="0.2">
      <c r="A3330" s="5"/>
      <c r="B3330" s="35" t="s">
        <v>218</v>
      </c>
      <c r="C3330" s="36" t="s">
        <v>101</v>
      </c>
      <c r="D3330" s="37" t="s">
        <v>2143</v>
      </c>
      <c r="E3330" s="38" t="s">
        <v>2359</v>
      </c>
      <c r="F3330" s="38">
        <v>12</v>
      </c>
      <c r="G3330" s="38" t="s">
        <v>1638</v>
      </c>
      <c r="H3330" s="38">
        <v>2</v>
      </c>
      <c r="I3330" s="38">
        <v>0.25</v>
      </c>
      <c r="J3330" s="62">
        <f t="shared" si="55"/>
        <v>6</v>
      </c>
      <c r="K3330" s="39" t="s">
        <v>1372</v>
      </c>
      <c r="L3330" s="385" t="s">
        <v>6052</v>
      </c>
      <c r="M3330" s="385" t="s">
        <v>6059</v>
      </c>
      <c r="N3330" s="40"/>
      <c r="O3330" s="5"/>
    </row>
    <row r="3331" spans="1:15" s="7" customFormat="1" ht="18.75" hidden="1" customHeight="1" x14ac:dyDescent="0.2">
      <c r="A3331" s="5"/>
      <c r="B3331" s="35" t="s">
        <v>218</v>
      </c>
      <c r="C3331" s="36" t="s">
        <v>101</v>
      </c>
      <c r="D3331" s="37" t="str">
        <f>UPPER("Revisar funcionamiento de calefactor (heater)")</f>
        <v>REVISAR FUNCIONAMIENTO DE CALEFACTOR (HEATER)</v>
      </c>
      <c r="E3331" s="38" t="s">
        <v>2359</v>
      </c>
      <c r="F3331" s="38">
        <v>12</v>
      </c>
      <c r="G3331" s="38" t="s">
        <v>1638</v>
      </c>
      <c r="H3331" s="38">
        <v>1</v>
      </c>
      <c r="I3331" s="38">
        <v>0.25</v>
      </c>
      <c r="J3331" s="62">
        <f t="shared" si="55"/>
        <v>3</v>
      </c>
      <c r="K3331" s="39" t="s">
        <v>1372</v>
      </c>
      <c r="L3331" s="385" t="s">
        <v>6052</v>
      </c>
      <c r="M3331" s="385" t="s">
        <v>6059</v>
      </c>
      <c r="N3331" s="40"/>
      <c r="O3331" s="5"/>
    </row>
    <row r="3332" spans="1:15" s="7" customFormat="1" ht="18.75" hidden="1" customHeight="1" x14ac:dyDescent="0.2">
      <c r="A3332" s="5"/>
      <c r="B3332" s="35" t="s">
        <v>218</v>
      </c>
      <c r="C3332" s="36" t="s">
        <v>101</v>
      </c>
      <c r="D3332" s="37" t="s">
        <v>2144</v>
      </c>
      <c r="E3332" s="38" t="s">
        <v>2359</v>
      </c>
      <c r="F3332" s="38">
        <v>2</v>
      </c>
      <c r="G3332" s="38" t="s">
        <v>1638</v>
      </c>
      <c r="H3332" s="38">
        <v>1</v>
      </c>
      <c r="I3332" s="38">
        <v>0.15</v>
      </c>
      <c r="J3332" s="62">
        <f t="shared" si="55"/>
        <v>0.3</v>
      </c>
      <c r="K3332" s="39" t="s">
        <v>1372</v>
      </c>
      <c r="L3332" s="385" t="s">
        <v>6052</v>
      </c>
      <c r="M3332" s="385" t="s">
        <v>6059</v>
      </c>
      <c r="N3332" s="40"/>
      <c r="O3332" s="5"/>
    </row>
    <row r="3333" spans="1:15" s="7" customFormat="1" ht="18.75" hidden="1" customHeight="1" x14ac:dyDescent="0.2">
      <c r="A3333" s="5"/>
      <c r="B3333" s="35" t="s">
        <v>218</v>
      </c>
      <c r="C3333" s="36" t="s">
        <v>101</v>
      </c>
      <c r="D3333" s="37" t="s">
        <v>2145</v>
      </c>
      <c r="E3333" s="38" t="s">
        <v>2359</v>
      </c>
      <c r="F3333" s="38">
        <v>1</v>
      </c>
      <c r="G3333" s="38" t="s">
        <v>1638</v>
      </c>
      <c r="H3333" s="38">
        <v>1</v>
      </c>
      <c r="I3333" s="38">
        <v>0.25</v>
      </c>
      <c r="J3333" s="62">
        <f t="shared" si="55"/>
        <v>0.25</v>
      </c>
      <c r="K3333" s="39" t="s">
        <v>1372</v>
      </c>
      <c r="L3333" s="385" t="s">
        <v>6052</v>
      </c>
      <c r="M3333" s="385" t="s">
        <v>6059</v>
      </c>
      <c r="N3333" s="40"/>
      <c r="O3333" s="5"/>
    </row>
    <row r="3334" spans="1:15" s="7" customFormat="1" ht="18.75" hidden="1" customHeight="1" x14ac:dyDescent="0.2">
      <c r="A3334" s="5"/>
      <c r="B3334" s="35" t="s">
        <v>218</v>
      </c>
      <c r="C3334" s="36" t="s">
        <v>101</v>
      </c>
      <c r="D3334" s="37" t="s">
        <v>2146</v>
      </c>
      <c r="E3334" s="38" t="s">
        <v>2359</v>
      </c>
      <c r="F3334" s="38">
        <v>2</v>
      </c>
      <c r="G3334" s="38" t="s">
        <v>1638</v>
      </c>
      <c r="H3334" s="38">
        <v>1</v>
      </c>
      <c r="I3334" s="38">
        <v>0.15</v>
      </c>
      <c r="J3334" s="62">
        <f t="shared" si="55"/>
        <v>0.3</v>
      </c>
      <c r="K3334" s="39" t="s">
        <v>1372</v>
      </c>
      <c r="L3334" s="385" t="s">
        <v>6052</v>
      </c>
      <c r="M3334" s="385" t="s">
        <v>6059</v>
      </c>
      <c r="N3334" s="40"/>
      <c r="O3334" s="5"/>
    </row>
    <row r="3335" spans="1:15" s="7" customFormat="1" ht="18.75" hidden="1" customHeight="1" x14ac:dyDescent="0.2">
      <c r="A3335" s="5"/>
      <c r="B3335" s="35" t="s">
        <v>218</v>
      </c>
      <c r="C3335" s="36" t="s">
        <v>101</v>
      </c>
      <c r="D3335" s="37" t="s">
        <v>2147</v>
      </c>
      <c r="E3335" s="38" t="s">
        <v>2359</v>
      </c>
      <c r="F3335" s="38">
        <v>1</v>
      </c>
      <c r="G3335" s="38" t="s">
        <v>1638</v>
      </c>
      <c r="H3335" s="38">
        <v>2</v>
      </c>
      <c r="I3335" s="38">
        <v>0.5</v>
      </c>
      <c r="J3335" s="62">
        <f t="shared" si="55"/>
        <v>1</v>
      </c>
      <c r="K3335" s="39" t="s">
        <v>1372</v>
      </c>
      <c r="L3335" s="385" t="s">
        <v>6052</v>
      </c>
      <c r="M3335" s="385" t="s">
        <v>6059</v>
      </c>
      <c r="N3335" s="40"/>
      <c r="O3335" s="5"/>
    </row>
    <row r="3336" spans="1:15" s="7" customFormat="1" ht="18.75" hidden="1" customHeight="1" x14ac:dyDescent="0.2">
      <c r="A3336" s="5"/>
      <c r="B3336" s="35" t="s">
        <v>218</v>
      </c>
      <c r="C3336" s="36" t="s">
        <v>101</v>
      </c>
      <c r="D3336" s="37" t="s">
        <v>2148</v>
      </c>
      <c r="E3336" s="38" t="s">
        <v>2359</v>
      </c>
      <c r="F3336" s="38">
        <v>1</v>
      </c>
      <c r="G3336" s="38" t="s">
        <v>1638</v>
      </c>
      <c r="H3336" s="38">
        <v>2</v>
      </c>
      <c r="I3336" s="38">
        <v>0.25</v>
      </c>
      <c r="J3336" s="62">
        <f t="shared" si="55"/>
        <v>0.5</v>
      </c>
      <c r="K3336" s="39" t="s">
        <v>1372</v>
      </c>
      <c r="L3336" s="385" t="s">
        <v>6052</v>
      </c>
      <c r="M3336" s="385" t="s">
        <v>6059</v>
      </c>
      <c r="N3336" s="40"/>
      <c r="O3336" s="5"/>
    </row>
    <row r="3337" spans="1:15" s="7" customFormat="1" ht="18.75" hidden="1" customHeight="1" x14ac:dyDescent="0.2">
      <c r="A3337" s="5"/>
      <c r="B3337" s="35" t="s">
        <v>218</v>
      </c>
      <c r="C3337" s="36" t="s">
        <v>101</v>
      </c>
      <c r="D3337" s="37" t="s">
        <v>2149</v>
      </c>
      <c r="E3337" s="38" t="s">
        <v>2359</v>
      </c>
      <c r="F3337" s="38">
        <v>1</v>
      </c>
      <c r="G3337" s="38" t="s">
        <v>1638</v>
      </c>
      <c r="H3337" s="38">
        <v>1</v>
      </c>
      <c r="I3337" s="38">
        <v>0.25</v>
      </c>
      <c r="J3337" s="62">
        <f t="shared" si="55"/>
        <v>0.25</v>
      </c>
      <c r="K3337" s="39" t="s">
        <v>1372</v>
      </c>
      <c r="L3337" s="385" t="s">
        <v>6052</v>
      </c>
      <c r="M3337" s="385" t="s">
        <v>6059</v>
      </c>
      <c r="N3337" s="40"/>
      <c r="O3337" s="5"/>
    </row>
    <row r="3338" spans="1:15" s="7" customFormat="1" ht="18.75" hidden="1" customHeight="1" x14ac:dyDescent="0.2">
      <c r="A3338" s="5"/>
      <c r="B3338" s="35" t="s">
        <v>218</v>
      </c>
      <c r="C3338" s="36" t="s">
        <v>101</v>
      </c>
      <c r="D3338" s="37" t="s">
        <v>2150</v>
      </c>
      <c r="E3338" s="38" t="s">
        <v>2359</v>
      </c>
      <c r="F3338" s="38">
        <v>0.5</v>
      </c>
      <c r="G3338" s="38" t="s">
        <v>1638</v>
      </c>
      <c r="H3338" s="38">
        <v>2</v>
      </c>
      <c r="I3338" s="38">
        <v>1</v>
      </c>
      <c r="J3338" s="62">
        <f t="shared" si="55"/>
        <v>1</v>
      </c>
      <c r="K3338" s="39" t="s">
        <v>1372</v>
      </c>
      <c r="L3338" s="385" t="s">
        <v>6052</v>
      </c>
      <c r="M3338" s="385" t="s">
        <v>6059</v>
      </c>
      <c r="N3338" s="40"/>
      <c r="O3338" s="5"/>
    </row>
    <row r="3339" spans="1:15" s="7" customFormat="1" ht="18.75" hidden="1" customHeight="1" thickBot="1" x14ac:dyDescent="0.25">
      <c r="A3339" s="5"/>
      <c r="B3339" s="41" t="s">
        <v>218</v>
      </c>
      <c r="C3339" s="42" t="s">
        <v>101</v>
      </c>
      <c r="D3339" s="43" t="s">
        <v>2151</v>
      </c>
      <c r="E3339" s="44" t="s">
        <v>2359</v>
      </c>
      <c r="F3339" s="44">
        <v>0.5</v>
      </c>
      <c r="G3339" s="44" t="s">
        <v>1638</v>
      </c>
      <c r="H3339" s="44">
        <v>2</v>
      </c>
      <c r="I3339" s="44">
        <v>1</v>
      </c>
      <c r="J3339" s="63">
        <f t="shared" si="55"/>
        <v>1</v>
      </c>
      <c r="K3339" s="45" t="s">
        <v>1372</v>
      </c>
      <c r="L3339" s="386" t="s">
        <v>6052</v>
      </c>
      <c r="M3339" s="385" t="s">
        <v>6059</v>
      </c>
      <c r="N3339" s="46"/>
      <c r="O3339" s="5"/>
    </row>
    <row r="3340" spans="1:15" s="7" customFormat="1" ht="18.75" hidden="1" customHeight="1" x14ac:dyDescent="0.2">
      <c r="A3340" s="5"/>
      <c r="B3340" s="29" t="s">
        <v>1128</v>
      </c>
      <c r="C3340" s="30" t="s">
        <v>1352</v>
      </c>
      <c r="D3340" s="31" t="s">
        <v>2137</v>
      </c>
      <c r="E3340" s="32" t="s">
        <v>2359</v>
      </c>
      <c r="F3340" s="32">
        <v>1</v>
      </c>
      <c r="G3340" s="32" t="s">
        <v>1638</v>
      </c>
      <c r="H3340" s="32">
        <v>1</v>
      </c>
      <c r="I3340" s="32">
        <v>0.25</v>
      </c>
      <c r="J3340" s="61">
        <f t="shared" si="55"/>
        <v>0.25</v>
      </c>
      <c r="K3340" s="33" t="s">
        <v>1372</v>
      </c>
      <c r="L3340" s="387" t="s">
        <v>1373</v>
      </c>
      <c r="M3340" s="387" t="s">
        <v>6086</v>
      </c>
      <c r="N3340" s="34"/>
      <c r="O3340" s="5"/>
    </row>
    <row r="3341" spans="1:15" s="7" customFormat="1" ht="18.75" hidden="1" customHeight="1" x14ac:dyDescent="0.2">
      <c r="A3341" s="5"/>
      <c r="B3341" s="35" t="s">
        <v>1128</v>
      </c>
      <c r="C3341" s="36" t="s">
        <v>1352</v>
      </c>
      <c r="D3341" s="37" t="s">
        <v>2139</v>
      </c>
      <c r="E3341" s="38" t="s">
        <v>2359</v>
      </c>
      <c r="F3341" s="38">
        <v>1</v>
      </c>
      <c r="G3341" s="38" t="s">
        <v>1638</v>
      </c>
      <c r="H3341" s="38">
        <v>1</v>
      </c>
      <c r="I3341" s="38">
        <v>0.25</v>
      </c>
      <c r="J3341" s="62">
        <f t="shared" si="55"/>
        <v>0.25</v>
      </c>
      <c r="K3341" s="39" t="s">
        <v>1372</v>
      </c>
      <c r="L3341" s="385" t="s">
        <v>1373</v>
      </c>
      <c r="M3341" s="385" t="s">
        <v>6086</v>
      </c>
      <c r="N3341" s="40"/>
      <c r="O3341" s="5"/>
    </row>
    <row r="3342" spans="1:15" s="7" customFormat="1" ht="18.75" hidden="1" customHeight="1" x14ac:dyDescent="0.2">
      <c r="A3342" s="5"/>
      <c r="B3342" s="35" t="s">
        <v>1128</v>
      </c>
      <c r="C3342" s="36" t="s">
        <v>1352</v>
      </c>
      <c r="D3342" s="37" t="s">
        <v>2140</v>
      </c>
      <c r="E3342" s="38" t="s">
        <v>2359</v>
      </c>
      <c r="F3342" s="38">
        <v>0.5</v>
      </c>
      <c r="G3342" s="38" t="s">
        <v>1638</v>
      </c>
      <c r="H3342" s="38">
        <v>1</v>
      </c>
      <c r="I3342" s="38">
        <v>0.25</v>
      </c>
      <c r="J3342" s="62">
        <f t="shared" si="55"/>
        <v>0.125</v>
      </c>
      <c r="K3342" s="39" t="s">
        <v>1372</v>
      </c>
      <c r="L3342" s="385" t="s">
        <v>1373</v>
      </c>
      <c r="M3342" s="385" t="s">
        <v>6086</v>
      </c>
      <c r="N3342" s="40"/>
      <c r="O3342" s="5"/>
    </row>
    <row r="3343" spans="1:15" s="7" customFormat="1" ht="18.75" hidden="1" customHeight="1" x14ac:dyDescent="0.2">
      <c r="A3343" s="5"/>
      <c r="B3343" s="35" t="s">
        <v>1128</v>
      </c>
      <c r="C3343" s="36" t="s">
        <v>1352</v>
      </c>
      <c r="D3343" s="37" t="s">
        <v>2141</v>
      </c>
      <c r="E3343" s="38" t="s">
        <v>2359</v>
      </c>
      <c r="F3343" s="38">
        <v>1</v>
      </c>
      <c r="G3343" s="38" t="s">
        <v>1638</v>
      </c>
      <c r="H3343" s="38">
        <v>2</v>
      </c>
      <c r="I3343" s="38">
        <v>0.25</v>
      </c>
      <c r="J3343" s="62">
        <f t="shared" si="55"/>
        <v>0.5</v>
      </c>
      <c r="K3343" s="39" t="s">
        <v>1372</v>
      </c>
      <c r="L3343" s="385" t="s">
        <v>1373</v>
      </c>
      <c r="M3343" s="385" t="s">
        <v>6086</v>
      </c>
      <c r="N3343" s="40"/>
      <c r="O3343" s="5"/>
    </row>
    <row r="3344" spans="1:15" s="7" customFormat="1" ht="18.75" hidden="1" customHeight="1" thickBot="1" x14ac:dyDescent="0.25">
      <c r="A3344" s="5"/>
      <c r="B3344" s="41" t="s">
        <v>1128</v>
      </c>
      <c r="C3344" s="42" t="s">
        <v>1352</v>
      </c>
      <c r="D3344" s="43" t="s">
        <v>2142</v>
      </c>
      <c r="E3344" s="44" t="s">
        <v>2359</v>
      </c>
      <c r="F3344" s="44">
        <v>1</v>
      </c>
      <c r="G3344" s="44" t="s">
        <v>1638</v>
      </c>
      <c r="H3344" s="44">
        <v>1</v>
      </c>
      <c r="I3344" s="44">
        <v>0.25</v>
      </c>
      <c r="J3344" s="63">
        <f t="shared" si="55"/>
        <v>0.25</v>
      </c>
      <c r="K3344" s="45" t="s">
        <v>1372</v>
      </c>
      <c r="L3344" s="386" t="s">
        <v>1373</v>
      </c>
      <c r="M3344" s="386" t="s">
        <v>6086</v>
      </c>
      <c r="N3344" s="46"/>
      <c r="O3344" s="5"/>
    </row>
    <row r="3345" spans="1:15" s="7" customFormat="1" ht="18.75" hidden="1" customHeight="1" x14ac:dyDescent="0.2">
      <c r="A3345" s="5"/>
      <c r="B3345" s="29" t="s">
        <v>1129</v>
      </c>
      <c r="C3345" s="30" t="s">
        <v>1354</v>
      </c>
      <c r="D3345" s="31" t="s">
        <v>2137</v>
      </c>
      <c r="E3345" s="32" t="s">
        <v>2359</v>
      </c>
      <c r="F3345" s="32">
        <v>1</v>
      </c>
      <c r="G3345" s="32" t="s">
        <v>1638</v>
      </c>
      <c r="H3345" s="32">
        <v>1</v>
      </c>
      <c r="I3345" s="32">
        <v>0.25</v>
      </c>
      <c r="J3345" s="61">
        <f t="shared" si="55"/>
        <v>0.25</v>
      </c>
      <c r="K3345" s="33" t="s">
        <v>1372</v>
      </c>
      <c r="L3345" s="387" t="s">
        <v>1373</v>
      </c>
      <c r="M3345" s="387" t="s">
        <v>6086</v>
      </c>
      <c r="N3345" s="34"/>
      <c r="O3345" s="5"/>
    </row>
    <row r="3346" spans="1:15" s="7" customFormat="1" ht="18.75" hidden="1" customHeight="1" x14ac:dyDescent="0.2">
      <c r="A3346" s="5"/>
      <c r="B3346" s="35" t="s">
        <v>1129</v>
      </c>
      <c r="C3346" s="36" t="s">
        <v>1354</v>
      </c>
      <c r="D3346" s="37" t="s">
        <v>2139</v>
      </c>
      <c r="E3346" s="38" t="s">
        <v>2359</v>
      </c>
      <c r="F3346" s="38">
        <v>1</v>
      </c>
      <c r="G3346" s="38" t="s">
        <v>1638</v>
      </c>
      <c r="H3346" s="38">
        <v>1</v>
      </c>
      <c r="I3346" s="38">
        <v>0.25</v>
      </c>
      <c r="J3346" s="62">
        <f t="shared" si="55"/>
        <v>0.25</v>
      </c>
      <c r="K3346" s="39" t="s">
        <v>1372</v>
      </c>
      <c r="L3346" s="385" t="s">
        <v>1373</v>
      </c>
      <c r="M3346" s="385" t="s">
        <v>6086</v>
      </c>
      <c r="N3346" s="40"/>
      <c r="O3346" s="5"/>
    </row>
    <row r="3347" spans="1:15" s="7" customFormat="1" ht="18.75" hidden="1" customHeight="1" x14ac:dyDescent="0.2">
      <c r="A3347" s="5"/>
      <c r="B3347" s="35" t="s">
        <v>1129</v>
      </c>
      <c r="C3347" s="36" t="s">
        <v>1354</v>
      </c>
      <c r="D3347" s="37" t="s">
        <v>2140</v>
      </c>
      <c r="E3347" s="38" t="s">
        <v>2359</v>
      </c>
      <c r="F3347" s="38">
        <v>0.5</v>
      </c>
      <c r="G3347" s="38" t="s">
        <v>1638</v>
      </c>
      <c r="H3347" s="38">
        <v>1</v>
      </c>
      <c r="I3347" s="38">
        <v>0.25</v>
      </c>
      <c r="J3347" s="62">
        <f t="shared" si="55"/>
        <v>0.125</v>
      </c>
      <c r="K3347" s="39" t="s">
        <v>1372</v>
      </c>
      <c r="L3347" s="385" t="s">
        <v>1373</v>
      </c>
      <c r="M3347" s="385" t="s">
        <v>6086</v>
      </c>
      <c r="N3347" s="40"/>
      <c r="O3347" s="5"/>
    </row>
    <row r="3348" spans="1:15" s="7" customFormat="1" ht="18.75" hidden="1" customHeight="1" x14ac:dyDescent="0.2">
      <c r="A3348" s="5"/>
      <c r="B3348" s="35" t="s">
        <v>1129</v>
      </c>
      <c r="C3348" s="36" t="s">
        <v>1354</v>
      </c>
      <c r="D3348" s="37" t="s">
        <v>2141</v>
      </c>
      <c r="E3348" s="38" t="s">
        <v>2359</v>
      </c>
      <c r="F3348" s="38">
        <v>1</v>
      </c>
      <c r="G3348" s="38" t="s">
        <v>1638</v>
      </c>
      <c r="H3348" s="38">
        <v>2</v>
      </c>
      <c r="I3348" s="38">
        <v>0.25</v>
      </c>
      <c r="J3348" s="62">
        <f t="shared" si="55"/>
        <v>0.5</v>
      </c>
      <c r="K3348" s="39" t="s">
        <v>1372</v>
      </c>
      <c r="L3348" s="385" t="s">
        <v>1373</v>
      </c>
      <c r="M3348" s="385" t="s">
        <v>6086</v>
      </c>
      <c r="N3348" s="40"/>
      <c r="O3348" s="5"/>
    </row>
    <row r="3349" spans="1:15" s="7" customFormat="1" ht="18.75" hidden="1" customHeight="1" thickBot="1" x14ac:dyDescent="0.25">
      <c r="A3349" s="5"/>
      <c r="B3349" s="41" t="s">
        <v>1129</v>
      </c>
      <c r="C3349" s="42" t="s">
        <v>1354</v>
      </c>
      <c r="D3349" s="43" t="s">
        <v>2142</v>
      </c>
      <c r="E3349" s="44" t="s">
        <v>2359</v>
      </c>
      <c r="F3349" s="44">
        <v>1</v>
      </c>
      <c r="G3349" s="44" t="s">
        <v>1638</v>
      </c>
      <c r="H3349" s="44">
        <v>1</v>
      </c>
      <c r="I3349" s="44">
        <v>0.25</v>
      </c>
      <c r="J3349" s="63">
        <f t="shared" si="55"/>
        <v>0.25</v>
      </c>
      <c r="K3349" s="45" t="s">
        <v>1372</v>
      </c>
      <c r="L3349" s="386" t="s">
        <v>1373</v>
      </c>
      <c r="M3349" s="386" t="s">
        <v>6086</v>
      </c>
      <c r="N3349" s="46"/>
      <c r="O3349" s="5"/>
    </row>
    <row r="3350" spans="1:15" s="7" customFormat="1" ht="18.75" hidden="1" customHeight="1" x14ac:dyDescent="0.2">
      <c r="A3350" s="5"/>
      <c r="B3350" s="35" t="s">
        <v>1016</v>
      </c>
      <c r="C3350" s="36" t="s">
        <v>101</v>
      </c>
      <c r="D3350" s="37" t="s">
        <v>2143</v>
      </c>
      <c r="E3350" s="38" t="s">
        <v>2359</v>
      </c>
      <c r="F3350" s="38">
        <v>12</v>
      </c>
      <c r="G3350" s="38" t="s">
        <v>1638</v>
      </c>
      <c r="H3350" s="38">
        <v>2</v>
      </c>
      <c r="I3350" s="38">
        <v>0.25</v>
      </c>
      <c r="J3350" s="62">
        <f t="shared" si="55"/>
        <v>6</v>
      </c>
      <c r="K3350" s="39" t="s">
        <v>1372</v>
      </c>
      <c r="L3350" s="385" t="s">
        <v>6052</v>
      </c>
      <c r="M3350" s="385" t="s">
        <v>6059</v>
      </c>
      <c r="N3350" s="40"/>
      <c r="O3350" s="5"/>
    </row>
    <row r="3351" spans="1:15" s="7" customFormat="1" ht="18.75" hidden="1" customHeight="1" x14ac:dyDescent="0.2">
      <c r="A3351" s="5"/>
      <c r="B3351" s="35" t="s">
        <v>1016</v>
      </c>
      <c r="C3351" s="36" t="s">
        <v>101</v>
      </c>
      <c r="D3351" s="37" t="str">
        <f>UPPER("Revisar funcionamiento de calefactor (heater)")</f>
        <v>REVISAR FUNCIONAMIENTO DE CALEFACTOR (HEATER)</v>
      </c>
      <c r="E3351" s="38" t="s">
        <v>2359</v>
      </c>
      <c r="F3351" s="38">
        <v>12</v>
      </c>
      <c r="G3351" s="38" t="s">
        <v>1638</v>
      </c>
      <c r="H3351" s="38">
        <v>1</v>
      </c>
      <c r="I3351" s="38">
        <v>0.25</v>
      </c>
      <c r="J3351" s="62">
        <f t="shared" si="55"/>
        <v>3</v>
      </c>
      <c r="K3351" s="39" t="s">
        <v>1372</v>
      </c>
      <c r="L3351" s="385" t="s">
        <v>6052</v>
      </c>
      <c r="M3351" s="385" t="s">
        <v>6059</v>
      </c>
      <c r="N3351" s="40"/>
      <c r="O3351" s="5"/>
    </row>
    <row r="3352" spans="1:15" s="7" customFormat="1" ht="18.75" hidden="1" customHeight="1" x14ac:dyDescent="0.2">
      <c r="A3352" s="5"/>
      <c r="B3352" s="35" t="s">
        <v>1016</v>
      </c>
      <c r="C3352" s="36" t="s">
        <v>101</v>
      </c>
      <c r="D3352" s="37" t="s">
        <v>2144</v>
      </c>
      <c r="E3352" s="38" t="s">
        <v>2359</v>
      </c>
      <c r="F3352" s="38">
        <v>2</v>
      </c>
      <c r="G3352" s="38" t="s">
        <v>1638</v>
      </c>
      <c r="H3352" s="38">
        <v>1</v>
      </c>
      <c r="I3352" s="38">
        <v>0.15</v>
      </c>
      <c r="J3352" s="62">
        <f t="shared" si="55"/>
        <v>0.3</v>
      </c>
      <c r="K3352" s="39" t="s">
        <v>1372</v>
      </c>
      <c r="L3352" s="385" t="s">
        <v>6052</v>
      </c>
      <c r="M3352" s="385" t="s">
        <v>6059</v>
      </c>
      <c r="N3352" s="40"/>
      <c r="O3352" s="5"/>
    </row>
    <row r="3353" spans="1:15" s="7" customFormat="1" ht="18.75" hidden="1" customHeight="1" x14ac:dyDescent="0.2">
      <c r="A3353" s="5"/>
      <c r="B3353" s="35" t="s">
        <v>1016</v>
      </c>
      <c r="C3353" s="36" t="s">
        <v>101</v>
      </c>
      <c r="D3353" s="37" t="s">
        <v>2145</v>
      </c>
      <c r="E3353" s="38" t="s">
        <v>2359</v>
      </c>
      <c r="F3353" s="38">
        <v>1</v>
      </c>
      <c r="G3353" s="38" t="s">
        <v>1638</v>
      </c>
      <c r="H3353" s="38">
        <v>1</v>
      </c>
      <c r="I3353" s="38">
        <v>0.25</v>
      </c>
      <c r="J3353" s="62">
        <f t="shared" si="55"/>
        <v>0.25</v>
      </c>
      <c r="K3353" s="39" t="s">
        <v>1372</v>
      </c>
      <c r="L3353" s="385" t="s">
        <v>6052</v>
      </c>
      <c r="M3353" s="385" t="s">
        <v>6059</v>
      </c>
      <c r="N3353" s="40"/>
      <c r="O3353" s="5"/>
    </row>
    <row r="3354" spans="1:15" s="7" customFormat="1" ht="18.75" hidden="1" customHeight="1" x14ac:dyDescent="0.2">
      <c r="A3354" s="5"/>
      <c r="B3354" s="35" t="s">
        <v>1016</v>
      </c>
      <c r="C3354" s="36" t="s">
        <v>101</v>
      </c>
      <c r="D3354" s="37" t="s">
        <v>2146</v>
      </c>
      <c r="E3354" s="38" t="s">
        <v>2359</v>
      </c>
      <c r="F3354" s="38">
        <v>2</v>
      </c>
      <c r="G3354" s="38" t="s">
        <v>1638</v>
      </c>
      <c r="H3354" s="38">
        <v>1</v>
      </c>
      <c r="I3354" s="38">
        <v>0.15</v>
      </c>
      <c r="J3354" s="62">
        <f t="shared" si="55"/>
        <v>0.3</v>
      </c>
      <c r="K3354" s="39" t="s">
        <v>1372</v>
      </c>
      <c r="L3354" s="385" t="s">
        <v>6052</v>
      </c>
      <c r="M3354" s="385" t="s">
        <v>6059</v>
      </c>
      <c r="N3354" s="40"/>
      <c r="O3354" s="5"/>
    </row>
    <row r="3355" spans="1:15" s="7" customFormat="1" ht="18.75" hidden="1" customHeight="1" x14ac:dyDescent="0.2">
      <c r="A3355" s="5"/>
      <c r="B3355" s="35" t="s">
        <v>1016</v>
      </c>
      <c r="C3355" s="36" t="s">
        <v>101</v>
      </c>
      <c r="D3355" s="37" t="s">
        <v>2147</v>
      </c>
      <c r="E3355" s="38" t="s">
        <v>2359</v>
      </c>
      <c r="F3355" s="38">
        <v>1</v>
      </c>
      <c r="G3355" s="38" t="s">
        <v>1638</v>
      </c>
      <c r="H3355" s="38">
        <v>2</v>
      </c>
      <c r="I3355" s="38">
        <v>0.5</v>
      </c>
      <c r="J3355" s="62">
        <f t="shared" si="55"/>
        <v>1</v>
      </c>
      <c r="K3355" s="39" t="s">
        <v>1372</v>
      </c>
      <c r="L3355" s="385" t="s">
        <v>6052</v>
      </c>
      <c r="M3355" s="385" t="s">
        <v>6059</v>
      </c>
      <c r="N3355" s="40"/>
      <c r="O3355" s="5"/>
    </row>
    <row r="3356" spans="1:15" s="7" customFormat="1" ht="18.75" hidden="1" customHeight="1" x14ac:dyDescent="0.2">
      <c r="A3356" s="5"/>
      <c r="B3356" s="35" t="s">
        <v>1016</v>
      </c>
      <c r="C3356" s="36" t="s">
        <v>101</v>
      </c>
      <c r="D3356" s="37" t="s">
        <v>2148</v>
      </c>
      <c r="E3356" s="38" t="s">
        <v>2359</v>
      </c>
      <c r="F3356" s="38">
        <v>1</v>
      </c>
      <c r="G3356" s="38" t="s">
        <v>1638</v>
      </c>
      <c r="H3356" s="38">
        <v>2</v>
      </c>
      <c r="I3356" s="38">
        <v>0.25</v>
      </c>
      <c r="J3356" s="62">
        <f t="shared" si="55"/>
        <v>0.5</v>
      </c>
      <c r="K3356" s="39" t="s">
        <v>1372</v>
      </c>
      <c r="L3356" s="385" t="s">
        <v>6052</v>
      </c>
      <c r="M3356" s="385" t="s">
        <v>6059</v>
      </c>
      <c r="N3356" s="40"/>
      <c r="O3356" s="5"/>
    </row>
    <row r="3357" spans="1:15" s="7" customFormat="1" ht="18.75" hidden="1" customHeight="1" x14ac:dyDescent="0.2">
      <c r="A3357" s="5"/>
      <c r="B3357" s="35" t="s">
        <v>1016</v>
      </c>
      <c r="C3357" s="36" t="s">
        <v>101</v>
      </c>
      <c r="D3357" s="37" t="s">
        <v>2149</v>
      </c>
      <c r="E3357" s="38" t="s">
        <v>2359</v>
      </c>
      <c r="F3357" s="38">
        <v>1</v>
      </c>
      <c r="G3357" s="38" t="s">
        <v>1638</v>
      </c>
      <c r="H3357" s="38">
        <v>1</v>
      </c>
      <c r="I3357" s="38">
        <v>0.25</v>
      </c>
      <c r="J3357" s="62">
        <f t="shared" si="55"/>
        <v>0.25</v>
      </c>
      <c r="K3357" s="39" t="s">
        <v>1372</v>
      </c>
      <c r="L3357" s="385" t="s">
        <v>6052</v>
      </c>
      <c r="M3357" s="385" t="s">
        <v>6059</v>
      </c>
      <c r="N3357" s="40"/>
      <c r="O3357" s="5"/>
    </row>
    <row r="3358" spans="1:15" s="7" customFormat="1" ht="18.75" hidden="1" customHeight="1" x14ac:dyDescent="0.2">
      <c r="A3358" s="5"/>
      <c r="B3358" s="35" t="s">
        <v>1016</v>
      </c>
      <c r="C3358" s="36" t="s">
        <v>101</v>
      </c>
      <c r="D3358" s="37" t="s">
        <v>2150</v>
      </c>
      <c r="E3358" s="38" t="s">
        <v>2359</v>
      </c>
      <c r="F3358" s="38">
        <v>0.5</v>
      </c>
      <c r="G3358" s="38" t="s">
        <v>1638</v>
      </c>
      <c r="H3358" s="38">
        <v>2</v>
      </c>
      <c r="I3358" s="38">
        <v>1</v>
      </c>
      <c r="J3358" s="62">
        <f t="shared" si="55"/>
        <v>1</v>
      </c>
      <c r="K3358" s="39" t="s">
        <v>1372</v>
      </c>
      <c r="L3358" s="385" t="s">
        <v>6052</v>
      </c>
      <c r="M3358" s="385" t="s">
        <v>6059</v>
      </c>
      <c r="N3358" s="40"/>
      <c r="O3358" s="5"/>
    </row>
    <row r="3359" spans="1:15" s="7" customFormat="1" ht="18.75" hidden="1" customHeight="1" thickBot="1" x14ac:dyDescent="0.25">
      <c r="A3359" s="5"/>
      <c r="B3359" s="41" t="s">
        <v>1016</v>
      </c>
      <c r="C3359" s="42" t="s">
        <v>101</v>
      </c>
      <c r="D3359" s="43" t="s">
        <v>2151</v>
      </c>
      <c r="E3359" s="44" t="s">
        <v>2359</v>
      </c>
      <c r="F3359" s="44">
        <v>0.5</v>
      </c>
      <c r="G3359" s="44" t="s">
        <v>1638</v>
      </c>
      <c r="H3359" s="44">
        <v>2</v>
      </c>
      <c r="I3359" s="44">
        <v>1</v>
      </c>
      <c r="J3359" s="63">
        <f t="shared" si="55"/>
        <v>1</v>
      </c>
      <c r="K3359" s="45" t="s">
        <v>1372</v>
      </c>
      <c r="L3359" s="386" t="s">
        <v>6052</v>
      </c>
      <c r="M3359" s="386" t="s">
        <v>6059</v>
      </c>
      <c r="N3359" s="46"/>
      <c r="O3359" s="5"/>
    </row>
    <row r="3360" spans="1:15" s="7" customFormat="1" ht="18.75" hidden="1" customHeight="1" x14ac:dyDescent="0.2">
      <c r="A3360" s="5"/>
      <c r="B3360" s="29" t="s">
        <v>323</v>
      </c>
      <c r="C3360" s="30" t="s">
        <v>1352</v>
      </c>
      <c r="D3360" s="31" t="s">
        <v>2137</v>
      </c>
      <c r="E3360" s="32" t="s">
        <v>2359</v>
      </c>
      <c r="F3360" s="32">
        <v>1</v>
      </c>
      <c r="G3360" s="32" t="s">
        <v>1638</v>
      </c>
      <c r="H3360" s="32">
        <v>1</v>
      </c>
      <c r="I3360" s="32">
        <v>0.25</v>
      </c>
      <c r="J3360" s="61">
        <f t="shared" si="55"/>
        <v>0.25</v>
      </c>
      <c r="K3360" s="33" t="s">
        <v>1372</v>
      </c>
      <c r="L3360" s="387" t="s">
        <v>1373</v>
      </c>
      <c r="M3360" s="385" t="s">
        <v>6086</v>
      </c>
      <c r="N3360" s="34"/>
      <c r="O3360" s="5"/>
    </row>
    <row r="3361" spans="1:15" s="7" customFormat="1" ht="18.75" hidden="1" customHeight="1" x14ac:dyDescent="0.2">
      <c r="A3361" s="5"/>
      <c r="B3361" s="35" t="s">
        <v>323</v>
      </c>
      <c r="C3361" s="36" t="s">
        <v>1352</v>
      </c>
      <c r="D3361" s="37" t="s">
        <v>2139</v>
      </c>
      <c r="E3361" s="38" t="s">
        <v>2359</v>
      </c>
      <c r="F3361" s="38">
        <v>1</v>
      </c>
      <c r="G3361" s="38" t="s">
        <v>1638</v>
      </c>
      <c r="H3361" s="38">
        <v>1</v>
      </c>
      <c r="I3361" s="38">
        <v>0.25</v>
      </c>
      <c r="J3361" s="62">
        <f t="shared" ref="J3361:J3421" si="56">F3361*H3361*I3361</f>
        <v>0.25</v>
      </c>
      <c r="K3361" s="39" t="s">
        <v>1372</v>
      </c>
      <c r="L3361" s="385" t="s">
        <v>1373</v>
      </c>
      <c r="M3361" s="385" t="s">
        <v>6086</v>
      </c>
      <c r="N3361" s="40"/>
      <c r="O3361" s="5"/>
    </row>
    <row r="3362" spans="1:15" s="7" customFormat="1" ht="18.75" hidden="1" customHeight="1" x14ac:dyDescent="0.2">
      <c r="A3362" s="5"/>
      <c r="B3362" s="35" t="s">
        <v>323</v>
      </c>
      <c r="C3362" s="36" t="s">
        <v>1352</v>
      </c>
      <c r="D3362" s="37" t="s">
        <v>2140</v>
      </c>
      <c r="E3362" s="38" t="s">
        <v>2359</v>
      </c>
      <c r="F3362" s="38">
        <v>0.5</v>
      </c>
      <c r="G3362" s="38" t="s">
        <v>1638</v>
      </c>
      <c r="H3362" s="38">
        <v>1</v>
      </c>
      <c r="I3362" s="38">
        <v>0.25</v>
      </c>
      <c r="J3362" s="62">
        <f t="shared" si="56"/>
        <v>0.125</v>
      </c>
      <c r="K3362" s="39" t="s">
        <v>1372</v>
      </c>
      <c r="L3362" s="385" t="s">
        <v>1373</v>
      </c>
      <c r="M3362" s="385" t="s">
        <v>6086</v>
      </c>
      <c r="N3362" s="40"/>
      <c r="O3362" s="5"/>
    </row>
    <row r="3363" spans="1:15" s="7" customFormat="1" ht="18.75" hidden="1" customHeight="1" x14ac:dyDescent="0.2">
      <c r="A3363" s="5"/>
      <c r="B3363" s="35" t="s">
        <v>323</v>
      </c>
      <c r="C3363" s="36" t="s">
        <v>1352</v>
      </c>
      <c r="D3363" s="37" t="s">
        <v>2141</v>
      </c>
      <c r="E3363" s="38" t="s">
        <v>2359</v>
      </c>
      <c r="F3363" s="38">
        <v>1</v>
      </c>
      <c r="G3363" s="38" t="s">
        <v>1638</v>
      </c>
      <c r="H3363" s="38">
        <v>2</v>
      </c>
      <c r="I3363" s="38">
        <v>0.25</v>
      </c>
      <c r="J3363" s="62">
        <f t="shared" si="56"/>
        <v>0.5</v>
      </c>
      <c r="K3363" s="39" t="s">
        <v>1372</v>
      </c>
      <c r="L3363" s="385" t="s">
        <v>1373</v>
      </c>
      <c r="M3363" s="385" t="s">
        <v>6086</v>
      </c>
      <c r="N3363" s="40"/>
      <c r="O3363" s="5"/>
    </row>
    <row r="3364" spans="1:15" s="7" customFormat="1" ht="18.75" hidden="1" customHeight="1" thickBot="1" x14ac:dyDescent="0.25">
      <c r="A3364" s="5"/>
      <c r="B3364" s="41" t="s">
        <v>323</v>
      </c>
      <c r="C3364" s="42" t="s">
        <v>1352</v>
      </c>
      <c r="D3364" s="43" t="s">
        <v>2142</v>
      </c>
      <c r="E3364" s="44" t="s">
        <v>2359</v>
      </c>
      <c r="F3364" s="44">
        <v>1</v>
      </c>
      <c r="G3364" s="44" t="s">
        <v>1638</v>
      </c>
      <c r="H3364" s="44">
        <v>1</v>
      </c>
      <c r="I3364" s="44">
        <v>0.25</v>
      </c>
      <c r="J3364" s="63">
        <f t="shared" si="56"/>
        <v>0.25</v>
      </c>
      <c r="K3364" s="45" t="s">
        <v>1372</v>
      </c>
      <c r="L3364" s="386" t="s">
        <v>1373</v>
      </c>
      <c r="M3364" s="386" t="s">
        <v>6086</v>
      </c>
      <c r="N3364" s="46"/>
      <c r="O3364" s="5"/>
    </row>
    <row r="3365" spans="1:15" s="7" customFormat="1" ht="18.75" hidden="1" customHeight="1" x14ac:dyDescent="0.2">
      <c r="A3365" s="5"/>
      <c r="B3365" s="29" t="s">
        <v>324</v>
      </c>
      <c r="C3365" s="30" t="s">
        <v>1354</v>
      </c>
      <c r="D3365" s="31" t="s">
        <v>2137</v>
      </c>
      <c r="E3365" s="32" t="s">
        <v>2359</v>
      </c>
      <c r="F3365" s="32">
        <v>1</v>
      </c>
      <c r="G3365" s="32" t="s">
        <v>1638</v>
      </c>
      <c r="H3365" s="32">
        <v>1</v>
      </c>
      <c r="I3365" s="32">
        <v>0.25</v>
      </c>
      <c r="J3365" s="61">
        <f t="shared" si="56"/>
        <v>0.25</v>
      </c>
      <c r="K3365" s="33" t="s">
        <v>1372</v>
      </c>
      <c r="L3365" s="387" t="s">
        <v>1373</v>
      </c>
      <c r="M3365" s="387" t="s">
        <v>6086</v>
      </c>
      <c r="N3365" s="34"/>
      <c r="O3365" s="5"/>
    </row>
    <row r="3366" spans="1:15" s="7" customFormat="1" ht="18.75" hidden="1" customHeight="1" x14ac:dyDescent="0.2">
      <c r="A3366" s="5"/>
      <c r="B3366" s="35" t="s">
        <v>324</v>
      </c>
      <c r="C3366" s="36" t="s">
        <v>1354</v>
      </c>
      <c r="D3366" s="37" t="s">
        <v>2139</v>
      </c>
      <c r="E3366" s="38" t="s">
        <v>2359</v>
      </c>
      <c r="F3366" s="38">
        <v>1</v>
      </c>
      <c r="G3366" s="38" t="s">
        <v>1638</v>
      </c>
      <c r="H3366" s="38">
        <v>1</v>
      </c>
      <c r="I3366" s="38">
        <v>0.25</v>
      </c>
      <c r="J3366" s="62">
        <f t="shared" si="56"/>
        <v>0.25</v>
      </c>
      <c r="K3366" s="39" t="s">
        <v>1372</v>
      </c>
      <c r="L3366" s="385" t="s">
        <v>1373</v>
      </c>
      <c r="M3366" s="385" t="s">
        <v>6086</v>
      </c>
      <c r="N3366" s="40"/>
      <c r="O3366" s="5"/>
    </row>
    <row r="3367" spans="1:15" s="7" customFormat="1" ht="18.75" hidden="1" customHeight="1" x14ac:dyDescent="0.2">
      <c r="A3367" s="5"/>
      <c r="B3367" s="35" t="s">
        <v>324</v>
      </c>
      <c r="C3367" s="36" t="s">
        <v>1354</v>
      </c>
      <c r="D3367" s="37" t="s">
        <v>2140</v>
      </c>
      <c r="E3367" s="38" t="s">
        <v>2359</v>
      </c>
      <c r="F3367" s="38">
        <v>0.5</v>
      </c>
      <c r="G3367" s="38" t="s">
        <v>1638</v>
      </c>
      <c r="H3367" s="38">
        <v>1</v>
      </c>
      <c r="I3367" s="38">
        <v>0.25</v>
      </c>
      <c r="J3367" s="62">
        <f t="shared" si="56"/>
        <v>0.125</v>
      </c>
      <c r="K3367" s="39" t="s">
        <v>1372</v>
      </c>
      <c r="L3367" s="385" t="s">
        <v>1373</v>
      </c>
      <c r="M3367" s="385" t="s">
        <v>6086</v>
      </c>
      <c r="N3367" s="40"/>
      <c r="O3367" s="5"/>
    </row>
    <row r="3368" spans="1:15" s="7" customFormat="1" ht="18.75" hidden="1" customHeight="1" x14ac:dyDescent="0.2">
      <c r="A3368" s="5"/>
      <c r="B3368" s="35" t="s">
        <v>324</v>
      </c>
      <c r="C3368" s="36" t="s">
        <v>1354</v>
      </c>
      <c r="D3368" s="37" t="s">
        <v>2141</v>
      </c>
      <c r="E3368" s="38" t="s">
        <v>2359</v>
      </c>
      <c r="F3368" s="38">
        <v>1</v>
      </c>
      <c r="G3368" s="38" t="s">
        <v>1638</v>
      </c>
      <c r="H3368" s="38">
        <v>2</v>
      </c>
      <c r="I3368" s="38">
        <v>0.25</v>
      </c>
      <c r="J3368" s="62">
        <f t="shared" si="56"/>
        <v>0.5</v>
      </c>
      <c r="K3368" s="39" t="s">
        <v>1372</v>
      </c>
      <c r="L3368" s="385" t="s">
        <v>1373</v>
      </c>
      <c r="M3368" s="385" t="s">
        <v>6086</v>
      </c>
      <c r="N3368" s="40"/>
      <c r="O3368" s="5"/>
    </row>
    <row r="3369" spans="1:15" s="7" customFormat="1" ht="18.75" hidden="1" customHeight="1" thickBot="1" x14ac:dyDescent="0.25">
      <c r="A3369" s="5"/>
      <c r="B3369" s="41" t="s">
        <v>324</v>
      </c>
      <c r="C3369" s="42" t="s">
        <v>1354</v>
      </c>
      <c r="D3369" s="43" t="s">
        <v>2142</v>
      </c>
      <c r="E3369" s="44" t="s">
        <v>2359</v>
      </c>
      <c r="F3369" s="44">
        <v>1</v>
      </c>
      <c r="G3369" s="44" t="s">
        <v>1638</v>
      </c>
      <c r="H3369" s="44">
        <v>1</v>
      </c>
      <c r="I3369" s="44">
        <v>0.25</v>
      </c>
      <c r="J3369" s="63">
        <f t="shared" si="56"/>
        <v>0.25</v>
      </c>
      <c r="K3369" s="45" t="s">
        <v>1372</v>
      </c>
      <c r="L3369" s="386" t="s">
        <v>1373</v>
      </c>
      <c r="M3369" s="386" t="s">
        <v>6086</v>
      </c>
      <c r="N3369" s="46"/>
      <c r="O3369" s="5"/>
    </row>
    <row r="3370" spans="1:15" s="7" customFormat="1" ht="18.75" hidden="1" customHeight="1" x14ac:dyDescent="0.2">
      <c r="A3370" s="5"/>
      <c r="B3370" s="35" t="s">
        <v>1017</v>
      </c>
      <c r="C3370" s="36" t="s">
        <v>101</v>
      </c>
      <c r="D3370" s="37" t="s">
        <v>2143</v>
      </c>
      <c r="E3370" s="38" t="s">
        <v>2359</v>
      </c>
      <c r="F3370" s="38">
        <v>12</v>
      </c>
      <c r="G3370" s="38" t="s">
        <v>1638</v>
      </c>
      <c r="H3370" s="38">
        <v>2</v>
      </c>
      <c r="I3370" s="38">
        <v>0.25</v>
      </c>
      <c r="J3370" s="62">
        <f t="shared" si="56"/>
        <v>6</v>
      </c>
      <c r="K3370" s="39" t="s">
        <v>1372</v>
      </c>
      <c r="L3370" s="385" t="s">
        <v>6052</v>
      </c>
      <c r="M3370" s="385" t="s">
        <v>6055</v>
      </c>
      <c r="N3370" s="40"/>
      <c r="O3370" s="5"/>
    </row>
    <row r="3371" spans="1:15" s="7" customFormat="1" ht="18.75" hidden="1" customHeight="1" x14ac:dyDescent="0.2">
      <c r="A3371" s="5"/>
      <c r="B3371" s="35" t="s">
        <v>1017</v>
      </c>
      <c r="C3371" s="36" t="s">
        <v>101</v>
      </c>
      <c r="D3371" s="37" t="str">
        <f>UPPER("Revisar funcionamiento de calefactor (heater)")</f>
        <v>REVISAR FUNCIONAMIENTO DE CALEFACTOR (HEATER)</v>
      </c>
      <c r="E3371" s="38" t="s">
        <v>2359</v>
      </c>
      <c r="F3371" s="38">
        <v>12</v>
      </c>
      <c r="G3371" s="38" t="s">
        <v>1638</v>
      </c>
      <c r="H3371" s="38">
        <v>1</v>
      </c>
      <c r="I3371" s="38">
        <v>0.25</v>
      </c>
      <c r="J3371" s="62">
        <f t="shared" si="56"/>
        <v>3</v>
      </c>
      <c r="K3371" s="39" t="s">
        <v>1372</v>
      </c>
      <c r="L3371" s="385" t="s">
        <v>6052</v>
      </c>
      <c r="M3371" s="385" t="s">
        <v>6055</v>
      </c>
      <c r="N3371" s="40"/>
      <c r="O3371" s="5"/>
    </row>
    <row r="3372" spans="1:15" s="7" customFormat="1" ht="18.75" hidden="1" customHeight="1" x14ac:dyDescent="0.2">
      <c r="A3372" s="5"/>
      <c r="B3372" s="35" t="s">
        <v>1017</v>
      </c>
      <c r="C3372" s="36" t="s">
        <v>101</v>
      </c>
      <c r="D3372" s="37" t="s">
        <v>2144</v>
      </c>
      <c r="E3372" s="38" t="s">
        <v>2359</v>
      </c>
      <c r="F3372" s="38">
        <v>2</v>
      </c>
      <c r="G3372" s="38" t="s">
        <v>1638</v>
      </c>
      <c r="H3372" s="38">
        <v>1</v>
      </c>
      <c r="I3372" s="38">
        <v>0.15</v>
      </c>
      <c r="J3372" s="62">
        <f t="shared" si="56"/>
        <v>0.3</v>
      </c>
      <c r="K3372" s="39" t="s">
        <v>1372</v>
      </c>
      <c r="L3372" s="385" t="s">
        <v>6052</v>
      </c>
      <c r="M3372" s="385" t="s">
        <v>6055</v>
      </c>
      <c r="N3372" s="40"/>
      <c r="O3372" s="5"/>
    </row>
    <row r="3373" spans="1:15" s="7" customFormat="1" ht="18.75" hidden="1" customHeight="1" x14ac:dyDescent="0.2">
      <c r="A3373" s="5"/>
      <c r="B3373" s="35" t="s">
        <v>1017</v>
      </c>
      <c r="C3373" s="36" t="s">
        <v>101</v>
      </c>
      <c r="D3373" s="37" t="s">
        <v>2145</v>
      </c>
      <c r="E3373" s="38" t="s">
        <v>2359</v>
      </c>
      <c r="F3373" s="38">
        <v>1</v>
      </c>
      <c r="G3373" s="38" t="s">
        <v>1638</v>
      </c>
      <c r="H3373" s="38">
        <v>1</v>
      </c>
      <c r="I3373" s="38">
        <v>0.25</v>
      </c>
      <c r="J3373" s="62">
        <f t="shared" si="56"/>
        <v>0.25</v>
      </c>
      <c r="K3373" s="39" t="s">
        <v>1372</v>
      </c>
      <c r="L3373" s="385" t="s">
        <v>6052</v>
      </c>
      <c r="M3373" s="385" t="s">
        <v>6055</v>
      </c>
      <c r="N3373" s="40"/>
      <c r="O3373" s="5"/>
    </row>
    <row r="3374" spans="1:15" s="7" customFormat="1" ht="18.75" hidden="1" customHeight="1" x14ac:dyDescent="0.2">
      <c r="A3374" s="5"/>
      <c r="B3374" s="35" t="s">
        <v>1017</v>
      </c>
      <c r="C3374" s="36" t="s">
        <v>101</v>
      </c>
      <c r="D3374" s="37" t="s">
        <v>2146</v>
      </c>
      <c r="E3374" s="38" t="s">
        <v>2359</v>
      </c>
      <c r="F3374" s="38">
        <v>2</v>
      </c>
      <c r="G3374" s="38" t="s">
        <v>1638</v>
      </c>
      <c r="H3374" s="38">
        <v>1</v>
      </c>
      <c r="I3374" s="38">
        <v>0.15</v>
      </c>
      <c r="J3374" s="62">
        <f t="shared" si="56"/>
        <v>0.3</v>
      </c>
      <c r="K3374" s="39" t="s">
        <v>1372</v>
      </c>
      <c r="L3374" s="385" t="s">
        <v>6052</v>
      </c>
      <c r="M3374" s="385" t="s">
        <v>6055</v>
      </c>
      <c r="N3374" s="40"/>
      <c r="O3374" s="5"/>
    </row>
    <row r="3375" spans="1:15" s="7" customFormat="1" ht="18.75" hidden="1" customHeight="1" x14ac:dyDescent="0.2">
      <c r="A3375" s="5"/>
      <c r="B3375" s="35" t="s">
        <v>1017</v>
      </c>
      <c r="C3375" s="36" t="s">
        <v>101</v>
      </c>
      <c r="D3375" s="37" t="s">
        <v>2147</v>
      </c>
      <c r="E3375" s="38" t="s">
        <v>2359</v>
      </c>
      <c r="F3375" s="38">
        <v>1</v>
      </c>
      <c r="G3375" s="38" t="s">
        <v>1638</v>
      </c>
      <c r="H3375" s="38">
        <v>2</v>
      </c>
      <c r="I3375" s="38">
        <v>0.5</v>
      </c>
      <c r="J3375" s="62">
        <f t="shared" si="56"/>
        <v>1</v>
      </c>
      <c r="K3375" s="39" t="s">
        <v>1372</v>
      </c>
      <c r="L3375" s="385" t="s">
        <v>6052</v>
      </c>
      <c r="M3375" s="385" t="s">
        <v>6055</v>
      </c>
      <c r="N3375" s="40"/>
      <c r="O3375" s="5"/>
    </row>
    <row r="3376" spans="1:15" s="7" customFormat="1" ht="18.75" hidden="1" customHeight="1" x14ac:dyDescent="0.2">
      <c r="A3376" s="5"/>
      <c r="B3376" s="35" t="s">
        <v>1017</v>
      </c>
      <c r="C3376" s="36" t="s">
        <v>101</v>
      </c>
      <c r="D3376" s="37" t="s">
        <v>2148</v>
      </c>
      <c r="E3376" s="38" t="s">
        <v>2359</v>
      </c>
      <c r="F3376" s="38">
        <v>1</v>
      </c>
      <c r="G3376" s="38" t="s">
        <v>1638</v>
      </c>
      <c r="H3376" s="38">
        <v>2</v>
      </c>
      <c r="I3376" s="38">
        <v>0.25</v>
      </c>
      <c r="J3376" s="62">
        <f t="shared" si="56"/>
        <v>0.5</v>
      </c>
      <c r="K3376" s="39" t="s">
        <v>1372</v>
      </c>
      <c r="L3376" s="385" t="s">
        <v>6052</v>
      </c>
      <c r="M3376" s="385" t="s">
        <v>6055</v>
      </c>
      <c r="N3376" s="40"/>
      <c r="O3376" s="5"/>
    </row>
    <row r="3377" spans="1:15" s="7" customFormat="1" ht="18.75" hidden="1" customHeight="1" x14ac:dyDescent="0.2">
      <c r="A3377" s="5"/>
      <c r="B3377" s="35" t="s">
        <v>1017</v>
      </c>
      <c r="C3377" s="36" t="s">
        <v>101</v>
      </c>
      <c r="D3377" s="37" t="s">
        <v>2149</v>
      </c>
      <c r="E3377" s="38" t="s">
        <v>2359</v>
      </c>
      <c r="F3377" s="38">
        <v>1</v>
      </c>
      <c r="G3377" s="38" t="s">
        <v>1638</v>
      </c>
      <c r="H3377" s="38">
        <v>1</v>
      </c>
      <c r="I3377" s="38">
        <v>0.25</v>
      </c>
      <c r="J3377" s="62">
        <f t="shared" si="56"/>
        <v>0.25</v>
      </c>
      <c r="K3377" s="39" t="s">
        <v>1372</v>
      </c>
      <c r="L3377" s="385" t="s">
        <v>6052</v>
      </c>
      <c r="M3377" s="385" t="s">
        <v>6055</v>
      </c>
      <c r="N3377" s="40"/>
      <c r="O3377" s="5"/>
    </row>
    <row r="3378" spans="1:15" s="7" customFormat="1" ht="18.75" hidden="1" customHeight="1" x14ac:dyDescent="0.2">
      <c r="A3378" s="5"/>
      <c r="B3378" s="35" t="s">
        <v>1017</v>
      </c>
      <c r="C3378" s="36" t="s">
        <v>101</v>
      </c>
      <c r="D3378" s="37" t="s">
        <v>2150</v>
      </c>
      <c r="E3378" s="38" t="s">
        <v>2359</v>
      </c>
      <c r="F3378" s="38">
        <v>0.5</v>
      </c>
      <c r="G3378" s="38" t="s">
        <v>1638</v>
      </c>
      <c r="H3378" s="38">
        <v>2</v>
      </c>
      <c r="I3378" s="38">
        <v>1</v>
      </c>
      <c r="J3378" s="62">
        <f t="shared" si="56"/>
        <v>1</v>
      </c>
      <c r="K3378" s="39" t="s">
        <v>1372</v>
      </c>
      <c r="L3378" s="385" t="s">
        <v>6052</v>
      </c>
      <c r="M3378" s="385" t="s">
        <v>6055</v>
      </c>
      <c r="N3378" s="40"/>
      <c r="O3378" s="5"/>
    </row>
    <row r="3379" spans="1:15" s="7" customFormat="1" ht="18.75" hidden="1" customHeight="1" thickBot="1" x14ac:dyDescent="0.25">
      <c r="A3379" s="5"/>
      <c r="B3379" s="41" t="s">
        <v>1017</v>
      </c>
      <c r="C3379" s="42" t="s">
        <v>101</v>
      </c>
      <c r="D3379" s="43" t="s">
        <v>2151</v>
      </c>
      <c r="E3379" s="44" t="s">
        <v>2359</v>
      </c>
      <c r="F3379" s="44">
        <v>0.5</v>
      </c>
      <c r="G3379" s="44" t="s">
        <v>1638</v>
      </c>
      <c r="H3379" s="44">
        <v>2</v>
      </c>
      <c r="I3379" s="44">
        <v>1</v>
      </c>
      <c r="J3379" s="63">
        <f t="shared" si="56"/>
        <v>1</v>
      </c>
      <c r="K3379" s="45" t="s">
        <v>1372</v>
      </c>
      <c r="L3379" s="386" t="s">
        <v>6052</v>
      </c>
      <c r="M3379" s="385" t="s">
        <v>6055</v>
      </c>
      <c r="N3379" s="46"/>
      <c r="O3379" s="5"/>
    </row>
    <row r="3380" spans="1:15" s="7" customFormat="1" ht="18.75" hidden="1" customHeight="1" x14ac:dyDescent="0.2">
      <c r="A3380" s="5"/>
      <c r="B3380" s="29" t="s">
        <v>326</v>
      </c>
      <c r="C3380" s="30" t="s">
        <v>1352</v>
      </c>
      <c r="D3380" s="31" t="s">
        <v>2137</v>
      </c>
      <c r="E3380" s="32" t="s">
        <v>2359</v>
      </c>
      <c r="F3380" s="32">
        <v>1</v>
      </c>
      <c r="G3380" s="32" t="s">
        <v>1638</v>
      </c>
      <c r="H3380" s="32">
        <v>1</v>
      </c>
      <c r="I3380" s="32">
        <v>0.25</v>
      </c>
      <c r="J3380" s="61">
        <f t="shared" si="56"/>
        <v>0.25</v>
      </c>
      <c r="K3380" s="33" t="s">
        <v>1372</v>
      </c>
      <c r="L3380" s="387" t="s">
        <v>1373</v>
      </c>
      <c r="M3380" s="387" t="s">
        <v>6086</v>
      </c>
      <c r="N3380" s="34"/>
      <c r="O3380" s="5"/>
    </row>
    <row r="3381" spans="1:15" s="7" customFormat="1" ht="18.75" hidden="1" customHeight="1" x14ac:dyDescent="0.2">
      <c r="A3381" s="5"/>
      <c r="B3381" s="35" t="s">
        <v>326</v>
      </c>
      <c r="C3381" s="36" t="s">
        <v>1352</v>
      </c>
      <c r="D3381" s="37" t="s">
        <v>2139</v>
      </c>
      <c r="E3381" s="38" t="s">
        <v>2359</v>
      </c>
      <c r="F3381" s="38">
        <v>1</v>
      </c>
      <c r="G3381" s="38" t="s">
        <v>1638</v>
      </c>
      <c r="H3381" s="38">
        <v>1</v>
      </c>
      <c r="I3381" s="38">
        <v>0.25</v>
      </c>
      <c r="J3381" s="62">
        <f t="shared" si="56"/>
        <v>0.25</v>
      </c>
      <c r="K3381" s="39" t="s">
        <v>1372</v>
      </c>
      <c r="L3381" s="385" t="s">
        <v>1373</v>
      </c>
      <c r="M3381" s="385" t="s">
        <v>6086</v>
      </c>
      <c r="N3381" s="40"/>
      <c r="O3381" s="5"/>
    </row>
    <row r="3382" spans="1:15" s="7" customFormat="1" ht="18.75" hidden="1" customHeight="1" x14ac:dyDescent="0.2">
      <c r="A3382" s="5"/>
      <c r="B3382" s="35" t="s">
        <v>326</v>
      </c>
      <c r="C3382" s="36" t="s">
        <v>1352</v>
      </c>
      <c r="D3382" s="37" t="s">
        <v>2140</v>
      </c>
      <c r="E3382" s="38" t="s">
        <v>2359</v>
      </c>
      <c r="F3382" s="38">
        <v>0.5</v>
      </c>
      <c r="G3382" s="38" t="s">
        <v>1638</v>
      </c>
      <c r="H3382" s="38">
        <v>1</v>
      </c>
      <c r="I3382" s="38">
        <v>0.25</v>
      </c>
      <c r="J3382" s="62">
        <f t="shared" si="56"/>
        <v>0.125</v>
      </c>
      <c r="K3382" s="39" t="s">
        <v>1372</v>
      </c>
      <c r="L3382" s="385" t="s">
        <v>1373</v>
      </c>
      <c r="M3382" s="385" t="s">
        <v>6086</v>
      </c>
      <c r="N3382" s="40"/>
      <c r="O3382" s="5"/>
    </row>
    <row r="3383" spans="1:15" s="7" customFormat="1" ht="18.75" hidden="1" customHeight="1" x14ac:dyDescent="0.2">
      <c r="A3383" s="5"/>
      <c r="B3383" s="35" t="s">
        <v>326</v>
      </c>
      <c r="C3383" s="36" t="s">
        <v>1352</v>
      </c>
      <c r="D3383" s="37" t="s">
        <v>2141</v>
      </c>
      <c r="E3383" s="38" t="s">
        <v>2359</v>
      </c>
      <c r="F3383" s="38">
        <v>1</v>
      </c>
      <c r="G3383" s="38" t="s">
        <v>1638</v>
      </c>
      <c r="H3383" s="38">
        <v>2</v>
      </c>
      <c r="I3383" s="38">
        <v>0.25</v>
      </c>
      <c r="J3383" s="62">
        <f t="shared" si="56"/>
        <v>0.5</v>
      </c>
      <c r="K3383" s="39" t="s">
        <v>1372</v>
      </c>
      <c r="L3383" s="385" t="s">
        <v>1373</v>
      </c>
      <c r="M3383" s="385" t="s">
        <v>6086</v>
      </c>
      <c r="N3383" s="40"/>
      <c r="O3383" s="5"/>
    </row>
    <row r="3384" spans="1:15" s="7" customFormat="1" ht="18.75" hidden="1" customHeight="1" thickBot="1" x14ac:dyDescent="0.25">
      <c r="A3384" s="5"/>
      <c r="B3384" s="41" t="s">
        <v>326</v>
      </c>
      <c r="C3384" s="42" t="s">
        <v>1352</v>
      </c>
      <c r="D3384" s="43" t="s">
        <v>2142</v>
      </c>
      <c r="E3384" s="44" t="s">
        <v>2359</v>
      </c>
      <c r="F3384" s="44">
        <v>1</v>
      </c>
      <c r="G3384" s="44" t="s">
        <v>1638</v>
      </c>
      <c r="H3384" s="44">
        <v>1</v>
      </c>
      <c r="I3384" s="44">
        <v>0.25</v>
      </c>
      <c r="J3384" s="63">
        <f t="shared" si="56"/>
        <v>0.25</v>
      </c>
      <c r="K3384" s="45" t="s">
        <v>1372</v>
      </c>
      <c r="L3384" s="386" t="s">
        <v>1373</v>
      </c>
      <c r="M3384" s="386" t="s">
        <v>6086</v>
      </c>
      <c r="N3384" s="46"/>
      <c r="O3384" s="5"/>
    </row>
    <row r="3385" spans="1:15" s="7" customFormat="1" ht="18.75" hidden="1" customHeight="1" x14ac:dyDescent="0.2">
      <c r="A3385" s="5"/>
      <c r="B3385" s="29" t="s">
        <v>327</v>
      </c>
      <c r="C3385" s="30" t="s">
        <v>1354</v>
      </c>
      <c r="D3385" s="31" t="s">
        <v>2137</v>
      </c>
      <c r="E3385" s="32" t="s">
        <v>2359</v>
      </c>
      <c r="F3385" s="32">
        <v>1</v>
      </c>
      <c r="G3385" s="32" t="s">
        <v>1638</v>
      </c>
      <c r="H3385" s="32">
        <v>1</v>
      </c>
      <c r="I3385" s="32">
        <v>0.25</v>
      </c>
      <c r="J3385" s="61">
        <f t="shared" si="56"/>
        <v>0.25</v>
      </c>
      <c r="K3385" s="33" t="s">
        <v>1372</v>
      </c>
      <c r="L3385" s="387" t="s">
        <v>1373</v>
      </c>
      <c r="M3385" s="387" t="s">
        <v>6086</v>
      </c>
      <c r="N3385" s="34"/>
      <c r="O3385" s="5"/>
    </row>
    <row r="3386" spans="1:15" s="7" customFormat="1" ht="18.75" hidden="1" customHeight="1" x14ac:dyDescent="0.2">
      <c r="A3386" s="5"/>
      <c r="B3386" s="35" t="s">
        <v>327</v>
      </c>
      <c r="C3386" s="36" t="s">
        <v>1354</v>
      </c>
      <c r="D3386" s="37" t="s">
        <v>2139</v>
      </c>
      <c r="E3386" s="38" t="s">
        <v>2359</v>
      </c>
      <c r="F3386" s="38">
        <v>1</v>
      </c>
      <c r="G3386" s="38" t="s">
        <v>1638</v>
      </c>
      <c r="H3386" s="38">
        <v>1</v>
      </c>
      <c r="I3386" s="38">
        <v>0.25</v>
      </c>
      <c r="J3386" s="62">
        <f t="shared" si="56"/>
        <v>0.25</v>
      </c>
      <c r="K3386" s="39" t="s">
        <v>1372</v>
      </c>
      <c r="L3386" s="385" t="s">
        <v>1373</v>
      </c>
      <c r="M3386" s="385" t="s">
        <v>6086</v>
      </c>
      <c r="N3386" s="40"/>
      <c r="O3386" s="5"/>
    </row>
    <row r="3387" spans="1:15" s="7" customFormat="1" ht="18.75" hidden="1" customHeight="1" x14ac:dyDescent="0.2">
      <c r="A3387" s="5"/>
      <c r="B3387" s="35" t="s">
        <v>327</v>
      </c>
      <c r="C3387" s="36" t="s">
        <v>1354</v>
      </c>
      <c r="D3387" s="37" t="s">
        <v>2140</v>
      </c>
      <c r="E3387" s="38" t="s">
        <v>2359</v>
      </c>
      <c r="F3387" s="38">
        <v>0.5</v>
      </c>
      <c r="G3387" s="38" t="s">
        <v>1638</v>
      </c>
      <c r="H3387" s="38">
        <v>1</v>
      </c>
      <c r="I3387" s="38">
        <v>0.25</v>
      </c>
      <c r="J3387" s="62">
        <f t="shared" si="56"/>
        <v>0.125</v>
      </c>
      <c r="K3387" s="39" t="s">
        <v>1372</v>
      </c>
      <c r="L3387" s="385" t="s">
        <v>1373</v>
      </c>
      <c r="M3387" s="385" t="s">
        <v>6086</v>
      </c>
      <c r="N3387" s="40"/>
      <c r="O3387" s="5"/>
    </row>
    <row r="3388" spans="1:15" s="7" customFormat="1" ht="18.75" hidden="1" customHeight="1" x14ac:dyDescent="0.2">
      <c r="A3388" s="5"/>
      <c r="B3388" s="35" t="s">
        <v>327</v>
      </c>
      <c r="C3388" s="36" t="s">
        <v>1354</v>
      </c>
      <c r="D3388" s="37" t="s">
        <v>2141</v>
      </c>
      <c r="E3388" s="38" t="s">
        <v>2359</v>
      </c>
      <c r="F3388" s="38">
        <v>1</v>
      </c>
      <c r="G3388" s="38" t="s">
        <v>1638</v>
      </c>
      <c r="H3388" s="38">
        <v>2</v>
      </c>
      <c r="I3388" s="38">
        <v>0.25</v>
      </c>
      <c r="J3388" s="62">
        <f t="shared" si="56"/>
        <v>0.5</v>
      </c>
      <c r="K3388" s="39" t="s">
        <v>1372</v>
      </c>
      <c r="L3388" s="385" t="s">
        <v>1373</v>
      </c>
      <c r="M3388" s="385" t="s">
        <v>6086</v>
      </c>
      <c r="N3388" s="40"/>
      <c r="O3388" s="5"/>
    </row>
    <row r="3389" spans="1:15" s="7" customFormat="1" ht="18.75" hidden="1" customHeight="1" thickBot="1" x14ac:dyDescent="0.25">
      <c r="A3389" s="5"/>
      <c r="B3389" s="41" t="s">
        <v>327</v>
      </c>
      <c r="C3389" s="42" t="s">
        <v>1354</v>
      </c>
      <c r="D3389" s="43" t="s">
        <v>2142</v>
      </c>
      <c r="E3389" s="44" t="s">
        <v>2359</v>
      </c>
      <c r="F3389" s="44">
        <v>1</v>
      </c>
      <c r="G3389" s="44" t="s">
        <v>1638</v>
      </c>
      <c r="H3389" s="44">
        <v>1</v>
      </c>
      <c r="I3389" s="44">
        <v>0.25</v>
      </c>
      <c r="J3389" s="63">
        <f t="shared" si="56"/>
        <v>0.25</v>
      </c>
      <c r="K3389" s="45" t="s">
        <v>1372</v>
      </c>
      <c r="L3389" s="386" t="s">
        <v>1373</v>
      </c>
      <c r="M3389" s="386" t="s">
        <v>6086</v>
      </c>
      <c r="N3389" s="46"/>
      <c r="O3389" s="5"/>
    </row>
    <row r="3390" spans="1:15" s="7" customFormat="1" ht="18.75" hidden="1" customHeight="1" x14ac:dyDescent="0.2">
      <c r="A3390" s="5"/>
      <c r="B3390" s="35" t="s">
        <v>1019</v>
      </c>
      <c r="C3390" s="36" t="s">
        <v>101</v>
      </c>
      <c r="D3390" s="37" t="s">
        <v>2143</v>
      </c>
      <c r="E3390" s="38" t="s">
        <v>2359</v>
      </c>
      <c r="F3390" s="38">
        <v>12</v>
      </c>
      <c r="G3390" s="38" t="s">
        <v>1638</v>
      </c>
      <c r="H3390" s="38">
        <v>2</v>
      </c>
      <c r="I3390" s="38">
        <v>0.25</v>
      </c>
      <c r="J3390" s="62">
        <f t="shared" si="56"/>
        <v>6</v>
      </c>
      <c r="K3390" s="39" t="s">
        <v>1372</v>
      </c>
      <c r="L3390" s="385" t="s">
        <v>6052</v>
      </c>
      <c r="M3390" s="385" t="s">
        <v>6055</v>
      </c>
      <c r="N3390" s="40"/>
      <c r="O3390" s="5"/>
    </row>
    <row r="3391" spans="1:15" s="7" customFormat="1" ht="18.75" hidden="1" customHeight="1" x14ac:dyDescent="0.2">
      <c r="A3391" s="5"/>
      <c r="B3391" s="35" t="s">
        <v>1019</v>
      </c>
      <c r="C3391" s="36" t="s">
        <v>101</v>
      </c>
      <c r="D3391" s="37" t="str">
        <f>UPPER("Revisar funcionamiento de calefactor (heater)")</f>
        <v>REVISAR FUNCIONAMIENTO DE CALEFACTOR (HEATER)</v>
      </c>
      <c r="E3391" s="38" t="s">
        <v>2359</v>
      </c>
      <c r="F3391" s="38">
        <v>12</v>
      </c>
      <c r="G3391" s="38" t="s">
        <v>1638</v>
      </c>
      <c r="H3391" s="38">
        <v>1</v>
      </c>
      <c r="I3391" s="38">
        <v>0.25</v>
      </c>
      <c r="J3391" s="62">
        <f t="shared" si="56"/>
        <v>3</v>
      </c>
      <c r="K3391" s="39" t="s">
        <v>1372</v>
      </c>
      <c r="L3391" s="385" t="s">
        <v>6052</v>
      </c>
      <c r="M3391" s="385" t="s">
        <v>6055</v>
      </c>
      <c r="N3391" s="40"/>
      <c r="O3391" s="5"/>
    </row>
    <row r="3392" spans="1:15" s="7" customFormat="1" ht="18.75" hidden="1" customHeight="1" x14ac:dyDescent="0.2">
      <c r="A3392" s="5"/>
      <c r="B3392" s="35" t="s">
        <v>1019</v>
      </c>
      <c r="C3392" s="36" t="s">
        <v>101</v>
      </c>
      <c r="D3392" s="37" t="s">
        <v>2144</v>
      </c>
      <c r="E3392" s="38" t="s">
        <v>2359</v>
      </c>
      <c r="F3392" s="38">
        <v>2</v>
      </c>
      <c r="G3392" s="38" t="s">
        <v>1638</v>
      </c>
      <c r="H3392" s="38">
        <v>1</v>
      </c>
      <c r="I3392" s="38">
        <v>0.15</v>
      </c>
      <c r="J3392" s="62">
        <f t="shared" si="56"/>
        <v>0.3</v>
      </c>
      <c r="K3392" s="39" t="s">
        <v>1372</v>
      </c>
      <c r="L3392" s="385" t="s">
        <v>6052</v>
      </c>
      <c r="M3392" s="385" t="s">
        <v>6055</v>
      </c>
      <c r="N3392" s="40"/>
      <c r="O3392" s="5"/>
    </row>
    <row r="3393" spans="1:15" s="7" customFormat="1" ht="18.75" hidden="1" customHeight="1" x14ac:dyDescent="0.2">
      <c r="A3393" s="5"/>
      <c r="B3393" s="35" t="s">
        <v>1019</v>
      </c>
      <c r="C3393" s="36" t="s">
        <v>101</v>
      </c>
      <c r="D3393" s="37" t="s">
        <v>2145</v>
      </c>
      <c r="E3393" s="38" t="s">
        <v>2359</v>
      </c>
      <c r="F3393" s="38">
        <v>1</v>
      </c>
      <c r="G3393" s="38" t="s">
        <v>1638</v>
      </c>
      <c r="H3393" s="38">
        <v>1</v>
      </c>
      <c r="I3393" s="38">
        <v>0.25</v>
      </c>
      <c r="J3393" s="62">
        <f t="shared" si="56"/>
        <v>0.25</v>
      </c>
      <c r="K3393" s="39" t="s">
        <v>1372</v>
      </c>
      <c r="L3393" s="385" t="s">
        <v>6052</v>
      </c>
      <c r="M3393" s="385" t="s">
        <v>6055</v>
      </c>
      <c r="N3393" s="40"/>
      <c r="O3393" s="5"/>
    </row>
    <row r="3394" spans="1:15" s="7" customFormat="1" ht="18.75" hidden="1" customHeight="1" x14ac:dyDescent="0.2">
      <c r="A3394" s="5"/>
      <c r="B3394" s="35" t="s">
        <v>1019</v>
      </c>
      <c r="C3394" s="36" t="s">
        <v>101</v>
      </c>
      <c r="D3394" s="37" t="s">
        <v>2146</v>
      </c>
      <c r="E3394" s="38" t="s">
        <v>2359</v>
      </c>
      <c r="F3394" s="38">
        <v>2</v>
      </c>
      <c r="G3394" s="38" t="s">
        <v>1638</v>
      </c>
      <c r="H3394" s="38">
        <v>1</v>
      </c>
      <c r="I3394" s="38">
        <v>0.15</v>
      </c>
      <c r="J3394" s="62">
        <f t="shared" si="56"/>
        <v>0.3</v>
      </c>
      <c r="K3394" s="39" t="s">
        <v>1372</v>
      </c>
      <c r="L3394" s="385" t="s">
        <v>6052</v>
      </c>
      <c r="M3394" s="385" t="s">
        <v>6055</v>
      </c>
      <c r="N3394" s="40"/>
      <c r="O3394" s="5"/>
    </row>
    <row r="3395" spans="1:15" s="7" customFormat="1" ht="18.75" hidden="1" customHeight="1" x14ac:dyDescent="0.2">
      <c r="A3395" s="5"/>
      <c r="B3395" s="35" t="s">
        <v>1019</v>
      </c>
      <c r="C3395" s="36" t="s">
        <v>101</v>
      </c>
      <c r="D3395" s="37" t="s">
        <v>2147</v>
      </c>
      <c r="E3395" s="38" t="s">
        <v>2359</v>
      </c>
      <c r="F3395" s="38">
        <v>1</v>
      </c>
      <c r="G3395" s="38" t="s">
        <v>1638</v>
      </c>
      <c r="H3395" s="38">
        <v>2</v>
      </c>
      <c r="I3395" s="38">
        <v>0.5</v>
      </c>
      <c r="J3395" s="62">
        <f t="shared" si="56"/>
        <v>1</v>
      </c>
      <c r="K3395" s="39" t="s">
        <v>1372</v>
      </c>
      <c r="L3395" s="385" t="s">
        <v>6052</v>
      </c>
      <c r="M3395" s="385" t="s">
        <v>6055</v>
      </c>
      <c r="N3395" s="40"/>
      <c r="O3395" s="5"/>
    </row>
    <row r="3396" spans="1:15" s="7" customFormat="1" ht="18.75" hidden="1" customHeight="1" x14ac:dyDescent="0.2">
      <c r="A3396" s="5"/>
      <c r="B3396" s="35" t="s">
        <v>1019</v>
      </c>
      <c r="C3396" s="36" t="s">
        <v>101</v>
      </c>
      <c r="D3396" s="37" t="s">
        <v>2148</v>
      </c>
      <c r="E3396" s="38" t="s">
        <v>2359</v>
      </c>
      <c r="F3396" s="38">
        <v>1</v>
      </c>
      <c r="G3396" s="38" t="s">
        <v>1638</v>
      </c>
      <c r="H3396" s="38">
        <v>2</v>
      </c>
      <c r="I3396" s="38">
        <v>0.25</v>
      </c>
      <c r="J3396" s="62">
        <f t="shared" si="56"/>
        <v>0.5</v>
      </c>
      <c r="K3396" s="39" t="s">
        <v>1372</v>
      </c>
      <c r="L3396" s="385" t="s">
        <v>6052</v>
      </c>
      <c r="M3396" s="385" t="s">
        <v>6055</v>
      </c>
      <c r="N3396" s="40"/>
      <c r="O3396" s="5"/>
    </row>
    <row r="3397" spans="1:15" s="7" customFormat="1" ht="18.75" hidden="1" customHeight="1" x14ac:dyDescent="0.2">
      <c r="A3397" s="5"/>
      <c r="B3397" s="35" t="s">
        <v>1019</v>
      </c>
      <c r="C3397" s="36" t="s">
        <v>101</v>
      </c>
      <c r="D3397" s="37" t="s">
        <v>2149</v>
      </c>
      <c r="E3397" s="38" t="s">
        <v>2359</v>
      </c>
      <c r="F3397" s="38">
        <v>1</v>
      </c>
      <c r="G3397" s="38" t="s">
        <v>1638</v>
      </c>
      <c r="H3397" s="38">
        <v>1</v>
      </c>
      <c r="I3397" s="38">
        <v>0.25</v>
      </c>
      <c r="J3397" s="62">
        <f t="shared" si="56"/>
        <v>0.25</v>
      </c>
      <c r="K3397" s="39" t="s">
        <v>1372</v>
      </c>
      <c r="L3397" s="385" t="s">
        <v>6052</v>
      </c>
      <c r="M3397" s="385" t="s">
        <v>6055</v>
      </c>
      <c r="N3397" s="40"/>
      <c r="O3397" s="5"/>
    </row>
    <row r="3398" spans="1:15" s="7" customFormat="1" ht="18.75" hidden="1" customHeight="1" x14ac:dyDescent="0.2">
      <c r="A3398" s="5"/>
      <c r="B3398" s="35" t="s">
        <v>1019</v>
      </c>
      <c r="C3398" s="36" t="s">
        <v>101</v>
      </c>
      <c r="D3398" s="37" t="s">
        <v>2150</v>
      </c>
      <c r="E3398" s="38" t="s">
        <v>2359</v>
      </c>
      <c r="F3398" s="38">
        <v>0.5</v>
      </c>
      <c r="G3398" s="38" t="s">
        <v>1638</v>
      </c>
      <c r="H3398" s="38">
        <v>2</v>
      </c>
      <c r="I3398" s="38">
        <v>1</v>
      </c>
      <c r="J3398" s="62">
        <f t="shared" si="56"/>
        <v>1</v>
      </c>
      <c r="K3398" s="39" t="s">
        <v>1372</v>
      </c>
      <c r="L3398" s="385" t="s">
        <v>6052</v>
      </c>
      <c r="M3398" s="385" t="s">
        <v>6055</v>
      </c>
      <c r="N3398" s="40"/>
      <c r="O3398" s="5"/>
    </row>
    <row r="3399" spans="1:15" s="7" customFormat="1" ht="18.75" hidden="1" customHeight="1" thickBot="1" x14ac:dyDescent="0.25">
      <c r="A3399" s="5"/>
      <c r="B3399" s="41" t="s">
        <v>1019</v>
      </c>
      <c r="C3399" s="42" t="s">
        <v>101</v>
      </c>
      <c r="D3399" s="43" t="s">
        <v>2151</v>
      </c>
      <c r="E3399" s="44" t="s">
        <v>2359</v>
      </c>
      <c r="F3399" s="44">
        <v>0.5</v>
      </c>
      <c r="G3399" s="44" t="s">
        <v>1638</v>
      </c>
      <c r="H3399" s="44">
        <v>2</v>
      </c>
      <c r="I3399" s="44">
        <v>1</v>
      </c>
      <c r="J3399" s="63">
        <f t="shared" si="56"/>
        <v>1</v>
      </c>
      <c r="K3399" s="45" t="s">
        <v>1372</v>
      </c>
      <c r="L3399" s="386" t="s">
        <v>6052</v>
      </c>
      <c r="M3399" s="385" t="s">
        <v>6055</v>
      </c>
      <c r="N3399" s="46"/>
      <c r="O3399" s="5"/>
    </row>
    <row r="3400" spans="1:15" s="7" customFormat="1" ht="18.75" hidden="1" customHeight="1" x14ac:dyDescent="0.2">
      <c r="A3400" s="5"/>
      <c r="B3400" s="29" t="s">
        <v>328</v>
      </c>
      <c r="C3400" s="30" t="s">
        <v>1352</v>
      </c>
      <c r="D3400" s="31" t="s">
        <v>2137</v>
      </c>
      <c r="E3400" s="32" t="s">
        <v>2359</v>
      </c>
      <c r="F3400" s="32">
        <v>1</v>
      </c>
      <c r="G3400" s="32" t="s">
        <v>1638</v>
      </c>
      <c r="H3400" s="32">
        <v>1</v>
      </c>
      <c r="I3400" s="32">
        <v>0.25</v>
      </c>
      <c r="J3400" s="61">
        <f t="shared" si="56"/>
        <v>0.25</v>
      </c>
      <c r="K3400" s="33" t="s">
        <v>1372</v>
      </c>
      <c r="L3400" s="387" t="s">
        <v>1373</v>
      </c>
      <c r="M3400" s="387" t="s">
        <v>6086</v>
      </c>
      <c r="N3400" s="34"/>
      <c r="O3400" s="5"/>
    </row>
    <row r="3401" spans="1:15" s="7" customFormat="1" ht="18.75" hidden="1" customHeight="1" x14ac:dyDescent="0.2">
      <c r="A3401" s="5"/>
      <c r="B3401" s="35" t="s">
        <v>328</v>
      </c>
      <c r="C3401" s="36" t="s">
        <v>1352</v>
      </c>
      <c r="D3401" s="37" t="s">
        <v>2139</v>
      </c>
      <c r="E3401" s="38" t="s">
        <v>2359</v>
      </c>
      <c r="F3401" s="38">
        <v>1</v>
      </c>
      <c r="G3401" s="38" t="s">
        <v>1638</v>
      </c>
      <c r="H3401" s="38">
        <v>1</v>
      </c>
      <c r="I3401" s="38">
        <v>0.25</v>
      </c>
      <c r="J3401" s="62">
        <f t="shared" si="56"/>
        <v>0.25</v>
      </c>
      <c r="K3401" s="39" t="s">
        <v>1372</v>
      </c>
      <c r="L3401" s="385" t="s">
        <v>1373</v>
      </c>
      <c r="M3401" s="385" t="s">
        <v>6086</v>
      </c>
      <c r="N3401" s="40"/>
      <c r="O3401" s="5"/>
    </row>
    <row r="3402" spans="1:15" s="7" customFormat="1" ht="18.75" hidden="1" customHeight="1" x14ac:dyDescent="0.2">
      <c r="A3402" s="5"/>
      <c r="B3402" s="35" t="s">
        <v>328</v>
      </c>
      <c r="C3402" s="36" t="s">
        <v>1352</v>
      </c>
      <c r="D3402" s="37" t="s">
        <v>2140</v>
      </c>
      <c r="E3402" s="38" t="s">
        <v>2359</v>
      </c>
      <c r="F3402" s="38">
        <v>0.5</v>
      </c>
      <c r="G3402" s="38" t="s">
        <v>1638</v>
      </c>
      <c r="H3402" s="38">
        <v>1</v>
      </c>
      <c r="I3402" s="38">
        <v>0.25</v>
      </c>
      <c r="J3402" s="62">
        <f t="shared" si="56"/>
        <v>0.125</v>
      </c>
      <c r="K3402" s="39" t="s">
        <v>1372</v>
      </c>
      <c r="L3402" s="385" t="s">
        <v>1373</v>
      </c>
      <c r="M3402" s="385" t="s">
        <v>6086</v>
      </c>
      <c r="N3402" s="40"/>
      <c r="O3402" s="5"/>
    </row>
    <row r="3403" spans="1:15" s="7" customFormat="1" ht="18.75" hidden="1" customHeight="1" x14ac:dyDescent="0.2">
      <c r="A3403" s="5"/>
      <c r="B3403" s="35" t="s">
        <v>328</v>
      </c>
      <c r="C3403" s="36" t="s">
        <v>1352</v>
      </c>
      <c r="D3403" s="37" t="s">
        <v>2141</v>
      </c>
      <c r="E3403" s="38" t="s">
        <v>2359</v>
      </c>
      <c r="F3403" s="38">
        <v>1</v>
      </c>
      <c r="G3403" s="38" t="s">
        <v>1638</v>
      </c>
      <c r="H3403" s="38">
        <v>2</v>
      </c>
      <c r="I3403" s="38">
        <v>0.25</v>
      </c>
      <c r="J3403" s="62">
        <f t="shared" si="56"/>
        <v>0.5</v>
      </c>
      <c r="K3403" s="39" t="s">
        <v>1372</v>
      </c>
      <c r="L3403" s="385" t="s">
        <v>1373</v>
      </c>
      <c r="M3403" s="385" t="s">
        <v>6086</v>
      </c>
      <c r="N3403" s="40"/>
      <c r="O3403" s="5"/>
    </row>
    <row r="3404" spans="1:15" s="7" customFormat="1" ht="18.75" hidden="1" customHeight="1" thickBot="1" x14ac:dyDescent="0.25">
      <c r="A3404" s="5"/>
      <c r="B3404" s="41" t="s">
        <v>328</v>
      </c>
      <c r="C3404" s="42" t="s">
        <v>1352</v>
      </c>
      <c r="D3404" s="43" t="s">
        <v>2142</v>
      </c>
      <c r="E3404" s="44" t="s">
        <v>2359</v>
      </c>
      <c r="F3404" s="44">
        <v>1</v>
      </c>
      <c r="G3404" s="44" t="s">
        <v>1638</v>
      </c>
      <c r="H3404" s="44">
        <v>1</v>
      </c>
      <c r="I3404" s="44">
        <v>0.25</v>
      </c>
      <c r="J3404" s="63">
        <f t="shared" si="56"/>
        <v>0.25</v>
      </c>
      <c r="K3404" s="45" t="s">
        <v>1372</v>
      </c>
      <c r="L3404" s="386" t="s">
        <v>1373</v>
      </c>
      <c r="M3404" s="386" t="s">
        <v>6086</v>
      </c>
      <c r="N3404" s="46"/>
      <c r="O3404" s="5"/>
    </row>
    <row r="3405" spans="1:15" s="7" customFormat="1" ht="18.75" hidden="1" customHeight="1" x14ac:dyDescent="0.2">
      <c r="A3405" s="5"/>
      <c r="B3405" s="29" t="s">
        <v>329</v>
      </c>
      <c r="C3405" s="30" t="s">
        <v>1354</v>
      </c>
      <c r="D3405" s="31" t="s">
        <v>2137</v>
      </c>
      <c r="E3405" s="32" t="s">
        <v>2359</v>
      </c>
      <c r="F3405" s="32">
        <v>1</v>
      </c>
      <c r="G3405" s="32" t="s">
        <v>1638</v>
      </c>
      <c r="H3405" s="32">
        <v>1</v>
      </c>
      <c r="I3405" s="32">
        <v>0.25</v>
      </c>
      <c r="J3405" s="61">
        <f t="shared" si="56"/>
        <v>0.25</v>
      </c>
      <c r="K3405" s="33" t="s">
        <v>1372</v>
      </c>
      <c r="L3405" s="387" t="s">
        <v>1373</v>
      </c>
      <c r="M3405" s="387" t="s">
        <v>6086</v>
      </c>
      <c r="N3405" s="34"/>
      <c r="O3405" s="5"/>
    </row>
    <row r="3406" spans="1:15" s="7" customFormat="1" ht="18.75" hidden="1" customHeight="1" x14ac:dyDescent="0.2">
      <c r="A3406" s="5"/>
      <c r="B3406" s="35" t="s">
        <v>329</v>
      </c>
      <c r="C3406" s="36" t="s">
        <v>1354</v>
      </c>
      <c r="D3406" s="37" t="s">
        <v>2139</v>
      </c>
      <c r="E3406" s="38" t="s">
        <v>2359</v>
      </c>
      <c r="F3406" s="38">
        <v>1</v>
      </c>
      <c r="G3406" s="38" t="s">
        <v>1638</v>
      </c>
      <c r="H3406" s="38">
        <v>1</v>
      </c>
      <c r="I3406" s="38">
        <v>0.25</v>
      </c>
      <c r="J3406" s="62">
        <f t="shared" si="56"/>
        <v>0.25</v>
      </c>
      <c r="K3406" s="39" t="s">
        <v>1372</v>
      </c>
      <c r="L3406" s="385" t="s">
        <v>1373</v>
      </c>
      <c r="M3406" s="385" t="s">
        <v>6086</v>
      </c>
      <c r="N3406" s="40"/>
      <c r="O3406" s="5"/>
    </row>
    <row r="3407" spans="1:15" s="7" customFormat="1" ht="18.75" hidden="1" customHeight="1" x14ac:dyDescent="0.2">
      <c r="A3407" s="5"/>
      <c r="B3407" s="35" t="s">
        <v>329</v>
      </c>
      <c r="C3407" s="36" t="s">
        <v>1354</v>
      </c>
      <c r="D3407" s="37" t="s">
        <v>2140</v>
      </c>
      <c r="E3407" s="38" t="s">
        <v>2359</v>
      </c>
      <c r="F3407" s="38">
        <v>0.5</v>
      </c>
      <c r="G3407" s="38" t="s">
        <v>1638</v>
      </c>
      <c r="H3407" s="38">
        <v>1</v>
      </c>
      <c r="I3407" s="38">
        <v>0.25</v>
      </c>
      <c r="J3407" s="62">
        <f t="shared" si="56"/>
        <v>0.125</v>
      </c>
      <c r="K3407" s="39" t="s">
        <v>1372</v>
      </c>
      <c r="L3407" s="385" t="s">
        <v>1373</v>
      </c>
      <c r="M3407" s="385" t="s">
        <v>6086</v>
      </c>
      <c r="N3407" s="40"/>
      <c r="O3407" s="5"/>
    </row>
    <row r="3408" spans="1:15" s="7" customFormat="1" ht="18.75" hidden="1" customHeight="1" x14ac:dyDescent="0.2">
      <c r="A3408" s="5"/>
      <c r="B3408" s="35" t="s">
        <v>329</v>
      </c>
      <c r="C3408" s="36" t="s">
        <v>1354</v>
      </c>
      <c r="D3408" s="37" t="s">
        <v>2141</v>
      </c>
      <c r="E3408" s="38" t="s">
        <v>2359</v>
      </c>
      <c r="F3408" s="38">
        <v>1</v>
      </c>
      <c r="G3408" s="38" t="s">
        <v>1638</v>
      </c>
      <c r="H3408" s="38">
        <v>2</v>
      </c>
      <c r="I3408" s="38">
        <v>0.25</v>
      </c>
      <c r="J3408" s="62">
        <f t="shared" si="56"/>
        <v>0.5</v>
      </c>
      <c r="K3408" s="39" t="s">
        <v>1372</v>
      </c>
      <c r="L3408" s="385" t="s">
        <v>1373</v>
      </c>
      <c r="M3408" s="385" t="s">
        <v>6086</v>
      </c>
      <c r="N3408" s="40"/>
      <c r="O3408" s="5"/>
    </row>
    <row r="3409" spans="1:15" s="7" customFormat="1" ht="18.75" hidden="1" customHeight="1" thickBot="1" x14ac:dyDescent="0.25">
      <c r="A3409" s="5"/>
      <c r="B3409" s="41" t="s">
        <v>329</v>
      </c>
      <c r="C3409" s="42" t="s">
        <v>1354</v>
      </c>
      <c r="D3409" s="43" t="s">
        <v>2142</v>
      </c>
      <c r="E3409" s="44" t="s">
        <v>2359</v>
      </c>
      <c r="F3409" s="44">
        <v>1</v>
      </c>
      <c r="G3409" s="44" t="s">
        <v>1638</v>
      </c>
      <c r="H3409" s="44">
        <v>1</v>
      </c>
      <c r="I3409" s="44">
        <v>0.25</v>
      </c>
      <c r="J3409" s="63">
        <f t="shared" si="56"/>
        <v>0.25</v>
      </c>
      <c r="K3409" s="45" t="s">
        <v>1372</v>
      </c>
      <c r="L3409" s="386" t="s">
        <v>1373</v>
      </c>
      <c r="M3409" s="386" t="s">
        <v>6086</v>
      </c>
      <c r="N3409" s="46"/>
      <c r="O3409" s="5"/>
    </row>
    <row r="3410" spans="1:15" s="7" customFormat="1" ht="18.75" hidden="1" customHeight="1" x14ac:dyDescent="0.2">
      <c r="A3410" s="5"/>
      <c r="B3410" s="35" t="s">
        <v>1020</v>
      </c>
      <c r="C3410" s="36" t="s">
        <v>101</v>
      </c>
      <c r="D3410" s="37" t="s">
        <v>2143</v>
      </c>
      <c r="E3410" s="38" t="s">
        <v>2359</v>
      </c>
      <c r="F3410" s="38">
        <v>12</v>
      </c>
      <c r="G3410" s="38" t="s">
        <v>1638</v>
      </c>
      <c r="H3410" s="38">
        <v>2</v>
      </c>
      <c r="I3410" s="38">
        <v>0.25</v>
      </c>
      <c r="J3410" s="62">
        <f t="shared" si="56"/>
        <v>6</v>
      </c>
      <c r="K3410" s="39" t="s">
        <v>1372</v>
      </c>
      <c r="L3410" s="385" t="s">
        <v>6052</v>
      </c>
      <c r="M3410" s="385" t="s">
        <v>6055</v>
      </c>
      <c r="N3410" s="40"/>
      <c r="O3410" s="5"/>
    </row>
    <row r="3411" spans="1:15" s="7" customFormat="1" ht="18.75" hidden="1" customHeight="1" x14ac:dyDescent="0.2">
      <c r="A3411" s="5"/>
      <c r="B3411" s="35" t="s">
        <v>1020</v>
      </c>
      <c r="C3411" s="36" t="s">
        <v>101</v>
      </c>
      <c r="D3411" s="37" t="str">
        <f>UPPER("Revisar funcionamiento de calefactor (heater)")</f>
        <v>REVISAR FUNCIONAMIENTO DE CALEFACTOR (HEATER)</v>
      </c>
      <c r="E3411" s="38" t="s">
        <v>2359</v>
      </c>
      <c r="F3411" s="38">
        <v>12</v>
      </c>
      <c r="G3411" s="38" t="s">
        <v>1638</v>
      </c>
      <c r="H3411" s="38">
        <v>1</v>
      </c>
      <c r="I3411" s="38">
        <v>0.25</v>
      </c>
      <c r="J3411" s="62">
        <f t="shared" si="56"/>
        <v>3</v>
      </c>
      <c r="K3411" s="39" t="s">
        <v>1372</v>
      </c>
      <c r="L3411" s="385" t="s">
        <v>6052</v>
      </c>
      <c r="M3411" s="385" t="s">
        <v>6055</v>
      </c>
      <c r="N3411" s="40"/>
      <c r="O3411" s="5"/>
    </row>
    <row r="3412" spans="1:15" s="7" customFormat="1" ht="18.75" hidden="1" customHeight="1" x14ac:dyDescent="0.2">
      <c r="A3412" s="5"/>
      <c r="B3412" s="35" t="s">
        <v>1020</v>
      </c>
      <c r="C3412" s="36" t="s">
        <v>101</v>
      </c>
      <c r="D3412" s="37" t="s">
        <v>2144</v>
      </c>
      <c r="E3412" s="38" t="s">
        <v>2359</v>
      </c>
      <c r="F3412" s="38">
        <v>2</v>
      </c>
      <c r="G3412" s="38" t="s">
        <v>1638</v>
      </c>
      <c r="H3412" s="38">
        <v>1</v>
      </c>
      <c r="I3412" s="38">
        <v>0.15</v>
      </c>
      <c r="J3412" s="62">
        <f t="shared" si="56"/>
        <v>0.3</v>
      </c>
      <c r="K3412" s="39" t="s">
        <v>1372</v>
      </c>
      <c r="L3412" s="385" t="s">
        <v>6052</v>
      </c>
      <c r="M3412" s="385" t="s">
        <v>6055</v>
      </c>
      <c r="N3412" s="40"/>
      <c r="O3412" s="5"/>
    </row>
    <row r="3413" spans="1:15" s="7" customFormat="1" ht="18.75" hidden="1" customHeight="1" x14ac:dyDescent="0.2">
      <c r="A3413" s="5"/>
      <c r="B3413" s="35" t="s">
        <v>1020</v>
      </c>
      <c r="C3413" s="36" t="s">
        <v>101</v>
      </c>
      <c r="D3413" s="37" t="s">
        <v>2145</v>
      </c>
      <c r="E3413" s="38" t="s">
        <v>2359</v>
      </c>
      <c r="F3413" s="38">
        <v>1</v>
      </c>
      <c r="G3413" s="38" t="s">
        <v>1638</v>
      </c>
      <c r="H3413" s="38">
        <v>1</v>
      </c>
      <c r="I3413" s="38">
        <v>0.25</v>
      </c>
      <c r="J3413" s="62">
        <f t="shared" si="56"/>
        <v>0.25</v>
      </c>
      <c r="K3413" s="39" t="s">
        <v>1372</v>
      </c>
      <c r="L3413" s="385" t="s">
        <v>6052</v>
      </c>
      <c r="M3413" s="385" t="s">
        <v>6055</v>
      </c>
      <c r="N3413" s="40"/>
      <c r="O3413" s="5"/>
    </row>
    <row r="3414" spans="1:15" s="7" customFormat="1" ht="18.75" hidden="1" customHeight="1" x14ac:dyDescent="0.2">
      <c r="A3414" s="5"/>
      <c r="B3414" s="35" t="s">
        <v>1020</v>
      </c>
      <c r="C3414" s="36" t="s">
        <v>101</v>
      </c>
      <c r="D3414" s="37" t="s">
        <v>2146</v>
      </c>
      <c r="E3414" s="38" t="s">
        <v>2359</v>
      </c>
      <c r="F3414" s="38">
        <v>2</v>
      </c>
      <c r="G3414" s="38" t="s">
        <v>1638</v>
      </c>
      <c r="H3414" s="38">
        <v>1</v>
      </c>
      <c r="I3414" s="38">
        <v>0.15</v>
      </c>
      <c r="J3414" s="62">
        <f t="shared" si="56"/>
        <v>0.3</v>
      </c>
      <c r="K3414" s="39" t="s">
        <v>1372</v>
      </c>
      <c r="L3414" s="385" t="s">
        <v>6052</v>
      </c>
      <c r="M3414" s="385" t="s">
        <v>6055</v>
      </c>
      <c r="N3414" s="40"/>
      <c r="O3414" s="5"/>
    </row>
    <row r="3415" spans="1:15" s="7" customFormat="1" ht="18.75" hidden="1" customHeight="1" x14ac:dyDescent="0.2">
      <c r="A3415" s="5"/>
      <c r="B3415" s="35" t="s">
        <v>1020</v>
      </c>
      <c r="C3415" s="36" t="s">
        <v>101</v>
      </c>
      <c r="D3415" s="37" t="s">
        <v>2147</v>
      </c>
      <c r="E3415" s="38" t="s">
        <v>2359</v>
      </c>
      <c r="F3415" s="38">
        <v>1</v>
      </c>
      <c r="G3415" s="38" t="s">
        <v>1638</v>
      </c>
      <c r="H3415" s="38">
        <v>2</v>
      </c>
      <c r="I3415" s="38">
        <v>0.5</v>
      </c>
      <c r="J3415" s="62">
        <f t="shared" si="56"/>
        <v>1</v>
      </c>
      <c r="K3415" s="39" t="s">
        <v>1372</v>
      </c>
      <c r="L3415" s="385" t="s">
        <v>6052</v>
      </c>
      <c r="M3415" s="385" t="s">
        <v>6055</v>
      </c>
      <c r="N3415" s="40"/>
      <c r="O3415" s="5"/>
    </row>
    <row r="3416" spans="1:15" s="7" customFormat="1" ht="18.75" hidden="1" customHeight="1" x14ac:dyDescent="0.2">
      <c r="A3416" s="5"/>
      <c r="B3416" s="35" t="s">
        <v>1020</v>
      </c>
      <c r="C3416" s="36" t="s">
        <v>101</v>
      </c>
      <c r="D3416" s="37" t="s">
        <v>2148</v>
      </c>
      <c r="E3416" s="38" t="s">
        <v>2359</v>
      </c>
      <c r="F3416" s="38">
        <v>1</v>
      </c>
      <c r="G3416" s="38" t="s">
        <v>1638</v>
      </c>
      <c r="H3416" s="38">
        <v>2</v>
      </c>
      <c r="I3416" s="38">
        <v>0.25</v>
      </c>
      <c r="J3416" s="62">
        <f t="shared" si="56"/>
        <v>0.5</v>
      </c>
      <c r="K3416" s="39" t="s">
        <v>1372</v>
      </c>
      <c r="L3416" s="385" t="s">
        <v>6052</v>
      </c>
      <c r="M3416" s="385" t="s">
        <v>6055</v>
      </c>
      <c r="N3416" s="40"/>
      <c r="O3416" s="5"/>
    </row>
    <row r="3417" spans="1:15" s="7" customFormat="1" ht="18.75" hidden="1" customHeight="1" x14ac:dyDescent="0.2">
      <c r="A3417" s="5"/>
      <c r="B3417" s="35" t="s">
        <v>1020</v>
      </c>
      <c r="C3417" s="36" t="s">
        <v>101</v>
      </c>
      <c r="D3417" s="37" t="s">
        <v>2149</v>
      </c>
      <c r="E3417" s="38" t="s">
        <v>2359</v>
      </c>
      <c r="F3417" s="38">
        <v>1</v>
      </c>
      <c r="G3417" s="38" t="s">
        <v>1638</v>
      </c>
      <c r="H3417" s="38">
        <v>1</v>
      </c>
      <c r="I3417" s="38">
        <v>0.25</v>
      </c>
      <c r="J3417" s="62">
        <f t="shared" si="56"/>
        <v>0.25</v>
      </c>
      <c r="K3417" s="39" t="s">
        <v>1372</v>
      </c>
      <c r="L3417" s="385" t="s">
        <v>6052</v>
      </c>
      <c r="M3417" s="385" t="s">
        <v>6055</v>
      </c>
      <c r="N3417" s="40"/>
      <c r="O3417" s="5"/>
    </row>
    <row r="3418" spans="1:15" s="7" customFormat="1" ht="18.75" hidden="1" customHeight="1" x14ac:dyDescent="0.2">
      <c r="A3418" s="5"/>
      <c r="B3418" s="35" t="s">
        <v>1020</v>
      </c>
      <c r="C3418" s="36" t="s">
        <v>101</v>
      </c>
      <c r="D3418" s="37" t="s">
        <v>2150</v>
      </c>
      <c r="E3418" s="38" t="s">
        <v>2359</v>
      </c>
      <c r="F3418" s="38">
        <v>0.5</v>
      </c>
      <c r="G3418" s="38" t="s">
        <v>1638</v>
      </c>
      <c r="H3418" s="38">
        <v>2</v>
      </c>
      <c r="I3418" s="38">
        <v>1</v>
      </c>
      <c r="J3418" s="62">
        <f t="shared" si="56"/>
        <v>1</v>
      </c>
      <c r="K3418" s="39" t="s">
        <v>1372</v>
      </c>
      <c r="L3418" s="385" t="s">
        <v>6052</v>
      </c>
      <c r="M3418" s="385" t="s">
        <v>6055</v>
      </c>
      <c r="N3418" s="40"/>
      <c r="O3418" s="5"/>
    </row>
    <row r="3419" spans="1:15" s="7" customFormat="1" ht="18.75" hidden="1" customHeight="1" thickBot="1" x14ac:dyDescent="0.25">
      <c r="A3419" s="5"/>
      <c r="B3419" s="41" t="s">
        <v>1020</v>
      </c>
      <c r="C3419" s="42" t="s">
        <v>101</v>
      </c>
      <c r="D3419" s="43" t="s">
        <v>2151</v>
      </c>
      <c r="E3419" s="44" t="s">
        <v>2359</v>
      </c>
      <c r="F3419" s="44">
        <v>0.5</v>
      </c>
      <c r="G3419" s="44" t="s">
        <v>1638</v>
      </c>
      <c r="H3419" s="44">
        <v>2</v>
      </c>
      <c r="I3419" s="44">
        <v>1</v>
      </c>
      <c r="J3419" s="63">
        <f t="shared" si="56"/>
        <v>1</v>
      </c>
      <c r="K3419" s="45" t="s">
        <v>1372</v>
      </c>
      <c r="L3419" s="386" t="s">
        <v>6052</v>
      </c>
      <c r="M3419" s="385" t="s">
        <v>6055</v>
      </c>
      <c r="N3419" s="46"/>
      <c r="O3419" s="5"/>
    </row>
    <row r="3420" spans="1:15" s="7" customFormat="1" ht="18.75" hidden="1" customHeight="1" x14ac:dyDescent="0.2">
      <c r="A3420" s="5"/>
      <c r="B3420" s="29" t="s">
        <v>330</v>
      </c>
      <c r="C3420" s="30" t="s">
        <v>1352</v>
      </c>
      <c r="D3420" s="31" t="s">
        <v>2137</v>
      </c>
      <c r="E3420" s="32" t="s">
        <v>2359</v>
      </c>
      <c r="F3420" s="32">
        <v>1</v>
      </c>
      <c r="G3420" s="32" t="s">
        <v>1638</v>
      </c>
      <c r="H3420" s="32">
        <v>1</v>
      </c>
      <c r="I3420" s="32">
        <v>0.25</v>
      </c>
      <c r="J3420" s="61">
        <f t="shared" si="56"/>
        <v>0.25</v>
      </c>
      <c r="K3420" s="33" t="s">
        <v>1372</v>
      </c>
      <c r="L3420" s="394" t="s">
        <v>1373</v>
      </c>
      <c r="M3420" s="404" t="s">
        <v>6086</v>
      </c>
      <c r="N3420" s="395"/>
      <c r="O3420" s="5"/>
    </row>
    <row r="3421" spans="1:15" s="7" customFormat="1" ht="18.75" hidden="1" customHeight="1" x14ac:dyDescent="0.2">
      <c r="A3421" s="5"/>
      <c r="B3421" s="35" t="s">
        <v>330</v>
      </c>
      <c r="C3421" s="36" t="s">
        <v>1352</v>
      </c>
      <c r="D3421" s="37" t="s">
        <v>2139</v>
      </c>
      <c r="E3421" s="38" t="s">
        <v>2359</v>
      </c>
      <c r="F3421" s="38">
        <v>1</v>
      </c>
      <c r="G3421" s="38" t="s">
        <v>1638</v>
      </c>
      <c r="H3421" s="38">
        <v>1</v>
      </c>
      <c r="I3421" s="38">
        <v>0.25</v>
      </c>
      <c r="J3421" s="62">
        <f t="shared" si="56"/>
        <v>0.25</v>
      </c>
      <c r="K3421" s="39" t="s">
        <v>1372</v>
      </c>
      <c r="L3421" s="396" t="s">
        <v>1373</v>
      </c>
      <c r="M3421" s="385" t="s">
        <v>6086</v>
      </c>
      <c r="N3421" s="110"/>
      <c r="O3421" s="5"/>
    </row>
    <row r="3422" spans="1:15" s="7" customFormat="1" ht="18.75" hidden="1" customHeight="1" x14ac:dyDescent="0.2">
      <c r="A3422" s="5"/>
      <c r="B3422" s="35" t="s">
        <v>330</v>
      </c>
      <c r="C3422" s="36" t="s">
        <v>1352</v>
      </c>
      <c r="D3422" s="37" t="s">
        <v>2140</v>
      </c>
      <c r="E3422" s="38" t="s">
        <v>2359</v>
      </c>
      <c r="F3422" s="38">
        <v>0.5</v>
      </c>
      <c r="G3422" s="38" t="s">
        <v>1638</v>
      </c>
      <c r="H3422" s="38">
        <v>1</v>
      </c>
      <c r="I3422" s="38">
        <v>0.25</v>
      </c>
      <c r="J3422" s="62">
        <f t="shared" ref="J3422:J3483" si="57">F3422*H3422*I3422</f>
        <v>0.125</v>
      </c>
      <c r="K3422" s="39" t="s">
        <v>1372</v>
      </c>
      <c r="L3422" s="396" t="s">
        <v>1373</v>
      </c>
      <c r="M3422" s="385" t="s">
        <v>6086</v>
      </c>
      <c r="N3422" s="110"/>
      <c r="O3422" s="5"/>
    </row>
    <row r="3423" spans="1:15" s="7" customFormat="1" ht="18.75" hidden="1" customHeight="1" x14ac:dyDescent="0.2">
      <c r="A3423" s="5"/>
      <c r="B3423" s="35" t="s">
        <v>330</v>
      </c>
      <c r="C3423" s="36" t="s">
        <v>1352</v>
      </c>
      <c r="D3423" s="37" t="s">
        <v>2141</v>
      </c>
      <c r="E3423" s="38" t="s">
        <v>2359</v>
      </c>
      <c r="F3423" s="38">
        <v>1</v>
      </c>
      <c r="G3423" s="38" t="s">
        <v>1638</v>
      </c>
      <c r="H3423" s="38">
        <v>2</v>
      </c>
      <c r="I3423" s="38">
        <v>0.25</v>
      </c>
      <c r="J3423" s="62">
        <f t="shared" si="57"/>
        <v>0.5</v>
      </c>
      <c r="K3423" s="39" t="s">
        <v>1372</v>
      </c>
      <c r="L3423" s="396" t="s">
        <v>1373</v>
      </c>
      <c r="M3423" s="385" t="s">
        <v>6086</v>
      </c>
      <c r="N3423" s="110"/>
      <c r="O3423" s="5"/>
    </row>
    <row r="3424" spans="1:15" s="7" customFormat="1" ht="18.75" hidden="1" customHeight="1" thickBot="1" x14ac:dyDescent="0.25">
      <c r="A3424" s="5"/>
      <c r="B3424" s="41" t="s">
        <v>330</v>
      </c>
      <c r="C3424" s="42" t="s">
        <v>1352</v>
      </c>
      <c r="D3424" s="43" t="s">
        <v>2142</v>
      </c>
      <c r="E3424" s="44" t="s">
        <v>2359</v>
      </c>
      <c r="F3424" s="44">
        <v>1</v>
      </c>
      <c r="G3424" s="44" t="s">
        <v>1638</v>
      </c>
      <c r="H3424" s="44">
        <v>1</v>
      </c>
      <c r="I3424" s="44">
        <v>0.25</v>
      </c>
      <c r="J3424" s="63">
        <f t="shared" si="57"/>
        <v>0.25</v>
      </c>
      <c r="K3424" s="45" t="s">
        <v>1372</v>
      </c>
      <c r="L3424" s="397" t="s">
        <v>1373</v>
      </c>
      <c r="M3424" s="405" t="s">
        <v>6086</v>
      </c>
      <c r="N3424" s="111"/>
      <c r="O3424" s="5"/>
    </row>
    <row r="3425" spans="1:15" s="7" customFormat="1" ht="18.75" hidden="1" customHeight="1" x14ac:dyDescent="0.2">
      <c r="A3425" s="5"/>
      <c r="B3425" s="29" t="s">
        <v>331</v>
      </c>
      <c r="C3425" s="30" t="s">
        <v>1354</v>
      </c>
      <c r="D3425" s="31" t="s">
        <v>2137</v>
      </c>
      <c r="E3425" s="32" t="s">
        <v>2359</v>
      </c>
      <c r="F3425" s="32">
        <v>1</v>
      </c>
      <c r="G3425" s="32" t="s">
        <v>1638</v>
      </c>
      <c r="H3425" s="32">
        <v>1</v>
      </c>
      <c r="I3425" s="32">
        <v>0.25</v>
      </c>
      <c r="J3425" s="61">
        <f t="shared" si="57"/>
        <v>0.25</v>
      </c>
      <c r="K3425" s="33" t="s">
        <v>1372</v>
      </c>
      <c r="L3425" s="387" t="s">
        <v>1373</v>
      </c>
      <c r="M3425" s="385" t="s">
        <v>6086</v>
      </c>
      <c r="N3425" s="34"/>
      <c r="O3425" s="5"/>
    </row>
    <row r="3426" spans="1:15" s="7" customFormat="1" ht="18.75" hidden="1" customHeight="1" x14ac:dyDescent="0.2">
      <c r="A3426" s="5"/>
      <c r="B3426" s="35" t="s">
        <v>331</v>
      </c>
      <c r="C3426" s="36" t="s">
        <v>1354</v>
      </c>
      <c r="D3426" s="37" t="s">
        <v>2139</v>
      </c>
      <c r="E3426" s="38" t="s">
        <v>2359</v>
      </c>
      <c r="F3426" s="38">
        <v>1</v>
      </c>
      <c r="G3426" s="38" t="s">
        <v>1638</v>
      </c>
      <c r="H3426" s="38">
        <v>1</v>
      </c>
      <c r="I3426" s="38">
        <v>0.25</v>
      </c>
      <c r="J3426" s="62">
        <f t="shared" si="57"/>
        <v>0.25</v>
      </c>
      <c r="K3426" s="39" t="s">
        <v>1372</v>
      </c>
      <c r="L3426" s="385" t="s">
        <v>1373</v>
      </c>
      <c r="M3426" s="385" t="s">
        <v>6086</v>
      </c>
      <c r="N3426" s="40"/>
      <c r="O3426" s="5"/>
    </row>
    <row r="3427" spans="1:15" s="7" customFormat="1" ht="18.75" hidden="1" customHeight="1" x14ac:dyDescent="0.2">
      <c r="A3427" s="5"/>
      <c r="B3427" s="35" t="s">
        <v>331</v>
      </c>
      <c r="C3427" s="36" t="s">
        <v>1354</v>
      </c>
      <c r="D3427" s="37" t="s">
        <v>2140</v>
      </c>
      <c r="E3427" s="38" t="s">
        <v>2359</v>
      </c>
      <c r="F3427" s="38">
        <v>0.5</v>
      </c>
      <c r="G3427" s="38" t="s">
        <v>1638</v>
      </c>
      <c r="H3427" s="38">
        <v>1</v>
      </c>
      <c r="I3427" s="38">
        <v>0.25</v>
      </c>
      <c r="J3427" s="62">
        <f t="shared" si="57"/>
        <v>0.125</v>
      </c>
      <c r="K3427" s="39" t="s">
        <v>1372</v>
      </c>
      <c r="L3427" s="385" t="s">
        <v>1373</v>
      </c>
      <c r="M3427" s="385" t="s">
        <v>6086</v>
      </c>
      <c r="N3427" s="40"/>
      <c r="O3427" s="5"/>
    </row>
    <row r="3428" spans="1:15" s="7" customFormat="1" ht="18.75" hidden="1" customHeight="1" x14ac:dyDescent="0.2">
      <c r="A3428" s="5"/>
      <c r="B3428" s="35" t="s">
        <v>331</v>
      </c>
      <c r="C3428" s="36" t="s">
        <v>1354</v>
      </c>
      <c r="D3428" s="37" t="s">
        <v>2141</v>
      </c>
      <c r="E3428" s="38" t="s">
        <v>2359</v>
      </c>
      <c r="F3428" s="38">
        <v>1</v>
      </c>
      <c r="G3428" s="38" t="s">
        <v>1638</v>
      </c>
      <c r="H3428" s="38">
        <v>2</v>
      </c>
      <c r="I3428" s="38">
        <v>0.25</v>
      </c>
      <c r="J3428" s="62">
        <f t="shared" si="57"/>
        <v>0.5</v>
      </c>
      <c r="K3428" s="39" t="s">
        <v>1372</v>
      </c>
      <c r="L3428" s="385" t="s">
        <v>1373</v>
      </c>
      <c r="M3428" s="385" t="s">
        <v>6086</v>
      </c>
      <c r="N3428" s="40"/>
      <c r="O3428" s="5"/>
    </row>
    <row r="3429" spans="1:15" s="7" customFormat="1" ht="18.75" hidden="1" customHeight="1" thickBot="1" x14ac:dyDescent="0.25">
      <c r="A3429" s="5"/>
      <c r="B3429" s="41" t="s">
        <v>331</v>
      </c>
      <c r="C3429" s="42" t="s">
        <v>1354</v>
      </c>
      <c r="D3429" s="43" t="s">
        <v>2142</v>
      </c>
      <c r="E3429" s="44" t="s">
        <v>2359</v>
      </c>
      <c r="F3429" s="44">
        <v>1</v>
      </c>
      <c r="G3429" s="44" t="s">
        <v>1638</v>
      </c>
      <c r="H3429" s="44">
        <v>1</v>
      </c>
      <c r="I3429" s="44">
        <v>0.25</v>
      </c>
      <c r="J3429" s="63">
        <f t="shared" si="57"/>
        <v>0.25</v>
      </c>
      <c r="K3429" s="45" t="s">
        <v>1372</v>
      </c>
      <c r="L3429" s="386" t="s">
        <v>1373</v>
      </c>
      <c r="M3429" s="386" t="s">
        <v>6086</v>
      </c>
      <c r="N3429" s="46"/>
      <c r="O3429" s="5"/>
    </row>
    <row r="3430" spans="1:15" s="7" customFormat="1" ht="18.75" hidden="1" customHeight="1" x14ac:dyDescent="0.2">
      <c r="A3430" s="5"/>
      <c r="B3430" s="35" t="s">
        <v>1021</v>
      </c>
      <c r="C3430" s="36" t="s">
        <v>101</v>
      </c>
      <c r="D3430" s="37" t="s">
        <v>2143</v>
      </c>
      <c r="E3430" s="38" t="s">
        <v>2359</v>
      </c>
      <c r="F3430" s="38">
        <v>12</v>
      </c>
      <c r="G3430" s="38" t="s">
        <v>1638</v>
      </c>
      <c r="H3430" s="38">
        <v>2</v>
      </c>
      <c r="I3430" s="38">
        <v>0.25</v>
      </c>
      <c r="J3430" s="62">
        <f t="shared" si="57"/>
        <v>6</v>
      </c>
      <c r="K3430" s="39" t="s">
        <v>1372</v>
      </c>
      <c r="L3430" s="385" t="s">
        <v>6052</v>
      </c>
      <c r="M3430" s="385" t="s">
        <v>6055</v>
      </c>
      <c r="N3430" s="40"/>
      <c r="O3430" s="5"/>
    </row>
    <row r="3431" spans="1:15" s="7" customFormat="1" ht="18.75" hidden="1" customHeight="1" x14ac:dyDescent="0.2">
      <c r="A3431" s="5"/>
      <c r="B3431" s="35" t="s">
        <v>1021</v>
      </c>
      <c r="C3431" s="36" t="s">
        <v>101</v>
      </c>
      <c r="D3431" s="37" t="str">
        <f>UPPER("Revisar funcionamiento de calefactor (heater)")</f>
        <v>REVISAR FUNCIONAMIENTO DE CALEFACTOR (HEATER)</v>
      </c>
      <c r="E3431" s="38" t="s">
        <v>2359</v>
      </c>
      <c r="F3431" s="38">
        <v>12</v>
      </c>
      <c r="G3431" s="38" t="s">
        <v>1638</v>
      </c>
      <c r="H3431" s="38">
        <v>1</v>
      </c>
      <c r="I3431" s="38">
        <v>0.25</v>
      </c>
      <c r="J3431" s="62">
        <f t="shared" si="57"/>
        <v>3</v>
      </c>
      <c r="K3431" s="39" t="s">
        <v>1372</v>
      </c>
      <c r="L3431" s="385" t="s">
        <v>6052</v>
      </c>
      <c r="M3431" s="385" t="s">
        <v>6055</v>
      </c>
      <c r="N3431" s="40"/>
      <c r="O3431" s="5"/>
    </row>
    <row r="3432" spans="1:15" s="7" customFormat="1" ht="18.75" hidden="1" customHeight="1" x14ac:dyDescent="0.2">
      <c r="A3432" s="5"/>
      <c r="B3432" s="35" t="s">
        <v>1021</v>
      </c>
      <c r="C3432" s="36" t="s">
        <v>101</v>
      </c>
      <c r="D3432" s="37" t="s">
        <v>2144</v>
      </c>
      <c r="E3432" s="38" t="s">
        <v>2359</v>
      </c>
      <c r="F3432" s="38">
        <v>2</v>
      </c>
      <c r="G3432" s="38" t="s">
        <v>1638</v>
      </c>
      <c r="H3432" s="38">
        <v>1</v>
      </c>
      <c r="I3432" s="38">
        <v>0.15</v>
      </c>
      <c r="J3432" s="62">
        <f t="shared" si="57"/>
        <v>0.3</v>
      </c>
      <c r="K3432" s="39" t="s">
        <v>1372</v>
      </c>
      <c r="L3432" s="385" t="s">
        <v>6052</v>
      </c>
      <c r="M3432" s="385" t="s">
        <v>6055</v>
      </c>
      <c r="N3432" s="40"/>
      <c r="O3432" s="5"/>
    </row>
    <row r="3433" spans="1:15" s="7" customFormat="1" ht="18.75" hidden="1" customHeight="1" x14ac:dyDescent="0.2">
      <c r="A3433" s="5"/>
      <c r="B3433" s="35" t="s">
        <v>1021</v>
      </c>
      <c r="C3433" s="36" t="s">
        <v>101</v>
      </c>
      <c r="D3433" s="37" t="s">
        <v>2145</v>
      </c>
      <c r="E3433" s="38" t="s">
        <v>2359</v>
      </c>
      <c r="F3433" s="38">
        <v>1</v>
      </c>
      <c r="G3433" s="38" t="s">
        <v>1638</v>
      </c>
      <c r="H3433" s="38">
        <v>1</v>
      </c>
      <c r="I3433" s="38">
        <v>0.25</v>
      </c>
      <c r="J3433" s="62">
        <f t="shared" si="57"/>
        <v>0.25</v>
      </c>
      <c r="K3433" s="39" t="s">
        <v>1372</v>
      </c>
      <c r="L3433" s="385" t="s">
        <v>6052</v>
      </c>
      <c r="M3433" s="385" t="s">
        <v>6055</v>
      </c>
      <c r="N3433" s="40"/>
      <c r="O3433" s="5"/>
    </row>
    <row r="3434" spans="1:15" s="7" customFormat="1" ht="18.75" hidden="1" customHeight="1" x14ac:dyDescent="0.2">
      <c r="A3434" s="5"/>
      <c r="B3434" s="35" t="s">
        <v>1021</v>
      </c>
      <c r="C3434" s="36" t="s">
        <v>101</v>
      </c>
      <c r="D3434" s="37" t="s">
        <v>2146</v>
      </c>
      <c r="E3434" s="38" t="s">
        <v>2359</v>
      </c>
      <c r="F3434" s="38">
        <v>2</v>
      </c>
      <c r="G3434" s="38" t="s">
        <v>1638</v>
      </c>
      <c r="H3434" s="38">
        <v>1</v>
      </c>
      <c r="I3434" s="38">
        <v>0.15</v>
      </c>
      <c r="J3434" s="62">
        <f t="shared" si="57"/>
        <v>0.3</v>
      </c>
      <c r="K3434" s="39" t="s">
        <v>1372</v>
      </c>
      <c r="L3434" s="385" t="s">
        <v>6052</v>
      </c>
      <c r="M3434" s="385" t="s">
        <v>6055</v>
      </c>
      <c r="N3434" s="40"/>
      <c r="O3434" s="5"/>
    </row>
    <row r="3435" spans="1:15" s="7" customFormat="1" ht="18.75" hidden="1" customHeight="1" x14ac:dyDescent="0.2">
      <c r="A3435" s="5"/>
      <c r="B3435" s="35" t="s">
        <v>1021</v>
      </c>
      <c r="C3435" s="36" t="s">
        <v>101</v>
      </c>
      <c r="D3435" s="37" t="s">
        <v>2147</v>
      </c>
      <c r="E3435" s="38" t="s">
        <v>2359</v>
      </c>
      <c r="F3435" s="38">
        <v>1</v>
      </c>
      <c r="G3435" s="38" t="s">
        <v>1638</v>
      </c>
      <c r="H3435" s="38">
        <v>2</v>
      </c>
      <c r="I3435" s="38">
        <v>0.5</v>
      </c>
      <c r="J3435" s="62">
        <f t="shared" si="57"/>
        <v>1</v>
      </c>
      <c r="K3435" s="39" t="s">
        <v>1372</v>
      </c>
      <c r="L3435" s="385" t="s">
        <v>6052</v>
      </c>
      <c r="M3435" s="385" t="s">
        <v>6055</v>
      </c>
      <c r="N3435" s="40"/>
      <c r="O3435" s="5"/>
    </row>
    <row r="3436" spans="1:15" s="7" customFormat="1" ht="18.75" hidden="1" customHeight="1" x14ac:dyDescent="0.2">
      <c r="A3436" s="5"/>
      <c r="B3436" s="35" t="s">
        <v>1021</v>
      </c>
      <c r="C3436" s="36" t="s">
        <v>101</v>
      </c>
      <c r="D3436" s="37" t="s">
        <v>2148</v>
      </c>
      <c r="E3436" s="38" t="s">
        <v>2359</v>
      </c>
      <c r="F3436" s="38">
        <v>1</v>
      </c>
      <c r="G3436" s="38" t="s">
        <v>1638</v>
      </c>
      <c r="H3436" s="38">
        <v>2</v>
      </c>
      <c r="I3436" s="38">
        <v>0.25</v>
      </c>
      <c r="J3436" s="62">
        <f t="shared" si="57"/>
        <v>0.5</v>
      </c>
      <c r="K3436" s="39" t="s">
        <v>1372</v>
      </c>
      <c r="L3436" s="385" t="s">
        <v>6052</v>
      </c>
      <c r="M3436" s="385" t="s">
        <v>6055</v>
      </c>
      <c r="N3436" s="40"/>
      <c r="O3436" s="5"/>
    </row>
    <row r="3437" spans="1:15" s="7" customFormat="1" ht="18.75" hidden="1" customHeight="1" x14ac:dyDescent="0.2">
      <c r="A3437" s="5"/>
      <c r="B3437" s="35" t="s">
        <v>1021</v>
      </c>
      <c r="C3437" s="36" t="s">
        <v>101</v>
      </c>
      <c r="D3437" s="37" t="s">
        <v>2149</v>
      </c>
      <c r="E3437" s="38" t="s">
        <v>2359</v>
      </c>
      <c r="F3437" s="38">
        <v>1</v>
      </c>
      <c r="G3437" s="38" t="s">
        <v>1638</v>
      </c>
      <c r="H3437" s="38">
        <v>1</v>
      </c>
      <c r="I3437" s="38">
        <v>0.25</v>
      </c>
      <c r="J3437" s="62">
        <f t="shared" si="57"/>
        <v>0.25</v>
      </c>
      <c r="K3437" s="39" t="s">
        <v>1372</v>
      </c>
      <c r="L3437" s="385" t="s">
        <v>6052</v>
      </c>
      <c r="M3437" s="385" t="s">
        <v>6055</v>
      </c>
      <c r="N3437" s="40"/>
      <c r="O3437" s="5"/>
    </row>
    <row r="3438" spans="1:15" s="7" customFormat="1" ht="18.75" hidden="1" customHeight="1" x14ac:dyDescent="0.2">
      <c r="A3438" s="5"/>
      <c r="B3438" s="35" t="s">
        <v>1021</v>
      </c>
      <c r="C3438" s="36" t="s">
        <v>101</v>
      </c>
      <c r="D3438" s="37" t="s">
        <v>2150</v>
      </c>
      <c r="E3438" s="38" t="s">
        <v>2359</v>
      </c>
      <c r="F3438" s="38">
        <v>0.5</v>
      </c>
      <c r="G3438" s="38" t="s">
        <v>1638</v>
      </c>
      <c r="H3438" s="38">
        <v>2</v>
      </c>
      <c r="I3438" s="38">
        <v>1</v>
      </c>
      <c r="J3438" s="62">
        <f t="shared" si="57"/>
        <v>1</v>
      </c>
      <c r="K3438" s="39" t="s">
        <v>1372</v>
      </c>
      <c r="L3438" s="385" t="s">
        <v>6052</v>
      </c>
      <c r="M3438" s="385" t="s">
        <v>6055</v>
      </c>
      <c r="N3438" s="40"/>
      <c r="O3438" s="5"/>
    </row>
    <row r="3439" spans="1:15" s="7" customFormat="1" ht="18.75" hidden="1" customHeight="1" thickBot="1" x14ac:dyDescent="0.25">
      <c r="A3439" s="5"/>
      <c r="B3439" s="41" t="s">
        <v>1021</v>
      </c>
      <c r="C3439" s="42" t="s">
        <v>101</v>
      </c>
      <c r="D3439" s="43" t="s">
        <v>2151</v>
      </c>
      <c r="E3439" s="44" t="s">
        <v>2359</v>
      </c>
      <c r="F3439" s="44">
        <v>0.5</v>
      </c>
      <c r="G3439" s="44" t="s">
        <v>1638</v>
      </c>
      <c r="H3439" s="44">
        <v>2</v>
      </c>
      <c r="I3439" s="44">
        <v>1</v>
      </c>
      <c r="J3439" s="63">
        <f t="shared" si="57"/>
        <v>1</v>
      </c>
      <c r="K3439" s="45" t="s">
        <v>1372</v>
      </c>
      <c r="L3439" s="386" t="s">
        <v>6052</v>
      </c>
      <c r="M3439" s="385" t="s">
        <v>6055</v>
      </c>
      <c r="N3439" s="46"/>
      <c r="O3439" s="5"/>
    </row>
    <row r="3440" spans="1:15" s="7" customFormat="1" ht="18.75" hidden="1" customHeight="1" x14ac:dyDescent="0.2">
      <c r="A3440" s="5"/>
      <c r="B3440" s="29" t="s">
        <v>332</v>
      </c>
      <c r="C3440" s="30" t="s">
        <v>1352</v>
      </c>
      <c r="D3440" s="31" t="s">
        <v>2137</v>
      </c>
      <c r="E3440" s="32" t="s">
        <v>2359</v>
      </c>
      <c r="F3440" s="32">
        <v>1</v>
      </c>
      <c r="G3440" s="32" t="s">
        <v>1638</v>
      </c>
      <c r="H3440" s="32">
        <v>1</v>
      </c>
      <c r="I3440" s="32">
        <v>0.25</v>
      </c>
      <c r="J3440" s="61">
        <f t="shared" si="57"/>
        <v>0.25</v>
      </c>
      <c r="K3440" s="33" t="s">
        <v>1372</v>
      </c>
      <c r="L3440" s="387" t="s">
        <v>1373</v>
      </c>
      <c r="M3440" s="387" t="s">
        <v>6086</v>
      </c>
      <c r="N3440" s="34"/>
      <c r="O3440" s="5"/>
    </row>
    <row r="3441" spans="1:15" s="7" customFormat="1" ht="18.75" hidden="1" customHeight="1" x14ac:dyDescent="0.2">
      <c r="A3441" s="5"/>
      <c r="B3441" s="35" t="s">
        <v>332</v>
      </c>
      <c r="C3441" s="36" t="s">
        <v>1352</v>
      </c>
      <c r="D3441" s="37" t="s">
        <v>2139</v>
      </c>
      <c r="E3441" s="38" t="s">
        <v>2359</v>
      </c>
      <c r="F3441" s="38">
        <v>1</v>
      </c>
      <c r="G3441" s="38" t="s">
        <v>1638</v>
      </c>
      <c r="H3441" s="38">
        <v>1</v>
      </c>
      <c r="I3441" s="38">
        <v>0.25</v>
      </c>
      <c r="J3441" s="62">
        <f t="shared" si="57"/>
        <v>0.25</v>
      </c>
      <c r="K3441" s="39" t="s">
        <v>1372</v>
      </c>
      <c r="L3441" s="385" t="s">
        <v>1373</v>
      </c>
      <c r="M3441" s="385" t="s">
        <v>6086</v>
      </c>
      <c r="N3441" s="40"/>
      <c r="O3441" s="5"/>
    </row>
    <row r="3442" spans="1:15" s="7" customFormat="1" ht="18.75" hidden="1" customHeight="1" x14ac:dyDescent="0.2">
      <c r="A3442" s="5"/>
      <c r="B3442" s="35" t="s">
        <v>332</v>
      </c>
      <c r="C3442" s="36" t="s">
        <v>1352</v>
      </c>
      <c r="D3442" s="37" t="s">
        <v>2140</v>
      </c>
      <c r="E3442" s="38" t="s">
        <v>2359</v>
      </c>
      <c r="F3442" s="38">
        <v>0.5</v>
      </c>
      <c r="G3442" s="38" t="s">
        <v>1638</v>
      </c>
      <c r="H3442" s="38">
        <v>1</v>
      </c>
      <c r="I3442" s="38">
        <v>0.25</v>
      </c>
      <c r="J3442" s="62">
        <f t="shared" si="57"/>
        <v>0.125</v>
      </c>
      <c r="K3442" s="39" t="s">
        <v>1372</v>
      </c>
      <c r="L3442" s="385" t="s">
        <v>1373</v>
      </c>
      <c r="M3442" s="385" t="s">
        <v>6086</v>
      </c>
      <c r="N3442" s="40"/>
      <c r="O3442" s="5"/>
    </row>
    <row r="3443" spans="1:15" s="7" customFormat="1" ht="18.75" hidden="1" customHeight="1" x14ac:dyDescent="0.2">
      <c r="A3443" s="5"/>
      <c r="B3443" s="35" t="s">
        <v>332</v>
      </c>
      <c r="C3443" s="36" t="s">
        <v>1352</v>
      </c>
      <c r="D3443" s="37" t="s">
        <v>2141</v>
      </c>
      <c r="E3443" s="38" t="s">
        <v>2359</v>
      </c>
      <c r="F3443" s="38">
        <v>1</v>
      </c>
      <c r="G3443" s="38" t="s">
        <v>1638</v>
      </c>
      <c r="H3443" s="38">
        <v>2</v>
      </c>
      <c r="I3443" s="38">
        <v>0.25</v>
      </c>
      <c r="J3443" s="62">
        <f t="shared" si="57"/>
        <v>0.5</v>
      </c>
      <c r="K3443" s="39" t="s">
        <v>1372</v>
      </c>
      <c r="L3443" s="385" t="s">
        <v>1373</v>
      </c>
      <c r="M3443" s="385" t="s">
        <v>6086</v>
      </c>
      <c r="N3443" s="40"/>
      <c r="O3443" s="5"/>
    </row>
    <row r="3444" spans="1:15" s="7" customFormat="1" ht="18.75" hidden="1" customHeight="1" thickBot="1" x14ac:dyDescent="0.25">
      <c r="A3444" s="5"/>
      <c r="B3444" s="41" t="s">
        <v>332</v>
      </c>
      <c r="C3444" s="42" t="s">
        <v>1352</v>
      </c>
      <c r="D3444" s="43" t="s">
        <v>2142</v>
      </c>
      <c r="E3444" s="44" t="s">
        <v>2359</v>
      </c>
      <c r="F3444" s="44">
        <v>1</v>
      </c>
      <c r="G3444" s="44" t="s">
        <v>1638</v>
      </c>
      <c r="H3444" s="44">
        <v>1</v>
      </c>
      <c r="I3444" s="44">
        <v>0.25</v>
      </c>
      <c r="J3444" s="63">
        <f t="shared" si="57"/>
        <v>0.25</v>
      </c>
      <c r="K3444" s="45" t="s">
        <v>1372</v>
      </c>
      <c r="L3444" s="386" t="s">
        <v>1373</v>
      </c>
      <c r="M3444" s="386" t="s">
        <v>6086</v>
      </c>
      <c r="N3444" s="46"/>
      <c r="O3444" s="5"/>
    </row>
    <row r="3445" spans="1:15" s="7" customFormat="1" ht="18.75" hidden="1" customHeight="1" x14ac:dyDescent="0.2">
      <c r="A3445" s="5"/>
      <c r="B3445" s="29" t="s">
        <v>333</v>
      </c>
      <c r="C3445" s="30" t="s">
        <v>1354</v>
      </c>
      <c r="D3445" s="31" t="s">
        <v>2137</v>
      </c>
      <c r="E3445" s="32" t="s">
        <v>2359</v>
      </c>
      <c r="F3445" s="32">
        <v>1</v>
      </c>
      <c r="G3445" s="32" t="s">
        <v>1638</v>
      </c>
      <c r="H3445" s="32">
        <v>1</v>
      </c>
      <c r="I3445" s="32">
        <v>0.25</v>
      </c>
      <c r="J3445" s="61">
        <f t="shared" si="57"/>
        <v>0.25</v>
      </c>
      <c r="K3445" s="33" t="s">
        <v>1372</v>
      </c>
      <c r="L3445" s="387" t="s">
        <v>1373</v>
      </c>
      <c r="M3445" s="387" t="s">
        <v>6086</v>
      </c>
      <c r="N3445" s="34"/>
      <c r="O3445" s="5"/>
    </row>
    <row r="3446" spans="1:15" s="7" customFormat="1" ht="18.75" hidden="1" customHeight="1" x14ac:dyDescent="0.2">
      <c r="A3446" s="5"/>
      <c r="B3446" s="35" t="s">
        <v>333</v>
      </c>
      <c r="C3446" s="36" t="s">
        <v>1354</v>
      </c>
      <c r="D3446" s="37" t="s">
        <v>2139</v>
      </c>
      <c r="E3446" s="38" t="s">
        <v>2359</v>
      </c>
      <c r="F3446" s="38">
        <v>1</v>
      </c>
      <c r="G3446" s="38" t="s">
        <v>1638</v>
      </c>
      <c r="H3446" s="38">
        <v>1</v>
      </c>
      <c r="I3446" s="38">
        <v>0.25</v>
      </c>
      <c r="J3446" s="62">
        <f t="shared" si="57"/>
        <v>0.25</v>
      </c>
      <c r="K3446" s="39" t="s">
        <v>1372</v>
      </c>
      <c r="L3446" s="385" t="s">
        <v>1373</v>
      </c>
      <c r="M3446" s="385" t="s">
        <v>6086</v>
      </c>
      <c r="N3446" s="40"/>
      <c r="O3446" s="5"/>
    </row>
    <row r="3447" spans="1:15" s="7" customFormat="1" ht="18.75" hidden="1" customHeight="1" x14ac:dyDescent="0.2">
      <c r="A3447" s="5"/>
      <c r="B3447" s="35" t="s">
        <v>333</v>
      </c>
      <c r="C3447" s="36" t="s">
        <v>1354</v>
      </c>
      <c r="D3447" s="37" t="s">
        <v>2140</v>
      </c>
      <c r="E3447" s="38" t="s">
        <v>2359</v>
      </c>
      <c r="F3447" s="38">
        <v>0.5</v>
      </c>
      <c r="G3447" s="38" t="s">
        <v>1638</v>
      </c>
      <c r="H3447" s="38">
        <v>1</v>
      </c>
      <c r="I3447" s="38">
        <v>0.25</v>
      </c>
      <c r="J3447" s="62">
        <f t="shared" si="57"/>
        <v>0.125</v>
      </c>
      <c r="K3447" s="39" t="s">
        <v>1372</v>
      </c>
      <c r="L3447" s="385" t="s">
        <v>1373</v>
      </c>
      <c r="M3447" s="385" t="s">
        <v>6086</v>
      </c>
      <c r="N3447" s="40"/>
      <c r="O3447" s="5"/>
    </row>
    <row r="3448" spans="1:15" s="7" customFormat="1" ht="18.75" hidden="1" customHeight="1" x14ac:dyDescent="0.2">
      <c r="A3448" s="5"/>
      <c r="B3448" s="35" t="s">
        <v>333</v>
      </c>
      <c r="C3448" s="36" t="s">
        <v>1354</v>
      </c>
      <c r="D3448" s="37" t="s">
        <v>2141</v>
      </c>
      <c r="E3448" s="38" t="s">
        <v>2359</v>
      </c>
      <c r="F3448" s="38">
        <v>1</v>
      </c>
      <c r="G3448" s="38" t="s">
        <v>1638</v>
      </c>
      <c r="H3448" s="38">
        <v>2</v>
      </c>
      <c r="I3448" s="38">
        <v>0.25</v>
      </c>
      <c r="J3448" s="62">
        <f t="shared" si="57"/>
        <v>0.5</v>
      </c>
      <c r="K3448" s="39" t="s">
        <v>1372</v>
      </c>
      <c r="L3448" s="385" t="s">
        <v>1373</v>
      </c>
      <c r="M3448" s="385" t="s">
        <v>6086</v>
      </c>
      <c r="N3448" s="40"/>
      <c r="O3448" s="5"/>
    </row>
    <row r="3449" spans="1:15" s="7" customFormat="1" ht="18.75" hidden="1" customHeight="1" thickBot="1" x14ac:dyDescent="0.25">
      <c r="A3449" s="5"/>
      <c r="B3449" s="41" t="s">
        <v>333</v>
      </c>
      <c r="C3449" s="42" t="s">
        <v>1354</v>
      </c>
      <c r="D3449" s="43" t="s">
        <v>2142</v>
      </c>
      <c r="E3449" s="44" t="s">
        <v>2359</v>
      </c>
      <c r="F3449" s="44">
        <v>1</v>
      </c>
      <c r="G3449" s="44" t="s">
        <v>1638</v>
      </c>
      <c r="H3449" s="44">
        <v>1</v>
      </c>
      <c r="I3449" s="44">
        <v>0.25</v>
      </c>
      <c r="J3449" s="63">
        <f t="shared" si="57"/>
        <v>0.25</v>
      </c>
      <c r="K3449" s="45" t="s">
        <v>1372</v>
      </c>
      <c r="L3449" s="386" t="s">
        <v>1373</v>
      </c>
      <c r="M3449" s="386" t="s">
        <v>6086</v>
      </c>
      <c r="N3449" s="46"/>
      <c r="O3449" s="5"/>
    </row>
    <row r="3450" spans="1:15" s="7" customFormat="1" ht="18.75" hidden="1" customHeight="1" x14ac:dyDescent="0.2">
      <c r="A3450" s="5"/>
      <c r="B3450" s="35" t="s">
        <v>1022</v>
      </c>
      <c r="C3450" s="36" t="s">
        <v>101</v>
      </c>
      <c r="D3450" s="37" t="s">
        <v>2143</v>
      </c>
      <c r="E3450" s="38" t="s">
        <v>2359</v>
      </c>
      <c r="F3450" s="38">
        <v>12</v>
      </c>
      <c r="G3450" s="38" t="s">
        <v>1638</v>
      </c>
      <c r="H3450" s="38">
        <v>2</v>
      </c>
      <c r="I3450" s="38">
        <v>0.25</v>
      </c>
      <c r="J3450" s="62">
        <f t="shared" si="57"/>
        <v>6</v>
      </c>
      <c r="K3450" s="39" t="s">
        <v>1372</v>
      </c>
      <c r="L3450" s="385" t="s">
        <v>6052</v>
      </c>
      <c r="M3450" s="385" t="s">
        <v>6055</v>
      </c>
      <c r="N3450" s="40"/>
      <c r="O3450" s="5"/>
    </row>
    <row r="3451" spans="1:15" s="7" customFormat="1" ht="18.75" hidden="1" customHeight="1" x14ac:dyDescent="0.2">
      <c r="A3451" s="5"/>
      <c r="B3451" s="35" t="s">
        <v>1022</v>
      </c>
      <c r="C3451" s="36" t="s">
        <v>101</v>
      </c>
      <c r="D3451" s="37" t="str">
        <f>UPPER("Revisar funcionamiento de calefactor (heater)")</f>
        <v>REVISAR FUNCIONAMIENTO DE CALEFACTOR (HEATER)</v>
      </c>
      <c r="E3451" s="38" t="s">
        <v>2359</v>
      </c>
      <c r="F3451" s="38">
        <v>12</v>
      </c>
      <c r="G3451" s="38" t="s">
        <v>1638</v>
      </c>
      <c r="H3451" s="38">
        <v>1</v>
      </c>
      <c r="I3451" s="38">
        <v>0.25</v>
      </c>
      <c r="J3451" s="62">
        <f t="shared" si="57"/>
        <v>3</v>
      </c>
      <c r="K3451" s="39" t="s">
        <v>1372</v>
      </c>
      <c r="L3451" s="385" t="s">
        <v>6052</v>
      </c>
      <c r="M3451" s="385" t="s">
        <v>6055</v>
      </c>
      <c r="N3451" s="40"/>
      <c r="O3451" s="5"/>
    </row>
    <row r="3452" spans="1:15" s="7" customFormat="1" ht="18.75" hidden="1" customHeight="1" x14ac:dyDescent="0.2">
      <c r="A3452" s="5"/>
      <c r="B3452" s="35" t="s">
        <v>1022</v>
      </c>
      <c r="C3452" s="36" t="s">
        <v>101</v>
      </c>
      <c r="D3452" s="37" t="s">
        <v>2144</v>
      </c>
      <c r="E3452" s="38" t="s">
        <v>2359</v>
      </c>
      <c r="F3452" s="38">
        <v>2</v>
      </c>
      <c r="G3452" s="38" t="s">
        <v>1638</v>
      </c>
      <c r="H3452" s="38">
        <v>1</v>
      </c>
      <c r="I3452" s="38">
        <v>0.15</v>
      </c>
      <c r="J3452" s="62">
        <f t="shared" si="57"/>
        <v>0.3</v>
      </c>
      <c r="K3452" s="39" t="s">
        <v>1372</v>
      </c>
      <c r="L3452" s="385" t="s">
        <v>6052</v>
      </c>
      <c r="M3452" s="385" t="s">
        <v>6055</v>
      </c>
      <c r="N3452" s="40"/>
      <c r="O3452" s="5"/>
    </row>
    <row r="3453" spans="1:15" s="7" customFormat="1" ht="18.75" hidden="1" customHeight="1" x14ac:dyDescent="0.2">
      <c r="A3453" s="5"/>
      <c r="B3453" s="35" t="s">
        <v>1022</v>
      </c>
      <c r="C3453" s="36" t="s">
        <v>101</v>
      </c>
      <c r="D3453" s="37" t="s">
        <v>2145</v>
      </c>
      <c r="E3453" s="38" t="s">
        <v>2359</v>
      </c>
      <c r="F3453" s="38">
        <v>1</v>
      </c>
      <c r="G3453" s="38" t="s">
        <v>1638</v>
      </c>
      <c r="H3453" s="38">
        <v>1</v>
      </c>
      <c r="I3453" s="38">
        <v>0.25</v>
      </c>
      <c r="J3453" s="62">
        <f t="shared" si="57"/>
        <v>0.25</v>
      </c>
      <c r="K3453" s="39" t="s">
        <v>1372</v>
      </c>
      <c r="L3453" s="385" t="s">
        <v>6052</v>
      </c>
      <c r="M3453" s="385" t="s">
        <v>6055</v>
      </c>
      <c r="N3453" s="40"/>
      <c r="O3453" s="5"/>
    </row>
    <row r="3454" spans="1:15" s="7" customFormat="1" ht="18.75" hidden="1" customHeight="1" x14ac:dyDescent="0.2">
      <c r="A3454" s="5"/>
      <c r="B3454" s="35" t="s">
        <v>1022</v>
      </c>
      <c r="C3454" s="36" t="s">
        <v>101</v>
      </c>
      <c r="D3454" s="37" t="s">
        <v>2146</v>
      </c>
      <c r="E3454" s="38" t="s">
        <v>2359</v>
      </c>
      <c r="F3454" s="38">
        <v>2</v>
      </c>
      <c r="G3454" s="38" t="s">
        <v>1638</v>
      </c>
      <c r="H3454" s="38">
        <v>1</v>
      </c>
      <c r="I3454" s="38">
        <v>0.15</v>
      </c>
      <c r="J3454" s="62">
        <f t="shared" si="57"/>
        <v>0.3</v>
      </c>
      <c r="K3454" s="39" t="s">
        <v>1372</v>
      </c>
      <c r="L3454" s="385" t="s">
        <v>6052</v>
      </c>
      <c r="M3454" s="385" t="s">
        <v>6055</v>
      </c>
      <c r="N3454" s="40"/>
      <c r="O3454" s="5"/>
    </row>
    <row r="3455" spans="1:15" s="7" customFormat="1" ht="18.75" hidden="1" customHeight="1" x14ac:dyDescent="0.2">
      <c r="A3455" s="5"/>
      <c r="B3455" s="35" t="s">
        <v>1022</v>
      </c>
      <c r="C3455" s="36" t="s">
        <v>101</v>
      </c>
      <c r="D3455" s="37" t="s">
        <v>2147</v>
      </c>
      <c r="E3455" s="38" t="s">
        <v>2359</v>
      </c>
      <c r="F3455" s="38">
        <v>1</v>
      </c>
      <c r="G3455" s="38" t="s">
        <v>1638</v>
      </c>
      <c r="H3455" s="38">
        <v>2</v>
      </c>
      <c r="I3455" s="38">
        <v>0.5</v>
      </c>
      <c r="J3455" s="62">
        <f t="shared" si="57"/>
        <v>1</v>
      </c>
      <c r="K3455" s="39" t="s">
        <v>1372</v>
      </c>
      <c r="L3455" s="385" t="s">
        <v>6052</v>
      </c>
      <c r="M3455" s="385" t="s">
        <v>6055</v>
      </c>
      <c r="N3455" s="40"/>
      <c r="O3455" s="5"/>
    </row>
    <row r="3456" spans="1:15" s="7" customFormat="1" ht="18.75" hidden="1" customHeight="1" x14ac:dyDescent="0.2">
      <c r="A3456" s="5"/>
      <c r="B3456" s="35" t="s">
        <v>1022</v>
      </c>
      <c r="C3456" s="36" t="s">
        <v>101</v>
      </c>
      <c r="D3456" s="37" t="s">
        <v>2148</v>
      </c>
      <c r="E3456" s="38" t="s">
        <v>2359</v>
      </c>
      <c r="F3456" s="38">
        <v>1</v>
      </c>
      <c r="G3456" s="38" t="s">
        <v>1638</v>
      </c>
      <c r="H3456" s="38">
        <v>2</v>
      </c>
      <c r="I3456" s="38">
        <v>0.25</v>
      </c>
      <c r="J3456" s="62">
        <f t="shared" si="57"/>
        <v>0.5</v>
      </c>
      <c r="K3456" s="39" t="s">
        <v>1372</v>
      </c>
      <c r="L3456" s="385" t="s">
        <v>6052</v>
      </c>
      <c r="M3456" s="385" t="s">
        <v>6055</v>
      </c>
      <c r="N3456" s="40"/>
      <c r="O3456" s="5"/>
    </row>
    <row r="3457" spans="1:15" s="7" customFormat="1" ht="18.75" hidden="1" customHeight="1" x14ac:dyDescent="0.2">
      <c r="A3457" s="5"/>
      <c r="B3457" s="35" t="s">
        <v>1022</v>
      </c>
      <c r="C3457" s="36" t="s">
        <v>101</v>
      </c>
      <c r="D3457" s="37" t="s">
        <v>2149</v>
      </c>
      <c r="E3457" s="38" t="s">
        <v>2359</v>
      </c>
      <c r="F3457" s="38">
        <v>1</v>
      </c>
      <c r="G3457" s="38" t="s">
        <v>1638</v>
      </c>
      <c r="H3457" s="38">
        <v>1</v>
      </c>
      <c r="I3457" s="38">
        <v>0.25</v>
      </c>
      <c r="J3457" s="62">
        <f t="shared" si="57"/>
        <v>0.25</v>
      </c>
      <c r="K3457" s="39" t="s">
        <v>1372</v>
      </c>
      <c r="L3457" s="385" t="s">
        <v>6052</v>
      </c>
      <c r="M3457" s="385" t="s">
        <v>6055</v>
      </c>
      <c r="N3457" s="40"/>
      <c r="O3457" s="5"/>
    </row>
    <row r="3458" spans="1:15" s="7" customFormat="1" ht="18.75" hidden="1" customHeight="1" x14ac:dyDescent="0.2">
      <c r="A3458" s="5"/>
      <c r="B3458" s="35" t="s">
        <v>1022</v>
      </c>
      <c r="C3458" s="36" t="s">
        <v>101</v>
      </c>
      <c r="D3458" s="37" t="s">
        <v>2150</v>
      </c>
      <c r="E3458" s="38" t="s">
        <v>2359</v>
      </c>
      <c r="F3458" s="38">
        <v>0.5</v>
      </c>
      <c r="G3458" s="38" t="s">
        <v>1638</v>
      </c>
      <c r="H3458" s="38">
        <v>2</v>
      </c>
      <c r="I3458" s="38">
        <v>1</v>
      </c>
      <c r="J3458" s="62">
        <f t="shared" si="57"/>
        <v>1</v>
      </c>
      <c r="K3458" s="39" t="s">
        <v>1372</v>
      </c>
      <c r="L3458" s="385" t="s">
        <v>6052</v>
      </c>
      <c r="M3458" s="385" t="s">
        <v>6055</v>
      </c>
      <c r="N3458" s="40"/>
      <c r="O3458" s="5"/>
    </row>
    <row r="3459" spans="1:15" s="7" customFormat="1" ht="18.75" hidden="1" customHeight="1" thickBot="1" x14ac:dyDescent="0.25">
      <c r="A3459" s="5"/>
      <c r="B3459" s="41" t="s">
        <v>1022</v>
      </c>
      <c r="C3459" s="42" t="s">
        <v>101</v>
      </c>
      <c r="D3459" s="43" t="s">
        <v>2151</v>
      </c>
      <c r="E3459" s="44" t="s">
        <v>2359</v>
      </c>
      <c r="F3459" s="44">
        <v>0.5</v>
      </c>
      <c r="G3459" s="44" t="s">
        <v>1638</v>
      </c>
      <c r="H3459" s="44">
        <v>2</v>
      </c>
      <c r="I3459" s="44">
        <v>1</v>
      </c>
      <c r="J3459" s="63">
        <f t="shared" si="57"/>
        <v>1</v>
      </c>
      <c r="K3459" s="45" t="s">
        <v>1372</v>
      </c>
      <c r="L3459" s="386" t="s">
        <v>6052</v>
      </c>
      <c r="M3459" s="385" t="s">
        <v>6055</v>
      </c>
      <c r="N3459" s="46"/>
      <c r="O3459" s="5"/>
    </row>
    <row r="3460" spans="1:15" s="7" customFormat="1" ht="18.75" hidden="1" customHeight="1" x14ac:dyDescent="0.2">
      <c r="A3460" s="5"/>
      <c r="B3460" s="29" t="s">
        <v>669</v>
      </c>
      <c r="C3460" s="30" t="s">
        <v>1367</v>
      </c>
      <c r="D3460" s="31" t="s">
        <v>2187</v>
      </c>
      <c r="E3460" s="32" t="s">
        <v>2358</v>
      </c>
      <c r="F3460" s="32">
        <v>1</v>
      </c>
      <c r="G3460" s="32" t="s">
        <v>1638</v>
      </c>
      <c r="H3460" s="32">
        <v>1</v>
      </c>
      <c r="I3460" s="32">
        <v>0.25</v>
      </c>
      <c r="J3460" s="61">
        <f t="shared" si="57"/>
        <v>0.25</v>
      </c>
      <c r="K3460" s="33" t="s">
        <v>1372</v>
      </c>
      <c r="L3460" s="33" t="s">
        <v>84</v>
      </c>
      <c r="M3460" s="33" t="s">
        <v>2106</v>
      </c>
      <c r="N3460" s="34"/>
    </row>
    <row r="3461" spans="1:15" s="7" customFormat="1" ht="18.75" hidden="1" customHeight="1" x14ac:dyDescent="0.2">
      <c r="A3461" s="5"/>
      <c r="B3461" s="35" t="s">
        <v>669</v>
      </c>
      <c r="C3461" s="36" t="s">
        <v>1367</v>
      </c>
      <c r="D3461" s="37" t="s">
        <v>2188</v>
      </c>
      <c r="E3461" s="38" t="s">
        <v>2358</v>
      </c>
      <c r="F3461" s="38">
        <v>1</v>
      </c>
      <c r="G3461" s="38" t="s">
        <v>1638</v>
      </c>
      <c r="H3461" s="38">
        <v>2</v>
      </c>
      <c r="I3461" s="38">
        <v>0.5</v>
      </c>
      <c r="J3461" s="62">
        <f t="shared" si="57"/>
        <v>1</v>
      </c>
      <c r="K3461" s="39" t="s">
        <v>1372</v>
      </c>
      <c r="L3461" s="39" t="s">
        <v>84</v>
      </c>
      <c r="M3461" s="39" t="s">
        <v>2106</v>
      </c>
      <c r="N3461" s="40"/>
    </row>
    <row r="3462" spans="1:15" s="7" customFormat="1" ht="18.75" hidden="1" customHeight="1" thickBot="1" x14ac:dyDescent="0.25">
      <c r="A3462" s="5"/>
      <c r="B3462" s="41" t="s">
        <v>669</v>
      </c>
      <c r="C3462" s="42" t="s">
        <v>1367</v>
      </c>
      <c r="D3462" s="43" t="s">
        <v>2189</v>
      </c>
      <c r="E3462" s="44" t="s">
        <v>2358</v>
      </c>
      <c r="F3462" s="44">
        <v>1</v>
      </c>
      <c r="G3462" s="44" t="s">
        <v>1638</v>
      </c>
      <c r="H3462" s="44">
        <v>1</v>
      </c>
      <c r="I3462" s="44">
        <v>0.25</v>
      </c>
      <c r="J3462" s="63">
        <f t="shared" si="57"/>
        <v>0.25</v>
      </c>
      <c r="K3462" s="45" t="s">
        <v>1372</v>
      </c>
      <c r="L3462" s="45" t="s">
        <v>84</v>
      </c>
      <c r="M3462" s="45" t="s">
        <v>2106</v>
      </c>
      <c r="N3462" s="46"/>
    </row>
    <row r="3463" spans="1:15" s="7" customFormat="1" ht="18.75" hidden="1" customHeight="1" x14ac:dyDescent="0.2">
      <c r="A3463" s="5"/>
      <c r="B3463" s="29" t="s">
        <v>670</v>
      </c>
      <c r="C3463" s="30" t="s">
        <v>1367</v>
      </c>
      <c r="D3463" s="31" t="s">
        <v>2187</v>
      </c>
      <c r="E3463" s="32" t="s">
        <v>2358</v>
      </c>
      <c r="F3463" s="32">
        <v>1</v>
      </c>
      <c r="G3463" s="32" t="s">
        <v>1638</v>
      </c>
      <c r="H3463" s="32">
        <v>1</v>
      </c>
      <c r="I3463" s="32">
        <v>0.25</v>
      </c>
      <c r="J3463" s="61">
        <f t="shared" si="57"/>
        <v>0.25</v>
      </c>
      <c r="K3463" s="33" t="s">
        <v>1372</v>
      </c>
      <c r="L3463" s="33" t="s">
        <v>84</v>
      </c>
      <c r="M3463" s="33" t="s">
        <v>2106</v>
      </c>
      <c r="N3463" s="34"/>
    </row>
    <row r="3464" spans="1:15" s="7" customFormat="1" ht="18.75" hidden="1" customHeight="1" x14ac:dyDescent="0.2">
      <c r="A3464" s="5"/>
      <c r="B3464" s="35" t="s">
        <v>670</v>
      </c>
      <c r="C3464" s="36" t="s">
        <v>1367</v>
      </c>
      <c r="D3464" s="37" t="s">
        <v>2188</v>
      </c>
      <c r="E3464" s="38" t="s">
        <v>2358</v>
      </c>
      <c r="F3464" s="38">
        <v>1</v>
      </c>
      <c r="G3464" s="38" t="s">
        <v>1638</v>
      </c>
      <c r="H3464" s="38">
        <v>2</v>
      </c>
      <c r="I3464" s="38">
        <v>0.5</v>
      </c>
      <c r="J3464" s="62">
        <f t="shared" si="57"/>
        <v>1</v>
      </c>
      <c r="K3464" s="39" t="s">
        <v>1372</v>
      </c>
      <c r="L3464" s="39" t="s">
        <v>84</v>
      </c>
      <c r="M3464" s="39" t="s">
        <v>2106</v>
      </c>
      <c r="N3464" s="40"/>
    </row>
    <row r="3465" spans="1:15" s="7" customFormat="1" ht="18.75" hidden="1" customHeight="1" thickBot="1" x14ac:dyDescent="0.25">
      <c r="A3465" s="5"/>
      <c r="B3465" s="41" t="s">
        <v>670</v>
      </c>
      <c r="C3465" s="42" t="s">
        <v>1367</v>
      </c>
      <c r="D3465" s="43" t="s">
        <v>2189</v>
      </c>
      <c r="E3465" s="44" t="s">
        <v>2358</v>
      </c>
      <c r="F3465" s="44">
        <v>1</v>
      </c>
      <c r="G3465" s="44" t="s">
        <v>1638</v>
      </c>
      <c r="H3465" s="44">
        <v>1</v>
      </c>
      <c r="I3465" s="44">
        <v>0.25</v>
      </c>
      <c r="J3465" s="63">
        <f t="shared" si="57"/>
        <v>0.25</v>
      </c>
      <c r="K3465" s="45" t="s">
        <v>1372</v>
      </c>
      <c r="L3465" s="45" t="s">
        <v>84</v>
      </c>
      <c r="M3465" s="45" t="s">
        <v>2106</v>
      </c>
      <c r="N3465" s="46"/>
    </row>
    <row r="3466" spans="1:15" s="7" customFormat="1" ht="18.75" hidden="1" customHeight="1" x14ac:dyDescent="0.2">
      <c r="A3466" s="5"/>
      <c r="B3466" s="29" t="s">
        <v>671</v>
      </c>
      <c r="C3466" s="30" t="s">
        <v>1367</v>
      </c>
      <c r="D3466" s="31" t="s">
        <v>2187</v>
      </c>
      <c r="E3466" s="32" t="s">
        <v>2358</v>
      </c>
      <c r="F3466" s="32">
        <v>1</v>
      </c>
      <c r="G3466" s="32" t="s">
        <v>1638</v>
      </c>
      <c r="H3466" s="32">
        <v>1</v>
      </c>
      <c r="I3466" s="32">
        <v>0.25</v>
      </c>
      <c r="J3466" s="61">
        <f t="shared" si="57"/>
        <v>0.25</v>
      </c>
      <c r="K3466" s="33" t="s">
        <v>1372</v>
      </c>
      <c r="L3466" s="33" t="s">
        <v>84</v>
      </c>
      <c r="M3466" s="33" t="s">
        <v>2106</v>
      </c>
      <c r="N3466" s="34"/>
    </row>
    <row r="3467" spans="1:15" s="7" customFormat="1" ht="18.75" hidden="1" customHeight="1" x14ac:dyDescent="0.2">
      <c r="A3467" s="5"/>
      <c r="B3467" s="35" t="s">
        <v>671</v>
      </c>
      <c r="C3467" s="36" t="s">
        <v>1367</v>
      </c>
      <c r="D3467" s="37" t="s">
        <v>2188</v>
      </c>
      <c r="E3467" s="38" t="s">
        <v>2358</v>
      </c>
      <c r="F3467" s="38">
        <v>1</v>
      </c>
      <c r="G3467" s="38" t="s">
        <v>1638</v>
      </c>
      <c r="H3467" s="38">
        <v>2</v>
      </c>
      <c r="I3467" s="38">
        <v>0.5</v>
      </c>
      <c r="J3467" s="62">
        <f t="shared" si="57"/>
        <v>1</v>
      </c>
      <c r="K3467" s="39" t="s">
        <v>1372</v>
      </c>
      <c r="L3467" s="39" t="s">
        <v>84</v>
      </c>
      <c r="M3467" s="39" t="s">
        <v>2106</v>
      </c>
      <c r="N3467" s="40"/>
    </row>
    <row r="3468" spans="1:15" s="7" customFormat="1" ht="18.75" hidden="1" customHeight="1" thickBot="1" x14ac:dyDescent="0.25">
      <c r="A3468" s="5"/>
      <c r="B3468" s="41" t="s">
        <v>671</v>
      </c>
      <c r="C3468" s="42" t="s">
        <v>1367</v>
      </c>
      <c r="D3468" s="43" t="s">
        <v>2189</v>
      </c>
      <c r="E3468" s="44" t="s">
        <v>2358</v>
      </c>
      <c r="F3468" s="44">
        <v>1</v>
      </c>
      <c r="G3468" s="44" t="s">
        <v>1638</v>
      </c>
      <c r="H3468" s="44">
        <v>1</v>
      </c>
      <c r="I3468" s="44">
        <v>0.25</v>
      </c>
      <c r="J3468" s="63">
        <f t="shared" si="57"/>
        <v>0.25</v>
      </c>
      <c r="K3468" s="45" t="s">
        <v>1372</v>
      </c>
      <c r="L3468" s="45" t="s">
        <v>84</v>
      </c>
      <c r="M3468" s="45" t="s">
        <v>2106</v>
      </c>
      <c r="N3468" s="46"/>
    </row>
    <row r="3469" spans="1:15" s="7" customFormat="1" ht="18.75" hidden="1" customHeight="1" x14ac:dyDescent="0.2">
      <c r="A3469" s="5"/>
      <c r="B3469" s="29" t="s">
        <v>672</v>
      </c>
      <c r="C3469" s="30" t="s">
        <v>1367</v>
      </c>
      <c r="D3469" s="31" t="s">
        <v>2187</v>
      </c>
      <c r="E3469" s="32" t="s">
        <v>2358</v>
      </c>
      <c r="F3469" s="32">
        <v>1</v>
      </c>
      <c r="G3469" s="32" t="s">
        <v>1638</v>
      </c>
      <c r="H3469" s="32">
        <v>1</v>
      </c>
      <c r="I3469" s="32">
        <v>0.25</v>
      </c>
      <c r="J3469" s="61">
        <f t="shared" si="57"/>
        <v>0.25</v>
      </c>
      <c r="K3469" s="33" t="s">
        <v>1372</v>
      </c>
      <c r="L3469" s="33" t="s">
        <v>84</v>
      </c>
      <c r="M3469" s="33" t="s">
        <v>2106</v>
      </c>
      <c r="N3469" s="34"/>
    </row>
    <row r="3470" spans="1:15" s="7" customFormat="1" ht="18.75" hidden="1" customHeight="1" x14ac:dyDescent="0.2">
      <c r="A3470" s="5"/>
      <c r="B3470" s="35" t="s">
        <v>672</v>
      </c>
      <c r="C3470" s="36" t="s">
        <v>1367</v>
      </c>
      <c r="D3470" s="37" t="s">
        <v>2188</v>
      </c>
      <c r="E3470" s="38" t="s">
        <v>2358</v>
      </c>
      <c r="F3470" s="38">
        <v>1</v>
      </c>
      <c r="G3470" s="38" t="s">
        <v>1638</v>
      </c>
      <c r="H3470" s="38">
        <v>2</v>
      </c>
      <c r="I3470" s="38">
        <v>0.5</v>
      </c>
      <c r="J3470" s="62">
        <f t="shared" si="57"/>
        <v>1</v>
      </c>
      <c r="K3470" s="39" t="s">
        <v>1372</v>
      </c>
      <c r="L3470" s="39" t="s">
        <v>84</v>
      </c>
      <c r="M3470" s="39" t="s">
        <v>2106</v>
      </c>
      <c r="N3470" s="40"/>
    </row>
    <row r="3471" spans="1:15" s="7" customFormat="1" ht="18.75" hidden="1" customHeight="1" thickBot="1" x14ac:dyDescent="0.25">
      <c r="A3471" s="5"/>
      <c r="B3471" s="41" t="s">
        <v>672</v>
      </c>
      <c r="C3471" s="42" t="s">
        <v>1367</v>
      </c>
      <c r="D3471" s="43" t="s">
        <v>2189</v>
      </c>
      <c r="E3471" s="44" t="s">
        <v>2358</v>
      </c>
      <c r="F3471" s="44">
        <v>1</v>
      </c>
      <c r="G3471" s="44" t="s">
        <v>1638</v>
      </c>
      <c r="H3471" s="44">
        <v>1</v>
      </c>
      <c r="I3471" s="44">
        <v>0.25</v>
      </c>
      <c r="J3471" s="63">
        <f t="shared" si="57"/>
        <v>0.25</v>
      </c>
      <c r="K3471" s="45" t="s">
        <v>1372</v>
      </c>
      <c r="L3471" s="45" t="s">
        <v>84</v>
      </c>
      <c r="M3471" s="45" t="s">
        <v>2106</v>
      </c>
      <c r="N3471" s="46"/>
    </row>
    <row r="3472" spans="1:15" s="7" customFormat="1" ht="18.75" hidden="1" customHeight="1" x14ac:dyDescent="0.2">
      <c r="A3472" s="5"/>
      <c r="B3472" s="29" t="s">
        <v>673</v>
      </c>
      <c r="C3472" s="30" t="s">
        <v>1367</v>
      </c>
      <c r="D3472" s="31" t="s">
        <v>2187</v>
      </c>
      <c r="E3472" s="32" t="s">
        <v>2358</v>
      </c>
      <c r="F3472" s="32">
        <v>1</v>
      </c>
      <c r="G3472" s="32" t="s">
        <v>1638</v>
      </c>
      <c r="H3472" s="32">
        <v>1</v>
      </c>
      <c r="I3472" s="32">
        <v>0.25</v>
      </c>
      <c r="J3472" s="61">
        <f t="shared" si="57"/>
        <v>0.25</v>
      </c>
      <c r="K3472" s="33" t="s">
        <v>1372</v>
      </c>
      <c r="L3472" s="33" t="s">
        <v>84</v>
      </c>
      <c r="M3472" s="33" t="s">
        <v>2106</v>
      </c>
      <c r="N3472" s="34"/>
    </row>
    <row r="3473" spans="1:14" s="7" customFormat="1" ht="18.75" hidden="1" customHeight="1" x14ac:dyDescent="0.2">
      <c r="A3473" s="5"/>
      <c r="B3473" s="35" t="s">
        <v>673</v>
      </c>
      <c r="C3473" s="36" t="s">
        <v>1367</v>
      </c>
      <c r="D3473" s="37" t="s">
        <v>2188</v>
      </c>
      <c r="E3473" s="38" t="s">
        <v>2358</v>
      </c>
      <c r="F3473" s="38">
        <v>1</v>
      </c>
      <c r="G3473" s="38" t="s">
        <v>1638</v>
      </c>
      <c r="H3473" s="38">
        <v>2</v>
      </c>
      <c r="I3473" s="38">
        <v>0.5</v>
      </c>
      <c r="J3473" s="62">
        <f t="shared" si="57"/>
        <v>1</v>
      </c>
      <c r="K3473" s="39" t="s">
        <v>1372</v>
      </c>
      <c r="L3473" s="39" t="s">
        <v>84</v>
      </c>
      <c r="M3473" s="39" t="s">
        <v>2106</v>
      </c>
      <c r="N3473" s="40"/>
    </row>
    <row r="3474" spans="1:14" s="7" customFormat="1" ht="18.75" hidden="1" customHeight="1" thickBot="1" x14ac:dyDescent="0.25">
      <c r="A3474" s="5"/>
      <c r="B3474" s="41" t="s">
        <v>673</v>
      </c>
      <c r="C3474" s="42" t="s">
        <v>1367</v>
      </c>
      <c r="D3474" s="43" t="s">
        <v>2189</v>
      </c>
      <c r="E3474" s="44" t="s">
        <v>2358</v>
      </c>
      <c r="F3474" s="44">
        <v>1</v>
      </c>
      <c r="G3474" s="44" t="s">
        <v>1638</v>
      </c>
      <c r="H3474" s="44">
        <v>1</v>
      </c>
      <c r="I3474" s="44">
        <v>0.25</v>
      </c>
      <c r="J3474" s="63">
        <f t="shared" si="57"/>
        <v>0.25</v>
      </c>
      <c r="K3474" s="45" t="s">
        <v>1372</v>
      </c>
      <c r="L3474" s="45" t="s">
        <v>84</v>
      </c>
      <c r="M3474" s="45" t="s">
        <v>2106</v>
      </c>
      <c r="N3474" s="46"/>
    </row>
    <row r="3475" spans="1:14" s="7" customFormat="1" ht="18.75" hidden="1" customHeight="1" x14ac:dyDescent="0.2">
      <c r="A3475" s="5"/>
      <c r="B3475" s="29" t="s">
        <v>674</v>
      </c>
      <c r="C3475" s="30" t="s">
        <v>1367</v>
      </c>
      <c r="D3475" s="31" t="s">
        <v>2187</v>
      </c>
      <c r="E3475" s="32" t="s">
        <v>2358</v>
      </c>
      <c r="F3475" s="32">
        <v>1</v>
      </c>
      <c r="G3475" s="32" t="s">
        <v>1638</v>
      </c>
      <c r="H3475" s="32">
        <v>1</v>
      </c>
      <c r="I3475" s="32">
        <v>0.25</v>
      </c>
      <c r="J3475" s="61">
        <f t="shared" si="57"/>
        <v>0.25</v>
      </c>
      <c r="K3475" s="33" t="s">
        <v>1372</v>
      </c>
      <c r="L3475" s="33" t="s">
        <v>84</v>
      </c>
      <c r="M3475" s="33" t="s">
        <v>2106</v>
      </c>
      <c r="N3475" s="34"/>
    </row>
    <row r="3476" spans="1:14" s="7" customFormat="1" ht="18.75" hidden="1" customHeight="1" x14ac:dyDescent="0.2">
      <c r="A3476" s="5"/>
      <c r="B3476" s="35" t="s">
        <v>674</v>
      </c>
      <c r="C3476" s="36" t="s">
        <v>1367</v>
      </c>
      <c r="D3476" s="37" t="s">
        <v>2188</v>
      </c>
      <c r="E3476" s="38" t="s">
        <v>2358</v>
      </c>
      <c r="F3476" s="38">
        <v>1</v>
      </c>
      <c r="G3476" s="38" t="s">
        <v>1638</v>
      </c>
      <c r="H3476" s="38">
        <v>2</v>
      </c>
      <c r="I3476" s="38">
        <v>0.5</v>
      </c>
      <c r="J3476" s="62">
        <f t="shared" si="57"/>
        <v>1</v>
      </c>
      <c r="K3476" s="39" t="s">
        <v>1372</v>
      </c>
      <c r="L3476" s="39" t="s">
        <v>84</v>
      </c>
      <c r="M3476" s="39" t="s">
        <v>2106</v>
      </c>
      <c r="N3476" s="40"/>
    </row>
    <row r="3477" spans="1:14" s="7" customFormat="1" ht="18.75" hidden="1" customHeight="1" thickBot="1" x14ac:dyDescent="0.25">
      <c r="A3477" s="5"/>
      <c r="B3477" s="41" t="s">
        <v>674</v>
      </c>
      <c r="C3477" s="42" t="s">
        <v>1367</v>
      </c>
      <c r="D3477" s="43" t="s">
        <v>2189</v>
      </c>
      <c r="E3477" s="44" t="s">
        <v>2358</v>
      </c>
      <c r="F3477" s="44">
        <v>1</v>
      </c>
      <c r="G3477" s="44" t="s">
        <v>1638</v>
      </c>
      <c r="H3477" s="44">
        <v>1</v>
      </c>
      <c r="I3477" s="44">
        <v>0.25</v>
      </c>
      <c r="J3477" s="63">
        <f t="shared" si="57"/>
        <v>0.25</v>
      </c>
      <c r="K3477" s="45" t="s">
        <v>1372</v>
      </c>
      <c r="L3477" s="45" t="s">
        <v>84</v>
      </c>
      <c r="M3477" s="45" t="s">
        <v>2106</v>
      </c>
      <c r="N3477" s="46"/>
    </row>
    <row r="3478" spans="1:14" s="7" customFormat="1" ht="18.75" hidden="1" customHeight="1" x14ac:dyDescent="0.2">
      <c r="A3478" s="5"/>
      <c r="B3478" s="29" t="s">
        <v>675</v>
      </c>
      <c r="C3478" s="30" t="s">
        <v>1367</v>
      </c>
      <c r="D3478" s="31" t="s">
        <v>2187</v>
      </c>
      <c r="E3478" s="32" t="s">
        <v>2358</v>
      </c>
      <c r="F3478" s="32">
        <v>1</v>
      </c>
      <c r="G3478" s="32" t="s">
        <v>1638</v>
      </c>
      <c r="H3478" s="32">
        <v>1</v>
      </c>
      <c r="I3478" s="32">
        <v>0.25</v>
      </c>
      <c r="J3478" s="61">
        <f t="shared" si="57"/>
        <v>0.25</v>
      </c>
      <c r="K3478" s="33" t="s">
        <v>1372</v>
      </c>
      <c r="L3478" s="33" t="s">
        <v>84</v>
      </c>
      <c r="M3478" s="33" t="s">
        <v>2106</v>
      </c>
      <c r="N3478" s="34"/>
    </row>
    <row r="3479" spans="1:14" s="7" customFormat="1" ht="18.75" hidden="1" customHeight="1" x14ac:dyDescent="0.2">
      <c r="A3479" s="5"/>
      <c r="B3479" s="35" t="s">
        <v>675</v>
      </c>
      <c r="C3479" s="36" t="s">
        <v>1367</v>
      </c>
      <c r="D3479" s="37" t="s">
        <v>2188</v>
      </c>
      <c r="E3479" s="38" t="s">
        <v>2358</v>
      </c>
      <c r="F3479" s="38">
        <v>1</v>
      </c>
      <c r="G3479" s="38" t="s">
        <v>1638</v>
      </c>
      <c r="H3479" s="38">
        <v>2</v>
      </c>
      <c r="I3479" s="38">
        <v>0.5</v>
      </c>
      <c r="J3479" s="62">
        <f t="shared" si="57"/>
        <v>1</v>
      </c>
      <c r="K3479" s="39" t="s">
        <v>1372</v>
      </c>
      <c r="L3479" s="39" t="s">
        <v>84</v>
      </c>
      <c r="M3479" s="39" t="s">
        <v>2106</v>
      </c>
      <c r="N3479" s="40"/>
    </row>
    <row r="3480" spans="1:14" s="7" customFormat="1" ht="18.75" hidden="1" customHeight="1" thickBot="1" x14ac:dyDescent="0.25">
      <c r="A3480" s="5"/>
      <c r="B3480" s="41" t="s">
        <v>675</v>
      </c>
      <c r="C3480" s="42" t="s">
        <v>1367</v>
      </c>
      <c r="D3480" s="43" t="s">
        <v>2189</v>
      </c>
      <c r="E3480" s="44" t="s">
        <v>2358</v>
      </c>
      <c r="F3480" s="44">
        <v>1</v>
      </c>
      <c r="G3480" s="44" t="s">
        <v>1638</v>
      </c>
      <c r="H3480" s="44">
        <v>1</v>
      </c>
      <c r="I3480" s="44">
        <v>0.25</v>
      </c>
      <c r="J3480" s="63">
        <f t="shared" si="57"/>
        <v>0.25</v>
      </c>
      <c r="K3480" s="45" t="s">
        <v>1372</v>
      </c>
      <c r="L3480" s="45" t="s">
        <v>84</v>
      </c>
      <c r="M3480" s="45" t="s">
        <v>2106</v>
      </c>
      <c r="N3480" s="46"/>
    </row>
    <row r="3481" spans="1:14" s="7" customFormat="1" ht="18.75" hidden="1" customHeight="1" x14ac:dyDescent="0.2">
      <c r="A3481" s="5"/>
      <c r="B3481" s="29" t="s">
        <v>676</v>
      </c>
      <c r="C3481" s="30" t="s">
        <v>1367</v>
      </c>
      <c r="D3481" s="31" t="s">
        <v>2187</v>
      </c>
      <c r="E3481" s="32" t="s">
        <v>2358</v>
      </c>
      <c r="F3481" s="32">
        <v>1</v>
      </c>
      <c r="G3481" s="32" t="s">
        <v>1638</v>
      </c>
      <c r="H3481" s="32">
        <v>1</v>
      </c>
      <c r="I3481" s="32">
        <v>0.25</v>
      </c>
      <c r="J3481" s="61">
        <f t="shared" si="57"/>
        <v>0.25</v>
      </c>
      <c r="K3481" s="33" t="s">
        <v>1372</v>
      </c>
      <c r="L3481" s="33" t="s">
        <v>84</v>
      </c>
      <c r="M3481" s="33" t="s">
        <v>2106</v>
      </c>
      <c r="N3481" s="34"/>
    </row>
    <row r="3482" spans="1:14" s="7" customFormat="1" ht="18.75" hidden="1" customHeight="1" x14ac:dyDescent="0.2">
      <c r="A3482" s="5"/>
      <c r="B3482" s="35" t="s">
        <v>676</v>
      </c>
      <c r="C3482" s="36" t="s">
        <v>1367</v>
      </c>
      <c r="D3482" s="37" t="s">
        <v>2188</v>
      </c>
      <c r="E3482" s="38" t="s">
        <v>2358</v>
      </c>
      <c r="F3482" s="38">
        <v>1</v>
      </c>
      <c r="G3482" s="38" t="s">
        <v>1638</v>
      </c>
      <c r="H3482" s="38">
        <v>2</v>
      </c>
      <c r="I3482" s="38">
        <v>0.5</v>
      </c>
      <c r="J3482" s="62">
        <f t="shared" si="57"/>
        <v>1</v>
      </c>
      <c r="K3482" s="39" t="s">
        <v>1372</v>
      </c>
      <c r="L3482" s="39" t="s">
        <v>84</v>
      </c>
      <c r="M3482" s="39" t="s">
        <v>2106</v>
      </c>
      <c r="N3482" s="40"/>
    </row>
    <row r="3483" spans="1:14" s="7" customFormat="1" ht="18.75" hidden="1" customHeight="1" thickBot="1" x14ac:dyDescent="0.25">
      <c r="A3483" s="5"/>
      <c r="B3483" s="41" t="s">
        <v>676</v>
      </c>
      <c r="C3483" s="42" t="s">
        <v>1367</v>
      </c>
      <c r="D3483" s="43" t="s">
        <v>2189</v>
      </c>
      <c r="E3483" s="44" t="s">
        <v>2358</v>
      </c>
      <c r="F3483" s="44">
        <v>1</v>
      </c>
      <c r="G3483" s="44" t="s">
        <v>1638</v>
      </c>
      <c r="H3483" s="44">
        <v>1</v>
      </c>
      <c r="I3483" s="44">
        <v>0.25</v>
      </c>
      <c r="J3483" s="63">
        <f t="shared" si="57"/>
        <v>0.25</v>
      </c>
      <c r="K3483" s="45" t="s">
        <v>1372</v>
      </c>
      <c r="L3483" s="45" t="s">
        <v>84</v>
      </c>
      <c r="M3483" s="45" t="s">
        <v>2106</v>
      </c>
      <c r="N3483" s="46"/>
    </row>
    <row r="3484" spans="1:14" s="7" customFormat="1" ht="18.75" hidden="1" customHeight="1" x14ac:dyDescent="0.2">
      <c r="A3484" s="5"/>
      <c r="B3484" s="29" t="s">
        <v>677</v>
      </c>
      <c r="C3484" s="30" t="s">
        <v>1367</v>
      </c>
      <c r="D3484" s="31" t="s">
        <v>2187</v>
      </c>
      <c r="E3484" s="32" t="s">
        <v>2358</v>
      </c>
      <c r="F3484" s="32">
        <v>1</v>
      </c>
      <c r="G3484" s="32" t="s">
        <v>1638</v>
      </c>
      <c r="H3484" s="32">
        <v>1</v>
      </c>
      <c r="I3484" s="32">
        <v>0.25</v>
      </c>
      <c r="J3484" s="61">
        <f t="shared" ref="J3484:J3547" si="58">F3484*H3484*I3484</f>
        <v>0.25</v>
      </c>
      <c r="K3484" s="33" t="s">
        <v>1372</v>
      </c>
      <c r="L3484" s="33" t="s">
        <v>84</v>
      </c>
      <c r="M3484" s="33" t="s">
        <v>2106</v>
      </c>
      <c r="N3484" s="34"/>
    </row>
    <row r="3485" spans="1:14" s="7" customFormat="1" ht="18.75" hidden="1" customHeight="1" x14ac:dyDescent="0.2">
      <c r="A3485" s="5"/>
      <c r="B3485" s="35" t="s">
        <v>677</v>
      </c>
      <c r="C3485" s="36" t="s">
        <v>1367</v>
      </c>
      <c r="D3485" s="37" t="s">
        <v>2188</v>
      </c>
      <c r="E3485" s="38" t="s">
        <v>2358</v>
      </c>
      <c r="F3485" s="38">
        <v>1</v>
      </c>
      <c r="G3485" s="38" t="s">
        <v>1638</v>
      </c>
      <c r="H3485" s="38">
        <v>2</v>
      </c>
      <c r="I3485" s="38">
        <v>0.5</v>
      </c>
      <c r="J3485" s="62">
        <f t="shared" si="58"/>
        <v>1</v>
      </c>
      <c r="K3485" s="39" t="s">
        <v>1372</v>
      </c>
      <c r="L3485" s="39" t="s">
        <v>84</v>
      </c>
      <c r="M3485" s="39" t="s">
        <v>2106</v>
      </c>
      <c r="N3485" s="40"/>
    </row>
    <row r="3486" spans="1:14" s="7" customFormat="1" ht="18.75" hidden="1" customHeight="1" thickBot="1" x14ac:dyDescent="0.25">
      <c r="A3486" s="5"/>
      <c r="B3486" s="41" t="s">
        <v>677</v>
      </c>
      <c r="C3486" s="42" t="s">
        <v>1367</v>
      </c>
      <c r="D3486" s="43" t="s">
        <v>2189</v>
      </c>
      <c r="E3486" s="44" t="s">
        <v>2358</v>
      </c>
      <c r="F3486" s="44">
        <v>1</v>
      </c>
      <c r="G3486" s="44" t="s">
        <v>1638</v>
      </c>
      <c r="H3486" s="44">
        <v>1</v>
      </c>
      <c r="I3486" s="44">
        <v>0.25</v>
      </c>
      <c r="J3486" s="63">
        <f t="shared" si="58"/>
        <v>0.25</v>
      </c>
      <c r="K3486" s="45" t="s">
        <v>1372</v>
      </c>
      <c r="L3486" s="45" t="s">
        <v>84</v>
      </c>
      <c r="M3486" s="45" t="s">
        <v>2106</v>
      </c>
      <c r="N3486" s="46"/>
    </row>
    <row r="3487" spans="1:14" s="7" customFormat="1" ht="18.75" hidden="1" customHeight="1" x14ac:dyDescent="0.2">
      <c r="A3487" s="5"/>
      <c r="B3487" s="29" t="s">
        <v>678</v>
      </c>
      <c r="C3487" s="30" t="s">
        <v>1367</v>
      </c>
      <c r="D3487" s="31" t="s">
        <v>2187</v>
      </c>
      <c r="E3487" s="32" t="s">
        <v>2358</v>
      </c>
      <c r="F3487" s="32">
        <v>1</v>
      </c>
      <c r="G3487" s="32" t="s">
        <v>1638</v>
      </c>
      <c r="H3487" s="32">
        <v>1</v>
      </c>
      <c r="I3487" s="32">
        <v>0.25</v>
      </c>
      <c r="J3487" s="61">
        <f t="shared" si="58"/>
        <v>0.25</v>
      </c>
      <c r="K3487" s="33" t="s">
        <v>1372</v>
      </c>
      <c r="L3487" s="33" t="s">
        <v>84</v>
      </c>
      <c r="M3487" s="33" t="s">
        <v>2106</v>
      </c>
      <c r="N3487" s="34"/>
    </row>
    <row r="3488" spans="1:14" s="7" customFormat="1" ht="18.75" hidden="1" customHeight="1" x14ac:dyDescent="0.2">
      <c r="A3488" s="5"/>
      <c r="B3488" s="35" t="s">
        <v>678</v>
      </c>
      <c r="C3488" s="36" t="s">
        <v>1367</v>
      </c>
      <c r="D3488" s="37" t="s">
        <v>2188</v>
      </c>
      <c r="E3488" s="38" t="s">
        <v>2358</v>
      </c>
      <c r="F3488" s="38">
        <v>1</v>
      </c>
      <c r="G3488" s="38" t="s">
        <v>1638</v>
      </c>
      <c r="H3488" s="38">
        <v>2</v>
      </c>
      <c r="I3488" s="38">
        <v>0.5</v>
      </c>
      <c r="J3488" s="62">
        <f t="shared" si="58"/>
        <v>1</v>
      </c>
      <c r="K3488" s="39" t="s">
        <v>1372</v>
      </c>
      <c r="L3488" s="39" t="s">
        <v>84</v>
      </c>
      <c r="M3488" s="39" t="s">
        <v>2106</v>
      </c>
      <c r="N3488" s="40"/>
    </row>
    <row r="3489" spans="1:14" s="7" customFormat="1" ht="18.75" hidden="1" customHeight="1" thickBot="1" x14ac:dyDescent="0.25">
      <c r="A3489" s="5"/>
      <c r="B3489" s="41" t="s">
        <v>678</v>
      </c>
      <c r="C3489" s="42" t="s">
        <v>1367</v>
      </c>
      <c r="D3489" s="43" t="s">
        <v>2189</v>
      </c>
      <c r="E3489" s="44" t="s">
        <v>2358</v>
      </c>
      <c r="F3489" s="44">
        <v>1</v>
      </c>
      <c r="G3489" s="44" t="s">
        <v>1638</v>
      </c>
      <c r="H3489" s="44">
        <v>1</v>
      </c>
      <c r="I3489" s="44">
        <v>0.25</v>
      </c>
      <c r="J3489" s="63">
        <f t="shared" si="58"/>
        <v>0.25</v>
      </c>
      <c r="K3489" s="45" t="s">
        <v>1372</v>
      </c>
      <c r="L3489" s="45" t="s">
        <v>84</v>
      </c>
      <c r="M3489" s="45" t="s">
        <v>2106</v>
      </c>
      <c r="N3489" s="46"/>
    </row>
    <row r="3490" spans="1:14" s="7" customFormat="1" ht="18.75" hidden="1" customHeight="1" x14ac:dyDescent="0.2">
      <c r="A3490" s="5"/>
      <c r="B3490" s="29" t="s">
        <v>684</v>
      </c>
      <c r="C3490" s="30" t="s">
        <v>1367</v>
      </c>
      <c r="D3490" s="31" t="s">
        <v>2187</v>
      </c>
      <c r="E3490" s="32" t="s">
        <v>2358</v>
      </c>
      <c r="F3490" s="32">
        <v>1</v>
      </c>
      <c r="G3490" s="32" t="s">
        <v>1638</v>
      </c>
      <c r="H3490" s="32">
        <v>1</v>
      </c>
      <c r="I3490" s="32">
        <v>0.25</v>
      </c>
      <c r="J3490" s="61">
        <f t="shared" si="58"/>
        <v>0.25</v>
      </c>
      <c r="K3490" s="33" t="s">
        <v>1372</v>
      </c>
      <c r="L3490" s="33" t="s">
        <v>84</v>
      </c>
      <c r="M3490" s="33" t="s">
        <v>2106</v>
      </c>
      <c r="N3490" s="34"/>
    </row>
    <row r="3491" spans="1:14" s="7" customFormat="1" ht="18.75" hidden="1" customHeight="1" x14ac:dyDescent="0.2">
      <c r="A3491" s="5"/>
      <c r="B3491" s="35" t="s">
        <v>684</v>
      </c>
      <c r="C3491" s="36" t="s">
        <v>1367</v>
      </c>
      <c r="D3491" s="37" t="s">
        <v>2188</v>
      </c>
      <c r="E3491" s="38" t="s">
        <v>2358</v>
      </c>
      <c r="F3491" s="38">
        <v>1</v>
      </c>
      <c r="G3491" s="38" t="s">
        <v>1638</v>
      </c>
      <c r="H3491" s="38">
        <v>2</v>
      </c>
      <c r="I3491" s="38">
        <v>0.5</v>
      </c>
      <c r="J3491" s="62">
        <f t="shared" si="58"/>
        <v>1</v>
      </c>
      <c r="K3491" s="39" t="s">
        <v>1372</v>
      </c>
      <c r="L3491" s="39" t="s">
        <v>84</v>
      </c>
      <c r="M3491" s="39" t="s">
        <v>2106</v>
      </c>
      <c r="N3491" s="40"/>
    </row>
    <row r="3492" spans="1:14" s="7" customFormat="1" ht="18.75" hidden="1" customHeight="1" thickBot="1" x14ac:dyDescent="0.25">
      <c r="A3492" s="5"/>
      <c r="B3492" s="41" t="s">
        <v>684</v>
      </c>
      <c r="C3492" s="42" t="s">
        <v>1367</v>
      </c>
      <c r="D3492" s="43" t="s">
        <v>2189</v>
      </c>
      <c r="E3492" s="44" t="s">
        <v>2358</v>
      </c>
      <c r="F3492" s="44">
        <v>1</v>
      </c>
      <c r="G3492" s="44" t="s">
        <v>1638</v>
      </c>
      <c r="H3492" s="44">
        <v>1</v>
      </c>
      <c r="I3492" s="44">
        <v>0.25</v>
      </c>
      <c r="J3492" s="63">
        <f t="shared" si="58"/>
        <v>0.25</v>
      </c>
      <c r="K3492" s="45" t="s">
        <v>1372</v>
      </c>
      <c r="L3492" s="45" t="s">
        <v>84</v>
      </c>
      <c r="M3492" s="45" t="s">
        <v>2106</v>
      </c>
      <c r="N3492" s="46"/>
    </row>
    <row r="3493" spans="1:14" s="7" customFormat="1" ht="18.75" hidden="1" customHeight="1" x14ac:dyDescent="0.2">
      <c r="A3493" s="5"/>
      <c r="B3493" s="29" t="s">
        <v>685</v>
      </c>
      <c r="C3493" s="30" t="s">
        <v>1367</v>
      </c>
      <c r="D3493" s="31" t="s">
        <v>2187</v>
      </c>
      <c r="E3493" s="32" t="s">
        <v>2358</v>
      </c>
      <c r="F3493" s="32">
        <v>1</v>
      </c>
      <c r="G3493" s="32" t="s">
        <v>1638</v>
      </c>
      <c r="H3493" s="32">
        <v>1</v>
      </c>
      <c r="I3493" s="32">
        <v>0.25</v>
      </c>
      <c r="J3493" s="61">
        <f t="shared" si="58"/>
        <v>0.25</v>
      </c>
      <c r="K3493" s="33" t="s">
        <v>1372</v>
      </c>
      <c r="L3493" s="33" t="s">
        <v>84</v>
      </c>
      <c r="M3493" s="33" t="s">
        <v>2106</v>
      </c>
      <c r="N3493" s="34"/>
    </row>
    <row r="3494" spans="1:14" s="7" customFormat="1" ht="18.75" hidden="1" customHeight="1" x14ac:dyDescent="0.2">
      <c r="A3494" s="5"/>
      <c r="B3494" s="35" t="s">
        <v>685</v>
      </c>
      <c r="C3494" s="36" t="s">
        <v>1367</v>
      </c>
      <c r="D3494" s="37" t="s">
        <v>2188</v>
      </c>
      <c r="E3494" s="38" t="s">
        <v>2358</v>
      </c>
      <c r="F3494" s="38">
        <v>1</v>
      </c>
      <c r="G3494" s="38" t="s">
        <v>1638</v>
      </c>
      <c r="H3494" s="38">
        <v>2</v>
      </c>
      <c r="I3494" s="38">
        <v>0.5</v>
      </c>
      <c r="J3494" s="62">
        <f t="shared" si="58"/>
        <v>1</v>
      </c>
      <c r="K3494" s="39" t="s">
        <v>1372</v>
      </c>
      <c r="L3494" s="39" t="s">
        <v>84</v>
      </c>
      <c r="M3494" s="39" t="s">
        <v>2106</v>
      </c>
      <c r="N3494" s="40"/>
    </row>
    <row r="3495" spans="1:14" s="7" customFormat="1" ht="18.75" hidden="1" customHeight="1" thickBot="1" x14ac:dyDescent="0.25">
      <c r="A3495" s="5"/>
      <c r="B3495" s="41" t="s">
        <v>685</v>
      </c>
      <c r="C3495" s="42" t="s">
        <v>1367</v>
      </c>
      <c r="D3495" s="43" t="s">
        <v>2189</v>
      </c>
      <c r="E3495" s="44" t="s">
        <v>2358</v>
      </c>
      <c r="F3495" s="44">
        <v>1</v>
      </c>
      <c r="G3495" s="44" t="s">
        <v>1638</v>
      </c>
      <c r="H3495" s="44">
        <v>1</v>
      </c>
      <c r="I3495" s="44">
        <v>0.25</v>
      </c>
      <c r="J3495" s="63">
        <f t="shared" si="58"/>
        <v>0.25</v>
      </c>
      <c r="K3495" s="45" t="s">
        <v>1372</v>
      </c>
      <c r="L3495" s="45" t="s">
        <v>84</v>
      </c>
      <c r="M3495" s="45" t="s">
        <v>2106</v>
      </c>
      <c r="N3495" s="46"/>
    </row>
    <row r="3496" spans="1:14" s="7" customFormat="1" ht="18.75" hidden="1" customHeight="1" x14ac:dyDescent="0.2">
      <c r="A3496" s="5"/>
      <c r="B3496" s="29" t="s">
        <v>686</v>
      </c>
      <c r="C3496" s="30" t="s">
        <v>1367</v>
      </c>
      <c r="D3496" s="31" t="s">
        <v>2187</v>
      </c>
      <c r="E3496" s="32" t="s">
        <v>2358</v>
      </c>
      <c r="F3496" s="32">
        <v>1</v>
      </c>
      <c r="G3496" s="32" t="s">
        <v>1638</v>
      </c>
      <c r="H3496" s="32">
        <v>1</v>
      </c>
      <c r="I3496" s="32">
        <v>0.25</v>
      </c>
      <c r="J3496" s="61">
        <f t="shared" si="58"/>
        <v>0.25</v>
      </c>
      <c r="K3496" s="33" t="s">
        <v>1372</v>
      </c>
      <c r="L3496" s="33" t="s">
        <v>84</v>
      </c>
      <c r="M3496" s="33" t="s">
        <v>2106</v>
      </c>
      <c r="N3496" s="34"/>
    </row>
    <row r="3497" spans="1:14" s="7" customFormat="1" ht="18.75" hidden="1" customHeight="1" x14ac:dyDescent="0.2">
      <c r="A3497" s="5"/>
      <c r="B3497" s="35" t="s">
        <v>686</v>
      </c>
      <c r="C3497" s="36" t="s">
        <v>1367</v>
      </c>
      <c r="D3497" s="37" t="s">
        <v>2188</v>
      </c>
      <c r="E3497" s="38" t="s">
        <v>2358</v>
      </c>
      <c r="F3497" s="38">
        <v>1</v>
      </c>
      <c r="G3497" s="38" t="s">
        <v>1638</v>
      </c>
      <c r="H3497" s="38">
        <v>2</v>
      </c>
      <c r="I3497" s="38">
        <v>0.5</v>
      </c>
      <c r="J3497" s="62">
        <f t="shared" si="58"/>
        <v>1</v>
      </c>
      <c r="K3497" s="39" t="s">
        <v>1372</v>
      </c>
      <c r="L3497" s="39" t="s">
        <v>84</v>
      </c>
      <c r="M3497" s="39" t="s">
        <v>2106</v>
      </c>
      <c r="N3497" s="40"/>
    </row>
    <row r="3498" spans="1:14" s="7" customFormat="1" ht="18.75" hidden="1" customHeight="1" thickBot="1" x14ac:dyDescent="0.25">
      <c r="A3498" s="5"/>
      <c r="B3498" s="41" t="s">
        <v>686</v>
      </c>
      <c r="C3498" s="42" t="s">
        <v>1367</v>
      </c>
      <c r="D3498" s="43" t="s">
        <v>2189</v>
      </c>
      <c r="E3498" s="44" t="s">
        <v>2358</v>
      </c>
      <c r="F3498" s="44">
        <v>1</v>
      </c>
      <c r="G3498" s="44" t="s">
        <v>1638</v>
      </c>
      <c r="H3498" s="44">
        <v>1</v>
      </c>
      <c r="I3498" s="44">
        <v>0.25</v>
      </c>
      <c r="J3498" s="63">
        <f t="shared" si="58"/>
        <v>0.25</v>
      </c>
      <c r="K3498" s="45" t="s">
        <v>1372</v>
      </c>
      <c r="L3498" s="45" t="s">
        <v>84</v>
      </c>
      <c r="M3498" s="45" t="s">
        <v>2106</v>
      </c>
      <c r="N3498" s="46"/>
    </row>
    <row r="3499" spans="1:14" s="7" customFormat="1" ht="18.75" hidden="1" customHeight="1" x14ac:dyDescent="0.2">
      <c r="A3499" s="5"/>
      <c r="B3499" s="29" t="s">
        <v>687</v>
      </c>
      <c r="C3499" s="30" t="s">
        <v>1367</v>
      </c>
      <c r="D3499" s="31" t="s">
        <v>2187</v>
      </c>
      <c r="E3499" s="32" t="s">
        <v>2358</v>
      </c>
      <c r="F3499" s="32">
        <v>1</v>
      </c>
      <c r="G3499" s="32" t="s">
        <v>1638</v>
      </c>
      <c r="H3499" s="32">
        <v>1</v>
      </c>
      <c r="I3499" s="32">
        <v>0.25</v>
      </c>
      <c r="J3499" s="61">
        <f t="shared" si="58"/>
        <v>0.25</v>
      </c>
      <c r="K3499" s="33" t="s">
        <v>1372</v>
      </c>
      <c r="L3499" s="33" t="s">
        <v>84</v>
      </c>
      <c r="M3499" s="33" t="s">
        <v>2106</v>
      </c>
      <c r="N3499" s="34"/>
    </row>
    <row r="3500" spans="1:14" s="7" customFormat="1" ht="18.75" hidden="1" customHeight="1" x14ac:dyDescent="0.2">
      <c r="A3500" s="5"/>
      <c r="B3500" s="35" t="s">
        <v>687</v>
      </c>
      <c r="C3500" s="36" t="s">
        <v>1367</v>
      </c>
      <c r="D3500" s="37" t="s">
        <v>2188</v>
      </c>
      <c r="E3500" s="38" t="s">
        <v>2358</v>
      </c>
      <c r="F3500" s="38">
        <v>1</v>
      </c>
      <c r="G3500" s="38" t="s">
        <v>1638</v>
      </c>
      <c r="H3500" s="38">
        <v>2</v>
      </c>
      <c r="I3500" s="38">
        <v>0.5</v>
      </c>
      <c r="J3500" s="62">
        <f t="shared" si="58"/>
        <v>1</v>
      </c>
      <c r="K3500" s="39" t="s">
        <v>1372</v>
      </c>
      <c r="L3500" s="39" t="s">
        <v>84</v>
      </c>
      <c r="M3500" s="39" t="s">
        <v>2106</v>
      </c>
      <c r="N3500" s="40"/>
    </row>
    <row r="3501" spans="1:14" s="7" customFormat="1" ht="18.75" hidden="1" customHeight="1" thickBot="1" x14ac:dyDescent="0.25">
      <c r="A3501" s="5"/>
      <c r="B3501" s="41" t="s">
        <v>687</v>
      </c>
      <c r="C3501" s="42" t="s">
        <v>1367</v>
      </c>
      <c r="D3501" s="43" t="s">
        <v>2189</v>
      </c>
      <c r="E3501" s="44" t="s">
        <v>2358</v>
      </c>
      <c r="F3501" s="44">
        <v>1</v>
      </c>
      <c r="G3501" s="44" t="s">
        <v>1638</v>
      </c>
      <c r="H3501" s="44">
        <v>1</v>
      </c>
      <c r="I3501" s="44">
        <v>0.25</v>
      </c>
      <c r="J3501" s="63">
        <f t="shared" si="58"/>
        <v>0.25</v>
      </c>
      <c r="K3501" s="45" t="s">
        <v>1372</v>
      </c>
      <c r="L3501" s="45" t="s">
        <v>84</v>
      </c>
      <c r="M3501" s="45" t="s">
        <v>2106</v>
      </c>
      <c r="N3501" s="46"/>
    </row>
    <row r="3502" spans="1:14" s="7" customFormat="1" ht="18.75" hidden="1" customHeight="1" x14ac:dyDescent="0.2">
      <c r="A3502" s="5"/>
      <c r="B3502" s="29" t="s">
        <v>688</v>
      </c>
      <c r="C3502" s="30" t="s">
        <v>1367</v>
      </c>
      <c r="D3502" s="31" t="s">
        <v>2187</v>
      </c>
      <c r="E3502" s="32" t="s">
        <v>2358</v>
      </c>
      <c r="F3502" s="32">
        <v>1</v>
      </c>
      <c r="G3502" s="32" t="s">
        <v>1638</v>
      </c>
      <c r="H3502" s="32">
        <v>1</v>
      </c>
      <c r="I3502" s="32">
        <v>0.25</v>
      </c>
      <c r="J3502" s="61">
        <f t="shared" si="58"/>
        <v>0.25</v>
      </c>
      <c r="K3502" s="33" t="s">
        <v>1372</v>
      </c>
      <c r="L3502" s="33" t="s">
        <v>84</v>
      </c>
      <c r="M3502" s="33" t="s">
        <v>2106</v>
      </c>
      <c r="N3502" s="34"/>
    </row>
    <row r="3503" spans="1:14" s="7" customFormat="1" ht="18.75" hidden="1" customHeight="1" x14ac:dyDescent="0.2">
      <c r="A3503" s="5"/>
      <c r="B3503" s="35" t="s">
        <v>688</v>
      </c>
      <c r="C3503" s="36" t="s">
        <v>1367</v>
      </c>
      <c r="D3503" s="37" t="s">
        <v>2188</v>
      </c>
      <c r="E3503" s="38" t="s">
        <v>2358</v>
      </c>
      <c r="F3503" s="38">
        <v>1</v>
      </c>
      <c r="G3503" s="38" t="s">
        <v>1638</v>
      </c>
      <c r="H3503" s="38">
        <v>2</v>
      </c>
      <c r="I3503" s="38">
        <v>0.5</v>
      </c>
      <c r="J3503" s="62">
        <f t="shared" si="58"/>
        <v>1</v>
      </c>
      <c r="K3503" s="39" t="s">
        <v>1372</v>
      </c>
      <c r="L3503" s="39" t="s">
        <v>84</v>
      </c>
      <c r="M3503" s="39" t="s">
        <v>2106</v>
      </c>
      <c r="N3503" s="40"/>
    </row>
    <row r="3504" spans="1:14" s="7" customFormat="1" ht="18.75" hidden="1" customHeight="1" thickBot="1" x14ac:dyDescent="0.25">
      <c r="A3504" s="5"/>
      <c r="B3504" s="41" t="s">
        <v>688</v>
      </c>
      <c r="C3504" s="42" t="s">
        <v>1367</v>
      </c>
      <c r="D3504" s="43" t="s">
        <v>2189</v>
      </c>
      <c r="E3504" s="44" t="s">
        <v>2358</v>
      </c>
      <c r="F3504" s="44">
        <v>1</v>
      </c>
      <c r="G3504" s="44" t="s">
        <v>1638</v>
      </c>
      <c r="H3504" s="44">
        <v>1</v>
      </c>
      <c r="I3504" s="44">
        <v>0.25</v>
      </c>
      <c r="J3504" s="63">
        <f t="shared" si="58"/>
        <v>0.25</v>
      </c>
      <c r="K3504" s="45" t="s">
        <v>1372</v>
      </c>
      <c r="L3504" s="45" t="s">
        <v>84</v>
      </c>
      <c r="M3504" s="45" t="s">
        <v>2106</v>
      </c>
      <c r="N3504" s="46"/>
    </row>
    <row r="3505" spans="1:14" s="7" customFormat="1" ht="18.75" hidden="1" customHeight="1" x14ac:dyDescent="0.2">
      <c r="A3505" s="5"/>
      <c r="B3505" s="29" t="s">
        <v>702</v>
      </c>
      <c r="C3505" s="30" t="s">
        <v>1367</v>
      </c>
      <c r="D3505" s="31" t="s">
        <v>2187</v>
      </c>
      <c r="E3505" s="32" t="s">
        <v>2358</v>
      </c>
      <c r="F3505" s="32">
        <v>1</v>
      </c>
      <c r="G3505" s="32" t="s">
        <v>1638</v>
      </c>
      <c r="H3505" s="32">
        <v>1</v>
      </c>
      <c r="I3505" s="32">
        <v>0.25</v>
      </c>
      <c r="J3505" s="61">
        <f t="shared" si="58"/>
        <v>0.25</v>
      </c>
      <c r="K3505" s="33" t="s">
        <v>1372</v>
      </c>
      <c r="L3505" s="33" t="s">
        <v>84</v>
      </c>
      <c r="M3505" s="33" t="s">
        <v>2106</v>
      </c>
      <c r="N3505" s="34"/>
    </row>
    <row r="3506" spans="1:14" s="7" customFormat="1" ht="18.75" hidden="1" customHeight="1" x14ac:dyDescent="0.2">
      <c r="A3506" s="5"/>
      <c r="B3506" s="35" t="s">
        <v>702</v>
      </c>
      <c r="C3506" s="36" t="s">
        <v>1367</v>
      </c>
      <c r="D3506" s="37" t="s">
        <v>2188</v>
      </c>
      <c r="E3506" s="38" t="s">
        <v>2358</v>
      </c>
      <c r="F3506" s="38">
        <v>1</v>
      </c>
      <c r="G3506" s="38" t="s">
        <v>1638</v>
      </c>
      <c r="H3506" s="38">
        <v>2</v>
      </c>
      <c r="I3506" s="38">
        <v>0.5</v>
      </c>
      <c r="J3506" s="62">
        <f t="shared" si="58"/>
        <v>1</v>
      </c>
      <c r="K3506" s="39" t="s">
        <v>1372</v>
      </c>
      <c r="L3506" s="39" t="s">
        <v>84</v>
      </c>
      <c r="M3506" s="39" t="s">
        <v>2106</v>
      </c>
      <c r="N3506" s="40"/>
    </row>
    <row r="3507" spans="1:14" s="7" customFormat="1" ht="18.75" hidden="1" customHeight="1" thickBot="1" x14ac:dyDescent="0.25">
      <c r="A3507" s="5"/>
      <c r="B3507" s="41" t="s">
        <v>702</v>
      </c>
      <c r="C3507" s="42" t="s">
        <v>1367</v>
      </c>
      <c r="D3507" s="43" t="s">
        <v>2189</v>
      </c>
      <c r="E3507" s="44" t="s">
        <v>2358</v>
      </c>
      <c r="F3507" s="44">
        <v>1</v>
      </c>
      <c r="G3507" s="44" t="s">
        <v>1638</v>
      </c>
      <c r="H3507" s="44">
        <v>1</v>
      </c>
      <c r="I3507" s="44">
        <v>0.25</v>
      </c>
      <c r="J3507" s="63">
        <f t="shared" si="58"/>
        <v>0.25</v>
      </c>
      <c r="K3507" s="45" t="s">
        <v>1372</v>
      </c>
      <c r="L3507" s="45" t="s">
        <v>84</v>
      </c>
      <c r="M3507" s="45" t="s">
        <v>2106</v>
      </c>
      <c r="N3507" s="46"/>
    </row>
    <row r="3508" spans="1:14" s="7" customFormat="1" ht="18.75" hidden="1" customHeight="1" x14ac:dyDescent="0.2">
      <c r="A3508" s="5"/>
      <c r="B3508" s="29" t="s">
        <v>703</v>
      </c>
      <c r="C3508" s="30" t="s">
        <v>1367</v>
      </c>
      <c r="D3508" s="31" t="s">
        <v>2187</v>
      </c>
      <c r="E3508" s="32" t="s">
        <v>2358</v>
      </c>
      <c r="F3508" s="32">
        <v>1</v>
      </c>
      <c r="G3508" s="32" t="s">
        <v>1638</v>
      </c>
      <c r="H3508" s="32">
        <v>1</v>
      </c>
      <c r="I3508" s="32">
        <v>0.25</v>
      </c>
      <c r="J3508" s="61">
        <f t="shared" si="58"/>
        <v>0.25</v>
      </c>
      <c r="K3508" s="33" t="s">
        <v>1372</v>
      </c>
      <c r="L3508" s="33" t="s">
        <v>84</v>
      </c>
      <c r="M3508" s="33" t="s">
        <v>2106</v>
      </c>
      <c r="N3508" s="34"/>
    </row>
    <row r="3509" spans="1:14" s="7" customFormat="1" ht="18.75" hidden="1" customHeight="1" x14ac:dyDescent="0.2">
      <c r="A3509" s="5"/>
      <c r="B3509" s="35" t="s">
        <v>703</v>
      </c>
      <c r="C3509" s="36" t="s">
        <v>1367</v>
      </c>
      <c r="D3509" s="37" t="s">
        <v>2188</v>
      </c>
      <c r="E3509" s="38" t="s">
        <v>2358</v>
      </c>
      <c r="F3509" s="38">
        <v>1</v>
      </c>
      <c r="G3509" s="38" t="s">
        <v>1638</v>
      </c>
      <c r="H3509" s="38">
        <v>2</v>
      </c>
      <c r="I3509" s="38">
        <v>0.5</v>
      </c>
      <c r="J3509" s="62">
        <f t="shared" si="58"/>
        <v>1</v>
      </c>
      <c r="K3509" s="39" t="s">
        <v>1372</v>
      </c>
      <c r="L3509" s="39" t="s">
        <v>84</v>
      </c>
      <c r="M3509" s="39" t="s">
        <v>2106</v>
      </c>
      <c r="N3509" s="40"/>
    </row>
    <row r="3510" spans="1:14" s="7" customFormat="1" ht="18.75" hidden="1" customHeight="1" thickBot="1" x14ac:dyDescent="0.25">
      <c r="A3510" s="5"/>
      <c r="B3510" s="41" t="s">
        <v>703</v>
      </c>
      <c r="C3510" s="42" t="s">
        <v>1367</v>
      </c>
      <c r="D3510" s="43" t="s">
        <v>2189</v>
      </c>
      <c r="E3510" s="44" t="s">
        <v>2358</v>
      </c>
      <c r="F3510" s="44">
        <v>1</v>
      </c>
      <c r="G3510" s="44" t="s">
        <v>1638</v>
      </c>
      <c r="H3510" s="44">
        <v>1</v>
      </c>
      <c r="I3510" s="44">
        <v>0.25</v>
      </c>
      <c r="J3510" s="63">
        <f t="shared" si="58"/>
        <v>0.25</v>
      </c>
      <c r="K3510" s="45" t="s">
        <v>1372</v>
      </c>
      <c r="L3510" s="45" t="s">
        <v>84</v>
      </c>
      <c r="M3510" s="45" t="s">
        <v>2106</v>
      </c>
      <c r="N3510" s="46"/>
    </row>
    <row r="3511" spans="1:14" s="7" customFormat="1" ht="18.75" hidden="1" customHeight="1" x14ac:dyDescent="0.2">
      <c r="A3511" s="5"/>
      <c r="B3511" s="29" t="s">
        <v>704</v>
      </c>
      <c r="C3511" s="30" t="s">
        <v>1367</v>
      </c>
      <c r="D3511" s="31" t="s">
        <v>2187</v>
      </c>
      <c r="E3511" s="32" t="s">
        <v>2358</v>
      </c>
      <c r="F3511" s="32">
        <v>1</v>
      </c>
      <c r="G3511" s="32" t="s">
        <v>1638</v>
      </c>
      <c r="H3511" s="32">
        <v>1</v>
      </c>
      <c r="I3511" s="32">
        <v>0.25</v>
      </c>
      <c r="J3511" s="61">
        <f t="shared" si="58"/>
        <v>0.25</v>
      </c>
      <c r="K3511" s="33" t="s">
        <v>1372</v>
      </c>
      <c r="L3511" s="33" t="s">
        <v>84</v>
      </c>
      <c r="M3511" s="33" t="s">
        <v>2106</v>
      </c>
      <c r="N3511" s="34"/>
    </row>
    <row r="3512" spans="1:14" s="7" customFormat="1" ht="18.75" hidden="1" customHeight="1" x14ac:dyDescent="0.2">
      <c r="A3512" s="5"/>
      <c r="B3512" s="35" t="s">
        <v>704</v>
      </c>
      <c r="C3512" s="36" t="s">
        <v>1367</v>
      </c>
      <c r="D3512" s="37" t="s">
        <v>2188</v>
      </c>
      <c r="E3512" s="38" t="s">
        <v>2358</v>
      </c>
      <c r="F3512" s="38">
        <v>1</v>
      </c>
      <c r="G3512" s="38" t="s">
        <v>1638</v>
      </c>
      <c r="H3512" s="38">
        <v>2</v>
      </c>
      <c r="I3512" s="38">
        <v>0.5</v>
      </c>
      <c r="J3512" s="62">
        <f t="shared" si="58"/>
        <v>1</v>
      </c>
      <c r="K3512" s="39" t="s">
        <v>1372</v>
      </c>
      <c r="L3512" s="39" t="s">
        <v>84</v>
      </c>
      <c r="M3512" s="39" t="s">
        <v>2106</v>
      </c>
      <c r="N3512" s="40"/>
    </row>
    <row r="3513" spans="1:14" s="7" customFormat="1" ht="18.75" hidden="1" customHeight="1" thickBot="1" x14ac:dyDescent="0.25">
      <c r="A3513" s="5"/>
      <c r="B3513" s="41" t="s">
        <v>704</v>
      </c>
      <c r="C3513" s="42" t="s">
        <v>1367</v>
      </c>
      <c r="D3513" s="43" t="s">
        <v>2189</v>
      </c>
      <c r="E3513" s="44" t="s">
        <v>2358</v>
      </c>
      <c r="F3513" s="44">
        <v>1</v>
      </c>
      <c r="G3513" s="44" t="s">
        <v>1638</v>
      </c>
      <c r="H3513" s="44">
        <v>1</v>
      </c>
      <c r="I3513" s="44">
        <v>0.25</v>
      </c>
      <c r="J3513" s="63">
        <f t="shared" si="58"/>
        <v>0.25</v>
      </c>
      <c r="K3513" s="45" t="s">
        <v>1372</v>
      </c>
      <c r="L3513" s="45" t="s">
        <v>84</v>
      </c>
      <c r="M3513" s="45" t="s">
        <v>2106</v>
      </c>
      <c r="N3513" s="46"/>
    </row>
    <row r="3514" spans="1:14" s="7" customFormat="1" ht="18.75" hidden="1" customHeight="1" x14ac:dyDescent="0.2">
      <c r="A3514" s="5"/>
      <c r="B3514" s="29" t="s">
        <v>705</v>
      </c>
      <c r="C3514" s="30" t="s">
        <v>1367</v>
      </c>
      <c r="D3514" s="31" t="s">
        <v>2187</v>
      </c>
      <c r="E3514" s="32" t="s">
        <v>2358</v>
      </c>
      <c r="F3514" s="32">
        <v>1</v>
      </c>
      <c r="G3514" s="32" t="s">
        <v>1638</v>
      </c>
      <c r="H3514" s="32">
        <v>1</v>
      </c>
      <c r="I3514" s="32">
        <v>0.25</v>
      </c>
      <c r="J3514" s="61">
        <f t="shared" si="58"/>
        <v>0.25</v>
      </c>
      <c r="K3514" s="33" t="s">
        <v>1372</v>
      </c>
      <c r="L3514" s="33" t="s">
        <v>84</v>
      </c>
      <c r="M3514" s="33" t="s">
        <v>2106</v>
      </c>
      <c r="N3514" s="34"/>
    </row>
    <row r="3515" spans="1:14" s="7" customFormat="1" ht="18.75" hidden="1" customHeight="1" x14ac:dyDescent="0.2">
      <c r="A3515" s="5"/>
      <c r="B3515" s="35" t="s">
        <v>705</v>
      </c>
      <c r="C3515" s="36" t="s">
        <v>1367</v>
      </c>
      <c r="D3515" s="37" t="s">
        <v>2188</v>
      </c>
      <c r="E3515" s="38" t="s">
        <v>2358</v>
      </c>
      <c r="F3515" s="38">
        <v>1</v>
      </c>
      <c r="G3515" s="38" t="s">
        <v>1638</v>
      </c>
      <c r="H3515" s="38">
        <v>2</v>
      </c>
      <c r="I3515" s="38">
        <v>0.5</v>
      </c>
      <c r="J3515" s="62">
        <f t="shared" si="58"/>
        <v>1</v>
      </c>
      <c r="K3515" s="39" t="s">
        <v>1372</v>
      </c>
      <c r="L3515" s="39" t="s">
        <v>84</v>
      </c>
      <c r="M3515" s="39" t="s">
        <v>2106</v>
      </c>
      <c r="N3515" s="40"/>
    </row>
    <row r="3516" spans="1:14" s="7" customFormat="1" ht="18.75" hidden="1" customHeight="1" thickBot="1" x14ac:dyDescent="0.25">
      <c r="A3516" s="5"/>
      <c r="B3516" s="41" t="s">
        <v>705</v>
      </c>
      <c r="C3516" s="42" t="s">
        <v>1367</v>
      </c>
      <c r="D3516" s="43" t="s">
        <v>2189</v>
      </c>
      <c r="E3516" s="44" t="s">
        <v>2358</v>
      </c>
      <c r="F3516" s="44">
        <v>1</v>
      </c>
      <c r="G3516" s="44" t="s">
        <v>1638</v>
      </c>
      <c r="H3516" s="44">
        <v>1</v>
      </c>
      <c r="I3516" s="44">
        <v>0.25</v>
      </c>
      <c r="J3516" s="63">
        <f t="shared" si="58"/>
        <v>0.25</v>
      </c>
      <c r="K3516" s="45" t="s">
        <v>1372</v>
      </c>
      <c r="L3516" s="45" t="s">
        <v>84</v>
      </c>
      <c r="M3516" s="45" t="s">
        <v>2106</v>
      </c>
      <c r="N3516" s="46"/>
    </row>
    <row r="3517" spans="1:14" s="7" customFormat="1" ht="18.75" hidden="1" customHeight="1" x14ac:dyDescent="0.2">
      <c r="A3517" s="5"/>
      <c r="B3517" s="29" t="s">
        <v>706</v>
      </c>
      <c r="C3517" s="30" t="s">
        <v>1367</v>
      </c>
      <c r="D3517" s="31" t="s">
        <v>2187</v>
      </c>
      <c r="E3517" s="32" t="s">
        <v>2358</v>
      </c>
      <c r="F3517" s="32">
        <v>1</v>
      </c>
      <c r="G3517" s="32" t="s">
        <v>1638</v>
      </c>
      <c r="H3517" s="32">
        <v>1</v>
      </c>
      <c r="I3517" s="32">
        <v>0.25</v>
      </c>
      <c r="J3517" s="61">
        <f t="shared" si="58"/>
        <v>0.25</v>
      </c>
      <c r="K3517" s="33" t="s">
        <v>1372</v>
      </c>
      <c r="L3517" s="33" t="s">
        <v>84</v>
      </c>
      <c r="M3517" s="33" t="s">
        <v>2106</v>
      </c>
      <c r="N3517" s="34"/>
    </row>
    <row r="3518" spans="1:14" s="7" customFormat="1" ht="18.75" hidden="1" customHeight="1" x14ac:dyDescent="0.2">
      <c r="A3518" s="5"/>
      <c r="B3518" s="35" t="s">
        <v>706</v>
      </c>
      <c r="C3518" s="36" t="s">
        <v>1367</v>
      </c>
      <c r="D3518" s="37" t="s">
        <v>2188</v>
      </c>
      <c r="E3518" s="38" t="s">
        <v>2358</v>
      </c>
      <c r="F3518" s="38">
        <v>1</v>
      </c>
      <c r="G3518" s="38" t="s">
        <v>1638</v>
      </c>
      <c r="H3518" s="38">
        <v>2</v>
      </c>
      <c r="I3518" s="38">
        <v>0.5</v>
      </c>
      <c r="J3518" s="62">
        <f t="shared" si="58"/>
        <v>1</v>
      </c>
      <c r="K3518" s="39" t="s">
        <v>1372</v>
      </c>
      <c r="L3518" s="39" t="s">
        <v>84</v>
      </c>
      <c r="M3518" s="39" t="s">
        <v>2106</v>
      </c>
      <c r="N3518" s="40"/>
    </row>
    <row r="3519" spans="1:14" s="7" customFormat="1" ht="18.75" hidden="1" customHeight="1" thickBot="1" x14ac:dyDescent="0.25">
      <c r="A3519" s="5"/>
      <c r="B3519" s="41" t="s">
        <v>706</v>
      </c>
      <c r="C3519" s="42" t="s">
        <v>1367</v>
      </c>
      <c r="D3519" s="43" t="s">
        <v>2189</v>
      </c>
      <c r="E3519" s="44" t="s">
        <v>2358</v>
      </c>
      <c r="F3519" s="44">
        <v>1</v>
      </c>
      <c r="G3519" s="44" t="s">
        <v>1638</v>
      </c>
      <c r="H3519" s="44">
        <v>1</v>
      </c>
      <c r="I3519" s="44">
        <v>0.25</v>
      </c>
      <c r="J3519" s="63">
        <f t="shared" si="58"/>
        <v>0.25</v>
      </c>
      <c r="K3519" s="45" t="s">
        <v>1372</v>
      </c>
      <c r="L3519" s="45" t="s">
        <v>84</v>
      </c>
      <c r="M3519" s="45" t="s">
        <v>2106</v>
      </c>
      <c r="N3519" s="46"/>
    </row>
    <row r="3520" spans="1:14" s="7" customFormat="1" ht="18.75" hidden="1" customHeight="1" x14ac:dyDescent="0.2">
      <c r="A3520" s="5"/>
      <c r="B3520" s="29" t="s">
        <v>707</v>
      </c>
      <c r="C3520" s="30" t="s">
        <v>1367</v>
      </c>
      <c r="D3520" s="31" t="s">
        <v>2187</v>
      </c>
      <c r="E3520" s="32" t="s">
        <v>2358</v>
      </c>
      <c r="F3520" s="32">
        <v>1</v>
      </c>
      <c r="G3520" s="32" t="s">
        <v>1638</v>
      </c>
      <c r="H3520" s="32">
        <v>1</v>
      </c>
      <c r="I3520" s="32">
        <v>0.25</v>
      </c>
      <c r="J3520" s="61">
        <f t="shared" si="58"/>
        <v>0.25</v>
      </c>
      <c r="K3520" s="33" t="s">
        <v>1372</v>
      </c>
      <c r="L3520" s="33" t="s">
        <v>84</v>
      </c>
      <c r="M3520" s="33" t="s">
        <v>2106</v>
      </c>
      <c r="N3520" s="34"/>
    </row>
    <row r="3521" spans="1:14" s="7" customFormat="1" ht="18.75" hidden="1" customHeight="1" x14ac:dyDescent="0.2">
      <c r="A3521" s="5"/>
      <c r="B3521" s="35" t="s">
        <v>707</v>
      </c>
      <c r="C3521" s="36" t="s">
        <v>1367</v>
      </c>
      <c r="D3521" s="37" t="s">
        <v>2188</v>
      </c>
      <c r="E3521" s="38" t="s">
        <v>2358</v>
      </c>
      <c r="F3521" s="38">
        <v>1</v>
      </c>
      <c r="G3521" s="38" t="s">
        <v>1638</v>
      </c>
      <c r="H3521" s="38">
        <v>2</v>
      </c>
      <c r="I3521" s="38">
        <v>0.5</v>
      </c>
      <c r="J3521" s="62">
        <f t="shared" si="58"/>
        <v>1</v>
      </c>
      <c r="K3521" s="39" t="s">
        <v>1372</v>
      </c>
      <c r="L3521" s="39" t="s">
        <v>84</v>
      </c>
      <c r="M3521" s="39" t="s">
        <v>2106</v>
      </c>
      <c r="N3521" s="40"/>
    </row>
    <row r="3522" spans="1:14" s="7" customFormat="1" ht="18.75" hidden="1" customHeight="1" thickBot="1" x14ac:dyDescent="0.25">
      <c r="A3522" s="5"/>
      <c r="B3522" s="41" t="s">
        <v>707</v>
      </c>
      <c r="C3522" s="42" t="s">
        <v>1367</v>
      </c>
      <c r="D3522" s="43" t="s">
        <v>2189</v>
      </c>
      <c r="E3522" s="44" t="s">
        <v>2358</v>
      </c>
      <c r="F3522" s="44">
        <v>1</v>
      </c>
      <c r="G3522" s="44" t="s">
        <v>1638</v>
      </c>
      <c r="H3522" s="44">
        <v>1</v>
      </c>
      <c r="I3522" s="44">
        <v>0.25</v>
      </c>
      <c r="J3522" s="63">
        <f t="shared" si="58"/>
        <v>0.25</v>
      </c>
      <c r="K3522" s="45" t="s">
        <v>1372</v>
      </c>
      <c r="L3522" s="45" t="s">
        <v>84</v>
      </c>
      <c r="M3522" s="45" t="s">
        <v>2106</v>
      </c>
      <c r="N3522" s="46"/>
    </row>
    <row r="3523" spans="1:14" s="7" customFormat="1" ht="18.75" hidden="1" customHeight="1" x14ac:dyDescent="0.2">
      <c r="A3523" s="5"/>
      <c r="B3523" s="29" t="s">
        <v>708</v>
      </c>
      <c r="C3523" s="30" t="s">
        <v>1367</v>
      </c>
      <c r="D3523" s="31" t="s">
        <v>2187</v>
      </c>
      <c r="E3523" s="32" t="s">
        <v>2358</v>
      </c>
      <c r="F3523" s="32">
        <v>1</v>
      </c>
      <c r="G3523" s="32" t="s">
        <v>1638</v>
      </c>
      <c r="H3523" s="32">
        <v>1</v>
      </c>
      <c r="I3523" s="32">
        <v>0.25</v>
      </c>
      <c r="J3523" s="61">
        <f t="shared" si="58"/>
        <v>0.25</v>
      </c>
      <c r="K3523" s="33" t="s">
        <v>1372</v>
      </c>
      <c r="L3523" s="33" t="s">
        <v>84</v>
      </c>
      <c r="M3523" s="33" t="s">
        <v>2106</v>
      </c>
      <c r="N3523" s="34"/>
    </row>
    <row r="3524" spans="1:14" s="7" customFormat="1" ht="18.75" hidden="1" customHeight="1" x14ac:dyDescent="0.2">
      <c r="A3524" s="5"/>
      <c r="B3524" s="35" t="s">
        <v>708</v>
      </c>
      <c r="C3524" s="36" t="s">
        <v>1367</v>
      </c>
      <c r="D3524" s="37" t="s">
        <v>2188</v>
      </c>
      <c r="E3524" s="38" t="s">
        <v>2358</v>
      </c>
      <c r="F3524" s="38">
        <v>1</v>
      </c>
      <c r="G3524" s="38" t="s">
        <v>1638</v>
      </c>
      <c r="H3524" s="38">
        <v>2</v>
      </c>
      <c r="I3524" s="38">
        <v>0.5</v>
      </c>
      <c r="J3524" s="62">
        <f t="shared" si="58"/>
        <v>1</v>
      </c>
      <c r="K3524" s="39" t="s">
        <v>1372</v>
      </c>
      <c r="L3524" s="39" t="s">
        <v>84</v>
      </c>
      <c r="M3524" s="39" t="s">
        <v>2106</v>
      </c>
      <c r="N3524" s="40"/>
    </row>
    <row r="3525" spans="1:14" s="7" customFormat="1" ht="18.75" hidden="1" customHeight="1" thickBot="1" x14ac:dyDescent="0.25">
      <c r="A3525" s="5"/>
      <c r="B3525" s="41" t="s">
        <v>708</v>
      </c>
      <c r="C3525" s="42" t="s">
        <v>1367</v>
      </c>
      <c r="D3525" s="43" t="s">
        <v>2189</v>
      </c>
      <c r="E3525" s="44" t="s">
        <v>2358</v>
      </c>
      <c r="F3525" s="44">
        <v>1</v>
      </c>
      <c r="G3525" s="44" t="s">
        <v>1638</v>
      </c>
      <c r="H3525" s="44">
        <v>1</v>
      </c>
      <c r="I3525" s="44">
        <v>0.25</v>
      </c>
      <c r="J3525" s="63">
        <f t="shared" si="58"/>
        <v>0.25</v>
      </c>
      <c r="K3525" s="45" t="s">
        <v>1372</v>
      </c>
      <c r="L3525" s="45" t="s">
        <v>84</v>
      </c>
      <c r="M3525" s="45" t="s">
        <v>2106</v>
      </c>
      <c r="N3525" s="46"/>
    </row>
    <row r="3526" spans="1:14" s="7" customFormat="1" ht="18.75" hidden="1" customHeight="1" x14ac:dyDescent="0.2">
      <c r="A3526" s="5"/>
      <c r="B3526" s="29" t="s">
        <v>674</v>
      </c>
      <c r="C3526" s="30" t="s">
        <v>1367</v>
      </c>
      <c r="D3526" s="31" t="s">
        <v>2187</v>
      </c>
      <c r="E3526" s="32" t="s">
        <v>2358</v>
      </c>
      <c r="F3526" s="32">
        <v>1</v>
      </c>
      <c r="G3526" s="32" t="s">
        <v>1638</v>
      </c>
      <c r="H3526" s="32">
        <v>1</v>
      </c>
      <c r="I3526" s="32">
        <v>0.25</v>
      </c>
      <c r="J3526" s="61">
        <f t="shared" si="58"/>
        <v>0.25</v>
      </c>
      <c r="K3526" s="33" t="s">
        <v>1372</v>
      </c>
      <c r="L3526" s="33" t="s">
        <v>84</v>
      </c>
      <c r="M3526" s="33" t="s">
        <v>2106</v>
      </c>
      <c r="N3526" s="34"/>
    </row>
    <row r="3527" spans="1:14" s="7" customFormat="1" ht="18.75" hidden="1" customHeight="1" x14ac:dyDescent="0.2">
      <c r="A3527" s="5"/>
      <c r="B3527" s="35" t="s">
        <v>674</v>
      </c>
      <c r="C3527" s="36" t="s">
        <v>1367</v>
      </c>
      <c r="D3527" s="37" t="s">
        <v>2188</v>
      </c>
      <c r="E3527" s="38" t="s">
        <v>2358</v>
      </c>
      <c r="F3527" s="38">
        <v>1</v>
      </c>
      <c r="G3527" s="38" t="s">
        <v>1638</v>
      </c>
      <c r="H3527" s="38">
        <v>2</v>
      </c>
      <c r="I3527" s="38">
        <v>0.5</v>
      </c>
      <c r="J3527" s="62">
        <f t="shared" si="58"/>
        <v>1</v>
      </c>
      <c r="K3527" s="39" t="s">
        <v>1372</v>
      </c>
      <c r="L3527" s="39" t="s">
        <v>84</v>
      </c>
      <c r="M3527" s="39" t="s">
        <v>2106</v>
      </c>
      <c r="N3527" s="40"/>
    </row>
    <row r="3528" spans="1:14" s="7" customFormat="1" ht="18.75" hidden="1" customHeight="1" thickBot="1" x14ac:dyDescent="0.25">
      <c r="A3528" s="5"/>
      <c r="B3528" s="41" t="s">
        <v>674</v>
      </c>
      <c r="C3528" s="42" t="s">
        <v>1367</v>
      </c>
      <c r="D3528" s="43" t="s">
        <v>2189</v>
      </c>
      <c r="E3528" s="44" t="s">
        <v>2358</v>
      </c>
      <c r="F3528" s="44">
        <v>1</v>
      </c>
      <c r="G3528" s="44" t="s">
        <v>1638</v>
      </c>
      <c r="H3528" s="44">
        <v>1</v>
      </c>
      <c r="I3528" s="44">
        <v>0.25</v>
      </c>
      <c r="J3528" s="63">
        <f t="shared" si="58"/>
        <v>0.25</v>
      </c>
      <c r="K3528" s="45" t="s">
        <v>1372</v>
      </c>
      <c r="L3528" s="45" t="s">
        <v>84</v>
      </c>
      <c r="M3528" s="45" t="s">
        <v>2106</v>
      </c>
      <c r="N3528" s="46"/>
    </row>
    <row r="3529" spans="1:14" s="7" customFormat="1" ht="18.75" hidden="1" customHeight="1" x14ac:dyDescent="0.2">
      <c r="A3529" s="5"/>
      <c r="B3529" s="29" t="s">
        <v>709</v>
      </c>
      <c r="C3529" s="30" t="s">
        <v>1367</v>
      </c>
      <c r="D3529" s="31" t="s">
        <v>2187</v>
      </c>
      <c r="E3529" s="32" t="s">
        <v>2358</v>
      </c>
      <c r="F3529" s="32">
        <v>1</v>
      </c>
      <c r="G3529" s="32" t="s">
        <v>1638</v>
      </c>
      <c r="H3529" s="32">
        <v>1</v>
      </c>
      <c r="I3529" s="32">
        <v>0.25</v>
      </c>
      <c r="J3529" s="61">
        <f t="shared" si="58"/>
        <v>0.25</v>
      </c>
      <c r="K3529" s="33" t="s">
        <v>1372</v>
      </c>
      <c r="L3529" s="33" t="s">
        <v>84</v>
      </c>
      <c r="M3529" s="33" t="s">
        <v>2106</v>
      </c>
      <c r="N3529" s="34"/>
    </row>
    <row r="3530" spans="1:14" s="7" customFormat="1" ht="18.75" hidden="1" customHeight="1" x14ac:dyDescent="0.2">
      <c r="A3530" s="5"/>
      <c r="B3530" s="35" t="s">
        <v>709</v>
      </c>
      <c r="C3530" s="36" t="s">
        <v>1367</v>
      </c>
      <c r="D3530" s="37" t="s">
        <v>2188</v>
      </c>
      <c r="E3530" s="38" t="s">
        <v>2358</v>
      </c>
      <c r="F3530" s="38">
        <v>1</v>
      </c>
      <c r="G3530" s="38" t="s">
        <v>1638</v>
      </c>
      <c r="H3530" s="38">
        <v>2</v>
      </c>
      <c r="I3530" s="38">
        <v>0.5</v>
      </c>
      <c r="J3530" s="62">
        <f t="shared" si="58"/>
        <v>1</v>
      </c>
      <c r="K3530" s="39" t="s">
        <v>1372</v>
      </c>
      <c r="L3530" s="39" t="s">
        <v>84</v>
      </c>
      <c r="M3530" s="39" t="s">
        <v>2106</v>
      </c>
      <c r="N3530" s="40"/>
    </row>
    <row r="3531" spans="1:14" s="7" customFormat="1" ht="18.75" hidden="1" customHeight="1" thickBot="1" x14ac:dyDescent="0.25">
      <c r="A3531" s="5"/>
      <c r="B3531" s="41" t="s">
        <v>709</v>
      </c>
      <c r="C3531" s="42" t="s">
        <v>1367</v>
      </c>
      <c r="D3531" s="43" t="s">
        <v>2189</v>
      </c>
      <c r="E3531" s="44" t="s">
        <v>2358</v>
      </c>
      <c r="F3531" s="44">
        <v>1</v>
      </c>
      <c r="G3531" s="44" t="s">
        <v>1638</v>
      </c>
      <c r="H3531" s="44">
        <v>1</v>
      </c>
      <c r="I3531" s="44">
        <v>0.25</v>
      </c>
      <c r="J3531" s="63">
        <f t="shared" si="58"/>
        <v>0.25</v>
      </c>
      <c r="K3531" s="45" t="s">
        <v>1372</v>
      </c>
      <c r="L3531" s="45" t="s">
        <v>84</v>
      </c>
      <c r="M3531" s="45" t="s">
        <v>2106</v>
      </c>
      <c r="N3531" s="46"/>
    </row>
    <row r="3532" spans="1:14" s="7" customFormat="1" ht="18.75" hidden="1" customHeight="1" x14ac:dyDescent="0.2">
      <c r="A3532" s="5"/>
      <c r="B3532" s="29" t="s">
        <v>710</v>
      </c>
      <c r="C3532" s="30" t="s">
        <v>1367</v>
      </c>
      <c r="D3532" s="31" t="s">
        <v>2187</v>
      </c>
      <c r="E3532" s="32" t="s">
        <v>2358</v>
      </c>
      <c r="F3532" s="32">
        <v>1</v>
      </c>
      <c r="G3532" s="32" t="s">
        <v>1638</v>
      </c>
      <c r="H3532" s="32">
        <v>1</v>
      </c>
      <c r="I3532" s="32">
        <v>0.25</v>
      </c>
      <c r="J3532" s="61">
        <f t="shared" si="58"/>
        <v>0.25</v>
      </c>
      <c r="K3532" s="33" t="s">
        <v>1372</v>
      </c>
      <c r="L3532" s="33" t="s">
        <v>84</v>
      </c>
      <c r="M3532" s="33" t="s">
        <v>2106</v>
      </c>
      <c r="N3532" s="34"/>
    </row>
    <row r="3533" spans="1:14" s="7" customFormat="1" ht="18.75" hidden="1" customHeight="1" x14ac:dyDescent="0.2">
      <c r="A3533" s="5"/>
      <c r="B3533" s="35" t="s">
        <v>710</v>
      </c>
      <c r="C3533" s="36" t="s">
        <v>1367</v>
      </c>
      <c r="D3533" s="37" t="s">
        <v>2188</v>
      </c>
      <c r="E3533" s="38" t="s">
        <v>2358</v>
      </c>
      <c r="F3533" s="38">
        <v>1</v>
      </c>
      <c r="G3533" s="38" t="s">
        <v>1638</v>
      </c>
      <c r="H3533" s="38">
        <v>2</v>
      </c>
      <c r="I3533" s="38">
        <v>0.5</v>
      </c>
      <c r="J3533" s="62">
        <f t="shared" si="58"/>
        <v>1</v>
      </c>
      <c r="K3533" s="39" t="s">
        <v>1372</v>
      </c>
      <c r="L3533" s="39" t="s">
        <v>84</v>
      </c>
      <c r="M3533" s="39" t="s">
        <v>2106</v>
      </c>
      <c r="N3533" s="40"/>
    </row>
    <row r="3534" spans="1:14" s="7" customFormat="1" ht="18.75" hidden="1" customHeight="1" thickBot="1" x14ac:dyDescent="0.25">
      <c r="A3534" s="5"/>
      <c r="B3534" s="41" t="s">
        <v>710</v>
      </c>
      <c r="C3534" s="42" t="s">
        <v>1367</v>
      </c>
      <c r="D3534" s="43" t="s">
        <v>2189</v>
      </c>
      <c r="E3534" s="44" t="s">
        <v>2358</v>
      </c>
      <c r="F3534" s="44">
        <v>1</v>
      </c>
      <c r="G3534" s="44" t="s">
        <v>1638</v>
      </c>
      <c r="H3534" s="44">
        <v>1</v>
      </c>
      <c r="I3534" s="44">
        <v>0.25</v>
      </c>
      <c r="J3534" s="63">
        <f t="shared" si="58"/>
        <v>0.25</v>
      </c>
      <c r="K3534" s="45" t="s">
        <v>1372</v>
      </c>
      <c r="L3534" s="45" t="s">
        <v>84</v>
      </c>
      <c r="M3534" s="45" t="s">
        <v>2106</v>
      </c>
      <c r="N3534" s="46"/>
    </row>
    <row r="3535" spans="1:14" s="7" customFormat="1" ht="18.75" hidden="1" customHeight="1" x14ac:dyDescent="0.2">
      <c r="A3535" s="5"/>
      <c r="B3535" s="29" t="s">
        <v>711</v>
      </c>
      <c r="C3535" s="30" t="s">
        <v>1367</v>
      </c>
      <c r="D3535" s="31" t="s">
        <v>2187</v>
      </c>
      <c r="E3535" s="32" t="s">
        <v>2358</v>
      </c>
      <c r="F3535" s="32">
        <v>1</v>
      </c>
      <c r="G3535" s="32" t="s">
        <v>1638</v>
      </c>
      <c r="H3535" s="32">
        <v>1</v>
      </c>
      <c r="I3535" s="32">
        <v>0.25</v>
      </c>
      <c r="J3535" s="61">
        <f t="shared" si="58"/>
        <v>0.25</v>
      </c>
      <c r="K3535" s="33" t="s">
        <v>1372</v>
      </c>
      <c r="L3535" s="33" t="s">
        <v>84</v>
      </c>
      <c r="M3535" s="33" t="s">
        <v>2106</v>
      </c>
      <c r="N3535" s="34"/>
    </row>
    <row r="3536" spans="1:14" s="7" customFormat="1" ht="18.75" hidden="1" customHeight="1" x14ac:dyDescent="0.2">
      <c r="A3536" s="5"/>
      <c r="B3536" s="35" t="s">
        <v>711</v>
      </c>
      <c r="C3536" s="36" t="s">
        <v>1367</v>
      </c>
      <c r="D3536" s="37" t="s">
        <v>2188</v>
      </c>
      <c r="E3536" s="38" t="s">
        <v>2358</v>
      </c>
      <c r="F3536" s="38">
        <v>1</v>
      </c>
      <c r="G3536" s="38" t="s">
        <v>1638</v>
      </c>
      <c r="H3536" s="38">
        <v>2</v>
      </c>
      <c r="I3536" s="38">
        <v>0.5</v>
      </c>
      <c r="J3536" s="62">
        <f t="shared" si="58"/>
        <v>1</v>
      </c>
      <c r="K3536" s="39" t="s">
        <v>1372</v>
      </c>
      <c r="L3536" s="39" t="s">
        <v>84</v>
      </c>
      <c r="M3536" s="39" t="s">
        <v>2106</v>
      </c>
      <c r="N3536" s="40"/>
    </row>
    <row r="3537" spans="1:14" s="7" customFormat="1" ht="18.75" hidden="1" customHeight="1" thickBot="1" x14ac:dyDescent="0.25">
      <c r="A3537" s="5"/>
      <c r="B3537" s="41" t="s">
        <v>711</v>
      </c>
      <c r="C3537" s="42" t="s">
        <v>1367</v>
      </c>
      <c r="D3537" s="43" t="s">
        <v>2189</v>
      </c>
      <c r="E3537" s="44" t="s">
        <v>2358</v>
      </c>
      <c r="F3537" s="44">
        <v>1</v>
      </c>
      <c r="G3537" s="44" t="s">
        <v>1638</v>
      </c>
      <c r="H3537" s="44">
        <v>1</v>
      </c>
      <c r="I3537" s="44">
        <v>0.25</v>
      </c>
      <c r="J3537" s="63">
        <f t="shared" si="58"/>
        <v>0.25</v>
      </c>
      <c r="K3537" s="45" t="s">
        <v>1372</v>
      </c>
      <c r="L3537" s="45" t="s">
        <v>84</v>
      </c>
      <c r="M3537" s="45" t="s">
        <v>2106</v>
      </c>
      <c r="N3537" s="46"/>
    </row>
    <row r="3538" spans="1:14" s="7" customFormat="1" ht="18.75" hidden="1" customHeight="1" x14ac:dyDescent="0.2">
      <c r="A3538" s="5"/>
      <c r="B3538" s="29" t="s">
        <v>669</v>
      </c>
      <c r="C3538" s="30" t="s">
        <v>1367</v>
      </c>
      <c r="D3538" s="31" t="s">
        <v>2187</v>
      </c>
      <c r="E3538" s="32" t="s">
        <v>2358</v>
      </c>
      <c r="F3538" s="32">
        <v>1</v>
      </c>
      <c r="G3538" s="32" t="s">
        <v>1638</v>
      </c>
      <c r="H3538" s="32">
        <v>1</v>
      </c>
      <c r="I3538" s="32">
        <v>0.25</v>
      </c>
      <c r="J3538" s="61">
        <f t="shared" si="58"/>
        <v>0.25</v>
      </c>
      <c r="K3538" s="33" t="s">
        <v>1372</v>
      </c>
      <c r="L3538" s="33" t="s">
        <v>92</v>
      </c>
      <c r="M3538" s="33" t="s">
        <v>2106</v>
      </c>
      <c r="N3538" s="34"/>
    </row>
    <row r="3539" spans="1:14" s="7" customFormat="1" ht="18.75" hidden="1" customHeight="1" x14ac:dyDescent="0.2">
      <c r="A3539" s="5"/>
      <c r="B3539" s="35" t="s">
        <v>669</v>
      </c>
      <c r="C3539" s="36" t="s">
        <v>1367</v>
      </c>
      <c r="D3539" s="37" t="s">
        <v>2188</v>
      </c>
      <c r="E3539" s="38" t="s">
        <v>2358</v>
      </c>
      <c r="F3539" s="38">
        <v>1</v>
      </c>
      <c r="G3539" s="38" t="s">
        <v>1638</v>
      </c>
      <c r="H3539" s="38">
        <v>2</v>
      </c>
      <c r="I3539" s="38">
        <v>0.5</v>
      </c>
      <c r="J3539" s="62">
        <f t="shared" si="58"/>
        <v>1</v>
      </c>
      <c r="K3539" s="39" t="s">
        <v>1372</v>
      </c>
      <c r="L3539" s="39" t="s">
        <v>92</v>
      </c>
      <c r="M3539" s="39" t="s">
        <v>2106</v>
      </c>
      <c r="N3539" s="40"/>
    </row>
    <row r="3540" spans="1:14" s="7" customFormat="1" ht="18.75" hidden="1" customHeight="1" thickBot="1" x14ac:dyDescent="0.25">
      <c r="A3540" s="5"/>
      <c r="B3540" s="41" t="s">
        <v>669</v>
      </c>
      <c r="C3540" s="42" t="s">
        <v>1367</v>
      </c>
      <c r="D3540" s="43" t="s">
        <v>2189</v>
      </c>
      <c r="E3540" s="44" t="s">
        <v>2358</v>
      </c>
      <c r="F3540" s="44">
        <v>1</v>
      </c>
      <c r="G3540" s="44" t="s">
        <v>1638</v>
      </c>
      <c r="H3540" s="44">
        <v>1</v>
      </c>
      <c r="I3540" s="44">
        <v>0.25</v>
      </c>
      <c r="J3540" s="63">
        <f t="shared" si="58"/>
        <v>0.25</v>
      </c>
      <c r="K3540" s="45" t="s">
        <v>1372</v>
      </c>
      <c r="L3540" s="45" t="s">
        <v>92</v>
      </c>
      <c r="M3540" s="45" t="s">
        <v>2106</v>
      </c>
      <c r="N3540" s="46"/>
    </row>
    <row r="3541" spans="1:14" s="7" customFormat="1" ht="18.75" hidden="1" customHeight="1" x14ac:dyDescent="0.2">
      <c r="A3541" s="5"/>
      <c r="B3541" s="29" t="s">
        <v>670</v>
      </c>
      <c r="C3541" s="30" t="s">
        <v>1367</v>
      </c>
      <c r="D3541" s="31" t="s">
        <v>2187</v>
      </c>
      <c r="E3541" s="32" t="s">
        <v>2358</v>
      </c>
      <c r="F3541" s="32">
        <v>1</v>
      </c>
      <c r="G3541" s="32" t="s">
        <v>1638</v>
      </c>
      <c r="H3541" s="32">
        <v>1</v>
      </c>
      <c r="I3541" s="32">
        <v>0.25</v>
      </c>
      <c r="J3541" s="61">
        <f t="shared" si="58"/>
        <v>0.25</v>
      </c>
      <c r="K3541" s="33" t="s">
        <v>1372</v>
      </c>
      <c r="L3541" s="33" t="s">
        <v>92</v>
      </c>
      <c r="M3541" s="33" t="s">
        <v>2106</v>
      </c>
      <c r="N3541" s="34"/>
    </row>
    <row r="3542" spans="1:14" s="7" customFormat="1" ht="18.75" hidden="1" customHeight="1" x14ac:dyDescent="0.2">
      <c r="A3542" s="5"/>
      <c r="B3542" s="35" t="s">
        <v>670</v>
      </c>
      <c r="C3542" s="36" t="s">
        <v>1367</v>
      </c>
      <c r="D3542" s="37" t="s">
        <v>2188</v>
      </c>
      <c r="E3542" s="38" t="s">
        <v>2358</v>
      </c>
      <c r="F3542" s="38">
        <v>1</v>
      </c>
      <c r="G3542" s="38" t="s">
        <v>1638</v>
      </c>
      <c r="H3542" s="38">
        <v>2</v>
      </c>
      <c r="I3542" s="38">
        <v>0.5</v>
      </c>
      <c r="J3542" s="62">
        <f t="shared" si="58"/>
        <v>1</v>
      </c>
      <c r="K3542" s="39" t="s">
        <v>1372</v>
      </c>
      <c r="L3542" s="39" t="s">
        <v>92</v>
      </c>
      <c r="M3542" s="39" t="s">
        <v>2106</v>
      </c>
      <c r="N3542" s="40"/>
    </row>
    <row r="3543" spans="1:14" s="7" customFormat="1" ht="18.75" hidden="1" customHeight="1" thickBot="1" x14ac:dyDescent="0.25">
      <c r="A3543" s="5"/>
      <c r="B3543" s="41" t="s">
        <v>670</v>
      </c>
      <c r="C3543" s="42" t="s">
        <v>1367</v>
      </c>
      <c r="D3543" s="43" t="s">
        <v>2189</v>
      </c>
      <c r="E3543" s="44" t="s">
        <v>2358</v>
      </c>
      <c r="F3543" s="44">
        <v>1</v>
      </c>
      <c r="G3543" s="44" t="s">
        <v>1638</v>
      </c>
      <c r="H3543" s="44">
        <v>1</v>
      </c>
      <c r="I3543" s="44">
        <v>0.25</v>
      </c>
      <c r="J3543" s="63">
        <f t="shared" si="58"/>
        <v>0.25</v>
      </c>
      <c r="K3543" s="45" t="s">
        <v>1372</v>
      </c>
      <c r="L3543" s="45" t="s">
        <v>92</v>
      </c>
      <c r="M3543" s="45" t="s">
        <v>2106</v>
      </c>
      <c r="N3543" s="46"/>
    </row>
    <row r="3544" spans="1:14" s="7" customFormat="1" ht="18.75" hidden="1" customHeight="1" x14ac:dyDescent="0.2">
      <c r="A3544" s="5"/>
      <c r="B3544" s="29" t="s">
        <v>671</v>
      </c>
      <c r="C3544" s="30" t="s">
        <v>1367</v>
      </c>
      <c r="D3544" s="31" t="s">
        <v>2187</v>
      </c>
      <c r="E3544" s="32" t="s">
        <v>2358</v>
      </c>
      <c r="F3544" s="32">
        <v>1</v>
      </c>
      <c r="G3544" s="32" t="s">
        <v>1638</v>
      </c>
      <c r="H3544" s="32">
        <v>1</v>
      </c>
      <c r="I3544" s="32">
        <v>0.25</v>
      </c>
      <c r="J3544" s="61">
        <f t="shared" si="58"/>
        <v>0.25</v>
      </c>
      <c r="K3544" s="33" t="s">
        <v>1372</v>
      </c>
      <c r="L3544" s="33" t="s">
        <v>92</v>
      </c>
      <c r="M3544" s="33" t="s">
        <v>2106</v>
      </c>
      <c r="N3544" s="34"/>
    </row>
    <row r="3545" spans="1:14" s="7" customFormat="1" ht="18.75" hidden="1" customHeight="1" x14ac:dyDescent="0.2">
      <c r="A3545" s="5"/>
      <c r="B3545" s="35" t="s">
        <v>671</v>
      </c>
      <c r="C3545" s="36" t="s">
        <v>1367</v>
      </c>
      <c r="D3545" s="37" t="s">
        <v>2188</v>
      </c>
      <c r="E3545" s="38" t="s">
        <v>2358</v>
      </c>
      <c r="F3545" s="38">
        <v>1</v>
      </c>
      <c r="G3545" s="38" t="s">
        <v>1638</v>
      </c>
      <c r="H3545" s="38">
        <v>2</v>
      </c>
      <c r="I3545" s="38">
        <v>0.5</v>
      </c>
      <c r="J3545" s="62">
        <f t="shared" si="58"/>
        <v>1</v>
      </c>
      <c r="K3545" s="39" t="s">
        <v>1372</v>
      </c>
      <c r="L3545" s="39" t="s">
        <v>92</v>
      </c>
      <c r="M3545" s="39" t="s">
        <v>2106</v>
      </c>
      <c r="N3545" s="40"/>
    </row>
    <row r="3546" spans="1:14" s="7" customFormat="1" ht="18.75" hidden="1" customHeight="1" thickBot="1" x14ac:dyDescent="0.25">
      <c r="A3546" s="5"/>
      <c r="B3546" s="41" t="s">
        <v>671</v>
      </c>
      <c r="C3546" s="42" t="s">
        <v>1367</v>
      </c>
      <c r="D3546" s="43" t="s">
        <v>2189</v>
      </c>
      <c r="E3546" s="44" t="s">
        <v>2358</v>
      </c>
      <c r="F3546" s="44">
        <v>1</v>
      </c>
      <c r="G3546" s="44" t="s">
        <v>1638</v>
      </c>
      <c r="H3546" s="44">
        <v>1</v>
      </c>
      <c r="I3546" s="44">
        <v>0.25</v>
      </c>
      <c r="J3546" s="63">
        <f t="shared" si="58"/>
        <v>0.25</v>
      </c>
      <c r="K3546" s="45" t="s">
        <v>1372</v>
      </c>
      <c r="L3546" s="45" t="s">
        <v>92</v>
      </c>
      <c r="M3546" s="45" t="s">
        <v>2106</v>
      </c>
      <c r="N3546" s="46"/>
    </row>
    <row r="3547" spans="1:14" s="7" customFormat="1" ht="18.75" hidden="1" customHeight="1" x14ac:dyDescent="0.2">
      <c r="A3547" s="5"/>
      <c r="B3547" s="29" t="s">
        <v>672</v>
      </c>
      <c r="C3547" s="30" t="s">
        <v>1367</v>
      </c>
      <c r="D3547" s="31" t="s">
        <v>2187</v>
      </c>
      <c r="E3547" s="32" t="s">
        <v>2358</v>
      </c>
      <c r="F3547" s="32">
        <v>1</v>
      </c>
      <c r="G3547" s="32" t="s">
        <v>1638</v>
      </c>
      <c r="H3547" s="32">
        <v>1</v>
      </c>
      <c r="I3547" s="32">
        <v>0.25</v>
      </c>
      <c r="J3547" s="61">
        <f t="shared" si="58"/>
        <v>0.25</v>
      </c>
      <c r="K3547" s="33" t="s">
        <v>1372</v>
      </c>
      <c r="L3547" s="33" t="s">
        <v>92</v>
      </c>
      <c r="M3547" s="33" t="s">
        <v>2106</v>
      </c>
      <c r="N3547" s="34"/>
    </row>
    <row r="3548" spans="1:14" s="7" customFormat="1" ht="18.75" hidden="1" customHeight="1" x14ac:dyDescent="0.2">
      <c r="A3548" s="5"/>
      <c r="B3548" s="35" t="s">
        <v>672</v>
      </c>
      <c r="C3548" s="36" t="s">
        <v>1367</v>
      </c>
      <c r="D3548" s="37" t="s">
        <v>2188</v>
      </c>
      <c r="E3548" s="38" t="s">
        <v>2358</v>
      </c>
      <c r="F3548" s="38">
        <v>1</v>
      </c>
      <c r="G3548" s="38" t="s">
        <v>1638</v>
      </c>
      <c r="H3548" s="38">
        <v>2</v>
      </c>
      <c r="I3548" s="38">
        <v>0.5</v>
      </c>
      <c r="J3548" s="62">
        <f t="shared" ref="J3548:J3611" si="59">F3548*H3548*I3548</f>
        <v>1</v>
      </c>
      <c r="K3548" s="39" t="s">
        <v>1372</v>
      </c>
      <c r="L3548" s="39" t="s">
        <v>92</v>
      </c>
      <c r="M3548" s="39" t="s">
        <v>2106</v>
      </c>
      <c r="N3548" s="40"/>
    </row>
    <row r="3549" spans="1:14" s="7" customFormat="1" ht="18.75" hidden="1" customHeight="1" thickBot="1" x14ac:dyDescent="0.25">
      <c r="A3549" s="5"/>
      <c r="B3549" s="41" t="s">
        <v>672</v>
      </c>
      <c r="C3549" s="42" t="s">
        <v>1367</v>
      </c>
      <c r="D3549" s="43" t="s">
        <v>2189</v>
      </c>
      <c r="E3549" s="44" t="s">
        <v>2358</v>
      </c>
      <c r="F3549" s="44">
        <v>1</v>
      </c>
      <c r="G3549" s="44" t="s">
        <v>1638</v>
      </c>
      <c r="H3549" s="44">
        <v>1</v>
      </c>
      <c r="I3549" s="44">
        <v>0.25</v>
      </c>
      <c r="J3549" s="63">
        <f t="shared" si="59"/>
        <v>0.25</v>
      </c>
      <c r="K3549" s="45" t="s">
        <v>1372</v>
      </c>
      <c r="L3549" s="45" t="s">
        <v>92</v>
      </c>
      <c r="M3549" s="45" t="s">
        <v>2106</v>
      </c>
      <c r="N3549" s="46"/>
    </row>
    <row r="3550" spans="1:14" s="7" customFormat="1" ht="18.75" hidden="1" customHeight="1" x14ac:dyDescent="0.2">
      <c r="A3550" s="5"/>
      <c r="B3550" s="29" t="s">
        <v>673</v>
      </c>
      <c r="C3550" s="30" t="s">
        <v>1367</v>
      </c>
      <c r="D3550" s="31" t="s">
        <v>2187</v>
      </c>
      <c r="E3550" s="32" t="s">
        <v>2358</v>
      </c>
      <c r="F3550" s="32">
        <v>1</v>
      </c>
      <c r="G3550" s="32" t="s">
        <v>1638</v>
      </c>
      <c r="H3550" s="32">
        <v>1</v>
      </c>
      <c r="I3550" s="32">
        <v>0.25</v>
      </c>
      <c r="J3550" s="61">
        <f t="shared" si="59"/>
        <v>0.25</v>
      </c>
      <c r="K3550" s="33" t="s">
        <v>1372</v>
      </c>
      <c r="L3550" s="33" t="s">
        <v>92</v>
      </c>
      <c r="M3550" s="33" t="s">
        <v>2106</v>
      </c>
      <c r="N3550" s="34"/>
    </row>
    <row r="3551" spans="1:14" s="7" customFormat="1" ht="18.75" hidden="1" customHeight="1" x14ac:dyDescent="0.2">
      <c r="A3551" s="5"/>
      <c r="B3551" s="35" t="s">
        <v>673</v>
      </c>
      <c r="C3551" s="36" t="s">
        <v>1367</v>
      </c>
      <c r="D3551" s="37" t="s">
        <v>2188</v>
      </c>
      <c r="E3551" s="38" t="s">
        <v>2358</v>
      </c>
      <c r="F3551" s="38">
        <v>1</v>
      </c>
      <c r="G3551" s="38" t="s">
        <v>1638</v>
      </c>
      <c r="H3551" s="38">
        <v>2</v>
      </c>
      <c r="I3551" s="38">
        <v>0.5</v>
      </c>
      <c r="J3551" s="62">
        <f t="shared" si="59"/>
        <v>1</v>
      </c>
      <c r="K3551" s="39" t="s">
        <v>1372</v>
      </c>
      <c r="L3551" s="39" t="s">
        <v>92</v>
      </c>
      <c r="M3551" s="39" t="s">
        <v>2106</v>
      </c>
      <c r="N3551" s="40"/>
    </row>
    <row r="3552" spans="1:14" s="7" customFormat="1" ht="18.75" hidden="1" customHeight="1" thickBot="1" x14ac:dyDescent="0.25">
      <c r="A3552" s="5"/>
      <c r="B3552" s="41" t="s">
        <v>673</v>
      </c>
      <c r="C3552" s="42" t="s">
        <v>1367</v>
      </c>
      <c r="D3552" s="43" t="s">
        <v>2189</v>
      </c>
      <c r="E3552" s="44" t="s">
        <v>2358</v>
      </c>
      <c r="F3552" s="44">
        <v>1</v>
      </c>
      <c r="G3552" s="44" t="s">
        <v>1638</v>
      </c>
      <c r="H3552" s="44">
        <v>1</v>
      </c>
      <c r="I3552" s="44">
        <v>0.25</v>
      </c>
      <c r="J3552" s="63">
        <f t="shared" si="59"/>
        <v>0.25</v>
      </c>
      <c r="K3552" s="45" t="s">
        <v>1372</v>
      </c>
      <c r="L3552" s="45" t="s">
        <v>92</v>
      </c>
      <c r="M3552" s="45" t="s">
        <v>2106</v>
      </c>
      <c r="N3552" s="46"/>
    </row>
    <row r="3553" spans="1:14" s="7" customFormat="1" ht="18.75" hidden="1" customHeight="1" x14ac:dyDescent="0.2">
      <c r="A3553" s="5"/>
      <c r="B3553" s="29" t="s">
        <v>674</v>
      </c>
      <c r="C3553" s="30" t="s">
        <v>1367</v>
      </c>
      <c r="D3553" s="31" t="s">
        <v>2187</v>
      </c>
      <c r="E3553" s="32" t="s">
        <v>2358</v>
      </c>
      <c r="F3553" s="32">
        <v>1</v>
      </c>
      <c r="G3553" s="32" t="s">
        <v>1638</v>
      </c>
      <c r="H3553" s="32">
        <v>1</v>
      </c>
      <c r="I3553" s="32">
        <v>0.25</v>
      </c>
      <c r="J3553" s="61">
        <f t="shared" si="59"/>
        <v>0.25</v>
      </c>
      <c r="K3553" s="33" t="s">
        <v>1372</v>
      </c>
      <c r="L3553" s="33" t="s">
        <v>92</v>
      </c>
      <c r="M3553" s="33" t="s">
        <v>2106</v>
      </c>
      <c r="N3553" s="34"/>
    </row>
    <row r="3554" spans="1:14" s="7" customFormat="1" ht="18.75" hidden="1" customHeight="1" x14ac:dyDescent="0.2">
      <c r="A3554" s="5"/>
      <c r="B3554" s="35" t="s">
        <v>674</v>
      </c>
      <c r="C3554" s="36" t="s">
        <v>1367</v>
      </c>
      <c r="D3554" s="37" t="s">
        <v>2188</v>
      </c>
      <c r="E3554" s="38" t="s">
        <v>2358</v>
      </c>
      <c r="F3554" s="38">
        <v>1</v>
      </c>
      <c r="G3554" s="38" t="s">
        <v>1638</v>
      </c>
      <c r="H3554" s="38">
        <v>2</v>
      </c>
      <c r="I3554" s="38">
        <v>0.5</v>
      </c>
      <c r="J3554" s="62">
        <f t="shared" si="59"/>
        <v>1</v>
      </c>
      <c r="K3554" s="39" t="s">
        <v>1372</v>
      </c>
      <c r="L3554" s="39" t="s">
        <v>92</v>
      </c>
      <c r="M3554" s="39" t="s">
        <v>2106</v>
      </c>
      <c r="N3554" s="40"/>
    </row>
    <row r="3555" spans="1:14" s="7" customFormat="1" ht="18.75" hidden="1" customHeight="1" thickBot="1" x14ac:dyDescent="0.25">
      <c r="A3555" s="5"/>
      <c r="B3555" s="41" t="s">
        <v>674</v>
      </c>
      <c r="C3555" s="42" t="s">
        <v>1367</v>
      </c>
      <c r="D3555" s="43" t="s">
        <v>2189</v>
      </c>
      <c r="E3555" s="44" t="s">
        <v>2358</v>
      </c>
      <c r="F3555" s="44">
        <v>1</v>
      </c>
      <c r="G3555" s="44" t="s">
        <v>1638</v>
      </c>
      <c r="H3555" s="44">
        <v>1</v>
      </c>
      <c r="I3555" s="44">
        <v>0.25</v>
      </c>
      <c r="J3555" s="63">
        <f t="shared" si="59"/>
        <v>0.25</v>
      </c>
      <c r="K3555" s="45" t="s">
        <v>1372</v>
      </c>
      <c r="L3555" s="45" t="s">
        <v>92</v>
      </c>
      <c r="M3555" s="45" t="s">
        <v>2106</v>
      </c>
      <c r="N3555" s="46"/>
    </row>
    <row r="3556" spans="1:14" s="7" customFormat="1" ht="18.75" hidden="1" customHeight="1" x14ac:dyDescent="0.2">
      <c r="A3556" s="5"/>
      <c r="B3556" s="29" t="s">
        <v>675</v>
      </c>
      <c r="C3556" s="30" t="s">
        <v>1367</v>
      </c>
      <c r="D3556" s="31" t="s">
        <v>2187</v>
      </c>
      <c r="E3556" s="32" t="s">
        <v>2358</v>
      </c>
      <c r="F3556" s="32">
        <v>1</v>
      </c>
      <c r="G3556" s="32" t="s">
        <v>1638</v>
      </c>
      <c r="H3556" s="32">
        <v>1</v>
      </c>
      <c r="I3556" s="32">
        <v>0.25</v>
      </c>
      <c r="J3556" s="61">
        <f t="shared" si="59"/>
        <v>0.25</v>
      </c>
      <c r="K3556" s="33" t="s">
        <v>1372</v>
      </c>
      <c r="L3556" s="33" t="s">
        <v>92</v>
      </c>
      <c r="M3556" s="33" t="s">
        <v>2106</v>
      </c>
      <c r="N3556" s="34"/>
    </row>
    <row r="3557" spans="1:14" s="7" customFormat="1" ht="18.75" hidden="1" customHeight="1" x14ac:dyDescent="0.2">
      <c r="A3557" s="5"/>
      <c r="B3557" s="35" t="s">
        <v>675</v>
      </c>
      <c r="C3557" s="36" t="s">
        <v>1367</v>
      </c>
      <c r="D3557" s="37" t="s">
        <v>2188</v>
      </c>
      <c r="E3557" s="38" t="s">
        <v>2358</v>
      </c>
      <c r="F3557" s="38">
        <v>1</v>
      </c>
      <c r="G3557" s="38" t="s">
        <v>1638</v>
      </c>
      <c r="H3557" s="38">
        <v>2</v>
      </c>
      <c r="I3557" s="38">
        <v>0.5</v>
      </c>
      <c r="J3557" s="62">
        <f t="shared" si="59"/>
        <v>1</v>
      </c>
      <c r="K3557" s="39" t="s">
        <v>1372</v>
      </c>
      <c r="L3557" s="39" t="s">
        <v>92</v>
      </c>
      <c r="M3557" s="39" t="s">
        <v>2106</v>
      </c>
      <c r="N3557" s="40"/>
    </row>
    <row r="3558" spans="1:14" s="7" customFormat="1" ht="18.75" hidden="1" customHeight="1" thickBot="1" x14ac:dyDescent="0.25">
      <c r="A3558" s="5"/>
      <c r="B3558" s="41" t="s">
        <v>675</v>
      </c>
      <c r="C3558" s="42" t="s">
        <v>1367</v>
      </c>
      <c r="D3558" s="43" t="s">
        <v>2189</v>
      </c>
      <c r="E3558" s="44" t="s">
        <v>2358</v>
      </c>
      <c r="F3558" s="44">
        <v>1</v>
      </c>
      <c r="G3558" s="44" t="s">
        <v>1638</v>
      </c>
      <c r="H3558" s="44">
        <v>1</v>
      </c>
      <c r="I3558" s="44">
        <v>0.25</v>
      </c>
      <c r="J3558" s="63">
        <f t="shared" si="59"/>
        <v>0.25</v>
      </c>
      <c r="K3558" s="45" t="s">
        <v>1372</v>
      </c>
      <c r="L3558" s="45" t="s">
        <v>92</v>
      </c>
      <c r="M3558" s="45" t="s">
        <v>2106</v>
      </c>
      <c r="N3558" s="46"/>
    </row>
    <row r="3559" spans="1:14" s="7" customFormat="1" ht="18.75" hidden="1" customHeight="1" x14ac:dyDescent="0.2">
      <c r="A3559" s="5"/>
      <c r="B3559" s="29" t="s">
        <v>676</v>
      </c>
      <c r="C3559" s="30" t="s">
        <v>1367</v>
      </c>
      <c r="D3559" s="31" t="s">
        <v>2187</v>
      </c>
      <c r="E3559" s="32" t="s">
        <v>2358</v>
      </c>
      <c r="F3559" s="32">
        <v>1</v>
      </c>
      <c r="G3559" s="32" t="s">
        <v>1638</v>
      </c>
      <c r="H3559" s="32">
        <v>1</v>
      </c>
      <c r="I3559" s="32">
        <v>0.25</v>
      </c>
      <c r="J3559" s="61">
        <f t="shared" si="59"/>
        <v>0.25</v>
      </c>
      <c r="K3559" s="33" t="s">
        <v>1372</v>
      </c>
      <c r="L3559" s="33" t="s">
        <v>92</v>
      </c>
      <c r="M3559" s="33" t="s">
        <v>2106</v>
      </c>
      <c r="N3559" s="34"/>
    </row>
    <row r="3560" spans="1:14" s="7" customFormat="1" ht="18.75" hidden="1" customHeight="1" x14ac:dyDescent="0.2">
      <c r="A3560" s="5"/>
      <c r="B3560" s="35" t="s">
        <v>676</v>
      </c>
      <c r="C3560" s="36" t="s">
        <v>1367</v>
      </c>
      <c r="D3560" s="37" t="s">
        <v>2188</v>
      </c>
      <c r="E3560" s="38" t="s">
        <v>2358</v>
      </c>
      <c r="F3560" s="38">
        <v>1</v>
      </c>
      <c r="G3560" s="38" t="s">
        <v>1638</v>
      </c>
      <c r="H3560" s="38">
        <v>2</v>
      </c>
      <c r="I3560" s="38">
        <v>0.5</v>
      </c>
      <c r="J3560" s="62">
        <f t="shared" si="59"/>
        <v>1</v>
      </c>
      <c r="K3560" s="39" t="s">
        <v>1372</v>
      </c>
      <c r="L3560" s="39" t="s">
        <v>92</v>
      </c>
      <c r="M3560" s="39" t="s">
        <v>2106</v>
      </c>
      <c r="N3560" s="40"/>
    </row>
    <row r="3561" spans="1:14" s="7" customFormat="1" ht="18.75" hidden="1" customHeight="1" thickBot="1" x14ac:dyDescent="0.25">
      <c r="A3561" s="5"/>
      <c r="B3561" s="41" t="s">
        <v>676</v>
      </c>
      <c r="C3561" s="42" t="s">
        <v>1367</v>
      </c>
      <c r="D3561" s="43" t="s">
        <v>2189</v>
      </c>
      <c r="E3561" s="44" t="s">
        <v>2358</v>
      </c>
      <c r="F3561" s="44">
        <v>1</v>
      </c>
      <c r="G3561" s="44" t="s">
        <v>1638</v>
      </c>
      <c r="H3561" s="44">
        <v>1</v>
      </c>
      <c r="I3561" s="44">
        <v>0.25</v>
      </c>
      <c r="J3561" s="63">
        <f t="shared" si="59"/>
        <v>0.25</v>
      </c>
      <c r="K3561" s="45" t="s">
        <v>1372</v>
      </c>
      <c r="L3561" s="45" t="s">
        <v>92</v>
      </c>
      <c r="M3561" s="45" t="s">
        <v>2106</v>
      </c>
      <c r="N3561" s="46"/>
    </row>
    <row r="3562" spans="1:14" s="7" customFormat="1" ht="18.75" hidden="1" customHeight="1" x14ac:dyDescent="0.2">
      <c r="A3562" s="5"/>
      <c r="B3562" s="29" t="s">
        <v>675</v>
      </c>
      <c r="C3562" s="30" t="s">
        <v>1367</v>
      </c>
      <c r="D3562" s="31" t="s">
        <v>2187</v>
      </c>
      <c r="E3562" s="32" t="s">
        <v>2358</v>
      </c>
      <c r="F3562" s="32">
        <v>1</v>
      </c>
      <c r="G3562" s="32" t="s">
        <v>1638</v>
      </c>
      <c r="H3562" s="32">
        <v>1</v>
      </c>
      <c r="I3562" s="32">
        <v>0.25</v>
      </c>
      <c r="J3562" s="61">
        <f t="shared" si="59"/>
        <v>0.25</v>
      </c>
      <c r="K3562" s="33" t="s">
        <v>1372</v>
      </c>
      <c r="L3562" s="33" t="s">
        <v>92</v>
      </c>
      <c r="M3562" s="33" t="s">
        <v>2106</v>
      </c>
      <c r="N3562" s="34"/>
    </row>
    <row r="3563" spans="1:14" s="7" customFormat="1" ht="18.75" hidden="1" customHeight="1" x14ac:dyDescent="0.2">
      <c r="A3563" s="5"/>
      <c r="B3563" s="35" t="s">
        <v>675</v>
      </c>
      <c r="C3563" s="36" t="s">
        <v>1367</v>
      </c>
      <c r="D3563" s="37" t="s">
        <v>2188</v>
      </c>
      <c r="E3563" s="38" t="s">
        <v>2358</v>
      </c>
      <c r="F3563" s="38">
        <v>1</v>
      </c>
      <c r="G3563" s="38" t="s">
        <v>1638</v>
      </c>
      <c r="H3563" s="38">
        <v>2</v>
      </c>
      <c r="I3563" s="38">
        <v>0.5</v>
      </c>
      <c r="J3563" s="62">
        <f t="shared" si="59"/>
        <v>1</v>
      </c>
      <c r="K3563" s="39" t="s">
        <v>1372</v>
      </c>
      <c r="L3563" s="39" t="s">
        <v>92</v>
      </c>
      <c r="M3563" s="39" t="s">
        <v>2106</v>
      </c>
      <c r="N3563" s="40"/>
    </row>
    <row r="3564" spans="1:14" s="7" customFormat="1" ht="18.75" hidden="1" customHeight="1" thickBot="1" x14ac:dyDescent="0.25">
      <c r="A3564" s="5"/>
      <c r="B3564" s="41" t="s">
        <v>675</v>
      </c>
      <c r="C3564" s="42" t="s">
        <v>1367</v>
      </c>
      <c r="D3564" s="43" t="s">
        <v>2189</v>
      </c>
      <c r="E3564" s="44" t="s">
        <v>2358</v>
      </c>
      <c r="F3564" s="44">
        <v>1</v>
      </c>
      <c r="G3564" s="44" t="s">
        <v>1638</v>
      </c>
      <c r="H3564" s="44">
        <v>1</v>
      </c>
      <c r="I3564" s="44">
        <v>0.25</v>
      </c>
      <c r="J3564" s="63">
        <f t="shared" si="59"/>
        <v>0.25</v>
      </c>
      <c r="K3564" s="45" t="s">
        <v>1372</v>
      </c>
      <c r="L3564" s="45" t="s">
        <v>92</v>
      </c>
      <c r="M3564" s="45" t="s">
        <v>2106</v>
      </c>
      <c r="N3564" s="46"/>
    </row>
    <row r="3565" spans="1:14" s="7" customFormat="1" ht="18.75" hidden="1" customHeight="1" x14ac:dyDescent="0.2">
      <c r="A3565" s="5"/>
      <c r="B3565" s="29" t="s">
        <v>669</v>
      </c>
      <c r="C3565" s="30" t="s">
        <v>1367</v>
      </c>
      <c r="D3565" s="31" t="s">
        <v>2187</v>
      </c>
      <c r="E3565" s="32" t="s">
        <v>2358</v>
      </c>
      <c r="F3565" s="32">
        <v>1</v>
      </c>
      <c r="G3565" s="32" t="s">
        <v>1638</v>
      </c>
      <c r="H3565" s="32">
        <v>1</v>
      </c>
      <c r="I3565" s="32">
        <v>0.25</v>
      </c>
      <c r="J3565" s="61">
        <f t="shared" si="59"/>
        <v>0.25</v>
      </c>
      <c r="K3565" s="33" t="s">
        <v>1372</v>
      </c>
      <c r="L3565" s="33" t="s">
        <v>92</v>
      </c>
      <c r="M3565" s="33" t="s">
        <v>2106</v>
      </c>
      <c r="N3565" s="34"/>
    </row>
    <row r="3566" spans="1:14" s="7" customFormat="1" ht="18.75" hidden="1" customHeight="1" x14ac:dyDescent="0.2">
      <c r="A3566" s="5"/>
      <c r="B3566" s="35" t="s">
        <v>669</v>
      </c>
      <c r="C3566" s="36" t="s">
        <v>1367</v>
      </c>
      <c r="D3566" s="37" t="s">
        <v>2188</v>
      </c>
      <c r="E3566" s="38" t="s">
        <v>2358</v>
      </c>
      <c r="F3566" s="38">
        <v>1</v>
      </c>
      <c r="G3566" s="38" t="s">
        <v>1638</v>
      </c>
      <c r="H3566" s="38">
        <v>2</v>
      </c>
      <c r="I3566" s="38">
        <v>0.5</v>
      </c>
      <c r="J3566" s="62">
        <f t="shared" si="59"/>
        <v>1</v>
      </c>
      <c r="K3566" s="39" t="s">
        <v>1372</v>
      </c>
      <c r="L3566" s="39" t="s">
        <v>92</v>
      </c>
      <c r="M3566" s="39" t="s">
        <v>2106</v>
      </c>
      <c r="N3566" s="40"/>
    </row>
    <row r="3567" spans="1:14" s="7" customFormat="1" ht="18.75" hidden="1" customHeight="1" thickBot="1" x14ac:dyDescent="0.25">
      <c r="A3567" s="5"/>
      <c r="B3567" s="41" t="s">
        <v>669</v>
      </c>
      <c r="C3567" s="42" t="s">
        <v>1367</v>
      </c>
      <c r="D3567" s="43" t="s">
        <v>2189</v>
      </c>
      <c r="E3567" s="44" t="s">
        <v>2358</v>
      </c>
      <c r="F3567" s="44">
        <v>1</v>
      </c>
      <c r="G3567" s="44" t="s">
        <v>1638</v>
      </c>
      <c r="H3567" s="44">
        <v>1</v>
      </c>
      <c r="I3567" s="44">
        <v>0.25</v>
      </c>
      <c r="J3567" s="63">
        <f t="shared" si="59"/>
        <v>0.25</v>
      </c>
      <c r="K3567" s="45" t="s">
        <v>1372</v>
      </c>
      <c r="L3567" s="45" t="s">
        <v>92</v>
      </c>
      <c r="M3567" s="45" t="s">
        <v>2106</v>
      </c>
      <c r="N3567" s="46"/>
    </row>
    <row r="3568" spans="1:14" s="7" customFormat="1" ht="18.75" hidden="1" customHeight="1" x14ac:dyDescent="0.2">
      <c r="A3568" s="5"/>
      <c r="B3568" s="29" t="s">
        <v>671</v>
      </c>
      <c r="C3568" s="30" t="s">
        <v>1367</v>
      </c>
      <c r="D3568" s="31" t="s">
        <v>2187</v>
      </c>
      <c r="E3568" s="32" t="s">
        <v>2358</v>
      </c>
      <c r="F3568" s="32">
        <v>1</v>
      </c>
      <c r="G3568" s="32" t="s">
        <v>1638</v>
      </c>
      <c r="H3568" s="32">
        <v>1</v>
      </c>
      <c r="I3568" s="32">
        <v>0.25</v>
      </c>
      <c r="J3568" s="61">
        <f t="shared" si="59"/>
        <v>0.25</v>
      </c>
      <c r="K3568" s="33" t="s">
        <v>1372</v>
      </c>
      <c r="L3568" s="33" t="s">
        <v>92</v>
      </c>
      <c r="M3568" s="33" t="s">
        <v>2106</v>
      </c>
      <c r="N3568" s="34"/>
    </row>
    <row r="3569" spans="1:14" s="7" customFormat="1" ht="18.75" hidden="1" customHeight="1" x14ac:dyDescent="0.2">
      <c r="A3569" s="5"/>
      <c r="B3569" s="35" t="s">
        <v>671</v>
      </c>
      <c r="C3569" s="36" t="s">
        <v>1367</v>
      </c>
      <c r="D3569" s="37" t="s">
        <v>2188</v>
      </c>
      <c r="E3569" s="38" t="s">
        <v>2358</v>
      </c>
      <c r="F3569" s="38">
        <v>1</v>
      </c>
      <c r="G3569" s="38" t="s">
        <v>1638</v>
      </c>
      <c r="H3569" s="38">
        <v>2</v>
      </c>
      <c r="I3569" s="38">
        <v>0.5</v>
      </c>
      <c r="J3569" s="62">
        <f t="shared" si="59"/>
        <v>1</v>
      </c>
      <c r="K3569" s="39" t="s">
        <v>1372</v>
      </c>
      <c r="L3569" s="39" t="s">
        <v>92</v>
      </c>
      <c r="M3569" s="39" t="s">
        <v>2106</v>
      </c>
      <c r="N3569" s="40"/>
    </row>
    <row r="3570" spans="1:14" s="7" customFormat="1" ht="18.75" hidden="1" customHeight="1" thickBot="1" x14ac:dyDescent="0.25">
      <c r="A3570" s="5"/>
      <c r="B3570" s="41" t="s">
        <v>671</v>
      </c>
      <c r="C3570" s="42" t="s">
        <v>1367</v>
      </c>
      <c r="D3570" s="43" t="s">
        <v>2189</v>
      </c>
      <c r="E3570" s="44" t="s">
        <v>2358</v>
      </c>
      <c r="F3570" s="44">
        <v>1</v>
      </c>
      <c r="G3570" s="44" t="s">
        <v>1638</v>
      </c>
      <c r="H3570" s="44">
        <v>1</v>
      </c>
      <c r="I3570" s="44">
        <v>0.25</v>
      </c>
      <c r="J3570" s="63">
        <f t="shared" si="59"/>
        <v>0.25</v>
      </c>
      <c r="K3570" s="45" t="s">
        <v>1372</v>
      </c>
      <c r="L3570" s="45" t="s">
        <v>92</v>
      </c>
      <c r="M3570" s="45" t="s">
        <v>2106</v>
      </c>
      <c r="N3570" s="46"/>
    </row>
    <row r="3571" spans="1:14" s="7" customFormat="1" ht="18.75" hidden="1" customHeight="1" x14ac:dyDescent="0.2">
      <c r="A3571" s="5"/>
      <c r="B3571" s="29" t="s">
        <v>677</v>
      </c>
      <c r="C3571" s="30" t="s">
        <v>1367</v>
      </c>
      <c r="D3571" s="31" t="s">
        <v>2187</v>
      </c>
      <c r="E3571" s="32" t="s">
        <v>2358</v>
      </c>
      <c r="F3571" s="32">
        <v>1</v>
      </c>
      <c r="G3571" s="32" t="s">
        <v>1638</v>
      </c>
      <c r="H3571" s="32">
        <v>1</v>
      </c>
      <c r="I3571" s="32">
        <v>0.25</v>
      </c>
      <c r="J3571" s="61">
        <f t="shared" si="59"/>
        <v>0.25</v>
      </c>
      <c r="K3571" s="33" t="s">
        <v>1372</v>
      </c>
      <c r="L3571" s="33" t="s">
        <v>92</v>
      </c>
      <c r="M3571" s="33" t="s">
        <v>2106</v>
      </c>
      <c r="N3571" s="34"/>
    </row>
    <row r="3572" spans="1:14" s="7" customFormat="1" ht="18.75" hidden="1" customHeight="1" x14ac:dyDescent="0.2">
      <c r="A3572" s="5"/>
      <c r="B3572" s="35" t="s">
        <v>677</v>
      </c>
      <c r="C3572" s="36" t="s">
        <v>1367</v>
      </c>
      <c r="D3572" s="37" t="s">
        <v>2188</v>
      </c>
      <c r="E3572" s="38" t="s">
        <v>2358</v>
      </c>
      <c r="F3572" s="38">
        <v>1</v>
      </c>
      <c r="G3572" s="38" t="s">
        <v>1638</v>
      </c>
      <c r="H3572" s="38">
        <v>2</v>
      </c>
      <c r="I3572" s="38">
        <v>0.5</v>
      </c>
      <c r="J3572" s="62">
        <f t="shared" si="59"/>
        <v>1</v>
      </c>
      <c r="K3572" s="39" t="s">
        <v>1372</v>
      </c>
      <c r="L3572" s="39" t="s">
        <v>92</v>
      </c>
      <c r="M3572" s="39" t="s">
        <v>2106</v>
      </c>
      <c r="N3572" s="40"/>
    </row>
    <row r="3573" spans="1:14" s="7" customFormat="1" ht="18.75" hidden="1" customHeight="1" thickBot="1" x14ac:dyDescent="0.25">
      <c r="A3573" s="5"/>
      <c r="B3573" s="41" t="s">
        <v>677</v>
      </c>
      <c r="C3573" s="42" t="s">
        <v>1367</v>
      </c>
      <c r="D3573" s="43" t="s">
        <v>2189</v>
      </c>
      <c r="E3573" s="44" t="s">
        <v>2358</v>
      </c>
      <c r="F3573" s="44">
        <v>1</v>
      </c>
      <c r="G3573" s="44" t="s">
        <v>1638</v>
      </c>
      <c r="H3573" s="44">
        <v>1</v>
      </c>
      <c r="I3573" s="44">
        <v>0.25</v>
      </c>
      <c r="J3573" s="63">
        <f t="shared" si="59"/>
        <v>0.25</v>
      </c>
      <c r="K3573" s="45" t="s">
        <v>1372</v>
      </c>
      <c r="L3573" s="45" t="s">
        <v>92</v>
      </c>
      <c r="M3573" s="45" t="s">
        <v>2106</v>
      </c>
      <c r="N3573" s="46"/>
    </row>
    <row r="3574" spans="1:14" s="7" customFormat="1" ht="18.75" hidden="1" customHeight="1" x14ac:dyDescent="0.2">
      <c r="A3574" s="5"/>
      <c r="B3574" s="29" t="s">
        <v>678</v>
      </c>
      <c r="C3574" s="30" t="s">
        <v>1367</v>
      </c>
      <c r="D3574" s="31" t="s">
        <v>2187</v>
      </c>
      <c r="E3574" s="32" t="s">
        <v>2358</v>
      </c>
      <c r="F3574" s="32">
        <v>1</v>
      </c>
      <c r="G3574" s="32" t="s">
        <v>1638</v>
      </c>
      <c r="H3574" s="32">
        <v>1</v>
      </c>
      <c r="I3574" s="32">
        <v>0.25</v>
      </c>
      <c r="J3574" s="61">
        <f t="shared" si="59"/>
        <v>0.25</v>
      </c>
      <c r="K3574" s="33" t="s">
        <v>1372</v>
      </c>
      <c r="L3574" s="33" t="s">
        <v>92</v>
      </c>
      <c r="M3574" s="33" t="s">
        <v>2106</v>
      </c>
      <c r="N3574" s="34"/>
    </row>
    <row r="3575" spans="1:14" s="7" customFormat="1" ht="18.75" hidden="1" customHeight="1" x14ac:dyDescent="0.2">
      <c r="A3575" s="5"/>
      <c r="B3575" s="35" t="s">
        <v>678</v>
      </c>
      <c r="C3575" s="36" t="s">
        <v>1367</v>
      </c>
      <c r="D3575" s="37" t="s">
        <v>2188</v>
      </c>
      <c r="E3575" s="38" t="s">
        <v>2358</v>
      </c>
      <c r="F3575" s="38">
        <v>1</v>
      </c>
      <c r="G3575" s="38" t="s">
        <v>1638</v>
      </c>
      <c r="H3575" s="38">
        <v>2</v>
      </c>
      <c r="I3575" s="38">
        <v>0.5</v>
      </c>
      <c r="J3575" s="62">
        <f t="shared" si="59"/>
        <v>1</v>
      </c>
      <c r="K3575" s="39" t="s">
        <v>1372</v>
      </c>
      <c r="L3575" s="39" t="s">
        <v>92</v>
      </c>
      <c r="M3575" s="39" t="s">
        <v>2106</v>
      </c>
      <c r="N3575" s="40"/>
    </row>
    <row r="3576" spans="1:14" s="7" customFormat="1" ht="18.75" hidden="1" customHeight="1" thickBot="1" x14ac:dyDescent="0.25">
      <c r="A3576" s="5"/>
      <c r="B3576" s="41" t="s">
        <v>678</v>
      </c>
      <c r="C3576" s="42" t="s">
        <v>1367</v>
      </c>
      <c r="D3576" s="43" t="s">
        <v>2189</v>
      </c>
      <c r="E3576" s="44" t="s">
        <v>2358</v>
      </c>
      <c r="F3576" s="44">
        <v>1</v>
      </c>
      <c r="G3576" s="44" t="s">
        <v>1638</v>
      </c>
      <c r="H3576" s="44">
        <v>1</v>
      </c>
      <c r="I3576" s="44">
        <v>0.25</v>
      </c>
      <c r="J3576" s="63">
        <f t="shared" si="59"/>
        <v>0.25</v>
      </c>
      <c r="K3576" s="45" t="s">
        <v>1372</v>
      </c>
      <c r="L3576" s="45" t="s">
        <v>92</v>
      </c>
      <c r="M3576" s="45" t="s">
        <v>2106</v>
      </c>
      <c r="N3576" s="46"/>
    </row>
    <row r="3577" spans="1:14" s="7" customFormat="1" ht="18.75" hidden="1" customHeight="1" x14ac:dyDescent="0.2">
      <c r="A3577" s="5"/>
      <c r="B3577" s="29" t="s">
        <v>684</v>
      </c>
      <c r="C3577" s="30" t="s">
        <v>1367</v>
      </c>
      <c r="D3577" s="31" t="s">
        <v>2187</v>
      </c>
      <c r="E3577" s="32" t="s">
        <v>2358</v>
      </c>
      <c r="F3577" s="32">
        <v>1</v>
      </c>
      <c r="G3577" s="32" t="s">
        <v>1638</v>
      </c>
      <c r="H3577" s="32">
        <v>1</v>
      </c>
      <c r="I3577" s="32">
        <v>0.25</v>
      </c>
      <c r="J3577" s="61">
        <f t="shared" si="59"/>
        <v>0.25</v>
      </c>
      <c r="K3577" s="33" t="s">
        <v>1372</v>
      </c>
      <c r="L3577" s="33" t="s">
        <v>92</v>
      </c>
      <c r="M3577" s="33" t="s">
        <v>2106</v>
      </c>
      <c r="N3577" s="34"/>
    </row>
    <row r="3578" spans="1:14" s="7" customFormat="1" ht="18.75" hidden="1" customHeight="1" x14ac:dyDescent="0.2">
      <c r="A3578" s="5"/>
      <c r="B3578" s="35" t="s">
        <v>684</v>
      </c>
      <c r="C3578" s="36" t="s">
        <v>1367</v>
      </c>
      <c r="D3578" s="37" t="s">
        <v>2188</v>
      </c>
      <c r="E3578" s="38" t="s">
        <v>2358</v>
      </c>
      <c r="F3578" s="38">
        <v>1</v>
      </c>
      <c r="G3578" s="38" t="s">
        <v>1638</v>
      </c>
      <c r="H3578" s="38">
        <v>2</v>
      </c>
      <c r="I3578" s="38">
        <v>0.5</v>
      </c>
      <c r="J3578" s="62">
        <f t="shared" si="59"/>
        <v>1</v>
      </c>
      <c r="K3578" s="39" t="s">
        <v>1372</v>
      </c>
      <c r="L3578" s="39" t="s">
        <v>92</v>
      </c>
      <c r="M3578" s="39" t="s">
        <v>2106</v>
      </c>
      <c r="N3578" s="40"/>
    </row>
    <row r="3579" spans="1:14" s="7" customFormat="1" ht="18.75" hidden="1" customHeight="1" thickBot="1" x14ac:dyDescent="0.25">
      <c r="A3579" s="5"/>
      <c r="B3579" s="41" t="s">
        <v>684</v>
      </c>
      <c r="C3579" s="42" t="s">
        <v>1367</v>
      </c>
      <c r="D3579" s="43" t="s">
        <v>2189</v>
      </c>
      <c r="E3579" s="44" t="s">
        <v>2358</v>
      </c>
      <c r="F3579" s="44">
        <v>1</v>
      </c>
      <c r="G3579" s="44" t="s">
        <v>1638</v>
      </c>
      <c r="H3579" s="44">
        <v>1</v>
      </c>
      <c r="I3579" s="44">
        <v>0.25</v>
      </c>
      <c r="J3579" s="63">
        <f t="shared" si="59"/>
        <v>0.25</v>
      </c>
      <c r="K3579" s="45" t="s">
        <v>1372</v>
      </c>
      <c r="L3579" s="45" t="s">
        <v>92</v>
      </c>
      <c r="M3579" s="45" t="s">
        <v>2106</v>
      </c>
      <c r="N3579" s="46"/>
    </row>
    <row r="3580" spans="1:14" s="7" customFormat="1" ht="18.75" hidden="1" customHeight="1" x14ac:dyDescent="0.2">
      <c r="A3580" s="5"/>
      <c r="B3580" s="29" t="s">
        <v>685</v>
      </c>
      <c r="C3580" s="30" t="s">
        <v>1367</v>
      </c>
      <c r="D3580" s="31" t="s">
        <v>2187</v>
      </c>
      <c r="E3580" s="32" t="s">
        <v>2358</v>
      </c>
      <c r="F3580" s="32">
        <v>1</v>
      </c>
      <c r="G3580" s="32" t="s">
        <v>1638</v>
      </c>
      <c r="H3580" s="32">
        <v>1</v>
      </c>
      <c r="I3580" s="32">
        <v>0.25</v>
      </c>
      <c r="J3580" s="61">
        <f t="shared" si="59"/>
        <v>0.25</v>
      </c>
      <c r="K3580" s="33" t="s">
        <v>1372</v>
      </c>
      <c r="L3580" s="33" t="s">
        <v>92</v>
      </c>
      <c r="M3580" s="33" t="s">
        <v>2106</v>
      </c>
      <c r="N3580" s="34"/>
    </row>
    <row r="3581" spans="1:14" s="7" customFormat="1" ht="18.75" hidden="1" customHeight="1" x14ac:dyDescent="0.2">
      <c r="A3581" s="5"/>
      <c r="B3581" s="35" t="s">
        <v>685</v>
      </c>
      <c r="C3581" s="36" t="s">
        <v>1367</v>
      </c>
      <c r="D3581" s="37" t="s">
        <v>2188</v>
      </c>
      <c r="E3581" s="38" t="s">
        <v>2358</v>
      </c>
      <c r="F3581" s="38">
        <v>1</v>
      </c>
      <c r="G3581" s="38" t="s">
        <v>1638</v>
      </c>
      <c r="H3581" s="38">
        <v>2</v>
      </c>
      <c r="I3581" s="38">
        <v>0.5</v>
      </c>
      <c r="J3581" s="62">
        <f t="shared" si="59"/>
        <v>1</v>
      </c>
      <c r="K3581" s="39" t="s">
        <v>1372</v>
      </c>
      <c r="L3581" s="39" t="s">
        <v>92</v>
      </c>
      <c r="M3581" s="39" t="s">
        <v>2106</v>
      </c>
      <c r="N3581" s="40"/>
    </row>
    <row r="3582" spans="1:14" s="7" customFormat="1" ht="18.75" hidden="1" customHeight="1" thickBot="1" x14ac:dyDescent="0.25">
      <c r="A3582" s="5"/>
      <c r="B3582" s="41" t="s">
        <v>685</v>
      </c>
      <c r="C3582" s="42" t="s">
        <v>1367</v>
      </c>
      <c r="D3582" s="43" t="s">
        <v>2189</v>
      </c>
      <c r="E3582" s="44" t="s">
        <v>2358</v>
      </c>
      <c r="F3582" s="44">
        <v>1</v>
      </c>
      <c r="G3582" s="44" t="s">
        <v>1638</v>
      </c>
      <c r="H3582" s="44">
        <v>1</v>
      </c>
      <c r="I3582" s="44">
        <v>0.25</v>
      </c>
      <c r="J3582" s="63">
        <f t="shared" si="59"/>
        <v>0.25</v>
      </c>
      <c r="K3582" s="45" t="s">
        <v>1372</v>
      </c>
      <c r="L3582" s="45" t="s">
        <v>92</v>
      </c>
      <c r="M3582" s="45" t="s">
        <v>2106</v>
      </c>
      <c r="N3582" s="46"/>
    </row>
    <row r="3583" spans="1:14" s="7" customFormat="1" ht="18.75" hidden="1" customHeight="1" x14ac:dyDescent="0.2">
      <c r="A3583" s="5"/>
      <c r="B3583" s="29" t="s">
        <v>686</v>
      </c>
      <c r="C3583" s="30" t="s">
        <v>1367</v>
      </c>
      <c r="D3583" s="31" t="s">
        <v>2187</v>
      </c>
      <c r="E3583" s="32" t="s">
        <v>2358</v>
      </c>
      <c r="F3583" s="32">
        <v>1</v>
      </c>
      <c r="G3583" s="32" t="s">
        <v>1638</v>
      </c>
      <c r="H3583" s="32">
        <v>1</v>
      </c>
      <c r="I3583" s="32">
        <v>0.25</v>
      </c>
      <c r="J3583" s="61">
        <f t="shared" si="59"/>
        <v>0.25</v>
      </c>
      <c r="K3583" s="33" t="s">
        <v>1372</v>
      </c>
      <c r="L3583" s="33" t="s">
        <v>92</v>
      </c>
      <c r="M3583" s="33" t="s">
        <v>2106</v>
      </c>
      <c r="N3583" s="34"/>
    </row>
    <row r="3584" spans="1:14" s="7" customFormat="1" ht="18.75" hidden="1" customHeight="1" x14ac:dyDescent="0.2">
      <c r="A3584" s="5"/>
      <c r="B3584" s="35" t="s">
        <v>686</v>
      </c>
      <c r="C3584" s="36" t="s">
        <v>1367</v>
      </c>
      <c r="D3584" s="37" t="s">
        <v>2188</v>
      </c>
      <c r="E3584" s="38" t="s">
        <v>2358</v>
      </c>
      <c r="F3584" s="38">
        <v>1</v>
      </c>
      <c r="G3584" s="38" t="s">
        <v>1638</v>
      </c>
      <c r="H3584" s="38">
        <v>2</v>
      </c>
      <c r="I3584" s="38">
        <v>0.5</v>
      </c>
      <c r="J3584" s="62">
        <f t="shared" si="59"/>
        <v>1</v>
      </c>
      <c r="K3584" s="39" t="s">
        <v>1372</v>
      </c>
      <c r="L3584" s="39" t="s">
        <v>92</v>
      </c>
      <c r="M3584" s="39" t="s">
        <v>2106</v>
      </c>
      <c r="N3584" s="40"/>
    </row>
    <row r="3585" spans="1:14" s="7" customFormat="1" ht="18.75" hidden="1" customHeight="1" thickBot="1" x14ac:dyDescent="0.25">
      <c r="A3585" s="5"/>
      <c r="B3585" s="41" t="s">
        <v>686</v>
      </c>
      <c r="C3585" s="42" t="s">
        <v>1367</v>
      </c>
      <c r="D3585" s="43" t="s">
        <v>2189</v>
      </c>
      <c r="E3585" s="44" t="s">
        <v>2358</v>
      </c>
      <c r="F3585" s="44">
        <v>1</v>
      </c>
      <c r="G3585" s="44" t="s">
        <v>1638</v>
      </c>
      <c r="H3585" s="44">
        <v>1</v>
      </c>
      <c r="I3585" s="44">
        <v>0.25</v>
      </c>
      <c r="J3585" s="63">
        <f t="shared" si="59"/>
        <v>0.25</v>
      </c>
      <c r="K3585" s="45" t="s">
        <v>1372</v>
      </c>
      <c r="L3585" s="45" t="s">
        <v>92</v>
      </c>
      <c r="M3585" s="45" t="s">
        <v>2106</v>
      </c>
      <c r="N3585" s="46"/>
    </row>
    <row r="3586" spans="1:14" s="7" customFormat="1" ht="18.75" hidden="1" customHeight="1" x14ac:dyDescent="0.2">
      <c r="A3586" s="5"/>
      <c r="B3586" s="29" t="s">
        <v>687</v>
      </c>
      <c r="C3586" s="30" t="s">
        <v>1367</v>
      </c>
      <c r="D3586" s="31" t="s">
        <v>2187</v>
      </c>
      <c r="E3586" s="32" t="s">
        <v>2358</v>
      </c>
      <c r="F3586" s="32">
        <v>1</v>
      </c>
      <c r="G3586" s="32" t="s">
        <v>1638</v>
      </c>
      <c r="H3586" s="32">
        <v>1</v>
      </c>
      <c r="I3586" s="32">
        <v>0.25</v>
      </c>
      <c r="J3586" s="61">
        <f t="shared" si="59"/>
        <v>0.25</v>
      </c>
      <c r="K3586" s="33" t="s">
        <v>1372</v>
      </c>
      <c r="L3586" s="33" t="s">
        <v>92</v>
      </c>
      <c r="M3586" s="33" t="s">
        <v>2106</v>
      </c>
      <c r="N3586" s="34"/>
    </row>
    <row r="3587" spans="1:14" s="7" customFormat="1" ht="18.75" hidden="1" customHeight="1" x14ac:dyDescent="0.2">
      <c r="A3587" s="5"/>
      <c r="B3587" s="35" t="s">
        <v>687</v>
      </c>
      <c r="C3587" s="36" t="s">
        <v>1367</v>
      </c>
      <c r="D3587" s="37" t="s">
        <v>2188</v>
      </c>
      <c r="E3587" s="38" t="s">
        <v>2358</v>
      </c>
      <c r="F3587" s="38">
        <v>1</v>
      </c>
      <c r="G3587" s="38" t="s">
        <v>1638</v>
      </c>
      <c r="H3587" s="38">
        <v>2</v>
      </c>
      <c r="I3587" s="38">
        <v>0.5</v>
      </c>
      <c r="J3587" s="62">
        <f t="shared" si="59"/>
        <v>1</v>
      </c>
      <c r="K3587" s="39" t="s">
        <v>1372</v>
      </c>
      <c r="L3587" s="39" t="s">
        <v>92</v>
      </c>
      <c r="M3587" s="39" t="s">
        <v>2106</v>
      </c>
      <c r="N3587" s="40"/>
    </row>
    <row r="3588" spans="1:14" s="7" customFormat="1" ht="18.75" hidden="1" customHeight="1" thickBot="1" x14ac:dyDescent="0.25">
      <c r="A3588" s="5"/>
      <c r="B3588" s="41" t="s">
        <v>687</v>
      </c>
      <c r="C3588" s="42" t="s">
        <v>1367</v>
      </c>
      <c r="D3588" s="43" t="s">
        <v>2189</v>
      </c>
      <c r="E3588" s="44" t="s">
        <v>2358</v>
      </c>
      <c r="F3588" s="44">
        <v>1</v>
      </c>
      <c r="G3588" s="44" t="s">
        <v>1638</v>
      </c>
      <c r="H3588" s="44">
        <v>1</v>
      </c>
      <c r="I3588" s="44">
        <v>0.25</v>
      </c>
      <c r="J3588" s="63">
        <f t="shared" si="59"/>
        <v>0.25</v>
      </c>
      <c r="K3588" s="45" t="s">
        <v>1372</v>
      </c>
      <c r="L3588" s="45" t="s">
        <v>92</v>
      </c>
      <c r="M3588" s="45" t="s">
        <v>2106</v>
      </c>
      <c r="N3588" s="46"/>
    </row>
    <row r="3589" spans="1:14" s="7" customFormat="1" ht="18.75" hidden="1" customHeight="1" x14ac:dyDescent="0.2">
      <c r="A3589" s="5"/>
      <c r="B3589" s="29" t="s">
        <v>688</v>
      </c>
      <c r="C3589" s="30" t="s">
        <v>1367</v>
      </c>
      <c r="D3589" s="31" t="s">
        <v>2187</v>
      </c>
      <c r="E3589" s="32" t="s">
        <v>2358</v>
      </c>
      <c r="F3589" s="32">
        <v>1</v>
      </c>
      <c r="G3589" s="32" t="s">
        <v>1638</v>
      </c>
      <c r="H3589" s="32">
        <v>1</v>
      </c>
      <c r="I3589" s="32">
        <v>0.25</v>
      </c>
      <c r="J3589" s="61">
        <f t="shared" si="59"/>
        <v>0.25</v>
      </c>
      <c r="K3589" s="33" t="s">
        <v>1372</v>
      </c>
      <c r="L3589" s="33" t="s">
        <v>92</v>
      </c>
      <c r="M3589" s="33" t="s">
        <v>2106</v>
      </c>
      <c r="N3589" s="34"/>
    </row>
    <row r="3590" spans="1:14" s="7" customFormat="1" ht="18.75" hidden="1" customHeight="1" x14ac:dyDescent="0.2">
      <c r="A3590" s="5"/>
      <c r="B3590" s="35" t="s">
        <v>688</v>
      </c>
      <c r="C3590" s="36" t="s">
        <v>1367</v>
      </c>
      <c r="D3590" s="37" t="s">
        <v>2188</v>
      </c>
      <c r="E3590" s="38" t="s">
        <v>2358</v>
      </c>
      <c r="F3590" s="38">
        <v>1</v>
      </c>
      <c r="G3590" s="38" t="s">
        <v>1638</v>
      </c>
      <c r="H3590" s="38">
        <v>2</v>
      </c>
      <c r="I3590" s="38">
        <v>0.5</v>
      </c>
      <c r="J3590" s="62">
        <f t="shared" si="59"/>
        <v>1</v>
      </c>
      <c r="K3590" s="39" t="s">
        <v>1372</v>
      </c>
      <c r="L3590" s="39" t="s">
        <v>92</v>
      </c>
      <c r="M3590" s="39" t="s">
        <v>2106</v>
      </c>
      <c r="N3590" s="40"/>
    </row>
    <row r="3591" spans="1:14" s="7" customFormat="1" ht="18.75" hidden="1" customHeight="1" thickBot="1" x14ac:dyDescent="0.25">
      <c r="A3591" s="5"/>
      <c r="B3591" s="41" t="s">
        <v>688</v>
      </c>
      <c r="C3591" s="42" t="s">
        <v>1367</v>
      </c>
      <c r="D3591" s="43" t="s">
        <v>2189</v>
      </c>
      <c r="E3591" s="44" t="s">
        <v>2358</v>
      </c>
      <c r="F3591" s="44">
        <v>1</v>
      </c>
      <c r="G3591" s="44" t="s">
        <v>1638</v>
      </c>
      <c r="H3591" s="44">
        <v>1</v>
      </c>
      <c r="I3591" s="44">
        <v>0.25</v>
      </c>
      <c r="J3591" s="63">
        <f t="shared" si="59"/>
        <v>0.25</v>
      </c>
      <c r="K3591" s="45" t="s">
        <v>1372</v>
      </c>
      <c r="L3591" s="45" t="s">
        <v>92</v>
      </c>
      <c r="M3591" s="45" t="s">
        <v>2106</v>
      </c>
      <c r="N3591" s="46"/>
    </row>
    <row r="3592" spans="1:14" s="7" customFormat="1" ht="18.75" hidden="1" customHeight="1" x14ac:dyDescent="0.2">
      <c r="A3592" s="5"/>
      <c r="B3592" s="29" t="s">
        <v>702</v>
      </c>
      <c r="C3592" s="30" t="s">
        <v>1367</v>
      </c>
      <c r="D3592" s="31" t="s">
        <v>2187</v>
      </c>
      <c r="E3592" s="32" t="s">
        <v>2358</v>
      </c>
      <c r="F3592" s="32">
        <v>1</v>
      </c>
      <c r="G3592" s="32" t="s">
        <v>1638</v>
      </c>
      <c r="H3592" s="32">
        <v>1</v>
      </c>
      <c r="I3592" s="32">
        <v>0.25</v>
      </c>
      <c r="J3592" s="61">
        <f t="shared" si="59"/>
        <v>0.25</v>
      </c>
      <c r="K3592" s="33" t="s">
        <v>1372</v>
      </c>
      <c r="L3592" s="33" t="s">
        <v>92</v>
      </c>
      <c r="M3592" s="33" t="s">
        <v>2106</v>
      </c>
      <c r="N3592" s="34"/>
    </row>
    <row r="3593" spans="1:14" s="7" customFormat="1" ht="18.75" hidden="1" customHeight="1" x14ac:dyDescent="0.2">
      <c r="A3593" s="5"/>
      <c r="B3593" s="35" t="s">
        <v>702</v>
      </c>
      <c r="C3593" s="36" t="s">
        <v>1367</v>
      </c>
      <c r="D3593" s="37" t="s">
        <v>2188</v>
      </c>
      <c r="E3593" s="38" t="s">
        <v>2358</v>
      </c>
      <c r="F3593" s="38">
        <v>1</v>
      </c>
      <c r="G3593" s="38" t="s">
        <v>1638</v>
      </c>
      <c r="H3593" s="38">
        <v>2</v>
      </c>
      <c r="I3593" s="38">
        <v>0.5</v>
      </c>
      <c r="J3593" s="62">
        <f t="shared" si="59"/>
        <v>1</v>
      </c>
      <c r="K3593" s="39" t="s">
        <v>1372</v>
      </c>
      <c r="L3593" s="39" t="s">
        <v>92</v>
      </c>
      <c r="M3593" s="39" t="s">
        <v>2106</v>
      </c>
      <c r="N3593" s="40"/>
    </row>
    <row r="3594" spans="1:14" s="7" customFormat="1" ht="18.75" hidden="1" customHeight="1" thickBot="1" x14ac:dyDescent="0.25">
      <c r="A3594" s="5"/>
      <c r="B3594" s="41" t="s">
        <v>702</v>
      </c>
      <c r="C3594" s="42" t="s">
        <v>1367</v>
      </c>
      <c r="D3594" s="43" t="s">
        <v>2189</v>
      </c>
      <c r="E3594" s="44" t="s">
        <v>2358</v>
      </c>
      <c r="F3594" s="44">
        <v>1</v>
      </c>
      <c r="G3594" s="44" t="s">
        <v>1638</v>
      </c>
      <c r="H3594" s="44">
        <v>1</v>
      </c>
      <c r="I3594" s="44">
        <v>0.25</v>
      </c>
      <c r="J3594" s="63">
        <f t="shared" si="59"/>
        <v>0.25</v>
      </c>
      <c r="K3594" s="45" t="s">
        <v>1372</v>
      </c>
      <c r="L3594" s="45" t="s">
        <v>92</v>
      </c>
      <c r="M3594" s="45" t="s">
        <v>2106</v>
      </c>
      <c r="N3594" s="46"/>
    </row>
    <row r="3595" spans="1:14" s="7" customFormat="1" ht="18.75" hidden="1" customHeight="1" x14ac:dyDescent="0.2">
      <c r="A3595" s="5"/>
      <c r="B3595" s="29" t="s">
        <v>703</v>
      </c>
      <c r="C3595" s="30" t="s">
        <v>1367</v>
      </c>
      <c r="D3595" s="31" t="s">
        <v>2187</v>
      </c>
      <c r="E3595" s="32" t="s">
        <v>2358</v>
      </c>
      <c r="F3595" s="32">
        <v>1</v>
      </c>
      <c r="G3595" s="32" t="s">
        <v>1638</v>
      </c>
      <c r="H3595" s="32">
        <v>1</v>
      </c>
      <c r="I3595" s="32">
        <v>0.25</v>
      </c>
      <c r="J3595" s="61">
        <f t="shared" si="59"/>
        <v>0.25</v>
      </c>
      <c r="K3595" s="33" t="s">
        <v>1372</v>
      </c>
      <c r="L3595" s="33" t="s">
        <v>92</v>
      </c>
      <c r="M3595" s="33" t="s">
        <v>2106</v>
      </c>
      <c r="N3595" s="34"/>
    </row>
    <row r="3596" spans="1:14" s="7" customFormat="1" ht="18.75" hidden="1" customHeight="1" x14ac:dyDescent="0.2">
      <c r="A3596" s="5"/>
      <c r="B3596" s="35" t="s">
        <v>703</v>
      </c>
      <c r="C3596" s="36" t="s">
        <v>1367</v>
      </c>
      <c r="D3596" s="37" t="s">
        <v>2188</v>
      </c>
      <c r="E3596" s="38" t="s">
        <v>2358</v>
      </c>
      <c r="F3596" s="38">
        <v>1</v>
      </c>
      <c r="G3596" s="38" t="s">
        <v>1638</v>
      </c>
      <c r="H3596" s="38">
        <v>2</v>
      </c>
      <c r="I3596" s="38">
        <v>0.5</v>
      </c>
      <c r="J3596" s="62">
        <f t="shared" si="59"/>
        <v>1</v>
      </c>
      <c r="K3596" s="39" t="s">
        <v>1372</v>
      </c>
      <c r="L3596" s="39" t="s">
        <v>92</v>
      </c>
      <c r="M3596" s="39" t="s">
        <v>2106</v>
      </c>
      <c r="N3596" s="40"/>
    </row>
    <row r="3597" spans="1:14" s="7" customFormat="1" ht="18.75" hidden="1" customHeight="1" thickBot="1" x14ac:dyDescent="0.25">
      <c r="A3597" s="5"/>
      <c r="B3597" s="41" t="s">
        <v>703</v>
      </c>
      <c r="C3597" s="42" t="s">
        <v>1367</v>
      </c>
      <c r="D3597" s="43" t="s">
        <v>2189</v>
      </c>
      <c r="E3597" s="44" t="s">
        <v>2358</v>
      </c>
      <c r="F3597" s="44">
        <v>1</v>
      </c>
      <c r="G3597" s="44" t="s">
        <v>1638</v>
      </c>
      <c r="H3597" s="44">
        <v>1</v>
      </c>
      <c r="I3597" s="44">
        <v>0.25</v>
      </c>
      <c r="J3597" s="63">
        <f t="shared" si="59"/>
        <v>0.25</v>
      </c>
      <c r="K3597" s="45" t="s">
        <v>1372</v>
      </c>
      <c r="L3597" s="45" t="s">
        <v>92</v>
      </c>
      <c r="M3597" s="45" t="s">
        <v>2106</v>
      </c>
      <c r="N3597" s="46"/>
    </row>
    <row r="3598" spans="1:14" s="7" customFormat="1" ht="18.75" hidden="1" customHeight="1" x14ac:dyDescent="0.2">
      <c r="A3598" s="5"/>
      <c r="B3598" s="29" t="s">
        <v>704</v>
      </c>
      <c r="C3598" s="30" t="s">
        <v>1367</v>
      </c>
      <c r="D3598" s="31" t="s">
        <v>2187</v>
      </c>
      <c r="E3598" s="32" t="s">
        <v>2358</v>
      </c>
      <c r="F3598" s="32">
        <v>1</v>
      </c>
      <c r="G3598" s="32" t="s">
        <v>1638</v>
      </c>
      <c r="H3598" s="32">
        <v>1</v>
      </c>
      <c r="I3598" s="32">
        <v>0.25</v>
      </c>
      <c r="J3598" s="61">
        <f t="shared" si="59"/>
        <v>0.25</v>
      </c>
      <c r="K3598" s="33" t="s">
        <v>1372</v>
      </c>
      <c r="L3598" s="33" t="s">
        <v>92</v>
      </c>
      <c r="M3598" s="33" t="s">
        <v>2106</v>
      </c>
      <c r="N3598" s="34"/>
    </row>
    <row r="3599" spans="1:14" s="7" customFormat="1" ht="18.75" hidden="1" customHeight="1" x14ac:dyDescent="0.2">
      <c r="A3599" s="5"/>
      <c r="B3599" s="35" t="s">
        <v>704</v>
      </c>
      <c r="C3599" s="36" t="s">
        <v>1367</v>
      </c>
      <c r="D3599" s="37" t="s">
        <v>2188</v>
      </c>
      <c r="E3599" s="38" t="s">
        <v>2358</v>
      </c>
      <c r="F3599" s="38">
        <v>1</v>
      </c>
      <c r="G3599" s="38" t="s">
        <v>1638</v>
      </c>
      <c r="H3599" s="38">
        <v>2</v>
      </c>
      <c r="I3599" s="38">
        <v>0.5</v>
      </c>
      <c r="J3599" s="62">
        <f t="shared" si="59"/>
        <v>1</v>
      </c>
      <c r="K3599" s="39" t="s">
        <v>1372</v>
      </c>
      <c r="L3599" s="39" t="s">
        <v>92</v>
      </c>
      <c r="M3599" s="39" t="s">
        <v>2106</v>
      </c>
      <c r="N3599" s="40"/>
    </row>
    <row r="3600" spans="1:14" s="7" customFormat="1" ht="18.75" hidden="1" customHeight="1" thickBot="1" x14ac:dyDescent="0.25">
      <c r="A3600" s="5"/>
      <c r="B3600" s="41" t="s">
        <v>704</v>
      </c>
      <c r="C3600" s="42" t="s">
        <v>1367</v>
      </c>
      <c r="D3600" s="43" t="s">
        <v>2189</v>
      </c>
      <c r="E3600" s="44" t="s">
        <v>2358</v>
      </c>
      <c r="F3600" s="44">
        <v>1</v>
      </c>
      <c r="G3600" s="44" t="s">
        <v>1638</v>
      </c>
      <c r="H3600" s="44">
        <v>1</v>
      </c>
      <c r="I3600" s="44">
        <v>0.25</v>
      </c>
      <c r="J3600" s="63">
        <f t="shared" si="59"/>
        <v>0.25</v>
      </c>
      <c r="K3600" s="45" t="s">
        <v>1372</v>
      </c>
      <c r="L3600" s="45" t="s">
        <v>92</v>
      </c>
      <c r="M3600" s="45" t="s">
        <v>2106</v>
      </c>
      <c r="N3600" s="46"/>
    </row>
    <row r="3601" spans="1:14" s="7" customFormat="1" ht="18.75" hidden="1" customHeight="1" x14ac:dyDescent="0.2">
      <c r="A3601" s="5"/>
      <c r="B3601" s="29" t="s">
        <v>705</v>
      </c>
      <c r="C3601" s="30" t="s">
        <v>1367</v>
      </c>
      <c r="D3601" s="31" t="s">
        <v>2187</v>
      </c>
      <c r="E3601" s="32" t="s">
        <v>2358</v>
      </c>
      <c r="F3601" s="32">
        <v>1</v>
      </c>
      <c r="G3601" s="32" t="s">
        <v>1638</v>
      </c>
      <c r="H3601" s="32">
        <v>1</v>
      </c>
      <c r="I3601" s="32">
        <v>0.25</v>
      </c>
      <c r="J3601" s="61">
        <f t="shared" si="59"/>
        <v>0.25</v>
      </c>
      <c r="K3601" s="33" t="s">
        <v>1372</v>
      </c>
      <c r="L3601" s="33" t="s">
        <v>92</v>
      </c>
      <c r="M3601" s="33" t="s">
        <v>2106</v>
      </c>
      <c r="N3601" s="34"/>
    </row>
    <row r="3602" spans="1:14" s="7" customFormat="1" ht="18.75" hidden="1" customHeight="1" x14ac:dyDescent="0.2">
      <c r="A3602" s="5"/>
      <c r="B3602" s="35" t="s">
        <v>705</v>
      </c>
      <c r="C3602" s="36" t="s">
        <v>1367</v>
      </c>
      <c r="D3602" s="37" t="s">
        <v>2188</v>
      </c>
      <c r="E3602" s="38" t="s">
        <v>2358</v>
      </c>
      <c r="F3602" s="38">
        <v>1</v>
      </c>
      <c r="G3602" s="38" t="s">
        <v>1638</v>
      </c>
      <c r="H3602" s="38">
        <v>2</v>
      </c>
      <c r="I3602" s="38">
        <v>0.5</v>
      </c>
      <c r="J3602" s="62">
        <f t="shared" si="59"/>
        <v>1</v>
      </c>
      <c r="K3602" s="39" t="s">
        <v>1372</v>
      </c>
      <c r="L3602" s="39" t="s">
        <v>92</v>
      </c>
      <c r="M3602" s="39" t="s">
        <v>2106</v>
      </c>
      <c r="N3602" s="40"/>
    </row>
    <row r="3603" spans="1:14" s="7" customFormat="1" ht="18.75" hidden="1" customHeight="1" thickBot="1" x14ac:dyDescent="0.25">
      <c r="A3603" s="5"/>
      <c r="B3603" s="41" t="s">
        <v>705</v>
      </c>
      <c r="C3603" s="42" t="s">
        <v>1367</v>
      </c>
      <c r="D3603" s="43" t="s">
        <v>2189</v>
      </c>
      <c r="E3603" s="44" t="s">
        <v>2358</v>
      </c>
      <c r="F3603" s="44">
        <v>1</v>
      </c>
      <c r="G3603" s="44" t="s">
        <v>1638</v>
      </c>
      <c r="H3603" s="44">
        <v>1</v>
      </c>
      <c r="I3603" s="44">
        <v>0.25</v>
      </c>
      <c r="J3603" s="63">
        <f t="shared" si="59"/>
        <v>0.25</v>
      </c>
      <c r="K3603" s="45" t="s">
        <v>1372</v>
      </c>
      <c r="L3603" s="45" t="s">
        <v>92</v>
      </c>
      <c r="M3603" s="45" t="s">
        <v>2106</v>
      </c>
      <c r="N3603" s="46"/>
    </row>
    <row r="3604" spans="1:14" s="7" customFormat="1" ht="18.75" hidden="1" customHeight="1" x14ac:dyDescent="0.2">
      <c r="A3604" s="5"/>
      <c r="B3604" s="29" t="s">
        <v>706</v>
      </c>
      <c r="C3604" s="30" t="s">
        <v>1367</v>
      </c>
      <c r="D3604" s="31" t="s">
        <v>2187</v>
      </c>
      <c r="E3604" s="32" t="s">
        <v>2358</v>
      </c>
      <c r="F3604" s="32">
        <v>1</v>
      </c>
      <c r="G3604" s="32" t="s">
        <v>1638</v>
      </c>
      <c r="H3604" s="32">
        <v>1</v>
      </c>
      <c r="I3604" s="32">
        <v>0.25</v>
      </c>
      <c r="J3604" s="61">
        <f t="shared" si="59"/>
        <v>0.25</v>
      </c>
      <c r="K3604" s="33" t="s">
        <v>1372</v>
      </c>
      <c r="L3604" s="33" t="s">
        <v>92</v>
      </c>
      <c r="M3604" s="33" t="s">
        <v>2106</v>
      </c>
      <c r="N3604" s="34"/>
    </row>
    <row r="3605" spans="1:14" s="7" customFormat="1" ht="18.75" hidden="1" customHeight="1" x14ac:dyDescent="0.2">
      <c r="A3605" s="5"/>
      <c r="B3605" s="35" t="s">
        <v>706</v>
      </c>
      <c r="C3605" s="36" t="s">
        <v>1367</v>
      </c>
      <c r="D3605" s="37" t="s">
        <v>2188</v>
      </c>
      <c r="E3605" s="38" t="s">
        <v>2358</v>
      </c>
      <c r="F3605" s="38">
        <v>1</v>
      </c>
      <c r="G3605" s="38" t="s">
        <v>1638</v>
      </c>
      <c r="H3605" s="38">
        <v>2</v>
      </c>
      <c r="I3605" s="38">
        <v>0.5</v>
      </c>
      <c r="J3605" s="62">
        <f t="shared" si="59"/>
        <v>1</v>
      </c>
      <c r="K3605" s="39" t="s">
        <v>1372</v>
      </c>
      <c r="L3605" s="39" t="s">
        <v>92</v>
      </c>
      <c r="M3605" s="39" t="s">
        <v>2106</v>
      </c>
      <c r="N3605" s="40"/>
    </row>
    <row r="3606" spans="1:14" s="7" customFormat="1" ht="18.75" hidden="1" customHeight="1" thickBot="1" x14ac:dyDescent="0.25">
      <c r="A3606" s="5"/>
      <c r="B3606" s="41" t="s">
        <v>706</v>
      </c>
      <c r="C3606" s="42" t="s">
        <v>1367</v>
      </c>
      <c r="D3606" s="43" t="s">
        <v>2189</v>
      </c>
      <c r="E3606" s="44" t="s">
        <v>2358</v>
      </c>
      <c r="F3606" s="44">
        <v>1</v>
      </c>
      <c r="G3606" s="44" t="s">
        <v>1638</v>
      </c>
      <c r="H3606" s="44">
        <v>1</v>
      </c>
      <c r="I3606" s="44">
        <v>0.25</v>
      </c>
      <c r="J3606" s="63">
        <f t="shared" si="59"/>
        <v>0.25</v>
      </c>
      <c r="K3606" s="45" t="s">
        <v>1372</v>
      </c>
      <c r="L3606" s="45" t="s">
        <v>92</v>
      </c>
      <c r="M3606" s="45" t="s">
        <v>2106</v>
      </c>
      <c r="N3606" s="46"/>
    </row>
    <row r="3607" spans="1:14" s="7" customFormat="1" ht="18.75" hidden="1" customHeight="1" x14ac:dyDescent="0.2">
      <c r="A3607" s="5"/>
      <c r="B3607" s="29" t="s">
        <v>707</v>
      </c>
      <c r="C3607" s="30" t="s">
        <v>1367</v>
      </c>
      <c r="D3607" s="31" t="s">
        <v>2187</v>
      </c>
      <c r="E3607" s="32" t="s">
        <v>2358</v>
      </c>
      <c r="F3607" s="32">
        <v>1</v>
      </c>
      <c r="G3607" s="32" t="s">
        <v>1638</v>
      </c>
      <c r="H3607" s="32">
        <v>1</v>
      </c>
      <c r="I3607" s="32">
        <v>0.25</v>
      </c>
      <c r="J3607" s="61">
        <f t="shared" si="59"/>
        <v>0.25</v>
      </c>
      <c r="K3607" s="33" t="s">
        <v>1372</v>
      </c>
      <c r="L3607" s="33" t="s">
        <v>92</v>
      </c>
      <c r="M3607" s="33" t="s">
        <v>2106</v>
      </c>
      <c r="N3607" s="34"/>
    </row>
    <row r="3608" spans="1:14" s="7" customFormat="1" ht="18.75" hidden="1" customHeight="1" x14ac:dyDescent="0.2">
      <c r="A3608" s="5"/>
      <c r="B3608" s="35" t="s">
        <v>707</v>
      </c>
      <c r="C3608" s="36" t="s">
        <v>1367</v>
      </c>
      <c r="D3608" s="37" t="s">
        <v>2188</v>
      </c>
      <c r="E3608" s="38" t="s">
        <v>2358</v>
      </c>
      <c r="F3608" s="38">
        <v>1</v>
      </c>
      <c r="G3608" s="38" t="s">
        <v>1638</v>
      </c>
      <c r="H3608" s="38">
        <v>2</v>
      </c>
      <c r="I3608" s="38">
        <v>0.5</v>
      </c>
      <c r="J3608" s="62">
        <f t="shared" si="59"/>
        <v>1</v>
      </c>
      <c r="K3608" s="39" t="s">
        <v>1372</v>
      </c>
      <c r="L3608" s="39" t="s">
        <v>92</v>
      </c>
      <c r="M3608" s="39" t="s">
        <v>2106</v>
      </c>
      <c r="N3608" s="40"/>
    </row>
    <row r="3609" spans="1:14" s="7" customFormat="1" ht="18.75" hidden="1" customHeight="1" thickBot="1" x14ac:dyDescent="0.25">
      <c r="A3609" s="5"/>
      <c r="B3609" s="41" t="s">
        <v>707</v>
      </c>
      <c r="C3609" s="42" t="s">
        <v>1367</v>
      </c>
      <c r="D3609" s="43" t="s">
        <v>2189</v>
      </c>
      <c r="E3609" s="44" t="s">
        <v>2358</v>
      </c>
      <c r="F3609" s="44">
        <v>1</v>
      </c>
      <c r="G3609" s="44" t="s">
        <v>1638</v>
      </c>
      <c r="H3609" s="44">
        <v>1</v>
      </c>
      <c r="I3609" s="44">
        <v>0.25</v>
      </c>
      <c r="J3609" s="63">
        <f t="shared" si="59"/>
        <v>0.25</v>
      </c>
      <c r="K3609" s="45" t="s">
        <v>1372</v>
      </c>
      <c r="L3609" s="45" t="s">
        <v>92</v>
      </c>
      <c r="M3609" s="45" t="s">
        <v>2106</v>
      </c>
      <c r="N3609" s="46"/>
    </row>
    <row r="3610" spans="1:14" s="7" customFormat="1" ht="18.75" hidden="1" customHeight="1" x14ac:dyDescent="0.2">
      <c r="A3610" s="5"/>
      <c r="B3610" s="29" t="s">
        <v>708</v>
      </c>
      <c r="C3610" s="30" t="s">
        <v>1367</v>
      </c>
      <c r="D3610" s="31" t="s">
        <v>2187</v>
      </c>
      <c r="E3610" s="32" t="s">
        <v>2358</v>
      </c>
      <c r="F3610" s="32">
        <v>1</v>
      </c>
      <c r="G3610" s="32" t="s">
        <v>1638</v>
      </c>
      <c r="H3610" s="32">
        <v>1</v>
      </c>
      <c r="I3610" s="32">
        <v>0.25</v>
      </c>
      <c r="J3610" s="61">
        <f t="shared" si="59"/>
        <v>0.25</v>
      </c>
      <c r="K3610" s="33" t="s">
        <v>1372</v>
      </c>
      <c r="L3610" s="33" t="s">
        <v>92</v>
      </c>
      <c r="M3610" s="33" t="s">
        <v>2106</v>
      </c>
      <c r="N3610" s="34"/>
    </row>
    <row r="3611" spans="1:14" s="7" customFormat="1" ht="18.75" hidden="1" customHeight="1" x14ac:dyDescent="0.2">
      <c r="A3611" s="5"/>
      <c r="B3611" s="35" t="s">
        <v>708</v>
      </c>
      <c r="C3611" s="36" t="s">
        <v>1367</v>
      </c>
      <c r="D3611" s="37" t="s">
        <v>2188</v>
      </c>
      <c r="E3611" s="38" t="s">
        <v>2358</v>
      </c>
      <c r="F3611" s="38">
        <v>1</v>
      </c>
      <c r="G3611" s="38" t="s">
        <v>1638</v>
      </c>
      <c r="H3611" s="38">
        <v>2</v>
      </c>
      <c r="I3611" s="38">
        <v>0.5</v>
      </c>
      <c r="J3611" s="62">
        <f t="shared" si="59"/>
        <v>1</v>
      </c>
      <c r="K3611" s="39" t="s">
        <v>1372</v>
      </c>
      <c r="L3611" s="39" t="s">
        <v>92</v>
      </c>
      <c r="M3611" s="39" t="s">
        <v>2106</v>
      </c>
      <c r="N3611" s="40"/>
    </row>
    <row r="3612" spans="1:14" s="7" customFormat="1" ht="18.75" hidden="1" customHeight="1" thickBot="1" x14ac:dyDescent="0.25">
      <c r="A3612" s="5"/>
      <c r="B3612" s="41" t="s">
        <v>708</v>
      </c>
      <c r="C3612" s="42" t="s">
        <v>1367</v>
      </c>
      <c r="D3612" s="43" t="s">
        <v>2189</v>
      </c>
      <c r="E3612" s="44" t="s">
        <v>2358</v>
      </c>
      <c r="F3612" s="44">
        <v>1</v>
      </c>
      <c r="G3612" s="44" t="s">
        <v>1638</v>
      </c>
      <c r="H3612" s="44">
        <v>1</v>
      </c>
      <c r="I3612" s="44">
        <v>0.25</v>
      </c>
      <c r="J3612" s="63">
        <f t="shared" ref="J3612:J3675" si="60">F3612*H3612*I3612</f>
        <v>0.25</v>
      </c>
      <c r="K3612" s="45" t="s">
        <v>1372</v>
      </c>
      <c r="L3612" s="45" t="s">
        <v>92</v>
      </c>
      <c r="M3612" s="45" t="s">
        <v>2106</v>
      </c>
      <c r="N3612" s="46"/>
    </row>
    <row r="3613" spans="1:14" s="7" customFormat="1" ht="18.75" hidden="1" customHeight="1" x14ac:dyDescent="0.2">
      <c r="A3613" s="5"/>
      <c r="B3613" s="29" t="s">
        <v>674</v>
      </c>
      <c r="C3613" s="30" t="s">
        <v>1367</v>
      </c>
      <c r="D3613" s="31" t="s">
        <v>2187</v>
      </c>
      <c r="E3613" s="32" t="s">
        <v>2358</v>
      </c>
      <c r="F3613" s="32">
        <v>1</v>
      </c>
      <c r="G3613" s="32" t="s">
        <v>1638</v>
      </c>
      <c r="H3613" s="32">
        <v>1</v>
      </c>
      <c r="I3613" s="32">
        <v>0.25</v>
      </c>
      <c r="J3613" s="61">
        <f t="shared" si="60"/>
        <v>0.25</v>
      </c>
      <c r="K3613" s="33" t="s">
        <v>1372</v>
      </c>
      <c r="L3613" s="33" t="s">
        <v>92</v>
      </c>
      <c r="M3613" s="33" t="s">
        <v>2106</v>
      </c>
      <c r="N3613" s="34"/>
    </row>
    <row r="3614" spans="1:14" s="7" customFormat="1" ht="18.75" hidden="1" customHeight="1" x14ac:dyDescent="0.2">
      <c r="A3614" s="5"/>
      <c r="B3614" s="35" t="s">
        <v>674</v>
      </c>
      <c r="C3614" s="36" t="s">
        <v>1367</v>
      </c>
      <c r="D3614" s="37" t="s">
        <v>2188</v>
      </c>
      <c r="E3614" s="38" t="s">
        <v>2358</v>
      </c>
      <c r="F3614" s="38">
        <v>1</v>
      </c>
      <c r="G3614" s="38" t="s">
        <v>1638</v>
      </c>
      <c r="H3614" s="38">
        <v>2</v>
      </c>
      <c r="I3614" s="38">
        <v>0.5</v>
      </c>
      <c r="J3614" s="62">
        <f t="shared" si="60"/>
        <v>1</v>
      </c>
      <c r="K3614" s="39" t="s">
        <v>1372</v>
      </c>
      <c r="L3614" s="39" t="s">
        <v>92</v>
      </c>
      <c r="M3614" s="39" t="s">
        <v>2106</v>
      </c>
      <c r="N3614" s="40"/>
    </row>
    <row r="3615" spans="1:14" s="7" customFormat="1" ht="18.75" hidden="1" customHeight="1" thickBot="1" x14ac:dyDescent="0.25">
      <c r="A3615" s="5"/>
      <c r="B3615" s="41" t="s">
        <v>674</v>
      </c>
      <c r="C3615" s="42" t="s">
        <v>1367</v>
      </c>
      <c r="D3615" s="43" t="s">
        <v>2189</v>
      </c>
      <c r="E3615" s="44" t="s">
        <v>2358</v>
      </c>
      <c r="F3615" s="44">
        <v>1</v>
      </c>
      <c r="G3615" s="44" t="s">
        <v>1638</v>
      </c>
      <c r="H3615" s="44">
        <v>1</v>
      </c>
      <c r="I3615" s="44">
        <v>0.25</v>
      </c>
      <c r="J3615" s="63">
        <f t="shared" si="60"/>
        <v>0.25</v>
      </c>
      <c r="K3615" s="45" t="s">
        <v>1372</v>
      </c>
      <c r="L3615" s="45" t="s">
        <v>92</v>
      </c>
      <c r="M3615" s="45" t="s">
        <v>2106</v>
      </c>
      <c r="N3615" s="46"/>
    </row>
    <row r="3616" spans="1:14" s="7" customFormat="1" ht="18.75" hidden="1" customHeight="1" x14ac:dyDescent="0.2">
      <c r="A3616" s="5"/>
      <c r="B3616" s="29" t="s">
        <v>709</v>
      </c>
      <c r="C3616" s="30" t="s">
        <v>1367</v>
      </c>
      <c r="D3616" s="31" t="s">
        <v>2187</v>
      </c>
      <c r="E3616" s="32" t="s">
        <v>2358</v>
      </c>
      <c r="F3616" s="32">
        <v>1</v>
      </c>
      <c r="G3616" s="32" t="s">
        <v>1638</v>
      </c>
      <c r="H3616" s="32">
        <v>1</v>
      </c>
      <c r="I3616" s="32">
        <v>0.25</v>
      </c>
      <c r="J3616" s="61">
        <f t="shared" si="60"/>
        <v>0.25</v>
      </c>
      <c r="K3616" s="33" t="s">
        <v>1372</v>
      </c>
      <c r="L3616" s="33" t="s">
        <v>92</v>
      </c>
      <c r="M3616" s="33" t="s">
        <v>2106</v>
      </c>
      <c r="N3616" s="34"/>
    </row>
    <row r="3617" spans="1:14" s="7" customFormat="1" ht="18.75" hidden="1" customHeight="1" x14ac:dyDescent="0.2">
      <c r="A3617" s="5"/>
      <c r="B3617" s="35" t="s">
        <v>709</v>
      </c>
      <c r="C3617" s="36" t="s">
        <v>1367</v>
      </c>
      <c r="D3617" s="37" t="s">
        <v>2188</v>
      </c>
      <c r="E3617" s="38" t="s">
        <v>2358</v>
      </c>
      <c r="F3617" s="38">
        <v>1</v>
      </c>
      <c r="G3617" s="38" t="s">
        <v>1638</v>
      </c>
      <c r="H3617" s="38">
        <v>2</v>
      </c>
      <c r="I3617" s="38">
        <v>0.5</v>
      </c>
      <c r="J3617" s="62">
        <f t="shared" si="60"/>
        <v>1</v>
      </c>
      <c r="K3617" s="39" t="s">
        <v>1372</v>
      </c>
      <c r="L3617" s="39" t="s">
        <v>92</v>
      </c>
      <c r="M3617" s="39" t="s">
        <v>2106</v>
      </c>
      <c r="N3617" s="40"/>
    </row>
    <row r="3618" spans="1:14" s="7" customFormat="1" ht="18.75" hidden="1" customHeight="1" thickBot="1" x14ac:dyDescent="0.25">
      <c r="A3618" s="5"/>
      <c r="B3618" s="41" t="s">
        <v>709</v>
      </c>
      <c r="C3618" s="42" t="s">
        <v>1367</v>
      </c>
      <c r="D3618" s="43" t="s">
        <v>2189</v>
      </c>
      <c r="E3618" s="44" t="s">
        <v>2358</v>
      </c>
      <c r="F3618" s="44">
        <v>1</v>
      </c>
      <c r="G3618" s="44" t="s">
        <v>1638</v>
      </c>
      <c r="H3618" s="44">
        <v>1</v>
      </c>
      <c r="I3618" s="44">
        <v>0.25</v>
      </c>
      <c r="J3618" s="63">
        <f t="shared" si="60"/>
        <v>0.25</v>
      </c>
      <c r="K3618" s="45" t="s">
        <v>1372</v>
      </c>
      <c r="L3618" s="45" t="s">
        <v>92</v>
      </c>
      <c r="M3618" s="45" t="s">
        <v>2106</v>
      </c>
      <c r="N3618" s="46"/>
    </row>
    <row r="3619" spans="1:14" s="7" customFormat="1" ht="18.75" hidden="1" customHeight="1" x14ac:dyDescent="0.2">
      <c r="A3619" s="5"/>
      <c r="B3619" s="29" t="s">
        <v>710</v>
      </c>
      <c r="C3619" s="30" t="s">
        <v>1367</v>
      </c>
      <c r="D3619" s="31" t="s">
        <v>2187</v>
      </c>
      <c r="E3619" s="32" t="s">
        <v>2358</v>
      </c>
      <c r="F3619" s="32">
        <v>1</v>
      </c>
      <c r="G3619" s="32" t="s">
        <v>1638</v>
      </c>
      <c r="H3619" s="32">
        <v>1</v>
      </c>
      <c r="I3619" s="32">
        <v>0.25</v>
      </c>
      <c r="J3619" s="61">
        <f t="shared" si="60"/>
        <v>0.25</v>
      </c>
      <c r="K3619" s="33" t="s">
        <v>1372</v>
      </c>
      <c r="L3619" s="33" t="s">
        <v>92</v>
      </c>
      <c r="M3619" s="33" t="s">
        <v>2106</v>
      </c>
      <c r="N3619" s="34"/>
    </row>
    <row r="3620" spans="1:14" s="7" customFormat="1" ht="18.75" hidden="1" customHeight="1" x14ac:dyDescent="0.2">
      <c r="A3620" s="5"/>
      <c r="B3620" s="35" t="s">
        <v>710</v>
      </c>
      <c r="C3620" s="36" t="s">
        <v>1367</v>
      </c>
      <c r="D3620" s="37" t="s">
        <v>2188</v>
      </c>
      <c r="E3620" s="38" t="s">
        <v>2358</v>
      </c>
      <c r="F3620" s="38">
        <v>1</v>
      </c>
      <c r="G3620" s="38" t="s">
        <v>1638</v>
      </c>
      <c r="H3620" s="38">
        <v>2</v>
      </c>
      <c r="I3620" s="38">
        <v>0.5</v>
      </c>
      <c r="J3620" s="62">
        <f t="shared" si="60"/>
        <v>1</v>
      </c>
      <c r="K3620" s="39" t="s">
        <v>1372</v>
      </c>
      <c r="L3620" s="39" t="s">
        <v>92</v>
      </c>
      <c r="M3620" s="39" t="s">
        <v>2106</v>
      </c>
      <c r="N3620" s="40"/>
    </row>
    <row r="3621" spans="1:14" s="7" customFormat="1" ht="18.75" hidden="1" customHeight="1" thickBot="1" x14ac:dyDescent="0.25">
      <c r="A3621" s="5"/>
      <c r="B3621" s="41" t="s">
        <v>710</v>
      </c>
      <c r="C3621" s="42" t="s">
        <v>1367</v>
      </c>
      <c r="D3621" s="43" t="s">
        <v>2189</v>
      </c>
      <c r="E3621" s="44" t="s">
        <v>2358</v>
      </c>
      <c r="F3621" s="44">
        <v>1</v>
      </c>
      <c r="G3621" s="44" t="s">
        <v>1638</v>
      </c>
      <c r="H3621" s="44">
        <v>1</v>
      </c>
      <c r="I3621" s="44">
        <v>0.25</v>
      </c>
      <c r="J3621" s="63">
        <f t="shared" si="60"/>
        <v>0.25</v>
      </c>
      <c r="K3621" s="45" t="s">
        <v>1372</v>
      </c>
      <c r="L3621" s="45" t="s">
        <v>92</v>
      </c>
      <c r="M3621" s="45" t="s">
        <v>2106</v>
      </c>
      <c r="N3621" s="46"/>
    </row>
    <row r="3622" spans="1:14" s="7" customFormat="1" ht="18.75" hidden="1" customHeight="1" x14ac:dyDescent="0.2">
      <c r="A3622" s="5"/>
      <c r="B3622" s="29" t="s">
        <v>711</v>
      </c>
      <c r="C3622" s="30" t="s">
        <v>1367</v>
      </c>
      <c r="D3622" s="31" t="s">
        <v>2187</v>
      </c>
      <c r="E3622" s="32" t="s">
        <v>2358</v>
      </c>
      <c r="F3622" s="32">
        <v>1</v>
      </c>
      <c r="G3622" s="32" t="s">
        <v>1638</v>
      </c>
      <c r="H3622" s="32">
        <v>1</v>
      </c>
      <c r="I3622" s="32">
        <v>0.25</v>
      </c>
      <c r="J3622" s="61">
        <f t="shared" si="60"/>
        <v>0.25</v>
      </c>
      <c r="K3622" s="33" t="s">
        <v>1372</v>
      </c>
      <c r="L3622" s="33" t="s">
        <v>92</v>
      </c>
      <c r="M3622" s="33" t="s">
        <v>2106</v>
      </c>
      <c r="N3622" s="34"/>
    </row>
    <row r="3623" spans="1:14" s="7" customFormat="1" ht="18.75" hidden="1" customHeight="1" x14ac:dyDescent="0.2">
      <c r="A3623" s="5"/>
      <c r="B3623" s="35" t="s">
        <v>711</v>
      </c>
      <c r="C3623" s="36" t="s">
        <v>1367</v>
      </c>
      <c r="D3623" s="37" t="s">
        <v>2188</v>
      </c>
      <c r="E3623" s="38" t="s">
        <v>2358</v>
      </c>
      <c r="F3623" s="38">
        <v>1</v>
      </c>
      <c r="G3623" s="38" t="s">
        <v>1638</v>
      </c>
      <c r="H3623" s="38">
        <v>2</v>
      </c>
      <c r="I3623" s="38">
        <v>0.5</v>
      </c>
      <c r="J3623" s="62">
        <f t="shared" si="60"/>
        <v>1</v>
      </c>
      <c r="K3623" s="39" t="s">
        <v>1372</v>
      </c>
      <c r="L3623" s="39" t="s">
        <v>92</v>
      </c>
      <c r="M3623" s="39" t="s">
        <v>2106</v>
      </c>
      <c r="N3623" s="40"/>
    </row>
    <row r="3624" spans="1:14" s="7" customFormat="1" ht="18.75" hidden="1" customHeight="1" thickBot="1" x14ac:dyDescent="0.25">
      <c r="A3624" s="5"/>
      <c r="B3624" s="41" t="s">
        <v>711</v>
      </c>
      <c r="C3624" s="42" t="s">
        <v>1367</v>
      </c>
      <c r="D3624" s="43" t="s">
        <v>2189</v>
      </c>
      <c r="E3624" s="44" t="s">
        <v>2358</v>
      </c>
      <c r="F3624" s="44">
        <v>1</v>
      </c>
      <c r="G3624" s="44" t="s">
        <v>1638</v>
      </c>
      <c r="H3624" s="44">
        <v>1</v>
      </c>
      <c r="I3624" s="44">
        <v>0.25</v>
      </c>
      <c r="J3624" s="63">
        <f t="shared" si="60"/>
        <v>0.25</v>
      </c>
      <c r="K3624" s="45" t="s">
        <v>1372</v>
      </c>
      <c r="L3624" s="45" t="s">
        <v>92</v>
      </c>
      <c r="M3624" s="45" t="s">
        <v>2106</v>
      </c>
      <c r="N3624" s="46"/>
    </row>
    <row r="3625" spans="1:14" s="7" customFormat="1" ht="18.75" hidden="1" customHeight="1" x14ac:dyDescent="0.2">
      <c r="A3625" s="5"/>
      <c r="B3625" s="29" t="s">
        <v>693</v>
      </c>
      <c r="C3625" s="30" t="s">
        <v>1507</v>
      </c>
      <c r="D3625" s="31" t="s">
        <v>2187</v>
      </c>
      <c r="E3625" s="32" t="s">
        <v>2358</v>
      </c>
      <c r="F3625" s="32">
        <v>1</v>
      </c>
      <c r="G3625" s="32" t="s">
        <v>1638</v>
      </c>
      <c r="H3625" s="32">
        <v>1</v>
      </c>
      <c r="I3625" s="32">
        <v>0.25</v>
      </c>
      <c r="J3625" s="61">
        <f t="shared" si="60"/>
        <v>0.25</v>
      </c>
      <c r="K3625" s="33" t="s">
        <v>1372</v>
      </c>
      <c r="L3625" s="33" t="s">
        <v>92</v>
      </c>
      <c r="M3625" s="33" t="s">
        <v>2106</v>
      </c>
      <c r="N3625" s="34"/>
    </row>
    <row r="3626" spans="1:14" s="7" customFormat="1" ht="18.75" hidden="1" customHeight="1" x14ac:dyDescent="0.2">
      <c r="A3626" s="5"/>
      <c r="B3626" s="35" t="s">
        <v>693</v>
      </c>
      <c r="C3626" s="36" t="s">
        <v>1507</v>
      </c>
      <c r="D3626" s="37" t="s">
        <v>2188</v>
      </c>
      <c r="E3626" s="38" t="s">
        <v>2358</v>
      </c>
      <c r="F3626" s="38">
        <v>1</v>
      </c>
      <c r="G3626" s="38" t="s">
        <v>1638</v>
      </c>
      <c r="H3626" s="38">
        <v>2</v>
      </c>
      <c r="I3626" s="38">
        <v>0.5</v>
      </c>
      <c r="J3626" s="62">
        <f t="shared" si="60"/>
        <v>1</v>
      </c>
      <c r="K3626" s="39" t="s">
        <v>1372</v>
      </c>
      <c r="L3626" s="39" t="s">
        <v>92</v>
      </c>
      <c r="M3626" s="39" t="s">
        <v>2106</v>
      </c>
      <c r="N3626" s="40"/>
    </row>
    <row r="3627" spans="1:14" s="7" customFormat="1" ht="18.75" hidden="1" customHeight="1" thickBot="1" x14ac:dyDescent="0.25">
      <c r="A3627" s="5"/>
      <c r="B3627" s="41" t="s">
        <v>693</v>
      </c>
      <c r="C3627" s="42" t="s">
        <v>1507</v>
      </c>
      <c r="D3627" s="43" t="s">
        <v>2189</v>
      </c>
      <c r="E3627" s="44" t="s">
        <v>2358</v>
      </c>
      <c r="F3627" s="44">
        <v>1</v>
      </c>
      <c r="G3627" s="44" t="s">
        <v>1638</v>
      </c>
      <c r="H3627" s="44">
        <v>1</v>
      </c>
      <c r="I3627" s="44">
        <v>0.25</v>
      </c>
      <c r="J3627" s="63">
        <f t="shared" si="60"/>
        <v>0.25</v>
      </c>
      <c r="K3627" s="45" t="s">
        <v>1372</v>
      </c>
      <c r="L3627" s="45" t="s">
        <v>92</v>
      </c>
      <c r="M3627" s="45" t="s">
        <v>2106</v>
      </c>
      <c r="N3627" s="46"/>
    </row>
    <row r="3628" spans="1:14" s="7" customFormat="1" ht="18.75" hidden="1" customHeight="1" x14ac:dyDescent="0.2">
      <c r="A3628" s="5"/>
      <c r="B3628" s="29" t="s">
        <v>694</v>
      </c>
      <c r="C3628" s="30" t="s">
        <v>1507</v>
      </c>
      <c r="D3628" s="31" t="s">
        <v>2187</v>
      </c>
      <c r="E3628" s="32" t="s">
        <v>2358</v>
      </c>
      <c r="F3628" s="32">
        <v>1</v>
      </c>
      <c r="G3628" s="32" t="s">
        <v>1638</v>
      </c>
      <c r="H3628" s="32">
        <v>1</v>
      </c>
      <c r="I3628" s="32">
        <v>0.25</v>
      </c>
      <c r="J3628" s="61">
        <f t="shared" si="60"/>
        <v>0.25</v>
      </c>
      <c r="K3628" s="33" t="s">
        <v>1372</v>
      </c>
      <c r="L3628" s="33" t="s">
        <v>92</v>
      </c>
      <c r="M3628" s="33" t="s">
        <v>2106</v>
      </c>
      <c r="N3628" s="34"/>
    </row>
    <row r="3629" spans="1:14" s="7" customFormat="1" ht="18.75" hidden="1" customHeight="1" x14ac:dyDescent="0.2">
      <c r="A3629" s="5"/>
      <c r="B3629" s="35" t="s">
        <v>694</v>
      </c>
      <c r="C3629" s="36" t="s">
        <v>1507</v>
      </c>
      <c r="D3629" s="37" t="s">
        <v>2188</v>
      </c>
      <c r="E3629" s="38" t="s">
        <v>2358</v>
      </c>
      <c r="F3629" s="38">
        <v>1</v>
      </c>
      <c r="G3629" s="38" t="s">
        <v>1638</v>
      </c>
      <c r="H3629" s="38">
        <v>2</v>
      </c>
      <c r="I3629" s="38">
        <v>0.5</v>
      </c>
      <c r="J3629" s="62">
        <f t="shared" si="60"/>
        <v>1</v>
      </c>
      <c r="K3629" s="39" t="s">
        <v>1372</v>
      </c>
      <c r="L3629" s="39" t="s">
        <v>92</v>
      </c>
      <c r="M3629" s="39" t="s">
        <v>2106</v>
      </c>
      <c r="N3629" s="40"/>
    </row>
    <row r="3630" spans="1:14" s="7" customFormat="1" ht="18.75" hidden="1" customHeight="1" thickBot="1" x14ac:dyDescent="0.25">
      <c r="A3630" s="5"/>
      <c r="B3630" s="41" t="s">
        <v>694</v>
      </c>
      <c r="C3630" s="42" t="s">
        <v>1507</v>
      </c>
      <c r="D3630" s="43" t="s">
        <v>2189</v>
      </c>
      <c r="E3630" s="44" t="s">
        <v>2358</v>
      </c>
      <c r="F3630" s="44">
        <v>1</v>
      </c>
      <c r="G3630" s="44" t="s">
        <v>1638</v>
      </c>
      <c r="H3630" s="44">
        <v>1</v>
      </c>
      <c r="I3630" s="44">
        <v>0.25</v>
      </c>
      <c r="J3630" s="63">
        <f t="shared" si="60"/>
        <v>0.25</v>
      </c>
      <c r="K3630" s="45" t="s">
        <v>1372</v>
      </c>
      <c r="L3630" s="45" t="s">
        <v>92</v>
      </c>
      <c r="M3630" s="45" t="s">
        <v>2106</v>
      </c>
      <c r="N3630" s="46"/>
    </row>
    <row r="3631" spans="1:14" s="7" customFormat="1" ht="18.75" hidden="1" customHeight="1" x14ac:dyDescent="0.2">
      <c r="A3631" s="5"/>
      <c r="B3631" s="29" t="s">
        <v>706</v>
      </c>
      <c r="C3631" s="30" t="s">
        <v>1507</v>
      </c>
      <c r="D3631" s="31" t="s">
        <v>2187</v>
      </c>
      <c r="E3631" s="32" t="s">
        <v>2358</v>
      </c>
      <c r="F3631" s="32">
        <v>1</v>
      </c>
      <c r="G3631" s="32" t="s">
        <v>1638</v>
      </c>
      <c r="H3631" s="32">
        <v>1</v>
      </c>
      <c r="I3631" s="32">
        <v>0.25</v>
      </c>
      <c r="J3631" s="61">
        <f t="shared" si="60"/>
        <v>0.25</v>
      </c>
      <c r="K3631" s="33" t="s">
        <v>1372</v>
      </c>
      <c r="L3631" s="33" t="s">
        <v>92</v>
      </c>
      <c r="M3631" s="33" t="s">
        <v>2106</v>
      </c>
      <c r="N3631" s="34"/>
    </row>
    <row r="3632" spans="1:14" s="7" customFormat="1" ht="18.75" hidden="1" customHeight="1" x14ac:dyDescent="0.2">
      <c r="A3632" s="5"/>
      <c r="B3632" s="35" t="s">
        <v>706</v>
      </c>
      <c r="C3632" s="36" t="s">
        <v>1507</v>
      </c>
      <c r="D3632" s="37" t="s">
        <v>2188</v>
      </c>
      <c r="E3632" s="38" t="s">
        <v>2358</v>
      </c>
      <c r="F3632" s="38">
        <v>1</v>
      </c>
      <c r="G3632" s="38" t="s">
        <v>1638</v>
      </c>
      <c r="H3632" s="38">
        <v>2</v>
      </c>
      <c r="I3632" s="38">
        <v>0.5</v>
      </c>
      <c r="J3632" s="62">
        <f t="shared" si="60"/>
        <v>1</v>
      </c>
      <c r="K3632" s="39" t="s">
        <v>1372</v>
      </c>
      <c r="L3632" s="39" t="s">
        <v>92</v>
      </c>
      <c r="M3632" s="39" t="s">
        <v>2106</v>
      </c>
      <c r="N3632" s="40"/>
    </row>
    <row r="3633" spans="1:14" s="7" customFormat="1" ht="18.75" hidden="1" customHeight="1" thickBot="1" x14ac:dyDescent="0.25">
      <c r="A3633" s="5"/>
      <c r="B3633" s="41" t="s">
        <v>706</v>
      </c>
      <c r="C3633" s="42" t="s">
        <v>1507</v>
      </c>
      <c r="D3633" s="43" t="s">
        <v>2189</v>
      </c>
      <c r="E3633" s="44" t="s">
        <v>2358</v>
      </c>
      <c r="F3633" s="44">
        <v>1</v>
      </c>
      <c r="G3633" s="44" t="s">
        <v>1638</v>
      </c>
      <c r="H3633" s="44">
        <v>1</v>
      </c>
      <c r="I3633" s="44">
        <v>0.25</v>
      </c>
      <c r="J3633" s="63">
        <f t="shared" si="60"/>
        <v>0.25</v>
      </c>
      <c r="K3633" s="45" t="s">
        <v>1372</v>
      </c>
      <c r="L3633" s="45" t="s">
        <v>92</v>
      </c>
      <c r="M3633" s="45" t="s">
        <v>2106</v>
      </c>
      <c r="N3633" s="46"/>
    </row>
    <row r="3634" spans="1:14" s="7" customFormat="1" ht="18.75" hidden="1" customHeight="1" x14ac:dyDescent="0.2">
      <c r="A3634" s="5"/>
      <c r="B3634" s="29" t="s">
        <v>712</v>
      </c>
      <c r="C3634" s="30" t="s">
        <v>1507</v>
      </c>
      <c r="D3634" s="31" t="s">
        <v>2187</v>
      </c>
      <c r="E3634" s="32" t="s">
        <v>2358</v>
      </c>
      <c r="F3634" s="32">
        <v>1</v>
      </c>
      <c r="G3634" s="32" t="s">
        <v>1638</v>
      </c>
      <c r="H3634" s="32">
        <v>1</v>
      </c>
      <c r="I3634" s="32">
        <v>0.25</v>
      </c>
      <c r="J3634" s="61">
        <f t="shared" si="60"/>
        <v>0.25</v>
      </c>
      <c r="K3634" s="33" t="s">
        <v>1372</v>
      </c>
      <c r="L3634" s="33" t="s">
        <v>92</v>
      </c>
      <c r="M3634" s="33" t="s">
        <v>2106</v>
      </c>
      <c r="N3634" s="34"/>
    </row>
    <row r="3635" spans="1:14" s="7" customFormat="1" ht="18.75" hidden="1" customHeight="1" x14ac:dyDescent="0.2">
      <c r="A3635" s="5"/>
      <c r="B3635" s="35" t="s">
        <v>712</v>
      </c>
      <c r="C3635" s="36" t="s">
        <v>1507</v>
      </c>
      <c r="D3635" s="37" t="s">
        <v>2188</v>
      </c>
      <c r="E3635" s="38" t="s">
        <v>2358</v>
      </c>
      <c r="F3635" s="38">
        <v>1</v>
      </c>
      <c r="G3635" s="38" t="s">
        <v>1638</v>
      </c>
      <c r="H3635" s="38">
        <v>2</v>
      </c>
      <c r="I3635" s="38">
        <v>0.5</v>
      </c>
      <c r="J3635" s="62">
        <f t="shared" si="60"/>
        <v>1</v>
      </c>
      <c r="K3635" s="39" t="s">
        <v>1372</v>
      </c>
      <c r="L3635" s="39" t="s">
        <v>92</v>
      </c>
      <c r="M3635" s="39" t="s">
        <v>2106</v>
      </c>
      <c r="N3635" s="40"/>
    </row>
    <row r="3636" spans="1:14" s="7" customFormat="1" ht="18.75" hidden="1" customHeight="1" thickBot="1" x14ac:dyDescent="0.25">
      <c r="A3636" s="5"/>
      <c r="B3636" s="41" t="s">
        <v>712</v>
      </c>
      <c r="C3636" s="42" t="s">
        <v>1507</v>
      </c>
      <c r="D3636" s="43" t="s">
        <v>2189</v>
      </c>
      <c r="E3636" s="44" t="s">
        <v>2358</v>
      </c>
      <c r="F3636" s="44">
        <v>1</v>
      </c>
      <c r="G3636" s="44" t="s">
        <v>1638</v>
      </c>
      <c r="H3636" s="44">
        <v>1</v>
      </c>
      <c r="I3636" s="44">
        <v>0.25</v>
      </c>
      <c r="J3636" s="63">
        <f t="shared" si="60"/>
        <v>0.25</v>
      </c>
      <c r="K3636" s="45" t="s">
        <v>1372</v>
      </c>
      <c r="L3636" s="45" t="s">
        <v>92</v>
      </c>
      <c r="M3636" s="45" t="s">
        <v>2106</v>
      </c>
      <c r="N3636" s="46"/>
    </row>
    <row r="3637" spans="1:14" s="7" customFormat="1" ht="18.75" hidden="1" customHeight="1" x14ac:dyDescent="0.2">
      <c r="A3637" s="5"/>
      <c r="B3637" s="29" t="s">
        <v>713</v>
      </c>
      <c r="C3637" s="30" t="s">
        <v>1507</v>
      </c>
      <c r="D3637" s="31" t="s">
        <v>2187</v>
      </c>
      <c r="E3637" s="32" t="s">
        <v>2358</v>
      </c>
      <c r="F3637" s="32">
        <v>1</v>
      </c>
      <c r="G3637" s="32" t="s">
        <v>1638</v>
      </c>
      <c r="H3637" s="32">
        <v>1</v>
      </c>
      <c r="I3637" s="32">
        <v>0.25</v>
      </c>
      <c r="J3637" s="61">
        <f t="shared" si="60"/>
        <v>0.25</v>
      </c>
      <c r="K3637" s="33" t="s">
        <v>1372</v>
      </c>
      <c r="L3637" s="33" t="s">
        <v>92</v>
      </c>
      <c r="M3637" s="33" t="s">
        <v>2106</v>
      </c>
      <c r="N3637" s="34"/>
    </row>
    <row r="3638" spans="1:14" s="7" customFormat="1" ht="18.75" hidden="1" customHeight="1" x14ac:dyDescent="0.2">
      <c r="A3638" s="5"/>
      <c r="B3638" s="35" t="s">
        <v>713</v>
      </c>
      <c r="C3638" s="36" t="s">
        <v>1507</v>
      </c>
      <c r="D3638" s="37" t="s">
        <v>2188</v>
      </c>
      <c r="E3638" s="38" t="s">
        <v>2358</v>
      </c>
      <c r="F3638" s="38">
        <v>1</v>
      </c>
      <c r="G3638" s="38" t="s">
        <v>1638</v>
      </c>
      <c r="H3638" s="38">
        <v>2</v>
      </c>
      <c r="I3638" s="38">
        <v>0.5</v>
      </c>
      <c r="J3638" s="62">
        <f t="shared" si="60"/>
        <v>1</v>
      </c>
      <c r="K3638" s="39" t="s">
        <v>1372</v>
      </c>
      <c r="L3638" s="39" t="s">
        <v>92</v>
      </c>
      <c r="M3638" s="39" t="s">
        <v>2106</v>
      </c>
      <c r="N3638" s="40"/>
    </row>
    <row r="3639" spans="1:14" s="7" customFormat="1" ht="18.75" hidden="1" customHeight="1" thickBot="1" x14ac:dyDescent="0.25">
      <c r="A3639" s="5"/>
      <c r="B3639" s="41" t="s">
        <v>713</v>
      </c>
      <c r="C3639" s="42" t="s">
        <v>1507</v>
      </c>
      <c r="D3639" s="43" t="s">
        <v>2189</v>
      </c>
      <c r="E3639" s="44" t="s">
        <v>2358</v>
      </c>
      <c r="F3639" s="44">
        <v>1</v>
      </c>
      <c r="G3639" s="44" t="s">
        <v>1638</v>
      </c>
      <c r="H3639" s="44">
        <v>1</v>
      </c>
      <c r="I3639" s="44">
        <v>0.25</v>
      </c>
      <c r="J3639" s="63">
        <f t="shared" si="60"/>
        <v>0.25</v>
      </c>
      <c r="K3639" s="45" t="s">
        <v>1372</v>
      </c>
      <c r="L3639" s="45" t="s">
        <v>92</v>
      </c>
      <c r="M3639" s="45" t="s">
        <v>2106</v>
      </c>
      <c r="N3639" s="46"/>
    </row>
    <row r="3640" spans="1:14" s="7" customFormat="1" ht="18.75" hidden="1" customHeight="1" x14ac:dyDescent="0.2">
      <c r="A3640" s="5"/>
      <c r="B3640" s="29" t="s">
        <v>714</v>
      </c>
      <c r="C3640" s="30" t="s">
        <v>1507</v>
      </c>
      <c r="D3640" s="31" t="s">
        <v>2187</v>
      </c>
      <c r="E3640" s="32" t="s">
        <v>2358</v>
      </c>
      <c r="F3640" s="32">
        <v>1</v>
      </c>
      <c r="G3640" s="32" t="s">
        <v>1638</v>
      </c>
      <c r="H3640" s="32">
        <v>1</v>
      </c>
      <c r="I3640" s="32">
        <v>0.25</v>
      </c>
      <c r="J3640" s="61">
        <f t="shared" si="60"/>
        <v>0.25</v>
      </c>
      <c r="K3640" s="33" t="s">
        <v>1372</v>
      </c>
      <c r="L3640" s="33" t="s">
        <v>92</v>
      </c>
      <c r="M3640" s="33" t="s">
        <v>2106</v>
      </c>
      <c r="N3640" s="34"/>
    </row>
    <row r="3641" spans="1:14" s="7" customFormat="1" ht="18.75" hidden="1" customHeight="1" x14ac:dyDescent="0.2">
      <c r="A3641" s="5"/>
      <c r="B3641" s="35" t="s">
        <v>714</v>
      </c>
      <c r="C3641" s="36" t="s">
        <v>1507</v>
      </c>
      <c r="D3641" s="37" t="s">
        <v>2188</v>
      </c>
      <c r="E3641" s="38" t="s">
        <v>2358</v>
      </c>
      <c r="F3641" s="38">
        <v>1</v>
      </c>
      <c r="G3641" s="38" t="s">
        <v>1638</v>
      </c>
      <c r="H3641" s="38">
        <v>2</v>
      </c>
      <c r="I3641" s="38">
        <v>0.5</v>
      </c>
      <c r="J3641" s="62">
        <f t="shared" si="60"/>
        <v>1</v>
      </c>
      <c r="K3641" s="39" t="s">
        <v>1372</v>
      </c>
      <c r="L3641" s="39" t="s">
        <v>92</v>
      </c>
      <c r="M3641" s="39" t="s">
        <v>2106</v>
      </c>
      <c r="N3641" s="40"/>
    </row>
    <row r="3642" spans="1:14" s="7" customFormat="1" ht="18.75" hidden="1" customHeight="1" thickBot="1" x14ac:dyDescent="0.25">
      <c r="A3642" s="5"/>
      <c r="B3642" s="41" t="s">
        <v>714</v>
      </c>
      <c r="C3642" s="42" t="s">
        <v>1507</v>
      </c>
      <c r="D3642" s="43" t="s">
        <v>2189</v>
      </c>
      <c r="E3642" s="44" t="s">
        <v>2358</v>
      </c>
      <c r="F3642" s="44">
        <v>1</v>
      </c>
      <c r="G3642" s="44" t="s">
        <v>1638</v>
      </c>
      <c r="H3642" s="44">
        <v>1</v>
      </c>
      <c r="I3642" s="44">
        <v>0.25</v>
      </c>
      <c r="J3642" s="63">
        <f t="shared" si="60"/>
        <v>0.25</v>
      </c>
      <c r="K3642" s="45" t="s">
        <v>1372</v>
      </c>
      <c r="L3642" s="45" t="s">
        <v>92</v>
      </c>
      <c r="M3642" s="45" t="s">
        <v>2106</v>
      </c>
      <c r="N3642" s="46"/>
    </row>
    <row r="3643" spans="1:14" s="7" customFormat="1" ht="18.75" hidden="1" customHeight="1" x14ac:dyDescent="0.2">
      <c r="A3643" s="5"/>
      <c r="B3643" s="29" t="s">
        <v>715</v>
      </c>
      <c r="C3643" s="30" t="s">
        <v>1507</v>
      </c>
      <c r="D3643" s="31" t="s">
        <v>2187</v>
      </c>
      <c r="E3643" s="32" t="s">
        <v>2358</v>
      </c>
      <c r="F3643" s="32">
        <v>1</v>
      </c>
      <c r="G3643" s="32" t="s">
        <v>1638</v>
      </c>
      <c r="H3643" s="32">
        <v>1</v>
      </c>
      <c r="I3643" s="32">
        <v>0.25</v>
      </c>
      <c r="J3643" s="61">
        <f t="shared" si="60"/>
        <v>0.25</v>
      </c>
      <c r="K3643" s="33" t="s">
        <v>1372</v>
      </c>
      <c r="L3643" s="33" t="s">
        <v>92</v>
      </c>
      <c r="M3643" s="33" t="s">
        <v>2106</v>
      </c>
      <c r="N3643" s="34"/>
    </row>
    <row r="3644" spans="1:14" s="7" customFormat="1" ht="18.75" hidden="1" customHeight="1" x14ac:dyDescent="0.2">
      <c r="A3644" s="5"/>
      <c r="B3644" s="35" t="s">
        <v>715</v>
      </c>
      <c r="C3644" s="36" t="s">
        <v>1507</v>
      </c>
      <c r="D3644" s="37" t="s">
        <v>2188</v>
      </c>
      <c r="E3644" s="38" t="s">
        <v>2358</v>
      </c>
      <c r="F3644" s="38">
        <v>1</v>
      </c>
      <c r="G3644" s="38" t="s">
        <v>1638</v>
      </c>
      <c r="H3644" s="38">
        <v>2</v>
      </c>
      <c r="I3644" s="38">
        <v>0.5</v>
      </c>
      <c r="J3644" s="62">
        <f t="shared" si="60"/>
        <v>1</v>
      </c>
      <c r="K3644" s="39" t="s">
        <v>1372</v>
      </c>
      <c r="L3644" s="39" t="s">
        <v>92</v>
      </c>
      <c r="M3644" s="39" t="s">
        <v>2106</v>
      </c>
      <c r="N3644" s="40"/>
    </row>
    <row r="3645" spans="1:14" s="7" customFormat="1" ht="18.75" hidden="1" customHeight="1" thickBot="1" x14ac:dyDescent="0.25">
      <c r="A3645" s="5"/>
      <c r="B3645" s="41" t="s">
        <v>715</v>
      </c>
      <c r="C3645" s="42" t="s">
        <v>1507</v>
      </c>
      <c r="D3645" s="43" t="s">
        <v>2189</v>
      </c>
      <c r="E3645" s="44" t="s">
        <v>2358</v>
      </c>
      <c r="F3645" s="44">
        <v>1</v>
      </c>
      <c r="G3645" s="44" t="s">
        <v>1638</v>
      </c>
      <c r="H3645" s="44">
        <v>1</v>
      </c>
      <c r="I3645" s="44">
        <v>0.25</v>
      </c>
      <c r="J3645" s="63">
        <f t="shared" si="60"/>
        <v>0.25</v>
      </c>
      <c r="K3645" s="45" t="s">
        <v>1372</v>
      </c>
      <c r="L3645" s="45" t="s">
        <v>92</v>
      </c>
      <c r="M3645" s="45" t="s">
        <v>2106</v>
      </c>
      <c r="N3645" s="46"/>
    </row>
    <row r="3646" spans="1:14" s="7" customFormat="1" ht="18.75" hidden="1" customHeight="1" x14ac:dyDescent="0.2">
      <c r="A3646" s="5"/>
      <c r="B3646" s="29" t="s">
        <v>716</v>
      </c>
      <c r="C3646" s="30" t="s">
        <v>1507</v>
      </c>
      <c r="D3646" s="31" t="s">
        <v>2187</v>
      </c>
      <c r="E3646" s="32" t="s">
        <v>2358</v>
      </c>
      <c r="F3646" s="32">
        <v>1</v>
      </c>
      <c r="G3646" s="32" t="s">
        <v>1638</v>
      </c>
      <c r="H3646" s="32">
        <v>1</v>
      </c>
      <c r="I3646" s="32">
        <v>0.25</v>
      </c>
      <c r="J3646" s="61">
        <f t="shared" si="60"/>
        <v>0.25</v>
      </c>
      <c r="K3646" s="33" t="s">
        <v>1372</v>
      </c>
      <c r="L3646" s="33" t="s">
        <v>92</v>
      </c>
      <c r="M3646" s="33" t="s">
        <v>2106</v>
      </c>
      <c r="N3646" s="34"/>
    </row>
    <row r="3647" spans="1:14" s="7" customFormat="1" ht="18.75" hidden="1" customHeight="1" x14ac:dyDescent="0.2">
      <c r="A3647" s="5"/>
      <c r="B3647" s="35" t="s">
        <v>716</v>
      </c>
      <c r="C3647" s="36" t="s">
        <v>1507</v>
      </c>
      <c r="D3647" s="37" t="s">
        <v>2188</v>
      </c>
      <c r="E3647" s="38" t="s">
        <v>2358</v>
      </c>
      <c r="F3647" s="38">
        <v>1</v>
      </c>
      <c r="G3647" s="38" t="s">
        <v>1638</v>
      </c>
      <c r="H3647" s="38">
        <v>2</v>
      </c>
      <c r="I3647" s="38">
        <v>0.5</v>
      </c>
      <c r="J3647" s="62">
        <f t="shared" si="60"/>
        <v>1</v>
      </c>
      <c r="K3647" s="39" t="s">
        <v>1372</v>
      </c>
      <c r="L3647" s="39" t="s">
        <v>92</v>
      </c>
      <c r="M3647" s="39" t="s">
        <v>2106</v>
      </c>
      <c r="N3647" s="40"/>
    </row>
    <row r="3648" spans="1:14" s="7" customFormat="1" ht="18.75" hidden="1" customHeight="1" thickBot="1" x14ac:dyDescent="0.25">
      <c r="A3648" s="5"/>
      <c r="B3648" s="41" t="s">
        <v>716</v>
      </c>
      <c r="C3648" s="42" t="s">
        <v>1507</v>
      </c>
      <c r="D3648" s="43" t="s">
        <v>2189</v>
      </c>
      <c r="E3648" s="44" t="s">
        <v>2358</v>
      </c>
      <c r="F3648" s="44">
        <v>1</v>
      </c>
      <c r="G3648" s="44" t="s">
        <v>1638</v>
      </c>
      <c r="H3648" s="44">
        <v>1</v>
      </c>
      <c r="I3648" s="44">
        <v>0.25</v>
      </c>
      <c r="J3648" s="63">
        <f t="shared" si="60"/>
        <v>0.25</v>
      </c>
      <c r="K3648" s="45" t="s">
        <v>1372</v>
      </c>
      <c r="L3648" s="45" t="s">
        <v>92</v>
      </c>
      <c r="M3648" s="45" t="s">
        <v>2106</v>
      </c>
      <c r="N3648" s="46"/>
    </row>
    <row r="3649" spans="1:14" s="7" customFormat="1" ht="18.75" hidden="1" customHeight="1" x14ac:dyDescent="0.2">
      <c r="A3649" s="5"/>
      <c r="B3649" s="29" t="s">
        <v>717</v>
      </c>
      <c r="C3649" s="30" t="s">
        <v>1507</v>
      </c>
      <c r="D3649" s="31" t="s">
        <v>2187</v>
      </c>
      <c r="E3649" s="32" t="s">
        <v>2358</v>
      </c>
      <c r="F3649" s="32">
        <v>1</v>
      </c>
      <c r="G3649" s="32" t="s">
        <v>1638</v>
      </c>
      <c r="H3649" s="32">
        <v>1</v>
      </c>
      <c r="I3649" s="32">
        <v>0.25</v>
      </c>
      <c r="J3649" s="61">
        <f t="shared" si="60"/>
        <v>0.25</v>
      </c>
      <c r="K3649" s="33" t="s">
        <v>1372</v>
      </c>
      <c r="L3649" s="33" t="s">
        <v>92</v>
      </c>
      <c r="M3649" s="33" t="s">
        <v>2106</v>
      </c>
      <c r="N3649" s="34"/>
    </row>
    <row r="3650" spans="1:14" s="7" customFormat="1" ht="18.75" hidden="1" customHeight="1" x14ac:dyDescent="0.2">
      <c r="A3650" s="5"/>
      <c r="B3650" s="35" t="s">
        <v>717</v>
      </c>
      <c r="C3650" s="36" t="s">
        <v>1507</v>
      </c>
      <c r="D3650" s="37" t="s">
        <v>2188</v>
      </c>
      <c r="E3650" s="38" t="s">
        <v>2358</v>
      </c>
      <c r="F3650" s="38">
        <v>1</v>
      </c>
      <c r="G3650" s="38" t="s">
        <v>1638</v>
      </c>
      <c r="H3650" s="38">
        <v>2</v>
      </c>
      <c r="I3650" s="38">
        <v>0.5</v>
      </c>
      <c r="J3650" s="62">
        <f t="shared" si="60"/>
        <v>1</v>
      </c>
      <c r="K3650" s="39" t="s">
        <v>1372</v>
      </c>
      <c r="L3650" s="39" t="s">
        <v>92</v>
      </c>
      <c r="M3650" s="39" t="s">
        <v>2106</v>
      </c>
      <c r="N3650" s="40"/>
    </row>
    <row r="3651" spans="1:14" s="7" customFormat="1" ht="18.75" hidden="1" customHeight="1" thickBot="1" x14ac:dyDescent="0.25">
      <c r="A3651" s="5"/>
      <c r="B3651" s="41" t="s">
        <v>717</v>
      </c>
      <c r="C3651" s="42" t="s">
        <v>1507</v>
      </c>
      <c r="D3651" s="43" t="s">
        <v>2189</v>
      </c>
      <c r="E3651" s="44" t="s">
        <v>2358</v>
      </c>
      <c r="F3651" s="44">
        <v>1</v>
      </c>
      <c r="G3651" s="44" t="s">
        <v>1638</v>
      </c>
      <c r="H3651" s="44">
        <v>1</v>
      </c>
      <c r="I3651" s="44">
        <v>0.25</v>
      </c>
      <c r="J3651" s="63">
        <f t="shared" si="60"/>
        <v>0.25</v>
      </c>
      <c r="K3651" s="45" t="s">
        <v>1372</v>
      </c>
      <c r="L3651" s="45" t="s">
        <v>92</v>
      </c>
      <c r="M3651" s="45" t="s">
        <v>2106</v>
      </c>
      <c r="N3651" s="46"/>
    </row>
    <row r="3652" spans="1:14" s="7" customFormat="1" ht="18.75" hidden="1" customHeight="1" x14ac:dyDescent="0.2">
      <c r="A3652" s="5"/>
      <c r="B3652" s="29" t="s">
        <v>718</v>
      </c>
      <c r="C3652" s="30" t="s">
        <v>1507</v>
      </c>
      <c r="D3652" s="31" t="s">
        <v>2187</v>
      </c>
      <c r="E3652" s="32" t="s">
        <v>2358</v>
      </c>
      <c r="F3652" s="32">
        <v>1</v>
      </c>
      <c r="G3652" s="32" t="s">
        <v>1638</v>
      </c>
      <c r="H3652" s="32">
        <v>1</v>
      </c>
      <c r="I3652" s="32">
        <v>0.25</v>
      </c>
      <c r="J3652" s="61">
        <f t="shared" si="60"/>
        <v>0.25</v>
      </c>
      <c r="K3652" s="33" t="s">
        <v>1372</v>
      </c>
      <c r="L3652" s="33" t="s">
        <v>92</v>
      </c>
      <c r="M3652" s="33" t="s">
        <v>2106</v>
      </c>
      <c r="N3652" s="34"/>
    </row>
    <row r="3653" spans="1:14" s="7" customFormat="1" ht="18.75" hidden="1" customHeight="1" x14ac:dyDescent="0.2">
      <c r="A3653" s="5"/>
      <c r="B3653" s="35" t="s">
        <v>718</v>
      </c>
      <c r="C3653" s="36" t="s">
        <v>1507</v>
      </c>
      <c r="D3653" s="37" t="s">
        <v>2188</v>
      </c>
      <c r="E3653" s="38" t="s">
        <v>2358</v>
      </c>
      <c r="F3653" s="38">
        <v>1</v>
      </c>
      <c r="G3653" s="38" t="s">
        <v>1638</v>
      </c>
      <c r="H3653" s="38">
        <v>2</v>
      </c>
      <c r="I3653" s="38">
        <v>0.5</v>
      </c>
      <c r="J3653" s="62">
        <f t="shared" si="60"/>
        <v>1</v>
      </c>
      <c r="K3653" s="39" t="s">
        <v>1372</v>
      </c>
      <c r="L3653" s="39" t="s">
        <v>92</v>
      </c>
      <c r="M3653" s="39" t="s">
        <v>2106</v>
      </c>
      <c r="N3653" s="40"/>
    </row>
    <row r="3654" spans="1:14" s="7" customFormat="1" ht="18.75" hidden="1" customHeight="1" thickBot="1" x14ac:dyDescent="0.25">
      <c r="A3654" s="5"/>
      <c r="B3654" s="41" t="s">
        <v>718</v>
      </c>
      <c r="C3654" s="42" t="s">
        <v>1507</v>
      </c>
      <c r="D3654" s="43" t="s">
        <v>2189</v>
      </c>
      <c r="E3654" s="44" t="s">
        <v>2358</v>
      </c>
      <c r="F3654" s="44">
        <v>1</v>
      </c>
      <c r="G3654" s="44" t="s">
        <v>1638</v>
      </c>
      <c r="H3654" s="44">
        <v>1</v>
      </c>
      <c r="I3654" s="44">
        <v>0.25</v>
      </c>
      <c r="J3654" s="63">
        <f t="shared" si="60"/>
        <v>0.25</v>
      </c>
      <c r="K3654" s="45" t="s">
        <v>1372</v>
      </c>
      <c r="L3654" s="45" t="s">
        <v>92</v>
      </c>
      <c r="M3654" s="45" t="s">
        <v>2106</v>
      </c>
      <c r="N3654" s="46"/>
    </row>
    <row r="3655" spans="1:14" s="7" customFormat="1" ht="18.75" hidden="1" customHeight="1" x14ac:dyDescent="0.2">
      <c r="A3655" s="5"/>
      <c r="B3655" s="29" t="s">
        <v>729</v>
      </c>
      <c r="C3655" s="30" t="s">
        <v>1507</v>
      </c>
      <c r="D3655" s="31" t="s">
        <v>2187</v>
      </c>
      <c r="E3655" s="32" t="s">
        <v>2358</v>
      </c>
      <c r="F3655" s="32">
        <v>1</v>
      </c>
      <c r="G3655" s="32" t="s">
        <v>1638</v>
      </c>
      <c r="H3655" s="32">
        <v>1</v>
      </c>
      <c r="I3655" s="32">
        <v>0.25</v>
      </c>
      <c r="J3655" s="61">
        <f t="shared" si="60"/>
        <v>0.25</v>
      </c>
      <c r="K3655" s="33" t="s">
        <v>1372</v>
      </c>
      <c r="L3655" s="33" t="s">
        <v>92</v>
      </c>
      <c r="M3655" s="33" t="s">
        <v>2106</v>
      </c>
      <c r="N3655" s="34"/>
    </row>
    <row r="3656" spans="1:14" s="7" customFormat="1" ht="18.75" hidden="1" customHeight="1" x14ac:dyDescent="0.2">
      <c r="A3656" s="5"/>
      <c r="B3656" s="35" t="s">
        <v>729</v>
      </c>
      <c r="C3656" s="36" t="s">
        <v>1507</v>
      </c>
      <c r="D3656" s="37" t="s">
        <v>2188</v>
      </c>
      <c r="E3656" s="38" t="s">
        <v>2358</v>
      </c>
      <c r="F3656" s="38">
        <v>1</v>
      </c>
      <c r="G3656" s="38" t="s">
        <v>1638</v>
      </c>
      <c r="H3656" s="38">
        <v>2</v>
      </c>
      <c r="I3656" s="38">
        <v>0.5</v>
      </c>
      <c r="J3656" s="62">
        <f t="shared" si="60"/>
        <v>1</v>
      </c>
      <c r="K3656" s="39" t="s">
        <v>1372</v>
      </c>
      <c r="L3656" s="39" t="s">
        <v>92</v>
      </c>
      <c r="M3656" s="39" t="s">
        <v>2106</v>
      </c>
      <c r="N3656" s="40"/>
    </row>
    <row r="3657" spans="1:14" s="7" customFormat="1" ht="18.75" hidden="1" customHeight="1" thickBot="1" x14ac:dyDescent="0.25">
      <c r="A3657" s="5"/>
      <c r="B3657" s="41" t="s">
        <v>729</v>
      </c>
      <c r="C3657" s="42" t="s">
        <v>1507</v>
      </c>
      <c r="D3657" s="43" t="s">
        <v>2189</v>
      </c>
      <c r="E3657" s="44" t="s">
        <v>2358</v>
      </c>
      <c r="F3657" s="44">
        <v>1</v>
      </c>
      <c r="G3657" s="44" t="s">
        <v>1638</v>
      </c>
      <c r="H3657" s="44">
        <v>1</v>
      </c>
      <c r="I3657" s="44">
        <v>0.25</v>
      </c>
      <c r="J3657" s="63">
        <f t="shared" si="60"/>
        <v>0.25</v>
      </c>
      <c r="K3657" s="45" t="s">
        <v>1372</v>
      </c>
      <c r="L3657" s="45" t="s">
        <v>92</v>
      </c>
      <c r="M3657" s="45" t="s">
        <v>2106</v>
      </c>
      <c r="N3657" s="46"/>
    </row>
    <row r="3658" spans="1:14" s="7" customFormat="1" ht="18.75" hidden="1" customHeight="1" x14ac:dyDescent="0.2">
      <c r="A3658" s="5"/>
      <c r="B3658" s="29" t="s">
        <v>730</v>
      </c>
      <c r="C3658" s="30" t="s">
        <v>1507</v>
      </c>
      <c r="D3658" s="31" t="s">
        <v>2187</v>
      </c>
      <c r="E3658" s="32" t="s">
        <v>2358</v>
      </c>
      <c r="F3658" s="32">
        <v>1</v>
      </c>
      <c r="G3658" s="32" t="s">
        <v>1638</v>
      </c>
      <c r="H3658" s="32">
        <v>1</v>
      </c>
      <c r="I3658" s="32">
        <v>0.25</v>
      </c>
      <c r="J3658" s="61">
        <f t="shared" si="60"/>
        <v>0.25</v>
      </c>
      <c r="K3658" s="33" t="s">
        <v>1372</v>
      </c>
      <c r="L3658" s="33" t="s">
        <v>92</v>
      </c>
      <c r="M3658" s="33" t="s">
        <v>2106</v>
      </c>
      <c r="N3658" s="34"/>
    </row>
    <row r="3659" spans="1:14" s="7" customFormat="1" ht="18.75" hidden="1" customHeight="1" x14ac:dyDescent="0.2">
      <c r="A3659" s="5"/>
      <c r="B3659" s="35" t="s">
        <v>730</v>
      </c>
      <c r="C3659" s="36" t="s">
        <v>1507</v>
      </c>
      <c r="D3659" s="37" t="s">
        <v>2188</v>
      </c>
      <c r="E3659" s="38" t="s">
        <v>2358</v>
      </c>
      <c r="F3659" s="38">
        <v>1</v>
      </c>
      <c r="G3659" s="38" t="s">
        <v>1638</v>
      </c>
      <c r="H3659" s="38">
        <v>2</v>
      </c>
      <c r="I3659" s="38">
        <v>0.5</v>
      </c>
      <c r="J3659" s="62">
        <f t="shared" si="60"/>
        <v>1</v>
      </c>
      <c r="K3659" s="39" t="s">
        <v>1372</v>
      </c>
      <c r="L3659" s="39" t="s">
        <v>92</v>
      </c>
      <c r="M3659" s="39" t="s">
        <v>2106</v>
      </c>
      <c r="N3659" s="40"/>
    </row>
    <row r="3660" spans="1:14" s="7" customFormat="1" ht="18.75" hidden="1" customHeight="1" thickBot="1" x14ac:dyDescent="0.25">
      <c r="A3660" s="5"/>
      <c r="B3660" s="41" t="s">
        <v>730</v>
      </c>
      <c r="C3660" s="42" t="s">
        <v>1507</v>
      </c>
      <c r="D3660" s="43" t="s">
        <v>2189</v>
      </c>
      <c r="E3660" s="44" t="s">
        <v>2358</v>
      </c>
      <c r="F3660" s="44">
        <v>1</v>
      </c>
      <c r="G3660" s="44" t="s">
        <v>1638</v>
      </c>
      <c r="H3660" s="44">
        <v>1</v>
      </c>
      <c r="I3660" s="44">
        <v>0.25</v>
      </c>
      <c r="J3660" s="63">
        <f t="shared" si="60"/>
        <v>0.25</v>
      </c>
      <c r="K3660" s="45" t="s">
        <v>1372</v>
      </c>
      <c r="L3660" s="45" t="s">
        <v>92</v>
      </c>
      <c r="M3660" s="45" t="s">
        <v>2106</v>
      </c>
      <c r="N3660" s="46"/>
    </row>
    <row r="3661" spans="1:14" s="7" customFormat="1" ht="18.75" hidden="1" customHeight="1" x14ac:dyDescent="0.2">
      <c r="A3661" s="5"/>
      <c r="B3661" s="29" t="s">
        <v>731</v>
      </c>
      <c r="C3661" s="30" t="s">
        <v>1507</v>
      </c>
      <c r="D3661" s="31" t="s">
        <v>2187</v>
      </c>
      <c r="E3661" s="32" t="s">
        <v>2358</v>
      </c>
      <c r="F3661" s="32">
        <v>1</v>
      </c>
      <c r="G3661" s="32" t="s">
        <v>1638</v>
      </c>
      <c r="H3661" s="32">
        <v>1</v>
      </c>
      <c r="I3661" s="32">
        <v>0.25</v>
      </c>
      <c r="J3661" s="61">
        <f t="shared" si="60"/>
        <v>0.25</v>
      </c>
      <c r="K3661" s="33" t="s">
        <v>1372</v>
      </c>
      <c r="L3661" s="33" t="s">
        <v>92</v>
      </c>
      <c r="M3661" s="33" t="s">
        <v>2106</v>
      </c>
      <c r="N3661" s="34"/>
    </row>
    <row r="3662" spans="1:14" s="7" customFormat="1" ht="18.75" hidden="1" customHeight="1" x14ac:dyDescent="0.2">
      <c r="A3662" s="5"/>
      <c r="B3662" s="35" t="s">
        <v>731</v>
      </c>
      <c r="C3662" s="36" t="s">
        <v>1507</v>
      </c>
      <c r="D3662" s="37" t="s">
        <v>2188</v>
      </c>
      <c r="E3662" s="38" t="s">
        <v>2358</v>
      </c>
      <c r="F3662" s="38">
        <v>1</v>
      </c>
      <c r="G3662" s="38" t="s">
        <v>1638</v>
      </c>
      <c r="H3662" s="38">
        <v>2</v>
      </c>
      <c r="I3662" s="38">
        <v>0.5</v>
      </c>
      <c r="J3662" s="62">
        <f t="shared" si="60"/>
        <v>1</v>
      </c>
      <c r="K3662" s="39" t="s">
        <v>1372</v>
      </c>
      <c r="L3662" s="39" t="s">
        <v>92</v>
      </c>
      <c r="M3662" s="39" t="s">
        <v>2106</v>
      </c>
      <c r="N3662" s="40"/>
    </row>
    <row r="3663" spans="1:14" s="7" customFormat="1" ht="18.75" hidden="1" customHeight="1" thickBot="1" x14ac:dyDescent="0.25">
      <c r="A3663" s="5"/>
      <c r="B3663" s="41" t="s">
        <v>731</v>
      </c>
      <c r="C3663" s="42" t="s">
        <v>1507</v>
      </c>
      <c r="D3663" s="43" t="s">
        <v>2189</v>
      </c>
      <c r="E3663" s="44" t="s">
        <v>2358</v>
      </c>
      <c r="F3663" s="44">
        <v>1</v>
      </c>
      <c r="G3663" s="44" t="s">
        <v>1638</v>
      </c>
      <c r="H3663" s="44">
        <v>1</v>
      </c>
      <c r="I3663" s="44">
        <v>0.25</v>
      </c>
      <c r="J3663" s="63">
        <f t="shared" si="60"/>
        <v>0.25</v>
      </c>
      <c r="K3663" s="45" t="s">
        <v>1372</v>
      </c>
      <c r="L3663" s="45" t="s">
        <v>92</v>
      </c>
      <c r="M3663" s="45" t="s">
        <v>2106</v>
      </c>
      <c r="N3663" s="46"/>
    </row>
    <row r="3664" spans="1:14" s="7" customFormat="1" ht="18.75" hidden="1" customHeight="1" x14ac:dyDescent="0.2">
      <c r="A3664" s="5"/>
      <c r="B3664" s="29" t="s">
        <v>732</v>
      </c>
      <c r="C3664" s="30" t="s">
        <v>1507</v>
      </c>
      <c r="D3664" s="31" t="s">
        <v>2187</v>
      </c>
      <c r="E3664" s="32" t="s">
        <v>2358</v>
      </c>
      <c r="F3664" s="32">
        <v>1</v>
      </c>
      <c r="G3664" s="32" t="s">
        <v>1638</v>
      </c>
      <c r="H3664" s="32">
        <v>1</v>
      </c>
      <c r="I3664" s="32">
        <v>0.25</v>
      </c>
      <c r="J3664" s="61">
        <f t="shared" si="60"/>
        <v>0.25</v>
      </c>
      <c r="K3664" s="33" t="s">
        <v>1372</v>
      </c>
      <c r="L3664" s="33" t="s">
        <v>92</v>
      </c>
      <c r="M3664" s="33" t="s">
        <v>2106</v>
      </c>
      <c r="N3664" s="34"/>
    </row>
    <row r="3665" spans="1:14" s="7" customFormat="1" ht="18.75" hidden="1" customHeight="1" x14ac:dyDescent="0.2">
      <c r="A3665" s="5"/>
      <c r="B3665" s="35" t="s">
        <v>732</v>
      </c>
      <c r="C3665" s="36" t="s">
        <v>1507</v>
      </c>
      <c r="D3665" s="37" t="s">
        <v>2188</v>
      </c>
      <c r="E3665" s="38" t="s">
        <v>2358</v>
      </c>
      <c r="F3665" s="38">
        <v>1</v>
      </c>
      <c r="G3665" s="38" t="s">
        <v>1638</v>
      </c>
      <c r="H3665" s="38">
        <v>2</v>
      </c>
      <c r="I3665" s="38">
        <v>0.5</v>
      </c>
      <c r="J3665" s="62">
        <f t="shared" si="60"/>
        <v>1</v>
      </c>
      <c r="K3665" s="39" t="s">
        <v>1372</v>
      </c>
      <c r="L3665" s="39" t="s">
        <v>92</v>
      </c>
      <c r="M3665" s="39" t="s">
        <v>2106</v>
      </c>
      <c r="N3665" s="40"/>
    </row>
    <row r="3666" spans="1:14" s="7" customFormat="1" ht="18.75" hidden="1" customHeight="1" thickBot="1" x14ac:dyDescent="0.25">
      <c r="A3666" s="5"/>
      <c r="B3666" s="41" t="s">
        <v>732</v>
      </c>
      <c r="C3666" s="42" t="s">
        <v>1507</v>
      </c>
      <c r="D3666" s="43" t="s">
        <v>2189</v>
      </c>
      <c r="E3666" s="44" t="s">
        <v>2358</v>
      </c>
      <c r="F3666" s="44">
        <v>1</v>
      </c>
      <c r="G3666" s="44" t="s">
        <v>1638</v>
      </c>
      <c r="H3666" s="44">
        <v>1</v>
      </c>
      <c r="I3666" s="44">
        <v>0.25</v>
      </c>
      <c r="J3666" s="63">
        <f t="shared" si="60"/>
        <v>0.25</v>
      </c>
      <c r="K3666" s="45" t="s">
        <v>1372</v>
      </c>
      <c r="L3666" s="45" t="s">
        <v>92</v>
      </c>
      <c r="M3666" s="45" t="s">
        <v>2106</v>
      </c>
      <c r="N3666" s="46"/>
    </row>
    <row r="3667" spans="1:14" s="7" customFormat="1" ht="18.75" hidden="1" customHeight="1" x14ac:dyDescent="0.2">
      <c r="A3667" s="5"/>
      <c r="B3667" s="29" t="s">
        <v>733</v>
      </c>
      <c r="C3667" s="30" t="s">
        <v>1507</v>
      </c>
      <c r="D3667" s="31" t="s">
        <v>2187</v>
      </c>
      <c r="E3667" s="32" t="s">
        <v>2358</v>
      </c>
      <c r="F3667" s="32">
        <v>1</v>
      </c>
      <c r="G3667" s="32" t="s">
        <v>1638</v>
      </c>
      <c r="H3667" s="32">
        <v>1</v>
      </c>
      <c r="I3667" s="32">
        <v>0.25</v>
      </c>
      <c r="J3667" s="61">
        <f t="shared" si="60"/>
        <v>0.25</v>
      </c>
      <c r="K3667" s="33" t="s">
        <v>1372</v>
      </c>
      <c r="L3667" s="33" t="s">
        <v>92</v>
      </c>
      <c r="M3667" s="33" t="s">
        <v>2106</v>
      </c>
      <c r="N3667" s="34"/>
    </row>
    <row r="3668" spans="1:14" s="7" customFormat="1" ht="18.75" hidden="1" customHeight="1" x14ac:dyDescent="0.2">
      <c r="A3668" s="5"/>
      <c r="B3668" s="35" t="s">
        <v>733</v>
      </c>
      <c r="C3668" s="36" t="s">
        <v>1507</v>
      </c>
      <c r="D3668" s="37" t="s">
        <v>2188</v>
      </c>
      <c r="E3668" s="38" t="s">
        <v>2358</v>
      </c>
      <c r="F3668" s="38">
        <v>1</v>
      </c>
      <c r="G3668" s="38" t="s">
        <v>1638</v>
      </c>
      <c r="H3668" s="38">
        <v>2</v>
      </c>
      <c r="I3668" s="38">
        <v>0.5</v>
      </c>
      <c r="J3668" s="62">
        <f t="shared" si="60"/>
        <v>1</v>
      </c>
      <c r="K3668" s="39" t="s">
        <v>1372</v>
      </c>
      <c r="L3668" s="39" t="s">
        <v>92</v>
      </c>
      <c r="M3668" s="39" t="s">
        <v>2106</v>
      </c>
      <c r="N3668" s="40"/>
    </row>
    <row r="3669" spans="1:14" s="7" customFormat="1" ht="18.75" hidden="1" customHeight="1" thickBot="1" x14ac:dyDescent="0.25">
      <c r="A3669" s="5"/>
      <c r="B3669" s="41" t="s">
        <v>733</v>
      </c>
      <c r="C3669" s="42" t="s">
        <v>1507</v>
      </c>
      <c r="D3669" s="43" t="s">
        <v>2189</v>
      </c>
      <c r="E3669" s="44" t="s">
        <v>2358</v>
      </c>
      <c r="F3669" s="44">
        <v>1</v>
      </c>
      <c r="G3669" s="44" t="s">
        <v>1638</v>
      </c>
      <c r="H3669" s="44">
        <v>1</v>
      </c>
      <c r="I3669" s="44">
        <v>0.25</v>
      </c>
      <c r="J3669" s="63">
        <f t="shared" si="60"/>
        <v>0.25</v>
      </c>
      <c r="K3669" s="45" t="s">
        <v>1372</v>
      </c>
      <c r="L3669" s="45" t="s">
        <v>92</v>
      </c>
      <c r="M3669" s="45" t="s">
        <v>2106</v>
      </c>
      <c r="N3669" s="46"/>
    </row>
    <row r="3670" spans="1:14" s="7" customFormat="1" ht="18.75" hidden="1" customHeight="1" x14ac:dyDescent="0.2">
      <c r="A3670" s="5"/>
      <c r="B3670" s="29" t="s">
        <v>734</v>
      </c>
      <c r="C3670" s="30" t="s">
        <v>1507</v>
      </c>
      <c r="D3670" s="31" t="s">
        <v>2187</v>
      </c>
      <c r="E3670" s="32" t="s">
        <v>2358</v>
      </c>
      <c r="F3670" s="32">
        <v>1</v>
      </c>
      <c r="G3670" s="32" t="s">
        <v>1638</v>
      </c>
      <c r="H3670" s="32">
        <v>1</v>
      </c>
      <c r="I3670" s="32">
        <v>0.25</v>
      </c>
      <c r="J3670" s="61">
        <f t="shared" si="60"/>
        <v>0.25</v>
      </c>
      <c r="K3670" s="33" t="s">
        <v>1372</v>
      </c>
      <c r="L3670" s="33" t="s">
        <v>92</v>
      </c>
      <c r="M3670" s="33" t="s">
        <v>2106</v>
      </c>
      <c r="N3670" s="34"/>
    </row>
    <row r="3671" spans="1:14" s="7" customFormat="1" ht="18.75" hidden="1" customHeight="1" x14ac:dyDescent="0.2">
      <c r="A3671" s="5"/>
      <c r="B3671" s="35" t="s">
        <v>734</v>
      </c>
      <c r="C3671" s="36" t="s">
        <v>1507</v>
      </c>
      <c r="D3671" s="37" t="s">
        <v>2188</v>
      </c>
      <c r="E3671" s="38" t="s">
        <v>2358</v>
      </c>
      <c r="F3671" s="38">
        <v>1</v>
      </c>
      <c r="G3671" s="38" t="s">
        <v>1638</v>
      </c>
      <c r="H3671" s="38">
        <v>2</v>
      </c>
      <c r="I3671" s="38">
        <v>0.5</v>
      </c>
      <c r="J3671" s="62">
        <f t="shared" si="60"/>
        <v>1</v>
      </c>
      <c r="K3671" s="39" t="s">
        <v>1372</v>
      </c>
      <c r="L3671" s="39" t="s">
        <v>92</v>
      </c>
      <c r="M3671" s="39" t="s">
        <v>2106</v>
      </c>
      <c r="N3671" s="40"/>
    </row>
    <row r="3672" spans="1:14" s="7" customFormat="1" ht="18.75" hidden="1" customHeight="1" thickBot="1" x14ac:dyDescent="0.25">
      <c r="A3672" s="5"/>
      <c r="B3672" s="41" t="s">
        <v>734</v>
      </c>
      <c r="C3672" s="42" t="s">
        <v>1507</v>
      </c>
      <c r="D3672" s="43" t="s">
        <v>2189</v>
      </c>
      <c r="E3672" s="44" t="s">
        <v>2358</v>
      </c>
      <c r="F3672" s="44">
        <v>1</v>
      </c>
      <c r="G3672" s="44" t="s">
        <v>1638</v>
      </c>
      <c r="H3672" s="44">
        <v>1</v>
      </c>
      <c r="I3672" s="44">
        <v>0.25</v>
      </c>
      <c r="J3672" s="63">
        <f t="shared" si="60"/>
        <v>0.25</v>
      </c>
      <c r="K3672" s="45" t="s">
        <v>1372</v>
      </c>
      <c r="L3672" s="45" t="s">
        <v>92</v>
      </c>
      <c r="M3672" s="45" t="s">
        <v>2106</v>
      </c>
      <c r="N3672" s="46"/>
    </row>
    <row r="3673" spans="1:14" s="7" customFormat="1" ht="18.75" hidden="1" customHeight="1" x14ac:dyDescent="0.2">
      <c r="A3673" s="5"/>
      <c r="B3673" s="29" t="s">
        <v>735</v>
      </c>
      <c r="C3673" s="30" t="s">
        <v>1507</v>
      </c>
      <c r="D3673" s="31" t="s">
        <v>2187</v>
      </c>
      <c r="E3673" s="32" t="s">
        <v>2358</v>
      </c>
      <c r="F3673" s="32">
        <v>1</v>
      </c>
      <c r="G3673" s="32" t="s">
        <v>1638</v>
      </c>
      <c r="H3673" s="32">
        <v>1</v>
      </c>
      <c r="I3673" s="32">
        <v>0.25</v>
      </c>
      <c r="J3673" s="61">
        <f t="shared" si="60"/>
        <v>0.25</v>
      </c>
      <c r="K3673" s="33" t="s">
        <v>1372</v>
      </c>
      <c r="L3673" s="33" t="s">
        <v>92</v>
      </c>
      <c r="M3673" s="33" t="s">
        <v>2106</v>
      </c>
      <c r="N3673" s="34"/>
    </row>
    <row r="3674" spans="1:14" s="7" customFormat="1" ht="18.75" hidden="1" customHeight="1" x14ac:dyDescent="0.2">
      <c r="A3674" s="5"/>
      <c r="B3674" s="35" t="s">
        <v>735</v>
      </c>
      <c r="C3674" s="36" t="s">
        <v>1507</v>
      </c>
      <c r="D3674" s="37" t="s">
        <v>2188</v>
      </c>
      <c r="E3674" s="38" t="s">
        <v>2358</v>
      </c>
      <c r="F3674" s="38">
        <v>1</v>
      </c>
      <c r="G3674" s="38" t="s">
        <v>1638</v>
      </c>
      <c r="H3674" s="38">
        <v>2</v>
      </c>
      <c r="I3674" s="38">
        <v>0.5</v>
      </c>
      <c r="J3674" s="62">
        <f t="shared" si="60"/>
        <v>1</v>
      </c>
      <c r="K3674" s="39" t="s">
        <v>1372</v>
      </c>
      <c r="L3674" s="39" t="s">
        <v>92</v>
      </c>
      <c r="M3674" s="39" t="s">
        <v>2106</v>
      </c>
      <c r="N3674" s="40"/>
    </row>
    <row r="3675" spans="1:14" s="7" customFormat="1" ht="18.75" hidden="1" customHeight="1" thickBot="1" x14ac:dyDescent="0.25">
      <c r="A3675" s="5"/>
      <c r="B3675" s="41" t="s">
        <v>735</v>
      </c>
      <c r="C3675" s="42" t="s">
        <v>1507</v>
      </c>
      <c r="D3675" s="43" t="s">
        <v>2189</v>
      </c>
      <c r="E3675" s="44" t="s">
        <v>2358</v>
      </c>
      <c r="F3675" s="44">
        <v>1</v>
      </c>
      <c r="G3675" s="44" t="s">
        <v>1638</v>
      </c>
      <c r="H3675" s="44">
        <v>1</v>
      </c>
      <c r="I3675" s="44">
        <v>0.25</v>
      </c>
      <c r="J3675" s="63">
        <f t="shared" si="60"/>
        <v>0.25</v>
      </c>
      <c r="K3675" s="45" t="s">
        <v>1372</v>
      </c>
      <c r="L3675" s="45" t="s">
        <v>92</v>
      </c>
      <c r="M3675" s="45" t="s">
        <v>2106</v>
      </c>
      <c r="N3675" s="46"/>
    </row>
    <row r="3676" spans="1:14" s="7" customFormat="1" ht="18.75" hidden="1" customHeight="1" x14ac:dyDescent="0.2">
      <c r="A3676" s="5"/>
      <c r="B3676" s="29" t="s">
        <v>736</v>
      </c>
      <c r="C3676" s="30" t="s">
        <v>1507</v>
      </c>
      <c r="D3676" s="31" t="s">
        <v>2187</v>
      </c>
      <c r="E3676" s="32" t="s">
        <v>2358</v>
      </c>
      <c r="F3676" s="32">
        <v>1</v>
      </c>
      <c r="G3676" s="32" t="s">
        <v>1638</v>
      </c>
      <c r="H3676" s="32">
        <v>1</v>
      </c>
      <c r="I3676" s="32">
        <v>0.25</v>
      </c>
      <c r="J3676" s="61">
        <f t="shared" ref="J3676:J3739" si="61">F3676*H3676*I3676</f>
        <v>0.25</v>
      </c>
      <c r="K3676" s="33" t="s">
        <v>1372</v>
      </c>
      <c r="L3676" s="33" t="s">
        <v>92</v>
      </c>
      <c r="M3676" s="33" t="s">
        <v>2106</v>
      </c>
      <c r="N3676" s="34"/>
    </row>
    <row r="3677" spans="1:14" s="7" customFormat="1" ht="18.75" hidden="1" customHeight="1" x14ac:dyDescent="0.2">
      <c r="A3677" s="5"/>
      <c r="B3677" s="35" t="s">
        <v>736</v>
      </c>
      <c r="C3677" s="36" t="s">
        <v>1507</v>
      </c>
      <c r="D3677" s="37" t="s">
        <v>2188</v>
      </c>
      <c r="E3677" s="38" t="s">
        <v>2358</v>
      </c>
      <c r="F3677" s="38">
        <v>1</v>
      </c>
      <c r="G3677" s="38" t="s">
        <v>1638</v>
      </c>
      <c r="H3677" s="38">
        <v>2</v>
      </c>
      <c r="I3677" s="38">
        <v>0.5</v>
      </c>
      <c r="J3677" s="62">
        <f t="shared" si="61"/>
        <v>1</v>
      </c>
      <c r="K3677" s="39" t="s">
        <v>1372</v>
      </c>
      <c r="L3677" s="39" t="s">
        <v>92</v>
      </c>
      <c r="M3677" s="39" t="s">
        <v>2106</v>
      </c>
      <c r="N3677" s="40"/>
    </row>
    <row r="3678" spans="1:14" s="7" customFormat="1" ht="18.75" hidden="1" customHeight="1" thickBot="1" x14ac:dyDescent="0.25">
      <c r="A3678" s="5"/>
      <c r="B3678" s="41" t="s">
        <v>736</v>
      </c>
      <c r="C3678" s="42" t="s">
        <v>1507</v>
      </c>
      <c r="D3678" s="43" t="s">
        <v>2189</v>
      </c>
      <c r="E3678" s="44" t="s">
        <v>2358</v>
      </c>
      <c r="F3678" s="44">
        <v>1</v>
      </c>
      <c r="G3678" s="44" t="s">
        <v>1638</v>
      </c>
      <c r="H3678" s="44">
        <v>1</v>
      </c>
      <c r="I3678" s="44">
        <v>0.25</v>
      </c>
      <c r="J3678" s="63">
        <f t="shared" si="61"/>
        <v>0.25</v>
      </c>
      <c r="K3678" s="45" t="s">
        <v>1372</v>
      </c>
      <c r="L3678" s="45" t="s">
        <v>92</v>
      </c>
      <c r="M3678" s="45" t="s">
        <v>2106</v>
      </c>
      <c r="N3678" s="46"/>
    </row>
    <row r="3679" spans="1:14" s="7" customFormat="1" ht="18.75" hidden="1" customHeight="1" x14ac:dyDescent="0.2">
      <c r="A3679" s="5"/>
      <c r="B3679" s="29" t="s">
        <v>737</v>
      </c>
      <c r="C3679" s="30" t="s">
        <v>1507</v>
      </c>
      <c r="D3679" s="31" t="s">
        <v>2187</v>
      </c>
      <c r="E3679" s="32" t="s">
        <v>2358</v>
      </c>
      <c r="F3679" s="32">
        <v>1</v>
      </c>
      <c r="G3679" s="32" t="s">
        <v>1638</v>
      </c>
      <c r="H3679" s="32">
        <v>1</v>
      </c>
      <c r="I3679" s="32">
        <v>0.25</v>
      </c>
      <c r="J3679" s="61">
        <f t="shared" si="61"/>
        <v>0.25</v>
      </c>
      <c r="K3679" s="33" t="s">
        <v>1372</v>
      </c>
      <c r="L3679" s="33" t="s">
        <v>92</v>
      </c>
      <c r="M3679" s="33" t="s">
        <v>2106</v>
      </c>
      <c r="N3679" s="34"/>
    </row>
    <row r="3680" spans="1:14" s="7" customFormat="1" ht="18.75" hidden="1" customHeight="1" x14ac:dyDescent="0.2">
      <c r="A3680" s="5"/>
      <c r="B3680" s="35" t="s">
        <v>737</v>
      </c>
      <c r="C3680" s="36" t="s">
        <v>1507</v>
      </c>
      <c r="D3680" s="37" t="s">
        <v>2188</v>
      </c>
      <c r="E3680" s="38" t="s">
        <v>2358</v>
      </c>
      <c r="F3680" s="38">
        <v>1</v>
      </c>
      <c r="G3680" s="38" t="s">
        <v>1638</v>
      </c>
      <c r="H3680" s="38">
        <v>2</v>
      </c>
      <c r="I3680" s="38">
        <v>0.5</v>
      </c>
      <c r="J3680" s="62">
        <f t="shared" si="61"/>
        <v>1</v>
      </c>
      <c r="K3680" s="39" t="s">
        <v>1372</v>
      </c>
      <c r="L3680" s="39" t="s">
        <v>92</v>
      </c>
      <c r="M3680" s="39" t="s">
        <v>2106</v>
      </c>
      <c r="N3680" s="40"/>
    </row>
    <row r="3681" spans="1:14" s="7" customFormat="1" ht="18.75" hidden="1" customHeight="1" thickBot="1" x14ac:dyDescent="0.25">
      <c r="A3681" s="5"/>
      <c r="B3681" s="41" t="s">
        <v>737</v>
      </c>
      <c r="C3681" s="42" t="s">
        <v>1507</v>
      </c>
      <c r="D3681" s="43" t="s">
        <v>2189</v>
      </c>
      <c r="E3681" s="44" t="s">
        <v>2358</v>
      </c>
      <c r="F3681" s="44">
        <v>1</v>
      </c>
      <c r="G3681" s="44" t="s">
        <v>1638</v>
      </c>
      <c r="H3681" s="44">
        <v>1</v>
      </c>
      <c r="I3681" s="44">
        <v>0.25</v>
      </c>
      <c r="J3681" s="63">
        <f t="shared" si="61"/>
        <v>0.25</v>
      </c>
      <c r="K3681" s="45" t="s">
        <v>1372</v>
      </c>
      <c r="L3681" s="45" t="s">
        <v>92</v>
      </c>
      <c r="M3681" s="45" t="s">
        <v>2106</v>
      </c>
      <c r="N3681" s="46"/>
    </row>
    <row r="3682" spans="1:14" s="7" customFormat="1" ht="18.75" hidden="1" customHeight="1" x14ac:dyDescent="0.2">
      <c r="A3682" s="5"/>
      <c r="B3682" s="29" t="s">
        <v>738</v>
      </c>
      <c r="C3682" s="30" t="s">
        <v>1507</v>
      </c>
      <c r="D3682" s="31" t="s">
        <v>2187</v>
      </c>
      <c r="E3682" s="32" t="s">
        <v>2358</v>
      </c>
      <c r="F3682" s="32">
        <v>1</v>
      </c>
      <c r="G3682" s="32" t="s">
        <v>1638</v>
      </c>
      <c r="H3682" s="32">
        <v>1</v>
      </c>
      <c r="I3682" s="32">
        <v>0.25</v>
      </c>
      <c r="J3682" s="61">
        <f t="shared" si="61"/>
        <v>0.25</v>
      </c>
      <c r="K3682" s="33" t="s">
        <v>1372</v>
      </c>
      <c r="L3682" s="33" t="s">
        <v>92</v>
      </c>
      <c r="M3682" s="33" t="s">
        <v>2106</v>
      </c>
      <c r="N3682" s="34"/>
    </row>
    <row r="3683" spans="1:14" s="7" customFormat="1" ht="18.75" hidden="1" customHeight="1" x14ac:dyDescent="0.2">
      <c r="A3683" s="5"/>
      <c r="B3683" s="35" t="s">
        <v>738</v>
      </c>
      <c r="C3683" s="36" t="s">
        <v>1507</v>
      </c>
      <c r="D3683" s="37" t="s">
        <v>2188</v>
      </c>
      <c r="E3683" s="38" t="s">
        <v>2358</v>
      </c>
      <c r="F3683" s="38">
        <v>1</v>
      </c>
      <c r="G3683" s="38" t="s">
        <v>1638</v>
      </c>
      <c r="H3683" s="38">
        <v>2</v>
      </c>
      <c r="I3683" s="38">
        <v>0.5</v>
      </c>
      <c r="J3683" s="62">
        <f t="shared" si="61"/>
        <v>1</v>
      </c>
      <c r="K3683" s="39" t="s">
        <v>1372</v>
      </c>
      <c r="L3683" s="39" t="s">
        <v>92</v>
      </c>
      <c r="M3683" s="39" t="s">
        <v>2106</v>
      </c>
      <c r="N3683" s="40"/>
    </row>
    <row r="3684" spans="1:14" s="7" customFormat="1" ht="18.75" hidden="1" customHeight="1" thickBot="1" x14ac:dyDescent="0.25">
      <c r="A3684" s="5"/>
      <c r="B3684" s="41" t="s">
        <v>738</v>
      </c>
      <c r="C3684" s="42" t="s">
        <v>1507</v>
      </c>
      <c r="D3684" s="43" t="s">
        <v>2189</v>
      </c>
      <c r="E3684" s="44" t="s">
        <v>2358</v>
      </c>
      <c r="F3684" s="44">
        <v>1</v>
      </c>
      <c r="G3684" s="44" t="s">
        <v>1638</v>
      </c>
      <c r="H3684" s="44">
        <v>1</v>
      </c>
      <c r="I3684" s="44">
        <v>0.25</v>
      </c>
      <c r="J3684" s="63">
        <f t="shared" si="61"/>
        <v>0.25</v>
      </c>
      <c r="K3684" s="45" t="s">
        <v>1372</v>
      </c>
      <c r="L3684" s="45" t="s">
        <v>92</v>
      </c>
      <c r="M3684" s="45" t="s">
        <v>2106</v>
      </c>
      <c r="N3684" s="46"/>
    </row>
    <row r="3685" spans="1:14" s="7" customFormat="1" ht="18.75" hidden="1" customHeight="1" x14ac:dyDescent="0.2">
      <c r="A3685" s="5"/>
      <c r="B3685" s="29" t="s">
        <v>739</v>
      </c>
      <c r="C3685" s="30" t="s">
        <v>1507</v>
      </c>
      <c r="D3685" s="31" t="s">
        <v>2187</v>
      </c>
      <c r="E3685" s="32" t="s">
        <v>2358</v>
      </c>
      <c r="F3685" s="32">
        <v>1</v>
      </c>
      <c r="G3685" s="32" t="s">
        <v>1638</v>
      </c>
      <c r="H3685" s="32">
        <v>1</v>
      </c>
      <c r="I3685" s="32">
        <v>0.25</v>
      </c>
      <c r="J3685" s="61">
        <f t="shared" si="61"/>
        <v>0.25</v>
      </c>
      <c r="K3685" s="33" t="s">
        <v>1372</v>
      </c>
      <c r="L3685" s="33" t="s">
        <v>92</v>
      </c>
      <c r="M3685" s="33" t="s">
        <v>2106</v>
      </c>
      <c r="N3685" s="34"/>
    </row>
    <row r="3686" spans="1:14" s="7" customFormat="1" ht="18.75" hidden="1" customHeight="1" x14ac:dyDescent="0.2">
      <c r="A3686" s="5"/>
      <c r="B3686" s="35" t="s">
        <v>739</v>
      </c>
      <c r="C3686" s="36" t="s">
        <v>1507</v>
      </c>
      <c r="D3686" s="37" t="s">
        <v>2188</v>
      </c>
      <c r="E3686" s="38" t="s">
        <v>2358</v>
      </c>
      <c r="F3686" s="38">
        <v>1</v>
      </c>
      <c r="G3686" s="38" t="s">
        <v>1638</v>
      </c>
      <c r="H3686" s="38">
        <v>2</v>
      </c>
      <c r="I3686" s="38">
        <v>0.5</v>
      </c>
      <c r="J3686" s="62">
        <f t="shared" si="61"/>
        <v>1</v>
      </c>
      <c r="K3686" s="39" t="s">
        <v>1372</v>
      </c>
      <c r="L3686" s="39" t="s">
        <v>92</v>
      </c>
      <c r="M3686" s="39" t="s">
        <v>2106</v>
      </c>
      <c r="N3686" s="40"/>
    </row>
    <row r="3687" spans="1:14" s="7" customFormat="1" ht="18.75" hidden="1" customHeight="1" thickBot="1" x14ac:dyDescent="0.25">
      <c r="A3687" s="5"/>
      <c r="B3687" s="41" t="s">
        <v>739</v>
      </c>
      <c r="C3687" s="42" t="s">
        <v>1507</v>
      </c>
      <c r="D3687" s="43" t="s">
        <v>2189</v>
      </c>
      <c r="E3687" s="44" t="s">
        <v>2358</v>
      </c>
      <c r="F3687" s="44">
        <v>1</v>
      </c>
      <c r="G3687" s="44" t="s">
        <v>1638</v>
      </c>
      <c r="H3687" s="44">
        <v>1</v>
      </c>
      <c r="I3687" s="44">
        <v>0.25</v>
      </c>
      <c r="J3687" s="63">
        <f t="shared" si="61"/>
        <v>0.25</v>
      </c>
      <c r="K3687" s="45" t="s">
        <v>1372</v>
      </c>
      <c r="L3687" s="45" t="s">
        <v>92</v>
      </c>
      <c r="M3687" s="45" t="s">
        <v>2106</v>
      </c>
      <c r="N3687" s="46"/>
    </row>
    <row r="3688" spans="1:14" s="7" customFormat="1" ht="18.75" hidden="1" customHeight="1" x14ac:dyDescent="0.2">
      <c r="A3688" s="5"/>
      <c r="B3688" s="29" t="s">
        <v>1010</v>
      </c>
      <c r="C3688" s="30" t="s">
        <v>460</v>
      </c>
      <c r="D3688" s="31" t="s">
        <v>2137</v>
      </c>
      <c r="E3688" s="32" t="s">
        <v>2359</v>
      </c>
      <c r="F3688" s="32">
        <v>1</v>
      </c>
      <c r="G3688" s="32" t="s">
        <v>1638</v>
      </c>
      <c r="H3688" s="32">
        <v>1</v>
      </c>
      <c r="I3688" s="32">
        <v>0.25</v>
      </c>
      <c r="J3688" s="61">
        <f t="shared" si="61"/>
        <v>0.25</v>
      </c>
      <c r="K3688" s="33" t="s">
        <v>1370</v>
      </c>
      <c r="L3688" s="33" t="s">
        <v>1478</v>
      </c>
      <c r="M3688" s="33" t="s">
        <v>2106</v>
      </c>
      <c r="N3688" s="34"/>
    </row>
    <row r="3689" spans="1:14" s="7" customFormat="1" ht="18.75" hidden="1" customHeight="1" x14ac:dyDescent="0.2">
      <c r="A3689" s="5"/>
      <c r="B3689" s="35" t="s">
        <v>1010</v>
      </c>
      <c r="C3689" s="36" t="s">
        <v>460</v>
      </c>
      <c r="D3689" s="37" t="s">
        <v>2139</v>
      </c>
      <c r="E3689" s="38" t="s">
        <v>2359</v>
      </c>
      <c r="F3689" s="38">
        <v>1</v>
      </c>
      <c r="G3689" s="38" t="s">
        <v>1638</v>
      </c>
      <c r="H3689" s="38">
        <v>1</v>
      </c>
      <c r="I3689" s="38">
        <v>0.25</v>
      </c>
      <c r="J3689" s="62">
        <f t="shared" si="61"/>
        <v>0.25</v>
      </c>
      <c r="K3689" s="39" t="s">
        <v>1370</v>
      </c>
      <c r="L3689" s="39" t="s">
        <v>1478</v>
      </c>
      <c r="M3689" s="39" t="s">
        <v>2106</v>
      </c>
      <c r="N3689" s="40"/>
    </row>
    <row r="3690" spans="1:14" s="7" customFormat="1" ht="18.75" hidden="1" customHeight="1" x14ac:dyDescent="0.2">
      <c r="A3690" s="5"/>
      <c r="B3690" s="35" t="s">
        <v>1010</v>
      </c>
      <c r="C3690" s="36" t="s">
        <v>460</v>
      </c>
      <c r="D3690" s="37" t="s">
        <v>2140</v>
      </c>
      <c r="E3690" s="38" t="s">
        <v>2359</v>
      </c>
      <c r="F3690" s="38">
        <v>0.5</v>
      </c>
      <c r="G3690" s="38" t="s">
        <v>1638</v>
      </c>
      <c r="H3690" s="38">
        <v>1</v>
      </c>
      <c r="I3690" s="38">
        <v>0.25</v>
      </c>
      <c r="J3690" s="62">
        <f t="shared" si="61"/>
        <v>0.125</v>
      </c>
      <c r="K3690" s="39" t="s">
        <v>1370</v>
      </c>
      <c r="L3690" s="39" t="s">
        <v>1478</v>
      </c>
      <c r="M3690" s="39" t="s">
        <v>2106</v>
      </c>
      <c r="N3690" s="40"/>
    </row>
    <row r="3691" spans="1:14" s="7" customFormat="1" ht="18.75" hidden="1" customHeight="1" x14ac:dyDescent="0.2">
      <c r="A3691" s="5"/>
      <c r="B3691" s="35" t="s">
        <v>1010</v>
      </c>
      <c r="C3691" s="36" t="s">
        <v>460</v>
      </c>
      <c r="D3691" s="37" t="s">
        <v>2141</v>
      </c>
      <c r="E3691" s="38" t="s">
        <v>2359</v>
      </c>
      <c r="F3691" s="38">
        <v>1</v>
      </c>
      <c r="G3691" s="38" t="s">
        <v>1638</v>
      </c>
      <c r="H3691" s="38">
        <v>2</v>
      </c>
      <c r="I3691" s="38">
        <v>0.25</v>
      </c>
      <c r="J3691" s="62">
        <f t="shared" si="61"/>
        <v>0.5</v>
      </c>
      <c r="K3691" s="39" t="s">
        <v>1370</v>
      </c>
      <c r="L3691" s="39" t="s">
        <v>1478</v>
      </c>
      <c r="M3691" s="39" t="s">
        <v>2106</v>
      </c>
      <c r="N3691" s="40"/>
    </row>
    <row r="3692" spans="1:14" s="7" customFormat="1" ht="18.75" hidden="1" customHeight="1" thickBot="1" x14ac:dyDescent="0.25">
      <c r="A3692" s="5"/>
      <c r="B3692" s="41" t="s">
        <v>1010</v>
      </c>
      <c r="C3692" s="42" t="s">
        <v>460</v>
      </c>
      <c r="D3692" s="43" t="s">
        <v>2142</v>
      </c>
      <c r="E3692" s="44" t="s">
        <v>2359</v>
      </c>
      <c r="F3692" s="44">
        <v>1</v>
      </c>
      <c r="G3692" s="44" t="s">
        <v>1638</v>
      </c>
      <c r="H3692" s="44">
        <v>1</v>
      </c>
      <c r="I3692" s="44">
        <v>0.25</v>
      </c>
      <c r="J3692" s="63">
        <f t="shared" si="61"/>
        <v>0.25</v>
      </c>
      <c r="K3692" s="45" t="s">
        <v>1370</v>
      </c>
      <c r="L3692" s="45" t="s">
        <v>1478</v>
      </c>
      <c r="M3692" s="45" t="s">
        <v>2106</v>
      </c>
      <c r="N3692" s="46"/>
    </row>
    <row r="3693" spans="1:14" s="7" customFormat="1" ht="18.75" hidden="1" customHeight="1" x14ac:dyDescent="0.2">
      <c r="A3693" s="5"/>
      <c r="B3693" s="29" t="s">
        <v>219</v>
      </c>
      <c r="C3693" s="30" t="s">
        <v>460</v>
      </c>
      <c r="D3693" s="31" t="s">
        <v>2137</v>
      </c>
      <c r="E3693" s="32" t="s">
        <v>2359</v>
      </c>
      <c r="F3693" s="32">
        <v>1</v>
      </c>
      <c r="G3693" s="32" t="s">
        <v>1638</v>
      </c>
      <c r="H3693" s="32">
        <v>1</v>
      </c>
      <c r="I3693" s="32">
        <v>0.25</v>
      </c>
      <c r="J3693" s="61">
        <f t="shared" si="61"/>
        <v>0.25</v>
      </c>
      <c r="K3693" s="33" t="s">
        <v>1370</v>
      </c>
      <c r="L3693" s="33" t="s">
        <v>1478</v>
      </c>
      <c r="M3693" s="33" t="s">
        <v>2106</v>
      </c>
      <c r="N3693" s="34"/>
    </row>
    <row r="3694" spans="1:14" s="7" customFormat="1" ht="18.75" hidden="1" customHeight="1" x14ac:dyDescent="0.2">
      <c r="A3694" s="5"/>
      <c r="B3694" s="35" t="s">
        <v>219</v>
      </c>
      <c r="C3694" s="36" t="s">
        <v>461</v>
      </c>
      <c r="D3694" s="37" t="s">
        <v>2139</v>
      </c>
      <c r="E3694" s="38" t="s">
        <v>2359</v>
      </c>
      <c r="F3694" s="38">
        <v>1</v>
      </c>
      <c r="G3694" s="38" t="s">
        <v>1638</v>
      </c>
      <c r="H3694" s="38">
        <v>1</v>
      </c>
      <c r="I3694" s="38">
        <v>0.25</v>
      </c>
      <c r="J3694" s="62">
        <f t="shared" si="61"/>
        <v>0.25</v>
      </c>
      <c r="K3694" s="39" t="s">
        <v>1370</v>
      </c>
      <c r="L3694" s="39" t="s">
        <v>1478</v>
      </c>
      <c r="M3694" s="39" t="s">
        <v>2106</v>
      </c>
      <c r="N3694" s="40"/>
    </row>
    <row r="3695" spans="1:14" s="7" customFormat="1" ht="18.75" hidden="1" customHeight="1" x14ac:dyDescent="0.2">
      <c r="A3695" s="5"/>
      <c r="B3695" s="35" t="s">
        <v>219</v>
      </c>
      <c r="C3695" s="36" t="s">
        <v>461</v>
      </c>
      <c r="D3695" s="37" t="s">
        <v>2140</v>
      </c>
      <c r="E3695" s="38" t="s">
        <v>2359</v>
      </c>
      <c r="F3695" s="38">
        <v>0.5</v>
      </c>
      <c r="G3695" s="38" t="s">
        <v>1638</v>
      </c>
      <c r="H3695" s="38">
        <v>1</v>
      </c>
      <c r="I3695" s="38">
        <v>0.25</v>
      </c>
      <c r="J3695" s="62">
        <f t="shared" si="61"/>
        <v>0.125</v>
      </c>
      <c r="K3695" s="39" t="s">
        <v>1370</v>
      </c>
      <c r="L3695" s="39" t="s">
        <v>1478</v>
      </c>
      <c r="M3695" s="39" t="s">
        <v>2106</v>
      </c>
      <c r="N3695" s="40"/>
    </row>
    <row r="3696" spans="1:14" s="7" customFormat="1" ht="18.75" hidden="1" customHeight="1" x14ac:dyDescent="0.2">
      <c r="A3696" s="5"/>
      <c r="B3696" s="35" t="s">
        <v>219</v>
      </c>
      <c r="C3696" s="36" t="s">
        <v>461</v>
      </c>
      <c r="D3696" s="37" t="s">
        <v>2141</v>
      </c>
      <c r="E3696" s="38" t="s">
        <v>2359</v>
      </c>
      <c r="F3696" s="38">
        <v>1</v>
      </c>
      <c r="G3696" s="38" t="s">
        <v>1638</v>
      </c>
      <c r="H3696" s="38">
        <v>2</v>
      </c>
      <c r="I3696" s="38">
        <v>0.25</v>
      </c>
      <c r="J3696" s="62">
        <f t="shared" si="61"/>
        <v>0.5</v>
      </c>
      <c r="K3696" s="39" t="s">
        <v>1370</v>
      </c>
      <c r="L3696" s="39" t="s">
        <v>1478</v>
      </c>
      <c r="M3696" s="39" t="s">
        <v>2106</v>
      </c>
      <c r="N3696" s="40"/>
    </row>
    <row r="3697" spans="1:14" s="7" customFormat="1" ht="18.75" hidden="1" customHeight="1" thickBot="1" x14ac:dyDescent="0.25">
      <c r="A3697" s="5"/>
      <c r="B3697" s="41" t="s">
        <v>219</v>
      </c>
      <c r="C3697" s="42" t="s">
        <v>461</v>
      </c>
      <c r="D3697" s="43" t="s">
        <v>2142</v>
      </c>
      <c r="E3697" s="44" t="s">
        <v>2359</v>
      </c>
      <c r="F3697" s="44">
        <v>1</v>
      </c>
      <c r="G3697" s="44" t="s">
        <v>1638</v>
      </c>
      <c r="H3697" s="44">
        <v>1</v>
      </c>
      <c r="I3697" s="44">
        <v>0.25</v>
      </c>
      <c r="J3697" s="63">
        <f t="shared" si="61"/>
        <v>0.25</v>
      </c>
      <c r="K3697" s="45" t="s">
        <v>1370</v>
      </c>
      <c r="L3697" s="45" t="s">
        <v>1478</v>
      </c>
      <c r="M3697" s="45" t="s">
        <v>2106</v>
      </c>
      <c r="N3697" s="46"/>
    </row>
    <row r="3698" spans="1:14" s="7" customFormat="1" ht="18.75" hidden="1" customHeight="1" x14ac:dyDescent="0.2">
      <c r="A3698" s="5"/>
      <c r="B3698" s="29" t="s">
        <v>1023</v>
      </c>
      <c r="C3698" s="30" t="s">
        <v>460</v>
      </c>
      <c r="D3698" s="31" t="s">
        <v>2137</v>
      </c>
      <c r="E3698" s="32" t="s">
        <v>2359</v>
      </c>
      <c r="F3698" s="32">
        <v>1</v>
      </c>
      <c r="G3698" s="32" t="s">
        <v>1638</v>
      </c>
      <c r="H3698" s="32">
        <v>1</v>
      </c>
      <c r="I3698" s="32">
        <v>0.25</v>
      </c>
      <c r="J3698" s="61">
        <f t="shared" si="61"/>
        <v>0.25</v>
      </c>
      <c r="K3698" s="33" t="s">
        <v>1370</v>
      </c>
      <c r="L3698" s="33" t="s">
        <v>1478</v>
      </c>
      <c r="M3698" s="33" t="s">
        <v>2106</v>
      </c>
      <c r="N3698" s="34"/>
    </row>
    <row r="3699" spans="1:14" s="7" customFormat="1" ht="18.75" hidden="1" customHeight="1" x14ac:dyDescent="0.2">
      <c r="A3699" s="5"/>
      <c r="B3699" s="35" t="s">
        <v>1023</v>
      </c>
      <c r="C3699" s="36" t="s">
        <v>462</v>
      </c>
      <c r="D3699" s="37" t="s">
        <v>2139</v>
      </c>
      <c r="E3699" s="38" t="s">
        <v>2359</v>
      </c>
      <c r="F3699" s="38">
        <v>1</v>
      </c>
      <c r="G3699" s="38" t="s">
        <v>1638</v>
      </c>
      <c r="H3699" s="38">
        <v>1</v>
      </c>
      <c r="I3699" s="38">
        <v>0.25</v>
      </c>
      <c r="J3699" s="62">
        <f t="shared" si="61"/>
        <v>0.25</v>
      </c>
      <c r="K3699" s="39" t="s">
        <v>1370</v>
      </c>
      <c r="L3699" s="39" t="s">
        <v>1478</v>
      </c>
      <c r="M3699" s="39" t="s">
        <v>2106</v>
      </c>
      <c r="N3699" s="40"/>
    </row>
    <row r="3700" spans="1:14" s="7" customFormat="1" ht="18.75" hidden="1" customHeight="1" x14ac:dyDescent="0.2">
      <c r="A3700" s="5"/>
      <c r="B3700" s="35" t="s">
        <v>1023</v>
      </c>
      <c r="C3700" s="36" t="s">
        <v>462</v>
      </c>
      <c r="D3700" s="37" t="s">
        <v>2140</v>
      </c>
      <c r="E3700" s="38" t="s">
        <v>2359</v>
      </c>
      <c r="F3700" s="38">
        <v>0.5</v>
      </c>
      <c r="G3700" s="38" t="s">
        <v>1638</v>
      </c>
      <c r="H3700" s="38">
        <v>1</v>
      </c>
      <c r="I3700" s="38">
        <v>0.25</v>
      </c>
      <c r="J3700" s="62">
        <f t="shared" si="61"/>
        <v>0.125</v>
      </c>
      <c r="K3700" s="39" t="s">
        <v>1370</v>
      </c>
      <c r="L3700" s="39" t="s">
        <v>1478</v>
      </c>
      <c r="M3700" s="39" t="s">
        <v>2106</v>
      </c>
      <c r="N3700" s="40"/>
    </row>
    <row r="3701" spans="1:14" s="7" customFormat="1" ht="18.75" hidden="1" customHeight="1" x14ac:dyDescent="0.2">
      <c r="A3701" s="5"/>
      <c r="B3701" s="35" t="s">
        <v>1023</v>
      </c>
      <c r="C3701" s="36" t="s">
        <v>462</v>
      </c>
      <c r="D3701" s="37" t="s">
        <v>2141</v>
      </c>
      <c r="E3701" s="38" t="s">
        <v>2359</v>
      </c>
      <c r="F3701" s="38">
        <v>1</v>
      </c>
      <c r="G3701" s="38" t="s">
        <v>1638</v>
      </c>
      <c r="H3701" s="38">
        <v>2</v>
      </c>
      <c r="I3701" s="38">
        <v>0.25</v>
      </c>
      <c r="J3701" s="62">
        <f t="shared" si="61"/>
        <v>0.5</v>
      </c>
      <c r="K3701" s="39" t="s">
        <v>1370</v>
      </c>
      <c r="L3701" s="39" t="s">
        <v>1478</v>
      </c>
      <c r="M3701" s="39" t="s">
        <v>2106</v>
      </c>
      <c r="N3701" s="40"/>
    </row>
    <row r="3702" spans="1:14" s="7" customFormat="1" ht="18.75" hidden="1" customHeight="1" thickBot="1" x14ac:dyDescent="0.25">
      <c r="A3702" s="5"/>
      <c r="B3702" s="41" t="s">
        <v>1023</v>
      </c>
      <c r="C3702" s="42" t="s">
        <v>462</v>
      </c>
      <c r="D3702" s="43" t="s">
        <v>2142</v>
      </c>
      <c r="E3702" s="44" t="s">
        <v>2359</v>
      </c>
      <c r="F3702" s="44">
        <v>1</v>
      </c>
      <c r="G3702" s="44" t="s">
        <v>1638</v>
      </c>
      <c r="H3702" s="44">
        <v>1</v>
      </c>
      <c r="I3702" s="44">
        <v>0.25</v>
      </c>
      <c r="J3702" s="63">
        <f t="shared" si="61"/>
        <v>0.25</v>
      </c>
      <c r="K3702" s="45" t="s">
        <v>1370</v>
      </c>
      <c r="L3702" s="45" t="s">
        <v>1478</v>
      </c>
      <c r="M3702" s="45" t="s">
        <v>2106</v>
      </c>
      <c r="N3702" s="46"/>
    </row>
    <row r="3703" spans="1:14" s="7" customFormat="1" ht="18.75" hidden="1" customHeight="1" x14ac:dyDescent="0.2">
      <c r="A3703" s="5"/>
      <c r="B3703" s="29" t="s">
        <v>102</v>
      </c>
      <c r="C3703" s="30" t="s">
        <v>428</v>
      </c>
      <c r="D3703" s="31" t="s">
        <v>2187</v>
      </c>
      <c r="E3703" s="32" t="s">
        <v>2358</v>
      </c>
      <c r="F3703" s="32">
        <v>1</v>
      </c>
      <c r="G3703" s="32" t="s">
        <v>1638</v>
      </c>
      <c r="H3703" s="32">
        <v>1</v>
      </c>
      <c r="I3703" s="32">
        <v>0.25</v>
      </c>
      <c r="J3703" s="61">
        <f t="shared" si="61"/>
        <v>0.25</v>
      </c>
      <c r="K3703" s="33" t="s">
        <v>1372</v>
      </c>
      <c r="L3703" s="387" t="s">
        <v>2117</v>
      </c>
      <c r="M3703" s="387" t="s">
        <v>6080</v>
      </c>
      <c r="N3703" s="34"/>
    </row>
    <row r="3704" spans="1:14" s="7" customFormat="1" ht="18.75" hidden="1" customHeight="1" x14ac:dyDescent="0.2">
      <c r="A3704" s="5"/>
      <c r="B3704" s="35" t="s">
        <v>102</v>
      </c>
      <c r="C3704" s="36" t="s">
        <v>428</v>
      </c>
      <c r="D3704" s="37" t="s">
        <v>2188</v>
      </c>
      <c r="E3704" s="38" t="s">
        <v>2358</v>
      </c>
      <c r="F3704" s="38">
        <v>1</v>
      </c>
      <c r="G3704" s="38" t="s">
        <v>1638</v>
      </c>
      <c r="H3704" s="38">
        <v>2</v>
      </c>
      <c r="I3704" s="38">
        <v>0.5</v>
      </c>
      <c r="J3704" s="62">
        <f t="shared" si="61"/>
        <v>1</v>
      </c>
      <c r="K3704" s="39" t="s">
        <v>1372</v>
      </c>
      <c r="L3704" s="385" t="s">
        <v>2117</v>
      </c>
      <c r="M3704" s="385" t="s">
        <v>6080</v>
      </c>
      <c r="N3704" s="40"/>
    </row>
    <row r="3705" spans="1:14" s="7" customFormat="1" ht="18.75" hidden="1" customHeight="1" thickBot="1" x14ac:dyDescent="0.25">
      <c r="A3705" s="5"/>
      <c r="B3705" s="41" t="s">
        <v>102</v>
      </c>
      <c r="C3705" s="42" t="s">
        <v>428</v>
      </c>
      <c r="D3705" s="43" t="s">
        <v>2189</v>
      </c>
      <c r="E3705" s="44" t="s">
        <v>2358</v>
      </c>
      <c r="F3705" s="44">
        <v>1</v>
      </c>
      <c r="G3705" s="44" t="s">
        <v>1638</v>
      </c>
      <c r="H3705" s="44">
        <v>1</v>
      </c>
      <c r="I3705" s="44">
        <v>0.25</v>
      </c>
      <c r="J3705" s="63">
        <f t="shared" si="61"/>
        <v>0.25</v>
      </c>
      <c r="K3705" s="45" t="s">
        <v>1372</v>
      </c>
      <c r="L3705" s="386" t="s">
        <v>2117</v>
      </c>
      <c r="M3705" s="386" t="s">
        <v>6080</v>
      </c>
      <c r="N3705" s="46"/>
    </row>
    <row r="3706" spans="1:14" s="7" customFormat="1" ht="18.75" hidden="1" customHeight="1" x14ac:dyDescent="0.2">
      <c r="A3706" s="5"/>
      <c r="B3706" s="29" t="s">
        <v>103</v>
      </c>
      <c r="C3706" s="30" t="s">
        <v>428</v>
      </c>
      <c r="D3706" s="31" t="s">
        <v>2187</v>
      </c>
      <c r="E3706" s="32" t="s">
        <v>2358</v>
      </c>
      <c r="F3706" s="32">
        <v>1</v>
      </c>
      <c r="G3706" s="32" t="s">
        <v>1638</v>
      </c>
      <c r="H3706" s="32">
        <v>1</v>
      </c>
      <c r="I3706" s="32">
        <v>0.25</v>
      </c>
      <c r="J3706" s="61">
        <f t="shared" si="61"/>
        <v>0.25</v>
      </c>
      <c r="K3706" s="33" t="s">
        <v>1372</v>
      </c>
      <c r="L3706" s="387" t="s">
        <v>2117</v>
      </c>
      <c r="M3706" s="387" t="s">
        <v>6080</v>
      </c>
      <c r="N3706" s="34"/>
    </row>
    <row r="3707" spans="1:14" s="7" customFormat="1" ht="18.75" hidden="1" customHeight="1" x14ac:dyDescent="0.2">
      <c r="A3707" s="5"/>
      <c r="B3707" s="35" t="s">
        <v>103</v>
      </c>
      <c r="C3707" s="36" t="s">
        <v>428</v>
      </c>
      <c r="D3707" s="37" t="s">
        <v>2188</v>
      </c>
      <c r="E3707" s="38" t="s">
        <v>2358</v>
      </c>
      <c r="F3707" s="38">
        <v>1</v>
      </c>
      <c r="G3707" s="38" t="s">
        <v>1638</v>
      </c>
      <c r="H3707" s="38">
        <v>2</v>
      </c>
      <c r="I3707" s="38">
        <v>0.5</v>
      </c>
      <c r="J3707" s="62">
        <f t="shared" si="61"/>
        <v>1</v>
      </c>
      <c r="K3707" s="39" t="s">
        <v>1372</v>
      </c>
      <c r="L3707" s="385" t="s">
        <v>2117</v>
      </c>
      <c r="M3707" s="385" t="s">
        <v>6080</v>
      </c>
      <c r="N3707" s="40"/>
    </row>
    <row r="3708" spans="1:14" s="7" customFormat="1" ht="18.75" hidden="1" customHeight="1" thickBot="1" x14ac:dyDescent="0.25">
      <c r="A3708" s="5"/>
      <c r="B3708" s="41" t="s">
        <v>103</v>
      </c>
      <c r="C3708" s="42" t="s">
        <v>428</v>
      </c>
      <c r="D3708" s="43" t="s">
        <v>2189</v>
      </c>
      <c r="E3708" s="44" t="s">
        <v>2358</v>
      </c>
      <c r="F3708" s="44">
        <v>1</v>
      </c>
      <c r="G3708" s="44" t="s">
        <v>1638</v>
      </c>
      <c r="H3708" s="44">
        <v>1</v>
      </c>
      <c r="I3708" s="44">
        <v>0.25</v>
      </c>
      <c r="J3708" s="63">
        <f t="shared" si="61"/>
        <v>0.25</v>
      </c>
      <c r="K3708" s="45" t="s">
        <v>1372</v>
      </c>
      <c r="L3708" s="386" t="s">
        <v>2117</v>
      </c>
      <c r="M3708" s="386" t="s">
        <v>6080</v>
      </c>
      <c r="N3708" s="46"/>
    </row>
    <row r="3709" spans="1:14" s="7" customFormat="1" ht="18.75" hidden="1" customHeight="1" x14ac:dyDescent="0.2">
      <c r="A3709" s="5"/>
      <c r="B3709" s="29" t="s">
        <v>104</v>
      </c>
      <c r="C3709" s="30" t="s">
        <v>428</v>
      </c>
      <c r="D3709" s="31" t="s">
        <v>2187</v>
      </c>
      <c r="E3709" s="32" t="s">
        <v>2358</v>
      </c>
      <c r="F3709" s="32">
        <v>1</v>
      </c>
      <c r="G3709" s="32" t="s">
        <v>1638</v>
      </c>
      <c r="H3709" s="32">
        <v>1</v>
      </c>
      <c r="I3709" s="32">
        <v>0.25</v>
      </c>
      <c r="J3709" s="61">
        <f t="shared" si="61"/>
        <v>0.25</v>
      </c>
      <c r="K3709" s="33" t="s">
        <v>1372</v>
      </c>
      <c r="L3709" s="387" t="s">
        <v>2117</v>
      </c>
      <c r="M3709" s="387" t="s">
        <v>6079</v>
      </c>
      <c r="N3709" s="34"/>
    </row>
    <row r="3710" spans="1:14" s="7" customFormat="1" ht="18.75" hidden="1" customHeight="1" x14ac:dyDescent="0.2">
      <c r="A3710" s="5"/>
      <c r="B3710" s="35" t="s">
        <v>104</v>
      </c>
      <c r="C3710" s="36" t="s">
        <v>428</v>
      </c>
      <c r="D3710" s="37" t="s">
        <v>2188</v>
      </c>
      <c r="E3710" s="38" t="s">
        <v>2358</v>
      </c>
      <c r="F3710" s="38">
        <v>1</v>
      </c>
      <c r="G3710" s="38" t="s">
        <v>1638</v>
      </c>
      <c r="H3710" s="38">
        <v>2</v>
      </c>
      <c r="I3710" s="38">
        <v>0.5</v>
      </c>
      <c r="J3710" s="62">
        <f t="shared" si="61"/>
        <v>1</v>
      </c>
      <c r="K3710" s="39" t="s">
        <v>1372</v>
      </c>
      <c r="L3710" s="385" t="s">
        <v>2117</v>
      </c>
      <c r="M3710" s="385" t="s">
        <v>6079</v>
      </c>
      <c r="N3710" s="40"/>
    </row>
    <row r="3711" spans="1:14" s="7" customFormat="1" ht="18.75" hidden="1" customHeight="1" thickBot="1" x14ac:dyDescent="0.25">
      <c r="A3711" s="5"/>
      <c r="B3711" s="41" t="s">
        <v>104</v>
      </c>
      <c r="C3711" s="42" t="s">
        <v>428</v>
      </c>
      <c r="D3711" s="43" t="s">
        <v>2189</v>
      </c>
      <c r="E3711" s="44" t="s">
        <v>2358</v>
      </c>
      <c r="F3711" s="44">
        <v>1</v>
      </c>
      <c r="G3711" s="44" t="s">
        <v>1638</v>
      </c>
      <c r="H3711" s="44">
        <v>1</v>
      </c>
      <c r="I3711" s="44">
        <v>0.25</v>
      </c>
      <c r="J3711" s="63">
        <f t="shared" si="61"/>
        <v>0.25</v>
      </c>
      <c r="K3711" s="45" t="s">
        <v>1372</v>
      </c>
      <c r="L3711" s="386" t="s">
        <v>2117</v>
      </c>
      <c r="M3711" s="386" t="s">
        <v>6079</v>
      </c>
      <c r="N3711" s="46"/>
    </row>
    <row r="3712" spans="1:14" s="7" customFormat="1" ht="18.75" hidden="1" customHeight="1" x14ac:dyDescent="0.2">
      <c r="A3712" s="5"/>
      <c r="B3712" s="29" t="s">
        <v>105</v>
      </c>
      <c r="C3712" s="30" t="s">
        <v>428</v>
      </c>
      <c r="D3712" s="31" t="s">
        <v>2187</v>
      </c>
      <c r="E3712" s="32" t="s">
        <v>2358</v>
      </c>
      <c r="F3712" s="32">
        <v>1</v>
      </c>
      <c r="G3712" s="32" t="s">
        <v>1638</v>
      </c>
      <c r="H3712" s="32">
        <v>1</v>
      </c>
      <c r="I3712" s="32">
        <v>0.25</v>
      </c>
      <c r="J3712" s="61">
        <f t="shared" si="61"/>
        <v>0.25</v>
      </c>
      <c r="K3712" s="33" t="s">
        <v>1372</v>
      </c>
      <c r="L3712" s="387" t="s">
        <v>2117</v>
      </c>
      <c r="M3712" s="387" t="s">
        <v>6079</v>
      </c>
      <c r="N3712" s="34"/>
    </row>
    <row r="3713" spans="1:14" s="7" customFormat="1" ht="18.75" hidden="1" customHeight="1" x14ac:dyDescent="0.2">
      <c r="A3713" s="5"/>
      <c r="B3713" s="35" t="s">
        <v>105</v>
      </c>
      <c r="C3713" s="36" t="s">
        <v>428</v>
      </c>
      <c r="D3713" s="37" t="s">
        <v>2188</v>
      </c>
      <c r="E3713" s="38" t="s">
        <v>2358</v>
      </c>
      <c r="F3713" s="38">
        <v>1</v>
      </c>
      <c r="G3713" s="38" t="s">
        <v>1638</v>
      </c>
      <c r="H3713" s="38">
        <v>2</v>
      </c>
      <c r="I3713" s="38">
        <v>0.5</v>
      </c>
      <c r="J3713" s="62">
        <f t="shared" si="61"/>
        <v>1</v>
      </c>
      <c r="K3713" s="39" t="s">
        <v>1372</v>
      </c>
      <c r="L3713" s="385" t="s">
        <v>2117</v>
      </c>
      <c r="M3713" s="385" t="s">
        <v>6079</v>
      </c>
      <c r="N3713" s="40"/>
    </row>
    <row r="3714" spans="1:14" s="7" customFormat="1" ht="18.75" hidden="1" customHeight="1" thickBot="1" x14ac:dyDescent="0.25">
      <c r="A3714" s="5"/>
      <c r="B3714" s="41" t="s">
        <v>105</v>
      </c>
      <c r="C3714" s="42" t="s">
        <v>428</v>
      </c>
      <c r="D3714" s="43" t="s">
        <v>2189</v>
      </c>
      <c r="E3714" s="44" t="s">
        <v>2358</v>
      </c>
      <c r="F3714" s="44">
        <v>1</v>
      </c>
      <c r="G3714" s="44" t="s">
        <v>1638</v>
      </c>
      <c r="H3714" s="44">
        <v>1</v>
      </c>
      <c r="I3714" s="44">
        <v>0.25</v>
      </c>
      <c r="J3714" s="63">
        <f t="shared" si="61"/>
        <v>0.25</v>
      </c>
      <c r="K3714" s="45" t="s">
        <v>1372</v>
      </c>
      <c r="L3714" s="386" t="s">
        <v>2117</v>
      </c>
      <c r="M3714" s="386" t="s">
        <v>6079</v>
      </c>
      <c r="N3714" s="46"/>
    </row>
    <row r="3715" spans="1:14" s="7" customFormat="1" ht="18.75" hidden="1" customHeight="1" x14ac:dyDescent="0.2">
      <c r="A3715" s="5"/>
      <c r="B3715" s="29" t="s">
        <v>106</v>
      </c>
      <c r="C3715" s="30" t="s">
        <v>428</v>
      </c>
      <c r="D3715" s="31" t="s">
        <v>2187</v>
      </c>
      <c r="E3715" s="32" t="s">
        <v>2358</v>
      </c>
      <c r="F3715" s="32">
        <v>1</v>
      </c>
      <c r="G3715" s="32" t="s">
        <v>1638</v>
      </c>
      <c r="H3715" s="32">
        <v>1</v>
      </c>
      <c r="I3715" s="32">
        <v>0.25</v>
      </c>
      <c r="J3715" s="61">
        <f t="shared" si="61"/>
        <v>0.25</v>
      </c>
      <c r="K3715" s="33" t="s">
        <v>1372</v>
      </c>
      <c r="L3715" s="387" t="s">
        <v>2117</v>
      </c>
      <c r="M3715" s="387" t="s">
        <v>6079</v>
      </c>
      <c r="N3715" s="34"/>
    </row>
    <row r="3716" spans="1:14" s="7" customFormat="1" ht="18.75" hidden="1" customHeight="1" x14ac:dyDescent="0.2">
      <c r="A3716" s="5"/>
      <c r="B3716" s="35" t="s">
        <v>106</v>
      </c>
      <c r="C3716" s="36" t="s">
        <v>428</v>
      </c>
      <c r="D3716" s="37" t="s">
        <v>2188</v>
      </c>
      <c r="E3716" s="38" t="s">
        <v>2358</v>
      </c>
      <c r="F3716" s="38">
        <v>1</v>
      </c>
      <c r="G3716" s="38" t="s">
        <v>1638</v>
      </c>
      <c r="H3716" s="38">
        <v>2</v>
      </c>
      <c r="I3716" s="38">
        <v>0.5</v>
      </c>
      <c r="J3716" s="62">
        <f t="shared" si="61"/>
        <v>1</v>
      </c>
      <c r="K3716" s="39" t="s">
        <v>1372</v>
      </c>
      <c r="L3716" s="385" t="s">
        <v>2117</v>
      </c>
      <c r="M3716" s="385" t="s">
        <v>6079</v>
      </c>
      <c r="N3716" s="40"/>
    </row>
    <row r="3717" spans="1:14" s="7" customFormat="1" ht="18.75" hidden="1" customHeight="1" thickBot="1" x14ac:dyDescent="0.25">
      <c r="A3717" s="5"/>
      <c r="B3717" s="41" t="s">
        <v>106</v>
      </c>
      <c r="C3717" s="42" t="s">
        <v>428</v>
      </c>
      <c r="D3717" s="43" t="s">
        <v>2189</v>
      </c>
      <c r="E3717" s="44" t="s">
        <v>2358</v>
      </c>
      <c r="F3717" s="44">
        <v>1</v>
      </c>
      <c r="G3717" s="44" t="s">
        <v>1638</v>
      </c>
      <c r="H3717" s="44">
        <v>1</v>
      </c>
      <c r="I3717" s="44">
        <v>0.25</v>
      </c>
      <c r="J3717" s="63">
        <f t="shared" si="61"/>
        <v>0.25</v>
      </c>
      <c r="K3717" s="45" t="s">
        <v>1372</v>
      </c>
      <c r="L3717" s="386" t="s">
        <v>2117</v>
      </c>
      <c r="M3717" s="386" t="s">
        <v>6079</v>
      </c>
      <c r="N3717" s="46"/>
    </row>
    <row r="3718" spans="1:14" s="7" customFormat="1" ht="18.75" hidden="1" customHeight="1" x14ac:dyDescent="0.2">
      <c r="A3718" s="5"/>
      <c r="B3718" s="29" t="s">
        <v>107</v>
      </c>
      <c r="C3718" s="30" t="s">
        <v>428</v>
      </c>
      <c r="D3718" s="31" t="s">
        <v>2187</v>
      </c>
      <c r="E3718" s="32" t="s">
        <v>2358</v>
      </c>
      <c r="F3718" s="32">
        <v>1</v>
      </c>
      <c r="G3718" s="32" t="s">
        <v>1638</v>
      </c>
      <c r="H3718" s="32">
        <v>1</v>
      </c>
      <c r="I3718" s="32">
        <v>0.25</v>
      </c>
      <c r="J3718" s="61">
        <f t="shared" si="61"/>
        <v>0.25</v>
      </c>
      <c r="K3718" s="33" t="s">
        <v>1372</v>
      </c>
      <c r="L3718" s="387" t="s">
        <v>2117</v>
      </c>
      <c r="M3718" s="387" t="s">
        <v>6080</v>
      </c>
      <c r="N3718" s="34"/>
    </row>
    <row r="3719" spans="1:14" s="7" customFormat="1" ht="18.75" hidden="1" customHeight="1" x14ac:dyDescent="0.2">
      <c r="A3719" s="5"/>
      <c r="B3719" s="35" t="s">
        <v>107</v>
      </c>
      <c r="C3719" s="36" t="s">
        <v>428</v>
      </c>
      <c r="D3719" s="37" t="s">
        <v>2188</v>
      </c>
      <c r="E3719" s="38" t="s">
        <v>2358</v>
      </c>
      <c r="F3719" s="38">
        <v>1</v>
      </c>
      <c r="G3719" s="38" t="s">
        <v>1638</v>
      </c>
      <c r="H3719" s="38">
        <v>2</v>
      </c>
      <c r="I3719" s="38">
        <v>0.5</v>
      </c>
      <c r="J3719" s="62">
        <f t="shared" si="61"/>
        <v>1</v>
      </c>
      <c r="K3719" s="39" t="s">
        <v>1372</v>
      </c>
      <c r="L3719" s="385" t="s">
        <v>2117</v>
      </c>
      <c r="M3719" s="385" t="s">
        <v>6080</v>
      </c>
      <c r="N3719" s="40"/>
    </row>
    <row r="3720" spans="1:14" s="7" customFormat="1" ht="18.75" hidden="1" customHeight="1" thickBot="1" x14ac:dyDescent="0.25">
      <c r="A3720" s="5"/>
      <c r="B3720" s="41" t="s">
        <v>107</v>
      </c>
      <c r="C3720" s="42" t="s">
        <v>428</v>
      </c>
      <c r="D3720" s="43" t="s">
        <v>2189</v>
      </c>
      <c r="E3720" s="44" t="s">
        <v>2358</v>
      </c>
      <c r="F3720" s="44">
        <v>1</v>
      </c>
      <c r="G3720" s="44" t="s">
        <v>1638</v>
      </c>
      <c r="H3720" s="44">
        <v>1</v>
      </c>
      <c r="I3720" s="44">
        <v>0.25</v>
      </c>
      <c r="J3720" s="63">
        <f t="shared" si="61"/>
        <v>0.25</v>
      </c>
      <c r="K3720" s="45" t="s">
        <v>1372</v>
      </c>
      <c r="L3720" s="386" t="s">
        <v>2117</v>
      </c>
      <c r="M3720" s="386" t="s">
        <v>6080</v>
      </c>
      <c r="N3720" s="46"/>
    </row>
    <row r="3721" spans="1:14" s="7" customFormat="1" ht="18.75" hidden="1" customHeight="1" x14ac:dyDescent="0.2">
      <c r="A3721" s="5"/>
      <c r="B3721" s="29" t="s">
        <v>108</v>
      </c>
      <c r="C3721" s="30" t="s">
        <v>428</v>
      </c>
      <c r="D3721" s="31" t="s">
        <v>2187</v>
      </c>
      <c r="E3721" s="32" t="s">
        <v>2358</v>
      </c>
      <c r="F3721" s="32">
        <v>1</v>
      </c>
      <c r="G3721" s="32" t="s">
        <v>1638</v>
      </c>
      <c r="H3721" s="32">
        <v>1</v>
      </c>
      <c r="I3721" s="32">
        <v>0.25</v>
      </c>
      <c r="J3721" s="61">
        <f t="shared" si="61"/>
        <v>0.25</v>
      </c>
      <c r="K3721" s="33" t="s">
        <v>1372</v>
      </c>
      <c r="L3721" s="387" t="s">
        <v>2117</v>
      </c>
      <c r="M3721" s="387" t="s">
        <v>6079</v>
      </c>
      <c r="N3721" s="34"/>
    </row>
    <row r="3722" spans="1:14" s="7" customFormat="1" ht="18.75" hidden="1" customHeight="1" x14ac:dyDescent="0.2">
      <c r="A3722" s="5"/>
      <c r="B3722" s="35" t="s">
        <v>108</v>
      </c>
      <c r="C3722" s="36" t="s">
        <v>428</v>
      </c>
      <c r="D3722" s="37" t="s">
        <v>2188</v>
      </c>
      <c r="E3722" s="38" t="s">
        <v>2358</v>
      </c>
      <c r="F3722" s="38">
        <v>1</v>
      </c>
      <c r="G3722" s="38" t="s">
        <v>1638</v>
      </c>
      <c r="H3722" s="38">
        <v>2</v>
      </c>
      <c r="I3722" s="38">
        <v>0.5</v>
      </c>
      <c r="J3722" s="62">
        <f t="shared" si="61"/>
        <v>1</v>
      </c>
      <c r="K3722" s="39" t="s">
        <v>1372</v>
      </c>
      <c r="L3722" s="385" t="s">
        <v>2117</v>
      </c>
      <c r="M3722" s="385" t="s">
        <v>6079</v>
      </c>
      <c r="N3722" s="40"/>
    </row>
    <row r="3723" spans="1:14" s="7" customFormat="1" ht="18.75" hidden="1" customHeight="1" thickBot="1" x14ac:dyDescent="0.25">
      <c r="A3723" s="5"/>
      <c r="B3723" s="41" t="s">
        <v>108</v>
      </c>
      <c r="C3723" s="42" t="s">
        <v>428</v>
      </c>
      <c r="D3723" s="43" t="s">
        <v>2189</v>
      </c>
      <c r="E3723" s="44" t="s">
        <v>2358</v>
      </c>
      <c r="F3723" s="44">
        <v>1</v>
      </c>
      <c r="G3723" s="44" t="s">
        <v>1638</v>
      </c>
      <c r="H3723" s="44">
        <v>1</v>
      </c>
      <c r="I3723" s="44">
        <v>0.25</v>
      </c>
      <c r="J3723" s="63">
        <f t="shared" si="61"/>
        <v>0.25</v>
      </c>
      <c r="K3723" s="45" t="s">
        <v>1372</v>
      </c>
      <c r="L3723" s="386" t="s">
        <v>2117</v>
      </c>
      <c r="M3723" s="386" t="s">
        <v>6079</v>
      </c>
      <c r="N3723" s="46"/>
    </row>
    <row r="3724" spans="1:14" s="7" customFormat="1" ht="18.75" hidden="1" customHeight="1" x14ac:dyDescent="0.2">
      <c r="A3724" s="5"/>
      <c r="B3724" s="29" t="s">
        <v>109</v>
      </c>
      <c r="C3724" s="30" t="s">
        <v>428</v>
      </c>
      <c r="D3724" s="31" t="s">
        <v>2187</v>
      </c>
      <c r="E3724" s="32" t="s">
        <v>2358</v>
      </c>
      <c r="F3724" s="32">
        <v>1</v>
      </c>
      <c r="G3724" s="32" t="s">
        <v>1638</v>
      </c>
      <c r="H3724" s="32">
        <v>1</v>
      </c>
      <c r="I3724" s="32">
        <v>0.25</v>
      </c>
      <c r="J3724" s="61">
        <f t="shared" si="61"/>
        <v>0.25</v>
      </c>
      <c r="K3724" s="33" t="s">
        <v>1372</v>
      </c>
      <c r="L3724" s="387" t="s">
        <v>2117</v>
      </c>
      <c r="M3724" s="387" t="s">
        <v>6079</v>
      </c>
      <c r="N3724" s="34"/>
    </row>
    <row r="3725" spans="1:14" s="7" customFormat="1" ht="18.75" hidden="1" customHeight="1" x14ac:dyDescent="0.2">
      <c r="A3725" s="5"/>
      <c r="B3725" s="35" t="s">
        <v>109</v>
      </c>
      <c r="C3725" s="36" t="s">
        <v>428</v>
      </c>
      <c r="D3725" s="37" t="s">
        <v>2188</v>
      </c>
      <c r="E3725" s="38" t="s">
        <v>2358</v>
      </c>
      <c r="F3725" s="38">
        <v>1</v>
      </c>
      <c r="G3725" s="38" t="s">
        <v>1638</v>
      </c>
      <c r="H3725" s="38">
        <v>2</v>
      </c>
      <c r="I3725" s="38">
        <v>0.5</v>
      </c>
      <c r="J3725" s="62">
        <f t="shared" si="61"/>
        <v>1</v>
      </c>
      <c r="K3725" s="39" t="s">
        <v>1372</v>
      </c>
      <c r="L3725" s="385" t="s">
        <v>2117</v>
      </c>
      <c r="M3725" s="385" t="s">
        <v>6079</v>
      </c>
      <c r="N3725" s="40"/>
    </row>
    <row r="3726" spans="1:14" s="7" customFormat="1" ht="18.75" hidden="1" customHeight="1" thickBot="1" x14ac:dyDescent="0.25">
      <c r="A3726" s="5"/>
      <c r="B3726" s="41" t="s">
        <v>109</v>
      </c>
      <c r="C3726" s="42" t="s">
        <v>428</v>
      </c>
      <c r="D3726" s="43" t="s">
        <v>2189</v>
      </c>
      <c r="E3726" s="44" t="s">
        <v>2358</v>
      </c>
      <c r="F3726" s="44">
        <v>1</v>
      </c>
      <c r="G3726" s="44" t="s">
        <v>1638</v>
      </c>
      <c r="H3726" s="44">
        <v>1</v>
      </c>
      <c r="I3726" s="44">
        <v>0.25</v>
      </c>
      <c r="J3726" s="63">
        <f t="shared" si="61"/>
        <v>0.25</v>
      </c>
      <c r="K3726" s="45" t="s">
        <v>1372</v>
      </c>
      <c r="L3726" s="386" t="s">
        <v>2117</v>
      </c>
      <c r="M3726" s="386" t="s">
        <v>6079</v>
      </c>
      <c r="N3726" s="46"/>
    </row>
    <row r="3727" spans="1:14" s="7" customFormat="1" ht="18.75" hidden="1" customHeight="1" x14ac:dyDescent="0.2">
      <c r="A3727" s="5"/>
      <c r="B3727" s="29" t="s">
        <v>110</v>
      </c>
      <c r="C3727" s="30" t="s">
        <v>428</v>
      </c>
      <c r="D3727" s="31" t="s">
        <v>2187</v>
      </c>
      <c r="E3727" s="32" t="s">
        <v>2358</v>
      </c>
      <c r="F3727" s="32">
        <v>1</v>
      </c>
      <c r="G3727" s="32" t="s">
        <v>1638</v>
      </c>
      <c r="H3727" s="32">
        <v>1</v>
      </c>
      <c r="I3727" s="32">
        <v>0.25</v>
      </c>
      <c r="J3727" s="61">
        <f t="shared" si="61"/>
        <v>0.25</v>
      </c>
      <c r="K3727" s="33" t="s">
        <v>1372</v>
      </c>
      <c r="L3727" s="387" t="s">
        <v>2117</v>
      </c>
      <c r="M3727" s="387" t="s">
        <v>6066</v>
      </c>
      <c r="N3727" s="34"/>
    </row>
    <row r="3728" spans="1:14" s="7" customFormat="1" ht="18.75" hidden="1" customHeight="1" x14ac:dyDescent="0.2">
      <c r="A3728" s="5"/>
      <c r="B3728" s="35" t="s">
        <v>110</v>
      </c>
      <c r="C3728" s="36" t="s">
        <v>428</v>
      </c>
      <c r="D3728" s="37" t="s">
        <v>2188</v>
      </c>
      <c r="E3728" s="38" t="s">
        <v>2358</v>
      </c>
      <c r="F3728" s="38">
        <v>1</v>
      </c>
      <c r="G3728" s="38" t="s">
        <v>1638</v>
      </c>
      <c r="H3728" s="38">
        <v>2</v>
      </c>
      <c r="I3728" s="38">
        <v>0.5</v>
      </c>
      <c r="J3728" s="62">
        <f t="shared" si="61"/>
        <v>1</v>
      </c>
      <c r="K3728" s="39" t="s">
        <v>1372</v>
      </c>
      <c r="L3728" s="385" t="s">
        <v>2117</v>
      </c>
      <c r="M3728" s="385" t="s">
        <v>6066</v>
      </c>
      <c r="N3728" s="40"/>
    </row>
    <row r="3729" spans="1:14" s="7" customFormat="1" ht="18.75" hidden="1" customHeight="1" thickBot="1" x14ac:dyDescent="0.25">
      <c r="A3729" s="5"/>
      <c r="B3729" s="41" t="s">
        <v>110</v>
      </c>
      <c r="C3729" s="42" t="s">
        <v>428</v>
      </c>
      <c r="D3729" s="43" t="s">
        <v>2189</v>
      </c>
      <c r="E3729" s="44" t="s">
        <v>2358</v>
      </c>
      <c r="F3729" s="44">
        <v>1</v>
      </c>
      <c r="G3729" s="44" t="s">
        <v>1638</v>
      </c>
      <c r="H3729" s="44">
        <v>1</v>
      </c>
      <c r="I3729" s="44">
        <v>0.25</v>
      </c>
      <c r="J3729" s="63">
        <f t="shared" si="61"/>
        <v>0.25</v>
      </c>
      <c r="K3729" s="45" t="s">
        <v>1372</v>
      </c>
      <c r="L3729" s="386" t="s">
        <v>2117</v>
      </c>
      <c r="M3729" s="386" t="s">
        <v>6066</v>
      </c>
      <c r="N3729" s="46"/>
    </row>
    <row r="3730" spans="1:14" s="7" customFormat="1" ht="18.75" hidden="1" customHeight="1" x14ac:dyDescent="0.2">
      <c r="A3730" s="5"/>
      <c r="B3730" s="29" t="s">
        <v>111</v>
      </c>
      <c r="C3730" s="30" t="s">
        <v>428</v>
      </c>
      <c r="D3730" s="31" t="s">
        <v>2187</v>
      </c>
      <c r="E3730" s="32" t="s">
        <v>2358</v>
      </c>
      <c r="F3730" s="32">
        <v>1</v>
      </c>
      <c r="G3730" s="32" t="s">
        <v>1638</v>
      </c>
      <c r="H3730" s="32">
        <v>1</v>
      </c>
      <c r="I3730" s="32">
        <v>0.25</v>
      </c>
      <c r="J3730" s="61">
        <f t="shared" si="61"/>
        <v>0.25</v>
      </c>
      <c r="K3730" s="33" t="s">
        <v>1372</v>
      </c>
      <c r="L3730" s="387" t="s">
        <v>2117</v>
      </c>
      <c r="M3730" s="387" t="s">
        <v>6079</v>
      </c>
      <c r="N3730" s="34"/>
    </row>
    <row r="3731" spans="1:14" s="7" customFormat="1" ht="18.75" hidden="1" customHeight="1" x14ac:dyDescent="0.2">
      <c r="A3731" s="5"/>
      <c r="B3731" s="35" t="s">
        <v>111</v>
      </c>
      <c r="C3731" s="36" t="s">
        <v>428</v>
      </c>
      <c r="D3731" s="37" t="s">
        <v>2188</v>
      </c>
      <c r="E3731" s="38" t="s">
        <v>2358</v>
      </c>
      <c r="F3731" s="38">
        <v>1</v>
      </c>
      <c r="G3731" s="38" t="s">
        <v>1638</v>
      </c>
      <c r="H3731" s="38">
        <v>2</v>
      </c>
      <c r="I3731" s="38">
        <v>0.5</v>
      </c>
      <c r="J3731" s="62">
        <f t="shared" si="61"/>
        <v>1</v>
      </c>
      <c r="K3731" s="39" t="s">
        <v>1372</v>
      </c>
      <c r="L3731" s="385" t="s">
        <v>2117</v>
      </c>
      <c r="M3731" s="385" t="s">
        <v>6079</v>
      </c>
      <c r="N3731" s="40"/>
    </row>
    <row r="3732" spans="1:14" s="7" customFormat="1" ht="18.75" hidden="1" customHeight="1" thickBot="1" x14ac:dyDescent="0.25">
      <c r="A3732" s="5"/>
      <c r="B3732" s="41" t="s">
        <v>111</v>
      </c>
      <c r="C3732" s="42" t="s">
        <v>428</v>
      </c>
      <c r="D3732" s="43" t="s">
        <v>2189</v>
      </c>
      <c r="E3732" s="44" t="s">
        <v>2358</v>
      </c>
      <c r="F3732" s="44">
        <v>1</v>
      </c>
      <c r="G3732" s="44" t="s">
        <v>1638</v>
      </c>
      <c r="H3732" s="44">
        <v>1</v>
      </c>
      <c r="I3732" s="44">
        <v>0.25</v>
      </c>
      <c r="J3732" s="63">
        <f t="shared" si="61"/>
        <v>0.25</v>
      </c>
      <c r="K3732" s="45" t="s">
        <v>1372</v>
      </c>
      <c r="L3732" s="386" t="s">
        <v>2117</v>
      </c>
      <c r="M3732" s="386" t="s">
        <v>6079</v>
      </c>
      <c r="N3732" s="46"/>
    </row>
    <row r="3733" spans="1:14" s="7" customFormat="1" ht="18.75" hidden="1" customHeight="1" x14ac:dyDescent="0.2">
      <c r="A3733" s="5"/>
      <c r="B3733" s="29" t="s">
        <v>112</v>
      </c>
      <c r="C3733" s="30" t="s">
        <v>428</v>
      </c>
      <c r="D3733" s="31" t="s">
        <v>2187</v>
      </c>
      <c r="E3733" s="32" t="s">
        <v>2358</v>
      </c>
      <c r="F3733" s="32">
        <v>1</v>
      </c>
      <c r="G3733" s="32" t="s">
        <v>1638</v>
      </c>
      <c r="H3733" s="32">
        <v>1</v>
      </c>
      <c r="I3733" s="32">
        <v>0.25</v>
      </c>
      <c r="J3733" s="61">
        <f t="shared" si="61"/>
        <v>0.25</v>
      </c>
      <c r="K3733" s="33" t="s">
        <v>1372</v>
      </c>
      <c r="L3733" s="387" t="s">
        <v>2117</v>
      </c>
      <c r="M3733" s="387" t="s">
        <v>6079</v>
      </c>
      <c r="N3733" s="34"/>
    </row>
    <row r="3734" spans="1:14" s="7" customFormat="1" ht="18.75" hidden="1" customHeight="1" x14ac:dyDescent="0.2">
      <c r="A3734" s="5"/>
      <c r="B3734" s="35" t="s">
        <v>112</v>
      </c>
      <c r="C3734" s="36" t="s">
        <v>428</v>
      </c>
      <c r="D3734" s="37" t="s">
        <v>2188</v>
      </c>
      <c r="E3734" s="38" t="s">
        <v>2358</v>
      </c>
      <c r="F3734" s="38">
        <v>1</v>
      </c>
      <c r="G3734" s="38" t="s">
        <v>1638</v>
      </c>
      <c r="H3734" s="38">
        <v>2</v>
      </c>
      <c r="I3734" s="38">
        <v>0.5</v>
      </c>
      <c r="J3734" s="62">
        <f t="shared" si="61"/>
        <v>1</v>
      </c>
      <c r="K3734" s="39" t="s">
        <v>1372</v>
      </c>
      <c r="L3734" s="385" t="s">
        <v>2117</v>
      </c>
      <c r="M3734" s="385" t="s">
        <v>6079</v>
      </c>
      <c r="N3734" s="40"/>
    </row>
    <row r="3735" spans="1:14" s="7" customFormat="1" ht="18.75" hidden="1" customHeight="1" thickBot="1" x14ac:dyDescent="0.25">
      <c r="A3735" s="5"/>
      <c r="B3735" s="41" t="s">
        <v>112</v>
      </c>
      <c r="C3735" s="42" t="s">
        <v>428</v>
      </c>
      <c r="D3735" s="43" t="s">
        <v>2189</v>
      </c>
      <c r="E3735" s="44" t="s">
        <v>2358</v>
      </c>
      <c r="F3735" s="44">
        <v>1</v>
      </c>
      <c r="G3735" s="44" t="s">
        <v>1638</v>
      </c>
      <c r="H3735" s="44">
        <v>1</v>
      </c>
      <c r="I3735" s="44">
        <v>0.25</v>
      </c>
      <c r="J3735" s="63">
        <f t="shared" si="61"/>
        <v>0.25</v>
      </c>
      <c r="K3735" s="45" t="s">
        <v>1372</v>
      </c>
      <c r="L3735" s="386" t="s">
        <v>2117</v>
      </c>
      <c r="M3735" s="386" t="s">
        <v>6079</v>
      </c>
      <c r="N3735" s="46"/>
    </row>
    <row r="3736" spans="1:14" s="7" customFormat="1" ht="18.75" hidden="1" customHeight="1" x14ac:dyDescent="0.2">
      <c r="A3736" s="5"/>
      <c r="B3736" s="29" t="s">
        <v>113</v>
      </c>
      <c r="C3736" s="30" t="s">
        <v>428</v>
      </c>
      <c r="D3736" s="31" t="s">
        <v>2187</v>
      </c>
      <c r="E3736" s="32" t="s">
        <v>2358</v>
      </c>
      <c r="F3736" s="32">
        <v>1</v>
      </c>
      <c r="G3736" s="32" t="s">
        <v>1638</v>
      </c>
      <c r="H3736" s="32">
        <v>1</v>
      </c>
      <c r="I3736" s="32">
        <v>0.25</v>
      </c>
      <c r="J3736" s="61">
        <f t="shared" si="61"/>
        <v>0.25</v>
      </c>
      <c r="K3736" s="33" t="s">
        <v>1372</v>
      </c>
      <c r="L3736" s="387" t="s">
        <v>2117</v>
      </c>
      <c r="M3736" s="387" t="s">
        <v>6080</v>
      </c>
      <c r="N3736" s="34"/>
    </row>
    <row r="3737" spans="1:14" s="7" customFormat="1" ht="18.75" hidden="1" customHeight="1" x14ac:dyDescent="0.2">
      <c r="A3737" s="5"/>
      <c r="B3737" s="35" t="s">
        <v>113</v>
      </c>
      <c r="C3737" s="36" t="s">
        <v>428</v>
      </c>
      <c r="D3737" s="37" t="s">
        <v>2188</v>
      </c>
      <c r="E3737" s="38" t="s">
        <v>2358</v>
      </c>
      <c r="F3737" s="38">
        <v>1</v>
      </c>
      <c r="G3737" s="38" t="s">
        <v>1638</v>
      </c>
      <c r="H3737" s="38">
        <v>2</v>
      </c>
      <c r="I3737" s="38">
        <v>0.5</v>
      </c>
      <c r="J3737" s="62">
        <f t="shared" si="61"/>
        <v>1</v>
      </c>
      <c r="K3737" s="39" t="s">
        <v>1372</v>
      </c>
      <c r="L3737" s="385" t="s">
        <v>2117</v>
      </c>
      <c r="M3737" s="385" t="s">
        <v>6080</v>
      </c>
      <c r="N3737" s="40"/>
    </row>
    <row r="3738" spans="1:14" s="7" customFormat="1" ht="18.75" hidden="1" customHeight="1" thickBot="1" x14ac:dyDescent="0.25">
      <c r="A3738" s="5"/>
      <c r="B3738" s="41" t="s">
        <v>113</v>
      </c>
      <c r="C3738" s="42" t="s">
        <v>428</v>
      </c>
      <c r="D3738" s="43" t="s">
        <v>2189</v>
      </c>
      <c r="E3738" s="44" t="s">
        <v>2358</v>
      </c>
      <c r="F3738" s="44">
        <v>1</v>
      </c>
      <c r="G3738" s="44" t="s">
        <v>1638</v>
      </c>
      <c r="H3738" s="44">
        <v>1</v>
      </c>
      <c r="I3738" s="44">
        <v>0.25</v>
      </c>
      <c r="J3738" s="63">
        <f t="shared" si="61"/>
        <v>0.25</v>
      </c>
      <c r="K3738" s="45" t="s">
        <v>1372</v>
      </c>
      <c r="L3738" s="386" t="s">
        <v>2117</v>
      </c>
      <c r="M3738" s="386" t="s">
        <v>6080</v>
      </c>
      <c r="N3738" s="46"/>
    </row>
    <row r="3739" spans="1:14" s="7" customFormat="1" ht="18.75" hidden="1" customHeight="1" x14ac:dyDescent="0.2">
      <c r="A3739" s="5"/>
      <c r="B3739" s="29" t="s">
        <v>114</v>
      </c>
      <c r="C3739" s="30" t="s">
        <v>428</v>
      </c>
      <c r="D3739" s="31" t="s">
        <v>2187</v>
      </c>
      <c r="E3739" s="32" t="s">
        <v>2358</v>
      </c>
      <c r="F3739" s="32">
        <v>1</v>
      </c>
      <c r="G3739" s="32" t="s">
        <v>1638</v>
      </c>
      <c r="H3739" s="32">
        <v>1</v>
      </c>
      <c r="I3739" s="32">
        <v>0.25</v>
      </c>
      <c r="J3739" s="61">
        <f t="shared" si="61"/>
        <v>0.25</v>
      </c>
      <c r="K3739" s="33" t="s">
        <v>1372</v>
      </c>
      <c r="L3739" s="387" t="s">
        <v>2117</v>
      </c>
      <c r="M3739" s="387" t="s">
        <v>6079</v>
      </c>
      <c r="N3739" s="34"/>
    </row>
    <row r="3740" spans="1:14" s="7" customFormat="1" ht="18.75" hidden="1" customHeight="1" x14ac:dyDescent="0.2">
      <c r="A3740" s="5"/>
      <c r="B3740" s="35" t="s">
        <v>114</v>
      </c>
      <c r="C3740" s="36" t="s">
        <v>428</v>
      </c>
      <c r="D3740" s="37" t="s">
        <v>2188</v>
      </c>
      <c r="E3740" s="38" t="s">
        <v>2358</v>
      </c>
      <c r="F3740" s="38">
        <v>1</v>
      </c>
      <c r="G3740" s="38" t="s">
        <v>1638</v>
      </c>
      <c r="H3740" s="38">
        <v>2</v>
      </c>
      <c r="I3740" s="38">
        <v>0.5</v>
      </c>
      <c r="J3740" s="62">
        <f t="shared" ref="J3740:J3803" si="62">F3740*H3740*I3740</f>
        <v>1</v>
      </c>
      <c r="K3740" s="39" t="s">
        <v>1372</v>
      </c>
      <c r="L3740" s="385" t="s">
        <v>2117</v>
      </c>
      <c r="M3740" s="385" t="s">
        <v>6079</v>
      </c>
      <c r="N3740" s="40"/>
    </row>
    <row r="3741" spans="1:14" s="7" customFormat="1" ht="18.75" hidden="1" customHeight="1" thickBot="1" x14ac:dyDescent="0.25">
      <c r="A3741" s="5"/>
      <c r="B3741" s="41" t="s">
        <v>114</v>
      </c>
      <c r="C3741" s="42" t="s">
        <v>428</v>
      </c>
      <c r="D3741" s="43" t="s">
        <v>2189</v>
      </c>
      <c r="E3741" s="44" t="s">
        <v>2358</v>
      </c>
      <c r="F3741" s="44">
        <v>1</v>
      </c>
      <c r="G3741" s="44" t="s">
        <v>1638</v>
      </c>
      <c r="H3741" s="44">
        <v>1</v>
      </c>
      <c r="I3741" s="44">
        <v>0.25</v>
      </c>
      <c r="J3741" s="63">
        <f t="shared" si="62"/>
        <v>0.25</v>
      </c>
      <c r="K3741" s="45" t="s">
        <v>1372</v>
      </c>
      <c r="L3741" s="386" t="s">
        <v>2117</v>
      </c>
      <c r="M3741" s="386" t="s">
        <v>6079</v>
      </c>
      <c r="N3741" s="46"/>
    </row>
    <row r="3742" spans="1:14" s="7" customFormat="1" ht="18.75" hidden="1" customHeight="1" x14ac:dyDescent="0.2">
      <c r="A3742" s="5"/>
      <c r="B3742" s="29" t="s">
        <v>115</v>
      </c>
      <c r="C3742" s="30" t="s">
        <v>428</v>
      </c>
      <c r="D3742" s="31" t="s">
        <v>2187</v>
      </c>
      <c r="E3742" s="32" t="s">
        <v>2358</v>
      </c>
      <c r="F3742" s="32">
        <v>1</v>
      </c>
      <c r="G3742" s="32" t="s">
        <v>1638</v>
      </c>
      <c r="H3742" s="32">
        <v>1</v>
      </c>
      <c r="I3742" s="32">
        <v>0.25</v>
      </c>
      <c r="J3742" s="61">
        <f t="shared" si="62"/>
        <v>0.25</v>
      </c>
      <c r="K3742" s="33" t="s">
        <v>1372</v>
      </c>
      <c r="L3742" s="387" t="s">
        <v>2117</v>
      </c>
      <c r="M3742" s="387" t="s">
        <v>6080</v>
      </c>
      <c r="N3742" s="34"/>
    </row>
    <row r="3743" spans="1:14" s="7" customFormat="1" ht="18.75" hidden="1" customHeight="1" x14ac:dyDescent="0.2">
      <c r="A3743" s="5"/>
      <c r="B3743" s="35" t="s">
        <v>115</v>
      </c>
      <c r="C3743" s="36" t="s">
        <v>428</v>
      </c>
      <c r="D3743" s="37" t="s">
        <v>2188</v>
      </c>
      <c r="E3743" s="38" t="s">
        <v>2358</v>
      </c>
      <c r="F3743" s="38">
        <v>1</v>
      </c>
      <c r="G3743" s="38" t="s">
        <v>1638</v>
      </c>
      <c r="H3743" s="38">
        <v>2</v>
      </c>
      <c r="I3743" s="38">
        <v>0.5</v>
      </c>
      <c r="J3743" s="62">
        <f t="shared" si="62"/>
        <v>1</v>
      </c>
      <c r="K3743" s="39" t="s">
        <v>1372</v>
      </c>
      <c r="L3743" s="385" t="s">
        <v>2117</v>
      </c>
      <c r="M3743" s="385" t="s">
        <v>6080</v>
      </c>
      <c r="N3743" s="40"/>
    </row>
    <row r="3744" spans="1:14" s="7" customFormat="1" ht="18.75" hidden="1" customHeight="1" thickBot="1" x14ac:dyDescent="0.25">
      <c r="A3744" s="5"/>
      <c r="B3744" s="41" t="s">
        <v>115</v>
      </c>
      <c r="C3744" s="42" t="s">
        <v>428</v>
      </c>
      <c r="D3744" s="43" t="s">
        <v>2189</v>
      </c>
      <c r="E3744" s="44" t="s">
        <v>2358</v>
      </c>
      <c r="F3744" s="44">
        <v>1</v>
      </c>
      <c r="G3744" s="44" t="s">
        <v>1638</v>
      </c>
      <c r="H3744" s="44">
        <v>1</v>
      </c>
      <c r="I3744" s="44">
        <v>0.25</v>
      </c>
      <c r="J3744" s="63">
        <f t="shared" si="62"/>
        <v>0.25</v>
      </c>
      <c r="K3744" s="45" t="s">
        <v>1372</v>
      </c>
      <c r="L3744" s="386" t="s">
        <v>2117</v>
      </c>
      <c r="M3744" s="386" t="s">
        <v>6080</v>
      </c>
      <c r="N3744" s="46"/>
    </row>
    <row r="3745" spans="1:14" s="7" customFormat="1" ht="18.75" hidden="1" customHeight="1" x14ac:dyDescent="0.2">
      <c r="A3745" s="5"/>
      <c r="B3745" s="29" t="s">
        <v>116</v>
      </c>
      <c r="C3745" s="30" t="s">
        <v>428</v>
      </c>
      <c r="D3745" s="31" t="s">
        <v>2187</v>
      </c>
      <c r="E3745" s="32" t="s">
        <v>2358</v>
      </c>
      <c r="F3745" s="32">
        <v>1</v>
      </c>
      <c r="G3745" s="32" t="s">
        <v>1638</v>
      </c>
      <c r="H3745" s="32">
        <v>1</v>
      </c>
      <c r="I3745" s="32">
        <v>0.25</v>
      </c>
      <c r="J3745" s="61">
        <f t="shared" si="62"/>
        <v>0.25</v>
      </c>
      <c r="K3745" s="33" t="s">
        <v>1372</v>
      </c>
      <c r="L3745" s="387" t="s">
        <v>2117</v>
      </c>
      <c r="M3745" s="387" t="s">
        <v>6066</v>
      </c>
      <c r="N3745" s="34"/>
    </row>
    <row r="3746" spans="1:14" s="7" customFormat="1" ht="18.75" hidden="1" customHeight="1" x14ac:dyDescent="0.2">
      <c r="A3746" s="5"/>
      <c r="B3746" s="35" t="s">
        <v>116</v>
      </c>
      <c r="C3746" s="36" t="s">
        <v>428</v>
      </c>
      <c r="D3746" s="37" t="s">
        <v>2188</v>
      </c>
      <c r="E3746" s="38" t="s">
        <v>2358</v>
      </c>
      <c r="F3746" s="38">
        <v>1</v>
      </c>
      <c r="G3746" s="38" t="s">
        <v>1638</v>
      </c>
      <c r="H3746" s="38">
        <v>2</v>
      </c>
      <c r="I3746" s="38">
        <v>0.5</v>
      </c>
      <c r="J3746" s="62">
        <f t="shared" si="62"/>
        <v>1</v>
      </c>
      <c r="K3746" s="39" t="s">
        <v>1372</v>
      </c>
      <c r="L3746" s="385" t="s">
        <v>2117</v>
      </c>
      <c r="M3746" s="385" t="s">
        <v>6066</v>
      </c>
      <c r="N3746" s="40"/>
    </row>
    <row r="3747" spans="1:14" s="7" customFormat="1" ht="18.75" hidden="1" customHeight="1" thickBot="1" x14ac:dyDescent="0.25">
      <c r="A3747" s="5"/>
      <c r="B3747" s="41" t="s">
        <v>116</v>
      </c>
      <c r="C3747" s="42" t="s">
        <v>428</v>
      </c>
      <c r="D3747" s="43" t="s">
        <v>2189</v>
      </c>
      <c r="E3747" s="44" t="s">
        <v>2358</v>
      </c>
      <c r="F3747" s="44">
        <v>1</v>
      </c>
      <c r="G3747" s="44" t="s">
        <v>1638</v>
      </c>
      <c r="H3747" s="44">
        <v>1</v>
      </c>
      <c r="I3747" s="44">
        <v>0.25</v>
      </c>
      <c r="J3747" s="63">
        <f t="shared" si="62"/>
        <v>0.25</v>
      </c>
      <c r="K3747" s="45" t="s">
        <v>1372</v>
      </c>
      <c r="L3747" s="386" t="s">
        <v>2117</v>
      </c>
      <c r="M3747" s="386" t="s">
        <v>6066</v>
      </c>
      <c r="N3747" s="46"/>
    </row>
    <row r="3748" spans="1:14" s="7" customFormat="1" ht="18.75" hidden="1" customHeight="1" x14ac:dyDescent="0.2">
      <c r="A3748" s="5"/>
      <c r="B3748" s="29" t="s">
        <v>117</v>
      </c>
      <c r="C3748" s="30" t="s">
        <v>428</v>
      </c>
      <c r="D3748" s="31" t="s">
        <v>2187</v>
      </c>
      <c r="E3748" s="32" t="s">
        <v>2358</v>
      </c>
      <c r="F3748" s="32">
        <v>1</v>
      </c>
      <c r="G3748" s="32" t="s">
        <v>1638</v>
      </c>
      <c r="H3748" s="32">
        <v>1</v>
      </c>
      <c r="I3748" s="32">
        <v>0.25</v>
      </c>
      <c r="J3748" s="61">
        <f t="shared" si="62"/>
        <v>0.25</v>
      </c>
      <c r="K3748" s="33" t="s">
        <v>1372</v>
      </c>
      <c r="L3748" s="387" t="s">
        <v>2117</v>
      </c>
      <c r="M3748" s="387" t="s">
        <v>6080</v>
      </c>
      <c r="N3748" s="34"/>
    </row>
    <row r="3749" spans="1:14" s="7" customFormat="1" ht="18.75" hidden="1" customHeight="1" x14ac:dyDescent="0.2">
      <c r="A3749" s="5"/>
      <c r="B3749" s="35" t="s">
        <v>117</v>
      </c>
      <c r="C3749" s="36" t="s">
        <v>428</v>
      </c>
      <c r="D3749" s="37" t="s">
        <v>2188</v>
      </c>
      <c r="E3749" s="38" t="s">
        <v>2358</v>
      </c>
      <c r="F3749" s="38">
        <v>1</v>
      </c>
      <c r="G3749" s="38" t="s">
        <v>1638</v>
      </c>
      <c r="H3749" s="38">
        <v>2</v>
      </c>
      <c r="I3749" s="38">
        <v>0.5</v>
      </c>
      <c r="J3749" s="62">
        <f t="shared" si="62"/>
        <v>1</v>
      </c>
      <c r="K3749" s="39" t="s">
        <v>1372</v>
      </c>
      <c r="L3749" s="385" t="s">
        <v>2117</v>
      </c>
      <c r="M3749" s="385" t="s">
        <v>6080</v>
      </c>
      <c r="N3749" s="40"/>
    </row>
    <row r="3750" spans="1:14" s="7" customFormat="1" ht="18.75" hidden="1" customHeight="1" thickBot="1" x14ac:dyDescent="0.25">
      <c r="A3750" s="5"/>
      <c r="B3750" s="41" t="s">
        <v>117</v>
      </c>
      <c r="C3750" s="42" t="s">
        <v>428</v>
      </c>
      <c r="D3750" s="43" t="s">
        <v>2189</v>
      </c>
      <c r="E3750" s="44" t="s">
        <v>2358</v>
      </c>
      <c r="F3750" s="44">
        <v>1</v>
      </c>
      <c r="G3750" s="44" t="s">
        <v>1638</v>
      </c>
      <c r="H3750" s="44">
        <v>1</v>
      </c>
      <c r="I3750" s="44">
        <v>0.25</v>
      </c>
      <c r="J3750" s="63">
        <f t="shared" si="62"/>
        <v>0.25</v>
      </c>
      <c r="K3750" s="45" t="s">
        <v>1372</v>
      </c>
      <c r="L3750" s="386" t="s">
        <v>2117</v>
      </c>
      <c r="M3750" s="386" t="s">
        <v>6080</v>
      </c>
      <c r="N3750" s="46"/>
    </row>
    <row r="3751" spans="1:14" s="7" customFormat="1" ht="18.75" hidden="1" customHeight="1" x14ac:dyDescent="0.2">
      <c r="A3751" s="5"/>
      <c r="B3751" s="29" t="s">
        <v>118</v>
      </c>
      <c r="C3751" s="30" t="s">
        <v>428</v>
      </c>
      <c r="D3751" s="31" t="s">
        <v>2187</v>
      </c>
      <c r="E3751" s="32" t="s">
        <v>2358</v>
      </c>
      <c r="F3751" s="32">
        <v>1</v>
      </c>
      <c r="G3751" s="32" t="s">
        <v>1638</v>
      </c>
      <c r="H3751" s="32">
        <v>1</v>
      </c>
      <c r="I3751" s="32">
        <v>0.25</v>
      </c>
      <c r="J3751" s="61">
        <f t="shared" si="62"/>
        <v>0.25</v>
      </c>
      <c r="K3751" s="33" t="s">
        <v>1372</v>
      </c>
      <c r="L3751" s="387" t="s">
        <v>2117</v>
      </c>
      <c r="M3751" s="387" t="s">
        <v>6066</v>
      </c>
      <c r="N3751" s="34"/>
    </row>
    <row r="3752" spans="1:14" s="7" customFormat="1" ht="18.75" hidden="1" customHeight="1" x14ac:dyDescent="0.2">
      <c r="A3752" s="5"/>
      <c r="B3752" s="35" t="s">
        <v>118</v>
      </c>
      <c r="C3752" s="36" t="s">
        <v>428</v>
      </c>
      <c r="D3752" s="37" t="s">
        <v>2188</v>
      </c>
      <c r="E3752" s="38" t="s">
        <v>2358</v>
      </c>
      <c r="F3752" s="38">
        <v>1</v>
      </c>
      <c r="G3752" s="38" t="s">
        <v>1638</v>
      </c>
      <c r="H3752" s="38">
        <v>2</v>
      </c>
      <c r="I3752" s="38">
        <v>0.5</v>
      </c>
      <c r="J3752" s="62">
        <f t="shared" si="62"/>
        <v>1</v>
      </c>
      <c r="K3752" s="39" t="s">
        <v>1372</v>
      </c>
      <c r="L3752" s="385" t="s">
        <v>2117</v>
      </c>
      <c r="M3752" s="385" t="s">
        <v>6066</v>
      </c>
      <c r="N3752" s="40"/>
    </row>
    <row r="3753" spans="1:14" s="7" customFormat="1" ht="18.75" hidden="1" customHeight="1" thickBot="1" x14ac:dyDescent="0.25">
      <c r="A3753" s="5"/>
      <c r="B3753" s="41" t="s">
        <v>118</v>
      </c>
      <c r="C3753" s="42" t="s">
        <v>428</v>
      </c>
      <c r="D3753" s="43" t="s">
        <v>2189</v>
      </c>
      <c r="E3753" s="44" t="s">
        <v>2358</v>
      </c>
      <c r="F3753" s="44">
        <v>1</v>
      </c>
      <c r="G3753" s="44" t="s">
        <v>1638</v>
      </c>
      <c r="H3753" s="44">
        <v>1</v>
      </c>
      <c r="I3753" s="44">
        <v>0.25</v>
      </c>
      <c r="J3753" s="63">
        <f t="shared" si="62"/>
        <v>0.25</v>
      </c>
      <c r="K3753" s="45" t="s">
        <v>1372</v>
      </c>
      <c r="L3753" s="386" t="s">
        <v>2117</v>
      </c>
      <c r="M3753" s="386" t="s">
        <v>6066</v>
      </c>
      <c r="N3753" s="46"/>
    </row>
    <row r="3754" spans="1:14" s="7" customFormat="1" ht="18.75" hidden="1" customHeight="1" x14ac:dyDescent="0.2">
      <c r="A3754" s="5"/>
      <c r="B3754" s="29" t="s">
        <v>119</v>
      </c>
      <c r="C3754" s="30" t="s">
        <v>428</v>
      </c>
      <c r="D3754" s="31" t="s">
        <v>2187</v>
      </c>
      <c r="E3754" s="32" t="s">
        <v>2358</v>
      </c>
      <c r="F3754" s="32">
        <v>1</v>
      </c>
      <c r="G3754" s="32" t="s">
        <v>1638</v>
      </c>
      <c r="H3754" s="32">
        <v>1</v>
      </c>
      <c r="I3754" s="32">
        <v>0.25</v>
      </c>
      <c r="J3754" s="61">
        <f t="shared" si="62"/>
        <v>0.25</v>
      </c>
      <c r="K3754" s="33" t="s">
        <v>1372</v>
      </c>
      <c r="L3754" s="387" t="s">
        <v>2117</v>
      </c>
      <c r="M3754" s="387" t="s">
        <v>6079</v>
      </c>
      <c r="N3754" s="34"/>
    </row>
    <row r="3755" spans="1:14" s="7" customFormat="1" ht="18.75" hidden="1" customHeight="1" x14ac:dyDescent="0.2">
      <c r="A3755" s="5"/>
      <c r="B3755" s="35" t="s">
        <v>119</v>
      </c>
      <c r="C3755" s="36" t="s">
        <v>428</v>
      </c>
      <c r="D3755" s="37" t="s">
        <v>2188</v>
      </c>
      <c r="E3755" s="38" t="s">
        <v>2358</v>
      </c>
      <c r="F3755" s="38">
        <v>1</v>
      </c>
      <c r="G3755" s="38" t="s">
        <v>1638</v>
      </c>
      <c r="H3755" s="38">
        <v>2</v>
      </c>
      <c r="I3755" s="38">
        <v>0.5</v>
      </c>
      <c r="J3755" s="62">
        <f t="shared" si="62"/>
        <v>1</v>
      </c>
      <c r="K3755" s="39" t="s">
        <v>1372</v>
      </c>
      <c r="L3755" s="385" t="s">
        <v>2117</v>
      </c>
      <c r="M3755" s="385" t="s">
        <v>6079</v>
      </c>
      <c r="N3755" s="40"/>
    </row>
    <row r="3756" spans="1:14" s="7" customFormat="1" ht="18.75" hidden="1" customHeight="1" thickBot="1" x14ac:dyDescent="0.25">
      <c r="A3756" s="5"/>
      <c r="B3756" s="41" t="s">
        <v>119</v>
      </c>
      <c r="C3756" s="42" t="s">
        <v>428</v>
      </c>
      <c r="D3756" s="43" t="s">
        <v>2189</v>
      </c>
      <c r="E3756" s="44" t="s">
        <v>2358</v>
      </c>
      <c r="F3756" s="44">
        <v>1</v>
      </c>
      <c r="G3756" s="44" t="s">
        <v>1638</v>
      </c>
      <c r="H3756" s="44">
        <v>1</v>
      </c>
      <c r="I3756" s="44">
        <v>0.25</v>
      </c>
      <c r="J3756" s="63">
        <f t="shared" si="62"/>
        <v>0.25</v>
      </c>
      <c r="K3756" s="45" t="s">
        <v>1372</v>
      </c>
      <c r="L3756" s="386" t="s">
        <v>2117</v>
      </c>
      <c r="M3756" s="386" t="s">
        <v>6079</v>
      </c>
      <c r="N3756" s="46"/>
    </row>
    <row r="3757" spans="1:14" s="7" customFormat="1" ht="18.75" hidden="1" customHeight="1" x14ac:dyDescent="0.2">
      <c r="A3757" s="5"/>
      <c r="B3757" s="29" t="s">
        <v>120</v>
      </c>
      <c r="C3757" s="30" t="s">
        <v>428</v>
      </c>
      <c r="D3757" s="31" t="s">
        <v>2187</v>
      </c>
      <c r="E3757" s="32" t="s">
        <v>2358</v>
      </c>
      <c r="F3757" s="32">
        <v>1</v>
      </c>
      <c r="G3757" s="32" t="s">
        <v>1638</v>
      </c>
      <c r="H3757" s="32">
        <v>1</v>
      </c>
      <c r="I3757" s="32">
        <v>0.25</v>
      </c>
      <c r="J3757" s="61">
        <f t="shared" si="62"/>
        <v>0.25</v>
      </c>
      <c r="K3757" s="33" t="s">
        <v>1372</v>
      </c>
      <c r="L3757" s="387" t="s">
        <v>2117</v>
      </c>
      <c r="M3757" s="387" t="s">
        <v>6080</v>
      </c>
      <c r="N3757" s="34"/>
    </row>
    <row r="3758" spans="1:14" s="7" customFormat="1" ht="18.75" hidden="1" customHeight="1" x14ac:dyDescent="0.2">
      <c r="A3758" s="5"/>
      <c r="B3758" s="35" t="s">
        <v>120</v>
      </c>
      <c r="C3758" s="36" t="s">
        <v>428</v>
      </c>
      <c r="D3758" s="37" t="s">
        <v>2188</v>
      </c>
      <c r="E3758" s="38" t="s">
        <v>2358</v>
      </c>
      <c r="F3758" s="38">
        <v>1</v>
      </c>
      <c r="G3758" s="38" t="s">
        <v>1638</v>
      </c>
      <c r="H3758" s="38">
        <v>2</v>
      </c>
      <c r="I3758" s="38">
        <v>0.5</v>
      </c>
      <c r="J3758" s="62">
        <f t="shared" si="62"/>
        <v>1</v>
      </c>
      <c r="K3758" s="39" t="s">
        <v>1372</v>
      </c>
      <c r="L3758" s="385" t="s">
        <v>2117</v>
      </c>
      <c r="M3758" s="385" t="s">
        <v>6080</v>
      </c>
      <c r="N3758" s="40"/>
    </row>
    <row r="3759" spans="1:14" s="7" customFormat="1" ht="18.75" hidden="1" customHeight="1" thickBot="1" x14ac:dyDescent="0.25">
      <c r="A3759" s="5"/>
      <c r="B3759" s="41" t="s">
        <v>120</v>
      </c>
      <c r="C3759" s="42" t="s">
        <v>428</v>
      </c>
      <c r="D3759" s="43" t="s">
        <v>2189</v>
      </c>
      <c r="E3759" s="44" t="s">
        <v>2358</v>
      </c>
      <c r="F3759" s="44">
        <v>1</v>
      </c>
      <c r="G3759" s="44" t="s">
        <v>1638</v>
      </c>
      <c r="H3759" s="44">
        <v>1</v>
      </c>
      <c r="I3759" s="44">
        <v>0.25</v>
      </c>
      <c r="J3759" s="63">
        <f t="shared" si="62"/>
        <v>0.25</v>
      </c>
      <c r="K3759" s="45" t="s">
        <v>1372</v>
      </c>
      <c r="L3759" s="386" t="s">
        <v>2117</v>
      </c>
      <c r="M3759" s="386" t="s">
        <v>6080</v>
      </c>
      <c r="N3759" s="46"/>
    </row>
    <row r="3760" spans="1:14" s="7" customFormat="1" ht="18.75" hidden="1" customHeight="1" x14ac:dyDescent="0.2">
      <c r="A3760" s="5"/>
      <c r="B3760" s="29" t="s">
        <v>657</v>
      </c>
      <c r="C3760" s="30" t="s">
        <v>428</v>
      </c>
      <c r="D3760" s="31" t="s">
        <v>2187</v>
      </c>
      <c r="E3760" s="32" t="s">
        <v>2358</v>
      </c>
      <c r="F3760" s="32">
        <v>1</v>
      </c>
      <c r="G3760" s="32" t="s">
        <v>1638</v>
      </c>
      <c r="H3760" s="32">
        <v>1</v>
      </c>
      <c r="I3760" s="32">
        <v>0.25</v>
      </c>
      <c r="J3760" s="61">
        <f t="shared" si="62"/>
        <v>0.25</v>
      </c>
      <c r="K3760" s="33" t="s">
        <v>1372</v>
      </c>
      <c r="L3760" s="387" t="s">
        <v>2117</v>
      </c>
      <c r="M3760" s="387" t="s">
        <v>6080</v>
      </c>
      <c r="N3760" s="34"/>
    </row>
    <row r="3761" spans="1:14" s="7" customFormat="1" ht="18.75" hidden="1" customHeight="1" x14ac:dyDescent="0.2">
      <c r="A3761" s="5"/>
      <c r="B3761" s="35" t="s">
        <v>657</v>
      </c>
      <c r="C3761" s="36" t="s">
        <v>428</v>
      </c>
      <c r="D3761" s="37" t="s">
        <v>2188</v>
      </c>
      <c r="E3761" s="38" t="s">
        <v>2358</v>
      </c>
      <c r="F3761" s="38">
        <v>1</v>
      </c>
      <c r="G3761" s="38" t="s">
        <v>1638</v>
      </c>
      <c r="H3761" s="38">
        <v>2</v>
      </c>
      <c r="I3761" s="38">
        <v>0.5</v>
      </c>
      <c r="J3761" s="62">
        <f t="shared" si="62"/>
        <v>1</v>
      </c>
      <c r="K3761" s="39" t="s">
        <v>1372</v>
      </c>
      <c r="L3761" s="385" t="s">
        <v>2117</v>
      </c>
      <c r="M3761" s="385" t="s">
        <v>6080</v>
      </c>
      <c r="N3761" s="40"/>
    </row>
    <row r="3762" spans="1:14" s="7" customFormat="1" ht="18.75" hidden="1" customHeight="1" thickBot="1" x14ac:dyDescent="0.25">
      <c r="A3762" s="5"/>
      <c r="B3762" s="41" t="s">
        <v>657</v>
      </c>
      <c r="C3762" s="42" t="s">
        <v>428</v>
      </c>
      <c r="D3762" s="43" t="s">
        <v>2189</v>
      </c>
      <c r="E3762" s="44" t="s">
        <v>2358</v>
      </c>
      <c r="F3762" s="44">
        <v>1</v>
      </c>
      <c r="G3762" s="44" t="s">
        <v>1638</v>
      </c>
      <c r="H3762" s="44">
        <v>1</v>
      </c>
      <c r="I3762" s="44">
        <v>0.25</v>
      </c>
      <c r="J3762" s="63">
        <f t="shared" si="62"/>
        <v>0.25</v>
      </c>
      <c r="K3762" s="45" t="s">
        <v>1372</v>
      </c>
      <c r="L3762" s="386" t="s">
        <v>2117</v>
      </c>
      <c r="M3762" s="386" t="s">
        <v>6080</v>
      </c>
      <c r="N3762" s="46"/>
    </row>
    <row r="3763" spans="1:14" s="7" customFormat="1" ht="18.75" hidden="1" customHeight="1" x14ac:dyDescent="0.2">
      <c r="A3763" s="5"/>
      <c r="B3763" s="29" t="s">
        <v>121</v>
      </c>
      <c r="C3763" s="30" t="s">
        <v>428</v>
      </c>
      <c r="D3763" s="31" t="s">
        <v>2187</v>
      </c>
      <c r="E3763" s="32" t="s">
        <v>2358</v>
      </c>
      <c r="F3763" s="32">
        <v>1</v>
      </c>
      <c r="G3763" s="32" t="s">
        <v>1638</v>
      </c>
      <c r="H3763" s="32">
        <v>1</v>
      </c>
      <c r="I3763" s="32">
        <v>0.25</v>
      </c>
      <c r="J3763" s="61">
        <f t="shared" si="62"/>
        <v>0.25</v>
      </c>
      <c r="K3763" s="33" t="s">
        <v>1372</v>
      </c>
      <c r="L3763" s="387" t="s">
        <v>2117</v>
      </c>
      <c r="M3763" s="387" t="s">
        <v>6079</v>
      </c>
      <c r="N3763" s="34"/>
    </row>
    <row r="3764" spans="1:14" s="7" customFormat="1" ht="18.75" hidden="1" customHeight="1" x14ac:dyDescent="0.2">
      <c r="A3764" s="5"/>
      <c r="B3764" s="35" t="s">
        <v>121</v>
      </c>
      <c r="C3764" s="36" t="s">
        <v>428</v>
      </c>
      <c r="D3764" s="37" t="s">
        <v>2188</v>
      </c>
      <c r="E3764" s="38" t="s">
        <v>2358</v>
      </c>
      <c r="F3764" s="38">
        <v>1</v>
      </c>
      <c r="G3764" s="38" t="s">
        <v>1638</v>
      </c>
      <c r="H3764" s="38">
        <v>2</v>
      </c>
      <c r="I3764" s="38">
        <v>0.5</v>
      </c>
      <c r="J3764" s="62">
        <f t="shared" si="62"/>
        <v>1</v>
      </c>
      <c r="K3764" s="39" t="s">
        <v>1372</v>
      </c>
      <c r="L3764" s="385" t="s">
        <v>2117</v>
      </c>
      <c r="M3764" s="385" t="s">
        <v>6079</v>
      </c>
      <c r="N3764" s="40"/>
    </row>
    <row r="3765" spans="1:14" s="7" customFormat="1" ht="18.75" hidden="1" customHeight="1" thickBot="1" x14ac:dyDescent="0.25">
      <c r="A3765" s="5"/>
      <c r="B3765" s="41" t="s">
        <v>121</v>
      </c>
      <c r="C3765" s="42" t="s">
        <v>428</v>
      </c>
      <c r="D3765" s="43" t="s">
        <v>2189</v>
      </c>
      <c r="E3765" s="44" t="s">
        <v>2358</v>
      </c>
      <c r="F3765" s="44">
        <v>1</v>
      </c>
      <c r="G3765" s="44" t="s">
        <v>1638</v>
      </c>
      <c r="H3765" s="44">
        <v>1</v>
      </c>
      <c r="I3765" s="44">
        <v>0.25</v>
      </c>
      <c r="J3765" s="63">
        <f t="shared" si="62"/>
        <v>0.25</v>
      </c>
      <c r="K3765" s="45" t="s">
        <v>1372</v>
      </c>
      <c r="L3765" s="386" t="s">
        <v>2117</v>
      </c>
      <c r="M3765" s="386" t="s">
        <v>6079</v>
      </c>
      <c r="N3765" s="46"/>
    </row>
    <row r="3766" spans="1:14" s="7" customFormat="1" ht="18.75" hidden="1" customHeight="1" x14ac:dyDescent="0.2">
      <c r="A3766" s="5"/>
      <c r="B3766" s="29" t="s">
        <v>649</v>
      </c>
      <c r="C3766" s="30" t="s">
        <v>428</v>
      </c>
      <c r="D3766" s="31" t="s">
        <v>2187</v>
      </c>
      <c r="E3766" s="32" t="s">
        <v>2358</v>
      </c>
      <c r="F3766" s="32">
        <v>1</v>
      </c>
      <c r="G3766" s="32" t="s">
        <v>1638</v>
      </c>
      <c r="H3766" s="32">
        <v>1</v>
      </c>
      <c r="I3766" s="32">
        <v>0.25</v>
      </c>
      <c r="J3766" s="61">
        <f t="shared" si="62"/>
        <v>0.25</v>
      </c>
      <c r="K3766" s="33" t="s">
        <v>1372</v>
      </c>
      <c r="L3766" s="387" t="s">
        <v>2117</v>
      </c>
      <c r="M3766" s="387" t="s">
        <v>6079</v>
      </c>
      <c r="N3766" s="34"/>
    </row>
    <row r="3767" spans="1:14" s="7" customFormat="1" ht="18.75" hidden="1" customHeight="1" x14ac:dyDescent="0.2">
      <c r="A3767" s="5"/>
      <c r="B3767" s="35" t="s">
        <v>649</v>
      </c>
      <c r="C3767" s="36" t="s">
        <v>428</v>
      </c>
      <c r="D3767" s="37" t="s">
        <v>2188</v>
      </c>
      <c r="E3767" s="38" t="s">
        <v>2358</v>
      </c>
      <c r="F3767" s="38">
        <v>1</v>
      </c>
      <c r="G3767" s="38" t="s">
        <v>1638</v>
      </c>
      <c r="H3767" s="38">
        <v>2</v>
      </c>
      <c r="I3767" s="38">
        <v>0.5</v>
      </c>
      <c r="J3767" s="62">
        <f t="shared" si="62"/>
        <v>1</v>
      </c>
      <c r="K3767" s="39" t="s">
        <v>1372</v>
      </c>
      <c r="L3767" s="385" t="s">
        <v>2117</v>
      </c>
      <c r="M3767" s="385" t="s">
        <v>6079</v>
      </c>
      <c r="N3767" s="40"/>
    </row>
    <row r="3768" spans="1:14" s="7" customFormat="1" ht="18.75" hidden="1" customHeight="1" thickBot="1" x14ac:dyDescent="0.25">
      <c r="A3768" s="5"/>
      <c r="B3768" s="41" t="s">
        <v>649</v>
      </c>
      <c r="C3768" s="42" t="s">
        <v>428</v>
      </c>
      <c r="D3768" s="43" t="s">
        <v>2189</v>
      </c>
      <c r="E3768" s="44" t="s">
        <v>2358</v>
      </c>
      <c r="F3768" s="44">
        <v>1</v>
      </c>
      <c r="G3768" s="44" t="s">
        <v>1638</v>
      </c>
      <c r="H3768" s="44">
        <v>1</v>
      </c>
      <c r="I3768" s="44">
        <v>0.25</v>
      </c>
      <c r="J3768" s="63">
        <f t="shared" si="62"/>
        <v>0.25</v>
      </c>
      <c r="K3768" s="45" t="s">
        <v>1372</v>
      </c>
      <c r="L3768" s="386" t="s">
        <v>2117</v>
      </c>
      <c r="M3768" s="386" t="s">
        <v>6079</v>
      </c>
      <c r="N3768" s="46"/>
    </row>
    <row r="3769" spans="1:14" s="7" customFormat="1" ht="18.75" hidden="1" customHeight="1" x14ac:dyDescent="0.2">
      <c r="A3769" s="5"/>
      <c r="B3769" s="29" t="s">
        <v>122</v>
      </c>
      <c r="C3769" s="30" t="s">
        <v>428</v>
      </c>
      <c r="D3769" s="31" t="s">
        <v>2187</v>
      </c>
      <c r="E3769" s="32" t="s">
        <v>2358</v>
      </c>
      <c r="F3769" s="32">
        <v>1</v>
      </c>
      <c r="G3769" s="32" t="s">
        <v>1638</v>
      </c>
      <c r="H3769" s="32">
        <v>1</v>
      </c>
      <c r="I3769" s="32">
        <v>0.25</v>
      </c>
      <c r="J3769" s="61">
        <f t="shared" si="62"/>
        <v>0.25</v>
      </c>
      <c r="K3769" s="33" t="s">
        <v>1372</v>
      </c>
      <c r="L3769" s="387" t="s">
        <v>2117</v>
      </c>
      <c r="M3769" s="387" t="s">
        <v>6079</v>
      </c>
      <c r="N3769" s="34"/>
    </row>
    <row r="3770" spans="1:14" s="7" customFormat="1" ht="18.75" hidden="1" customHeight="1" x14ac:dyDescent="0.2">
      <c r="A3770" s="5"/>
      <c r="B3770" s="35" t="s">
        <v>122</v>
      </c>
      <c r="C3770" s="36" t="s">
        <v>428</v>
      </c>
      <c r="D3770" s="37" t="s">
        <v>2188</v>
      </c>
      <c r="E3770" s="38" t="s">
        <v>2358</v>
      </c>
      <c r="F3770" s="38">
        <v>1</v>
      </c>
      <c r="G3770" s="38" t="s">
        <v>1638</v>
      </c>
      <c r="H3770" s="38">
        <v>2</v>
      </c>
      <c r="I3770" s="38">
        <v>0.5</v>
      </c>
      <c r="J3770" s="62">
        <f t="shared" si="62"/>
        <v>1</v>
      </c>
      <c r="K3770" s="39" t="s">
        <v>1372</v>
      </c>
      <c r="L3770" s="385" t="s">
        <v>2117</v>
      </c>
      <c r="M3770" s="385" t="s">
        <v>6079</v>
      </c>
      <c r="N3770" s="40"/>
    </row>
    <row r="3771" spans="1:14" s="7" customFormat="1" ht="18.75" hidden="1" customHeight="1" thickBot="1" x14ac:dyDescent="0.25">
      <c r="A3771" s="5"/>
      <c r="B3771" s="41" t="s">
        <v>122</v>
      </c>
      <c r="C3771" s="42" t="s">
        <v>428</v>
      </c>
      <c r="D3771" s="43" t="s">
        <v>2189</v>
      </c>
      <c r="E3771" s="44" t="s">
        <v>2358</v>
      </c>
      <c r="F3771" s="44">
        <v>1</v>
      </c>
      <c r="G3771" s="44" t="s">
        <v>1638</v>
      </c>
      <c r="H3771" s="44">
        <v>1</v>
      </c>
      <c r="I3771" s="44">
        <v>0.25</v>
      </c>
      <c r="J3771" s="63">
        <f t="shared" si="62"/>
        <v>0.25</v>
      </c>
      <c r="K3771" s="45" t="s">
        <v>1372</v>
      </c>
      <c r="L3771" s="386" t="s">
        <v>2117</v>
      </c>
      <c r="M3771" s="386" t="s">
        <v>6079</v>
      </c>
      <c r="N3771" s="46"/>
    </row>
    <row r="3772" spans="1:14" s="7" customFormat="1" ht="18.75" hidden="1" customHeight="1" x14ac:dyDescent="0.2">
      <c r="A3772" s="5"/>
      <c r="B3772" s="29" t="s">
        <v>123</v>
      </c>
      <c r="C3772" s="30" t="s">
        <v>428</v>
      </c>
      <c r="D3772" s="31" t="s">
        <v>2187</v>
      </c>
      <c r="E3772" s="32" t="s">
        <v>2358</v>
      </c>
      <c r="F3772" s="32">
        <v>1</v>
      </c>
      <c r="G3772" s="32" t="s">
        <v>1638</v>
      </c>
      <c r="H3772" s="32">
        <v>1</v>
      </c>
      <c r="I3772" s="32">
        <v>0.25</v>
      </c>
      <c r="J3772" s="61">
        <f t="shared" si="62"/>
        <v>0.25</v>
      </c>
      <c r="K3772" s="33" t="s">
        <v>1372</v>
      </c>
      <c r="L3772" s="387" t="s">
        <v>2117</v>
      </c>
      <c r="M3772" s="387" t="s">
        <v>6079</v>
      </c>
      <c r="N3772" s="34"/>
    </row>
    <row r="3773" spans="1:14" s="7" customFormat="1" ht="18.75" hidden="1" customHeight="1" x14ac:dyDescent="0.2">
      <c r="A3773" s="5"/>
      <c r="B3773" s="35" t="s">
        <v>123</v>
      </c>
      <c r="C3773" s="36" t="s">
        <v>428</v>
      </c>
      <c r="D3773" s="37" t="s">
        <v>2188</v>
      </c>
      <c r="E3773" s="38" t="s">
        <v>2358</v>
      </c>
      <c r="F3773" s="38">
        <v>1</v>
      </c>
      <c r="G3773" s="38" t="s">
        <v>1638</v>
      </c>
      <c r="H3773" s="38">
        <v>2</v>
      </c>
      <c r="I3773" s="38">
        <v>0.5</v>
      </c>
      <c r="J3773" s="62">
        <f t="shared" si="62"/>
        <v>1</v>
      </c>
      <c r="K3773" s="39" t="s">
        <v>1372</v>
      </c>
      <c r="L3773" s="385" t="s">
        <v>2117</v>
      </c>
      <c r="M3773" s="385" t="s">
        <v>6079</v>
      </c>
      <c r="N3773" s="40"/>
    </row>
    <row r="3774" spans="1:14" s="7" customFormat="1" ht="18.75" hidden="1" customHeight="1" thickBot="1" x14ac:dyDescent="0.25">
      <c r="A3774" s="5"/>
      <c r="B3774" s="41" t="s">
        <v>123</v>
      </c>
      <c r="C3774" s="42" t="s">
        <v>428</v>
      </c>
      <c r="D3774" s="43" t="s">
        <v>2189</v>
      </c>
      <c r="E3774" s="44" t="s">
        <v>2358</v>
      </c>
      <c r="F3774" s="44">
        <v>1</v>
      </c>
      <c r="G3774" s="44" t="s">
        <v>1638</v>
      </c>
      <c r="H3774" s="44">
        <v>1</v>
      </c>
      <c r="I3774" s="44">
        <v>0.25</v>
      </c>
      <c r="J3774" s="63">
        <f t="shared" si="62"/>
        <v>0.25</v>
      </c>
      <c r="K3774" s="45" t="s">
        <v>1372</v>
      </c>
      <c r="L3774" s="386" t="s">
        <v>2117</v>
      </c>
      <c r="M3774" s="386" t="s">
        <v>6079</v>
      </c>
      <c r="N3774" s="46"/>
    </row>
    <row r="3775" spans="1:14" s="7" customFormat="1" ht="18.75" hidden="1" customHeight="1" x14ac:dyDescent="0.2">
      <c r="A3775" s="5"/>
      <c r="B3775" s="29" t="s">
        <v>124</v>
      </c>
      <c r="C3775" s="30" t="s">
        <v>428</v>
      </c>
      <c r="D3775" s="31" t="s">
        <v>2187</v>
      </c>
      <c r="E3775" s="32" t="s">
        <v>2358</v>
      </c>
      <c r="F3775" s="32">
        <v>1</v>
      </c>
      <c r="G3775" s="32" t="s">
        <v>1638</v>
      </c>
      <c r="H3775" s="32">
        <v>1</v>
      </c>
      <c r="I3775" s="32">
        <v>0.25</v>
      </c>
      <c r="J3775" s="61">
        <f t="shared" si="62"/>
        <v>0.25</v>
      </c>
      <c r="K3775" s="33" t="s">
        <v>1372</v>
      </c>
      <c r="L3775" s="387" t="s">
        <v>2117</v>
      </c>
      <c r="M3775" s="387" t="s">
        <v>6079</v>
      </c>
      <c r="N3775" s="34"/>
    </row>
    <row r="3776" spans="1:14" s="7" customFormat="1" ht="18.75" hidden="1" customHeight="1" x14ac:dyDescent="0.2">
      <c r="A3776" s="5"/>
      <c r="B3776" s="35" t="s">
        <v>124</v>
      </c>
      <c r="C3776" s="36" t="s">
        <v>428</v>
      </c>
      <c r="D3776" s="37" t="s">
        <v>2188</v>
      </c>
      <c r="E3776" s="38" t="s">
        <v>2358</v>
      </c>
      <c r="F3776" s="38">
        <v>1</v>
      </c>
      <c r="G3776" s="38" t="s">
        <v>1638</v>
      </c>
      <c r="H3776" s="38">
        <v>2</v>
      </c>
      <c r="I3776" s="38">
        <v>0.5</v>
      </c>
      <c r="J3776" s="62">
        <f t="shared" si="62"/>
        <v>1</v>
      </c>
      <c r="K3776" s="39" t="s">
        <v>1372</v>
      </c>
      <c r="L3776" s="385" t="s">
        <v>2117</v>
      </c>
      <c r="M3776" s="385" t="s">
        <v>6079</v>
      </c>
      <c r="N3776" s="40"/>
    </row>
    <row r="3777" spans="1:14" s="7" customFormat="1" ht="18.75" hidden="1" customHeight="1" thickBot="1" x14ac:dyDescent="0.25">
      <c r="A3777" s="5"/>
      <c r="B3777" s="41" t="s">
        <v>124</v>
      </c>
      <c r="C3777" s="42" t="s">
        <v>428</v>
      </c>
      <c r="D3777" s="43" t="s">
        <v>2189</v>
      </c>
      <c r="E3777" s="44" t="s">
        <v>2358</v>
      </c>
      <c r="F3777" s="44">
        <v>1</v>
      </c>
      <c r="G3777" s="44" t="s">
        <v>1638</v>
      </c>
      <c r="H3777" s="44">
        <v>1</v>
      </c>
      <c r="I3777" s="44">
        <v>0.25</v>
      </c>
      <c r="J3777" s="63">
        <f t="shared" si="62"/>
        <v>0.25</v>
      </c>
      <c r="K3777" s="45" t="s">
        <v>1372</v>
      </c>
      <c r="L3777" s="386" t="s">
        <v>2117</v>
      </c>
      <c r="M3777" s="386" t="s">
        <v>6079</v>
      </c>
      <c r="N3777" s="46"/>
    </row>
    <row r="3778" spans="1:14" s="7" customFormat="1" ht="18.75" hidden="1" customHeight="1" x14ac:dyDescent="0.2">
      <c r="A3778" s="5"/>
      <c r="B3778" s="29" t="s">
        <v>125</v>
      </c>
      <c r="C3778" s="30" t="s">
        <v>428</v>
      </c>
      <c r="D3778" s="31" t="s">
        <v>2187</v>
      </c>
      <c r="E3778" s="32" t="s">
        <v>2358</v>
      </c>
      <c r="F3778" s="32">
        <v>1</v>
      </c>
      <c r="G3778" s="32" t="s">
        <v>1638</v>
      </c>
      <c r="H3778" s="32">
        <v>1</v>
      </c>
      <c r="I3778" s="32">
        <v>0.25</v>
      </c>
      <c r="J3778" s="61">
        <f t="shared" si="62"/>
        <v>0.25</v>
      </c>
      <c r="K3778" s="33" t="s">
        <v>1372</v>
      </c>
      <c r="L3778" s="387" t="s">
        <v>2117</v>
      </c>
      <c r="M3778" s="387" t="s">
        <v>6080</v>
      </c>
      <c r="N3778" s="34"/>
    </row>
    <row r="3779" spans="1:14" s="7" customFormat="1" ht="18.75" hidden="1" customHeight="1" x14ac:dyDescent="0.2">
      <c r="A3779" s="5"/>
      <c r="B3779" s="35" t="s">
        <v>125</v>
      </c>
      <c r="C3779" s="36" t="s">
        <v>428</v>
      </c>
      <c r="D3779" s="37" t="s">
        <v>2188</v>
      </c>
      <c r="E3779" s="38" t="s">
        <v>2358</v>
      </c>
      <c r="F3779" s="38">
        <v>1</v>
      </c>
      <c r="G3779" s="38" t="s">
        <v>1638</v>
      </c>
      <c r="H3779" s="38">
        <v>2</v>
      </c>
      <c r="I3779" s="38">
        <v>0.5</v>
      </c>
      <c r="J3779" s="62">
        <f t="shared" si="62"/>
        <v>1</v>
      </c>
      <c r="K3779" s="39" t="s">
        <v>1372</v>
      </c>
      <c r="L3779" s="385" t="s">
        <v>2117</v>
      </c>
      <c r="M3779" s="385" t="s">
        <v>6080</v>
      </c>
      <c r="N3779" s="40"/>
    </row>
    <row r="3780" spans="1:14" s="7" customFormat="1" ht="18.75" hidden="1" customHeight="1" thickBot="1" x14ac:dyDescent="0.25">
      <c r="A3780" s="5"/>
      <c r="B3780" s="41" t="s">
        <v>125</v>
      </c>
      <c r="C3780" s="42" t="s">
        <v>428</v>
      </c>
      <c r="D3780" s="43" t="s">
        <v>2189</v>
      </c>
      <c r="E3780" s="44" t="s">
        <v>2358</v>
      </c>
      <c r="F3780" s="44">
        <v>1</v>
      </c>
      <c r="G3780" s="44" t="s">
        <v>1638</v>
      </c>
      <c r="H3780" s="44">
        <v>1</v>
      </c>
      <c r="I3780" s="44">
        <v>0.25</v>
      </c>
      <c r="J3780" s="63">
        <f t="shared" si="62"/>
        <v>0.25</v>
      </c>
      <c r="K3780" s="45" t="s">
        <v>1372</v>
      </c>
      <c r="L3780" s="386" t="s">
        <v>2117</v>
      </c>
      <c r="M3780" s="386" t="s">
        <v>6080</v>
      </c>
      <c r="N3780" s="46"/>
    </row>
    <row r="3781" spans="1:14" s="7" customFormat="1" ht="18.75" hidden="1" customHeight="1" x14ac:dyDescent="0.2">
      <c r="A3781" s="5"/>
      <c r="B3781" s="29" t="s">
        <v>126</v>
      </c>
      <c r="C3781" s="30" t="s">
        <v>428</v>
      </c>
      <c r="D3781" s="31" t="s">
        <v>2187</v>
      </c>
      <c r="E3781" s="32" t="s">
        <v>2358</v>
      </c>
      <c r="F3781" s="32">
        <v>1</v>
      </c>
      <c r="G3781" s="32" t="s">
        <v>1638</v>
      </c>
      <c r="H3781" s="32">
        <v>1</v>
      </c>
      <c r="I3781" s="32">
        <v>0.25</v>
      </c>
      <c r="J3781" s="61">
        <f t="shared" si="62"/>
        <v>0.25</v>
      </c>
      <c r="K3781" s="33" t="s">
        <v>1372</v>
      </c>
      <c r="L3781" s="387" t="s">
        <v>2117</v>
      </c>
      <c r="M3781" s="387" t="s">
        <v>6080</v>
      </c>
      <c r="N3781" s="34"/>
    </row>
    <row r="3782" spans="1:14" s="7" customFormat="1" ht="18.75" hidden="1" customHeight="1" x14ac:dyDescent="0.2">
      <c r="A3782" s="5"/>
      <c r="B3782" s="35" t="s">
        <v>126</v>
      </c>
      <c r="C3782" s="36" t="s">
        <v>428</v>
      </c>
      <c r="D3782" s="37" t="s">
        <v>2188</v>
      </c>
      <c r="E3782" s="38" t="s">
        <v>2358</v>
      </c>
      <c r="F3782" s="38">
        <v>1</v>
      </c>
      <c r="G3782" s="38" t="s">
        <v>1638</v>
      </c>
      <c r="H3782" s="38">
        <v>2</v>
      </c>
      <c r="I3782" s="38">
        <v>0.5</v>
      </c>
      <c r="J3782" s="62">
        <f t="shared" si="62"/>
        <v>1</v>
      </c>
      <c r="K3782" s="39" t="s">
        <v>1372</v>
      </c>
      <c r="L3782" s="385" t="s">
        <v>2117</v>
      </c>
      <c r="M3782" s="385" t="s">
        <v>6080</v>
      </c>
      <c r="N3782" s="40"/>
    </row>
    <row r="3783" spans="1:14" s="7" customFormat="1" ht="18.75" hidden="1" customHeight="1" thickBot="1" x14ac:dyDescent="0.25">
      <c r="A3783" s="5"/>
      <c r="B3783" s="41" t="s">
        <v>126</v>
      </c>
      <c r="C3783" s="42" t="s">
        <v>428</v>
      </c>
      <c r="D3783" s="43" t="s">
        <v>2189</v>
      </c>
      <c r="E3783" s="44" t="s">
        <v>2358</v>
      </c>
      <c r="F3783" s="44">
        <v>1</v>
      </c>
      <c r="G3783" s="44" t="s">
        <v>1638</v>
      </c>
      <c r="H3783" s="44">
        <v>1</v>
      </c>
      <c r="I3783" s="44">
        <v>0.25</v>
      </c>
      <c r="J3783" s="63">
        <f t="shared" si="62"/>
        <v>0.25</v>
      </c>
      <c r="K3783" s="45" t="s">
        <v>1372</v>
      </c>
      <c r="L3783" s="386" t="s">
        <v>2117</v>
      </c>
      <c r="M3783" s="386" t="s">
        <v>6080</v>
      </c>
      <c r="N3783" s="46"/>
    </row>
    <row r="3784" spans="1:14" s="7" customFormat="1" ht="18.75" hidden="1" customHeight="1" x14ac:dyDescent="0.2">
      <c r="A3784" s="5"/>
      <c r="B3784" s="29" t="s">
        <v>127</v>
      </c>
      <c r="C3784" s="30" t="s">
        <v>428</v>
      </c>
      <c r="D3784" s="31" t="s">
        <v>2187</v>
      </c>
      <c r="E3784" s="32" t="s">
        <v>2358</v>
      </c>
      <c r="F3784" s="32">
        <v>1</v>
      </c>
      <c r="G3784" s="32" t="s">
        <v>1638</v>
      </c>
      <c r="H3784" s="32">
        <v>1</v>
      </c>
      <c r="I3784" s="32">
        <v>0.25</v>
      </c>
      <c r="J3784" s="61">
        <f t="shared" si="62"/>
        <v>0.25</v>
      </c>
      <c r="K3784" s="33" t="s">
        <v>1372</v>
      </c>
      <c r="L3784" s="387" t="s">
        <v>2117</v>
      </c>
      <c r="M3784" s="387" t="s">
        <v>6079</v>
      </c>
      <c r="N3784" s="34"/>
    </row>
    <row r="3785" spans="1:14" s="7" customFormat="1" ht="18.75" hidden="1" customHeight="1" x14ac:dyDescent="0.2">
      <c r="A3785" s="5"/>
      <c r="B3785" s="35" t="s">
        <v>127</v>
      </c>
      <c r="C3785" s="36" t="s">
        <v>428</v>
      </c>
      <c r="D3785" s="37" t="s">
        <v>2188</v>
      </c>
      <c r="E3785" s="38" t="s">
        <v>2358</v>
      </c>
      <c r="F3785" s="38">
        <v>1</v>
      </c>
      <c r="G3785" s="38" t="s">
        <v>1638</v>
      </c>
      <c r="H3785" s="38">
        <v>2</v>
      </c>
      <c r="I3785" s="38">
        <v>0.5</v>
      </c>
      <c r="J3785" s="62">
        <f t="shared" si="62"/>
        <v>1</v>
      </c>
      <c r="K3785" s="39" t="s">
        <v>1372</v>
      </c>
      <c r="L3785" s="385" t="s">
        <v>2117</v>
      </c>
      <c r="M3785" s="385" t="s">
        <v>6079</v>
      </c>
      <c r="N3785" s="40"/>
    </row>
    <row r="3786" spans="1:14" s="7" customFormat="1" ht="18.75" hidden="1" customHeight="1" thickBot="1" x14ac:dyDescent="0.25">
      <c r="A3786" s="5"/>
      <c r="B3786" s="41" t="s">
        <v>127</v>
      </c>
      <c r="C3786" s="42" t="s">
        <v>428</v>
      </c>
      <c r="D3786" s="43" t="s">
        <v>2189</v>
      </c>
      <c r="E3786" s="44" t="s">
        <v>2358</v>
      </c>
      <c r="F3786" s="44">
        <v>1</v>
      </c>
      <c r="G3786" s="44" t="s">
        <v>1638</v>
      </c>
      <c r="H3786" s="44">
        <v>1</v>
      </c>
      <c r="I3786" s="44">
        <v>0.25</v>
      </c>
      <c r="J3786" s="63">
        <f t="shared" si="62"/>
        <v>0.25</v>
      </c>
      <c r="K3786" s="45" t="s">
        <v>1372</v>
      </c>
      <c r="L3786" s="386" t="s">
        <v>2117</v>
      </c>
      <c r="M3786" s="386" t="s">
        <v>6079</v>
      </c>
      <c r="N3786" s="46"/>
    </row>
    <row r="3787" spans="1:14" s="7" customFormat="1" ht="18.75" hidden="1" customHeight="1" x14ac:dyDescent="0.2">
      <c r="A3787" s="5"/>
      <c r="B3787" s="29" t="s">
        <v>128</v>
      </c>
      <c r="C3787" s="30" t="s">
        <v>428</v>
      </c>
      <c r="D3787" s="31" t="s">
        <v>2187</v>
      </c>
      <c r="E3787" s="32" t="s">
        <v>2358</v>
      </c>
      <c r="F3787" s="32">
        <v>1</v>
      </c>
      <c r="G3787" s="32" t="s">
        <v>1638</v>
      </c>
      <c r="H3787" s="32">
        <v>1</v>
      </c>
      <c r="I3787" s="32">
        <v>0.25</v>
      </c>
      <c r="J3787" s="61">
        <f t="shared" si="62"/>
        <v>0.25</v>
      </c>
      <c r="K3787" s="33" t="s">
        <v>1372</v>
      </c>
      <c r="L3787" s="387" t="s">
        <v>2117</v>
      </c>
      <c r="M3787" s="387" t="s">
        <v>6080</v>
      </c>
      <c r="N3787" s="34"/>
    </row>
    <row r="3788" spans="1:14" s="7" customFormat="1" ht="18.75" hidden="1" customHeight="1" x14ac:dyDescent="0.2">
      <c r="A3788" s="5"/>
      <c r="B3788" s="35" t="s">
        <v>128</v>
      </c>
      <c r="C3788" s="36" t="s">
        <v>428</v>
      </c>
      <c r="D3788" s="37" t="s">
        <v>2188</v>
      </c>
      <c r="E3788" s="38" t="s">
        <v>2358</v>
      </c>
      <c r="F3788" s="38">
        <v>1</v>
      </c>
      <c r="G3788" s="38" t="s">
        <v>1638</v>
      </c>
      <c r="H3788" s="38">
        <v>2</v>
      </c>
      <c r="I3788" s="38">
        <v>0.5</v>
      </c>
      <c r="J3788" s="62">
        <f t="shared" si="62"/>
        <v>1</v>
      </c>
      <c r="K3788" s="39" t="s">
        <v>1372</v>
      </c>
      <c r="L3788" s="385" t="s">
        <v>2117</v>
      </c>
      <c r="M3788" s="385" t="s">
        <v>6080</v>
      </c>
      <c r="N3788" s="40"/>
    </row>
    <row r="3789" spans="1:14" s="7" customFormat="1" ht="18.75" hidden="1" customHeight="1" thickBot="1" x14ac:dyDescent="0.25">
      <c r="A3789" s="5"/>
      <c r="B3789" s="41" t="s">
        <v>128</v>
      </c>
      <c r="C3789" s="42" t="s">
        <v>428</v>
      </c>
      <c r="D3789" s="43" t="s">
        <v>2189</v>
      </c>
      <c r="E3789" s="44" t="s">
        <v>2358</v>
      </c>
      <c r="F3789" s="44">
        <v>1</v>
      </c>
      <c r="G3789" s="44" t="s">
        <v>1638</v>
      </c>
      <c r="H3789" s="44">
        <v>1</v>
      </c>
      <c r="I3789" s="44">
        <v>0.25</v>
      </c>
      <c r="J3789" s="63">
        <f t="shared" si="62"/>
        <v>0.25</v>
      </c>
      <c r="K3789" s="45" t="s">
        <v>1372</v>
      </c>
      <c r="L3789" s="386" t="s">
        <v>2117</v>
      </c>
      <c r="M3789" s="386" t="s">
        <v>6080</v>
      </c>
      <c r="N3789" s="46"/>
    </row>
    <row r="3790" spans="1:14" s="7" customFormat="1" ht="18.75" hidden="1" customHeight="1" x14ac:dyDescent="0.2">
      <c r="A3790" s="5"/>
      <c r="B3790" s="29" t="s">
        <v>129</v>
      </c>
      <c r="C3790" s="30" t="s">
        <v>428</v>
      </c>
      <c r="D3790" s="31" t="s">
        <v>2187</v>
      </c>
      <c r="E3790" s="32" t="s">
        <v>2358</v>
      </c>
      <c r="F3790" s="32">
        <v>1</v>
      </c>
      <c r="G3790" s="32" t="s">
        <v>1638</v>
      </c>
      <c r="H3790" s="32">
        <v>1</v>
      </c>
      <c r="I3790" s="32">
        <v>0.25</v>
      </c>
      <c r="J3790" s="61">
        <f t="shared" si="62"/>
        <v>0.25</v>
      </c>
      <c r="K3790" s="33" t="s">
        <v>1372</v>
      </c>
      <c r="L3790" s="387" t="s">
        <v>2117</v>
      </c>
      <c r="M3790" s="387" t="s">
        <v>6079</v>
      </c>
      <c r="N3790" s="34"/>
    </row>
    <row r="3791" spans="1:14" s="7" customFormat="1" ht="18.75" hidden="1" customHeight="1" x14ac:dyDescent="0.2">
      <c r="A3791" s="5"/>
      <c r="B3791" s="35" t="s">
        <v>129</v>
      </c>
      <c r="C3791" s="36" t="s">
        <v>428</v>
      </c>
      <c r="D3791" s="37" t="s">
        <v>2188</v>
      </c>
      <c r="E3791" s="38" t="s">
        <v>2358</v>
      </c>
      <c r="F3791" s="38">
        <v>1</v>
      </c>
      <c r="G3791" s="38" t="s">
        <v>1638</v>
      </c>
      <c r="H3791" s="38">
        <v>2</v>
      </c>
      <c r="I3791" s="38">
        <v>0.5</v>
      </c>
      <c r="J3791" s="62">
        <f t="shared" si="62"/>
        <v>1</v>
      </c>
      <c r="K3791" s="39" t="s">
        <v>1372</v>
      </c>
      <c r="L3791" s="385" t="s">
        <v>2117</v>
      </c>
      <c r="M3791" s="385" t="s">
        <v>6079</v>
      </c>
      <c r="N3791" s="40"/>
    </row>
    <row r="3792" spans="1:14" s="7" customFormat="1" ht="18.75" hidden="1" customHeight="1" thickBot="1" x14ac:dyDescent="0.25">
      <c r="A3792" s="5"/>
      <c r="B3792" s="41" t="s">
        <v>129</v>
      </c>
      <c r="C3792" s="42" t="s">
        <v>428</v>
      </c>
      <c r="D3792" s="43" t="s">
        <v>2189</v>
      </c>
      <c r="E3792" s="44" t="s">
        <v>2358</v>
      </c>
      <c r="F3792" s="44">
        <v>1</v>
      </c>
      <c r="G3792" s="44" t="s">
        <v>1638</v>
      </c>
      <c r="H3792" s="44">
        <v>1</v>
      </c>
      <c r="I3792" s="44">
        <v>0.25</v>
      </c>
      <c r="J3792" s="63">
        <f t="shared" si="62"/>
        <v>0.25</v>
      </c>
      <c r="K3792" s="45" t="s">
        <v>1372</v>
      </c>
      <c r="L3792" s="386" t="s">
        <v>2117</v>
      </c>
      <c r="M3792" s="386" t="s">
        <v>6079</v>
      </c>
      <c r="N3792" s="46"/>
    </row>
    <row r="3793" spans="1:14" s="7" customFormat="1" ht="18.75" hidden="1" customHeight="1" x14ac:dyDescent="0.2">
      <c r="A3793" s="5"/>
      <c r="B3793" s="29" t="s">
        <v>130</v>
      </c>
      <c r="C3793" s="30" t="s">
        <v>428</v>
      </c>
      <c r="D3793" s="31" t="s">
        <v>2187</v>
      </c>
      <c r="E3793" s="32" t="s">
        <v>2358</v>
      </c>
      <c r="F3793" s="32">
        <v>1</v>
      </c>
      <c r="G3793" s="32" t="s">
        <v>1638</v>
      </c>
      <c r="H3793" s="32">
        <v>1</v>
      </c>
      <c r="I3793" s="32">
        <v>0.25</v>
      </c>
      <c r="J3793" s="61">
        <f t="shared" si="62"/>
        <v>0.25</v>
      </c>
      <c r="K3793" s="33" t="s">
        <v>1372</v>
      </c>
      <c r="L3793" s="387" t="s">
        <v>2117</v>
      </c>
      <c r="M3793" s="387" t="s">
        <v>6079</v>
      </c>
      <c r="N3793" s="34"/>
    </row>
    <row r="3794" spans="1:14" s="7" customFormat="1" ht="18.75" hidden="1" customHeight="1" x14ac:dyDescent="0.2">
      <c r="A3794" s="5"/>
      <c r="B3794" s="35" t="s">
        <v>130</v>
      </c>
      <c r="C3794" s="36" t="s">
        <v>428</v>
      </c>
      <c r="D3794" s="37" t="s">
        <v>2188</v>
      </c>
      <c r="E3794" s="38" t="s">
        <v>2358</v>
      </c>
      <c r="F3794" s="38">
        <v>1</v>
      </c>
      <c r="G3794" s="38" t="s">
        <v>1638</v>
      </c>
      <c r="H3794" s="38">
        <v>2</v>
      </c>
      <c r="I3794" s="38">
        <v>0.5</v>
      </c>
      <c r="J3794" s="62">
        <f t="shared" si="62"/>
        <v>1</v>
      </c>
      <c r="K3794" s="39" t="s">
        <v>1372</v>
      </c>
      <c r="L3794" s="385" t="s">
        <v>2117</v>
      </c>
      <c r="M3794" s="385" t="s">
        <v>6079</v>
      </c>
      <c r="N3794" s="40"/>
    </row>
    <row r="3795" spans="1:14" s="7" customFormat="1" ht="18.75" hidden="1" customHeight="1" thickBot="1" x14ac:dyDescent="0.25">
      <c r="A3795" s="5"/>
      <c r="B3795" s="41" t="s">
        <v>130</v>
      </c>
      <c r="C3795" s="42" t="s">
        <v>428</v>
      </c>
      <c r="D3795" s="43" t="s">
        <v>2189</v>
      </c>
      <c r="E3795" s="44" t="s">
        <v>2358</v>
      </c>
      <c r="F3795" s="44">
        <v>1</v>
      </c>
      <c r="G3795" s="44" t="s">
        <v>1638</v>
      </c>
      <c r="H3795" s="44">
        <v>1</v>
      </c>
      <c r="I3795" s="44">
        <v>0.25</v>
      </c>
      <c r="J3795" s="63">
        <f t="shared" si="62"/>
        <v>0.25</v>
      </c>
      <c r="K3795" s="45" t="s">
        <v>1372</v>
      </c>
      <c r="L3795" s="386" t="s">
        <v>2117</v>
      </c>
      <c r="M3795" s="386" t="s">
        <v>6079</v>
      </c>
      <c r="N3795" s="46"/>
    </row>
    <row r="3796" spans="1:14" s="7" customFormat="1" ht="18.75" hidden="1" customHeight="1" x14ac:dyDescent="0.2">
      <c r="A3796" s="5"/>
      <c r="B3796" s="29" t="s">
        <v>1018</v>
      </c>
      <c r="C3796" s="30" t="s">
        <v>428</v>
      </c>
      <c r="D3796" s="31" t="s">
        <v>2187</v>
      </c>
      <c r="E3796" s="32" t="s">
        <v>2358</v>
      </c>
      <c r="F3796" s="32">
        <v>1</v>
      </c>
      <c r="G3796" s="32" t="s">
        <v>1638</v>
      </c>
      <c r="H3796" s="32">
        <v>1</v>
      </c>
      <c r="I3796" s="32">
        <v>0.25</v>
      </c>
      <c r="J3796" s="61">
        <f t="shared" si="62"/>
        <v>0.25</v>
      </c>
      <c r="K3796" s="33" t="s">
        <v>1372</v>
      </c>
      <c r="L3796" s="387" t="s">
        <v>2117</v>
      </c>
      <c r="M3796" s="387" t="s">
        <v>6079</v>
      </c>
      <c r="N3796" s="34"/>
    </row>
    <row r="3797" spans="1:14" s="7" customFormat="1" ht="18.75" hidden="1" customHeight="1" x14ac:dyDescent="0.2">
      <c r="A3797" s="5"/>
      <c r="B3797" s="35" t="s">
        <v>1018</v>
      </c>
      <c r="C3797" s="36" t="s">
        <v>428</v>
      </c>
      <c r="D3797" s="37" t="s">
        <v>2188</v>
      </c>
      <c r="E3797" s="38" t="s">
        <v>2358</v>
      </c>
      <c r="F3797" s="38">
        <v>1</v>
      </c>
      <c r="G3797" s="38" t="s">
        <v>1638</v>
      </c>
      <c r="H3797" s="38">
        <v>2</v>
      </c>
      <c r="I3797" s="38">
        <v>0.5</v>
      </c>
      <c r="J3797" s="62">
        <f t="shared" si="62"/>
        <v>1</v>
      </c>
      <c r="K3797" s="39" t="s">
        <v>1372</v>
      </c>
      <c r="L3797" s="385" t="s">
        <v>2117</v>
      </c>
      <c r="M3797" s="385" t="s">
        <v>6079</v>
      </c>
      <c r="N3797" s="40"/>
    </row>
    <row r="3798" spans="1:14" s="7" customFormat="1" ht="18.75" hidden="1" customHeight="1" thickBot="1" x14ac:dyDescent="0.25">
      <c r="A3798" s="5"/>
      <c r="B3798" s="41" t="s">
        <v>1018</v>
      </c>
      <c r="C3798" s="42" t="s">
        <v>428</v>
      </c>
      <c r="D3798" s="43" t="s">
        <v>2189</v>
      </c>
      <c r="E3798" s="44" t="s">
        <v>2358</v>
      </c>
      <c r="F3798" s="44">
        <v>1</v>
      </c>
      <c r="G3798" s="44" t="s">
        <v>1638</v>
      </c>
      <c r="H3798" s="44">
        <v>1</v>
      </c>
      <c r="I3798" s="44">
        <v>0.25</v>
      </c>
      <c r="J3798" s="63">
        <f t="shared" si="62"/>
        <v>0.25</v>
      </c>
      <c r="K3798" s="45" t="s">
        <v>1372</v>
      </c>
      <c r="L3798" s="386" t="s">
        <v>2117</v>
      </c>
      <c r="M3798" s="386" t="s">
        <v>6079</v>
      </c>
      <c r="N3798" s="46"/>
    </row>
    <row r="3799" spans="1:14" s="7" customFormat="1" ht="18.75" hidden="1" customHeight="1" x14ac:dyDescent="0.2">
      <c r="A3799" s="5"/>
      <c r="B3799" s="29" t="s">
        <v>131</v>
      </c>
      <c r="C3799" s="30" t="s">
        <v>428</v>
      </c>
      <c r="D3799" s="31" t="s">
        <v>2187</v>
      </c>
      <c r="E3799" s="32" t="s">
        <v>2358</v>
      </c>
      <c r="F3799" s="32">
        <v>1</v>
      </c>
      <c r="G3799" s="32" t="s">
        <v>1638</v>
      </c>
      <c r="H3799" s="32">
        <v>1</v>
      </c>
      <c r="I3799" s="32">
        <v>0.25</v>
      </c>
      <c r="J3799" s="61">
        <f t="shared" si="62"/>
        <v>0.25</v>
      </c>
      <c r="K3799" s="33" t="s">
        <v>1372</v>
      </c>
      <c r="L3799" s="387" t="s">
        <v>2117</v>
      </c>
      <c r="M3799" s="387" t="s">
        <v>6079</v>
      </c>
      <c r="N3799" s="34"/>
    </row>
    <row r="3800" spans="1:14" s="7" customFormat="1" ht="18.75" hidden="1" customHeight="1" x14ac:dyDescent="0.2">
      <c r="A3800" s="5"/>
      <c r="B3800" s="35" t="s">
        <v>131</v>
      </c>
      <c r="C3800" s="36" t="s">
        <v>428</v>
      </c>
      <c r="D3800" s="37" t="s">
        <v>2188</v>
      </c>
      <c r="E3800" s="38" t="s">
        <v>2358</v>
      </c>
      <c r="F3800" s="38">
        <v>1</v>
      </c>
      <c r="G3800" s="38" t="s">
        <v>1638</v>
      </c>
      <c r="H3800" s="38">
        <v>2</v>
      </c>
      <c r="I3800" s="38">
        <v>0.5</v>
      </c>
      <c r="J3800" s="62">
        <f t="shared" si="62"/>
        <v>1</v>
      </c>
      <c r="K3800" s="39" t="s">
        <v>1372</v>
      </c>
      <c r="L3800" s="385" t="s">
        <v>2117</v>
      </c>
      <c r="M3800" s="385" t="s">
        <v>6079</v>
      </c>
      <c r="N3800" s="40"/>
    </row>
    <row r="3801" spans="1:14" s="7" customFormat="1" ht="18.75" hidden="1" customHeight="1" thickBot="1" x14ac:dyDescent="0.25">
      <c r="A3801" s="5"/>
      <c r="B3801" s="41" t="s">
        <v>131</v>
      </c>
      <c r="C3801" s="42" t="s">
        <v>428</v>
      </c>
      <c r="D3801" s="43" t="s">
        <v>2189</v>
      </c>
      <c r="E3801" s="44" t="s">
        <v>2358</v>
      </c>
      <c r="F3801" s="44">
        <v>1</v>
      </c>
      <c r="G3801" s="44" t="s">
        <v>1638</v>
      </c>
      <c r="H3801" s="44">
        <v>1</v>
      </c>
      <c r="I3801" s="44">
        <v>0.25</v>
      </c>
      <c r="J3801" s="63">
        <f t="shared" si="62"/>
        <v>0.25</v>
      </c>
      <c r="K3801" s="45" t="s">
        <v>1372</v>
      </c>
      <c r="L3801" s="386" t="s">
        <v>2117</v>
      </c>
      <c r="M3801" s="386" t="s">
        <v>6079</v>
      </c>
      <c r="N3801" s="46"/>
    </row>
    <row r="3802" spans="1:14" s="7" customFormat="1" ht="18.75" hidden="1" customHeight="1" x14ac:dyDescent="0.2">
      <c r="A3802" s="5"/>
      <c r="B3802" s="29" t="s">
        <v>132</v>
      </c>
      <c r="C3802" s="30" t="s">
        <v>428</v>
      </c>
      <c r="D3802" s="31" t="s">
        <v>2187</v>
      </c>
      <c r="E3802" s="32" t="s">
        <v>2358</v>
      </c>
      <c r="F3802" s="32">
        <v>1</v>
      </c>
      <c r="G3802" s="32" t="s">
        <v>1638</v>
      </c>
      <c r="H3802" s="32">
        <v>1</v>
      </c>
      <c r="I3802" s="32">
        <v>0.25</v>
      </c>
      <c r="J3802" s="61">
        <f t="shared" si="62"/>
        <v>0.25</v>
      </c>
      <c r="K3802" s="33" t="s">
        <v>1372</v>
      </c>
      <c r="L3802" s="387" t="s">
        <v>2117</v>
      </c>
      <c r="M3802" s="387" t="s">
        <v>6079</v>
      </c>
      <c r="N3802" s="34"/>
    </row>
    <row r="3803" spans="1:14" s="7" customFormat="1" ht="18.75" hidden="1" customHeight="1" x14ac:dyDescent="0.2">
      <c r="A3803" s="5"/>
      <c r="B3803" s="35" t="s">
        <v>132</v>
      </c>
      <c r="C3803" s="36" t="s">
        <v>428</v>
      </c>
      <c r="D3803" s="37" t="s">
        <v>2188</v>
      </c>
      <c r="E3803" s="38" t="s">
        <v>2358</v>
      </c>
      <c r="F3803" s="38">
        <v>1</v>
      </c>
      <c r="G3803" s="38" t="s">
        <v>1638</v>
      </c>
      <c r="H3803" s="38">
        <v>2</v>
      </c>
      <c r="I3803" s="38">
        <v>0.5</v>
      </c>
      <c r="J3803" s="62">
        <f t="shared" si="62"/>
        <v>1</v>
      </c>
      <c r="K3803" s="39" t="s">
        <v>1372</v>
      </c>
      <c r="L3803" s="385" t="s">
        <v>2117</v>
      </c>
      <c r="M3803" s="385" t="s">
        <v>6079</v>
      </c>
      <c r="N3803" s="40"/>
    </row>
    <row r="3804" spans="1:14" s="7" customFormat="1" ht="18.75" hidden="1" customHeight="1" thickBot="1" x14ac:dyDescent="0.25">
      <c r="A3804" s="5"/>
      <c r="B3804" s="41" t="s">
        <v>132</v>
      </c>
      <c r="C3804" s="42" t="s">
        <v>428</v>
      </c>
      <c r="D3804" s="43" t="s">
        <v>2189</v>
      </c>
      <c r="E3804" s="44" t="s">
        <v>2358</v>
      </c>
      <c r="F3804" s="44">
        <v>1</v>
      </c>
      <c r="G3804" s="44" t="s">
        <v>1638</v>
      </c>
      <c r="H3804" s="44">
        <v>1</v>
      </c>
      <c r="I3804" s="44">
        <v>0.25</v>
      </c>
      <c r="J3804" s="63">
        <f t="shared" ref="J3804:J3867" si="63">F3804*H3804*I3804</f>
        <v>0.25</v>
      </c>
      <c r="K3804" s="45" t="s">
        <v>1372</v>
      </c>
      <c r="L3804" s="386" t="s">
        <v>2117</v>
      </c>
      <c r="M3804" s="386" t="s">
        <v>6079</v>
      </c>
      <c r="N3804" s="46"/>
    </row>
    <row r="3805" spans="1:14" s="7" customFormat="1" ht="18.75" hidden="1" customHeight="1" x14ac:dyDescent="0.2">
      <c r="A3805" s="5"/>
      <c r="B3805" s="29" t="s">
        <v>133</v>
      </c>
      <c r="C3805" s="30" t="s">
        <v>428</v>
      </c>
      <c r="D3805" s="31" t="s">
        <v>2187</v>
      </c>
      <c r="E3805" s="32" t="s">
        <v>2358</v>
      </c>
      <c r="F3805" s="32">
        <v>1</v>
      </c>
      <c r="G3805" s="32" t="s">
        <v>1638</v>
      </c>
      <c r="H3805" s="32">
        <v>1</v>
      </c>
      <c r="I3805" s="32">
        <v>0.25</v>
      </c>
      <c r="J3805" s="61">
        <f t="shared" si="63"/>
        <v>0.25</v>
      </c>
      <c r="K3805" s="33" t="s">
        <v>1372</v>
      </c>
      <c r="L3805" s="387" t="s">
        <v>2117</v>
      </c>
      <c r="M3805" s="387" t="s">
        <v>6079</v>
      </c>
      <c r="N3805" s="34"/>
    </row>
    <row r="3806" spans="1:14" s="7" customFormat="1" ht="18.75" hidden="1" customHeight="1" x14ac:dyDescent="0.2">
      <c r="A3806" s="5"/>
      <c r="B3806" s="35" t="s">
        <v>133</v>
      </c>
      <c r="C3806" s="36" t="s">
        <v>428</v>
      </c>
      <c r="D3806" s="37" t="s">
        <v>2188</v>
      </c>
      <c r="E3806" s="38" t="s">
        <v>2358</v>
      </c>
      <c r="F3806" s="38">
        <v>1</v>
      </c>
      <c r="G3806" s="38" t="s">
        <v>1638</v>
      </c>
      <c r="H3806" s="38">
        <v>2</v>
      </c>
      <c r="I3806" s="38">
        <v>0.5</v>
      </c>
      <c r="J3806" s="62">
        <f t="shared" si="63"/>
        <v>1</v>
      </c>
      <c r="K3806" s="39" t="s">
        <v>1372</v>
      </c>
      <c r="L3806" s="385" t="s">
        <v>2117</v>
      </c>
      <c r="M3806" s="385" t="s">
        <v>6079</v>
      </c>
      <c r="N3806" s="40"/>
    </row>
    <row r="3807" spans="1:14" s="7" customFormat="1" ht="18.75" hidden="1" customHeight="1" thickBot="1" x14ac:dyDescent="0.25">
      <c r="A3807" s="5"/>
      <c r="B3807" s="41" t="s">
        <v>133</v>
      </c>
      <c r="C3807" s="42" t="s">
        <v>428</v>
      </c>
      <c r="D3807" s="43" t="s">
        <v>2189</v>
      </c>
      <c r="E3807" s="44" t="s">
        <v>2358</v>
      </c>
      <c r="F3807" s="44">
        <v>1</v>
      </c>
      <c r="G3807" s="44" t="s">
        <v>1638</v>
      </c>
      <c r="H3807" s="44">
        <v>1</v>
      </c>
      <c r="I3807" s="44">
        <v>0.25</v>
      </c>
      <c r="J3807" s="63">
        <f t="shared" si="63"/>
        <v>0.25</v>
      </c>
      <c r="K3807" s="45" t="s">
        <v>1372</v>
      </c>
      <c r="L3807" s="386" t="s">
        <v>2117</v>
      </c>
      <c r="M3807" s="386" t="s">
        <v>6079</v>
      </c>
      <c r="N3807" s="46"/>
    </row>
    <row r="3808" spans="1:14" s="7" customFormat="1" ht="18.75" hidden="1" customHeight="1" x14ac:dyDescent="0.2">
      <c r="A3808" s="5"/>
      <c r="B3808" s="29" t="s">
        <v>134</v>
      </c>
      <c r="C3808" s="30" t="s">
        <v>428</v>
      </c>
      <c r="D3808" s="31" t="s">
        <v>2187</v>
      </c>
      <c r="E3808" s="32" t="s">
        <v>2358</v>
      </c>
      <c r="F3808" s="32">
        <v>1</v>
      </c>
      <c r="G3808" s="32" t="s">
        <v>1638</v>
      </c>
      <c r="H3808" s="32">
        <v>1</v>
      </c>
      <c r="I3808" s="32">
        <v>0.25</v>
      </c>
      <c r="J3808" s="61">
        <f t="shared" si="63"/>
        <v>0.25</v>
      </c>
      <c r="K3808" s="33" t="s">
        <v>1372</v>
      </c>
      <c r="L3808" s="387" t="s">
        <v>2117</v>
      </c>
      <c r="M3808" s="387" t="s">
        <v>6079</v>
      </c>
      <c r="N3808" s="34"/>
    </row>
    <row r="3809" spans="1:14" s="7" customFormat="1" ht="18.75" hidden="1" customHeight="1" x14ac:dyDescent="0.2">
      <c r="A3809" s="5"/>
      <c r="B3809" s="35" t="s">
        <v>134</v>
      </c>
      <c r="C3809" s="36" t="s">
        <v>428</v>
      </c>
      <c r="D3809" s="37" t="s">
        <v>2188</v>
      </c>
      <c r="E3809" s="38" t="s">
        <v>2358</v>
      </c>
      <c r="F3809" s="38">
        <v>1</v>
      </c>
      <c r="G3809" s="38" t="s">
        <v>1638</v>
      </c>
      <c r="H3809" s="38">
        <v>2</v>
      </c>
      <c r="I3809" s="38">
        <v>0.5</v>
      </c>
      <c r="J3809" s="62">
        <f t="shared" si="63"/>
        <v>1</v>
      </c>
      <c r="K3809" s="39" t="s">
        <v>1372</v>
      </c>
      <c r="L3809" s="385" t="s">
        <v>2117</v>
      </c>
      <c r="M3809" s="385" t="s">
        <v>6079</v>
      </c>
      <c r="N3809" s="40"/>
    </row>
    <row r="3810" spans="1:14" s="7" customFormat="1" ht="18.75" hidden="1" customHeight="1" thickBot="1" x14ac:dyDescent="0.25">
      <c r="A3810" s="5"/>
      <c r="B3810" s="41" t="s">
        <v>134</v>
      </c>
      <c r="C3810" s="42" t="s">
        <v>428</v>
      </c>
      <c r="D3810" s="43" t="s">
        <v>2189</v>
      </c>
      <c r="E3810" s="44" t="s">
        <v>2358</v>
      </c>
      <c r="F3810" s="44">
        <v>1</v>
      </c>
      <c r="G3810" s="44" t="s">
        <v>1638</v>
      </c>
      <c r="H3810" s="44">
        <v>1</v>
      </c>
      <c r="I3810" s="44">
        <v>0.25</v>
      </c>
      <c r="J3810" s="63">
        <f t="shared" si="63"/>
        <v>0.25</v>
      </c>
      <c r="K3810" s="45" t="s">
        <v>1372</v>
      </c>
      <c r="L3810" s="386" t="s">
        <v>2117</v>
      </c>
      <c r="M3810" s="386" t="s">
        <v>6079</v>
      </c>
      <c r="N3810" s="46"/>
    </row>
    <row r="3811" spans="1:14" s="7" customFormat="1" ht="18.75" hidden="1" customHeight="1" x14ac:dyDescent="0.2">
      <c r="A3811" s="5"/>
      <c r="B3811" s="29" t="s">
        <v>135</v>
      </c>
      <c r="C3811" s="30" t="s">
        <v>428</v>
      </c>
      <c r="D3811" s="31" t="s">
        <v>2187</v>
      </c>
      <c r="E3811" s="32" t="s">
        <v>2358</v>
      </c>
      <c r="F3811" s="32">
        <v>1</v>
      </c>
      <c r="G3811" s="32" t="s">
        <v>1638</v>
      </c>
      <c r="H3811" s="32">
        <v>1</v>
      </c>
      <c r="I3811" s="32">
        <v>0.25</v>
      </c>
      <c r="J3811" s="61">
        <f t="shared" si="63"/>
        <v>0.25</v>
      </c>
      <c r="K3811" s="33" t="s">
        <v>1372</v>
      </c>
      <c r="L3811" s="387" t="s">
        <v>2117</v>
      </c>
      <c r="M3811" s="387" t="s">
        <v>6079</v>
      </c>
      <c r="N3811" s="34"/>
    </row>
    <row r="3812" spans="1:14" s="7" customFormat="1" ht="18.75" hidden="1" customHeight="1" x14ac:dyDescent="0.2">
      <c r="A3812" s="5"/>
      <c r="B3812" s="35" t="s">
        <v>135</v>
      </c>
      <c r="C3812" s="36" t="s">
        <v>428</v>
      </c>
      <c r="D3812" s="37" t="s">
        <v>2188</v>
      </c>
      <c r="E3812" s="38" t="s">
        <v>2358</v>
      </c>
      <c r="F3812" s="38">
        <v>1</v>
      </c>
      <c r="G3812" s="38" t="s">
        <v>1638</v>
      </c>
      <c r="H3812" s="38">
        <v>2</v>
      </c>
      <c r="I3812" s="38">
        <v>0.5</v>
      </c>
      <c r="J3812" s="62">
        <f t="shared" si="63"/>
        <v>1</v>
      </c>
      <c r="K3812" s="39" t="s">
        <v>1372</v>
      </c>
      <c r="L3812" s="385" t="s">
        <v>2117</v>
      </c>
      <c r="M3812" s="385" t="s">
        <v>6079</v>
      </c>
      <c r="N3812" s="40"/>
    </row>
    <row r="3813" spans="1:14" s="7" customFormat="1" ht="18.75" hidden="1" customHeight="1" thickBot="1" x14ac:dyDescent="0.25">
      <c r="A3813" s="5"/>
      <c r="B3813" s="41" t="s">
        <v>135</v>
      </c>
      <c r="C3813" s="42" t="s">
        <v>428</v>
      </c>
      <c r="D3813" s="43" t="s">
        <v>2189</v>
      </c>
      <c r="E3813" s="44" t="s">
        <v>2358</v>
      </c>
      <c r="F3813" s="44">
        <v>1</v>
      </c>
      <c r="G3813" s="44" t="s">
        <v>1638</v>
      </c>
      <c r="H3813" s="44">
        <v>1</v>
      </c>
      <c r="I3813" s="44">
        <v>0.25</v>
      </c>
      <c r="J3813" s="63">
        <f t="shared" si="63"/>
        <v>0.25</v>
      </c>
      <c r="K3813" s="45" t="s">
        <v>1372</v>
      </c>
      <c r="L3813" s="386" t="s">
        <v>2117</v>
      </c>
      <c r="M3813" s="386" t="s">
        <v>6079</v>
      </c>
      <c r="N3813" s="46"/>
    </row>
    <row r="3814" spans="1:14" s="7" customFormat="1" ht="18.75" hidden="1" customHeight="1" x14ac:dyDescent="0.2">
      <c r="A3814" s="5"/>
      <c r="B3814" s="29" t="s">
        <v>136</v>
      </c>
      <c r="C3814" s="30" t="s">
        <v>428</v>
      </c>
      <c r="D3814" s="31" t="s">
        <v>2187</v>
      </c>
      <c r="E3814" s="32" t="s">
        <v>2358</v>
      </c>
      <c r="F3814" s="32">
        <v>1</v>
      </c>
      <c r="G3814" s="32" t="s">
        <v>1638</v>
      </c>
      <c r="H3814" s="32">
        <v>1</v>
      </c>
      <c r="I3814" s="32">
        <v>0.25</v>
      </c>
      <c r="J3814" s="61">
        <f t="shared" si="63"/>
        <v>0.25</v>
      </c>
      <c r="K3814" s="33" t="s">
        <v>1372</v>
      </c>
      <c r="L3814" s="387" t="s">
        <v>2117</v>
      </c>
      <c r="M3814" s="387" t="s">
        <v>6079</v>
      </c>
      <c r="N3814" s="34"/>
    </row>
    <row r="3815" spans="1:14" s="7" customFormat="1" ht="18.75" hidden="1" customHeight="1" x14ac:dyDescent="0.2">
      <c r="A3815" s="5"/>
      <c r="B3815" s="35" t="s">
        <v>136</v>
      </c>
      <c r="C3815" s="36" t="s">
        <v>428</v>
      </c>
      <c r="D3815" s="37" t="s">
        <v>2188</v>
      </c>
      <c r="E3815" s="38" t="s">
        <v>2358</v>
      </c>
      <c r="F3815" s="38">
        <v>1</v>
      </c>
      <c r="G3815" s="38" t="s">
        <v>1638</v>
      </c>
      <c r="H3815" s="38">
        <v>2</v>
      </c>
      <c r="I3815" s="38">
        <v>0.5</v>
      </c>
      <c r="J3815" s="62">
        <f t="shared" si="63"/>
        <v>1</v>
      </c>
      <c r="K3815" s="39" t="s">
        <v>1372</v>
      </c>
      <c r="L3815" s="385" t="s">
        <v>2117</v>
      </c>
      <c r="M3815" s="385" t="s">
        <v>6079</v>
      </c>
      <c r="N3815" s="40"/>
    </row>
    <row r="3816" spans="1:14" s="7" customFormat="1" ht="18.75" hidden="1" customHeight="1" thickBot="1" x14ac:dyDescent="0.25">
      <c r="A3816" s="5"/>
      <c r="B3816" s="41" t="s">
        <v>136</v>
      </c>
      <c r="C3816" s="42" t="s">
        <v>428</v>
      </c>
      <c r="D3816" s="43" t="s">
        <v>2189</v>
      </c>
      <c r="E3816" s="44" t="s">
        <v>2358</v>
      </c>
      <c r="F3816" s="44">
        <v>1</v>
      </c>
      <c r="G3816" s="44" t="s">
        <v>1638</v>
      </c>
      <c r="H3816" s="44">
        <v>1</v>
      </c>
      <c r="I3816" s="44">
        <v>0.25</v>
      </c>
      <c r="J3816" s="63">
        <f t="shared" si="63"/>
        <v>0.25</v>
      </c>
      <c r="K3816" s="45" t="s">
        <v>1372</v>
      </c>
      <c r="L3816" s="386" t="s">
        <v>2117</v>
      </c>
      <c r="M3816" s="386" t="s">
        <v>6079</v>
      </c>
      <c r="N3816" s="46"/>
    </row>
    <row r="3817" spans="1:14" s="7" customFormat="1" ht="18.75" hidden="1" customHeight="1" x14ac:dyDescent="0.2">
      <c r="A3817" s="5"/>
      <c r="B3817" s="29" t="s">
        <v>989</v>
      </c>
      <c r="C3817" s="30" t="s">
        <v>460</v>
      </c>
      <c r="D3817" s="31" t="s">
        <v>2137</v>
      </c>
      <c r="E3817" s="32" t="s">
        <v>2359</v>
      </c>
      <c r="F3817" s="32">
        <v>1</v>
      </c>
      <c r="G3817" s="32" t="s">
        <v>1638</v>
      </c>
      <c r="H3817" s="32">
        <v>1</v>
      </c>
      <c r="I3817" s="32">
        <v>0.25</v>
      </c>
      <c r="J3817" s="61">
        <f t="shared" si="63"/>
        <v>0.25</v>
      </c>
      <c r="K3817" s="33" t="s">
        <v>1370</v>
      </c>
      <c r="L3817" s="33" t="s">
        <v>1478</v>
      </c>
      <c r="M3817" s="33" t="s">
        <v>2106</v>
      </c>
      <c r="N3817" s="34"/>
    </row>
    <row r="3818" spans="1:14" s="7" customFormat="1" ht="18.75" hidden="1" customHeight="1" x14ac:dyDescent="0.2">
      <c r="A3818" s="5"/>
      <c r="B3818" s="35" t="s">
        <v>989</v>
      </c>
      <c r="C3818" s="36" t="s">
        <v>464</v>
      </c>
      <c r="D3818" s="37" t="s">
        <v>2139</v>
      </c>
      <c r="E3818" s="38" t="s">
        <v>2359</v>
      </c>
      <c r="F3818" s="38">
        <v>1</v>
      </c>
      <c r="G3818" s="38" t="s">
        <v>1638</v>
      </c>
      <c r="H3818" s="38">
        <v>1</v>
      </c>
      <c r="I3818" s="38">
        <v>0.25</v>
      </c>
      <c r="J3818" s="62">
        <f t="shared" si="63"/>
        <v>0.25</v>
      </c>
      <c r="K3818" s="39" t="s">
        <v>1370</v>
      </c>
      <c r="L3818" s="39" t="s">
        <v>1478</v>
      </c>
      <c r="M3818" s="39" t="s">
        <v>2106</v>
      </c>
      <c r="N3818" s="40"/>
    </row>
    <row r="3819" spans="1:14" s="7" customFormat="1" ht="18.75" hidden="1" customHeight="1" x14ac:dyDescent="0.2">
      <c r="A3819" s="5"/>
      <c r="B3819" s="35" t="s">
        <v>989</v>
      </c>
      <c r="C3819" s="36" t="s">
        <v>464</v>
      </c>
      <c r="D3819" s="37" t="s">
        <v>2140</v>
      </c>
      <c r="E3819" s="38" t="s">
        <v>2359</v>
      </c>
      <c r="F3819" s="38">
        <v>0.5</v>
      </c>
      <c r="G3819" s="38" t="s">
        <v>1638</v>
      </c>
      <c r="H3819" s="38">
        <v>1</v>
      </c>
      <c r="I3819" s="38">
        <v>0.25</v>
      </c>
      <c r="J3819" s="62">
        <f t="shared" si="63"/>
        <v>0.125</v>
      </c>
      <c r="K3819" s="39" t="s">
        <v>1370</v>
      </c>
      <c r="L3819" s="39" t="s">
        <v>1478</v>
      </c>
      <c r="M3819" s="39" t="s">
        <v>2106</v>
      </c>
      <c r="N3819" s="40"/>
    </row>
    <row r="3820" spans="1:14" s="7" customFormat="1" ht="18.75" hidden="1" customHeight="1" x14ac:dyDescent="0.2">
      <c r="A3820" s="5"/>
      <c r="B3820" s="35" t="s">
        <v>989</v>
      </c>
      <c r="C3820" s="36" t="s">
        <v>464</v>
      </c>
      <c r="D3820" s="37" t="s">
        <v>2141</v>
      </c>
      <c r="E3820" s="38" t="s">
        <v>2359</v>
      </c>
      <c r="F3820" s="38">
        <v>1</v>
      </c>
      <c r="G3820" s="38" t="s">
        <v>1638</v>
      </c>
      <c r="H3820" s="38">
        <v>2</v>
      </c>
      <c r="I3820" s="38">
        <v>0.25</v>
      </c>
      <c r="J3820" s="62">
        <f t="shared" si="63"/>
        <v>0.5</v>
      </c>
      <c r="K3820" s="39" t="s">
        <v>1370</v>
      </c>
      <c r="L3820" s="39" t="s">
        <v>1478</v>
      </c>
      <c r="M3820" s="39" t="s">
        <v>2106</v>
      </c>
      <c r="N3820" s="40"/>
    </row>
    <row r="3821" spans="1:14" s="7" customFormat="1" ht="18.75" hidden="1" customHeight="1" thickBot="1" x14ac:dyDescent="0.25">
      <c r="A3821" s="5"/>
      <c r="B3821" s="41" t="s">
        <v>989</v>
      </c>
      <c r="C3821" s="42" t="s">
        <v>464</v>
      </c>
      <c r="D3821" s="43" t="s">
        <v>2142</v>
      </c>
      <c r="E3821" s="44" t="s">
        <v>2359</v>
      </c>
      <c r="F3821" s="44">
        <v>1</v>
      </c>
      <c r="G3821" s="44" t="s">
        <v>1638</v>
      </c>
      <c r="H3821" s="44">
        <v>1</v>
      </c>
      <c r="I3821" s="44">
        <v>0.25</v>
      </c>
      <c r="J3821" s="63">
        <f t="shared" si="63"/>
        <v>0.25</v>
      </c>
      <c r="K3821" s="45" t="s">
        <v>1370</v>
      </c>
      <c r="L3821" s="45" t="s">
        <v>1478</v>
      </c>
      <c r="M3821" s="45" t="s">
        <v>2106</v>
      </c>
      <c r="N3821" s="46"/>
    </row>
    <row r="3822" spans="1:14" s="7" customFormat="1" ht="18.75" hidden="1" customHeight="1" x14ac:dyDescent="0.2">
      <c r="A3822" s="5"/>
      <c r="B3822" s="29" t="s">
        <v>1025</v>
      </c>
      <c r="C3822" s="30" t="s">
        <v>1024</v>
      </c>
      <c r="D3822" s="31" t="s">
        <v>2137</v>
      </c>
      <c r="E3822" s="32" t="s">
        <v>2359</v>
      </c>
      <c r="F3822" s="32">
        <v>1</v>
      </c>
      <c r="G3822" s="32" t="s">
        <v>1638</v>
      </c>
      <c r="H3822" s="32">
        <v>1</v>
      </c>
      <c r="I3822" s="32">
        <v>0.25</v>
      </c>
      <c r="J3822" s="61">
        <f t="shared" si="63"/>
        <v>0.25</v>
      </c>
      <c r="K3822" s="33" t="s">
        <v>1370</v>
      </c>
      <c r="L3822" s="33" t="s">
        <v>1479</v>
      </c>
      <c r="M3822" s="33" t="s">
        <v>2106</v>
      </c>
      <c r="N3822" s="34"/>
    </row>
    <row r="3823" spans="1:14" s="7" customFormat="1" ht="18.75" hidden="1" customHeight="1" x14ac:dyDescent="0.2">
      <c r="A3823" s="5"/>
      <c r="B3823" s="35" t="s">
        <v>1025</v>
      </c>
      <c r="C3823" s="36" t="s">
        <v>1024</v>
      </c>
      <c r="D3823" s="37" t="s">
        <v>2139</v>
      </c>
      <c r="E3823" s="38" t="s">
        <v>2359</v>
      </c>
      <c r="F3823" s="38">
        <v>1</v>
      </c>
      <c r="G3823" s="38" t="s">
        <v>1638</v>
      </c>
      <c r="H3823" s="38">
        <v>1</v>
      </c>
      <c r="I3823" s="38">
        <v>0.25</v>
      </c>
      <c r="J3823" s="62">
        <f t="shared" si="63"/>
        <v>0.25</v>
      </c>
      <c r="K3823" s="39" t="s">
        <v>1370</v>
      </c>
      <c r="L3823" s="39" t="s">
        <v>1479</v>
      </c>
      <c r="M3823" s="39" t="s">
        <v>2106</v>
      </c>
      <c r="N3823" s="40"/>
    </row>
    <row r="3824" spans="1:14" s="7" customFormat="1" ht="18.75" hidden="1" customHeight="1" x14ac:dyDescent="0.2">
      <c r="A3824" s="5"/>
      <c r="B3824" s="35" t="s">
        <v>1025</v>
      </c>
      <c r="C3824" s="36" t="s">
        <v>1024</v>
      </c>
      <c r="D3824" s="37" t="s">
        <v>2140</v>
      </c>
      <c r="E3824" s="38" t="s">
        <v>2359</v>
      </c>
      <c r="F3824" s="38">
        <v>0.5</v>
      </c>
      <c r="G3824" s="38" t="s">
        <v>1638</v>
      </c>
      <c r="H3824" s="38">
        <v>1</v>
      </c>
      <c r="I3824" s="38">
        <v>0.25</v>
      </c>
      <c r="J3824" s="62">
        <f t="shared" si="63"/>
        <v>0.125</v>
      </c>
      <c r="K3824" s="39" t="s">
        <v>1370</v>
      </c>
      <c r="L3824" s="39" t="s">
        <v>1479</v>
      </c>
      <c r="M3824" s="39" t="s">
        <v>2106</v>
      </c>
      <c r="N3824" s="40"/>
    </row>
    <row r="3825" spans="1:14" s="7" customFormat="1" ht="18.75" hidden="1" customHeight="1" x14ac:dyDescent="0.2">
      <c r="A3825" s="5"/>
      <c r="B3825" s="35" t="s">
        <v>1025</v>
      </c>
      <c r="C3825" s="36" t="s">
        <v>1024</v>
      </c>
      <c r="D3825" s="37" t="s">
        <v>2141</v>
      </c>
      <c r="E3825" s="38" t="s">
        <v>2359</v>
      </c>
      <c r="F3825" s="38">
        <v>1</v>
      </c>
      <c r="G3825" s="38" t="s">
        <v>1638</v>
      </c>
      <c r="H3825" s="38">
        <v>2</v>
      </c>
      <c r="I3825" s="38">
        <v>0.25</v>
      </c>
      <c r="J3825" s="62">
        <f t="shared" si="63"/>
        <v>0.5</v>
      </c>
      <c r="K3825" s="39" t="s">
        <v>1370</v>
      </c>
      <c r="L3825" s="39" t="s">
        <v>1479</v>
      </c>
      <c r="M3825" s="39" t="s">
        <v>2106</v>
      </c>
      <c r="N3825" s="40"/>
    </row>
    <row r="3826" spans="1:14" s="7" customFormat="1" ht="18.75" hidden="1" customHeight="1" thickBot="1" x14ac:dyDescent="0.25">
      <c r="A3826" s="5"/>
      <c r="B3826" s="41" t="s">
        <v>1025</v>
      </c>
      <c r="C3826" s="42" t="s">
        <v>1024</v>
      </c>
      <c r="D3826" s="43" t="s">
        <v>2142</v>
      </c>
      <c r="E3826" s="44" t="s">
        <v>2359</v>
      </c>
      <c r="F3826" s="44">
        <v>1</v>
      </c>
      <c r="G3826" s="44" t="s">
        <v>1638</v>
      </c>
      <c r="H3826" s="44">
        <v>1</v>
      </c>
      <c r="I3826" s="44">
        <v>0.25</v>
      </c>
      <c r="J3826" s="63">
        <f t="shared" si="63"/>
        <v>0.25</v>
      </c>
      <c r="K3826" s="45" t="s">
        <v>1370</v>
      </c>
      <c r="L3826" s="45" t="s">
        <v>1479</v>
      </c>
      <c r="M3826" s="45" t="s">
        <v>2106</v>
      </c>
      <c r="N3826" s="46"/>
    </row>
    <row r="3827" spans="1:14" s="7" customFormat="1" ht="18.75" hidden="1" customHeight="1" x14ac:dyDescent="0.2">
      <c r="A3827" s="5"/>
      <c r="B3827" s="29" t="s">
        <v>1026</v>
      </c>
      <c r="C3827" s="30" t="s">
        <v>1024</v>
      </c>
      <c r="D3827" s="31" t="s">
        <v>2137</v>
      </c>
      <c r="E3827" s="32" t="s">
        <v>2359</v>
      </c>
      <c r="F3827" s="32">
        <v>1</v>
      </c>
      <c r="G3827" s="32" t="s">
        <v>1638</v>
      </c>
      <c r="H3827" s="32">
        <v>1</v>
      </c>
      <c r="I3827" s="32">
        <v>0.25</v>
      </c>
      <c r="J3827" s="61">
        <f t="shared" si="63"/>
        <v>0.25</v>
      </c>
      <c r="K3827" s="33" t="s">
        <v>1370</v>
      </c>
      <c r="L3827" s="33" t="s">
        <v>1479</v>
      </c>
      <c r="M3827" s="33" t="s">
        <v>2106</v>
      </c>
      <c r="N3827" s="34"/>
    </row>
    <row r="3828" spans="1:14" s="7" customFormat="1" ht="18.75" hidden="1" customHeight="1" x14ac:dyDescent="0.2">
      <c r="A3828" s="5"/>
      <c r="B3828" s="35" t="s">
        <v>1026</v>
      </c>
      <c r="C3828" s="36" t="s">
        <v>1024</v>
      </c>
      <c r="D3828" s="37" t="s">
        <v>2139</v>
      </c>
      <c r="E3828" s="38" t="s">
        <v>2359</v>
      </c>
      <c r="F3828" s="38">
        <v>1</v>
      </c>
      <c r="G3828" s="38" t="s">
        <v>1638</v>
      </c>
      <c r="H3828" s="38">
        <v>1</v>
      </c>
      <c r="I3828" s="38">
        <v>0.25</v>
      </c>
      <c r="J3828" s="62">
        <f t="shared" si="63"/>
        <v>0.25</v>
      </c>
      <c r="K3828" s="39" t="s">
        <v>1370</v>
      </c>
      <c r="L3828" s="39" t="s">
        <v>1479</v>
      </c>
      <c r="M3828" s="39" t="s">
        <v>2106</v>
      </c>
      <c r="N3828" s="40"/>
    </row>
    <row r="3829" spans="1:14" s="7" customFormat="1" ht="18.75" hidden="1" customHeight="1" x14ac:dyDescent="0.2">
      <c r="A3829" s="5"/>
      <c r="B3829" s="35" t="s">
        <v>1026</v>
      </c>
      <c r="C3829" s="36" t="s">
        <v>1024</v>
      </c>
      <c r="D3829" s="37" t="s">
        <v>2140</v>
      </c>
      <c r="E3829" s="38" t="s">
        <v>2359</v>
      </c>
      <c r="F3829" s="38">
        <v>0.5</v>
      </c>
      <c r="G3829" s="38" t="s">
        <v>1638</v>
      </c>
      <c r="H3829" s="38">
        <v>1</v>
      </c>
      <c r="I3829" s="38">
        <v>0.25</v>
      </c>
      <c r="J3829" s="62">
        <f t="shared" si="63"/>
        <v>0.125</v>
      </c>
      <c r="K3829" s="39" t="s">
        <v>1370</v>
      </c>
      <c r="L3829" s="39" t="s">
        <v>1479</v>
      </c>
      <c r="M3829" s="39" t="s">
        <v>2106</v>
      </c>
      <c r="N3829" s="40"/>
    </row>
    <row r="3830" spans="1:14" s="7" customFormat="1" ht="18.75" hidden="1" customHeight="1" x14ac:dyDescent="0.2">
      <c r="A3830" s="5"/>
      <c r="B3830" s="35" t="s">
        <v>1026</v>
      </c>
      <c r="C3830" s="36" t="s">
        <v>1024</v>
      </c>
      <c r="D3830" s="37" t="s">
        <v>2141</v>
      </c>
      <c r="E3830" s="38" t="s">
        <v>2359</v>
      </c>
      <c r="F3830" s="38">
        <v>1</v>
      </c>
      <c r="G3830" s="38" t="s">
        <v>1638</v>
      </c>
      <c r="H3830" s="38">
        <v>2</v>
      </c>
      <c r="I3830" s="38">
        <v>0.25</v>
      </c>
      <c r="J3830" s="62">
        <f t="shared" si="63"/>
        <v>0.5</v>
      </c>
      <c r="K3830" s="39" t="s">
        <v>1370</v>
      </c>
      <c r="L3830" s="39" t="s">
        <v>1479</v>
      </c>
      <c r="M3830" s="39" t="s">
        <v>2106</v>
      </c>
      <c r="N3830" s="40"/>
    </row>
    <row r="3831" spans="1:14" s="7" customFormat="1" ht="18.75" hidden="1" customHeight="1" thickBot="1" x14ac:dyDescent="0.25">
      <c r="A3831" s="5"/>
      <c r="B3831" s="41" t="s">
        <v>1026</v>
      </c>
      <c r="C3831" s="42" t="s">
        <v>1024</v>
      </c>
      <c r="D3831" s="43" t="s">
        <v>2142</v>
      </c>
      <c r="E3831" s="44" t="s">
        <v>2359</v>
      </c>
      <c r="F3831" s="44">
        <v>1</v>
      </c>
      <c r="G3831" s="44" t="s">
        <v>1638</v>
      </c>
      <c r="H3831" s="44">
        <v>1</v>
      </c>
      <c r="I3831" s="44">
        <v>0.25</v>
      </c>
      <c r="J3831" s="63">
        <f t="shared" si="63"/>
        <v>0.25</v>
      </c>
      <c r="K3831" s="45" t="s">
        <v>1370</v>
      </c>
      <c r="L3831" s="45" t="s">
        <v>1479</v>
      </c>
      <c r="M3831" s="45" t="s">
        <v>2106</v>
      </c>
      <c r="N3831" s="46"/>
    </row>
    <row r="3832" spans="1:14" s="7" customFormat="1" ht="18.75" hidden="1" customHeight="1" x14ac:dyDescent="0.2">
      <c r="A3832" s="5"/>
      <c r="B3832" s="29" t="s">
        <v>334</v>
      </c>
      <c r="C3832" s="30" t="s">
        <v>335</v>
      </c>
      <c r="D3832" s="31" t="s">
        <v>2137</v>
      </c>
      <c r="E3832" s="32" t="s">
        <v>2359</v>
      </c>
      <c r="F3832" s="32">
        <v>1</v>
      </c>
      <c r="G3832" s="32" t="s">
        <v>1638</v>
      </c>
      <c r="H3832" s="32">
        <v>1</v>
      </c>
      <c r="I3832" s="32">
        <v>0.25</v>
      </c>
      <c r="J3832" s="61">
        <f t="shared" si="63"/>
        <v>0.25</v>
      </c>
      <c r="K3832" s="33" t="s">
        <v>1372</v>
      </c>
      <c r="L3832" s="33" t="s">
        <v>1480</v>
      </c>
      <c r="M3832" s="33" t="s">
        <v>2106</v>
      </c>
      <c r="N3832" s="34"/>
    </row>
    <row r="3833" spans="1:14" s="7" customFormat="1" ht="18.75" hidden="1" customHeight="1" x14ac:dyDescent="0.2">
      <c r="A3833" s="5"/>
      <c r="B3833" s="35" t="s">
        <v>334</v>
      </c>
      <c r="C3833" s="36" t="s">
        <v>335</v>
      </c>
      <c r="D3833" s="37" t="s">
        <v>2139</v>
      </c>
      <c r="E3833" s="38" t="s">
        <v>2359</v>
      </c>
      <c r="F3833" s="38">
        <v>1</v>
      </c>
      <c r="G3833" s="38" t="s">
        <v>1638</v>
      </c>
      <c r="H3833" s="38">
        <v>1</v>
      </c>
      <c r="I3833" s="38">
        <v>0.25</v>
      </c>
      <c r="J3833" s="62">
        <f t="shared" si="63"/>
        <v>0.25</v>
      </c>
      <c r="K3833" s="39" t="s">
        <v>1372</v>
      </c>
      <c r="L3833" s="39" t="s">
        <v>1480</v>
      </c>
      <c r="M3833" s="39" t="s">
        <v>2106</v>
      </c>
      <c r="N3833" s="40"/>
    </row>
    <row r="3834" spans="1:14" s="7" customFormat="1" ht="18.75" hidden="1" customHeight="1" x14ac:dyDescent="0.2">
      <c r="A3834" s="5"/>
      <c r="B3834" s="35" t="s">
        <v>334</v>
      </c>
      <c r="C3834" s="36" t="s">
        <v>335</v>
      </c>
      <c r="D3834" s="37" t="s">
        <v>2140</v>
      </c>
      <c r="E3834" s="38" t="s">
        <v>2359</v>
      </c>
      <c r="F3834" s="38">
        <v>0.5</v>
      </c>
      <c r="G3834" s="38" t="s">
        <v>1638</v>
      </c>
      <c r="H3834" s="38">
        <v>1</v>
      </c>
      <c r="I3834" s="38">
        <v>0.25</v>
      </c>
      <c r="J3834" s="62">
        <f t="shared" si="63"/>
        <v>0.125</v>
      </c>
      <c r="K3834" s="39" t="s">
        <v>1372</v>
      </c>
      <c r="L3834" s="39" t="s">
        <v>1480</v>
      </c>
      <c r="M3834" s="39" t="s">
        <v>2106</v>
      </c>
      <c r="N3834" s="40"/>
    </row>
    <row r="3835" spans="1:14" s="7" customFormat="1" ht="18.75" hidden="1" customHeight="1" x14ac:dyDescent="0.2">
      <c r="A3835" s="5"/>
      <c r="B3835" s="35" t="s">
        <v>334</v>
      </c>
      <c r="C3835" s="36" t="s">
        <v>335</v>
      </c>
      <c r="D3835" s="37" t="s">
        <v>2141</v>
      </c>
      <c r="E3835" s="38" t="s">
        <v>2359</v>
      </c>
      <c r="F3835" s="38">
        <v>1</v>
      </c>
      <c r="G3835" s="38" t="s">
        <v>1638</v>
      </c>
      <c r="H3835" s="38">
        <v>2</v>
      </c>
      <c r="I3835" s="38">
        <v>0.25</v>
      </c>
      <c r="J3835" s="62">
        <f t="shared" si="63"/>
        <v>0.5</v>
      </c>
      <c r="K3835" s="39" t="s">
        <v>1372</v>
      </c>
      <c r="L3835" s="39" t="s">
        <v>1480</v>
      </c>
      <c r="M3835" s="39" t="s">
        <v>2106</v>
      </c>
      <c r="N3835" s="40"/>
    </row>
    <row r="3836" spans="1:14" s="7" customFormat="1" ht="18.75" hidden="1" customHeight="1" thickBot="1" x14ac:dyDescent="0.25">
      <c r="A3836" s="5"/>
      <c r="B3836" s="41" t="s">
        <v>334</v>
      </c>
      <c r="C3836" s="42" t="s">
        <v>335</v>
      </c>
      <c r="D3836" s="43" t="s">
        <v>2142</v>
      </c>
      <c r="E3836" s="44" t="s">
        <v>2359</v>
      </c>
      <c r="F3836" s="44">
        <v>1</v>
      </c>
      <c r="G3836" s="44" t="s">
        <v>1638</v>
      </c>
      <c r="H3836" s="44">
        <v>1</v>
      </c>
      <c r="I3836" s="44">
        <v>0.25</v>
      </c>
      <c r="J3836" s="63">
        <f t="shared" si="63"/>
        <v>0.25</v>
      </c>
      <c r="K3836" s="45" t="s">
        <v>1372</v>
      </c>
      <c r="L3836" s="45" t="s">
        <v>1480</v>
      </c>
      <c r="M3836" s="45" t="s">
        <v>2106</v>
      </c>
      <c r="N3836" s="46"/>
    </row>
    <row r="3837" spans="1:14" s="7" customFormat="1" ht="18.75" hidden="1" customHeight="1" x14ac:dyDescent="0.2">
      <c r="A3837" s="5"/>
      <c r="B3837" s="29" t="s">
        <v>994</v>
      </c>
      <c r="C3837" s="30" t="s">
        <v>1047</v>
      </c>
      <c r="D3837" s="31" t="s">
        <v>2165</v>
      </c>
      <c r="E3837" s="32" t="s">
        <v>2357</v>
      </c>
      <c r="F3837" s="32">
        <v>2</v>
      </c>
      <c r="G3837" s="32" t="s">
        <v>1638</v>
      </c>
      <c r="H3837" s="32">
        <v>1</v>
      </c>
      <c r="I3837" s="32">
        <v>0.25</v>
      </c>
      <c r="J3837" s="61">
        <f t="shared" si="63"/>
        <v>0.5</v>
      </c>
      <c r="K3837" s="33" t="s">
        <v>1370</v>
      </c>
      <c r="L3837" s="33" t="s">
        <v>1481</v>
      </c>
      <c r="M3837" s="33" t="s">
        <v>2107</v>
      </c>
      <c r="N3837" s="34" t="s">
        <v>2112</v>
      </c>
    </row>
    <row r="3838" spans="1:14" s="7" customFormat="1" ht="18.75" hidden="1" customHeight="1" x14ac:dyDescent="0.2">
      <c r="A3838" s="5"/>
      <c r="B3838" s="35" t="s">
        <v>994</v>
      </c>
      <c r="C3838" s="36" t="s">
        <v>1047</v>
      </c>
      <c r="D3838" s="37" t="s">
        <v>2166</v>
      </c>
      <c r="E3838" s="38" t="s">
        <v>2357</v>
      </c>
      <c r="F3838" s="38">
        <v>2</v>
      </c>
      <c r="G3838" s="38" t="s">
        <v>1638</v>
      </c>
      <c r="H3838" s="38">
        <v>1</v>
      </c>
      <c r="I3838" s="38">
        <v>0.25</v>
      </c>
      <c r="J3838" s="62">
        <f t="shared" si="63"/>
        <v>0.5</v>
      </c>
      <c r="K3838" s="39" t="s">
        <v>1370</v>
      </c>
      <c r="L3838" s="39" t="s">
        <v>1481</v>
      </c>
      <c r="M3838" s="39" t="s">
        <v>2107</v>
      </c>
      <c r="N3838" s="40" t="s">
        <v>2112</v>
      </c>
    </row>
    <row r="3839" spans="1:14" s="7" customFormat="1" ht="18.75" hidden="1" customHeight="1" x14ac:dyDescent="0.2">
      <c r="A3839" s="5"/>
      <c r="B3839" s="35" t="s">
        <v>994</v>
      </c>
      <c r="C3839" s="36" t="s">
        <v>1047</v>
      </c>
      <c r="D3839" s="37" t="s">
        <v>2167</v>
      </c>
      <c r="E3839" s="38" t="s">
        <v>2357</v>
      </c>
      <c r="F3839" s="38">
        <v>2</v>
      </c>
      <c r="G3839" s="38" t="s">
        <v>1638</v>
      </c>
      <c r="H3839" s="38">
        <v>1</v>
      </c>
      <c r="I3839" s="38">
        <v>0.25</v>
      </c>
      <c r="J3839" s="62">
        <f t="shared" si="63"/>
        <v>0.5</v>
      </c>
      <c r="K3839" s="39" t="s">
        <v>1370</v>
      </c>
      <c r="L3839" s="39" t="s">
        <v>1481</v>
      </c>
      <c r="M3839" s="39" t="s">
        <v>2107</v>
      </c>
      <c r="N3839" s="40" t="s">
        <v>2112</v>
      </c>
    </row>
    <row r="3840" spans="1:14" s="7" customFormat="1" ht="18.75" hidden="1" customHeight="1" x14ac:dyDescent="0.2">
      <c r="A3840" s="5"/>
      <c r="B3840" s="35" t="s">
        <v>994</v>
      </c>
      <c r="C3840" s="36" t="s">
        <v>1047</v>
      </c>
      <c r="D3840" s="37" t="s">
        <v>2168</v>
      </c>
      <c r="E3840" s="38" t="s">
        <v>2357</v>
      </c>
      <c r="F3840" s="38">
        <v>1</v>
      </c>
      <c r="G3840" s="38" t="s">
        <v>1638</v>
      </c>
      <c r="H3840" s="38">
        <v>1</v>
      </c>
      <c r="I3840" s="38">
        <v>0.25</v>
      </c>
      <c r="J3840" s="62">
        <f t="shared" si="63"/>
        <v>0.25</v>
      </c>
      <c r="K3840" s="39" t="s">
        <v>1370</v>
      </c>
      <c r="L3840" s="39" t="s">
        <v>1481</v>
      </c>
      <c r="M3840" s="39" t="s">
        <v>2107</v>
      </c>
      <c r="N3840" s="40" t="s">
        <v>2112</v>
      </c>
    </row>
    <row r="3841" spans="1:14" s="7" customFormat="1" ht="18.75" hidden="1" customHeight="1" x14ac:dyDescent="0.2">
      <c r="A3841" s="5"/>
      <c r="B3841" s="35" t="s">
        <v>994</v>
      </c>
      <c r="C3841" s="36" t="s">
        <v>1047</v>
      </c>
      <c r="D3841" s="37" t="s">
        <v>2169</v>
      </c>
      <c r="E3841" s="38" t="s">
        <v>2357</v>
      </c>
      <c r="F3841" s="38">
        <v>1</v>
      </c>
      <c r="G3841" s="38" t="s">
        <v>1638</v>
      </c>
      <c r="H3841" s="38">
        <v>1</v>
      </c>
      <c r="I3841" s="38">
        <v>0.25</v>
      </c>
      <c r="J3841" s="62">
        <f t="shared" si="63"/>
        <v>0.25</v>
      </c>
      <c r="K3841" s="39" t="s">
        <v>1370</v>
      </c>
      <c r="L3841" s="39" t="s">
        <v>1481</v>
      </c>
      <c r="M3841" s="39" t="s">
        <v>2107</v>
      </c>
      <c r="N3841" s="40" t="s">
        <v>2112</v>
      </c>
    </row>
    <row r="3842" spans="1:14" s="7" customFormat="1" ht="18.75" hidden="1" customHeight="1" x14ac:dyDescent="0.2">
      <c r="A3842" s="5"/>
      <c r="B3842" s="35" t="s">
        <v>994</v>
      </c>
      <c r="C3842" s="36" t="s">
        <v>1047</v>
      </c>
      <c r="D3842" s="37" t="s">
        <v>2170</v>
      </c>
      <c r="E3842" s="38" t="s">
        <v>2357</v>
      </c>
      <c r="F3842" s="38">
        <v>1</v>
      </c>
      <c r="G3842" s="38" t="s">
        <v>1638</v>
      </c>
      <c r="H3842" s="38">
        <v>1</v>
      </c>
      <c r="I3842" s="38">
        <v>0.25</v>
      </c>
      <c r="J3842" s="62">
        <f t="shared" si="63"/>
        <v>0.25</v>
      </c>
      <c r="K3842" s="39" t="s">
        <v>1370</v>
      </c>
      <c r="L3842" s="39" t="s">
        <v>1481</v>
      </c>
      <c r="M3842" s="39" t="s">
        <v>2107</v>
      </c>
      <c r="N3842" s="40" t="s">
        <v>2112</v>
      </c>
    </row>
    <row r="3843" spans="1:14" s="7" customFormat="1" ht="18.75" hidden="1" customHeight="1" x14ac:dyDescent="0.2">
      <c r="A3843" s="5"/>
      <c r="B3843" s="35" t="s">
        <v>994</v>
      </c>
      <c r="C3843" s="36" t="s">
        <v>1047</v>
      </c>
      <c r="D3843" s="37" t="s">
        <v>2171</v>
      </c>
      <c r="E3843" s="38" t="s">
        <v>2357</v>
      </c>
      <c r="F3843" s="38">
        <v>1</v>
      </c>
      <c r="G3843" s="38" t="s">
        <v>1638</v>
      </c>
      <c r="H3843" s="38">
        <v>2</v>
      </c>
      <c r="I3843" s="38">
        <v>0.25</v>
      </c>
      <c r="J3843" s="62">
        <f t="shared" si="63"/>
        <v>0.5</v>
      </c>
      <c r="K3843" s="39" t="s">
        <v>1370</v>
      </c>
      <c r="L3843" s="39" t="s">
        <v>1481</v>
      </c>
      <c r="M3843" s="39" t="s">
        <v>2107</v>
      </c>
      <c r="N3843" s="40" t="s">
        <v>2112</v>
      </c>
    </row>
    <row r="3844" spans="1:14" s="7" customFormat="1" ht="18.75" hidden="1" customHeight="1" x14ac:dyDescent="0.2">
      <c r="A3844" s="5"/>
      <c r="B3844" s="35" t="s">
        <v>994</v>
      </c>
      <c r="C3844" s="36" t="s">
        <v>1047</v>
      </c>
      <c r="D3844" s="37" t="s">
        <v>2172</v>
      </c>
      <c r="E3844" s="38" t="s">
        <v>2357</v>
      </c>
      <c r="F3844" s="38">
        <v>1</v>
      </c>
      <c r="G3844" s="38" t="s">
        <v>1638</v>
      </c>
      <c r="H3844" s="38">
        <v>1</v>
      </c>
      <c r="I3844" s="38">
        <v>0.15</v>
      </c>
      <c r="J3844" s="62">
        <f t="shared" si="63"/>
        <v>0.15</v>
      </c>
      <c r="K3844" s="39" t="s">
        <v>1370</v>
      </c>
      <c r="L3844" s="39" t="s">
        <v>1481</v>
      </c>
      <c r="M3844" s="39" t="s">
        <v>2107</v>
      </c>
      <c r="N3844" s="40" t="s">
        <v>2112</v>
      </c>
    </row>
    <row r="3845" spans="1:14" s="7" customFormat="1" ht="18.75" hidden="1" customHeight="1" x14ac:dyDescent="0.2">
      <c r="A3845" s="5"/>
      <c r="B3845" s="35" t="s">
        <v>994</v>
      </c>
      <c r="C3845" s="36" t="s">
        <v>1047</v>
      </c>
      <c r="D3845" s="37" t="s">
        <v>2173</v>
      </c>
      <c r="E3845" s="38" t="s">
        <v>2357</v>
      </c>
      <c r="F3845" s="38">
        <v>1</v>
      </c>
      <c r="G3845" s="38" t="s">
        <v>1638</v>
      </c>
      <c r="H3845" s="38">
        <v>1</v>
      </c>
      <c r="I3845" s="38">
        <v>0.15</v>
      </c>
      <c r="J3845" s="62">
        <f t="shared" si="63"/>
        <v>0.15</v>
      </c>
      <c r="K3845" s="39" t="s">
        <v>1370</v>
      </c>
      <c r="L3845" s="39" t="s">
        <v>1481</v>
      </c>
      <c r="M3845" s="39" t="s">
        <v>2107</v>
      </c>
      <c r="N3845" s="40" t="s">
        <v>2112</v>
      </c>
    </row>
    <row r="3846" spans="1:14" s="7" customFormat="1" ht="18.75" hidden="1" customHeight="1" x14ac:dyDescent="0.2">
      <c r="A3846" s="5"/>
      <c r="B3846" s="35" t="s">
        <v>994</v>
      </c>
      <c r="C3846" s="36" t="s">
        <v>1047</v>
      </c>
      <c r="D3846" s="37" t="s">
        <v>2174</v>
      </c>
      <c r="E3846" s="38" t="s">
        <v>2357</v>
      </c>
      <c r="F3846" s="38">
        <v>1</v>
      </c>
      <c r="G3846" s="38" t="s">
        <v>1638</v>
      </c>
      <c r="H3846" s="38">
        <v>2</v>
      </c>
      <c r="I3846" s="38">
        <v>1</v>
      </c>
      <c r="J3846" s="62">
        <f t="shared" si="63"/>
        <v>2</v>
      </c>
      <c r="K3846" s="39" t="s">
        <v>1370</v>
      </c>
      <c r="L3846" s="39" t="s">
        <v>1481</v>
      </c>
      <c r="M3846" s="39" t="s">
        <v>2107</v>
      </c>
      <c r="N3846" s="40" t="s">
        <v>2112</v>
      </c>
    </row>
    <row r="3847" spans="1:14" s="7" customFormat="1" ht="18.75" hidden="1" customHeight="1" x14ac:dyDescent="0.2">
      <c r="A3847" s="5"/>
      <c r="B3847" s="35" t="s">
        <v>994</v>
      </c>
      <c r="C3847" s="36" t="s">
        <v>1047</v>
      </c>
      <c r="D3847" s="37" t="s">
        <v>2175</v>
      </c>
      <c r="E3847" s="38" t="s">
        <v>2357</v>
      </c>
      <c r="F3847" s="38">
        <v>0.5</v>
      </c>
      <c r="G3847" s="38" t="s">
        <v>1638</v>
      </c>
      <c r="H3847" s="38">
        <v>1</v>
      </c>
      <c r="I3847" s="38">
        <v>1</v>
      </c>
      <c r="J3847" s="62">
        <f t="shared" si="63"/>
        <v>0.5</v>
      </c>
      <c r="K3847" s="39" t="s">
        <v>1370</v>
      </c>
      <c r="L3847" s="39" t="s">
        <v>1481</v>
      </c>
      <c r="M3847" s="39" t="s">
        <v>2107</v>
      </c>
      <c r="N3847" s="40" t="s">
        <v>2112</v>
      </c>
    </row>
    <row r="3848" spans="1:14" s="7" customFormat="1" ht="18.75" hidden="1" customHeight="1" thickBot="1" x14ac:dyDescent="0.25">
      <c r="A3848" s="5"/>
      <c r="B3848" s="41" t="s">
        <v>994</v>
      </c>
      <c r="C3848" s="42" t="s">
        <v>1047</v>
      </c>
      <c r="D3848" s="43" t="s">
        <v>2176</v>
      </c>
      <c r="E3848" s="44" t="s">
        <v>2357</v>
      </c>
      <c r="F3848" s="44">
        <v>1</v>
      </c>
      <c r="G3848" s="44" t="s">
        <v>1638</v>
      </c>
      <c r="H3848" s="44">
        <v>1</v>
      </c>
      <c r="I3848" s="44">
        <v>0.25</v>
      </c>
      <c r="J3848" s="63">
        <f t="shared" si="63"/>
        <v>0.25</v>
      </c>
      <c r="K3848" s="45" t="s">
        <v>1370</v>
      </c>
      <c r="L3848" s="45" t="s">
        <v>1481</v>
      </c>
      <c r="M3848" s="45" t="s">
        <v>2107</v>
      </c>
      <c r="N3848" s="46" t="s">
        <v>2112</v>
      </c>
    </row>
    <row r="3849" spans="1:14" s="7" customFormat="1" ht="18.75" hidden="1" customHeight="1" x14ac:dyDescent="0.2">
      <c r="A3849" s="5"/>
      <c r="B3849" s="29" t="s">
        <v>995</v>
      </c>
      <c r="C3849" s="30" t="s">
        <v>1047</v>
      </c>
      <c r="D3849" s="31" t="s">
        <v>2165</v>
      </c>
      <c r="E3849" s="32" t="s">
        <v>2357</v>
      </c>
      <c r="F3849" s="32">
        <v>2</v>
      </c>
      <c r="G3849" s="32" t="s">
        <v>1638</v>
      </c>
      <c r="H3849" s="32">
        <v>1</v>
      </c>
      <c r="I3849" s="32">
        <v>0.25</v>
      </c>
      <c r="J3849" s="61">
        <f t="shared" si="63"/>
        <v>0.5</v>
      </c>
      <c r="K3849" s="33" t="s">
        <v>1370</v>
      </c>
      <c r="L3849" s="33" t="s">
        <v>1481</v>
      </c>
      <c r="M3849" s="33" t="s">
        <v>2107</v>
      </c>
      <c r="N3849" s="34" t="s">
        <v>2112</v>
      </c>
    </row>
    <row r="3850" spans="1:14" s="7" customFormat="1" ht="18.75" hidden="1" customHeight="1" x14ac:dyDescent="0.2">
      <c r="A3850" s="5"/>
      <c r="B3850" s="35" t="s">
        <v>995</v>
      </c>
      <c r="C3850" s="36" t="s">
        <v>1047</v>
      </c>
      <c r="D3850" s="37" t="s">
        <v>2166</v>
      </c>
      <c r="E3850" s="38" t="s">
        <v>2357</v>
      </c>
      <c r="F3850" s="38">
        <v>2</v>
      </c>
      <c r="G3850" s="38" t="s">
        <v>1638</v>
      </c>
      <c r="H3850" s="38">
        <v>1</v>
      </c>
      <c r="I3850" s="38">
        <v>0.25</v>
      </c>
      <c r="J3850" s="62">
        <f t="shared" si="63"/>
        <v>0.5</v>
      </c>
      <c r="K3850" s="39" t="s">
        <v>1370</v>
      </c>
      <c r="L3850" s="39" t="s">
        <v>1481</v>
      </c>
      <c r="M3850" s="39" t="s">
        <v>2107</v>
      </c>
      <c r="N3850" s="40" t="s">
        <v>2112</v>
      </c>
    </row>
    <row r="3851" spans="1:14" s="7" customFormat="1" ht="18.75" hidden="1" customHeight="1" x14ac:dyDescent="0.2">
      <c r="A3851" s="5"/>
      <c r="B3851" s="35" t="s">
        <v>995</v>
      </c>
      <c r="C3851" s="36" t="s">
        <v>1047</v>
      </c>
      <c r="D3851" s="37" t="s">
        <v>2167</v>
      </c>
      <c r="E3851" s="38" t="s">
        <v>2357</v>
      </c>
      <c r="F3851" s="38">
        <v>2</v>
      </c>
      <c r="G3851" s="38" t="s">
        <v>1638</v>
      </c>
      <c r="H3851" s="38">
        <v>1</v>
      </c>
      <c r="I3851" s="38">
        <v>0.25</v>
      </c>
      <c r="J3851" s="62">
        <f t="shared" si="63"/>
        <v>0.5</v>
      </c>
      <c r="K3851" s="39" t="s">
        <v>1370</v>
      </c>
      <c r="L3851" s="39" t="s">
        <v>1481</v>
      </c>
      <c r="M3851" s="39" t="s">
        <v>2107</v>
      </c>
      <c r="N3851" s="40" t="s">
        <v>2112</v>
      </c>
    </row>
    <row r="3852" spans="1:14" s="7" customFormat="1" ht="18.75" hidden="1" customHeight="1" x14ac:dyDescent="0.2">
      <c r="A3852" s="5"/>
      <c r="B3852" s="35" t="s">
        <v>995</v>
      </c>
      <c r="C3852" s="36" t="s">
        <v>1047</v>
      </c>
      <c r="D3852" s="37" t="s">
        <v>2168</v>
      </c>
      <c r="E3852" s="38" t="s">
        <v>2357</v>
      </c>
      <c r="F3852" s="38">
        <v>1</v>
      </c>
      <c r="G3852" s="38" t="s">
        <v>1638</v>
      </c>
      <c r="H3852" s="38">
        <v>1</v>
      </c>
      <c r="I3852" s="38">
        <v>0.25</v>
      </c>
      <c r="J3852" s="62">
        <f t="shared" si="63"/>
        <v>0.25</v>
      </c>
      <c r="K3852" s="39" t="s">
        <v>1370</v>
      </c>
      <c r="L3852" s="39" t="s">
        <v>1481</v>
      </c>
      <c r="M3852" s="39" t="s">
        <v>2107</v>
      </c>
      <c r="N3852" s="40" t="s">
        <v>2112</v>
      </c>
    </row>
    <row r="3853" spans="1:14" s="7" customFormat="1" ht="18.75" hidden="1" customHeight="1" x14ac:dyDescent="0.2">
      <c r="A3853" s="5"/>
      <c r="B3853" s="35" t="s">
        <v>995</v>
      </c>
      <c r="C3853" s="36" t="s">
        <v>1047</v>
      </c>
      <c r="D3853" s="37" t="s">
        <v>2169</v>
      </c>
      <c r="E3853" s="38" t="s">
        <v>2357</v>
      </c>
      <c r="F3853" s="38">
        <v>1</v>
      </c>
      <c r="G3853" s="38" t="s">
        <v>1638</v>
      </c>
      <c r="H3853" s="38">
        <v>1</v>
      </c>
      <c r="I3853" s="38">
        <v>0.25</v>
      </c>
      <c r="J3853" s="62">
        <f t="shared" si="63"/>
        <v>0.25</v>
      </c>
      <c r="K3853" s="39" t="s">
        <v>1370</v>
      </c>
      <c r="L3853" s="39" t="s">
        <v>1481</v>
      </c>
      <c r="M3853" s="39" t="s">
        <v>2107</v>
      </c>
      <c r="N3853" s="40" t="s">
        <v>2112</v>
      </c>
    </row>
    <row r="3854" spans="1:14" s="7" customFormat="1" ht="18.75" hidden="1" customHeight="1" x14ac:dyDescent="0.2">
      <c r="A3854" s="5"/>
      <c r="B3854" s="35" t="s">
        <v>995</v>
      </c>
      <c r="C3854" s="36" t="s">
        <v>1047</v>
      </c>
      <c r="D3854" s="37" t="s">
        <v>2170</v>
      </c>
      <c r="E3854" s="38" t="s">
        <v>2357</v>
      </c>
      <c r="F3854" s="38">
        <v>1</v>
      </c>
      <c r="G3854" s="38" t="s">
        <v>1638</v>
      </c>
      <c r="H3854" s="38">
        <v>1</v>
      </c>
      <c r="I3854" s="38">
        <v>0.25</v>
      </c>
      <c r="J3854" s="62">
        <f t="shared" si="63"/>
        <v>0.25</v>
      </c>
      <c r="K3854" s="39" t="s">
        <v>1370</v>
      </c>
      <c r="L3854" s="39" t="s">
        <v>1481</v>
      </c>
      <c r="M3854" s="39" t="s">
        <v>2107</v>
      </c>
      <c r="N3854" s="40" t="s">
        <v>2112</v>
      </c>
    </row>
    <row r="3855" spans="1:14" s="7" customFormat="1" ht="18.75" hidden="1" customHeight="1" x14ac:dyDescent="0.2">
      <c r="A3855" s="5"/>
      <c r="B3855" s="35" t="s">
        <v>995</v>
      </c>
      <c r="C3855" s="36" t="s">
        <v>1047</v>
      </c>
      <c r="D3855" s="37" t="s">
        <v>2171</v>
      </c>
      <c r="E3855" s="38" t="s">
        <v>2357</v>
      </c>
      <c r="F3855" s="38">
        <v>1</v>
      </c>
      <c r="G3855" s="38" t="s">
        <v>1638</v>
      </c>
      <c r="H3855" s="38">
        <v>2</v>
      </c>
      <c r="I3855" s="38">
        <v>0.25</v>
      </c>
      <c r="J3855" s="62">
        <f t="shared" si="63"/>
        <v>0.5</v>
      </c>
      <c r="K3855" s="39" t="s">
        <v>1370</v>
      </c>
      <c r="L3855" s="39" t="s">
        <v>1481</v>
      </c>
      <c r="M3855" s="39" t="s">
        <v>2107</v>
      </c>
      <c r="N3855" s="40" t="s">
        <v>2112</v>
      </c>
    </row>
    <row r="3856" spans="1:14" s="7" customFormat="1" ht="18.75" hidden="1" customHeight="1" x14ac:dyDescent="0.2">
      <c r="A3856" s="5"/>
      <c r="B3856" s="35" t="s">
        <v>995</v>
      </c>
      <c r="C3856" s="36" t="s">
        <v>1047</v>
      </c>
      <c r="D3856" s="37" t="s">
        <v>2172</v>
      </c>
      <c r="E3856" s="38" t="s">
        <v>2357</v>
      </c>
      <c r="F3856" s="38">
        <v>1</v>
      </c>
      <c r="G3856" s="38" t="s">
        <v>1638</v>
      </c>
      <c r="H3856" s="38">
        <v>1</v>
      </c>
      <c r="I3856" s="38">
        <v>0.15</v>
      </c>
      <c r="J3856" s="62">
        <f t="shared" si="63"/>
        <v>0.15</v>
      </c>
      <c r="K3856" s="39" t="s">
        <v>1370</v>
      </c>
      <c r="L3856" s="39" t="s">
        <v>1481</v>
      </c>
      <c r="M3856" s="39" t="s">
        <v>2107</v>
      </c>
      <c r="N3856" s="40" t="s">
        <v>2112</v>
      </c>
    </row>
    <row r="3857" spans="1:14" s="7" customFormat="1" ht="18.75" hidden="1" customHeight="1" x14ac:dyDescent="0.2">
      <c r="A3857" s="5"/>
      <c r="B3857" s="35" t="s">
        <v>995</v>
      </c>
      <c r="C3857" s="36" t="s">
        <v>1047</v>
      </c>
      <c r="D3857" s="37" t="s">
        <v>2173</v>
      </c>
      <c r="E3857" s="38" t="s">
        <v>2357</v>
      </c>
      <c r="F3857" s="38">
        <v>1</v>
      </c>
      <c r="G3857" s="38" t="s">
        <v>1638</v>
      </c>
      <c r="H3857" s="38">
        <v>1</v>
      </c>
      <c r="I3857" s="38">
        <v>0.15</v>
      </c>
      <c r="J3857" s="62">
        <f t="shared" si="63"/>
        <v>0.15</v>
      </c>
      <c r="K3857" s="39" t="s">
        <v>1370</v>
      </c>
      <c r="L3857" s="39" t="s">
        <v>1481</v>
      </c>
      <c r="M3857" s="39" t="s">
        <v>2107</v>
      </c>
      <c r="N3857" s="40" t="s">
        <v>2112</v>
      </c>
    </row>
    <row r="3858" spans="1:14" s="7" customFormat="1" ht="18.75" hidden="1" customHeight="1" x14ac:dyDescent="0.2">
      <c r="A3858" s="5"/>
      <c r="B3858" s="35" t="s">
        <v>995</v>
      </c>
      <c r="C3858" s="36" t="s">
        <v>1047</v>
      </c>
      <c r="D3858" s="37" t="s">
        <v>2174</v>
      </c>
      <c r="E3858" s="38" t="s">
        <v>2357</v>
      </c>
      <c r="F3858" s="38">
        <v>1</v>
      </c>
      <c r="G3858" s="38" t="s">
        <v>1638</v>
      </c>
      <c r="H3858" s="38">
        <v>2</v>
      </c>
      <c r="I3858" s="38">
        <v>1</v>
      </c>
      <c r="J3858" s="62">
        <f t="shared" si="63"/>
        <v>2</v>
      </c>
      <c r="K3858" s="39" t="s">
        <v>1370</v>
      </c>
      <c r="L3858" s="39" t="s">
        <v>1481</v>
      </c>
      <c r="M3858" s="39" t="s">
        <v>2107</v>
      </c>
      <c r="N3858" s="40" t="s">
        <v>2112</v>
      </c>
    </row>
    <row r="3859" spans="1:14" s="7" customFormat="1" ht="18.75" hidden="1" customHeight="1" x14ac:dyDescent="0.2">
      <c r="A3859" s="5"/>
      <c r="B3859" s="35" t="s">
        <v>995</v>
      </c>
      <c r="C3859" s="36" t="s">
        <v>1047</v>
      </c>
      <c r="D3859" s="37" t="s">
        <v>2175</v>
      </c>
      <c r="E3859" s="38" t="s">
        <v>2357</v>
      </c>
      <c r="F3859" s="38">
        <v>0.5</v>
      </c>
      <c r="G3859" s="38" t="s">
        <v>1638</v>
      </c>
      <c r="H3859" s="38">
        <v>1</v>
      </c>
      <c r="I3859" s="38">
        <v>1</v>
      </c>
      <c r="J3859" s="62">
        <f t="shared" si="63"/>
        <v>0.5</v>
      </c>
      <c r="K3859" s="39" t="s">
        <v>1370</v>
      </c>
      <c r="L3859" s="39" t="s">
        <v>1481</v>
      </c>
      <c r="M3859" s="39" t="s">
        <v>2107</v>
      </c>
      <c r="N3859" s="40" t="s">
        <v>2112</v>
      </c>
    </row>
    <row r="3860" spans="1:14" s="7" customFormat="1" ht="18.75" hidden="1" customHeight="1" thickBot="1" x14ac:dyDescent="0.25">
      <c r="A3860" s="5"/>
      <c r="B3860" s="41" t="s">
        <v>995</v>
      </c>
      <c r="C3860" s="42" t="s">
        <v>1047</v>
      </c>
      <c r="D3860" s="43" t="s">
        <v>2176</v>
      </c>
      <c r="E3860" s="44" t="s">
        <v>2357</v>
      </c>
      <c r="F3860" s="44">
        <v>1</v>
      </c>
      <c r="G3860" s="44" t="s">
        <v>1638</v>
      </c>
      <c r="H3860" s="44">
        <v>1</v>
      </c>
      <c r="I3860" s="44">
        <v>0.25</v>
      </c>
      <c r="J3860" s="63">
        <f t="shared" si="63"/>
        <v>0.25</v>
      </c>
      <c r="K3860" s="45" t="s">
        <v>1370</v>
      </c>
      <c r="L3860" s="45" t="s">
        <v>1481</v>
      </c>
      <c r="M3860" s="39" t="s">
        <v>2107</v>
      </c>
      <c r="N3860" s="46" t="s">
        <v>2112</v>
      </c>
    </row>
    <row r="3861" spans="1:14" s="7" customFormat="1" ht="18.75" hidden="1" customHeight="1" x14ac:dyDescent="0.2">
      <c r="A3861" s="5"/>
      <c r="B3861" s="29" t="s">
        <v>1029</v>
      </c>
      <c r="C3861" s="30" t="s">
        <v>325</v>
      </c>
      <c r="D3861" s="31" t="s">
        <v>2137</v>
      </c>
      <c r="E3861" s="32" t="s">
        <v>2359</v>
      </c>
      <c r="F3861" s="32">
        <v>1</v>
      </c>
      <c r="G3861" s="32" t="s">
        <v>1638</v>
      </c>
      <c r="H3861" s="32">
        <v>1</v>
      </c>
      <c r="I3861" s="32">
        <v>0.25</v>
      </c>
      <c r="J3861" s="61">
        <f t="shared" si="63"/>
        <v>0.25</v>
      </c>
      <c r="K3861" s="33" t="s">
        <v>81</v>
      </c>
      <c r="L3861" s="394" t="s">
        <v>6052</v>
      </c>
      <c r="M3861" s="398" t="s">
        <v>6059</v>
      </c>
      <c r="N3861" s="395"/>
    </row>
    <row r="3862" spans="1:14" s="7" customFormat="1" ht="18.75" hidden="1" customHeight="1" x14ac:dyDescent="0.2">
      <c r="A3862" s="5"/>
      <c r="B3862" s="35" t="s">
        <v>1029</v>
      </c>
      <c r="C3862" s="36" t="s">
        <v>325</v>
      </c>
      <c r="D3862" s="37" t="s">
        <v>2139</v>
      </c>
      <c r="E3862" s="38" t="s">
        <v>2359</v>
      </c>
      <c r="F3862" s="38">
        <v>1</v>
      </c>
      <c r="G3862" s="38" t="s">
        <v>1638</v>
      </c>
      <c r="H3862" s="38">
        <v>1</v>
      </c>
      <c r="I3862" s="38">
        <v>0.25</v>
      </c>
      <c r="J3862" s="62">
        <f t="shared" si="63"/>
        <v>0.25</v>
      </c>
      <c r="K3862" s="39" t="s">
        <v>81</v>
      </c>
      <c r="L3862" s="396" t="s">
        <v>6052</v>
      </c>
      <c r="M3862" s="399" t="s">
        <v>6059</v>
      </c>
      <c r="N3862" s="110"/>
    </row>
    <row r="3863" spans="1:14" s="7" customFormat="1" ht="18.75" hidden="1" customHeight="1" x14ac:dyDescent="0.2">
      <c r="A3863" s="5"/>
      <c r="B3863" s="35" t="s">
        <v>1029</v>
      </c>
      <c r="C3863" s="36" t="s">
        <v>325</v>
      </c>
      <c r="D3863" s="37" t="s">
        <v>2140</v>
      </c>
      <c r="E3863" s="38" t="s">
        <v>2359</v>
      </c>
      <c r="F3863" s="38">
        <v>0.5</v>
      </c>
      <c r="G3863" s="38" t="s">
        <v>1638</v>
      </c>
      <c r="H3863" s="38">
        <v>1</v>
      </c>
      <c r="I3863" s="38">
        <v>0.25</v>
      </c>
      <c r="J3863" s="62">
        <f t="shared" si="63"/>
        <v>0.125</v>
      </c>
      <c r="K3863" s="39" t="s">
        <v>81</v>
      </c>
      <c r="L3863" s="396" t="s">
        <v>6052</v>
      </c>
      <c r="M3863" s="399" t="s">
        <v>6059</v>
      </c>
      <c r="N3863" s="110"/>
    </row>
    <row r="3864" spans="1:14" s="7" customFormat="1" ht="18.75" hidden="1" customHeight="1" x14ac:dyDescent="0.2">
      <c r="A3864" s="5"/>
      <c r="B3864" s="35" t="s">
        <v>1029</v>
      </c>
      <c r="C3864" s="36" t="s">
        <v>325</v>
      </c>
      <c r="D3864" s="37" t="s">
        <v>2141</v>
      </c>
      <c r="E3864" s="38" t="s">
        <v>2359</v>
      </c>
      <c r="F3864" s="38">
        <v>1</v>
      </c>
      <c r="G3864" s="38" t="s">
        <v>1638</v>
      </c>
      <c r="H3864" s="38">
        <v>2</v>
      </c>
      <c r="I3864" s="38">
        <v>0.25</v>
      </c>
      <c r="J3864" s="62">
        <f t="shared" si="63"/>
        <v>0.5</v>
      </c>
      <c r="K3864" s="39" t="s">
        <v>81</v>
      </c>
      <c r="L3864" s="396" t="s">
        <v>6052</v>
      </c>
      <c r="M3864" s="399" t="s">
        <v>6059</v>
      </c>
      <c r="N3864" s="110"/>
    </row>
    <row r="3865" spans="1:14" s="7" customFormat="1" ht="18.75" hidden="1" customHeight="1" thickBot="1" x14ac:dyDescent="0.25">
      <c r="A3865" s="5"/>
      <c r="B3865" s="41" t="s">
        <v>1029</v>
      </c>
      <c r="C3865" s="42" t="s">
        <v>325</v>
      </c>
      <c r="D3865" s="43" t="s">
        <v>2142</v>
      </c>
      <c r="E3865" s="44" t="s">
        <v>2359</v>
      </c>
      <c r="F3865" s="44">
        <v>1</v>
      </c>
      <c r="G3865" s="44" t="s">
        <v>1638</v>
      </c>
      <c r="H3865" s="44">
        <v>1</v>
      </c>
      <c r="I3865" s="44">
        <v>0.25</v>
      </c>
      <c r="J3865" s="63">
        <f t="shared" si="63"/>
        <v>0.25</v>
      </c>
      <c r="K3865" s="45" t="s">
        <v>81</v>
      </c>
      <c r="L3865" s="397" t="s">
        <v>6052</v>
      </c>
      <c r="M3865" s="400" t="s">
        <v>6059</v>
      </c>
      <c r="N3865" s="111"/>
    </row>
    <row r="3866" spans="1:14" s="7" customFormat="1" ht="18.75" hidden="1" customHeight="1" x14ac:dyDescent="0.2">
      <c r="A3866" s="5"/>
      <c r="B3866" s="29" t="s">
        <v>1032</v>
      </c>
      <c r="C3866" s="30" t="s">
        <v>325</v>
      </c>
      <c r="D3866" s="31" t="s">
        <v>2137</v>
      </c>
      <c r="E3866" s="32" t="s">
        <v>2359</v>
      </c>
      <c r="F3866" s="32">
        <v>1</v>
      </c>
      <c r="G3866" s="32" t="s">
        <v>1638</v>
      </c>
      <c r="H3866" s="32">
        <v>1</v>
      </c>
      <c r="I3866" s="32">
        <v>0.25</v>
      </c>
      <c r="J3866" s="61">
        <f t="shared" si="63"/>
        <v>0.25</v>
      </c>
      <c r="K3866" s="33" t="s">
        <v>81</v>
      </c>
      <c r="L3866" s="387" t="s">
        <v>6052</v>
      </c>
      <c r="M3866" s="387" t="s">
        <v>6059</v>
      </c>
      <c r="N3866" s="34"/>
    </row>
    <row r="3867" spans="1:14" s="7" customFormat="1" ht="18.75" hidden="1" customHeight="1" x14ac:dyDescent="0.2">
      <c r="A3867" s="5"/>
      <c r="B3867" s="35" t="s">
        <v>1032</v>
      </c>
      <c r="C3867" s="36" t="s">
        <v>325</v>
      </c>
      <c r="D3867" s="37" t="s">
        <v>2139</v>
      </c>
      <c r="E3867" s="38" t="s">
        <v>2359</v>
      </c>
      <c r="F3867" s="38">
        <v>1</v>
      </c>
      <c r="G3867" s="38" t="s">
        <v>1638</v>
      </c>
      <c r="H3867" s="38">
        <v>1</v>
      </c>
      <c r="I3867" s="38">
        <v>0.25</v>
      </c>
      <c r="J3867" s="62">
        <f t="shared" si="63"/>
        <v>0.25</v>
      </c>
      <c r="K3867" s="39" t="s">
        <v>81</v>
      </c>
      <c r="L3867" s="385" t="s">
        <v>6052</v>
      </c>
      <c r="M3867" s="385" t="s">
        <v>6059</v>
      </c>
      <c r="N3867" s="40"/>
    </row>
    <row r="3868" spans="1:14" s="7" customFormat="1" ht="18.75" hidden="1" customHeight="1" x14ac:dyDescent="0.2">
      <c r="A3868" s="5"/>
      <c r="B3868" s="35" t="s">
        <v>1032</v>
      </c>
      <c r="C3868" s="36" t="s">
        <v>325</v>
      </c>
      <c r="D3868" s="37" t="s">
        <v>2140</v>
      </c>
      <c r="E3868" s="38" t="s">
        <v>2359</v>
      </c>
      <c r="F3868" s="38">
        <v>0.5</v>
      </c>
      <c r="G3868" s="38" t="s">
        <v>1638</v>
      </c>
      <c r="H3868" s="38">
        <v>1</v>
      </c>
      <c r="I3868" s="38">
        <v>0.25</v>
      </c>
      <c r="J3868" s="62">
        <f t="shared" ref="J3868:J3926" si="64">F3868*H3868*I3868</f>
        <v>0.125</v>
      </c>
      <c r="K3868" s="39" t="s">
        <v>81</v>
      </c>
      <c r="L3868" s="385" t="s">
        <v>6052</v>
      </c>
      <c r="M3868" s="385" t="s">
        <v>6059</v>
      </c>
      <c r="N3868" s="40"/>
    </row>
    <row r="3869" spans="1:14" s="7" customFormat="1" ht="18.75" hidden="1" customHeight="1" x14ac:dyDescent="0.2">
      <c r="A3869" s="5"/>
      <c r="B3869" s="35" t="s">
        <v>1032</v>
      </c>
      <c r="C3869" s="36" t="s">
        <v>325</v>
      </c>
      <c r="D3869" s="37" t="s">
        <v>2141</v>
      </c>
      <c r="E3869" s="38" t="s">
        <v>2359</v>
      </c>
      <c r="F3869" s="38">
        <v>1</v>
      </c>
      <c r="G3869" s="38" t="s">
        <v>1638</v>
      </c>
      <c r="H3869" s="38">
        <v>2</v>
      </c>
      <c r="I3869" s="38">
        <v>0.25</v>
      </c>
      <c r="J3869" s="62">
        <f t="shared" si="64"/>
        <v>0.5</v>
      </c>
      <c r="K3869" s="39" t="s">
        <v>81</v>
      </c>
      <c r="L3869" s="385" t="s">
        <v>6052</v>
      </c>
      <c r="M3869" s="385" t="s">
        <v>6059</v>
      </c>
      <c r="N3869" s="40"/>
    </row>
    <row r="3870" spans="1:14" s="7" customFormat="1" ht="18.75" hidden="1" customHeight="1" thickBot="1" x14ac:dyDescent="0.25">
      <c r="A3870" s="5"/>
      <c r="B3870" s="41" t="s">
        <v>1032</v>
      </c>
      <c r="C3870" s="42" t="s">
        <v>325</v>
      </c>
      <c r="D3870" s="43" t="s">
        <v>2142</v>
      </c>
      <c r="E3870" s="44" t="s">
        <v>2359</v>
      </c>
      <c r="F3870" s="44">
        <v>1</v>
      </c>
      <c r="G3870" s="44" t="s">
        <v>1638</v>
      </c>
      <c r="H3870" s="44">
        <v>1</v>
      </c>
      <c r="I3870" s="44">
        <v>0.25</v>
      </c>
      <c r="J3870" s="63">
        <f t="shared" si="64"/>
        <v>0.25</v>
      </c>
      <c r="K3870" s="45" t="s">
        <v>81</v>
      </c>
      <c r="L3870" s="386" t="s">
        <v>6052</v>
      </c>
      <c r="M3870" s="386" t="s">
        <v>6059</v>
      </c>
      <c r="N3870" s="46"/>
    </row>
    <row r="3871" spans="1:14" s="7" customFormat="1" ht="18.75" hidden="1" customHeight="1" x14ac:dyDescent="0.2">
      <c r="A3871" s="5"/>
      <c r="B3871" s="29" t="s">
        <v>1035</v>
      </c>
      <c r="C3871" s="30" t="s">
        <v>325</v>
      </c>
      <c r="D3871" s="31" t="s">
        <v>2137</v>
      </c>
      <c r="E3871" s="32" t="s">
        <v>2359</v>
      </c>
      <c r="F3871" s="32">
        <v>1</v>
      </c>
      <c r="G3871" s="32" t="s">
        <v>1638</v>
      </c>
      <c r="H3871" s="32">
        <v>1</v>
      </c>
      <c r="I3871" s="32">
        <v>0.25</v>
      </c>
      <c r="J3871" s="61">
        <f t="shared" si="64"/>
        <v>0.25</v>
      </c>
      <c r="K3871" s="33" t="s">
        <v>81</v>
      </c>
      <c r="L3871" s="387" t="s">
        <v>6052</v>
      </c>
      <c r="M3871" s="387" t="s">
        <v>6056</v>
      </c>
      <c r="N3871" s="34"/>
    </row>
    <row r="3872" spans="1:14" s="7" customFormat="1" ht="18.75" hidden="1" customHeight="1" x14ac:dyDescent="0.2">
      <c r="A3872" s="5"/>
      <c r="B3872" s="35" t="s">
        <v>1035</v>
      </c>
      <c r="C3872" s="36" t="s">
        <v>325</v>
      </c>
      <c r="D3872" s="37" t="s">
        <v>2139</v>
      </c>
      <c r="E3872" s="38" t="s">
        <v>2359</v>
      </c>
      <c r="F3872" s="38">
        <v>1</v>
      </c>
      <c r="G3872" s="38" t="s">
        <v>1638</v>
      </c>
      <c r="H3872" s="38">
        <v>1</v>
      </c>
      <c r="I3872" s="38">
        <v>0.25</v>
      </c>
      <c r="J3872" s="62">
        <f t="shared" si="64"/>
        <v>0.25</v>
      </c>
      <c r="K3872" s="39" t="s">
        <v>81</v>
      </c>
      <c r="L3872" s="385" t="s">
        <v>6052</v>
      </c>
      <c r="M3872" s="385" t="s">
        <v>6056</v>
      </c>
      <c r="N3872" s="40"/>
    </row>
    <row r="3873" spans="1:15" s="7" customFormat="1" ht="18.75" hidden="1" customHeight="1" x14ac:dyDescent="0.2">
      <c r="A3873" s="5"/>
      <c r="B3873" s="35" t="s">
        <v>1035</v>
      </c>
      <c r="C3873" s="36" t="s">
        <v>325</v>
      </c>
      <c r="D3873" s="37" t="s">
        <v>2140</v>
      </c>
      <c r="E3873" s="38" t="s">
        <v>2359</v>
      </c>
      <c r="F3873" s="38">
        <v>0.5</v>
      </c>
      <c r="G3873" s="38" t="s">
        <v>1638</v>
      </c>
      <c r="H3873" s="38">
        <v>1</v>
      </c>
      <c r="I3873" s="38">
        <v>0.25</v>
      </c>
      <c r="J3873" s="62">
        <f t="shared" si="64"/>
        <v>0.125</v>
      </c>
      <c r="K3873" s="39" t="s">
        <v>81</v>
      </c>
      <c r="L3873" s="385" t="s">
        <v>6052</v>
      </c>
      <c r="M3873" s="385" t="s">
        <v>6056</v>
      </c>
      <c r="N3873" s="40"/>
    </row>
    <row r="3874" spans="1:15" s="7" customFormat="1" ht="18.75" hidden="1" customHeight="1" x14ac:dyDescent="0.2">
      <c r="A3874" s="5"/>
      <c r="B3874" s="35" t="s">
        <v>1035</v>
      </c>
      <c r="C3874" s="36" t="s">
        <v>325</v>
      </c>
      <c r="D3874" s="37" t="s">
        <v>2141</v>
      </c>
      <c r="E3874" s="38" t="s">
        <v>2359</v>
      </c>
      <c r="F3874" s="38">
        <v>1</v>
      </c>
      <c r="G3874" s="38" t="s">
        <v>1638</v>
      </c>
      <c r="H3874" s="38">
        <v>2</v>
      </c>
      <c r="I3874" s="38">
        <v>0.25</v>
      </c>
      <c r="J3874" s="62">
        <f t="shared" si="64"/>
        <v>0.5</v>
      </c>
      <c r="K3874" s="39" t="s">
        <v>81</v>
      </c>
      <c r="L3874" s="385" t="s">
        <v>6052</v>
      </c>
      <c r="M3874" s="385" t="s">
        <v>6056</v>
      </c>
      <c r="N3874" s="40"/>
    </row>
    <row r="3875" spans="1:15" s="7" customFormat="1" ht="18.75" hidden="1" customHeight="1" thickBot="1" x14ac:dyDescent="0.25">
      <c r="A3875" s="5"/>
      <c r="B3875" s="41" t="s">
        <v>1035</v>
      </c>
      <c r="C3875" s="42" t="s">
        <v>325</v>
      </c>
      <c r="D3875" s="43" t="s">
        <v>2142</v>
      </c>
      <c r="E3875" s="44" t="s">
        <v>2359</v>
      </c>
      <c r="F3875" s="44">
        <v>1</v>
      </c>
      <c r="G3875" s="44" t="s">
        <v>1638</v>
      </c>
      <c r="H3875" s="44">
        <v>1</v>
      </c>
      <c r="I3875" s="44">
        <v>0.25</v>
      </c>
      <c r="J3875" s="63">
        <f t="shared" si="64"/>
        <v>0.25</v>
      </c>
      <c r="K3875" s="45" t="s">
        <v>81</v>
      </c>
      <c r="L3875" s="386" t="s">
        <v>6052</v>
      </c>
      <c r="M3875" s="386" t="s">
        <v>6056</v>
      </c>
      <c r="N3875" s="46"/>
    </row>
    <row r="3876" spans="1:15" s="7" customFormat="1" ht="18.75" hidden="1" customHeight="1" x14ac:dyDescent="0.2">
      <c r="A3876" s="5"/>
      <c r="B3876" s="29" t="s">
        <v>1038</v>
      </c>
      <c r="C3876" s="30" t="s">
        <v>325</v>
      </c>
      <c r="D3876" s="31" t="s">
        <v>2137</v>
      </c>
      <c r="E3876" s="32" t="s">
        <v>2359</v>
      </c>
      <c r="F3876" s="32">
        <v>1</v>
      </c>
      <c r="G3876" s="32" t="s">
        <v>1638</v>
      </c>
      <c r="H3876" s="32">
        <v>1</v>
      </c>
      <c r="I3876" s="32">
        <v>0.25</v>
      </c>
      <c r="J3876" s="61">
        <f t="shared" si="64"/>
        <v>0.25</v>
      </c>
      <c r="K3876" s="33" t="s">
        <v>81</v>
      </c>
      <c r="L3876" s="387" t="s">
        <v>6052</v>
      </c>
      <c r="M3876" s="387" t="s">
        <v>6059</v>
      </c>
      <c r="N3876" s="34"/>
    </row>
    <row r="3877" spans="1:15" s="7" customFormat="1" ht="18.75" hidden="1" customHeight="1" x14ac:dyDescent="0.2">
      <c r="A3877" s="5"/>
      <c r="B3877" s="35" t="s">
        <v>1038</v>
      </c>
      <c r="C3877" s="36" t="s">
        <v>325</v>
      </c>
      <c r="D3877" s="37" t="s">
        <v>2139</v>
      </c>
      <c r="E3877" s="38" t="s">
        <v>2359</v>
      </c>
      <c r="F3877" s="38">
        <v>1</v>
      </c>
      <c r="G3877" s="38" t="s">
        <v>1638</v>
      </c>
      <c r="H3877" s="38">
        <v>1</v>
      </c>
      <c r="I3877" s="38">
        <v>0.25</v>
      </c>
      <c r="J3877" s="62">
        <f t="shared" si="64"/>
        <v>0.25</v>
      </c>
      <c r="K3877" s="39" t="s">
        <v>81</v>
      </c>
      <c r="L3877" s="385" t="s">
        <v>6052</v>
      </c>
      <c r="M3877" s="385" t="s">
        <v>6059</v>
      </c>
      <c r="N3877" s="40"/>
    </row>
    <row r="3878" spans="1:15" s="7" customFormat="1" ht="18.75" hidden="1" customHeight="1" x14ac:dyDescent="0.2">
      <c r="A3878" s="5"/>
      <c r="B3878" s="35" t="s">
        <v>1038</v>
      </c>
      <c r="C3878" s="36" t="s">
        <v>325</v>
      </c>
      <c r="D3878" s="37" t="s">
        <v>2140</v>
      </c>
      <c r="E3878" s="38" t="s">
        <v>2359</v>
      </c>
      <c r="F3878" s="38">
        <v>0.5</v>
      </c>
      <c r="G3878" s="38" t="s">
        <v>1638</v>
      </c>
      <c r="H3878" s="38">
        <v>1</v>
      </c>
      <c r="I3878" s="38">
        <v>0.25</v>
      </c>
      <c r="J3878" s="62">
        <f t="shared" si="64"/>
        <v>0.125</v>
      </c>
      <c r="K3878" s="39" t="s">
        <v>81</v>
      </c>
      <c r="L3878" s="385" t="s">
        <v>6052</v>
      </c>
      <c r="M3878" s="385" t="s">
        <v>6059</v>
      </c>
      <c r="N3878" s="40"/>
    </row>
    <row r="3879" spans="1:15" s="7" customFormat="1" ht="18.75" hidden="1" customHeight="1" x14ac:dyDescent="0.2">
      <c r="A3879" s="5"/>
      <c r="B3879" s="35" t="s">
        <v>1038</v>
      </c>
      <c r="C3879" s="36" t="s">
        <v>325</v>
      </c>
      <c r="D3879" s="37" t="s">
        <v>2141</v>
      </c>
      <c r="E3879" s="38" t="s">
        <v>2359</v>
      </c>
      <c r="F3879" s="38">
        <v>1</v>
      </c>
      <c r="G3879" s="38" t="s">
        <v>1638</v>
      </c>
      <c r="H3879" s="38">
        <v>2</v>
      </c>
      <c r="I3879" s="38">
        <v>0.25</v>
      </c>
      <c r="J3879" s="62">
        <f t="shared" si="64"/>
        <v>0.5</v>
      </c>
      <c r="K3879" s="39" t="s">
        <v>81</v>
      </c>
      <c r="L3879" s="385" t="s">
        <v>6052</v>
      </c>
      <c r="M3879" s="385" t="s">
        <v>6059</v>
      </c>
      <c r="N3879" s="40"/>
    </row>
    <row r="3880" spans="1:15" s="7" customFormat="1" ht="18.75" hidden="1" customHeight="1" thickBot="1" x14ac:dyDescent="0.25">
      <c r="A3880" s="5"/>
      <c r="B3880" s="41" t="s">
        <v>1038</v>
      </c>
      <c r="C3880" s="42" t="s">
        <v>325</v>
      </c>
      <c r="D3880" s="43" t="s">
        <v>2142</v>
      </c>
      <c r="E3880" s="44" t="s">
        <v>2359</v>
      </c>
      <c r="F3880" s="44">
        <v>1</v>
      </c>
      <c r="G3880" s="44" t="s">
        <v>1638</v>
      </c>
      <c r="H3880" s="44">
        <v>1</v>
      </c>
      <c r="I3880" s="44">
        <v>0.25</v>
      </c>
      <c r="J3880" s="63">
        <f t="shared" si="64"/>
        <v>0.25</v>
      </c>
      <c r="K3880" s="45" t="s">
        <v>81</v>
      </c>
      <c r="L3880" s="386" t="s">
        <v>6052</v>
      </c>
      <c r="M3880" s="386" t="s">
        <v>6059</v>
      </c>
      <c r="N3880" s="46"/>
    </row>
    <row r="3881" spans="1:15" s="7" customFormat="1" ht="18.75" hidden="1" customHeight="1" x14ac:dyDescent="0.2">
      <c r="A3881" s="5"/>
      <c r="B3881" s="29" t="s">
        <v>1041</v>
      </c>
      <c r="C3881" s="30" t="s">
        <v>325</v>
      </c>
      <c r="D3881" s="31" t="s">
        <v>2137</v>
      </c>
      <c r="E3881" s="32" t="s">
        <v>2359</v>
      </c>
      <c r="F3881" s="32">
        <v>1</v>
      </c>
      <c r="G3881" s="32" t="s">
        <v>1638</v>
      </c>
      <c r="H3881" s="32">
        <v>1</v>
      </c>
      <c r="I3881" s="32">
        <v>0.25</v>
      </c>
      <c r="J3881" s="61">
        <f t="shared" si="64"/>
        <v>0.25</v>
      </c>
      <c r="K3881" s="33" t="s">
        <v>81</v>
      </c>
      <c r="L3881" s="387" t="s">
        <v>6052</v>
      </c>
      <c r="M3881" s="385" t="s">
        <v>6059</v>
      </c>
      <c r="N3881" s="34"/>
    </row>
    <row r="3882" spans="1:15" s="7" customFormat="1" ht="18.75" hidden="1" customHeight="1" x14ac:dyDescent="0.2">
      <c r="A3882" s="5"/>
      <c r="B3882" s="35" t="s">
        <v>1041</v>
      </c>
      <c r="C3882" s="36" t="s">
        <v>325</v>
      </c>
      <c r="D3882" s="37" t="s">
        <v>2139</v>
      </c>
      <c r="E3882" s="38" t="s">
        <v>2359</v>
      </c>
      <c r="F3882" s="38">
        <v>1</v>
      </c>
      <c r="G3882" s="38" t="s">
        <v>1638</v>
      </c>
      <c r="H3882" s="38">
        <v>1</v>
      </c>
      <c r="I3882" s="38">
        <v>0.25</v>
      </c>
      <c r="J3882" s="62">
        <f t="shared" si="64"/>
        <v>0.25</v>
      </c>
      <c r="K3882" s="39" t="s">
        <v>81</v>
      </c>
      <c r="L3882" s="385" t="s">
        <v>6052</v>
      </c>
      <c r="M3882" s="385" t="s">
        <v>6059</v>
      </c>
      <c r="N3882" s="40"/>
    </row>
    <row r="3883" spans="1:15" s="7" customFormat="1" ht="18.75" hidden="1" customHeight="1" x14ac:dyDescent="0.2">
      <c r="A3883" s="5"/>
      <c r="B3883" s="35" t="s">
        <v>1041</v>
      </c>
      <c r="C3883" s="36" t="s">
        <v>325</v>
      </c>
      <c r="D3883" s="37" t="s">
        <v>2140</v>
      </c>
      <c r="E3883" s="38" t="s">
        <v>2359</v>
      </c>
      <c r="F3883" s="38">
        <v>0.5</v>
      </c>
      <c r="G3883" s="38" t="s">
        <v>1638</v>
      </c>
      <c r="H3883" s="38">
        <v>1</v>
      </c>
      <c r="I3883" s="38">
        <v>0.25</v>
      </c>
      <c r="J3883" s="62">
        <f t="shared" si="64"/>
        <v>0.125</v>
      </c>
      <c r="K3883" s="39" t="s">
        <v>81</v>
      </c>
      <c r="L3883" s="385" t="s">
        <v>6052</v>
      </c>
      <c r="M3883" s="385" t="s">
        <v>6059</v>
      </c>
      <c r="N3883" s="40"/>
    </row>
    <row r="3884" spans="1:15" s="7" customFormat="1" ht="18.75" hidden="1" customHeight="1" x14ac:dyDescent="0.2">
      <c r="A3884" s="5"/>
      <c r="B3884" s="35" t="s">
        <v>1041</v>
      </c>
      <c r="C3884" s="36" t="s">
        <v>325</v>
      </c>
      <c r="D3884" s="37" t="s">
        <v>2141</v>
      </c>
      <c r="E3884" s="38" t="s">
        <v>2359</v>
      </c>
      <c r="F3884" s="38">
        <v>1</v>
      </c>
      <c r="G3884" s="38" t="s">
        <v>1638</v>
      </c>
      <c r="H3884" s="38">
        <v>2</v>
      </c>
      <c r="I3884" s="38">
        <v>0.25</v>
      </c>
      <c r="J3884" s="62">
        <f t="shared" si="64"/>
        <v>0.5</v>
      </c>
      <c r="K3884" s="39" t="s">
        <v>81</v>
      </c>
      <c r="L3884" s="385" t="s">
        <v>6052</v>
      </c>
      <c r="M3884" s="385" t="s">
        <v>6059</v>
      </c>
      <c r="N3884" s="40"/>
    </row>
    <row r="3885" spans="1:15" s="7" customFormat="1" ht="18.75" hidden="1" customHeight="1" thickBot="1" x14ac:dyDescent="0.25">
      <c r="A3885" s="5"/>
      <c r="B3885" s="41" t="s">
        <v>1041</v>
      </c>
      <c r="C3885" s="42" t="s">
        <v>325</v>
      </c>
      <c r="D3885" s="43" t="s">
        <v>2142</v>
      </c>
      <c r="E3885" s="44" t="s">
        <v>2359</v>
      </c>
      <c r="F3885" s="44">
        <v>1</v>
      </c>
      <c r="G3885" s="44" t="s">
        <v>1638</v>
      </c>
      <c r="H3885" s="44">
        <v>1</v>
      </c>
      <c r="I3885" s="44">
        <v>0.25</v>
      </c>
      <c r="J3885" s="63">
        <f t="shared" si="64"/>
        <v>0.25</v>
      </c>
      <c r="K3885" s="45" t="s">
        <v>81</v>
      </c>
      <c r="L3885" s="386" t="s">
        <v>6052</v>
      </c>
      <c r="M3885" s="385" t="s">
        <v>6059</v>
      </c>
      <c r="N3885" s="46"/>
    </row>
    <row r="3886" spans="1:15" s="7" customFormat="1" ht="18.75" hidden="1" customHeight="1" x14ac:dyDescent="0.25">
      <c r="A3886" s="5"/>
      <c r="B3886" s="29" t="s">
        <v>1027</v>
      </c>
      <c r="C3886" s="30" t="s">
        <v>1028</v>
      </c>
      <c r="D3886" s="31" t="s">
        <v>2191</v>
      </c>
      <c r="E3886" s="32" t="s">
        <v>2359</v>
      </c>
      <c r="F3886" s="32">
        <v>1</v>
      </c>
      <c r="G3886" s="32" t="s">
        <v>1638</v>
      </c>
      <c r="H3886" s="32">
        <v>1</v>
      </c>
      <c r="I3886" s="32">
        <v>0.15</v>
      </c>
      <c r="J3886" s="61">
        <f t="shared" si="64"/>
        <v>0.15</v>
      </c>
      <c r="K3886" s="33" t="s">
        <v>1372</v>
      </c>
      <c r="L3886" s="387" t="s">
        <v>6052</v>
      </c>
      <c r="M3886" s="387" t="s">
        <v>6076</v>
      </c>
      <c r="N3886" s="34"/>
      <c r="O3886" s="3"/>
    </row>
    <row r="3887" spans="1:15" s="7" customFormat="1" ht="18.75" hidden="1" customHeight="1" x14ac:dyDescent="0.25">
      <c r="A3887" s="5"/>
      <c r="B3887" s="35" t="s">
        <v>1027</v>
      </c>
      <c r="C3887" s="36" t="s">
        <v>1028</v>
      </c>
      <c r="D3887" s="37" t="s">
        <v>2196</v>
      </c>
      <c r="E3887" s="38" t="s">
        <v>2359</v>
      </c>
      <c r="F3887" s="38">
        <v>1</v>
      </c>
      <c r="G3887" s="38" t="s">
        <v>1638</v>
      </c>
      <c r="H3887" s="38">
        <v>2</v>
      </c>
      <c r="I3887" s="38">
        <v>0.25</v>
      </c>
      <c r="J3887" s="62">
        <f t="shared" si="64"/>
        <v>0.5</v>
      </c>
      <c r="K3887" s="39" t="s">
        <v>1372</v>
      </c>
      <c r="L3887" s="385" t="s">
        <v>6052</v>
      </c>
      <c r="M3887" s="385" t="s">
        <v>6076</v>
      </c>
      <c r="N3887" s="40"/>
      <c r="O3887" s="3"/>
    </row>
    <row r="3888" spans="1:15" s="7" customFormat="1" ht="18.75" hidden="1" customHeight="1" thickBot="1" x14ac:dyDescent="0.3">
      <c r="A3888" s="5"/>
      <c r="B3888" s="35" t="s">
        <v>1027</v>
      </c>
      <c r="C3888" s="36" t="s">
        <v>1028</v>
      </c>
      <c r="D3888" s="37" t="s">
        <v>2197</v>
      </c>
      <c r="E3888" s="38" t="s">
        <v>2359</v>
      </c>
      <c r="F3888" s="38">
        <v>1</v>
      </c>
      <c r="G3888" s="38" t="s">
        <v>1638</v>
      </c>
      <c r="H3888" s="38">
        <v>1</v>
      </c>
      <c r="I3888" s="38">
        <v>0.15</v>
      </c>
      <c r="J3888" s="62">
        <f t="shared" si="64"/>
        <v>0.15</v>
      </c>
      <c r="K3888" s="39" t="s">
        <v>1372</v>
      </c>
      <c r="L3888" s="385" t="s">
        <v>6052</v>
      </c>
      <c r="M3888" s="385" t="s">
        <v>6076</v>
      </c>
      <c r="N3888" s="40"/>
      <c r="O3888" s="3"/>
    </row>
    <row r="3889" spans="1:14" s="7" customFormat="1" ht="18.75" hidden="1" customHeight="1" x14ac:dyDescent="0.2">
      <c r="A3889" s="5"/>
      <c r="B3889" s="29" t="s">
        <v>336</v>
      </c>
      <c r="C3889" s="30" t="s">
        <v>337</v>
      </c>
      <c r="D3889" s="31" t="s">
        <v>2137</v>
      </c>
      <c r="E3889" s="32" t="s">
        <v>2359</v>
      </c>
      <c r="F3889" s="32">
        <v>1</v>
      </c>
      <c r="G3889" s="32" t="s">
        <v>1638</v>
      </c>
      <c r="H3889" s="32">
        <v>1</v>
      </c>
      <c r="I3889" s="32">
        <v>0.25</v>
      </c>
      <c r="J3889" s="61">
        <f t="shared" si="64"/>
        <v>0.25</v>
      </c>
      <c r="K3889" s="33" t="s">
        <v>1372</v>
      </c>
      <c r="L3889" s="33" t="s">
        <v>90</v>
      </c>
      <c r="M3889" s="33" t="s">
        <v>2106</v>
      </c>
      <c r="N3889" s="34"/>
    </row>
    <row r="3890" spans="1:14" s="7" customFormat="1" ht="18.75" hidden="1" customHeight="1" x14ac:dyDescent="0.2">
      <c r="A3890" s="5"/>
      <c r="B3890" s="35" t="s">
        <v>336</v>
      </c>
      <c r="C3890" s="36" t="s">
        <v>337</v>
      </c>
      <c r="D3890" s="37" t="s">
        <v>2139</v>
      </c>
      <c r="E3890" s="38" t="s">
        <v>2359</v>
      </c>
      <c r="F3890" s="38">
        <v>1</v>
      </c>
      <c r="G3890" s="38" t="s">
        <v>1638</v>
      </c>
      <c r="H3890" s="38">
        <v>1</v>
      </c>
      <c r="I3890" s="38">
        <v>0.25</v>
      </c>
      <c r="J3890" s="62">
        <f t="shared" si="64"/>
        <v>0.25</v>
      </c>
      <c r="K3890" s="39" t="s">
        <v>1372</v>
      </c>
      <c r="L3890" s="39" t="s">
        <v>90</v>
      </c>
      <c r="M3890" s="39" t="s">
        <v>2106</v>
      </c>
      <c r="N3890" s="40"/>
    </row>
    <row r="3891" spans="1:14" s="7" customFormat="1" ht="18.75" hidden="1" customHeight="1" x14ac:dyDescent="0.2">
      <c r="A3891" s="5"/>
      <c r="B3891" s="35" t="s">
        <v>336</v>
      </c>
      <c r="C3891" s="36" t="s">
        <v>337</v>
      </c>
      <c r="D3891" s="37" t="s">
        <v>2140</v>
      </c>
      <c r="E3891" s="38" t="s">
        <v>2359</v>
      </c>
      <c r="F3891" s="38">
        <v>0.5</v>
      </c>
      <c r="G3891" s="38" t="s">
        <v>1638</v>
      </c>
      <c r="H3891" s="38">
        <v>1</v>
      </c>
      <c r="I3891" s="38">
        <v>0.25</v>
      </c>
      <c r="J3891" s="62">
        <f t="shared" si="64"/>
        <v>0.125</v>
      </c>
      <c r="K3891" s="39" t="s">
        <v>1372</v>
      </c>
      <c r="L3891" s="39" t="s">
        <v>90</v>
      </c>
      <c r="M3891" s="39" t="s">
        <v>2106</v>
      </c>
      <c r="N3891" s="40"/>
    </row>
    <row r="3892" spans="1:14" s="7" customFormat="1" ht="18.75" hidden="1" customHeight="1" x14ac:dyDescent="0.2">
      <c r="A3892" s="5"/>
      <c r="B3892" s="35" t="s">
        <v>336</v>
      </c>
      <c r="C3892" s="36" t="s">
        <v>337</v>
      </c>
      <c r="D3892" s="37" t="s">
        <v>2141</v>
      </c>
      <c r="E3892" s="38" t="s">
        <v>2359</v>
      </c>
      <c r="F3892" s="38">
        <v>1</v>
      </c>
      <c r="G3892" s="38" t="s">
        <v>1638</v>
      </c>
      <c r="H3892" s="38">
        <v>2</v>
      </c>
      <c r="I3892" s="38">
        <v>0.25</v>
      </c>
      <c r="J3892" s="62">
        <f t="shared" si="64"/>
        <v>0.5</v>
      </c>
      <c r="K3892" s="39" t="s">
        <v>1372</v>
      </c>
      <c r="L3892" s="39" t="s">
        <v>90</v>
      </c>
      <c r="M3892" s="39" t="s">
        <v>2106</v>
      </c>
      <c r="N3892" s="40"/>
    </row>
    <row r="3893" spans="1:14" s="7" customFormat="1" ht="18.75" hidden="1" customHeight="1" thickBot="1" x14ac:dyDescent="0.25">
      <c r="A3893" s="5"/>
      <c r="B3893" s="41" t="s">
        <v>336</v>
      </c>
      <c r="C3893" s="42" t="s">
        <v>337</v>
      </c>
      <c r="D3893" s="43" t="s">
        <v>2142</v>
      </c>
      <c r="E3893" s="44" t="s">
        <v>2359</v>
      </c>
      <c r="F3893" s="44">
        <v>1</v>
      </c>
      <c r="G3893" s="44" t="s">
        <v>1638</v>
      </c>
      <c r="H3893" s="44">
        <v>1</v>
      </c>
      <c r="I3893" s="44">
        <v>0.25</v>
      </c>
      <c r="J3893" s="63">
        <f t="shared" si="64"/>
        <v>0.25</v>
      </c>
      <c r="K3893" s="45" t="s">
        <v>1372</v>
      </c>
      <c r="L3893" s="45" t="s">
        <v>90</v>
      </c>
      <c r="M3893" s="45" t="s">
        <v>2106</v>
      </c>
      <c r="N3893" s="46"/>
    </row>
    <row r="3894" spans="1:14" s="7" customFormat="1" ht="18.75" hidden="1" customHeight="1" x14ac:dyDescent="0.2">
      <c r="A3894" s="5"/>
      <c r="B3894" s="29" t="s">
        <v>338</v>
      </c>
      <c r="C3894" s="30" t="s">
        <v>337</v>
      </c>
      <c r="D3894" s="31" t="s">
        <v>2137</v>
      </c>
      <c r="E3894" s="32" t="s">
        <v>2359</v>
      </c>
      <c r="F3894" s="32">
        <v>1</v>
      </c>
      <c r="G3894" s="32" t="s">
        <v>1638</v>
      </c>
      <c r="H3894" s="32">
        <v>1</v>
      </c>
      <c r="I3894" s="32">
        <v>0.25</v>
      </c>
      <c r="J3894" s="61">
        <f t="shared" si="64"/>
        <v>0.25</v>
      </c>
      <c r="K3894" s="33" t="s">
        <v>1372</v>
      </c>
      <c r="L3894" s="33" t="s">
        <v>90</v>
      </c>
      <c r="M3894" s="33" t="s">
        <v>2106</v>
      </c>
      <c r="N3894" s="34"/>
    </row>
    <row r="3895" spans="1:14" s="7" customFormat="1" ht="18.75" hidden="1" customHeight="1" x14ac:dyDescent="0.2">
      <c r="A3895" s="5"/>
      <c r="B3895" s="35" t="s">
        <v>338</v>
      </c>
      <c r="C3895" s="36" t="s">
        <v>337</v>
      </c>
      <c r="D3895" s="37" t="s">
        <v>2139</v>
      </c>
      <c r="E3895" s="38" t="s">
        <v>2359</v>
      </c>
      <c r="F3895" s="38">
        <v>1</v>
      </c>
      <c r="G3895" s="38" t="s">
        <v>1638</v>
      </c>
      <c r="H3895" s="38">
        <v>1</v>
      </c>
      <c r="I3895" s="38">
        <v>0.25</v>
      </c>
      <c r="J3895" s="62">
        <f t="shared" si="64"/>
        <v>0.25</v>
      </c>
      <c r="K3895" s="39" t="s">
        <v>1372</v>
      </c>
      <c r="L3895" s="39" t="s">
        <v>90</v>
      </c>
      <c r="M3895" s="39" t="s">
        <v>2106</v>
      </c>
      <c r="N3895" s="40"/>
    </row>
    <row r="3896" spans="1:14" s="7" customFormat="1" ht="18.75" hidden="1" customHeight="1" x14ac:dyDescent="0.2">
      <c r="A3896" s="5"/>
      <c r="B3896" s="35" t="s">
        <v>338</v>
      </c>
      <c r="C3896" s="36" t="s">
        <v>337</v>
      </c>
      <c r="D3896" s="37" t="s">
        <v>2140</v>
      </c>
      <c r="E3896" s="38" t="s">
        <v>2359</v>
      </c>
      <c r="F3896" s="38">
        <v>0.5</v>
      </c>
      <c r="G3896" s="38" t="s">
        <v>1638</v>
      </c>
      <c r="H3896" s="38">
        <v>1</v>
      </c>
      <c r="I3896" s="38">
        <v>0.25</v>
      </c>
      <c r="J3896" s="62">
        <f t="shared" si="64"/>
        <v>0.125</v>
      </c>
      <c r="K3896" s="39" t="s">
        <v>1372</v>
      </c>
      <c r="L3896" s="39" t="s">
        <v>90</v>
      </c>
      <c r="M3896" s="39" t="s">
        <v>2106</v>
      </c>
      <c r="N3896" s="40"/>
    </row>
    <row r="3897" spans="1:14" s="7" customFormat="1" ht="18.75" hidden="1" customHeight="1" x14ac:dyDescent="0.2">
      <c r="A3897" s="5"/>
      <c r="B3897" s="35" t="s">
        <v>338</v>
      </c>
      <c r="C3897" s="36" t="s">
        <v>337</v>
      </c>
      <c r="D3897" s="37" t="s">
        <v>2141</v>
      </c>
      <c r="E3897" s="38" t="s">
        <v>2359</v>
      </c>
      <c r="F3897" s="38">
        <v>1</v>
      </c>
      <c r="G3897" s="38" t="s">
        <v>1638</v>
      </c>
      <c r="H3897" s="38">
        <v>2</v>
      </c>
      <c r="I3897" s="38">
        <v>0.25</v>
      </c>
      <c r="J3897" s="62">
        <f t="shared" si="64"/>
        <v>0.5</v>
      </c>
      <c r="K3897" s="39" t="s">
        <v>1372</v>
      </c>
      <c r="L3897" s="39" t="s">
        <v>90</v>
      </c>
      <c r="M3897" s="39" t="s">
        <v>2106</v>
      </c>
      <c r="N3897" s="40"/>
    </row>
    <row r="3898" spans="1:14" s="7" customFormat="1" ht="18.75" hidden="1" customHeight="1" thickBot="1" x14ac:dyDescent="0.25">
      <c r="A3898" s="5"/>
      <c r="B3898" s="41" t="s">
        <v>338</v>
      </c>
      <c r="C3898" s="42" t="s">
        <v>337</v>
      </c>
      <c r="D3898" s="43" t="s">
        <v>2142</v>
      </c>
      <c r="E3898" s="44" t="s">
        <v>2359</v>
      </c>
      <c r="F3898" s="44">
        <v>1</v>
      </c>
      <c r="G3898" s="44" t="s">
        <v>1638</v>
      </c>
      <c r="H3898" s="44">
        <v>1</v>
      </c>
      <c r="I3898" s="44">
        <v>0.25</v>
      </c>
      <c r="J3898" s="63">
        <f t="shared" si="64"/>
        <v>0.25</v>
      </c>
      <c r="K3898" s="45" t="s">
        <v>1372</v>
      </c>
      <c r="L3898" s="45" t="s">
        <v>90</v>
      </c>
      <c r="M3898" s="45" t="s">
        <v>2106</v>
      </c>
      <c r="N3898" s="46"/>
    </row>
    <row r="3899" spans="1:14" s="7" customFormat="1" ht="18.75" hidden="1" customHeight="1" x14ac:dyDescent="0.2">
      <c r="A3899" s="5"/>
      <c r="B3899" s="29" t="s">
        <v>339</v>
      </c>
      <c r="C3899" s="30" t="s">
        <v>337</v>
      </c>
      <c r="D3899" s="31" t="s">
        <v>2137</v>
      </c>
      <c r="E3899" s="32" t="s">
        <v>2359</v>
      </c>
      <c r="F3899" s="32">
        <v>1</v>
      </c>
      <c r="G3899" s="32" t="s">
        <v>1638</v>
      </c>
      <c r="H3899" s="32">
        <v>1</v>
      </c>
      <c r="I3899" s="32">
        <v>0.25</v>
      </c>
      <c r="J3899" s="61">
        <f t="shared" si="64"/>
        <v>0.25</v>
      </c>
      <c r="K3899" s="33" t="s">
        <v>1372</v>
      </c>
      <c r="L3899" s="33" t="s">
        <v>90</v>
      </c>
      <c r="M3899" s="33" t="s">
        <v>2106</v>
      </c>
      <c r="N3899" s="34"/>
    </row>
    <row r="3900" spans="1:14" s="7" customFormat="1" ht="18.75" hidden="1" customHeight="1" x14ac:dyDescent="0.2">
      <c r="A3900" s="5"/>
      <c r="B3900" s="35" t="s">
        <v>339</v>
      </c>
      <c r="C3900" s="36" t="s">
        <v>337</v>
      </c>
      <c r="D3900" s="37" t="s">
        <v>2139</v>
      </c>
      <c r="E3900" s="38" t="s">
        <v>2359</v>
      </c>
      <c r="F3900" s="38">
        <v>1</v>
      </c>
      <c r="G3900" s="38" t="s">
        <v>1638</v>
      </c>
      <c r="H3900" s="38">
        <v>1</v>
      </c>
      <c r="I3900" s="38">
        <v>0.25</v>
      </c>
      <c r="J3900" s="62">
        <f t="shared" si="64"/>
        <v>0.25</v>
      </c>
      <c r="K3900" s="39" t="s">
        <v>1372</v>
      </c>
      <c r="L3900" s="39" t="s">
        <v>90</v>
      </c>
      <c r="M3900" s="39" t="s">
        <v>2106</v>
      </c>
      <c r="N3900" s="40"/>
    </row>
    <row r="3901" spans="1:14" s="7" customFormat="1" ht="18.75" hidden="1" customHeight="1" x14ac:dyDescent="0.2">
      <c r="A3901" s="5"/>
      <c r="B3901" s="35" t="s">
        <v>339</v>
      </c>
      <c r="C3901" s="36" t="s">
        <v>337</v>
      </c>
      <c r="D3901" s="37" t="s">
        <v>2140</v>
      </c>
      <c r="E3901" s="38" t="s">
        <v>2359</v>
      </c>
      <c r="F3901" s="38">
        <v>0.5</v>
      </c>
      <c r="G3901" s="38" t="s">
        <v>1638</v>
      </c>
      <c r="H3901" s="38">
        <v>1</v>
      </c>
      <c r="I3901" s="38">
        <v>0.25</v>
      </c>
      <c r="J3901" s="62">
        <f t="shared" si="64"/>
        <v>0.125</v>
      </c>
      <c r="K3901" s="39" t="s">
        <v>1372</v>
      </c>
      <c r="L3901" s="39" t="s">
        <v>90</v>
      </c>
      <c r="M3901" s="39" t="s">
        <v>2106</v>
      </c>
      <c r="N3901" s="40"/>
    </row>
    <row r="3902" spans="1:14" s="7" customFormat="1" ht="18.75" hidden="1" customHeight="1" x14ac:dyDescent="0.2">
      <c r="A3902" s="5"/>
      <c r="B3902" s="35" t="s">
        <v>339</v>
      </c>
      <c r="C3902" s="36" t="s">
        <v>337</v>
      </c>
      <c r="D3902" s="37" t="s">
        <v>2141</v>
      </c>
      <c r="E3902" s="38" t="s">
        <v>2359</v>
      </c>
      <c r="F3902" s="38">
        <v>1</v>
      </c>
      <c r="G3902" s="38" t="s">
        <v>1638</v>
      </c>
      <c r="H3902" s="38">
        <v>2</v>
      </c>
      <c r="I3902" s="38">
        <v>0.25</v>
      </c>
      <c r="J3902" s="62">
        <f t="shared" si="64"/>
        <v>0.5</v>
      </c>
      <c r="K3902" s="39" t="s">
        <v>1372</v>
      </c>
      <c r="L3902" s="39" t="s">
        <v>90</v>
      </c>
      <c r="M3902" s="39" t="s">
        <v>2106</v>
      </c>
      <c r="N3902" s="40"/>
    </row>
    <row r="3903" spans="1:14" s="7" customFormat="1" ht="18.75" hidden="1" customHeight="1" thickBot="1" x14ac:dyDescent="0.25">
      <c r="A3903" s="5"/>
      <c r="B3903" s="41" t="s">
        <v>339</v>
      </c>
      <c r="C3903" s="42" t="s">
        <v>337</v>
      </c>
      <c r="D3903" s="43" t="s">
        <v>2142</v>
      </c>
      <c r="E3903" s="44" t="s">
        <v>2359</v>
      </c>
      <c r="F3903" s="44">
        <v>1</v>
      </c>
      <c r="G3903" s="44" t="s">
        <v>1638</v>
      </c>
      <c r="H3903" s="44">
        <v>1</v>
      </c>
      <c r="I3903" s="44">
        <v>0.25</v>
      </c>
      <c r="J3903" s="63">
        <f t="shared" si="64"/>
        <v>0.25</v>
      </c>
      <c r="K3903" s="45" t="s">
        <v>1372</v>
      </c>
      <c r="L3903" s="45" t="s">
        <v>90</v>
      </c>
      <c r="M3903" s="45" t="s">
        <v>2106</v>
      </c>
      <c r="N3903" s="46"/>
    </row>
    <row r="3904" spans="1:14" s="7" customFormat="1" ht="18.75" hidden="1" customHeight="1" x14ac:dyDescent="0.2">
      <c r="A3904" s="5"/>
      <c r="B3904" s="29" t="s">
        <v>340</v>
      </c>
      <c r="C3904" s="30" t="s">
        <v>337</v>
      </c>
      <c r="D3904" s="31" t="s">
        <v>2137</v>
      </c>
      <c r="E3904" s="32" t="s">
        <v>2359</v>
      </c>
      <c r="F3904" s="32">
        <v>1</v>
      </c>
      <c r="G3904" s="32" t="s">
        <v>1638</v>
      </c>
      <c r="H3904" s="32">
        <v>1</v>
      </c>
      <c r="I3904" s="32">
        <v>0.25</v>
      </c>
      <c r="J3904" s="61">
        <f t="shared" si="64"/>
        <v>0.25</v>
      </c>
      <c r="K3904" s="33" t="s">
        <v>1372</v>
      </c>
      <c r="L3904" s="33" t="s">
        <v>90</v>
      </c>
      <c r="M3904" s="33" t="s">
        <v>2106</v>
      </c>
      <c r="N3904" s="34"/>
    </row>
    <row r="3905" spans="1:14" s="7" customFormat="1" ht="18.75" hidden="1" customHeight="1" x14ac:dyDescent="0.2">
      <c r="A3905" s="5"/>
      <c r="B3905" s="35" t="s">
        <v>340</v>
      </c>
      <c r="C3905" s="36" t="s">
        <v>337</v>
      </c>
      <c r="D3905" s="37" t="s">
        <v>2139</v>
      </c>
      <c r="E3905" s="38" t="s">
        <v>2359</v>
      </c>
      <c r="F3905" s="38">
        <v>1</v>
      </c>
      <c r="G3905" s="38" t="s">
        <v>1638</v>
      </c>
      <c r="H3905" s="38">
        <v>1</v>
      </c>
      <c r="I3905" s="38">
        <v>0.25</v>
      </c>
      <c r="J3905" s="62">
        <f t="shared" si="64"/>
        <v>0.25</v>
      </c>
      <c r="K3905" s="39" t="s">
        <v>1372</v>
      </c>
      <c r="L3905" s="39" t="s">
        <v>90</v>
      </c>
      <c r="M3905" s="39" t="s">
        <v>2106</v>
      </c>
      <c r="N3905" s="40"/>
    </row>
    <row r="3906" spans="1:14" s="7" customFormat="1" ht="18.75" hidden="1" customHeight="1" x14ac:dyDescent="0.2">
      <c r="A3906" s="5"/>
      <c r="B3906" s="35" t="s">
        <v>340</v>
      </c>
      <c r="C3906" s="36" t="s">
        <v>337</v>
      </c>
      <c r="D3906" s="37" t="s">
        <v>2140</v>
      </c>
      <c r="E3906" s="38" t="s">
        <v>2359</v>
      </c>
      <c r="F3906" s="38">
        <v>0.5</v>
      </c>
      <c r="G3906" s="38" t="s">
        <v>1638</v>
      </c>
      <c r="H3906" s="38">
        <v>1</v>
      </c>
      <c r="I3906" s="38">
        <v>0.25</v>
      </c>
      <c r="J3906" s="62">
        <f t="shared" si="64"/>
        <v>0.125</v>
      </c>
      <c r="K3906" s="39" t="s">
        <v>1372</v>
      </c>
      <c r="L3906" s="39" t="s">
        <v>90</v>
      </c>
      <c r="M3906" s="39" t="s">
        <v>2106</v>
      </c>
      <c r="N3906" s="40"/>
    </row>
    <row r="3907" spans="1:14" s="7" customFormat="1" ht="18.75" hidden="1" customHeight="1" x14ac:dyDescent="0.2">
      <c r="A3907" s="5"/>
      <c r="B3907" s="35" t="s">
        <v>340</v>
      </c>
      <c r="C3907" s="36" t="s">
        <v>337</v>
      </c>
      <c r="D3907" s="37" t="s">
        <v>2141</v>
      </c>
      <c r="E3907" s="38" t="s">
        <v>2359</v>
      </c>
      <c r="F3907" s="38">
        <v>1</v>
      </c>
      <c r="G3907" s="38" t="s">
        <v>1638</v>
      </c>
      <c r="H3907" s="38">
        <v>2</v>
      </c>
      <c r="I3907" s="38">
        <v>0.25</v>
      </c>
      <c r="J3907" s="62">
        <f t="shared" si="64"/>
        <v>0.5</v>
      </c>
      <c r="K3907" s="39" t="s">
        <v>1372</v>
      </c>
      <c r="L3907" s="39" t="s">
        <v>90</v>
      </c>
      <c r="M3907" s="39" t="s">
        <v>2106</v>
      </c>
      <c r="N3907" s="40"/>
    </row>
    <row r="3908" spans="1:14" s="7" customFormat="1" ht="18.75" hidden="1" customHeight="1" thickBot="1" x14ac:dyDescent="0.25">
      <c r="A3908" s="5"/>
      <c r="B3908" s="41" t="s">
        <v>340</v>
      </c>
      <c r="C3908" s="42" t="s">
        <v>337</v>
      </c>
      <c r="D3908" s="43" t="s">
        <v>2142</v>
      </c>
      <c r="E3908" s="44" t="s">
        <v>2359</v>
      </c>
      <c r="F3908" s="44">
        <v>1</v>
      </c>
      <c r="G3908" s="44" t="s">
        <v>1638</v>
      </c>
      <c r="H3908" s="44">
        <v>1</v>
      </c>
      <c r="I3908" s="44">
        <v>0.25</v>
      </c>
      <c r="J3908" s="63">
        <f t="shared" si="64"/>
        <v>0.25</v>
      </c>
      <c r="K3908" s="45" t="s">
        <v>1372</v>
      </c>
      <c r="L3908" s="45" t="s">
        <v>90</v>
      </c>
      <c r="M3908" s="45" t="s">
        <v>2106</v>
      </c>
      <c r="N3908" s="46"/>
    </row>
    <row r="3909" spans="1:14" s="7" customFormat="1" ht="18.75" hidden="1" customHeight="1" x14ac:dyDescent="0.2">
      <c r="A3909" s="5"/>
      <c r="B3909" s="35" t="s">
        <v>341</v>
      </c>
      <c r="C3909" s="36" t="s">
        <v>342</v>
      </c>
      <c r="D3909" s="37" t="s">
        <v>2143</v>
      </c>
      <c r="E3909" s="38" t="s">
        <v>2359</v>
      </c>
      <c r="F3909" s="38">
        <v>12</v>
      </c>
      <c r="G3909" s="38" t="s">
        <v>1638</v>
      </c>
      <c r="H3909" s="38">
        <v>2</v>
      </c>
      <c r="I3909" s="38">
        <v>0.25</v>
      </c>
      <c r="J3909" s="62">
        <f t="shared" si="64"/>
        <v>6</v>
      </c>
      <c r="K3909" s="39" t="s">
        <v>1370</v>
      </c>
      <c r="L3909" s="39" t="s">
        <v>1483</v>
      </c>
      <c r="M3909" s="39" t="s">
        <v>2106</v>
      </c>
      <c r="N3909" s="40"/>
    </row>
    <row r="3910" spans="1:14" s="7" customFormat="1" ht="18.75" hidden="1" customHeight="1" x14ac:dyDescent="0.2">
      <c r="A3910" s="5"/>
      <c r="B3910" s="35" t="s">
        <v>341</v>
      </c>
      <c r="C3910" s="36" t="s">
        <v>342</v>
      </c>
      <c r="D3910" s="37" t="str">
        <f>UPPER("Revisar funcionamiento de calefactor (heater)")</f>
        <v>REVISAR FUNCIONAMIENTO DE CALEFACTOR (HEATER)</v>
      </c>
      <c r="E3910" s="38" t="s">
        <v>2359</v>
      </c>
      <c r="F3910" s="38">
        <v>12</v>
      </c>
      <c r="G3910" s="38" t="s">
        <v>1638</v>
      </c>
      <c r="H3910" s="38">
        <v>1</v>
      </c>
      <c r="I3910" s="38">
        <v>0.25</v>
      </c>
      <c r="J3910" s="62">
        <f t="shared" si="64"/>
        <v>3</v>
      </c>
      <c r="K3910" s="39" t="s">
        <v>1370</v>
      </c>
      <c r="L3910" s="39" t="s">
        <v>1483</v>
      </c>
      <c r="M3910" s="39" t="s">
        <v>2106</v>
      </c>
      <c r="N3910" s="40"/>
    </row>
    <row r="3911" spans="1:14" s="7" customFormat="1" ht="18.75" hidden="1" customHeight="1" x14ac:dyDescent="0.2">
      <c r="A3911" s="5"/>
      <c r="B3911" s="35" t="s">
        <v>341</v>
      </c>
      <c r="C3911" s="36" t="s">
        <v>342</v>
      </c>
      <c r="D3911" s="37" t="s">
        <v>2178</v>
      </c>
      <c r="E3911" s="38" t="s">
        <v>2359</v>
      </c>
      <c r="F3911" s="38">
        <v>2</v>
      </c>
      <c r="G3911" s="38" t="s">
        <v>1638</v>
      </c>
      <c r="H3911" s="38">
        <v>1</v>
      </c>
      <c r="I3911" s="38">
        <v>0.15</v>
      </c>
      <c r="J3911" s="62">
        <f t="shared" si="64"/>
        <v>0.3</v>
      </c>
      <c r="K3911" s="39" t="s">
        <v>1370</v>
      </c>
      <c r="L3911" s="39" t="s">
        <v>1483</v>
      </c>
      <c r="M3911" s="39" t="s">
        <v>2106</v>
      </c>
      <c r="N3911" s="40"/>
    </row>
    <row r="3912" spans="1:14" s="7" customFormat="1" ht="18.75" hidden="1" customHeight="1" x14ac:dyDescent="0.2">
      <c r="A3912" s="5"/>
      <c r="B3912" s="35" t="s">
        <v>341</v>
      </c>
      <c r="C3912" s="36" t="s">
        <v>342</v>
      </c>
      <c r="D3912" s="37" t="s">
        <v>2179</v>
      </c>
      <c r="E3912" s="38" t="s">
        <v>2359</v>
      </c>
      <c r="F3912" s="38">
        <v>2</v>
      </c>
      <c r="G3912" s="38" t="s">
        <v>1638</v>
      </c>
      <c r="H3912" s="38">
        <v>1</v>
      </c>
      <c r="I3912" s="38">
        <v>0.15</v>
      </c>
      <c r="J3912" s="62">
        <f t="shared" si="64"/>
        <v>0.3</v>
      </c>
      <c r="K3912" s="39" t="s">
        <v>1370</v>
      </c>
      <c r="L3912" s="39" t="s">
        <v>1483</v>
      </c>
      <c r="M3912" s="39" t="s">
        <v>2106</v>
      </c>
      <c r="N3912" s="40"/>
    </row>
    <row r="3913" spans="1:14" s="7" customFormat="1" ht="18.75" hidden="1" customHeight="1" x14ac:dyDescent="0.2">
      <c r="A3913" s="5"/>
      <c r="B3913" s="35" t="s">
        <v>341</v>
      </c>
      <c r="C3913" s="36" t="s">
        <v>342</v>
      </c>
      <c r="D3913" s="37" t="s">
        <v>2147</v>
      </c>
      <c r="E3913" s="38" t="s">
        <v>2359</v>
      </c>
      <c r="F3913" s="38">
        <v>1</v>
      </c>
      <c r="G3913" s="38" t="s">
        <v>1638</v>
      </c>
      <c r="H3913" s="38">
        <v>2</v>
      </c>
      <c r="I3913" s="38">
        <v>0.5</v>
      </c>
      <c r="J3913" s="62">
        <f t="shared" si="64"/>
        <v>1</v>
      </c>
      <c r="K3913" s="39" t="s">
        <v>1370</v>
      </c>
      <c r="L3913" s="39" t="s">
        <v>1483</v>
      </c>
      <c r="M3913" s="39" t="s">
        <v>2106</v>
      </c>
      <c r="N3913" s="40"/>
    </row>
    <row r="3914" spans="1:14" s="7" customFormat="1" ht="18.75" hidden="1" customHeight="1" x14ac:dyDescent="0.2">
      <c r="A3914" s="5"/>
      <c r="B3914" s="35" t="s">
        <v>341</v>
      </c>
      <c r="C3914" s="36" t="s">
        <v>342</v>
      </c>
      <c r="D3914" s="37" t="s">
        <v>2180</v>
      </c>
      <c r="E3914" s="38" t="s">
        <v>2359</v>
      </c>
      <c r="F3914" s="38">
        <v>1</v>
      </c>
      <c r="G3914" s="38" t="s">
        <v>1638</v>
      </c>
      <c r="H3914" s="38">
        <v>2</v>
      </c>
      <c r="I3914" s="38">
        <v>1</v>
      </c>
      <c r="J3914" s="62">
        <f t="shared" si="64"/>
        <v>2</v>
      </c>
      <c r="K3914" s="39" t="s">
        <v>1370</v>
      </c>
      <c r="L3914" s="39" t="s">
        <v>1483</v>
      </c>
      <c r="M3914" s="39" t="s">
        <v>2106</v>
      </c>
      <c r="N3914" s="40"/>
    </row>
    <row r="3915" spans="1:14" s="7" customFormat="1" ht="18.75" hidden="1" customHeight="1" x14ac:dyDescent="0.2">
      <c r="A3915" s="5"/>
      <c r="B3915" s="35" t="s">
        <v>341</v>
      </c>
      <c r="C3915" s="36" t="s">
        <v>342</v>
      </c>
      <c r="D3915" s="37" t="s">
        <v>2145</v>
      </c>
      <c r="E3915" s="38" t="s">
        <v>2359</v>
      </c>
      <c r="F3915" s="38">
        <v>1</v>
      </c>
      <c r="G3915" s="38" t="s">
        <v>1638</v>
      </c>
      <c r="H3915" s="38">
        <v>1</v>
      </c>
      <c r="I3915" s="38">
        <v>0.25</v>
      </c>
      <c r="J3915" s="62">
        <f t="shared" si="64"/>
        <v>0.25</v>
      </c>
      <c r="K3915" s="39" t="s">
        <v>1370</v>
      </c>
      <c r="L3915" s="39" t="s">
        <v>1483</v>
      </c>
      <c r="M3915" s="39" t="s">
        <v>2106</v>
      </c>
      <c r="N3915" s="40"/>
    </row>
    <row r="3916" spans="1:14" s="7" customFormat="1" ht="18.75" hidden="1" customHeight="1" x14ac:dyDescent="0.2">
      <c r="A3916" s="5"/>
      <c r="B3916" s="35" t="s">
        <v>341</v>
      </c>
      <c r="C3916" s="36" t="s">
        <v>342</v>
      </c>
      <c r="D3916" s="37" t="s">
        <v>2148</v>
      </c>
      <c r="E3916" s="38" t="s">
        <v>2359</v>
      </c>
      <c r="F3916" s="38">
        <v>1</v>
      </c>
      <c r="G3916" s="38" t="s">
        <v>1638</v>
      </c>
      <c r="H3916" s="38">
        <v>2</v>
      </c>
      <c r="I3916" s="38">
        <v>0.5</v>
      </c>
      <c r="J3916" s="62">
        <f t="shared" si="64"/>
        <v>1</v>
      </c>
      <c r="K3916" s="39" t="s">
        <v>1370</v>
      </c>
      <c r="L3916" s="39" t="s">
        <v>1483</v>
      </c>
      <c r="M3916" s="39" t="s">
        <v>2106</v>
      </c>
      <c r="N3916" s="40"/>
    </row>
    <row r="3917" spans="1:14" s="7" customFormat="1" ht="18.75" hidden="1" customHeight="1" x14ac:dyDescent="0.2">
      <c r="A3917" s="5"/>
      <c r="B3917" s="35" t="s">
        <v>341</v>
      </c>
      <c r="C3917" s="36" t="s">
        <v>342</v>
      </c>
      <c r="D3917" s="37" t="s">
        <v>2149</v>
      </c>
      <c r="E3917" s="38" t="s">
        <v>2359</v>
      </c>
      <c r="F3917" s="38">
        <v>1</v>
      </c>
      <c r="G3917" s="38" t="s">
        <v>1638</v>
      </c>
      <c r="H3917" s="38">
        <v>1</v>
      </c>
      <c r="I3917" s="38">
        <v>0.5</v>
      </c>
      <c r="J3917" s="62">
        <f t="shared" si="64"/>
        <v>0.5</v>
      </c>
      <c r="K3917" s="39" t="s">
        <v>1370</v>
      </c>
      <c r="L3917" s="39" t="s">
        <v>1483</v>
      </c>
      <c r="M3917" s="39" t="s">
        <v>2106</v>
      </c>
      <c r="N3917" s="40"/>
    </row>
    <row r="3918" spans="1:14" s="7" customFormat="1" ht="18.75" hidden="1" customHeight="1" x14ac:dyDescent="0.2">
      <c r="A3918" s="5"/>
      <c r="B3918" s="35" t="s">
        <v>341</v>
      </c>
      <c r="C3918" s="36" t="s">
        <v>342</v>
      </c>
      <c r="D3918" s="37" t="s">
        <v>2182</v>
      </c>
      <c r="E3918" s="38" t="s">
        <v>2359</v>
      </c>
      <c r="F3918" s="38">
        <v>0.5</v>
      </c>
      <c r="G3918" s="38" t="s">
        <v>1638</v>
      </c>
      <c r="H3918" s="38">
        <v>2</v>
      </c>
      <c r="I3918" s="38">
        <v>1</v>
      </c>
      <c r="J3918" s="62">
        <f t="shared" si="64"/>
        <v>1</v>
      </c>
      <c r="K3918" s="39" t="s">
        <v>1370</v>
      </c>
      <c r="L3918" s="39" t="s">
        <v>1483</v>
      </c>
      <c r="M3918" s="39" t="s">
        <v>2106</v>
      </c>
      <c r="N3918" s="40"/>
    </row>
    <row r="3919" spans="1:14" s="7" customFormat="1" ht="18.75" hidden="1" customHeight="1" thickBot="1" x14ac:dyDescent="0.25">
      <c r="A3919" s="5"/>
      <c r="B3919" s="41" t="s">
        <v>341</v>
      </c>
      <c r="C3919" s="42" t="s">
        <v>342</v>
      </c>
      <c r="D3919" s="43" t="s">
        <v>2183</v>
      </c>
      <c r="E3919" s="44" t="s">
        <v>2359</v>
      </c>
      <c r="F3919" s="44">
        <v>0.5</v>
      </c>
      <c r="G3919" s="44" t="s">
        <v>1638</v>
      </c>
      <c r="H3919" s="44">
        <v>2</v>
      </c>
      <c r="I3919" s="44">
        <v>0.5</v>
      </c>
      <c r="J3919" s="63">
        <f t="shared" si="64"/>
        <v>0.5</v>
      </c>
      <c r="K3919" s="45" t="s">
        <v>1370</v>
      </c>
      <c r="L3919" s="45" t="s">
        <v>1483</v>
      </c>
      <c r="M3919" s="45" t="s">
        <v>2106</v>
      </c>
      <c r="N3919" s="46"/>
    </row>
    <row r="3920" spans="1:14" s="7" customFormat="1" ht="18.75" hidden="1" customHeight="1" x14ac:dyDescent="0.2">
      <c r="A3920" s="5"/>
      <c r="B3920" s="35" t="s">
        <v>343</v>
      </c>
      <c r="C3920" s="36" t="s">
        <v>344</v>
      </c>
      <c r="D3920" s="37" t="s">
        <v>2143</v>
      </c>
      <c r="E3920" s="38" t="s">
        <v>2359</v>
      </c>
      <c r="F3920" s="38">
        <v>12</v>
      </c>
      <c r="G3920" s="38" t="s">
        <v>1638</v>
      </c>
      <c r="H3920" s="38">
        <v>2</v>
      </c>
      <c r="I3920" s="38">
        <v>0.25</v>
      </c>
      <c r="J3920" s="62">
        <f t="shared" si="64"/>
        <v>6</v>
      </c>
      <c r="K3920" s="39" t="s">
        <v>1370</v>
      </c>
      <c r="L3920" s="39" t="s">
        <v>1483</v>
      </c>
      <c r="M3920" s="39" t="s">
        <v>2106</v>
      </c>
      <c r="N3920" s="40"/>
    </row>
    <row r="3921" spans="1:14" s="7" customFormat="1" ht="18.75" hidden="1" customHeight="1" x14ac:dyDescent="0.2">
      <c r="A3921" s="5"/>
      <c r="B3921" s="35" t="s">
        <v>343</v>
      </c>
      <c r="C3921" s="36" t="s">
        <v>344</v>
      </c>
      <c r="D3921" s="37" t="str">
        <f>UPPER("Revisar funcionamiento de calefactor (heater)")</f>
        <v>REVISAR FUNCIONAMIENTO DE CALEFACTOR (HEATER)</v>
      </c>
      <c r="E3921" s="38" t="s">
        <v>2359</v>
      </c>
      <c r="F3921" s="38">
        <v>12</v>
      </c>
      <c r="G3921" s="38" t="s">
        <v>1638</v>
      </c>
      <c r="H3921" s="38">
        <v>1</v>
      </c>
      <c r="I3921" s="38">
        <v>0.25</v>
      </c>
      <c r="J3921" s="62">
        <f t="shared" si="64"/>
        <v>3</v>
      </c>
      <c r="K3921" s="39" t="s">
        <v>1370</v>
      </c>
      <c r="L3921" s="39" t="s">
        <v>1483</v>
      </c>
      <c r="M3921" s="39" t="s">
        <v>2106</v>
      </c>
      <c r="N3921" s="40"/>
    </row>
    <row r="3922" spans="1:14" s="7" customFormat="1" ht="18.75" hidden="1" customHeight="1" x14ac:dyDescent="0.2">
      <c r="A3922" s="5"/>
      <c r="B3922" s="35" t="s">
        <v>343</v>
      </c>
      <c r="C3922" s="36" t="s">
        <v>344</v>
      </c>
      <c r="D3922" s="37" t="s">
        <v>2178</v>
      </c>
      <c r="E3922" s="38" t="s">
        <v>2359</v>
      </c>
      <c r="F3922" s="38">
        <v>2</v>
      </c>
      <c r="G3922" s="38" t="s">
        <v>1638</v>
      </c>
      <c r="H3922" s="38">
        <v>1</v>
      </c>
      <c r="I3922" s="38">
        <v>0.15</v>
      </c>
      <c r="J3922" s="62">
        <f t="shared" si="64"/>
        <v>0.3</v>
      </c>
      <c r="K3922" s="39" t="s">
        <v>1370</v>
      </c>
      <c r="L3922" s="39" t="s">
        <v>1483</v>
      </c>
      <c r="M3922" s="39" t="s">
        <v>2106</v>
      </c>
      <c r="N3922" s="40"/>
    </row>
    <row r="3923" spans="1:14" s="7" customFormat="1" ht="18.75" hidden="1" customHeight="1" x14ac:dyDescent="0.2">
      <c r="A3923" s="5"/>
      <c r="B3923" s="35" t="s">
        <v>343</v>
      </c>
      <c r="C3923" s="36" t="s">
        <v>344</v>
      </c>
      <c r="D3923" s="37" t="s">
        <v>2179</v>
      </c>
      <c r="E3923" s="38" t="s">
        <v>2359</v>
      </c>
      <c r="F3923" s="38">
        <v>2</v>
      </c>
      <c r="G3923" s="38" t="s">
        <v>1638</v>
      </c>
      <c r="H3923" s="38">
        <v>1</v>
      </c>
      <c r="I3923" s="38">
        <v>0.15</v>
      </c>
      <c r="J3923" s="62">
        <f t="shared" si="64"/>
        <v>0.3</v>
      </c>
      <c r="K3923" s="39" t="s">
        <v>1370</v>
      </c>
      <c r="L3923" s="39" t="s">
        <v>1483</v>
      </c>
      <c r="M3923" s="39" t="s">
        <v>2106</v>
      </c>
      <c r="N3923" s="40"/>
    </row>
    <row r="3924" spans="1:14" s="7" customFormat="1" ht="18.75" hidden="1" customHeight="1" x14ac:dyDescent="0.2">
      <c r="A3924" s="5"/>
      <c r="B3924" s="35" t="s">
        <v>343</v>
      </c>
      <c r="C3924" s="36" t="s">
        <v>344</v>
      </c>
      <c r="D3924" s="37" t="s">
        <v>2147</v>
      </c>
      <c r="E3924" s="38" t="s">
        <v>2359</v>
      </c>
      <c r="F3924" s="38">
        <v>1</v>
      </c>
      <c r="G3924" s="38" t="s">
        <v>1638</v>
      </c>
      <c r="H3924" s="38">
        <v>2</v>
      </c>
      <c r="I3924" s="38">
        <v>0.5</v>
      </c>
      <c r="J3924" s="62">
        <f t="shared" si="64"/>
        <v>1</v>
      </c>
      <c r="K3924" s="39" t="s">
        <v>1370</v>
      </c>
      <c r="L3924" s="39" t="s">
        <v>1483</v>
      </c>
      <c r="M3924" s="39" t="s">
        <v>2106</v>
      </c>
      <c r="N3924" s="40"/>
    </row>
    <row r="3925" spans="1:14" s="7" customFormat="1" ht="18.75" hidden="1" customHeight="1" x14ac:dyDescent="0.2">
      <c r="A3925" s="5"/>
      <c r="B3925" s="35" t="s">
        <v>343</v>
      </c>
      <c r="C3925" s="36" t="s">
        <v>344</v>
      </c>
      <c r="D3925" s="37" t="s">
        <v>2180</v>
      </c>
      <c r="E3925" s="38" t="s">
        <v>2359</v>
      </c>
      <c r="F3925" s="38">
        <v>1</v>
      </c>
      <c r="G3925" s="38" t="s">
        <v>1638</v>
      </c>
      <c r="H3925" s="38">
        <v>2</v>
      </c>
      <c r="I3925" s="38">
        <v>1</v>
      </c>
      <c r="J3925" s="62">
        <f t="shared" si="64"/>
        <v>2</v>
      </c>
      <c r="K3925" s="39" t="s">
        <v>1370</v>
      </c>
      <c r="L3925" s="39" t="s">
        <v>1483</v>
      </c>
      <c r="M3925" s="39" t="s">
        <v>2106</v>
      </c>
      <c r="N3925" s="40"/>
    </row>
    <row r="3926" spans="1:14" s="7" customFormat="1" ht="18.75" hidden="1" customHeight="1" x14ac:dyDescent="0.2">
      <c r="A3926" s="5"/>
      <c r="B3926" s="35" t="s">
        <v>343</v>
      </c>
      <c r="C3926" s="36" t="s">
        <v>344</v>
      </c>
      <c r="D3926" s="37" t="s">
        <v>2145</v>
      </c>
      <c r="E3926" s="38" t="s">
        <v>2359</v>
      </c>
      <c r="F3926" s="38">
        <v>1</v>
      </c>
      <c r="G3926" s="38" t="s">
        <v>1638</v>
      </c>
      <c r="H3926" s="38">
        <v>1</v>
      </c>
      <c r="I3926" s="38">
        <v>0.25</v>
      </c>
      <c r="J3926" s="62">
        <f t="shared" si="64"/>
        <v>0.25</v>
      </c>
      <c r="K3926" s="39" t="s">
        <v>1370</v>
      </c>
      <c r="L3926" s="39" t="s">
        <v>1483</v>
      </c>
      <c r="M3926" s="39" t="s">
        <v>2106</v>
      </c>
      <c r="N3926" s="40"/>
    </row>
    <row r="3927" spans="1:14" s="7" customFormat="1" ht="18.75" hidden="1" customHeight="1" x14ac:dyDescent="0.2">
      <c r="A3927" s="5"/>
      <c r="B3927" s="35" t="s">
        <v>343</v>
      </c>
      <c r="C3927" s="36" t="s">
        <v>344</v>
      </c>
      <c r="D3927" s="37" t="s">
        <v>2148</v>
      </c>
      <c r="E3927" s="38" t="s">
        <v>2359</v>
      </c>
      <c r="F3927" s="38">
        <v>1</v>
      </c>
      <c r="G3927" s="38" t="s">
        <v>1638</v>
      </c>
      <c r="H3927" s="38">
        <v>2</v>
      </c>
      <c r="I3927" s="38">
        <v>0.5</v>
      </c>
      <c r="J3927" s="62">
        <f t="shared" ref="J3927:J3982" si="65">F3927*H3927*I3927</f>
        <v>1</v>
      </c>
      <c r="K3927" s="39" t="s">
        <v>1370</v>
      </c>
      <c r="L3927" s="39" t="s">
        <v>1483</v>
      </c>
      <c r="M3927" s="39" t="s">
        <v>2106</v>
      </c>
      <c r="N3927" s="40"/>
    </row>
    <row r="3928" spans="1:14" s="7" customFormat="1" ht="18.75" hidden="1" customHeight="1" x14ac:dyDescent="0.2">
      <c r="A3928" s="5"/>
      <c r="B3928" s="35" t="s">
        <v>343</v>
      </c>
      <c r="C3928" s="36" t="s">
        <v>344</v>
      </c>
      <c r="D3928" s="37" t="s">
        <v>2149</v>
      </c>
      <c r="E3928" s="38" t="s">
        <v>2359</v>
      </c>
      <c r="F3928" s="38">
        <v>1</v>
      </c>
      <c r="G3928" s="38" t="s">
        <v>1638</v>
      </c>
      <c r="H3928" s="38">
        <v>1</v>
      </c>
      <c r="I3928" s="38">
        <v>0.5</v>
      </c>
      <c r="J3928" s="62">
        <f t="shared" si="65"/>
        <v>0.5</v>
      </c>
      <c r="K3928" s="39" t="s">
        <v>1370</v>
      </c>
      <c r="L3928" s="39" t="s">
        <v>1483</v>
      </c>
      <c r="M3928" s="39" t="s">
        <v>2106</v>
      </c>
      <c r="N3928" s="40"/>
    </row>
    <row r="3929" spans="1:14" s="7" customFormat="1" ht="18.75" hidden="1" customHeight="1" x14ac:dyDescent="0.2">
      <c r="A3929" s="5"/>
      <c r="B3929" s="35" t="s">
        <v>343</v>
      </c>
      <c r="C3929" s="36" t="s">
        <v>344</v>
      </c>
      <c r="D3929" s="37" t="s">
        <v>2182</v>
      </c>
      <c r="E3929" s="38" t="s">
        <v>2359</v>
      </c>
      <c r="F3929" s="38">
        <v>0.5</v>
      </c>
      <c r="G3929" s="38" t="s">
        <v>1638</v>
      </c>
      <c r="H3929" s="38">
        <v>2</v>
      </c>
      <c r="I3929" s="38">
        <v>1</v>
      </c>
      <c r="J3929" s="62">
        <f t="shared" si="65"/>
        <v>1</v>
      </c>
      <c r="K3929" s="39" t="s">
        <v>1370</v>
      </c>
      <c r="L3929" s="39" t="s">
        <v>1483</v>
      </c>
      <c r="M3929" s="39" t="s">
        <v>2106</v>
      </c>
      <c r="N3929" s="40"/>
    </row>
    <row r="3930" spans="1:14" s="7" customFormat="1" ht="18.75" hidden="1" customHeight="1" thickBot="1" x14ac:dyDescent="0.25">
      <c r="A3930" s="5"/>
      <c r="B3930" s="41" t="s">
        <v>343</v>
      </c>
      <c r="C3930" s="42" t="s">
        <v>344</v>
      </c>
      <c r="D3930" s="43" t="s">
        <v>2183</v>
      </c>
      <c r="E3930" s="44" t="s">
        <v>2359</v>
      </c>
      <c r="F3930" s="44">
        <v>0.5</v>
      </c>
      <c r="G3930" s="44" t="s">
        <v>1638</v>
      </c>
      <c r="H3930" s="44">
        <v>2</v>
      </c>
      <c r="I3930" s="44">
        <v>0.5</v>
      </c>
      <c r="J3930" s="63">
        <f t="shared" si="65"/>
        <v>0.5</v>
      </c>
      <c r="K3930" s="45" t="s">
        <v>1370</v>
      </c>
      <c r="L3930" s="45" t="s">
        <v>1483</v>
      </c>
      <c r="M3930" s="45" t="s">
        <v>2106</v>
      </c>
      <c r="N3930" s="46"/>
    </row>
    <row r="3931" spans="1:14" s="7" customFormat="1" ht="18.75" hidden="1" customHeight="1" x14ac:dyDescent="0.2">
      <c r="A3931" s="5"/>
      <c r="B3931" s="35" t="s">
        <v>1167</v>
      </c>
      <c r="C3931" s="36" t="s">
        <v>1168</v>
      </c>
      <c r="D3931" s="37" t="s">
        <v>2143</v>
      </c>
      <c r="E3931" s="38" t="s">
        <v>2359</v>
      </c>
      <c r="F3931" s="38">
        <v>12</v>
      </c>
      <c r="G3931" s="38" t="s">
        <v>1638</v>
      </c>
      <c r="H3931" s="38">
        <v>2</v>
      </c>
      <c r="I3931" s="38">
        <v>0.25</v>
      </c>
      <c r="J3931" s="62">
        <f t="shared" si="65"/>
        <v>6</v>
      </c>
      <c r="K3931" s="39" t="s">
        <v>1370</v>
      </c>
      <c r="L3931" s="39" t="s">
        <v>1483</v>
      </c>
      <c r="M3931" s="39" t="s">
        <v>2106</v>
      </c>
      <c r="N3931" s="40"/>
    </row>
    <row r="3932" spans="1:14" s="7" customFormat="1" ht="18.75" hidden="1" customHeight="1" x14ac:dyDescent="0.2">
      <c r="A3932" s="5"/>
      <c r="B3932" s="35" t="s">
        <v>1167</v>
      </c>
      <c r="C3932" s="36" t="s">
        <v>1168</v>
      </c>
      <c r="D3932" s="37" t="str">
        <f>UPPER("Revisar funcionamiento de calefactor (heater)")</f>
        <v>REVISAR FUNCIONAMIENTO DE CALEFACTOR (HEATER)</v>
      </c>
      <c r="E3932" s="38" t="s">
        <v>2359</v>
      </c>
      <c r="F3932" s="38">
        <v>12</v>
      </c>
      <c r="G3932" s="38" t="s">
        <v>1638</v>
      </c>
      <c r="H3932" s="38">
        <v>1</v>
      </c>
      <c r="I3932" s="38">
        <v>0.25</v>
      </c>
      <c r="J3932" s="62">
        <f t="shared" si="65"/>
        <v>3</v>
      </c>
      <c r="K3932" s="39" t="s">
        <v>1370</v>
      </c>
      <c r="L3932" s="39" t="s">
        <v>1483</v>
      </c>
      <c r="M3932" s="39" t="s">
        <v>2106</v>
      </c>
      <c r="N3932" s="40"/>
    </row>
    <row r="3933" spans="1:14" s="7" customFormat="1" ht="18.75" hidden="1" customHeight="1" x14ac:dyDescent="0.2">
      <c r="A3933" s="5"/>
      <c r="B3933" s="35" t="s">
        <v>1167</v>
      </c>
      <c r="C3933" s="36" t="s">
        <v>1168</v>
      </c>
      <c r="D3933" s="37" t="s">
        <v>2178</v>
      </c>
      <c r="E3933" s="38" t="s">
        <v>2359</v>
      </c>
      <c r="F3933" s="38">
        <v>2</v>
      </c>
      <c r="G3933" s="38" t="s">
        <v>1638</v>
      </c>
      <c r="H3933" s="38">
        <v>1</v>
      </c>
      <c r="I3933" s="38">
        <v>0.15</v>
      </c>
      <c r="J3933" s="62">
        <f t="shared" si="65"/>
        <v>0.3</v>
      </c>
      <c r="K3933" s="39" t="s">
        <v>1370</v>
      </c>
      <c r="L3933" s="39" t="s">
        <v>1483</v>
      </c>
      <c r="M3933" s="39" t="s">
        <v>2106</v>
      </c>
      <c r="N3933" s="40"/>
    </row>
    <row r="3934" spans="1:14" s="7" customFormat="1" ht="18.75" hidden="1" customHeight="1" x14ac:dyDescent="0.2">
      <c r="A3934" s="5"/>
      <c r="B3934" s="35" t="s">
        <v>1167</v>
      </c>
      <c r="C3934" s="36" t="s">
        <v>1168</v>
      </c>
      <c r="D3934" s="37" t="s">
        <v>2179</v>
      </c>
      <c r="E3934" s="38" t="s">
        <v>2359</v>
      </c>
      <c r="F3934" s="38">
        <v>2</v>
      </c>
      <c r="G3934" s="38" t="s">
        <v>1638</v>
      </c>
      <c r="H3934" s="38">
        <v>1</v>
      </c>
      <c r="I3934" s="38">
        <v>0.15</v>
      </c>
      <c r="J3934" s="62">
        <f t="shared" si="65"/>
        <v>0.3</v>
      </c>
      <c r="K3934" s="39" t="s">
        <v>1370</v>
      </c>
      <c r="L3934" s="39" t="s">
        <v>1483</v>
      </c>
      <c r="M3934" s="39" t="s">
        <v>2106</v>
      </c>
      <c r="N3934" s="40"/>
    </row>
    <row r="3935" spans="1:14" s="7" customFormat="1" ht="18.75" hidden="1" customHeight="1" x14ac:dyDescent="0.2">
      <c r="A3935" s="5"/>
      <c r="B3935" s="35" t="s">
        <v>1167</v>
      </c>
      <c r="C3935" s="36" t="s">
        <v>1168</v>
      </c>
      <c r="D3935" s="37" t="s">
        <v>2147</v>
      </c>
      <c r="E3935" s="38" t="s">
        <v>2359</v>
      </c>
      <c r="F3935" s="38">
        <v>1</v>
      </c>
      <c r="G3935" s="38" t="s">
        <v>1638</v>
      </c>
      <c r="H3935" s="38">
        <v>2</v>
      </c>
      <c r="I3935" s="38">
        <v>0.5</v>
      </c>
      <c r="J3935" s="62">
        <f t="shared" si="65"/>
        <v>1</v>
      </c>
      <c r="K3935" s="39" t="s">
        <v>1370</v>
      </c>
      <c r="L3935" s="39" t="s">
        <v>1483</v>
      </c>
      <c r="M3935" s="39" t="s">
        <v>2106</v>
      </c>
      <c r="N3935" s="40"/>
    </row>
    <row r="3936" spans="1:14" s="7" customFormat="1" ht="18.75" hidden="1" customHeight="1" x14ac:dyDescent="0.2">
      <c r="A3936" s="5"/>
      <c r="B3936" s="35" t="s">
        <v>1167</v>
      </c>
      <c r="C3936" s="36" t="s">
        <v>1168</v>
      </c>
      <c r="D3936" s="37" t="s">
        <v>2180</v>
      </c>
      <c r="E3936" s="38" t="s">
        <v>2359</v>
      </c>
      <c r="F3936" s="38">
        <v>1</v>
      </c>
      <c r="G3936" s="38" t="s">
        <v>1638</v>
      </c>
      <c r="H3936" s="38">
        <v>2</v>
      </c>
      <c r="I3936" s="38">
        <v>1</v>
      </c>
      <c r="J3936" s="62">
        <f t="shared" si="65"/>
        <v>2</v>
      </c>
      <c r="K3936" s="39" t="s">
        <v>1370</v>
      </c>
      <c r="L3936" s="39" t="s">
        <v>1483</v>
      </c>
      <c r="M3936" s="39" t="s">
        <v>2106</v>
      </c>
      <c r="N3936" s="40"/>
    </row>
    <row r="3937" spans="1:14" s="7" customFormat="1" ht="18.75" hidden="1" customHeight="1" x14ac:dyDescent="0.2">
      <c r="A3937" s="5"/>
      <c r="B3937" s="35" t="s">
        <v>1167</v>
      </c>
      <c r="C3937" s="36" t="s">
        <v>1168</v>
      </c>
      <c r="D3937" s="37" t="s">
        <v>2145</v>
      </c>
      <c r="E3937" s="38" t="s">
        <v>2359</v>
      </c>
      <c r="F3937" s="38">
        <v>1</v>
      </c>
      <c r="G3937" s="38" t="s">
        <v>1638</v>
      </c>
      <c r="H3937" s="38">
        <v>1</v>
      </c>
      <c r="I3937" s="38">
        <v>0.25</v>
      </c>
      <c r="J3937" s="62">
        <f t="shared" si="65"/>
        <v>0.25</v>
      </c>
      <c r="K3937" s="39" t="s">
        <v>1370</v>
      </c>
      <c r="L3937" s="39" t="s">
        <v>1483</v>
      </c>
      <c r="M3937" s="39" t="s">
        <v>2106</v>
      </c>
      <c r="N3937" s="40"/>
    </row>
    <row r="3938" spans="1:14" s="7" customFormat="1" ht="18.75" hidden="1" customHeight="1" x14ac:dyDescent="0.2">
      <c r="A3938" s="5"/>
      <c r="B3938" s="35" t="s">
        <v>1167</v>
      </c>
      <c r="C3938" s="36" t="s">
        <v>1168</v>
      </c>
      <c r="D3938" s="37" t="s">
        <v>2148</v>
      </c>
      <c r="E3938" s="38" t="s">
        <v>2359</v>
      </c>
      <c r="F3938" s="38">
        <v>1</v>
      </c>
      <c r="G3938" s="38" t="s">
        <v>1638</v>
      </c>
      <c r="H3938" s="38">
        <v>2</v>
      </c>
      <c r="I3938" s="38">
        <v>0.5</v>
      </c>
      <c r="J3938" s="62">
        <f t="shared" si="65"/>
        <v>1</v>
      </c>
      <c r="K3938" s="39" t="s">
        <v>1370</v>
      </c>
      <c r="L3938" s="39" t="s">
        <v>1483</v>
      </c>
      <c r="M3938" s="39" t="s">
        <v>2106</v>
      </c>
      <c r="N3938" s="40"/>
    </row>
    <row r="3939" spans="1:14" s="7" customFormat="1" ht="18.75" hidden="1" customHeight="1" x14ac:dyDescent="0.2">
      <c r="A3939" s="5"/>
      <c r="B3939" s="35" t="s">
        <v>1167</v>
      </c>
      <c r="C3939" s="36" t="s">
        <v>1168</v>
      </c>
      <c r="D3939" s="37" t="s">
        <v>2149</v>
      </c>
      <c r="E3939" s="38" t="s">
        <v>2359</v>
      </c>
      <c r="F3939" s="38">
        <v>1</v>
      </c>
      <c r="G3939" s="38" t="s">
        <v>1638</v>
      </c>
      <c r="H3939" s="38">
        <v>1</v>
      </c>
      <c r="I3939" s="38">
        <v>0.5</v>
      </c>
      <c r="J3939" s="62">
        <f t="shared" si="65"/>
        <v>0.5</v>
      </c>
      <c r="K3939" s="39" t="s">
        <v>1370</v>
      </c>
      <c r="L3939" s="39" t="s">
        <v>1483</v>
      </c>
      <c r="M3939" s="39" t="s">
        <v>2106</v>
      </c>
      <c r="N3939" s="40"/>
    </row>
    <row r="3940" spans="1:14" s="7" customFormat="1" ht="18.75" hidden="1" customHeight="1" x14ac:dyDescent="0.2">
      <c r="A3940" s="5"/>
      <c r="B3940" s="35" t="s">
        <v>1167</v>
      </c>
      <c r="C3940" s="36" t="s">
        <v>1168</v>
      </c>
      <c r="D3940" s="37" t="s">
        <v>2182</v>
      </c>
      <c r="E3940" s="38" t="s">
        <v>2359</v>
      </c>
      <c r="F3940" s="38">
        <v>0.5</v>
      </c>
      <c r="G3940" s="38" t="s">
        <v>1638</v>
      </c>
      <c r="H3940" s="38">
        <v>2</v>
      </c>
      <c r="I3940" s="38">
        <v>1</v>
      </c>
      <c r="J3940" s="62">
        <f t="shared" si="65"/>
        <v>1</v>
      </c>
      <c r="K3940" s="39" t="s">
        <v>1370</v>
      </c>
      <c r="L3940" s="39" t="s">
        <v>1483</v>
      </c>
      <c r="M3940" s="39" t="s">
        <v>2106</v>
      </c>
      <c r="N3940" s="40"/>
    </row>
    <row r="3941" spans="1:14" s="7" customFormat="1" ht="18.75" hidden="1" customHeight="1" thickBot="1" x14ac:dyDescent="0.25">
      <c r="A3941" s="5"/>
      <c r="B3941" s="41" t="s">
        <v>1167</v>
      </c>
      <c r="C3941" s="42" t="s">
        <v>1168</v>
      </c>
      <c r="D3941" s="43" t="s">
        <v>2183</v>
      </c>
      <c r="E3941" s="44" t="s">
        <v>2359</v>
      </c>
      <c r="F3941" s="44">
        <v>0.5</v>
      </c>
      <c r="G3941" s="44" t="s">
        <v>1638</v>
      </c>
      <c r="H3941" s="44">
        <v>2</v>
      </c>
      <c r="I3941" s="44">
        <v>0.5</v>
      </c>
      <c r="J3941" s="63">
        <f t="shared" si="65"/>
        <v>0.5</v>
      </c>
      <c r="K3941" s="45" t="s">
        <v>1370</v>
      </c>
      <c r="L3941" s="45" t="s">
        <v>1483</v>
      </c>
      <c r="M3941" s="45" t="s">
        <v>2106</v>
      </c>
      <c r="N3941" s="46"/>
    </row>
    <row r="3942" spans="1:14" s="7" customFormat="1" ht="18.75" hidden="1" customHeight="1" x14ac:dyDescent="0.2">
      <c r="A3942" s="5"/>
      <c r="B3942" s="35" t="s">
        <v>1169</v>
      </c>
      <c r="C3942" s="36" t="s">
        <v>1170</v>
      </c>
      <c r="D3942" s="37" t="s">
        <v>2143</v>
      </c>
      <c r="E3942" s="38" t="s">
        <v>2359</v>
      </c>
      <c r="F3942" s="38">
        <v>12</v>
      </c>
      <c r="G3942" s="38" t="s">
        <v>1638</v>
      </c>
      <c r="H3942" s="38">
        <v>2</v>
      </c>
      <c r="I3942" s="38">
        <v>0.25</v>
      </c>
      <c r="J3942" s="62">
        <f t="shared" si="65"/>
        <v>6</v>
      </c>
      <c r="K3942" s="39" t="s">
        <v>1370</v>
      </c>
      <c r="L3942" s="39" t="s">
        <v>1483</v>
      </c>
      <c r="M3942" s="39" t="s">
        <v>2106</v>
      </c>
      <c r="N3942" s="40"/>
    </row>
    <row r="3943" spans="1:14" s="7" customFormat="1" ht="18.75" hidden="1" customHeight="1" x14ac:dyDescent="0.2">
      <c r="A3943" s="5"/>
      <c r="B3943" s="35" t="s">
        <v>1169</v>
      </c>
      <c r="C3943" s="36" t="s">
        <v>1170</v>
      </c>
      <c r="D3943" s="37" t="str">
        <f>UPPER("Revisar funcionamiento de calefactor (heater)")</f>
        <v>REVISAR FUNCIONAMIENTO DE CALEFACTOR (HEATER)</v>
      </c>
      <c r="E3943" s="38" t="s">
        <v>2359</v>
      </c>
      <c r="F3943" s="38">
        <v>12</v>
      </c>
      <c r="G3943" s="38" t="s">
        <v>1638</v>
      </c>
      <c r="H3943" s="38">
        <v>1</v>
      </c>
      <c r="I3943" s="38">
        <v>0.25</v>
      </c>
      <c r="J3943" s="62">
        <f t="shared" si="65"/>
        <v>3</v>
      </c>
      <c r="K3943" s="39" t="s">
        <v>1370</v>
      </c>
      <c r="L3943" s="39" t="s">
        <v>1483</v>
      </c>
      <c r="M3943" s="39" t="s">
        <v>2106</v>
      </c>
      <c r="N3943" s="40"/>
    </row>
    <row r="3944" spans="1:14" s="7" customFormat="1" ht="18.75" hidden="1" customHeight="1" x14ac:dyDescent="0.2">
      <c r="A3944" s="5"/>
      <c r="B3944" s="35" t="s">
        <v>1169</v>
      </c>
      <c r="C3944" s="36" t="s">
        <v>1170</v>
      </c>
      <c r="D3944" s="37" t="s">
        <v>2178</v>
      </c>
      <c r="E3944" s="38" t="s">
        <v>2359</v>
      </c>
      <c r="F3944" s="38">
        <v>2</v>
      </c>
      <c r="G3944" s="38" t="s">
        <v>1638</v>
      </c>
      <c r="H3944" s="38">
        <v>1</v>
      </c>
      <c r="I3944" s="38">
        <v>0.15</v>
      </c>
      <c r="J3944" s="62">
        <f t="shared" si="65"/>
        <v>0.3</v>
      </c>
      <c r="K3944" s="39" t="s">
        <v>1370</v>
      </c>
      <c r="L3944" s="39" t="s">
        <v>1483</v>
      </c>
      <c r="M3944" s="39" t="s">
        <v>2106</v>
      </c>
      <c r="N3944" s="40"/>
    </row>
    <row r="3945" spans="1:14" s="7" customFormat="1" ht="18.75" hidden="1" customHeight="1" x14ac:dyDescent="0.2">
      <c r="A3945" s="5"/>
      <c r="B3945" s="35" t="s">
        <v>1169</v>
      </c>
      <c r="C3945" s="36" t="s">
        <v>1170</v>
      </c>
      <c r="D3945" s="37" t="s">
        <v>2179</v>
      </c>
      <c r="E3945" s="38" t="s">
        <v>2359</v>
      </c>
      <c r="F3945" s="38">
        <v>2</v>
      </c>
      <c r="G3945" s="38" t="s">
        <v>1638</v>
      </c>
      <c r="H3945" s="38">
        <v>1</v>
      </c>
      <c r="I3945" s="38">
        <v>0.15</v>
      </c>
      <c r="J3945" s="62">
        <f t="shared" si="65"/>
        <v>0.3</v>
      </c>
      <c r="K3945" s="39" t="s">
        <v>1370</v>
      </c>
      <c r="L3945" s="39" t="s">
        <v>1483</v>
      </c>
      <c r="M3945" s="39" t="s">
        <v>2106</v>
      </c>
      <c r="N3945" s="40"/>
    </row>
    <row r="3946" spans="1:14" s="7" customFormat="1" ht="18.75" hidden="1" customHeight="1" x14ac:dyDescent="0.2">
      <c r="A3946" s="5"/>
      <c r="B3946" s="35" t="s">
        <v>1169</v>
      </c>
      <c r="C3946" s="36" t="s">
        <v>1170</v>
      </c>
      <c r="D3946" s="37" t="s">
        <v>2147</v>
      </c>
      <c r="E3946" s="38" t="s">
        <v>2359</v>
      </c>
      <c r="F3946" s="38">
        <v>1</v>
      </c>
      <c r="G3946" s="38" t="s">
        <v>1638</v>
      </c>
      <c r="H3946" s="38">
        <v>2</v>
      </c>
      <c r="I3946" s="38">
        <v>0.5</v>
      </c>
      <c r="J3946" s="62">
        <f t="shared" si="65"/>
        <v>1</v>
      </c>
      <c r="K3946" s="39" t="s">
        <v>1370</v>
      </c>
      <c r="L3946" s="39" t="s">
        <v>1483</v>
      </c>
      <c r="M3946" s="39" t="s">
        <v>2106</v>
      </c>
      <c r="N3946" s="40"/>
    </row>
    <row r="3947" spans="1:14" s="7" customFormat="1" ht="18.75" hidden="1" customHeight="1" x14ac:dyDescent="0.2">
      <c r="A3947" s="5"/>
      <c r="B3947" s="35" t="s">
        <v>1169</v>
      </c>
      <c r="C3947" s="36" t="s">
        <v>1170</v>
      </c>
      <c r="D3947" s="37" t="s">
        <v>2180</v>
      </c>
      <c r="E3947" s="38" t="s">
        <v>2359</v>
      </c>
      <c r="F3947" s="38">
        <v>1</v>
      </c>
      <c r="G3947" s="38" t="s">
        <v>1638</v>
      </c>
      <c r="H3947" s="38">
        <v>2</v>
      </c>
      <c r="I3947" s="38">
        <v>1</v>
      </c>
      <c r="J3947" s="62">
        <f t="shared" si="65"/>
        <v>2</v>
      </c>
      <c r="K3947" s="39" t="s">
        <v>1370</v>
      </c>
      <c r="L3947" s="39" t="s">
        <v>1483</v>
      </c>
      <c r="M3947" s="39" t="s">
        <v>2106</v>
      </c>
      <c r="N3947" s="40"/>
    </row>
    <row r="3948" spans="1:14" s="7" customFormat="1" ht="18.75" hidden="1" customHeight="1" x14ac:dyDescent="0.2">
      <c r="A3948" s="5"/>
      <c r="B3948" s="35" t="s">
        <v>1169</v>
      </c>
      <c r="C3948" s="36" t="s">
        <v>1170</v>
      </c>
      <c r="D3948" s="37" t="s">
        <v>2145</v>
      </c>
      <c r="E3948" s="38" t="s">
        <v>2359</v>
      </c>
      <c r="F3948" s="38">
        <v>1</v>
      </c>
      <c r="G3948" s="38" t="s">
        <v>1638</v>
      </c>
      <c r="H3948" s="38">
        <v>1</v>
      </c>
      <c r="I3948" s="38">
        <v>0.25</v>
      </c>
      <c r="J3948" s="62">
        <f t="shared" si="65"/>
        <v>0.25</v>
      </c>
      <c r="K3948" s="39" t="s">
        <v>1370</v>
      </c>
      <c r="L3948" s="39" t="s">
        <v>1483</v>
      </c>
      <c r="M3948" s="39" t="s">
        <v>2106</v>
      </c>
      <c r="N3948" s="40"/>
    </row>
    <row r="3949" spans="1:14" s="7" customFormat="1" ht="18.75" hidden="1" customHeight="1" x14ac:dyDescent="0.2">
      <c r="A3949" s="5"/>
      <c r="B3949" s="35" t="s">
        <v>1169</v>
      </c>
      <c r="C3949" s="36" t="s">
        <v>1170</v>
      </c>
      <c r="D3949" s="37" t="s">
        <v>2148</v>
      </c>
      <c r="E3949" s="38" t="s">
        <v>2359</v>
      </c>
      <c r="F3949" s="38">
        <v>1</v>
      </c>
      <c r="G3949" s="38" t="s">
        <v>1638</v>
      </c>
      <c r="H3949" s="38">
        <v>2</v>
      </c>
      <c r="I3949" s="38">
        <v>0.5</v>
      </c>
      <c r="J3949" s="62">
        <f t="shared" si="65"/>
        <v>1</v>
      </c>
      <c r="K3949" s="39" t="s">
        <v>1370</v>
      </c>
      <c r="L3949" s="39" t="s">
        <v>1483</v>
      </c>
      <c r="M3949" s="39" t="s">
        <v>2106</v>
      </c>
      <c r="N3949" s="40"/>
    </row>
    <row r="3950" spans="1:14" s="7" customFormat="1" ht="18.75" hidden="1" customHeight="1" x14ac:dyDescent="0.2">
      <c r="A3950" s="5"/>
      <c r="B3950" s="35" t="s">
        <v>1169</v>
      </c>
      <c r="C3950" s="36" t="s">
        <v>1170</v>
      </c>
      <c r="D3950" s="37" t="s">
        <v>2149</v>
      </c>
      <c r="E3950" s="38" t="s">
        <v>2359</v>
      </c>
      <c r="F3950" s="38">
        <v>1</v>
      </c>
      <c r="G3950" s="38" t="s">
        <v>1638</v>
      </c>
      <c r="H3950" s="38">
        <v>1</v>
      </c>
      <c r="I3950" s="38">
        <v>0.5</v>
      </c>
      <c r="J3950" s="62">
        <f t="shared" si="65"/>
        <v>0.5</v>
      </c>
      <c r="K3950" s="39" t="s">
        <v>1370</v>
      </c>
      <c r="L3950" s="39" t="s">
        <v>1483</v>
      </c>
      <c r="M3950" s="39" t="s">
        <v>2106</v>
      </c>
      <c r="N3950" s="40"/>
    </row>
    <row r="3951" spans="1:14" s="7" customFormat="1" ht="18.75" hidden="1" customHeight="1" x14ac:dyDescent="0.2">
      <c r="A3951" s="5"/>
      <c r="B3951" s="35" t="s">
        <v>1169</v>
      </c>
      <c r="C3951" s="36" t="s">
        <v>1170</v>
      </c>
      <c r="D3951" s="37" t="s">
        <v>2182</v>
      </c>
      <c r="E3951" s="38" t="s">
        <v>2359</v>
      </c>
      <c r="F3951" s="38">
        <v>0.5</v>
      </c>
      <c r="G3951" s="38" t="s">
        <v>1638</v>
      </c>
      <c r="H3951" s="38">
        <v>2</v>
      </c>
      <c r="I3951" s="38">
        <v>1</v>
      </c>
      <c r="J3951" s="62">
        <f t="shared" si="65"/>
        <v>1</v>
      </c>
      <c r="K3951" s="39" t="s">
        <v>1370</v>
      </c>
      <c r="L3951" s="39" t="s">
        <v>1483</v>
      </c>
      <c r="M3951" s="39" t="s">
        <v>2106</v>
      </c>
      <c r="N3951" s="40"/>
    </row>
    <row r="3952" spans="1:14" s="7" customFormat="1" ht="18.75" hidden="1" customHeight="1" thickBot="1" x14ac:dyDescent="0.25">
      <c r="A3952" s="5"/>
      <c r="B3952" s="41" t="s">
        <v>1169</v>
      </c>
      <c r="C3952" s="42" t="s">
        <v>1170</v>
      </c>
      <c r="D3952" s="43" t="s">
        <v>2183</v>
      </c>
      <c r="E3952" s="44" t="s">
        <v>2359</v>
      </c>
      <c r="F3952" s="44">
        <v>0.5</v>
      </c>
      <c r="G3952" s="44" t="s">
        <v>1638</v>
      </c>
      <c r="H3952" s="44">
        <v>2</v>
      </c>
      <c r="I3952" s="44">
        <v>0.5</v>
      </c>
      <c r="J3952" s="63">
        <f t="shared" si="65"/>
        <v>0.5</v>
      </c>
      <c r="K3952" s="45" t="s">
        <v>1370</v>
      </c>
      <c r="L3952" s="45" t="s">
        <v>1483</v>
      </c>
      <c r="M3952" s="45" t="s">
        <v>2106</v>
      </c>
      <c r="N3952" s="46"/>
    </row>
    <row r="3953" spans="1:14" s="7" customFormat="1" ht="18.75" hidden="1" customHeight="1" x14ac:dyDescent="0.2">
      <c r="A3953" s="5"/>
      <c r="B3953" s="35" t="s">
        <v>1171</v>
      </c>
      <c r="C3953" s="36" t="s">
        <v>1172</v>
      </c>
      <c r="D3953" s="37" t="s">
        <v>2143</v>
      </c>
      <c r="E3953" s="38" t="s">
        <v>2359</v>
      </c>
      <c r="F3953" s="38">
        <v>12</v>
      </c>
      <c r="G3953" s="38" t="s">
        <v>1638</v>
      </c>
      <c r="H3953" s="38">
        <v>2</v>
      </c>
      <c r="I3953" s="38">
        <v>0.25</v>
      </c>
      <c r="J3953" s="62">
        <f t="shared" si="65"/>
        <v>6</v>
      </c>
      <c r="K3953" s="39" t="s">
        <v>1370</v>
      </c>
      <c r="L3953" s="39" t="s">
        <v>1483</v>
      </c>
      <c r="M3953" s="39" t="s">
        <v>2106</v>
      </c>
      <c r="N3953" s="40"/>
    </row>
    <row r="3954" spans="1:14" s="7" customFormat="1" ht="18.75" hidden="1" customHeight="1" x14ac:dyDescent="0.2">
      <c r="A3954" s="5"/>
      <c r="B3954" s="35" t="s">
        <v>1171</v>
      </c>
      <c r="C3954" s="36" t="s">
        <v>1172</v>
      </c>
      <c r="D3954" s="37" t="str">
        <f>UPPER("Revisar funcionamiento de calefactor (heater)")</f>
        <v>REVISAR FUNCIONAMIENTO DE CALEFACTOR (HEATER)</v>
      </c>
      <c r="E3954" s="38" t="s">
        <v>2359</v>
      </c>
      <c r="F3954" s="38">
        <v>12</v>
      </c>
      <c r="G3954" s="38" t="s">
        <v>1638</v>
      </c>
      <c r="H3954" s="38">
        <v>1</v>
      </c>
      <c r="I3954" s="38">
        <v>0.25</v>
      </c>
      <c r="J3954" s="62">
        <f t="shared" si="65"/>
        <v>3</v>
      </c>
      <c r="K3954" s="39" t="s">
        <v>1370</v>
      </c>
      <c r="L3954" s="39" t="s">
        <v>1483</v>
      </c>
      <c r="M3954" s="39" t="s">
        <v>2106</v>
      </c>
      <c r="N3954" s="40"/>
    </row>
    <row r="3955" spans="1:14" s="7" customFormat="1" ht="18.75" hidden="1" customHeight="1" x14ac:dyDescent="0.2">
      <c r="A3955" s="5"/>
      <c r="B3955" s="35" t="s">
        <v>1171</v>
      </c>
      <c r="C3955" s="36" t="s">
        <v>1172</v>
      </c>
      <c r="D3955" s="37" t="s">
        <v>2178</v>
      </c>
      <c r="E3955" s="38" t="s">
        <v>2359</v>
      </c>
      <c r="F3955" s="38">
        <v>2</v>
      </c>
      <c r="G3955" s="38" t="s">
        <v>1638</v>
      </c>
      <c r="H3955" s="38">
        <v>1</v>
      </c>
      <c r="I3955" s="38">
        <v>0.15</v>
      </c>
      <c r="J3955" s="62">
        <f t="shared" si="65"/>
        <v>0.3</v>
      </c>
      <c r="K3955" s="39" t="s">
        <v>1370</v>
      </c>
      <c r="L3955" s="39" t="s">
        <v>1483</v>
      </c>
      <c r="M3955" s="39" t="s">
        <v>2106</v>
      </c>
      <c r="N3955" s="40"/>
    </row>
    <row r="3956" spans="1:14" s="7" customFormat="1" ht="18.75" hidden="1" customHeight="1" x14ac:dyDescent="0.2">
      <c r="A3956" s="5"/>
      <c r="B3956" s="35" t="s">
        <v>1171</v>
      </c>
      <c r="C3956" s="36" t="s">
        <v>1172</v>
      </c>
      <c r="D3956" s="37" t="s">
        <v>2179</v>
      </c>
      <c r="E3956" s="38" t="s">
        <v>2359</v>
      </c>
      <c r="F3956" s="38">
        <v>2</v>
      </c>
      <c r="G3956" s="38" t="s">
        <v>1638</v>
      </c>
      <c r="H3956" s="38">
        <v>1</v>
      </c>
      <c r="I3956" s="38">
        <v>0.15</v>
      </c>
      <c r="J3956" s="62">
        <f t="shared" si="65"/>
        <v>0.3</v>
      </c>
      <c r="K3956" s="39" t="s">
        <v>1370</v>
      </c>
      <c r="L3956" s="39" t="s">
        <v>1483</v>
      </c>
      <c r="M3956" s="39" t="s">
        <v>2106</v>
      </c>
      <c r="N3956" s="40"/>
    </row>
    <row r="3957" spans="1:14" s="7" customFormat="1" ht="18.75" hidden="1" customHeight="1" x14ac:dyDescent="0.2">
      <c r="A3957" s="5"/>
      <c r="B3957" s="35" t="s">
        <v>1171</v>
      </c>
      <c r="C3957" s="36" t="s">
        <v>1172</v>
      </c>
      <c r="D3957" s="37" t="s">
        <v>2147</v>
      </c>
      <c r="E3957" s="38" t="s">
        <v>2359</v>
      </c>
      <c r="F3957" s="38">
        <v>1</v>
      </c>
      <c r="G3957" s="38" t="s">
        <v>1638</v>
      </c>
      <c r="H3957" s="38">
        <v>2</v>
      </c>
      <c r="I3957" s="38">
        <v>0.5</v>
      </c>
      <c r="J3957" s="62">
        <f t="shared" si="65"/>
        <v>1</v>
      </c>
      <c r="K3957" s="39" t="s">
        <v>1370</v>
      </c>
      <c r="L3957" s="39" t="s">
        <v>1483</v>
      </c>
      <c r="M3957" s="39" t="s">
        <v>2106</v>
      </c>
      <c r="N3957" s="40"/>
    </row>
    <row r="3958" spans="1:14" s="7" customFormat="1" ht="18.75" hidden="1" customHeight="1" x14ac:dyDescent="0.2">
      <c r="A3958" s="5"/>
      <c r="B3958" s="35" t="s">
        <v>1171</v>
      </c>
      <c r="C3958" s="36" t="s">
        <v>1172</v>
      </c>
      <c r="D3958" s="37" t="s">
        <v>2180</v>
      </c>
      <c r="E3958" s="38" t="s">
        <v>2359</v>
      </c>
      <c r="F3958" s="38">
        <v>1</v>
      </c>
      <c r="G3958" s="38" t="s">
        <v>1638</v>
      </c>
      <c r="H3958" s="38">
        <v>2</v>
      </c>
      <c r="I3958" s="38">
        <v>1</v>
      </c>
      <c r="J3958" s="62">
        <f t="shared" si="65"/>
        <v>2</v>
      </c>
      <c r="K3958" s="39" t="s">
        <v>1370</v>
      </c>
      <c r="L3958" s="39" t="s">
        <v>1483</v>
      </c>
      <c r="M3958" s="39" t="s">
        <v>2106</v>
      </c>
      <c r="N3958" s="40"/>
    </row>
    <row r="3959" spans="1:14" s="7" customFormat="1" ht="18.75" hidden="1" customHeight="1" x14ac:dyDescent="0.2">
      <c r="A3959" s="5"/>
      <c r="B3959" s="35" t="s">
        <v>1171</v>
      </c>
      <c r="C3959" s="36" t="s">
        <v>1172</v>
      </c>
      <c r="D3959" s="37" t="s">
        <v>2145</v>
      </c>
      <c r="E3959" s="38" t="s">
        <v>2359</v>
      </c>
      <c r="F3959" s="38">
        <v>1</v>
      </c>
      <c r="G3959" s="38" t="s">
        <v>1638</v>
      </c>
      <c r="H3959" s="38">
        <v>1</v>
      </c>
      <c r="I3959" s="38">
        <v>0.25</v>
      </c>
      <c r="J3959" s="62">
        <f t="shared" si="65"/>
        <v>0.25</v>
      </c>
      <c r="K3959" s="39" t="s">
        <v>1370</v>
      </c>
      <c r="L3959" s="39" t="s">
        <v>1483</v>
      </c>
      <c r="M3959" s="39" t="s">
        <v>2106</v>
      </c>
      <c r="N3959" s="40"/>
    </row>
    <row r="3960" spans="1:14" s="7" customFormat="1" ht="18.75" hidden="1" customHeight="1" x14ac:dyDescent="0.2">
      <c r="A3960" s="5"/>
      <c r="B3960" s="35" t="s">
        <v>1171</v>
      </c>
      <c r="C3960" s="36" t="s">
        <v>1172</v>
      </c>
      <c r="D3960" s="37" t="s">
        <v>2148</v>
      </c>
      <c r="E3960" s="38" t="s">
        <v>2359</v>
      </c>
      <c r="F3960" s="38">
        <v>1</v>
      </c>
      <c r="G3960" s="38" t="s">
        <v>1638</v>
      </c>
      <c r="H3960" s="38">
        <v>2</v>
      </c>
      <c r="I3960" s="38">
        <v>0.5</v>
      </c>
      <c r="J3960" s="62">
        <f t="shared" si="65"/>
        <v>1</v>
      </c>
      <c r="K3960" s="39" t="s">
        <v>1370</v>
      </c>
      <c r="L3960" s="39" t="s">
        <v>1483</v>
      </c>
      <c r="M3960" s="39" t="s">
        <v>2106</v>
      </c>
      <c r="N3960" s="40"/>
    </row>
    <row r="3961" spans="1:14" s="7" customFormat="1" ht="18.75" hidden="1" customHeight="1" x14ac:dyDescent="0.2">
      <c r="A3961" s="5"/>
      <c r="B3961" s="35" t="s">
        <v>1171</v>
      </c>
      <c r="C3961" s="36" t="s">
        <v>1172</v>
      </c>
      <c r="D3961" s="37" t="s">
        <v>2149</v>
      </c>
      <c r="E3961" s="38" t="s">
        <v>2359</v>
      </c>
      <c r="F3961" s="38">
        <v>1</v>
      </c>
      <c r="G3961" s="38" t="s">
        <v>1638</v>
      </c>
      <c r="H3961" s="38">
        <v>1</v>
      </c>
      <c r="I3961" s="38">
        <v>0.5</v>
      </c>
      <c r="J3961" s="62">
        <f t="shared" si="65"/>
        <v>0.5</v>
      </c>
      <c r="K3961" s="39" t="s">
        <v>1370</v>
      </c>
      <c r="L3961" s="39" t="s">
        <v>1483</v>
      </c>
      <c r="M3961" s="39" t="s">
        <v>2106</v>
      </c>
      <c r="N3961" s="40"/>
    </row>
    <row r="3962" spans="1:14" s="7" customFormat="1" ht="18.75" hidden="1" customHeight="1" x14ac:dyDescent="0.2">
      <c r="A3962" s="5"/>
      <c r="B3962" s="35" t="s">
        <v>1171</v>
      </c>
      <c r="C3962" s="36" t="s">
        <v>1172</v>
      </c>
      <c r="D3962" s="37" t="s">
        <v>2182</v>
      </c>
      <c r="E3962" s="38" t="s">
        <v>2359</v>
      </c>
      <c r="F3962" s="38">
        <v>0.5</v>
      </c>
      <c r="G3962" s="38" t="s">
        <v>1638</v>
      </c>
      <c r="H3962" s="38">
        <v>2</v>
      </c>
      <c r="I3962" s="38">
        <v>1</v>
      </c>
      <c r="J3962" s="62">
        <f t="shared" si="65"/>
        <v>1</v>
      </c>
      <c r="K3962" s="39" t="s">
        <v>1370</v>
      </c>
      <c r="L3962" s="39" t="s">
        <v>1483</v>
      </c>
      <c r="M3962" s="39" t="s">
        <v>2106</v>
      </c>
      <c r="N3962" s="40"/>
    </row>
    <row r="3963" spans="1:14" s="7" customFormat="1" ht="18.75" hidden="1" customHeight="1" thickBot="1" x14ac:dyDescent="0.25">
      <c r="A3963" s="5"/>
      <c r="B3963" s="41" t="s">
        <v>1171</v>
      </c>
      <c r="C3963" s="42" t="s">
        <v>1172</v>
      </c>
      <c r="D3963" s="43" t="s">
        <v>2183</v>
      </c>
      <c r="E3963" s="44" t="s">
        <v>2359</v>
      </c>
      <c r="F3963" s="44">
        <v>0.5</v>
      </c>
      <c r="G3963" s="44" t="s">
        <v>1638</v>
      </c>
      <c r="H3963" s="44">
        <v>2</v>
      </c>
      <c r="I3963" s="44">
        <v>0.5</v>
      </c>
      <c r="J3963" s="63">
        <f t="shared" si="65"/>
        <v>0.5</v>
      </c>
      <c r="K3963" s="45" t="s">
        <v>1370</v>
      </c>
      <c r="L3963" s="45" t="s">
        <v>1483</v>
      </c>
      <c r="M3963" s="45" t="s">
        <v>2106</v>
      </c>
      <c r="N3963" s="46"/>
    </row>
    <row r="3964" spans="1:14" s="7" customFormat="1" ht="18.75" hidden="1" customHeight="1" x14ac:dyDescent="0.2">
      <c r="A3964" s="5"/>
      <c r="B3964" s="35" t="s">
        <v>346</v>
      </c>
      <c r="C3964" s="36" t="s">
        <v>347</v>
      </c>
      <c r="D3964" s="37" t="s">
        <v>2143</v>
      </c>
      <c r="E3964" s="38" t="s">
        <v>2359</v>
      </c>
      <c r="F3964" s="38">
        <v>12</v>
      </c>
      <c r="G3964" s="38" t="s">
        <v>1638</v>
      </c>
      <c r="H3964" s="38">
        <v>2</v>
      </c>
      <c r="I3964" s="38">
        <v>0.25</v>
      </c>
      <c r="J3964" s="62">
        <f t="shared" si="65"/>
        <v>6</v>
      </c>
      <c r="K3964" s="39" t="s">
        <v>1370</v>
      </c>
      <c r="L3964" s="39" t="s">
        <v>1483</v>
      </c>
      <c r="M3964" s="39" t="s">
        <v>2106</v>
      </c>
      <c r="N3964" s="40"/>
    </row>
    <row r="3965" spans="1:14" s="7" customFormat="1" ht="18.75" hidden="1" customHeight="1" x14ac:dyDescent="0.2">
      <c r="A3965" s="5"/>
      <c r="B3965" s="35" t="s">
        <v>346</v>
      </c>
      <c r="C3965" s="36" t="s">
        <v>347</v>
      </c>
      <c r="D3965" s="37" t="str">
        <f>UPPER("Revisar funcionamiento de calefactor (heater)")</f>
        <v>REVISAR FUNCIONAMIENTO DE CALEFACTOR (HEATER)</v>
      </c>
      <c r="E3965" s="38" t="s">
        <v>2359</v>
      </c>
      <c r="F3965" s="38">
        <v>12</v>
      </c>
      <c r="G3965" s="38" t="s">
        <v>1638</v>
      </c>
      <c r="H3965" s="38">
        <v>1</v>
      </c>
      <c r="I3965" s="38">
        <v>0.25</v>
      </c>
      <c r="J3965" s="62">
        <f t="shared" si="65"/>
        <v>3</v>
      </c>
      <c r="K3965" s="39" t="s">
        <v>1370</v>
      </c>
      <c r="L3965" s="39" t="s">
        <v>1483</v>
      </c>
      <c r="M3965" s="39" t="s">
        <v>2106</v>
      </c>
      <c r="N3965" s="40"/>
    </row>
    <row r="3966" spans="1:14" s="7" customFormat="1" ht="18.75" hidden="1" customHeight="1" x14ac:dyDescent="0.2">
      <c r="A3966" s="5"/>
      <c r="B3966" s="35" t="s">
        <v>346</v>
      </c>
      <c r="C3966" s="36" t="s">
        <v>347</v>
      </c>
      <c r="D3966" s="37" t="s">
        <v>2144</v>
      </c>
      <c r="E3966" s="38" t="s">
        <v>2359</v>
      </c>
      <c r="F3966" s="38">
        <v>2</v>
      </c>
      <c r="G3966" s="38" t="s">
        <v>1638</v>
      </c>
      <c r="H3966" s="38">
        <v>1</v>
      </c>
      <c r="I3966" s="38">
        <v>0.15</v>
      </c>
      <c r="J3966" s="62">
        <f t="shared" si="65"/>
        <v>0.3</v>
      </c>
      <c r="K3966" s="39" t="s">
        <v>1370</v>
      </c>
      <c r="L3966" s="39" t="s">
        <v>1483</v>
      </c>
      <c r="M3966" s="39" t="s">
        <v>2106</v>
      </c>
      <c r="N3966" s="40"/>
    </row>
    <row r="3967" spans="1:14" s="7" customFormat="1" ht="18.75" hidden="1" customHeight="1" x14ac:dyDescent="0.2">
      <c r="A3967" s="5"/>
      <c r="B3967" s="35" t="s">
        <v>346</v>
      </c>
      <c r="C3967" s="36" t="s">
        <v>347</v>
      </c>
      <c r="D3967" s="37" t="s">
        <v>2145</v>
      </c>
      <c r="E3967" s="38" t="s">
        <v>2359</v>
      </c>
      <c r="F3967" s="38">
        <v>1</v>
      </c>
      <c r="G3967" s="38" t="s">
        <v>1638</v>
      </c>
      <c r="H3967" s="38">
        <v>1</v>
      </c>
      <c r="I3967" s="38">
        <v>0.25</v>
      </c>
      <c r="J3967" s="62">
        <f t="shared" si="65"/>
        <v>0.25</v>
      </c>
      <c r="K3967" s="39" t="s">
        <v>1370</v>
      </c>
      <c r="L3967" s="39" t="s">
        <v>1483</v>
      </c>
      <c r="M3967" s="39" t="s">
        <v>2106</v>
      </c>
      <c r="N3967" s="40"/>
    </row>
    <row r="3968" spans="1:14" s="7" customFormat="1" ht="18.75" hidden="1" customHeight="1" x14ac:dyDescent="0.2">
      <c r="A3968" s="5"/>
      <c r="B3968" s="35" t="s">
        <v>346</v>
      </c>
      <c r="C3968" s="36" t="s">
        <v>347</v>
      </c>
      <c r="D3968" s="37" t="s">
        <v>2146</v>
      </c>
      <c r="E3968" s="38" t="s">
        <v>2359</v>
      </c>
      <c r="F3968" s="38">
        <v>2</v>
      </c>
      <c r="G3968" s="38" t="s">
        <v>1638</v>
      </c>
      <c r="H3968" s="38">
        <v>1</v>
      </c>
      <c r="I3968" s="38">
        <v>0.15</v>
      </c>
      <c r="J3968" s="62">
        <f t="shared" si="65"/>
        <v>0.3</v>
      </c>
      <c r="K3968" s="39" t="s">
        <v>1370</v>
      </c>
      <c r="L3968" s="39" t="s">
        <v>1483</v>
      </c>
      <c r="M3968" s="39" t="s">
        <v>2106</v>
      </c>
      <c r="N3968" s="40"/>
    </row>
    <row r="3969" spans="1:14" s="7" customFormat="1" ht="18.75" hidden="1" customHeight="1" x14ac:dyDescent="0.2">
      <c r="A3969" s="5"/>
      <c r="B3969" s="35" t="s">
        <v>346</v>
      </c>
      <c r="C3969" s="36" t="s">
        <v>347</v>
      </c>
      <c r="D3969" s="37" t="s">
        <v>2147</v>
      </c>
      <c r="E3969" s="38" t="s">
        <v>2359</v>
      </c>
      <c r="F3969" s="38">
        <v>1</v>
      </c>
      <c r="G3969" s="38" t="s">
        <v>1638</v>
      </c>
      <c r="H3969" s="38">
        <v>2</v>
      </c>
      <c r="I3969" s="38">
        <v>0.5</v>
      </c>
      <c r="J3969" s="62">
        <f t="shared" si="65"/>
        <v>1</v>
      </c>
      <c r="K3969" s="39" t="s">
        <v>1370</v>
      </c>
      <c r="L3969" s="39" t="s">
        <v>1483</v>
      </c>
      <c r="M3969" s="39" t="s">
        <v>2106</v>
      </c>
      <c r="N3969" s="40"/>
    </row>
    <row r="3970" spans="1:14" s="7" customFormat="1" ht="18.75" hidden="1" customHeight="1" x14ac:dyDescent="0.2">
      <c r="A3970" s="5"/>
      <c r="B3970" s="35" t="s">
        <v>346</v>
      </c>
      <c r="C3970" s="36" t="s">
        <v>347</v>
      </c>
      <c r="D3970" s="37" t="s">
        <v>2148</v>
      </c>
      <c r="E3970" s="38" t="s">
        <v>2359</v>
      </c>
      <c r="F3970" s="38">
        <v>1</v>
      </c>
      <c r="G3970" s="38" t="s">
        <v>1638</v>
      </c>
      <c r="H3970" s="38">
        <v>2</v>
      </c>
      <c r="I3970" s="38">
        <v>0.25</v>
      </c>
      <c r="J3970" s="62">
        <f t="shared" si="65"/>
        <v>0.5</v>
      </c>
      <c r="K3970" s="39" t="s">
        <v>1370</v>
      </c>
      <c r="L3970" s="39" t="s">
        <v>1483</v>
      </c>
      <c r="M3970" s="39" t="s">
        <v>2106</v>
      </c>
      <c r="N3970" s="40"/>
    </row>
    <row r="3971" spans="1:14" s="7" customFormat="1" ht="18.75" hidden="1" customHeight="1" x14ac:dyDescent="0.2">
      <c r="A3971" s="5"/>
      <c r="B3971" s="35" t="s">
        <v>346</v>
      </c>
      <c r="C3971" s="36" t="s">
        <v>347</v>
      </c>
      <c r="D3971" s="37" t="s">
        <v>2149</v>
      </c>
      <c r="E3971" s="38" t="s">
        <v>2359</v>
      </c>
      <c r="F3971" s="38">
        <v>1</v>
      </c>
      <c r="G3971" s="38" t="s">
        <v>1638</v>
      </c>
      <c r="H3971" s="38">
        <v>1</v>
      </c>
      <c r="I3971" s="38">
        <v>0.25</v>
      </c>
      <c r="J3971" s="62">
        <f t="shared" si="65"/>
        <v>0.25</v>
      </c>
      <c r="K3971" s="39" t="s">
        <v>1370</v>
      </c>
      <c r="L3971" s="39" t="s">
        <v>1483</v>
      </c>
      <c r="M3971" s="39" t="s">
        <v>2106</v>
      </c>
      <c r="N3971" s="40"/>
    </row>
    <row r="3972" spans="1:14" s="7" customFormat="1" ht="18.75" hidden="1" customHeight="1" x14ac:dyDescent="0.2">
      <c r="A3972" s="5"/>
      <c r="B3972" s="35" t="s">
        <v>346</v>
      </c>
      <c r="C3972" s="36" t="s">
        <v>347</v>
      </c>
      <c r="D3972" s="37" t="s">
        <v>2150</v>
      </c>
      <c r="E3972" s="38" t="s">
        <v>2359</v>
      </c>
      <c r="F3972" s="38">
        <v>0.5</v>
      </c>
      <c r="G3972" s="38" t="s">
        <v>1638</v>
      </c>
      <c r="H3972" s="38">
        <v>2</v>
      </c>
      <c r="I3972" s="38">
        <v>1</v>
      </c>
      <c r="J3972" s="62">
        <f t="shared" si="65"/>
        <v>1</v>
      </c>
      <c r="K3972" s="39" t="s">
        <v>1370</v>
      </c>
      <c r="L3972" s="39" t="s">
        <v>1483</v>
      </c>
      <c r="M3972" s="39" t="s">
        <v>2106</v>
      </c>
      <c r="N3972" s="40"/>
    </row>
    <row r="3973" spans="1:14" s="7" customFormat="1" ht="18.75" hidden="1" customHeight="1" thickBot="1" x14ac:dyDescent="0.25">
      <c r="A3973" s="5"/>
      <c r="B3973" s="41" t="s">
        <v>346</v>
      </c>
      <c r="C3973" s="42" t="s">
        <v>347</v>
      </c>
      <c r="D3973" s="43" t="s">
        <v>2151</v>
      </c>
      <c r="E3973" s="44" t="s">
        <v>2359</v>
      </c>
      <c r="F3973" s="44">
        <v>0.5</v>
      </c>
      <c r="G3973" s="44" t="s">
        <v>1638</v>
      </c>
      <c r="H3973" s="44">
        <v>2</v>
      </c>
      <c r="I3973" s="44">
        <v>1</v>
      </c>
      <c r="J3973" s="63">
        <f t="shared" si="65"/>
        <v>1</v>
      </c>
      <c r="K3973" s="45" t="s">
        <v>1370</v>
      </c>
      <c r="L3973" s="45" t="s">
        <v>1483</v>
      </c>
      <c r="M3973" s="45" t="s">
        <v>2106</v>
      </c>
      <c r="N3973" s="46"/>
    </row>
    <row r="3974" spans="1:14" s="7" customFormat="1" ht="18.75" hidden="1" customHeight="1" x14ac:dyDescent="0.2">
      <c r="A3974" s="5"/>
      <c r="B3974" s="35" t="s">
        <v>348</v>
      </c>
      <c r="C3974" s="36" t="s">
        <v>349</v>
      </c>
      <c r="D3974" s="37" t="s">
        <v>2143</v>
      </c>
      <c r="E3974" s="38" t="s">
        <v>2359</v>
      </c>
      <c r="F3974" s="38">
        <v>12</v>
      </c>
      <c r="G3974" s="38" t="s">
        <v>1638</v>
      </c>
      <c r="H3974" s="38">
        <v>2</v>
      </c>
      <c r="I3974" s="38">
        <v>0.25</v>
      </c>
      <c r="J3974" s="62">
        <f t="shared" si="65"/>
        <v>6</v>
      </c>
      <c r="K3974" s="39" t="s">
        <v>1370</v>
      </c>
      <c r="L3974" s="39" t="s">
        <v>1483</v>
      </c>
      <c r="M3974" s="39" t="s">
        <v>2106</v>
      </c>
      <c r="N3974" s="40"/>
    </row>
    <row r="3975" spans="1:14" s="7" customFormat="1" ht="18.75" hidden="1" customHeight="1" x14ac:dyDescent="0.2">
      <c r="A3975" s="5"/>
      <c r="B3975" s="35" t="s">
        <v>348</v>
      </c>
      <c r="C3975" s="36" t="s">
        <v>349</v>
      </c>
      <c r="D3975" s="37" t="str">
        <f>UPPER("Revisar funcionamiento de calefactor (heater)")</f>
        <v>REVISAR FUNCIONAMIENTO DE CALEFACTOR (HEATER)</v>
      </c>
      <c r="E3975" s="38" t="s">
        <v>2359</v>
      </c>
      <c r="F3975" s="38">
        <v>12</v>
      </c>
      <c r="G3975" s="38" t="s">
        <v>1638</v>
      </c>
      <c r="H3975" s="38">
        <v>1</v>
      </c>
      <c r="I3975" s="38">
        <v>0.25</v>
      </c>
      <c r="J3975" s="62">
        <f t="shared" si="65"/>
        <v>3</v>
      </c>
      <c r="K3975" s="39" t="s">
        <v>1370</v>
      </c>
      <c r="L3975" s="39" t="s">
        <v>1483</v>
      </c>
      <c r="M3975" s="39" t="s">
        <v>2106</v>
      </c>
      <c r="N3975" s="40"/>
    </row>
    <row r="3976" spans="1:14" s="7" customFormat="1" ht="18.75" hidden="1" customHeight="1" x14ac:dyDescent="0.2">
      <c r="A3976" s="5"/>
      <c r="B3976" s="35" t="s">
        <v>348</v>
      </c>
      <c r="C3976" s="36" t="s">
        <v>349</v>
      </c>
      <c r="D3976" s="37" t="s">
        <v>2144</v>
      </c>
      <c r="E3976" s="38" t="s">
        <v>2359</v>
      </c>
      <c r="F3976" s="38">
        <v>2</v>
      </c>
      <c r="G3976" s="38" t="s">
        <v>1638</v>
      </c>
      <c r="H3976" s="38">
        <v>1</v>
      </c>
      <c r="I3976" s="38">
        <v>0.15</v>
      </c>
      <c r="J3976" s="62">
        <f t="shared" si="65"/>
        <v>0.3</v>
      </c>
      <c r="K3976" s="39" t="s">
        <v>1370</v>
      </c>
      <c r="L3976" s="39" t="s">
        <v>1483</v>
      </c>
      <c r="M3976" s="39" t="s">
        <v>2106</v>
      </c>
      <c r="N3976" s="40"/>
    </row>
    <row r="3977" spans="1:14" s="7" customFormat="1" ht="18.75" hidden="1" customHeight="1" x14ac:dyDescent="0.2">
      <c r="A3977" s="5"/>
      <c r="B3977" s="35" t="s">
        <v>348</v>
      </c>
      <c r="C3977" s="36" t="s">
        <v>349</v>
      </c>
      <c r="D3977" s="37" t="s">
        <v>2145</v>
      </c>
      <c r="E3977" s="38" t="s">
        <v>2359</v>
      </c>
      <c r="F3977" s="38">
        <v>1</v>
      </c>
      <c r="G3977" s="38" t="s">
        <v>1638</v>
      </c>
      <c r="H3977" s="38">
        <v>1</v>
      </c>
      <c r="I3977" s="38">
        <v>0.25</v>
      </c>
      <c r="J3977" s="62">
        <f t="shared" si="65"/>
        <v>0.25</v>
      </c>
      <c r="K3977" s="39" t="s">
        <v>1370</v>
      </c>
      <c r="L3977" s="39" t="s">
        <v>1483</v>
      </c>
      <c r="M3977" s="39" t="s">
        <v>2106</v>
      </c>
      <c r="N3977" s="40"/>
    </row>
    <row r="3978" spans="1:14" s="7" customFormat="1" ht="18.75" hidden="1" customHeight="1" x14ac:dyDescent="0.2">
      <c r="A3978" s="5"/>
      <c r="B3978" s="35" t="s">
        <v>348</v>
      </c>
      <c r="C3978" s="36" t="s">
        <v>349</v>
      </c>
      <c r="D3978" s="37" t="s">
        <v>2146</v>
      </c>
      <c r="E3978" s="38" t="s">
        <v>2359</v>
      </c>
      <c r="F3978" s="38">
        <v>2</v>
      </c>
      <c r="G3978" s="38" t="s">
        <v>1638</v>
      </c>
      <c r="H3978" s="38">
        <v>1</v>
      </c>
      <c r="I3978" s="38">
        <v>0.15</v>
      </c>
      <c r="J3978" s="62">
        <f t="shared" si="65"/>
        <v>0.3</v>
      </c>
      <c r="K3978" s="39" t="s">
        <v>1370</v>
      </c>
      <c r="L3978" s="39" t="s">
        <v>1483</v>
      </c>
      <c r="M3978" s="39" t="s">
        <v>2106</v>
      </c>
      <c r="N3978" s="40"/>
    </row>
    <row r="3979" spans="1:14" s="7" customFormat="1" ht="18.75" hidden="1" customHeight="1" x14ac:dyDescent="0.2">
      <c r="A3979" s="5"/>
      <c r="B3979" s="35" t="s">
        <v>348</v>
      </c>
      <c r="C3979" s="36" t="s">
        <v>349</v>
      </c>
      <c r="D3979" s="37" t="s">
        <v>2147</v>
      </c>
      <c r="E3979" s="38" t="s">
        <v>2359</v>
      </c>
      <c r="F3979" s="38">
        <v>1</v>
      </c>
      <c r="G3979" s="38" t="s">
        <v>1638</v>
      </c>
      <c r="H3979" s="38">
        <v>2</v>
      </c>
      <c r="I3979" s="38">
        <v>0.5</v>
      </c>
      <c r="J3979" s="62">
        <f t="shared" si="65"/>
        <v>1</v>
      </c>
      <c r="K3979" s="39" t="s">
        <v>1370</v>
      </c>
      <c r="L3979" s="39" t="s">
        <v>1483</v>
      </c>
      <c r="M3979" s="39" t="s">
        <v>2106</v>
      </c>
      <c r="N3979" s="40"/>
    </row>
    <row r="3980" spans="1:14" s="7" customFormat="1" ht="18.75" hidden="1" customHeight="1" x14ac:dyDescent="0.2">
      <c r="A3980" s="5"/>
      <c r="B3980" s="35" t="s">
        <v>348</v>
      </c>
      <c r="C3980" s="36" t="s">
        <v>349</v>
      </c>
      <c r="D3980" s="37" t="s">
        <v>2148</v>
      </c>
      <c r="E3980" s="38" t="s">
        <v>2359</v>
      </c>
      <c r="F3980" s="38">
        <v>1</v>
      </c>
      <c r="G3980" s="38" t="s">
        <v>1638</v>
      </c>
      <c r="H3980" s="38">
        <v>2</v>
      </c>
      <c r="I3980" s="38">
        <v>0.25</v>
      </c>
      <c r="J3980" s="62">
        <f t="shared" si="65"/>
        <v>0.5</v>
      </c>
      <c r="K3980" s="39" t="s">
        <v>1370</v>
      </c>
      <c r="L3980" s="39" t="s">
        <v>1483</v>
      </c>
      <c r="M3980" s="39" t="s">
        <v>2106</v>
      </c>
      <c r="N3980" s="40"/>
    </row>
    <row r="3981" spans="1:14" s="7" customFormat="1" ht="18.75" hidden="1" customHeight="1" x14ac:dyDescent="0.2">
      <c r="A3981" s="5"/>
      <c r="B3981" s="35" t="s">
        <v>348</v>
      </c>
      <c r="C3981" s="36" t="s">
        <v>349</v>
      </c>
      <c r="D3981" s="37" t="s">
        <v>2149</v>
      </c>
      <c r="E3981" s="38" t="s">
        <v>2359</v>
      </c>
      <c r="F3981" s="38">
        <v>1</v>
      </c>
      <c r="G3981" s="38" t="s">
        <v>1638</v>
      </c>
      <c r="H3981" s="38">
        <v>1</v>
      </c>
      <c r="I3981" s="38">
        <v>0.25</v>
      </c>
      <c r="J3981" s="62">
        <f t="shared" si="65"/>
        <v>0.25</v>
      </c>
      <c r="K3981" s="39" t="s">
        <v>1370</v>
      </c>
      <c r="L3981" s="39" t="s">
        <v>1483</v>
      </c>
      <c r="M3981" s="39" t="s">
        <v>2106</v>
      </c>
      <c r="N3981" s="40"/>
    </row>
    <row r="3982" spans="1:14" s="7" customFormat="1" ht="18.75" hidden="1" customHeight="1" x14ac:dyDescent="0.2">
      <c r="A3982" s="5"/>
      <c r="B3982" s="35" t="s">
        <v>348</v>
      </c>
      <c r="C3982" s="36" t="s">
        <v>349</v>
      </c>
      <c r="D3982" s="37" t="s">
        <v>2150</v>
      </c>
      <c r="E3982" s="38" t="s">
        <v>2359</v>
      </c>
      <c r="F3982" s="38">
        <v>0.5</v>
      </c>
      <c r="G3982" s="38" t="s">
        <v>1638</v>
      </c>
      <c r="H3982" s="38">
        <v>2</v>
      </c>
      <c r="I3982" s="38">
        <v>1</v>
      </c>
      <c r="J3982" s="62">
        <f t="shared" si="65"/>
        <v>1</v>
      </c>
      <c r="K3982" s="39" t="s">
        <v>1370</v>
      </c>
      <c r="L3982" s="39" t="s">
        <v>1483</v>
      </c>
      <c r="M3982" s="39" t="s">
        <v>2106</v>
      </c>
      <c r="N3982" s="40"/>
    </row>
    <row r="3983" spans="1:14" s="7" customFormat="1" ht="18.75" hidden="1" customHeight="1" thickBot="1" x14ac:dyDescent="0.25">
      <c r="A3983" s="5"/>
      <c r="B3983" s="41" t="s">
        <v>348</v>
      </c>
      <c r="C3983" s="42" t="s">
        <v>349</v>
      </c>
      <c r="D3983" s="43" t="s">
        <v>2151</v>
      </c>
      <c r="E3983" s="44" t="s">
        <v>2359</v>
      </c>
      <c r="F3983" s="44">
        <v>0.5</v>
      </c>
      <c r="G3983" s="44" t="s">
        <v>1638</v>
      </c>
      <c r="H3983" s="44">
        <v>2</v>
      </c>
      <c r="I3983" s="44">
        <v>1</v>
      </c>
      <c r="J3983" s="63">
        <f t="shared" ref="J3983:J4043" si="66">F3983*H3983*I3983</f>
        <v>1</v>
      </c>
      <c r="K3983" s="45" t="s">
        <v>1370</v>
      </c>
      <c r="L3983" s="45" t="s">
        <v>1483</v>
      </c>
      <c r="M3983" s="45" t="s">
        <v>2106</v>
      </c>
      <c r="N3983" s="46"/>
    </row>
    <row r="3984" spans="1:14" s="7" customFormat="1" ht="18.75" hidden="1" customHeight="1" x14ac:dyDescent="0.2">
      <c r="A3984" s="5"/>
      <c r="B3984" s="35" t="s">
        <v>350</v>
      </c>
      <c r="C3984" s="36" t="s">
        <v>351</v>
      </c>
      <c r="D3984" s="37" t="s">
        <v>2143</v>
      </c>
      <c r="E3984" s="38" t="s">
        <v>2359</v>
      </c>
      <c r="F3984" s="38">
        <v>12</v>
      </c>
      <c r="G3984" s="38" t="s">
        <v>1638</v>
      </c>
      <c r="H3984" s="38">
        <v>2</v>
      </c>
      <c r="I3984" s="38">
        <v>0.25</v>
      </c>
      <c r="J3984" s="62">
        <f t="shared" si="66"/>
        <v>6</v>
      </c>
      <c r="K3984" s="39" t="s">
        <v>1370</v>
      </c>
      <c r="L3984" s="39" t="s">
        <v>1483</v>
      </c>
      <c r="M3984" s="39" t="s">
        <v>2106</v>
      </c>
      <c r="N3984" s="40"/>
    </row>
    <row r="3985" spans="1:14" s="7" customFormat="1" ht="18.75" hidden="1" customHeight="1" x14ac:dyDescent="0.2">
      <c r="A3985" s="5"/>
      <c r="B3985" s="35" t="s">
        <v>350</v>
      </c>
      <c r="C3985" s="36" t="s">
        <v>351</v>
      </c>
      <c r="D3985" s="37" t="str">
        <f>UPPER("Revisar funcionamiento de calefactor (heater)")</f>
        <v>REVISAR FUNCIONAMIENTO DE CALEFACTOR (HEATER)</v>
      </c>
      <c r="E3985" s="38" t="s">
        <v>2359</v>
      </c>
      <c r="F3985" s="38">
        <v>12</v>
      </c>
      <c r="G3985" s="38" t="s">
        <v>1638</v>
      </c>
      <c r="H3985" s="38">
        <v>1</v>
      </c>
      <c r="I3985" s="38">
        <v>0.25</v>
      </c>
      <c r="J3985" s="62">
        <f t="shared" si="66"/>
        <v>3</v>
      </c>
      <c r="K3985" s="39" t="s">
        <v>1370</v>
      </c>
      <c r="L3985" s="39" t="s">
        <v>1483</v>
      </c>
      <c r="M3985" s="39" t="s">
        <v>2106</v>
      </c>
      <c r="N3985" s="40"/>
    </row>
    <row r="3986" spans="1:14" s="7" customFormat="1" ht="18.75" hidden="1" customHeight="1" x14ac:dyDescent="0.2">
      <c r="A3986" s="5"/>
      <c r="B3986" s="35" t="s">
        <v>350</v>
      </c>
      <c r="C3986" s="36" t="s">
        <v>351</v>
      </c>
      <c r="D3986" s="37" t="s">
        <v>2144</v>
      </c>
      <c r="E3986" s="38" t="s">
        <v>2359</v>
      </c>
      <c r="F3986" s="38">
        <v>2</v>
      </c>
      <c r="G3986" s="38" t="s">
        <v>1638</v>
      </c>
      <c r="H3986" s="38">
        <v>1</v>
      </c>
      <c r="I3986" s="38">
        <v>0.15</v>
      </c>
      <c r="J3986" s="62">
        <f t="shared" si="66"/>
        <v>0.3</v>
      </c>
      <c r="K3986" s="39" t="s">
        <v>1370</v>
      </c>
      <c r="L3986" s="39" t="s">
        <v>1483</v>
      </c>
      <c r="M3986" s="39" t="s">
        <v>2106</v>
      </c>
      <c r="N3986" s="40"/>
    </row>
    <row r="3987" spans="1:14" s="7" customFormat="1" ht="18.75" hidden="1" customHeight="1" x14ac:dyDescent="0.2">
      <c r="A3987" s="5"/>
      <c r="B3987" s="35" t="s">
        <v>350</v>
      </c>
      <c r="C3987" s="36" t="s">
        <v>351</v>
      </c>
      <c r="D3987" s="37" t="s">
        <v>2145</v>
      </c>
      <c r="E3987" s="38" t="s">
        <v>2359</v>
      </c>
      <c r="F3987" s="38">
        <v>1</v>
      </c>
      <c r="G3987" s="38" t="s">
        <v>1638</v>
      </c>
      <c r="H3987" s="38">
        <v>1</v>
      </c>
      <c r="I3987" s="38">
        <v>0.25</v>
      </c>
      <c r="J3987" s="62">
        <f t="shared" si="66"/>
        <v>0.25</v>
      </c>
      <c r="K3987" s="39" t="s">
        <v>1370</v>
      </c>
      <c r="L3987" s="39" t="s">
        <v>1483</v>
      </c>
      <c r="M3987" s="39" t="s">
        <v>2106</v>
      </c>
      <c r="N3987" s="40"/>
    </row>
    <row r="3988" spans="1:14" s="7" customFormat="1" ht="18.75" hidden="1" customHeight="1" x14ac:dyDescent="0.2">
      <c r="A3988" s="5"/>
      <c r="B3988" s="35" t="s">
        <v>350</v>
      </c>
      <c r="C3988" s="36" t="s">
        <v>351</v>
      </c>
      <c r="D3988" s="37" t="s">
        <v>2146</v>
      </c>
      <c r="E3988" s="38" t="s">
        <v>2359</v>
      </c>
      <c r="F3988" s="38">
        <v>2</v>
      </c>
      <c r="G3988" s="38" t="s">
        <v>1638</v>
      </c>
      <c r="H3988" s="38">
        <v>1</v>
      </c>
      <c r="I3988" s="38">
        <v>0.15</v>
      </c>
      <c r="J3988" s="62">
        <f t="shared" si="66"/>
        <v>0.3</v>
      </c>
      <c r="K3988" s="39" t="s">
        <v>1370</v>
      </c>
      <c r="L3988" s="39" t="s">
        <v>1483</v>
      </c>
      <c r="M3988" s="39" t="s">
        <v>2106</v>
      </c>
      <c r="N3988" s="40"/>
    </row>
    <row r="3989" spans="1:14" s="7" customFormat="1" ht="18.75" hidden="1" customHeight="1" x14ac:dyDescent="0.2">
      <c r="A3989" s="5"/>
      <c r="B3989" s="35" t="s">
        <v>350</v>
      </c>
      <c r="C3989" s="36" t="s">
        <v>351</v>
      </c>
      <c r="D3989" s="37" t="s">
        <v>2147</v>
      </c>
      <c r="E3989" s="38" t="s">
        <v>2359</v>
      </c>
      <c r="F3989" s="38">
        <v>1</v>
      </c>
      <c r="G3989" s="38" t="s">
        <v>1638</v>
      </c>
      <c r="H3989" s="38">
        <v>2</v>
      </c>
      <c r="I3989" s="38">
        <v>0.5</v>
      </c>
      <c r="J3989" s="62">
        <f t="shared" si="66"/>
        <v>1</v>
      </c>
      <c r="K3989" s="39" t="s">
        <v>1370</v>
      </c>
      <c r="L3989" s="39" t="s">
        <v>1483</v>
      </c>
      <c r="M3989" s="39" t="s">
        <v>2106</v>
      </c>
      <c r="N3989" s="40"/>
    </row>
    <row r="3990" spans="1:14" s="7" customFormat="1" ht="18.75" hidden="1" customHeight="1" x14ac:dyDescent="0.2">
      <c r="A3990" s="5"/>
      <c r="B3990" s="35" t="s">
        <v>350</v>
      </c>
      <c r="C3990" s="36" t="s">
        <v>351</v>
      </c>
      <c r="D3990" s="37" t="s">
        <v>2148</v>
      </c>
      <c r="E3990" s="38" t="s">
        <v>2359</v>
      </c>
      <c r="F3990" s="38">
        <v>1</v>
      </c>
      <c r="G3990" s="38" t="s">
        <v>1638</v>
      </c>
      <c r="H3990" s="38">
        <v>2</v>
      </c>
      <c r="I3990" s="38">
        <v>0.25</v>
      </c>
      <c r="J3990" s="62">
        <f t="shared" si="66"/>
        <v>0.5</v>
      </c>
      <c r="K3990" s="39" t="s">
        <v>1370</v>
      </c>
      <c r="L3990" s="39" t="s">
        <v>1483</v>
      </c>
      <c r="M3990" s="39" t="s">
        <v>2106</v>
      </c>
      <c r="N3990" s="40"/>
    </row>
    <row r="3991" spans="1:14" s="7" customFormat="1" ht="18.75" hidden="1" customHeight="1" x14ac:dyDescent="0.2">
      <c r="A3991" s="5"/>
      <c r="B3991" s="35" t="s">
        <v>350</v>
      </c>
      <c r="C3991" s="36" t="s">
        <v>351</v>
      </c>
      <c r="D3991" s="37" t="s">
        <v>2149</v>
      </c>
      <c r="E3991" s="38" t="s">
        <v>2359</v>
      </c>
      <c r="F3991" s="38">
        <v>1</v>
      </c>
      <c r="G3991" s="38" t="s">
        <v>1638</v>
      </c>
      <c r="H3991" s="38">
        <v>1</v>
      </c>
      <c r="I3991" s="38">
        <v>0.25</v>
      </c>
      <c r="J3991" s="62">
        <f t="shared" si="66"/>
        <v>0.25</v>
      </c>
      <c r="K3991" s="39" t="s">
        <v>1370</v>
      </c>
      <c r="L3991" s="39" t="s">
        <v>1483</v>
      </c>
      <c r="M3991" s="39" t="s">
        <v>2106</v>
      </c>
      <c r="N3991" s="40"/>
    </row>
    <row r="3992" spans="1:14" s="7" customFormat="1" ht="18.75" hidden="1" customHeight="1" x14ac:dyDescent="0.2">
      <c r="A3992" s="5"/>
      <c r="B3992" s="35" t="s">
        <v>350</v>
      </c>
      <c r="C3992" s="36" t="s">
        <v>351</v>
      </c>
      <c r="D3992" s="37" t="s">
        <v>2150</v>
      </c>
      <c r="E3992" s="38" t="s">
        <v>2359</v>
      </c>
      <c r="F3992" s="38">
        <v>0.5</v>
      </c>
      <c r="G3992" s="38" t="s">
        <v>1638</v>
      </c>
      <c r="H3992" s="38">
        <v>2</v>
      </c>
      <c r="I3992" s="38">
        <v>1</v>
      </c>
      <c r="J3992" s="62">
        <f t="shared" si="66"/>
        <v>1</v>
      </c>
      <c r="K3992" s="39" t="s">
        <v>1370</v>
      </c>
      <c r="L3992" s="39" t="s">
        <v>1483</v>
      </c>
      <c r="M3992" s="39" t="s">
        <v>2106</v>
      </c>
      <c r="N3992" s="40"/>
    </row>
    <row r="3993" spans="1:14" s="7" customFormat="1" ht="18.75" hidden="1" customHeight="1" thickBot="1" x14ac:dyDescent="0.25">
      <c r="A3993" s="5"/>
      <c r="B3993" s="41" t="s">
        <v>350</v>
      </c>
      <c r="C3993" s="42" t="s">
        <v>351</v>
      </c>
      <c r="D3993" s="43" t="s">
        <v>2151</v>
      </c>
      <c r="E3993" s="44" t="s">
        <v>2359</v>
      </c>
      <c r="F3993" s="44">
        <v>0.5</v>
      </c>
      <c r="G3993" s="44" t="s">
        <v>1638</v>
      </c>
      <c r="H3993" s="44">
        <v>2</v>
      </c>
      <c r="I3993" s="44">
        <v>1</v>
      </c>
      <c r="J3993" s="63">
        <f t="shared" si="66"/>
        <v>1</v>
      </c>
      <c r="K3993" s="45" t="s">
        <v>1370</v>
      </c>
      <c r="L3993" s="45" t="s">
        <v>1483</v>
      </c>
      <c r="M3993" s="45" t="s">
        <v>2106</v>
      </c>
      <c r="N3993" s="46"/>
    </row>
    <row r="3994" spans="1:14" s="7" customFormat="1" ht="18.75" hidden="1" customHeight="1" x14ac:dyDescent="0.2">
      <c r="A3994" s="5"/>
      <c r="B3994" s="35" t="s">
        <v>352</v>
      </c>
      <c r="C3994" s="36" t="s">
        <v>353</v>
      </c>
      <c r="D3994" s="37" t="s">
        <v>2143</v>
      </c>
      <c r="E3994" s="38" t="s">
        <v>2359</v>
      </c>
      <c r="F3994" s="38">
        <v>12</v>
      </c>
      <c r="G3994" s="38" t="s">
        <v>1638</v>
      </c>
      <c r="H3994" s="38">
        <v>2</v>
      </c>
      <c r="I3994" s="38">
        <v>0.25</v>
      </c>
      <c r="J3994" s="62">
        <f t="shared" si="66"/>
        <v>6</v>
      </c>
      <c r="K3994" s="39" t="s">
        <v>1370</v>
      </c>
      <c r="L3994" s="39" t="s">
        <v>1483</v>
      </c>
      <c r="M3994" s="39" t="s">
        <v>2106</v>
      </c>
      <c r="N3994" s="40"/>
    </row>
    <row r="3995" spans="1:14" s="7" customFormat="1" ht="18.75" hidden="1" customHeight="1" x14ac:dyDescent="0.2">
      <c r="A3995" s="5"/>
      <c r="B3995" s="35" t="s">
        <v>352</v>
      </c>
      <c r="C3995" s="36" t="s">
        <v>353</v>
      </c>
      <c r="D3995" s="37" t="str">
        <f>UPPER("Revisar funcionamiento de calefactor (heater)")</f>
        <v>REVISAR FUNCIONAMIENTO DE CALEFACTOR (HEATER)</v>
      </c>
      <c r="E3995" s="38" t="s">
        <v>2359</v>
      </c>
      <c r="F3995" s="38">
        <v>12</v>
      </c>
      <c r="G3995" s="38" t="s">
        <v>1638</v>
      </c>
      <c r="H3995" s="38">
        <v>1</v>
      </c>
      <c r="I3995" s="38">
        <v>0.25</v>
      </c>
      <c r="J3995" s="62">
        <f t="shared" si="66"/>
        <v>3</v>
      </c>
      <c r="K3995" s="39" t="s">
        <v>1370</v>
      </c>
      <c r="L3995" s="39" t="s">
        <v>1483</v>
      </c>
      <c r="M3995" s="39" t="s">
        <v>2106</v>
      </c>
      <c r="N3995" s="40"/>
    </row>
    <row r="3996" spans="1:14" s="7" customFormat="1" ht="18.75" hidden="1" customHeight="1" x14ac:dyDescent="0.2">
      <c r="A3996" s="5"/>
      <c r="B3996" s="35" t="s">
        <v>352</v>
      </c>
      <c r="C3996" s="36" t="s">
        <v>353</v>
      </c>
      <c r="D3996" s="37" t="s">
        <v>2144</v>
      </c>
      <c r="E3996" s="38" t="s">
        <v>2359</v>
      </c>
      <c r="F3996" s="38">
        <v>2</v>
      </c>
      <c r="G3996" s="38" t="s">
        <v>1638</v>
      </c>
      <c r="H3996" s="38">
        <v>1</v>
      </c>
      <c r="I3996" s="38">
        <v>0.15</v>
      </c>
      <c r="J3996" s="62">
        <f t="shared" si="66"/>
        <v>0.3</v>
      </c>
      <c r="K3996" s="39" t="s">
        <v>1370</v>
      </c>
      <c r="L3996" s="39" t="s">
        <v>1483</v>
      </c>
      <c r="M3996" s="39" t="s">
        <v>2106</v>
      </c>
      <c r="N3996" s="40"/>
    </row>
    <row r="3997" spans="1:14" s="7" customFormat="1" ht="18.75" hidden="1" customHeight="1" x14ac:dyDescent="0.2">
      <c r="A3997" s="5"/>
      <c r="B3997" s="35" t="s">
        <v>352</v>
      </c>
      <c r="C3997" s="36" t="s">
        <v>353</v>
      </c>
      <c r="D3997" s="37" t="s">
        <v>2145</v>
      </c>
      <c r="E3997" s="38" t="s">
        <v>2359</v>
      </c>
      <c r="F3997" s="38">
        <v>1</v>
      </c>
      <c r="G3997" s="38" t="s">
        <v>1638</v>
      </c>
      <c r="H3997" s="38">
        <v>1</v>
      </c>
      <c r="I3997" s="38">
        <v>0.25</v>
      </c>
      <c r="J3997" s="62">
        <f t="shared" si="66"/>
        <v>0.25</v>
      </c>
      <c r="K3997" s="39" t="s">
        <v>1370</v>
      </c>
      <c r="L3997" s="39" t="s">
        <v>1483</v>
      </c>
      <c r="M3997" s="39" t="s">
        <v>2106</v>
      </c>
      <c r="N3997" s="40"/>
    </row>
    <row r="3998" spans="1:14" s="7" customFormat="1" ht="18.75" hidden="1" customHeight="1" x14ac:dyDescent="0.2">
      <c r="A3998" s="5"/>
      <c r="B3998" s="35" t="s">
        <v>352</v>
      </c>
      <c r="C3998" s="36" t="s">
        <v>353</v>
      </c>
      <c r="D3998" s="37" t="s">
        <v>2146</v>
      </c>
      <c r="E3998" s="38" t="s">
        <v>2359</v>
      </c>
      <c r="F3998" s="38">
        <v>2</v>
      </c>
      <c r="G3998" s="38" t="s">
        <v>1638</v>
      </c>
      <c r="H3998" s="38">
        <v>1</v>
      </c>
      <c r="I3998" s="38">
        <v>0.15</v>
      </c>
      <c r="J3998" s="62">
        <f t="shared" si="66"/>
        <v>0.3</v>
      </c>
      <c r="K3998" s="39" t="s">
        <v>1370</v>
      </c>
      <c r="L3998" s="39" t="s">
        <v>1483</v>
      </c>
      <c r="M3998" s="39" t="s">
        <v>2106</v>
      </c>
      <c r="N3998" s="40"/>
    </row>
    <row r="3999" spans="1:14" s="7" customFormat="1" ht="18.75" hidden="1" customHeight="1" x14ac:dyDescent="0.2">
      <c r="A3999" s="5"/>
      <c r="B3999" s="35" t="s">
        <v>352</v>
      </c>
      <c r="C3999" s="36" t="s">
        <v>353</v>
      </c>
      <c r="D3999" s="37" t="s">
        <v>2147</v>
      </c>
      <c r="E3999" s="38" t="s">
        <v>2359</v>
      </c>
      <c r="F3999" s="38">
        <v>1</v>
      </c>
      <c r="G3999" s="38" t="s">
        <v>1638</v>
      </c>
      <c r="H3999" s="38">
        <v>2</v>
      </c>
      <c r="I3999" s="38">
        <v>0.5</v>
      </c>
      <c r="J3999" s="62">
        <f t="shared" si="66"/>
        <v>1</v>
      </c>
      <c r="K3999" s="39" t="s">
        <v>1370</v>
      </c>
      <c r="L3999" s="39" t="s">
        <v>1483</v>
      </c>
      <c r="M3999" s="39" t="s">
        <v>2106</v>
      </c>
      <c r="N3999" s="40"/>
    </row>
    <row r="4000" spans="1:14" s="7" customFormat="1" ht="18.75" hidden="1" customHeight="1" x14ac:dyDescent="0.2">
      <c r="A4000" s="5"/>
      <c r="B4000" s="35" t="s">
        <v>352</v>
      </c>
      <c r="C4000" s="36" t="s">
        <v>353</v>
      </c>
      <c r="D4000" s="37" t="s">
        <v>2148</v>
      </c>
      <c r="E4000" s="38" t="s">
        <v>2359</v>
      </c>
      <c r="F4000" s="38">
        <v>1</v>
      </c>
      <c r="G4000" s="38" t="s">
        <v>1638</v>
      </c>
      <c r="H4000" s="38">
        <v>2</v>
      </c>
      <c r="I4000" s="38">
        <v>0.25</v>
      </c>
      <c r="J4000" s="62">
        <f t="shared" si="66"/>
        <v>0.5</v>
      </c>
      <c r="K4000" s="39" t="s">
        <v>1370</v>
      </c>
      <c r="L4000" s="39" t="s">
        <v>1483</v>
      </c>
      <c r="M4000" s="39" t="s">
        <v>2106</v>
      </c>
      <c r="N4000" s="40"/>
    </row>
    <row r="4001" spans="1:14" s="7" customFormat="1" ht="18.75" hidden="1" customHeight="1" x14ac:dyDescent="0.2">
      <c r="A4001" s="5"/>
      <c r="B4001" s="35" t="s">
        <v>352</v>
      </c>
      <c r="C4001" s="36" t="s">
        <v>353</v>
      </c>
      <c r="D4001" s="37" t="s">
        <v>2149</v>
      </c>
      <c r="E4001" s="38" t="s">
        <v>2359</v>
      </c>
      <c r="F4001" s="38">
        <v>1</v>
      </c>
      <c r="G4001" s="38" t="s">
        <v>1638</v>
      </c>
      <c r="H4001" s="38">
        <v>1</v>
      </c>
      <c r="I4001" s="38">
        <v>0.25</v>
      </c>
      <c r="J4001" s="62">
        <f t="shared" si="66"/>
        <v>0.25</v>
      </c>
      <c r="K4001" s="39" t="s">
        <v>1370</v>
      </c>
      <c r="L4001" s="39" t="s">
        <v>1483</v>
      </c>
      <c r="M4001" s="39" t="s">
        <v>2106</v>
      </c>
      <c r="N4001" s="40"/>
    </row>
    <row r="4002" spans="1:14" s="7" customFormat="1" ht="18.75" hidden="1" customHeight="1" x14ac:dyDescent="0.2">
      <c r="A4002" s="5"/>
      <c r="B4002" s="35" t="s">
        <v>352</v>
      </c>
      <c r="C4002" s="36" t="s">
        <v>353</v>
      </c>
      <c r="D4002" s="37" t="s">
        <v>2150</v>
      </c>
      <c r="E4002" s="38" t="s">
        <v>2359</v>
      </c>
      <c r="F4002" s="38">
        <v>0.5</v>
      </c>
      <c r="G4002" s="38" t="s">
        <v>1638</v>
      </c>
      <c r="H4002" s="38">
        <v>2</v>
      </c>
      <c r="I4002" s="38">
        <v>1</v>
      </c>
      <c r="J4002" s="62">
        <f t="shared" si="66"/>
        <v>1</v>
      </c>
      <c r="K4002" s="39" t="s">
        <v>1370</v>
      </c>
      <c r="L4002" s="39" t="s">
        <v>1483</v>
      </c>
      <c r="M4002" s="39" t="s">
        <v>2106</v>
      </c>
      <c r="N4002" s="40"/>
    </row>
    <row r="4003" spans="1:14" s="7" customFormat="1" ht="18.75" hidden="1" customHeight="1" thickBot="1" x14ac:dyDescent="0.25">
      <c r="A4003" s="5"/>
      <c r="B4003" s="41" t="s">
        <v>352</v>
      </c>
      <c r="C4003" s="42" t="s">
        <v>353</v>
      </c>
      <c r="D4003" s="43" t="s">
        <v>2151</v>
      </c>
      <c r="E4003" s="44" t="s">
        <v>2359</v>
      </c>
      <c r="F4003" s="44">
        <v>0.5</v>
      </c>
      <c r="G4003" s="44" t="s">
        <v>1638</v>
      </c>
      <c r="H4003" s="44">
        <v>2</v>
      </c>
      <c r="I4003" s="44">
        <v>1</v>
      </c>
      <c r="J4003" s="63">
        <f t="shared" si="66"/>
        <v>1</v>
      </c>
      <c r="K4003" s="45" t="s">
        <v>1370</v>
      </c>
      <c r="L4003" s="45" t="s">
        <v>1483</v>
      </c>
      <c r="M4003" s="45" t="s">
        <v>2106</v>
      </c>
      <c r="N4003" s="46"/>
    </row>
    <row r="4004" spans="1:14" s="7" customFormat="1" ht="18.75" hidden="1" customHeight="1" x14ac:dyDescent="0.2">
      <c r="A4004" s="5"/>
      <c r="B4004" s="35" t="s">
        <v>354</v>
      </c>
      <c r="C4004" s="36" t="s">
        <v>1178</v>
      </c>
      <c r="D4004" s="37" t="s">
        <v>2143</v>
      </c>
      <c r="E4004" s="38" t="s">
        <v>2359</v>
      </c>
      <c r="F4004" s="38">
        <v>12</v>
      </c>
      <c r="G4004" s="38" t="s">
        <v>1638</v>
      </c>
      <c r="H4004" s="38">
        <v>2</v>
      </c>
      <c r="I4004" s="38">
        <v>0.25</v>
      </c>
      <c r="J4004" s="62">
        <f t="shared" si="66"/>
        <v>6</v>
      </c>
      <c r="K4004" s="39" t="s">
        <v>1370</v>
      </c>
      <c r="L4004" s="39" t="s">
        <v>1483</v>
      </c>
      <c r="M4004" s="39" t="s">
        <v>2106</v>
      </c>
      <c r="N4004" s="40"/>
    </row>
    <row r="4005" spans="1:14" s="7" customFormat="1" ht="18.75" hidden="1" customHeight="1" x14ac:dyDescent="0.2">
      <c r="A4005" s="5"/>
      <c r="B4005" s="35" t="s">
        <v>354</v>
      </c>
      <c r="C4005" s="36" t="s">
        <v>1178</v>
      </c>
      <c r="D4005" s="37" t="str">
        <f>UPPER("Revisar funcionamiento de calefactor (heater)")</f>
        <v>REVISAR FUNCIONAMIENTO DE CALEFACTOR (HEATER)</v>
      </c>
      <c r="E4005" s="38" t="s">
        <v>2359</v>
      </c>
      <c r="F4005" s="38">
        <v>12</v>
      </c>
      <c r="G4005" s="38" t="s">
        <v>1638</v>
      </c>
      <c r="H4005" s="38">
        <v>1</v>
      </c>
      <c r="I4005" s="38">
        <v>0.25</v>
      </c>
      <c r="J4005" s="62">
        <f t="shared" si="66"/>
        <v>3</v>
      </c>
      <c r="K4005" s="39" t="s">
        <v>1370</v>
      </c>
      <c r="L4005" s="39" t="s">
        <v>1483</v>
      </c>
      <c r="M4005" s="39" t="s">
        <v>2106</v>
      </c>
      <c r="N4005" s="40"/>
    </row>
    <row r="4006" spans="1:14" s="7" customFormat="1" ht="18.75" hidden="1" customHeight="1" x14ac:dyDescent="0.2">
      <c r="A4006" s="5"/>
      <c r="B4006" s="35" t="s">
        <v>354</v>
      </c>
      <c r="C4006" s="36" t="s">
        <v>1178</v>
      </c>
      <c r="D4006" s="37" t="s">
        <v>2144</v>
      </c>
      <c r="E4006" s="38" t="s">
        <v>2359</v>
      </c>
      <c r="F4006" s="38">
        <v>2</v>
      </c>
      <c r="G4006" s="38" t="s">
        <v>1638</v>
      </c>
      <c r="H4006" s="38">
        <v>1</v>
      </c>
      <c r="I4006" s="38">
        <v>0.15</v>
      </c>
      <c r="J4006" s="62">
        <f t="shared" si="66"/>
        <v>0.3</v>
      </c>
      <c r="K4006" s="39" t="s">
        <v>1370</v>
      </c>
      <c r="L4006" s="39" t="s">
        <v>1483</v>
      </c>
      <c r="M4006" s="39" t="s">
        <v>2106</v>
      </c>
      <c r="N4006" s="40"/>
    </row>
    <row r="4007" spans="1:14" s="7" customFormat="1" ht="18.75" hidden="1" customHeight="1" x14ac:dyDescent="0.2">
      <c r="A4007" s="5"/>
      <c r="B4007" s="35" t="s">
        <v>354</v>
      </c>
      <c r="C4007" s="36" t="s">
        <v>1178</v>
      </c>
      <c r="D4007" s="37" t="s">
        <v>2145</v>
      </c>
      <c r="E4007" s="38" t="s">
        <v>2359</v>
      </c>
      <c r="F4007" s="38">
        <v>1</v>
      </c>
      <c r="G4007" s="38" t="s">
        <v>1638</v>
      </c>
      <c r="H4007" s="38">
        <v>1</v>
      </c>
      <c r="I4007" s="38">
        <v>0.25</v>
      </c>
      <c r="J4007" s="62">
        <f t="shared" si="66"/>
        <v>0.25</v>
      </c>
      <c r="K4007" s="39" t="s">
        <v>1370</v>
      </c>
      <c r="L4007" s="39" t="s">
        <v>1483</v>
      </c>
      <c r="M4007" s="39" t="s">
        <v>2106</v>
      </c>
      <c r="N4007" s="40"/>
    </row>
    <row r="4008" spans="1:14" s="7" customFormat="1" ht="18.75" hidden="1" customHeight="1" x14ac:dyDescent="0.2">
      <c r="A4008" s="5"/>
      <c r="B4008" s="35" t="s">
        <v>354</v>
      </c>
      <c r="C4008" s="36" t="s">
        <v>1178</v>
      </c>
      <c r="D4008" s="37" t="s">
        <v>2146</v>
      </c>
      <c r="E4008" s="38" t="s">
        <v>2359</v>
      </c>
      <c r="F4008" s="38">
        <v>2</v>
      </c>
      <c r="G4008" s="38" t="s">
        <v>1638</v>
      </c>
      <c r="H4008" s="38">
        <v>1</v>
      </c>
      <c r="I4008" s="38">
        <v>0.15</v>
      </c>
      <c r="J4008" s="62">
        <f t="shared" si="66"/>
        <v>0.3</v>
      </c>
      <c r="K4008" s="39" t="s">
        <v>1370</v>
      </c>
      <c r="L4008" s="39" t="s">
        <v>1483</v>
      </c>
      <c r="M4008" s="39" t="s">
        <v>2106</v>
      </c>
      <c r="N4008" s="40"/>
    </row>
    <row r="4009" spans="1:14" s="7" customFormat="1" ht="18.75" hidden="1" customHeight="1" x14ac:dyDescent="0.2">
      <c r="A4009" s="5"/>
      <c r="B4009" s="35" t="s">
        <v>354</v>
      </c>
      <c r="C4009" s="36" t="s">
        <v>1178</v>
      </c>
      <c r="D4009" s="37" t="s">
        <v>2147</v>
      </c>
      <c r="E4009" s="38" t="s">
        <v>2359</v>
      </c>
      <c r="F4009" s="38">
        <v>1</v>
      </c>
      <c r="G4009" s="38" t="s">
        <v>1638</v>
      </c>
      <c r="H4009" s="38">
        <v>2</v>
      </c>
      <c r="I4009" s="38">
        <v>0.5</v>
      </c>
      <c r="J4009" s="62">
        <f t="shared" si="66"/>
        <v>1</v>
      </c>
      <c r="K4009" s="39" t="s">
        <v>1370</v>
      </c>
      <c r="L4009" s="39" t="s">
        <v>1483</v>
      </c>
      <c r="M4009" s="39" t="s">
        <v>2106</v>
      </c>
      <c r="N4009" s="40"/>
    </row>
    <row r="4010" spans="1:14" s="7" customFormat="1" ht="18.75" hidden="1" customHeight="1" x14ac:dyDescent="0.2">
      <c r="A4010" s="5"/>
      <c r="B4010" s="35" t="s">
        <v>354</v>
      </c>
      <c r="C4010" s="36" t="s">
        <v>1178</v>
      </c>
      <c r="D4010" s="37" t="s">
        <v>2148</v>
      </c>
      <c r="E4010" s="38" t="s">
        <v>2359</v>
      </c>
      <c r="F4010" s="38">
        <v>1</v>
      </c>
      <c r="G4010" s="38" t="s">
        <v>1638</v>
      </c>
      <c r="H4010" s="38">
        <v>2</v>
      </c>
      <c r="I4010" s="38">
        <v>0.25</v>
      </c>
      <c r="J4010" s="62">
        <f t="shared" si="66"/>
        <v>0.5</v>
      </c>
      <c r="K4010" s="39" t="s">
        <v>1370</v>
      </c>
      <c r="L4010" s="39" t="s">
        <v>1483</v>
      </c>
      <c r="M4010" s="39" t="s">
        <v>2106</v>
      </c>
      <c r="N4010" s="40"/>
    </row>
    <row r="4011" spans="1:14" s="7" customFormat="1" ht="18.75" hidden="1" customHeight="1" x14ac:dyDescent="0.2">
      <c r="A4011" s="5"/>
      <c r="B4011" s="35" t="s">
        <v>354</v>
      </c>
      <c r="C4011" s="36" t="s">
        <v>1178</v>
      </c>
      <c r="D4011" s="37" t="s">
        <v>2149</v>
      </c>
      <c r="E4011" s="38" t="s">
        <v>2359</v>
      </c>
      <c r="F4011" s="38">
        <v>1</v>
      </c>
      <c r="G4011" s="38" t="s">
        <v>1638</v>
      </c>
      <c r="H4011" s="38">
        <v>1</v>
      </c>
      <c r="I4011" s="38">
        <v>0.25</v>
      </c>
      <c r="J4011" s="62">
        <f t="shared" si="66"/>
        <v>0.25</v>
      </c>
      <c r="K4011" s="39" t="s">
        <v>1370</v>
      </c>
      <c r="L4011" s="39" t="s">
        <v>1483</v>
      </c>
      <c r="M4011" s="39" t="s">
        <v>2106</v>
      </c>
      <c r="N4011" s="40"/>
    </row>
    <row r="4012" spans="1:14" s="7" customFormat="1" ht="18.75" hidden="1" customHeight="1" x14ac:dyDescent="0.2">
      <c r="A4012" s="5"/>
      <c r="B4012" s="35" t="s">
        <v>354</v>
      </c>
      <c r="C4012" s="36" t="s">
        <v>1178</v>
      </c>
      <c r="D4012" s="37" t="s">
        <v>2150</v>
      </c>
      <c r="E4012" s="38" t="s">
        <v>2359</v>
      </c>
      <c r="F4012" s="38">
        <v>0.5</v>
      </c>
      <c r="G4012" s="38" t="s">
        <v>1638</v>
      </c>
      <c r="H4012" s="38">
        <v>2</v>
      </c>
      <c r="I4012" s="38">
        <v>1</v>
      </c>
      <c r="J4012" s="62">
        <f t="shared" si="66"/>
        <v>1</v>
      </c>
      <c r="K4012" s="39" t="s">
        <v>1370</v>
      </c>
      <c r="L4012" s="39" t="s">
        <v>1483</v>
      </c>
      <c r="M4012" s="39" t="s">
        <v>2106</v>
      </c>
      <c r="N4012" s="40"/>
    </row>
    <row r="4013" spans="1:14" s="7" customFormat="1" ht="18.75" hidden="1" customHeight="1" thickBot="1" x14ac:dyDescent="0.25">
      <c r="A4013" s="5"/>
      <c r="B4013" s="41" t="s">
        <v>354</v>
      </c>
      <c r="C4013" s="42" t="s">
        <v>1178</v>
      </c>
      <c r="D4013" s="43" t="s">
        <v>2151</v>
      </c>
      <c r="E4013" s="44" t="s">
        <v>2359</v>
      </c>
      <c r="F4013" s="44">
        <v>0.5</v>
      </c>
      <c r="G4013" s="44" t="s">
        <v>1638</v>
      </c>
      <c r="H4013" s="44">
        <v>2</v>
      </c>
      <c r="I4013" s="44">
        <v>1</v>
      </c>
      <c r="J4013" s="63">
        <f t="shared" si="66"/>
        <v>1</v>
      </c>
      <c r="K4013" s="45" t="s">
        <v>1370</v>
      </c>
      <c r="L4013" s="45" t="s">
        <v>1483</v>
      </c>
      <c r="M4013" s="45" t="s">
        <v>2106</v>
      </c>
      <c r="N4013" s="46"/>
    </row>
    <row r="4014" spans="1:14" s="7" customFormat="1" ht="18.75" hidden="1" customHeight="1" x14ac:dyDescent="0.2">
      <c r="A4014" s="5"/>
      <c r="B4014" s="29" t="s">
        <v>1030</v>
      </c>
      <c r="C4014" s="30" t="s">
        <v>570</v>
      </c>
      <c r="D4014" s="31" t="s">
        <v>2137</v>
      </c>
      <c r="E4014" s="32" t="s">
        <v>2359</v>
      </c>
      <c r="F4014" s="32">
        <v>1</v>
      </c>
      <c r="G4014" s="32" t="s">
        <v>1638</v>
      </c>
      <c r="H4014" s="32">
        <v>1</v>
      </c>
      <c r="I4014" s="32">
        <v>0.25</v>
      </c>
      <c r="J4014" s="61">
        <f t="shared" si="66"/>
        <v>0.25</v>
      </c>
      <c r="K4014" s="33" t="s">
        <v>1372</v>
      </c>
      <c r="L4014" s="33" t="s">
        <v>1485</v>
      </c>
      <c r="M4014" s="33" t="s">
        <v>2106</v>
      </c>
      <c r="N4014" s="34"/>
    </row>
    <row r="4015" spans="1:14" s="7" customFormat="1" ht="18.75" hidden="1" customHeight="1" x14ac:dyDescent="0.2">
      <c r="A4015" s="5"/>
      <c r="B4015" s="35" t="s">
        <v>1030</v>
      </c>
      <c r="C4015" s="36" t="s">
        <v>570</v>
      </c>
      <c r="D4015" s="37" t="s">
        <v>2139</v>
      </c>
      <c r="E4015" s="38" t="s">
        <v>2359</v>
      </c>
      <c r="F4015" s="38">
        <v>1</v>
      </c>
      <c r="G4015" s="38" t="s">
        <v>1638</v>
      </c>
      <c r="H4015" s="38">
        <v>1</v>
      </c>
      <c r="I4015" s="38">
        <v>0.25</v>
      </c>
      <c r="J4015" s="62">
        <f t="shared" si="66"/>
        <v>0.25</v>
      </c>
      <c r="K4015" s="39" t="s">
        <v>1372</v>
      </c>
      <c r="L4015" s="39" t="s">
        <v>1485</v>
      </c>
      <c r="M4015" s="39" t="s">
        <v>2106</v>
      </c>
      <c r="N4015" s="40"/>
    </row>
    <row r="4016" spans="1:14" s="7" customFormat="1" ht="18.75" hidden="1" customHeight="1" x14ac:dyDescent="0.2">
      <c r="A4016" s="5"/>
      <c r="B4016" s="35" t="s">
        <v>1030</v>
      </c>
      <c r="C4016" s="36" t="s">
        <v>570</v>
      </c>
      <c r="D4016" s="37" t="s">
        <v>2140</v>
      </c>
      <c r="E4016" s="38" t="s">
        <v>2359</v>
      </c>
      <c r="F4016" s="38">
        <v>0.5</v>
      </c>
      <c r="G4016" s="38" t="s">
        <v>1638</v>
      </c>
      <c r="H4016" s="38">
        <v>1</v>
      </c>
      <c r="I4016" s="38">
        <v>0.25</v>
      </c>
      <c r="J4016" s="62">
        <f t="shared" si="66"/>
        <v>0.125</v>
      </c>
      <c r="K4016" s="39" t="s">
        <v>1372</v>
      </c>
      <c r="L4016" s="39" t="s">
        <v>1485</v>
      </c>
      <c r="M4016" s="39" t="s">
        <v>2106</v>
      </c>
      <c r="N4016" s="40"/>
    </row>
    <row r="4017" spans="1:14" s="7" customFormat="1" ht="18.75" hidden="1" customHeight="1" x14ac:dyDescent="0.2">
      <c r="A4017" s="5"/>
      <c r="B4017" s="35" t="s">
        <v>1030</v>
      </c>
      <c r="C4017" s="36" t="s">
        <v>570</v>
      </c>
      <c r="D4017" s="37" t="s">
        <v>2141</v>
      </c>
      <c r="E4017" s="38" t="s">
        <v>2359</v>
      </c>
      <c r="F4017" s="38">
        <v>1</v>
      </c>
      <c r="G4017" s="38" t="s">
        <v>1638</v>
      </c>
      <c r="H4017" s="38">
        <v>2</v>
      </c>
      <c r="I4017" s="38">
        <v>0.25</v>
      </c>
      <c r="J4017" s="62">
        <f t="shared" si="66"/>
        <v>0.5</v>
      </c>
      <c r="K4017" s="39" t="s">
        <v>1372</v>
      </c>
      <c r="L4017" s="39" t="s">
        <v>1485</v>
      </c>
      <c r="M4017" s="39" t="s">
        <v>2106</v>
      </c>
      <c r="N4017" s="40"/>
    </row>
    <row r="4018" spans="1:14" s="7" customFormat="1" ht="18.75" hidden="1" customHeight="1" thickBot="1" x14ac:dyDescent="0.25">
      <c r="A4018" s="5"/>
      <c r="B4018" s="41" t="s">
        <v>1030</v>
      </c>
      <c r="C4018" s="42" t="s">
        <v>570</v>
      </c>
      <c r="D4018" s="43" t="s">
        <v>2142</v>
      </c>
      <c r="E4018" s="44" t="s">
        <v>2359</v>
      </c>
      <c r="F4018" s="44">
        <v>1</v>
      </c>
      <c r="G4018" s="44" t="s">
        <v>1638</v>
      </c>
      <c r="H4018" s="44">
        <v>1</v>
      </c>
      <c r="I4018" s="44">
        <v>0.25</v>
      </c>
      <c r="J4018" s="63">
        <f t="shared" si="66"/>
        <v>0.25</v>
      </c>
      <c r="K4018" s="45" t="s">
        <v>1372</v>
      </c>
      <c r="L4018" s="45" t="s">
        <v>1485</v>
      </c>
      <c r="M4018" s="45" t="s">
        <v>2106</v>
      </c>
      <c r="N4018" s="46"/>
    </row>
    <row r="4019" spans="1:14" s="7" customFormat="1" ht="18.75" hidden="1" customHeight="1" x14ac:dyDescent="0.2">
      <c r="A4019" s="5"/>
      <c r="B4019" s="29" t="s">
        <v>1031</v>
      </c>
      <c r="C4019" s="30" t="s">
        <v>571</v>
      </c>
      <c r="D4019" s="31" t="s">
        <v>2137</v>
      </c>
      <c r="E4019" s="32" t="s">
        <v>2359</v>
      </c>
      <c r="F4019" s="32">
        <v>1</v>
      </c>
      <c r="G4019" s="32" t="s">
        <v>1638</v>
      </c>
      <c r="H4019" s="32">
        <v>1</v>
      </c>
      <c r="I4019" s="32">
        <v>0.25</v>
      </c>
      <c r="J4019" s="61">
        <f t="shared" si="66"/>
        <v>0.25</v>
      </c>
      <c r="K4019" s="33" t="s">
        <v>1372</v>
      </c>
      <c r="L4019" s="33" t="s">
        <v>1485</v>
      </c>
      <c r="M4019" s="33" t="s">
        <v>2106</v>
      </c>
      <c r="N4019" s="34"/>
    </row>
    <row r="4020" spans="1:14" s="7" customFormat="1" ht="18.75" hidden="1" customHeight="1" x14ac:dyDescent="0.2">
      <c r="A4020" s="5"/>
      <c r="B4020" s="35" t="s">
        <v>1031</v>
      </c>
      <c r="C4020" s="36" t="s">
        <v>571</v>
      </c>
      <c r="D4020" s="37" t="s">
        <v>2139</v>
      </c>
      <c r="E4020" s="38" t="s">
        <v>2359</v>
      </c>
      <c r="F4020" s="38">
        <v>1</v>
      </c>
      <c r="G4020" s="38" t="s">
        <v>1638</v>
      </c>
      <c r="H4020" s="38">
        <v>1</v>
      </c>
      <c r="I4020" s="38">
        <v>0.25</v>
      </c>
      <c r="J4020" s="62">
        <f t="shared" si="66"/>
        <v>0.25</v>
      </c>
      <c r="K4020" s="39" t="s">
        <v>1372</v>
      </c>
      <c r="L4020" s="39" t="s">
        <v>1485</v>
      </c>
      <c r="M4020" s="39" t="s">
        <v>2106</v>
      </c>
      <c r="N4020" s="40"/>
    </row>
    <row r="4021" spans="1:14" s="7" customFormat="1" ht="18.75" hidden="1" customHeight="1" x14ac:dyDescent="0.2">
      <c r="A4021" s="5"/>
      <c r="B4021" s="35" t="s">
        <v>1031</v>
      </c>
      <c r="C4021" s="36" t="s">
        <v>571</v>
      </c>
      <c r="D4021" s="37" t="s">
        <v>2140</v>
      </c>
      <c r="E4021" s="38" t="s">
        <v>2359</v>
      </c>
      <c r="F4021" s="38">
        <v>0.5</v>
      </c>
      <c r="G4021" s="38" t="s">
        <v>1638</v>
      </c>
      <c r="H4021" s="38">
        <v>1</v>
      </c>
      <c r="I4021" s="38">
        <v>0.25</v>
      </c>
      <c r="J4021" s="62">
        <f t="shared" si="66"/>
        <v>0.125</v>
      </c>
      <c r="K4021" s="39" t="s">
        <v>1372</v>
      </c>
      <c r="L4021" s="39" t="s">
        <v>1485</v>
      </c>
      <c r="M4021" s="39" t="s">
        <v>2106</v>
      </c>
      <c r="N4021" s="40"/>
    </row>
    <row r="4022" spans="1:14" s="7" customFormat="1" ht="18.75" hidden="1" customHeight="1" x14ac:dyDescent="0.2">
      <c r="A4022" s="5"/>
      <c r="B4022" s="35" t="s">
        <v>1031</v>
      </c>
      <c r="C4022" s="36" t="s">
        <v>571</v>
      </c>
      <c r="D4022" s="37" t="s">
        <v>2141</v>
      </c>
      <c r="E4022" s="38" t="s">
        <v>2359</v>
      </c>
      <c r="F4022" s="38">
        <v>1</v>
      </c>
      <c r="G4022" s="38" t="s">
        <v>1638</v>
      </c>
      <c r="H4022" s="38">
        <v>2</v>
      </c>
      <c r="I4022" s="38">
        <v>0.25</v>
      </c>
      <c r="J4022" s="62">
        <f t="shared" si="66"/>
        <v>0.5</v>
      </c>
      <c r="K4022" s="39" t="s">
        <v>1372</v>
      </c>
      <c r="L4022" s="39" t="s">
        <v>1485</v>
      </c>
      <c r="M4022" s="39" t="s">
        <v>2106</v>
      </c>
      <c r="N4022" s="40"/>
    </row>
    <row r="4023" spans="1:14" s="7" customFormat="1" ht="18.75" hidden="1" customHeight="1" thickBot="1" x14ac:dyDescent="0.25">
      <c r="A4023" s="5"/>
      <c r="B4023" s="41" t="s">
        <v>1031</v>
      </c>
      <c r="C4023" s="42" t="s">
        <v>571</v>
      </c>
      <c r="D4023" s="43" t="s">
        <v>2142</v>
      </c>
      <c r="E4023" s="44" t="s">
        <v>2359</v>
      </c>
      <c r="F4023" s="44">
        <v>1</v>
      </c>
      <c r="G4023" s="44" t="s">
        <v>1638</v>
      </c>
      <c r="H4023" s="44">
        <v>1</v>
      </c>
      <c r="I4023" s="44">
        <v>0.25</v>
      </c>
      <c r="J4023" s="63">
        <f t="shared" si="66"/>
        <v>0.25</v>
      </c>
      <c r="K4023" s="45" t="s">
        <v>1372</v>
      </c>
      <c r="L4023" s="45" t="s">
        <v>1485</v>
      </c>
      <c r="M4023" s="45" t="s">
        <v>2106</v>
      </c>
      <c r="N4023" s="46"/>
    </row>
    <row r="4024" spans="1:14" s="7" customFormat="1" ht="18.75" hidden="1" customHeight="1" x14ac:dyDescent="0.2">
      <c r="A4024" s="5"/>
      <c r="B4024" s="29" t="s">
        <v>1033</v>
      </c>
      <c r="C4024" s="30" t="s">
        <v>572</v>
      </c>
      <c r="D4024" s="31" t="s">
        <v>2137</v>
      </c>
      <c r="E4024" s="32" t="s">
        <v>2359</v>
      </c>
      <c r="F4024" s="32">
        <v>1</v>
      </c>
      <c r="G4024" s="32" t="s">
        <v>1638</v>
      </c>
      <c r="H4024" s="32">
        <v>1</v>
      </c>
      <c r="I4024" s="32">
        <v>0.25</v>
      </c>
      <c r="J4024" s="61">
        <f t="shared" si="66"/>
        <v>0.25</v>
      </c>
      <c r="K4024" s="33" t="s">
        <v>1372</v>
      </c>
      <c r="L4024" s="33" t="s">
        <v>1485</v>
      </c>
      <c r="M4024" s="33" t="s">
        <v>2106</v>
      </c>
      <c r="N4024" s="34"/>
    </row>
    <row r="4025" spans="1:14" s="7" customFormat="1" ht="18.75" hidden="1" customHeight="1" x14ac:dyDescent="0.2">
      <c r="A4025" s="5"/>
      <c r="B4025" s="35" t="s">
        <v>1033</v>
      </c>
      <c r="C4025" s="36" t="s">
        <v>572</v>
      </c>
      <c r="D4025" s="37" t="s">
        <v>2139</v>
      </c>
      <c r="E4025" s="38" t="s">
        <v>2359</v>
      </c>
      <c r="F4025" s="38">
        <v>1</v>
      </c>
      <c r="G4025" s="38" t="s">
        <v>1638</v>
      </c>
      <c r="H4025" s="38">
        <v>1</v>
      </c>
      <c r="I4025" s="38">
        <v>0.25</v>
      </c>
      <c r="J4025" s="62">
        <f t="shared" si="66"/>
        <v>0.25</v>
      </c>
      <c r="K4025" s="39" t="s">
        <v>1372</v>
      </c>
      <c r="L4025" s="39" t="s">
        <v>1485</v>
      </c>
      <c r="M4025" s="39" t="s">
        <v>2106</v>
      </c>
      <c r="N4025" s="40"/>
    </row>
    <row r="4026" spans="1:14" s="7" customFormat="1" ht="18.75" hidden="1" customHeight="1" x14ac:dyDescent="0.2">
      <c r="A4026" s="5"/>
      <c r="B4026" s="35" t="s">
        <v>1033</v>
      </c>
      <c r="C4026" s="36" t="s">
        <v>572</v>
      </c>
      <c r="D4026" s="37" t="s">
        <v>2140</v>
      </c>
      <c r="E4026" s="38" t="s">
        <v>2359</v>
      </c>
      <c r="F4026" s="38">
        <v>0.5</v>
      </c>
      <c r="G4026" s="38" t="s">
        <v>1638</v>
      </c>
      <c r="H4026" s="38">
        <v>1</v>
      </c>
      <c r="I4026" s="38">
        <v>0.25</v>
      </c>
      <c r="J4026" s="62">
        <f t="shared" si="66"/>
        <v>0.125</v>
      </c>
      <c r="K4026" s="39" t="s">
        <v>1372</v>
      </c>
      <c r="L4026" s="39" t="s">
        <v>1485</v>
      </c>
      <c r="M4026" s="39" t="s">
        <v>2106</v>
      </c>
      <c r="N4026" s="40"/>
    </row>
    <row r="4027" spans="1:14" s="7" customFormat="1" ht="18.75" hidden="1" customHeight="1" x14ac:dyDescent="0.2">
      <c r="A4027" s="5"/>
      <c r="B4027" s="35" t="s">
        <v>1033</v>
      </c>
      <c r="C4027" s="36" t="s">
        <v>572</v>
      </c>
      <c r="D4027" s="37" t="s">
        <v>2141</v>
      </c>
      <c r="E4027" s="38" t="s">
        <v>2359</v>
      </c>
      <c r="F4027" s="38">
        <v>1</v>
      </c>
      <c r="G4027" s="38" t="s">
        <v>1638</v>
      </c>
      <c r="H4027" s="38">
        <v>2</v>
      </c>
      <c r="I4027" s="38">
        <v>0.25</v>
      </c>
      <c r="J4027" s="62">
        <f t="shared" si="66"/>
        <v>0.5</v>
      </c>
      <c r="K4027" s="39" t="s">
        <v>1372</v>
      </c>
      <c r="L4027" s="39" t="s">
        <v>1485</v>
      </c>
      <c r="M4027" s="39" t="s">
        <v>2106</v>
      </c>
      <c r="N4027" s="40"/>
    </row>
    <row r="4028" spans="1:14" s="7" customFormat="1" ht="18.75" hidden="1" customHeight="1" thickBot="1" x14ac:dyDescent="0.25">
      <c r="A4028" s="5"/>
      <c r="B4028" s="41" t="s">
        <v>1033</v>
      </c>
      <c r="C4028" s="42" t="s">
        <v>572</v>
      </c>
      <c r="D4028" s="43" t="s">
        <v>2142</v>
      </c>
      <c r="E4028" s="44" t="s">
        <v>2359</v>
      </c>
      <c r="F4028" s="44">
        <v>1</v>
      </c>
      <c r="G4028" s="44" t="s">
        <v>1638</v>
      </c>
      <c r="H4028" s="44">
        <v>1</v>
      </c>
      <c r="I4028" s="44">
        <v>0.25</v>
      </c>
      <c r="J4028" s="63">
        <f t="shared" si="66"/>
        <v>0.25</v>
      </c>
      <c r="K4028" s="45" t="s">
        <v>1372</v>
      </c>
      <c r="L4028" s="45" t="s">
        <v>1485</v>
      </c>
      <c r="M4028" s="45" t="s">
        <v>2106</v>
      </c>
      <c r="N4028" s="46"/>
    </row>
    <row r="4029" spans="1:14" s="7" customFormat="1" ht="18.75" hidden="1" customHeight="1" x14ac:dyDescent="0.2">
      <c r="A4029" s="5"/>
      <c r="B4029" s="29" t="s">
        <v>1034</v>
      </c>
      <c r="C4029" s="30" t="s">
        <v>573</v>
      </c>
      <c r="D4029" s="31" t="s">
        <v>2137</v>
      </c>
      <c r="E4029" s="32" t="s">
        <v>2359</v>
      </c>
      <c r="F4029" s="32">
        <v>1</v>
      </c>
      <c r="G4029" s="32" t="s">
        <v>1638</v>
      </c>
      <c r="H4029" s="32">
        <v>1</v>
      </c>
      <c r="I4029" s="32">
        <v>0.25</v>
      </c>
      <c r="J4029" s="61">
        <f t="shared" si="66"/>
        <v>0.25</v>
      </c>
      <c r="K4029" s="33" t="s">
        <v>1372</v>
      </c>
      <c r="L4029" s="33" t="s">
        <v>1485</v>
      </c>
      <c r="M4029" s="33" t="s">
        <v>2106</v>
      </c>
      <c r="N4029" s="34"/>
    </row>
    <row r="4030" spans="1:14" s="7" customFormat="1" ht="18.75" hidden="1" customHeight="1" x14ac:dyDescent="0.2">
      <c r="A4030" s="5"/>
      <c r="B4030" s="35" t="s">
        <v>1034</v>
      </c>
      <c r="C4030" s="36" t="s">
        <v>573</v>
      </c>
      <c r="D4030" s="37" t="s">
        <v>2139</v>
      </c>
      <c r="E4030" s="38" t="s">
        <v>2359</v>
      </c>
      <c r="F4030" s="38">
        <v>1</v>
      </c>
      <c r="G4030" s="38" t="s">
        <v>1638</v>
      </c>
      <c r="H4030" s="38">
        <v>1</v>
      </c>
      <c r="I4030" s="38">
        <v>0.25</v>
      </c>
      <c r="J4030" s="62">
        <f t="shared" si="66"/>
        <v>0.25</v>
      </c>
      <c r="K4030" s="39" t="s">
        <v>1372</v>
      </c>
      <c r="L4030" s="39" t="s">
        <v>1485</v>
      </c>
      <c r="M4030" s="39" t="s">
        <v>2106</v>
      </c>
      <c r="N4030" s="40"/>
    </row>
    <row r="4031" spans="1:14" s="7" customFormat="1" ht="18.75" hidden="1" customHeight="1" x14ac:dyDescent="0.2">
      <c r="A4031" s="5"/>
      <c r="B4031" s="35" t="s">
        <v>1034</v>
      </c>
      <c r="C4031" s="36" t="s">
        <v>573</v>
      </c>
      <c r="D4031" s="37" t="s">
        <v>2140</v>
      </c>
      <c r="E4031" s="38" t="s">
        <v>2359</v>
      </c>
      <c r="F4031" s="38">
        <v>0.5</v>
      </c>
      <c r="G4031" s="38" t="s">
        <v>1638</v>
      </c>
      <c r="H4031" s="38">
        <v>1</v>
      </c>
      <c r="I4031" s="38">
        <v>0.25</v>
      </c>
      <c r="J4031" s="62">
        <f t="shared" si="66"/>
        <v>0.125</v>
      </c>
      <c r="K4031" s="39" t="s">
        <v>1372</v>
      </c>
      <c r="L4031" s="39" t="s">
        <v>1485</v>
      </c>
      <c r="M4031" s="39" t="s">
        <v>2106</v>
      </c>
      <c r="N4031" s="40"/>
    </row>
    <row r="4032" spans="1:14" s="7" customFormat="1" ht="18.75" hidden="1" customHeight="1" x14ac:dyDescent="0.2">
      <c r="A4032" s="5"/>
      <c r="B4032" s="35" t="s">
        <v>1034</v>
      </c>
      <c r="C4032" s="36" t="s">
        <v>573</v>
      </c>
      <c r="D4032" s="37" t="s">
        <v>2141</v>
      </c>
      <c r="E4032" s="38" t="s">
        <v>2359</v>
      </c>
      <c r="F4032" s="38">
        <v>1</v>
      </c>
      <c r="G4032" s="38" t="s">
        <v>1638</v>
      </c>
      <c r="H4032" s="38">
        <v>2</v>
      </c>
      <c r="I4032" s="38">
        <v>0.25</v>
      </c>
      <c r="J4032" s="62">
        <f t="shared" si="66"/>
        <v>0.5</v>
      </c>
      <c r="K4032" s="39" t="s">
        <v>1372</v>
      </c>
      <c r="L4032" s="39" t="s">
        <v>1485</v>
      </c>
      <c r="M4032" s="39" t="s">
        <v>2106</v>
      </c>
      <c r="N4032" s="40"/>
    </row>
    <row r="4033" spans="1:14" s="7" customFormat="1" ht="18.75" hidden="1" customHeight="1" thickBot="1" x14ac:dyDescent="0.25">
      <c r="A4033" s="5"/>
      <c r="B4033" s="41" t="s">
        <v>1034</v>
      </c>
      <c r="C4033" s="42" t="s">
        <v>573</v>
      </c>
      <c r="D4033" s="43" t="s">
        <v>2142</v>
      </c>
      <c r="E4033" s="44" t="s">
        <v>2359</v>
      </c>
      <c r="F4033" s="44">
        <v>1</v>
      </c>
      <c r="G4033" s="44" t="s">
        <v>1638</v>
      </c>
      <c r="H4033" s="44">
        <v>1</v>
      </c>
      <c r="I4033" s="44">
        <v>0.25</v>
      </c>
      <c r="J4033" s="63">
        <f t="shared" si="66"/>
        <v>0.25</v>
      </c>
      <c r="K4033" s="45" t="s">
        <v>1372</v>
      </c>
      <c r="L4033" s="45" t="s">
        <v>1485</v>
      </c>
      <c r="M4033" s="45" t="s">
        <v>2106</v>
      </c>
      <c r="N4033" s="46"/>
    </row>
    <row r="4034" spans="1:14" s="7" customFormat="1" ht="18.75" hidden="1" customHeight="1" x14ac:dyDescent="0.2">
      <c r="A4034" s="5"/>
      <c r="B4034" s="29" t="s">
        <v>1036</v>
      </c>
      <c r="C4034" s="30" t="s">
        <v>574</v>
      </c>
      <c r="D4034" s="31" t="s">
        <v>2137</v>
      </c>
      <c r="E4034" s="32" t="s">
        <v>2359</v>
      </c>
      <c r="F4034" s="32">
        <v>1</v>
      </c>
      <c r="G4034" s="32" t="s">
        <v>1638</v>
      </c>
      <c r="H4034" s="32">
        <v>1</v>
      </c>
      <c r="I4034" s="32">
        <v>0.25</v>
      </c>
      <c r="J4034" s="61">
        <f t="shared" si="66"/>
        <v>0.25</v>
      </c>
      <c r="K4034" s="33" t="s">
        <v>1372</v>
      </c>
      <c r="L4034" s="33" t="s">
        <v>1485</v>
      </c>
      <c r="M4034" s="33" t="s">
        <v>2106</v>
      </c>
      <c r="N4034" s="34"/>
    </row>
    <row r="4035" spans="1:14" s="7" customFormat="1" ht="18.75" hidden="1" customHeight="1" x14ac:dyDescent="0.2">
      <c r="A4035" s="5"/>
      <c r="B4035" s="35" t="s">
        <v>1036</v>
      </c>
      <c r="C4035" s="36" t="s">
        <v>574</v>
      </c>
      <c r="D4035" s="37" t="s">
        <v>2139</v>
      </c>
      <c r="E4035" s="38" t="s">
        <v>2359</v>
      </c>
      <c r="F4035" s="38">
        <v>1</v>
      </c>
      <c r="G4035" s="38" t="s">
        <v>1638</v>
      </c>
      <c r="H4035" s="38">
        <v>1</v>
      </c>
      <c r="I4035" s="38">
        <v>0.25</v>
      </c>
      <c r="J4035" s="62">
        <f t="shared" si="66"/>
        <v>0.25</v>
      </c>
      <c r="K4035" s="39" t="s">
        <v>1372</v>
      </c>
      <c r="L4035" s="39" t="s">
        <v>1485</v>
      </c>
      <c r="M4035" s="39" t="s">
        <v>2106</v>
      </c>
      <c r="N4035" s="40"/>
    </row>
    <row r="4036" spans="1:14" s="7" customFormat="1" ht="18.75" hidden="1" customHeight="1" x14ac:dyDescent="0.2">
      <c r="A4036" s="5"/>
      <c r="B4036" s="35" t="s">
        <v>1036</v>
      </c>
      <c r="C4036" s="36" t="s">
        <v>574</v>
      </c>
      <c r="D4036" s="37" t="s">
        <v>2140</v>
      </c>
      <c r="E4036" s="38" t="s">
        <v>2359</v>
      </c>
      <c r="F4036" s="38">
        <v>0.5</v>
      </c>
      <c r="G4036" s="38" t="s">
        <v>1638</v>
      </c>
      <c r="H4036" s="38">
        <v>1</v>
      </c>
      <c r="I4036" s="38">
        <v>0.25</v>
      </c>
      <c r="J4036" s="62">
        <f t="shared" si="66"/>
        <v>0.125</v>
      </c>
      <c r="K4036" s="39" t="s">
        <v>1372</v>
      </c>
      <c r="L4036" s="39" t="s">
        <v>1485</v>
      </c>
      <c r="M4036" s="39" t="s">
        <v>2106</v>
      </c>
      <c r="N4036" s="40"/>
    </row>
    <row r="4037" spans="1:14" s="7" customFormat="1" ht="18.75" hidden="1" customHeight="1" x14ac:dyDescent="0.2">
      <c r="A4037" s="5"/>
      <c r="B4037" s="35" t="s">
        <v>1036</v>
      </c>
      <c r="C4037" s="36" t="s">
        <v>574</v>
      </c>
      <c r="D4037" s="37" t="s">
        <v>2141</v>
      </c>
      <c r="E4037" s="38" t="s">
        <v>2359</v>
      </c>
      <c r="F4037" s="38">
        <v>1</v>
      </c>
      <c r="G4037" s="38" t="s">
        <v>1638</v>
      </c>
      <c r="H4037" s="38">
        <v>2</v>
      </c>
      <c r="I4037" s="38">
        <v>0.25</v>
      </c>
      <c r="J4037" s="62">
        <f t="shared" si="66"/>
        <v>0.5</v>
      </c>
      <c r="K4037" s="39" t="s">
        <v>1372</v>
      </c>
      <c r="L4037" s="39" t="s">
        <v>1485</v>
      </c>
      <c r="M4037" s="39" t="s">
        <v>2106</v>
      </c>
      <c r="N4037" s="40"/>
    </row>
    <row r="4038" spans="1:14" s="7" customFormat="1" ht="18.75" hidden="1" customHeight="1" thickBot="1" x14ac:dyDescent="0.25">
      <c r="A4038" s="5"/>
      <c r="B4038" s="41" t="s">
        <v>1036</v>
      </c>
      <c r="C4038" s="42" t="s">
        <v>574</v>
      </c>
      <c r="D4038" s="43" t="s">
        <v>2142</v>
      </c>
      <c r="E4038" s="44" t="s">
        <v>2359</v>
      </c>
      <c r="F4038" s="44">
        <v>1</v>
      </c>
      <c r="G4038" s="44" t="s">
        <v>1638</v>
      </c>
      <c r="H4038" s="44">
        <v>1</v>
      </c>
      <c r="I4038" s="44">
        <v>0.25</v>
      </c>
      <c r="J4038" s="63">
        <f t="shared" si="66"/>
        <v>0.25</v>
      </c>
      <c r="K4038" s="45" t="s">
        <v>1372</v>
      </c>
      <c r="L4038" s="45" t="s">
        <v>1485</v>
      </c>
      <c r="M4038" s="45" t="s">
        <v>2106</v>
      </c>
      <c r="N4038" s="46"/>
    </row>
    <row r="4039" spans="1:14" s="7" customFormat="1" ht="18.75" hidden="1" customHeight="1" x14ac:dyDescent="0.2">
      <c r="A4039" s="5"/>
      <c r="B4039" s="29" t="s">
        <v>1037</v>
      </c>
      <c r="C4039" s="30" t="s">
        <v>575</v>
      </c>
      <c r="D4039" s="31" t="s">
        <v>2137</v>
      </c>
      <c r="E4039" s="32" t="s">
        <v>2359</v>
      </c>
      <c r="F4039" s="32">
        <v>1</v>
      </c>
      <c r="G4039" s="32" t="s">
        <v>1638</v>
      </c>
      <c r="H4039" s="32">
        <v>1</v>
      </c>
      <c r="I4039" s="32">
        <v>0.25</v>
      </c>
      <c r="J4039" s="61">
        <f t="shared" si="66"/>
        <v>0.25</v>
      </c>
      <c r="K4039" s="33" t="s">
        <v>1372</v>
      </c>
      <c r="L4039" s="33" t="s">
        <v>1485</v>
      </c>
      <c r="M4039" s="33" t="s">
        <v>2106</v>
      </c>
      <c r="N4039" s="34"/>
    </row>
    <row r="4040" spans="1:14" s="7" customFormat="1" ht="18.75" hidden="1" customHeight="1" x14ac:dyDescent="0.2">
      <c r="A4040" s="5"/>
      <c r="B4040" s="35" t="s">
        <v>1037</v>
      </c>
      <c r="C4040" s="36" t="s">
        <v>575</v>
      </c>
      <c r="D4040" s="37" t="s">
        <v>2139</v>
      </c>
      <c r="E4040" s="38" t="s">
        <v>2359</v>
      </c>
      <c r="F4040" s="38">
        <v>1</v>
      </c>
      <c r="G4040" s="38" t="s">
        <v>1638</v>
      </c>
      <c r="H4040" s="38">
        <v>1</v>
      </c>
      <c r="I4040" s="38">
        <v>0.25</v>
      </c>
      <c r="J4040" s="62">
        <f t="shared" si="66"/>
        <v>0.25</v>
      </c>
      <c r="K4040" s="39" t="s">
        <v>1372</v>
      </c>
      <c r="L4040" s="39" t="s">
        <v>1485</v>
      </c>
      <c r="M4040" s="39" t="s">
        <v>2106</v>
      </c>
      <c r="N4040" s="40"/>
    </row>
    <row r="4041" spans="1:14" s="7" customFormat="1" ht="18.75" hidden="1" customHeight="1" x14ac:dyDescent="0.2">
      <c r="A4041" s="5"/>
      <c r="B4041" s="35" t="s">
        <v>1037</v>
      </c>
      <c r="C4041" s="36" t="s">
        <v>575</v>
      </c>
      <c r="D4041" s="37" t="s">
        <v>2140</v>
      </c>
      <c r="E4041" s="38" t="s">
        <v>2359</v>
      </c>
      <c r="F4041" s="38">
        <v>0.5</v>
      </c>
      <c r="G4041" s="38" t="s">
        <v>1638</v>
      </c>
      <c r="H4041" s="38">
        <v>1</v>
      </c>
      <c r="I4041" s="38">
        <v>0.25</v>
      </c>
      <c r="J4041" s="62">
        <f t="shared" si="66"/>
        <v>0.125</v>
      </c>
      <c r="K4041" s="39" t="s">
        <v>1372</v>
      </c>
      <c r="L4041" s="39" t="s">
        <v>1485</v>
      </c>
      <c r="M4041" s="39" t="s">
        <v>2106</v>
      </c>
      <c r="N4041" s="40"/>
    </row>
    <row r="4042" spans="1:14" s="7" customFormat="1" ht="18.75" hidden="1" customHeight="1" x14ac:dyDescent="0.2">
      <c r="A4042" s="5"/>
      <c r="B4042" s="35" t="s">
        <v>1037</v>
      </c>
      <c r="C4042" s="36" t="s">
        <v>575</v>
      </c>
      <c r="D4042" s="37" t="s">
        <v>2141</v>
      </c>
      <c r="E4042" s="38" t="s">
        <v>2359</v>
      </c>
      <c r="F4042" s="38">
        <v>1</v>
      </c>
      <c r="G4042" s="38" t="s">
        <v>1638</v>
      </c>
      <c r="H4042" s="38">
        <v>2</v>
      </c>
      <c r="I4042" s="38">
        <v>0.25</v>
      </c>
      <c r="J4042" s="62">
        <f t="shared" si="66"/>
        <v>0.5</v>
      </c>
      <c r="K4042" s="39" t="s">
        <v>1372</v>
      </c>
      <c r="L4042" s="39" t="s">
        <v>1485</v>
      </c>
      <c r="M4042" s="39" t="s">
        <v>2106</v>
      </c>
      <c r="N4042" s="40"/>
    </row>
    <row r="4043" spans="1:14" s="7" customFormat="1" ht="18.75" hidden="1" customHeight="1" thickBot="1" x14ac:dyDescent="0.25">
      <c r="A4043" s="5"/>
      <c r="B4043" s="41" t="s">
        <v>1037</v>
      </c>
      <c r="C4043" s="42" t="s">
        <v>575</v>
      </c>
      <c r="D4043" s="43" t="s">
        <v>2142</v>
      </c>
      <c r="E4043" s="44" t="s">
        <v>2359</v>
      </c>
      <c r="F4043" s="44">
        <v>1</v>
      </c>
      <c r="G4043" s="44" t="s">
        <v>1638</v>
      </c>
      <c r="H4043" s="44">
        <v>1</v>
      </c>
      <c r="I4043" s="44">
        <v>0.25</v>
      </c>
      <c r="J4043" s="63">
        <f t="shared" si="66"/>
        <v>0.25</v>
      </c>
      <c r="K4043" s="45" t="s">
        <v>1372</v>
      </c>
      <c r="L4043" s="45" t="s">
        <v>1485</v>
      </c>
      <c r="M4043" s="45" t="s">
        <v>2106</v>
      </c>
      <c r="N4043" s="46"/>
    </row>
    <row r="4044" spans="1:14" s="7" customFormat="1" ht="18.75" hidden="1" customHeight="1" x14ac:dyDescent="0.2">
      <c r="A4044" s="5"/>
      <c r="B4044" s="29" t="s">
        <v>1039</v>
      </c>
      <c r="C4044" s="30" t="s">
        <v>576</v>
      </c>
      <c r="D4044" s="31" t="s">
        <v>2137</v>
      </c>
      <c r="E4044" s="32" t="s">
        <v>2359</v>
      </c>
      <c r="F4044" s="32">
        <v>1</v>
      </c>
      <c r="G4044" s="32" t="s">
        <v>1638</v>
      </c>
      <c r="H4044" s="32">
        <v>1</v>
      </c>
      <c r="I4044" s="32">
        <v>0.25</v>
      </c>
      <c r="J4044" s="61">
        <f t="shared" ref="J4044:J4103" si="67">F4044*H4044*I4044</f>
        <v>0.25</v>
      </c>
      <c r="K4044" s="33" t="s">
        <v>1372</v>
      </c>
      <c r="L4044" s="33" t="s">
        <v>1485</v>
      </c>
      <c r="M4044" s="33" t="s">
        <v>2106</v>
      </c>
      <c r="N4044" s="34"/>
    </row>
    <row r="4045" spans="1:14" s="7" customFormat="1" ht="18.75" hidden="1" customHeight="1" x14ac:dyDescent="0.2">
      <c r="A4045" s="5"/>
      <c r="B4045" s="35" t="s">
        <v>1039</v>
      </c>
      <c r="C4045" s="36" t="s">
        <v>576</v>
      </c>
      <c r="D4045" s="37" t="s">
        <v>2139</v>
      </c>
      <c r="E4045" s="38" t="s">
        <v>2359</v>
      </c>
      <c r="F4045" s="38">
        <v>1</v>
      </c>
      <c r="G4045" s="38" t="s">
        <v>1638</v>
      </c>
      <c r="H4045" s="38">
        <v>1</v>
      </c>
      <c r="I4045" s="38">
        <v>0.25</v>
      </c>
      <c r="J4045" s="62">
        <f t="shared" si="67"/>
        <v>0.25</v>
      </c>
      <c r="K4045" s="39" t="s">
        <v>1372</v>
      </c>
      <c r="L4045" s="39" t="s">
        <v>1485</v>
      </c>
      <c r="M4045" s="39" t="s">
        <v>2106</v>
      </c>
      <c r="N4045" s="40"/>
    </row>
    <row r="4046" spans="1:14" s="7" customFormat="1" ht="18.75" hidden="1" customHeight="1" x14ac:dyDescent="0.2">
      <c r="A4046" s="5"/>
      <c r="B4046" s="35" t="s">
        <v>1039</v>
      </c>
      <c r="C4046" s="36" t="s">
        <v>576</v>
      </c>
      <c r="D4046" s="37" t="s">
        <v>2140</v>
      </c>
      <c r="E4046" s="38" t="s">
        <v>2359</v>
      </c>
      <c r="F4046" s="38">
        <v>0.5</v>
      </c>
      <c r="G4046" s="38" t="s">
        <v>1638</v>
      </c>
      <c r="H4046" s="38">
        <v>1</v>
      </c>
      <c r="I4046" s="38">
        <v>0.25</v>
      </c>
      <c r="J4046" s="62">
        <f t="shared" si="67"/>
        <v>0.125</v>
      </c>
      <c r="K4046" s="39" t="s">
        <v>1372</v>
      </c>
      <c r="L4046" s="39" t="s">
        <v>1485</v>
      </c>
      <c r="M4046" s="39" t="s">
        <v>2106</v>
      </c>
      <c r="N4046" s="40"/>
    </row>
    <row r="4047" spans="1:14" s="7" customFormat="1" ht="18.75" hidden="1" customHeight="1" x14ac:dyDescent="0.2">
      <c r="A4047" s="5"/>
      <c r="B4047" s="35" t="s">
        <v>1039</v>
      </c>
      <c r="C4047" s="36" t="s">
        <v>576</v>
      </c>
      <c r="D4047" s="37" t="s">
        <v>2141</v>
      </c>
      <c r="E4047" s="38" t="s">
        <v>2359</v>
      </c>
      <c r="F4047" s="38">
        <v>1</v>
      </c>
      <c r="G4047" s="38" t="s">
        <v>1638</v>
      </c>
      <c r="H4047" s="38">
        <v>2</v>
      </c>
      <c r="I4047" s="38">
        <v>0.25</v>
      </c>
      <c r="J4047" s="62">
        <f t="shared" si="67"/>
        <v>0.5</v>
      </c>
      <c r="K4047" s="39" t="s">
        <v>1372</v>
      </c>
      <c r="L4047" s="39" t="s">
        <v>1485</v>
      </c>
      <c r="M4047" s="39" t="s">
        <v>2106</v>
      </c>
      <c r="N4047" s="40"/>
    </row>
    <row r="4048" spans="1:14" s="7" customFormat="1" ht="18.75" hidden="1" customHeight="1" thickBot="1" x14ac:dyDescent="0.25">
      <c r="A4048" s="5"/>
      <c r="B4048" s="41" t="s">
        <v>1039</v>
      </c>
      <c r="C4048" s="42" t="s">
        <v>576</v>
      </c>
      <c r="D4048" s="43" t="s">
        <v>2142</v>
      </c>
      <c r="E4048" s="44" t="s">
        <v>2359</v>
      </c>
      <c r="F4048" s="44">
        <v>1</v>
      </c>
      <c r="G4048" s="44" t="s">
        <v>1638</v>
      </c>
      <c r="H4048" s="44">
        <v>1</v>
      </c>
      <c r="I4048" s="44">
        <v>0.25</v>
      </c>
      <c r="J4048" s="63">
        <f t="shared" si="67"/>
        <v>0.25</v>
      </c>
      <c r="K4048" s="45" t="s">
        <v>1372</v>
      </c>
      <c r="L4048" s="45" t="s">
        <v>1485</v>
      </c>
      <c r="M4048" s="45" t="s">
        <v>2106</v>
      </c>
      <c r="N4048" s="46"/>
    </row>
    <row r="4049" spans="1:14" s="7" customFormat="1" ht="18.75" hidden="1" customHeight="1" x14ac:dyDescent="0.2">
      <c r="A4049" s="5"/>
      <c r="B4049" s="29" t="s">
        <v>1040</v>
      </c>
      <c r="C4049" s="30" t="s">
        <v>577</v>
      </c>
      <c r="D4049" s="31" t="s">
        <v>2137</v>
      </c>
      <c r="E4049" s="32" t="s">
        <v>2359</v>
      </c>
      <c r="F4049" s="32">
        <v>1</v>
      </c>
      <c r="G4049" s="32" t="s">
        <v>1638</v>
      </c>
      <c r="H4049" s="32">
        <v>1</v>
      </c>
      <c r="I4049" s="32">
        <v>0.25</v>
      </c>
      <c r="J4049" s="61">
        <f t="shared" si="67"/>
        <v>0.25</v>
      </c>
      <c r="K4049" s="33" t="s">
        <v>1372</v>
      </c>
      <c r="L4049" s="33" t="s">
        <v>1485</v>
      </c>
      <c r="M4049" s="33" t="s">
        <v>2106</v>
      </c>
      <c r="N4049" s="34"/>
    </row>
    <row r="4050" spans="1:14" s="7" customFormat="1" ht="18.75" hidden="1" customHeight="1" x14ac:dyDescent="0.2">
      <c r="A4050" s="5"/>
      <c r="B4050" s="35" t="s">
        <v>1040</v>
      </c>
      <c r="C4050" s="36" t="s">
        <v>577</v>
      </c>
      <c r="D4050" s="37" t="s">
        <v>2139</v>
      </c>
      <c r="E4050" s="38" t="s">
        <v>2359</v>
      </c>
      <c r="F4050" s="38">
        <v>1</v>
      </c>
      <c r="G4050" s="38" t="s">
        <v>1638</v>
      </c>
      <c r="H4050" s="38">
        <v>1</v>
      </c>
      <c r="I4050" s="38">
        <v>0.25</v>
      </c>
      <c r="J4050" s="62">
        <f t="shared" si="67"/>
        <v>0.25</v>
      </c>
      <c r="K4050" s="39" t="s">
        <v>1372</v>
      </c>
      <c r="L4050" s="39" t="s">
        <v>1485</v>
      </c>
      <c r="M4050" s="39" t="s">
        <v>2106</v>
      </c>
      <c r="N4050" s="40"/>
    </row>
    <row r="4051" spans="1:14" s="7" customFormat="1" ht="18.75" hidden="1" customHeight="1" x14ac:dyDescent="0.2">
      <c r="A4051" s="5"/>
      <c r="B4051" s="35" t="s">
        <v>1040</v>
      </c>
      <c r="C4051" s="36" t="s">
        <v>577</v>
      </c>
      <c r="D4051" s="37" t="s">
        <v>2140</v>
      </c>
      <c r="E4051" s="38" t="s">
        <v>2359</v>
      </c>
      <c r="F4051" s="38">
        <v>0.5</v>
      </c>
      <c r="G4051" s="38" t="s">
        <v>1638</v>
      </c>
      <c r="H4051" s="38">
        <v>1</v>
      </c>
      <c r="I4051" s="38">
        <v>0.25</v>
      </c>
      <c r="J4051" s="62">
        <f t="shared" si="67"/>
        <v>0.125</v>
      </c>
      <c r="K4051" s="39" t="s">
        <v>1372</v>
      </c>
      <c r="L4051" s="39" t="s">
        <v>1485</v>
      </c>
      <c r="M4051" s="39" t="s">
        <v>2106</v>
      </c>
      <c r="N4051" s="40"/>
    </row>
    <row r="4052" spans="1:14" s="7" customFormat="1" ht="18.75" hidden="1" customHeight="1" x14ac:dyDescent="0.2">
      <c r="A4052" s="5"/>
      <c r="B4052" s="35" t="s">
        <v>1040</v>
      </c>
      <c r="C4052" s="36" t="s">
        <v>577</v>
      </c>
      <c r="D4052" s="37" t="s">
        <v>2141</v>
      </c>
      <c r="E4052" s="38" t="s">
        <v>2359</v>
      </c>
      <c r="F4052" s="38">
        <v>1</v>
      </c>
      <c r="G4052" s="38" t="s">
        <v>1638</v>
      </c>
      <c r="H4052" s="38">
        <v>2</v>
      </c>
      <c r="I4052" s="38">
        <v>0.25</v>
      </c>
      <c r="J4052" s="62">
        <f t="shared" si="67"/>
        <v>0.5</v>
      </c>
      <c r="K4052" s="39" t="s">
        <v>1372</v>
      </c>
      <c r="L4052" s="39" t="s">
        <v>1485</v>
      </c>
      <c r="M4052" s="39" t="s">
        <v>2106</v>
      </c>
      <c r="N4052" s="40"/>
    </row>
    <row r="4053" spans="1:14" s="7" customFormat="1" ht="18.75" hidden="1" customHeight="1" thickBot="1" x14ac:dyDescent="0.25">
      <c r="A4053" s="5"/>
      <c r="B4053" s="41" t="s">
        <v>1040</v>
      </c>
      <c r="C4053" s="42" t="s">
        <v>577</v>
      </c>
      <c r="D4053" s="43" t="s">
        <v>2142</v>
      </c>
      <c r="E4053" s="44" t="s">
        <v>2359</v>
      </c>
      <c r="F4053" s="44">
        <v>1</v>
      </c>
      <c r="G4053" s="44" t="s">
        <v>1638</v>
      </c>
      <c r="H4053" s="44">
        <v>1</v>
      </c>
      <c r="I4053" s="44">
        <v>0.25</v>
      </c>
      <c r="J4053" s="63">
        <f t="shared" si="67"/>
        <v>0.25</v>
      </c>
      <c r="K4053" s="45" t="s">
        <v>1372</v>
      </c>
      <c r="L4053" s="45" t="s">
        <v>1485</v>
      </c>
      <c r="M4053" s="45" t="s">
        <v>2106</v>
      </c>
      <c r="N4053" s="46"/>
    </row>
    <row r="4054" spans="1:14" s="7" customFormat="1" ht="18.75" hidden="1" customHeight="1" x14ac:dyDescent="0.2">
      <c r="A4054" s="5"/>
      <c r="B4054" s="29" t="s">
        <v>220</v>
      </c>
      <c r="C4054" s="30" t="s">
        <v>578</v>
      </c>
      <c r="D4054" s="31" t="s">
        <v>2137</v>
      </c>
      <c r="E4054" s="32" t="s">
        <v>2359</v>
      </c>
      <c r="F4054" s="32">
        <v>1</v>
      </c>
      <c r="G4054" s="32" t="s">
        <v>1638</v>
      </c>
      <c r="H4054" s="32">
        <v>1</v>
      </c>
      <c r="I4054" s="32">
        <v>0.25</v>
      </c>
      <c r="J4054" s="61">
        <f t="shared" si="67"/>
        <v>0.25</v>
      </c>
      <c r="K4054" s="33" t="s">
        <v>1372</v>
      </c>
      <c r="L4054" s="33" t="s">
        <v>1485</v>
      </c>
      <c r="M4054" s="33" t="s">
        <v>2106</v>
      </c>
      <c r="N4054" s="34"/>
    </row>
    <row r="4055" spans="1:14" s="7" customFormat="1" ht="18.75" hidden="1" customHeight="1" x14ac:dyDescent="0.2">
      <c r="A4055" s="5"/>
      <c r="B4055" s="35" t="s">
        <v>220</v>
      </c>
      <c r="C4055" s="36" t="s">
        <v>578</v>
      </c>
      <c r="D4055" s="37" t="s">
        <v>2139</v>
      </c>
      <c r="E4055" s="38" t="s">
        <v>2359</v>
      </c>
      <c r="F4055" s="38">
        <v>1</v>
      </c>
      <c r="G4055" s="38" t="s">
        <v>1638</v>
      </c>
      <c r="H4055" s="38">
        <v>1</v>
      </c>
      <c r="I4055" s="38">
        <v>0.25</v>
      </c>
      <c r="J4055" s="62">
        <f t="shared" si="67"/>
        <v>0.25</v>
      </c>
      <c r="K4055" s="39" t="s">
        <v>1372</v>
      </c>
      <c r="L4055" s="39" t="s">
        <v>1485</v>
      </c>
      <c r="M4055" s="39" t="s">
        <v>2106</v>
      </c>
      <c r="N4055" s="40"/>
    </row>
    <row r="4056" spans="1:14" s="7" customFormat="1" ht="18.75" hidden="1" customHeight="1" x14ac:dyDescent="0.2">
      <c r="A4056" s="5"/>
      <c r="B4056" s="35" t="s">
        <v>220</v>
      </c>
      <c r="C4056" s="36" t="s">
        <v>578</v>
      </c>
      <c r="D4056" s="37" t="s">
        <v>2140</v>
      </c>
      <c r="E4056" s="38" t="s">
        <v>2359</v>
      </c>
      <c r="F4056" s="38">
        <v>0.5</v>
      </c>
      <c r="G4056" s="38" t="s">
        <v>1638</v>
      </c>
      <c r="H4056" s="38">
        <v>1</v>
      </c>
      <c r="I4056" s="38">
        <v>0.25</v>
      </c>
      <c r="J4056" s="62">
        <f t="shared" si="67"/>
        <v>0.125</v>
      </c>
      <c r="K4056" s="39" t="s">
        <v>1372</v>
      </c>
      <c r="L4056" s="39" t="s">
        <v>1485</v>
      </c>
      <c r="M4056" s="39" t="s">
        <v>2106</v>
      </c>
      <c r="N4056" s="40"/>
    </row>
    <row r="4057" spans="1:14" s="7" customFormat="1" ht="18.75" hidden="1" customHeight="1" x14ac:dyDescent="0.2">
      <c r="A4057" s="5"/>
      <c r="B4057" s="35" t="s">
        <v>220</v>
      </c>
      <c r="C4057" s="36" t="s">
        <v>578</v>
      </c>
      <c r="D4057" s="37" t="s">
        <v>2141</v>
      </c>
      <c r="E4057" s="38" t="s">
        <v>2359</v>
      </c>
      <c r="F4057" s="38">
        <v>1</v>
      </c>
      <c r="G4057" s="38" t="s">
        <v>1638</v>
      </c>
      <c r="H4057" s="38">
        <v>2</v>
      </c>
      <c r="I4057" s="38">
        <v>0.25</v>
      </c>
      <c r="J4057" s="62">
        <f t="shared" si="67"/>
        <v>0.5</v>
      </c>
      <c r="K4057" s="39" t="s">
        <v>1372</v>
      </c>
      <c r="L4057" s="39" t="s">
        <v>1485</v>
      </c>
      <c r="M4057" s="39" t="s">
        <v>2106</v>
      </c>
      <c r="N4057" s="40"/>
    </row>
    <row r="4058" spans="1:14" s="7" customFormat="1" ht="18.75" hidden="1" customHeight="1" thickBot="1" x14ac:dyDescent="0.25">
      <c r="A4058" s="5"/>
      <c r="B4058" s="41" t="s">
        <v>220</v>
      </c>
      <c r="C4058" s="42" t="s">
        <v>578</v>
      </c>
      <c r="D4058" s="43" t="s">
        <v>2142</v>
      </c>
      <c r="E4058" s="44" t="s">
        <v>2359</v>
      </c>
      <c r="F4058" s="44">
        <v>1</v>
      </c>
      <c r="G4058" s="44" t="s">
        <v>1638</v>
      </c>
      <c r="H4058" s="44">
        <v>1</v>
      </c>
      <c r="I4058" s="44">
        <v>0.25</v>
      </c>
      <c r="J4058" s="63">
        <f t="shared" si="67"/>
        <v>0.25</v>
      </c>
      <c r="K4058" s="45" t="s">
        <v>1372</v>
      </c>
      <c r="L4058" s="45" t="s">
        <v>1485</v>
      </c>
      <c r="M4058" s="45" t="s">
        <v>2106</v>
      </c>
      <c r="N4058" s="46"/>
    </row>
    <row r="4059" spans="1:14" s="7" customFormat="1" ht="18.75" hidden="1" customHeight="1" x14ac:dyDescent="0.2">
      <c r="A4059" s="5"/>
      <c r="B4059" s="29" t="s">
        <v>221</v>
      </c>
      <c r="C4059" s="30" t="s">
        <v>579</v>
      </c>
      <c r="D4059" s="31" t="s">
        <v>2137</v>
      </c>
      <c r="E4059" s="32" t="s">
        <v>2359</v>
      </c>
      <c r="F4059" s="32">
        <v>1</v>
      </c>
      <c r="G4059" s="32" t="s">
        <v>1638</v>
      </c>
      <c r="H4059" s="32">
        <v>1</v>
      </c>
      <c r="I4059" s="32">
        <v>0.25</v>
      </c>
      <c r="J4059" s="61">
        <f t="shared" si="67"/>
        <v>0.25</v>
      </c>
      <c r="K4059" s="33" t="s">
        <v>1372</v>
      </c>
      <c r="L4059" s="33" t="s">
        <v>1485</v>
      </c>
      <c r="M4059" s="33" t="s">
        <v>2106</v>
      </c>
      <c r="N4059" s="34"/>
    </row>
    <row r="4060" spans="1:14" s="7" customFormat="1" ht="18.75" hidden="1" customHeight="1" x14ac:dyDescent="0.2">
      <c r="A4060" s="5"/>
      <c r="B4060" s="35" t="s">
        <v>221</v>
      </c>
      <c r="C4060" s="36" t="s">
        <v>579</v>
      </c>
      <c r="D4060" s="37" t="s">
        <v>2139</v>
      </c>
      <c r="E4060" s="38" t="s">
        <v>2359</v>
      </c>
      <c r="F4060" s="38">
        <v>1</v>
      </c>
      <c r="G4060" s="38" t="s">
        <v>1638</v>
      </c>
      <c r="H4060" s="38">
        <v>1</v>
      </c>
      <c r="I4060" s="38">
        <v>0.25</v>
      </c>
      <c r="J4060" s="62">
        <f t="shared" si="67"/>
        <v>0.25</v>
      </c>
      <c r="K4060" s="39" t="s">
        <v>1372</v>
      </c>
      <c r="L4060" s="39" t="s">
        <v>1485</v>
      </c>
      <c r="M4060" s="39" t="s">
        <v>2106</v>
      </c>
      <c r="N4060" s="40"/>
    </row>
    <row r="4061" spans="1:14" s="7" customFormat="1" ht="18.75" hidden="1" customHeight="1" x14ac:dyDescent="0.2">
      <c r="A4061" s="5"/>
      <c r="B4061" s="35" t="s">
        <v>221</v>
      </c>
      <c r="C4061" s="36" t="s">
        <v>579</v>
      </c>
      <c r="D4061" s="37" t="s">
        <v>2140</v>
      </c>
      <c r="E4061" s="38" t="s">
        <v>2359</v>
      </c>
      <c r="F4061" s="38">
        <v>0.5</v>
      </c>
      <c r="G4061" s="38" t="s">
        <v>1638</v>
      </c>
      <c r="H4061" s="38">
        <v>1</v>
      </c>
      <c r="I4061" s="38">
        <v>0.25</v>
      </c>
      <c r="J4061" s="62">
        <f t="shared" si="67"/>
        <v>0.125</v>
      </c>
      <c r="K4061" s="39" t="s">
        <v>1372</v>
      </c>
      <c r="L4061" s="39" t="s">
        <v>1485</v>
      </c>
      <c r="M4061" s="39" t="s">
        <v>2106</v>
      </c>
      <c r="N4061" s="40"/>
    </row>
    <row r="4062" spans="1:14" s="7" customFormat="1" ht="18.75" hidden="1" customHeight="1" x14ac:dyDescent="0.2">
      <c r="A4062" s="5"/>
      <c r="B4062" s="35" t="s">
        <v>221</v>
      </c>
      <c r="C4062" s="36" t="s">
        <v>579</v>
      </c>
      <c r="D4062" s="37" t="s">
        <v>2141</v>
      </c>
      <c r="E4062" s="38" t="s">
        <v>2359</v>
      </c>
      <c r="F4062" s="38">
        <v>1</v>
      </c>
      <c r="G4062" s="38" t="s">
        <v>1638</v>
      </c>
      <c r="H4062" s="38">
        <v>2</v>
      </c>
      <c r="I4062" s="38">
        <v>0.25</v>
      </c>
      <c r="J4062" s="62">
        <f t="shared" si="67"/>
        <v>0.5</v>
      </c>
      <c r="K4062" s="39" t="s">
        <v>1372</v>
      </c>
      <c r="L4062" s="39" t="s">
        <v>1485</v>
      </c>
      <c r="M4062" s="39" t="s">
        <v>2106</v>
      </c>
      <c r="N4062" s="40"/>
    </row>
    <row r="4063" spans="1:14" s="7" customFormat="1" ht="18.75" hidden="1" customHeight="1" thickBot="1" x14ac:dyDescent="0.25">
      <c r="A4063" s="5"/>
      <c r="B4063" s="41" t="s">
        <v>221</v>
      </c>
      <c r="C4063" s="42" t="s">
        <v>579</v>
      </c>
      <c r="D4063" s="43" t="s">
        <v>2142</v>
      </c>
      <c r="E4063" s="44" t="s">
        <v>2359</v>
      </c>
      <c r="F4063" s="44">
        <v>1</v>
      </c>
      <c r="G4063" s="44" t="s">
        <v>1638</v>
      </c>
      <c r="H4063" s="44">
        <v>1</v>
      </c>
      <c r="I4063" s="44">
        <v>0.25</v>
      </c>
      <c r="J4063" s="63">
        <f t="shared" si="67"/>
        <v>0.25</v>
      </c>
      <c r="K4063" s="45" t="s">
        <v>1372</v>
      </c>
      <c r="L4063" s="45" t="s">
        <v>1485</v>
      </c>
      <c r="M4063" s="45" t="s">
        <v>2106</v>
      </c>
      <c r="N4063" s="46"/>
    </row>
    <row r="4064" spans="1:14" s="7" customFormat="1" ht="18.75" hidden="1" customHeight="1" x14ac:dyDescent="0.2">
      <c r="A4064" s="5"/>
      <c r="B4064" s="29" t="s">
        <v>663</v>
      </c>
      <c r="C4064" s="30" t="s">
        <v>1486</v>
      </c>
      <c r="D4064" s="31" t="s">
        <v>2190</v>
      </c>
      <c r="E4064" s="32" t="s">
        <v>2359</v>
      </c>
      <c r="F4064" s="32">
        <v>1</v>
      </c>
      <c r="G4064" s="32" t="s">
        <v>1638</v>
      </c>
      <c r="H4064" s="32">
        <v>1</v>
      </c>
      <c r="I4064" s="32">
        <v>0.25</v>
      </c>
      <c r="J4064" s="61">
        <f t="shared" si="67"/>
        <v>0.25</v>
      </c>
      <c r="K4064" s="33" t="s">
        <v>1372</v>
      </c>
      <c r="L4064" s="33" t="s">
        <v>92</v>
      </c>
      <c r="M4064" s="33" t="s">
        <v>2106</v>
      </c>
      <c r="N4064" s="34"/>
    </row>
    <row r="4065" spans="1:14" s="7" customFormat="1" ht="18.75" hidden="1" customHeight="1" x14ac:dyDescent="0.2">
      <c r="A4065" s="5"/>
      <c r="B4065" s="35" t="s">
        <v>663</v>
      </c>
      <c r="C4065" s="36" t="s">
        <v>1486</v>
      </c>
      <c r="D4065" s="37" t="s">
        <v>2192</v>
      </c>
      <c r="E4065" s="38" t="s">
        <v>2359</v>
      </c>
      <c r="F4065" s="38">
        <v>1</v>
      </c>
      <c r="G4065" s="38" t="s">
        <v>1638</v>
      </c>
      <c r="H4065" s="38">
        <v>2</v>
      </c>
      <c r="I4065" s="38">
        <v>1</v>
      </c>
      <c r="J4065" s="62">
        <f t="shared" si="67"/>
        <v>2</v>
      </c>
      <c r="K4065" s="39" t="s">
        <v>1372</v>
      </c>
      <c r="L4065" s="39" t="s">
        <v>92</v>
      </c>
      <c r="M4065" s="39" t="s">
        <v>2106</v>
      </c>
      <c r="N4065" s="40"/>
    </row>
    <row r="4066" spans="1:14" s="7" customFormat="1" ht="18.75" hidden="1" customHeight="1" x14ac:dyDescent="0.2">
      <c r="A4066" s="5"/>
      <c r="B4066" s="35" t="s">
        <v>663</v>
      </c>
      <c r="C4066" s="36" t="s">
        <v>1486</v>
      </c>
      <c r="D4066" s="37" t="s">
        <v>2188</v>
      </c>
      <c r="E4066" s="38" t="s">
        <v>2359</v>
      </c>
      <c r="F4066" s="38">
        <v>1</v>
      </c>
      <c r="G4066" s="38" t="s">
        <v>1638</v>
      </c>
      <c r="H4066" s="38">
        <v>2</v>
      </c>
      <c r="I4066" s="38">
        <v>0.5</v>
      </c>
      <c r="J4066" s="62">
        <f t="shared" si="67"/>
        <v>1</v>
      </c>
      <c r="K4066" s="39" t="s">
        <v>1372</v>
      </c>
      <c r="L4066" s="39" t="s">
        <v>92</v>
      </c>
      <c r="M4066" s="39" t="s">
        <v>2106</v>
      </c>
      <c r="N4066" s="40"/>
    </row>
    <row r="4067" spans="1:14" s="7" customFormat="1" ht="18.75" hidden="1" customHeight="1" x14ac:dyDescent="0.2">
      <c r="A4067" s="5"/>
      <c r="B4067" s="35" t="s">
        <v>663</v>
      </c>
      <c r="C4067" s="36" t="s">
        <v>1486</v>
      </c>
      <c r="D4067" s="37" t="s">
        <v>2193</v>
      </c>
      <c r="E4067" s="38" t="s">
        <v>2359</v>
      </c>
      <c r="F4067" s="38">
        <v>1</v>
      </c>
      <c r="G4067" s="38" t="s">
        <v>1638</v>
      </c>
      <c r="H4067" s="38">
        <v>2</v>
      </c>
      <c r="I4067" s="38">
        <v>0.25</v>
      </c>
      <c r="J4067" s="62">
        <f t="shared" si="67"/>
        <v>0.5</v>
      </c>
      <c r="K4067" s="39" t="s">
        <v>1372</v>
      </c>
      <c r="L4067" s="39" t="s">
        <v>92</v>
      </c>
      <c r="M4067" s="39" t="s">
        <v>2106</v>
      </c>
      <c r="N4067" s="40"/>
    </row>
    <row r="4068" spans="1:14" s="7" customFormat="1" ht="18.75" hidden="1" customHeight="1" x14ac:dyDescent="0.2">
      <c r="A4068" s="5"/>
      <c r="B4068" s="35" t="s">
        <v>663</v>
      </c>
      <c r="C4068" s="36" t="s">
        <v>1486</v>
      </c>
      <c r="D4068" s="37" t="s">
        <v>2187</v>
      </c>
      <c r="E4068" s="38" t="s">
        <v>2359</v>
      </c>
      <c r="F4068" s="38">
        <v>1</v>
      </c>
      <c r="G4068" s="38" t="s">
        <v>1638</v>
      </c>
      <c r="H4068" s="38">
        <v>1</v>
      </c>
      <c r="I4068" s="38">
        <v>0.25</v>
      </c>
      <c r="J4068" s="62">
        <f t="shared" si="67"/>
        <v>0.25</v>
      </c>
      <c r="K4068" s="39" t="s">
        <v>1372</v>
      </c>
      <c r="L4068" s="39" t="s">
        <v>92</v>
      </c>
      <c r="M4068" s="39" t="s">
        <v>2106</v>
      </c>
      <c r="N4068" s="40"/>
    </row>
    <row r="4069" spans="1:14" s="7" customFormat="1" ht="18.75" hidden="1" customHeight="1" x14ac:dyDescent="0.2">
      <c r="A4069" s="5"/>
      <c r="B4069" s="35" t="s">
        <v>663</v>
      </c>
      <c r="C4069" s="36" t="s">
        <v>1486</v>
      </c>
      <c r="D4069" s="37" t="s">
        <v>2194</v>
      </c>
      <c r="E4069" s="38" t="s">
        <v>2359</v>
      </c>
      <c r="F4069" s="38">
        <v>1</v>
      </c>
      <c r="G4069" s="38" t="s">
        <v>1638</v>
      </c>
      <c r="H4069" s="38">
        <v>1</v>
      </c>
      <c r="I4069" s="38">
        <v>0.15</v>
      </c>
      <c r="J4069" s="62">
        <f t="shared" si="67"/>
        <v>0.15</v>
      </c>
      <c r="K4069" s="39" t="s">
        <v>1372</v>
      </c>
      <c r="L4069" s="39" t="s">
        <v>92</v>
      </c>
      <c r="M4069" s="39" t="s">
        <v>2106</v>
      </c>
      <c r="N4069" s="40"/>
    </row>
    <row r="4070" spans="1:14" s="7" customFormat="1" ht="18.75" hidden="1" customHeight="1" x14ac:dyDescent="0.2">
      <c r="A4070" s="5"/>
      <c r="B4070" s="35" t="s">
        <v>663</v>
      </c>
      <c r="C4070" s="36" t="s">
        <v>1486</v>
      </c>
      <c r="D4070" s="37" t="s">
        <v>2195</v>
      </c>
      <c r="E4070" s="38" t="s">
        <v>2359</v>
      </c>
      <c r="F4070" s="38">
        <v>1</v>
      </c>
      <c r="G4070" s="38" t="s">
        <v>1638</v>
      </c>
      <c r="H4070" s="38">
        <v>1</v>
      </c>
      <c r="I4070" s="38">
        <v>0.15</v>
      </c>
      <c r="J4070" s="62">
        <f t="shared" si="67"/>
        <v>0.15</v>
      </c>
      <c r="K4070" s="39" t="s">
        <v>1372</v>
      </c>
      <c r="L4070" s="39" t="s">
        <v>92</v>
      </c>
      <c r="M4070" s="39" t="s">
        <v>2106</v>
      </c>
      <c r="N4070" s="40"/>
    </row>
    <row r="4071" spans="1:14" s="7" customFormat="1" ht="18.75" hidden="1" customHeight="1" thickBot="1" x14ac:dyDescent="0.25">
      <c r="A4071" s="5"/>
      <c r="B4071" s="41" t="s">
        <v>663</v>
      </c>
      <c r="C4071" s="42" t="s">
        <v>1486</v>
      </c>
      <c r="D4071" s="43" t="s">
        <v>2189</v>
      </c>
      <c r="E4071" s="44" t="s">
        <v>2359</v>
      </c>
      <c r="F4071" s="44">
        <v>1</v>
      </c>
      <c r="G4071" s="44" t="s">
        <v>1638</v>
      </c>
      <c r="H4071" s="44">
        <v>1</v>
      </c>
      <c r="I4071" s="44">
        <v>0.25</v>
      </c>
      <c r="J4071" s="63">
        <f t="shared" si="67"/>
        <v>0.25</v>
      </c>
      <c r="K4071" s="45" t="s">
        <v>1372</v>
      </c>
      <c r="L4071" s="45" t="s">
        <v>92</v>
      </c>
      <c r="M4071" s="45" t="s">
        <v>2106</v>
      </c>
      <c r="N4071" s="46"/>
    </row>
    <row r="4072" spans="1:14" s="7" customFormat="1" ht="18.75" hidden="1" customHeight="1" x14ac:dyDescent="0.2">
      <c r="A4072" s="5"/>
      <c r="B4072" s="29" t="s">
        <v>664</v>
      </c>
      <c r="C4072" s="30" t="s">
        <v>1486</v>
      </c>
      <c r="D4072" s="31" t="s">
        <v>2190</v>
      </c>
      <c r="E4072" s="32" t="s">
        <v>2359</v>
      </c>
      <c r="F4072" s="32">
        <v>1</v>
      </c>
      <c r="G4072" s="32" t="s">
        <v>1638</v>
      </c>
      <c r="H4072" s="32">
        <v>1</v>
      </c>
      <c r="I4072" s="32">
        <v>0.25</v>
      </c>
      <c r="J4072" s="61">
        <f t="shared" si="67"/>
        <v>0.25</v>
      </c>
      <c r="K4072" s="33" t="s">
        <v>1372</v>
      </c>
      <c r="L4072" s="33" t="s">
        <v>92</v>
      </c>
      <c r="M4072" s="33" t="s">
        <v>2106</v>
      </c>
      <c r="N4072" s="34"/>
    </row>
    <row r="4073" spans="1:14" s="7" customFormat="1" ht="18.75" hidden="1" customHeight="1" x14ac:dyDescent="0.2">
      <c r="A4073" s="5"/>
      <c r="B4073" s="35" t="s">
        <v>664</v>
      </c>
      <c r="C4073" s="36" t="s">
        <v>1486</v>
      </c>
      <c r="D4073" s="37" t="s">
        <v>2192</v>
      </c>
      <c r="E4073" s="38" t="s">
        <v>2359</v>
      </c>
      <c r="F4073" s="38">
        <v>1</v>
      </c>
      <c r="G4073" s="38" t="s">
        <v>1638</v>
      </c>
      <c r="H4073" s="38">
        <v>2</v>
      </c>
      <c r="I4073" s="38">
        <v>1</v>
      </c>
      <c r="J4073" s="62">
        <f t="shared" si="67"/>
        <v>2</v>
      </c>
      <c r="K4073" s="39" t="s">
        <v>1372</v>
      </c>
      <c r="L4073" s="39" t="s">
        <v>92</v>
      </c>
      <c r="M4073" s="39" t="s">
        <v>2106</v>
      </c>
      <c r="N4073" s="40"/>
    </row>
    <row r="4074" spans="1:14" s="7" customFormat="1" ht="18.75" hidden="1" customHeight="1" x14ac:dyDescent="0.2">
      <c r="A4074" s="5"/>
      <c r="B4074" s="35" t="s">
        <v>664</v>
      </c>
      <c r="C4074" s="36" t="s">
        <v>1486</v>
      </c>
      <c r="D4074" s="37" t="s">
        <v>2188</v>
      </c>
      <c r="E4074" s="38" t="s">
        <v>2359</v>
      </c>
      <c r="F4074" s="38">
        <v>1</v>
      </c>
      <c r="G4074" s="38" t="s">
        <v>1638</v>
      </c>
      <c r="H4074" s="38">
        <v>2</v>
      </c>
      <c r="I4074" s="38">
        <v>0.5</v>
      </c>
      <c r="J4074" s="62">
        <f t="shared" si="67"/>
        <v>1</v>
      </c>
      <c r="K4074" s="39" t="s">
        <v>1372</v>
      </c>
      <c r="L4074" s="39" t="s">
        <v>92</v>
      </c>
      <c r="M4074" s="39" t="s">
        <v>2106</v>
      </c>
      <c r="N4074" s="40"/>
    </row>
    <row r="4075" spans="1:14" s="7" customFormat="1" ht="18.75" hidden="1" customHeight="1" x14ac:dyDescent="0.2">
      <c r="A4075" s="5"/>
      <c r="B4075" s="35" t="s">
        <v>664</v>
      </c>
      <c r="C4075" s="36" t="s">
        <v>1486</v>
      </c>
      <c r="D4075" s="37" t="s">
        <v>2193</v>
      </c>
      <c r="E4075" s="38" t="s">
        <v>2359</v>
      </c>
      <c r="F4075" s="38">
        <v>1</v>
      </c>
      <c r="G4075" s="38" t="s">
        <v>1638</v>
      </c>
      <c r="H4075" s="38">
        <v>2</v>
      </c>
      <c r="I4075" s="38">
        <v>0.25</v>
      </c>
      <c r="J4075" s="62">
        <f t="shared" si="67"/>
        <v>0.5</v>
      </c>
      <c r="K4075" s="39" t="s">
        <v>1372</v>
      </c>
      <c r="L4075" s="39" t="s">
        <v>92</v>
      </c>
      <c r="M4075" s="39" t="s">
        <v>2106</v>
      </c>
      <c r="N4075" s="40"/>
    </row>
    <row r="4076" spans="1:14" s="7" customFormat="1" ht="18.75" hidden="1" customHeight="1" x14ac:dyDescent="0.2">
      <c r="A4076" s="5"/>
      <c r="B4076" s="35" t="s">
        <v>664</v>
      </c>
      <c r="C4076" s="36" t="s">
        <v>1486</v>
      </c>
      <c r="D4076" s="37" t="s">
        <v>2187</v>
      </c>
      <c r="E4076" s="38" t="s">
        <v>2359</v>
      </c>
      <c r="F4076" s="38">
        <v>1</v>
      </c>
      <c r="G4076" s="38" t="s">
        <v>1638</v>
      </c>
      <c r="H4076" s="38">
        <v>1</v>
      </c>
      <c r="I4076" s="38">
        <v>0.25</v>
      </c>
      <c r="J4076" s="62">
        <f t="shared" si="67"/>
        <v>0.25</v>
      </c>
      <c r="K4076" s="39" t="s">
        <v>1372</v>
      </c>
      <c r="L4076" s="39" t="s">
        <v>92</v>
      </c>
      <c r="M4076" s="39" t="s">
        <v>2106</v>
      </c>
      <c r="N4076" s="40"/>
    </row>
    <row r="4077" spans="1:14" s="7" customFormat="1" ht="18.75" hidden="1" customHeight="1" x14ac:dyDescent="0.2">
      <c r="A4077" s="5"/>
      <c r="B4077" s="35" t="s">
        <v>664</v>
      </c>
      <c r="C4077" s="36" t="s">
        <v>1486</v>
      </c>
      <c r="D4077" s="37" t="s">
        <v>2194</v>
      </c>
      <c r="E4077" s="38" t="s">
        <v>2359</v>
      </c>
      <c r="F4077" s="38">
        <v>1</v>
      </c>
      <c r="G4077" s="38" t="s">
        <v>1638</v>
      </c>
      <c r="H4077" s="38">
        <v>1</v>
      </c>
      <c r="I4077" s="38">
        <v>0.15</v>
      </c>
      <c r="J4077" s="62">
        <f t="shared" si="67"/>
        <v>0.15</v>
      </c>
      <c r="K4077" s="39" t="s">
        <v>1372</v>
      </c>
      <c r="L4077" s="39" t="s">
        <v>92</v>
      </c>
      <c r="M4077" s="39" t="s">
        <v>2106</v>
      </c>
      <c r="N4077" s="40"/>
    </row>
    <row r="4078" spans="1:14" s="7" customFormat="1" ht="18.75" hidden="1" customHeight="1" x14ac:dyDescent="0.2">
      <c r="A4078" s="5"/>
      <c r="B4078" s="35" t="s">
        <v>664</v>
      </c>
      <c r="C4078" s="36" t="s">
        <v>1486</v>
      </c>
      <c r="D4078" s="37" t="s">
        <v>2195</v>
      </c>
      <c r="E4078" s="38" t="s">
        <v>2359</v>
      </c>
      <c r="F4078" s="38">
        <v>1</v>
      </c>
      <c r="G4078" s="38" t="s">
        <v>1638</v>
      </c>
      <c r="H4078" s="38">
        <v>1</v>
      </c>
      <c r="I4078" s="38">
        <v>0.15</v>
      </c>
      <c r="J4078" s="62">
        <f t="shared" si="67"/>
        <v>0.15</v>
      </c>
      <c r="K4078" s="39" t="s">
        <v>1372</v>
      </c>
      <c r="L4078" s="39" t="s">
        <v>92</v>
      </c>
      <c r="M4078" s="39" t="s">
        <v>2106</v>
      </c>
      <c r="N4078" s="40"/>
    </row>
    <row r="4079" spans="1:14" s="7" customFormat="1" ht="18.75" hidden="1" customHeight="1" thickBot="1" x14ac:dyDescent="0.25">
      <c r="A4079" s="5"/>
      <c r="B4079" s="41" t="s">
        <v>664</v>
      </c>
      <c r="C4079" s="42" t="s">
        <v>1486</v>
      </c>
      <c r="D4079" s="43" t="s">
        <v>2189</v>
      </c>
      <c r="E4079" s="44" t="s">
        <v>2359</v>
      </c>
      <c r="F4079" s="44">
        <v>1</v>
      </c>
      <c r="G4079" s="44" t="s">
        <v>1638</v>
      </c>
      <c r="H4079" s="44">
        <v>1</v>
      </c>
      <c r="I4079" s="44">
        <v>0.25</v>
      </c>
      <c r="J4079" s="63">
        <f t="shared" si="67"/>
        <v>0.25</v>
      </c>
      <c r="K4079" s="45" t="s">
        <v>1372</v>
      </c>
      <c r="L4079" s="45" t="s">
        <v>92</v>
      </c>
      <c r="M4079" s="45" t="s">
        <v>2106</v>
      </c>
      <c r="N4079" s="46"/>
    </row>
    <row r="4080" spans="1:14" s="7" customFormat="1" ht="18.75" hidden="1" customHeight="1" x14ac:dyDescent="0.2">
      <c r="A4080" s="5"/>
      <c r="B4080" s="29" t="s">
        <v>665</v>
      </c>
      <c r="C4080" s="30" t="s">
        <v>1486</v>
      </c>
      <c r="D4080" s="31" t="s">
        <v>2187</v>
      </c>
      <c r="E4080" s="32" t="s">
        <v>2359</v>
      </c>
      <c r="F4080" s="32">
        <v>1</v>
      </c>
      <c r="G4080" s="32" t="s">
        <v>1638</v>
      </c>
      <c r="H4080" s="32">
        <v>1</v>
      </c>
      <c r="I4080" s="32">
        <v>0.25</v>
      </c>
      <c r="J4080" s="61">
        <f t="shared" si="67"/>
        <v>0.25</v>
      </c>
      <c r="K4080" s="33" t="s">
        <v>1372</v>
      </c>
      <c r="L4080" s="33" t="s">
        <v>92</v>
      </c>
      <c r="M4080" s="33" t="s">
        <v>2106</v>
      </c>
      <c r="N4080" s="34"/>
    </row>
    <row r="4081" spans="1:14" s="7" customFormat="1" ht="18.75" hidden="1" customHeight="1" x14ac:dyDescent="0.2">
      <c r="A4081" s="5"/>
      <c r="B4081" s="35" t="s">
        <v>665</v>
      </c>
      <c r="C4081" s="36" t="s">
        <v>1486</v>
      </c>
      <c r="D4081" s="37" t="s">
        <v>2188</v>
      </c>
      <c r="E4081" s="38" t="s">
        <v>2359</v>
      </c>
      <c r="F4081" s="38">
        <v>1</v>
      </c>
      <c r="G4081" s="38" t="s">
        <v>1638</v>
      </c>
      <c r="H4081" s="38">
        <v>2</v>
      </c>
      <c r="I4081" s="38">
        <v>0.5</v>
      </c>
      <c r="J4081" s="62">
        <f t="shared" si="67"/>
        <v>1</v>
      </c>
      <c r="K4081" s="39" t="s">
        <v>1372</v>
      </c>
      <c r="L4081" s="39" t="s">
        <v>92</v>
      </c>
      <c r="M4081" s="39" t="s">
        <v>2106</v>
      </c>
      <c r="N4081" s="40"/>
    </row>
    <row r="4082" spans="1:14" s="7" customFormat="1" ht="18.75" hidden="1" customHeight="1" thickBot="1" x14ac:dyDescent="0.25">
      <c r="A4082" s="5"/>
      <c r="B4082" s="41" t="s">
        <v>665</v>
      </c>
      <c r="C4082" s="42" t="s">
        <v>1486</v>
      </c>
      <c r="D4082" s="43" t="s">
        <v>2189</v>
      </c>
      <c r="E4082" s="44" t="s">
        <v>2359</v>
      </c>
      <c r="F4082" s="44">
        <v>1</v>
      </c>
      <c r="G4082" s="44" t="s">
        <v>1638</v>
      </c>
      <c r="H4082" s="44">
        <v>1</v>
      </c>
      <c r="I4082" s="44">
        <v>0.25</v>
      </c>
      <c r="J4082" s="63">
        <f t="shared" si="67"/>
        <v>0.25</v>
      </c>
      <c r="K4082" s="45" t="s">
        <v>1372</v>
      </c>
      <c r="L4082" s="45" t="s">
        <v>92</v>
      </c>
      <c r="M4082" s="45" t="s">
        <v>2106</v>
      </c>
      <c r="N4082" s="46"/>
    </row>
    <row r="4083" spans="1:14" s="7" customFormat="1" ht="18.75" hidden="1" customHeight="1" x14ac:dyDescent="0.2">
      <c r="A4083" s="5"/>
      <c r="B4083" s="29" t="s">
        <v>666</v>
      </c>
      <c r="C4083" s="30" t="s">
        <v>1486</v>
      </c>
      <c r="D4083" s="31" t="s">
        <v>2187</v>
      </c>
      <c r="E4083" s="32" t="s">
        <v>2359</v>
      </c>
      <c r="F4083" s="32">
        <v>1</v>
      </c>
      <c r="G4083" s="32" t="s">
        <v>1638</v>
      </c>
      <c r="H4083" s="32">
        <v>1</v>
      </c>
      <c r="I4083" s="32">
        <v>0.25</v>
      </c>
      <c r="J4083" s="61">
        <f t="shared" si="67"/>
        <v>0.25</v>
      </c>
      <c r="K4083" s="33" t="s">
        <v>1372</v>
      </c>
      <c r="L4083" s="33" t="s">
        <v>92</v>
      </c>
      <c r="M4083" s="33" t="s">
        <v>2106</v>
      </c>
      <c r="N4083" s="34"/>
    </row>
    <row r="4084" spans="1:14" s="7" customFormat="1" ht="18.75" hidden="1" customHeight="1" x14ac:dyDescent="0.2">
      <c r="A4084" s="5"/>
      <c r="B4084" s="35" t="s">
        <v>666</v>
      </c>
      <c r="C4084" s="36" t="s">
        <v>1486</v>
      </c>
      <c r="D4084" s="37" t="s">
        <v>2188</v>
      </c>
      <c r="E4084" s="38" t="s">
        <v>2359</v>
      </c>
      <c r="F4084" s="38">
        <v>1</v>
      </c>
      <c r="G4084" s="38" t="s">
        <v>1638</v>
      </c>
      <c r="H4084" s="38">
        <v>2</v>
      </c>
      <c r="I4084" s="38">
        <v>0.5</v>
      </c>
      <c r="J4084" s="62">
        <f t="shared" si="67"/>
        <v>1</v>
      </c>
      <c r="K4084" s="39" t="s">
        <v>1372</v>
      </c>
      <c r="L4084" s="39" t="s">
        <v>92</v>
      </c>
      <c r="M4084" s="39" t="s">
        <v>2106</v>
      </c>
      <c r="N4084" s="40"/>
    </row>
    <row r="4085" spans="1:14" s="7" customFormat="1" ht="18.75" hidden="1" customHeight="1" thickBot="1" x14ac:dyDescent="0.25">
      <c r="A4085" s="5"/>
      <c r="B4085" s="41" t="s">
        <v>666</v>
      </c>
      <c r="C4085" s="42" t="s">
        <v>1486</v>
      </c>
      <c r="D4085" s="43" t="s">
        <v>2189</v>
      </c>
      <c r="E4085" s="44" t="s">
        <v>2359</v>
      </c>
      <c r="F4085" s="44">
        <v>1</v>
      </c>
      <c r="G4085" s="44" t="s">
        <v>1638</v>
      </c>
      <c r="H4085" s="44">
        <v>1</v>
      </c>
      <c r="I4085" s="44">
        <v>0.25</v>
      </c>
      <c r="J4085" s="63">
        <f t="shared" si="67"/>
        <v>0.25</v>
      </c>
      <c r="K4085" s="45" t="s">
        <v>1372</v>
      </c>
      <c r="L4085" s="45" t="s">
        <v>92</v>
      </c>
      <c r="M4085" s="45" t="s">
        <v>2106</v>
      </c>
      <c r="N4085" s="46"/>
    </row>
    <row r="4086" spans="1:14" s="7" customFormat="1" ht="18.75" hidden="1" customHeight="1" x14ac:dyDescent="0.2">
      <c r="A4086" s="5"/>
      <c r="B4086" s="29" t="s">
        <v>1131</v>
      </c>
      <c r="C4086" s="30" t="s">
        <v>1047</v>
      </c>
      <c r="D4086" s="31" t="s">
        <v>2165</v>
      </c>
      <c r="E4086" s="32" t="s">
        <v>2359</v>
      </c>
      <c r="F4086" s="32">
        <v>2</v>
      </c>
      <c r="G4086" s="32" t="s">
        <v>1638</v>
      </c>
      <c r="H4086" s="32">
        <v>1</v>
      </c>
      <c r="I4086" s="32">
        <v>0.25</v>
      </c>
      <c r="J4086" s="61">
        <f t="shared" si="67"/>
        <v>0.5</v>
      </c>
      <c r="K4086" s="33" t="s">
        <v>1370</v>
      </c>
      <c r="L4086" s="33" t="s">
        <v>1487</v>
      </c>
      <c r="M4086" s="33" t="s">
        <v>2107</v>
      </c>
      <c r="N4086" s="34" t="s">
        <v>2112</v>
      </c>
    </row>
    <row r="4087" spans="1:14" s="7" customFormat="1" ht="18.75" hidden="1" customHeight="1" x14ac:dyDescent="0.2">
      <c r="A4087" s="5"/>
      <c r="B4087" s="35" t="s">
        <v>1131</v>
      </c>
      <c r="C4087" s="36" t="s">
        <v>1047</v>
      </c>
      <c r="D4087" s="37" t="s">
        <v>2166</v>
      </c>
      <c r="E4087" s="38" t="s">
        <v>2359</v>
      </c>
      <c r="F4087" s="38">
        <v>2</v>
      </c>
      <c r="G4087" s="38" t="s">
        <v>1638</v>
      </c>
      <c r="H4087" s="38">
        <v>1</v>
      </c>
      <c r="I4087" s="38">
        <v>0.25</v>
      </c>
      <c r="J4087" s="62">
        <f t="shared" si="67"/>
        <v>0.5</v>
      </c>
      <c r="K4087" s="39" t="s">
        <v>1370</v>
      </c>
      <c r="L4087" s="39" t="s">
        <v>1487</v>
      </c>
      <c r="M4087" s="39" t="s">
        <v>2107</v>
      </c>
      <c r="N4087" s="40" t="s">
        <v>2112</v>
      </c>
    </row>
    <row r="4088" spans="1:14" s="7" customFormat="1" ht="18.75" hidden="1" customHeight="1" x14ac:dyDescent="0.2">
      <c r="A4088" s="5"/>
      <c r="B4088" s="35" t="s">
        <v>1131</v>
      </c>
      <c r="C4088" s="36" t="s">
        <v>1047</v>
      </c>
      <c r="D4088" s="37" t="s">
        <v>2167</v>
      </c>
      <c r="E4088" s="38" t="s">
        <v>2359</v>
      </c>
      <c r="F4088" s="38">
        <v>2</v>
      </c>
      <c r="G4088" s="38" t="s">
        <v>1638</v>
      </c>
      <c r="H4088" s="38">
        <v>1</v>
      </c>
      <c r="I4088" s="38">
        <v>0.25</v>
      </c>
      <c r="J4088" s="62">
        <f t="shared" si="67"/>
        <v>0.5</v>
      </c>
      <c r="K4088" s="39" t="s">
        <v>1370</v>
      </c>
      <c r="L4088" s="39" t="s">
        <v>1487</v>
      </c>
      <c r="M4088" s="39" t="s">
        <v>2107</v>
      </c>
      <c r="N4088" s="40" t="s">
        <v>2112</v>
      </c>
    </row>
    <row r="4089" spans="1:14" s="7" customFormat="1" ht="18.75" hidden="1" customHeight="1" x14ac:dyDescent="0.2">
      <c r="A4089" s="5"/>
      <c r="B4089" s="35" t="s">
        <v>1131</v>
      </c>
      <c r="C4089" s="36" t="s">
        <v>1047</v>
      </c>
      <c r="D4089" s="37" t="s">
        <v>2168</v>
      </c>
      <c r="E4089" s="38" t="s">
        <v>2359</v>
      </c>
      <c r="F4089" s="38">
        <v>1</v>
      </c>
      <c r="G4089" s="38" t="s">
        <v>1638</v>
      </c>
      <c r="H4089" s="38">
        <v>1</v>
      </c>
      <c r="I4089" s="38">
        <v>0.25</v>
      </c>
      <c r="J4089" s="62">
        <f t="shared" si="67"/>
        <v>0.25</v>
      </c>
      <c r="K4089" s="39" t="s">
        <v>1370</v>
      </c>
      <c r="L4089" s="39" t="s">
        <v>1487</v>
      </c>
      <c r="M4089" s="39" t="s">
        <v>2107</v>
      </c>
      <c r="N4089" s="40" t="s">
        <v>2112</v>
      </c>
    </row>
    <row r="4090" spans="1:14" s="7" customFormat="1" ht="18.75" hidden="1" customHeight="1" x14ac:dyDescent="0.2">
      <c r="A4090" s="5"/>
      <c r="B4090" s="35" t="s">
        <v>1131</v>
      </c>
      <c r="C4090" s="36" t="s">
        <v>1047</v>
      </c>
      <c r="D4090" s="37" t="s">
        <v>2169</v>
      </c>
      <c r="E4090" s="38" t="s">
        <v>2359</v>
      </c>
      <c r="F4090" s="38">
        <v>1</v>
      </c>
      <c r="G4090" s="38" t="s">
        <v>1638</v>
      </c>
      <c r="H4090" s="38">
        <v>1</v>
      </c>
      <c r="I4090" s="38">
        <v>0.25</v>
      </c>
      <c r="J4090" s="62">
        <f t="shared" si="67"/>
        <v>0.25</v>
      </c>
      <c r="K4090" s="39" t="s">
        <v>1370</v>
      </c>
      <c r="L4090" s="39" t="s">
        <v>1487</v>
      </c>
      <c r="M4090" s="39" t="s">
        <v>2107</v>
      </c>
      <c r="N4090" s="40" t="s">
        <v>2112</v>
      </c>
    </row>
    <row r="4091" spans="1:14" s="7" customFormat="1" ht="18.75" hidden="1" customHeight="1" x14ac:dyDescent="0.2">
      <c r="A4091" s="5"/>
      <c r="B4091" s="35" t="s">
        <v>1131</v>
      </c>
      <c r="C4091" s="36" t="s">
        <v>1047</v>
      </c>
      <c r="D4091" s="37" t="s">
        <v>2170</v>
      </c>
      <c r="E4091" s="38" t="s">
        <v>2359</v>
      </c>
      <c r="F4091" s="38">
        <v>1</v>
      </c>
      <c r="G4091" s="38" t="s">
        <v>1638</v>
      </c>
      <c r="H4091" s="38">
        <v>1</v>
      </c>
      <c r="I4091" s="38">
        <v>0.25</v>
      </c>
      <c r="J4091" s="62">
        <f t="shared" si="67"/>
        <v>0.25</v>
      </c>
      <c r="K4091" s="39" t="s">
        <v>1370</v>
      </c>
      <c r="L4091" s="39" t="s">
        <v>1487</v>
      </c>
      <c r="M4091" s="39" t="s">
        <v>2107</v>
      </c>
      <c r="N4091" s="40" t="s">
        <v>2112</v>
      </c>
    </row>
    <row r="4092" spans="1:14" s="7" customFormat="1" ht="18.75" hidden="1" customHeight="1" x14ac:dyDescent="0.2">
      <c r="A4092" s="5"/>
      <c r="B4092" s="35" t="s">
        <v>1131</v>
      </c>
      <c r="C4092" s="36" t="s">
        <v>1047</v>
      </c>
      <c r="D4092" s="37" t="s">
        <v>2171</v>
      </c>
      <c r="E4092" s="38" t="s">
        <v>2359</v>
      </c>
      <c r="F4092" s="38">
        <v>1</v>
      </c>
      <c r="G4092" s="38" t="s">
        <v>1638</v>
      </c>
      <c r="H4092" s="38">
        <v>2</v>
      </c>
      <c r="I4092" s="38">
        <v>0.25</v>
      </c>
      <c r="J4092" s="62">
        <f t="shared" si="67"/>
        <v>0.5</v>
      </c>
      <c r="K4092" s="39" t="s">
        <v>1370</v>
      </c>
      <c r="L4092" s="39" t="s">
        <v>1487</v>
      </c>
      <c r="M4092" s="39" t="s">
        <v>2107</v>
      </c>
      <c r="N4092" s="40" t="s">
        <v>2112</v>
      </c>
    </row>
    <row r="4093" spans="1:14" s="7" customFormat="1" ht="18.75" hidden="1" customHeight="1" x14ac:dyDescent="0.2">
      <c r="A4093" s="5"/>
      <c r="B4093" s="35" t="s">
        <v>1131</v>
      </c>
      <c r="C4093" s="36" t="s">
        <v>1047</v>
      </c>
      <c r="D4093" s="37" t="s">
        <v>2172</v>
      </c>
      <c r="E4093" s="38" t="s">
        <v>2359</v>
      </c>
      <c r="F4093" s="38">
        <v>1</v>
      </c>
      <c r="G4093" s="38" t="s">
        <v>1638</v>
      </c>
      <c r="H4093" s="38">
        <v>1</v>
      </c>
      <c r="I4093" s="38">
        <v>0.15</v>
      </c>
      <c r="J4093" s="62">
        <f t="shared" si="67"/>
        <v>0.15</v>
      </c>
      <c r="K4093" s="39" t="s">
        <v>1370</v>
      </c>
      <c r="L4093" s="39" t="s">
        <v>1487</v>
      </c>
      <c r="M4093" s="39" t="s">
        <v>2107</v>
      </c>
      <c r="N4093" s="40" t="s">
        <v>2112</v>
      </c>
    </row>
    <row r="4094" spans="1:14" s="7" customFormat="1" ht="18.75" hidden="1" customHeight="1" x14ac:dyDescent="0.2">
      <c r="A4094" s="5"/>
      <c r="B4094" s="35" t="s">
        <v>1131</v>
      </c>
      <c r="C4094" s="36" t="s">
        <v>1047</v>
      </c>
      <c r="D4094" s="37" t="s">
        <v>2173</v>
      </c>
      <c r="E4094" s="38" t="s">
        <v>2359</v>
      </c>
      <c r="F4094" s="38">
        <v>1</v>
      </c>
      <c r="G4094" s="38" t="s">
        <v>1638</v>
      </c>
      <c r="H4094" s="38">
        <v>1</v>
      </c>
      <c r="I4094" s="38">
        <v>0.15</v>
      </c>
      <c r="J4094" s="62">
        <f t="shared" si="67"/>
        <v>0.15</v>
      </c>
      <c r="K4094" s="39" t="s">
        <v>1370</v>
      </c>
      <c r="L4094" s="39" t="s">
        <v>1487</v>
      </c>
      <c r="M4094" s="39" t="s">
        <v>2107</v>
      </c>
      <c r="N4094" s="40" t="s">
        <v>2112</v>
      </c>
    </row>
    <row r="4095" spans="1:14" s="7" customFormat="1" ht="18.75" hidden="1" customHeight="1" x14ac:dyDescent="0.2">
      <c r="A4095" s="5"/>
      <c r="B4095" s="35" t="s">
        <v>1131</v>
      </c>
      <c r="C4095" s="36" t="s">
        <v>1047</v>
      </c>
      <c r="D4095" s="37" t="s">
        <v>2174</v>
      </c>
      <c r="E4095" s="38" t="s">
        <v>2359</v>
      </c>
      <c r="F4095" s="38">
        <v>1</v>
      </c>
      <c r="G4095" s="38" t="s">
        <v>1638</v>
      </c>
      <c r="H4095" s="38">
        <v>2</v>
      </c>
      <c r="I4095" s="38">
        <v>1</v>
      </c>
      <c r="J4095" s="62">
        <f t="shared" si="67"/>
        <v>2</v>
      </c>
      <c r="K4095" s="39" t="s">
        <v>1370</v>
      </c>
      <c r="L4095" s="39" t="s">
        <v>1487</v>
      </c>
      <c r="M4095" s="39" t="s">
        <v>2107</v>
      </c>
      <c r="N4095" s="40" t="s">
        <v>2112</v>
      </c>
    </row>
    <row r="4096" spans="1:14" s="7" customFormat="1" ht="18.75" hidden="1" customHeight="1" x14ac:dyDescent="0.2">
      <c r="A4096" s="5"/>
      <c r="B4096" s="35" t="s">
        <v>1131</v>
      </c>
      <c r="C4096" s="36" t="s">
        <v>1047</v>
      </c>
      <c r="D4096" s="37" t="s">
        <v>2175</v>
      </c>
      <c r="E4096" s="38" t="s">
        <v>2359</v>
      </c>
      <c r="F4096" s="38">
        <v>0.5</v>
      </c>
      <c r="G4096" s="38" t="s">
        <v>1638</v>
      </c>
      <c r="H4096" s="38">
        <v>1</v>
      </c>
      <c r="I4096" s="38">
        <v>1</v>
      </c>
      <c r="J4096" s="62">
        <f t="shared" si="67"/>
        <v>0.5</v>
      </c>
      <c r="K4096" s="39" t="s">
        <v>1370</v>
      </c>
      <c r="L4096" s="39" t="s">
        <v>1487</v>
      </c>
      <c r="M4096" s="39" t="s">
        <v>2107</v>
      </c>
      <c r="N4096" s="40" t="s">
        <v>2112</v>
      </c>
    </row>
    <row r="4097" spans="1:14" s="7" customFormat="1" ht="18.75" hidden="1" customHeight="1" thickBot="1" x14ac:dyDescent="0.25">
      <c r="A4097" s="5"/>
      <c r="B4097" s="41" t="s">
        <v>1131</v>
      </c>
      <c r="C4097" s="42" t="s">
        <v>1047</v>
      </c>
      <c r="D4097" s="43" t="s">
        <v>2176</v>
      </c>
      <c r="E4097" s="44" t="s">
        <v>2359</v>
      </c>
      <c r="F4097" s="44">
        <v>1</v>
      </c>
      <c r="G4097" s="44" t="s">
        <v>1638</v>
      </c>
      <c r="H4097" s="44">
        <v>1</v>
      </c>
      <c r="I4097" s="44">
        <v>0.25</v>
      </c>
      <c r="J4097" s="63">
        <f t="shared" si="67"/>
        <v>0.25</v>
      </c>
      <c r="K4097" s="45" t="s">
        <v>1370</v>
      </c>
      <c r="L4097" s="45" t="s">
        <v>1487</v>
      </c>
      <c r="M4097" s="45" t="s">
        <v>2107</v>
      </c>
      <c r="N4097" s="46" t="s">
        <v>2112</v>
      </c>
    </row>
    <row r="4098" spans="1:14" s="7" customFormat="1" ht="18.75" hidden="1" customHeight="1" x14ac:dyDescent="0.2">
      <c r="A4098" s="5"/>
      <c r="B4098" s="29" t="s">
        <v>1132</v>
      </c>
      <c r="C4098" s="30" t="s">
        <v>1047</v>
      </c>
      <c r="D4098" s="31" t="s">
        <v>2165</v>
      </c>
      <c r="E4098" s="38" t="s">
        <v>2359</v>
      </c>
      <c r="F4098" s="32">
        <v>2</v>
      </c>
      <c r="G4098" s="32" t="s">
        <v>1638</v>
      </c>
      <c r="H4098" s="32">
        <v>1</v>
      </c>
      <c r="I4098" s="32">
        <v>0.25</v>
      </c>
      <c r="J4098" s="61">
        <f t="shared" si="67"/>
        <v>0.5</v>
      </c>
      <c r="K4098" s="33" t="s">
        <v>1370</v>
      </c>
      <c r="L4098" s="33" t="s">
        <v>1487</v>
      </c>
      <c r="M4098" s="33" t="s">
        <v>2107</v>
      </c>
      <c r="N4098" s="34" t="s">
        <v>2112</v>
      </c>
    </row>
    <row r="4099" spans="1:14" s="7" customFormat="1" ht="18.75" hidden="1" customHeight="1" x14ac:dyDescent="0.2">
      <c r="A4099" s="5"/>
      <c r="B4099" s="35" t="s">
        <v>1132</v>
      </c>
      <c r="C4099" s="36" t="s">
        <v>1047</v>
      </c>
      <c r="D4099" s="37" t="s">
        <v>2166</v>
      </c>
      <c r="E4099" s="38" t="s">
        <v>2359</v>
      </c>
      <c r="F4099" s="38">
        <v>2</v>
      </c>
      <c r="G4099" s="38" t="s">
        <v>1638</v>
      </c>
      <c r="H4099" s="38">
        <v>1</v>
      </c>
      <c r="I4099" s="38">
        <v>0.25</v>
      </c>
      <c r="J4099" s="62">
        <f t="shared" si="67"/>
        <v>0.5</v>
      </c>
      <c r="K4099" s="39" t="s">
        <v>1370</v>
      </c>
      <c r="L4099" s="39" t="s">
        <v>1487</v>
      </c>
      <c r="M4099" s="39" t="s">
        <v>2107</v>
      </c>
      <c r="N4099" s="40" t="s">
        <v>2112</v>
      </c>
    </row>
    <row r="4100" spans="1:14" s="7" customFormat="1" ht="18.75" hidden="1" customHeight="1" x14ac:dyDescent="0.2">
      <c r="A4100" s="5"/>
      <c r="B4100" s="35" t="s">
        <v>1132</v>
      </c>
      <c r="C4100" s="36" t="s">
        <v>1047</v>
      </c>
      <c r="D4100" s="37" t="s">
        <v>2167</v>
      </c>
      <c r="E4100" s="38" t="s">
        <v>2359</v>
      </c>
      <c r="F4100" s="38">
        <v>2</v>
      </c>
      <c r="G4100" s="38" t="s">
        <v>1638</v>
      </c>
      <c r="H4100" s="38">
        <v>1</v>
      </c>
      <c r="I4100" s="38">
        <v>0.25</v>
      </c>
      <c r="J4100" s="62">
        <f t="shared" si="67"/>
        <v>0.5</v>
      </c>
      <c r="K4100" s="39" t="s">
        <v>1370</v>
      </c>
      <c r="L4100" s="39" t="s">
        <v>1487</v>
      </c>
      <c r="M4100" s="39" t="s">
        <v>2107</v>
      </c>
      <c r="N4100" s="40" t="s">
        <v>2112</v>
      </c>
    </row>
    <row r="4101" spans="1:14" s="7" customFormat="1" ht="18.75" hidden="1" customHeight="1" x14ac:dyDescent="0.2">
      <c r="A4101" s="5"/>
      <c r="B4101" s="35" t="s">
        <v>1132</v>
      </c>
      <c r="C4101" s="36" t="s">
        <v>1047</v>
      </c>
      <c r="D4101" s="37" t="s">
        <v>2168</v>
      </c>
      <c r="E4101" s="38" t="s">
        <v>2359</v>
      </c>
      <c r="F4101" s="38">
        <v>1</v>
      </c>
      <c r="G4101" s="38" t="s">
        <v>1638</v>
      </c>
      <c r="H4101" s="38">
        <v>1</v>
      </c>
      <c r="I4101" s="38">
        <v>0.25</v>
      </c>
      <c r="J4101" s="62">
        <f t="shared" si="67"/>
        <v>0.25</v>
      </c>
      <c r="K4101" s="39" t="s">
        <v>1370</v>
      </c>
      <c r="L4101" s="39" t="s">
        <v>1487</v>
      </c>
      <c r="M4101" s="39" t="s">
        <v>2107</v>
      </c>
      <c r="N4101" s="40" t="s">
        <v>2112</v>
      </c>
    </row>
    <row r="4102" spans="1:14" s="7" customFormat="1" ht="18.75" hidden="1" customHeight="1" x14ac:dyDescent="0.2">
      <c r="A4102" s="5"/>
      <c r="B4102" s="35" t="s">
        <v>1132</v>
      </c>
      <c r="C4102" s="36" t="s">
        <v>1047</v>
      </c>
      <c r="D4102" s="37" t="s">
        <v>2169</v>
      </c>
      <c r="E4102" s="38" t="s">
        <v>2359</v>
      </c>
      <c r="F4102" s="38">
        <v>1</v>
      </c>
      <c r="G4102" s="38" t="s">
        <v>1638</v>
      </c>
      <c r="H4102" s="38">
        <v>1</v>
      </c>
      <c r="I4102" s="38">
        <v>0.25</v>
      </c>
      <c r="J4102" s="62">
        <f t="shared" si="67"/>
        <v>0.25</v>
      </c>
      <c r="K4102" s="39" t="s">
        <v>1370</v>
      </c>
      <c r="L4102" s="39" t="s">
        <v>1487</v>
      </c>
      <c r="M4102" s="39" t="s">
        <v>2107</v>
      </c>
      <c r="N4102" s="40" t="s">
        <v>2112</v>
      </c>
    </row>
    <row r="4103" spans="1:14" s="7" customFormat="1" ht="18.75" hidden="1" customHeight="1" x14ac:dyDescent="0.2">
      <c r="A4103" s="5"/>
      <c r="B4103" s="35" t="s">
        <v>1132</v>
      </c>
      <c r="C4103" s="36" t="s">
        <v>1047</v>
      </c>
      <c r="D4103" s="37" t="s">
        <v>2170</v>
      </c>
      <c r="E4103" s="38" t="s">
        <v>2359</v>
      </c>
      <c r="F4103" s="38">
        <v>1</v>
      </c>
      <c r="G4103" s="38" t="s">
        <v>1638</v>
      </c>
      <c r="H4103" s="38">
        <v>1</v>
      </c>
      <c r="I4103" s="38">
        <v>0.25</v>
      </c>
      <c r="J4103" s="62">
        <f t="shared" si="67"/>
        <v>0.25</v>
      </c>
      <c r="K4103" s="39" t="s">
        <v>1370</v>
      </c>
      <c r="L4103" s="39" t="s">
        <v>1487</v>
      </c>
      <c r="M4103" s="39" t="s">
        <v>2107</v>
      </c>
      <c r="N4103" s="40" t="s">
        <v>2112</v>
      </c>
    </row>
    <row r="4104" spans="1:14" s="7" customFormat="1" ht="18.75" hidden="1" customHeight="1" x14ac:dyDescent="0.2">
      <c r="A4104" s="5"/>
      <c r="B4104" s="35" t="s">
        <v>1132</v>
      </c>
      <c r="C4104" s="36" t="s">
        <v>1047</v>
      </c>
      <c r="D4104" s="37" t="s">
        <v>2171</v>
      </c>
      <c r="E4104" s="38" t="s">
        <v>2359</v>
      </c>
      <c r="F4104" s="38">
        <v>1</v>
      </c>
      <c r="G4104" s="38" t="s">
        <v>1638</v>
      </c>
      <c r="H4104" s="38">
        <v>2</v>
      </c>
      <c r="I4104" s="38">
        <v>0.25</v>
      </c>
      <c r="J4104" s="62">
        <f t="shared" ref="J4104:J4121" si="68">F4104*H4104*I4104</f>
        <v>0.5</v>
      </c>
      <c r="K4104" s="39" t="s">
        <v>1370</v>
      </c>
      <c r="L4104" s="39" t="s">
        <v>1487</v>
      </c>
      <c r="M4104" s="39" t="s">
        <v>2107</v>
      </c>
      <c r="N4104" s="40" t="s">
        <v>2112</v>
      </c>
    </row>
    <row r="4105" spans="1:14" s="7" customFormat="1" ht="18.75" hidden="1" customHeight="1" x14ac:dyDescent="0.2">
      <c r="A4105" s="5"/>
      <c r="B4105" s="35" t="s">
        <v>1132</v>
      </c>
      <c r="C4105" s="36" t="s">
        <v>1047</v>
      </c>
      <c r="D4105" s="37" t="s">
        <v>2172</v>
      </c>
      <c r="E4105" s="38" t="s">
        <v>2359</v>
      </c>
      <c r="F4105" s="38">
        <v>1</v>
      </c>
      <c r="G4105" s="38" t="s">
        <v>1638</v>
      </c>
      <c r="H4105" s="38">
        <v>1</v>
      </c>
      <c r="I4105" s="38">
        <v>0.15</v>
      </c>
      <c r="J4105" s="62">
        <f t="shared" si="68"/>
        <v>0.15</v>
      </c>
      <c r="K4105" s="39" t="s">
        <v>1370</v>
      </c>
      <c r="L4105" s="39" t="s">
        <v>1487</v>
      </c>
      <c r="M4105" s="39" t="s">
        <v>2107</v>
      </c>
      <c r="N4105" s="40" t="s">
        <v>2112</v>
      </c>
    </row>
    <row r="4106" spans="1:14" s="7" customFormat="1" ht="18.75" hidden="1" customHeight="1" x14ac:dyDescent="0.2">
      <c r="A4106" s="5"/>
      <c r="B4106" s="35" t="s">
        <v>1132</v>
      </c>
      <c r="C4106" s="36" t="s">
        <v>1047</v>
      </c>
      <c r="D4106" s="37" t="s">
        <v>2173</v>
      </c>
      <c r="E4106" s="38" t="s">
        <v>2359</v>
      </c>
      <c r="F4106" s="38">
        <v>1</v>
      </c>
      <c r="G4106" s="38" t="s">
        <v>1638</v>
      </c>
      <c r="H4106" s="38">
        <v>1</v>
      </c>
      <c r="I4106" s="38">
        <v>0.15</v>
      </c>
      <c r="J4106" s="62">
        <f t="shared" si="68"/>
        <v>0.15</v>
      </c>
      <c r="K4106" s="39" t="s">
        <v>1370</v>
      </c>
      <c r="L4106" s="39" t="s">
        <v>1487</v>
      </c>
      <c r="M4106" s="39" t="s">
        <v>2107</v>
      </c>
      <c r="N4106" s="40" t="s">
        <v>2112</v>
      </c>
    </row>
    <row r="4107" spans="1:14" s="7" customFormat="1" ht="18.75" hidden="1" customHeight="1" x14ac:dyDescent="0.2">
      <c r="A4107" s="5"/>
      <c r="B4107" s="35" t="s">
        <v>1132</v>
      </c>
      <c r="C4107" s="36" t="s">
        <v>1047</v>
      </c>
      <c r="D4107" s="37" t="s">
        <v>2174</v>
      </c>
      <c r="E4107" s="38" t="s">
        <v>2359</v>
      </c>
      <c r="F4107" s="38">
        <v>1</v>
      </c>
      <c r="G4107" s="38" t="s">
        <v>1638</v>
      </c>
      <c r="H4107" s="38">
        <v>2</v>
      </c>
      <c r="I4107" s="38">
        <v>1</v>
      </c>
      <c r="J4107" s="62">
        <f t="shared" si="68"/>
        <v>2</v>
      </c>
      <c r="K4107" s="39" t="s">
        <v>1370</v>
      </c>
      <c r="L4107" s="39" t="s">
        <v>1487</v>
      </c>
      <c r="M4107" s="39" t="s">
        <v>2107</v>
      </c>
      <c r="N4107" s="40" t="s">
        <v>2112</v>
      </c>
    </row>
    <row r="4108" spans="1:14" s="7" customFormat="1" ht="18.75" hidden="1" customHeight="1" x14ac:dyDescent="0.2">
      <c r="A4108" s="5"/>
      <c r="B4108" s="35" t="s">
        <v>1132</v>
      </c>
      <c r="C4108" s="36" t="s">
        <v>1047</v>
      </c>
      <c r="D4108" s="37" t="s">
        <v>2175</v>
      </c>
      <c r="E4108" s="38" t="s">
        <v>2359</v>
      </c>
      <c r="F4108" s="38">
        <v>0.5</v>
      </c>
      <c r="G4108" s="38" t="s">
        <v>1638</v>
      </c>
      <c r="H4108" s="38">
        <v>1</v>
      </c>
      <c r="I4108" s="38">
        <v>1</v>
      </c>
      <c r="J4108" s="62">
        <f t="shared" si="68"/>
        <v>0.5</v>
      </c>
      <c r="K4108" s="39" t="s">
        <v>1370</v>
      </c>
      <c r="L4108" s="39" t="s">
        <v>1487</v>
      </c>
      <c r="M4108" s="39" t="s">
        <v>2107</v>
      </c>
      <c r="N4108" s="40" t="s">
        <v>2112</v>
      </c>
    </row>
    <row r="4109" spans="1:14" s="7" customFormat="1" ht="18.75" hidden="1" customHeight="1" thickBot="1" x14ac:dyDescent="0.25">
      <c r="A4109" s="5"/>
      <c r="B4109" s="41" t="s">
        <v>1132</v>
      </c>
      <c r="C4109" s="42" t="s">
        <v>1047</v>
      </c>
      <c r="D4109" s="43" t="s">
        <v>2176</v>
      </c>
      <c r="E4109" s="38" t="s">
        <v>2359</v>
      </c>
      <c r="F4109" s="44">
        <v>1</v>
      </c>
      <c r="G4109" s="44" t="s">
        <v>1638</v>
      </c>
      <c r="H4109" s="44">
        <v>1</v>
      </c>
      <c r="I4109" s="44">
        <v>0.25</v>
      </c>
      <c r="J4109" s="63">
        <f t="shared" si="68"/>
        <v>0.25</v>
      </c>
      <c r="K4109" s="45" t="s">
        <v>1370</v>
      </c>
      <c r="L4109" s="45" t="s">
        <v>1487</v>
      </c>
      <c r="M4109" s="45" t="s">
        <v>2107</v>
      </c>
      <c r="N4109" s="46" t="s">
        <v>2112</v>
      </c>
    </row>
    <row r="4110" spans="1:14" s="7" customFormat="1" ht="18.75" hidden="1" customHeight="1" x14ac:dyDescent="0.2">
      <c r="A4110" s="5"/>
      <c r="B4110" s="29" t="s">
        <v>1133</v>
      </c>
      <c r="C4110" s="30" t="s">
        <v>1047</v>
      </c>
      <c r="D4110" s="31" t="s">
        <v>2165</v>
      </c>
      <c r="E4110" s="38" t="s">
        <v>2359</v>
      </c>
      <c r="F4110" s="32">
        <v>2</v>
      </c>
      <c r="G4110" s="32" t="s">
        <v>1638</v>
      </c>
      <c r="H4110" s="32">
        <v>1</v>
      </c>
      <c r="I4110" s="32">
        <v>0.25</v>
      </c>
      <c r="J4110" s="61">
        <f t="shared" si="68"/>
        <v>0.5</v>
      </c>
      <c r="K4110" s="33" t="s">
        <v>1370</v>
      </c>
      <c r="L4110" s="33" t="s">
        <v>1487</v>
      </c>
      <c r="M4110" s="33" t="s">
        <v>2107</v>
      </c>
      <c r="N4110" s="34" t="s">
        <v>2112</v>
      </c>
    </row>
    <row r="4111" spans="1:14" s="7" customFormat="1" ht="18.75" hidden="1" customHeight="1" x14ac:dyDescent="0.2">
      <c r="A4111" s="5"/>
      <c r="B4111" s="35" t="s">
        <v>1133</v>
      </c>
      <c r="C4111" s="36" t="s">
        <v>1047</v>
      </c>
      <c r="D4111" s="37" t="s">
        <v>2166</v>
      </c>
      <c r="E4111" s="38" t="s">
        <v>2359</v>
      </c>
      <c r="F4111" s="38">
        <v>2</v>
      </c>
      <c r="G4111" s="38" t="s">
        <v>1638</v>
      </c>
      <c r="H4111" s="38">
        <v>1</v>
      </c>
      <c r="I4111" s="38">
        <v>0.25</v>
      </c>
      <c r="J4111" s="62">
        <f t="shared" si="68"/>
        <v>0.5</v>
      </c>
      <c r="K4111" s="39" t="s">
        <v>1370</v>
      </c>
      <c r="L4111" s="39" t="s">
        <v>1487</v>
      </c>
      <c r="M4111" s="39" t="s">
        <v>2107</v>
      </c>
      <c r="N4111" s="40" t="s">
        <v>2112</v>
      </c>
    </row>
    <row r="4112" spans="1:14" s="7" customFormat="1" ht="18.75" hidden="1" customHeight="1" x14ac:dyDescent="0.2">
      <c r="A4112" s="5"/>
      <c r="B4112" s="35" t="s">
        <v>1133</v>
      </c>
      <c r="C4112" s="36" t="s">
        <v>1047</v>
      </c>
      <c r="D4112" s="37" t="s">
        <v>2167</v>
      </c>
      <c r="E4112" s="38" t="s">
        <v>2359</v>
      </c>
      <c r="F4112" s="38">
        <v>2</v>
      </c>
      <c r="G4112" s="38" t="s">
        <v>1638</v>
      </c>
      <c r="H4112" s="38">
        <v>1</v>
      </c>
      <c r="I4112" s="38">
        <v>0.25</v>
      </c>
      <c r="J4112" s="62">
        <f t="shared" si="68"/>
        <v>0.5</v>
      </c>
      <c r="K4112" s="39" t="s">
        <v>1370</v>
      </c>
      <c r="L4112" s="39" t="s">
        <v>1487</v>
      </c>
      <c r="M4112" s="39" t="s">
        <v>2107</v>
      </c>
      <c r="N4112" s="40" t="s">
        <v>2112</v>
      </c>
    </row>
    <row r="4113" spans="1:14" s="7" customFormat="1" ht="18.75" hidden="1" customHeight="1" x14ac:dyDescent="0.2">
      <c r="A4113" s="5"/>
      <c r="B4113" s="35" t="s">
        <v>1133</v>
      </c>
      <c r="C4113" s="36" t="s">
        <v>1047</v>
      </c>
      <c r="D4113" s="37" t="s">
        <v>2168</v>
      </c>
      <c r="E4113" s="38" t="s">
        <v>2359</v>
      </c>
      <c r="F4113" s="38">
        <v>1</v>
      </c>
      <c r="G4113" s="38" t="s">
        <v>1638</v>
      </c>
      <c r="H4113" s="38">
        <v>1</v>
      </c>
      <c r="I4113" s="38">
        <v>0.25</v>
      </c>
      <c r="J4113" s="62">
        <f t="shared" si="68"/>
        <v>0.25</v>
      </c>
      <c r="K4113" s="39" t="s">
        <v>1370</v>
      </c>
      <c r="L4113" s="39" t="s">
        <v>1487</v>
      </c>
      <c r="M4113" s="39" t="s">
        <v>2107</v>
      </c>
      <c r="N4113" s="40" t="s">
        <v>2112</v>
      </c>
    </row>
    <row r="4114" spans="1:14" s="7" customFormat="1" ht="18.75" hidden="1" customHeight="1" x14ac:dyDescent="0.2">
      <c r="A4114" s="5"/>
      <c r="B4114" s="35" t="s">
        <v>1133</v>
      </c>
      <c r="C4114" s="36" t="s">
        <v>1047</v>
      </c>
      <c r="D4114" s="37" t="s">
        <v>2169</v>
      </c>
      <c r="E4114" s="38" t="s">
        <v>2359</v>
      </c>
      <c r="F4114" s="38">
        <v>1</v>
      </c>
      <c r="G4114" s="38" t="s">
        <v>1638</v>
      </c>
      <c r="H4114" s="38">
        <v>1</v>
      </c>
      <c r="I4114" s="38">
        <v>0.25</v>
      </c>
      <c r="J4114" s="62">
        <f t="shared" si="68"/>
        <v>0.25</v>
      </c>
      <c r="K4114" s="39" t="s">
        <v>1370</v>
      </c>
      <c r="L4114" s="39" t="s">
        <v>1487</v>
      </c>
      <c r="M4114" s="39" t="s">
        <v>2107</v>
      </c>
      <c r="N4114" s="40" t="s">
        <v>2112</v>
      </c>
    </row>
    <row r="4115" spans="1:14" s="7" customFormat="1" ht="18.75" hidden="1" customHeight="1" x14ac:dyDescent="0.2">
      <c r="A4115" s="5"/>
      <c r="B4115" s="35" t="s">
        <v>1133</v>
      </c>
      <c r="C4115" s="36" t="s">
        <v>1047</v>
      </c>
      <c r="D4115" s="37" t="s">
        <v>2170</v>
      </c>
      <c r="E4115" s="38" t="s">
        <v>2359</v>
      </c>
      <c r="F4115" s="38">
        <v>1</v>
      </c>
      <c r="G4115" s="38" t="s">
        <v>1638</v>
      </c>
      <c r="H4115" s="38">
        <v>1</v>
      </c>
      <c r="I4115" s="38">
        <v>0.25</v>
      </c>
      <c r="J4115" s="62">
        <f t="shared" si="68"/>
        <v>0.25</v>
      </c>
      <c r="K4115" s="39" t="s">
        <v>1370</v>
      </c>
      <c r="L4115" s="39" t="s">
        <v>1487</v>
      </c>
      <c r="M4115" s="39" t="s">
        <v>2107</v>
      </c>
      <c r="N4115" s="40" t="s">
        <v>2112</v>
      </c>
    </row>
    <row r="4116" spans="1:14" s="7" customFormat="1" ht="18.75" hidden="1" customHeight="1" x14ac:dyDescent="0.2">
      <c r="A4116" s="5"/>
      <c r="B4116" s="35" t="s">
        <v>1133</v>
      </c>
      <c r="C4116" s="36" t="s">
        <v>1047</v>
      </c>
      <c r="D4116" s="37" t="s">
        <v>2171</v>
      </c>
      <c r="E4116" s="38" t="s">
        <v>2359</v>
      </c>
      <c r="F4116" s="38">
        <v>1</v>
      </c>
      <c r="G4116" s="38" t="s">
        <v>1638</v>
      </c>
      <c r="H4116" s="38">
        <v>2</v>
      </c>
      <c r="I4116" s="38">
        <v>0.25</v>
      </c>
      <c r="J4116" s="62">
        <f t="shared" si="68"/>
        <v>0.5</v>
      </c>
      <c r="K4116" s="39" t="s">
        <v>1370</v>
      </c>
      <c r="L4116" s="39" t="s">
        <v>1487</v>
      </c>
      <c r="M4116" s="39" t="s">
        <v>2107</v>
      </c>
      <c r="N4116" s="40" t="s">
        <v>2112</v>
      </c>
    </row>
    <row r="4117" spans="1:14" s="7" customFormat="1" ht="18.75" hidden="1" customHeight="1" x14ac:dyDescent="0.2">
      <c r="A4117" s="5"/>
      <c r="B4117" s="35" t="s">
        <v>1133</v>
      </c>
      <c r="C4117" s="36" t="s">
        <v>1047</v>
      </c>
      <c r="D4117" s="37" t="s">
        <v>2172</v>
      </c>
      <c r="E4117" s="38" t="s">
        <v>2359</v>
      </c>
      <c r="F4117" s="38">
        <v>1</v>
      </c>
      <c r="G4117" s="38" t="s">
        <v>1638</v>
      </c>
      <c r="H4117" s="38">
        <v>1</v>
      </c>
      <c r="I4117" s="38">
        <v>0.15</v>
      </c>
      <c r="J4117" s="62">
        <f t="shared" si="68"/>
        <v>0.15</v>
      </c>
      <c r="K4117" s="39" t="s">
        <v>1370</v>
      </c>
      <c r="L4117" s="39" t="s">
        <v>1487</v>
      </c>
      <c r="M4117" s="39" t="s">
        <v>2107</v>
      </c>
      <c r="N4117" s="40" t="s">
        <v>2112</v>
      </c>
    </row>
    <row r="4118" spans="1:14" s="7" customFormat="1" ht="18.75" hidden="1" customHeight="1" x14ac:dyDescent="0.2">
      <c r="A4118" s="5"/>
      <c r="B4118" s="35" t="s">
        <v>1133</v>
      </c>
      <c r="C4118" s="36" t="s">
        <v>1047</v>
      </c>
      <c r="D4118" s="37" t="s">
        <v>2173</v>
      </c>
      <c r="E4118" s="38" t="s">
        <v>2359</v>
      </c>
      <c r="F4118" s="38">
        <v>1</v>
      </c>
      <c r="G4118" s="38" t="s">
        <v>1638</v>
      </c>
      <c r="H4118" s="38">
        <v>1</v>
      </c>
      <c r="I4118" s="38">
        <v>0.15</v>
      </c>
      <c r="J4118" s="62">
        <f t="shared" si="68"/>
        <v>0.15</v>
      </c>
      <c r="K4118" s="39" t="s">
        <v>1370</v>
      </c>
      <c r="L4118" s="39" t="s">
        <v>1487</v>
      </c>
      <c r="M4118" s="39" t="s">
        <v>2107</v>
      </c>
      <c r="N4118" s="40" t="s">
        <v>2112</v>
      </c>
    </row>
    <row r="4119" spans="1:14" s="7" customFormat="1" ht="18.75" hidden="1" customHeight="1" x14ac:dyDescent="0.2">
      <c r="A4119" s="5"/>
      <c r="B4119" s="35" t="s">
        <v>1133</v>
      </c>
      <c r="C4119" s="36" t="s">
        <v>1047</v>
      </c>
      <c r="D4119" s="37" t="s">
        <v>2174</v>
      </c>
      <c r="E4119" s="38" t="s">
        <v>2359</v>
      </c>
      <c r="F4119" s="38">
        <v>1</v>
      </c>
      <c r="G4119" s="38" t="s">
        <v>1638</v>
      </c>
      <c r="H4119" s="38">
        <v>2</v>
      </c>
      <c r="I4119" s="38">
        <v>1</v>
      </c>
      <c r="J4119" s="62">
        <f t="shared" si="68"/>
        <v>2</v>
      </c>
      <c r="K4119" s="39" t="s">
        <v>1370</v>
      </c>
      <c r="L4119" s="39" t="s">
        <v>1487</v>
      </c>
      <c r="M4119" s="39" t="s">
        <v>2107</v>
      </c>
      <c r="N4119" s="40" t="s">
        <v>2112</v>
      </c>
    </row>
    <row r="4120" spans="1:14" s="7" customFormat="1" ht="18.75" hidden="1" customHeight="1" x14ac:dyDescent="0.2">
      <c r="A4120" s="5"/>
      <c r="B4120" s="35" t="s">
        <v>1133</v>
      </c>
      <c r="C4120" s="36" t="s">
        <v>1047</v>
      </c>
      <c r="D4120" s="37" t="s">
        <v>2175</v>
      </c>
      <c r="E4120" s="38" t="s">
        <v>2359</v>
      </c>
      <c r="F4120" s="38">
        <v>0.5</v>
      </c>
      <c r="G4120" s="38" t="s">
        <v>1638</v>
      </c>
      <c r="H4120" s="38">
        <v>1</v>
      </c>
      <c r="I4120" s="38">
        <v>1</v>
      </c>
      <c r="J4120" s="62">
        <f t="shared" si="68"/>
        <v>0.5</v>
      </c>
      <c r="K4120" s="39" t="s">
        <v>1370</v>
      </c>
      <c r="L4120" s="39" t="s">
        <v>1487</v>
      </c>
      <c r="M4120" s="39" t="s">
        <v>2107</v>
      </c>
      <c r="N4120" s="40" t="s">
        <v>2112</v>
      </c>
    </row>
    <row r="4121" spans="1:14" s="7" customFormat="1" ht="18.75" hidden="1" customHeight="1" thickBot="1" x14ac:dyDescent="0.25">
      <c r="A4121" s="5"/>
      <c r="B4121" s="41" t="s">
        <v>1133</v>
      </c>
      <c r="C4121" s="42" t="s">
        <v>1047</v>
      </c>
      <c r="D4121" s="43" t="s">
        <v>2176</v>
      </c>
      <c r="E4121" s="38" t="s">
        <v>2359</v>
      </c>
      <c r="F4121" s="44">
        <v>1</v>
      </c>
      <c r="G4121" s="44" t="s">
        <v>1638</v>
      </c>
      <c r="H4121" s="44">
        <v>1</v>
      </c>
      <c r="I4121" s="44">
        <v>0.25</v>
      </c>
      <c r="J4121" s="63">
        <f t="shared" si="68"/>
        <v>0.25</v>
      </c>
      <c r="K4121" s="45" t="s">
        <v>1370</v>
      </c>
      <c r="L4121" s="45" t="s">
        <v>1487</v>
      </c>
      <c r="M4121" s="45" t="s">
        <v>2107</v>
      </c>
      <c r="N4121" s="46" t="s">
        <v>2112</v>
      </c>
    </row>
    <row r="4122" spans="1:14" s="7" customFormat="1" ht="18.75" hidden="1" customHeight="1" x14ac:dyDescent="0.2">
      <c r="A4122" s="5"/>
      <c r="B4122" s="29" t="s">
        <v>223</v>
      </c>
      <c r="C4122" s="30" t="s">
        <v>224</v>
      </c>
      <c r="D4122" s="31" t="s">
        <v>1048</v>
      </c>
      <c r="E4122" s="32" t="s">
        <v>2359</v>
      </c>
      <c r="F4122" s="32">
        <v>1</v>
      </c>
      <c r="G4122" s="32" t="s">
        <v>2111</v>
      </c>
      <c r="H4122" s="32">
        <v>1</v>
      </c>
      <c r="I4122" s="32">
        <v>0.5</v>
      </c>
      <c r="J4122" s="61">
        <f>F4122*H4122*I4122</f>
        <v>0.5</v>
      </c>
      <c r="K4122" s="33" t="s">
        <v>1372</v>
      </c>
      <c r="L4122" s="387" t="s">
        <v>1489</v>
      </c>
      <c r="M4122" s="387" t="s">
        <v>6086</v>
      </c>
      <c r="N4122" s="34"/>
    </row>
    <row r="4123" spans="1:14" s="7" customFormat="1" ht="18.75" hidden="1" customHeight="1" x14ac:dyDescent="0.2">
      <c r="A4123" s="5"/>
      <c r="B4123" s="35" t="s">
        <v>223</v>
      </c>
      <c r="C4123" s="36" t="s">
        <v>224</v>
      </c>
      <c r="D4123" s="37" t="s">
        <v>1050</v>
      </c>
      <c r="E4123" s="38" t="s">
        <v>2359</v>
      </c>
      <c r="F4123" s="38">
        <v>1</v>
      </c>
      <c r="G4123" s="38" t="s">
        <v>2111</v>
      </c>
      <c r="H4123" s="38">
        <v>1</v>
      </c>
      <c r="I4123" s="38">
        <v>0.5</v>
      </c>
      <c r="J4123" s="62">
        <f>F4123*H4123*I4123</f>
        <v>0.5</v>
      </c>
      <c r="K4123" s="39" t="s">
        <v>1372</v>
      </c>
      <c r="L4123" s="385" t="s">
        <v>1489</v>
      </c>
      <c r="M4123" s="385" t="s">
        <v>6086</v>
      </c>
      <c r="N4123" s="40"/>
    </row>
    <row r="4124" spans="1:14" s="7" customFormat="1" ht="18.75" hidden="1" customHeight="1" thickBot="1" x14ac:dyDescent="0.25">
      <c r="A4124" s="5"/>
      <c r="B4124" s="41" t="s">
        <v>223</v>
      </c>
      <c r="C4124" s="42" t="s">
        <v>224</v>
      </c>
      <c r="D4124" s="43" t="s">
        <v>98</v>
      </c>
      <c r="E4124" s="44" t="s">
        <v>2359</v>
      </c>
      <c r="F4124" s="44">
        <v>1</v>
      </c>
      <c r="G4124" s="44" t="s">
        <v>2111</v>
      </c>
      <c r="H4124" s="44">
        <v>1</v>
      </c>
      <c r="I4124" s="44">
        <v>0.5</v>
      </c>
      <c r="J4124" s="63">
        <f>F4124*H4124*I4124</f>
        <v>0.5</v>
      </c>
      <c r="K4124" s="45" t="s">
        <v>1372</v>
      </c>
      <c r="L4124" s="386" t="s">
        <v>1489</v>
      </c>
      <c r="M4124" s="386" t="s">
        <v>6086</v>
      </c>
      <c r="N4124" s="46"/>
    </row>
    <row r="4125" spans="1:14" s="7" customFormat="1" ht="18.75" hidden="1" customHeight="1" x14ac:dyDescent="0.2">
      <c r="A4125" s="5"/>
      <c r="B4125" s="29" t="s">
        <v>225</v>
      </c>
      <c r="C4125" s="30" t="s">
        <v>226</v>
      </c>
      <c r="D4125" s="31" t="s">
        <v>2137</v>
      </c>
      <c r="E4125" s="32" t="s">
        <v>2359</v>
      </c>
      <c r="F4125" s="32">
        <v>1</v>
      </c>
      <c r="G4125" s="32" t="s">
        <v>1638</v>
      </c>
      <c r="H4125" s="32">
        <v>1</v>
      </c>
      <c r="I4125" s="32">
        <v>0.25</v>
      </c>
      <c r="J4125" s="61">
        <f t="shared" ref="J4125:J4184" si="69">F4125*H4125*I4125</f>
        <v>0.25</v>
      </c>
      <c r="K4125" s="33" t="s">
        <v>1372</v>
      </c>
      <c r="L4125" s="387" t="s">
        <v>1489</v>
      </c>
      <c r="M4125" s="387" t="s">
        <v>6086</v>
      </c>
      <c r="N4125" s="34"/>
    </row>
    <row r="4126" spans="1:14" s="7" customFormat="1" ht="18.75" hidden="1" customHeight="1" x14ac:dyDescent="0.2">
      <c r="A4126" s="5"/>
      <c r="B4126" s="35" t="s">
        <v>225</v>
      </c>
      <c r="C4126" s="36" t="s">
        <v>226</v>
      </c>
      <c r="D4126" s="37" t="s">
        <v>2139</v>
      </c>
      <c r="E4126" s="38" t="s">
        <v>2359</v>
      </c>
      <c r="F4126" s="38">
        <v>1</v>
      </c>
      <c r="G4126" s="38" t="s">
        <v>1638</v>
      </c>
      <c r="H4126" s="38">
        <v>1</v>
      </c>
      <c r="I4126" s="38">
        <v>0.25</v>
      </c>
      <c r="J4126" s="62">
        <f t="shared" si="69"/>
        <v>0.25</v>
      </c>
      <c r="K4126" s="39" t="s">
        <v>1372</v>
      </c>
      <c r="L4126" s="385" t="s">
        <v>1489</v>
      </c>
      <c r="M4126" s="385" t="s">
        <v>6086</v>
      </c>
      <c r="N4126" s="40"/>
    </row>
    <row r="4127" spans="1:14" s="7" customFormat="1" ht="18.75" hidden="1" customHeight="1" x14ac:dyDescent="0.2">
      <c r="A4127" s="5"/>
      <c r="B4127" s="35" t="s">
        <v>225</v>
      </c>
      <c r="C4127" s="36" t="s">
        <v>226</v>
      </c>
      <c r="D4127" s="37" t="s">
        <v>2140</v>
      </c>
      <c r="E4127" s="38" t="s">
        <v>2359</v>
      </c>
      <c r="F4127" s="38">
        <v>0.5</v>
      </c>
      <c r="G4127" s="38" t="s">
        <v>1638</v>
      </c>
      <c r="H4127" s="38">
        <v>1</v>
      </c>
      <c r="I4127" s="38">
        <v>0.25</v>
      </c>
      <c r="J4127" s="62">
        <f t="shared" si="69"/>
        <v>0.125</v>
      </c>
      <c r="K4127" s="39" t="s">
        <v>1372</v>
      </c>
      <c r="L4127" s="385" t="s">
        <v>1489</v>
      </c>
      <c r="M4127" s="385" t="s">
        <v>6086</v>
      </c>
      <c r="N4127" s="40"/>
    </row>
    <row r="4128" spans="1:14" s="7" customFormat="1" ht="18.75" hidden="1" customHeight="1" x14ac:dyDescent="0.2">
      <c r="A4128" s="5"/>
      <c r="B4128" s="35" t="s">
        <v>225</v>
      </c>
      <c r="C4128" s="36" t="s">
        <v>226</v>
      </c>
      <c r="D4128" s="37" t="s">
        <v>2141</v>
      </c>
      <c r="E4128" s="38" t="s">
        <v>2359</v>
      </c>
      <c r="F4128" s="38">
        <v>1</v>
      </c>
      <c r="G4128" s="38" t="s">
        <v>1638</v>
      </c>
      <c r="H4128" s="38">
        <v>2</v>
      </c>
      <c r="I4128" s="38">
        <v>0.25</v>
      </c>
      <c r="J4128" s="62">
        <f t="shared" si="69"/>
        <v>0.5</v>
      </c>
      <c r="K4128" s="39" t="s">
        <v>1372</v>
      </c>
      <c r="L4128" s="385" t="s">
        <v>1489</v>
      </c>
      <c r="M4128" s="385" t="s">
        <v>6086</v>
      </c>
      <c r="N4128" s="40"/>
    </row>
    <row r="4129" spans="1:14" s="7" customFormat="1" ht="18.75" hidden="1" customHeight="1" thickBot="1" x14ac:dyDescent="0.25">
      <c r="A4129" s="5"/>
      <c r="B4129" s="41" t="s">
        <v>225</v>
      </c>
      <c r="C4129" s="42" t="s">
        <v>226</v>
      </c>
      <c r="D4129" s="43" t="s">
        <v>2142</v>
      </c>
      <c r="E4129" s="44" t="s">
        <v>2359</v>
      </c>
      <c r="F4129" s="44">
        <v>1</v>
      </c>
      <c r="G4129" s="44" t="s">
        <v>1638</v>
      </c>
      <c r="H4129" s="44">
        <v>1</v>
      </c>
      <c r="I4129" s="44">
        <v>0.25</v>
      </c>
      <c r="J4129" s="63">
        <f t="shared" si="69"/>
        <v>0.25</v>
      </c>
      <c r="K4129" s="45" t="s">
        <v>1372</v>
      </c>
      <c r="L4129" s="386" t="s">
        <v>1489</v>
      </c>
      <c r="M4129" s="386" t="s">
        <v>6086</v>
      </c>
      <c r="N4129" s="46"/>
    </row>
    <row r="4130" spans="1:14" s="7" customFormat="1" ht="18.75" hidden="1" customHeight="1" x14ac:dyDescent="0.2">
      <c r="A4130" s="5"/>
      <c r="B4130" s="35" t="s">
        <v>1179</v>
      </c>
      <c r="C4130" s="36" t="s">
        <v>1180</v>
      </c>
      <c r="D4130" s="37" t="s">
        <v>2143</v>
      </c>
      <c r="E4130" s="38" t="s">
        <v>2359</v>
      </c>
      <c r="F4130" s="38">
        <v>12</v>
      </c>
      <c r="G4130" s="38" t="s">
        <v>1638</v>
      </c>
      <c r="H4130" s="38">
        <v>2</v>
      </c>
      <c r="I4130" s="38">
        <v>0.25</v>
      </c>
      <c r="J4130" s="62">
        <f t="shared" si="69"/>
        <v>6</v>
      </c>
      <c r="K4130" s="39" t="s">
        <v>1372</v>
      </c>
      <c r="L4130" s="385" t="s">
        <v>6052</v>
      </c>
      <c r="M4130" s="385" t="s">
        <v>6055</v>
      </c>
      <c r="N4130" s="40"/>
    </row>
    <row r="4131" spans="1:14" s="7" customFormat="1" ht="18.75" hidden="1" customHeight="1" x14ac:dyDescent="0.2">
      <c r="A4131" s="5"/>
      <c r="B4131" s="35" t="s">
        <v>1179</v>
      </c>
      <c r="C4131" s="36" t="s">
        <v>1180</v>
      </c>
      <c r="D4131" s="37" t="str">
        <f>UPPER("Revisar funcionamiento de calefactor (heater)")</f>
        <v>REVISAR FUNCIONAMIENTO DE CALEFACTOR (HEATER)</v>
      </c>
      <c r="E4131" s="38" t="s">
        <v>2359</v>
      </c>
      <c r="F4131" s="38">
        <v>12</v>
      </c>
      <c r="G4131" s="38" t="s">
        <v>1638</v>
      </c>
      <c r="H4131" s="38">
        <v>1</v>
      </c>
      <c r="I4131" s="38">
        <v>0.25</v>
      </c>
      <c r="J4131" s="62">
        <f t="shared" si="69"/>
        <v>3</v>
      </c>
      <c r="K4131" s="39" t="s">
        <v>1372</v>
      </c>
      <c r="L4131" s="385" t="s">
        <v>6052</v>
      </c>
      <c r="M4131" s="385" t="s">
        <v>6055</v>
      </c>
      <c r="N4131" s="40"/>
    </row>
    <row r="4132" spans="1:14" s="7" customFormat="1" ht="18.75" hidden="1" customHeight="1" x14ac:dyDescent="0.2">
      <c r="A4132" s="5"/>
      <c r="B4132" s="35" t="s">
        <v>1179</v>
      </c>
      <c r="C4132" s="36" t="s">
        <v>1180</v>
      </c>
      <c r="D4132" s="37" t="s">
        <v>2144</v>
      </c>
      <c r="E4132" s="38" t="s">
        <v>2359</v>
      </c>
      <c r="F4132" s="38">
        <v>2</v>
      </c>
      <c r="G4132" s="38" t="s">
        <v>1638</v>
      </c>
      <c r="H4132" s="38">
        <v>1</v>
      </c>
      <c r="I4132" s="38">
        <v>0.15</v>
      </c>
      <c r="J4132" s="62">
        <f t="shared" si="69"/>
        <v>0.3</v>
      </c>
      <c r="K4132" s="39" t="s">
        <v>1372</v>
      </c>
      <c r="L4132" s="385" t="s">
        <v>6052</v>
      </c>
      <c r="M4132" s="385" t="s">
        <v>6055</v>
      </c>
      <c r="N4132" s="40"/>
    </row>
    <row r="4133" spans="1:14" s="7" customFormat="1" ht="18.75" hidden="1" customHeight="1" x14ac:dyDescent="0.2">
      <c r="A4133" s="5"/>
      <c r="B4133" s="35" t="s">
        <v>1179</v>
      </c>
      <c r="C4133" s="36" t="s">
        <v>1180</v>
      </c>
      <c r="D4133" s="37" t="s">
        <v>2145</v>
      </c>
      <c r="E4133" s="38" t="s">
        <v>2359</v>
      </c>
      <c r="F4133" s="38">
        <v>1</v>
      </c>
      <c r="G4133" s="38" t="s">
        <v>1638</v>
      </c>
      <c r="H4133" s="38">
        <v>1</v>
      </c>
      <c r="I4133" s="38">
        <v>0.25</v>
      </c>
      <c r="J4133" s="62">
        <f t="shared" si="69"/>
        <v>0.25</v>
      </c>
      <c r="K4133" s="39" t="s">
        <v>1372</v>
      </c>
      <c r="L4133" s="385" t="s">
        <v>6052</v>
      </c>
      <c r="M4133" s="385" t="s">
        <v>6055</v>
      </c>
      <c r="N4133" s="40"/>
    </row>
    <row r="4134" spans="1:14" s="7" customFormat="1" ht="18.75" hidden="1" customHeight="1" x14ac:dyDescent="0.2">
      <c r="A4134" s="5"/>
      <c r="B4134" s="35" t="s">
        <v>1179</v>
      </c>
      <c r="C4134" s="36" t="s">
        <v>1180</v>
      </c>
      <c r="D4134" s="37" t="s">
        <v>2146</v>
      </c>
      <c r="E4134" s="38" t="s">
        <v>2359</v>
      </c>
      <c r="F4134" s="38">
        <v>2</v>
      </c>
      <c r="G4134" s="38" t="s">
        <v>1638</v>
      </c>
      <c r="H4134" s="38">
        <v>1</v>
      </c>
      <c r="I4134" s="38">
        <v>0.15</v>
      </c>
      <c r="J4134" s="62">
        <f t="shared" si="69"/>
        <v>0.3</v>
      </c>
      <c r="K4134" s="39" t="s">
        <v>1372</v>
      </c>
      <c r="L4134" s="385" t="s">
        <v>6052</v>
      </c>
      <c r="M4134" s="385" t="s">
        <v>6055</v>
      </c>
      <c r="N4134" s="40"/>
    </row>
    <row r="4135" spans="1:14" s="7" customFormat="1" ht="18.75" hidden="1" customHeight="1" x14ac:dyDescent="0.2">
      <c r="A4135" s="5"/>
      <c r="B4135" s="35" t="s">
        <v>1179</v>
      </c>
      <c r="C4135" s="36" t="s">
        <v>1180</v>
      </c>
      <c r="D4135" s="37" t="s">
        <v>2147</v>
      </c>
      <c r="E4135" s="38" t="s">
        <v>2359</v>
      </c>
      <c r="F4135" s="38">
        <v>1</v>
      </c>
      <c r="G4135" s="38" t="s">
        <v>1638</v>
      </c>
      <c r="H4135" s="38">
        <v>2</v>
      </c>
      <c r="I4135" s="38">
        <v>0.5</v>
      </c>
      <c r="J4135" s="62">
        <f t="shared" si="69"/>
        <v>1</v>
      </c>
      <c r="K4135" s="39" t="s">
        <v>1372</v>
      </c>
      <c r="L4135" s="385" t="s">
        <v>6052</v>
      </c>
      <c r="M4135" s="385" t="s">
        <v>6055</v>
      </c>
      <c r="N4135" s="40"/>
    </row>
    <row r="4136" spans="1:14" s="7" customFormat="1" ht="18.75" hidden="1" customHeight="1" x14ac:dyDescent="0.2">
      <c r="A4136" s="5"/>
      <c r="B4136" s="35" t="s">
        <v>1179</v>
      </c>
      <c r="C4136" s="36" t="s">
        <v>1180</v>
      </c>
      <c r="D4136" s="37" t="s">
        <v>2148</v>
      </c>
      <c r="E4136" s="38" t="s">
        <v>2359</v>
      </c>
      <c r="F4136" s="38">
        <v>1</v>
      </c>
      <c r="G4136" s="38" t="s">
        <v>1638</v>
      </c>
      <c r="H4136" s="38">
        <v>2</v>
      </c>
      <c r="I4136" s="38">
        <v>0.25</v>
      </c>
      <c r="J4136" s="62">
        <f t="shared" si="69"/>
        <v>0.5</v>
      </c>
      <c r="K4136" s="39" t="s">
        <v>1372</v>
      </c>
      <c r="L4136" s="385" t="s">
        <v>6052</v>
      </c>
      <c r="M4136" s="385" t="s">
        <v>6055</v>
      </c>
      <c r="N4136" s="40"/>
    </row>
    <row r="4137" spans="1:14" s="7" customFormat="1" ht="18.75" hidden="1" customHeight="1" x14ac:dyDescent="0.2">
      <c r="A4137" s="5"/>
      <c r="B4137" s="35" t="s">
        <v>1179</v>
      </c>
      <c r="C4137" s="36" t="s">
        <v>1180</v>
      </c>
      <c r="D4137" s="37" t="s">
        <v>2149</v>
      </c>
      <c r="E4137" s="38" t="s">
        <v>2359</v>
      </c>
      <c r="F4137" s="38">
        <v>1</v>
      </c>
      <c r="G4137" s="38" t="s">
        <v>1638</v>
      </c>
      <c r="H4137" s="38">
        <v>1</v>
      </c>
      <c r="I4137" s="38">
        <v>0.25</v>
      </c>
      <c r="J4137" s="62">
        <f t="shared" si="69"/>
        <v>0.25</v>
      </c>
      <c r="K4137" s="39" t="s">
        <v>1372</v>
      </c>
      <c r="L4137" s="385" t="s">
        <v>6052</v>
      </c>
      <c r="M4137" s="385" t="s">
        <v>6055</v>
      </c>
      <c r="N4137" s="40"/>
    </row>
    <row r="4138" spans="1:14" s="7" customFormat="1" ht="18.75" hidden="1" customHeight="1" x14ac:dyDescent="0.2">
      <c r="A4138" s="5"/>
      <c r="B4138" s="35" t="s">
        <v>1179</v>
      </c>
      <c r="C4138" s="36" t="s">
        <v>1180</v>
      </c>
      <c r="D4138" s="37" t="s">
        <v>2150</v>
      </c>
      <c r="E4138" s="38" t="s">
        <v>2359</v>
      </c>
      <c r="F4138" s="38">
        <v>0.5</v>
      </c>
      <c r="G4138" s="38" t="s">
        <v>1638</v>
      </c>
      <c r="H4138" s="38">
        <v>2</v>
      </c>
      <c r="I4138" s="38">
        <v>1</v>
      </c>
      <c r="J4138" s="62">
        <f t="shared" si="69"/>
        <v>1</v>
      </c>
      <c r="K4138" s="39" t="s">
        <v>1372</v>
      </c>
      <c r="L4138" s="385" t="s">
        <v>6052</v>
      </c>
      <c r="M4138" s="385" t="s">
        <v>6055</v>
      </c>
      <c r="N4138" s="40"/>
    </row>
    <row r="4139" spans="1:14" s="7" customFormat="1" ht="18.75" hidden="1" customHeight="1" thickBot="1" x14ac:dyDescent="0.25">
      <c r="A4139" s="5"/>
      <c r="B4139" s="41" t="s">
        <v>1179</v>
      </c>
      <c r="C4139" s="42" t="s">
        <v>1180</v>
      </c>
      <c r="D4139" s="43" t="s">
        <v>2151</v>
      </c>
      <c r="E4139" s="44" t="s">
        <v>2359</v>
      </c>
      <c r="F4139" s="44">
        <v>0.5</v>
      </c>
      <c r="G4139" s="44" t="s">
        <v>1638</v>
      </c>
      <c r="H4139" s="44">
        <v>2</v>
      </c>
      <c r="I4139" s="44">
        <v>1</v>
      </c>
      <c r="J4139" s="63">
        <f t="shared" si="69"/>
        <v>1</v>
      </c>
      <c r="K4139" s="45" t="s">
        <v>1372</v>
      </c>
      <c r="L4139" s="386" t="s">
        <v>6052</v>
      </c>
      <c r="M4139" s="385" t="s">
        <v>6055</v>
      </c>
      <c r="N4139" s="46"/>
    </row>
    <row r="4140" spans="1:14" s="7" customFormat="1" ht="18.75" hidden="1" customHeight="1" x14ac:dyDescent="0.2">
      <c r="A4140" s="5"/>
      <c r="B4140" s="29" t="s">
        <v>227</v>
      </c>
      <c r="C4140" s="30" t="s">
        <v>226</v>
      </c>
      <c r="D4140" s="31" t="s">
        <v>2137</v>
      </c>
      <c r="E4140" s="32" t="s">
        <v>2359</v>
      </c>
      <c r="F4140" s="32">
        <v>1</v>
      </c>
      <c r="G4140" s="32" t="s">
        <v>1638</v>
      </c>
      <c r="H4140" s="32">
        <v>1</v>
      </c>
      <c r="I4140" s="32">
        <v>0.25</v>
      </c>
      <c r="J4140" s="61">
        <f t="shared" si="69"/>
        <v>0.25</v>
      </c>
      <c r="K4140" s="33" t="s">
        <v>1372</v>
      </c>
      <c r="L4140" s="387" t="s">
        <v>1489</v>
      </c>
      <c r="M4140" s="387" t="s">
        <v>6086</v>
      </c>
      <c r="N4140" s="34"/>
    </row>
    <row r="4141" spans="1:14" s="7" customFormat="1" ht="18.75" hidden="1" customHeight="1" x14ac:dyDescent="0.2">
      <c r="A4141" s="5"/>
      <c r="B4141" s="35" t="s">
        <v>227</v>
      </c>
      <c r="C4141" s="36" t="s">
        <v>226</v>
      </c>
      <c r="D4141" s="37" t="s">
        <v>2139</v>
      </c>
      <c r="E4141" s="38" t="s">
        <v>2359</v>
      </c>
      <c r="F4141" s="38">
        <v>1</v>
      </c>
      <c r="G4141" s="38" t="s">
        <v>1638</v>
      </c>
      <c r="H4141" s="38">
        <v>1</v>
      </c>
      <c r="I4141" s="38">
        <v>0.25</v>
      </c>
      <c r="J4141" s="62">
        <f t="shared" si="69"/>
        <v>0.25</v>
      </c>
      <c r="K4141" s="39" t="s">
        <v>1372</v>
      </c>
      <c r="L4141" s="385" t="s">
        <v>1489</v>
      </c>
      <c r="M4141" s="385" t="s">
        <v>6086</v>
      </c>
      <c r="N4141" s="40"/>
    </row>
    <row r="4142" spans="1:14" s="7" customFormat="1" ht="18.75" hidden="1" customHeight="1" x14ac:dyDescent="0.2">
      <c r="A4142" s="5"/>
      <c r="B4142" s="35" t="s">
        <v>227</v>
      </c>
      <c r="C4142" s="36" t="s">
        <v>226</v>
      </c>
      <c r="D4142" s="37" t="s">
        <v>2140</v>
      </c>
      <c r="E4142" s="38" t="s">
        <v>2359</v>
      </c>
      <c r="F4142" s="38">
        <v>0.5</v>
      </c>
      <c r="G4142" s="38" t="s">
        <v>1638</v>
      </c>
      <c r="H4142" s="38">
        <v>1</v>
      </c>
      <c r="I4142" s="38">
        <v>0.25</v>
      </c>
      <c r="J4142" s="62">
        <f t="shared" si="69"/>
        <v>0.125</v>
      </c>
      <c r="K4142" s="39" t="s">
        <v>1372</v>
      </c>
      <c r="L4142" s="385" t="s">
        <v>1489</v>
      </c>
      <c r="M4142" s="385" t="s">
        <v>6086</v>
      </c>
      <c r="N4142" s="40"/>
    </row>
    <row r="4143" spans="1:14" s="7" customFormat="1" ht="18.75" hidden="1" customHeight="1" x14ac:dyDescent="0.2">
      <c r="A4143" s="5"/>
      <c r="B4143" s="35" t="s">
        <v>227</v>
      </c>
      <c r="C4143" s="36" t="s">
        <v>226</v>
      </c>
      <c r="D4143" s="37" t="s">
        <v>2141</v>
      </c>
      <c r="E4143" s="38" t="s">
        <v>2359</v>
      </c>
      <c r="F4143" s="38">
        <v>1</v>
      </c>
      <c r="G4143" s="38" t="s">
        <v>1638</v>
      </c>
      <c r="H4143" s="38">
        <v>2</v>
      </c>
      <c r="I4143" s="38">
        <v>0.25</v>
      </c>
      <c r="J4143" s="62">
        <f t="shared" si="69"/>
        <v>0.5</v>
      </c>
      <c r="K4143" s="39" t="s">
        <v>1372</v>
      </c>
      <c r="L4143" s="385" t="s">
        <v>1489</v>
      </c>
      <c r="M4143" s="385" t="s">
        <v>6086</v>
      </c>
      <c r="N4143" s="40"/>
    </row>
    <row r="4144" spans="1:14" s="7" customFormat="1" ht="18.75" hidden="1" customHeight="1" thickBot="1" x14ac:dyDescent="0.25">
      <c r="A4144" s="5"/>
      <c r="B4144" s="41" t="s">
        <v>227</v>
      </c>
      <c r="C4144" s="42" t="s">
        <v>226</v>
      </c>
      <c r="D4144" s="43" t="s">
        <v>2142</v>
      </c>
      <c r="E4144" s="44" t="s">
        <v>2359</v>
      </c>
      <c r="F4144" s="44">
        <v>1</v>
      </c>
      <c r="G4144" s="44" t="s">
        <v>1638</v>
      </c>
      <c r="H4144" s="44">
        <v>1</v>
      </c>
      <c r="I4144" s="44">
        <v>0.25</v>
      </c>
      <c r="J4144" s="63">
        <f t="shared" si="69"/>
        <v>0.25</v>
      </c>
      <c r="K4144" s="45" t="s">
        <v>1372</v>
      </c>
      <c r="L4144" s="386" t="s">
        <v>1489</v>
      </c>
      <c r="M4144" s="386" t="s">
        <v>6086</v>
      </c>
      <c r="N4144" s="46"/>
    </row>
    <row r="4145" spans="1:14" s="7" customFormat="1" ht="18.75" hidden="1" customHeight="1" x14ac:dyDescent="0.2">
      <c r="A4145" s="5"/>
      <c r="B4145" s="35" t="s">
        <v>1181</v>
      </c>
      <c r="C4145" s="36" t="s">
        <v>1180</v>
      </c>
      <c r="D4145" s="37" t="s">
        <v>2143</v>
      </c>
      <c r="E4145" s="38" t="s">
        <v>2359</v>
      </c>
      <c r="F4145" s="38">
        <v>12</v>
      </c>
      <c r="G4145" s="38" t="s">
        <v>1638</v>
      </c>
      <c r="H4145" s="38">
        <v>2</v>
      </c>
      <c r="I4145" s="38">
        <v>0.25</v>
      </c>
      <c r="J4145" s="62">
        <f t="shared" si="69"/>
        <v>6</v>
      </c>
      <c r="K4145" s="39" t="s">
        <v>1372</v>
      </c>
      <c r="L4145" s="385" t="s">
        <v>6052</v>
      </c>
      <c r="M4145" s="385" t="s">
        <v>6058</v>
      </c>
      <c r="N4145" s="40"/>
    </row>
    <row r="4146" spans="1:14" s="7" customFormat="1" ht="18.75" hidden="1" customHeight="1" x14ac:dyDescent="0.2">
      <c r="A4146" s="5"/>
      <c r="B4146" s="35" t="s">
        <v>1181</v>
      </c>
      <c r="C4146" s="36" t="s">
        <v>1180</v>
      </c>
      <c r="D4146" s="37" t="str">
        <f>UPPER("Revisar funcionamiento de calefactor (heater)")</f>
        <v>REVISAR FUNCIONAMIENTO DE CALEFACTOR (HEATER)</v>
      </c>
      <c r="E4146" s="38" t="s">
        <v>2359</v>
      </c>
      <c r="F4146" s="38">
        <v>12</v>
      </c>
      <c r="G4146" s="38" t="s">
        <v>1638</v>
      </c>
      <c r="H4146" s="38">
        <v>1</v>
      </c>
      <c r="I4146" s="38">
        <v>0.25</v>
      </c>
      <c r="J4146" s="62">
        <f t="shared" si="69"/>
        <v>3</v>
      </c>
      <c r="K4146" s="39" t="s">
        <v>1372</v>
      </c>
      <c r="L4146" s="385" t="s">
        <v>6052</v>
      </c>
      <c r="M4146" s="385" t="s">
        <v>6058</v>
      </c>
      <c r="N4146" s="40"/>
    </row>
    <row r="4147" spans="1:14" s="7" customFormat="1" ht="18.75" hidden="1" customHeight="1" x14ac:dyDescent="0.2">
      <c r="A4147" s="5"/>
      <c r="B4147" s="35" t="s">
        <v>1181</v>
      </c>
      <c r="C4147" s="36" t="s">
        <v>1180</v>
      </c>
      <c r="D4147" s="37" t="s">
        <v>2144</v>
      </c>
      <c r="E4147" s="38" t="s">
        <v>2359</v>
      </c>
      <c r="F4147" s="38">
        <v>2</v>
      </c>
      <c r="G4147" s="38" t="s">
        <v>1638</v>
      </c>
      <c r="H4147" s="38">
        <v>1</v>
      </c>
      <c r="I4147" s="38">
        <v>0.15</v>
      </c>
      <c r="J4147" s="62">
        <f t="shared" si="69"/>
        <v>0.3</v>
      </c>
      <c r="K4147" s="39" t="s">
        <v>1372</v>
      </c>
      <c r="L4147" s="385" t="s">
        <v>6052</v>
      </c>
      <c r="M4147" s="385" t="s">
        <v>6058</v>
      </c>
      <c r="N4147" s="40"/>
    </row>
    <row r="4148" spans="1:14" s="7" customFormat="1" ht="18.75" hidden="1" customHeight="1" x14ac:dyDescent="0.2">
      <c r="A4148" s="5"/>
      <c r="B4148" s="35" t="s">
        <v>1181</v>
      </c>
      <c r="C4148" s="36" t="s">
        <v>1180</v>
      </c>
      <c r="D4148" s="37" t="s">
        <v>2145</v>
      </c>
      <c r="E4148" s="38" t="s">
        <v>2359</v>
      </c>
      <c r="F4148" s="38">
        <v>1</v>
      </c>
      <c r="G4148" s="38" t="s">
        <v>1638</v>
      </c>
      <c r="H4148" s="38">
        <v>1</v>
      </c>
      <c r="I4148" s="38">
        <v>0.25</v>
      </c>
      <c r="J4148" s="62">
        <f t="shared" si="69"/>
        <v>0.25</v>
      </c>
      <c r="K4148" s="39" t="s">
        <v>1372</v>
      </c>
      <c r="L4148" s="385" t="s">
        <v>6052</v>
      </c>
      <c r="M4148" s="385" t="s">
        <v>6058</v>
      </c>
      <c r="N4148" s="40"/>
    </row>
    <row r="4149" spans="1:14" s="7" customFormat="1" ht="18.75" hidden="1" customHeight="1" x14ac:dyDescent="0.2">
      <c r="A4149" s="5"/>
      <c r="B4149" s="35" t="s">
        <v>1181</v>
      </c>
      <c r="C4149" s="36" t="s">
        <v>1180</v>
      </c>
      <c r="D4149" s="37" t="s">
        <v>2146</v>
      </c>
      <c r="E4149" s="38" t="s">
        <v>2359</v>
      </c>
      <c r="F4149" s="38">
        <v>2</v>
      </c>
      <c r="G4149" s="38" t="s">
        <v>1638</v>
      </c>
      <c r="H4149" s="38">
        <v>1</v>
      </c>
      <c r="I4149" s="38">
        <v>0.15</v>
      </c>
      <c r="J4149" s="62">
        <f t="shared" si="69"/>
        <v>0.3</v>
      </c>
      <c r="K4149" s="39" t="s">
        <v>1372</v>
      </c>
      <c r="L4149" s="385" t="s">
        <v>6052</v>
      </c>
      <c r="M4149" s="385" t="s">
        <v>6058</v>
      </c>
      <c r="N4149" s="40"/>
    </row>
    <row r="4150" spans="1:14" s="7" customFormat="1" ht="18.75" hidden="1" customHeight="1" x14ac:dyDescent="0.2">
      <c r="A4150" s="5"/>
      <c r="B4150" s="35" t="s">
        <v>1181</v>
      </c>
      <c r="C4150" s="36" t="s">
        <v>1180</v>
      </c>
      <c r="D4150" s="37" t="s">
        <v>2147</v>
      </c>
      <c r="E4150" s="38" t="s">
        <v>2359</v>
      </c>
      <c r="F4150" s="38">
        <v>1</v>
      </c>
      <c r="G4150" s="38" t="s">
        <v>1638</v>
      </c>
      <c r="H4150" s="38">
        <v>2</v>
      </c>
      <c r="I4150" s="38">
        <v>0.5</v>
      </c>
      <c r="J4150" s="62">
        <f t="shared" si="69"/>
        <v>1</v>
      </c>
      <c r="K4150" s="39" t="s">
        <v>1372</v>
      </c>
      <c r="L4150" s="385" t="s">
        <v>6052</v>
      </c>
      <c r="M4150" s="385" t="s">
        <v>6058</v>
      </c>
      <c r="N4150" s="40"/>
    </row>
    <row r="4151" spans="1:14" s="7" customFormat="1" ht="18.75" hidden="1" customHeight="1" x14ac:dyDescent="0.2">
      <c r="A4151" s="5"/>
      <c r="B4151" s="35" t="s">
        <v>1181</v>
      </c>
      <c r="C4151" s="36" t="s">
        <v>1180</v>
      </c>
      <c r="D4151" s="37" t="s">
        <v>2148</v>
      </c>
      <c r="E4151" s="38" t="s">
        <v>2359</v>
      </c>
      <c r="F4151" s="38">
        <v>1</v>
      </c>
      <c r="G4151" s="38" t="s">
        <v>1638</v>
      </c>
      <c r="H4151" s="38">
        <v>2</v>
      </c>
      <c r="I4151" s="38">
        <v>0.25</v>
      </c>
      <c r="J4151" s="62">
        <f t="shared" si="69"/>
        <v>0.5</v>
      </c>
      <c r="K4151" s="39" t="s">
        <v>1372</v>
      </c>
      <c r="L4151" s="385" t="s">
        <v>6052</v>
      </c>
      <c r="M4151" s="385" t="s">
        <v>6058</v>
      </c>
      <c r="N4151" s="40"/>
    </row>
    <row r="4152" spans="1:14" s="7" customFormat="1" ht="18.75" hidden="1" customHeight="1" x14ac:dyDescent="0.2">
      <c r="A4152" s="5"/>
      <c r="B4152" s="35" t="s">
        <v>1181</v>
      </c>
      <c r="C4152" s="36" t="s">
        <v>1180</v>
      </c>
      <c r="D4152" s="37" t="s">
        <v>2149</v>
      </c>
      <c r="E4152" s="38" t="s">
        <v>2359</v>
      </c>
      <c r="F4152" s="38">
        <v>1</v>
      </c>
      <c r="G4152" s="38" t="s">
        <v>1638</v>
      </c>
      <c r="H4152" s="38">
        <v>1</v>
      </c>
      <c r="I4152" s="38">
        <v>0.25</v>
      </c>
      <c r="J4152" s="62">
        <f t="shared" si="69"/>
        <v>0.25</v>
      </c>
      <c r="K4152" s="39" t="s">
        <v>1372</v>
      </c>
      <c r="L4152" s="385" t="s">
        <v>6052</v>
      </c>
      <c r="M4152" s="385" t="s">
        <v>6058</v>
      </c>
      <c r="N4152" s="40"/>
    </row>
    <row r="4153" spans="1:14" s="7" customFormat="1" ht="18.75" hidden="1" customHeight="1" x14ac:dyDescent="0.2">
      <c r="A4153" s="5"/>
      <c r="B4153" s="35" t="s">
        <v>1181</v>
      </c>
      <c r="C4153" s="36" t="s">
        <v>1180</v>
      </c>
      <c r="D4153" s="37" t="s">
        <v>2150</v>
      </c>
      <c r="E4153" s="38" t="s">
        <v>2359</v>
      </c>
      <c r="F4153" s="38">
        <v>0.5</v>
      </c>
      <c r="G4153" s="38" t="s">
        <v>1638</v>
      </c>
      <c r="H4153" s="38">
        <v>2</v>
      </c>
      <c r="I4153" s="38">
        <v>1</v>
      </c>
      <c r="J4153" s="62">
        <f t="shared" si="69"/>
        <v>1</v>
      </c>
      <c r="K4153" s="39" t="s">
        <v>1372</v>
      </c>
      <c r="L4153" s="385" t="s">
        <v>6052</v>
      </c>
      <c r="M4153" s="385" t="s">
        <v>6058</v>
      </c>
      <c r="N4153" s="40"/>
    </row>
    <row r="4154" spans="1:14" s="7" customFormat="1" ht="18.75" hidden="1" customHeight="1" thickBot="1" x14ac:dyDescent="0.25">
      <c r="A4154" s="5"/>
      <c r="B4154" s="41" t="s">
        <v>1181</v>
      </c>
      <c r="C4154" s="42" t="s">
        <v>1180</v>
      </c>
      <c r="D4154" s="43" t="s">
        <v>2151</v>
      </c>
      <c r="E4154" s="44" t="s">
        <v>2359</v>
      </c>
      <c r="F4154" s="44">
        <v>0.5</v>
      </c>
      <c r="G4154" s="44" t="s">
        <v>1638</v>
      </c>
      <c r="H4154" s="44">
        <v>2</v>
      </c>
      <c r="I4154" s="44">
        <v>1</v>
      </c>
      <c r="J4154" s="63">
        <f t="shared" si="69"/>
        <v>1</v>
      </c>
      <c r="K4154" s="45" t="s">
        <v>1372</v>
      </c>
      <c r="L4154" s="386" t="s">
        <v>6052</v>
      </c>
      <c r="M4154" s="385" t="s">
        <v>6058</v>
      </c>
      <c r="N4154" s="46"/>
    </row>
    <row r="4155" spans="1:14" s="7" customFormat="1" ht="18.75" hidden="1" customHeight="1" x14ac:dyDescent="0.2">
      <c r="A4155" s="5"/>
      <c r="B4155" s="29" t="s">
        <v>228</v>
      </c>
      <c r="C4155" s="30" t="s">
        <v>226</v>
      </c>
      <c r="D4155" s="31" t="s">
        <v>2137</v>
      </c>
      <c r="E4155" s="32" t="s">
        <v>2359</v>
      </c>
      <c r="F4155" s="32">
        <v>1</v>
      </c>
      <c r="G4155" s="32" t="s">
        <v>1638</v>
      </c>
      <c r="H4155" s="32">
        <v>1</v>
      </c>
      <c r="I4155" s="32">
        <v>0.25</v>
      </c>
      <c r="J4155" s="61">
        <f t="shared" si="69"/>
        <v>0.25</v>
      </c>
      <c r="K4155" s="33" t="s">
        <v>1372</v>
      </c>
      <c r="L4155" s="387" t="s">
        <v>1489</v>
      </c>
      <c r="M4155" s="387" t="s">
        <v>6086</v>
      </c>
      <c r="N4155" s="34"/>
    </row>
    <row r="4156" spans="1:14" s="7" customFormat="1" ht="18.75" hidden="1" customHeight="1" x14ac:dyDescent="0.2">
      <c r="A4156" s="5"/>
      <c r="B4156" s="35" t="s">
        <v>228</v>
      </c>
      <c r="C4156" s="36" t="s">
        <v>226</v>
      </c>
      <c r="D4156" s="37" t="s">
        <v>2139</v>
      </c>
      <c r="E4156" s="38" t="s">
        <v>2359</v>
      </c>
      <c r="F4156" s="38">
        <v>1</v>
      </c>
      <c r="G4156" s="38" t="s">
        <v>1638</v>
      </c>
      <c r="H4156" s="38">
        <v>1</v>
      </c>
      <c r="I4156" s="38">
        <v>0.25</v>
      </c>
      <c r="J4156" s="62">
        <f t="shared" si="69"/>
        <v>0.25</v>
      </c>
      <c r="K4156" s="39" t="s">
        <v>1372</v>
      </c>
      <c r="L4156" s="385" t="s">
        <v>1489</v>
      </c>
      <c r="M4156" s="385" t="s">
        <v>6086</v>
      </c>
      <c r="N4156" s="40"/>
    </row>
    <row r="4157" spans="1:14" s="7" customFormat="1" ht="18.75" hidden="1" customHeight="1" x14ac:dyDescent="0.2">
      <c r="A4157" s="5"/>
      <c r="B4157" s="35" t="s">
        <v>228</v>
      </c>
      <c r="C4157" s="36" t="s">
        <v>226</v>
      </c>
      <c r="D4157" s="37" t="s">
        <v>2140</v>
      </c>
      <c r="E4157" s="38" t="s">
        <v>2359</v>
      </c>
      <c r="F4157" s="38">
        <v>0.5</v>
      </c>
      <c r="G4157" s="38" t="s">
        <v>1638</v>
      </c>
      <c r="H4157" s="38">
        <v>1</v>
      </c>
      <c r="I4157" s="38">
        <v>0.25</v>
      </c>
      <c r="J4157" s="62">
        <f t="shared" si="69"/>
        <v>0.125</v>
      </c>
      <c r="K4157" s="39" t="s">
        <v>1372</v>
      </c>
      <c r="L4157" s="385" t="s">
        <v>1489</v>
      </c>
      <c r="M4157" s="385" t="s">
        <v>6086</v>
      </c>
      <c r="N4157" s="40"/>
    </row>
    <row r="4158" spans="1:14" s="7" customFormat="1" ht="18.75" hidden="1" customHeight="1" x14ac:dyDescent="0.2">
      <c r="A4158" s="5"/>
      <c r="B4158" s="35" t="s">
        <v>228</v>
      </c>
      <c r="C4158" s="36" t="s">
        <v>226</v>
      </c>
      <c r="D4158" s="37" t="s">
        <v>2141</v>
      </c>
      <c r="E4158" s="38" t="s">
        <v>2359</v>
      </c>
      <c r="F4158" s="38">
        <v>1</v>
      </c>
      <c r="G4158" s="38" t="s">
        <v>1638</v>
      </c>
      <c r="H4158" s="38">
        <v>2</v>
      </c>
      <c r="I4158" s="38">
        <v>0.25</v>
      </c>
      <c r="J4158" s="62">
        <f t="shared" si="69"/>
        <v>0.5</v>
      </c>
      <c r="K4158" s="39" t="s">
        <v>1372</v>
      </c>
      <c r="L4158" s="385" t="s">
        <v>1489</v>
      </c>
      <c r="M4158" s="385" t="s">
        <v>6086</v>
      </c>
      <c r="N4158" s="40"/>
    </row>
    <row r="4159" spans="1:14" s="7" customFormat="1" ht="18.75" hidden="1" customHeight="1" thickBot="1" x14ac:dyDescent="0.25">
      <c r="A4159" s="5"/>
      <c r="B4159" s="41" t="s">
        <v>228</v>
      </c>
      <c r="C4159" s="42" t="s">
        <v>226</v>
      </c>
      <c r="D4159" s="43" t="s">
        <v>2142</v>
      </c>
      <c r="E4159" s="44" t="s">
        <v>2359</v>
      </c>
      <c r="F4159" s="44">
        <v>1</v>
      </c>
      <c r="G4159" s="44" t="s">
        <v>1638</v>
      </c>
      <c r="H4159" s="44">
        <v>1</v>
      </c>
      <c r="I4159" s="44">
        <v>0.25</v>
      </c>
      <c r="J4159" s="63">
        <f t="shared" si="69"/>
        <v>0.25</v>
      </c>
      <c r="K4159" s="45" t="s">
        <v>1372</v>
      </c>
      <c r="L4159" s="386" t="s">
        <v>1489</v>
      </c>
      <c r="M4159" s="386" t="s">
        <v>6086</v>
      </c>
      <c r="N4159" s="46"/>
    </row>
    <row r="4160" spans="1:14" s="7" customFormat="1" ht="18.75" hidden="1" customHeight="1" x14ac:dyDescent="0.2">
      <c r="A4160" s="5"/>
      <c r="B4160" s="35" t="s">
        <v>1182</v>
      </c>
      <c r="C4160" s="36" t="s">
        <v>1180</v>
      </c>
      <c r="D4160" s="37" t="s">
        <v>2143</v>
      </c>
      <c r="E4160" s="38" t="s">
        <v>2359</v>
      </c>
      <c r="F4160" s="38">
        <v>12</v>
      </c>
      <c r="G4160" s="38" t="s">
        <v>1638</v>
      </c>
      <c r="H4160" s="38">
        <v>2</v>
      </c>
      <c r="I4160" s="38">
        <v>0.25</v>
      </c>
      <c r="J4160" s="62">
        <f t="shared" si="69"/>
        <v>6</v>
      </c>
      <c r="K4160" s="39" t="s">
        <v>1372</v>
      </c>
      <c r="L4160" s="385" t="s">
        <v>6052</v>
      </c>
      <c r="M4160" s="385" t="s">
        <v>6056</v>
      </c>
      <c r="N4160" s="40"/>
    </row>
    <row r="4161" spans="1:14" s="7" customFormat="1" ht="18.75" hidden="1" customHeight="1" x14ac:dyDescent="0.2">
      <c r="A4161" s="5"/>
      <c r="B4161" s="35" t="s">
        <v>1182</v>
      </c>
      <c r="C4161" s="36" t="s">
        <v>1180</v>
      </c>
      <c r="D4161" s="37" t="str">
        <f>UPPER("Revisar funcionamiento de calefactor (heater)")</f>
        <v>REVISAR FUNCIONAMIENTO DE CALEFACTOR (HEATER)</v>
      </c>
      <c r="E4161" s="38" t="s">
        <v>2359</v>
      </c>
      <c r="F4161" s="38">
        <v>12</v>
      </c>
      <c r="G4161" s="38" t="s">
        <v>1638</v>
      </c>
      <c r="H4161" s="38">
        <v>1</v>
      </c>
      <c r="I4161" s="38">
        <v>0.25</v>
      </c>
      <c r="J4161" s="62">
        <f t="shared" si="69"/>
        <v>3</v>
      </c>
      <c r="K4161" s="39" t="s">
        <v>1372</v>
      </c>
      <c r="L4161" s="385" t="s">
        <v>6052</v>
      </c>
      <c r="M4161" s="385" t="s">
        <v>6056</v>
      </c>
      <c r="N4161" s="40"/>
    </row>
    <row r="4162" spans="1:14" s="7" customFormat="1" ht="18.75" hidden="1" customHeight="1" x14ac:dyDescent="0.2">
      <c r="A4162" s="5"/>
      <c r="B4162" s="35" t="s">
        <v>1182</v>
      </c>
      <c r="C4162" s="36" t="s">
        <v>1180</v>
      </c>
      <c r="D4162" s="37" t="s">
        <v>2144</v>
      </c>
      <c r="E4162" s="38" t="s">
        <v>2359</v>
      </c>
      <c r="F4162" s="38">
        <v>2</v>
      </c>
      <c r="G4162" s="38" t="s">
        <v>1638</v>
      </c>
      <c r="H4162" s="38">
        <v>1</v>
      </c>
      <c r="I4162" s="38">
        <v>0.15</v>
      </c>
      <c r="J4162" s="62">
        <f t="shared" si="69"/>
        <v>0.3</v>
      </c>
      <c r="K4162" s="39" t="s">
        <v>1372</v>
      </c>
      <c r="L4162" s="385" t="s">
        <v>6052</v>
      </c>
      <c r="M4162" s="385" t="s">
        <v>6056</v>
      </c>
      <c r="N4162" s="40"/>
    </row>
    <row r="4163" spans="1:14" s="7" customFormat="1" ht="18.75" hidden="1" customHeight="1" x14ac:dyDescent="0.2">
      <c r="A4163" s="5"/>
      <c r="B4163" s="35" t="s">
        <v>1182</v>
      </c>
      <c r="C4163" s="36" t="s">
        <v>1180</v>
      </c>
      <c r="D4163" s="37" t="s">
        <v>2145</v>
      </c>
      <c r="E4163" s="38" t="s">
        <v>2359</v>
      </c>
      <c r="F4163" s="38">
        <v>1</v>
      </c>
      <c r="G4163" s="38" t="s">
        <v>1638</v>
      </c>
      <c r="H4163" s="38">
        <v>1</v>
      </c>
      <c r="I4163" s="38">
        <v>0.25</v>
      </c>
      <c r="J4163" s="62">
        <f t="shared" si="69"/>
        <v>0.25</v>
      </c>
      <c r="K4163" s="39" t="s">
        <v>1372</v>
      </c>
      <c r="L4163" s="385" t="s">
        <v>6052</v>
      </c>
      <c r="M4163" s="385" t="s">
        <v>6056</v>
      </c>
      <c r="N4163" s="40"/>
    </row>
    <row r="4164" spans="1:14" s="7" customFormat="1" ht="18.75" hidden="1" customHeight="1" x14ac:dyDescent="0.2">
      <c r="A4164" s="5"/>
      <c r="B4164" s="35" t="s">
        <v>1182</v>
      </c>
      <c r="C4164" s="36" t="s">
        <v>1180</v>
      </c>
      <c r="D4164" s="37" t="s">
        <v>2146</v>
      </c>
      <c r="E4164" s="38" t="s">
        <v>2359</v>
      </c>
      <c r="F4164" s="38">
        <v>2</v>
      </c>
      <c r="G4164" s="38" t="s">
        <v>1638</v>
      </c>
      <c r="H4164" s="38">
        <v>1</v>
      </c>
      <c r="I4164" s="38">
        <v>0.15</v>
      </c>
      <c r="J4164" s="62">
        <f t="shared" si="69"/>
        <v>0.3</v>
      </c>
      <c r="K4164" s="39" t="s">
        <v>1372</v>
      </c>
      <c r="L4164" s="385" t="s">
        <v>6052</v>
      </c>
      <c r="M4164" s="385" t="s">
        <v>6056</v>
      </c>
      <c r="N4164" s="40"/>
    </row>
    <row r="4165" spans="1:14" s="7" customFormat="1" ht="18.75" hidden="1" customHeight="1" x14ac:dyDescent="0.2">
      <c r="A4165" s="5"/>
      <c r="B4165" s="35" t="s">
        <v>1182</v>
      </c>
      <c r="C4165" s="36" t="s">
        <v>1180</v>
      </c>
      <c r="D4165" s="37" t="s">
        <v>2147</v>
      </c>
      <c r="E4165" s="38" t="s">
        <v>2359</v>
      </c>
      <c r="F4165" s="38">
        <v>1</v>
      </c>
      <c r="G4165" s="38" t="s">
        <v>1638</v>
      </c>
      <c r="H4165" s="38">
        <v>2</v>
      </c>
      <c r="I4165" s="38">
        <v>0.5</v>
      </c>
      <c r="J4165" s="62">
        <f t="shared" si="69"/>
        <v>1</v>
      </c>
      <c r="K4165" s="39" t="s">
        <v>1372</v>
      </c>
      <c r="L4165" s="385" t="s">
        <v>6052</v>
      </c>
      <c r="M4165" s="385" t="s">
        <v>6056</v>
      </c>
      <c r="N4165" s="40"/>
    </row>
    <row r="4166" spans="1:14" s="7" customFormat="1" ht="18.75" hidden="1" customHeight="1" x14ac:dyDescent="0.2">
      <c r="A4166" s="5"/>
      <c r="B4166" s="35" t="s">
        <v>1182</v>
      </c>
      <c r="C4166" s="36" t="s">
        <v>1180</v>
      </c>
      <c r="D4166" s="37" t="s">
        <v>2148</v>
      </c>
      <c r="E4166" s="38" t="s">
        <v>2359</v>
      </c>
      <c r="F4166" s="38">
        <v>1</v>
      </c>
      <c r="G4166" s="38" t="s">
        <v>1638</v>
      </c>
      <c r="H4166" s="38">
        <v>2</v>
      </c>
      <c r="I4166" s="38">
        <v>0.25</v>
      </c>
      <c r="J4166" s="62">
        <f t="shared" si="69"/>
        <v>0.5</v>
      </c>
      <c r="K4166" s="39" t="s">
        <v>1372</v>
      </c>
      <c r="L4166" s="385" t="s">
        <v>6052</v>
      </c>
      <c r="M4166" s="385" t="s">
        <v>6056</v>
      </c>
      <c r="N4166" s="40"/>
    </row>
    <row r="4167" spans="1:14" s="7" customFormat="1" ht="18.75" hidden="1" customHeight="1" x14ac:dyDescent="0.2">
      <c r="A4167" s="5"/>
      <c r="B4167" s="35" t="s">
        <v>1182</v>
      </c>
      <c r="C4167" s="36" t="s">
        <v>1180</v>
      </c>
      <c r="D4167" s="37" t="s">
        <v>2149</v>
      </c>
      <c r="E4167" s="38" t="s">
        <v>2359</v>
      </c>
      <c r="F4167" s="38">
        <v>1</v>
      </c>
      <c r="G4167" s="38" t="s">
        <v>1638</v>
      </c>
      <c r="H4167" s="38">
        <v>1</v>
      </c>
      <c r="I4167" s="38">
        <v>0.25</v>
      </c>
      <c r="J4167" s="62">
        <f t="shared" si="69"/>
        <v>0.25</v>
      </c>
      <c r="K4167" s="39" t="s">
        <v>1372</v>
      </c>
      <c r="L4167" s="385" t="s">
        <v>6052</v>
      </c>
      <c r="M4167" s="385" t="s">
        <v>6056</v>
      </c>
      <c r="N4167" s="40"/>
    </row>
    <row r="4168" spans="1:14" s="7" customFormat="1" ht="18.75" hidden="1" customHeight="1" x14ac:dyDescent="0.2">
      <c r="A4168" s="5"/>
      <c r="B4168" s="35" t="s">
        <v>1182</v>
      </c>
      <c r="C4168" s="36" t="s">
        <v>1180</v>
      </c>
      <c r="D4168" s="37" t="s">
        <v>2150</v>
      </c>
      <c r="E4168" s="38" t="s">
        <v>2359</v>
      </c>
      <c r="F4168" s="38">
        <v>0.5</v>
      </c>
      <c r="G4168" s="38" t="s">
        <v>1638</v>
      </c>
      <c r="H4168" s="38">
        <v>2</v>
      </c>
      <c r="I4168" s="38">
        <v>1</v>
      </c>
      <c r="J4168" s="62">
        <f t="shared" si="69"/>
        <v>1</v>
      </c>
      <c r="K4168" s="39" t="s">
        <v>1372</v>
      </c>
      <c r="L4168" s="385" t="s">
        <v>6052</v>
      </c>
      <c r="M4168" s="385" t="s">
        <v>6056</v>
      </c>
      <c r="N4168" s="40"/>
    </row>
    <row r="4169" spans="1:14" s="7" customFormat="1" ht="18.75" hidden="1" customHeight="1" thickBot="1" x14ac:dyDescent="0.25">
      <c r="A4169" s="5"/>
      <c r="B4169" s="41" t="s">
        <v>1182</v>
      </c>
      <c r="C4169" s="42" t="s">
        <v>1180</v>
      </c>
      <c r="D4169" s="43" t="s">
        <v>2151</v>
      </c>
      <c r="E4169" s="44" t="s">
        <v>2359</v>
      </c>
      <c r="F4169" s="44">
        <v>0.5</v>
      </c>
      <c r="G4169" s="44" t="s">
        <v>1638</v>
      </c>
      <c r="H4169" s="44">
        <v>2</v>
      </c>
      <c r="I4169" s="44">
        <v>1</v>
      </c>
      <c r="J4169" s="63">
        <f t="shared" si="69"/>
        <v>1</v>
      </c>
      <c r="K4169" s="45" t="s">
        <v>1372</v>
      </c>
      <c r="L4169" s="386" t="s">
        <v>6052</v>
      </c>
      <c r="M4169" s="385" t="s">
        <v>6056</v>
      </c>
      <c r="N4169" s="46"/>
    </row>
    <row r="4170" spans="1:14" s="7" customFormat="1" ht="18.75" hidden="1" customHeight="1" x14ac:dyDescent="0.2">
      <c r="A4170" s="5"/>
      <c r="B4170" s="29" t="s">
        <v>1183</v>
      </c>
      <c r="C4170" s="30" t="s">
        <v>226</v>
      </c>
      <c r="D4170" s="31" t="s">
        <v>2137</v>
      </c>
      <c r="E4170" s="32" t="s">
        <v>2359</v>
      </c>
      <c r="F4170" s="32">
        <v>1</v>
      </c>
      <c r="G4170" s="32" t="s">
        <v>1638</v>
      </c>
      <c r="H4170" s="32">
        <v>1</v>
      </c>
      <c r="I4170" s="32">
        <v>0.25</v>
      </c>
      <c r="J4170" s="61">
        <f t="shared" si="69"/>
        <v>0.25</v>
      </c>
      <c r="K4170" s="33" t="s">
        <v>1372</v>
      </c>
      <c r="L4170" s="387" t="s">
        <v>1489</v>
      </c>
      <c r="M4170" s="387" t="s">
        <v>6086</v>
      </c>
      <c r="N4170" s="34"/>
    </row>
    <row r="4171" spans="1:14" s="7" customFormat="1" ht="18.75" hidden="1" customHeight="1" x14ac:dyDescent="0.2">
      <c r="A4171" s="5"/>
      <c r="B4171" s="35" t="s">
        <v>1183</v>
      </c>
      <c r="C4171" s="36" t="s">
        <v>226</v>
      </c>
      <c r="D4171" s="37" t="s">
        <v>2139</v>
      </c>
      <c r="E4171" s="38" t="s">
        <v>2359</v>
      </c>
      <c r="F4171" s="38">
        <v>1</v>
      </c>
      <c r="G4171" s="38" t="s">
        <v>1638</v>
      </c>
      <c r="H4171" s="38">
        <v>1</v>
      </c>
      <c r="I4171" s="38">
        <v>0.25</v>
      </c>
      <c r="J4171" s="62">
        <f t="shared" si="69"/>
        <v>0.25</v>
      </c>
      <c r="K4171" s="39" t="s">
        <v>1372</v>
      </c>
      <c r="L4171" s="385" t="s">
        <v>1489</v>
      </c>
      <c r="M4171" s="385" t="s">
        <v>6086</v>
      </c>
      <c r="N4171" s="40"/>
    </row>
    <row r="4172" spans="1:14" s="7" customFormat="1" ht="18.75" hidden="1" customHeight="1" x14ac:dyDescent="0.2">
      <c r="A4172" s="5"/>
      <c r="B4172" s="35" t="s">
        <v>1183</v>
      </c>
      <c r="C4172" s="36" t="s">
        <v>226</v>
      </c>
      <c r="D4172" s="37" t="s">
        <v>2140</v>
      </c>
      <c r="E4172" s="38" t="s">
        <v>2359</v>
      </c>
      <c r="F4172" s="38">
        <v>0.5</v>
      </c>
      <c r="G4172" s="38" t="s">
        <v>1638</v>
      </c>
      <c r="H4172" s="38">
        <v>1</v>
      </c>
      <c r="I4172" s="38">
        <v>0.25</v>
      </c>
      <c r="J4172" s="62">
        <f t="shared" si="69"/>
        <v>0.125</v>
      </c>
      <c r="K4172" s="39" t="s">
        <v>1372</v>
      </c>
      <c r="L4172" s="385" t="s">
        <v>1489</v>
      </c>
      <c r="M4172" s="385" t="s">
        <v>6086</v>
      </c>
      <c r="N4172" s="40"/>
    </row>
    <row r="4173" spans="1:14" s="7" customFormat="1" ht="18.75" hidden="1" customHeight="1" x14ac:dyDescent="0.2">
      <c r="A4173" s="5"/>
      <c r="B4173" s="35" t="s">
        <v>1183</v>
      </c>
      <c r="C4173" s="36" t="s">
        <v>226</v>
      </c>
      <c r="D4173" s="37" t="s">
        <v>2141</v>
      </c>
      <c r="E4173" s="38" t="s">
        <v>2359</v>
      </c>
      <c r="F4173" s="38">
        <v>1</v>
      </c>
      <c r="G4173" s="38" t="s">
        <v>1638</v>
      </c>
      <c r="H4173" s="38">
        <v>2</v>
      </c>
      <c r="I4173" s="38">
        <v>0.25</v>
      </c>
      <c r="J4173" s="62">
        <f t="shared" si="69"/>
        <v>0.5</v>
      </c>
      <c r="K4173" s="39" t="s">
        <v>1372</v>
      </c>
      <c r="L4173" s="385" t="s">
        <v>1489</v>
      </c>
      <c r="M4173" s="385" t="s">
        <v>6086</v>
      </c>
      <c r="N4173" s="40"/>
    </row>
    <row r="4174" spans="1:14" s="7" customFormat="1" ht="18.75" hidden="1" customHeight="1" thickBot="1" x14ac:dyDescent="0.25">
      <c r="A4174" s="5"/>
      <c r="B4174" s="41" t="s">
        <v>1183</v>
      </c>
      <c r="C4174" s="42" t="s">
        <v>226</v>
      </c>
      <c r="D4174" s="43" t="s">
        <v>2142</v>
      </c>
      <c r="E4174" s="44" t="s">
        <v>2359</v>
      </c>
      <c r="F4174" s="44">
        <v>1</v>
      </c>
      <c r="G4174" s="44" t="s">
        <v>1638</v>
      </c>
      <c r="H4174" s="44">
        <v>1</v>
      </c>
      <c r="I4174" s="44">
        <v>0.25</v>
      </c>
      <c r="J4174" s="63">
        <f t="shared" si="69"/>
        <v>0.25</v>
      </c>
      <c r="K4174" s="45" t="s">
        <v>1372</v>
      </c>
      <c r="L4174" s="386" t="s">
        <v>1489</v>
      </c>
      <c r="M4174" s="386" t="s">
        <v>6086</v>
      </c>
      <c r="N4174" s="46"/>
    </row>
    <row r="4175" spans="1:14" s="7" customFormat="1" ht="18.75" hidden="1" customHeight="1" x14ac:dyDescent="0.2">
      <c r="A4175" s="5"/>
      <c r="B4175" s="35" t="s">
        <v>1184</v>
      </c>
      <c r="C4175" s="36" t="s">
        <v>1180</v>
      </c>
      <c r="D4175" s="37" t="s">
        <v>2143</v>
      </c>
      <c r="E4175" s="38" t="s">
        <v>2359</v>
      </c>
      <c r="F4175" s="38">
        <v>12</v>
      </c>
      <c r="G4175" s="38" t="s">
        <v>1638</v>
      </c>
      <c r="H4175" s="38">
        <v>2</v>
      </c>
      <c r="I4175" s="38">
        <v>0.25</v>
      </c>
      <c r="J4175" s="62">
        <f t="shared" si="69"/>
        <v>6</v>
      </c>
      <c r="K4175" s="39" t="s">
        <v>1372</v>
      </c>
      <c r="L4175" s="385" t="s">
        <v>6052</v>
      </c>
      <c r="M4175" s="385" t="s">
        <v>6058</v>
      </c>
      <c r="N4175" s="40"/>
    </row>
    <row r="4176" spans="1:14" s="7" customFormat="1" ht="18.75" hidden="1" customHeight="1" x14ac:dyDescent="0.2">
      <c r="A4176" s="5"/>
      <c r="B4176" s="35" t="s">
        <v>1184</v>
      </c>
      <c r="C4176" s="36" t="s">
        <v>1180</v>
      </c>
      <c r="D4176" s="37" t="str">
        <f>UPPER("Revisar funcionamiento de calefactor (heater)")</f>
        <v>REVISAR FUNCIONAMIENTO DE CALEFACTOR (HEATER)</v>
      </c>
      <c r="E4176" s="38" t="s">
        <v>2359</v>
      </c>
      <c r="F4176" s="38">
        <v>12</v>
      </c>
      <c r="G4176" s="38" t="s">
        <v>1638</v>
      </c>
      <c r="H4176" s="38">
        <v>1</v>
      </c>
      <c r="I4176" s="38">
        <v>0.25</v>
      </c>
      <c r="J4176" s="62">
        <f t="shared" si="69"/>
        <v>3</v>
      </c>
      <c r="K4176" s="39" t="s">
        <v>1372</v>
      </c>
      <c r="L4176" s="385" t="s">
        <v>6052</v>
      </c>
      <c r="M4176" s="385" t="s">
        <v>6058</v>
      </c>
      <c r="N4176" s="40"/>
    </row>
    <row r="4177" spans="1:14" s="7" customFormat="1" ht="18.75" hidden="1" customHeight="1" x14ac:dyDescent="0.2">
      <c r="A4177" s="5"/>
      <c r="B4177" s="35" t="s">
        <v>1184</v>
      </c>
      <c r="C4177" s="36" t="s">
        <v>1180</v>
      </c>
      <c r="D4177" s="37" t="s">
        <v>2144</v>
      </c>
      <c r="E4177" s="38" t="s">
        <v>2359</v>
      </c>
      <c r="F4177" s="38">
        <v>2</v>
      </c>
      <c r="G4177" s="38" t="s">
        <v>1638</v>
      </c>
      <c r="H4177" s="38">
        <v>1</v>
      </c>
      <c r="I4177" s="38">
        <v>0.15</v>
      </c>
      <c r="J4177" s="62">
        <f t="shared" si="69"/>
        <v>0.3</v>
      </c>
      <c r="K4177" s="39" t="s">
        <v>1372</v>
      </c>
      <c r="L4177" s="385" t="s">
        <v>6052</v>
      </c>
      <c r="M4177" s="385" t="s">
        <v>6058</v>
      </c>
      <c r="N4177" s="40"/>
    </row>
    <row r="4178" spans="1:14" s="7" customFormat="1" ht="18.75" hidden="1" customHeight="1" x14ac:dyDescent="0.2">
      <c r="A4178" s="5"/>
      <c r="B4178" s="35" t="s">
        <v>1184</v>
      </c>
      <c r="C4178" s="36" t="s">
        <v>1180</v>
      </c>
      <c r="D4178" s="37" t="s">
        <v>2145</v>
      </c>
      <c r="E4178" s="38" t="s">
        <v>2359</v>
      </c>
      <c r="F4178" s="38">
        <v>1</v>
      </c>
      <c r="G4178" s="38" t="s">
        <v>1638</v>
      </c>
      <c r="H4178" s="38">
        <v>1</v>
      </c>
      <c r="I4178" s="38">
        <v>0.25</v>
      </c>
      <c r="J4178" s="62">
        <f t="shared" si="69"/>
        <v>0.25</v>
      </c>
      <c r="K4178" s="39" t="s">
        <v>1372</v>
      </c>
      <c r="L4178" s="385" t="s">
        <v>6052</v>
      </c>
      <c r="M4178" s="385" t="s">
        <v>6058</v>
      </c>
      <c r="N4178" s="40"/>
    </row>
    <row r="4179" spans="1:14" s="7" customFormat="1" ht="18.75" hidden="1" customHeight="1" x14ac:dyDescent="0.2">
      <c r="A4179" s="5"/>
      <c r="B4179" s="35" t="s">
        <v>1184</v>
      </c>
      <c r="C4179" s="36" t="s">
        <v>1180</v>
      </c>
      <c r="D4179" s="37" t="s">
        <v>2146</v>
      </c>
      <c r="E4179" s="38" t="s">
        <v>2359</v>
      </c>
      <c r="F4179" s="38">
        <v>2</v>
      </c>
      <c r="G4179" s="38" t="s">
        <v>1638</v>
      </c>
      <c r="H4179" s="38">
        <v>1</v>
      </c>
      <c r="I4179" s="38">
        <v>0.15</v>
      </c>
      <c r="J4179" s="62">
        <f t="shared" si="69"/>
        <v>0.3</v>
      </c>
      <c r="K4179" s="39" t="s">
        <v>1372</v>
      </c>
      <c r="L4179" s="385" t="s">
        <v>6052</v>
      </c>
      <c r="M4179" s="385" t="s">
        <v>6058</v>
      </c>
      <c r="N4179" s="40"/>
    </row>
    <row r="4180" spans="1:14" s="7" customFormat="1" ht="18.75" hidden="1" customHeight="1" x14ac:dyDescent="0.2">
      <c r="A4180" s="5"/>
      <c r="B4180" s="35" t="s">
        <v>1184</v>
      </c>
      <c r="C4180" s="36" t="s">
        <v>1180</v>
      </c>
      <c r="D4180" s="37" t="s">
        <v>2147</v>
      </c>
      <c r="E4180" s="38" t="s">
        <v>2359</v>
      </c>
      <c r="F4180" s="38">
        <v>1</v>
      </c>
      <c r="G4180" s="38" t="s">
        <v>1638</v>
      </c>
      <c r="H4180" s="38">
        <v>2</v>
      </c>
      <c r="I4180" s="38">
        <v>0.5</v>
      </c>
      <c r="J4180" s="62">
        <f t="shared" si="69"/>
        <v>1</v>
      </c>
      <c r="K4180" s="39" t="s">
        <v>1372</v>
      </c>
      <c r="L4180" s="385" t="s">
        <v>6052</v>
      </c>
      <c r="M4180" s="385" t="s">
        <v>6058</v>
      </c>
      <c r="N4180" s="40"/>
    </row>
    <row r="4181" spans="1:14" s="7" customFormat="1" ht="18.75" hidden="1" customHeight="1" x14ac:dyDescent="0.2">
      <c r="A4181" s="5"/>
      <c r="B4181" s="35" t="s">
        <v>1184</v>
      </c>
      <c r="C4181" s="36" t="s">
        <v>1180</v>
      </c>
      <c r="D4181" s="37" t="s">
        <v>2148</v>
      </c>
      <c r="E4181" s="38" t="s">
        <v>2359</v>
      </c>
      <c r="F4181" s="38">
        <v>1</v>
      </c>
      <c r="G4181" s="38" t="s">
        <v>1638</v>
      </c>
      <c r="H4181" s="38">
        <v>2</v>
      </c>
      <c r="I4181" s="38">
        <v>0.25</v>
      </c>
      <c r="J4181" s="62">
        <f t="shared" si="69"/>
        <v>0.5</v>
      </c>
      <c r="K4181" s="39" t="s">
        <v>1372</v>
      </c>
      <c r="L4181" s="385" t="s">
        <v>6052</v>
      </c>
      <c r="M4181" s="385" t="s">
        <v>6058</v>
      </c>
      <c r="N4181" s="40"/>
    </row>
    <row r="4182" spans="1:14" s="7" customFormat="1" ht="18.75" hidden="1" customHeight="1" x14ac:dyDescent="0.2">
      <c r="A4182" s="5"/>
      <c r="B4182" s="35" t="s">
        <v>1184</v>
      </c>
      <c r="C4182" s="36" t="s">
        <v>1180</v>
      </c>
      <c r="D4182" s="37" t="s">
        <v>2149</v>
      </c>
      <c r="E4182" s="38" t="s">
        <v>2359</v>
      </c>
      <c r="F4182" s="38">
        <v>1</v>
      </c>
      <c r="G4182" s="38" t="s">
        <v>1638</v>
      </c>
      <c r="H4182" s="38">
        <v>1</v>
      </c>
      <c r="I4182" s="38">
        <v>0.25</v>
      </c>
      <c r="J4182" s="62">
        <f t="shared" si="69"/>
        <v>0.25</v>
      </c>
      <c r="K4182" s="39" t="s">
        <v>1372</v>
      </c>
      <c r="L4182" s="385" t="s">
        <v>6052</v>
      </c>
      <c r="M4182" s="385" t="s">
        <v>6058</v>
      </c>
      <c r="N4182" s="40"/>
    </row>
    <row r="4183" spans="1:14" s="7" customFormat="1" ht="18.75" hidden="1" customHeight="1" x14ac:dyDescent="0.2">
      <c r="A4183" s="5"/>
      <c r="B4183" s="35" t="s">
        <v>1184</v>
      </c>
      <c r="C4183" s="36" t="s">
        <v>1180</v>
      </c>
      <c r="D4183" s="37" t="s">
        <v>2150</v>
      </c>
      <c r="E4183" s="38" t="s">
        <v>2359</v>
      </c>
      <c r="F4183" s="38">
        <v>0.5</v>
      </c>
      <c r="G4183" s="38" t="s">
        <v>1638</v>
      </c>
      <c r="H4183" s="38">
        <v>2</v>
      </c>
      <c r="I4183" s="38">
        <v>1</v>
      </c>
      <c r="J4183" s="62">
        <f t="shared" si="69"/>
        <v>1</v>
      </c>
      <c r="K4183" s="39" t="s">
        <v>1372</v>
      </c>
      <c r="L4183" s="385" t="s">
        <v>6052</v>
      </c>
      <c r="M4183" s="385" t="s">
        <v>6058</v>
      </c>
      <c r="N4183" s="40"/>
    </row>
    <row r="4184" spans="1:14" s="7" customFormat="1" ht="18.75" hidden="1" customHeight="1" thickBot="1" x14ac:dyDescent="0.25">
      <c r="A4184" s="5"/>
      <c r="B4184" s="41" t="s">
        <v>1184</v>
      </c>
      <c r="C4184" s="42" t="s">
        <v>1180</v>
      </c>
      <c r="D4184" s="43" t="s">
        <v>2151</v>
      </c>
      <c r="E4184" s="44" t="s">
        <v>2359</v>
      </c>
      <c r="F4184" s="44">
        <v>0.5</v>
      </c>
      <c r="G4184" s="44" t="s">
        <v>1638</v>
      </c>
      <c r="H4184" s="44">
        <v>2</v>
      </c>
      <c r="I4184" s="44">
        <v>1</v>
      </c>
      <c r="J4184" s="63">
        <f t="shared" si="69"/>
        <v>1</v>
      </c>
      <c r="K4184" s="45" t="s">
        <v>1372</v>
      </c>
      <c r="L4184" s="386" t="s">
        <v>6052</v>
      </c>
      <c r="M4184" s="385" t="s">
        <v>6058</v>
      </c>
      <c r="N4184" s="46"/>
    </row>
    <row r="4185" spans="1:14" s="7" customFormat="1" ht="18.75" hidden="1" customHeight="1" x14ac:dyDescent="0.2">
      <c r="A4185" s="5"/>
      <c r="B4185" s="29" t="s">
        <v>695</v>
      </c>
      <c r="C4185" s="30" t="s">
        <v>1367</v>
      </c>
      <c r="D4185" s="31" t="s">
        <v>2187</v>
      </c>
      <c r="E4185" s="32" t="s">
        <v>2358</v>
      </c>
      <c r="F4185" s="32">
        <v>1</v>
      </c>
      <c r="G4185" s="32" t="s">
        <v>1638</v>
      </c>
      <c r="H4185" s="32">
        <v>1</v>
      </c>
      <c r="I4185" s="32">
        <v>0.25</v>
      </c>
      <c r="J4185" s="61">
        <f t="shared" ref="J4185:J4242" si="70">F4185*H4185*I4185</f>
        <v>0.25</v>
      </c>
      <c r="K4185" s="33" t="s">
        <v>1372</v>
      </c>
      <c r="L4185" s="33" t="s">
        <v>92</v>
      </c>
      <c r="M4185" s="33" t="s">
        <v>2106</v>
      </c>
      <c r="N4185" s="34"/>
    </row>
    <row r="4186" spans="1:14" s="7" customFormat="1" ht="18.75" hidden="1" customHeight="1" x14ac:dyDescent="0.2">
      <c r="A4186" s="5"/>
      <c r="B4186" s="35" t="s">
        <v>695</v>
      </c>
      <c r="C4186" s="36" t="s">
        <v>1367</v>
      </c>
      <c r="D4186" s="37" t="s">
        <v>2188</v>
      </c>
      <c r="E4186" s="38" t="s">
        <v>2358</v>
      </c>
      <c r="F4186" s="38">
        <v>1</v>
      </c>
      <c r="G4186" s="38" t="s">
        <v>1638</v>
      </c>
      <c r="H4186" s="38">
        <v>2</v>
      </c>
      <c r="I4186" s="38">
        <v>0.5</v>
      </c>
      <c r="J4186" s="62">
        <f t="shared" si="70"/>
        <v>1</v>
      </c>
      <c r="K4186" s="39" t="s">
        <v>1372</v>
      </c>
      <c r="L4186" s="39" t="s">
        <v>92</v>
      </c>
      <c r="M4186" s="39" t="s">
        <v>2106</v>
      </c>
      <c r="N4186" s="40"/>
    </row>
    <row r="4187" spans="1:14" s="7" customFormat="1" ht="18.75" hidden="1" customHeight="1" thickBot="1" x14ac:dyDescent="0.25">
      <c r="A4187" s="5"/>
      <c r="B4187" s="41" t="s">
        <v>695</v>
      </c>
      <c r="C4187" s="42" t="s">
        <v>1367</v>
      </c>
      <c r="D4187" s="43" t="s">
        <v>2189</v>
      </c>
      <c r="E4187" s="44" t="s">
        <v>2358</v>
      </c>
      <c r="F4187" s="44">
        <v>1</v>
      </c>
      <c r="G4187" s="44" t="s">
        <v>1638</v>
      </c>
      <c r="H4187" s="44">
        <v>1</v>
      </c>
      <c r="I4187" s="44">
        <v>0.25</v>
      </c>
      <c r="J4187" s="63">
        <f t="shared" si="70"/>
        <v>0.25</v>
      </c>
      <c r="K4187" s="45" t="s">
        <v>1372</v>
      </c>
      <c r="L4187" s="45" t="s">
        <v>92</v>
      </c>
      <c r="M4187" s="45" t="s">
        <v>2106</v>
      </c>
      <c r="N4187" s="46"/>
    </row>
    <row r="4188" spans="1:14" s="7" customFormat="1" ht="18.75" hidden="1" customHeight="1" x14ac:dyDescent="0.2">
      <c r="A4188" s="5"/>
      <c r="B4188" s="29" t="s">
        <v>696</v>
      </c>
      <c r="C4188" s="30" t="s">
        <v>1367</v>
      </c>
      <c r="D4188" s="31" t="s">
        <v>2187</v>
      </c>
      <c r="E4188" s="32" t="s">
        <v>2358</v>
      </c>
      <c r="F4188" s="32">
        <v>1</v>
      </c>
      <c r="G4188" s="32" t="s">
        <v>1638</v>
      </c>
      <c r="H4188" s="32">
        <v>1</v>
      </c>
      <c r="I4188" s="32">
        <v>0.25</v>
      </c>
      <c r="J4188" s="61">
        <f t="shared" si="70"/>
        <v>0.25</v>
      </c>
      <c r="K4188" s="33" t="s">
        <v>1372</v>
      </c>
      <c r="L4188" s="33" t="s">
        <v>92</v>
      </c>
      <c r="M4188" s="33" t="s">
        <v>2106</v>
      </c>
      <c r="N4188" s="34"/>
    </row>
    <row r="4189" spans="1:14" s="7" customFormat="1" ht="18.75" hidden="1" customHeight="1" x14ac:dyDescent="0.2">
      <c r="A4189" s="5"/>
      <c r="B4189" s="35" t="s">
        <v>696</v>
      </c>
      <c r="C4189" s="36" t="s">
        <v>1367</v>
      </c>
      <c r="D4189" s="37" t="s">
        <v>2188</v>
      </c>
      <c r="E4189" s="38" t="s">
        <v>2358</v>
      </c>
      <c r="F4189" s="38">
        <v>1</v>
      </c>
      <c r="G4189" s="38" t="s">
        <v>1638</v>
      </c>
      <c r="H4189" s="38">
        <v>2</v>
      </c>
      <c r="I4189" s="38">
        <v>0.5</v>
      </c>
      <c r="J4189" s="62">
        <f t="shared" si="70"/>
        <v>1</v>
      </c>
      <c r="K4189" s="39" t="s">
        <v>1372</v>
      </c>
      <c r="L4189" s="39" t="s">
        <v>92</v>
      </c>
      <c r="M4189" s="39" t="s">
        <v>2106</v>
      </c>
      <c r="N4189" s="40"/>
    </row>
    <row r="4190" spans="1:14" s="7" customFormat="1" ht="18.75" hidden="1" customHeight="1" thickBot="1" x14ac:dyDescent="0.25">
      <c r="A4190" s="5"/>
      <c r="B4190" s="41" t="s">
        <v>696</v>
      </c>
      <c r="C4190" s="42" t="s">
        <v>1367</v>
      </c>
      <c r="D4190" s="43" t="s">
        <v>2189</v>
      </c>
      <c r="E4190" s="44" t="s">
        <v>2358</v>
      </c>
      <c r="F4190" s="44">
        <v>1</v>
      </c>
      <c r="G4190" s="44" t="s">
        <v>1638</v>
      </c>
      <c r="H4190" s="44">
        <v>1</v>
      </c>
      <c r="I4190" s="44">
        <v>0.25</v>
      </c>
      <c r="J4190" s="63">
        <f t="shared" si="70"/>
        <v>0.25</v>
      </c>
      <c r="K4190" s="45" t="s">
        <v>1372</v>
      </c>
      <c r="L4190" s="45" t="s">
        <v>92</v>
      </c>
      <c r="M4190" s="45" t="s">
        <v>2106</v>
      </c>
      <c r="N4190" s="46"/>
    </row>
    <row r="4191" spans="1:14" s="7" customFormat="1" ht="18.75" hidden="1" customHeight="1" x14ac:dyDescent="0.2">
      <c r="A4191" s="5"/>
      <c r="B4191" s="29" t="s">
        <v>697</v>
      </c>
      <c r="C4191" s="30" t="s">
        <v>1367</v>
      </c>
      <c r="D4191" s="31" t="s">
        <v>2187</v>
      </c>
      <c r="E4191" s="32" t="s">
        <v>2358</v>
      </c>
      <c r="F4191" s="32">
        <v>1</v>
      </c>
      <c r="G4191" s="32" t="s">
        <v>1638</v>
      </c>
      <c r="H4191" s="32">
        <v>1</v>
      </c>
      <c r="I4191" s="32">
        <v>0.25</v>
      </c>
      <c r="J4191" s="61">
        <f t="shared" si="70"/>
        <v>0.25</v>
      </c>
      <c r="K4191" s="33" t="s">
        <v>1372</v>
      </c>
      <c r="L4191" s="33" t="s">
        <v>92</v>
      </c>
      <c r="M4191" s="33" t="s">
        <v>2106</v>
      </c>
      <c r="N4191" s="34"/>
    </row>
    <row r="4192" spans="1:14" s="7" customFormat="1" ht="18.75" hidden="1" customHeight="1" x14ac:dyDescent="0.2">
      <c r="A4192" s="5"/>
      <c r="B4192" s="35" t="s">
        <v>697</v>
      </c>
      <c r="C4192" s="36" t="s">
        <v>1367</v>
      </c>
      <c r="D4192" s="37" t="s">
        <v>2188</v>
      </c>
      <c r="E4192" s="38" t="s">
        <v>2358</v>
      </c>
      <c r="F4192" s="38">
        <v>1</v>
      </c>
      <c r="G4192" s="38" t="s">
        <v>1638</v>
      </c>
      <c r="H4192" s="38">
        <v>2</v>
      </c>
      <c r="I4192" s="38">
        <v>0.5</v>
      </c>
      <c r="J4192" s="62">
        <f t="shared" si="70"/>
        <v>1</v>
      </c>
      <c r="K4192" s="39" t="s">
        <v>1372</v>
      </c>
      <c r="L4192" s="39" t="s">
        <v>92</v>
      </c>
      <c r="M4192" s="39" t="s">
        <v>2106</v>
      </c>
      <c r="N4192" s="40"/>
    </row>
    <row r="4193" spans="1:14" s="7" customFormat="1" ht="18.75" hidden="1" customHeight="1" thickBot="1" x14ac:dyDescent="0.25">
      <c r="A4193" s="5"/>
      <c r="B4193" s="41" t="s">
        <v>697</v>
      </c>
      <c r="C4193" s="42" t="s">
        <v>1367</v>
      </c>
      <c r="D4193" s="43" t="s">
        <v>2189</v>
      </c>
      <c r="E4193" s="44" t="s">
        <v>2358</v>
      </c>
      <c r="F4193" s="44">
        <v>1</v>
      </c>
      <c r="G4193" s="44" t="s">
        <v>1638</v>
      </c>
      <c r="H4193" s="44">
        <v>1</v>
      </c>
      <c r="I4193" s="44">
        <v>0.25</v>
      </c>
      <c r="J4193" s="63">
        <f t="shared" si="70"/>
        <v>0.25</v>
      </c>
      <c r="K4193" s="45" t="s">
        <v>1372</v>
      </c>
      <c r="L4193" s="45" t="s">
        <v>92</v>
      </c>
      <c r="M4193" s="45" t="s">
        <v>2106</v>
      </c>
      <c r="N4193" s="46"/>
    </row>
    <row r="4194" spans="1:14" s="7" customFormat="1" ht="18.75" hidden="1" customHeight="1" x14ac:dyDescent="0.2">
      <c r="A4194" s="5"/>
      <c r="B4194" s="29" t="s">
        <v>698</v>
      </c>
      <c r="C4194" s="30" t="s">
        <v>1367</v>
      </c>
      <c r="D4194" s="31" t="s">
        <v>2187</v>
      </c>
      <c r="E4194" s="32" t="s">
        <v>2358</v>
      </c>
      <c r="F4194" s="32">
        <v>1</v>
      </c>
      <c r="G4194" s="32" t="s">
        <v>1638</v>
      </c>
      <c r="H4194" s="32">
        <v>1</v>
      </c>
      <c r="I4194" s="32">
        <v>0.25</v>
      </c>
      <c r="J4194" s="61">
        <f t="shared" si="70"/>
        <v>0.25</v>
      </c>
      <c r="K4194" s="33" t="s">
        <v>1372</v>
      </c>
      <c r="L4194" s="33" t="s">
        <v>92</v>
      </c>
      <c r="M4194" s="33" t="s">
        <v>2106</v>
      </c>
      <c r="N4194" s="34"/>
    </row>
    <row r="4195" spans="1:14" s="7" customFormat="1" ht="18.75" hidden="1" customHeight="1" x14ac:dyDescent="0.2">
      <c r="A4195" s="5"/>
      <c r="B4195" s="35" t="s">
        <v>698</v>
      </c>
      <c r="C4195" s="36" t="s">
        <v>1367</v>
      </c>
      <c r="D4195" s="37" t="s">
        <v>2188</v>
      </c>
      <c r="E4195" s="38" t="s">
        <v>2358</v>
      </c>
      <c r="F4195" s="38">
        <v>1</v>
      </c>
      <c r="G4195" s="38" t="s">
        <v>1638</v>
      </c>
      <c r="H4195" s="38">
        <v>2</v>
      </c>
      <c r="I4195" s="38">
        <v>0.5</v>
      </c>
      <c r="J4195" s="62">
        <f t="shared" si="70"/>
        <v>1</v>
      </c>
      <c r="K4195" s="39" t="s">
        <v>1372</v>
      </c>
      <c r="L4195" s="39" t="s">
        <v>92</v>
      </c>
      <c r="M4195" s="39" t="s">
        <v>2106</v>
      </c>
      <c r="N4195" s="40"/>
    </row>
    <row r="4196" spans="1:14" s="7" customFormat="1" ht="18.75" hidden="1" customHeight="1" thickBot="1" x14ac:dyDescent="0.25">
      <c r="A4196" s="5"/>
      <c r="B4196" s="41" t="s">
        <v>698</v>
      </c>
      <c r="C4196" s="42" t="s">
        <v>1367</v>
      </c>
      <c r="D4196" s="43" t="s">
        <v>2189</v>
      </c>
      <c r="E4196" s="44" t="s">
        <v>2358</v>
      </c>
      <c r="F4196" s="44">
        <v>1</v>
      </c>
      <c r="G4196" s="44" t="s">
        <v>1638</v>
      </c>
      <c r="H4196" s="44">
        <v>1</v>
      </c>
      <c r="I4196" s="44">
        <v>0.25</v>
      </c>
      <c r="J4196" s="63">
        <f t="shared" si="70"/>
        <v>0.25</v>
      </c>
      <c r="K4196" s="45" t="s">
        <v>1372</v>
      </c>
      <c r="L4196" s="45" t="s">
        <v>92</v>
      </c>
      <c r="M4196" s="45" t="s">
        <v>2106</v>
      </c>
      <c r="N4196" s="46"/>
    </row>
    <row r="4197" spans="1:14" s="7" customFormat="1" ht="18.75" hidden="1" customHeight="1" x14ac:dyDescent="0.2">
      <c r="A4197" s="5"/>
      <c r="B4197" s="29" t="s">
        <v>695</v>
      </c>
      <c r="C4197" s="30" t="s">
        <v>1367</v>
      </c>
      <c r="D4197" s="31" t="s">
        <v>2187</v>
      </c>
      <c r="E4197" s="32" t="s">
        <v>2358</v>
      </c>
      <c r="F4197" s="32">
        <v>1</v>
      </c>
      <c r="G4197" s="32" t="s">
        <v>1638</v>
      </c>
      <c r="H4197" s="32">
        <v>1</v>
      </c>
      <c r="I4197" s="32">
        <v>0.25</v>
      </c>
      <c r="J4197" s="61">
        <f t="shared" si="70"/>
        <v>0.25</v>
      </c>
      <c r="K4197" s="33" t="s">
        <v>1372</v>
      </c>
      <c r="L4197" s="33" t="s">
        <v>92</v>
      </c>
      <c r="M4197" s="33" t="s">
        <v>2106</v>
      </c>
      <c r="N4197" s="34"/>
    </row>
    <row r="4198" spans="1:14" s="7" customFormat="1" ht="18.75" hidden="1" customHeight="1" x14ac:dyDescent="0.2">
      <c r="A4198" s="5"/>
      <c r="B4198" s="35" t="s">
        <v>695</v>
      </c>
      <c r="C4198" s="36" t="s">
        <v>1367</v>
      </c>
      <c r="D4198" s="37" t="s">
        <v>2188</v>
      </c>
      <c r="E4198" s="38" t="s">
        <v>2358</v>
      </c>
      <c r="F4198" s="38">
        <v>1</v>
      </c>
      <c r="G4198" s="38" t="s">
        <v>1638</v>
      </c>
      <c r="H4198" s="38">
        <v>2</v>
      </c>
      <c r="I4198" s="38">
        <v>0.5</v>
      </c>
      <c r="J4198" s="62">
        <f t="shared" si="70"/>
        <v>1</v>
      </c>
      <c r="K4198" s="39" t="s">
        <v>1372</v>
      </c>
      <c r="L4198" s="39" t="s">
        <v>92</v>
      </c>
      <c r="M4198" s="39" t="s">
        <v>2106</v>
      </c>
      <c r="N4198" s="40"/>
    </row>
    <row r="4199" spans="1:14" s="7" customFormat="1" ht="18.75" hidden="1" customHeight="1" thickBot="1" x14ac:dyDescent="0.25">
      <c r="A4199" s="5"/>
      <c r="B4199" s="41" t="s">
        <v>695</v>
      </c>
      <c r="C4199" s="42" t="s">
        <v>1367</v>
      </c>
      <c r="D4199" s="43" t="s">
        <v>2189</v>
      </c>
      <c r="E4199" s="44" t="s">
        <v>2358</v>
      </c>
      <c r="F4199" s="44">
        <v>1</v>
      </c>
      <c r="G4199" s="44" t="s">
        <v>1638</v>
      </c>
      <c r="H4199" s="44">
        <v>1</v>
      </c>
      <c r="I4199" s="44">
        <v>0.25</v>
      </c>
      <c r="J4199" s="63">
        <f t="shared" si="70"/>
        <v>0.25</v>
      </c>
      <c r="K4199" s="45" t="s">
        <v>1372</v>
      </c>
      <c r="L4199" s="45" t="s">
        <v>92</v>
      </c>
      <c r="M4199" s="45" t="s">
        <v>2106</v>
      </c>
      <c r="N4199" s="46"/>
    </row>
    <row r="4200" spans="1:14" s="7" customFormat="1" ht="18.75" hidden="1" customHeight="1" x14ac:dyDescent="0.2">
      <c r="A4200" s="5"/>
      <c r="B4200" s="29" t="s">
        <v>699</v>
      </c>
      <c r="C4200" s="30" t="s">
        <v>1367</v>
      </c>
      <c r="D4200" s="31" t="s">
        <v>2187</v>
      </c>
      <c r="E4200" s="32" t="s">
        <v>2358</v>
      </c>
      <c r="F4200" s="32">
        <v>1</v>
      </c>
      <c r="G4200" s="32" t="s">
        <v>1638</v>
      </c>
      <c r="H4200" s="32">
        <v>1</v>
      </c>
      <c r="I4200" s="32">
        <v>0.25</v>
      </c>
      <c r="J4200" s="61">
        <f t="shared" si="70"/>
        <v>0.25</v>
      </c>
      <c r="K4200" s="33" t="s">
        <v>1372</v>
      </c>
      <c r="L4200" s="33" t="s">
        <v>92</v>
      </c>
      <c r="M4200" s="33" t="s">
        <v>2106</v>
      </c>
      <c r="N4200" s="34"/>
    </row>
    <row r="4201" spans="1:14" s="7" customFormat="1" ht="18.75" hidden="1" customHeight="1" x14ac:dyDescent="0.2">
      <c r="A4201" s="5"/>
      <c r="B4201" s="35" t="s">
        <v>699</v>
      </c>
      <c r="C4201" s="36" t="s">
        <v>1367</v>
      </c>
      <c r="D4201" s="37" t="s">
        <v>2188</v>
      </c>
      <c r="E4201" s="38" t="s">
        <v>2358</v>
      </c>
      <c r="F4201" s="38">
        <v>1</v>
      </c>
      <c r="G4201" s="38" t="s">
        <v>1638</v>
      </c>
      <c r="H4201" s="38">
        <v>2</v>
      </c>
      <c r="I4201" s="38">
        <v>0.5</v>
      </c>
      <c r="J4201" s="62">
        <f t="shared" si="70"/>
        <v>1</v>
      </c>
      <c r="K4201" s="39" t="s">
        <v>1372</v>
      </c>
      <c r="L4201" s="39" t="s">
        <v>92</v>
      </c>
      <c r="M4201" s="39" t="s">
        <v>2106</v>
      </c>
      <c r="N4201" s="40"/>
    </row>
    <row r="4202" spans="1:14" s="7" customFormat="1" ht="18.75" hidden="1" customHeight="1" thickBot="1" x14ac:dyDescent="0.25">
      <c r="A4202" s="5"/>
      <c r="B4202" s="41" t="s">
        <v>699</v>
      </c>
      <c r="C4202" s="42" t="s">
        <v>1367</v>
      </c>
      <c r="D4202" s="43" t="s">
        <v>2189</v>
      </c>
      <c r="E4202" s="44" t="s">
        <v>2358</v>
      </c>
      <c r="F4202" s="44">
        <v>1</v>
      </c>
      <c r="G4202" s="44" t="s">
        <v>1638</v>
      </c>
      <c r="H4202" s="44">
        <v>1</v>
      </c>
      <c r="I4202" s="44">
        <v>0.25</v>
      </c>
      <c r="J4202" s="63">
        <f t="shared" si="70"/>
        <v>0.25</v>
      </c>
      <c r="K4202" s="45" t="s">
        <v>1372</v>
      </c>
      <c r="L4202" s="45" t="s">
        <v>92</v>
      </c>
      <c r="M4202" s="45" t="s">
        <v>2106</v>
      </c>
      <c r="N4202" s="46"/>
    </row>
    <row r="4203" spans="1:14" s="7" customFormat="1" ht="18.75" hidden="1" customHeight="1" x14ac:dyDescent="0.2">
      <c r="A4203" s="5"/>
      <c r="B4203" s="29" t="s">
        <v>700</v>
      </c>
      <c r="C4203" s="30" t="s">
        <v>1367</v>
      </c>
      <c r="D4203" s="31" t="s">
        <v>2187</v>
      </c>
      <c r="E4203" s="32" t="s">
        <v>2358</v>
      </c>
      <c r="F4203" s="32">
        <v>1</v>
      </c>
      <c r="G4203" s="32" t="s">
        <v>1638</v>
      </c>
      <c r="H4203" s="32">
        <v>1</v>
      </c>
      <c r="I4203" s="32">
        <v>0.25</v>
      </c>
      <c r="J4203" s="61">
        <f t="shared" si="70"/>
        <v>0.25</v>
      </c>
      <c r="K4203" s="33" t="s">
        <v>1372</v>
      </c>
      <c r="L4203" s="33" t="s">
        <v>92</v>
      </c>
      <c r="M4203" s="33" t="s">
        <v>2106</v>
      </c>
      <c r="N4203" s="34"/>
    </row>
    <row r="4204" spans="1:14" s="7" customFormat="1" ht="18.75" hidden="1" customHeight="1" x14ac:dyDescent="0.2">
      <c r="A4204" s="5"/>
      <c r="B4204" s="35" t="s">
        <v>700</v>
      </c>
      <c r="C4204" s="36" t="s">
        <v>1367</v>
      </c>
      <c r="D4204" s="37" t="s">
        <v>2188</v>
      </c>
      <c r="E4204" s="38" t="s">
        <v>2358</v>
      </c>
      <c r="F4204" s="38">
        <v>1</v>
      </c>
      <c r="G4204" s="38" t="s">
        <v>1638</v>
      </c>
      <c r="H4204" s="38">
        <v>2</v>
      </c>
      <c r="I4204" s="38">
        <v>0.5</v>
      </c>
      <c r="J4204" s="62">
        <f t="shared" si="70"/>
        <v>1</v>
      </c>
      <c r="K4204" s="39" t="s">
        <v>1372</v>
      </c>
      <c r="L4204" s="39" t="s">
        <v>92</v>
      </c>
      <c r="M4204" s="39" t="s">
        <v>2106</v>
      </c>
      <c r="N4204" s="40"/>
    </row>
    <row r="4205" spans="1:14" s="7" customFormat="1" ht="18.75" hidden="1" customHeight="1" thickBot="1" x14ac:dyDescent="0.25">
      <c r="A4205" s="5"/>
      <c r="B4205" s="41" t="s">
        <v>700</v>
      </c>
      <c r="C4205" s="42" t="s">
        <v>1367</v>
      </c>
      <c r="D4205" s="43" t="s">
        <v>2189</v>
      </c>
      <c r="E4205" s="44" t="s">
        <v>2358</v>
      </c>
      <c r="F4205" s="44">
        <v>1</v>
      </c>
      <c r="G4205" s="44" t="s">
        <v>1638</v>
      </c>
      <c r="H4205" s="44">
        <v>1</v>
      </c>
      <c r="I4205" s="44">
        <v>0.25</v>
      </c>
      <c r="J4205" s="63">
        <f t="shared" si="70"/>
        <v>0.25</v>
      </c>
      <c r="K4205" s="45" t="s">
        <v>1372</v>
      </c>
      <c r="L4205" s="45" t="s">
        <v>92</v>
      </c>
      <c r="M4205" s="45" t="s">
        <v>2106</v>
      </c>
      <c r="N4205" s="46"/>
    </row>
    <row r="4206" spans="1:14" s="7" customFormat="1" ht="18.75" hidden="1" customHeight="1" x14ac:dyDescent="0.2">
      <c r="A4206" s="5"/>
      <c r="B4206" s="29" t="s">
        <v>701</v>
      </c>
      <c r="C4206" s="30" t="s">
        <v>1367</v>
      </c>
      <c r="D4206" s="31" t="s">
        <v>2187</v>
      </c>
      <c r="E4206" s="32" t="s">
        <v>2358</v>
      </c>
      <c r="F4206" s="32">
        <v>1</v>
      </c>
      <c r="G4206" s="32" t="s">
        <v>1638</v>
      </c>
      <c r="H4206" s="32">
        <v>1</v>
      </c>
      <c r="I4206" s="32">
        <v>0.25</v>
      </c>
      <c r="J4206" s="61">
        <f t="shared" si="70"/>
        <v>0.25</v>
      </c>
      <c r="K4206" s="33" t="s">
        <v>1372</v>
      </c>
      <c r="L4206" s="33" t="s">
        <v>92</v>
      </c>
      <c r="M4206" s="33" t="s">
        <v>2106</v>
      </c>
      <c r="N4206" s="34"/>
    </row>
    <row r="4207" spans="1:14" s="7" customFormat="1" ht="18.75" hidden="1" customHeight="1" x14ac:dyDescent="0.2">
      <c r="A4207" s="5"/>
      <c r="B4207" s="35" t="s">
        <v>701</v>
      </c>
      <c r="C4207" s="36" t="s">
        <v>1367</v>
      </c>
      <c r="D4207" s="37" t="s">
        <v>2188</v>
      </c>
      <c r="E4207" s="38" t="s">
        <v>2358</v>
      </c>
      <c r="F4207" s="38">
        <v>1</v>
      </c>
      <c r="G4207" s="38" t="s">
        <v>1638</v>
      </c>
      <c r="H4207" s="38">
        <v>2</v>
      </c>
      <c r="I4207" s="38">
        <v>0.5</v>
      </c>
      <c r="J4207" s="62">
        <f t="shared" si="70"/>
        <v>1</v>
      </c>
      <c r="K4207" s="39" t="s">
        <v>1372</v>
      </c>
      <c r="L4207" s="39" t="s">
        <v>92</v>
      </c>
      <c r="M4207" s="39" t="s">
        <v>2106</v>
      </c>
      <c r="N4207" s="40"/>
    </row>
    <row r="4208" spans="1:14" s="7" customFormat="1" ht="18.75" hidden="1" customHeight="1" thickBot="1" x14ac:dyDescent="0.25">
      <c r="A4208" s="5"/>
      <c r="B4208" s="41" t="s">
        <v>701</v>
      </c>
      <c r="C4208" s="42" t="s">
        <v>1367</v>
      </c>
      <c r="D4208" s="43" t="s">
        <v>2189</v>
      </c>
      <c r="E4208" s="44" t="s">
        <v>2358</v>
      </c>
      <c r="F4208" s="44">
        <v>1</v>
      </c>
      <c r="G4208" s="44" t="s">
        <v>1638</v>
      </c>
      <c r="H4208" s="44">
        <v>1</v>
      </c>
      <c r="I4208" s="44">
        <v>0.25</v>
      </c>
      <c r="J4208" s="63">
        <f t="shared" si="70"/>
        <v>0.25</v>
      </c>
      <c r="K4208" s="45" t="s">
        <v>1372</v>
      </c>
      <c r="L4208" s="45" t="s">
        <v>92</v>
      </c>
      <c r="M4208" s="45" t="s">
        <v>2106</v>
      </c>
      <c r="N4208" s="46"/>
    </row>
    <row r="4209" spans="1:14" s="7" customFormat="1" ht="18.75" hidden="1" customHeight="1" x14ac:dyDescent="0.2">
      <c r="A4209" s="5"/>
      <c r="B4209" s="35" t="s">
        <v>229</v>
      </c>
      <c r="C4209" s="36" t="s">
        <v>463</v>
      </c>
      <c r="D4209" s="37" t="s">
        <v>2143</v>
      </c>
      <c r="E4209" s="38" t="s">
        <v>2359</v>
      </c>
      <c r="F4209" s="38">
        <v>12</v>
      </c>
      <c r="G4209" s="38" t="s">
        <v>1638</v>
      </c>
      <c r="H4209" s="38">
        <v>2</v>
      </c>
      <c r="I4209" s="38">
        <v>0.25</v>
      </c>
      <c r="J4209" s="62">
        <f t="shared" si="70"/>
        <v>6</v>
      </c>
      <c r="K4209" s="39" t="s">
        <v>1370</v>
      </c>
      <c r="L4209" s="39" t="s">
        <v>1483</v>
      </c>
      <c r="M4209" s="39" t="s">
        <v>2106</v>
      </c>
      <c r="N4209" s="40"/>
    </row>
    <row r="4210" spans="1:14" s="7" customFormat="1" ht="18.75" hidden="1" customHeight="1" x14ac:dyDescent="0.2">
      <c r="A4210" s="5"/>
      <c r="B4210" s="35" t="s">
        <v>229</v>
      </c>
      <c r="C4210" s="36" t="s">
        <v>463</v>
      </c>
      <c r="D4210" s="37" t="str">
        <f>UPPER("Revisar funcionamiento de calefactor (heater)")</f>
        <v>REVISAR FUNCIONAMIENTO DE CALEFACTOR (HEATER)</v>
      </c>
      <c r="E4210" s="38" t="s">
        <v>2359</v>
      </c>
      <c r="F4210" s="38">
        <v>12</v>
      </c>
      <c r="G4210" s="38" t="s">
        <v>1638</v>
      </c>
      <c r="H4210" s="38">
        <v>1</v>
      </c>
      <c r="I4210" s="38">
        <v>0.25</v>
      </c>
      <c r="J4210" s="62">
        <f t="shared" si="70"/>
        <v>3</v>
      </c>
      <c r="K4210" s="39" t="s">
        <v>1370</v>
      </c>
      <c r="L4210" s="39" t="s">
        <v>1483</v>
      </c>
      <c r="M4210" s="39" t="s">
        <v>2106</v>
      </c>
      <c r="N4210" s="40"/>
    </row>
    <row r="4211" spans="1:14" s="7" customFormat="1" ht="18.75" hidden="1" customHeight="1" x14ac:dyDescent="0.2">
      <c r="A4211" s="5"/>
      <c r="B4211" s="35" t="s">
        <v>229</v>
      </c>
      <c r="C4211" s="36" t="s">
        <v>463</v>
      </c>
      <c r="D4211" s="37" t="s">
        <v>2178</v>
      </c>
      <c r="E4211" s="38" t="s">
        <v>2359</v>
      </c>
      <c r="F4211" s="38">
        <v>2</v>
      </c>
      <c r="G4211" s="38" t="s">
        <v>1638</v>
      </c>
      <c r="H4211" s="38">
        <v>1</v>
      </c>
      <c r="I4211" s="38">
        <v>0.15</v>
      </c>
      <c r="J4211" s="62">
        <f t="shared" si="70"/>
        <v>0.3</v>
      </c>
      <c r="K4211" s="39" t="s">
        <v>1370</v>
      </c>
      <c r="L4211" s="39" t="s">
        <v>1483</v>
      </c>
      <c r="M4211" s="39" t="s">
        <v>2106</v>
      </c>
      <c r="N4211" s="40"/>
    </row>
    <row r="4212" spans="1:14" s="7" customFormat="1" ht="18.75" hidden="1" customHeight="1" x14ac:dyDescent="0.2">
      <c r="A4212" s="5"/>
      <c r="B4212" s="35" t="s">
        <v>229</v>
      </c>
      <c r="C4212" s="36" t="s">
        <v>463</v>
      </c>
      <c r="D4212" s="37" t="s">
        <v>2179</v>
      </c>
      <c r="E4212" s="38" t="s">
        <v>2359</v>
      </c>
      <c r="F4212" s="38">
        <v>2</v>
      </c>
      <c r="G4212" s="38" t="s">
        <v>1638</v>
      </c>
      <c r="H4212" s="38">
        <v>1</v>
      </c>
      <c r="I4212" s="38">
        <v>0.15</v>
      </c>
      <c r="J4212" s="62">
        <f t="shared" si="70"/>
        <v>0.3</v>
      </c>
      <c r="K4212" s="39" t="s">
        <v>1370</v>
      </c>
      <c r="L4212" s="39" t="s">
        <v>1483</v>
      </c>
      <c r="M4212" s="39" t="s">
        <v>2106</v>
      </c>
      <c r="N4212" s="40"/>
    </row>
    <row r="4213" spans="1:14" s="7" customFormat="1" ht="18.75" hidden="1" customHeight="1" x14ac:dyDescent="0.2">
      <c r="A4213" s="5"/>
      <c r="B4213" s="35" t="s">
        <v>229</v>
      </c>
      <c r="C4213" s="36" t="s">
        <v>463</v>
      </c>
      <c r="D4213" s="37" t="s">
        <v>2147</v>
      </c>
      <c r="E4213" s="38" t="s">
        <v>2359</v>
      </c>
      <c r="F4213" s="38">
        <v>1</v>
      </c>
      <c r="G4213" s="38" t="s">
        <v>1638</v>
      </c>
      <c r="H4213" s="38">
        <v>2</v>
      </c>
      <c r="I4213" s="38">
        <v>0.5</v>
      </c>
      <c r="J4213" s="62">
        <f t="shared" si="70"/>
        <v>1</v>
      </c>
      <c r="K4213" s="39" t="s">
        <v>1370</v>
      </c>
      <c r="L4213" s="39" t="s">
        <v>1483</v>
      </c>
      <c r="M4213" s="39" t="s">
        <v>2106</v>
      </c>
      <c r="N4213" s="40"/>
    </row>
    <row r="4214" spans="1:14" s="7" customFormat="1" ht="18.75" hidden="1" customHeight="1" x14ac:dyDescent="0.2">
      <c r="A4214" s="5"/>
      <c r="B4214" s="35" t="s">
        <v>229</v>
      </c>
      <c r="C4214" s="36" t="s">
        <v>463</v>
      </c>
      <c r="D4214" s="37" t="s">
        <v>2180</v>
      </c>
      <c r="E4214" s="38" t="s">
        <v>2359</v>
      </c>
      <c r="F4214" s="38">
        <v>1</v>
      </c>
      <c r="G4214" s="38" t="s">
        <v>1638</v>
      </c>
      <c r="H4214" s="38">
        <v>2</v>
      </c>
      <c r="I4214" s="38">
        <v>1</v>
      </c>
      <c r="J4214" s="62">
        <f t="shared" si="70"/>
        <v>2</v>
      </c>
      <c r="K4214" s="39" t="s">
        <v>1370</v>
      </c>
      <c r="L4214" s="39" t="s">
        <v>1483</v>
      </c>
      <c r="M4214" s="39" t="s">
        <v>2106</v>
      </c>
      <c r="N4214" s="40"/>
    </row>
    <row r="4215" spans="1:14" s="7" customFormat="1" ht="18.75" hidden="1" customHeight="1" x14ac:dyDescent="0.2">
      <c r="A4215" s="5"/>
      <c r="B4215" s="35" t="s">
        <v>229</v>
      </c>
      <c r="C4215" s="36" t="s">
        <v>463</v>
      </c>
      <c r="D4215" s="37" t="s">
        <v>2145</v>
      </c>
      <c r="E4215" s="38" t="s">
        <v>2359</v>
      </c>
      <c r="F4215" s="38">
        <v>1</v>
      </c>
      <c r="G4215" s="38" t="s">
        <v>1638</v>
      </c>
      <c r="H4215" s="38">
        <v>1</v>
      </c>
      <c r="I4215" s="38">
        <v>0.25</v>
      </c>
      <c r="J4215" s="62">
        <f t="shared" si="70"/>
        <v>0.25</v>
      </c>
      <c r="K4215" s="39" t="s">
        <v>1370</v>
      </c>
      <c r="L4215" s="39" t="s">
        <v>1483</v>
      </c>
      <c r="M4215" s="39" t="s">
        <v>2106</v>
      </c>
      <c r="N4215" s="40"/>
    </row>
    <row r="4216" spans="1:14" s="7" customFormat="1" ht="18.75" hidden="1" customHeight="1" x14ac:dyDescent="0.2">
      <c r="A4216" s="5"/>
      <c r="B4216" s="35" t="s">
        <v>229</v>
      </c>
      <c r="C4216" s="36" t="s">
        <v>463</v>
      </c>
      <c r="D4216" s="37" t="s">
        <v>2148</v>
      </c>
      <c r="E4216" s="38" t="s">
        <v>2359</v>
      </c>
      <c r="F4216" s="38">
        <v>1</v>
      </c>
      <c r="G4216" s="38" t="s">
        <v>1638</v>
      </c>
      <c r="H4216" s="38">
        <v>2</v>
      </c>
      <c r="I4216" s="38">
        <v>0.5</v>
      </c>
      <c r="J4216" s="62">
        <f t="shared" si="70"/>
        <v>1</v>
      </c>
      <c r="K4216" s="39" t="s">
        <v>1370</v>
      </c>
      <c r="L4216" s="39" t="s">
        <v>1483</v>
      </c>
      <c r="M4216" s="39" t="s">
        <v>2106</v>
      </c>
      <c r="N4216" s="40"/>
    </row>
    <row r="4217" spans="1:14" s="7" customFormat="1" ht="18.75" hidden="1" customHeight="1" x14ac:dyDescent="0.2">
      <c r="A4217" s="5"/>
      <c r="B4217" s="35" t="s">
        <v>229</v>
      </c>
      <c r="C4217" s="36" t="s">
        <v>463</v>
      </c>
      <c r="D4217" s="37" t="s">
        <v>2149</v>
      </c>
      <c r="E4217" s="38" t="s">
        <v>2359</v>
      </c>
      <c r="F4217" s="38">
        <v>1</v>
      </c>
      <c r="G4217" s="38" t="s">
        <v>1638</v>
      </c>
      <c r="H4217" s="38">
        <v>1</v>
      </c>
      <c r="I4217" s="38">
        <v>0.5</v>
      </c>
      <c r="J4217" s="62">
        <f t="shared" si="70"/>
        <v>0.5</v>
      </c>
      <c r="K4217" s="39" t="s">
        <v>1370</v>
      </c>
      <c r="L4217" s="39" t="s">
        <v>1483</v>
      </c>
      <c r="M4217" s="39" t="s">
        <v>2106</v>
      </c>
      <c r="N4217" s="40"/>
    </row>
    <row r="4218" spans="1:14" s="7" customFormat="1" ht="18.75" hidden="1" customHeight="1" x14ac:dyDescent="0.2">
      <c r="A4218" s="5"/>
      <c r="B4218" s="35" t="s">
        <v>229</v>
      </c>
      <c r="C4218" s="36" t="s">
        <v>463</v>
      </c>
      <c r="D4218" s="37" t="s">
        <v>2182</v>
      </c>
      <c r="E4218" s="38" t="s">
        <v>2359</v>
      </c>
      <c r="F4218" s="38">
        <v>0.5</v>
      </c>
      <c r="G4218" s="38" t="s">
        <v>1638</v>
      </c>
      <c r="H4218" s="38">
        <v>2</v>
      </c>
      <c r="I4218" s="38">
        <v>1</v>
      </c>
      <c r="J4218" s="62">
        <f t="shared" si="70"/>
        <v>1</v>
      </c>
      <c r="K4218" s="39" t="s">
        <v>1370</v>
      </c>
      <c r="L4218" s="39" t="s">
        <v>1483</v>
      </c>
      <c r="M4218" s="39" t="s">
        <v>2106</v>
      </c>
      <c r="N4218" s="40"/>
    </row>
    <row r="4219" spans="1:14" s="7" customFormat="1" ht="18.75" hidden="1" customHeight="1" thickBot="1" x14ac:dyDescent="0.25">
      <c r="A4219" s="5"/>
      <c r="B4219" s="41" t="s">
        <v>229</v>
      </c>
      <c r="C4219" s="42" t="s">
        <v>463</v>
      </c>
      <c r="D4219" s="43" t="s">
        <v>2183</v>
      </c>
      <c r="E4219" s="44" t="s">
        <v>2359</v>
      </c>
      <c r="F4219" s="44">
        <v>0.5</v>
      </c>
      <c r="G4219" s="44" t="s">
        <v>1638</v>
      </c>
      <c r="H4219" s="44">
        <v>2</v>
      </c>
      <c r="I4219" s="44">
        <v>0.5</v>
      </c>
      <c r="J4219" s="63">
        <f t="shared" si="70"/>
        <v>0.5</v>
      </c>
      <c r="K4219" s="45" t="s">
        <v>1370</v>
      </c>
      <c r="L4219" s="45" t="s">
        <v>1483</v>
      </c>
      <c r="M4219" s="45" t="s">
        <v>2106</v>
      </c>
      <c r="N4219" s="46"/>
    </row>
    <row r="4220" spans="1:14" s="7" customFormat="1" ht="18.75" hidden="1" customHeight="1" x14ac:dyDescent="0.2">
      <c r="A4220" s="5"/>
      <c r="B4220" s="35" t="s">
        <v>230</v>
      </c>
      <c r="C4220" s="36" t="s">
        <v>463</v>
      </c>
      <c r="D4220" s="37" t="s">
        <v>2143</v>
      </c>
      <c r="E4220" s="38" t="s">
        <v>2359</v>
      </c>
      <c r="F4220" s="38">
        <v>12</v>
      </c>
      <c r="G4220" s="38" t="s">
        <v>1638</v>
      </c>
      <c r="H4220" s="38">
        <v>2</v>
      </c>
      <c r="I4220" s="38">
        <v>0.25</v>
      </c>
      <c r="J4220" s="62">
        <f t="shared" si="70"/>
        <v>6</v>
      </c>
      <c r="K4220" s="39" t="s">
        <v>1370</v>
      </c>
      <c r="L4220" s="39" t="s">
        <v>1483</v>
      </c>
      <c r="M4220" s="39" t="s">
        <v>2106</v>
      </c>
      <c r="N4220" s="40"/>
    </row>
    <row r="4221" spans="1:14" s="7" customFormat="1" ht="18.75" hidden="1" customHeight="1" x14ac:dyDescent="0.2">
      <c r="A4221" s="5"/>
      <c r="B4221" s="35" t="s">
        <v>230</v>
      </c>
      <c r="C4221" s="36" t="s">
        <v>463</v>
      </c>
      <c r="D4221" s="37" t="str">
        <f>UPPER("Revisar funcionamiento de calefactor (heater)")</f>
        <v>REVISAR FUNCIONAMIENTO DE CALEFACTOR (HEATER)</v>
      </c>
      <c r="E4221" s="38" t="s">
        <v>2359</v>
      </c>
      <c r="F4221" s="38">
        <v>12</v>
      </c>
      <c r="G4221" s="38" t="s">
        <v>1638</v>
      </c>
      <c r="H4221" s="38">
        <v>1</v>
      </c>
      <c r="I4221" s="38">
        <v>0.25</v>
      </c>
      <c r="J4221" s="62">
        <f t="shared" si="70"/>
        <v>3</v>
      </c>
      <c r="K4221" s="39" t="s">
        <v>1370</v>
      </c>
      <c r="L4221" s="39" t="s">
        <v>1483</v>
      </c>
      <c r="M4221" s="39" t="s">
        <v>2106</v>
      </c>
      <c r="N4221" s="40"/>
    </row>
    <row r="4222" spans="1:14" s="7" customFormat="1" ht="18.75" hidden="1" customHeight="1" x14ac:dyDescent="0.2">
      <c r="A4222" s="5"/>
      <c r="B4222" s="35" t="s">
        <v>230</v>
      </c>
      <c r="C4222" s="36" t="s">
        <v>463</v>
      </c>
      <c r="D4222" s="37" t="s">
        <v>2178</v>
      </c>
      <c r="E4222" s="38" t="s">
        <v>2359</v>
      </c>
      <c r="F4222" s="38">
        <v>2</v>
      </c>
      <c r="G4222" s="38" t="s">
        <v>1638</v>
      </c>
      <c r="H4222" s="38">
        <v>1</v>
      </c>
      <c r="I4222" s="38">
        <v>0.15</v>
      </c>
      <c r="J4222" s="62">
        <f t="shared" si="70"/>
        <v>0.3</v>
      </c>
      <c r="K4222" s="39" t="s">
        <v>1370</v>
      </c>
      <c r="L4222" s="39" t="s">
        <v>1483</v>
      </c>
      <c r="M4222" s="39" t="s">
        <v>2106</v>
      </c>
      <c r="N4222" s="40"/>
    </row>
    <row r="4223" spans="1:14" s="7" customFormat="1" ht="18.75" hidden="1" customHeight="1" x14ac:dyDescent="0.2">
      <c r="A4223" s="5"/>
      <c r="B4223" s="35" t="s">
        <v>230</v>
      </c>
      <c r="C4223" s="36" t="s">
        <v>463</v>
      </c>
      <c r="D4223" s="37" t="s">
        <v>2179</v>
      </c>
      <c r="E4223" s="38" t="s">
        <v>2359</v>
      </c>
      <c r="F4223" s="38">
        <v>2</v>
      </c>
      <c r="G4223" s="38" t="s">
        <v>1638</v>
      </c>
      <c r="H4223" s="38">
        <v>1</v>
      </c>
      <c r="I4223" s="38">
        <v>0.15</v>
      </c>
      <c r="J4223" s="62">
        <f t="shared" si="70"/>
        <v>0.3</v>
      </c>
      <c r="K4223" s="39" t="s">
        <v>1370</v>
      </c>
      <c r="L4223" s="39" t="s">
        <v>1483</v>
      </c>
      <c r="M4223" s="39" t="s">
        <v>2106</v>
      </c>
      <c r="N4223" s="40"/>
    </row>
    <row r="4224" spans="1:14" s="7" customFormat="1" ht="18.75" hidden="1" customHeight="1" x14ac:dyDescent="0.2">
      <c r="A4224" s="5"/>
      <c r="B4224" s="35" t="s">
        <v>230</v>
      </c>
      <c r="C4224" s="36" t="s">
        <v>463</v>
      </c>
      <c r="D4224" s="37" t="s">
        <v>2147</v>
      </c>
      <c r="E4224" s="38" t="s">
        <v>2359</v>
      </c>
      <c r="F4224" s="38">
        <v>1</v>
      </c>
      <c r="G4224" s="38" t="s">
        <v>1638</v>
      </c>
      <c r="H4224" s="38">
        <v>2</v>
      </c>
      <c r="I4224" s="38">
        <v>0.5</v>
      </c>
      <c r="J4224" s="62">
        <f t="shared" si="70"/>
        <v>1</v>
      </c>
      <c r="K4224" s="39" t="s">
        <v>1370</v>
      </c>
      <c r="L4224" s="39" t="s">
        <v>1483</v>
      </c>
      <c r="M4224" s="39" t="s">
        <v>2106</v>
      </c>
      <c r="N4224" s="40"/>
    </row>
    <row r="4225" spans="1:14" s="7" customFormat="1" ht="18.75" hidden="1" customHeight="1" x14ac:dyDescent="0.2">
      <c r="A4225" s="5"/>
      <c r="B4225" s="35" t="s">
        <v>230</v>
      </c>
      <c r="C4225" s="36" t="s">
        <v>463</v>
      </c>
      <c r="D4225" s="37" t="s">
        <v>2180</v>
      </c>
      <c r="E4225" s="38" t="s">
        <v>2359</v>
      </c>
      <c r="F4225" s="38">
        <v>1</v>
      </c>
      <c r="G4225" s="38" t="s">
        <v>1638</v>
      </c>
      <c r="H4225" s="38">
        <v>2</v>
      </c>
      <c r="I4225" s="38">
        <v>1</v>
      </c>
      <c r="J4225" s="62">
        <f t="shared" si="70"/>
        <v>2</v>
      </c>
      <c r="K4225" s="39" t="s">
        <v>1370</v>
      </c>
      <c r="L4225" s="39" t="s">
        <v>1483</v>
      </c>
      <c r="M4225" s="39" t="s">
        <v>2106</v>
      </c>
      <c r="N4225" s="40"/>
    </row>
    <row r="4226" spans="1:14" s="7" customFormat="1" ht="18.75" hidden="1" customHeight="1" x14ac:dyDescent="0.2">
      <c r="A4226" s="5"/>
      <c r="B4226" s="35" t="s">
        <v>230</v>
      </c>
      <c r="C4226" s="36" t="s">
        <v>463</v>
      </c>
      <c r="D4226" s="37" t="s">
        <v>2145</v>
      </c>
      <c r="E4226" s="38" t="s">
        <v>2359</v>
      </c>
      <c r="F4226" s="38">
        <v>1</v>
      </c>
      <c r="G4226" s="38" t="s">
        <v>1638</v>
      </c>
      <c r="H4226" s="38">
        <v>1</v>
      </c>
      <c r="I4226" s="38">
        <v>0.25</v>
      </c>
      <c r="J4226" s="62">
        <f t="shared" si="70"/>
        <v>0.25</v>
      </c>
      <c r="K4226" s="39" t="s">
        <v>1370</v>
      </c>
      <c r="L4226" s="39" t="s">
        <v>1483</v>
      </c>
      <c r="M4226" s="39" t="s">
        <v>2106</v>
      </c>
      <c r="N4226" s="40"/>
    </row>
    <row r="4227" spans="1:14" s="7" customFormat="1" ht="18.75" hidden="1" customHeight="1" x14ac:dyDescent="0.2">
      <c r="A4227" s="5"/>
      <c r="B4227" s="35" t="s">
        <v>230</v>
      </c>
      <c r="C4227" s="36" t="s">
        <v>463</v>
      </c>
      <c r="D4227" s="37" t="s">
        <v>2148</v>
      </c>
      <c r="E4227" s="38" t="s">
        <v>2359</v>
      </c>
      <c r="F4227" s="38">
        <v>1</v>
      </c>
      <c r="G4227" s="38" t="s">
        <v>1638</v>
      </c>
      <c r="H4227" s="38">
        <v>2</v>
      </c>
      <c r="I4227" s="38">
        <v>0.5</v>
      </c>
      <c r="J4227" s="62">
        <f t="shared" si="70"/>
        <v>1</v>
      </c>
      <c r="K4227" s="39" t="s">
        <v>1370</v>
      </c>
      <c r="L4227" s="39" t="s">
        <v>1483</v>
      </c>
      <c r="M4227" s="39" t="s">
        <v>2106</v>
      </c>
      <c r="N4227" s="40"/>
    </row>
    <row r="4228" spans="1:14" s="7" customFormat="1" ht="18.75" hidden="1" customHeight="1" x14ac:dyDescent="0.2">
      <c r="A4228" s="5"/>
      <c r="B4228" s="35" t="s">
        <v>230</v>
      </c>
      <c r="C4228" s="36" t="s">
        <v>463</v>
      </c>
      <c r="D4228" s="37" t="s">
        <v>2149</v>
      </c>
      <c r="E4228" s="38" t="s">
        <v>2359</v>
      </c>
      <c r="F4228" s="38">
        <v>1</v>
      </c>
      <c r="G4228" s="38" t="s">
        <v>1638</v>
      </c>
      <c r="H4228" s="38">
        <v>1</v>
      </c>
      <c r="I4228" s="38">
        <v>0.5</v>
      </c>
      <c r="J4228" s="62">
        <f t="shared" si="70"/>
        <v>0.5</v>
      </c>
      <c r="K4228" s="39" t="s">
        <v>1370</v>
      </c>
      <c r="L4228" s="39" t="s">
        <v>1483</v>
      </c>
      <c r="M4228" s="39" t="s">
        <v>2106</v>
      </c>
      <c r="N4228" s="40"/>
    </row>
    <row r="4229" spans="1:14" s="7" customFormat="1" ht="18.75" hidden="1" customHeight="1" x14ac:dyDescent="0.2">
      <c r="A4229" s="5"/>
      <c r="B4229" s="35" t="s">
        <v>230</v>
      </c>
      <c r="C4229" s="36" t="s">
        <v>463</v>
      </c>
      <c r="D4229" s="37" t="s">
        <v>2182</v>
      </c>
      <c r="E4229" s="38" t="s">
        <v>2359</v>
      </c>
      <c r="F4229" s="38">
        <v>0.5</v>
      </c>
      <c r="G4229" s="38" t="s">
        <v>1638</v>
      </c>
      <c r="H4229" s="38">
        <v>2</v>
      </c>
      <c r="I4229" s="38">
        <v>1</v>
      </c>
      <c r="J4229" s="62">
        <f t="shared" si="70"/>
        <v>1</v>
      </c>
      <c r="K4229" s="39" t="s">
        <v>1370</v>
      </c>
      <c r="L4229" s="39" t="s">
        <v>1483</v>
      </c>
      <c r="M4229" s="39" t="s">
        <v>2106</v>
      </c>
      <c r="N4229" s="40"/>
    </row>
    <row r="4230" spans="1:14" s="7" customFormat="1" ht="18.75" hidden="1" customHeight="1" thickBot="1" x14ac:dyDescent="0.25">
      <c r="A4230" s="5"/>
      <c r="B4230" s="41" t="s">
        <v>230</v>
      </c>
      <c r="C4230" s="42" t="s">
        <v>463</v>
      </c>
      <c r="D4230" s="43" t="s">
        <v>2183</v>
      </c>
      <c r="E4230" s="44" t="s">
        <v>2359</v>
      </c>
      <c r="F4230" s="44">
        <v>0.5</v>
      </c>
      <c r="G4230" s="44" t="s">
        <v>1638</v>
      </c>
      <c r="H4230" s="44">
        <v>2</v>
      </c>
      <c r="I4230" s="44">
        <v>0.5</v>
      </c>
      <c r="J4230" s="63">
        <f t="shared" si="70"/>
        <v>0.5</v>
      </c>
      <c r="K4230" s="45" t="s">
        <v>1370</v>
      </c>
      <c r="L4230" s="45" t="s">
        <v>1483</v>
      </c>
      <c r="M4230" s="45" t="s">
        <v>2106</v>
      </c>
      <c r="N4230" s="46"/>
    </row>
    <row r="4231" spans="1:14" s="7" customFormat="1" ht="18.75" hidden="1" customHeight="1" x14ac:dyDescent="0.2">
      <c r="A4231" s="5"/>
      <c r="B4231" s="35" t="s">
        <v>231</v>
      </c>
      <c r="C4231" s="36" t="s">
        <v>463</v>
      </c>
      <c r="D4231" s="37" t="s">
        <v>2143</v>
      </c>
      <c r="E4231" s="38" t="s">
        <v>2359</v>
      </c>
      <c r="F4231" s="38">
        <v>12</v>
      </c>
      <c r="G4231" s="38" t="s">
        <v>1638</v>
      </c>
      <c r="H4231" s="38">
        <v>2</v>
      </c>
      <c r="I4231" s="38">
        <v>0.25</v>
      </c>
      <c r="J4231" s="62">
        <f t="shared" si="70"/>
        <v>6</v>
      </c>
      <c r="K4231" s="39" t="s">
        <v>1370</v>
      </c>
      <c r="L4231" s="39" t="s">
        <v>1483</v>
      </c>
      <c r="M4231" s="39" t="s">
        <v>2106</v>
      </c>
      <c r="N4231" s="40"/>
    </row>
    <row r="4232" spans="1:14" s="7" customFormat="1" ht="18.75" hidden="1" customHeight="1" x14ac:dyDescent="0.2">
      <c r="A4232" s="5"/>
      <c r="B4232" s="35" t="s">
        <v>231</v>
      </c>
      <c r="C4232" s="36" t="s">
        <v>463</v>
      </c>
      <c r="D4232" s="37" t="str">
        <f>UPPER("Revisar funcionamiento de calefactor (heater)")</f>
        <v>REVISAR FUNCIONAMIENTO DE CALEFACTOR (HEATER)</v>
      </c>
      <c r="E4232" s="38" t="s">
        <v>2359</v>
      </c>
      <c r="F4232" s="38">
        <v>12</v>
      </c>
      <c r="G4232" s="38" t="s">
        <v>1638</v>
      </c>
      <c r="H4232" s="38">
        <v>1</v>
      </c>
      <c r="I4232" s="38">
        <v>0.25</v>
      </c>
      <c r="J4232" s="62">
        <f t="shared" si="70"/>
        <v>3</v>
      </c>
      <c r="K4232" s="39" t="s">
        <v>1370</v>
      </c>
      <c r="L4232" s="39" t="s">
        <v>1483</v>
      </c>
      <c r="M4232" s="39" t="s">
        <v>2106</v>
      </c>
      <c r="N4232" s="40"/>
    </row>
    <row r="4233" spans="1:14" s="7" customFormat="1" ht="18.75" hidden="1" customHeight="1" x14ac:dyDescent="0.2">
      <c r="A4233" s="5"/>
      <c r="B4233" s="35" t="s">
        <v>231</v>
      </c>
      <c r="C4233" s="36" t="s">
        <v>463</v>
      </c>
      <c r="D4233" s="37" t="s">
        <v>2178</v>
      </c>
      <c r="E4233" s="38" t="s">
        <v>2359</v>
      </c>
      <c r="F4233" s="38">
        <v>2</v>
      </c>
      <c r="G4233" s="38" t="s">
        <v>1638</v>
      </c>
      <c r="H4233" s="38">
        <v>1</v>
      </c>
      <c r="I4233" s="38">
        <v>0.15</v>
      </c>
      <c r="J4233" s="62">
        <f t="shared" si="70"/>
        <v>0.3</v>
      </c>
      <c r="K4233" s="39" t="s">
        <v>1370</v>
      </c>
      <c r="L4233" s="39" t="s">
        <v>1483</v>
      </c>
      <c r="M4233" s="39" t="s">
        <v>2106</v>
      </c>
      <c r="N4233" s="40"/>
    </row>
    <row r="4234" spans="1:14" s="7" customFormat="1" ht="18.75" hidden="1" customHeight="1" x14ac:dyDescent="0.2">
      <c r="A4234" s="5"/>
      <c r="B4234" s="35" t="s">
        <v>231</v>
      </c>
      <c r="C4234" s="36" t="s">
        <v>463</v>
      </c>
      <c r="D4234" s="37" t="s">
        <v>2179</v>
      </c>
      <c r="E4234" s="38" t="s">
        <v>2359</v>
      </c>
      <c r="F4234" s="38">
        <v>2</v>
      </c>
      <c r="G4234" s="38" t="s">
        <v>1638</v>
      </c>
      <c r="H4234" s="38">
        <v>1</v>
      </c>
      <c r="I4234" s="38">
        <v>0.15</v>
      </c>
      <c r="J4234" s="62">
        <f t="shared" si="70"/>
        <v>0.3</v>
      </c>
      <c r="K4234" s="39" t="s">
        <v>1370</v>
      </c>
      <c r="L4234" s="39" t="s">
        <v>1483</v>
      </c>
      <c r="M4234" s="39" t="s">
        <v>2106</v>
      </c>
      <c r="N4234" s="40"/>
    </row>
    <row r="4235" spans="1:14" s="7" customFormat="1" ht="18.75" hidden="1" customHeight="1" x14ac:dyDescent="0.2">
      <c r="A4235" s="5"/>
      <c r="B4235" s="35" t="s">
        <v>231</v>
      </c>
      <c r="C4235" s="36" t="s">
        <v>463</v>
      </c>
      <c r="D4235" s="37" t="s">
        <v>2147</v>
      </c>
      <c r="E4235" s="38" t="s">
        <v>2359</v>
      </c>
      <c r="F4235" s="38">
        <v>1</v>
      </c>
      <c r="G4235" s="38" t="s">
        <v>1638</v>
      </c>
      <c r="H4235" s="38">
        <v>2</v>
      </c>
      <c r="I4235" s="38">
        <v>0.5</v>
      </c>
      <c r="J4235" s="62">
        <f t="shared" si="70"/>
        <v>1</v>
      </c>
      <c r="K4235" s="39" t="s">
        <v>1370</v>
      </c>
      <c r="L4235" s="39" t="s">
        <v>1483</v>
      </c>
      <c r="M4235" s="39" t="s">
        <v>2106</v>
      </c>
      <c r="N4235" s="40"/>
    </row>
    <row r="4236" spans="1:14" s="7" customFormat="1" ht="18.75" hidden="1" customHeight="1" x14ac:dyDescent="0.2">
      <c r="A4236" s="5"/>
      <c r="B4236" s="35" t="s">
        <v>231</v>
      </c>
      <c r="C4236" s="36" t="s">
        <v>463</v>
      </c>
      <c r="D4236" s="37" t="s">
        <v>2180</v>
      </c>
      <c r="E4236" s="38" t="s">
        <v>2359</v>
      </c>
      <c r="F4236" s="38">
        <v>1</v>
      </c>
      <c r="G4236" s="38" t="s">
        <v>1638</v>
      </c>
      <c r="H4236" s="38">
        <v>2</v>
      </c>
      <c r="I4236" s="38">
        <v>1</v>
      </c>
      <c r="J4236" s="62">
        <f t="shared" si="70"/>
        <v>2</v>
      </c>
      <c r="K4236" s="39" t="s">
        <v>1370</v>
      </c>
      <c r="L4236" s="39" t="s">
        <v>1483</v>
      </c>
      <c r="M4236" s="39" t="s">
        <v>2106</v>
      </c>
      <c r="N4236" s="40"/>
    </row>
    <row r="4237" spans="1:14" s="7" customFormat="1" ht="18.75" hidden="1" customHeight="1" x14ac:dyDescent="0.2">
      <c r="A4237" s="5"/>
      <c r="B4237" s="35" t="s">
        <v>231</v>
      </c>
      <c r="C4237" s="36" t="s">
        <v>463</v>
      </c>
      <c r="D4237" s="37" t="s">
        <v>2145</v>
      </c>
      <c r="E4237" s="38" t="s">
        <v>2359</v>
      </c>
      <c r="F4237" s="38">
        <v>1</v>
      </c>
      <c r="G4237" s="38" t="s">
        <v>1638</v>
      </c>
      <c r="H4237" s="38">
        <v>1</v>
      </c>
      <c r="I4237" s="38">
        <v>0.25</v>
      </c>
      <c r="J4237" s="62">
        <f t="shared" si="70"/>
        <v>0.25</v>
      </c>
      <c r="K4237" s="39" t="s">
        <v>1370</v>
      </c>
      <c r="L4237" s="39" t="s">
        <v>1483</v>
      </c>
      <c r="M4237" s="39" t="s">
        <v>2106</v>
      </c>
      <c r="N4237" s="40"/>
    </row>
    <row r="4238" spans="1:14" s="7" customFormat="1" ht="18.75" hidden="1" customHeight="1" x14ac:dyDescent="0.2">
      <c r="A4238" s="5"/>
      <c r="B4238" s="35" t="s">
        <v>231</v>
      </c>
      <c r="C4238" s="36" t="s">
        <v>463</v>
      </c>
      <c r="D4238" s="37" t="s">
        <v>2148</v>
      </c>
      <c r="E4238" s="38" t="s">
        <v>2359</v>
      </c>
      <c r="F4238" s="38">
        <v>1</v>
      </c>
      <c r="G4238" s="38" t="s">
        <v>1638</v>
      </c>
      <c r="H4238" s="38">
        <v>2</v>
      </c>
      <c r="I4238" s="38">
        <v>0.5</v>
      </c>
      <c r="J4238" s="62">
        <f t="shared" si="70"/>
        <v>1</v>
      </c>
      <c r="K4238" s="39" t="s">
        <v>1370</v>
      </c>
      <c r="L4238" s="39" t="s">
        <v>1483</v>
      </c>
      <c r="M4238" s="39" t="s">
        <v>2106</v>
      </c>
      <c r="N4238" s="40"/>
    </row>
    <row r="4239" spans="1:14" s="7" customFormat="1" ht="18.75" hidden="1" customHeight="1" x14ac:dyDescent="0.2">
      <c r="A4239" s="5"/>
      <c r="B4239" s="35" t="s">
        <v>231</v>
      </c>
      <c r="C4239" s="36" t="s">
        <v>463</v>
      </c>
      <c r="D4239" s="37" t="s">
        <v>2149</v>
      </c>
      <c r="E4239" s="38" t="s">
        <v>2359</v>
      </c>
      <c r="F4239" s="38">
        <v>1</v>
      </c>
      <c r="G4239" s="38" t="s">
        <v>1638</v>
      </c>
      <c r="H4239" s="38">
        <v>1</v>
      </c>
      <c r="I4239" s="38">
        <v>0.5</v>
      </c>
      <c r="J4239" s="62">
        <f t="shared" si="70"/>
        <v>0.5</v>
      </c>
      <c r="K4239" s="39" t="s">
        <v>1370</v>
      </c>
      <c r="L4239" s="39" t="s">
        <v>1483</v>
      </c>
      <c r="M4239" s="39" t="s">
        <v>2106</v>
      </c>
      <c r="N4239" s="40"/>
    </row>
    <row r="4240" spans="1:14" s="7" customFormat="1" ht="18.75" hidden="1" customHeight="1" x14ac:dyDescent="0.2">
      <c r="A4240" s="5"/>
      <c r="B4240" s="35" t="s">
        <v>231</v>
      </c>
      <c r="C4240" s="36" t="s">
        <v>463</v>
      </c>
      <c r="D4240" s="37" t="s">
        <v>2182</v>
      </c>
      <c r="E4240" s="38" t="s">
        <v>2359</v>
      </c>
      <c r="F4240" s="38">
        <v>0.5</v>
      </c>
      <c r="G4240" s="38" t="s">
        <v>1638</v>
      </c>
      <c r="H4240" s="38">
        <v>2</v>
      </c>
      <c r="I4240" s="38">
        <v>1</v>
      </c>
      <c r="J4240" s="62">
        <f t="shared" si="70"/>
        <v>1</v>
      </c>
      <c r="K4240" s="39" t="s">
        <v>1370</v>
      </c>
      <c r="L4240" s="39" t="s">
        <v>1483</v>
      </c>
      <c r="M4240" s="39" t="s">
        <v>2106</v>
      </c>
      <c r="N4240" s="40"/>
    </row>
    <row r="4241" spans="1:14" s="7" customFormat="1" ht="18.75" hidden="1" customHeight="1" thickBot="1" x14ac:dyDescent="0.25">
      <c r="A4241" s="5"/>
      <c r="B4241" s="41" t="s">
        <v>231</v>
      </c>
      <c r="C4241" s="42" t="s">
        <v>463</v>
      </c>
      <c r="D4241" s="43" t="s">
        <v>2183</v>
      </c>
      <c r="E4241" s="44" t="s">
        <v>2359</v>
      </c>
      <c r="F4241" s="44">
        <v>0.5</v>
      </c>
      <c r="G4241" s="44" t="s">
        <v>1638</v>
      </c>
      <c r="H4241" s="44">
        <v>2</v>
      </c>
      <c r="I4241" s="44">
        <v>0.5</v>
      </c>
      <c r="J4241" s="63">
        <f t="shared" si="70"/>
        <v>0.5</v>
      </c>
      <c r="K4241" s="45" t="s">
        <v>1370</v>
      </c>
      <c r="L4241" s="45" t="s">
        <v>1483</v>
      </c>
      <c r="M4241" s="45" t="s">
        <v>2106</v>
      </c>
      <c r="N4241" s="46"/>
    </row>
    <row r="4242" spans="1:14" s="7" customFormat="1" ht="18.75" hidden="1" customHeight="1" x14ac:dyDescent="0.2">
      <c r="A4242" s="5"/>
      <c r="B4242" s="29" t="s">
        <v>222</v>
      </c>
      <c r="C4242" s="30" t="s">
        <v>464</v>
      </c>
      <c r="D4242" s="31" t="s">
        <v>2137</v>
      </c>
      <c r="E4242" s="32" t="s">
        <v>2359</v>
      </c>
      <c r="F4242" s="32">
        <v>1</v>
      </c>
      <c r="G4242" s="32" t="s">
        <v>1638</v>
      </c>
      <c r="H4242" s="32">
        <v>1</v>
      </c>
      <c r="I4242" s="32">
        <v>0.25</v>
      </c>
      <c r="J4242" s="61">
        <f t="shared" si="70"/>
        <v>0.25</v>
      </c>
      <c r="K4242" s="33" t="s">
        <v>1370</v>
      </c>
      <c r="L4242" s="33" t="s">
        <v>1478</v>
      </c>
      <c r="M4242" s="33" t="s">
        <v>2106</v>
      </c>
      <c r="N4242" s="34"/>
    </row>
    <row r="4243" spans="1:14" s="7" customFormat="1" ht="18.75" hidden="1" customHeight="1" x14ac:dyDescent="0.2">
      <c r="A4243" s="5"/>
      <c r="B4243" s="35" t="s">
        <v>222</v>
      </c>
      <c r="C4243" s="36" t="s">
        <v>464</v>
      </c>
      <c r="D4243" s="37" t="s">
        <v>2139</v>
      </c>
      <c r="E4243" s="38" t="s">
        <v>2359</v>
      </c>
      <c r="F4243" s="38">
        <v>1</v>
      </c>
      <c r="G4243" s="38" t="s">
        <v>1638</v>
      </c>
      <c r="H4243" s="38">
        <v>1</v>
      </c>
      <c r="I4243" s="38">
        <v>0.25</v>
      </c>
      <c r="J4243" s="62">
        <f t="shared" ref="J4243:J4299" si="71">F4243*H4243*I4243</f>
        <v>0.25</v>
      </c>
      <c r="K4243" s="39" t="s">
        <v>1370</v>
      </c>
      <c r="L4243" s="39" t="s">
        <v>1478</v>
      </c>
      <c r="M4243" s="39" t="s">
        <v>2106</v>
      </c>
      <c r="N4243" s="40"/>
    </row>
    <row r="4244" spans="1:14" s="7" customFormat="1" ht="18.75" hidden="1" customHeight="1" x14ac:dyDescent="0.2">
      <c r="A4244" s="5"/>
      <c r="B4244" s="35" t="s">
        <v>222</v>
      </c>
      <c r="C4244" s="36" t="s">
        <v>464</v>
      </c>
      <c r="D4244" s="37" t="s">
        <v>2140</v>
      </c>
      <c r="E4244" s="38" t="s">
        <v>2359</v>
      </c>
      <c r="F4244" s="38">
        <v>0.5</v>
      </c>
      <c r="G4244" s="38" t="s">
        <v>1638</v>
      </c>
      <c r="H4244" s="38">
        <v>1</v>
      </c>
      <c r="I4244" s="38">
        <v>0.25</v>
      </c>
      <c r="J4244" s="62">
        <f t="shared" si="71"/>
        <v>0.125</v>
      </c>
      <c r="K4244" s="39" t="s">
        <v>1370</v>
      </c>
      <c r="L4244" s="39" t="s">
        <v>1478</v>
      </c>
      <c r="M4244" s="39" t="s">
        <v>2106</v>
      </c>
      <c r="N4244" s="40"/>
    </row>
    <row r="4245" spans="1:14" s="7" customFormat="1" ht="18.75" hidden="1" customHeight="1" x14ac:dyDescent="0.2">
      <c r="A4245" s="5"/>
      <c r="B4245" s="35" t="s">
        <v>222</v>
      </c>
      <c r="C4245" s="36" t="s">
        <v>464</v>
      </c>
      <c r="D4245" s="37" t="s">
        <v>2141</v>
      </c>
      <c r="E4245" s="38" t="s">
        <v>2359</v>
      </c>
      <c r="F4245" s="38">
        <v>1</v>
      </c>
      <c r="G4245" s="38" t="s">
        <v>1638</v>
      </c>
      <c r="H4245" s="38">
        <v>2</v>
      </c>
      <c r="I4245" s="38">
        <v>0.25</v>
      </c>
      <c r="J4245" s="62">
        <f t="shared" si="71"/>
        <v>0.5</v>
      </c>
      <c r="K4245" s="39" t="s">
        <v>1370</v>
      </c>
      <c r="L4245" s="39" t="s">
        <v>1478</v>
      </c>
      <c r="M4245" s="39" t="s">
        <v>2106</v>
      </c>
      <c r="N4245" s="40"/>
    </row>
    <row r="4246" spans="1:14" s="7" customFormat="1" ht="18.75" hidden="1" customHeight="1" thickBot="1" x14ac:dyDescent="0.25">
      <c r="A4246" s="5"/>
      <c r="B4246" s="41" t="s">
        <v>222</v>
      </c>
      <c r="C4246" s="42" t="s">
        <v>464</v>
      </c>
      <c r="D4246" s="43" t="s">
        <v>2142</v>
      </c>
      <c r="E4246" s="44" t="s">
        <v>2359</v>
      </c>
      <c r="F4246" s="44">
        <v>1</v>
      </c>
      <c r="G4246" s="44" t="s">
        <v>1638</v>
      </c>
      <c r="H4246" s="44">
        <v>1</v>
      </c>
      <c r="I4246" s="44">
        <v>0.25</v>
      </c>
      <c r="J4246" s="63">
        <f t="shared" si="71"/>
        <v>0.25</v>
      </c>
      <c r="K4246" s="45" t="s">
        <v>1370</v>
      </c>
      <c r="L4246" s="45" t="s">
        <v>1478</v>
      </c>
      <c r="M4246" s="45" t="s">
        <v>2106</v>
      </c>
      <c r="N4246" s="46"/>
    </row>
    <row r="4247" spans="1:14" s="7" customFormat="1" ht="18.75" hidden="1" customHeight="1" x14ac:dyDescent="0.2">
      <c r="A4247" s="5"/>
      <c r="B4247" s="29" t="s">
        <v>1185</v>
      </c>
      <c r="C4247" s="30" t="s">
        <v>1186</v>
      </c>
      <c r="D4247" s="31" t="s">
        <v>2137</v>
      </c>
      <c r="E4247" s="32" t="s">
        <v>2359</v>
      </c>
      <c r="F4247" s="32">
        <v>1</v>
      </c>
      <c r="G4247" s="32" t="s">
        <v>1638</v>
      </c>
      <c r="H4247" s="32">
        <v>1</v>
      </c>
      <c r="I4247" s="32">
        <v>0.25</v>
      </c>
      <c r="J4247" s="61">
        <f t="shared" si="71"/>
        <v>0.25</v>
      </c>
      <c r="K4247" s="33" t="s">
        <v>1370</v>
      </c>
      <c r="L4247" s="33" t="s">
        <v>1483</v>
      </c>
      <c r="M4247" s="33" t="s">
        <v>2106</v>
      </c>
      <c r="N4247" s="34"/>
    </row>
    <row r="4248" spans="1:14" s="7" customFormat="1" ht="18.75" hidden="1" customHeight="1" x14ac:dyDescent="0.2">
      <c r="A4248" s="5"/>
      <c r="B4248" s="35" t="s">
        <v>1185</v>
      </c>
      <c r="C4248" s="36" t="s">
        <v>1186</v>
      </c>
      <c r="D4248" s="37" t="s">
        <v>2139</v>
      </c>
      <c r="E4248" s="38" t="s">
        <v>2359</v>
      </c>
      <c r="F4248" s="38">
        <v>1</v>
      </c>
      <c r="G4248" s="38" t="s">
        <v>1638</v>
      </c>
      <c r="H4248" s="38">
        <v>1</v>
      </c>
      <c r="I4248" s="38">
        <v>0.25</v>
      </c>
      <c r="J4248" s="62">
        <f t="shared" si="71"/>
        <v>0.25</v>
      </c>
      <c r="K4248" s="39" t="s">
        <v>1370</v>
      </c>
      <c r="L4248" s="39" t="s">
        <v>2086</v>
      </c>
      <c r="M4248" s="39" t="s">
        <v>2106</v>
      </c>
      <c r="N4248" s="40"/>
    </row>
    <row r="4249" spans="1:14" s="7" customFormat="1" ht="18.75" hidden="1" customHeight="1" x14ac:dyDescent="0.2">
      <c r="A4249" s="5"/>
      <c r="B4249" s="35" t="s">
        <v>1185</v>
      </c>
      <c r="C4249" s="36" t="s">
        <v>1186</v>
      </c>
      <c r="D4249" s="37" t="s">
        <v>2140</v>
      </c>
      <c r="E4249" s="38" t="s">
        <v>2359</v>
      </c>
      <c r="F4249" s="38">
        <v>0.5</v>
      </c>
      <c r="G4249" s="38" t="s">
        <v>1638</v>
      </c>
      <c r="H4249" s="38">
        <v>1</v>
      </c>
      <c r="I4249" s="38">
        <v>0.25</v>
      </c>
      <c r="J4249" s="62">
        <f t="shared" si="71"/>
        <v>0.125</v>
      </c>
      <c r="K4249" s="39" t="s">
        <v>1370</v>
      </c>
      <c r="L4249" s="39" t="s">
        <v>2087</v>
      </c>
      <c r="M4249" s="39" t="s">
        <v>2106</v>
      </c>
      <c r="N4249" s="40"/>
    </row>
    <row r="4250" spans="1:14" s="7" customFormat="1" ht="18.75" hidden="1" customHeight="1" x14ac:dyDescent="0.2">
      <c r="A4250" s="5"/>
      <c r="B4250" s="35" t="s">
        <v>1185</v>
      </c>
      <c r="C4250" s="36" t="s">
        <v>1186</v>
      </c>
      <c r="D4250" s="37" t="s">
        <v>2141</v>
      </c>
      <c r="E4250" s="38" t="s">
        <v>2359</v>
      </c>
      <c r="F4250" s="38">
        <v>1</v>
      </c>
      <c r="G4250" s="38" t="s">
        <v>1638</v>
      </c>
      <c r="H4250" s="38">
        <v>2</v>
      </c>
      <c r="I4250" s="38">
        <v>0.25</v>
      </c>
      <c r="J4250" s="62">
        <f t="shared" si="71"/>
        <v>0.5</v>
      </c>
      <c r="K4250" s="39" t="s">
        <v>1370</v>
      </c>
      <c r="L4250" s="39" t="s">
        <v>2088</v>
      </c>
      <c r="M4250" s="39" t="s">
        <v>2106</v>
      </c>
      <c r="N4250" s="40"/>
    </row>
    <row r="4251" spans="1:14" s="7" customFormat="1" ht="18.75" hidden="1" customHeight="1" thickBot="1" x14ac:dyDescent="0.25">
      <c r="A4251" s="5"/>
      <c r="B4251" s="41" t="s">
        <v>1185</v>
      </c>
      <c r="C4251" s="42" t="s">
        <v>1186</v>
      </c>
      <c r="D4251" s="43" t="s">
        <v>2142</v>
      </c>
      <c r="E4251" s="44" t="s">
        <v>2359</v>
      </c>
      <c r="F4251" s="44">
        <v>1</v>
      </c>
      <c r="G4251" s="44" t="s">
        <v>1638</v>
      </c>
      <c r="H4251" s="44">
        <v>1</v>
      </c>
      <c r="I4251" s="44">
        <v>0.25</v>
      </c>
      <c r="J4251" s="63">
        <f t="shared" si="71"/>
        <v>0.25</v>
      </c>
      <c r="K4251" s="45" t="s">
        <v>1370</v>
      </c>
      <c r="L4251" s="45" t="s">
        <v>2089</v>
      </c>
      <c r="M4251" s="45" t="s">
        <v>2106</v>
      </c>
      <c r="N4251" s="46"/>
    </row>
    <row r="4252" spans="1:14" s="7" customFormat="1" ht="18.75" hidden="1" customHeight="1" x14ac:dyDescent="0.2">
      <c r="A4252" s="5"/>
      <c r="B4252" s="29" t="s">
        <v>614</v>
      </c>
      <c r="C4252" s="30" t="s">
        <v>1486</v>
      </c>
      <c r="D4252" s="31" t="s">
        <v>2190</v>
      </c>
      <c r="E4252" s="32" t="s">
        <v>2358</v>
      </c>
      <c r="F4252" s="32">
        <v>1</v>
      </c>
      <c r="G4252" s="32" t="s">
        <v>1638</v>
      </c>
      <c r="H4252" s="32">
        <v>1</v>
      </c>
      <c r="I4252" s="32">
        <v>0.25</v>
      </c>
      <c r="J4252" s="61">
        <f t="shared" si="71"/>
        <v>0.25</v>
      </c>
      <c r="K4252" s="33" t="s">
        <v>1372</v>
      </c>
      <c r="L4252" s="387" t="s">
        <v>2117</v>
      </c>
      <c r="M4252" s="387" t="s">
        <v>6069</v>
      </c>
      <c r="N4252" s="34"/>
    </row>
    <row r="4253" spans="1:14" s="7" customFormat="1" ht="18.75" hidden="1" customHeight="1" x14ac:dyDescent="0.2">
      <c r="A4253" s="5"/>
      <c r="B4253" s="35" t="s">
        <v>614</v>
      </c>
      <c r="C4253" s="36" t="s">
        <v>1486</v>
      </c>
      <c r="D4253" s="37" t="s">
        <v>2192</v>
      </c>
      <c r="E4253" s="38" t="s">
        <v>2358</v>
      </c>
      <c r="F4253" s="38">
        <v>1</v>
      </c>
      <c r="G4253" s="38" t="s">
        <v>1638</v>
      </c>
      <c r="H4253" s="38">
        <v>2</v>
      </c>
      <c r="I4253" s="38">
        <v>1</v>
      </c>
      <c r="J4253" s="62">
        <f t="shared" si="71"/>
        <v>2</v>
      </c>
      <c r="K4253" s="39" t="s">
        <v>1372</v>
      </c>
      <c r="L4253" s="385" t="s">
        <v>2117</v>
      </c>
      <c r="M4253" s="385" t="s">
        <v>6069</v>
      </c>
      <c r="N4253" s="40"/>
    </row>
    <row r="4254" spans="1:14" s="7" customFormat="1" ht="18.75" hidden="1" customHeight="1" x14ac:dyDescent="0.2">
      <c r="A4254" s="5"/>
      <c r="B4254" s="35" t="s">
        <v>614</v>
      </c>
      <c r="C4254" s="36" t="s">
        <v>1486</v>
      </c>
      <c r="D4254" s="37" t="s">
        <v>2188</v>
      </c>
      <c r="E4254" s="38" t="s">
        <v>2358</v>
      </c>
      <c r="F4254" s="38">
        <v>1</v>
      </c>
      <c r="G4254" s="38" t="s">
        <v>1638</v>
      </c>
      <c r="H4254" s="38">
        <v>2</v>
      </c>
      <c r="I4254" s="38">
        <v>0.5</v>
      </c>
      <c r="J4254" s="62">
        <f t="shared" si="71"/>
        <v>1</v>
      </c>
      <c r="K4254" s="39" t="s">
        <v>1372</v>
      </c>
      <c r="L4254" s="385" t="s">
        <v>2117</v>
      </c>
      <c r="M4254" s="385" t="s">
        <v>6069</v>
      </c>
      <c r="N4254" s="40"/>
    </row>
    <row r="4255" spans="1:14" s="7" customFormat="1" ht="18.75" hidden="1" customHeight="1" x14ac:dyDescent="0.2">
      <c r="A4255" s="5"/>
      <c r="B4255" s="35" t="s">
        <v>614</v>
      </c>
      <c r="C4255" s="36" t="s">
        <v>1486</v>
      </c>
      <c r="D4255" s="37" t="s">
        <v>2193</v>
      </c>
      <c r="E4255" s="38" t="s">
        <v>2358</v>
      </c>
      <c r="F4255" s="38">
        <v>1</v>
      </c>
      <c r="G4255" s="38" t="s">
        <v>1638</v>
      </c>
      <c r="H4255" s="38">
        <v>2</v>
      </c>
      <c r="I4255" s="38">
        <v>0.25</v>
      </c>
      <c r="J4255" s="62">
        <f t="shared" si="71"/>
        <v>0.5</v>
      </c>
      <c r="K4255" s="39" t="s">
        <v>1372</v>
      </c>
      <c r="L4255" s="385" t="s">
        <v>2117</v>
      </c>
      <c r="M4255" s="385" t="s">
        <v>6069</v>
      </c>
      <c r="N4255" s="40"/>
    </row>
    <row r="4256" spans="1:14" s="7" customFormat="1" ht="18.75" hidden="1" customHeight="1" x14ac:dyDescent="0.2">
      <c r="A4256" s="5"/>
      <c r="B4256" s="35" t="s">
        <v>614</v>
      </c>
      <c r="C4256" s="36" t="s">
        <v>1486</v>
      </c>
      <c r="D4256" s="37" t="s">
        <v>2187</v>
      </c>
      <c r="E4256" s="38" t="s">
        <v>2358</v>
      </c>
      <c r="F4256" s="38">
        <v>1</v>
      </c>
      <c r="G4256" s="38" t="s">
        <v>1638</v>
      </c>
      <c r="H4256" s="38">
        <v>1</v>
      </c>
      <c r="I4256" s="38">
        <v>0.25</v>
      </c>
      <c r="J4256" s="62">
        <f t="shared" si="71"/>
        <v>0.25</v>
      </c>
      <c r="K4256" s="39" t="s">
        <v>1372</v>
      </c>
      <c r="L4256" s="385" t="s">
        <v>2117</v>
      </c>
      <c r="M4256" s="385" t="s">
        <v>6069</v>
      </c>
      <c r="N4256" s="40"/>
    </row>
    <row r="4257" spans="1:14" s="7" customFormat="1" ht="18.75" hidden="1" customHeight="1" x14ac:dyDescent="0.2">
      <c r="A4257" s="5"/>
      <c r="B4257" s="35" t="s">
        <v>614</v>
      </c>
      <c r="C4257" s="36" t="s">
        <v>1486</v>
      </c>
      <c r="D4257" s="37" t="s">
        <v>2194</v>
      </c>
      <c r="E4257" s="38" t="s">
        <v>2358</v>
      </c>
      <c r="F4257" s="38">
        <v>1</v>
      </c>
      <c r="G4257" s="38" t="s">
        <v>1638</v>
      </c>
      <c r="H4257" s="38">
        <v>1</v>
      </c>
      <c r="I4257" s="38">
        <v>0.15</v>
      </c>
      <c r="J4257" s="62">
        <f t="shared" si="71"/>
        <v>0.15</v>
      </c>
      <c r="K4257" s="39" t="s">
        <v>1372</v>
      </c>
      <c r="L4257" s="385" t="s">
        <v>2117</v>
      </c>
      <c r="M4257" s="385" t="s">
        <v>6069</v>
      </c>
      <c r="N4257" s="40"/>
    </row>
    <row r="4258" spans="1:14" s="7" customFormat="1" ht="18.75" hidden="1" customHeight="1" x14ac:dyDescent="0.2">
      <c r="A4258" s="5"/>
      <c r="B4258" s="35" t="s">
        <v>614</v>
      </c>
      <c r="C4258" s="36" t="s">
        <v>1486</v>
      </c>
      <c r="D4258" s="37" t="s">
        <v>2195</v>
      </c>
      <c r="E4258" s="38" t="s">
        <v>2358</v>
      </c>
      <c r="F4258" s="38">
        <v>1</v>
      </c>
      <c r="G4258" s="38" t="s">
        <v>1638</v>
      </c>
      <c r="H4258" s="38">
        <v>1</v>
      </c>
      <c r="I4258" s="38">
        <v>0.15</v>
      </c>
      <c r="J4258" s="62">
        <f t="shared" si="71"/>
        <v>0.15</v>
      </c>
      <c r="K4258" s="39" t="s">
        <v>1372</v>
      </c>
      <c r="L4258" s="385" t="s">
        <v>2117</v>
      </c>
      <c r="M4258" s="385" t="s">
        <v>6069</v>
      </c>
      <c r="N4258" s="40"/>
    </row>
    <row r="4259" spans="1:14" s="7" customFormat="1" ht="18.75" hidden="1" customHeight="1" thickBot="1" x14ac:dyDescent="0.25">
      <c r="A4259" s="5"/>
      <c r="B4259" s="41" t="s">
        <v>614</v>
      </c>
      <c r="C4259" s="42" t="s">
        <v>1486</v>
      </c>
      <c r="D4259" s="43" t="s">
        <v>2189</v>
      </c>
      <c r="E4259" s="44" t="s">
        <v>2358</v>
      </c>
      <c r="F4259" s="44">
        <v>1</v>
      </c>
      <c r="G4259" s="44" t="s">
        <v>1638</v>
      </c>
      <c r="H4259" s="44">
        <v>1</v>
      </c>
      <c r="I4259" s="44">
        <v>0.25</v>
      </c>
      <c r="J4259" s="63">
        <f t="shared" si="71"/>
        <v>0.25</v>
      </c>
      <c r="K4259" s="45" t="s">
        <v>1372</v>
      </c>
      <c r="L4259" s="386" t="s">
        <v>2117</v>
      </c>
      <c r="M4259" s="386" t="s">
        <v>6069</v>
      </c>
      <c r="N4259" s="46"/>
    </row>
    <row r="4260" spans="1:14" s="7" customFormat="1" ht="18.75" hidden="1" customHeight="1" x14ac:dyDescent="0.2">
      <c r="A4260" s="5"/>
      <c r="B4260" s="29" t="s">
        <v>615</v>
      </c>
      <c r="C4260" s="30" t="s">
        <v>1486</v>
      </c>
      <c r="D4260" s="31" t="s">
        <v>2190</v>
      </c>
      <c r="E4260" s="32" t="s">
        <v>2358</v>
      </c>
      <c r="F4260" s="32">
        <v>1</v>
      </c>
      <c r="G4260" s="32" t="s">
        <v>1638</v>
      </c>
      <c r="H4260" s="32">
        <v>1</v>
      </c>
      <c r="I4260" s="32">
        <v>0.25</v>
      </c>
      <c r="J4260" s="61">
        <f t="shared" si="71"/>
        <v>0.25</v>
      </c>
      <c r="K4260" s="33" t="s">
        <v>1372</v>
      </c>
      <c r="L4260" s="387" t="s">
        <v>2117</v>
      </c>
      <c r="M4260" s="387" t="s">
        <v>6069</v>
      </c>
      <c r="N4260" s="34"/>
    </row>
    <row r="4261" spans="1:14" s="7" customFormat="1" ht="18.75" hidden="1" customHeight="1" x14ac:dyDescent="0.2">
      <c r="A4261" s="5"/>
      <c r="B4261" s="35" t="s">
        <v>615</v>
      </c>
      <c r="C4261" s="36" t="s">
        <v>1486</v>
      </c>
      <c r="D4261" s="37" t="s">
        <v>2192</v>
      </c>
      <c r="E4261" s="38" t="s">
        <v>2358</v>
      </c>
      <c r="F4261" s="38">
        <v>1</v>
      </c>
      <c r="G4261" s="38" t="s">
        <v>1638</v>
      </c>
      <c r="H4261" s="38">
        <v>2</v>
      </c>
      <c r="I4261" s="38">
        <v>1</v>
      </c>
      <c r="J4261" s="62">
        <f t="shared" si="71"/>
        <v>2</v>
      </c>
      <c r="K4261" s="39" t="s">
        <v>1372</v>
      </c>
      <c r="L4261" s="385" t="s">
        <v>2117</v>
      </c>
      <c r="M4261" s="385" t="s">
        <v>6069</v>
      </c>
      <c r="N4261" s="40"/>
    </row>
    <row r="4262" spans="1:14" s="7" customFormat="1" ht="18.75" hidden="1" customHeight="1" x14ac:dyDescent="0.2">
      <c r="A4262" s="5"/>
      <c r="B4262" s="35" t="s">
        <v>615</v>
      </c>
      <c r="C4262" s="36" t="s">
        <v>1486</v>
      </c>
      <c r="D4262" s="37" t="s">
        <v>2188</v>
      </c>
      <c r="E4262" s="38" t="s">
        <v>2358</v>
      </c>
      <c r="F4262" s="38">
        <v>1</v>
      </c>
      <c r="G4262" s="38" t="s">
        <v>1638</v>
      </c>
      <c r="H4262" s="38">
        <v>2</v>
      </c>
      <c r="I4262" s="38">
        <v>0.5</v>
      </c>
      <c r="J4262" s="62">
        <f t="shared" si="71"/>
        <v>1</v>
      </c>
      <c r="K4262" s="39" t="s">
        <v>1372</v>
      </c>
      <c r="L4262" s="385" t="s">
        <v>2117</v>
      </c>
      <c r="M4262" s="385" t="s">
        <v>6069</v>
      </c>
      <c r="N4262" s="40"/>
    </row>
    <row r="4263" spans="1:14" s="7" customFormat="1" ht="18.75" hidden="1" customHeight="1" x14ac:dyDescent="0.2">
      <c r="A4263" s="5"/>
      <c r="B4263" s="35" t="s">
        <v>615</v>
      </c>
      <c r="C4263" s="36" t="s">
        <v>1486</v>
      </c>
      <c r="D4263" s="37" t="s">
        <v>2193</v>
      </c>
      <c r="E4263" s="38" t="s">
        <v>2358</v>
      </c>
      <c r="F4263" s="38">
        <v>1</v>
      </c>
      <c r="G4263" s="38" t="s">
        <v>1638</v>
      </c>
      <c r="H4263" s="38">
        <v>2</v>
      </c>
      <c r="I4263" s="38">
        <v>0.25</v>
      </c>
      <c r="J4263" s="62">
        <f t="shared" si="71"/>
        <v>0.5</v>
      </c>
      <c r="K4263" s="39" t="s">
        <v>1372</v>
      </c>
      <c r="L4263" s="385" t="s">
        <v>2117</v>
      </c>
      <c r="M4263" s="385" t="s">
        <v>6069</v>
      </c>
      <c r="N4263" s="40"/>
    </row>
    <row r="4264" spans="1:14" s="7" customFormat="1" ht="18.75" hidden="1" customHeight="1" x14ac:dyDescent="0.2">
      <c r="A4264" s="5"/>
      <c r="B4264" s="35" t="s">
        <v>615</v>
      </c>
      <c r="C4264" s="36" t="s">
        <v>1486</v>
      </c>
      <c r="D4264" s="37" t="s">
        <v>2187</v>
      </c>
      <c r="E4264" s="38" t="s">
        <v>2358</v>
      </c>
      <c r="F4264" s="38">
        <v>1</v>
      </c>
      <c r="G4264" s="38" t="s">
        <v>1638</v>
      </c>
      <c r="H4264" s="38">
        <v>1</v>
      </c>
      <c r="I4264" s="38">
        <v>0.25</v>
      </c>
      <c r="J4264" s="62">
        <f t="shared" si="71"/>
        <v>0.25</v>
      </c>
      <c r="K4264" s="39" t="s">
        <v>1372</v>
      </c>
      <c r="L4264" s="385" t="s">
        <v>2117</v>
      </c>
      <c r="M4264" s="385" t="s">
        <v>6069</v>
      </c>
      <c r="N4264" s="40"/>
    </row>
    <row r="4265" spans="1:14" s="7" customFormat="1" ht="18.75" hidden="1" customHeight="1" x14ac:dyDescent="0.2">
      <c r="A4265" s="5"/>
      <c r="B4265" s="35" t="s">
        <v>615</v>
      </c>
      <c r="C4265" s="36" t="s">
        <v>1486</v>
      </c>
      <c r="D4265" s="37" t="s">
        <v>2194</v>
      </c>
      <c r="E4265" s="38" t="s">
        <v>2358</v>
      </c>
      <c r="F4265" s="38">
        <v>1</v>
      </c>
      <c r="G4265" s="38" t="s">
        <v>1638</v>
      </c>
      <c r="H4265" s="38">
        <v>1</v>
      </c>
      <c r="I4265" s="38">
        <v>0.15</v>
      </c>
      <c r="J4265" s="62">
        <f t="shared" si="71"/>
        <v>0.15</v>
      </c>
      <c r="K4265" s="39" t="s">
        <v>1372</v>
      </c>
      <c r="L4265" s="385" t="s">
        <v>2117</v>
      </c>
      <c r="M4265" s="385" t="s">
        <v>6069</v>
      </c>
      <c r="N4265" s="40"/>
    </row>
    <row r="4266" spans="1:14" s="7" customFormat="1" ht="18.75" hidden="1" customHeight="1" x14ac:dyDescent="0.2">
      <c r="A4266" s="5"/>
      <c r="B4266" s="35" t="s">
        <v>615</v>
      </c>
      <c r="C4266" s="36" t="s">
        <v>1486</v>
      </c>
      <c r="D4266" s="37" t="s">
        <v>2195</v>
      </c>
      <c r="E4266" s="38" t="s">
        <v>2358</v>
      </c>
      <c r="F4266" s="38">
        <v>1</v>
      </c>
      <c r="G4266" s="38" t="s">
        <v>1638</v>
      </c>
      <c r="H4266" s="38">
        <v>1</v>
      </c>
      <c r="I4266" s="38">
        <v>0.15</v>
      </c>
      <c r="J4266" s="62">
        <f t="shared" si="71"/>
        <v>0.15</v>
      </c>
      <c r="K4266" s="39" t="s">
        <v>1372</v>
      </c>
      <c r="L4266" s="385" t="s">
        <v>2117</v>
      </c>
      <c r="M4266" s="385" t="s">
        <v>6069</v>
      </c>
      <c r="N4266" s="40"/>
    </row>
    <row r="4267" spans="1:14" s="7" customFormat="1" ht="18.75" hidden="1" customHeight="1" thickBot="1" x14ac:dyDescent="0.25">
      <c r="A4267" s="5"/>
      <c r="B4267" s="41" t="s">
        <v>615</v>
      </c>
      <c r="C4267" s="42" t="s">
        <v>1486</v>
      </c>
      <c r="D4267" s="43" t="s">
        <v>2189</v>
      </c>
      <c r="E4267" s="44" t="s">
        <v>2358</v>
      </c>
      <c r="F4267" s="44">
        <v>1</v>
      </c>
      <c r="G4267" s="44" t="s">
        <v>1638</v>
      </c>
      <c r="H4267" s="44">
        <v>1</v>
      </c>
      <c r="I4267" s="44">
        <v>0.25</v>
      </c>
      <c r="J4267" s="63">
        <f t="shared" si="71"/>
        <v>0.25</v>
      </c>
      <c r="K4267" s="45" t="s">
        <v>1372</v>
      </c>
      <c r="L4267" s="386" t="s">
        <v>2117</v>
      </c>
      <c r="M4267" s="386" t="s">
        <v>6069</v>
      </c>
      <c r="N4267" s="46"/>
    </row>
    <row r="4268" spans="1:14" s="7" customFormat="1" ht="18.75" hidden="1" customHeight="1" x14ac:dyDescent="0.2">
      <c r="A4268" s="5"/>
      <c r="B4268" s="29" t="s">
        <v>616</v>
      </c>
      <c r="C4268" s="30" t="s">
        <v>1486</v>
      </c>
      <c r="D4268" s="31" t="s">
        <v>2187</v>
      </c>
      <c r="E4268" s="32" t="s">
        <v>2358</v>
      </c>
      <c r="F4268" s="32">
        <v>1</v>
      </c>
      <c r="G4268" s="32" t="s">
        <v>1638</v>
      </c>
      <c r="H4268" s="32">
        <v>1</v>
      </c>
      <c r="I4268" s="32">
        <v>0.25</v>
      </c>
      <c r="J4268" s="61">
        <f t="shared" si="71"/>
        <v>0.25</v>
      </c>
      <c r="K4268" s="33" t="s">
        <v>1372</v>
      </c>
      <c r="L4268" s="387" t="s">
        <v>2117</v>
      </c>
      <c r="M4268" s="387" t="s">
        <v>6081</v>
      </c>
      <c r="N4268" s="34"/>
    </row>
    <row r="4269" spans="1:14" s="7" customFormat="1" ht="18.75" hidden="1" customHeight="1" x14ac:dyDescent="0.2">
      <c r="A4269" s="5"/>
      <c r="B4269" s="35" t="s">
        <v>616</v>
      </c>
      <c r="C4269" s="36" t="s">
        <v>1486</v>
      </c>
      <c r="D4269" s="37" t="s">
        <v>2188</v>
      </c>
      <c r="E4269" s="38" t="s">
        <v>2358</v>
      </c>
      <c r="F4269" s="38">
        <v>1</v>
      </c>
      <c r="G4269" s="38" t="s">
        <v>1638</v>
      </c>
      <c r="H4269" s="38">
        <v>2</v>
      </c>
      <c r="I4269" s="38">
        <v>0.5</v>
      </c>
      <c r="J4269" s="62">
        <f t="shared" si="71"/>
        <v>1</v>
      </c>
      <c r="K4269" s="39" t="s">
        <v>1372</v>
      </c>
      <c r="L4269" s="385" t="s">
        <v>2117</v>
      </c>
      <c r="M4269" s="385" t="s">
        <v>6081</v>
      </c>
      <c r="N4269" s="40"/>
    </row>
    <row r="4270" spans="1:14" s="7" customFormat="1" ht="18.75" hidden="1" customHeight="1" thickBot="1" x14ac:dyDescent="0.25">
      <c r="A4270" s="5"/>
      <c r="B4270" s="41" t="s">
        <v>616</v>
      </c>
      <c r="C4270" s="42" t="s">
        <v>1486</v>
      </c>
      <c r="D4270" s="43" t="s">
        <v>2189</v>
      </c>
      <c r="E4270" s="44" t="s">
        <v>2358</v>
      </c>
      <c r="F4270" s="44">
        <v>1</v>
      </c>
      <c r="G4270" s="44" t="s">
        <v>1638</v>
      </c>
      <c r="H4270" s="44">
        <v>1</v>
      </c>
      <c r="I4270" s="44">
        <v>0.25</v>
      </c>
      <c r="J4270" s="63">
        <f t="shared" si="71"/>
        <v>0.25</v>
      </c>
      <c r="K4270" s="45" t="s">
        <v>1372</v>
      </c>
      <c r="L4270" s="386" t="s">
        <v>2117</v>
      </c>
      <c r="M4270" s="386" t="s">
        <v>6081</v>
      </c>
      <c r="N4270" s="46"/>
    </row>
    <row r="4271" spans="1:14" s="7" customFormat="1" ht="18.75" hidden="1" customHeight="1" x14ac:dyDescent="0.2">
      <c r="A4271" s="5"/>
      <c r="B4271" s="29" t="s">
        <v>617</v>
      </c>
      <c r="C4271" s="30" t="s">
        <v>1486</v>
      </c>
      <c r="D4271" s="31" t="s">
        <v>2187</v>
      </c>
      <c r="E4271" s="32" t="s">
        <v>2358</v>
      </c>
      <c r="F4271" s="32">
        <v>1</v>
      </c>
      <c r="G4271" s="32" t="s">
        <v>1638</v>
      </c>
      <c r="H4271" s="32">
        <v>1</v>
      </c>
      <c r="I4271" s="32">
        <v>0.25</v>
      </c>
      <c r="J4271" s="61">
        <f t="shared" si="71"/>
        <v>0.25</v>
      </c>
      <c r="K4271" s="33" t="s">
        <v>1372</v>
      </c>
      <c r="L4271" s="33" t="s">
        <v>1488</v>
      </c>
      <c r="M4271" s="33" t="s">
        <v>2106</v>
      </c>
      <c r="N4271" s="34"/>
    </row>
    <row r="4272" spans="1:14" s="7" customFormat="1" ht="18.75" hidden="1" customHeight="1" x14ac:dyDescent="0.2">
      <c r="A4272" s="5"/>
      <c r="B4272" s="35" t="s">
        <v>617</v>
      </c>
      <c r="C4272" s="36" t="s">
        <v>1486</v>
      </c>
      <c r="D4272" s="37" t="s">
        <v>2188</v>
      </c>
      <c r="E4272" s="38" t="s">
        <v>2358</v>
      </c>
      <c r="F4272" s="38">
        <v>1</v>
      </c>
      <c r="G4272" s="38" t="s">
        <v>1638</v>
      </c>
      <c r="H4272" s="38">
        <v>2</v>
      </c>
      <c r="I4272" s="38">
        <v>0.5</v>
      </c>
      <c r="J4272" s="62">
        <f t="shared" si="71"/>
        <v>1</v>
      </c>
      <c r="K4272" s="39" t="s">
        <v>1372</v>
      </c>
      <c r="L4272" s="39" t="s">
        <v>1488</v>
      </c>
      <c r="M4272" s="39" t="s">
        <v>2106</v>
      </c>
      <c r="N4272" s="40"/>
    </row>
    <row r="4273" spans="1:14" s="7" customFormat="1" ht="18.75" hidden="1" customHeight="1" thickBot="1" x14ac:dyDescent="0.25">
      <c r="A4273" s="5"/>
      <c r="B4273" s="41" t="s">
        <v>617</v>
      </c>
      <c r="C4273" s="42" t="s">
        <v>1486</v>
      </c>
      <c r="D4273" s="43" t="s">
        <v>2189</v>
      </c>
      <c r="E4273" s="44" t="s">
        <v>2358</v>
      </c>
      <c r="F4273" s="44">
        <v>1</v>
      </c>
      <c r="G4273" s="44" t="s">
        <v>1638</v>
      </c>
      <c r="H4273" s="44">
        <v>1</v>
      </c>
      <c r="I4273" s="44">
        <v>0.25</v>
      </c>
      <c r="J4273" s="63">
        <f t="shared" si="71"/>
        <v>0.25</v>
      </c>
      <c r="K4273" s="45" t="s">
        <v>1372</v>
      </c>
      <c r="L4273" s="45" t="s">
        <v>1488</v>
      </c>
      <c r="M4273" s="45" t="s">
        <v>2106</v>
      </c>
      <c r="N4273" s="46"/>
    </row>
    <row r="4274" spans="1:14" s="7" customFormat="1" ht="18.75" hidden="1" customHeight="1" x14ac:dyDescent="0.2">
      <c r="A4274" s="5"/>
      <c r="B4274" s="29" t="s">
        <v>618</v>
      </c>
      <c r="C4274" s="30" t="s">
        <v>1486</v>
      </c>
      <c r="D4274" s="31" t="s">
        <v>2187</v>
      </c>
      <c r="E4274" s="32" t="s">
        <v>2358</v>
      </c>
      <c r="F4274" s="32">
        <v>1</v>
      </c>
      <c r="G4274" s="32" t="s">
        <v>1638</v>
      </c>
      <c r="H4274" s="32">
        <v>1</v>
      </c>
      <c r="I4274" s="32">
        <v>0.25</v>
      </c>
      <c r="J4274" s="61">
        <f t="shared" si="71"/>
        <v>0.25</v>
      </c>
      <c r="K4274" s="33" t="s">
        <v>1372</v>
      </c>
      <c r="L4274" s="387" t="s">
        <v>2117</v>
      </c>
      <c r="M4274" s="387" t="s">
        <v>6081</v>
      </c>
      <c r="N4274" s="34"/>
    </row>
    <row r="4275" spans="1:14" s="7" customFormat="1" ht="18.75" hidden="1" customHeight="1" x14ac:dyDescent="0.2">
      <c r="A4275" s="5"/>
      <c r="B4275" s="35" t="s">
        <v>618</v>
      </c>
      <c r="C4275" s="36" t="s">
        <v>1486</v>
      </c>
      <c r="D4275" s="37" t="s">
        <v>2188</v>
      </c>
      <c r="E4275" s="38" t="s">
        <v>2358</v>
      </c>
      <c r="F4275" s="38">
        <v>1</v>
      </c>
      <c r="G4275" s="38" t="s">
        <v>1638</v>
      </c>
      <c r="H4275" s="38">
        <v>2</v>
      </c>
      <c r="I4275" s="38">
        <v>0.5</v>
      </c>
      <c r="J4275" s="62">
        <f t="shared" si="71"/>
        <v>1</v>
      </c>
      <c r="K4275" s="39" t="s">
        <v>1372</v>
      </c>
      <c r="L4275" s="385" t="s">
        <v>2117</v>
      </c>
      <c r="M4275" s="385" t="s">
        <v>6081</v>
      </c>
      <c r="N4275" s="40"/>
    </row>
    <row r="4276" spans="1:14" s="7" customFormat="1" ht="18.75" hidden="1" customHeight="1" thickBot="1" x14ac:dyDescent="0.25">
      <c r="A4276" s="5"/>
      <c r="B4276" s="41" t="s">
        <v>618</v>
      </c>
      <c r="C4276" s="42" t="s">
        <v>1486</v>
      </c>
      <c r="D4276" s="43" t="s">
        <v>2189</v>
      </c>
      <c r="E4276" s="44" t="s">
        <v>2358</v>
      </c>
      <c r="F4276" s="44">
        <v>1</v>
      </c>
      <c r="G4276" s="44" t="s">
        <v>1638</v>
      </c>
      <c r="H4276" s="44">
        <v>1</v>
      </c>
      <c r="I4276" s="44">
        <v>0.25</v>
      </c>
      <c r="J4276" s="63">
        <f t="shared" si="71"/>
        <v>0.25</v>
      </c>
      <c r="K4276" s="45" t="s">
        <v>1372</v>
      </c>
      <c r="L4276" s="386" t="s">
        <v>2117</v>
      </c>
      <c r="M4276" s="386" t="s">
        <v>6081</v>
      </c>
      <c r="N4276" s="46"/>
    </row>
    <row r="4277" spans="1:14" s="7" customFormat="1" ht="18.75" hidden="1" customHeight="1" x14ac:dyDescent="0.2">
      <c r="A4277" s="5"/>
      <c r="B4277" s="29" t="s">
        <v>619</v>
      </c>
      <c r="C4277" s="30" t="s">
        <v>1486</v>
      </c>
      <c r="D4277" s="31" t="s">
        <v>2190</v>
      </c>
      <c r="E4277" s="32" t="s">
        <v>2358</v>
      </c>
      <c r="F4277" s="32">
        <v>1</v>
      </c>
      <c r="G4277" s="32" t="s">
        <v>1638</v>
      </c>
      <c r="H4277" s="32">
        <v>1</v>
      </c>
      <c r="I4277" s="32">
        <v>0.25</v>
      </c>
      <c r="J4277" s="61">
        <f t="shared" si="71"/>
        <v>0.25</v>
      </c>
      <c r="K4277" s="33" t="s">
        <v>1372</v>
      </c>
      <c r="L4277" s="33" t="s">
        <v>1488</v>
      </c>
      <c r="M4277" s="33" t="s">
        <v>2106</v>
      </c>
      <c r="N4277" s="34"/>
    </row>
    <row r="4278" spans="1:14" s="7" customFormat="1" ht="18.75" hidden="1" customHeight="1" x14ac:dyDescent="0.2">
      <c r="A4278" s="5"/>
      <c r="B4278" s="35" t="s">
        <v>619</v>
      </c>
      <c r="C4278" s="36" t="s">
        <v>1486</v>
      </c>
      <c r="D4278" s="37" t="s">
        <v>2192</v>
      </c>
      <c r="E4278" s="38" t="s">
        <v>2358</v>
      </c>
      <c r="F4278" s="38">
        <v>1</v>
      </c>
      <c r="G4278" s="38" t="s">
        <v>1638</v>
      </c>
      <c r="H4278" s="38">
        <v>2</v>
      </c>
      <c r="I4278" s="38">
        <v>1</v>
      </c>
      <c r="J4278" s="62">
        <f t="shared" si="71"/>
        <v>2</v>
      </c>
      <c r="K4278" s="39" t="s">
        <v>1372</v>
      </c>
      <c r="L4278" s="39" t="s">
        <v>1488</v>
      </c>
      <c r="M4278" s="39" t="s">
        <v>2106</v>
      </c>
      <c r="N4278" s="40"/>
    </row>
    <row r="4279" spans="1:14" s="7" customFormat="1" ht="18.75" hidden="1" customHeight="1" x14ac:dyDescent="0.2">
      <c r="A4279" s="5"/>
      <c r="B4279" s="35" t="s">
        <v>619</v>
      </c>
      <c r="C4279" s="36" t="s">
        <v>1486</v>
      </c>
      <c r="D4279" s="37" t="s">
        <v>2188</v>
      </c>
      <c r="E4279" s="38" t="s">
        <v>2358</v>
      </c>
      <c r="F4279" s="38">
        <v>1</v>
      </c>
      <c r="G4279" s="38" t="s">
        <v>1638</v>
      </c>
      <c r="H4279" s="38">
        <v>2</v>
      </c>
      <c r="I4279" s="38">
        <v>0.5</v>
      </c>
      <c r="J4279" s="62">
        <f t="shared" si="71"/>
        <v>1</v>
      </c>
      <c r="K4279" s="39" t="s">
        <v>1372</v>
      </c>
      <c r="L4279" s="39" t="s">
        <v>1488</v>
      </c>
      <c r="M4279" s="39" t="s">
        <v>2106</v>
      </c>
      <c r="N4279" s="40"/>
    </row>
    <row r="4280" spans="1:14" s="7" customFormat="1" ht="18.75" hidden="1" customHeight="1" x14ac:dyDescent="0.2">
      <c r="A4280" s="5"/>
      <c r="B4280" s="35" t="s">
        <v>619</v>
      </c>
      <c r="C4280" s="36" t="s">
        <v>1486</v>
      </c>
      <c r="D4280" s="37" t="s">
        <v>2193</v>
      </c>
      <c r="E4280" s="38" t="s">
        <v>2358</v>
      </c>
      <c r="F4280" s="38">
        <v>1</v>
      </c>
      <c r="G4280" s="38" t="s">
        <v>1638</v>
      </c>
      <c r="H4280" s="38">
        <v>2</v>
      </c>
      <c r="I4280" s="38">
        <v>0.25</v>
      </c>
      <c r="J4280" s="62">
        <f t="shared" si="71"/>
        <v>0.5</v>
      </c>
      <c r="K4280" s="39" t="s">
        <v>1372</v>
      </c>
      <c r="L4280" s="39" t="s">
        <v>1488</v>
      </c>
      <c r="M4280" s="39" t="s">
        <v>2106</v>
      </c>
      <c r="N4280" s="40"/>
    </row>
    <row r="4281" spans="1:14" s="7" customFormat="1" ht="18.75" hidden="1" customHeight="1" x14ac:dyDescent="0.2">
      <c r="A4281" s="5"/>
      <c r="B4281" s="35" t="s">
        <v>619</v>
      </c>
      <c r="C4281" s="36" t="s">
        <v>1486</v>
      </c>
      <c r="D4281" s="37" t="s">
        <v>2187</v>
      </c>
      <c r="E4281" s="38" t="s">
        <v>2358</v>
      </c>
      <c r="F4281" s="38">
        <v>1</v>
      </c>
      <c r="G4281" s="38" t="s">
        <v>1638</v>
      </c>
      <c r="H4281" s="38">
        <v>1</v>
      </c>
      <c r="I4281" s="38">
        <v>0.25</v>
      </c>
      <c r="J4281" s="62">
        <f t="shared" si="71"/>
        <v>0.25</v>
      </c>
      <c r="K4281" s="39" t="s">
        <v>1372</v>
      </c>
      <c r="L4281" s="39" t="s">
        <v>1488</v>
      </c>
      <c r="M4281" s="39" t="s">
        <v>2106</v>
      </c>
      <c r="N4281" s="40"/>
    </row>
    <row r="4282" spans="1:14" s="7" customFormat="1" ht="18.75" hidden="1" customHeight="1" x14ac:dyDescent="0.2">
      <c r="A4282" s="5"/>
      <c r="B4282" s="35" t="s">
        <v>619</v>
      </c>
      <c r="C4282" s="36" t="s">
        <v>1486</v>
      </c>
      <c r="D4282" s="37" t="s">
        <v>2194</v>
      </c>
      <c r="E4282" s="38" t="s">
        <v>2358</v>
      </c>
      <c r="F4282" s="38">
        <v>1</v>
      </c>
      <c r="G4282" s="38" t="s">
        <v>1638</v>
      </c>
      <c r="H4282" s="38">
        <v>1</v>
      </c>
      <c r="I4282" s="38">
        <v>0.15</v>
      </c>
      <c r="J4282" s="62">
        <f t="shared" si="71"/>
        <v>0.15</v>
      </c>
      <c r="K4282" s="39" t="s">
        <v>1372</v>
      </c>
      <c r="L4282" s="39" t="s">
        <v>1488</v>
      </c>
      <c r="M4282" s="39" t="s">
        <v>2106</v>
      </c>
      <c r="N4282" s="40"/>
    </row>
    <row r="4283" spans="1:14" s="7" customFormat="1" ht="18.75" hidden="1" customHeight="1" x14ac:dyDescent="0.2">
      <c r="A4283" s="5"/>
      <c r="B4283" s="35" t="s">
        <v>619</v>
      </c>
      <c r="C4283" s="36" t="s">
        <v>1486</v>
      </c>
      <c r="D4283" s="37" t="s">
        <v>2195</v>
      </c>
      <c r="E4283" s="38" t="s">
        <v>2358</v>
      </c>
      <c r="F4283" s="38">
        <v>1</v>
      </c>
      <c r="G4283" s="38" t="s">
        <v>1638</v>
      </c>
      <c r="H4283" s="38">
        <v>1</v>
      </c>
      <c r="I4283" s="38">
        <v>0.15</v>
      </c>
      <c r="J4283" s="62">
        <f t="shared" si="71"/>
        <v>0.15</v>
      </c>
      <c r="K4283" s="39" t="s">
        <v>1372</v>
      </c>
      <c r="L4283" s="39" t="s">
        <v>1488</v>
      </c>
      <c r="M4283" s="39" t="s">
        <v>2106</v>
      </c>
      <c r="N4283" s="40"/>
    </row>
    <row r="4284" spans="1:14" s="7" customFormat="1" ht="18.75" hidden="1" customHeight="1" thickBot="1" x14ac:dyDescent="0.25">
      <c r="A4284" s="5"/>
      <c r="B4284" s="41" t="s">
        <v>619</v>
      </c>
      <c r="C4284" s="42" t="s">
        <v>1486</v>
      </c>
      <c r="D4284" s="43" t="s">
        <v>2189</v>
      </c>
      <c r="E4284" s="44" t="s">
        <v>2358</v>
      </c>
      <c r="F4284" s="44">
        <v>1</v>
      </c>
      <c r="G4284" s="44" t="s">
        <v>1638</v>
      </c>
      <c r="H4284" s="44">
        <v>1</v>
      </c>
      <c r="I4284" s="44">
        <v>0.25</v>
      </c>
      <c r="J4284" s="63">
        <f t="shared" si="71"/>
        <v>0.25</v>
      </c>
      <c r="K4284" s="45" t="s">
        <v>1372</v>
      </c>
      <c r="L4284" s="45" t="s">
        <v>1488</v>
      </c>
      <c r="M4284" s="45" t="s">
        <v>2106</v>
      </c>
      <c r="N4284" s="46"/>
    </row>
    <row r="4285" spans="1:14" s="7" customFormat="1" ht="18.75" hidden="1" customHeight="1" x14ac:dyDescent="0.2">
      <c r="A4285" s="5"/>
      <c r="B4285" s="29" t="s">
        <v>620</v>
      </c>
      <c r="C4285" s="30" t="s">
        <v>1486</v>
      </c>
      <c r="D4285" s="31" t="s">
        <v>2187</v>
      </c>
      <c r="E4285" s="32" t="s">
        <v>2358</v>
      </c>
      <c r="F4285" s="32">
        <v>1</v>
      </c>
      <c r="G4285" s="32" t="s">
        <v>1638</v>
      </c>
      <c r="H4285" s="32">
        <v>1</v>
      </c>
      <c r="I4285" s="32">
        <v>0.25</v>
      </c>
      <c r="J4285" s="61">
        <f t="shared" si="71"/>
        <v>0.25</v>
      </c>
      <c r="K4285" s="33" t="s">
        <v>1372</v>
      </c>
      <c r="L4285" s="387" t="s">
        <v>2117</v>
      </c>
      <c r="M4285" s="387" t="s">
        <v>6081</v>
      </c>
      <c r="N4285" s="34"/>
    </row>
    <row r="4286" spans="1:14" s="7" customFormat="1" ht="18.75" hidden="1" customHeight="1" x14ac:dyDescent="0.2">
      <c r="A4286" s="5"/>
      <c r="B4286" s="35" t="s">
        <v>620</v>
      </c>
      <c r="C4286" s="36" t="s">
        <v>1486</v>
      </c>
      <c r="D4286" s="37" t="s">
        <v>2188</v>
      </c>
      <c r="E4286" s="38" t="s">
        <v>2358</v>
      </c>
      <c r="F4286" s="38">
        <v>1</v>
      </c>
      <c r="G4286" s="38" t="s">
        <v>1638</v>
      </c>
      <c r="H4286" s="38">
        <v>2</v>
      </c>
      <c r="I4286" s="38">
        <v>0.5</v>
      </c>
      <c r="J4286" s="62">
        <f t="shared" si="71"/>
        <v>1</v>
      </c>
      <c r="K4286" s="39" t="s">
        <v>1372</v>
      </c>
      <c r="L4286" s="385" t="s">
        <v>2117</v>
      </c>
      <c r="M4286" s="385" t="s">
        <v>6081</v>
      </c>
      <c r="N4286" s="40"/>
    </row>
    <row r="4287" spans="1:14" s="7" customFormat="1" ht="18.75" hidden="1" customHeight="1" thickBot="1" x14ac:dyDescent="0.25">
      <c r="A4287" s="5"/>
      <c r="B4287" s="41" t="s">
        <v>620</v>
      </c>
      <c r="C4287" s="42" t="s">
        <v>1486</v>
      </c>
      <c r="D4287" s="43" t="s">
        <v>2189</v>
      </c>
      <c r="E4287" s="44" t="s">
        <v>2358</v>
      </c>
      <c r="F4287" s="44">
        <v>1</v>
      </c>
      <c r="G4287" s="44" t="s">
        <v>1638</v>
      </c>
      <c r="H4287" s="44">
        <v>1</v>
      </c>
      <c r="I4287" s="44">
        <v>0.25</v>
      </c>
      <c r="J4287" s="63">
        <f t="shared" si="71"/>
        <v>0.25</v>
      </c>
      <c r="K4287" s="45" t="s">
        <v>1372</v>
      </c>
      <c r="L4287" s="386" t="s">
        <v>2117</v>
      </c>
      <c r="M4287" s="386" t="s">
        <v>6081</v>
      </c>
      <c r="N4287" s="46"/>
    </row>
    <row r="4288" spans="1:14" s="7" customFormat="1" ht="18.75" hidden="1" customHeight="1" x14ac:dyDescent="0.2">
      <c r="A4288" s="5"/>
      <c r="B4288" s="29" t="s">
        <v>621</v>
      </c>
      <c r="C4288" s="30" t="s">
        <v>1486</v>
      </c>
      <c r="D4288" s="31" t="s">
        <v>2187</v>
      </c>
      <c r="E4288" s="32" t="s">
        <v>2358</v>
      </c>
      <c r="F4288" s="32">
        <v>1</v>
      </c>
      <c r="G4288" s="32" t="s">
        <v>1638</v>
      </c>
      <c r="H4288" s="32">
        <v>1</v>
      </c>
      <c r="I4288" s="32">
        <v>0.25</v>
      </c>
      <c r="J4288" s="61">
        <f t="shared" si="71"/>
        <v>0.25</v>
      </c>
      <c r="K4288" s="33" t="s">
        <v>1372</v>
      </c>
      <c r="L4288" s="387" t="s">
        <v>2117</v>
      </c>
      <c r="M4288" s="387" t="s">
        <v>6081</v>
      </c>
      <c r="N4288" s="34"/>
    </row>
    <row r="4289" spans="1:14" s="7" customFormat="1" ht="18.75" hidden="1" customHeight="1" x14ac:dyDescent="0.2">
      <c r="A4289" s="5"/>
      <c r="B4289" s="35" t="s">
        <v>621</v>
      </c>
      <c r="C4289" s="36" t="s">
        <v>1486</v>
      </c>
      <c r="D4289" s="37" t="s">
        <v>2188</v>
      </c>
      <c r="E4289" s="38" t="s">
        <v>2358</v>
      </c>
      <c r="F4289" s="38">
        <v>1</v>
      </c>
      <c r="G4289" s="38" t="s">
        <v>1638</v>
      </c>
      <c r="H4289" s="38">
        <v>2</v>
      </c>
      <c r="I4289" s="38">
        <v>0.5</v>
      </c>
      <c r="J4289" s="62">
        <f t="shared" si="71"/>
        <v>1</v>
      </c>
      <c r="K4289" s="39" t="s">
        <v>1372</v>
      </c>
      <c r="L4289" s="385" t="s">
        <v>2117</v>
      </c>
      <c r="M4289" s="385" t="s">
        <v>6081</v>
      </c>
      <c r="N4289" s="40"/>
    </row>
    <row r="4290" spans="1:14" s="7" customFormat="1" ht="18.75" hidden="1" customHeight="1" thickBot="1" x14ac:dyDescent="0.25">
      <c r="A4290" s="5"/>
      <c r="B4290" s="41" t="s">
        <v>621</v>
      </c>
      <c r="C4290" s="42" t="s">
        <v>1486</v>
      </c>
      <c r="D4290" s="43" t="s">
        <v>2189</v>
      </c>
      <c r="E4290" s="44" t="s">
        <v>2358</v>
      </c>
      <c r="F4290" s="44">
        <v>1</v>
      </c>
      <c r="G4290" s="44" t="s">
        <v>1638</v>
      </c>
      <c r="H4290" s="44">
        <v>1</v>
      </c>
      <c r="I4290" s="44">
        <v>0.25</v>
      </c>
      <c r="J4290" s="63">
        <f t="shared" si="71"/>
        <v>0.25</v>
      </c>
      <c r="K4290" s="45" t="s">
        <v>1372</v>
      </c>
      <c r="L4290" s="386" t="s">
        <v>2117</v>
      </c>
      <c r="M4290" s="386" t="s">
        <v>6081</v>
      </c>
      <c r="N4290" s="46"/>
    </row>
    <row r="4291" spans="1:14" s="7" customFormat="1" ht="18.75" hidden="1" customHeight="1" x14ac:dyDescent="0.2">
      <c r="A4291" s="5"/>
      <c r="B4291" s="29" t="s">
        <v>622</v>
      </c>
      <c r="C4291" s="30" t="s">
        <v>1486</v>
      </c>
      <c r="D4291" s="31" t="s">
        <v>2187</v>
      </c>
      <c r="E4291" s="32" t="s">
        <v>2358</v>
      </c>
      <c r="F4291" s="32">
        <v>1</v>
      </c>
      <c r="G4291" s="32" t="s">
        <v>1638</v>
      </c>
      <c r="H4291" s="32">
        <v>1</v>
      </c>
      <c r="I4291" s="32">
        <v>0.25</v>
      </c>
      <c r="J4291" s="61">
        <f t="shared" si="71"/>
        <v>0.25</v>
      </c>
      <c r="K4291" s="33" t="s">
        <v>1372</v>
      </c>
      <c r="L4291" s="387" t="s">
        <v>2117</v>
      </c>
      <c r="M4291" s="387" t="s">
        <v>6081</v>
      </c>
      <c r="N4291" s="34"/>
    </row>
    <row r="4292" spans="1:14" s="7" customFormat="1" ht="18.75" hidden="1" customHeight="1" x14ac:dyDescent="0.2">
      <c r="A4292" s="5"/>
      <c r="B4292" s="35" t="s">
        <v>622</v>
      </c>
      <c r="C4292" s="36" t="s">
        <v>1486</v>
      </c>
      <c r="D4292" s="37" t="s">
        <v>2188</v>
      </c>
      <c r="E4292" s="38" t="s">
        <v>2358</v>
      </c>
      <c r="F4292" s="38">
        <v>1</v>
      </c>
      <c r="G4292" s="38" t="s">
        <v>1638</v>
      </c>
      <c r="H4292" s="38">
        <v>2</v>
      </c>
      <c r="I4292" s="38">
        <v>0.5</v>
      </c>
      <c r="J4292" s="62">
        <f t="shared" si="71"/>
        <v>1</v>
      </c>
      <c r="K4292" s="39" t="s">
        <v>1372</v>
      </c>
      <c r="L4292" s="385" t="s">
        <v>2117</v>
      </c>
      <c r="M4292" s="385" t="s">
        <v>6081</v>
      </c>
      <c r="N4292" s="40"/>
    </row>
    <row r="4293" spans="1:14" s="7" customFormat="1" ht="18.75" hidden="1" customHeight="1" thickBot="1" x14ac:dyDescent="0.25">
      <c r="A4293" s="5"/>
      <c r="B4293" s="41" t="s">
        <v>622</v>
      </c>
      <c r="C4293" s="42" t="s">
        <v>1486</v>
      </c>
      <c r="D4293" s="43" t="s">
        <v>2189</v>
      </c>
      <c r="E4293" s="44" t="s">
        <v>2358</v>
      </c>
      <c r="F4293" s="44">
        <v>1</v>
      </c>
      <c r="G4293" s="44" t="s">
        <v>1638</v>
      </c>
      <c r="H4293" s="44">
        <v>1</v>
      </c>
      <c r="I4293" s="44">
        <v>0.25</v>
      </c>
      <c r="J4293" s="63">
        <f t="shared" si="71"/>
        <v>0.25</v>
      </c>
      <c r="K4293" s="45" t="s">
        <v>1372</v>
      </c>
      <c r="L4293" s="386" t="s">
        <v>2117</v>
      </c>
      <c r="M4293" s="386" t="s">
        <v>6081</v>
      </c>
      <c r="N4293" s="46"/>
    </row>
    <row r="4294" spans="1:14" s="7" customFormat="1" ht="18.75" hidden="1" customHeight="1" x14ac:dyDescent="0.2">
      <c r="A4294" s="5"/>
      <c r="B4294" s="29" t="s">
        <v>623</v>
      </c>
      <c r="C4294" s="30" t="s">
        <v>1486</v>
      </c>
      <c r="D4294" s="31" t="s">
        <v>2187</v>
      </c>
      <c r="E4294" s="32" t="s">
        <v>2358</v>
      </c>
      <c r="F4294" s="32">
        <v>1</v>
      </c>
      <c r="G4294" s="32" t="s">
        <v>1638</v>
      </c>
      <c r="H4294" s="32">
        <v>1</v>
      </c>
      <c r="I4294" s="32">
        <v>0.25</v>
      </c>
      <c r="J4294" s="61">
        <f t="shared" si="71"/>
        <v>0.25</v>
      </c>
      <c r="K4294" s="33" t="s">
        <v>1372</v>
      </c>
      <c r="L4294" s="387" t="s">
        <v>2117</v>
      </c>
      <c r="M4294" s="387" t="s">
        <v>6081</v>
      </c>
      <c r="N4294" s="34"/>
    </row>
    <row r="4295" spans="1:14" s="7" customFormat="1" ht="18.75" hidden="1" customHeight="1" x14ac:dyDescent="0.2">
      <c r="A4295" s="5"/>
      <c r="B4295" s="35" t="s">
        <v>623</v>
      </c>
      <c r="C4295" s="36" t="s">
        <v>1486</v>
      </c>
      <c r="D4295" s="37" t="s">
        <v>2188</v>
      </c>
      <c r="E4295" s="38" t="s">
        <v>2358</v>
      </c>
      <c r="F4295" s="38">
        <v>1</v>
      </c>
      <c r="G4295" s="38" t="s">
        <v>1638</v>
      </c>
      <c r="H4295" s="38">
        <v>2</v>
      </c>
      <c r="I4295" s="38">
        <v>0.5</v>
      </c>
      <c r="J4295" s="62">
        <f t="shared" si="71"/>
        <v>1</v>
      </c>
      <c r="K4295" s="39" t="s">
        <v>1372</v>
      </c>
      <c r="L4295" s="385" t="s">
        <v>2117</v>
      </c>
      <c r="M4295" s="385" t="s">
        <v>6081</v>
      </c>
      <c r="N4295" s="40"/>
    </row>
    <row r="4296" spans="1:14" s="7" customFormat="1" ht="18.75" hidden="1" customHeight="1" thickBot="1" x14ac:dyDescent="0.25">
      <c r="A4296" s="5"/>
      <c r="B4296" s="41" t="s">
        <v>623</v>
      </c>
      <c r="C4296" s="42" t="s">
        <v>1486</v>
      </c>
      <c r="D4296" s="43" t="s">
        <v>2189</v>
      </c>
      <c r="E4296" s="44" t="s">
        <v>2358</v>
      </c>
      <c r="F4296" s="44">
        <v>1</v>
      </c>
      <c r="G4296" s="44" t="s">
        <v>1638</v>
      </c>
      <c r="H4296" s="44">
        <v>1</v>
      </c>
      <c r="I4296" s="44">
        <v>0.25</v>
      </c>
      <c r="J4296" s="63">
        <f t="shared" si="71"/>
        <v>0.25</v>
      </c>
      <c r="K4296" s="45" t="s">
        <v>1372</v>
      </c>
      <c r="L4296" s="386" t="s">
        <v>2117</v>
      </c>
      <c r="M4296" s="386" t="s">
        <v>6081</v>
      </c>
      <c r="N4296" s="46"/>
    </row>
    <row r="4297" spans="1:14" s="7" customFormat="1" ht="18.75" hidden="1" customHeight="1" x14ac:dyDescent="0.2">
      <c r="A4297" s="5"/>
      <c r="B4297" s="29" t="s">
        <v>647</v>
      </c>
      <c r="C4297" s="30" t="s">
        <v>1486</v>
      </c>
      <c r="D4297" s="31" t="s">
        <v>2190</v>
      </c>
      <c r="E4297" s="32" t="s">
        <v>2358</v>
      </c>
      <c r="F4297" s="32">
        <v>1</v>
      </c>
      <c r="G4297" s="32" t="s">
        <v>1638</v>
      </c>
      <c r="H4297" s="32">
        <v>1</v>
      </c>
      <c r="I4297" s="32">
        <v>0.25</v>
      </c>
      <c r="J4297" s="61">
        <f t="shared" si="71"/>
        <v>0.25</v>
      </c>
      <c r="K4297" s="33" t="s">
        <v>1372</v>
      </c>
      <c r="L4297" s="33" t="s">
        <v>1488</v>
      </c>
      <c r="M4297" s="33" t="s">
        <v>2106</v>
      </c>
      <c r="N4297" s="34"/>
    </row>
    <row r="4298" spans="1:14" s="7" customFormat="1" ht="18.75" hidden="1" customHeight="1" x14ac:dyDescent="0.2">
      <c r="A4298" s="5"/>
      <c r="B4298" s="35" t="s">
        <v>647</v>
      </c>
      <c r="C4298" s="36" t="s">
        <v>1486</v>
      </c>
      <c r="D4298" s="37" t="s">
        <v>2192</v>
      </c>
      <c r="E4298" s="38" t="s">
        <v>2358</v>
      </c>
      <c r="F4298" s="38">
        <v>1</v>
      </c>
      <c r="G4298" s="38" t="s">
        <v>1638</v>
      </c>
      <c r="H4298" s="38">
        <v>2</v>
      </c>
      <c r="I4298" s="38">
        <v>1</v>
      </c>
      <c r="J4298" s="62">
        <f t="shared" si="71"/>
        <v>2</v>
      </c>
      <c r="K4298" s="39" t="s">
        <v>1372</v>
      </c>
      <c r="L4298" s="39" t="s">
        <v>1488</v>
      </c>
      <c r="M4298" s="39" t="s">
        <v>2106</v>
      </c>
      <c r="N4298" s="40"/>
    </row>
    <row r="4299" spans="1:14" s="7" customFormat="1" ht="18.75" hidden="1" customHeight="1" x14ac:dyDescent="0.2">
      <c r="A4299" s="5"/>
      <c r="B4299" s="35" t="s">
        <v>647</v>
      </c>
      <c r="C4299" s="36" t="s">
        <v>1486</v>
      </c>
      <c r="D4299" s="37" t="s">
        <v>2188</v>
      </c>
      <c r="E4299" s="38" t="s">
        <v>2358</v>
      </c>
      <c r="F4299" s="38">
        <v>1</v>
      </c>
      <c r="G4299" s="38" t="s">
        <v>1638</v>
      </c>
      <c r="H4299" s="38">
        <v>2</v>
      </c>
      <c r="I4299" s="38">
        <v>0.5</v>
      </c>
      <c r="J4299" s="62">
        <f t="shared" si="71"/>
        <v>1</v>
      </c>
      <c r="K4299" s="39" t="s">
        <v>1372</v>
      </c>
      <c r="L4299" s="39" t="s">
        <v>1488</v>
      </c>
      <c r="M4299" s="39" t="s">
        <v>2106</v>
      </c>
      <c r="N4299" s="40"/>
    </row>
    <row r="4300" spans="1:14" s="7" customFormat="1" ht="18.75" hidden="1" customHeight="1" x14ac:dyDescent="0.2">
      <c r="A4300" s="5"/>
      <c r="B4300" s="35" t="s">
        <v>647</v>
      </c>
      <c r="C4300" s="36" t="s">
        <v>1486</v>
      </c>
      <c r="D4300" s="37" t="s">
        <v>2193</v>
      </c>
      <c r="E4300" s="38" t="s">
        <v>2358</v>
      </c>
      <c r="F4300" s="38">
        <v>1</v>
      </c>
      <c r="G4300" s="38" t="s">
        <v>1638</v>
      </c>
      <c r="H4300" s="38">
        <v>2</v>
      </c>
      <c r="I4300" s="38">
        <v>0.25</v>
      </c>
      <c r="J4300" s="62">
        <f t="shared" ref="J4300:J4360" si="72">F4300*H4300*I4300</f>
        <v>0.5</v>
      </c>
      <c r="K4300" s="39" t="s">
        <v>1372</v>
      </c>
      <c r="L4300" s="39" t="s">
        <v>1488</v>
      </c>
      <c r="M4300" s="39" t="s">
        <v>2106</v>
      </c>
      <c r="N4300" s="40"/>
    </row>
    <row r="4301" spans="1:14" s="7" customFormat="1" ht="18.75" hidden="1" customHeight="1" x14ac:dyDescent="0.2">
      <c r="A4301" s="5"/>
      <c r="B4301" s="35" t="s">
        <v>647</v>
      </c>
      <c r="C4301" s="36" t="s">
        <v>1486</v>
      </c>
      <c r="D4301" s="37" t="s">
        <v>2187</v>
      </c>
      <c r="E4301" s="38" t="s">
        <v>2358</v>
      </c>
      <c r="F4301" s="38">
        <v>1</v>
      </c>
      <c r="G4301" s="38" t="s">
        <v>1638</v>
      </c>
      <c r="H4301" s="38">
        <v>1</v>
      </c>
      <c r="I4301" s="38">
        <v>0.25</v>
      </c>
      <c r="J4301" s="62">
        <f t="shared" si="72"/>
        <v>0.25</v>
      </c>
      <c r="K4301" s="39" t="s">
        <v>1372</v>
      </c>
      <c r="L4301" s="39" t="s">
        <v>1488</v>
      </c>
      <c r="M4301" s="39" t="s">
        <v>2106</v>
      </c>
      <c r="N4301" s="40"/>
    </row>
    <row r="4302" spans="1:14" s="7" customFormat="1" ht="18.75" hidden="1" customHeight="1" x14ac:dyDescent="0.2">
      <c r="A4302" s="5"/>
      <c r="B4302" s="35" t="s">
        <v>647</v>
      </c>
      <c r="C4302" s="36" t="s">
        <v>1486</v>
      </c>
      <c r="D4302" s="37" t="s">
        <v>2194</v>
      </c>
      <c r="E4302" s="38" t="s">
        <v>2358</v>
      </c>
      <c r="F4302" s="38">
        <v>1</v>
      </c>
      <c r="G4302" s="38" t="s">
        <v>1638</v>
      </c>
      <c r="H4302" s="38">
        <v>1</v>
      </c>
      <c r="I4302" s="38">
        <v>0.15</v>
      </c>
      <c r="J4302" s="62">
        <f t="shared" si="72"/>
        <v>0.15</v>
      </c>
      <c r="K4302" s="39" t="s">
        <v>1372</v>
      </c>
      <c r="L4302" s="39" t="s">
        <v>1488</v>
      </c>
      <c r="M4302" s="39" t="s">
        <v>2106</v>
      </c>
      <c r="N4302" s="40"/>
    </row>
    <row r="4303" spans="1:14" s="7" customFormat="1" ht="18.75" hidden="1" customHeight="1" x14ac:dyDescent="0.2">
      <c r="A4303" s="5"/>
      <c r="B4303" s="35" t="s">
        <v>647</v>
      </c>
      <c r="C4303" s="36" t="s">
        <v>1486</v>
      </c>
      <c r="D4303" s="37" t="s">
        <v>2195</v>
      </c>
      <c r="E4303" s="38" t="s">
        <v>2358</v>
      </c>
      <c r="F4303" s="38">
        <v>1</v>
      </c>
      <c r="G4303" s="38" t="s">
        <v>1638</v>
      </c>
      <c r="H4303" s="38">
        <v>1</v>
      </c>
      <c r="I4303" s="38">
        <v>0.15</v>
      </c>
      <c r="J4303" s="62">
        <f t="shared" si="72"/>
        <v>0.15</v>
      </c>
      <c r="K4303" s="39" t="s">
        <v>1372</v>
      </c>
      <c r="L4303" s="39" t="s">
        <v>1488</v>
      </c>
      <c r="M4303" s="39" t="s">
        <v>2106</v>
      </c>
      <c r="N4303" s="40"/>
    </row>
    <row r="4304" spans="1:14" s="7" customFormat="1" ht="18.75" hidden="1" customHeight="1" thickBot="1" x14ac:dyDescent="0.25">
      <c r="A4304" s="5"/>
      <c r="B4304" s="41" t="s">
        <v>647</v>
      </c>
      <c r="C4304" s="42" t="s">
        <v>1486</v>
      </c>
      <c r="D4304" s="43" t="s">
        <v>2189</v>
      </c>
      <c r="E4304" s="44" t="s">
        <v>2358</v>
      </c>
      <c r="F4304" s="44">
        <v>1</v>
      </c>
      <c r="G4304" s="44" t="s">
        <v>1638</v>
      </c>
      <c r="H4304" s="44">
        <v>1</v>
      </c>
      <c r="I4304" s="44">
        <v>0.25</v>
      </c>
      <c r="J4304" s="63">
        <f t="shared" si="72"/>
        <v>0.25</v>
      </c>
      <c r="K4304" s="45" t="s">
        <v>1372</v>
      </c>
      <c r="L4304" s="45" t="s">
        <v>1488</v>
      </c>
      <c r="M4304" s="45" t="s">
        <v>2106</v>
      </c>
      <c r="N4304" s="46"/>
    </row>
    <row r="4305" spans="1:14" s="7" customFormat="1" ht="18.75" hidden="1" customHeight="1" x14ac:dyDescent="0.2">
      <c r="A4305" s="5"/>
      <c r="B4305" s="29" t="s">
        <v>648</v>
      </c>
      <c r="C4305" s="30" t="s">
        <v>1486</v>
      </c>
      <c r="D4305" s="31" t="s">
        <v>2190</v>
      </c>
      <c r="E4305" s="32" t="s">
        <v>2358</v>
      </c>
      <c r="F4305" s="32">
        <v>1</v>
      </c>
      <c r="G4305" s="32" t="s">
        <v>1638</v>
      </c>
      <c r="H4305" s="32">
        <v>1</v>
      </c>
      <c r="I4305" s="32">
        <v>0.25</v>
      </c>
      <c r="J4305" s="61">
        <f t="shared" si="72"/>
        <v>0.25</v>
      </c>
      <c r="K4305" s="33" t="s">
        <v>1372</v>
      </c>
      <c r="L4305" s="33" t="s">
        <v>1488</v>
      </c>
      <c r="M4305" s="33" t="s">
        <v>2106</v>
      </c>
      <c r="N4305" s="34"/>
    </row>
    <row r="4306" spans="1:14" s="7" customFormat="1" ht="18.75" hidden="1" customHeight="1" x14ac:dyDescent="0.2">
      <c r="A4306" s="5"/>
      <c r="B4306" s="35" t="s">
        <v>648</v>
      </c>
      <c r="C4306" s="36" t="s">
        <v>1486</v>
      </c>
      <c r="D4306" s="37" t="s">
        <v>2192</v>
      </c>
      <c r="E4306" s="38" t="s">
        <v>2358</v>
      </c>
      <c r="F4306" s="38">
        <v>1</v>
      </c>
      <c r="G4306" s="38" t="s">
        <v>1638</v>
      </c>
      <c r="H4306" s="38">
        <v>2</v>
      </c>
      <c r="I4306" s="38">
        <v>1</v>
      </c>
      <c r="J4306" s="62">
        <f t="shared" si="72"/>
        <v>2</v>
      </c>
      <c r="K4306" s="39" t="s">
        <v>1372</v>
      </c>
      <c r="L4306" s="39" t="s">
        <v>1488</v>
      </c>
      <c r="M4306" s="39" t="s">
        <v>2106</v>
      </c>
      <c r="N4306" s="40"/>
    </row>
    <row r="4307" spans="1:14" s="7" customFormat="1" ht="18.75" hidden="1" customHeight="1" x14ac:dyDescent="0.2">
      <c r="A4307" s="5"/>
      <c r="B4307" s="35" t="s">
        <v>648</v>
      </c>
      <c r="C4307" s="36" t="s">
        <v>1486</v>
      </c>
      <c r="D4307" s="37" t="s">
        <v>2188</v>
      </c>
      <c r="E4307" s="38" t="s">
        <v>2358</v>
      </c>
      <c r="F4307" s="38">
        <v>1</v>
      </c>
      <c r="G4307" s="38" t="s">
        <v>1638</v>
      </c>
      <c r="H4307" s="38">
        <v>2</v>
      </c>
      <c r="I4307" s="38">
        <v>0.5</v>
      </c>
      <c r="J4307" s="62">
        <f t="shared" si="72"/>
        <v>1</v>
      </c>
      <c r="K4307" s="39" t="s">
        <v>1372</v>
      </c>
      <c r="L4307" s="39" t="s">
        <v>1488</v>
      </c>
      <c r="M4307" s="39" t="s">
        <v>2106</v>
      </c>
      <c r="N4307" s="40"/>
    </row>
    <row r="4308" spans="1:14" s="7" customFormat="1" ht="18.75" hidden="1" customHeight="1" x14ac:dyDescent="0.2">
      <c r="A4308" s="5"/>
      <c r="B4308" s="35" t="s">
        <v>648</v>
      </c>
      <c r="C4308" s="36" t="s">
        <v>1486</v>
      </c>
      <c r="D4308" s="37" t="s">
        <v>2193</v>
      </c>
      <c r="E4308" s="38" t="s">
        <v>2358</v>
      </c>
      <c r="F4308" s="38">
        <v>1</v>
      </c>
      <c r="G4308" s="38" t="s">
        <v>1638</v>
      </c>
      <c r="H4308" s="38">
        <v>2</v>
      </c>
      <c r="I4308" s="38">
        <v>0.25</v>
      </c>
      <c r="J4308" s="62">
        <f t="shared" si="72"/>
        <v>0.5</v>
      </c>
      <c r="K4308" s="39" t="s">
        <v>1372</v>
      </c>
      <c r="L4308" s="39" t="s">
        <v>1488</v>
      </c>
      <c r="M4308" s="39" t="s">
        <v>2106</v>
      </c>
      <c r="N4308" s="40"/>
    </row>
    <row r="4309" spans="1:14" s="7" customFormat="1" ht="18.75" hidden="1" customHeight="1" x14ac:dyDescent="0.2">
      <c r="A4309" s="5"/>
      <c r="B4309" s="35" t="s">
        <v>648</v>
      </c>
      <c r="C4309" s="36" t="s">
        <v>1486</v>
      </c>
      <c r="D4309" s="37" t="s">
        <v>2187</v>
      </c>
      <c r="E4309" s="38" t="s">
        <v>2358</v>
      </c>
      <c r="F4309" s="38">
        <v>1</v>
      </c>
      <c r="G4309" s="38" t="s">
        <v>1638</v>
      </c>
      <c r="H4309" s="38">
        <v>1</v>
      </c>
      <c r="I4309" s="38">
        <v>0.25</v>
      </c>
      <c r="J4309" s="62">
        <f t="shared" si="72"/>
        <v>0.25</v>
      </c>
      <c r="K4309" s="39" t="s">
        <v>1372</v>
      </c>
      <c r="L4309" s="39" t="s">
        <v>1488</v>
      </c>
      <c r="M4309" s="39" t="s">
        <v>2106</v>
      </c>
      <c r="N4309" s="40"/>
    </row>
    <row r="4310" spans="1:14" s="7" customFormat="1" ht="18.75" hidden="1" customHeight="1" x14ac:dyDescent="0.2">
      <c r="A4310" s="5"/>
      <c r="B4310" s="35" t="s">
        <v>648</v>
      </c>
      <c r="C4310" s="36" t="s">
        <v>1486</v>
      </c>
      <c r="D4310" s="37" t="s">
        <v>2194</v>
      </c>
      <c r="E4310" s="38" t="s">
        <v>2358</v>
      </c>
      <c r="F4310" s="38">
        <v>1</v>
      </c>
      <c r="G4310" s="38" t="s">
        <v>1638</v>
      </c>
      <c r="H4310" s="38">
        <v>1</v>
      </c>
      <c r="I4310" s="38">
        <v>0.15</v>
      </c>
      <c r="J4310" s="62">
        <f t="shared" si="72"/>
        <v>0.15</v>
      </c>
      <c r="K4310" s="39" t="s">
        <v>1372</v>
      </c>
      <c r="L4310" s="39" t="s">
        <v>1488</v>
      </c>
      <c r="M4310" s="39" t="s">
        <v>2106</v>
      </c>
      <c r="N4310" s="40"/>
    </row>
    <row r="4311" spans="1:14" s="7" customFormat="1" ht="18.75" hidden="1" customHeight="1" x14ac:dyDescent="0.2">
      <c r="A4311" s="5"/>
      <c r="B4311" s="35" t="s">
        <v>648</v>
      </c>
      <c r="C4311" s="36" t="s">
        <v>1486</v>
      </c>
      <c r="D4311" s="37" t="s">
        <v>2195</v>
      </c>
      <c r="E4311" s="38" t="s">
        <v>2358</v>
      </c>
      <c r="F4311" s="38">
        <v>1</v>
      </c>
      <c r="G4311" s="38" t="s">
        <v>1638</v>
      </c>
      <c r="H4311" s="38">
        <v>1</v>
      </c>
      <c r="I4311" s="38">
        <v>0.15</v>
      </c>
      <c r="J4311" s="62">
        <f t="shared" si="72"/>
        <v>0.15</v>
      </c>
      <c r="K4311" s="39" t="s">
        <v>1372</v>
      </c>
      <c r="L4311" s="39" t="s">
        <v>1488</v>
      </c>
      <c r="M4311" s="39" t="s">
        <v>2106</v>
      </c>
      <c r="N4311" s="40"/>
    </row>
    <row r="4312" spans="1:14" s="7" customFormat="1" ht="18.75" hidden="1" customHeight="1" thickBot="1" x14ac:dyDescent="0.25">
      <c r="A4312" s="5"/>
      <c r="B4312" s="41" t="s">
        <v>648</v>
      </c>
      <c r="C4312" s="42" t="s">
        <v>1486</v>
      </c>
      <c r="D4312" s="43" t="s">
        <v>2189</v>
      </c>
      <c r="E4312" s="44" t="s">
        <v>2358</v>
      </c>
      <c r="F4312" s="44">
        <v>1</v>
      </c>
      <c r="G4312" s="44" t="s">
        <v>1638</v>
      </c>
      <c r="H4312" s="44">
        <v>1</v>
      </c>
      <c r="I4312" s="44">
        <v>0.25</v>
      </c>
      <c r="J4312" s="63">
        <f t="shared" si="72"/>
        <v>0.25</v>
      </c>
      <c r="K4312" s="45" t="s">
        <v>1372</v>
      </c>
      <c r="L4312" s="45" t="s">
        <v>1488</v>
      </c>
      <c r="M4312" s="45" t="s">
        <v>2106</v>
      </c>
      <c r="N4312" s="46"/>
    </row>
    <row r="4313" spans="1:14" s="7" customFormat="1" ht="18.75" hidden="1" customHeight="1" x14ac:dyDescent="0.2">
      <c r="A4313" s="5"/>
      <c r="B4313" s="29" t="s">
        <v>1134</v>
      </c>
      <c r="C4313" s="30" t="s">
        <v>1045</v>
      </c>
      <c r="D4313" s="31" t="s">
        <v>2158</v>
      </c>
      <c r="E4313" s="38" t="s">
        <v>2357</v>
      </c>
      <c r="F4313" s="32">
        <v>2</v>
      </c>
      <c r="G4313" s="32" t="s">
        <v>1638</v>
      </c>
      <c r="H4313" s="32">
        <v>1</v>
      </c>
      <c r="I4313" s="32">
        <v>0.25</v>
      </c>
      <c r="J4313" s="61">
        <f t="shared" si="72"/>
        <v>0.5</v>
      </c>
      <c r="K4313" s="33" t="s">
        <v>1370</v>
      </c>
      <c r="L4313" s="33" t="s">
        <v>1481</v>
      </c>
      <c r="M4313" s="33" t="s">
        <v>2106</v>
      </c>
      <c r="N4313" s="34" t="s">
        <v>2112</v>
      </c>
    </row>
    <row r="4314" spans="1:14" s="7" customFormat="1" ht="18.75" hidden="1" customHeight="1" x14ac:dyDescent="0.2">
      <c r="A4314" s="5"/>
      <c r="B4314" s="35" t="s">
        <v>1134</v>
      </c>
      <c r="C4314" s="36" t="s">
        <v>1045</v>
      </c>
      <c r="D4314" s="37" t="s">
        <v>2159</v>
      </c>
      <c r="E4314" s="38" t="s">
        <v>2357</v>
      </c>
      <c r="F4314" s="38">
        <v>2</v>
      </c>
      <c r="G4314" s="38" t="s">
        <v>1638</v>
      </c>
      <c r="H4314" s="38">
        <v>1</v>
      </c>
      <c r="I4314" s="38">
        <v>0.25</v>
      </c>
      <c r="J4314" s="62">
        <f t="shared" si="72"/>
        <v>0.5</v>
      </c>
      <c r="K4314" s="39" t="s">
        <v>1370</v>
      </c>
      <c r="L4314" s="39" t="s">
        <v>1481</v>
      </c>
      <c r="M4314" s="39" t="s">
        <v>2106</v>
      </c>
      <c r="N4314" s="40" t="s">
        <v>2112</v>
      </c>
    </row>
    <row r="4315" spans="1:14" s="7" customFormat="1" ht="18.75" hidden="1" customHeight="1" x14ac:dyDescent="0.2">
      <c r="A4315" s="5"/>
      <c r="B4315" s="35" t="s">
        <v>1134</v>
      </c>
      <c r="C4315" s="36" t="s">
        <v>1045</v>
      </c>
      <c r="D4315" s="37" t="s">
        <v>2160</v>
      </c>
      <c r="E4315" s="38" t="s">
        <v>2357</v>
      </c>
      <c r="F4315" s="38">
        <v>2</v>
      </c>
      <c r="G4315" s="38" t="s">
        <v>1638</v>
      </c>
      <c r="H4315" s="38">
        <v>1</v>
      </c>
      <c r="I4315" s="38">
        <v>0.15</v>
      </c>
      <c r="J4315" s="62">
        <f t="shared" si="72"/>
        <v>0.3</v>
      </c>
      <c r="K4315" s="39" t="s">
        <v>1370</v>
      </c>
      <c r="L4315" s="39" t="s">
        <v>1481</v>
      </c>
      <c r="M4315" s="39" t="s">
        <v>2106</v>
      </c>
      <c r="N4315" s="40" t="s">
        <v>2112</v>
      </c>
    </row>
    <row r="4316" spans="1:14" s="7" customFormat="1" ht="18.75" hidden="1" customHeight="1" x14ac:dyDescent="0.2">
      <c r="A4316" s="5"/>
      <c r="B4316" s="35" t="s">
        <v>1134</v>
      </c>
      <c r="C4316" s="36" t="s">
        <v>1045</v>
      </c>
      <c r="D4316" s="37" t="s">
        <v>2161</v>
      </c>
      <c r="E4316" s="38" t="s">
        <v>2357</v>
      </c>
      <c r="F4316" s="38">
        <v>1</v>
      </c>
      <c r="G4316" s="38" t="s">
        <v>1638</v>
      </c>
      <c r="H4316" s="38">
        <v>1</v>
      </c>
      <c r="I4316" s="38">
        <v>0.25</v>
      </c>
      <c r="J4316" s="62">
        <f t="shared" si="72"/>
        <v>0.25</v>
      </c>
      <c r="K4316" s="39" t="s">
        <v>1370</v>
      </c>
      <c r="L4316" s="39" t="s">
        <v>1481</v>
      </c>
      <c r="M4316" s="39" t="s">
        <v>2106</v>
      </c>
      <c r="N4316" s="40" t="s">
        <v>2112</v>
      </c>
    </row>
    <row r="4317" spans="1:14" s="7" customFormat="1" ht="18.75" hidden="1" customHeight="1" x14ac:dyDescent="0.2">
      <c r="A4317" s="5"/>
      <c r="B4317" s="35" t="s">
        <v>1134</v>
      </c>
      <c r="C4317" s="36" t="s">
        <v>1045</v>
      </c>
      <c r="D4317" s="37" t="s">
        <v>2162</v>
      </c>
      <c r="E4317" s="38" t="s">
        <v>2357</v>
      </c>
      <c r="F4317" s="38">
        <v>1</v>
      </c>
      <c r="G4317" s="38" t="s">
        <v>1638</v>
      </c>
      <c r="H4317" s="38">
        <v>1</v>
      </c>
      <c r="I4317" s="38">
        <v>0.25</v>
      </c>
      <c r="J4317" s="62">
        <f t="shared" si="72"/>
        <v>0.25</v>
      </c>
      <c r="K4317" s="39" t="s">
        <v>1370</v>
      </c>
      <c r="L4317" s="39" t="s">
        <v>1481</v>
      </c>
      <c r="M4317" s="39" t="s">
        <v>2106</v>
      </c>
      <c r="N4317" s="40" t="s">
        <v>2112</v>
      </c>
    </row>
    <row r="4318" spans="1:14" s="7" customFormat="1" ht="18.75" hidden="1" customHeight="1" x14ac:dyDescent="0.2">
      <c r="A4318" s="5"/>
      <c r="B4318" s="35" t="s">
        <v>1134</v>
      </c>
      <c r="C4318" s="36" t="s">
        <v>1045</v>
      </c>
      <c r="D4318" s="37" t="s">
        <v>2163</v>
      </c>
      <c r="E4318" s="38" t="s">
        <v>2357</v>
      </c>
      <c r="F4318" s="38">
        <v>1</v>
      </c>
      <c r="G4318" s="38" t="s">
        <v>1638</v>
      </c>
      <c r="H4318" s="38">
        <v>2</v>
      </c>
      <c r="I4318" s="38">
        <v>0.5</v>
      </c>
      <c r="J4318" s="62">
        <f t="shared" si="72"/>
        <v>1</v>
      </c>
      <c r="K4318" s="39" t="s">
        <v>1370</v>
      </c>
      <c r="L4318" s="39" t="s">
        <v>1481</v>
      </c>
      <c r="M4318" s="39" t="s">
        <v>2106</v>
      </c>
      <c r="N4318" s="40" t="s">
        <v>2112</v>
      </c>
    </row>
    <row r="4319" spans="1:14" s="7" customFormat="1" ht="18.75" hidden="1" customHeight="1" thickBot="1" x14ac:dyDescent="0.25">
      <c r="A4319" s="5"/>
      <c r="B4319" s="41" t="s">
        <v>1134</v>
      </c>
      <c r="C4319" s="42" t="s">
        <v>1045</v>
      </c>
      <c r="D4319" s="43" t="s">
        <v>2164</v>
      </c>
      <c r="E4319" s="38" t="s">
        <v>2357</v>
      </c>
      <c r="F4319" s="44">
        <v>1</v>
      </c>
      <c r="G4319" s="44" t="s">
        <v>1638</v>
      </c>
      <c r="H4319" s="44">
        <v>1</v>
      </c>
      <c r="I4319" s="44">
        <v>0.5</v>
      </c>
      <c r="J4319" s="63">
        <f t="shared" si="72"/>
        <v>0.5</v>
      </c>
      <c r="K4319" s="45" t="s">
        <v>1370</v>
      </c>
      <c r="L4319" s="45" t="s">
        <v>1481</v>
      </c>
      <c r="M4319" s="45" t="s">
        <v>2106</v>
      </c>
      <c r="N4319" s="46" t="s">
        <v>2112</v>
      </c>
    </row>
    <row r="4320" spans="1:14" s="7" customFormat="1" ht="18.75" hidden="1" customHeight="1" x14ac:dyDescent="0.2">
      <c r="A4320" s="5"/>
      <c r="B4320" s="29" t="s">
        <v>1135</v>
      </c>
      <c r="C4320" s="30" t="s">
        <v>1046</v>
      </c>
      <c r="D4320" s="31" t="s">
        <v>2158</v>
      </c>
      <c r="E4320" s="32" t="s">
        <v>2357</v>
      </c>
      <c r="F4320" s="32">
        <v>2</v>
      </c>
      <c r="G4320" s="32" t="s">
        <v>1638</v>
      </c>
      <c r="H4320" s="32">
        <v>1</v>
      </c>
      <c r="I4320" s="32">
        <v>0.25</v>
      </c>
      <c r="J4320" s="61">
        <f t="shared" si="72"/>
        <v>0.5</v>
      </c>
      <c r="K4320" s="33" t="s">
        <v>1370</v>
      </c>
      <c r="L4320" s="33" t="s">
        <v>1481</v>
      </c>
      <c r="M4320" s="33" t="s">
        <v>2106</v>
      </c>
      <c r="N4320" s="34" t="s">
        <v>2112</v>
      </c>
    </row>
    <row r="4321" spans="1:14" s="7" customFormat="1" ht="18.75" hidden="1" customHeight="1" x14ac:dyDescent="0.2">
      <c r="A4321" s="5"/>
      <c r="B4321" s="35" t="s">
        <v>1135</v>
      </c>
      <c r="C4321" s="36" t="s">
        <v>1046</v>
      </c>
      <c r="D4321" s="37" t="s">
        <v>2159</v>
      </c>
      <c r="E4321" s="38" t="s">
        <v>2357</v>
      </c>
      <c r="F4321" s="38">
        <v>2</v>
      </c>
      <c r="G4321" s="38" t="s">
        <v>1638</v>
      </c>
      <c r="H4321" s="38">
        <v>1</v>
      </c>
      <c r="I4321" s="38">
        <v>0.25</v>
      </c>
      <c r="J4321" s="62">
        <f t="shared" si="72"/>
        <v>0.5</v>
      </c>
      <c r="K4321" s="39" t="s">
        <v>1370</v>
      </c>
      <c r="L4321" s="39" t="s">
        <v>1481</v>
      </c>
      <c r="M4321" s="39" t="s">
        <v>2106</v>
      </c>
      <c r="N4321" s="40" t="s">
        <v>2112</v>
      </c>
    </row>
    <row r="4322" spans="1:14" s="7" customFormat="1" ht="18.75" hidden="1" customHeight="1" x14ac:dyDescent="0.2">
      <c r="A4322" s="5"/>
      <c r="B4322" s="35" t="s">
        <v>1135</v>
      </c>
      <c r="C4322" s="36" t="s">
        <v>1046</v>
      </c>
      <c r="D4322" s="37" t="s">
        <v>2160</v>
      </c>
      <c r="E4322" s="38" t="s">
        <v>2357</v>
      </c>
      <c r="F4322" s="38">
        <v>2</v>
      </c>
      <c r="G4322" s="38" t="s">
        <v>1638</v>
      </c>
      <c r="H4322" s="38">
        <v>1</v>
      </c>
      <c r="I4322" s="38">
        <v>0.15</v>
      </c>
      <c r="J4322" s="62">
        <f t="shared" si="72"/>
        <v>0.3</v>
      </c>
      <c r="K4322" s="39" t="s">
        <v>1370</v>
      </c>
      <c r="L4322" s="39" t="s">
        <v>1481</v>
      </c>
      <c r="M4322" s="39" t="s">
        <v>2106</v>
      </c>
      <c r="N4322" s="40" t="s">
        <v>2112</v>
      </c>
    </row>
    <row r="4323" spans="1:14" s="7" customFormat="1" ht="18.75" hidden="1" customHeight="1" x14ac:dyDescent="0.2">
      <c r="A4323" s="5"/>
      <c r="B4323" s="35" t="s">
        <v>1135</v>
      </c>
      <c r="C4323" s="36" t="s">
        <v>1046</v>
      </c>
      <c r="D4323" s="37" t="s">
        <v>2161</v>
      </c>
      <c r="E4323" s="38" t="s">
        <v>2357</v>
      </c>
      <c r="F4323" s="38">
        <v>1</v>
      </c>
      <c r="G4323" s="38" t="s">
        <v>1638</v>
      </c>
      <c r="H4323" s="38">
        <v>1</v>
      </c>
      <c r="I4323" s="38">
        <v>0.25</v>
      </c>
      <c r="J4323" s="62">
        <f t="shared" si="72"/>
        <v>0.25</v>
      </c>
      <c r="K4323" s="39" t="s">
        <v>1370</v>
      </c>
      <c r="L4323" s="39" t="s">
        <v>1481</v>
      </c>
      <c r="M4323" s="39" t="s">
        <v>2106</v>
      </c>
      <c r="N4323" s="40" t="s">
        <v>2112</v>
      </c>
    </row>
    <row r="4324" spans="1:14" s="7" customFormat="1" ht="18.75" hidden="1" customHeight="1" x14ac:dyDescent="0.2">
      <c r="A4324" s="5"/>
      <c r="B4324" s="35" t="s">
        <v>1135</v>
      </c>
      <c r="C4324" s="36" t="s">
        <v>1046</v>
      </c>
      <c r="D4324" s="37" t="s">
        <v>2162</v>
      </c>
      <c r="E4324" s="38" t="s">
        <v>2357</v>
      </c>
      <c r="F4324" s="38">
        <v>1</v>
      </c>
      <c r="G4324" s="38" t="s">
        <v>1638</v>
      </c>
      <c r="H4324" s="38">
        <v>1</v>
      </c>
      <c r="I4324" s="38">
        <v>0.25</v>
      </c>
      <c r="J4324" s="62">
        <f t="shared" si="72"/>
        <v>0.25</v>
      </c>
      <c r="K4324" s="39" t="s">
        <v>1370</v>
      </c>
      <c r="L4324" s="39" t="s">
        <v>1481</v>
      </c>
      <c r="M4324" s="39" t="s">
        <v>2106</v>
      </c>
      <c r="N4324" s="40" t="s">
        <v>2112</v>
      </c>
    </row>
    <row r="4325" spans="1:14" s="7" customFormat="1" ht="18.75" hidden="1" customHeight="1" x14ac:dyDescent="0.2">
      <c r="A4325" s="5"/>
      <c r="B4325" s="35" t="s">
        <v>1135</v>
      </c>
      <c r="C4325" s="36" t="s">
        <v>1046</v>
      </c>
      <c r="D4325" s="37" t="s">
        <v>2163</v>
      </c>
      <c r="E4325" s="38" t="s">
        <v>2357</v>
      </c>
      <c r="F4325" s="38">
        <v>1</v>
      </c>
      <c r="G4325" s="38" t="s">
        <v>1638</v>
      </c>
      <c r="H4325" s="38">
        <v>2</v>
      </c>
      <c r="I4325" s="38">
        <v>0.5</v>
      </c>
      <c r="J4325" s="62">
        <f t="shared" si="72"/>
        <v>1</v>
      </c>
      <c r="K4325" s="39" t="s">
        <v>1370</v>
      </c>
      <c r="L4325" s="39" t="s">
        <v>1481</v>
      </c>
      <c r="M4325" s="39" t="s">
        <v>2106</v>
      </c>
      <c r="N4325" s="40" t="s">
        <v>2112</v>
      </c>
    </row>
    <row r="4326" spans="1:14" s="7" customFormat="1" ht="18.75" hidden="1" customHeight="1" thickBot="1" x14ac:dyDescent="0.25">
      <c r="A4326" s="5"/>
      <c r="B4326" s="41" t="s">
        <v>1135</v>
      </c>
      <c r="C4326" s="42" t="s">
        <v>1046</v>
      </c>
      <c r="D4326" s="43" t="s">
        <v>2164</v>
      </c>
      <c r="E4326" s="44" t="s">
        <v>2357</v>
      </c>
      <c r="F4326" s="44">
        <v>1</v>
      </c>
      <c r="G4326" s="44" t="s">
        <v>1638</v>
      </c>
      <c r="H4326" s="44">
        <v>1</v>
      </c>
      <c r="I4326" s="44">
        <v>0.5</v>
      </c>
      <c r="J4326" s="63">
        <f t="shared" si="72"/>
        <v>0.5</v>
      </c>
      <c r="K4326" s="45" t="s">
        <v>1370</v>
      </c>
      <c r="L4326" s="45" t="s">
        <v>1481</v>
      </c>
      <c r="M4326" s="45" t="s">
        <v>2106</v>
      </c>
      <c r="N4326" s="46" t="s">
        <v>2112</v>
      </c>
    </row>
    <row r="4327" spans="1:14" s="7" customFormat="1" ht="18.75" hidden="1" customHeight="1" x14ac:dyDescent="0.2">
      <c r="A4327" s="5"/>
      <c r="B4327" s="29" t="s">
        <v>232</v>
      </c>
      <c r="C4327" s="30" t="s">
        <v>1047</v>
      </c>
      <c r="D4327" s="31" t="s">
        <v>2165</v>
      </c>
      <c r="E4327" s="32" t="s">
        <v>2357</v>
      </c>
      <c r="F4327" s="32">
        <v>2</v>
      </c>
      <c r="G4327" s="32" t="s">
        <v>1638</v>
      </c>
      <c r="H4327" s="32">
        <v>1</v>
      </c>
      <c r="I4327" s="32">
        <v>0.25</v>
      </c>
      <c r="J4327" s="61">
        <f t="shared" si="72"/>
        <v>0.5</v>
      </c>
      <c r="K4327" s="33" t="s">
        <v>81</v>
      </c>
      <c r="L4327" s="33" t="s">
        <v>1489</v>
      </c>
      <c r="M4327" s="33" t="s">
        <v>2107</v>
      </c>
      <c r="N4327" s="34" t="s">
        <v>2113</v>
      </c>
    </row>
    <row r="4328" spans="1:14" s="7" customFormat="1" ht="18.75" hidden="1" customHeight="1" x14ac:dyDescent="0.2">
      <c r="A4328" s="5"/>
      <c r="B4328" s="35" t="s">
        <v>232</v>
      </c>
      <c r="C4328" s="36" t="s">
        <v>1047</v>
      </c>
      <c r="D4328" s="37" t="s">
        <v>2166</v>
      </c>
      <c r="E4328" s="38" t="s">
        <v>2357</v>
      </c>
      <c r="F4328" s="38">
        <v>2</v>
      </c>
      <c r="G4328" s="38" t="s">
        <v>1638</v>
      </c>
      <c r="H4328" s="38">
        <v>1</v>
      </c>
      <c r="I4328" s="38">
        <v>0.25</v>
      </c>
      <c r="J4328" s="62">
        <f t="shared" si="72"/>
        <v>0.5</v>
      </c>
      <c r="K4328" s="39" t="s">
        <v>81</v>
      </c>
      <c r="L4328" s="39" t="s">
        <v>1489</v>
      </c>
      <c r="M4328" s="39" t="s">
        <v>2107</v>
      </c>
      <c r="N4328" s="40" t="s">
        <v>2113</v>
      </c>
    </row>
    <row r="4329" spans="1:14" s="7" customFormat="1" ht="18.75" hidden="1" customHeight="1" x14ac:dyDescent="0.2">
      <c r="A4329" s="5"/>
      <c r="B4329" s="35" t="s">
        <v>232</v>
      </c>
      <c r="C4329" s="36" t="s">
        <v>1047</v>
      </c>
      <c r="D4329" s="37" t="s">
        <v>2167</v>
      </c>
      <c r="E4329" s="38" t="s">
        <v>2357</v>
      </c>
      <c r="F4329" s="38">
        <v>2</v>
      </c>
      <c r="G4329" s="38" t="s">
        <v>1638</v>
      </c>
      <c r="H4329" s="38">
        <v>1</v>
      </c>
      <c r="I4329" s="38">
        <v>0.25</v>
      </c>
      <c r="J4329" s="62">
        <f t="shared" si="72"/>
        <v>0.5</v>
      </c>
      <c r="K4329" s="39" t="s">
        <v>81</v>
      </c>
      <c r="L4329" s="39" t="s">
        <v>1489</v>
      </c>
      <c r="M4329" s="39" t="s">
        <v>2107</v>
      </c>
      <c r="N4329" s="40" t="s">
        <v>2113</v>
      </c>
    </row>
    <row r="4330" spans="1:14" s="7" customFormat="1" ht="18.75" hidden="1" customHeight="1" x14ac:dyDescent="0.2">
      <c r="A4330" s="5"/>
      <c r="B4330" s="35" t="s">
        <v>232</v>
      </c>
      <c r="C4330" s="36" t="s">
        <v>1047</v>
      </c>
      <c r="D4330" s="37" t="s">
        <v>2168</v>
      </c>
      <c r="E4330" s="38" t="s">
        <v>2357</v>
      </c>
      <c r="F4330" s="38">
        <v>1</v>
      </c>
      <c r="G4330" s="38" t="s">
        <v>1638</v>
      </c>
      <c r="H4330" s="38">
        <v>1</v>
      </c>
      <c r="I4330" s="38">
        <v>0.25</v>
      </c>
      <c r="J4330" s="62">
        <f t="shared" si="72"/>
        <v>0.25</v>
      </c>
      <c r="K4330" s="39" t="s">
        <v>81</v>
      </c>
      <c r="L4330" s="39" t="s">
        <v>1489</v>
      </c>
      <c r="M4330" s="39" t="s">
        <v>2107</v>
      </c>
      <c r="N4330" s="40" t="s">
        <v>2113</v>
      </c>
    </row>
    <row r="4331" spans="1:14" s="7" customFormat="1" ht="18.75" hidden="1" customHeight="1" x14ac:dyDescent="0.2">
      <c r="A4331" s="5"/>
      <c r="B4331" s="35" t="s">
        <v>232</v>
      </c>
      <c r="C4331" s="36" t="s">
        <v>1047</v>
      </c>
      <c r="D4331" s="37" t="s">
        <v>2169</v>
      </c>
      <c r="E4331" s="38" t="s">
        <v>2357</v>
      </c>
      <c r="F4331" s="38">
        <v>1</v>
      </c>
      <c r="G4331" s="38" t="s">
        <v>1638</v>
      </c>
      <c r="H4331" s="38">
        <v>1</v>
      </c>
      <c r="I4331" s="38">
        <v>0.25</v>
      </c>
      <c r="J4331" s="62">
        <f t="shared" si="72"/>
        <v>0.25</v>
      </c>
      <c r="K4331" s="39" t="s">
        <v>81</v>
      </c>
      <c r="L4331" s="39" t="s">
        <v>1489</v>
      </c>
      <c r="M4331" s="39" t="s">
        <v>2107</v>
      </c>
      <c r="N4331" s="40" t="s">
        <v>2113</v>
      </c>
    </row>
    <row r="4332" spans="1:14" s="7" customFormat="1" ht="18.75" hidden="1" customHeight="1" x14ac:dyDescent="0.2">
      <c r="A4332" s="5"/>
      <c r="B4332" s="35" t="s">
        <v>232</v>
      </c>
      <c r="C4332" s="36" t="s">
        <v>1047</v>
      </c>
      <c r="D4332" s="37" t="s">
        <v>2170</v>
      </c>
      <c r="E4332" s="38" t="s">
        <v>2357</v>
      </c>
      <c r="F4332" s="38">
        <v>1</v>
      </c>
      <c r="G4332" s="38" t="s">
        <v>1638</v>
      </c>
      <c r="H4332" s="38">
        <v>1</v>
      </c>
      <c r="I4332" s="38">
        <v>0.25</v>
      </c>
      <c r="J4332" s="62">
        <f t="shared" si="72"/>
        <v>0.25</v>
      </c>
      <c r="K4332" s="39" t="s">
        <v>81</v>
      </c>
      <c r="L4332" s="39" t="s">
        <v>1489</v>
      </c>
      <c r="M4332" s="39" t="s">
        <v>2107</v>
      </c>
      <c r="N4332" s="40" t="s">
        <v>2113</v>
      </c>
    </row>
    <row r="4333" spans="1:14" s="7" customFormat="1" ht="18.75" hidden="1" customHeight="1" x14ac:dyDescent="0.2">
      <c r="A4333" s="5"/>
      <c r="B4333" s="35" t="s">
        <v>232</v>
      </c>
      <c r="C4333" s="36" t="s">
        <v>1047</v>
      </c>
      <c r="D4333" s="37" t="s">
        <v>2171</v>
      </c>
      <c r="E4333" s="38" t="s">
        <v>2357</v>
      </c>
      <c r="F4333" s="38">
        <v>1</v>
      </c>
      <c r="G4333" s="38" t="s">
        <v>1638</v>
      </c>
      <c r="H4333" s="38">
        <v>2</v>
      </c>
      <c r="I4333" s="38">
        <v>0.25</v>
      </c>
      <c r="J4333" s="62">
        <f t="shared" si="72"/>
        <v>0.5</v>
      </c>
      <c r="K4333" s="39" t="s">
        <v>81</v>
      </c>
      <c r="L4333" s="39" t="s">
        <v>1489</v>
      </c>
      <c r="M4333" s="39" t="s">
        <v>2107</v>
      </c>
      <c r="N4333" s="40" t="s">
        <v>2113</v>
      </c>
    </row>
    <row r="4334" spans="1:14" s="7" customFormat="1" ht="18.75" hidden="1" customHeight="1" x14ac:dyDescent="0.2">
      <c r="A4334" s="5"/>
      <c r="B4334" s="35" t="s">
        <v>232</v>
      </c>
      <c r="C4334" s="36" t="s">
        <v>1047</v>
      </c>
      <c r="D4334" s="37" t="s">
        <v>2172</v>
      </c>
      <c r="E4334" s="38" t="s">
        <v>2357</v>
      </c>
      <c r="F4334" s="38">
        <v>1</v>
      </c>
      <c r="G4334" s="38" t="s">
        <v>1638</v>
      </c>
      <c r="H4334" s="38">
        <v>1</v>
      </c>
      <c r="I4334" s="38">
        <v>0.15</v>
      </c>
      <c r="J4334" s="62">
        <f t="shared" si="72"/>
        <v>0.15</v>
      </c>
      <c r="K4334" s="39" t="s">
        <v>81</v>
      </c>
      <c r="L4334" s="39" t="s">
        <v>1489</v>
      </c>
      <c r="M4334" s="39" t="s">
        <v>2107</v>
      </c>
      <c r="N4334" s="40" t="s">
        <v>2113</v>
      </c>
    </row>
    <row r="4335" spans="1:14" s="7" customFormat="1" ht="18.75" hidden="1" customHeight="1" x14ac:dyDescent="0.2">
      <c r="A4335" s="5"/>
      <c r="B4335" s="35" t="s">
        <v>232</v>
      </c>
      <c r="C4335" s="36" t="s">
        <v>1047</v>
      </c>
      <c r="D4335" s="37" t="s">
        <v>2173</v>
      </c>
      <c r="E4335" s="38" t="s">
        <v>2357</v>
      </c>
      <c r="F4335" s="38">
        <v>1</v>
      </c>
      <c r="G4335" s="38" t="s">
        <v>1638</v>
      </c>
      <c r="H4335" s="38">
        <v>1</v>
      </c>
      <c r="I4335" s="38">
        <v>0.15</v>
      </c>
      <c r="J4335" s="62">
        <f t="shared" si="72"/>
        <v>0.15</v>
      </c>
      <c r="K4335" s="39" t="s">
        <v>81</v>
      </c>
      <c r="L4335" s="39" t="s">
        <v>1489</v>
      </c>
      <c r="M4335" s="39" t="s">
        <v>2107</v>
      </c>
      <c r="N4335" s="40" t="s">
        <v>2113</v>
      </c>
    </row>
    <row r="4336" spans="1:14" s="7" customFormat="1" ht="18.75" hidden="1" customHeight="1" x14ac:dyDescent="0.2">
      <c r="A4336" s="5"/>
      <c r="B4336" s="35" t="s">
        <v>232</v>
      </c>
      <c r="C4336" s="36" t="s">
        <v>1047</v>
      </c>
      <c r="D4336" s="37" t="s">
        <v>2174</v>
      </c>
      <c r="E4336" s="38" t="s">
        <v>2357</v>
      </c>
      <c r="F4336" s="38">
        <v>1</v>
      </c>
      <c r="G4336" s="38" t="s">
        <v>1638</v>
      </c>
      <c r="H4336" s="38">
        <v>2</v>
      </c>
      <c r="I4336" s="38">
        <v>1</v>
      </c>
      <c r="J4336" s="62">
        <f t="shared" si="72"/>
        <v>2</v>
      </c>
      <c r="K4336" s="39" t="s">
        <v>81</v>
      </c>
      <c r="L4336" s="39" t="s">
        <v>1489</v>
      </c>
      <c r="M4336" s="39" t="s">
        <v>2107</v>
      </c>
      <c r="N4336" s="40" t="s">
        <v>2113</v>
      </c>
    </row>
    <row r="4337" spans="1:14" s="7" customFormat="1" ht="18.75" hidden="1" customHeight="1" x14ac:dyDescent="0.2">
      <c r="A4337" s="5"/>
      <c r="B4337" s="35" t="s">
        <v>232</v>
      </c>
      <c r="C4337" s="36" t="s">
        <v>1047</v>
      </c>
      <c r="D4337" s="37" t="s">
        <v>2175</v>
      </c>
      <c r="E4337" s="38" t="s">
        <v>2357</v>
      </c>
      <c r="F4337" s="38">
        <v>0</v>
      </c>
      <c r="G4337" s="38" t="s">
        <v>1638</v>
      </c>
      <c r="H4337" s="38">
        <v>1</v>
      </c>
      <c r="I4337" s="38">
        <v>1</v>
      </c>
      <c r="J4337" s="62">
        <f t="shared" si="72"/>
        <v>0</v>
      </c>
      <c r="K4337" s="39" t="s">
        <v>81</v>
      </c>
      <c r="L4337" s="39" t="s">
        <v>1489</v>
      </c>
      <c r="M4337" s="39" t="s">
        <v>2107</v>
      </c>
      <c r="N4337" s="40" t="s">
        <v>2113</v>
      </c>
    </row>
    <row r="4338" spans="1:14" s="7" customFormat="1" ht="18.75" hidden="1" customHeight="1" thickBot="1" x14ac:dyDescent="0.25">
      <c r="A4338" s="5"/>
      <c r="B4338" s="41" t="s">
        <v>232</v>
      </c>
      <c r="C4338" s="42" t="s">
        <v>1047</v>
      </c>
      <c r="D4338" s="43" t="s">
        <v>2176</v>
      </c>
      <c r="E4338" s="44" t="s">
        <v>2357</v>
      </c>
      <c r="F4338" s="44">
        <v>1</v>
      </c>
      <c r="G4338" s="44" t="s">
        <v>1638</v>
      </c>
      <c r="H4338" s="44">
        <v>1</v>
      </c>
      <c r="I4338" s="44">
        <v>0.25</v>
      </c>
      <c r="J4338" s="63">
        <f t="shared" si="72"/>
        <v>0.25</v>
      </c>
      <c r="K4338" s="45" t="s">
        <v>81</v>
      </c>
      <c r="L4338" s="45" t="s">
        <v>1489</v>
      </c>
      <c r="M4338" s="45" t="s">
        <v>2107</v>
      </c>
      <c r="N4338" s="46" t="s">
        <v>2113</v>
      </c>
    </row>
    <row r="4339" spans="1:14" s="7" customFormat="1" ht="18.75" hidden="1" customHeight="1" x14ac:dyDescent="0.2">
      <c r="A4339" s="5"/>
      <c r="B4339" s="29" t="s">
        <v>233</v>
      </c>
      <c r="C4339" s="30" t="s">
        <v>1047</v>
      </c>
      <c r="D4339" s="31" t="s">
        <v>2165</v>
      </c>
      <c r="E4339" s="32" t="s">
        <v>2357</v>
      </c>
      <c r="F4339" s="32">
        <v>2</v>
      </c>
      <c r="G4339" s="32" t="s">
        <v>1638</v>
      </c>
      <c r="H4339" s="32">
        <v>1</v>
      </c>
      <c r="I4339" s="32">
        <v>0.25</v>
      </c>
      <c r="J4339" s="61">
        <f t="shared" si="72"/>
        <v>0.5</v>
      </c>
      <c r="K4339" s="33" t="s">
        <v>81</v>
      </c>
      <c r="L4339" s="33" t="s">
        <v>1489</v>
      </c>
      <c r="M4339" s="33" t="s">
        <v>2107</v>
      </c>
      <c r="N4339" s="34" t="s">
        <v>2113</v>
      </c>
    </row>
    <row r="4340" spans="1:14" s="7" customFormat="1" ht="18.75" hidden="1" customHeight="1" x14ac:dyDescent="0.2">
      <c r="A4340" s="5"/>
      <c r="B4340" s="35" t="s">
        <v>233</v>
      </c>
      <c r="C4340" s="36" t="s">
        <v>1047</v>
      </c>
      <c r="D4340" s="37" t="s">
        <v>2166</v>
      </c>
      <c r="E4340" s="38" t="s">
        <v>2357</v>
      </c>
      <c r="F4340" s="38">
        <v>2</v>
      </c>
      <c r="G4340" s="38" t="s">
        <v>1638</v>
      </c>
      <c r="H4340" s="38">
        <v>1</v>
      </c>
      <c r="I4340" s="38">
        <v>0.25</v>
      </c>
      <c r="J4340" s="62">
        <f t="shared" si="72"/>
        <v>0.5</v>
      </c>
      <c r="K4340" s="39" t="s">
        <v>81</v>
      </c>
      <c r="L4340" s="39" t="s">
        <v>1489</v>
      </c>
      <c r="M4340" s="39" t="s">
        <v>2107</v>
      </c>
      <c r="N4340" s="40" t="s">
        <v>2113</v>
      </c>
    </row>
    <row r="4341" spans="1:14" s="7" customFormat="1" ht="18.75" hidden="1" customHeight="1" x14ac:dyDescent="0.2">
      <c r="A4341" s="5"/>
      <c r="B4341" s="35" t="s">
        <v>233</v>
      </c>
      <c r="C4341" s="36" t="s">
        <v>1047</v>
      </c>
      <c r="D4341" s="37" t="s">
        <v>2167</v>
      </c>
      <c r="E4341" s="38" t="s">
        <v>2357</v>
      </c>
      <c r="F4341" s="38">
        <v>2</v>
      </c>
      <c r="G4341" s="38" t="s">
        <v>1638</v>
      </c>
      <c r="H4341" s="38">
        <v>1</v>
      </c>
      <c r="I4341" s="38">
        <v>0.25</v>
      </c>
      <c r="J4341" s="62">
        <f t="shared" si="72"/>
        <v>0.5</v>
      </c>
      <c r="K4341" s="39" t="s">
        <v>81</v>
      </c>
      <c r="L4341" s="39" t="s">
        <v>1489</v>
      </c>
      <c r="M4341" s="39" t="s">
        <v>2107</v>
      </c>
      <c r="N4341" s="40" t="s">
        <v>2113</v>
      </c>
    </row>
    <row r="4342" spans="1:14" s="7" customFormat="1" ht="18.75" hidden="1" customHeight="1" x14ac:dyDescent="0.2">
      <c r="A4342" s="5"/>
      <c r="B4342" s="35" t="s">
        <v>233</v>
      </c>
      <c r="C4342" s="36" t="s">
        <v>1047</v>
      </c>
      <c r="D4342" s="37" t="s">
        <v>2168</v>
      </c>
      <c r="E4342" s="38" t="s">
        <v>2357</v>
      </c>
      <c r="F4342" s="38">
        <v>1</v>
      </c>
      <c r="G4342" s="38" t="s">
        <v>1638</v>
      </c>
      <c r="H4342" s="38">
        <v>1</v>
      </c>
      <c r="I4342" s="38">
        <v>0.25</v>
      </c>
      <c r="J4342" s="62">
        <f t="shared" si="72"/>
        <v>0.25</v>
      </c>
      <c r="K4342" s="39" t="s">
        <v>81</v>
      </c>
      <c r="L4342" s="39" t="s">
        <v>1489</v>
      </c>
      <c r="M4342" s="39" t="s">
        <v>2107</v>
      </c>
      <c r="N4342" s="40" t="s">
        <v>2113</v>
      </c>
    </row>
    <row r="4343" spans="1:14" s="7" customFormat="1" ht="18.75" hidden="1" customHeight="1" x14ac:dyDescent="0.2">
      <c r="A4343" s="5"/>
      <c r="B4343" s="35" t="s">
        <v>233</v>
      </c>
      <c r="C4343" s="36" t="s">
        <v>1047</v>
      </c>
      <c r="D4343" s="37" t="s">
        <v>2169</v>
      </c>
      <c r="E4343" s="38" t="s">
        <v>2357</v>
      </c>
      <c r="F4343" s="38">
        <v>1</v>
      </c>
      <c r="G4343" s="38" t="s">
        <v>1638</v>
      </c>
      <c r="H4343" s="38">
        <v>1</v>
      </c>
      <c r="I4343" s="38">
        <v>0.25</v>
      </c>
      <c r="J4343" s="62">
        <f t="shared" si="72"/>
        <v>0.25</v>
      </c>
      <c r="K4343" s="39" t="s">
        <v>81</v>
      </c>
      <c r="L4343" s="39" t="s">
        <v>1489</v>
      </c>
      <c r="M4343" s="39" t="s">
        <v>2107</v>
      </c>
      <c r="N4343" s="40" t="s">
        <v>2113</v>
      </c>
    </row>
    <row r="4344" spans="1:14" s="7" customFormat="1" ht="18.75" hidden="1" customHeight="1" x14ac:dyDescent="0.2">
      <c r="A4344" s="5"/>
      <c r="B4344" s="35" t="s">
        <v>233</v>
      </c>
      <c r="C4344" s="36" t="s">
        <v>1047</v>
      </c>
      <c r="D4344" s="37" t="s">
        <v>2170</v>
      </c>
      <c r="E4344" s="38" t="s">
        <v>2357</v>
      </c>
      <c r="F4344" s="38">
        <v>1</v>
      </c>
      <c r="G4344" s="38" t="s">
        <v>1638</v>
      </c>
      <c r="H4344" s="38">
        <v>1</v>
      </c>
      <c r="I4344" s="38">
        <v>0.25</v>
      </c>
      <c r="J4344" s="62">
        <f t="shared" si="72"/>
        <v>0.25</v>
      </c>
      <c r="K4344" s="39" t="s">
        <v>81</v>
      </c>
      <c r="L4344" s="39" t="s">
        <v>1489</v>
      </c>
      <c r="M4344" s="39" t="s">
        <v>2107</v>
      </c>
      <c r="N4344" s="40" t="s">
        <v>2113</v>
      </c>
    </row>
    <row r="4345" spans="1:14" s="7" customFormat="1" ht="18.75" hidden="1" customHeight="1" x14ac:dyDescent="0.2">
      <c r="A4345" s="5"/>
      <c r="B4345" s="35" t="s">
        <v>233</v>
      </c>
      <c r="C4345" s="36" t="s">
        <v>1047</v>
      </c>
      <c r="D4345" s="37" t="s">
        <v>2171</v>
      </c>
      <c r="E4345" s="38" t="s">
        <v>2357</v>
      </c>
      <c r="F4345" s="38">
        <v>1</v>
      </c>
      <c r="G4345" s="38" t="s">
        <v>1638</v>
      </c>
      <c r="H4345" s="38">
        <v>2</v>
      </c>
      <c r="I4345" s="38">
        <v>0.25</v>
      </c>
      <c r="J4345" s="62">
        <f t="shared" si="72"/>
        <v>0.5</v>
      </c>
      <c r="K4345" s="39" t="s">
        <v>81</v>
      </c>
      <c r="L4345" s="39" t="s">
        <v>1489</v>
      </c>
      <c r="M4345" s="39" t="s">
        <v>2107</v>
      </c>
      <c r="N4345" s="40" t="s">
        <v>2113</v>
      </c>
    </row>
    <row r="4346" spans="1:14" s="7" customFormat="1" ht="18.75" hidden="1" customHeight="1" x14ac:dyDescent="0.2">
      <c r="A4346" s="5"/>
      <c r="B4346" s="35" t="s">
        <v>233</v>
      </c>
      <c r="C4346" s="36" t="s">
        <v>1047</v>
      </c>
      <c r="D4346" s="37" t="s">
        <v>2172</v>
      </c>
      <c r="E4346" s="38" t="s">
        <v>2357</v>
      </c>
      <c r="F4346" s="38">
        <v>1</v>
      </c>
      <c r="G4346" s="38" t="s">
        <v>1638</v>
      </c>
      <c r="H4346" s="38">
        <v>1</v>
      </c>
      <c r="I4346" s="38">
        <v>0.15</v>
      </c>
      <c r="J4346" s="62">
        <f t="shared" si="72"/>
        <v>0.15</v>
      </c>
      <c r="K4346" s="39" t="s">
        <v>81</v>
      </c>
      <c r="L4346" s="39" t="s">
        <v>1489</v>
      </c>
      <c r="M4346" s="39" t="s">
        <v>2107</v>
      </c>
      <c r="N4346" s="40" t="s">
        <v>2113</v>
      </c>
    </row>
    <row r="4347" spans="1:14" s="7" customFormat="1" ht="18.75" hidden="1" customHeight="1" x14ac:dyDescent="0.2">
      <c r="A4347" s="5"/>
      <c r="B4347" s="35" t="s">
        <v>233</v>
      </c>
      <c r="C4347" s="36" t="s">
        <v>1047</v>
      </c>
      <c r="D4347" s="37" t="s">
        <v>2173</v>
      </c>
      <c r="E4347" s="38" t="s">
        <v>2357</v>
      </c>
      <c r="F4347" s="38">
        <v>1</v>
      </c>
      <c r="G4347" s="38" t="s">
        <v>1638</v>
      </c>
      <c r="H4347" s="38">
        <v>1</v>
      </c>
      <c r="I4347" s="38">
        <v>0.15</v>
      </c>
      <c r="J4347" s="62">
        <f t="shared" si="72"/>
        <v>0.15</v>
      </c>
      <c r="K4347" s="39" t="s">
        <v>81</v>
      </c>
      <c r="L4347" s="39" t="s">
        <v>1489</v>
      </c>
      <c r="M4347" s="39" t="s">
        <v>2107</v>
      </c>
      <c r="N4347" s="40" t="s">
        <v>2113</v>
      </c>
    </row>
    <row r="4348" spans="1:14" s="7" customFormat="1" ht="18.75" hidden="1" customHeight="1" x14ac:dyDescent="0.2">
      <c r="A4348" s="5"/>
      <c r="B4348" s="35" t="s">
        <v>233</v>
      </c>
      <c r="C4348" s="36" t="s">
        <v>1047</v>
      </c>
      <c r="D4348" s="37" t="s">
        <v>2174</v>
      </c>
      <c r="E4348" s="38" t="s">
        <v>2357</v>
      </c>
      <c r="F4348" s="38">
        <v>1</v>
      </c>
      <c r="G4348" s="38" t="s">
        <v>1638</v>
      </c>
      <c r="H4348" s="38">
        <v>2</v>
      </c>
      <c r="I4348" s="38">
        <v>1</v>
      </c>
      <c r="J4348" s="62">
        <f t="shared" si="72"/>
        <v>2</v>
      </c>
      <c r="K4348" s="39" t="s">
        <v>81</v>
      </c>
      <c r="L4348" s="39" t="s">
        <v>1489</v>
      </c>
      <c r="M4348" s="39" t="s">
        <v>2107</v>
      </c>
      <c r="N4348" s="40" t="s">
        <v>2113</v>
      </c>
    </row>
    <row r="4349" spans="1:14" s="7" customFormat="1" ht="18.75" hidden="1" customHeight="1" x14ac:dyDescent="0.2">
      <c r="A4349" s="5"/>
      <c r="B4349" s="35" t="s">
        <v>233</v>
      </c>
      <c r="C4349" s="36" t="s">
        <v>1047</v>
      </c>
      <c r="D4349" s="37" t="s">
        <v>2175</v>
      </c>
      <c r="E4349" s="38" t="s">
        <v>2357</v>
      </c>
      <c r="F4349" s="38">
        <v>0.5</v>
      </c>
      <c r="G4349" s="38" t="s">
        <v>1638</v>
      </c>
      <c r="H4349" s="38">
        <v>1</v>
      </c>
      <c r="I4349" s="38">
        <v>1</v>
      </c>
      <c r="J4349" s="62">
        <f t="shared" si="72"/>
        <v>0.5</v>
      </c>
      <c r="K4349" s="39" t="s">
        <v>81</v>
      </c>
      <c r="L4349" s="39" t="s">
        <v>1489</v>
      </c>
      <c r="M4349" s="39" t="s">
        <v>2107</v>
      </c>
      <c r="N4349" s="40" t="s">
        <v>2113</v>
      </c>
    </row>
    <row r="4350" spans="1:14" s="7" customFormat="1" ht="18.75" hidden="1" customHeight="1" thickBot="1" x14ac:dyDescent="0.25">
      <c r="A4350" s="5"/>
      <c r="B4350" s="41" t="s">
        <v>233</v>
      </c>
      <c r="C4350" s="42" t="s">
        <v>1047</v>
      </c>
      <c r="D4350" s="43" t="s">
        <v>2176</v>
      </c>
      <c r="E4350" s="44" t="s">
        <v>2357</v>
      </c>
      <c r="F4350" s="44">
        <v>1</v>
      </c>
      <c r="G4350" s="44" t="s">
        <v>1638</v>
      </c>
      <c r="H4350" s="44">
        <v>1</v>
      </c>
      <c r="I4350" s="44">
        <v>0.25</v>
      </c>
      <c r="J4350" s="63">
        <f t="shared" si="72"/>
        <v>0.25</v>
      </c>
      <c r="K4350" s="45" t="s">
        <v>81</v>
      </c>
      <c r="L4350" s="45" t="s">
        <v>1489</v>
      </c>
      <c r="M4350" s="45" t="s">
        <v>2107</v>
      </c>
      <c r="N4350" s="46" t="s">
        <v>2113</v>
      </c>
    </row>
    <row r="4351" spans="1:14" s="7" customFormat="1" ht="18.75" hidden="1" customHeight="1" x14ac:dyDescent="0.2">
      <c r="A4351" s="5"/>
      <c r="B4351" s="29" t="s">
        <v>234</v>
      </c>
      <c r="C4351" s="30" t="s">
        <v>1047</v>
      </c>
      <c r="D4351" s="31" t="s">
        <v>2165</v>
      </c>
      <c r="E4351" s="32" t="s">
        <v>2357</v>
      </c>
      <c r="F4351" s="32">
        <v>2</v>
      </c>
      <c r="G4351" s="32" t="s">
        <v>1638</v>
      </c>
      <c r="H4351" s="32">
        <v>1</v>
      </c>
      <c r="I4351" s="32">
        <v>0.25</v>
      </c>
      <c r="J4351" s="61">
        <f t="shared" si="72"/>
        <v>0.5</v>
      </c>
      <c r="K4351" s="33" t="s">
        <v>81</v>
      </c>
      <c r="L4351" s="33" t="s">
        <v>1489</v>
      </c>
      <c r="M4351" s="33" t="s">
        <v>2107</v>
      </c>
      <c r="N4351" s="34" t="s">
        <v>2113</v>
      </c>
    </row>
    <row r="4352" spans="1:14" s="7" customFormat="1" ht="18.75" hidden="1" customHeight="1" x14ac:dyDescent="0.2">
      <c r="A4352" s="5"/>
      <c r="B4352" s="35" t="s">
        <v>234</v>
      </c>
      <c r="C4352" s="36" t="s">
        <v>1047</v>
      </c>
      <c r="D4352" s="37" t="s">
        <v>2166</v>
      </c>
      <c r="E4352" s="38" t="s">
        <v>2357</v>
      </c>
      <c r="F4352" s="38">
        <v>2</v>
      </c>
      <c r="G4352" s="38" t="s">
        <v>1638</v>
      </c>
      <c r="H4352" s="38">
        <v>1</v>
      </c>
      <c r="I4352" s="38">
        <v>0.25</v>
      </c>
      <c r="J4352" s="62">
        <f t="shared" si="72"/>
        <v>0.5</v>
      </c>
      <c r="K4352" s="39" t="s">
        <v>81</v>
      </c>
      <c r="L4352" s="39" t="s">
        <v>1489</v>
      </c>
      <c r="M4352" s="39" t="s">
        <v>2107</v>
      </c>
      <c r="N4352" s="40" t="s">
        <v>2113</v>
      </c>
    </row>
    <row r="4353" spans="1:14" s="7" customFormat="1" ht="18.75" hidden="1" customHeight="1" x14ac:dyDescent="0.2">
      <c r="A4353" s="5"/>
      <c r="B4353" s="35" t="s">
        <v>234</v>
      </c>
      <c r="C4353" s="36" t="s">
        <v>1047</v>
      </c>
      <c r="D4353" s="37" t="s">
        <v>2167</v>
      </c>
      <c r="E4353" s="38" t="s">
        <v>2357</v>
      </c>
      <c r="F4353" s="38">
        <v>2</v>
      </c>
      <c r="G4353" s="38" t="s">
        <v>1638</v>
      </c>
      <c r="H4353" s="38">
        <v>1</v>
      </c>
      <c r="I4353" s="38">
        <v>0.25</v>
      </c>
      <c r="J4353" s="62">
        <f t="shared" si="72"/>
        <v>0.5</v>
      </c>
      <c r="K4353" s="39" t="s">
        <v>81</v>
      </c>
      <c r="L4353" s="39" t="s">
        <v>1489</v>
      </c>
      <c r="M4353" s="39" t="s">
        <v>2107</v>
      </c>
      <c r="N4353" s="40" t="s">
        <v>2113</v>
      </c>
    </row>
    <row r="4354" spans="1:14" s="7" customFormat="1" ht="18.75" hidden="1" customHeight="1" x14ac:dyDescent="0.2">
      <c r="A4354" s="5"/>
      <c r="B4354" s="35" t="s">
        <v>234</v>
      </c>
      <c r="C4354" s="36" t="s">
        <v>1047</v>
      </c>
      <c r="D4354" s="37" t="s">
        <v>2168</v>
      </c>
      <c r="E4354" s="38" t="s">
        <v>2357</v>
      </c>
      <c r="F4354" s="38">
        <v>1</v>
      </c>
      <c r="G4354" s="38" t="s">
        <v>1638</v>
      </c>
      <c r="H4354" s="38">
        <v>1</v>
      </c>
      <c r="I4354" s="38">
        <v>0.25</v>
      </c>
      <c r="J4354" s="62">
        <f t="shared" si="72"/>
        <v>0.25</v>
      </c>
      <c r="K4354" s="39" t="s">
        <v>81</v>
      </c>
      <c r="L4354" s="39" t="s">
        <v>1489</v>
      </c>
      <c r="M4354" s="39" t="s">
        <v>2107</v>
      </c>
      <c r="N4354" s="40" t="s">
        <v>2113</v>
      </c>
    </row>
    <row r="4355" spans="1:14" s="7" customFormat="1" ht="18.75" hidden="1" customHeight="1" x14ac:dyDescent="0.2">
      <c r="A4355" s="5"/>
      <c r="B4355" s="35" t="s">
        <v>234</v>
      </c>
      <c r="C4355" s="36" t="s">
        <v>1047</v>
      </c>
      <c r="D4355" s="37" t="s">
        <v>2169</v>
      </c>
      <c r="E4355" s="38" t="s">
        <v>2357</v>
      </c>
      <c r="F4355" s="38">
        <v>1</v>
      </c>
      <c r="G4355" s="38" t="s">
        <v>1638</v>
      </c>
      <c r="H4355" s="38">
        <v>1</v>
      </c>
      <c r="I4355" s="38">
        <v>0.25</v>
      </c>
      <c r="J4355" s="62">
        <f t="shared" si="72"/>
        <v>0.25</v>
      </c>
      <c r="K4355" s="39" t="s">
        <v>81</v>
      </c>
      <c r="L4355" s="39" t="s">
        <v>1489</v>
      </c>
      <c r="M4355" s="39" t="s">
        <v>2107</v>
      </c>
      <c r="N4355" s="40" t="s">
        <v>2113</v>
      </c>
    </row>
    <row r="4356" spans="1:14" s="7" customFormat="1" ht="18.75" hidden="1" customHeight="1" x14ac:dyDescent="0.2">
      <c r="A4356" s="5"/>
      <c r="B4356" s="35" t="s">
        <v>234</v>
      </c>
      <c r="C4356" s="36" t="s">
        <v>1047</v>
      </c>
      <c r="D4356" s="37" t="s">
        <v>2170</v>
      </c>
      <c r="E4356" s="38" t="s">
        <v>2357</v>
      </c>
      <c r="F4356" s="38">
        <v>1</v>
      </c>
      <c r="G4356" s="38" t="s">
        <v>1638</v>
      </c>
      <c r="H4356" s="38">
        <v>1</v>
      </c>
      <c r="I4356" s="38">
        <v>0.25</v>
      </c>
      <c r="J4356" s="62">
        <f t="shared" si="72"/>
        <v>0.25</v>
      </c>
      <c r="K4356" s="39" t="s">
        <v>81</v>
      </c>
      <c r="L4356" s="39" t="s">
        <v>1489</v>
      </c>
      <c r="M4356" s="39" t="s">
        <v>2107</v>
      </c>
      <c r="N4356" s="40" t="s">
        <v>2113</v>
      </c>
    </row>
    <row r="4357" spans="1:14" s="7" customFormat="1" ht="18.75" hidden="1" customHeight="1" x14ac:dyDescent="0.2">
      <c r="A4357" s="5"/>
      <c r="B4357" s="35" t="s">
        <v>234</v>
      </c>
      <c r="C4357" s="36" t="s">
        <v>1047</v>
      </c>
      <c r="D4357" s="37" t="s">
        <v>2171</v>
      </c>
      <c r="E4357" s="38" t="s">
        <v>2357</v>
      </c>
      <c r="F4357" s="38">
        <v>1</v>
      </c>
      <c r="G4357" s="38" t="s">
        <v>1638</v>
      </c>
      <c r="H4357" s="38">
        <v>2</v>
      </c>
      <c r="I4357" s="38">
        <v>0.25</v>
      </c>
      <c r="J4357" s="62">
        <f t="shared" si="72"/>
        <v>0.5</v>
      </c>
      <c r="K4357" s="39" t="s">
        <v>81</v>
      </c>
      <c r="L4357" s="39" t="s">
        <v>1489</v>
      </c>
      <c r="M4357" s="39" t="s">
        <v>2107</v>
      </c>
      <c r="N4357" s="40" t="s">
        <v>2113</v>
      </c>
    </row>
    <row r="4358" spans="1:14" s="7" customFormat="1" ht="18.75" hidden="1" customHeight="1" x14ac:dyDescent="0.2">
      <c r="A4358" s="5"/>
      <c r="B4358" s="35" t="s">
        <v>234</v>
      </c>
      <c r="C4358" s="36" t="s">
        <v>1047</v>
      </c>
      <c r="D4358" s="37" t="s">
        <v>2172</v>
      </c>
      <c r="E4358" s="38" t="s">
        <v>2357</v>
      </c>
      <c r="F4358" s="38">
        <v>1</v>
      </c>
      <c r="G4358" s="38" t="s">
        <v>1638</v>
      </c>
      <c r="H4358" s="38">
        <v>1</v>
      </c>
      <c r="I4358" s="38">
        <v>0.15</v>
      </c>
      <c r="J4358" s="62">
        <f t="shared" si="72"/>
        <v>0.15</v>
      </c>
      <c r="K4358" s="39" t="s">
        <v>81</v>
      </c>
      <c r="L4358" s="39" t="s">
        <v>1489</v>
      </c>
      <c r="M4358" s="39" t="s">
        <v>2107</v>
      </c>
      <c r="N4358" s="40" t="s">
        <v>2113</v>
      </c>
    </row>
    <row r="4359" spans="1:14" s="7" customFormat="1" ht="18.75" hidden="1" customHeight="1" x14ac:dyDescent="0.2">
      <c r="A4359" s="5"/>
      <c r="B4359" s="35" t="s">
        <v>234</v>
      </c>
      <c r="C4359" s="36" t="s">
        <v>1047</v>
      </c>
      <c r="D4359" s="37" t="s">
        <v>2173</v>
      </c>
      <c r="E4359" s="38" t="s">
        <v>2357</v>
      </c>
      <c r="F4359" s="38">
        <v>1</v>
      </c>
      <c r="G4359" s="38" t="s">
        <v>1638</v>
      </c>
      <c r="H4359" s="38">
        <v>1</v>
      </c>
      <c r="I4359" s="38">
        <v>0.15</v>
      </c>
      <c r="J4359" s="62">
        <f t="shared" si="72"/>
        <v>0.15</v>
      </c>
      <c r="K4359" s="39" t="s">
        <v>81</v>
      </c>
      <c r="L4359" s="39" t="s">
        <v>1489</v>
      </c>
      <c r="M4359" s="39" t="s">
        <v>2107</v>
      </c>
      <c r="N4359" s="40" t="s">
        <v>2113</v>
      </c>
    </row>
    <row r="4360" spans="1:14" s="7" customFormat="1" ht="18.75" hidden="1" customHeight="1" x14ac:dyDescent="0.2">
      <c r="A4360" s="5"/>
      <c r="B4360" s="35" t="s">
        <v>234</v>
      </c>
      <c r="C4360" s="36" t="s">
        <v>1047</v>
      </c>
      <c r="D4360" s="37" t="s">
        <v>2174</v>
      </c>
      <c r="E4360" s="38" t="s">
        <v>2357</v>
      </c>
      <c r="F4360" s="38">
        <v>1</v>
      </c>
      <c r="G4360" s="38" t="s">
        <v>1638</v>
      </c>
      <c r="H4360" s="38">
        <v>2</v>
      </c>
      <c r="I4360" s="38">
        <v>1</v>
      </c>
      <c r="J4360" s="62">
        <f t="shared" si="72"/>
        <v>2</v>
      </c>
      <c r="K4360" s="39" t="s">
        <v>81</v>
      </c>
      <c r="L4360" s="39" t="s">
        <v>1489</v>
      </c>
      <c r="M4360" s="39" t="s">
        <v>2107</v>
      </c>
      <c r="N4360" s="40" t="s">
        <v>2113</v>
      </c>
    </row>
    <row r="4361" spans="1:14" s="7" customFormat="1" ht="18.75" hidden="1" customHeight="1" x14ac:dyDescent="0.2">
      <c r="A4361" s="5"/>
      <c r="B4361" s="35" t="s">
        <v>234</v>
      </c>
      <c r="C4361" s="36" t="s">
        <v>1047</v>
      </c>
      <c r="D4361" s="37" t="s">
        <v>2175</v>
      </c>
      <c r="E4361" s="38" t="s">
        <v>2357</v>
      </c>
      <c r="F4361" s="38">
        <v>0.5</v>
      </c>
      <c r="G4361" s="38" t="s">
        <v>1638</v>
      </c>
      <c r="H4361" s="38">
        <v>1</v>
      </c>
      <c r="I4361" s="38">
        <v>1</v>
      </c>
      <c r="J4361" s="62">
        <f t="shared" ref="J4361:J4423" si="73">F4361*H4361*I4361</f>
        <v>0.5</v>
      </c>
      <c r="K4361" s="39" t="s">
        <v>81</v>
      </c>
      <c r="L4361" s="39" t="s">
        <v>1489</v>
      </c>
      <c r="M4361" s="39" t="s">
        <v>2107</v>
      </c>
      <c r="N4361" s="40" t="s">
        <v>2113</v>
      </c>
    </row>
    <row r="4362" spans="1:14" s="7" customFormat="1" ht="18.75" hidden="1" customHeight="1" thickBot="1" x14ac:dyDescent="0.25">
      <c r="A4362" s="5"/>
      <c r="B4362" s="41" t="s">
        <v>234</v>
      </c>
      <c r="C4362" s="42" t="s">
        <v>1047</v>
      </c>
      <c r="D4362" s="43" t="s">
        <v>2176</v>
      </c>
      <c r="E4362" s="44" t="s">
        <v>2357</v>
      </c>
      <c r="F4362" s="44">
        <v>1</v>
      </c>
      <c r="G4362" s="44" t="s">
        <v>1638</v>
      </c>
      <c r="H4362" s="44">
        <v>1</v>
      </c>
      <c r="I4362" s="44">
        <v>0.25</v>
      </c>
      <c r="J4362" s="63">
        <f t="shared" si="73"/>
        <v>0.25</v>
      </c>
      <c r="K4362" s="45" t="s">
        <v>81</v>
      </c>
      <c r="L4362" s="45" t="s">
        <v>1489</v>
      </c>
      <c r="M4362" s="45" t="s">
        <v>2107</v>
      </c>
      <c r="N4362" s="46" t="s">
        <v>2113</v>
      </c>
    </row>
    <row r="4363" spans="1:14" s="7" customFormat="1" ht="18.75" hidden="1" customHeight="1" x14ac:dyDescent="0.2">
      <c r="A4363" s="5"/>
      <c r="B4363" s="29" t="s">
        <v>235</v>
      </c>
      <c r="C4363" s="30" t="s">
        <v>1047</v>
      </c>
      <c r="D4363" s="31" t="s">
        <v>2165</v>
      </c>
      <c r="E4363" s="32" t="s">
        <v>2357</v>
      </c>
      <c r="F4363" s="32">
        <v>2</v>
      </c>
      <c r="G4363" s="32" t="s">
        <v>1638</v>
      </c>
      <c r="H4363" s="32">
        <v>1</v>
      </c>
      <c r="I4363" s="32">
        <v>0.25</v>
      </c>
      <c r="J4363" s="61">
        <f t="shared" si="73"/>
        <v>0.5</v>
      </c>
      <c r="K4363" s="33" t="s">
        <v>81</v>
      </c>
      <c r="L4363" s="33" t="s">
        <v>1489</v>
      </c>
      <c r="M4363" s="33" t="s">
        <v>2107</v>
      </c>
      <c r="N4363" s="34" t="s">
        <v>2113</v>
      </c>
    </row>
    <row r="4364" spans="1:14" s="7" customFormat="1" ht="18.75" hidden="1" customHeight="1" x14ac:dyDescent="0.2">
      <c r="A4364" s="5"/>
      <c r="B4364" s="35" t="s">
        <v>235</v>
      </c>
      <c r="C4364" s="36" t="s">
        <v>1047</v>
      </c>
      <c r="D4364" s="37" t="s">
        <v>2166</v>
      </c>
      <c r="E4364" s="38" t="s">
        <v>2357</v>
      </c>
      <c r="F4364" s="38">
        <v>2</v>
      </c>
      <c r="G4364" s="38" t="s">
        <v>1638</v>
      </c>
      <c r="H4364" s="38">
        <v>1</v>
      </c>
      <c r="I4364" s="38">
        <v>0.25</v>
      </c>
      <c r="J4364" s="62">
        <f t="shared" si="73"/>
        <v>0.5</v>
      </c>
      <c r="K4364" s="39" t="s">
        <v>81</v>
      </c>
      <c r="L4364" s="39" t="s">
        <v>1489</v>
      </c>
      <c r="M4364" s="39" t="s">
        <v>2107</v>
      </c>
      <c r="N4364" s="40" t="s">
        <v>2113</v>
      </c>
    </row>
    <row r="4365" spans="1:14" s="7" customFormat="1" ht="18.75" hidden="1" customHeight="1" x14ac:dyDescent="0.2">
      <c r="A4365" s="5"/>
      <c r="B4365" s="35" t="s">
        <v>235</v>
      </c>
      <c r="C4365" s="36" t="s">
        <v>1047</v>
      </c>
      <c r="D4365" s="37" t="s">
        <v>2167</v>
      </c>
      <c r="E4365" s="38" t="s">
        <v>2357</v>
      </c>
      <c r="F4365" s="38">
        <v>2</v>
      </c>
      <c r="G4365" s="38" t="s">
        <v>1638</v>
      </c>
      <c r="H4365" s="38">
        <v>1</v>
      </c>
      <c r="I4365" s="38">
        <v>0.25</v>
      </c>
      <c r="J4365" s="62">
        <f t="shared" si="73"/>
        <v>0.5</v>
      </c>
      <c r="K4365" s="39" t="s">
        <v>81</v>
      </c>
      <c r="L4365" s="39" t="s">
        <v>1489</v>
      </c>
      <c r="M4365" s="39" t="s">
        <v>2107</v>
      </c>
      <c r="N4365" s="40" t="s">
        <v>2113</v>
      </c>
    </row>
    <row r="4366" spans="1:14" s="7" customFormat="1" ht="18.75" hidden="1" customHeight="1" x14ac:dyDescent="0.2">
      <c r="A4366" s="5"/>
      <c r="B4366" s="35" t="s">
        <v>235</v>
      </c>
      <c r="C4366" s="36" t="s">
        <v>1047</v>
      </c>
      <c r="D4366" s="37" t="s">
        <v>2168</v>
      </c>
      <c r="E4366" s="38" t="s">
        <v>2357</v>
      </c>
      <c r="F4366" s="38">
        <v>1</v>
      </c>
      <c r="G4366" s="38" t="s">
        <v>1638</v>
      </c>
      <c r="H4366" s="38">
        <v>1</v>
      </c>
      <c r="I4366" s="38">
        <v>0.25</v>
      </c>
      <c r="J4366" s="62">
        <f t="shared" si="73"/>
        <v>0.25</v>
      </c>
      <c r="K4366" s="39" t="s">
        <v>81</v>
      </c>
      <c r="L4366" s="39" t="s">
        <v>1489</v>
      </c>
      <c r="M4366" s="39" t="s">
        <v>2107</v>
      </c>
      <c r="N4366" s="40" t="s">
        <v>2113</v>
      </c>
    </row>
    <row r="4367" spans="1:14" s="7" customFormat="1" ht="18.75" hidden="1" customHeight="1" x14ac:dyDescent="0.2">
      <c r="A4367" s="5"/>
      <c r="B4367" s="35" t="s">
        <v>235</v>
      </c>
      <c r="C4367" s="36" t="s">
        <v>1047</v>
      </c>
      <c r="D4367" s="37" t="s">
        <v>2169</v>
      </c>
      <c r="E4367" s="38" t="s">
        <v>2357</v>
      </c>
      <c r="F4367" s="38">
        <v>1</v>
      </c>
      <c r="G4367" s="38" t="s">
        <v>1638</v>
      </c>
      <c r="H4367" s="38">
        <v>1</v>
      </c>
      <c r="I4367" s="38">
        <v>0.25</v>
      </c>
      <c r="J4367" s="62">
        <f t="shared" si="73"/>
        <v>0.25</v>
      </c>
      <c r="K4367" s="39" t="s">
        <v>81</v>
      </c>
      <c r="L4367" s="39" t="s">
        <v>1489</v>
      </c>
      <c r="M4367" s="39" t="s">
        <v>2107</v>
      </c>
      <c r="N4367" s="40" t="s">
        <v>2113</v>
      </c>
    </row>
    <row r="4368" spans="1:14" s="7" customFormat="1" ht="18.75" hidden="1" customHeight="1" x14ac:dyDescent="0.2">
      <c r="A4368" s="5"/>
      <c r="B4368" s="35" t="s">
        <v>235</v>
      </c>
      <c r="C4368" s="36" t="s">
        <v>1047</v>
      </c>
      <c r="D4368" s="37" t="s">
        <v>2170</v>
      </c>
      <c r="E4368" s="38" t="s">
        <v>2357</v>
      </c>
      <c r="F4368" s="38">
        <v>1</v>
      </c>
      <c r="G4368" s="38" t="s">
        <v>1638</v>
      </c>
      <c r="H4368" s="38">
        <v>1</v>
      </c>
      <c r="I4368" s="38">
        <v>0.25</v>
      </c>
      <c r="J4368" s="62">
        <f t="shared" si="73"/>
        <v>0.25</v>
      </c>
      <c r="K4368" s="39" t="s">
        <v>81</v>
      </c>
      <c r="L4368" s="39" t="s">
        <v>1489</v>
      </c>
      <c r="M4368" s="39" t="s">
        <v>2107</v>
      </c>
      <c r="N4368" s="40" t="s">
        <v>2113</v>
      </c>
    </row>
    <row r="4369" spans="1:14" s="7" customFormat="1" ht="18.75" hidden="1" customHeight="1" x14ac:dyDescent="0.2">
      <c r="A4369" s="5"/>
      <c r="B4369" s="35" t="s">
        <v>235</v>
      </c>
      <c r="C4369" s="36" t="s">
        <v>1047</v>
      </c>
      <c r="D4369" s="37" t="s">
        <v>2171</v>
      </c>
      <c r="E4369" s="38" t="s">
        <v>2357</v>
      </c>
      <c r="F4369" s="38">
        <v>1</v>
      </c>
      <c r="G4369" s="38" t="s">
        <v>1638</v>
      </c>
      <c r="H4369" s="38">
        <v>2</v>
      </c>
      <c r="I4369" s="38">
        <v>0.25</v>
      </c>
      <c r="J4369" s="62">
        <f t="shared" si="73"/>
        <v>0.5</v>
      </c>
      <c r="K4369" s="39" t="s">
        <v>81</v>
      </c>
      <c r="L4369" s="39" t="s">
        <v>1489</v>
      </c>
      <c r="M4369" s="39" t="s">
        <v>2107</v>
      </c>
      <c r="N4369" s="40" t="s">
        <v>2113</v>
      </c>
    </row>
    <row r="4370" spans="1:14" s="7" customFormat="1" ht="18.75" hidden="1" customHeight="1" x14ac:dyDescent="0.2">
      <c r="A4370" s="5"/>
      <c r="B4370" s="35" t="s">
        <v>235</v>
      </c>
      <c r="C4370" s="36" t="s">
        <v>1047</v>
      </c>
      <c r="D4370" s="37" t="s">
        <v>2172</v>
      </c>
      <c r="E4370" s="38" t="s">
        <v>2357</v>
      </c>
      <c r="F4370" s="38">
        <v>1</v>
      </c>
      <c r="G4370" s="38" t="s">
        <v>1638</v>
      </c>
      <c r="H4370" s="38">
        <v>1</v>
      </c>
      <c r="I4370" s="38">
        <v>0.15</v>
      </c>
      <c r="J4370" s="62">
        <f t="shared" si="73"/>
        <v>0.15</v>
      </c>
      <c r="K4370" s="39" t="s">
        <v>81</v>
      </c>
      <c r="L4370" s="39" t="s">
        <v>1489</v>
      </c>
      <c r="M4370" s="39" t="s">
        <v>2107</v>
      </c>
      <c r="N4370" s="40" t="s">
        <v>2113</v>
      </c>
    </row>
    <row r="4371" spans="1:14" s="7" customFormat="1" ht="18.75" hidden="1" customHeight="1" x14ac:dyDescent="0.2">
      <c r="A4371" s="5"/>
      <c r="B4371" s="35" t="s">
        <v>235</v>
      </c>
      <c r="C4371" s="36" t="s">
        <v>1047</v>
      </c>
      <c r="D4371" s="37" t="s">
        <v>2173</v>
      </c>
      <c r="E4371" s="38" t="s">
        <v>2357</v>
      </c>
      <c r="F4371" s="38">
        <v>1</v>
      </c>
      <c r="G4371" s="38" t="s">
        <v>1638</v>
      </c>
      <c r="H4371" s="38">
        <v>1</v>
      </c>
      <c r="I4371" s="38">
        <v>0.15</v>
      </c>
      <c r="J4371" s="62">
        <f t="shared" si="73"/>
        <v>0.15</v>
      </c>
      <c r="K4371" s="39" t="s">
        <v>81</v>
      </c>
      <c r="L4371" s="39" t="s">
        <v>1489</v>
      </c>
      <c r="M4371" s="39" t="s">
        <v>2107</v>
      </c>
      <c r="N4371" s="40" t="s">
        <v>2113</v>
      </c>
    </row>
    <row r="4372" spans="1:14" s="7" customFormat="1" ht="18.75" hidden="1" customHeight="1" x14ac:dyDescent="0.2">
      <c r="A4372" s="5"/>
      <c r="B4372" s="35" t="s">
        <v>235</v>
      </c>
      <c r="C4372" s="36" t="s">
        <v>1047</v>
      </c>
      <c r="D4372" s="37" t="s">
        <v>2174</v>
      </c>
      <c r="E4372" s="38" t="s">
        <v>2357</v>
      </c>
      <c r="F4372" s="38">
        <v>1</v>
      </c>
      <c r="G4372" s="38" t="s">
        <v>1638</v>
      </c>
      <c r="H4372" s="38">
        <v>2</v>
      </c>
      <c r="I4372" s="38">
        <v>1</v>
      </c>
      <c r="J4372" s="62">
        <f t="shared" si="73"/>
        <v>2</v>
      </c>
      <c r="K4372" s="39" t="s">
        <v>81</v>
      </c>
      <c r="L4372" s="39" t="s">
        <v>1489</v>
      </c>
      <c r="M4372" s="39" t="s">
        <v>2107</v>
      </c>
      <c r="N4372" s="40" t="s">
        <v>2113</v>
      </c>
    </row>
    <row r="4373" spans="1:14" s="7" customFormat="1" ht="18.75" hidden="1" customHeight="1" x14ac:dyDescent="0.2">
      <c r="A4373" s="5"/>
      <c r="B4373" s="35" t="s">
        <v>235</v>
      </c>
      <c r="C4373" s="36" t="s">
        <v>1047</v>
      </c>
      <c r="D4373" s="37" t="s">
        <v>2175</v>
      </c>
      <c r="E4373" s="38" t="s">
        <v>2357</v>
      </c>
      <c r="F4373" s="38">
        <v>0.5</v>
      </c>
      <c r="G4373" s="38" t="s">
        <v>1638</v>
      </c>
      <c r="H4373" s="38">
        <v>1</v>
      </c>
      <c r="I4373" s="38">
        <v>1</v>
      </c>
      <c r="J4373" s="62">
        <f t="shared" si="73"/>
        <v>0.5</v>
      </c>
      <c r="K4373" s="39" t="s">
        <v>81</v>
      </c>
      <c r="L4373" s="39" t="s">
        <v>1489</v>
      </c>
      <c r="M4373" s="39" t="s">
        <v>2107</v>
      </c>
      <c r="N4373" s="40" t="s">
        <v>2113</v>
      </c>
    </row>
    <row r="4374" spans="1:14" s="7" customFormat="1" ht="18.75" hidden="1" customHeight="1" thickBot="1" x14ac:dyDescent="0.25">
      <c r="A4374" s="5"/>
      <c r="B4374" s="41" t="s">
        <v>235</v>
      </c>
      <c r="C4374" s="42" t="s">
        <v>1047</v>
      </c>
      <c r="D4374" s="43" t="s">
        <v>2176</v>
      </c>
      <c r="E4374" s="44" t="s">
        <v>2357</v>
      </c>
      <c r="F4374" s="44">
        <v>1</v>
      </c>
      <c r="G4374" s="44" t="s">
        <v>1638</v>
      </c>
      <c r="H4374" s="44">
        <v>1</v>
      </c>
      <c r="I4374" s="44">
        <v>0.25</v>
      </c>
      <c r="J4374" s="63">
        <f t="shared" si="73"/>
        <v>0.25</v>
      </c>
      <c r="K4374" s="45" t="s">
        <v>81</v>
      </c>
      <c r="L4374" s="45" t="s">
        <v>1489</v>
      </c>
      <c r="M4374" s="45" t="s">
        <v>2107</v>
      </c>
      <c r="N4374" s="46" t="s">
        <v>2113</v>
      </c>
    </row>
    <row r="4375" spans="1:14" s="7" customFormat="1" ht="18.75" hidden="1" customHeight="1" x14ac:dyDescent="0.2">
      <c r="A4375" s="5"/>
      <c r="B4375" s="29" t="s">
        <v>236</v>
      </c>
      <c r="C4375" s="30" t="s">
        <v>1047</v>
      </c>
      <c r="D4375" s="31" t="s">
        <v>2165</v>
      </c>
      <c r="E4375" s="32" t="s">
        <v>2357</v>
      </c>
      <c r="F4375" s="32">
        <v>2</v>
      </c>
      <c r="G4375" s="32" t="s">
        <v>1638</v>
      </c>
      <c r="H4375" s="32">
        <v>1</v>
      </c>
      <c r="I4375" s="32">
        <v>0.25</v>
      </c>
      <c r="J4375" s="61">
        <f t="shared" si="73"/>
        <v>0.5</v>
      </c>
      <c r="K4375" s="33" t="s">
        <v>81</v>
      </c>
      <c r="L4375" s="33" t="s">
        <v>1489</v>
      </c>
      <c r="M4375" s="33" t="s">
        <v>2107</v>
      </c>
      <c r="N4375" s="34" t="s">
        <v>2113</v>
      </c>
    </row>
    <row r="4376" spans="1:14" s="7" customFormat="1" ht="18.75" hidden="1" customHeight="1" x14ac:dyDescent="0.2">
      <c r="A4376" s="5"/>
      <c r="B4376" s="35" t="s">
        <v>236</v>
      </c>
      <c r="C4376" s="36" t="s">
        <v>1047</v>
      </c>
      <c r="D4376" s="37" t="s">
        <v>2166</v>
      </c>
      <c r="E4376" s="38" t="s">
        <v>2357</v>
      </c>
      <c r="F4376" s="38">
        <v>2</v>
      </c>
      <c r="G4376" s="38" t="s">
        <v>1638</v>
      </c>
      <c r="H4376" s="38">
        <v>1</v>
      </c>
      <c r="I4376" s="38">
        <v>0.25</v>
      </c>
      <c r="J4376" s="62">
        <f t="shared" si="73"/>
        <v>0.5</v>
      </c>
      <c r="K4376" s="39" t="s">
        <v>81</v>
      </c>
      <c r="L4376" s="39" t="s">
        <v>1489</v>
      </c>
      <c r="M4376" s="39" t="s">
        <v>2107</v>
      </c>
      <c r="N4376" s="40" t="s">
        <v>2113</v>
      </c>
    </row>
    <row r="4377" spans="1:14" s="7" customFormat="1" ht="18.75" hidden="1" customHeight="1" x14ac:dyDescent="0.2">
      <c r="A4377" s="5"/>
      <c r="B4377" s="35" t="s">
        <v>236</v>
      </c>
      <c r="C4377" s="36" t="s">
        <v>1047</v>
      </c>
      <c r="D4377" s="37" t="s">
        <v>2167</v>
      </c>
      <c r="E4377" s="38" t="s">
        <v>2357</v>
      </c>
      <c r="F4377" s="38">
        <v>2</v>
      </c>
      <c r="G4377" s="38" t="s">
        <v>1638</v>
      </c>
      <c r="H4377" s="38">
        <v>1</v>
      </c>
      <c r="I4377" s="38">
        <v>0.25</v>
      </c>
      <c r="J4377" s="62">
        <f t="shared" si="73"/>
        <v>0.5</v>
      </c>
      <c r="K4377" s="39" t="s">
        <v>81</v>
      </c>
      <c r="L4377" s="39" t="s">
        <v>1489</v>
      </c>
      <c r="M4377" s="39" t="s">
        <v>2107</v>
      </c>
      <c r="N4377" s="40" t="s">
        <v>2113</v>
      </c>
    </row>
    <row r="4378" spans="1:14" s="7" customFormat="1" ht="18.75" hidden="1" customHeight="1" x14ac:dyDescent="0.2">
      <c r="A4378" s="5"/>
      <c r="B4378" s="35" t="s">
        <v>236</v>
      </c>
      <c r="C4378" s="36" t="s">
        <v>1047</v>
      </c>
      <c r="D4378" s="37" t="s">
        <v>2168</v>
      </c>
      <c r="E4378" s="38" t="s">
        <v>2357</v>
      </c>
      <c r="F4378" s="38">
        <v>1</v>
      </c>
      <c r="G4378" s="38" t="s">
        <v>1638</v>
      </c>
      <c r="H4378" s="38">
        <v>1</v>
      </c>
      <c r="I4378" s="38">
        <v>0.25</v>
      </c>
      <c r="J4378" s="62">
        <f t="shared" si="73"/>
        <v>0.25</v>
      </c>
      <c r="K4378" s="39" t="s">
        <v>81</v>
      </c>
      <c r="L4378" s="39" t="s">
        <v>1489</v>
      </c>
      <c r="M4378" s="39" t="s">
        <v>2107</v>
      </c>
      <c r="N4378" s="40" t="s">
        <v>2113</v>
      </c>
    </row>
    <row r="4379" spans="1:14" s="7" customFormat="1" ht="18.75" hidden="1" customHeight="1" x14ac:dyDescent="0.2">
      <c r="A4379" s="5"/>
      <c r="B4379" s="35" t="s">
        <v>236</v>
      </c>
      <c r="C4379" s="36" t="s">
        <v>1047</v>
      </c>
      <c r="D4379" s="37" t="s">
        <v>2169</v>
      </c>
      <c r="E4379" s="38" t="s">
        <v>2357</v>
      </c>
      <c r="F4379" s="38">
        <v>1</v>
      </c>
      <c r="G4379" s="38" t="s">
        <v>1638</v>
      </c>
      <c r="H4379" s="38">
        <v>1</v>
      </c>
      <c r="I4379" s="38">
        <v>0.25</v>
      </c>
      <c r="J4379" s="62">
        <f t="shared" si="73"/>
        <v>0.25</v>
      </c>
      <c r="K4379" s="39" t="s">
        <v>81</v>
      </c>
      <c r="L4379" s="39" t="s">
        <v>1489</v>
      </c>
      <c r="M4379" s="39" t="s">
        <v>2107</v>
      </c>
      <c r="N4379" s="40" t="s">
        <v>2113</v>
      </c>
    </row>
    <row r="4380" spans="1:14" s="7" customFormat="1" ht="18.75" hidden="1" customHeight="1" x14ac:dyDescent="0.2">
      <c r="A4380" s="5"/>
      <c r="B4380" s="35" t="s">
        <v>236</v>
      </c>
      <c r="C4380" s="36" t="s">
        <v>1047</v>
      </c>
      <c r="D4380" s="37" t="s">
        <v>2170</v>
      </c>
      <c r="E4380" s="38" t="s">
        <v>2357</v>
      </c>
      <c r="F4380" s="38">
        <v>1</v>
      </c>
      <c r="G4380" s="38" t="s">
        <v>1638</v>
      </c>
      <c r="H4380" s="38">
        <v>1</v>
      </c>
      <c r="I4380" s="38">
        <v>0.25</v>
      </c>
      <c r="J4380" s="62">
        <f t="shared" si="73"/>
        <v>0.25</v>
      </c>
      <c r="K4380" s="39" t="s">
        <v>81</v>
      </c>
      <c r="L4380" s="39" t="s">
        <v>1489</v>
      </c>
      <c r="M4380" s="39" t="s">
        <v>2107</v>
      </c>
      <c r="N4380" s="40" t="s">
        <v>2113</v>
      </c>
    </row>
    <row r="4381" spans="1:14" s="7" customFormat="1" ht="18.75" hidden="1" customHeight="1" x14ac:dyDescent="0.2">
      <c r="A4381" s="5"/>
      <c r="B4381" s="35" t="s">
        <v>236</v>
      </c>
      <c r="C4381" s="36" t="s">
        <v>1047</v>
      </c>
      <c r="D4381" s="37" t="s">
        <v>2171</v>
      </c>
      <c r="E4381" s="38" t="s">
        <v>2357</v>
      </c>
      <c r="F4381" s="38">
        <v>1</v>
      </c>
      <c r="G4381" s="38" t="s">
        <v>1638</v>
      </c>
      <c r="H4381" s="38">
        <v>2</v>
      </c>
      <c r="I4381" s="38">
        <v>0.25</v>
      </c>
      <c r="J4381" s="62">
        <f t="shared" si="73"/>
        <v>0.5</v>
      </c>
      <c r="K4381" s="39" t="s">
        <v>81</v>
      </c>
      <c r="L4381" s="39" t="s">
        <v>1489</v>
      </c>
      <c r="M4381" s="39" t="s">
        <v>2107</v>
      </c>
      <c r="N4381" s="40" t="s">
        <v>2113</v>
      </c>
    </row>
    <row r="4382" spans="1:14" s="7" customFormat="1" ht="18.75" hidden="1" customHeight="1" x14ac:dyDescent="0.2">
      <c r="A4382" s="5"/>
      <c r="B4382" s="35" t="s">
        <v>236</v>
      </c>
      <c r="C4382" s="36" t="s">
        <v>1047</v>
      </c>
      <c r="D4382" s="37" t="s">
        <v>2172</v>
      </c>
      <c r="E4382" s="38" t="s">
        <v>2357</v>
      </c>
      <c r="F4382" s="38">
        <v>1</v>
      </c>
      <c r="G4382" s="38" t="s">
        <v>1638</v>
      </c>
      <c r="H4382" s="38">
        <v>1</v>
      </c>
      <c r="I4382" s="38">
        <v>0.15</v>
      </c>
      <c r="J4382" s="62">
        <f t="shared" si="73"/>
        <v>0.15</v>
      </c>
      <c r="K4382" s="39" t="s">
        <v>81</v>
      </c>
      <c r="L4382" s="39" t="s">
        <v>1489</v>
      </c>
      <c r="M4382" s="39" t="s">
        <v>2107</v>
      </c>
      <c r="N4382" s="40" t="s">
        <v>2113</v>
      </c>
    </row>
    <row r="4383" spans="1:14" s="7" customFormat="1" ht="18.75" hidden="1" customHeight="1" x14ac:dyDescent="0.2">
      <c r="A4383" s="5"/>
      <c r="B4383" s="35" t="s">
        <v>236</v>
      </c>
      <c r="C4383" s="36" t="s">
        <v>1047</v>
      </c>
      <c r="D4383" s="37" t="s">
        <v>2173</v>
      </c>
      <c r="E4383" s="38" t="s">
        <v>2357</v>
      </c>
      <c r="F4383" s="38">
        <v>1</v>
      </c>
      <c r="G4383" s="38" t="s">
        <v>1638</v>
      </c>
      <c r="H4383" s="38">
        <v>1</v>
      </c>
      <c r="I4383" s="38">
        <v>0.15</v>
      </c>
      <c r="J4383" s="62">
        <f t="shared" si="73"/>
        <v>0.15</v>
      </c>
      <c r="K4383" s="39" t="s">
        <v>81</v>
      </c>
      <c r="L4383" s="39" t="s">
        <v>1489</v>
      </c>
      <c r="M4383" s="39" t="s">
        <v>2107</v>
      </c>
      <c r="N4383" s="40" t="s">
        <v>2113</v>
      </c>
    </row>
    <row r="4384" spans="1:14" s="7" customFormat="1" ht="18.75" hidden="1" customHeight="1" x14ac:dyDescent="0.2">
      <c r="A4384" s="5"/>
      <c r="B4384" s="35" t="s">
        <v>236</v>
      </c>
      <c r="C4384" s="36" t="s">
        <v>1047</v>
      </c>
      <c r="D4384" s="37" t="s">
        <v>2174</v>
      </c>
      <c r="E4384" s="38" t="s">
        <v>2357</v>
      </c>
      <c r="F4384" s="38">
        <v>1</v>
      </c>
      <c r="G4384" s="38" t="s">
        <v>1638</v>
      </c>
      <c r="H4384" s="38">
        <v>2</v>
      </c>
      <c r="I4384" s="38">
        <v>1</v>
      </c>
      <c r="J4384" s="62">
        <f t="shared" si="73"/>
        <v>2</v>
      </c>
      <c r="K4384" s="39" t="s">
        <v>81</v>
      </c>
      <c r="L4384" s="39" t="s">
        <v>1489</v>
      </c>
      <c r="M4384" s="39" t="s">
        <v>2107</v>
      </c>
      <c r="N4384" s="40" t="s">
        <v>2113</v>
      </c>
    </row>
    <row r="4385" spans="1:14" s="7" customFormat="1" ht="18.75" hidden="1" customHeight="1" x14ac:dyDescent="0.2">
      <c r="A4385" s="5"/>
      <c r="B4385" s="35" t="s">
        <v>236</v>
      </c>
      <c r="C4385" s="36" t="s">
        <v>1047</v>
      </c>
      <c r="D4385" s="37" t="s">
        <v>2175</v>
      </c>
      <c r="E4385" s="38" t="s">
        <v>2357</v>
      </c>
      <c r="F4385" s="38">
        <v>0.5</v>
      </c>
      <c r="G4385" s="38" t="s">
        <v>1638</v>
      </c>
      <c r="H4385" s="38">
        <v>1</v>
      </c>
      <c r="I4385" s="38">
        <v>1</v>
      </c>
      <c r="J4385" s="62">
        <f t="shared" si="73"/>
        <v>0.5</v>
      </c>
      <c r="K4385" s="39" t="s">
        <v>81</v>
      </c>
      <c r="L4385" s="39" t="s">
        <v>1489</v>
      </c>
      <c r="M4385" s="39" t="s">
        <v>2107</v>
      </c>
      <c r="N4385" s="40" t="s">
        <v>2113</v>
      </c>
    </row>
    <row r="4386" spans="1:14" s="7" customFormat="1" ht="18.75" hidden="1" customHeight="1" thickBot="1" x14ac:dyDescent="0.25">
      <c r="A4386" s="5"/>
      <c r="B4386" s="41" t="s">
        <v>236</v>
      </c>
      <c r="C4386" s="42" t="s">
        <v>1047</v>
      </c>
      <c r="D4386" s="43" t="s">
        <v>2176</v>
      </c>
      <c r="E4386" s="44" t="s">
        <v>2357</v>
      </c>
      <c r="F4386" s="44">
        <v>1</v>
      </c>
      <c r="G4386" s="44" t="s">
        <v>1638</v>
      </c>
      <c r="H4386" s="44">
        <v>1</v>
      </c>
      <c r="I4386" s="44">
        <v>0.25</v>
      </c>
      <c r="J4386" s="63">
        <f t="shared" si="73"/>
        <v>0.25</v>
      </c>
      <c r="K4386" s="45" t="s">
        <v>81</v>
      </c>
      <c r="L4386" s="45" t="s">
        <v>1489</v>
      </c>
      <c r="M4386" s="45" t="s">
        <v>2107</v>
      </c>
      <c r="N4386" s="46" t="s">
        <v>2113</v>
      </c>
    </row>
    <row r="4387" spans="1:14" s="7" customFormat="1" ht="18.75" hidden="1" customHeight="1" x14ac:dyDescent="0.2">
      <c r="A4387" s="5"/>
      <c r="B4387" s="29" t="s">
        <v>1187</v>
      </c>
      <c r="C4387" s="30" t="s">
        <v>355</v>
      </c>
      <c r="D4387" s="31" t="s">
        <v>2137</v>
      </c>
      <c r="E4387" s="32" t="s">
        <v>2359</v>
      </c>
      <c r="F4387" s="32">
        <v>1</v>
      </c>
      <c r="G4387" s="32" t="s">
        <v>1638</v>
      </c>
      <c r="H4387" s="32">
        <v>1</v>
      </c>
      <c r="I4387" s="32">
        <v>0.25</v>
      </c>
      <c r="J4387" s="61">
        <f t="shared" si="73"/>
        <v>0.25</v>
      </c>
      <c r="K4387" s="33" t="s">
        <v>1372</v>
      </c>
      <c r="L4387" s="387" t="s">
        <v>6052</v>
      </c>
      <c r="M4387" s="387" t="s">
        <v>6056</v>
      </c>
      <c r="N4387" s="34"/>
    </row>
    <row r="4388" spans="1:14" s="7" customFormat="1" ht="18.75" hidden="1" customHeight="1" x14ac:dyDescent="0.2">
      <c r="A4388" s="5"/>
      <c r="B4388" s="35" t="s">
        <v>1187</v>
      </c>
      <c r="C4388" s="36" t="s">
        <v>355</v>
      </c>
      <c r="D4388" s="37" t="s">
        <v>2139</v>
      </c>
      <c r="E4388" s="38" t="s">
        <v>2359</v>
      </c>
      <c r="F4388" s="38">
        <v>1</v>
      </c>
      <c r="G4388" s="38" t="s">
        <v>1638</v>
      </c>
      <c r="H4388" s="38">
        <v>1</v>
      </c>
      <c r="I4388" s="38">
        <v>0.25</v>
      </c>
      <c r="J4388" s="62">
        <f t="shared" si="73"/>
        <v>0.25</v>
      </c>
      <c r="K4388" s="39" t="s">
        <v>1372</v>
      </c>
      <c r="L4388" s="385" t="s">
        <v>6052</v>
      </c>
      <c r="M4388" s="385" t="s">
        <v>6056</v>
      </c>
      <c r="N4388" s="40"/>
    </row>
    <row r="4389" spans="1:14" s="7" customFormat="1" ht="18.75" hidden="1" customHeight="1" x14ac:dyDescent="0.2">
      <c r="A4389" s="5"/>
      <c r="B4389" s="35" t="s">
        <v>1187</v>
      </c>
      <c r="C4389" s="36" t="s">
        <v>355</v>
      </c>
      <c r="D4389" s="37" t="s">
        <v>2140</v>
      </c>
      <c r="E4389" s="38" t="s">
        <v>2359</v>
      </c>
      <c r="F4389" s="38">
        <v>0.5</v>
      </c>
      <c r="G4389" s="38" t="s">
        <v>1638</v>
      </c>
      <c r="H4389" s="38">
        <v>1</v>
      </c>
      <c r="I4389" s="38">
        <v>0.25</v>
      </c>
      <c r="J4389" s="62">
        <f t="shared" si="73"/>
        <v>0.125</v>
      </c>
      <c r="K4389" s="39" t="s">
        <v>1372</v>
      </c>
      <c r="L4389" s="385" t="s">
        <v>6052</v>
      </c>
      <c r="M4389" s="385" t="s">
        <v>6056</v>
      </c>
      <c r="N4389" s="40"/>
    </row>
    <row r="4390" spans="1:14" s="7" customFormat="1" ht="18.75" hidden="1" customHeight="1" x14ac:dyDescent="0.2">
      <c r="A4390" s="5"/>
      <c r="B4390" s="35" t="s">
        <v>1187</v>
      </c>
      <c r="C4390" s="36" t="s">
        <v>355</v>
      </c>
      <c r="D4390" s="37" t="s">
        <v>2141</v>
      </c>
      <c r="E4390" s="38" t="s">
        <v>2359</v>
      </c>
      <c r="F4390" s="38">
        <v>1</v>
      </c>
      <c r="G4390" s="38" t="s">
        <v>1638</v>
      </c>
      <c r="H4390" s="38">
        <v>2</v>
      </c>
      <c r="I4390" s="38">
        <v>0.25</v>
      </c>
      <c r="J4390" s="62">
        <f t="shared" si="73"/>
        <v>0.5</v>
      </c>
      <c r="K4390" s="39" t="s">
        <v>1372</v>
      </c>
      <c r="L4390" s="385" t="s">
        <v>6052</v>
      </c>
      <c r="M4390" s="385" t="s">
        <v>6056</v>
      </c>
      <c r="N4390" s="40"/>
    </row>
    <row r="4391" spans="1:14" s="7" customFormat="1" ht="18.75" hidden="1" customHeight="1" thickBot="1" x14ac:dyDescent="0.25">
      <c r="A4391" s="5"/>
      <c r="B4391" s="41" t="s">
        <v>1187</v>
      </c>
      <c r="C4391" s="42" t="s">
        <v>355</v>
      </c>
      <c r="D4391" s="43" t="s">
        <v>2142</v>
      </c>
      <c r="E4391" s="44" t="s">
        <v>2359</v>
      </c>
      <c r="F4391" s="44">
        <v>1</v>
      </c>
      <c r="G4391" s="44" t="s">
        <v>1638</v>
      </c>
      <c r="H4391" s="44">
        <v>1</v>
      </c>
      <c r="I4391" s="44">
        <v>0.25</v>
      </c>
      <c r="J4391" s="63">
        <f t="shared" si="73"/>
        <v>0.25</v>
      </c>
      <c r="K4391" s="45" t="s">
        <v>1372</v>
      </c>
      <c r="L4391" s="386" t="s">
        <v>6052</v>
      </c>
      <c r="M4391" s="385" t="s">
        <v>6056</v>
      </c>
      <c r="N4391" s="46"/>
    </row>
    <row r="4392" spans="1:14" s="7" customFormat="1" ht="18.75" hidden="1" customHeight="1" x14ac:dyDescent="0.2">
      <c r="A4392" s="5"/>
      <c r="B4392" s="29" t="s">
        <v>1136</v>
      </c>
      <c r="C4392" s="30" t="s">
        <v>1137</v>
      </c>
      <c r="D4392" s="31" t="s">
        <v>2137</v>
      </c>
      <c r="E4392" s="32" t="s">
        <v>2359</v>
      </c>
      <c r="F4392" s="32">
        <v>1</v>
      </c>
      <c r="G4392" s="32" t="s">
        <v>1638</v>
      </c>
      <c r="H4392" s="32">
        <v>1</v>
      </c>
      <c r="I4392" s="32">
        <v>0.25</v>
      </c>
      <c r="J4392" s="61">
        <f t="shared" si="73"/>
        <v>0.25</v>
      </c>
      <c r="K4392" s="33" t="s">
        <v>1370</v>
      </c>
      <c r="L4392" s="33" t="s">
        <v>1490</v>
      </c>
      <c r="M4392" s="33" t="s">
        <v>2106</v>
      </c>
      <c r="N4392" s="34"/>
    </row>
    <row r="4393" spans="1:14" s="7" customFormat="1" ht="18.75" hidden="1" customHeight="1" x14ac:dyDescent="0.2">
      <c r="A4393" s="5"/>
      <c r="B4393" s="35" t="s">
        <v>1136</v>
      </c>
      <c r="C4393" s="36" t="s">
        <v>1137</v>
      </c>
      <c r="D4393" s="37" t="s">
        <v>2139</v>
      </c>
      <c r="E4393" s="38" t="s">
        <v>2359</v>
      </c>
      <c r="F4393" s="38">
        <v>1</v>
      </c>
      <c r="G4393" s="38" t="s">
        <v>1638</v>
      </c>
      <c r="H4393" s="38">
        <v>1</v>
      </c>
      <c r="I4393" s="38">
        <v>0.25</v>
      </c>
      <c r="J4393" s="62">
        <f t="shared" si="73"/>
        <v>0.25</v>
      </c>
      <c r="K4393" s="39" t="s">
        <v>1370</v>
      </c>
      <c r="L4393" s="39" t="s">
        <v>1490</v>
      </c>
      <c r="M4393" s="39" t="s">
        <v>2106</v>
      </c>
      <c r="N4393" s="40"/>
    </row>
    <row r="4394" spans="1:14" s="7" customFormat="1" ht="18.75" hidden="1" customHeight="1" x14ac:dyDescent="0.2">
      <c r="A4394" s="5"/>
      <c r="B4394" s="35" t="s">
        <v>1136</v>
      </c>
      <c r="C4394" s="36" t="s">
        <v>1137</v>
      </c>
      <c r="D4394" s="37" t="s">
        <v>2140</v>
      </c>
      <c r="E4394" s="38" t="s">
        <v>2359</v>
      </c>
      <c r="F4394" s="38">
        <v>0.5</v>
      </c>
      <c r="G4394" s="38" t="s">
        <v>1638</v>
      </c>
      <c r="H4394" s="38">
        <v>1</v>
      </c>
      <c r="I4394" s="38">
        <v>0.25</v>
      </c>
      <c r="J4394" s="62">
        <f t="shared" si="73"/>
        <v>0.125</v>
      </c>
      <c r="K4394" s="39" t="s">
        <v>1370</v>
      </c>
      <c r="L4394" s="39" t="s">
        <v>1490</v>
      </c>
      <c r="M4394" s="39" t="s">
        <v>2106</v>
      </c>
      <c r="N4394" s="40"/>
    </row>
    <row r="4395" spans="1:14" s="7" customFormat="1" ht="18.75" hidden="1" customHeight="1" x14ac:dyDescent="0.2">
      <c r="A4395" s="5"/>
      <c r="B4395" s="35" t="s">
        <v>1136</v>
      </c>
      <c r="C4395" s="36" t="s">
        <v>1137</v>
      </c>
      <c r="D4395" s="37" t="s">
        <v>2141</v>
      </c>
      <c r="E4395" s="38" t="s">
        <v>2359</v>
      </c>
      <c r="F4395" s="38">
        <v>1</v>
      </c>
      <c r="G4395" s="38" t="s">
        <v>1638</v>
      </c>
      <c r="H4395" s="38">
        <v>2</v>
      </c>
      <c r="I4395" s="38">
        <v>0.25</v>
      </c>
      <c r="J4395" s="62">
        <f t="shared" si="73"/>
        <v>0.5</v>
      </c>
      <c r="K4395" s="39" t="s">
        <v>1370</v>
      </c>
      <c r="L4395" s="39" t="s">
        <v>1490</v>
      </c>
      <c r="M4395" s="39" t="s">
        <v>2106</v>
      </c>
      <c r="N4395" s="40"/>
    </row>
    <row r="4396" spans="1:14" s="7" customFormat="1" ht="18.75" hidden="1" customHeight="1" thickBot="1" x14ac:dyDescent="0.25">
      <c r="A4396" s="5"/>
      <c r="B4396" s="41" t="s">
        <v>1136</v>
      </c>
      <c r="C4396" s="42" t="s">
        <v>1137</v>
      </c>
      <c r="D4396" s="43" t="s">
        <v>2142</v>
      </c>
      <c r="E4396" s="44" t="s">
        <v>2359</v>
      </c>
      <c r="F4396" s="44">
        <v>1</v>
      </c>
      <c r="G4396" s="44" t="s">
        <v>1638</v>
      </c>
      <c r="H4396" s="44">
        <v>1</v>
      </c>
      <c r="I4396" s="44">
        <v>0.25</v>
      </c>
      <c r="J4396" s="63">
        <f t="shared" si="73"/>
        <v>0.25</v>
      </c>
      <c r="K4396" s="45" t="s">
        <v>1370</v>
      </c>
      <c r="L4396" s="45" t="s">
        <v>1490</v>
      </c>
      <c r="M4396" s="45" t="s">
        <v>2106</v>
      </c>
      <c r="N4396" s="46"/>
    </row>
    <row r="4397" spans="1:14" s="7" customFormat="1" ht="18.75" hidden="1" customHeight="1" x14ac:dyDescent="0.2">
      <c r="A4397" s="5"/>
      <c r="B4397" s="29" t="s">
        <v>1138</v>
      </c>
      <c r="C4397" s="30" t="s">
        <v>1137</v>
      </c>
      <c r="D4397" s="31" t="s">
        <v>2137</v>
      </c>
      <c r="E4397" s="32" t="s">
        <v>2359</v>
      </c>
      <c r="F4397" s="32">
        <v>1</v>
      </c>
      <c r="G4397" s="32" t="s">
        <v>1638</v>
      </c>
      <c r="H4397" s="32">
        <v>1</v>
      </c>
      <c r="I4397" s="32">
        <v>0.25</v>
      </c>
      <c r="J4397" s="61">
        <f t="shared" si="73"/>
        <v>0.25</v>
      </c>
      <c r="K4397" s="33" t="s">
        <v>1370</v>
      </c>
      <c r="L4397" s="33" t="s">
        <v>1490</v>
      </c>
      <c r="M4397" s="33" t="s">
        <v>2106</v>
      </c>
      <c r="N4397" s="34"/>
    </row>
    <row r="4398" spans="1:14" s="7" customFormat="1" ht="18.75" hidden="1" customHeight="1" x14ac:dyDescent="0.2">
      <c r="A4398" s="5"/>
      <c r="B4398" s="35" t="s">
        <v>1138</v>
      </c>
      <c r="C4398" s="36" t="s">
        <v>1137</v>
      </c>
      <c r="D4398" s="37" t="s">
        <v>2139</v>
      </c>
      <c r="E4398" s="38" t="s">
        <v>2359</v>
      </c>
      <c r="F4398" s="38">
        <v>1</v>
      </c>
      <c r="G4398" s="38" t="s">
        <v>1638</v>
      </c>
      <c r="H4398" s="38">
        <v>1</v>
      </c>
      <c r="I4398" s="38">
        <v>0.25</v>
      </c>
      <c r="J4398" s="62">
        <f t="shared" si="73"/>
        <v>0.25</v>
      </c>
      <c r="K4398" s="39" t="s">
        <v>1370</v>
      </c>
      <c r="L4398" s="39" t="s">
        <v>1490</v>
      </c>
      <c r="M4398" s="39" t="s">
        <v>2106</v>
      </c>
      <c r="N4398" s="40"/>
    </row>
    <row r="4399" spans="1:14" s="7" customFormat="1" ht="18.75" hidden="1" customHeight="1" x14ac:dyDescent="0.2">
      <c r="A4399" s="5"/>
      <c r="B4399" s="35" t="s">
        <v>1138</v>
      </c>
      <c r="C4399" s="36" t="s">
        <v>1137</v>
      </c>
      <c r="D4399" s="37" t="s">
        <v>2140</v>
      </c>
      <c r="E4399" s="38" t="s">
        <v>2359</v>
      </c>
      <c r="F4399" s="38">
        <v>0.5</v>
      </c>
      <c r="G4399" s="38" t="s">
        <v>1638</v>
      </c>
      <c r="H4399" s="38">
        <v>1</v>
      </c>
      <c r="I4399" s="38">
        <v>0.25</v>
      </c>
      <c r="J4399" s="62">
        <f t="shared" si="73"/>
        <v>0.125</v>
      </c>
      <c r="K4399" s="39" t="s">
        <v>1370</v>
      </c>
      <c r="L4399" s="39" t="s">
        <v>1490</v>
      </c>
      <c r="M4399" s="39" t="s">
        <v>2106</v>
      </c>
      <c r="N4399" s="40"/>
    </row>
    <row r="4400" spans="1:14" s="7" customFormat="1" ht="18.75" hidden="1" customHeight="1" x14ac:dyDescent="0.2">
      <c r="A4400" s="5"/>
      <c r="B4400" s="35" t="s">
        <v>1138</v>
      </c>
      <c r="C4400" s="36" t="s">
        <v>1137</v>
      </c>
      <c r="D4400" s="37" t="s">
        <v>2141</v>
      </c>
      <c r="E4400" s="38" t="s">
        <v>2359</v>
      </c>
      <c r="F4400" s="38">
        <v>1</v>
      </c>
      <c r="G4400" s="38" t="s">
        <v>1638</v>
      </c>
      <c r="H4400" s="38">
        <v>2</v>
      </c>
      <c r="I4400" s="38">
        <v>0.25</v>
      </c>
      <c r="J4400" s="62">
        <f t="shared" si="73"/>
        <v>0.5</v>
      </c>
      <c r="K4400" s="39" t="s">
        <v>1370</v>
      </c>
      <c r="L4400" s="39" t="s">
        <v>1490</v>
      </c>
      <c r="M4400" s="39" t="s">
        <v>2106</v>
      </c>
      <c r="N4400" s="40"/>
    </row>
    <row r="4401" spans="1:14" s="7" customFormat="1" ht="18.75" hidden="1" customHeight="1" thickBot="1" x14ac:dyDescent="0.25">
      <c r="A4401" s="5"/>
      <c r="B4401" s="41" t="s">
        <v>1138</v>
      </c>
      <c r="C4401" s="42" t="s">
        <v>1137</v>
      </c>
      <c r="D4401" s="43" t="s">
        <v>2142</v>
      </c>
      <c r="E4401" s="44" t="s">
        <v>2359</v>
      </c>
      <c r="F4401" s="44">
        <v>1</v>
      </c>
      <c r="G4401" s="44" t="s">
        <v>1638</v>
      </c>
      <c r="H4401" s="44">
        <v>1</v>
      </c>
      <c r="I4401" s="44">
        <v>0.25</v>
      </c>
      <c r="J4401" s="63">
        <f t="shared" si="73"/>
        <v>0.25</v>
      </c>
      <c r="K4401" s="45" t="s">
        <v>1370</v>
      </c>
      <c r="L4401" s="45" t="s">
        <v>1490</v>
      </c>
      <c r="M4401" s="45" t="s">
        <v>2106</v>
      </c>
      <c r="N4401" s="46"/>
    </row>
    <row r="4402" spans="1:14" s="7" customFormat="1" ht="18.75" hidden="1" customHeight="1" x14ac:dyDescent="0.2">
      <c r="A4402" s="5"/>
      <c r="B4402" s="35" t="s">
        <v>356</v>
      </c>
      <c r="C4402" s="36" t="s">
        <v>357</v>
      </c>
      <c r="D4402" s="37" t="s">
        <v>2143</v>
      </c>
      <c r="E4402" s="38" t="s">
        <v>2359</v>
      </c>
      <c r="F4402" s="38">
        <v>12</v>
      </c>
      <c r="G4402" s="38" t="s">
        <v>1638</v>
      </c>
      <c r="H4402" s="38">
        <v>2</v>
      </c>
      <c r="I4402" s="38">
        <v>0.25</v>
      </c>
      <c r="J4402" s="62">
        <f t="shared" si="73"/>
        <v>6</v>
      </c>
      <c r="K4402" s="39" t="s">
        <v>1370</v>
      </c>
      <c r="L4402" s="39" t="s">
        <v>1490</v>
      </c>
      <c r="M4402" s="39" t="s">
        <v>2106</v>
      </c>
      <c r="N4402" s="40"/>
    </row>
    <row r="4403" spans="1:14" s="7" customFormat="1" ht="18.75" hidden="1" customHeight="1" x14ac:dyDescent="0.2">
      <c r="A4403" s="5"/>
      <c r="B4403" s="35" t="s">
        <v>356</v>
      </c>
      <c r="C4403" s="36" t="s">
        <v>357</v>
      </c>
      <c r="D4403" s="37" t="str">
        <f>UPPER("Revisar funcionamiento de calefactor (heater)")</f>
        <v>REVISAR FUNCIONAMIENTO DE CALEFACTOR (HEATER)</v>
      </c>
      <c r="E4403" s="38" t="s">
        <v>2359</v>
      </c>
      <c r="F4403" s="38">
        <v>12</v>
      </c>
      <c r="G4403" s="38" t="s">
        <v>1638</v>
      </c>
      <c r="H4403" s="38">
        <v>1</v>
      </c>
      <c r="I4403" s="38">
        <v>0.25</v>
      </c>
      <c r="J4403" s="62">
        <f t="shared" si="73"/>
        <v>3</v>
      </c>
      <c r="K4403" s="39" t="s">
        <v>1370</v>
      </c>
      <c r="L4403" s="39" t="s">
        <v>1490</v>
      </c>
      <c r="M4403" s="39" t="s">
        <v>2106</v>
      </c>
      <c r="N4403" s="40"/>
    </row>
    <row r="4404" spans="1:14" s="7" customFormat="1" ht="18.75" hidden="1" customHeight="1" x14ac:dyDescent="0.2">
      <c r="A4404" s="5"/>
      <c r="B4404" s="35" t="s">
        <v>356</v>
      </c>
      <c r="C4404" s="36" t="s">
        <v>357</v>
      </c>
      <c r="D4404" s="37" t="s">
        <v>2144</v>
      </c>
      <c r="E4404" s="38" t="s">
        <v>2359</v>
      </c>
      <c r="F4404" s="38">
        <v>2</v>
      </c>
      <c r="G4404" s="38" t="s">
        <v>1638</v>
      </c>
      <c r="H4404" s="38">
        <v>1</v>
      </c>
      <c r="I4404" s="38">
        <v>0.15</v>
      </c>
      <c r="J4404" s="62">
        <f t="shared" si="73"/>
        <v>0.3</v>
      </c>
      <c r="K4404" s="39" t="s">
        <v>1370</v>
      </c>
      <c r="L4404" s="39" t="s">
        <v>1490</v>
      </c>
      <c r="M4404" s="39" t="s">
        <v>2106</v>
      </c>
      <c r="N4404" s="40"/>
    </row>
    <row r="4405" spans="1:14" s="7" customFormat="1" ht="18.75" hidden="1" customHeight="1" x14ac:dyDescent="0.2">
      <c r="A4405" s="5"/>
      <c r="B4405" s="35" t="s">
        <v>356</v>
      </c>
      <c r="C4405" s="36" t="s">
        <v>357</v>
      </c>
      <c r="D4405" s="37" t="s">
        <v>2145</v>
      </c>
      <c r="E4405" s="38" t="s">
        <v>2359</v>
      </c>
      <c r="F4405" s="38">
        <v>1</v>
      </c>
      <c r="G4405" s="38" t="s">
        <v>1638</v>
      </c>
      <c r="H4405" s="38">
        <v>1</v>
      </c>
      <c r="I4405" s="38">
        <v>0.25</v>
      </c>
      <c r="J4405" s="62">
        <f t="shared" si="73"/>
        <v>0.25</v>
      </c>
      <c r="K4405" s="39" t="s">
        <v>1370</v>
      </c>
      <c r="L4405" s="39" t="s">
        <v>1490</v>
      </c>
      <c r="M4405" s="39" t="s">
        <v>2106</v>
      </c>
      <c r="N4405" s="40"/>
    </row>
    <row r="4406" spans="1:14" s="7" customFormat="1" ht="18.75" hidden="1" customHeight="1" x14ac:dyDescent="0.2">
      <c r="A4406" s="5"/>
      <c r="B4406" s="35" t="s">
        <v>356</v>
      </c>
      <c r="C4406" s="36" t="s">
        <v>357</v>
      </c>
      <c r="D4406" s="37" t="s">
        <v>2146</v>
      </c>
      <c r="E4406" s="38" t="s">
        <v>2359</v>
      </c>
      <c r="F4406" s="38">
        <v>2</v>
      </c>
      <c r="G4406" s="38" t="s">
        <v>1638</v>
      </c>
      <c r="H4406" s="38">
        <v>1</v>
      </c>
      <c r="I4406" s="38">
        <v>0.15</v>
      </c>
      <c r="J4406" s="62">
        <f t="shared" si="73"/>
        <v>0.3</v>
      </c>
      <c r="K4406" s="39" t="s">
        <v>1370</v>
      </c>
      <c r="L4406" s="39" t="s">
        <v>1490</v>
      </c>
      <c r="M4406" s="39" t="s">
        <v>2106</v>
      </c>
      <c r="N4406" s="40"/>
    </row>
    <row r="4407" spans="1:14" s="7" customFormat="1" ht="18.75" hidden="1" customHeight="1" x14ac:dyDescent="0.2">
      <c r="A4407" s="5"/>
      <c r="B4407" s="35" t="s">
        <v>356</v>
      </c>
      <c r="C4407" s="36" t="s">
        <v>357</v>
      </c>
      <c r="D4407" s="37" t="s">
        <v>2147</v>
      </c>
      <c r="E4407" s="38" t="s">
        <v>2359</v>
      </c>
      <c r="F4407" s="38">
        <v>1</v>
      </c>
      <c r="G4407" s="38" t="s">
        <v>1638</v>
      </c>
      <c r="H4407" s="38">
        <v>2</v>
      </c>
      <c r="I4407" s="38">
        <v>0.5</v>
      </c>
      <c r="J4407" s="62">
        <f t="shared" si="73"/>
        <v>1</v>
      </c>
      <c r="K4407" s="39" t="s">
        <v>1370</v>
      </c>
      <c r="L4407" s="39" t="s">
        <v>1490</v>
      </c>
      <c r="M4407" s="39" t="s">
        <v>2106</v>
      </c>
      <c r="N4407" s="40"/>
    </row>
    <row r="4408" spans="1:14" s="7" customFormat="1" ht="18.75" hidden="1" customHeight="1" x14ac:dyDescent="0.2">
      <c r="A4408" s="5"/>
      <c r="B4408" s="35" t="s">
        <v>356</v>
      </c>
      <c r="C4408" s="36" t="s">
        <v>357</v>
      </c>
      <c r="D4408" s="37" t="s">
        <v>2148</v>
      </c>
      <c r="E4408" s="38" t="s">
        <v>2359</v>
      </c>
      <c r="F4408" s="38">
        <v>1</v>
      </c>
      <c r="G4408" s="38" t="s">
        <v>1638</v>
      </c>
      <c r="H4408" s="38">
        <v>2</v>
      </c>
      <c r="I4408" s="38">
        <v>0.25</v>
      </c>
      <c r="J4408" s="62">
        <f t="shared" si="73"/>
        <v>0.5</v>
      </c>
      <c r="K4408" s="39" t="s">
        <v>1370</v>
      </c>
      <c r="L4408" s="39" t="s">
        <v>1490</v>
      </c>
      <c r="M4408" s="39" t="s">
        <v>2106</v>
      </c>
      <c r="N4408" s="40"/>
    </row>
    <row r="4409" spans="1:14" s="7" customFormat="1" ht="18.75" hidden="1" customHeight="1" x14ac:dyDescent="0.2">
      <c r="A4409" s="5"/>
      <c r="B4409" s="35" t="s">
        <v>356</v>
      </c>
      <c r="C4409" s="36" t="s">
        <v>357</v>
      </c>
      <c r="D4409" s="37" t="s">
        <v>2149</v>
      </c>
      <c r="E4409" s="38" t="s">
        <v>2359</v>
      </c>
      <c r="F4409" s="38">
        <v>1</v>
      </c>
      <c r="G4409" s="38" t="s">
        <v>1638</v>
      </c>
      <c r="H4409" s="38">
        <v>1</v>
      </c>
      <c r="I4409" s="38">
        <v>0.25</v>
      </c>
      <c r="J4409" s="62">
        <f t="shared" si="73"/>
        <v>0.25</v>
      </c>
      <c r="K4409" s="39" t="s">
        <v>1370</v>
      </c>
      <c r="L4409" s="39" t="s">
        <v>1490</v>
      </c>
      <c r="M4409" s="39" t="s">
        <v>2106</v>
      </c>
      <c r="N4409" s="40"/>
    </row>
    <row r="4410" spans="1:14" s="7" customFormat="1" ht="18.75" hidden="1" customHeight="1" x14ac:dyDescent="0.2">
      <c r="A4410" s="5"/>
      <c r="B4410" s="35" t="s">
        <v>356</v>
      </c>
      <c r="C4410" s="36" t="s">
        <v>357</v>
      </c>
      <c r="D4410" s="37" t="s">
        <v>2150</v>
      </c>
      <c r="E4410" s="38" t="s">
        <v>2359</v>
      </c>
      <c r="F4410" s="38">
        <v>0.5</v>
      </c>
      <c r="G4410" s="38" t="s">
        <v>1638</v>
      </c>
      <c r="H4410" s="38">
        <v>2</v>
      </c>
      <c r="I4410" s="38">
        <v>1</v>
      </c>
      <c r="J4410" s="62">
        <f t="shared" si="73"/>
        <v>1</v>
      </c>
      <c r="K4410" s="39" t="s">
        <v>1370</v>
      </c>
      <c r="L4410" s="39" t="s">
        <v>1490</v>
      </c>
      <c r="M4410" s="39" t="s">
        <v>2106</v>
      </c>
      <c r="N4410" s="40"/>
    </row>
    <row r="4411" spans="1:14" s="7" customFormat="1" ht="18.75" hidden="1" customHeight="1" thickBot="1" x14ac:dyDescent="0.25">
      <c r="A4411" s="5"/>
      <c r="B4411" s="41" t="s">
        <v>356</v>
      </c>
      <c r="C4411" s="42" t="s">
        <v>357</v>
      </c>
      <c r="D4411" s="43" t="s">
        <v>2151</v>
      </c>
      <c r="E4411" s="44" t="s">
        <v>2359</v>
      </c>
      <c r="F4411" s="44">
        <v>0.5</v>
      </c>
      <c r="G4411" s="44" t="s">
        <v>1638</v>
      </c>
      <c r="H4411" s="44">
        <v>2</v>
      </c>
      <c r="I4411" s="44">
        <v>1</v>
      </c>
      <c r="J4411" s="63">
        <f t="shared" si="73"/>
        <v>1</v>
      </c>
      <c r="K4411" s="45" t="s">
        <v>1370</v>
      </c>
      <c r="L4411" s="45" t="s">
        <v>1490</v>
      </c>
      <c r="M4411" s="45" t="s">
        <v>2106</v>
      </c>
      <c r="N4411" s="46"/>
    </row>
    <row r="4412" spans="1:14" s="7" customFormat="1" ht="18.75" hidden="1" customHeight="1" x14ac:dyDescent="0.2">
      <c r="A4412" s="5"/>
      <c r="B4412" s="29" t="s">
        <v>237</v>
      </c>
      <c r="C4412" s="30" t="s">
        <v>580</v>
      </c>
      <c r="D4412" s="31" t="s">
        <v>2137</v>
      </c>
      <c r="E4412" s="32" t="s">
        <v>2359</v>
      </c>
      <c r="F4412" s="32">
        <v>1</v>
      </c>
      <c r="G4412" s="32" t="s">
        <v>1638</v>
      </c>
      <c r="H4412" s="32">
        <v>1</v>
      </c>
      <c r="I4412" s="32">
        <v>0.25</v>
      </c>
      <c r="J4412" s="61">
        <f t="shared" si="73"/>
        <v>0.25</v>
      </c>
      <c r="K4412" s="33" t="s">
        <v>1372</v>
      </c>
      <c r="L4412" s="387" t="s">
        <v>2117</v>
      </c>
      <c r="M4412" s="387" t="s">
        <v>6069</v>
      </c>
      <c r="N4412" s="34"/>
    </row>
    <row r="4413" spans="1:14" s="7" customFormat="1" ht="18.75" hidden="1" customHeight="1" x14ac:dyDescent="0.2">
      <c r="A4413" s="5"/>
      <c r="B4413" s="35" t="s">
        <v>237</v>
      </c>
      <c r="C4413" s="36" t="s">
        <v>580</v>
      </c>
      <c r="D4413" s="37" t="s">
        <v>2139</v>
      </c>
      <c r="E4413" s="38" t="s">
        <v>2359</v>
      </c>
      <c r="F4413" s="38">
        <v>1</v>
      </c>
      <c r="G4413" s="38" t="s">
        <v>1638</v>
      </c>
      <c r="H4413" s="38">
        <v>1</v>
      </c>
      <c r="I4413" s="38">
        <v>0.25</v>
      </c>
      <c r="J4413" s="62">
        <f t="shared" si="73"/>
        <v>0.25</v>
      </c>
      <c r="K4413" s="39" t="s">
        <v>1372</v>
      </c>
      <c r="L4413" s="385" t="s">
        <v>2117</v>
      </c>
      <c r="M4413" s="385" t="s">
        <v>6069</v>
      </c>
      <c r="N4413" s="40"/>
    </row>
    <row r="4414" spans="1:14" s="7" customFormat="1" ht="18.75" hidden="1" customHeight="1" x14ac:dyDescent="0.2">
      <c r="A4414" s="5"/>
      <c r="B4414" s="35" t="s">
        <v>237</v>
      </c>
      <c r="C4414" s="36" t="s">
        <v>580</v>
      </c>
      <c r="D4414" s="37" t="s">
        <v>2140</v>
      </c>
      <c r="E4414" s="38" t="s">
        <v>2359</v>
      </c>
      <c r="F4414" s="38">
        <v>0.5</v>
      </c>
      <c r="G4414" s="38" t="s">
        <v>1638</v>
      </c>
      <c r="H4414" s="38">
        <v>1</v>
      </c>
      <c r="I4414" s="38">
        <v>0.25</v>
      </c>
      <c r="J4414" s="62">
        <f t="shared" si="73"/>
        <v>0.125</v>
      </c>
      <c r="K4414" s="39" t="s">
        <v>1372</v>
      </c>
      <c r="L4414" s="385" t="s">
        <v>2117</v>
      </c>
      <c r="M4414" s="385" t="s">
        <v>6069</v>
      </c>
      <c r="N4414" s="40"/>
    </row>
    <row r="4415" spans="1:14" s="7" customFormat="1" ht="18.75" hidden="1" customHeight="1" x14ac:dyDescent="0.2">
      <c r="A4415" s="5"/>
      <c r="B4415" s="35" t="s">
        <v>237</v>
      </c>
      <c r="C4415" s="36" t="s">
        <v>580</v>
      </c>
      <c r="D4415" s="37" t="s">
        <v>2141</v>
      </c>
      <c r="E4415" s="38" t="s">
        <v>2359</v>
      </c>
      <c r="F4415" s="38">
        <v>1</v>
      </c>
      <c r="G4415" s="38" t="s">
        <v>1638</v>
      </c>
      <c r="H4415" s="38">
        <v>2</v>
      </c>
      <c r="I4415" s="38">
        <v>0.25</v>
      </c>
      <c r="J4415" s="62">
        <f t="shared" si="73"/>
        <v>0.5</v>
      </c>
      <c r="K4415" s="39" t="s">
        <v>1372</v>
      </c>
      <c r="L4415" s="385" t="s">
        <v>2117</v>
      </c>
      <c r="M4415" s="385" t="s">
        <v>6069</v>
      </c>
      <c r="N4415" s="40"/>
    </row>
    <row r="4416" spans="1:14" s="7" customFormat="1" ht="18.75" hidden="1" customHeight="1" thickBot="1" x14ac:dyDescent="0.25">
      <c r="A4416" s="5"/>
      <c r="B4416" s="41" t="s">
        <v>237</v>
      </c>
      <c r="C4416" s="42" t="s">
        <v>580</v>
      </c>
      <c r="D4416" s="43" t="s">
        <v>2142</v>
      </c>
      <c r="E4416" s="44" t="s">
        <v>2359</v>
      </c>
      <c r="F4416" s="44">
        <v>1</v>
      </c>
      <c r="G4416" s="44" t="s">
        <v>1638</v>
      </c>
      <c r="H4416" s="44">
        <v>1</v>
      </c>
      <c r="I4416" s="44">
        <v>0.25</v>
      </c>
      <c r="J4416" s="63">
        <f t="shared" si="73"/>
        <v>0.25</v>
      </c>
      <c r="K4416" s="45" t="s">
        <v>1372</v>
      </c>
      <c r="L4416" s="386" t="s">
        <v>2117</v>
      </c>
      <c r="M4416" s="386" t="s">
        <v>6069</v>
      </c>
      <c r="N4416" s="46"/>
    </row>
    <row r="4417" spans="1:14" s="7" customFormat="1" ht="18.75" hidden="1" customHeight="1" x14ac:dyDescent="0.2">
      <c r="A4417" s="5"/>
      <c r="B4417" s="29" t="s">
        <v>238</v>
      </c>
      <c r="C4417" s="30" t="s">
        <v>581</v>
      </c>
      <c r="D4417" s="31" t="s">
        <v>2137</v>
      </c>
      <c r="E4417" s="32" t="s">
        <v>2359</v>
      </c>
      <c r="F4417" s="32">
        <v>1</v>
      </c>
      <c r="G4417" s="32" t="s">
        <v>1638</v>
      </c>
      <c r="H4417" s="32">
        <v>1</v>
      </c>
      <c r="I4417" s="32">
        <v>0.25</v>
      </c>
      <c r="J4417" s="61">
        <f t="shared" si="73"/>
        <v>0.25</v>
      </c>
      <c r="K4417" s="33" t="s">
        <v>1372</v>
      </c>
      <c r="L4417" s="387" t="s">
        <v>2117</v>
      </c>
      <c r="M4417" s="387" t="s">
        <v>6069</v>
      </c>
      <c r="N4417" s="34"/>
    </row>
    <row r="4418" spans="1:14" s="7" customFormat="1" ht="18.75" hidden="1" customHeight="1" x14ac:dyDescent="0.2">
      <c r="A4418" s="5"/>
      <c r="B4418" s="35" t="s">
        <v>238</v>
      </c>
      <c r="C4418" s="36" t="s">
        <v>581</v>
      </c>
      <c r="D4418" s="37" t="s">
        <v>2139</v>
      </c>
      <c r="E4418" s="38" t="s">
        <v>2359</v>
      </c>
      <c r="F4418" s="38">
        <v>1</v>
      </c>
      <c r="G4418" s="38" t="s">
        <v>1638</v>
      </c>
      <c r="H4418" s="38">
        <v>1</v>
      </c>
      <c r="I4418" s="38">
        <v>0.25</v>
      </c>
      <c r="J4418" s="62">
        <f t="shared" si="73"/>
        <v>0.25</v>
      </c>
      <c r="K4418" s="39" t="s">
        <v>1372</v>
      </c>
      <c r="L4418" s="385" t="s">
        <v>2117</v>
      </c>
      <c r="M4418" s="385" t="s">
        <v>6069</v>
      </c>
      <c r="N4418" s="40"/>
    </row>
    <row r="4419" spans="1:14" s="7" customFormat="1" ht="18.75" hidden="1" customHeight="1" x14ac:dyDescent="0.2">
      <c r="A4419" s="5"/>
      <c r="B4419" s="35" t="s">
        <v>238</v>
      </c>
      <c r="C4419" s="36" t="s">
        <v>581</v>
      </c>
      <c r="D4419" s="37" t="s">
        <v>2140</v>
      </c>
      <c r="E4419" s="38" t="s">
        <v>2359</v>
      </c>
      <c r="F4419" s="38">
        <v>0.5</v>
      </c>
      <c r="G4419" s="38" t="s">
        <v>1638</v>
      </c>
      <c r="H4419" s="38">
        <v>1</v>
      </c>
      <c r="I4419" s="38">
        <v>0.25</v>
      </c>
      <c r="J4419" s="62">
        <f t="shared" si="73"/>
        <v>0.125</v>
      </c>
      <c r="K4419" s="39" t="s">
        <v>1372</v>
      </c>
      <c r="L4419" s="385" t="s">
        <v>2117</v>
      </c>
      <c r="M4419" s="385" t="s">
        <v>6069</v>
      </c>
      <c r="N4419" s="40"/>
    </row>
    <row r="4420" spans="1:14" s="7" customFormat="1" ht="18.75" hidden="1" customHeight="1" x14ac:dyDescent="0.2">
      <c r="A4420" s="5"/>
      <c r="B4420" s="35" t="s">
        <v>238</v>
      </c>
      <c r="C4420" s="36" t="s">
        <v>581</v>
      </c>
      <c r="D4420" s="37" t="s">
        <v>2141</v>
      </c>
      <c r="E4420" s="38" t="s">
        <v>2359</v>
      </c>
      <c r="F4420" s="38">
        <v>1</v>
      </c>
      <c r="G4420" s="38" t="s">
        <v>1638</v>
      </c>
      <c r="H4420" s="38">
        <v>2</v>
      </c>
      <c r="I4420" s="38">
        <v>0.25</v>
      </c>
      <c r="J4420" s="62">
        <f t="shared" si="73"/>
        <v>0.5</v>
      </c>
      <c r="K4420" s="39" t="s">
        <v>1372</v>
      </c>
      <c r="L4420" s="385" t="s">
        <v>2117</v>
      </c>
      <c r="M4420" s="385" t="s">
        <v>6069</v>
      </c>
      <c r="N4420" s="40"/>
    </row>
    <row r="4421" spans="1:14" s="7" customFormat="1" ht="18.75" hidden="1" customHeight="1" thickBot="1" x14ac:dyDescent="0.25">
      <c r="A4421" s="5"/>
      <c r="B4421" s="41" t="s">
        <v>238</v>
      </c>
      <c r="C4421" s="42" t="s">
        <v>581</v>
      </c>
      <c r="D4421" s="43" t="s">
        <v>2142</v>
      </c>
      <c r="E4421" s="44" t="s">
        <v>2359</v>
      </c>
      <c r="F4421" s="44">
        <v>1</v>
      </c>
      <c r="G4421" s="44" t="s">
        <v>1638</v>
      </c>
      <c r="H4421" s="44">
        <v>1</v>
      </c>
      <c r="I4421" s="44">
        <v>0.25</v>
      </c>
      <c r="J4421" s="63">
        <f t="shared" si="73"/>
        <v>0.25</v>
      </c>
      <c r="K4421" s="45" t="s">
        <v>1372</v>
      </c>
      <c r="L4421" s="386" t="s">
        <v>2117</v>
      </c>
      <c r="M4421" s="386" t="s">
        <v>6069</v>
      </c>
      <c r="N4421" s="46"/>
    </row>
    <row r="4422" spans="1:14" s="7" customFormat="1" ht="18.75" hidden="1" customHeight="1" x14ac:dyDescent="0.2">
      <c r="A4422" s="5"/>
      <c r="B4422" s="29" t="s">
        <v>245</v>
      </c>
      <c r="C4422" s="30" t="s">
        <v>246</v>
      </c>
      <c r="D4422" s="31" t="s">
        <v>2137</v>
      </c>
      <c r="E4422" s="32" t="s">
        <v>2359</v>
      </c>
      <c r="F4422" s="32">
        <v>1</v>
      </c>
      <c r="G4422" s="32" t="s">
        <v>1638</v>
      </c>
      <c r="H4422" s="32">
        <v>1</v>
      </c>
      <c r="I4422" s="32">
        <v>0.25</v>
      </c>
      <c r="J4422" s="61">
        <f t="shared" si="73"/>
        <v>0.25</v>
      </c>
      <c r="K4422" s="33" t="s">
        <v>1372</v>
      </c>
      <c r="L4422" s="33" t="s">
        <v>1489</v>
      </c>
      <c r="M4422" s="33" t="s">
        <v>2106</v>
      </c>
      <c r="N4422" s="34"/>
    </row>
    <row r="4423" spans="1:14" s="7" customFormat="1" ht="18.75" hidden="1" customHeight="1" x14ac:dyDescent="0.2">
      <c r="A4423" s="5"/>
      <c r="B4423" s="35" t="s">
        <v>245</v>
      </c>
      <c r="C4423" s="36" t="s">
        <v>246</v>
      </c>
      <c r="D4423" s="37" t="s">
        <v>2139</v>
      </c>
      <c r="E4423" s="38" t="s">
        <v>2359</v>
      </c>
      <c r="F4423" s="38">
        <v>1</v>
      </c>
      <c r="G4423" s="38" t="s">
        <v>1638</v>
      </c>
      <c r="H4423" s="38">
        <v>1</v>
      </c>
      <c r="I4423" s="38">
        <v>0.25</v>
      </c>
      <c r="J4423" s="62">
        <f t="shared" si="73"/>
        <v>0.25</v>
      </c>
      <c r="K4423" s="39" t="s">
        <v>1372</v>
      </c>
      <c r="L4423" s="39" t="s">
        <v>1489</v>
      </c>
      <c r="M4423" s="39" t="s">
        <v>2106</v>
      </c>
      <c r="N4423" s="40"/>
    </row>
    <row r="4424" spans="1:14" s="7" customFormat="1" ht="18.75" hidden="1" customHeight="1" x14ac:dyDescent="0.2">
      <c r="A4424" s="5"/>
      <c r="B4424" s="35" t="s">
        <v>245</v>
      </c>
      <c r="C4424" s="36" t="s">
        <v>246</v>
      </c>
      <c r="D4424" s="37" t="s">
        <v>2140</v>
      </c>
      <c r="E4424" s="38" t="s">
        <v>2359</v>
      </c>
      <c r="F4424" s="38">
        <v>0.5</v>
      </c>
      <c r="G4424" s="38" t="s">
        <v>1638</v>
      </c>
      <c r="H4424" s="38">
        <v>1</v>
      </c>
      <c r="I4424" s="38">
        <v>0.25</v>
      </c>
      <c r="J4424" s="62">
        <f t="shared" ref="J4424:J4487" si="74">F4424*H4424*I4424</f>
        <v>0.125</v>
      </c>
      <c r="K4424" s="39" t="s">
        <v>1372</v>
      </c>
      <c r="L4424" s="39" t="s">
        <v>1489</v>
      </c>
      <c r="M4424" s="39" t="s">
        <v>2106</v>
      </c>
      <c r="N4424" s="40"/>
    </row>
    <row r="4425" spans="1:14" s="7" customFormat="1" ht="18.75" hidden="1" customHeight="1" x14ac:dyDescent="0.2">
      <c r="A4425" s="5"/>
      <c r="B4425" s="35" t="s">
        <v>245</v>
      </c>
      <c r="C4425" s="36" t="s">
        <v>246</v>
      </c>
      <c r="D4425" s="37" t="s">
        <v>2141</v>
      </c>
      <c r="E4425" s="38" t="s">
        <v>2359</v>
      </c>
      <c r="F4425" s="38">
        <v>1</v>
      </c>
      <c r="G4425" s="38" t="s">
        <v>1638</v>
      </c>
      <c r="H4425" s="38">
        <v>2</v>
      </c>
      <c r="I4425" s="38">
        <v>0.25</v>
      </c>
      <c r="J4425" s="62">
        <f t="shared" si="74"/>
        <v>0.5</v>
      </c>
      <c r="K4425" s="39" t="s">
        <v>1372</v>
      </c>
      <c r="L4425" s="39" t="s">
        <v>1489</v>
      </c>
      <c r="M4425" s="39" t="s">
        <v>2106</v>
      </c>
      <c r="N4425" s="40"/>
    </row>
    <row r="4426" spans="1:14" s="7" customFormat="1" ht="18.75" hidden="1" customHeight="1" thickBot="1" x14ac:dyDescent="0.25">
      <c r="A4426" s="5"/>
      <c r="B4426" s="41" t="s">
        <v>245</v>
      </c>
      <c r="C4426" s="42" t="s">
        <v>246</v>
      </c>
      <c r="D4426" s="43" t="s">
        <v>2142</v>
      </c>
      <c r="E4426" s="44" t="s">
        <v>2359</v>
      </c>
      <c r="F4426" s="44">
        <v>1</v>
      </c>
      <c r="G4426" s="44" t="s">
        <v>1638</v>
      </c>
      <c r="H4426" s="44">
        <v>1</v>
      </c>
      <c r="I4426" s="44">
        <v>0.25</v>
      </c>
      <c r="J4426" s="63">
        <f t="shared" si="74"/>
        <v>0.25</v>
      </c>
      <c r="K4426" s="45" t="s">
        <v>1372</v>
      </c>
      <c r="L4426" s="45" t="s">
        <v>1489</v>
      </c>
      <c r="M4426" s="45" t="s">
        <v>2106</v>
      </c>
      <c r="N4426" s="46"/>
    </row>
    <row r="4427" spans="1:14" s="7" customFormat="1" ht="18.75" hidden="1" customHeight="1" x14ac:dyDescent="0.2">
      <c r="A4427" s="5"/>
      <c r="B4427" s="29" t="s">
        <v>358</v>
      </c>
      <c r="C4427" s="30" t="s">
        <v>359</v>
      </c>
      <c r="D4427" s="31" t="s">
        <v>2137</v>
      </c>
      <c r="E4427" s="32" t="s">
        <v>2359</v>
      </c>
      <c r="F4427" s="32">
        <v>1</v>
      </c>
      <c r="G4427" s="32" t="s">
        <v>1638</v>
      </c>
      <c r="H4427" s="32">
        <v>1</v>
      </c>
      <c r="I4427" s="32">
        <v>0.25</v>
      </c>
      <c r="J4427" s="61">
        <f t="shared" si="74"/>
        <v>0.25</v>
      </c>
      <c r="K4427" s="33" t="s">
        <v>1372</v>
      </c>
      <c r="L4427" s="33" t="s">
        <v>1489</v>
      </c>
      <c r="M4427" s="33" t="s">
        <v>2106</v>
      </c>
      <c r="N4427" s="34"/>
    </row>
    <row r="4428" spans="1:14" s="7" customFormat="1" ht="18.75" hidden="1" customHeight="1" x14ac:dyDescent="0.2">
      <c r="A4428" s="5"/>
      <c r="B4428" s="35" t="s">
        <v>358</v>
      </c>
      <c r="C4428" s="36" t="s">
        <v>359</v>
      </c>
      <c r="D4428" s="37" t="s">
        <v>2139</v>
      </c>
      <c r="E4428" s="38" t="s">
        <v>2359</v>
      </c>
      <c r="F4428" s="38">
        <v>1</v>
      </c>
      <c r="G4428" s="38" t="s">
        <v>1638</v>
      </c>
      <c r="H4428" s="38">
        <v>1</v>
      </c>
      <c r="I4428" s="38">
        <v>0.25</v>
      </c>
      <c r="J4428" s="62">
        <f t="shared" si="74"/>
        <v>0.25</v>
      </c>
      <c r="K4428" s="39" t="s">
        <v>1372</v>
      </c>
      <c r="L4428" s="39" t="s">
        <v>1489</v>
      </c>
      <c r="M4428" s="39" t="s">
        <v>2106</v>
      </c>
      <c r="N4428" s="40"/>
    </row>
    <row r="4429" spans="1:14" s="7" customFormat="1" ht="18.75" hidden="1" customHeight="1" x14ac:dyDescent="0.2">
      <c r="A4429" s="5"/>
      <c r="B4429" s="35" t="s">
        <v>358</v>
      </c>
      <c r="C4429" s="36" t="s">
        <v>359</v>
      </c>
      <c r="D4429" s="37" t="s">
        <v>2140</v>
      </c>
      <c r="E4429" s="38" t="s">
        <v>2359</v>
      </c>
      <c r="F4429" s="38">
        <v>0.5</v>
      </c>
      <c r="G4429" s="38" t="s">
        <v>1638</v>
      </c>
      <c r="H4429" s="38">
        <v>1</v>
      </c>
      <c r="I4429" s="38">
        <v>0.25</v>
      </c>
      <c r="J4429" s="62">
        <f t="shared" si="74"/>
        <v>0.125</v>
      </c>
      <c r="K4429" s="39" t="s">
        <v>1372</v>
      </c>
      <c r="L4429" s="39" t="s">
        <v>1489</v>
      </c>
      <c r="M4429" s="39" t="s">
        <v>2106</v>
      </c>
      <c r="N4429" s="40"/>
    </row>
    <row r="4430" spans="1:14" s="7" customFormat="1" ht="18.75" hidden="1" customHeight="1" x14ac:dyDescent="0.2">
      <c r="A4430" s="5"/>
      <c r="B4430" s="35" t="s">
        <v>358</v>
      </c>
      <c r="C4430" s="36" t="s">
        <v>359</v>
      </c>
      <c r="D4430" s="37" t="s">
        <v>2141</v>
      </c>
      <c r="E4430" s="38" t="s">
        <v>2359</v>
      </c>
      <c r="F4430" s="38">
        <v>1</v>
      </c>
      <c r="G4430" s="38" t="s">
        <v>1638</v>
      </c>
      <c r="H4430" s="38">
        <v>2</v>
      </c>
      <c r="I4430" s="38">
        <v>0.25</v>
      </c>
      <c r="J4430" s="62">
        <f t="shared" si="74"/>
        <v>0.5</v>
      </c>
      <c r="K4430" s="39" t="s">
        <v>1372</v>
      </c>
      <c r="L4430" s="39" t="s">
        <v>1489</v>
      </c>
      <c r="M4430" s="39" t="s">
        <v>2106</v>
      </c>
      <c r="N4430" s="40"/>
    </row>
    <row r="4431" spans="1:14" s="7" customFormat="1" ht="18.75" hidden="1" customHeight="1" thickBot="1" x14ac:dyDescent="0.25">
      <c r="A4431" s="5"/>
      <c r="B4431" s="41" t="s">
        <v>358</v>
      </c>
      <c r="C4431" s="42" t="s">
        <v>359</v>
      </c>
      <c r="D4431" s="43" t="s">
        <v>2142</v>
      </c>
      <c r="E4431" s="44" t="s">
        <v>2359</v>
      </c>
      <c r="F4431" s="44">
        <v>1</v>
      </c>
      <c r="G4431" s="44" t="s">
        <v>1638</v>
      </c>
      <c r="H4431" s="44">
        <v>1</v>
      </c>
      <c r="I4431" s="44">
        <v>0.25</v>
      </c>
      <c r="J4431" s="63">
        <f t="shared" si="74"/>
        <v>0.25</v>
      </c>
      <c r="K4431" s="45" t="s">
        <v>1372</v>
      </c>
      <c r="L4431" s="45" t="s">
        <v>1489</v>
      </c>
      <c r="M4431" s="45" t="s">
        <v>2106</v>
      </c>
      <c r="N4431" s="46"/>
    </row>
    <row r="4432" spans="1:14" s="7" customFormat="1" ht="18.75" hidden="1" customHeight="1" x14ac:dyDescent="0.2">
      <c r="A4432" s="5"/>
      <c r="B4432" s="29" t="s">
        <v>247</v>
      </c>
      <c r="C4432" s="30" t="s">
        <v>583</v>
      </c>
      <c r="D4432" s="31" t="s">
        <v>2137</v>
      </c>
      <c r="E4432" s="32" t="s">
        <v>2359</v>
      </c>
      <c r="F4432" s="32">
        <v>1</v>
      </c>
      <c r="G4432" s="32" t="s">
        <v>1638</v>
      </c>
      <c r="H4432" s="32">
        <v>1</v>
      </c>
      <c r="I4432" s="32">
        <v>0.25</v>
      </c>
      <c r="J4432" s="61">
        <f t="shared" si="74"/>
        <v>0.25</v>
      </c>
      <c r="K4432" s="33" t="s">
        <v>1372</v>
      </c>
      <c r="L4432" s="33" t="s">
        <v>1489</v>
      </c>
      <c r="M4432" s="33" t="s">
        <v>2106</v>
      </c>
      <c r="N4432" s="34"/>
    </row>
    <row r="4433" spans="1:14" s="7" customFormat="1" ht="18.75" hidden="1" customHeight="1" x14ac:dyDescent="0.2">
      <c r="A4433" s="5"/>
      <c r="B4433" s="35" t="s">
        <v>247</v>
      </c>
      <c r="C4433" s="36" t="s">
        <v>583</v>
      </c>
      <c r="D4433" s="37" t="s">
        <v>2139</v>
      </c>
      <c r="E4433" s="38" t="s">
        <v>2359</v>
      </c>
      <c r="F4433" s="38">
        <v>1</v>
      </c>
      <c r="G4433" s="38" t="s">
        <v>1638</v>
      </c>
      <c r="H4433" s="38">
        <v>1</v>
      </c>
      <c r="I4433" s="38">
        <v>0.25</v>
      </c>
      <c r="J4433" s="62">
        <f t="shared" si="74"/>
        <v>0.25</v>
      </c>
      <c r="K4433" s="39" t="s">
        <v>1372</v>
      </c>
      <c r="L4433" s="39" t="s">
        <v>1489</v>
      </c>
      <c r="M4433" s="39" t="s">
        <v>2106</v>
      </c>
      <c r="N4433" s="40"/>
    </row>
    <row r="4434" spans="1:14" s="7" customFormat="1" ht="18.75" hidden="1" customHeight="1" x14ac:dyDescent="0.2">
      <c r="A4434" s="5"/>
      <c r="B4434" s="35" t="s">
        <v>247</v>
      </c>
      <c r="C4434" s="36" t="s">
        <v>583</v>
      </c>
      <c r="D4434" s="37" t="s">
        <v>2140</v>
      </c>
      <c r="E4434" s="38" t="s">
        <v>2359</v>
      </c>
      <c r="F4434" s="38">
        <v>0.5</v>
      </c>
      <c r="G4434" s="38" t="s">
        <v>1638</v>
      </c>
      <c r="H4434" s="38">
        <v>1</v>
      </c>
      <c r="I4434" s="38">
        <v>0.25</v>
      </c>
      <c r="J4434" s="62">
        <f t="shared" si="74"/>
        <v>0.125</v>
      </c>
      <c r="K4434" s="39" t="s">
        <v>1372</v>
      </c>
      <c r="L4434" s="39" t="s">
        <v>1489</v>
      </c>
      <c r="M4434" s="39" t="s">
        <v>2106</v>
      </c>
      <c r="N4434" s="40"/>
    </row>
    <row r="4435" spans="1:14" s="7" customFormat="1" ht="18.75" hidden="1" customHeight="1" x14ac:dyDescent="0.2">
      <c r="A4435" s="5"/>
      <c r="B4435" s="35" t="s">
        <v>247</v>
      </c>
      <c r="C4435" s="36" t="s">
        <v>583</v>
      </c>
      <c r="D4435" s="37" t="s">
        <v>2141</v>
      </c>
      <c r="E4435" s="38" t="s">
        <v>2359</v>
      </c>
      <c r="F4435" s="38">
        <v>1</v>
      </c>
      <c r="G4435" s="38" t="s">
        <v>1638</v>
      </c>
      <c r="H4435" s="38">
        <v>2</v>
      </c>
      <c r="I4435" s="38">
        <v>0.25</v>
      </c>
      <c r="J4435" s="62">
        <f t="shared" si="74"/>
        <v>0.5</v>
      </c>
      <c r="K4435" s="39" t="s">
        <v>1372</v>
      </c>
      <c r="L4435" s="39" t="s">
        <v>1489</v>
      </c>
      <c r="M4435" s="39" t="s">
        <v>2106</v>
      </c>
      <c r="N4435" s="40"/>
    </row>
    <row r="4436" spans="1:14" s="7" customFormat="1" ht="18.75" hidden="1" customHeight="1" thickBot="1" x14ac:dyDescent="0.25">
      <c r="A4436" s="5"/>
      <c r="B4436" s="41" t="s">
        <v>247</v>
      </c>
      <c r="C4436" s="42" t="s">
        <v>583</v>
      </c>
      <c r="D4436" s="43" t="s">
        <v>2142</v>
      </c>
      <c r="E4436" s="44" t="s">
        <v>2359</v>
      </c>
      <c r="F4436" s="44">
        <v>1</v>
      </c>
      <c r="G4436" s="44" t="s">
        <v>1638</v>
      </c>
      <c r="H4436" s="44">
        <v>1</v>
      </c>
      <c r="I4436" s="44">
        <v>0.25</v>
      </c>
      <c r="J4436" s="63">
        <f t="shared" si="74"/>
        <v>0.25</v>
      </c>
      <c r="K4436" s="45" t="s">
        <v>1372</v>
      </c>
      <c r="L4436" s="45" t="s">
        <v>1489</v>
      </c>
      <c r="M4436" s="45" t="s">
        <v>2106</v>
      </c>
      <c r="N4436" s="46"/>
    </row>
    <row r="4437" spans="1:14" s="7" customFormat="1" ht="18.75" hidden="1" customHeight="1" x14ac:dyDescent="0.2">
      <c r="A4437" s="5"/>
      <c r="B4437" s="29" t="s">
        <v>360</v>
      </c>
      <c r="C4437" s="30" t="s">
        <v>361</v>
      </c>
      <c r="D4437" s="31" t="s">
        <v>2137</v>
      </c>
      <c r="E4437" s="32" t="s">
        <v>2359</v>
      </c>
      <c r="F4437" s="32">
        <v>1</v>
      </c>
      <c r="G4437" s="32" t="s">
        <v>1638</v>
      </c>
      <c r="H4437" s="32">
        <v>1</v>
      </c>
      <c r="I4437" s="32">
        <v>0.25</v>
      </c>
      <c r="J4437" s="61">
        <f t="shared" si="74"/>
        <v>0.25</v>
      </c>
      <c r="K4437" s="33" t="s">
        <v>1372</v>
      </c>
      <c r="L4437" s="33" t="s">
        <v>1489</v>
      </c>
      <c r="M4437" s="33" t="s">
        <v>2106</v>
      </c>
      <c r="N4437" s="34"/>
    </row>
    <row r="4438" spans="1:14" s="7" customFormat="1" ht="18.75" hidden="1" customHeight="1" x14ac:dyDescent="0.2">
      <c r="A4438" s="5"/>
      <c r="B4438" s="35" t="s">
        <v>360</v>
      </c>
      <c r="C4438" s="36" t="s">
        <v>361</v>
      </c>
      <c r="D4438" s="37" t="s">
        <v>2139</v>
      </c>
      <c r="E4438" s="38" t="s">
        <v>2359</v>
      </c>
      <c r="F4438" s="38">
        <v>1</v>
      </c>
      <c r="G4438" s="38" t="s">
        <v>1638</v>
      </c>
      <c r="H4438" s="38">
        <v>1</v>
      </c>
      <c r="I4438" s="38">
        <v>0.25</v>
      </c>
      <c r="J4438" s="62">
        <f t="shared" si="74"/>
        <v>0.25</v>
      </c>
      <c r="K4438" s="39" t="s">
        <v>1372</v>
      </c>
      <c r="L4438" s="39" t="s">
        <v>1489</v>
      </c>
      <c r="M4438" s="39" t="s">
        <v>2106</v>
      </c>
      <c r="N4438" s="40"/>
    </row>
    <row r="4439" spans="1:14" s="7" customFormat="1" ht="18.75" hidden="1" customHeight="1" x14ac:dyDescent="0.2">
      <c r="A4439" s="5"/>
      <c r="B4439" s="35" t="s">
        <v>360</v>
      </c>
      <c r="C4439" s="36" t="s">
        <v>361</v>
      </c>
      <c r="D4439" s="37" t="s">
        <v>2140</v>
      </c>
      <c r="E4439" s="38" t="s">
        <v>2359</v>
      </c>
      <c r="F4439" s="38">
        <v>0.5</v>
      </c>
      <c r="G4439" s="38" t="s">
        <v>1638</v>
      </c>
      <c r="H4439" s="38">
        <v>1</v>
      </c>
      <c r="I4439" s="38">
        <v>0.25</v>
      </c>
      <c r="J4439" s="62">
        <f t="shared" si="74"/>
        <v>0.125</v>
      </c>
      <c r="K4439" s="39" t="s">
        <v>1372</v>
      </c>
      <c r="L4439" s="39" t="s">
        <v>1489</v>
      </c>
      <c r="M4439" s="39" t="s">
        <v>2106</v>
      </c>
      <c r="N4439" s="40"/>
    </row>
    <row r="4440" spans="1:14" s="7" customFormat="1" ht="18.75" hidden="1" customHeight="1" x14ac:dyDescent="0.2">
      <c r="A4440" s="5"/>
      <c r="B4440" s="35" t="s">
        <v>360</v>
      </c>
      <c r="C4440" s="36" t="s">
        <v>361</v>
      </c>
      <c r="D4440" s="37" t="s">
        <v>2141</v>
      </c>
      <c r="E4440" s="38" t="s">
        <v>2359</v>
      </c>
      <c r="F4440" s="38">
        <v>1</v>
      </c>
      <c r="G4440" s="38" t="s">
        <v>1638</v>
      </c>
      <c r="H4440" s="38">
        <v>2</v>
      </c>
      <c r="I4440" s="38">
        <v>0.25</v>
      </c>
      <c r="J4440" s="62">
        <f t="shared" si="74"/>
        <v>0.5</v>
      </c>
      <c r="K4440" s="39" t="s">
        <v>1372</v>
      </c>
      <c r="L4440" s="39" t="s">
        <v>1489</v>
      </c>
      <c r="M4440" s="39" t="s">
        <v>2106</v>
      </c>
      <c r="N4440" s="40"/>
    </row>
    <row r="4441" spans="1:14" s="7" customFormat="1" ht="18.75" hidden="1" customHeight="1" thickBot="1" x14ac:dyDescent="0.25">
      <c r="A4441" s="5"/>
      <c r="B4441" s="41" t="s">
        <v>360</v>
      </c>
      <c r="C4441" s="42" t="s">
        <v>361</v>
      </c>
      <c r="D4441" s="43" t="s">
        <v>2142</v>
      </c>
      <c r="E4441" s="44" t="s">
        <v>2359</v>
      </c>
      <c r="F4441" s="44">
        <v>1</v>
      </c>
      <c r="G4441" s="44" t="s">
        <v>1638</v>
      </c>
      <c r="H4441" s="44">
        <v>1</v>
      </c>
      <c r="I4441" s="44">
        <v>0.25</v>
      </c>
      <c r="J4441" s="63">
        <f t="shared" si="74"/>
        <v>0.25</v>
      </c>
      <c r="K4441" s="45" t="s">
        <v>1372</v>
      </c>
      <c r="L4441" s="45" t="s">
        <v>1489</v>
      </c>
      <c r="M4441" s="45" t="s">
        <v>2106</v>
      </c>
      <c r="N4441" s="46"/>
    </row>
    <row r="4442" spans="1:14" s="7" customFormat="1" ht="18.75" hidden="1" customHeight="1" x14ac:dyDescent="0.2">
      <c r="A4442" s="5"/>
      <c r="B4442" s="29" t="s">
        <v>165</v>
      </c>
      <c r="C4442" s="30" t="s">
        <v>582</v>
      </c>
      <c r="D4442" s="31" t="s">
        <v>2137</v>
      </c>
      <c r="E4442" s="32" t="s">
        <v>2359</v>
      </c>
      <c r="F4442" s="32">
        <v>1</v>
      </c>
      <c r="G4442" s="32" t="s">
        <v>1638</v>
      </c>
      <c r="H4442" s="32">
        <v>1</v>
      </c>
      <c r="I4442" s="32">
        <v>0.25</v>
      </c>
      <c r="J4442" s="61">
        <f t="shared" si="74"/>
        <v>0.25</v>
      </c>
      <c r="K4442" s="33" t="s">
        <v>1372</v>
      </c>
      <c r="L4442" s="33" t="s">
        <v>1489</v>
      </c>
      <c r="M4442" s="33" t="s">
        <v>2106</v>
      </c>
      <c r="N4442" s="34"/>
    </row>
    <row r="4443" spans="1:14" s="7" customFormat="1" ht="18.75" hidden="1" customHeight="1" x14ac:dyDescent="0.2">
      <c r="A4443" s="5"/>
      <c r="B4443" s="35" t="s">
        <v>165</v>
      </c>
      <c r="C4443" s="36" t="s">
        <v>582</v>
      </c>
      <c r="D4443" s="37" t="s">
        <v>2139</v>
      </c>
      <c r="E4443" s="38" t="s">
        <v>2359</v>
      </c>
      <c r="F4443" s="38">
        <v>1</v>
      </c>
      <c r="G4443" s="38" t="s">
        <v>1638</v>
      </c>
      <c r="H4443" s="38">
        <v>1</v>
      </c>
      <c r="I4443" s="38">
        <v>0.25</v>
      </c>
      <c r="J4443" s="62">
        <f t="shared" si="74"/>
        <v>0.25</v>
      </c>
      <c r="K4443" s="39" t="s">
        <v>1372</v>
      </c>
      <c r="L4443" s="39" t="s">
        <v>1489</v>
      </c>
      <c r="M4443" s="39" t="s">
        <v>2106</v>
      </c>
      <c r="N4443" s="40"/>
    </row>
    <row r="4444" spans="1:14" s="7" customFormat="1" ht="18.75" hidden="1" customHeight="1" x14ac:dyDescent="0.2">
      <c r="A4444" s="5"/>
      <c r="B4444" s="35" t="s">
        <v>165</v>
      </c>
      <c r="C4444" s="36" t="s">
        <v>582</v>
      </c>
      <c r="D4444" s="37" t="s">
        <v>2140</v>
      </c>
      <c r="E4444" s="38" t="s">
        <v>2359</v>
      </c>
      <c r="F4444" s="38">
        <v>0.5</v>
      </c>
      <c r="G4444" s="38" t="s">
        <v>1638</v>
      </c>
      <c r="H4444" s="38">
        <v>1</v>
      </c>
      <c r="I4444" s="38">
        <v>0.25</v>
      </c>
      <c r="J4444" s="62">
        <f t="shared" si="74"/>
        <v>0.125</v>
      </c>
      <c r="K4444" s="39" t="s">
        <v>1372</v>
      </c>
      <c r="L4444" s="39" t="s">
        <v>1489</v>
      </c>
      <c r="M4444" s="39" t="s">
        <v>2106</v>
      </c>
      <c r="N4444" s="40"/>
    </row>
    <row r="4445" spans="1:14" s="7" customFormat="1" ht="18.75" hidden="1" customHeight="1" x14ac:dyDescent="0.2">
      <c r="A4445" s="5"/>
      <c r="B4445" s="35" t="s">
        <v>165</v>
      </c>
      <c r="C4445" s="36" t="s">
        <v>582</v>
      </c>
      <c r="D4445" s="37" t="s">
        <v>2141</v>
      </c>
      <c r="E4445" s="38" t="s">
        <v>2359</v>
      </c>
      <c r="F4445" s="38">
        <v>1</v>
      </c>
      <c r="G4445" s="38" t="s">
        <v>1638</v>
      </c>
      <c r="H4445" s="38">
        <v>2</v>
      </c>
      <c r="I4445" s="38">
        <v>0.25</v>
      </c>
      <c r="J4445" s="62">
        <f t="shared" si="74"/>
        <v>0.5</v>
      </c>
      <c r="K4445" s="39" t="s">
        <v>1372</v>
      </c>
      <c r="L4445" s="39" t="s">
        <v>1489</v>
      </c>
      <c r="M4445" s="39" t="s">
        <v>2106</v>
      </c>
      <c r="N4445" s="40"/>
    </row>
    <row r="4446" spans="1:14" s="7" customFormat="1" ht="18.75" hidden="1" customHeight="1" thickBot="1" x14ac:dyDescent="0.25">
      <c r="A4446" s="5"/>
      <c r="B4446" s="41" t="s">
        <v>165</v>
      </c>
      <c r="C4446" s="42" t="s">
        <v>582</v>
      </c>
      <c r="D4446" s="43" t="s">
        <v>2142</v>
      </c>
      <c r="E4446" s="44" t="s">
        <v>2359</v>
      </c>
      <c r="F4446" s="44">
        <v>1</v>
      </c>
      <c r="G4446" s="44" t="s">
        <v>1638</v>
      </c>
      <c r="H4446" s="44">
        <v>1</v>
      </c>
      <c r="I4446" s="44">
        <v>0.25</v>
      </c>
      <c r="J4446" s="63">
        <f t="shared" si="74"/>
        <v>0.25</v>
      </c>
      <c r="K4446" s="45" t="s">
        <v>1372</v>
      </c>
      <c r="L4446" s="45" t="s">
        <v>1489</v>
      </c>
      <c r="M4446" s="45" t="s">
        <v>2106</v>
      </c>
      <c r="N4446" s="46"/>
    </row>
    <row r="4447" spans="1:14" s="7" customFormat="1" ht="18.75" hidden="1" customHeight="1" x14ac:dyDescent="0.2">
      <c r="A4447" s="5"/>
      <c r="B4447" s="29" t="s">
        <v>362</v>
      </c>
      <c r="C4447" s="30" t="s">
        <v>363</v>
      </c>
      <c r="D4447" s="31" t="s">
        <v>2137</v>
      </c>
      <c r="E4447" s="32" t="s">
        <v>2359</v>
      </c>
      <c r="F4447" s="32">
        <v>1</v>
      </c>
      <c r="G4447" s="32" t="s">
        <v>1638</v>
      </c>
      <c r="H4447" s="32">
        <v>1</v>
      </c>
      <c r="I4447" s="32">
        <v>0.25</v>
      </c>
      <c r="J4447" s="61">
        <f t="shared" si="74"/>
        <v>0.25</v>
      </c>
      <c r="K4447" s="33" t="s">
        <v>1372</v>
      </c>
      <c r="L4447" s="33" t="s">
        <v>1489</v>
      </c>
      <c r="M4447" s="33" t="s">
        <v>2106</v>
      </c>
      <c r="N4447" s="34"/>
    </row>
    <row r="4448" spans="1:14" s="7" customFormat="1" ht="18.75" hidden="1" customHeight="1" x14ac:dyDescent="0.2">
      <c r="A4448" s="5"/>
      <c r="B4448" s="35" t="s">
        <v>362</v>
      </c>
      <c r="C4448" s="36" t="s">
        <v>363</v>
      </c>
      <c r="D4448" s="37" t="s">
        <v>2139</v>
      </c>
      <c r="E4448" s="38" t="s">
        <v>2359</v>
      </c>
      <c r="F4448" s="38">
        <v>1</v>
      </c>
      <c r="G4448" s="38" t="s">
        <v>1638</v>
      </c>
      <c r="H4448" s="38">
        <v>1</v>
      </c>
      <c r="I4448" s="38">
        <v>0.25</v>
      </c>
      <c r="J4448" s="62">
        <f t="shared" si="74"/>
        <v>0.25</v>
      </c>
      <c r="K4448" s="39" t="s">
        <v>1372</v>
      </c>
      <c r="L4448" s="39" t="s">
        <v>1489</v>
      </c>
      <c r="M4448" s="39" t="s">
        <v>2106</v>
      </c>
      <c r="N4448" s="40"/>
    </row>
    <row r="4449" spans="1:14" s="7" customFormat="1" ht="18.75" hidden="1" customHeight="1" x14ac:dyDescent="0.2">
      <c r="A4449" s="5"/>
      <c r="B4449" s="35" t="s">
        <v>362</v>
      </c>
      <c r="C4449" s="36" t="s">
        <v>363</v>
      </c>
      <c r="D4449" s="37" t="s">
        <v>2140</v>
      </c>
      <c r="E4449" s="38" t="s">
        <v>2359</v>
      </c>
      <c r="F4449" s="38">
        <v>0.5</v>
      </c>
      <c r="G4449" s="38" t="s">
        <v>1638</v>
      </c>
      <c r="H4449" s="38">
        <v>1</v>
      </c>
      <c r="I4449" s="38">
        <v>0.25</v>
      </c>
      <c r="J4449" s="62">
        <f t="shared" si="74"/>
        <v>0.125</v>
      </c>
      <c r="K4449" s="39" t="s">
        <v>1372</v>
      </c>
      <c r="L4449" s="39" t="s">
        <v>1489</v>
      </c>
      <c r="M4449" s="39" t="s">
        <v>2106</v>
      </c>
      <c r="N4449" s="40"/>
    </row>
    <row r="4450" spans="1:14" s="7" customFormat="1" ht="18.75" hidden="1" customHeight="1" x14ac:dyDescent="0.2">
      <c r="A4450" s="5"/>
      <c r="B4450" s="35" t="s">
        <v>362</v>
      </c>
      <c r="C4450" s="36" t="s">
        <v>363</v>
      </c>
      <c r="D4450" s="37" t="s">
        <v>2141</v>
      </c>
      <c r="E4450" s="38" t="s">
        <v>2359</v>
      </c>
      <c r="F4450" s="38">
        <v>1</v>
      </c>
      <c r="G4450" s="38" t="s">
        <v>1638</v>
      </c>
      <c r="H4450" s="38">
        <v>2</v>
      </c>
      <c r="I4450" s="38">
        <v>0.25</v>
      </c>
      <c r="J4450" s="62">
        <f t="shared" si="74"/>
        <v>0.5</v>
      </c>
      <c r="K4450" s="39" t="s">
        <v>1372</v>
      </c>
      <c r="L4450" s="39" t="s">
        <v>1489</v>
      </c>
      <c r="M4450" s="39" t="s">
        <v>2106</v>
      </c>
      <c r="N4450" s="40"/>
    </row>
    <row r="4451" spans="1:14" s="7" customFormat="1" ht="18.75" hidden="1" customHeight="1" thickBot="1" x14ac:dyDescent="0.25">
      <c r="A4451" s="5"/>
      <c r="B4451" s="41" t="s">
        <v>362</v>
      </c>
      <c r="C4451" s="42" t="s">
        <v>363</v>
      </c>
      <c r="D4451" s="43" t="s">
        <v>2142</v>
      </c>
      <c r="E4451" s="44" t="s">
        <v>2359</v>
      </c>
      <c r="F4451" s="44">
        <v>1</v>
      </c>
      <c r="G4451" s="44" t="s">
        <v>1638</v>
      </c>
      <c r="H4451" s="44">
        <v>1</v>
      </c>
      <c r="I4451" s="44">
        <v>0.25</v>
      </c>
      <c r="J4451" s="63">
        <f t="shared" si="74"/>
        <v>0.25</v>
      </c>
      <c r="K4451" s="45" t="s">
        <v>1372</v>
      </c>
      <c r="L4451" s="45" t="s">
        <v>1489</v>
      </c>
      <c r="M4451" s="45" t="s">
        <v>2106</v>
      </c>
      <c r="N4451" s="46"/>
    </row>
    <row r="4452" spans="1:14" s="7" customFormat="1" ht="18.75" hidden="1" customHeight="1" x14ac:dyDescent="0.2">
      <c r="A4452" s="5"/>
      <c r="B4452" s="29" t="s">
        <v>250</v>
      </c>
      <c r="C4452" s="30" t="s">
        <v>246</v>
      </c>
      <c r="D4452" s="31" t="s">
        <v>2137</v>
      </c>
      <c r="E4452" s="32" t="s">
        <v>2359</v>
      </c>
      <c r="F4452" s="32">
        <v>1</v>
      </c>
      <c r="G4452" s="32" t="s">
        <v>1638</v>
      </c>
      <c r="H4452" s="32">
        <v>1</v>
      </c>
      <c r="I4452" s="32">
        <v>0.25</v>
      </c>
      <c r="J4452" s="61">
        <f t="shared" si="74"/>
        <v>0.25</v>
      </c>
      <c r="K4452" s="33" t="s">
        <v>1372</v>
      </c>
      <c r="L4452" s="33" t="s">
        <v>1489</v>
      </c>
      <c r="M4452" s="33" t="s">
        <v>2106</v>
      </c>
      <c r="N4452" s="34"/>
    </row>
    <row r="4453" spans="1:14" s="7" customFormat="1" ht="18.75" hidden="1" customHeight="1" x14ac:dyDescent="0.2">
      <c r="A4453" s="5"/>
      <c r="B4453" s="35" t="s">
        <v>250</v>
      </c>
      <c r="C4453" s="36" t="s">
        <v>246</v>
      </c>
      <c r="D4453" s="37" t="s">
        <v>2139</v>
      </c>
      <c r="E4453" s="38" t="s">
        <v>2359</v>
      </c>
      <c r="F4453" s="38">
        <v>1</v>
      </c>
      <c r="G4453" s="38" t="s">
        <v>1638</v>
      </c>
      <c r="H4453" s="38">
        <v>1</v>
      </c>
      <c r="I4453" s="38">
        <v>0.25</v>
      </c>
      <c r="J4453" s="62">
        <f t="shared" si="74"/>
        <v>0.25</v>
      </c>
      <c r="K4453" s="39" t="s">
        <v>1372</v>
      </c>
      <c r="L4453" s="39" t="s">
        <v>1489</v>
      </c>
      <c r="M4453" s="39" t="s">
        <v>2106</v>
      </c>
      <c r="N4453" s="40"/>
    </row>
    <row r="4454" spans="1:14" s="7" customFormat="1" ht="18.75" hidden="1" customHeight="1" x14ac:dyDescent="0.2">
      <c r="A4454" s="5"/>
      <c r="B4454" s="35" t="s">
        <v>250</v>
      </c>
      <c r="C4454" s="36" t="s">
        <v>246</v>
      </c>
      <c r="D4454" s="37" t="s">
        <v>2140</v>
      </c>
      <c r="E4454" s="38" t="s">
        <v>2359</v>
      </c>
      <c r="F4454" s="38">
        <v>0.5</v>
      </c>
      <c r="G4454" s="38" t="s">
        <v>1638</v>
      </c>
      <c r="H4454" s="38">
        <v>1</v>
      </c>
      <c r="I4454" s="38">
        <v>0.25</v>
      </c>
      <c r="J4454" s="62">
        <f t="shared" si="74"/>
        <v>0.125</v>
      </c>
      <c r="K4454" s="39" t="s">
        <v>1372</v>
      </c>
      <c r="L4454" s="39" t="s">
        <v>1489</v>
      </c>
      <c r="M4454" s="39" t="s">
        <v>2106</v>
      </c>
      <c r="N4454" s="40"/>
    </row>
    <row r="4455" spans="1:14" s="7" customFormat="1" ht="18.75" hidden="1" customHeight="1" x14ac:dyDescent="0.2">
      <c r="A4455" s="5"/>
      <c r="B4455" s="35" t="s">
        <v>250</v>
      </c>
      <c r="C4455" s="36" t="s">
        <v>246</v>
      </c>
      <c r="D4455" s="37" t="s">
        <v>2141</v>
      </c>
      <c r="E4455" s="38" t="s">
        <v>2359</v>
      </c>
      <c r="F4455" s="38">
        <v>1</v>
      </c>
      <c r="G4455" s="38" t="s">
        <v>1638</v>
      </c>
      <c r="H4455" s="38">
        <v>2</v>
      </c>
      <c r="I4455" s="38">
        <v>0.25</v>
      </c>
      <c r="J4455" s="62">
        <f t="shared" si="74"/>
        <v>0.5</v>
      </c>
      <c r="K4455" s="39" t="s">
        <v>1372</v>
      </c>
      <c r="L4455" s="39" t="s">
        <v>1489</v>
      </c>
      <c r="M4455" s="39" t="s">
        <v>2106</v>
      </c>
      <c r="N4455" s="40"/>
    </row>
    <row r="4456" spans="1:14" s="7" customFormat="1" ht="18.75" hidden="1" customHeight="1" thickBot="1" x14ac:dyDescent="0.25">
      <c r="A4456" s="5"/>
      <c r="B4456" s="41" t="s">
        <v>250</v>
      </c>
      <c r="C4456" s="42" t="s">
        <v>246</v>
      </c>
      <c r="D4456" s="43" t="s">
        <v>2142</v>
      </c>
      <c r="E4456" s="44" t="s">
        <v>2359</v>
      </c>
      <c r="F4456" s="44">
        <v>1</v>
      </c>
      <c r="G4456" s="44" t="s">
        <v>1638</v>
      </c>
      <c r="H4456" s="44">
        <v>1</v>
      </c>
      <c r="I4456" s="44">
        <v>0.25</v>
      </c>
      <c r="J4456" s="63">
        <f t="shared" si="74"/>
        <v>0.25</v>
      </c>
      <c r="K4456" s="45" t="s">
        <v>1372</v>
      </c>
      <c r="L4456" s="45" t="s">
        <v>1489</v>
      </c>
      <c r="M4456" s="45" t="s">
        <v>2106</v>
      </c>
      <c r="N4456" s="46"/>
    </row>
    <row r="4457" spans="1:14" s="7" customFormat="1" ht="18.75" hidden="1" customHeight="1" x14ac:dyDescent="0.2">
      <c r="A4457" s="5"/>
      <c r="B4457" s="29" t="s">
        <v>364</v>
      </c>
      <c r="C4457" s="30" t="s">
        <v>365</v>
      </c>
      <c r="D4457" s="31" t="s">
        <v>2137</v>
      </c>
      <c r="E4457" s="32" t="s">
        <v>2359</v>
      </c>
      <c r="F4457" s="32">
        <v>1</v>
      </c>
      <c r="G4457" s="32" t="s">
        <v>1638</v>
      </c>
      <c r="H4457" s="32">
        <v>1</v>
      </c>
      <c r="I4457" s="32">
        <v>0.25</v>
      </c>
      <c r="J4457" s="61">
        <f t="shared" si="74"/>
        <v>0.25</v>
      </c>
      <c r="K4457" s="33" t="s">
        <v>1372</v>
      </c>
      <c r="L4457" s="33" t="s">
        <v>1489</v>
      </c>
      <c r="M4457" s="33" t="s">
        <v>2106</v>
      </c>
      <c r="N4457" s="34"/>
    </row>
    <row r="4458" spans="1:14" s="7" customFormat="1" ht="18.75" hidden="1" customHeight="1" x14ac:dyDescent="0.2">
      <c r="A4458" s="5"/>
      <c r="B4458" s="35" t="s">
        <v>364</v>
      </c>
      <c r="C4458" s="36" t="s">
        <v>365</v>
      </c>
      <c r="D4458" s="37" t="s">
        <v>2139</v>
      </c>
      <c r="E4458" s="38" t="s">
        <v>2359</v>
      </c>
      <c r="F4458" s="38">
        <v>1</v>
      </c>
      <c r="G4458" s="38" t="s">
        <v>1638</v>
      </c>
      <c r="H4458" s="38">
        <v>1</v>
      </c>
      <c r="I4458" s="38">
        <v>0.25</v>
      </c>
      <c r="J4458" s="62">
        <f t="shared" si="74"/>
        <v>0.25</v>
      </c>
      <c r="K4458" s="39" t="s">
        <v>1372</v>
      </c>
      <c r="L4458" s="39" t="s">
        <v>1489</v>
      </c>
      <c r="M4458" s="39" t="s">
        <v>2106</v>
      </c>
      <c r="N4458" s="40"/>
    </row>
    <row r="4459" spans="1:14" s="7" customFormat="1" ht="18.75" hidden="1" customHeight="1" x14ac:dyDescent="0.2">
      <c r="A4459" s="5"/>
      <c r="B4459" s="35" t="s">
        <v>364</v>
      </c>
      <c r="C4459" s="36" t="s">
        <v>365</v>
      </c>
      <c r="D4459" s="37" t="s">
        <v>2140</v>
      </c>
      <c r="E4459" s="38" t="s">
        <v>2359</v>
      </c>
      <c r="F4459" s="38">
        <v>0.5</v>
      </c>
      <c r="G4459" s="38" t="s">
        <v>1638</v>
      </c>
      <c r="H4459" s="38">
        <v>1</v>
      </c>
      <c r="I4459" s="38">
        <v>0.25</v>
      </c>
      <c r="J4459" s="62">
        <f t="shared" si="74"/>
        <v>0.125</v>
      </c>
      <c r="K4459" s="39" t="s">
        <v>1372</v>
      </c>
      <c r="L4459" s="39" t="s">
        <v>1489</v>
      </c>
      <c r="M4459" s="39" t="s">
        <v>2106</v>
      </c>
      <c r="N4459" s="40"/>
    </row>
    <row r="4460" spans="1:14" s="7" customFormat="1" ht="18.75" hidden="1" customHeight="1" x14ac:dyDescent="0.2">
      <c r="A4460" s="5"/>
      <c r="B4460" s="35" t="s">
        <v>364</v>
      </c>
      <c r="C4460" s="36" t="s">
        <v>365</v>
      </c>
      <c r="D4460" s="37" t="s">
        <v>2141</v>
      </c>
      <c r="E4460" s="38" t="s">
        <v>2359</v>
      </c>
      <c r="F4460" s="38">
        <v>1</v>
      </c>
      <c r="G4460" s="38" t="s">
        <v>1638</v>
      </c>
      <c r="H4460" s="38">
        <v>2</v>
      </c>
      <c r="I4460" s="38">
        <v>0.25</v>
      </c>
      <c r="J4460" s="62">
        <f t="shared" si="74"/>
        <v>0.5</v>
      </c>
      <c r="K4460" s="39" t="s">
        <v>1372</v>
      </c>
      <c r="L4460" s="39" t="s">
        <v>1489</v>
      </c>
      <c r="M4460" s="39" t="s">
        <v>2106</v>
      </c>
      <c r="N4460" s="40"/>
    </row>
    <row r="4461" spans="1:14" s="7" customFormat="1" ht="18.75" hidden="1" customHeight="1" thickBot="1" x14ac:dyDescent="0.25">
      <c r="A4461" s="5"/>
      <c r="B4461" s="41" t="s">
        <v>364</v>
      </c>
      <c r="C4461" s="42" t="s">
        <v>365</v>
      </c>
      <c r="D4461" s="43" t="s">
        <v>2142</v>
      </c>
      <c r="E4461" s="44" t="s">
        <v>2359</v>
      </c>
      <c r="F4461" s="44">
        <v>1</v>
      </c>
      <c r="G4461" s="44" t="s">
        <v>1638</v>
      </c>
      <c r="H4461" s="44">
        <v>1</v>
      </c>
      <c r="I4461" s="44">
        <v>0.25</v>
      </c>
      <c r="J4461" s="63">
        <f t="shared" si="74"/>
        <v>0.25</v>
      </c>
      <c r="K4461" s="45" t="s">
        <v>1372</v>
      </c>
      <c r="L4461" s="45" t="s">
        <v>1489</v>
      </c>
      <c r="M4461" s="45" t="s">
        <v>2106</v>
      </c>
      <c r="N4461" s="46"/>
    </row>
    <row r="4462" spans="1:14" s="7" customFormat="1" ht="18.75" hidden="1" customHeight="1" x14ac:dyDescent="0.2">
      <c r="A4462" s="5"/>
      <c r="B4462" s="29" t="s">
        <v>251</v>
      </c>
      <c r="C4462" s="30" t="s">
        <v>246</v>
      </c>
      <c r="D4462" s="31" t="s">
        <v>2137</v>
      </c>
      <c r="E4462" s="32" t="s">
        <v>2359</v>
      </c>
      <c r="F4462" s="32">
        <v>1</v>
      </c>
      <c r="G4462" s="32" t="s">
        <v>1638</v>
      </c>
      <c r="H4462" s="32">
        <v>1</v>
      </c>
      <c r="I4462" s="32">
        <v>0.25</v>
      </c>
      <c r="J4462" s="61">
        <f t="shared" si="74"/>
        <v>0.25</v>
      </c>
      <c r="K4462" s="33" t="s">
        <v>1372</v>
      </c>
      <c r="L4462" s="33" t="s">
        <v>1489</v>
      </c>
      <c r="M4462" s="33" t="s">
        <v>2106</v>
      </c>
      <c r="N4462" s="34"/>
    </row>
    <row r="4463" spans="1:14" s="7" customFormat="1" ht="18.75" hidden="1" customHeight="1" x14ac:dyDescent="0.2">
      <c r="A4463" s="5"/>
      <c r="B4463" s="35" t="s">
        <v>251</v>
      </c>
      <c r="C4463" s="36" t="s">
        <v>246</v>
      </c>
      <c r="D4463" s="37" t="s">
        <v>2139</v>
      </c>
      <c r="E4463" s="38" t="s">
        <v>2359</v>
      </c>
      <c r="F4463" s="38">
        <v>1</v>
      </c>
      <c r="G4463" s="38" t="s">
        <v>1638</v>
      </c>
      <c r="H4463" s="38">
        <v>1</v>
      </c>
      <c r="I4463" s="38">
        <v>0.25</v>
      </c>
      <c r="J4463" s="62">
        <f t="shared" si="74"/>
        <v>0.25</v>
      </c>
      <c r="K4463" s="39" t="s">
        <v>1372</v>
      </c>
      <c r="L4463" s="39" t="s">
        <v>1489</v>
      </c>
      <c r="M4463" s="39" t="s">
        <v>2106</v>
      </c>
      <c r="N4463" s="40"/>
    </row>
    <row r="4464" spans="1:14" s="7" customFormat="1" ht="18.75" hidden="1" customHeight="1" x14ac:dyDescent="0.2">
      <c r="A4464" s="5"/>
      <c r="B4464" s="35" t="s">
        <v>251</v>
      </c>
      <c r="C4464" s="36" t="s">
        <v>246</v>
      </c>
      <c r="D4464" s="37" t="s">
        <v>2140</v>
      </c>
      <c r="E4464" s="38" t="s">
        <v>2359</v>
      </c>
      <c r="F4464" s="38">
        <v>0.5</v>
      </c>
      <c r="G4464" s="38" t="s">
        <v>1638</v>
      </c>
      <c r="H4464" s="38">
        <v>1</v>
      </c>
      <c r="I4464" s="38">
        <v>0.25</v>
      </c>
      <c r="J4464" s="62">
        <f t="shared" si="74"/>
        <v>0.125</v>
      </c>
      <c r="K4464" s="39" t="s">
        <v>1372</v>
      </c>
      <c r="L4464" s="39" t="s">
        <v>1489</v>
      </c>
      <c r="M4464" s="39" t="s">
        <v>2106</v>
      </c>
      <c r="N4464" s="40"/>
    </row>
    <row r="4465" spans="1:14" s="7" customFormat="1" ht="18.75" hidden="1" customHeight="1" x14ac:dyDescent="0.2">
      <c r="A4465" s="5"/>
      <c r="B4465" s="35" t="s">
        <v>251</v>
      </c>
      <c r="C4465" s="36" t="s">
        <v>246</v>
      </c>
      <c r="D4465" s="37" t="s">
        <v>2141</v>
      </c>
      <c r="E4465" s="38" t="s">
        <v>2359</v>
      </c>
      <c r="F4465" s="38">
        <v>1</v>
      </c>
      <c r="G4465" s="38" t="s">
        <v>1638</v>
      </c>
      <c r="H4465" s="38">
        <v>2</v>
      </c>
      <c r="I4465" s="38">
        <v>0.25</v>
      </c>
      <c r="J4465" s="62">
        <f t="shared" si="74"/>
        <v>0.5</v>
      </c>
      <c r="K4465" s="39" t="s">
        <v>1372</v>
      </c>
      <c r="L4465" s="39" t="s">
        <v>1489</v>
      </c>
      <c r="M4465" s="39" t="s">
        <v>2106</v>
      </c>
      <c r="N4465" s="40"/>
    </row>
    <row r="4466" spans="1:14" s="7" customFormat="1" ht="18.75" hidden="1" customHeight="1" thickBot="1" x14ac:dyDescent="0.25">
      <c r="A4466" s="5"/>
      <c r="B4466" s="41" t="s">
        <v>251</v>
      </c>
      <c r="C4466" s="42" t="s">
        <v>246</v>
      </c>
      <c r="D4466" s="43" t="s">
        <v>2142</v>
      </c>
      <c r="E4466" s="44" t="s">
        <v>2359</v>
      </c>
      <c r="F4466" s="44">
        <v>1</v>
      </c>
      <c r="G4466" s="44" t="s">
        <v>1638</v>
      </c>
      <c r="H4466" s="44">
        <v>1</v>
      </c>
      <c r="I4466" s="44">
        <v>0.25</v>
      </c>
      <c r="J4466" s="63">
        <f t="shared" si="74"/>
        <v>0.25</v>
      </c>
      <c r="K4466" s="45" t="s">
        <v>1372</v>
      </c>
      <c r="L4466" s="45" t="s">
        <v>1489</v>
      </c>
      <c r="M4466" s="45" t="s">
        <v>2106</v>
      </c>
      <c r="N4466" s="46"/>
    </row>
    <row r="4467" spans="1:14" s="7" customFormat="1" ht="18.75" hidden="1" customHeight="1" x14ac:dyDescent="0.2">
      <c r="A4467" s="5"/>
      <c r="B4467" s="29" t="s">
        <v>366</v>
      </c>
      <c r="C4467" s="30" t="s">
        <v>367</v>
      </c>
      <c r="D4467" s="31" t="s">
        <v>2137</v>
      </c>
      <c r="E4467" s="32" t="s">
        <v>2359</v>
      </c>
      <c r="F4467" s="32">
        <v>1</v>
      </c>
      <c r="G4467" s="32" t="s">
        <v>1638</v>
      </c>
      <c r="H4467" s="32">
        <v>1</v>
      </c>
      <c r="I4467" s="32">
        <v>0.25</v>
      </c>
      <c r="J4467" s="61">
        <f t="shared" si="74"/>
        <v>0.25</v>
      </c>
      <c r="K4467" s="33" t="s">
        <v>1372</v>
      </c>
      <c r="L4467" s="33" t="s">
        <v>1489</v>
      </c>
      <c r="M4467" s="33" t="s">
        <v>2106</v>
      </c>
      <c r="N4467" s="34"/>
    </row>
    <row r="4468" spans="1:14" s="7" customFormat="1" ht="18.75" hidden="1" customHeight="1" x14ac:dyDescent="0.2">
      <c r="A4468" s="5"/>
      <c r="B4468" s="35" t="s">
        <v>366</v>
      </c>
      <c r="C4468" s="36" t="s">
        <v>367</v>
      </c>
      <c r="D4468" s="37" t="s">
        <v>2139</v>
      </c>
      <c r="E4468" s="38" t="s">
        <v>2359</v>
      </c>
      <c r="F4468" s="38">
        <v>1</v>
      </c>
      <c r="G4468" s="38" t="s">
        <v>1638</v>
      </c>
      <c r="H4468" s="38">
        <v>1</v>
      </c>
      <c r="I4468" s="38">
        <v>0.25</v>
      </c>
      <c r="J4468" s="62">
        <f t="shared" si="74"/>
        <v>0.25</v>
      </c>
      <c r="K4468" s="39" t="s">
        <v>1372</v>
      </c>
      <c r="L4468" s="39" t="s">
        <v>1489</v>
      </c>
      <c r="M4468" s="39" t="s">
        <v>2106</v>
      </c>
      <c r="N4468" s="40"/>
    </row>
    <row r="4469" spans="1:14" s="7" customFormat="1" ht="18.75" hidden="1" customHeight="1" x14ac:dyDescent="0.2">
      <c r="A4469" s="5"/>
      <c r="B4469" s="35" t="s">
        <v>366</v>
      </c>
      <c r="C4469" s="36" t="s">
        <v>367</v>
      </c>
      <c r="D4469" s="37" t="s">
        <v>2140</v>
      </c>
      <c r="E4469" s="38" t="s">
        <v>2359</v>
      </c>
      <c r="F4469" s="38">
        <v>0.5</v>
      </c>
      <c r="G4469" s="38" t="s">
        <v>1638</v>
      </c>
      <c r="H4469" s="38">
        <v>1</v>
      </c>
      <c r="I4469" s="38">
        <v>0.25</v>
      </c>
      <c r="J4469" s="62">
        <f t="shared" si="74"/>
        <v>0.125</v>
      </c>
      <c r="K4469" s="39" t="s">
        <v>1372</v>
      </c>
      <c r="L4469" s="39" t="s">
        <v>1489</v>
      </c>
      <c r="M4469" s="39" t="s">
        <v>2106</v>
      </c>
      <c r="N4469" s="40"/>
    </row>
    <row r="4470" spans="1:14" s="7" customFormat="1" ht="18.75" hidden="1" customHeight="1" x14ac:dyDescent="0.2">
      <c r="A4470" s="5"/>
      <c r="B4470" s="35" t="s">
        <v>366</v>
      </c>
      <c r="C4470" s="36" t="s">
        <v>367</v>
      </c>
      <c r="D4470" s="37" t="s">
        <v>2141</v>
      </c>
      <c r="E4470" s="38" t="s">
        <v>2359</v>
      </c>
      <c r="F4470" s="38">
        <v>1</v>
      </c>
      <c r="G4470" s="38" t="s">
        <v>1638</v>
      </c>
      <c r="H4470" s="38">
        <v>2</v>
      </c>
      <c r="I4470" s="38">
        <v>0.25</v>
      </c>
      <c r="J4470" s="62">
        <f t="shared" si="74"/>
        <v>0.5</v>
      </c>
      <c r="K4470" s="39" t="s">
        <v>1372</v>
      </c>
      <c r="L4470" s="39" t="s">
        <v>1489</v>
      </c>
      <c r="M4470" s="39" t="s">
        <v>2106</v>
      </c>
      <c r="N4470" s="40"/>
    </row>
    <row r="4471" spans="1:14" s="7" customFormat="1" ht="18.75" hidden="1" customHeight="1" thickBot="1" x14ac:dyDescent="0.25">
      <c r="A4471" s="5"/>
      <c r="B4471" s="41" t="s">
        <v>366</v>
      </c>
      <c r="C4471" s="42" t="s">
        <v>367</v>
      </c>
      <c r="D4471" s="43" t="s">
        <v>2142</v>
      </c>
      <c r="E4471" s="44" t="s">
        <v>2359</v>
      </c>
      <c r="F4471" s="44">
        <v>1</v>
      </c>
      <c r="G4471" s="44" t="s">
        <v>1638</v>
      </c>
      <c r="H4471" s="44">
        <v>1</v>
      </c>
      <c r="I4471" s="44">
        <v>0.25</v>
      </c>
      <c r="J4471" s="63">
        <f t="shared" si="74"/>
        <v>0.25</v>
      </c>
      <c r="K4471" s="45" t="s">
        <v>1372</v>
      </c>
      <c r="L4471" s="45" t="s">
        <v>1489</v>
      </c>
      <c r="M4471" s="45" t="s">
        <v>2106</v>
      </c>
      <c r="N4471" s="46"/>
    </row>
    <row r="4472" spans="1:14" s="7" customFormat="1" ht="18.75" hidden="1" customHeight="1" x14ac:dyDescent="0.2">
      <c r="A4472" s="5"/>
      <c r="B4472" s="29" t="s">
        <v>252</v>
      </c>
      <c r="C4472" s="30" t="s">
        <v>246</v>
      </c>
      <c r="D4472" s="31" t="s">
        <v>2137</v>
      </c>
      <c r="E4472" s="32" t="s">
        <v>2359</v>
      </c>
      <c r="F4472" s="32">
        <v>1</v>
      </c>
      <c r="G4472" s="32" t="s">
        <v>1638</v>
      </c>
      <c r="H4472" s="32">
        <v>1</v>
      </c>
      <c r="I4472" s="32">
        <v>0.25</v>
      </c>
      <c r="J4472" s="61">
        <f t="shared" si="74"/>
        <v>0.25</v>
      </c>
      <c r="K4472" s="33" t="s">
        <v>1372</v>
      </c>
      <c r="L4472" s="33" t="s">
        <v>1489</v>
      </c>
      <c r="M4472" s="33" t="s">
        <v>2106</v>
      </c>
      <c r="N4472" s="34"/>
    </row>
    <row r="4473" spans="1:14" s="7" customFormat="1" ht="18.75" hidden="1" customHeight="1" x14ac:dyDescent="0.2">
      <c r="A4473" s="5"/>
      <c r="B4473" s="35" t="s">
        <v>252</v>
      </c>
      <c r="C4473" s="36" t="s">
        <v>246</v>
      </c>
      <c r="D4473" s="37" t="s">
        <v>2139</v>
      </c>
      <c r="E4473" s="38" t="s">
        <v>2359</v>
      </c>
      <c r="F4473" s="38">
        <v>1</v>
      </c>
      <c r="G4473" s="38" t="s">
        <v>1638</v>
      </c>
      <c r="H4473" s="38">
        <v>1</v>
      </c>
      <c r="I4473" s="38">
        <v>0.25</v>
      </c>
      <c r="J4473" s="62">
        <f t="shared" si="74"/>
        <v>0.25</v>
      </c>
      <c r="K4473" s="39" t="s">
        <v>1372</v>
      </c>
      <c r="L4473" s="39" t="s">
        <v>1489</v>
      </c>
      <c r="M4473" s="39" t="s">
        <v>2106</v>
      </c>
      <c r="N4473" s="40"/>
    </row>
    <row r="4474" spans="1:14" s="7" customFormat="1" ht="18.75" hidden="1" customHeight="1" x14ac:dyDescent="0.2">
      <c r="A4474" s="5"/>
      <c r="B4474" s="35" t="s">
        <v>252</v>
      </c>
      <c r="C4474" s="36" t="s">
        <v>246</v>
      </c>
      <c r="D4474" s="37" t="s">
        <v>2140</v>
      </c>
      <c r="E4474" s="38" t="s">
        <v>2359</v>
      </c>
      <c r="F4474" s="38">
        <v>0.5</v>
      </c>
      <c r="G4474" s="38" t="s">
        <v>1638</v>
      </c>
      <c r="H4474" s="38">
        <v>1</v>
      </c>
      <c r="I4474" s="38">
        <v>0.25</v>
      </c>
      <c r="J4474" s="62">
        <f t="shared" si="74"/>
        <v>0.125</v>
      </c>
      <c r="K4474" s="39" t="s">
        <v>1372</v>
      </c>
      <c r="L4474" s="39" t="s">
        <v>1489</v>
      </c>
      <c r="M4474" s="39" t="s">
        <v>2106</v>
      </c>
      <c r="N4474" s="40"/>
    </row>
    <row r="4475" spans="1:14" s="7" customFormat="1" ht="18.75" hidden="1" customHeight="1" x14ac:dyDescent="0.2">
      <c r="A4475" s="5"/>
      <c r="B4475" s="35" t="s">
        <v>252</v>
      </c>
      <c r="C4475" s="36" t="s">
        <v>246</v>
      </c>
      <c r="D4475" s="37" t="s">
        <v>2141</v>
      </c>
      <c r="E4475" s="38" t="s">
        <v>2359</v>
      </c>
      <c r="F4475" s="38">
        <v>1</v>
      </c>
      <c r="G4475" s="38" t="s">
        <v>1638</v>
      </c>
      <c r="H4475" s="38">
        <v>2</v>
      </c>
      <c r="I4475" s="38">
        <v>0.25</v>
      </c>
      <c r="J4475" s="62">
        <f t="shared" si="74"/>
        <v>0.5</v>
      </c>
      <c r="K4475" s="39" t="s">
        <v>1372</v>
      </c>
      <c r="L4475" s="39" t="s">
        <v>1489</v>
      </c>
      <c r="M4475" s="39" t="s">
        <v>2106</v>
      </c>
      <c r="N4475" s="40"/>
    </row>
    <row r="4476" spans="1:14" s="7" customFormat="1" ht="18.75" hidden="1" customHeight="1" thickBot="1" x14ac:dyDescent="0.25">
      <c r="A4476" s="5"/>
      <c r="B4476" s="41" t="s">
        <v>252</v>
      </c>
      <c r="C4476" s="42" t="s">
        <v>246</v>
      </c>
      <c r="D4476" s="43" t="s">
        <v>2142</v>
      </c>
      <c r="E4476" s="44" t="s">
        <v>2359</v>
      </c>
      <c r="F4476" s="44">
        <v>1</v>
      </c>
      <c r="G4476" s="44" t="s">
        <v>1638</v>
      </c>
      <c r="H4476" s="44">
        <v>1</v>
      </c>
      <c r="I4476" s="44">
        <v>0.25</v>
      </c>
      <c r="J4476" s="63">
        <f t="shared" si="74"/>
        <v>0.25</v>
      </c>
      <c r="K4476" s="45" t="s">
        <v>1372</v>
      </c>
      <c r="L4476" s="45" t="s">
        <v>1489</v>
      </c>
      <c r="M4476" s="45" t="s">
        <v>2106</v>
      </c>
      <c r="N4476" s="46"/>
    </row>
    <row r="4477" spans="1:14" s="7" customFormat="1" ht="18.75" hidden="1" customHeight="1" x14ac:dyDescent="0.2">
      <c r="A4477" s="5"/>
      <c r="B4477" s="29" t="s">
        <v>368</v>
      </c>
      <c r="C4477" s="30" t="s">
        <v>369</v>
      </c>
      <c r="D4477" s="31" t="s">
        <v>2137</v>
      </c>
      <c r="E4477" s="32" t="s">
        <v>2359</v>
      </c>
      <c r="F4477" s="32">
        <v>1</v>
      </c>
      <c r="G4477" s="32" t="s">
        <v>1638</v>
      </c>
      <c r="H4477" s="32">
        <v>1</v>
      </c>
      <c r="I4477" s="32">
        <v>0.25</v>
      </c>
      <c r="J4477" s="61">
        <f t="shared" si="74"/>
        <v>0.25</v>
      </c>
      <c r="K4477" s="33" t="s">
        <v>1372</v>
      </c>
      <c r="L4477" s="33" t="s">
        <v>1489</v>
      </c>
      <c r="M4477" s="33" t="s">
        <v>2106</v>
      </c>
      <c r="N4477" s="34"/>
    </row>
    <row r="4478" spans="1:14" s="7" customFormat="1" ht="18.75" hidden="1" customHeight="1" x14ac:dyDescent="0.2">
      <c r="A4478" s="5"/>
      <c r="B4478" s="35" t="s">
        <v>368</v>
      </c>
      <c r="C4478" s="36" t="s">
        <v>369</v>
      </c>
      <c r="D4478" s="37" t="s">
        <v>2139</v>
      </c>
      <c r="E4478" s="38" t="s">
        <v>2359</v>
      </c>
      <c r="F4478" s="38">
        <v>1</v>
      </c>
      <c r="G4478" s="38" t="s">
        <v>1638</v>
      </c>
      <c r="H4478" s="38">
        <v>1</v>
      </c>
      <c r="I4478" s="38">
        <v>0.25</v>
      </c>
      <c r="J4478" s="62">
        <f t="shared" si="74"/>
        <v>0.25</v>
      </c>
      <c r="K4478" s="39" t="s">
        <v>1372</v>
      </c>
      <c r="L4478" s="39" t="s">
        <v>1489</v>
      </c>
      <c r="M4478" s="39" t="s">
        <v>2106</v>
      </c>
      <c r="N4478" s="40"/>
    </row>
    <row r="4479" spans="1:14" s="7" customFormat="1" ht="18.75" hidden="1" customHeight="1" x14ac:dyDescent="0.2">
      <c r="A4479" s="5"/>
      <c r="B4479" s="35" t="s">
        <v>368</v>
      </c>
      <c r="C4479" s="36" t="s">
        <v>369</v>
      </c>
      <c r="D4479" s="37" t="s">
        <v>2140</v>
      </c>
      <c r="E4479" s="38" t="s">
        <v>2359</v>
      </c>
      <c r="F4479" s="38">
        <v>0.5</v>
      </c>
      <c r="G4479" s="38" t="s">
        <v>1638</v>
      </c>
      <c r="H4479" s="38">
        <v>1</v>
      </c>
      <c r="I4479" s="38">
        <v>0.25</v>
      </c>
      <c r="J4479" s="62">
        <f t="shared" si="74"/>
        <v>0.125</v>
      </c>
      <c r="K4479" s="39" t="s">
        <v>1372</v>
      </c>
      <c r="L4479" s="39" t="s">
        <v>1489</v>
      </c>
      <c r="M4479" s="39" t="s">
        <v>2106</v>
      </c>
      <c r="N4479" s="40"/>
    </row>
    <row r="4480" spans="1:14" s="7" customFormat="1" ht="18.75" hidden="1" customHeight="1" x14ac:dyDescent="0.2">
      <c r="A4480" s="5"/>
      <c r="B4480" s="35" t="s">
        <v>368</v>
      </c>
      <c r="C4480" s="36" t="s">
        <v>369</v>
      </c>
      <c r="D4480" s="37" t="s">
        <v>2141</v>
      </c>
      <c r="E4480" s="38" t="s">
        <v>2359</v>
      </c>
      <c r="F4480" s="38">
        <v>1</v>
      </c>
      <c r="G4480" s="38" t="s">
        <v>1638</v>
      </c>
      <c r="H4480" s="38">
        <v>2</v>
      </c>
      <c r="I4480" s="38">
        <v>0.25</v>
      </c>
      <c r="J4480" s="62">
        <f t="shared" si="74"/>
        <v>0.5</v>
      </c>
      <c r="K4480" s="39" t="s">
        <v>1372</v>
      </c>
      <c r="L4480" s="39" t="s">
        <v>1489</v>
      </c>
      <c r="M4480" s="39" t="s">
        <v>2106</v>
      </c>
      <c r="N4480" s="40"/>
    </row>
    <row r="4481" spans="1:14" s="7" customFormat="1" ht="18.75" hidden="1" customHeight="1" thickBot="1" x14ac:dyDescent="0.25">
      <c r="A4481" s="5"/>
      <c r="B4481" s="41" t="s">
        <v>368</v>
      </c>
      <c r="C4481" s="42" t="s">
        <v>369</v>
      </c>
      <c r="D4481" s="43" t="s">
        <v>2142</v>
      </c>
      <c r="E4481" s="44" t="s">
        <v>2359</v>
      </c>
      <c r="F4481" s="44">
        <v>1</v>
      </c>
      <c r="G4481" s="44" t="s">
        <v>1638</v>
      </c>
      <c r="H4481" s="44">
        <v>1</v>
      </c>
      <c r="I4481" s="44">
        <v>0.25</v>
      </c>
      <c r="J4481" s="63">
        <f t="shared" si="74"/>
        <v>0.25</v>
      </c>
      <c r="K4481" s="45" t="s">
        <v>1372</v>
      </c>
      <c r="L4481" s="45" t="s">
        <v>1489</v>
      </c>
      <c r="M4481" s="45" t="s">
        <v>2106</v>
      </c>
      <c r="N4481" s="46"/>
    </row>
    <row r="4482" spans="1:14" s="7" customFormat="1" ht="18.75" hidden="1" customHeight="1" x14ac:dyDescent="0.2">
      <c r="A4482" s="5"/>
      <c r="B4482" s="29" t="s">
        <v>253</v>
      </c>
      <c r="C4482" s="30" t="s">
        <v>246</v>
      </c>
      <c r="D4482" s="31" t="s">
        <v>2137</v>
      </c>
      <c r="E4482" s="32" t="s">
        <v>2359</v>
      </c>
      <c r="F4482" s="32">
        <v>1</v>
      </c>
      <c r="G4482" s="32" t="s">
        <v>1638</v>
      </c>
      <c r="H4482" s="32">
        <v>1</v>
      </c>
      <c r="I4482" s="32">
        <v>0.25</v>
      </c>
      <c r="J4482" s="61">
        <f t="shared" si="74"/>
        <v>0.25</v>
      </c>
      <c r="K4482" s="33" t="s">
        <v>1372</v>
      </c>
      <c r="L4482" s="33" t="s">
        <v>1489</v>
      </c>
      <c r="M4482" s="33" t="s">
        <v>2106</v>
      </c>
      <c r="N4482" s="34"/>
    </row>
    <row r="4483" spans="1:14" s="7" customFormat="1" ht="18.75" hidden="1" customHeight="1" x14ac:dyDescent="0.2">
      <c r="A4483" s="5"/>
      <c r="B4483" s="35" t="s">
        <v>253</v>
      </c>
      <c r="C4483" s="36" t="s">
        <v>246</v>
      </c>
      <c r="D4483" s="37" t="s">
        <v>2139</v>
      </c>
      <c r="E4483" s="38" t="s">
        <v>2359</v>
      </c>
      <c r="F4483" s="38">
        <v>1</v>
      </c>
      <c r="G4483" s="38" t="s">
        <v>1638</v>
      </c>
      <c r="H4483" s="38">
        <v>1</v>
      </c>
      <c r="I4483" s="38">
        <v>0.25</v>
      </c>
      <c r="J4483" s="62">
        <f t="shared" si="74"/>
        <v>0.25</v>
      </c>
      <c r="K4483" s="39" t="s">
        <v>1372</v>
      </c>
      <c r="L4483" s="39" t="s">
        <v>1489</v>
      </c>
      <c r="M4483" s="39" t="s">
        <v>2106</v>
      </c>
      <c r="N4483" s="40"/>
    </row>
    <row r="4484" spans="1:14" s="7" customFormat="1" ht="18.75" hidden="1" customHeight="1" x14ac:dyDescent="0.2">
      <c r="A4484" s="5"/>
      <c r="B4484" s="35" t="s">
        <v>253</v>
      </c>
      <c r="C4484" s="36" t="s">
        <v>246</v>
      </c>
      <c r="D4484" s="37" t="s">
        <v>2140</v>
      </c>
      <c r="E4484" s="38" t="s">
        <v>2359</v>
      </c>
      <c r="F4484" s="38">
        <v>0.5</v>
      </c>
      <c r="G4484" s="38" t="s">
        <v>1638</v>
      </c>
      <c r="H4484" s="38">
        <v>1</v>
      </c>
      <c r="I4484" s="38">
        <v>0.25</v>
      </c>
      <c r="J4484" s="62">
        <f t="shared" si="74"/>
        <v>0.125</v>
      </c>
      <c r="K4484" s="39" t="s">
        <v>1372</v>
      </c>
      <c r="L4484" s="39" t="s">
        <v>1489</v>
      </c>
      <c r="M4484" s="39" t="s">
        <v>2106</v>
      </c>
      <c r="N4484" s="40"/>
    </row>
    <row r="4485" spans="1:14" s="7" customFormat="1" ht="18.75" hidden="1" customHeight="1" x14ac:dyDescent="0.2">
      <c r="A4485" s="5"/>
      <c r="B4485" s="35" t="s">
        <v>253</v>
      </c>
      <c r="C4485" s="36" t="s">
        <v>246</v>
      </c>
      <c r="D4485" s="37" t="s">
        <v>2141</v>
      </c>
      <c r="E4485" s="38" t="s">
        <v>2359</v>
      </c>
      <c r="F4485" s="38">
        <v>1</v>
      </c>
      <c r="G4485" s="38" t="s">
        <v>1638</v>
      </c>
      <c r="H4485" s="38">
        <v>2</v>
      </c>
      <c r="I4485" s="38">
        <v>0.25</v>
      </c>
      <c r="J4485" s="62">
        <f t="shared" si="74"/>
        <v>0.5</v>
      </c>
      <c r="K4485" s="39" t="s">
        <v>1372</v>
      </c>
      <c r="L4485" s="39" t="s">
        <v>1489</v>
      </c>
      <c r="M4485" s="39" t="s">
        <v>2106</v>
      </c>
      <c r="N4485" s="40"/>
    </row>
    <row r="4486" spans="1:14" s="7" customFormat="1" ht="18.75" hidden="1" customHeight="1" thickBot="1" x14ac:dyDescent="0.25">
      <c r="A4486" s="5"/>
      <c r="B4486" s="41" t="s">
        <v>253</v>
      </c>
      <c r="C4486" s="42" t="s">
        <v>246</v>
      </c>
      <c r="D4486" s="43" t="s">
        <v>2142</v>
      </c>
      <c r="E4486" s="44" t="s">
        <v>2359</v>
      </c>
      <c r="F4486" s="44">
        <v>1</v>
      </c>
      <c r="G4486" s="44" t="s">
        <v>1638</v>
      </c>
      <c r="H4486" s="44">
        <v>1</v>
      </c>
      <c r="I4486" s="44">
        <v>0.25</v>
      </c>
      <c r="J4486" s="63">
        <f t="shared" si="74"/>
        <v>0.25</v>
      </c>
      <c r="K4486" s="45" t="s">
        <v>1372</v>
      </c>
      <c r="L4486" s="45" t="s">
        <v>1489</v>
      </c>
      <c r="M4486" s="45" t="s">
        <v>2106</v>
      </c>
      <c r="N4486" s="46"/>
    </row>
    <row r="4487" spans="1:14" s="7" customFormat="1" ht="18.75" hidden="1" customHeight="1" x14ac:dyDescent="0.2">
      <c r="A4487" s="5"/>
      <c r="B4487" s="29" t="s">
        <v>1214</v>
      </c>
      <c r="C4487" s="30" t="s">
        <v>1215</v>
      </c>
      <c r="D4487" s="31" t="s">
        <v>2137</v>
      </c>
      <c r="E4487" s="32" t="s">
        <v>2359</v>
      </c>
      <c r="F4487" s="32">
        <v>1</v>
      </c>
      <c r="G4487" s="32" t="s">
        <v>1638</v>
      </c>
      <c r="H4487" s="32">
        <v>1</v>
      </c>
      <c r="I4487" s="32">
        <v>0.25</v>
      </c>
      <c r="J4487" s="61">
        <f t="shared" si="74"/>
        <v>0.25</v>
      </c>
      <c r="K4487" s="33" t="s">
        <v>1372</v>
      </c>
      <c r="L4487" s="33" t="s">
        <v>1489</v>
      </c>
      <c r="M4487" s="33" t="s">
        <v>2106</v>
      </c>
      <c r="N4487" s="34"/>
    </row>
    <row r="4488" spans="1:14" s="7" customFormat="1" ht="18.75" hidden="1" customHeight="1" x14ac:dyDescent="0.2">
      <c r="A4488" s="5"/>
      <c r="B4488" s="35" t="s">
        <v>1214</v>
      </c>
      <c r="C4488" s="36" t="s">
        <v>1215</v>
      </c>
      <c r="D4488" s="37" t="s">
        <v>2139</v>
      </c>
      <c r="E4488" s="38" t="s">
        <v>2359</v>
      </c>
      <c r="F4488" s="38">
        <v>1</v>
      </c>
      <c r="G4488" s="38" t="s">
        <v>1638</v>
      </c>
      <c r="H4488" s="38">
        <v>1</v>
      </c>
      <c r="I4488" s="38">
        <v>0.25</v>
      </c>
      <c r="J4488" s="62">
        <f t="shared" ref="J4488:J4547" si="75">F4488*H4488*I4488</f>
        <v>0.25</v>
      </c>
      <c r="K4488" s="39" t="s">
        <v>1372</v>
      </c>
      <c r="L4488" s="39" t="s">
        <v>1489</v>
      </c>
      <c r="M4488" s="39" t="s">
        <v>2106</v>
      </c>
      <c r="N4488" s="40"/>
    </row>
    <row r="4489" spans="1:14" s="7" customFormat="1" ht="18.75" hidden="1" customHeight="1" x14ac:dyDescent="0.2">
      <c r="A4489" s="5"/>
      <c r="B4489" s="35" t="s">
        <v>1214</v>
      </c>
      <c r="C4489" s="36" t="s">
        <v>1215</v>
      </c>
      <c r="D4489" s="37" t="s">
        <v>2140</v>
      </c>
      <c r="E4489" s="38" t="s">
        <v>2359</v>
      </c>
      <c r="F4489" s="38">
        <v>0.5</v>
      </c>
      <c r="G4489" s="38" t="s">
        <v>1638</v>
      </c>
      <c r="H4489" s="38">
        <v>1</v>
      </c>
      <c r="I4489" s="38">
        <v>0.25</v>
      </c>
      <c r="J4489" s="62">
        <f t="shared" si="75"/>
        <v>0.125</v>
      </c>
      <c r="K4489" s="39" t="s">
        <v>1372</v>
      </c>
      <c r="L4489" s="39" t="s">
        <v>1489</v>
      </c>
      <c r="M4489" s="39" t="s">
        <v>2106</v>
      </c>
      <c r="N4489" s="40"/>
    </row>
    <row r="4490" spans="1:14" s="7" customFormat="1" ht="18.75" hidden="1" customHeight="1" x14ac:dyDescent="0.2">
      <c r="A4490" s="5"/>
      <c r="B4490" s="35" t="s">
        <v>1214</v>
      </c>
      <c r="C4490" s="36" t="s">
        <v>1215</v>
      </c>
      <c r="D4490" s="37" t="s">
        <v>2141</v>
      </c>
      <c r="E4490" s="38" t="s">
        <v>2359</v>
      </c>
      <c r="F4490" s="38">
        <v>1</v>
      </c>
      <c r="G4490" s="38" t="s">
        <v>1638</v>
      </c>
      <c r="H4490" s="38">
        <v>2</v>
      </c>
      <c r="I4490" s="38">
        <v>0.25</v>
      </c>
      <c r="J4490" s="62">
        <f t="shared" si="75"/>
        <v>0.5</v>
      </c>
      <c r="K4490" s="39" t="s">
        <v>1372</v>
      </c>
      <c r="L4490" s="39" t="s">
        <v>1489</v>
      </c>
      <c r="M4490" s="39" t="s">
        <v>2106</v>
      </c>
      <c r="N4490" s="40"/>
    </row>
    <row r="4491" spans="1:14" s="7" customFormat="1" ht="18.75" hidden="1" customHeight="1" thickBot="1" x14ac:dyDescent="0.25">
      <c r="A4491" s="5"/>
      <c r="B4491" s="41" t="s">
        <v>1214</v>
      </c>
      <c r="C4491" s="42" t="s">
        <v>1215</v>
      </c>
      <c r="D4491" s="43" t="s">
        <v>2142</v>
      </c>
      <c r="E4491" s="44" t="s">
        <v>2359</v>
      </c>
      <c r="F4491" s="44">
        <v>1</v>
      </c>
      <c r="G4491" s="44" t="s">
        <v>1638</v>
      </c>
      <c r="H4491" s="44">
        <v>1</v>
      </c>
      <c r="I4491" s="44">
        <v>0.25</v>
      </c>
      <c r="J4491" s="63">
        <f t="shared" si="75"/>
        <v>0.25</v>
      </c>
      <c r="K4491" s="45" t="s">
        <v>1372</v>
      </c>
      <c r="L4491" s="45" t="s">
        <v>1489</v>
      </c>
      <c r="M4491" s="45" t="s">
        <v>2106</v>
      </c>
      <c r="N4491" s="46"/>
    </row>
    <row r="4492" spans="1:14" s="7" customFormat="1" ht="18.75" hidden="1" customHeight="1" x14ac:dyDescent="0.2">
      <c r="A4492" s="5"/>
      <c r="B4492" s="29" t="s">
        <v>254</v>
      </c>
      <c r="C4492" s="30" t="s">
        <v>246</v>
      </c>
      <c r="D4492" s="31" t="s">
        <v>2137</v>
      </c>
      <c r="E4492" s="32" t="s">
        <v>2359</v>
      </c>
      <c r="F4492" s="32">
        <v>1</v>
      </c>
      <c r="G4492" s="32" t="s">
        <v>1638</v>
      </c>
      <c r="H4492" s="32">
        <v>1</v>
      </c>
      <c r="I4492" s="32">
        <v>0.25</v>
      </c>
      <c r="J4492" s="61">
        <f t="shared" si="75"/>
        <v>0.25</v>
      </c>
      <c r="K4492" s="33" t="s">
        <v>1372</v>
      </c>
      <c r="L4492" s="33" t="s">
        <v>1489</v>
      </c>
      <c r="M4492" s="33" t="s">
        <v>2106</v>
      </c>
      <c r="N4492" s="34"/>
    </row>
    <row r="4493" spans="1:14" s="7" customFormat="1" ht="18.75" hidden="1" customHeight="1" x14ac:dyDescent="0.2">
      <c r="A4493" s="5"/>
      <c r="B4493" s="35" t="s">
        <v>254</v>
      </c>
      <c r="C4493" s="36" t="s">
        <v>246</v>
      </c>
      <c r="D4493" s="37" t="s">
        <v>2139</v>
      </c>
      <c r="E4493" s="38" t="s">
        <v>2359</v>
      </c>
      <c r="F4493" s="38">
        <v>1</v>
      </c>
      <c r="G4493" s="38" t="s">
        <v>1638</v>
      </c>
      <c r="H4493" s="38">
        <v>1</v>
      </c>
      <c r="I4493" s="38">
        <v>0.25</v>
      </c>
      <c r="J4493" s="62">
        <f t="shared" si="75"/>
        <v>0.25</v>
      </c>
      <c r="K4493" s="39" t="s">
        <v>1372</v>
      </c>
      <c r="L4493" s="39" t="s">
        <v>1489</v>
      </c>
      <c r="M4493" s="39" t="s">
        <v>2106</v>
      </c>
      <c r="N4493" s="40"/>
    </row>
    <row r="4494" spans="1:14" s="7" customFormat="1" ht="18.75" hidden="1" customHeight="1" x14ac:dyDescent="0.2">
      <c r="A4494" s="5"/>
      <c r="B4494" s="35" t="s">
        <v>254</v>
      </c>
      <c r="C4494" s="36" t="s">
        <v>246</v>
      </c>
      <c r="D4494" s="37" t="s">
        <v>2140</v>
      </c>
      <c r="E4494" s="38" t="s">
        <v>2359</v>
      </c>
      <c r="F4494" s="38">
        <v>0.5</v>
      </c>
      <c r="G4494" s="38" t="s">
        <v>1638</v>
      </c>
      <c r="H4494" s="38">
        <v>1</v>
      </c>
      <c r="I4494" s="38">
        <v>0.25</v>
      </c>
      <c r="J4494" s="62">
        <f t="shared" si="75"/>
        <v>0.125</v>
      </c>
      <c r="K4494" s="39" t="s">
        <v>1372</v>
      </c>
      <c r="L4494" s="39" t="s">
        <v>1489</v>
      </c>
      <c r="M4494" s="39" t="s">
        <v>2106</v>
      </c>
      <c r="N4494" s="40"/>
    </row>
    <row r="4495" spans="1:14" s="7" customFormat="1" ht="18.75" hidden="1" customHeight="1" x14ac:dyDescent="0.2">
      <c r="A4495" s="5"/>
      <c r="B4495" s="35" t="s">
        <v>254</v>
      </c>
      <c r="C4495" s="36" t="s">
        <v>246</v>
      </c>
      <c r="D4495" s="37" t="s">
        <v>2141</v>
      </c>
      <c r="E4495" s="38" t="s">
        <v>2359</v>
      </c>
      <c r="F4495" s="38">
        <v>1</v>
      </c>
      <c r="G4495" s="38" t="s">
        <v>1638</v>
      </c>
      <c r="H4495" s="38">
        <v>2</v>
      </c>
      <c r="I4495" s="38">
        <v>0.25</v>
      </c>
      <c r="J4495" s="62">
        <f t="shared" si="75"/>
        <v>0.5</v>
      </c>
      <c r="K4495" s="39" t="s">
        <v>1372</v>
      </c>
      <c r="L4495" s="39" t="s">
        <v>1489</v>
      </c>
      <c r="M4495" s="39" t="s">
        <v>2106</v>
      </c>
      <c r="N4495" s="40"/>
    </row>
    <row r="4496" spans="1:14" s="7" customFormat="1" ht="18.75" hidden="1" customHeight="1" thickBot="1" x14ac:dyDescent="0.25">
      <c r="A4496" s="5"/>
      <c r="B4496" s="41" t="s">
        <v>254</v>
      </c>
      <c r="C4496" s="42" t="s">
        <v>246</v>
      </c>
      <c r="D4496" s="43" t="s">
        <v>2142</v>
      </c>
      <c r="E4496" s="44" t="s">
        <v>2359</v>
      </c>
      <c r="F4496" s="44">
        <v>1</v>
      </c>
      <c r="G4496" s="44" t="s">
        <v>1638</v>
      </c>
      <c r="H4496" s="44">
        <v>1</v>
      </c>
      <c r="I4496" s="44">
        <v>0.25</v>
      </c>
      <c r="J4496" s="63">
        <f t="shared" si="75"/>
        <v>0.25</v>
      </c>
      <c r="K4496" s="45" t="s">
        <v>1372</v>
      </c>
      <c r="L4496" s="45" t="s">
        <v>1489</v>
      </c>
      <c r="M4496" s="45" t="s">
        <v>2106</v>
      </c>
      <c r="N4496" s="46"/>
    </row>
    <row r="4497" spans="1:14" s="7" customFormat="1" ht="18.75" hidden="1" customHeight="1" x14ac:dyDescent="0.2">
      <c r="A4497" s="5"/>
      <c r="B4497" s="29" t="s">
        <v>1216</v>
      </c>
      <c r="C4497" s="30" t="s">
        <v>1217</v>
      </c>
      <c r="D4497" s="31" t="s">
        <v>2137</v>
      </c>
      <c r="E4497" s="32" t="s">
        <v>2359</v>
      </c>
      <c r="F4497" s="32">
        <v>1</v>
      </c>
      <c r="G4497" s="32" t="s">
        <v>1638</v>
      </c>
      <c r="H4497" s="32">
        <v>1</v>
      </c>
      <c r="I4497" s="32">
        <v>0.25</v>
      </c>
      <c r="J4497" s="61">
        <f t="shared" si="75"/>
        <v>0.25</v>
      </c>
      <c r="K4497" s="33" t="s">
        <v>1372</v>
      </c>
      <c r="L4497" s="33" t="s">
        <v>1489</v>
      </c>
      <c r="M4497" s="33" t="s">
        <v>2106</v>
      </c>
      <c r="N4497" s="34"/>
    </row>
    <row r="4498" spans="1:14" s="7" customFormat="1" ht="18.75" hidden="1" customHeight="1" x14ac:dyDescent="0.2">
      <c r="A4498" s="5"/>
      <c r="B4498" s="35" t="s">
        <v>1216</v>
      </c>
      <c r="C4498" s="36" t="s">
        <v>1217</v>
      </c>
      <c r="D4498" s="37" t="s">
        <v>2139</v>
      </c>
      <c r="E4498" s="38" t="s">
        <v>2359</v>
      </c>
      <c r="F4498" s="38">
        <v>1</v>
      </c>
      <c r="G4498" s="38" t="s">
        <v>1638</v>
      </c>
      <c r="H4498" s="38">
        <v>1</v>
      </c>
      <c r="I4498" s="38">
        <v>0.25</v>
      </c>
      <c r="J4498" s="62">
        <f t="shared" si="75"/>
        <v>0.25</v>
      </c>
      <c r="K4498" s="39" t="s">
        <v>1372</v>
      </c>
      <c r="L4498" s="39" t="s">
        <v>1489</v>
      </c>
      <c r="M4498" s="39" t="s">
        <v>2106</v>
      </c>
      <c r="N4498" s="40"/>
    </row>
    <row r="4499" spans="1:14" s="7" customFormat="1" ht="18.75" hidden="1" customHeight="1" x14ac:dyDescent="0.2">
      <c r="A4499" s="5"/>
      <c r="B4499" s="35" t="s">
        <v>1216</v>
      </c>
      <c r="C4499" s="36" t="s">
        <v>1217</v>
      </c>
      <c r="D4499" s="37" t="s">
        <v>2140</v>
      </c>
      <c r="E4499" s="38" t="s">
        <v>2359</v>
      </c>
      <c r="F4499" s="38">
        <v>0.5</v>
      </c>
      <c r="G4499" s="38" t="s">
        <v>1638</v>
      </c>
      <c r="H4499" s="38">
        <v>1</v>
      </c>
      <c r="I4499" s="38">
        <v>0.25</v>
      </c>
      <c r="J4499" s="62">
        <f t="shared" si="75"/>
        <v>0.125</v>
      </c>
      <c r="K4499" s="39" t="s">
        <v>1372</v>
      </c>
      <c r="L4499" s="39" t="s">
        <v>1489</v>
      </c>
      <c r="M4499" s="39" t="s">
        <v>2106</v>
      </c>
      <c r="N4499" s="40"/>
    </row>
    <row r="4500" spans="1:14" s="7" customFormat="1" ht="18.75" hidden="1" customHeight="1" x14ac:dyDescent="0.2">
      <c r="A4500" s="5"/>
      <c r="B4500" s="35" t="s">
        <v>1216</v>
      </c>
      <c r="C4500" s="36" t="s">
        <v>1217</v>
      </c>
      <c r="D4500" s="37" t="s">
        <v>2141</v>
      </c>
      <c r="E4500" s="38" t="s">
        <v>2359</v>
      </c>
      <c r="F4500" s="38">
        <v>1</v>
      </c>
      <c r="G4500" s="38" t="s">
        <v>1638</v>
      </c>
      <c r="H4500" s="38">
        <v>2</v>
      </c>
      <c r="I4500" s="38">
        <v>0.25</v>
      </c>
      <c r="J4500" s="62">
        <f t="shared" si="75"/>
        <v>0.5</v>
      </c>
      <c r="K4500" s="39" t="s">
        <v>1372</v>
      </c>
      <c r="L4500" s="39" t="s">
        <v>1489</v>
      </c>
      <c r="M4500" s="39" t="s">
        <v>2106</v>
      </c>
      <c r="N4500" s="40"/>
    </row>
    <row r="4501" spans="1:14" s="7" customFormat="1" ht="18.75" hidden="1" customHeight="1" thickBot="1" x14ac:dyDescent="0.25">
      <c r="A4501" s="5"/>
      <c r="B4501" s="41" t="s">
        <v>1216</v>
      </c>
      <c r="C4501" s="42" t="s">
        <v>1217</v>
      </c>
      <c r="D4501" s="43" t="s">
        <v>2142</v>
      </c>
      <c r="E4501" s="44" t="s">
        <v>2359</v>
      </c>
      <c r="F4501" s="44">
        <v>1</v>
      </c>
      <c r="G4501" s="44" t="s">
        <v>1638</v>
      </c>
      <c r="H4501" s="44">
        <v>1</v>
      </c>
      <c r="I4501" s="44">
        <v>0.25</v>
      </c>
      <c r="J4501" s="63">
        <f t="shared" si="75"/>
        <v>0.25</v>
      </c>
      <c r="K4501" s="45" t="s">
        <v>1372</v>
      </c>
      <c r="L4501" s="45" t="s">
        <v>1489</v>
      </c>
      <c r="M4501" s="45" t="s">
        <v>2106</v>
      </c>
      <c r="N4501" s="46"/>
    </row>
    <row r="4502" spans="1:14" s="7" customFormat="1" ht="18.75" hidden="1" customHeight="1" x14ac:dyDescent="0.2">
      <c r="A4502" s="5"/>
      <c r="B4502" s="29" t="s">
        <v>255</v>
      </c>
      <c r="C4502" s="30" t="s">
        <v>246</v>
      </c>
      <c r="D4502" s="31" t="s">
        <v>2137</v>
      </c>
      <c r="E4502" s="32" t="s">
        <v>2359</v>
      </c>
      <c r="F4502" s="32">
        <v>1</v>
      </c>
      <c r="G4502" s="32" t="s">
        <v>1638</v>
      </c>
      <c r="H4502" s="32">
        <v>1</v>
      </c>
      <c r="I4502" s="32">
        <v>0.25</v>
      </c>
      <c r="J4502" s="61">
        <f t="shared" si="75"/>
        <v>0.25</v>
      </c>
      <c r="K4502" s="33" t="s">
        <v>1372</v>
      </c>
      <c r="L4502" s="33" t="s">
        <v>1489</v>
      </c>
      <c r="M4502" s="33" t="s">
        <v>2106</v>
      </c>
      <c r="N4502" s="34"/>
    </row>
    <row r="4503" spans="1:14" s="7" customFormat="1" ht="18.75" hidden="1" customHeight="1" x14ac:dyDescent="0.2">
      <c r="A4503" s="5"/>
      <c r="B4503" s="35" t="s">
        <v>255</v>
      </c>
      <c r="C4503" s="36" t="s">
        <v>246</v>
      </c>
      <c r="D4503" s="37" t="s">
        <v>2139</v>
      </c>
      <c r="E4503" s="38" t="s">
        <v>2359</v>
      </c>
      <c r="F4503" s="38">
        <v>1</v>
      </c>
      <c r="G4503" s="38" t="s">
        <v>1638</v>
      </c>
      <c r="H4503" s="38">
        <v>1</v>
      </c>
      <c r="I4503" s="38">
        <v>0.25</v>
      </c>
      <c r="J4503" s="62">
        <f t="shared" si="75"/>
        <v>0.25</v>
      </c>
      <c r="K4503" s="39" t="s">
        <v>1372</v>
      </c>
      <c r="L4503" s="39" t="s">
        <v>1489</v>
      </c>
      <c r="M4503" s="39" t="s">
        <v>2106</v>
      </c>
      <c r="N4503" s="40"/>
    </row>
    <row r="4504" spans="1:14" s="7" customFormat="1" ht="18.75" hidden="1" customHeight="1" x14ac:dyDescent="0.2">
      <c r="A4504" s="5"/>
      <c r="B4504" s="35" t="s">
        <v>255</v>
      </c>
      <c r="C4504" s="36" t="s">
        <v>246</v>
      </c>
      <c r="D4504" s="37" t="s">
        <v>2140</v>
      </c>
      <c r="E4504" s="38" t="s">
        <v>2359</v>
      </c>
      <c r="F4504" s="38">
        <v>0.5</v>
      </c>
      <c r="G4504" s="38" t="s">
        <v>1638</v>
      </c>
      <c r="H4504" s="38">
        <v>1</v>
      </c>
      <c r="I4504" s="38">
        <v>0.25</v>
      </c>
      <c r="J4504" s="62">
        <f t="shared" si="75"/>
        <v>0.125</v>
      </c>
      <c r="K4504" s="39" t="s">
        <v>1372</v>
      </c>
      <c r="L4504" s="39" t="s">
        <v>1489</v>
      </c>
      <c r="M4504" s="39" t="s">
        <v>2106</v>
      </c>
      <c r="N4504" s="40"/>
    </row>
    <row r="4505" spans="1:14" s="7" customFormat="1" ht="18.75" hidden="1" customHeight="1" x14ac:dyDescent="0.2">
      <c r="A4505" s="5"/>
      <c r="B4505" s="35" t="s">
        <v>255</v>
      </c>
      <c r="C4505" s="36" t="s">
        <v>246</v>
      </c>
      <c r="D4505" s="37" t="s">
        <v>2141</v>
      </c>
      <c r="E4505" s="38" t="s">
        <v>2359</v>
      </c>
      <c r="F4505" s="38">
        <v>1</v>
      </c>
      <c r="G4505" s="38" t="s">
        <v>1638</v>
      </c>
      <c r="H4505" s="38">
        <v>2</v>
      </c>
      <c r="I4505" s="38">
        <v>0.25</v>
      </c>
      <c r="J4505" s="62">
        <f t="shared" si="75"/>
        <v>0.5</v>
      </c>
      <c r="K4505" s="39" t="s">
        <v>1372</v>
      </c>
      <c r="L4505" s="39" t="s">
        <v>1489</v>
      </c>
      <c r="M4505" s="39" t="s">
        <v>2106</v>
      </c>
      <c r="N4505" s="40"/>
    </row>
    <row r="4506" spans="1:14" s="7" customFormat="1" ht="18.75" hidden="1" customHeight="1" thickBot="1" x14ac:dyDescent="0.25">
      <c r="A4506" s="5"/>
      <c r="B4506" s="41" t="s">
        <v>255</v>
      </c>
      <c r="C4506" s="42" t="s">
        <v>246</v>
      </c>
      <c r="D4506" s="43" t="s">
        <v>2142</v>
      </c>
      <c r="E4506" s="44" t="s">
        <v>2359</v>
      </c>
      <c r="F4506" s="44">
        <v>1</v>
      </c>
      <c r="G4506" s="44" t="s">
        <v>1638</v>
      </c>
      <c r="H4506" s="44">
        <v>1</v>
      </c>
      <c r="I4506" s="44">
        <v>0.25</v>
      </c>
      <c r="J4506" s="63">
        <f t="shared" si="75"/>
        <v>0.25</v>
      </c>
      <c r="K4506" s="45" t="s">
        <v>1372</v>
      </c>
      <c r="L4506" s="45" t="s">
        <v>1489</v>
      </c>
      <c r="M4506" s="45" t="s">
        <v>2106</v>
      </c>
      <c r="N4506" s="46"/>
    </row>
    <row r="4507" spans="1:14" s="7" customFormat="1" ht="18.75" hidden="1" customHeight="1" x14ac:dyDescent="0.2">
      <c r="A4507" s="5"/>
      <c r="B4507" s="29" t="s">
        <v>1218</v>
      </c>
      <c r="C4507" s="30" t="s">
        <v>1491</v>
      </c>
      <c r="D4507" s="31" t="s">
        <v>2137</v>
      </c>
      <c r="E4507" s="32" t="s">
        <v>2359</v>
      </c>
      <c r="F4507" s="32">
        <v>1</v>
      </c>
      <c r="G4507" s="32" t="s">
        <v>1638</v>
      </c>
      <c r="H4507" s="32">
        <v>1</v>
      </c>
      <c r="I4507" s="32">
        <v>0.25</v>
      </c>
      <c r="J4507" s="61">
        <f t="shared" si="75"/>
        <v>0.25</v>
      </c>
      <c r="K4507" s="33" t="s">
        <v>1372</v>
      </c>
      <c r="L4507" s="33" t="s">
        <v>1489</v>
      </c>
      <c r="M4507" s="33" t="s">
        <v>2106</v>
      </c>
      <c r="N4507" s="34"/>
    </row>
    <row r="4508" spans="1:14" s="7" customFormat="1" ht="18.75" hidden="1" customHeight="1" x14ac:dyDescent="0.2">
      <c r="A4508" s="5"/>
      <c r="B4508" s="35" t="s">
        <v>1218</v>
      </c>
      <c r="C4508" s="36" t="s">
        <v>1491</v>
      </c>
      <c r="D4508" s="37" t="s">
        <v>2139</v>
      </c>
      <c r="E4508" s="38" t="s">
        <v>2359</v>
      </c>
      <c r="F4508" s="38">
        <v>1</v>
      </c>
      <c r="G4508" s="38" t="s">
        <v>1638</v>
      </c>
      <c r="H4508" s="38">
        <v>1</v>
      </c>
      <c r="I4508" s="38">
        <v>0.25</v>
      </c>
      <c r="J4508" s="62">
        <f t="shared" si="75"/>
        <v>0.25</v>
      </c>
      <c r="K4508" s="39" t="s">
        <v>1372</v>
      </c>
      <c r="L4508" s="39" t="s">
        <v>1489</v>
      </c>
      <c r="M4508" s="39" t="s">
        <v>2106</v>
      </c>
      <c r="N4508" s="40"/>
    </row>
    <row r="4509" spans="1:14" s="7" customFormat="1" ht="18.75" hidden="1" customHeight="1" x14ac:dyDescent="0.2">
      <c r="A4509" s="5"/>
      <c r="B4509" s="35" t="s">
        <v>1218</v>
      </c>
      <c r="C4509" s="36" t="s">
        <v>1491</v>
      </c>
      <c r="D4509" s="37" t="s">
        <v>2140</v>
      </c>
      <c r="E4509" s="38" t="s">
        <v>2359</v>
      </c>
      <c r="F4509" s="38">
        <v>0.5</v>
      </c>
      <c r="G4509" s="38" t="s">
        <v>1638</v>
      </c>
      <c r="H4509" s="38">
        <v>1</v>
      </c>
      <c r="I4509" s="38">
        <v>0.25</v>
      </c>
      <c r="J4509" s="62">
        <f t="shared" si="75"/>
        <v>0.125</v>
      </c>
      <c r="K4509" s="39" t="s">
        <v>1372</v>
      </c>
      <c r="L4509" s="39" t="s">
        <v>1489</v>
      </c>
      <c r="M4509" s="39" t="s">
        <v>2106</v>
      </c>
      <c r="N4509" s="40"/>
    </row>
    <row r="4510" spans="1:14" s="7" customFormat="1" ht="18.75" hidden="1" customHeight="1" x14ac:dyDescent="0.2">
      <c r="A4510" s="5"/>
      <c r="B4510" s="35" t="s">
        <v>1218</v>
      </c>
      <c r="C4510" s="36" t="s">
        <v>1491</v>
      </c>
      <c r="D4510" s="37" t="s">
        <v>2141</v>
      </c>
      <c r="E4510" s="38" t="s">
        <v>2359</v>
      </c>
      <c r="F4510" s="38">
        <v>1</v>
      </c>
      <c r="G4510" s="38" t="s">
        <v>1638</v>
      </c>
      <c r="H4510" s="38">
        <v>2</v>
      </c>
      <c r="I4510" s="38">
        <v>0.25</v>
      </c>
      <c r="J4510" s="62">
        <f t="shared" si="75"/>
        <v>0.5</v>
      </c>
      <c r="K4510" s="39" t="s">
        <v>1372</v>
      </c>
      <c r="L4510" s="39" t="s">
        <v>1489</v>
      </c>
      <c r="M4510" s="39" t="s">
        <v>2106</v>
      </c>
      <c r="N4510" s="40"/>
    </row>
    <row r="4511" spans="1:14" s="7" customFormat="1" ht="18.75" hidden="1" customHeight="1" thickBot="1" x14ac:dyDescent="0.25">
      <c r="A4511" s="5"/>
      <c r="B4511" s="41" t="s">
        <v>1218</v>
      </c>
      <c r="C4511" s="42" t="s">
        <v>1491</v>
      </c>
      <c r="D4511" s="43" t="s">
        <v>2142</v>
      </c>
      <c r="E4511" s="44" t="s">
        <v>2359</v>
      </c>
      <c r="F4511" s="44">
        <v>1</v>
      </c>
      <c r="G4511" s="44" t="s">
        <v>1638</v>
      </c>
      <c r="H4511" s="44">
        <v>1</v>
      </c>
      <c r="I4511" s="44">
        <v>0.25</v>
      </c>
      <c r="J4511" s="63">
        <f t="shared" si="75"/>
        <v>0.25</v>
      </c>
      <c r="K4511" s="45" t="s">
        <v>1372</v>
      </c>
      <c r="L4511" s="45" t="s">
        <v>1489</v>
      </c>
      <c r="M4511" s="45" t="s">
        <v>2106</v>
      </c>
      <c r="N4511" s="46"/>
    </row>
    <row r="4512" spans="1:14" s="7" customFormat="1" ht="18.75" hidden="1" customHeight="1" x14ac:dyDescent="0.2">
      <c r="A4512" s="5"/>
      <c r="B4512" s="29" t="s">
        <v>256</v>
      </c>
      <c r="C4512" s="30" t="s">
        <v>246</v>
      </c>
      <c r="D4512" s="31" t="s">
        <v>2137</v>
      </c>
      <c r="E4512" s="32" t="s">
        <v>2359</v>
      </c>
      <c r="F4512" s="32">
        <v>1</v>
      </c>
      <c r="G4512" s="32" t="s">
        <v>1638</v>
      </c>
      <c r="H4512" s="32">
        <v>1</v>
      </c>
      <c r="I4512" s="32">
        <v>0.25</v>
      </c>
      <c r="J4512" s="61">
        <f t="shared" si="75"/>
        <v>0.25</v>
      </c>
      <c r="K4512" s="33" t="s">
        <v>1372</v>
      </c>
      <c r="L4512" s="33" t="s">
        <v>1489</v>
      </c>
      <c r="M4512" s="33" t="s">
        <v>2106</v>
      </c>
      <c r="N4512" s="34"/>
    </row>
    <row r="4513" spans="1:14" s="7" customFormat="1" ht="18.75" hidden="1" customHeight="1" x14ac:dyDescent="0.2">
      <c r="A4513" s="5"/>
      <c r="B4513" s="35" t="s">
        <v>256</v>
      </c>
      <c r="C4513" s="36" t="s">
        <v>246</v>
      </c>
      <c r="D4513" s="37" t="s">
        <v>2139</v>
      </c>
      <c r="E4513" s="38" t="s">
        <v>2359</v>
      </c>
      <c r="F4513" s="38">
        <v>1</v>
      </c>
      <c r="G4513" s="38" t="s">
        <v>1638</v>
      </c>
      <c r="H4513" s="38">
        <v>1</v>
      </c>
      <c r="I4513" s="38">
        <v>0.25</v>
      </c>
      <c r="J4513" s="62">
        <f t="shared" si="75"/>
        <v>0.25</v>
      </c>
      <c r="K4513" s="39" t="s">
        <v>1372</v>
      </c>
      <c r="L4513" s="39" t="s">
        <v>1489</v>
      </c>
      <c r="M4513" s="39" t="s">
        <v>2106</v>
      </c>
      <c r="N4513" s="40"/>
    </row>
    <row r="4514" spans="1:14" s="7" customFormat="1" ht="18.75" hidden="1" customHeight="1" x14ac:dyDescent="0.2">
      <c r="A4514" s="5"/>
      <c r="B4514" s="35" t="s">
        <v>256</v>
      </c>
      <c r="C4514" s="36" t="s">
        <v>246</v>
      </c>
      <c r="D4514" s="37" t="s">
        <v>2140</v>
      </c>
      <c r="E4514" s="38" t="s">
        <v>2359</v>
      </c>
      <c r="F4514" s="38">
        <v>0.5</v>
      </c>
      <c r="G4514" s="38" t="s">
        <v>1638</v>
      </c>
      <c r="H4514" s="38">
        <v>1</v>
      </c>
      <c r="I4514" s="38">
        <v>0.25</v>
      </c>
      <c r="J4514" s="62">
        <f t="shared" si="75"/>
        <v>0.125</v>
      </c>
      <c r="K4514" s="39" t="s">
        <v>1372</v>
      </c>
      <c r="L4514" s="39" t="s">
        <v>1489</v>
      </c>
      <c r="M4514" s="39" t="s">
        <v>2106</v>
      </c>
      <c r="N4514" s="40"/>
    </row>
    <row r="4515" spans="1:14" s="7" customFormat="1" ht="18.75" hidden="1" customHeight="1" x14ac:dyDescent="0.2">
      <c r="A4515" s="5"/>
      <c r="B4515" s="35" t="s">
        <v>256</v>
      </c>
      <c r="C4515" s="36" t="s">
        <v>246</v>
      </c>
      <c r="D4515" s="37" t="s">
        <v>2141</v>
      </c>
      <c r="E4515" s="38" t="s">
        <v>2359</v>
      </c>
      <c r="F4515" s="38">
        <v>1</v>
      </c>
      <c r="G4515" s="38" t="s">
        <v>1638</v>
      </c>
      <c r="H4515" s="38">
        <v>2</v>
      </c>
      <c r="I4515" s="38">
        <v>0.25</v>
      </c>
      <c r="J4515" s="62">
        <f t="shared" si="75"/>
        <v>0.5</v>
      </c>
      <c r="K4515" s="39" t="s">
        <v>1372</v>
      </c>
      <c r="L4515" s="39" t="s">
        <v>1489</v>
      </c>
      <c r="M4515" s="39" t="s">
        <v>2106</v>
      </c>
      <c r="N4515" s="40"/>
    </row>
    <row r="4516" spans="1:14" s="7" customFormat="1" ht="18.75" hidden="1" customHeight="1" thickBot="1" x14ac:dyDescent="0.25">
      <c r="A4516" s="5"/>
      <c r="B4516" s="41" t="s">
        <v>256</v>
      </c>
      <c r="C4516" s="42" t="s">
        <v>246</v>
      </c>
      <c r="D4516" s="43" t="s">
        <v>2142</v>
      </c>
      <c r="E4516" s="44" t="s">
        <v>2359</v>
      </c>
      <c r="F4516" s="44">
        <v>1</v>
      </c>
      <c r="G4516" s="44" t="s">
        <v>1638</v>
      </c>
      <c r="H4516" s="44">
        <v>1</v>
      </c>
      <c r="I4516" s="44">
        <v>0.25</v>
      </c>
      <c r="J4516" s="63">
        <f t="shared" si="75"/>
        <v>0.25</v>
      </c>
      <c r="K4516" s="45" t="s">
        <v>1372</v>
      </c>
      <c r="L4516" s="45" t="s">
        <v>1489</v>
      </c>
      <c r="M4516" s="45" t="s">
        <v>2106</v>
      </c>
      <c r="N4516" s="46"/>
    </row>
    <row r="4517" spans="1:14" s="7" customFormat="1" ht="18.75" hidden="1" customHeight="1" x14ac:dyDescent="0.2">
      <c r="A4517" s="5"/>
      <c r="B4517" s="29" t="s">
        <v>1219</v>
      </c>
      <c r="C4517" s="30" t="s">
        <v>1220</v>
      </c>
      <c r="D4517" s="31" t="s">
        <v>2137</v>
      </c>
      <c r="E4517" s="32" t="s">
        <v>2359</v>
      </c>
      <c r="F4517" s="32">
        <v>1</v>
      </c>
      <c r="G4517" s="32" t="s">
        <v>1638</v>
      </c>
      <c r="H4517" s="32">
        <v>1</v>
      </c>
      <c r="I4517" s="32">
        <v>0.25</v>
      </c>
      <c r="J4517" s="61">
        <f t="shared" si="75"/>
        <v>0.25</v>
      </c>
      <c r="K4517" s="33" t="s">
        <v>1372</v>
      </c>
      <c r="L4517" s="33" t="s">
        <v>1489</v>
      </c>
      <c r="M4517" s="33" t="s">
        <v>2106</v>
      </c>
      <c r="N4517" s="34"/>
    </row>
    <row r="4518" spans="1:14" s="7" customFormat="1" ht="18.75" hidden="1" customHeight="1" x14ac:dyDescent="0.2">
      <c r="A4518" s="5"/>
      <c r="B4518" s="35" t="s">
        <v>1219</v>
      </c>
      <c r="C4518" s="36" t="s">
        <v>1220</v>
      </c>
      <c r="D4518" s="37" t="s">
        <v>2139</v>
      </c>
      <c r="E4518" s="38" t="s">
        <v>2359</v>
      </c>
      <c r="F4518" s="38">
        <v>1</v>
      </c>
      <c r="G4518" s="38" t="s">
        <v>1638</v>
      </c>
      <c r="H4518" s="38">
        <v>1</v>
      </c>
      <c r="I4518" s="38">
        <v>0.25</v>
      </c>
      <c r="J4518" s="62">
        <f t="shared" si="75"/>
        <v>0.25</v>
      </c>
      <c r="K4518" s="39" t="s">
        <v>1372</v>
      </c>
      <c r="L4518" s="39" t="s">
        <v>1489</v>
      </c>
      <c r="M4518" s="39" t="s">
        <v>2106</v>
      </c>
      <c r="N4518" s="40"/>
    </row>
    <row r="4519" spans="1:14" s="7" customFormat="1" ht="18.75" hidden="1" customHeight="1" x14ac:dyDescent="0.2">
      <c r="A4519" s="5"/>
      <c r="B4519" s="35" t="s">
        <v>1219</v>
      </c>
      <c r="C4519" s="36" t="s">
        <v>1220</v>
      </c>
      <c r="D4519" s="37" t="s">
        <v>2140</v>
      </c>
      <c r="E4519" s="38" t="s">
        <v>2359</v>
      </c>
      <c r="F4519" s="38">
        <v>0.5</v>
      </c>
      <c r="G4519" s="38" t="s">
        <v>1638</v>
      </c>
      <c r="H4519" s="38">
        <v>1</v>
      </c>
      <c r="I4519" s="38">
        <v>0.25</v>
      </c>
      <c r="J4519" s="62">
        <f t="shared" si="75"/>
        <v>0.125</v>
      </c>
      <c r="K4519" s="39" t="s">
        <v>1372</v>
      </c>
      <c r="L4519" s="39" t="s">
        <v>1489</v>
      </c>
      <c r="M4519" s="39" t="s">
        <v>2106</v>
      </c>
      <c r="N4519" s="40"/>
    </row>
    <row r="4520" spans="1:14" s="7" customFormat="1" ht="18.75" hidden="1" customHeight="1" x14ac:dyDescent="0.2">
      <c r="A4520" s="5"/>
      <c r="B4520" s="35" t="s">
        <v>1219</v>
      </c>
      <c r="C4520" s="36" t="s">
        <v>1220</v>
      </c>
      <c r="D4520" s="37" t="s">
        <v>2141</v>
      </c>
      <c r="E4520" s="38" t="s">
        <v>2359</v>
      </c>
      <c r="F4520" s="38">
        <v>1</v>
      </c>
      <c r="G4520" s="38" t="s">
        <v>1638</v>
      </c>
      <c r="H4520" s="38">
        <v>2</v>
      </c>
      <c r="I4520" s="38">
        <v>0.25</v>
      </c>
      <c r="J4520" s="62">
        <f t="shared" si="75"/>
        <v>0.5</v>
      </c>
      <c r="K4520" s="39" t="s">
        <v>1372</v>
      </c>
      <c r="L4520" s="39" t="s">
        <v>1489</v>
      </c>
      <c r="M4520" s="39" t="s">
        <v>2106</v>
      </c>
      <c r="N4520" s="40"/>
    </row>
    <row r="4521" spans="1:14" s="7" customFormat="1" ht="18.75" hidden="1" customHeight="1" thickBot="1" x14ac:dyDescent="0.25">
      <c r="A4521" s="5"/>
      <c r="B4521" s="41" t="s">
        <v>1219</v>
      </c>
      <c r="C4521" s="42" t="s">
        <v>1220</v>
      </c>
      <c r="D4521" s="43" t="s">
        <v>2142</v>
      </c>
      <c r="E4521" s="44" t="s">
        <v>2359</v>
      </c>
      <c r="F4521" s="44">
        <v>1</v>
      </c>
      <c r="G4521" s="44" t="s">
        <v>1638</v>
      </c>
      <c r="H4521" s="44">
        <v>1</v>
      </c>
      <c r="I4521" s="44">
        <v>0.25</v>
      </c>
      <c r="J4521" s="63">
        <f t="shared" si="75"/>
        <v>0.25</v>
      </c>
      <c r="K4521" s="45" t="s">
        <v>1372</v>
      </c>
      <c r="L4521" s="45" t="s">
        <v>1489</v>
      </c>
      <c r="M4521" s="45" t="s">
        <v>2106</v>
      </c>
      <c r="N4521" s="46"/>
    </row>
    <row r="4522" spans="1:14" s="7" customFormat="1" ht="18.75" hidden="1" customHeight="1" x14ac:dyDescent="0.2">
      <c r="A4522" s="5"/>
      <c r="B4522" s="35" t="s">
        <v>239</v>
      </c>
      <c r="C4522" s="36" t="s">
        <v>240</v>
      </c>
      <c r="D4522" s="37" t="s">
        <v>2143</v>
      </c>
      <c r="E4522" s="38" t="s">
        <v>2359</v>
      </c>
      <c r="F4522" s="38">
        <v>12</v>
      </c>
      <c r="G4522" s="38" t="s">
        <v>1638</v>
      </c>
      <c r="H4522" s="38">
        <v>2</v>
      </c>
      <c r="I4522" s="38">
        <v>0.25</v>
      </c>
      <c r="J4522" s="62">
        <f t="shared" si="75"/>
        <v>6</v>
      </c>
      <c r="K4522" s="39" t="s">
        <v>1372</v>
      </c>
      <c r="L4522" s="385" t="s">
        <v>2117</v>
      </c>
      <c r="M4522" s="385" t="s">
        <v>6064</v>
      </c>
      <c r="N4522" s="40"/>
    </row>
    <row r="4523" spans="1:14" s="7" customFormat="1" ht="18.75" hidden="1" customHeight="1" x14ac:dyDescent="0.2">
      <c r="A4523" s="5"/>
      <c r="B4523" s="35" t="s">
        <v>239</v>
      </c>
      <c r="C4523" s="36" t="s">
        <v>240</v>
      </c>
      <c r="D4523" s="37" t="str">
        <f>UPPER("Revisar funcionamiento de calefactor (heater)")</f>
        <v>REVISAR FUNCIONAMIENTO DE CALEFACTOR (HEATER)</v>
      </c>
      <c r="E4523" s="38" t="s">
        <v>2359</v>
      </c>
      <c r="F4523" s="38">
        <v>12</v>
      </c>
      <c r="G4523" s="38" t="s">
        <v>1638</v>
      </c>
      <c r="H4523" s="38">
        <v>1</v>
      </c>
      <c r="I4523" s="38">
        <v>0.25</v>
      </c>
      <c r="J4523" s="62">
        <f t="shared" si="75"/>
        <v>3</v>
      </c>
      <c r="K4523" s="39" t="s">
        <v>1372</v>
      </c>
      <c r="L4523" s="385" t="s">
        <v>2117</v>
      </c>
      <c r="M4523" s="385" t="s">
        <v>6064</v>
      </c>
      <c r="N4523" s="40"/>
    </row>
    <row r="4524" spans="1:14" s="7" customFormat="1" ht="18.75" hidden="1" customHeight="1" x14ac:dyDescent="0.2">
      <c r="A4524" s="5"/>
      <c r="B4524" s="35" t="s">
        <v>239</v>
      </c>
      <c r="C4524" s="36" t="s">
        <v>240</v>
      </c>
      <c r="D4524" s="37" t="s">
        <v>2178</v>
      </c>
      <c r="E4524" s="38" t="s">
        <v>2359</v>
      </c>
      <c r="F4524" s="38">
        <v>2</v>
      </c>
      <c r="G4524" s="38" t="s">
        <v>1638</v>
      </c>
      <c r="H4524" s="38">
        <v>1</v>
      </c>
      <c r="I4524" s="38">
        <v>0.15</v>
      </c>
      <c r="J4524" s="62">
        <f t="shared" si="75"/>
        <v>0.3</v>
      </c>
      <c r="K4524" s="39" t="s">
        <v>1372</v>
      </c>
      <c r="L4524" s="385" t="s">
        <v>2117</v>
      </c>
      <c r="M4524" s="385" t="s">
        <v>6064</v>
      </c>
      <c r="N4524" s="40"/>
    </row>
    <row r="4525" spans="1:14" s="7" customFormat="1" ht="18.75" hidden="1" customHeight="1" x14ac:dyDescent="0.2">
      <c r="A4525" s="5"/>
      <c r="B4525" s="35" t="s">
        <v>239</v>
      </c>
      <c r="C4525" s="36" t="s">
        <v>240</v>
      </c>
      <c r="D4525" s="37" t="s">
        <v>2179</v>
      </c>
      <c r="E4525" s="38" t="s">
        <v>2359</v>
      </c>
      <c r="F4525" s="38">
        <v>2</v>
      </c>
      <c r="G4525" s="38" t="s">
        <v>1638</v>
      </c>
      <c r="H4525" s="38">
        <v>1</v>
      </c>
      <c r="I4525" s="38">
        <v>0.15</v>
      </c>
      <c r="J4525" s="62">
        <f t="shared" si="75"/>
        <v>0.3</v>
      </c>
      <c r="K4525" s="39" t="s">
        <v>1372</v>
      </c>
      <c r="L4525" s="385" t="s">
        <v>2117</v>
      </c>
      <c r="M4525" s="385" t="s">
        <v>6064</v>
      </c>
      <c r="N4525" s="40"/>
    </row>
    <row r="4526" spans="1:14" s="7" customFormat="1" ht="18.75" hidden="1" customHeight="1" x14ac:dyDescent="0.2">
      <c r="A4526" s="5"/>
      <c r="B4526" s="35" t="s">
        <v>239</v>
      </c>
      <c r="C4526" s="36" t="s">
        <v>240</v>
      </c>
      <c r="D4526" s="37" t="s">
        <v>2147</v>
      </c>
      <c r="E4526" s="38" t="s">
        <v>2359</v>
      </c>
      <c r="F4526" s="38">
        <v>1</v>
      </c>
      <c r="G4526" s="38" t="s">
        <v>1638</v>
      </c>
      <c r="H4526" s="38">
        <v>2</v>
      </c>
      <c r="I4526" s="38">
        <v>0.5</v>
      </c>
      <c r="J4526" s="62">
        <f t="shared" si="75"/>
        <v>1</v>
      </c>
      <c r="K4526" s="39" t="s">
        <v>1372</v>
      </c>
      <c r="L4526" s="385" t="s">
        <v>2117</v>
      </c>
      <c r="M4526" s="385" t="s">
        <v>6064</v>
      </c>
      <c r="N4526" s="40"/>
    </row>
    <row r="4527" spans="1:14" s="7" customFormat="1" ht="18.75" hidden="1" customHeight="1" x14ac:dyDescent="0.2">
      <c r="A4527" s="5"/>
      <c r="B4527" s="35" t="s">
        <v>239</v>
      </c>
      <c r="C4527" s="36" t="s">
        <v>240</v>
      </c>
      <c r="D4527" s="37" t="s">
        <v>2180</v>
      </c>
      <c r="E4527" s="38" t="s">
        <v>2359</v>
      </c>
      <c r="F4527" s="38">
        <v>1</v>
      </c>
      <c r="G4527" s="38" t="s">
        <v>1638</v>
      </c>
      <c r="H4527" s="38">
        <v>2</v>
      </c>
      <c r="I4527" s="38">
        <v>1</v>
      </c>
      <c r="J4527" s="62">
        <f t="shared" si="75"/>
        <v>2</v>
      </c>
      <c r="K4527" s="39" t="s">
        <v>1372</v>
      </c>
      <c r="L4527" s="385" t="s">
        <v>2117</v>
      </c>
      <c r="M4527" s="385" t="s">
        <v>6064</v>
      </c>
      <c r="N4527" s="40"/>
    </row>
    <row r="4528" spans="1:14" s="7" customFormat="1" ht="18.75" hidden="1" customHeight="1" x14ac:dyDescent="0.2">
      <c r="A4528" s="5"/>
      <c r="B4528" s="35" t="s">
        <v>239</v>
      </c>
      <c r="C4528" s="36" t="s">
        <v>240</v>
      </c>
      <c r="D4528" s="37" t="s">
        <v>2145</v>
      </c>
      <c r="E4528" s="38" t="s">
        <v>2359</v>
      </c>
      <c r="F4528" s="38">
        <v>1</v>
      </c>
      <c r="G4528" s="38" t="s">
        <v>1638</v>
      </c>
      <c r="H4528" s="38">
        <v>1</v>
      </c>
      <c r="I4528" s="38">
        <v>0.25</v>
      </c>
      <c r="J4528" s="62">
        <f t="shared" si="75"/>
        <v>0.25</v>
      </c>
      <c r="K4528" s="39" t="s">
        <v>1372</v>
      </c>
      <c r="L4528" s="385" t="s">
        <v>2117</v>
      </c>
      <c r="M4528" s="385" t="s">
        <v>6064</v>
      </c>
      <c r="N4528" s="40"/>
    </row>
    <row r="4529" spans="1:14" s="7" customFormat="1" ht="18.75" hidden="1" customHeight="1" x14ac:dyDescent="0.2">
      <c r="A4529" s="5"/>
      <c r="B4529" s="35" t="s">
        <v>239</v>
      </c>
      <c r="C4529" s="36" t="s">
        <v>240</v>
      </c>
      <c r="D4529" s="37" t="s">
        <v>2148</v>
      </c>
      <c r="E4529" s="38" t="s">
        <v>2359</v>
      </c>
      <c r="F4529" s="38">
        <v>1</v>
      </c>
      <c r="G4529" s="38" t="s">
        <v>1638</v>
      </c>
      <c r="H4529" s="38">
        <v>2</v>
      </c>
      <c r="I4529" s="38">
        <v>0.5</v>
      </c>
      <c r="J4529" s="62">
        <f t="shared" si="75"/>
        <v>1</v>
      </c>
      <c r="K4529" s="39" t="s">
        <v>1372</v>
      </c>
      <c r="L4529" s="385" t="s">
        <v>2117</v>
      </c>
      <c r="M4529" s="385" t="s">
        <v>6064</v>
      </c>
      <c r="N4529" s="40"/>
    </row>
    <row r="4530" spans="1:14" s="7" customFormat="1" ht="18.75" hidden="1" customHeight="1" x14ac:dyDescent="0.2">
      <c r="A4530" s="5"/>
      <c r="B4530" s="35" t="s">
        <v>239</v>
      </c>
      <c r="C4530" s="36" t="s">
        <v>240</v>
      </c>
      <c r="D4530" s="37" t="s">
        <v>2149</v>
      </c>
      <c r="E4530" s="38" t="s">
        <v>2359</v>
      </c>
      <c r="F4530" s="38">
        <v>1</v>
      </c>
      <c r="G4530" s="38" t="s">
        <v>1638</v>
      </c>
      <c r="H4530" s="38">
        <v>1</v>
      </c>
      <c r="I4530" s="38">
        <v>0.5</v>
      </c>
      <c r="J4530" s="62">
        <f t="shared" si="75"/>
        <v>0.5</v>
      </c>
      <c r="K4530" s="39" t="s">
        <v>1372</v>
      </c>
      <c r="L4530" s="385" t="s">
        <v>2117</v>
      </c>
      <c r="M4530" s="385" t="s">
        <v>6064</v>
      </c>
      <c r="N4530" s="40"/>
    </row>
    <row r="4531" spans="1:14" s="7" customFormat="1" ht="18.75" hidden="1" customHeight="1" x14ac:dyDescent="0.2">
      <c r="A4531" s="5"/>
      <c r="B4531" s="35" t="s">
        <v>239</v>
      </c>
      <c r="C4531" s="36" t="s">
        <v>240</v>
      </c>
      <c r="D4531" s="37" t="s">
        <v>2182</v>
      </c>
      <c r="E4531" s="38" t="s">
        <v>2359</v>
      </c>
      <c r="F4531" s="38">
        <v>0.5</v>
      </c>
      <c r="G4531" s="38" t="s">
        <v>1638</v>
      </c>
      <c r="H4531" s="38">
        <v>2</v>
      </c>
      <c r="I4531" s="38">
        <v>1</v>
      </c>
      <c r="J4531" s="62">
        <f t="shared" si="75"/>
        <v>1</v>
      </c>
      <c r="K4531" s="39" t="s">
        <v>1372</v>
      </c>
      <c r="L4531" s="385" t="s">
        <v>2117</v>
      </c>
      <c r="M4531" s="385" t="s">
        <v>6064</v>
      </c>
      <c r="N4531" s="40"/>
    </row>
    <row r="4532" spans="1:14" s="7" customFormat="1" ht="18.75" hidden="1" customHeight="1" thickBot="1" x14ac:dyDescent="0.25">
      <c r="A4532" s="5"/>
      <c r="B4532" s="41" t="s">
        <v>239</v>
      </c>
      <c r="C4532" s="42" t="s">
        <v>240</v>
      </c>
      <c r="D4532" s="43" t="s">
        <v>2183</v>
      </c>
      <c r="E4532" s="44" t="s">
        <v>2359</v>
      </c>
      <c r="F4532" s="44">
        <v>0.5</v>
      </c>
      <c r="G4532" s="44" t="s">
        <v>1638</v>
      </c>
      <c r="H4532" s="44">
        <v>2</v>
      </c>
      <c r="I4532" s="44">
        <v>0.5</v>
      </c>
      <c r="J4532" s="63">
        <f t="shared" si="75"/>
        <v>0.5</v>
      </c>
      <c r="K4532" s="45" t="s">
        <v>1372</v>
      </c>
      <c r="L4532" s="386" t="s">
        <v>2117</v>
      </c>
      <c r="M4532" s="386" t="s">
        <v>6064</v>
      </c>
      <c r="N4532" s="46"/>
    </row>
    <row r="4533" spans="1:14" s="7" customFormat="1" ht="18.75" hidden="1" customHeight="1" x14ac:dyDescent="0.2">
      <c r="A4533" s="5"/>
      <c r="B4533" s="35" t="s">
        <v>241</v>
      </c>
      <c r="C4533" s="36" t="s">
        <v>240</v>
      </c>
      <c r="D4533" s="37" t="s">
        <v>2143</v>
      </c>
      <c r="E4533" s="38" t="s">
        <v>2359</v>
      </c>
      <c r="F4533" s="38">
        <v>12</v>
      </c>
      <c r="G4533" s="38" t="s">
        <v>1638</v>
      </c>
      <c r="H4533" s="38">
        <v>2</v>
      </c>
      <c r="I4533" s="38">
        <v>0.25</v>
      </c>
      <c r="J4533" s="62">
        <f t="shared" si="75"/>
        <v>6</v>
      </c>
      <c r="K4533" s="39" t="s">
        <v>1372</v>
      </c>
      <c r="L4533" s="385" t="s">
        <v>2117</v>
      </c>
      <c r="M4533" s="385" t="s">
        <v>6064</v>
      </c>
      <c r="N4533" s="40"/>
    </row>
    <row r="4534" spans="1:14" s="7" customFormat="1" ht="18.75" hidden="1" customHeight="1" x14ac:dyDescent="0.2">
      <c r="A4534" s="5"/>
      <c r="B4534" s="35" t="s">
        <v>241</v>
      </c>
      <c r="C4534" s="36" t="s">
        <v>240</v>
      </c>
      <c r="D4534" s="37" t="str">
        <f>UPPER("Revisar funcionamiento de calefactor (heater)")</f>
        <v>REVISAR FUNCIONAMIENTO DE CALEFACTOR (HEATER)</v>
      </c>
      <c r="E4534" s="38" t="s">
        <v>2359</v>
      </c>
      <c r="F4534" s="38">
        <v>12</v>
      </c>
      <c r="G4534" s="38" t="s">
        <v>1638</v>
      </c>
      <c r="H4534" s="38">
        <v>1</v>
      </c>
      <c r="I4534" s="38">
        <v>0.25</v>
      </c>
      <c r="J4534" s="62">
        <f t="shared" si="75"/>
        <v>3</v>
      </c>
      <c r="K4534" s="39" t="s">
        <v>1372</v>
      </c>
      <c r="L4534" s="385" t="s">
        <v>2117</v>
      </c>
      <c r="M4534" s="385" t="s">
        <v>6064</v>
      </c>
      <c r="N4534" s="40"/>
    </row>
    <row r="4535" spans="1:14" s="7" customFormat="1" ht="18.75" hidden="1" customHeight="1" x14ac:dyDescent="0.2">
      <c r="A4535" s="5"/>
      <c r="B4535" s="35" t="s">
        <v>241</v>
      </c>
      <c r="C4535" s="36" t="s">
        <v>240</v>
      </c>
      <c r="D4535" s="37" t="s">
        <v>2178</v>
      </c>
      <c r="E4535" s="38" t="s">
        <v>2359</v>
      </c>
      <c r="F4535" s="38">
        <v>2</v>
      </c>
      <c r="G4535" s="38" t="s">
        <v>1638</v>
      </c>
      <c r="H4535" s="38">
        <v>1</v>
      </c>
      <c r="I4535" s="38">
        <v>0.15</v>
      </c>
      <c r="J4535" s="62">
        <f t="shared" si="75"/>
        <v>0.3</v>
      </c>
      <c r="K4535" s="39" t="s">
        <v>1372</v>
      </c>
      <c r="L4535" s="385" t="s">
        <v>2117</v>
      </c>
      <c r="M4535" s="385" t="s">
        <v>6064</v>
      </c>
      <c r="N4535" s="40"/>
    </row>
    <row r="4536" spans="1:14" s="7" customFormat="1" ht="18.75" hidden="1" customHeight="1" x14ac:dyDescent="0.2">
      <c r="A4536" s="5"/>
      <c r="B4536" s="35" t="s">
        <v>241</v>
      </c>
      <c r="C4536" s="36" t="s">
        <v>240</v>
      </c>
      <c r="D4536" s="37" t="s">
        <v>2179</v>
      </c>
      <c r="E4536" s="38" t="s">
        <v>2359</v>
      </c>
      <c r="F4536" s="38">
        <v>2</v>
      </c>
      <c r="G4536" s="38" t="s">
        <v>1638</v>
      </c>
      <c r="H4536" s="38">
        <v>1</v>
      </c>
      <c r="I4536" s="38">
        <v>0.15</v>
      </c>
      <c r="J4536" s="62">
        <f t="shared" si="75"/>
        <v>0.3</v>
      </c>
      <c r="K4536" s="39" t="s">
        <v>1372</v>
      </c>
      <c r="L4536" s="385" t="s">
        <v>2117</v>
      </c>
      <c r="M4536" s="385" t="s">
        <v>6064</v>
      </c>
      <c r="N4536" s="40"/>
    </row>
    <row r="4537" spans="1:14" s="7" customFormat="1" ht="18.75" hidden="1" customHeight="1" x14ac:dyDescent="0.2">
      <c r="A4537" s="5"/>
      <c r="B4537" s="35" t="s">
        <v>241</v>
      </c>
      <c r="C4537" s="36" t="s">
        <v>240</v>
      </c>
      <c r="D4537" s="37" t="s">
        <v>2147</v>
      </c>
      <c r="E4537" s="38" t="s">
        <v>2359</v>
      </c>
      <c r="F4537" s="38">
        <v>1</v>
      </c>
      <c r="G4537" s="38" t="s">
        <v>1638</v>
      </c>
      <c r="H4537" s="38">
        <v>2</v>
      </c>
      <c r="I4537" s="38">
        <v>0.5</v>
      </c>
      <c r="J4537" s="62">
        <f t="shared" si="75"/>
        <v>1</v>
      </c>
      <c r="K4537" s="39" t="s">
        <v>1372</v>
      </c>
      <c r="L4537" s="385" t="s">
        <v>2117</v>
      </c>
      <c r="M4537" s="385" t="s">
        <v>6064</v>
      </c>
      <c r="N4537" s="40"/>
    </row>
    <row r="4538" spans="1:14" s="7" customFormat="1" ht="18.75" hidden="1" customHeight="1" x14ac:dyDescent="0.2">
      <c r="A4538" s="5"/>
      <c r="B4538" s="35" t="s">
        <v>241</v>
      </c>
      <c r="C4538" s="36" t="s">
        <v>240</v>
      </c>
      <c r="D4538" s="37" t="s">
        <v>2180</v>
      </c>
      <c r="E4538" s="38" t="s">
        <v>2359</v>
      </c>
      <c r="F4538" s="38">
        <v>1</v>
      </c>
      <c r="G4538" s="38" t="s">
        <v>1638</v>
      </c>
      <c r="H4538" s="38">
        <v>2</v>
      </c>
      <c r="I4538" s="38">
        <v>1</v>
      </c>
      <c r="J4538" s="62">
        <f t="shared" si="75"/>
        <v>2</v>
      </c>
      <c r="K4538" s="39" t="s">
        <v>1372</v>
      </c>
      <c r="L4538" s="385" t="s">
        <v>2117</v>
      </c>
      <c r="M4538" s="385" t="s">
        <v>6064</v>
      </c>
      <c r="N4538" s="40"/>
    </row>
    <row r="4539" spans="1:14" s="7" customFormat="1" ht="18.75" hidden="1" customHeight="1" x14ac:dyDescent="0.2">
      <c r="A4539" s="5"/>
      <c r="B4539" s="35" t="s">
        <v>241</v>
      </c>
      <c r="C4539" s="36" t="s">
        <v>240</v>
      </c>
      <c r="D4539" s="37" t="s">
        <v>2145</v>
      </c>
      <c r="E4539" s="38" t="s">
        <v>2359</v>
      </c>
      <c r="F4539" s="38">
        <v>1</v>
      </c>
      <c r="G4539" s="38" t="s">
        <v>1638</v>
      </c>
      <c r="H4539" s="38">
        <v>1</v>
      </c>
      <c r="I4539" s="38">
        <v>0.25</v>
      </c>
      <c r="J4539" s="62">
        <f t="shared" si="75"/>
        <v>0.25</v>
      </c>
      <c r="K4539" s="39" t="s">
        <v>1372</v>
      </c>
      <c r="L4539" s="385" t="s">
        <v>2117</v>
      </c>
      <c r="M4539" s="385" t="s">
        <v>6064</v>
      </c>
      <c r="N4539" s="40"/>
    </row>
    <row r="4540" spans="1:14" s="7" customFormat="1" ht="18.75" hidden="1" customHeight="1" x14ac:dyDescent="0.2">
      <c r="A4540" s="5"/>
      <c r="B4540" s="35" t="s">
        <v>241</v>
      </c>
      <c r="C4540" s="36" t="s">
        <v>240</v>
      </c>
      <c r="D4540" s="37" t="s">
        <v>2148</v>
      </c>
      <c r="E4540" s="38" t="s">
        <v>2359</v>
      </c>
      <c r="F4540" s="38">
        <v>1</v>
      </c>
      <c r="G4540" s="38" t="s">
        <v>1638</v>
      </c>
      <c r="H4540" s="38">
        <v>2</v>
      </c>
      <c r="I4540" s="38">
        <v>0.5</v>
      </c>
      <c r="J4540" s="62">
        <f t="shared" si="75"/>
        <v>1</v>
      </c>
      <c r="K4540" s="39" t="s">
        <v>1372</v>
      </c>
      <c r="L4540" s="385" t="s">
        <v>2117</v>
      </c>
      <c r="M4540" s="385" t="s">
        <v>6064</v>
      </c>
      <c r="N4540" s="40"/>
    </row>
    <row r="4541" spans="1:14" s="7" customFormat="1" ht="18.75" hidden="1" customHeight="1" x14ac:dyDescent="0.2">
      <c r="A4541" s="5"/>
      <c r="B4541" s="35" t="s">
        <v>241</v>
      </c>
      <c r="C4541" s="36" t="s">
        <v>240</v>
      </c>
      <c r="D4541" s="37" t="s">
        <v>2149</v>
      </c>
      <c r="E4541" s="38" t="s">
        <v>2359</v>
      </c>
      <c r="F4541" s="38">
        <v>1</v>
      </c>
      <c r="G4541" s="38" t="s">
        <v>1638</v>
      </c>
      <c r="H4541" s="38">
        <v>1</v>
      </c>
      <c r="I4541" s="38">
        <v>0.5</v>
      </c>
      <c r="J4541" s="62">
        <f t="shared" si="75"/>
        <v>0.5</v>
      </c>
      <c r="K4541" s="39" t="s">
        <v>1372</v>
      </c>
      <c r="L4541" s="385" t="s">
        <v>2117</v>
      </c>
      <c r="M4541" s="385" t="s">
        <v>6064</v>
      </c>
      <c r="N4541" s="40"/>
    </row>
    <row r="4542" spans="1:14" s="7" customFormat="1" ht="18.75" hidden="1" customHeight="1" x14ac:dyDescent="0.2">
      <c r="A4542" s="5"/>
      <c r="B4542" s="35" t="s">
        <v>241</v>
      </c>
      <c r="C4542" s="36" t="s">
        <v>240</v>
      </c>
      <c r="D4542" s="37" t="s">
        <v>2182</v>
      </c>
      <c r="E4542" s="38" t="s">
        <v>2359</v>
      </c>
      <c r="F4542" s="38">
        <v>0.5</v>
      </c>
      <c r="G4542" s="38" t="s">
        <v>1638</v>
      </c>
      <c r="H4542" s="38">
        <v>2</v>
      </c>
      <c r="I4542" s="38">
        <v>1</v>
      </c>
      <c r="J4542" s="62">
        <f t="shared" si="75"/>
        <v>1</v>
      </c>
      <c r="K4542" s="39" t="s">
        <v>1372</v>
      </c>
      <c r="L4542" s="385" t="s">
        <v>2117</v>
      </c>
      <c r="M4542" s="385" t="s">
        <v>6064</v>
      </c>
      <c r="N4542" s="40"/>
    </row>
    <row r="4543" spans="1:14" s="7" customFormat="1" ht="18.75" hidden="1" customHeight="1" thickBot="1" x14ac:dyDescent="0.25">
      <c r="A4543" s="5"/>
      <c r="B4543" s="41" t="s">
        <v>241</v>
      </c>
      <c r="C4543" s="42" t="s">
        <v>240</v>
      </c>
      <c r="D4543" s="43" t="s">
        <v>2183</v>
      </c>
      <c r="E4543" s="44" t="s">
        <v>2359</v>
      </c>
      <c r="F4543" s="44">
        <v>0.5</v>
      </c>
      <c r="G4543" s="44" t="s">
        <v>1638</v>
      </c>
      <c r="H4543" s="44">
        <v>2</v>
      </c>
      <c r="I4543" s="44">
        <v>0.5</v>
      </c>
      <c r="J4543" s="63">
        <f t="shared" si="75"/>
        <v>0.5</v>
      </c>
      <c r="K4543" s="45" t="s">
        <v>1372</v>
      </c>
      <c r="L4543" s="386" t="s">
        <v>2117</v>
      </c>
      <c r="M4543" s="386" t="s">
        <v>6064</v>
      </c>
      <c r="N4543" s="46"/>
    </row>
    <row r="4544" spans="1:14" s="7" customFormat="1" ht="18.75" hidden="1" customHeight="1" x14ac:dyDescent="0.2">
      <c r="A4544" s="5"/>
      <c r="B4544" s="35" t="s">
        <v>242</v>
      </c>
      <c r="C4544" s="36" t="s">
        <v>240</v>
      </c>
      <c r="D4544" s="37" t="s">
        <v>2143</v>
      </c>
      <c r="E4544" s="38" t="s">
        <v>2359</v>
      </c>
      <c r="F4544" s="38">
        <v>12</v>
      </c>
      <c r="G4544" s="38" t="s">
        <v>1638</v>
      </c>
      <c r="H4544" s="38">
        <v>2</v>
      </c>
      <c r="I4544" s="38">
        <v>0.25</v>
      </c>
      <c r="J4544" s="62">
        <f t="shared" si="75"/>
        <v>6</v>
      </c>
      <c r="K4544" s="39" t="s">
        <v>1372</v>
      </c>
      <c r="L4544" s="385" t="s">
        <v>2117</v>
      </c>
      <c r="M4544" s="385" t="s">
        <v>6064</v>
      </c>
      <c r="N4544" s="40"/>
    </row>
    <row r="4545" spans="1:14" s="7" customFormat="1" ht="18.75" hidden="1" customHeight="1" x14ac:dyDescent="0.2">
      <c r="A4545" s="5"/>
      <c r="B4545" s="35" t="s">
        <v>242</v>
      </c>
      <c r="C4545" s="36" t="s">
        <v>240</v>
      </c>
      <c r="D4545" s="37" t="str">
        <f>UPPER("Revisar funcionamiento de calefactor (heater)")</f>
        <v>REVISAR FUNCIONAMIENTO DE CALEFACTOR (HEATER)</v>
      </c>
      <c r="E4545" s="38" t="s">
        <v>2359</v>
      </c>
      <c r="F4545" s="38">
        <v>12</v>
      </c>
      <c r="G4545" s="38" t="s">
        <v>1638</v>
      </c>
      <c r="H4545" s="38">
        <v>1</v>
      </c>
      <c r="I4545" s="38">
        <v>0.25</v>
      </c>
      <c r="J4545" s="62">
        <f t="shared" si="75"/>
        <v>3</v>
      </c>
      <c r="K4545" s="39" t="s">
        <v>1372</v>
      </c>
      <c r="L4545" s="385" t="s">
        <v>2117</v>
      </c>
      <c r="M4545" s="385" t="s">
        <v>6064</v>
      </c>
      <c r="N4545" s="40"/>
    </row>
    <row r="4546" spans="1:14" s="7" customFormat="1" ht="18.75" hidden="1" customHeight="1" x14ac:dyDescent="0.2">
      <c r="A4546" s="5"/>
      <c r="B4546" s="35" t="s">
        <v>242</v>
      </c>
      <c r="C4546" s="36" t="s">
        <v>240</v>
      </c>
      <c r="D4546" s="37" t="s">
        <v>2178</v>
      </c>
      <c r="E4546" s="38" t="s">
        <v>2359</v>
      </c>
      <c r="F4546" s="38">
        <v>2</v>
      </c>
      <c r="G4546" s="38" t="s">
        <v>1638</v>
      </c>
      <c r="H4546" s="38">
        <v>1</v>
      </c>
      <c r="I4546" s="38">
        <v>0.15</v>
      </c>
      <c r="J4546" s="62">
        <f t="shared" si="75"/>
        <v>0.3</v>
      </c>
      <c r="K4546" s="39" t="s">
        <v>1372</v>
      </c>
      <c r="L4546" s="385" t="s">
        <v>2117</v>
      </c>
      <c r="M4546" s="385" t="s">
        <v>6064</v>
      </c>
      <c r="N4546" s="40"/>
    </row>
    <row r="4547" spans="1:14" s="7" customFormat="1" ht="18.75" hidden="1" customHeight="1" x14ac:dyDescent="0.2">
      <c r="A4547" s="5"/>
      <c r="B4547" s="35" t="s">
        <v>242</v>
      </c>
      <c r="C4547" s="36" t="s">
        <v>240</v>
      </c>
      <c r="D4547" s="37" t="s">
        <v>2179</v>
      </c>
      <c r="E4547" s="38" t="s">
        <v>2359</v>
      </c>
      <c r="F4547" s="38">
        <v>2</v>
      </c>
      <c r="G4547" s="38" t="s">
        <v>1638</v>
      </c>
      <c r="H4547" s="38">
        <v>1</v>
      </c>
      <c r="I4547" s="38">
        <v>0.15</v>
      </c>
      <c r="J4547" s="62">
        <f t="shared" si="75"/>
        <v>0.3</v>
      </c>
      <c r="K4547" s="39" t="s">
        <v>1372</v>
      </c>
      <c r="L4547" s="385" t="s">
        <v>2117</v>
      </c>
      <c r="M4547" s="385" t="s">
        <v>6064</v>
      </c>
      <c r="N4547" s="40"/>
    </row>
    <row r="4548" spans="1:14" s="7" customFormat="1" ht="18.75" hidden="1" customHeight="1" x14ac:dyDescent="0.2">
      <c r="A4548" s="5"/>
      <c r="B4548" s="35" t="s">
        <v>242</v>
      </c>
      <c r="C4548" s="36" t="s">
        <v>240</v>
      </c>
      <c r="D4548" s="37" t="s">
        <v>2147</v>
      </c>
      <c r="E4548" s="38" t="s">
        <v>2359</v>
      </c>
      <c r="F4548" s="38">
        <v>1</v>
      </c>
      <c r="G4548" s="38" t="s">
        <v>1638</v>
      </c>
      <c r="H4548" s="38">
        <v>2</v>
      </c>
      <c r="I4548" s="38">
        <v>0.5</v>
      </c>
      <c r="J4548" s="62">
        <f t="shared" ref="J4548:J4608" si="76">F4548*H4548*I4548</f>
        <v>1</v>
      </c>
      <c r="K4548" s="39" t="s">
        <v>1372</v>
      </c>
      <c r="L4548" s="385" t="s">
        <v>2117</v>
      </c>
      <c r="M4548" s="385" t="s">
        <v>6064</v>
      </c>
      <c r="N4548" s="40"/>
    </row>
    <row r="4549" spans="1:14" s="7" customFormat="1" ht="18.75" hidden="1" customHeight="1" x14ac:dyDescent="0.2">
      <c r="A4549" s="5"/>
      <c r="B4549" s="35" t="s">
        <v>242</v>
      </c>
      <c r="C4549" s="36" t="s">
        <v>240</v>
      </c>
      <c r="D4549" s="37" t="s">
        <v>2180</v>
      </c>
      <c r="E4549" s="38" t="s">
        <v>2359</v>
      </c>
      <c r="F4549" s="38">
        <v>1</v>
      </c>
      <c r="G4549" s="38" t="s">
        <v>1638</v>
      </c>
      <c r="H4549" s="38">
        <v>2</v>
      </c>
      <c r="I4549" s="38">
        <v>1</v>
      </c>
      <c r="J4549" s="62">
        <f t="shared" si="76"/>
        <v>2</v>
      </c>
      <c r="K4549" s="39" t="s">
        <v>1372</v>
      </c>
      <c r="L4549" s="385" t="s">
        <v>2117</v>
      </c>
      <c r="M4549" s="385" t="s">
        <v>6064</v>
      </c>
      <c r="N4549" s="40"/>
    </row>
    <row r="4550" spans="1:14" s="7" customFormat="1" ht="18.75" hidden="1" customHeight="1" x14ac:dyDescent="0.2">
      <c r="A4550" s="5"/>
      <c r="B4550" s="35" t="s">
        <v>242</v>
      </c>
      <c r="C4550" s="36" t="s">
        <v>240</v>
      </c>
      <c r="D4550" s="37" t="s">
        <v>2145</v>
      </c>
      <c r="E4550" s="38" t="s">
        <v>2359</v>
      </c>
      <c r="F4550" s="38">
        <v>1</v>
      </c>
      <c r="G4550" s="38" t="s">
        <v>1638</v>
      </c>
      <c r="H4550" s="38">
        <v>1</v>
      </c>
      <c r="I4550" s="38">
        <v>0.25</v>
      </c>
      <c r="J4550" s="62">
        <f t="shared" si="76"/>
        <v>0.25</v>
      </c>
      <c r="K4550" s="39" t="s">
        <v>1372</v>
      </c>
      <c r="L4550" s="385" t="s">
        <v>2117</v>
      </c>
      <c r="M4550" s="385" t="s">
        <v>6064</v>
      </c>
      <c r="N4550" s="40"/>
    </row>
    <row r="4551" spans="1:14" s="7" customFormat="1" ht="18.75" hidden="1" customHeight="1" x14ac:dyDescent="0.2">
      <c r="A4551" s="5"/>
      <c r="B4551" s="35" t="s">
        <v>242</v>
      </c>
      <c r="C4551" s="36" t="s">
        <v>240</v>
      </c>
      <c r="D4551" s="37" t="s">
        <v>2148</v>
      </c>
      <c r="E4551" s="38" t="s">
        <v>2359</v>
      </c>
      <c r="F4551" s="38">
        <v>1</v>
      </c>
      <c r="G4551" s="38" t="s">
        <v>1638</v>
      </c>
      <c r="H4551" s="38">
        <v>2</v>
      </c>
      <c r="I4551" s="38">
        <v>0.5</v>
      </c>
      <c r="J4551" s="62">
        <f t="shared" si="76"/>
        <v>1</v>
      </c>
      <c r="K4551" s="39" t="s">
        <v>1372</v>
      </c>
      <c r="L4551" s="385" t="s">
        <v>2117</v>
      </c>
      <c r="M4551" s="385" t="s">
        <v>6064</v>
      </c>
      <c r="N4551" s="40"/>
    </row>
    <row r="4552" spans="1:14" s="7" customFormat="1" ht="18.75" hidden="1" customHeight="1" x14ac:dyDescent="0.2">
      <c r="A4552" s="5"/>
      <c r="B4552" s="35" t="s">
        <v>242</v>
      </c>
      <c r="C4552" s="36" t="s">
        <v>240</v>
      </c>
      <c r="D4552" s="37" t="s">
        <v>2149</v>
      </c>
      <c r="E4552" s="38" t="s">
        <v>2359</v>
      </c>
      <c r="F4552" s="38">
        <v>1</v>
      </c>
      <c r="G4552" s="38" t="s">
        <v>1638</v>
      </c>
      <c r="H4552" s="38">
        <v>1</v>
      </c>
      <c r="I4552" s="38">
        <v>0.5</v>
      </c>
      <c r="J4552" s="62">
        <f t="shared" si="76"/>
        <v>0.5</v>
      </c>
      <c r="K4552" s="39" t="s">
        <v>1372</v>
      </c>
      <c r="L4552" s="385" t="s">
        <v>2117</v>
      </c>
      <c r="M4552" s="385" t="s">
        <v>6064</v>
      </c>
      <c r="N4552" s="40"/>
    </row>
    <row r="4553" spans="1:14" s="7" customFormat="1" ht="18.75" hidden="1" customHeight="1" x14ac:dyDescent="0.2">
      <c r="A4553" s="5"/>
      <c r="B4553" s="35" t="s">
        <v>242</v>
      </c>
      <c r="C4553" s="36" t="s">
        <v>240</v>
      </c>
      <c r="D4553" s="37" t="s">
        <v>2182</v>
      </c>
      <c r="E4553" s="38" t="s">
        <v>2359</v>
      </c>
      <c r="F4553" s="38">
        <v>0.5</v>
      </c>
      <c r="G4553" s="38" t="s">
        <v>1638</v>
      </c>
      <c r="H4553" s="38">
        <v>2</v>
      </c>
      <c r="I4553" s="38">
        <v>1</v>
      </c>
      <c r="J4553" s="62">
        <f t="shared" si="76"/>
        <v>1</v>
      </c>
      <c r="K4553" s="39" t="s">
        <v>1372</v>
      </c>
      <c r="L4553" s="385" t="s">
        <v>2117</v>
      </c>
      <c r="M4553" s="385" t="s">
        <v>6064</v>
      </c>
      <c r="N4553" s="40"/>
    </row>
    <row r="4554" spans="1:14" s="7" customFormat="1" ht="18.75" hidden="1" customHeight="1" thickBot="1" x14ac:dyDescent="0.25">
      <c r="A4554" s="5"/>
      <c r="B4554" s="41" t="s">
        <v>242</v>
      </c>
      <c r="C4554" s="42" t="s">
        <v>240</v>
      </c>
      <c r="D4554" s="43" t="s">
        <v>2183</v>
      </c>
      <c r="E4554" s="44" t="s">
        <v>2359</v>
      </c>
      <c r="F4554" s="44">
        <v>0.5</v>
      </c>
      <c r="G4554" s="44" t="s">
        <v>1638</v>
      </c>
      <c r="H4554" s="44">
        <v>2</v>
      </c>
      <c r="I4554" s="44">
        <v>0.5</v>
      </c>
      <c r="J4554" s="63">
        <f t="shared" si="76"/>
        <v>0.5</v>
      </c>
      <c r="K4554" s="45" t="s">
        <v>1372</v>
      </c>
      <c r="L4554" s="386" t="s">
        <v>2117</v>
      </c>
      <c r="M4554" s="386" t="s">
        <v>6064</v>
      </c>
      <c r="N4554" s="46"/>
    </row>
    <row r="4555" spans="1:14" s="7" customFormat="1" ht="18.75" hidden="1" customHeight="1" x14ac:dyDescent="0.2">
      <c r="A4555" s="5"/>
      <c r="B4555" s="29" t="s">
        <v>1383</v>
      </c>
      <c r="C4555" s="30" t="s">
        <v>1384</v>
      </c>
      <c r="D4555" s="31" t="s">
        <v>2137</v>
      </c>
      <c r="E4555" s="32" t="s">
        <v>2359</v>
      </c>
      <c r="F4555" s="32">
        <v>1</v>
      </c>
      <c r="G4555" s="32" t="s">
        <v>1638</v>
      </c>
      <c r="H4555" s="32">
        <v>1</v>
      </c>
      <c r="I4555" s="32">
        <v>0.25</v>
      </c>
      <c r="J4555" s="61">
        <f t="shared" si="76"/>
        <v>0.25</v>
      </c>
      <c r="K4555" s="33" t="s">
        <v>1372</v>
      </c>
      <c r="L4555" s="33" t="s">
        <v>1489</v>
      </c>
      <c r="M4555" s="33" t="s">
        <v>2106</v>
      </c>
      <c r="N4555" s="34"/>
    </row>
    <row r="4556" spans="1:14" s="7" customFormat="1" ht="18.75" hidden="1" customHeight="1" x14ac:dyDescent="0.2">
      <c r="A4556" s="5"/>
      <c r="B4556" s="35" t="s">
        <v>1383</v>
      </c>
      <c r="C4556" s="36" t="s">
        <v>1384</v>
      </c>
      <c r="D4556" s="37" t="s">
        <v>2139</v>
      </c>
      <c r="E4556" s="38" t="s">
        <v>2359</v>
      </c>
      <c r="F4556" s="38">
        <v>1</v>
      </c>
      <c r="G4556" s="38" t="s">
        <v>1638</v>
      </c>
      <c r="H4556" s="38">
        <v>1</v>
      </c>
      <c r="I4556" s="38">
        <v>0.25</v>
      </c>
      <c r="J4556" s="62">
        <f t="shared" si="76"/>
        <v>0.25</v>
      </c>
      <c r="K4556" s="39" t="s">
        <v>1372</v>
      </c>
      <c r="L4556" s="39" t="s">
        <v>1489</v>
      </c>
      <c r="M4556" s="39" t="s">
        <v>2106</v>
      </c>
      <c r="N4556" s="40"/>
    </row>
    <row r="4557" spans="1:14" s="7" customFormat="1" ht="18.75" hidden="1" customHeight="1" x14ac:dyDescent="0.2">
      <c r="A4557" s="5"/>
      <c r="B4557" s="35" t="s">
        <v>1383</v>
      </c>
      <c r="C4557" s="36" t="s">
        <v>1384</v>
      </c>
      <c r="D4557" s="37" t="s">
        <v>2140</v>
      </c>
      <c r="E4557" s="38" t="s">
        <v>2359</v>
      </c>
      <c r="F4557" s="38">
        <v>0.5</v>
      </c>
      <c r="G4557" s="38" t="s">
        <v>1638</v>
      </c>
      <c r="H4557" s="38">
        <v>1</v>
      </c>
      <c r="I4557" s="38">
        <v>0.25</v>
      </c>
      <c r="J4557" s="62">
        <f t="shared" si="76"/>
        <v>0.125</v>
      </c>
      <c r="K4557" s="39" t="s">
        <v>1372</v>
      </c>
      <c r="L4557" s="39" t="s">
        <v>1489</v>
      </c>
      <c r="M4557" s="39" t="s">
        <v>2106</v>
      </c>
      <c r="N4557" s="40"/>
    </row>
    <row r="4558" spans="1:14" s="7" customFormat="1" ht="18.75" hidden="1" customHeight="1" x14ac:dyDescent="0.2">
      <c r="A4558" s="5"/>
      <c r="B4558" s="35" t="s">
        <v>1383</v>
      </c>
      <c r="C4558" s="36" t="s">
        <v>1384</v>
      </c>
      <c r="D4558" s="37" t="s">
        <v>2141</v>
      </c>
      <c r="E4558" s="38" t="s">
        <v>2359</v>
      </c>
      <c r="F4558" s="38">
        <v>1</v>
      </c>
      <c r="G4558" s="38" t="s">
        <v>1638</v>
      </c>
      <c r="H4558" s="38">
        <v>2</v>
      </c>
      <c r="I4558" s="38">
        <v>0.25</v>
      </c>
      <c r="J4558" s="62">
        <f t="shared" si="76"/>
        <v>0.5</v>
      </c>
      <c r="K4558" s="39" t="s">
        <v>1372</v>
      </c>
      <c r="L4558" s="39" t="s">
        <v>1489</v>
      </c>
      <c r="M4558" s="39" t="s">
        <v>2106</v>
      </c>
      <c r="N4558" s="40"/>
    </row>
    <row r="4559" spans="1:14" s="7" customFormat="1" ht="18.75" hidden="1" customHeight="1" thickBot="1" x14ac:dyDescent="0.25">
      <c r="A4559" s="5"/>
      <c r="B4559" s="41" t="s">
        <v>1383</v>
      </c>
      <c r="C4559" s="42" t="s">
        <v>1384</v>
      </c>
      <c r="D4559" s="43" t="s">
        <v>2142</v>
      </c>
      <c r="E4559" s="44" t="s">
        <v>2359</v>
      </c>
      <c r="F4559" s="44">
        <v>1</v>
      </c>
      <c r="G4559" s="44" t="s">
        <v>1638</v>
      </c>
      <c r="H4559" s="44">
        <v>1</v>
      </c>
      <c r="I4559" s="44">
        <v>0.25</v>
      </c>
      <c r="J4559" s="63">
        <f t="shared" si="76"/>
        <v>0.25</v>
      </c>
      <c r="K4559" s="45" t="s">
        <v>1372</v>
      </c>
      <c r="L4559" s="45" t="s">
        <v>1489</v>
      </c>
      <c r="M4559" s="45" t="s">
        <v>2106</v>
      </c>
      <c r="N4559" s="46"/>
    </row>
    <row r="4560" spans="1:14" s="7" customFormat="1" ht="18.75" hidden="1" customHeight="1" x14ac:dyDescent="0.2">
      <c r="A4560" s="5"/>
      <c r="B4560" s="29" t="s">
        <v>260</v>
      </c>
      <c r="C4560" s="30" t="s">
        <v>1385</v>
      </c>
      <c r="D4560" s="31" t="s">
        <v>2137</v>
      </c>
      <c r="E4560" s="32" t="s">
        <v>2359</v>
      </c>
      <c r="F4560" s="32">
        <v>1</v>
      </c>
      <c r="G4560" s="32" t="s">
        <v>1638</v>
      </c>
      <c r="H4560" s="32">
        <v>1</v>
      </c>
      <c r="I4560" s="32">
        <v>0.25</v>
      </c>
      <c r="J4560" s="61">
        <f t="shared" si="76"/>
        <v>0.25</v>
      </c>
      <c r="K4560" s="33" t="s">
        <v>1372</v>
      </c>
      <c r="L4560" s="387" t="s">
        <v>2117</v>
      </c>
      <c r="M4560" s="387" t="s">
        <v>6069</v>
      </c>
      <c r="N4560" s="34"/>
    </row>
    <row r="4561" spans="1:14" s="7" customFormat="1" ht="18.75" hidden="1" customHeight="1" x14ac:dyDescent="0.2">
      <c r="A4561" s="5"/>
      <c r="B4561" s="35" t="s">
        <v>260</v>
      </c>
      <c r="C4561" s="36" t="s">
        <v>1385</v>
      </c>
      <c r="D4561" s="37" t="s">
        <v>2139</v>
      </c>
      <c r="E4561" s="38" t="s">
        <v>2359</v>
      </c>
      <c r="F4561" s="38">
        <v>1</v>
      </c>
      <c r="G4561" s="38" t="s">
        <v>1638</v>
      </c>
      <c r="H4561" s="38">
        <v>1</v>
      </c>
      <c r="I4561" s="38">
        <v>0.25</v>
      </c>
      <c r="J4561" s="62">
        <f t="shared" si="76"/>
        <v>0.25</v>
      </c>
      <c r="K4561" s="39" t="s">
        <v>1372</v>
      </c>
      <c r="L4561" s="385" t="s">
        <v>2117</v>
      </c>
      <c r="M4561" s="385" t="s">
        <v>6069</v>
      </c>
      <c r="N4561" s="40"/>
    </row>
    <row r="4562" spans="1:14" s="7" customFormat="1" ht="18.75" hidden="1" customHeight="1" x14ac:dyDescent="0.2">
      <c r="A4562" s="5"/>
      <c r="B4562" s="35" t="s">
        <v>260</v>
      </c>
      <c r="C4562" s="36" t="s">
        <v>1385</v>
      </c>
      <c r="D4562" s="37" t="s">
        <v>2140</v>
      </c>
      <c r="E4562" s="38" t="s">
        <v>2359</v>
      </c>
      <c r="F4562" s="38">
        <v>0.5</v>
      </c>
      <c r="G4562" s="38" t="s">
        <v>1638</v>
      </c>
      <c r="H4562" s="38">
        <v>1</v>
      </c>
      <c r="I4562" s="38">
        <v>0.25</v>
      </c>
      <c r="J4562" s="62">
        <f t="shared" si="76"/>
        <v>0.125</v>
      </c>
      <c r="K4562" s="39" t="s">
        <v>1372</v>
      </c>
      <c r="L4562" s="385" t="s">
        <v>2117</v>
      </c>
      <c r="M4562" s="385" t="s">
        <v>6069</v>
      </c>
      <c r="N4562" s="40"/>
    </row>
    <row r="4563" spans="1:14" s="7" customFormat="1" ht="18.75" hidden="1" customHeight="1" x14ac:dyDescent="0.2">
      <c r="A4563" s="5"/>
      <c r="B4563" s="35" t="s">
        <v>260</v>
      </c>
      <c r="C4563" s="36" t="s">
        <v>1385</v>
      </c>
      <c r="D4563" s="37" t="s">
        <v>2141</v>
      </c>
      <c r="E4563" s="38" t="s">
        <v>2359</v>
      </c>
      <c r="F4563" s="38">
        <v>1</v>
      </c>
      <c r="G4563" s="38" t="s">
        <v>1638</v>
      </c>
      <c r="H4563" s="38">
        <v>2</v>
      </c>
      <c r="I4563" s="38">
        <v>0.25</v>
      </c>
      <c r="J4563" s="62">
        <f t="shared" si="76"/>
        <v>0.5</v>
      </c>
      <c r="K4563" s="39" t="s">
        <v>1372</v>
      </c>
      <c r="L4563" s="385" t="s">
        <v>2117</v>
      </c>
      <c r="M4563" s="385" t="s">
        <v>6069</v>
      </c>
      <c r="N4563" s="40"/>
    </row>
    <row r="4564" spans="1:14" s="7" customFormat="1" ht="18.75" hidden="1" customHeight="1" thickBot="1" x14ac:dyDescent="0.25">
      <c r="A4564" s="5"/>
      <c r="B4564" s="41" t="s">
        <v>260</v>
      </c>
      <c r="C4564" s="42" t="s">
        <v>1385</v>
      </c>
      <c r="D4564" s="43" t="s">
        <v>2142</v>
      </c>
      <c r="E4564" s="44" t="s">
        <v>2359</v>
      </c>
      <c r="F4564" s="44">
        <v>1</v>
      </c>
      <c r="G4564" s="44" t="s">
        <v>1638</v>
      </c>
      <c r="H4564" s="44">
        <v>1</v>
      </c>
      <c r="I4564" s="44">
        <v>0.25</v>
      </c>
      <c r="J4564" s="63">
        <f t="shared" si="76"/>
        <v>0.25</v>
      </c>
      <c r="K4564" s="45" t="s">
        <v>1372</v>
      </c>
      <c r="L4564" s="386" t="s">
        <v>2117</v>
      </c>
      <c r="M4564" s="386" t="s">
        <v>6069</v>
      </c>
      <c r="N4564" s="46"/>
    </row>
    <row r="4565" spans="1:14" s="7" customFormat="1" ht="18.75" hidden="1" customHeight="1" x14ac:dyDescent="0.2">
      <c r="A4565" s="5"/>
      <c r="B4565" s="29" t="s">
        <v>261</v>
      </c>
      <c r="C4565" s="30" t="s">
        <v>1385</v>
      </c>
      <c r="D4565" s="31" t="s">
        <v>2137</v>
      </c>
      <c r="E4565" s="32" t="s">
        <v>2359</v>
      </c>
      <c r="F4565" s="32">
        <v>1</v>
      </c>
      <c r="G4565" s="32" t="s">
        <v>1638</v>
      </c>
      <c r="H4565" s="32">
        <v>1</v>
      </c>
      <c r="I4565" s="32">
        <v>0.25</v>
      </c>
      <c r="J4565" s="61">
        <f t="shared" si="76"/>
        <v>0.25</v>
      </c>
      <c r="K4565" s="33" t="s">
        <v>1372</v>
      </c>
      <c r="L4565" s="33" t="s">
        <v>1489</v>
      </c>
      <c r="M4565" s="33" t="s">
        <v>2106</v>
      </c>
      <c r="N4565" s="34"/>
    </row>
    <row r="4566" spans="1:14" s="7" customFormat="1" ht="18.75" hidden="1" customHeight="1" x14ac:dyDescent="0.2">
      <c r="A4566" s="5"/>
      <c r="B4566" s="35" t="s">
        <v>261</v>
      </c>
      <c r="C4566" s="36" t="s">
        <v>1385</v>
      </c>
      <c r="D4566" s="37" t="s">
        <v>2139</v>
      </c>
      <c r="E4566" s="38" t="s">
        <v>2359</v>
      </c>
      <c r="F4566" s="38">
        <v>1</v>
      </c>
      <c r="G4566" s="38" t="s">
        <v>1638</v>
      </c>
      <c r="H4566" s="38">
        <v>1</v>
      </c>
      <c r="I4566" s="38">
        <v>0.25</v>
      </c>
      <c r="J4566" s="62">
        <f t="shared" si="76"/>
        <v>0.25</v>
      </c>
      <c r="K4566" s="39" t="s">
        <v>1372</v>
      </c>
      <c r="L4566" s="39" t="s">
        <v>1489</v>
      </c>
      <c r="M4566" s="39" t="s">
        <v>2106</v>
      </c>
      <c r="N4566" s="40"/>
    </row>
    <row r="4567" spans="1:14" s="7" customFormat="1" ht="18.75" hidden="1" customHeight="1" x14ac:dyDescent="0.2">
      <c r="A4567" s="5"/>
      <c r="B4567" s="35" t="s">
        <v>261</v>
      </c>
      <c r="C4567" s="36" t="s">
        <v>1385</v>
      </c>
      <c r="D4567" s="37" t="s">
        <v>2140</v>
      </c>
      <c r="E4567" s="38" t="s">
        <v>2359</v>
      </c>
      <c r="F4567" s="38">
        <v>0.5</v>
      </c>
      <c r="G4567" s="38" t="s">
        <v>1638</v>
      </c>
      <c r="H4567" s="38">
        <v>1</v>
      </c>
      <c r="I4567" s="38">
        <v>0.25</v>
      </c>
      <c r="J4567" s="62">
        <f t="shared" si="76"/>
        <v>0.125</v>
      </c>
      <c r="K4567" s="39" t="s">
        <v>1372</v>
      </c>
      <c r="L4567" s="39" t="s">
        <v>1489</v>
      </c>
      <c r="M4567" s="39" t="s">
        <v>2106</v>
      </c>
      <c r="N4567" s="40"/>
    </row>
    <row r="4568" spans="1:14" s="7" customFormat="1" ht="18.75" hidden="1" customHeight="1" x14ac:dyDescent="0.2">
      <c r="A4568" s="5"/>
      <c r="B4568" s="35" t="s">
        <v>261</v>
      </c>
      <c r="C4568" s="36" t="s">
        <v>1385</v>
      </c>
      <c r="D4568" s="37" t="s">
        <v>2141</v>
      </c>
      <c r="E4568" s="38" t="s">
        <v>2359</v>
      </c>
      <c r="F4568" s="38">
        <v>1</v>
      </c>
      <c r="G4568" s="38" t="s">
        <v>1638</v>
      </c>
      <c r="H4568" s="38">
        <v>2</v>
      </c>
      <c r="I4568" s="38">
        <v>0.25</v>
      </c>
      <c r="J4568" s="62">
        <f t="shared" si="76"/>
        <v>0.5</v>
      </c>
      <c r="K4568" s="39" t="s">
        <v>1372</v>
      </c>
      <c r="L4568" s="39" t="s">
        <v>1489</v>
      </c>
      <c r="M4568" s="39" t="s">
        <v>2106</v>
      </c>
      <c r="N4568" s="40"/>
    </row>
    <row r="4569" spans="1:14" s="7" customFormat="1" ht="18.75" hidden="1" customHeight="1" thickBot="1" x14ac:dyDescent="0.25">
      <c r="A4569" s="5"/>
      <c r="B4569" s="41" t="s">
        <v>261</v>
      </c>
      <c r="C4569" s="42" t="s">
        <v>1385</v>
      </c>
      <c r="D4569" s="43" t="s">
        <v>2142</v>
      </c>
      <c r="E4569" s="44" t="s">
        <v>2359</v>
      </c>
      <c r="F4569" s="44">
        <v>1</v>
      </c>
      <c r="G4569" s="44" t="s">
        <v>1638</v>
      </c>
      <c r="H4569" s="44">
        <v>1</v>
      </c>
      <c r="I4569" s="44">
        <v>0.25</v>
      </c>
      <c r="J4569" s="63">
        <f t="shared" si="76"/>
        <v>0.25</v>
      </c>
      <c r="K4569" s="45" t="s">
        <v>1372</v>
      </c>
      <c r="L4569" s="45" t="s">
        <v>1489</v>
      </c>
      <c r="M4569" s="45" t="s">
        <v>2106</v>
      </c>
      <c r="N4569" s="46"/>
    </row>
    <row r="4570" spans="1:14" s="7" customFormat="1" ht="18.75" hidden="1" customHeight="1" x14ac:dyDescent="0.2">
      <c r="A4570" s="5"/>
      <c r="B4570" s="29" t="s">
        <v>1386</v>
      </c>
      <c r="C4570" s="30" t="s">
        <v>1387</v>
      </c>
      <c r="D4570" s="31" t="s">
        <v>2137</v>
      </c>
      <c r="E4570" s="32" t="s">
        <v>2359</v>
      </c>
      <c r="F4570" s="32">
        <v>1</v>
      </c>
      <c r="G4570" s="32" t="s">
        <v>1638</v>
      </c>
      <c r="H4570" s="32">
        <v>1</v>
      </c>
      <c r="I4570" s="32">
        <v>0.25</v>
      </c>
      <c r="J4570" s="61">
        <f t="shared" si="76"/>
        <v>0.25</v>
      </c>
      <c r="K4570" s="33" t="s">
        <v>1372</v>
      </c>
      <c r="L4570" s="33" t="s">
        <v>1489</v>
      </c>
      <c r="M4570" s="33" t="s">
        <v>2106</v>
      </c>
      <c r="N4570" s="34"/>
    </row>
    <row r="4571" spans="1:14" s="7" customFormat="1" ht="18.75" hidden="1" customHeight="1" x14ac:dyDescent="0.2">
      <c r="A4571" s="5"/>
      <c r="B4571" s="35" t="s">
        <v>1386</v>
      </c>
      <c r="C4571" s="36" t="s">
        <v>1387</v>
      </c>
      <c r="D4571" s="37" t="s">
        <v>2139</v>
      </c>
      <c r="E4571" s="38" t="s">
        <v>2359</v>
      </c>
      <c r="F4571" s="38">
        <v>1</v>
      </c>
      <c r="G4571" s="38" t="s">
        <v>1638</v>
      </c>
      <c r="H4571" s="38">
        <v>1</v>
      </c>
      <c r="I4571" s="38">
        <v>0.25</v>
      </c>
      <c r="J4571" s="62">
        <f t="shared" si="76"/>
        <v>0.25</v>
      </c>
      <c r="K4571" s="39" t="s">
        <v>1372</v>
      </c>
      <c r="L4571" s="39" t="s">
        <v>1489</v>
      </c>
      <c r="M4571" s="39" t="s">
        <v>2106</v>
      </c>
      <c r="N4571" s="40"/>
    </row>
    <row r="4572" spans="1:14" s="7" customFormat="1" ht="18.75" hidden="1" customHeight="1" x14ac:dyDescent="0.2">
      <c r="A4572" s="5"/>
      <c r="B4572" s="35" t="s">
        <v>1386</v>
      </c>
      <c r="C4572" s="36" t="s">
        <v>1387</v>
      </c>
      <c r="D4572" s="37" t="s">
        <v>2140</v>
      </c>
      <c r="E4572" s="38" t="s">
        <v>2359</v>
      </c>
      <c r="F4572" s="38">
        <v>0.5</v>
      </c>
      <c r="G4572" s="38" t="s">
        <v>1638</v>
      </c>
      <c r="H4572" s="38">
        <v>1</v>
      </c>
      <c r="I4572" s="38">
        <v>0.25</v>
      </c>
      <c r="J4572" s="62">
        <f t="shared" si="76"/>
        <v>0.125</v>
      </c>
      <c r="K4572" s="39" t="s">
        <v>1372</v>
      </c>
      <c r="L4572" s="39" t="s">
        <v>1489</v>
      </c>
      <c r="M4572" s="39" t="s">
        <v>2106</v>
      </c>
      <c r="N4572" s="40"/>
    </row>
    <row r="4573" spans="1:14" s="7" customFormat="1" ht="18.75" hidden="1" customHeight="1" x14ac:dyDescent="0.2">
      <c r="A4573" s="5"/>
      <c r="B4573" s="35" t="s">
        <v>1386</v>
      </c>
      <c r="C4573" s="36" t="s">
        <v>1387</v>
      </c>
      <c r="D4573" s="37" t="s">
        <v>2141</v>
      </c>
      <c r="E4573" s="38" t="s">
        <v>2359</v>
      </c>
      <c r="F4573" s="38">
        <v>1</v>
      </c>
      <c r="G4573" s="38" t="s">
        <v>1638</v>
      </c>
      <c r="H4573" s="38">
        <v>2</v>
      </c>
      <c r="I4573" s="38">
        <v>0.25</v>
      </c>
      <c r="J4573" s="62">
        <f t="shared" si="76"/>
        <v>0.5</v>
      </c>
      <c r="K4573" s="39" t="s">
        <v>1372</v>
      </c>
      <c r="L4573" s="39" t="s">
        <v>1489</v>
      </c>
      <c r="M4573" s="39" t="s">
        <v>2106</v>
      </c>
      <c r="N4573" s="40"/>
    </row>
    <row r="4574" spans="1:14" s="7" customFormat="1" ht="18.75" hidden="1" customHeight="1" thickBot="1" x14ac:dyDescent="0.25">
      <c r="A4574" s="5"/>
      <c r="B4574" s="41" t="s">
        <v>1386</v>
      </c>
      <c r="C4574" s="42" t="s">
        <v>1387</v>
      </c>
      <c r="D4574" s="43" t="s">
        <v>2142</v>
      </c>
      <c r="E4574" s="44" t="s">
        <v>2359</v>
      </c>
      <c r="F4574" s="44">
        <v>1</v>
      </c>
      <c r="G4574" s="44" t="s">
        <v>1638</v>
      </c>
      <c r="H4574" s="44">
        <v>1</v>
      </c>
      <c r="I4574" s="44">
        <v>0.25</v>
      </c>
      <c r="J4574" s="63">
        <f t="shared" si="76"/>
        <v>0.25</v>
      </c>
      <c r="K4574" s="45" t="s">
        <v>1372</v>
      </c>
      <c r="L4574" s="45" t="s">
        <v>1489</v>
      </c>
      <c r="M4574" s="45" t="s">
        <v>2106</v>
      </c>
      <c r="N4574" s="46"/>
    </row>
    <row r="4575" spans="1:14" s="7" customFormat="1" ht="18.75" hidden="1" customHeight="1" x14ac:dyDescent="0.2">
      <c r="A4575" s="5"/>
      <c r="B4575" s="29" t="s">
        <v>1221</v>
      </c>
      <c r="C4575" s="30" t="s">
        <v>1388</v>
      </c>
      <c r="D4575" s="31" t="s">
        <v>2137</v>
      </c>
      <c r="E4575" s="32" t="s">
        <v>2359</v>
      </c>
      <c r="F4575" s="32">
        <v>1</v>
      </c>
      <c r="G4575" s="32" t="s">
        <v>1638</v>
      </c>
      <c r="H4575" s="32">
        <v>1</v>
      </c>
      <c r="I4575" s="32">
        <v>0.25</v>
      </c>
      <c r="J4575" s="61">
        <f t="shared" si="76"/>
        <v>0.25</v>
      </c>
      <c r="K4575" s="33" t="s">
        <v>1372</v>
      </c>
      <c r="L4575" s="387" t="s">
        <v>2117</v>
      </c>
      <c r="M4575" s="387" t="s">
        <v>6069</v>
      </c>
      <c r="N4575" s="34"/>
    </row>
    <row r="4576" spans="1:14" s="7" customFormat="1" ht="18.75" hidden="1" customHeight="1" x14ac:dyDescent="0.2">
      <c r="A4576" s="5"/>
      <c r="B4576" s="35" t="s">
        <v>1221</v>
      </c>
      <c r="C4576" s="36" t="s">
        <v>1388</v>
      </c>
      <c r="D4576" s="37" t="s">
        <v>2139</v>
      </c>
      <c r="E4576" s="38" t="s">
        <v>2359</v>
      </c>
      <c r="F4576" s="38">
        <v>1</v>
      </c>
      <c r="G4576" s="38" t="s">
        <v>1638</v>
      </c>
      <c r="H4576" s="38">
        <v>1</v>
      </c>
      <c r="I4576" s="38">
        <v>0.25</v>
      </c>
      <c r="J4576" s="62">
        <f t="shared" si="76"/>
        <v>0.25</v>
      </c>
      <c r="K4576" s="39" t="s">
        <v>1372</v>
      </c>
      <c r="L4576" s="385" t="s">
        <v>2117</v>
      </c>
      <c r="M4576" s="385" t="s">
        <v>6069</v>
      </c>
      <c r="N4576" s="40"/>
    </row>
    <row r="4577" spans="1:14" s="7" customFormat="1" ht="18.75" hidden="1" customHeight="1" x14ac:dyDescent="0.2">
      <c r="A4577" s="5"/>
      <c r="B4577" s="35" t="s">
        <v>1221</v>
      </c>
      <c r="C4577" s="36" t="s">
        <v>1388</v>
      </c>
      <c r="D4577" s="37" t="s">
        <v>2140</v>
      </c>
      <c r="E4577" s="38" t="s">
        <v>2359</v>
      </c>
      <c r="F4577" s="38">
        <v>0.5</v>
      </c>
      <c r="G4577" s="38" t="s">
        <v>1638</v>
      </c>
      <c r="H4577" s="38">
        <v>1</v>
      </c>
      <c r="I4577" s="38">
        <v>0.25</v>
      </c>
      <c r="J4577" s="62">
        <f t="shared" si="76"/>
        <v>0.125</v>
      </c>
      <c r="K4577" s="39" t="s">
        <v>1372</v>
      </c>
      <c r="L4577" s="385" t="s">
        <v>2117</v>
      </c>
      <c r="M4577" s="385" t="s">
        <v>6069</v>
      </c>
      <c r="N4577" s="40"/>
    </row>
    <row r="4578" spans="1:14" s="7" customFormat="1" ht="18.75" hidden="1" customHeight="1" x14ac:dyDescent="0.2">
      <c r="A4578" s="5"/>
      <c r="B4578" s="35" t="s">
        <v>1221</v>
      </c>
      <c r="C4578" s="36" t="s">
        <v>1388</v>
      </c>
      <c r="D4578" s="37" t="s">
        <v>2141</v>
      </c>
      <c r="E4578" s="38" t="s">
        <v>2359</v>
      </c>
      <c r="F4578" s="38">
        <v>1</v>
      </c>
      <c r="G4578" s="38" t="s">
        <v>1638</v>
      </c>
      <c r="H4578" s="38">
        <v>2</v>
      </c>
      <c r="I4578" s="38">
        <v>0.25</v>
      </c>
      <c r="J4578" s="62">
        <f t="shared" si="76"/>
        <v>0.5</v>
      </c>
      <c r="K4578" s="39" t="s">
        <v>1372</v>
      </c>
      <c r="L4578" s="385" t="s">
        <v>2117</v>
      </c>
      <c r="M4578" s="385" t="s">
        <v>6069</v>
      </c>
      <c r="N4578" s="40"/>
    </row>
    <row r="4579" spans="1:14" s="7" customFormat="1" ht="18.75" hidden="1" customHeight="1" thickBot="1" x14ac:dyDescent="0.25">
      <c r="A4579" s="5"/>
      <c r="B4579" s="41" t="s">
        <v>1221</v>
      </c>
      <c r="C4579" s="42" t="s">
        <v>1388</v>
      </c>
      <c r="D4579" s="43" t="s">
        <v>2142</v>
      </c>
      <c r="E4579" s="44" t="s">
        <v>2359</v>
      </c>
      <c r="F4579" s="44">
        <v>1</v>
      </c>
      <c r="G4579" s="44" t="s">
        <v>1638</v>
      </c>
      <c r="H4579" s="44">
        <v>1</v>
      </c>
      <c r="I4579" s="44">
        <v>0.25</v>
      </c>
      <c r="J4579" s="63">
        <f t="shared" si="76"/>
        <v>0.25</v>
      </c>
      <c r="K4579" s="45" t="s">
        <v>1372</v>
      </c>
      <c r="L4579" s="386" t="s">
        <v>2117</v>
      </c>
      <c r="M4579" s="386" t="s">
        <v>6069</v>
      </c>
      <c r="N4579" s="46"/>
    </row>
    <row r="4580" spans="1:14" s="7" customFormat="1" ht="18.75" hidden="1" customHeight="1" x14ac:dyDescent="0.2">
      <c r="A4580" s="5"/>
      <c r="B4580" s="29" t="s">
        <v>1381</v>
      </c>
      <c r="C4580" s="30" t="s">
        <v>1382</v>
      </c>
      <c r="D4580" s="31" t="s">
        <v>2137</v>
      </c>
      <c r="E4580" s="32" t="s">
        <v>2359</v>
      </c>
      <c r="F4580" s="32">
        <v>1</v>
      </c>
      <c r="G4580" s="32" t="s">
        <v>1638</v>
      </c>
      <c r="H4580" s="32">
        <v>1</v>
      </c>
      <c r="I4580" s="32">
        <v>0.25</v>
      </c>
      <c r="J4580" s="61">
        <f t="shared" si="76"/>
        <v>0.25</v>
      </c>
      <c r="K4580" s="33" t="s">
        <v>1372</v>
      </c>
      <c r="L4580" s="33" t="s">
        <v>1489</v>
      </c>
      <c r="M4580" s="33" t="s">
        <v>2106</v>
      </c>
      <c r="N4580" s="34"/>
    </row>
    <row r="4581" spans="1:14" s="7" customFormat="1" ht="18.75" hidden="1" customHeight="1" x14ac:dyDescent="0.2">
      <c r="A4581" s="5"/>
      <c r="B4581" s="35" t="s">
        <v>1381</v>
      </c>
      <c r="C4581" s="36" t="s">
        <v>1382</v>
      </c>
      <c r="D4581" s="37" t="s">
        <v>2139</v>
      </c>
      <c r="E4581" s="38" t="s">
        <v>2359</v>
      </c>
      <c r="F4581" s="38">
        <v>1</v>
      </c>
      <c r="G4581" s="38" t="s">
        <v>1638</v>
      </c>
      <c r="H4581" s="38">
        <v>1</v>
      </c>
      <c r="I4581" s="38">
        <v>0.25</v>
      </c>
      <c r="J4581" s="62">
        <f t="shared" si="76"/>
        <v>0.25</v>
      </c>
      <c r="K4581" s="39" t="s">
        <v>1372</v>
      </c>
      <c r="L4581" s="39" t="s">
        <v>1489</v>
      </c>
      <c r="M4581" s="39" t="s">
        <v>2106</v>
      </c>
      <c r="N4581" s="40"/>
    </row>
    <row r="4582" spans="1:14" s="7" customFormat="1" ht="18.75" hidden="1" customHeight="1" x14ac:dyDescent="0.2">
      <c r="A4582" s="5"/>
      <c r="B4582" s="35" t="s">
        <v>1381</v>
      </c>
      <c r="C4582" s="36" t="s">
        <v>1382</v>
      </c>
      <c r="D4582" s="37" t="s">
        <v>2140</v>
      </c>
      <c r="E4582" s="38" t="s">
        <v>2359</v>
      </c>
      <c r="F4582" s="38">
        <v>0.5</v>
      </c>
      <c r="G4582" s="38" t="s">
        <v>1638</v>
      </c>
      <c r="H4582" s="38">
        <v>1</v>
      </c>
      <c r="I4582" s="38">
        <v>0.25</v>
      </c>
      <c r="J4582" s="62">
        <f t="shared" si="76"/>
        <v>0.125</v>
      </c>
      <c r="K4582" s="39" t="s">
        <v>1372</v>
      </c>
      <c r="L4582" s="39" t="s">
        <v>1489</v>
      </c>
      <c r="M4582" s="39" t="s">
        <v>2106</v>
      </c>
      <c r="N4582" s="40"/>
    </row>
    <row r="4583" spans="1:14" s="7" customFormat="1" ht="18.75" hidden="1" customHeight="1" x14ac:dyDescent="0.2">
      <c r="A4583" s="5"/>
      <c r="B4583" s="35" t="s">
        <v>1381</v>
      </c>
      <c r="C4583" s="36" t="s">
        <v>1382</v>
      </c>
      <c r="D4583" s="37" t="s">
        <v>2141</v>
      </c>
      <c r="E4583" s="38" t="s">
        <v>2359</v>
      </c>
      <c r="F4583" s="38">
        <v>1</v>
      </c>
      <c r="G4583" s="38" t="s">
        <v>1638</v>
      </c>
      <c r="H4583" s="38">
        <v>2</v>
      </c>
      <c r="I4583" s="38">
        <v>0.25</v>
      </c>
      <c r="J4583" s="62">
        <f t="shared" si="76"/>
        <v>0.5</v>
      </c>
      <c r="K4583" s="39" t="s">
        <v>1372</v>
      </c>
      <c r="L4583" s="39" t="s">
        <v>1489</v>
      </c>
      <c r="M4583" s="39" t="s">
        <v>2106</v>
      </c>
      <c r="N4583" s="40"/>
    </row>
    <row r="4584" spans="1:14" s="7" customFormat="1" ht="18.75" hidden="1" customHeight="1" thickBot="1" x14ac:dyDescent="0.25">
      <c r="A4584" s="5"/>
      <c r="B4584" s="41" t="s">
        <v>1381</v>
      </c>
      <c r="C4584" s="42" t="s">
        <v>1382</v>
      </c>
      <c r="D4584" s="43" t="s">
        <v>2142</v>
      </c>
      <c r="E4584" s="44" t="s">
        <v>2359</v>
      </c>
      <c r="F4584" s="44">
        <v>1</v>
      </c>
      <c r="G4584" s="44" t="s">
        <v>1638</v>
      </c>
      <c r="H4584" s="44">
        <v>1</v>
      </c>
      <c r="I4584" s="44">
        <v>0.25</v>
      </c>
      <c r="J4584" s="63">
        <f t="shared" si="76"/>
        <v>0.25</v>
      </c>
      <c r="K4584" s="45" t="s">
        <v>1372</v>
      </c>
      <c r="L4584" s="45" t="s">
        <v>1489</v>
      </c>
      <c r="M4584" s="45" t="s">
        <v>2106</v>
      </c>
      <c r="N4584" s="46"/>
    </row>
    <row r="4585" spans="1:14" s="7" customFormat="1" ht="18.75" hidden="1" customHeight="1" x14ac:dyDescent="0.2">
      <c r="A4585" s="5"/>
      <c r="B4585" s="29" t="s">
        <v>257</v>
      </c>
      <c r="C4585" s="30" t="s">
        <v>258</v>
      </c>
      <c r="D4585" s="31" t="s">
        <v>2137</v>
      </c>
      <c r="E4585" s="32" t="s">
        <v>2359</v>
      </c>
      <c r="F4585" s="32">
        <v>1</v>
      </c>
      <c r="G4585" s="32" t="s">
        <v>1638</v>
      </c>
      <c r="H4585" s="32">
        <v>1</v>
      </c>
      <c r="I4585" s="32">
        <v>0.25</v>
      </c>
      <c r="J4585" s="61">
        <f t="shared" si="76"/>
        <v>0.25</v>
      </c>
      <c r="K4585" s="33" t="s">
        <v>1372</v>
      </c>
      <c r="L4585" s="33" t="s">
        <v>1489</v>
      </c>
      <c r="M4585" s="33" t="s">
        <v>2106</v>
      </c>
      <c r="N4585" s="34"/>
    </row>
    <row r="4586" spans="1:14" s="7" customFormat="1" ht="18.75" hidden="1" customHeight="1" x14ac:dyDescent="0.2">
      <c r="A4586" s="5"/>
      <c r="B4586" s="35" t="s">
        <v>257</v>
      </c>
      <c r="C4586" s="36" t="s">
        <v>258</v>
      </c>
      <c r="D4586" s="37" t="s">
        <v>2139</v>
      </c>
      <c r="E4586" s="38" t="s">
        <v>2359</v>
      </c>
      <c r="F4586" s="38">
        <v>1</v>
      </c>
      <c r="G4586" s="38" t="s">
        <v>1638</v>
      </c>
      <c r="H4586" s="38">
        <v>1</v>
      </c>
      <c r="I4586" s="38">
        <v>0.25</v>
      </c>
      <c r="J4586" s="62">
        <f t="shared" si="76"/>
        <v>0.25</v>
      </c>
      <c r="K4586" s="39" t="s">
        <v>1372</v>
      </c>
      <c r="L4586" s="39" t="s">
        <v>1489</v>
      </c>
      <c r="M4586" s="39" t="s">
        <v>2106</v>
      </c>
      <c r="N4586" s="40"/>
    </row>
    <row r="4587" spans="1:14" s="7" customFormat="1" ht="18.75" hidden="1" customHeight="1" x14ac:dyDescent="0.2">
      <c r="A4587" s="5"/>
      <c r="B4587" s="35" t="s">
        <v>257</v>
      </c>
      <c r="C4587" s="36" t="s">
        <v>258</v>
      </c>
      <c r="D4587" s="37" t="s">
        <v>2140</v>
      </c>
      <c r="E4587" s="38" t="s">
        <v>2359</v>
      </c>
      <c r="F4587" s="38">
        <v>0.5</v>
      </c>
      <c r="G4587" s="38" t="s">
        <v>1638</v>
      </c>
      <c r="H4587" s="38">
        <v>1</v>
      </c>
      <c r="I4587" s="38">
        <v>0.25</v>
      </c>
      <c r="J4587" s="62">
        <f t="shared" si="76"/>
        <v>0.125</v>
      </c>
      <c r="K4587" s="39" t="s">
        <v>1372</v>
      </c>
      <c r="L4587" s="39" t="s">
        <v>1489</v>
      </c>
      <c r="M4587" s="39" t="s">
        <v>2106</v>
      </c>
      <c r="N4587" s="40"/>
    </row>
    <row r="4588" spans="1:14" s="7" customFormat="1" ht="18.75" hidden="1" customHeight="1" x14ac:dyDescent="0.2">
      <c r="A4588" s="5"/>
      <c r="B4588" s="35" t="s">
        <v>257</v>
      </c>
      <c r="C4588" s="36" t="s">
        <v>258</v>
      </c>
      <c r="D4588" s="37" t="s">
        <v>2141</v>
      </c>
      <c r="E4588" s="38" t="s">
        <v>2359</v>
      </c>
      <c r="F4588" s="38">
        <v>1</v>
      </c>
      <c r="G4588" s="38" t="s">
        <v>1638</v>
      </c>
      <c r="H4588" s="38">
        <v>2</v>
      </c>
      <c r="I4588" s="38">
        <v>0.25</v>
      </c>
      <c r="J4588" s="62">
        <f t="shared" si="76"/>
        <v>0.5</v>
      </c>
      <c r="K4588" s="39" t="s">
        <v>1372</v>
      </c>
      <c r="L4588" s="39" t="s">
        <v>1489</v>
      </c>
      <c r="M4588" s="39" t="s">
        <v>2106</v>
      </c>
      <c r="N4588" s="40"/>
    </row>
    <row r="4589" spans="1:14" s="7" customFormat="1" ht="18.75" hidden="1" customHeight="1" thickBot="1" x14ac:dyDescent="0.25">
      <c r="A4589" s="5"/>
      <c r="B4589" s="41" t="s">
        <v>257</v>
      </c>
      <c r="C4589" s="42" t="s">
        <v>258</v>
      </c>
      <c r="D4589" s="43" t="s">
        <v>2142</v>
      </c>
      <c r="E4589" s="44" t="s">
        <v>2359</v>
      </c>
      <c r="F4589" s="44">
        <v>1</v>
      </c>
      <c r="G4589" s="44" t="s">
        <v>1638</v>
      </c>
      <c r="H4589" s="44">
        <v>1</v>
      </c>
      <c r="I4589" s="44">
        <v>0.25</v>
      </c>
      <c r="J4589" s="63">
        <f t="shared" si="76"/>
        <v>0.25</v>
      </c>
      <c r="K4589" s="45" t="s">
        <v>1372</v>
      </c>
      <c r="L4589" s="45" t="s">
        <v>1489</v>
      </c>
      <c r="M4589" s="45" t="s">
        <v>2106</v>
      </c>
      <c r="N4589" s="46"/>
    </row>
    <row r="4590" spans="1:14" s="7" customFormat="1" ht="18.75" hidden="1" customHeight="1" x14ac:dyDescent="0.2">
      <c r="A4590" s="5"/>
      <c r="B4590" s="29" t="s">
        <v>259</v>
      </c>
      <c r="C4590" s="30" t="s">
        <v>258</v>
      </c>
      <c r="D4590" s="31" t="s">
        <v>2137</v>
      </c>
      <c r="E4590" s="32" t="s">
        <v>2359</v>
      </c>
      <c r="F4590" s="32">
        <v>1</v>
      </c>
      <c r="G4590" s="32" t="s">
        <v>1638</v>
      </c>
      <c r="H4590" s="32">
        <v>1</v>
      </c>
      <c r="I4590" s="32">
        <v>0.25</v>
      </c>
      <c r="J4590" s="61">
        <f t="shared" si="76"/>
        <v>0.25</v>
      </c>
      <c r="K4590" s="33" t="s">
        <v>1372</v>
      </c>
      <c r="L4590" s="33" t="s">
        <v>1489</v>
      </c>
      <c r="M4590" s="33" t="s">
        <v>2106</v>
      </c>
      <c r="N4590" s="34"/>
    </row>
    <row r="4591" spans="1:14" s="7" customFormat="1" ht="18.75" hidden="1" customHeight="1" x14ac:dyDescent="0.2">
      <c r="A4591" s="5"/>
      <c r="B4591" s="35" t="s">
        <v>259</v>
      </c>
      <c r="C4591" s="36" t="s">
        <v>258</v>
      </c>
      <c r="D4591" s="37" t="s">
        <v>2139</v>
      </c>
      <c r="E4591" s="38" t="s">
        <v>2359</v>
      </c>
      <c r="F4591" s="38">
        <v>1</v>
      </c>
      <c r="G4591" s="38" t="s">
        <v>1638</v>
      </c>
      <c r="H4591" s="38">
        <v>1</v>
      </c>
      <c r="I4591" s="38">
        <v>0.25</v>
      </c>
      <c r="J4591" s="62">
        <f t="shared" si="76"/>
        <v>0.25</v>
      </c>
      <c r="K4591" s="39" t="s">
        <v>1372</v>
      </c>
      <c r="L4591" s="39" t="s">
        <v>1489</v>
      </c>
      <c r="M4591" s="39" t="s">
        <v>2106</v>
      </c>
      <c r="N4591" s="40"/>
    </row>
    <row r="4592" spans="1:14" s="7" customFormat="1" ht="18.75" hidden="1" customHeight="1" x14ac:dyDescent="0.2">
      <c r="A4592" s="5"/>
      <c r="B4592" s="35" t="s">
        <v>259</v>
      </c>
      <c r="C4592" s="36" t="s">
        <v>258</v>
      </c>
      <c r="D4592" s="37" t="s">
        <v>2140</v>
      </c>
      <c r="E4592" s="38" t="s">
        <v>2359</v>
      </c>
      <c r="F4592" s="38">
        <v>0.5</v>
      </c>
      <c r="G4592" s="38" t="s">
        <v>1638</v>
      </c>
      <c r="H4592" s="38">
        <v>1</v>
      </c>
      <c r="I4592" s="38">
        <v>0.25</v>
      </c>
      <c r="J4592" s="62">
        <f t="shared" si="76"/>
        <v>0.125</v>
      </c>
      <c r="K4592" s="39" t="s">
        <v>1372</v>
      </c>
      <c r="L4592" s="39" t="s">
        <v>1489</v>
      </c>
      <c r="M4592" s="39" t="s">
        <v>2106</v>
      </c>
      <c r="N4592" s="40"/>
    </row>
    <row r="4593" spans="1:14" s="7" customFormat="1" ht="18.75" hidden="1" customHeight="1" x14ac:dyDescent="0.2">
      <c r="A4593" s="5"/>
      <c r="B4593" s="35" t="s">
        <v>259</v>
      </c>
      <c r="C4593" s="36" t="s">
        <v>258</v>
      </c>
      <c r="D4593" s="37" t="s">
        <v>2141</v>
      </c>
      <c r="E4593" s="38" t="s">
        <v>2359</v>
      </c>
      <c r="F4593" s="38">
        <v>1</v>
      </c>
      <c r="G4593" s="38" t="s">
        <v>1638</v>
      </c>
      <c r="H4593" s="38">
        <v>2</v>
      </c>
      <c r="I4593" s="38">
        <v>0.25</v>
      </c>
      <c r="J4593" s="62">
        <f t="shared" si="76"/>
        <v>0.5</v>
      </c>
      <c r="K4593" s="39" t="s">
        <v>1372</v>
      </c>
      <c r="L4593" s="39" t="s">
        <v>1489</v>
      </c>
      <c r="M4593" s="39" t="s">
        <v>2106</v>
      </c>
      <c r="N4593" s="40"/>
    </row>
    <row r="4594" spans="1:14" s="7" customFormat="1" ht="18.75" hidden="1" customHeight="1" thickBot="1" x14ac:dyDescent="0.25">
      <c r="A4594" s="5"/>
      <c r="B4594" s="41" t="s">
        <v>259</v>
      </c>
      <c r="C4594" s="42" t="s">
        <v>258</v>
      </c>
      <c r="D4594" s="43" t="s">
        <v>2142</v>
      </c>
      <c r="E4594" s="44" t="s">
        <v>2359</v>
      </c>
      <c r="F4594" s="44">
        <v>1</v>
      </c>
      <c r="G4594" s="44" t="s">
        <v>1638</v>
      </c>
      <c r="H4594" s="44">
        <v>1</v>
      </c>
      <c r="I4594" s="44">
        <v>0.25</v>
      </c>
      <c r="J4594" s="63">
        <f t="shared" si="76"/>
        <v>0.25</v>
      </c>
      <c r="K4594" s="45" t="s">
        <v>1372</v>
      </c>
      <c r="L4594" s="45" t="s">
        <v>1489</v>
      </c>
      <c r="M4594" s="45" t="s">
        <v>2106</v>
      </c>
      <c r="N4594" s="46"/>
    </row>
    <row r="4595" spans="1:14" s="7" customFormat="1" ht="18.75" hidden="1" customHeight="1" x14ac:dyDescent="0.2">
      <c r="A4595" s="5"/>
      <c r="B4595" s="29" t="s">
        <v>1379</v>
      </c>
      <c r="C4595" s="30" t="s">
        <v>258</v>
      </c>
      <c r="D4595" s="31" t="s">
        <v>2137</v>
      </c>
      <c r="E4595" s="32" t="s">
        <v>2359</v>
      </c>
      <c r="F4595" s="32">
        <v>1</v>
      </c>
      <c r="G4595" s="32" t="s">
        <v>1638</v>
      </c>
      <c r="H4595" s="32">
        <v>1</v>
      </c>
      <c r="I4595" s="32">
        <v>0.25</v>
      </c>
      <c r="J4595" s="61">
        <f t="shared" si="76"/>
        <v>0.25</v>
      </c>
      <c r="K4595" s="33" t="s">
        <v>1372</v>
      </c>
      <c r="L4595" s="33" t="s">
        <v>1489</v>
      </c>
      <c r="M4595" s="33" t="s">
        <v>2106</v>
      </c>
      <c r="N4595" s="34"/>
    </row>
    <row r="4596" spans="1:14" s="7" customFormat="1" ht="18.75" hidden="1" customHeight="1" x14ac:dyDescent="0.2">
      <c r="A4596" s="5"/>
      <c r="B4596" s="35" t="s">
        <v>1379</v>
      </c>
      <c r="C4596" s="36" t="s">
        <v>258</v>
      </c>
      <c r="D4596" s="37" t="s">
        <v>2139</v>
      </c>
      <c r="E4596" s="38" t="s">
        <v>2359</v>
      </c>
      <c r="F4596" s="38">
        <v>1</v>
      </c>
      <c r="G4596" s="38" t="s">
        <v>1638</v>
      </c>
      <c r="H4596" s="38">
        <v>1</v>
      </c>
      <c r="I4596" s="38">
        <v>0.25</v>
      </c>
      <c r="J4596" s="62">
        <f t="shared" si="76"/>
        <v>0.25</v>
      </c>
      <c r="K4596" s="39" t="s">
        <v>1372</v>
      </c>
      <c r="L4596" s="39" t="s">
        <v>1489</v>
      </c>
      <c r="M4596" s="39" t="s">
        <v>2106</v>
      </c>
      <c r="N4596" s="40"/>
    </row>
    <row r="4597" spans="1:14" s="7" customFormat="1" ht="18.75" hidden="1" customHeight="1" x14ac:dyDescent="0.2">
      <c r="A4597" s="5"/>
      <c r="B4597" s="35" t="s">
        <v>1379</v>
      </c>
      <c r="C4597" s="36" t="s">
        <v>258</v>
      </c>
      <c r="D4597" s="37" t="s">
        <v>2140</v>
      </c>
      <c r="E4597" s="38" t="s">
        <v>2359</v>
      </c>
      <c r="F4597" s="38">
        <v>0.5</v>
      </c>
      <c r="G4597" s="38" t="s">
        <v>1638</v>
      </c>
      <c r="H4597" s="38">
        <v>1</v>
      </c>
      <c r="I4597" s="38">
        <v>0.25</v>
      </c>
      <c r="J4597" s="62">
        <f t="shared" si="76"/>
        <v>0.125</v>
      </c>
      <c r="K4597" s="39" t="s">
        <v>1372</v>
      </c>
      <c r="L4597" s="39" t="s">
        <v>1489</v>
      </c>
      <c r="M4597" s="39" t="s">
        <v>2106</v>
      </c>
      <c r="N4597" s="40"/>
    </row>
    <row r="4598" spans="1:14" s="7" customFormat="1" ht="18.75" hidden="1" customHeight="1" x14ac:dyDescent="0.2">
      <c r="A4598" s="5"/>
      <c r="B4598" s="35" t="s">
        <v>1379</v>
      </c>
      <c r="C4598" s="36" t="s">
        <v>258</v>
      </c>
      <c r="D4598" s="37" t="s">
        <v>2141</v>
      </c>
      <c r="E4598" s="38" t="s">
        <v>2359</v>
      </c>
      <c r="F4598" s="38">
        <v>1</v>
      </c>
      <c r="G4598" s="38" t="s">
        <v>1638</v>
      </c>
      <c r="H4598" s="38">
        <v>2</v>
      </c>
      <c r="I4598" s="38">
        <v>0.25</v>
      </c>
      <c r="J4598" s="62">
        <f t="shared" si="76"/>
        <v>0.5</v>
      </c>
      <c r="K4598" s="39" t="s">
        <v>1372</v>
      </c>
      <c r="L4598" s="39" t="s">
        <v>1489</v>
      </c>
      <c r="M4598" s="39" t="s">
        <v>2106</v>
      </c>
      <c r="N4598" s="40"/>
    </row>
    <row r="4599" spans="1:14" s="7" customFormat="1" ht="18.75" hidden="1" customHeight="1" thickBot="1" x14ac:dyDescent="0.25">
      <c r="A4599" s="5"/>
      <c r="B4599" s="41" t="s">
        <v>1379</v>
      </c>
      <c r="C4599" s="42" t="s">
        <v>258</v>
      </c>
      <c r="D4599" s="43" t="s">
        <v>2142</v>
      </c>
      <c r="E4599" s="44" t="s">
        <v>2359</v>
      </c>
      <c r="F4599" s="44">
        <v>1</v>
      </c>
      <c r="G4599" s="44" t="s">
        <v>1638</v>
      </c>
      <c r="H4599" s="44">
        <v>1</v>
      </c>
      <c r="I4599" s="44">
        <v>0.25</v>
      </c>
      <c r="J4599" s="63">
        <f t="shared" si="76"/>
        <v>0.25</v>
      </c>
      <c r="K4599" s="45" t="s">
        <v>1372</v>
      </c>
      <c r="L4599" s="45" t="s">
        <v>1489</v>
      </c>
      <c r="M4599" s="45" t="s">
        <v>2106</v>
      </c>
      <c r="N4599" s="46"/>
    </row>
    <row r="4600" spans="1:14" s="7" customFormat="1" ht="18.75" hidden="1" customHeight="1" x14ac:dyDescent="0.2">
      <c r="A4600" s="5"/>
      <c r="B4600" s="35" t="s">
        <v>1380</v>
      </c>
      <c r="C4600" s="36" t="s">
        <v>258</v>
      </c>
      <c r="D4600" s="37" t="s">
        <v>2143</v>
      </c>
      <c r="E4600" s="38" t="s">
        <v>2359</v>
      </c>
      <c r="F4600" s="38">
        <v>12</v>
      </c>
      <c r="G4600" s="38" t="s">
        <v>1638</v>
      </c>
      <c r="H4600" s="38">
        <v>2</v>
      </c>
      <c r="I4600" s="38">
        <v>0.25</v>
      </c>
      <c r="J4600" s="62">
        <f t="shared" si="76"/>
        <v>6</v>
      </c>
      <c r="K4600" s="39" t="s">
        <v>1372</v>
      </c>
      <c r="L4600" s="385" t="s">
        <v>6052</v>
      </c>
      <c r="M4600" s="385" t="s">
        <v>6057</v>
      </c>
      <c r="N4600" s="40"/>
    </row>
    <row r="4601" spans="1:14" s="7" customFormat="1" ht="18.75" hidden="1" customHeight="1" x14ac:dyDescent="0.2">
      <c r="A4601" s="5"/>
      <c r="B4601" s="35" t="s">
        <v>1380</v>
      </c>
      <c r="C4601" s="36" t="s">
        <v>258</v>
      </c>
      <c r="D4601" s="37" t="str">
        <f>UPPER("Revisar funcionamiento de calefactor (heater)")</f>
        <v>REVISAR FUNCIONAMIENTO DE CALEFACTOR (HEATER)</v>
      </c>
      <c r="E4601" s="38" t="s">
        <v>2359</v>
      </c>
      <c r="F4601" s="38">
        <v>12</v>
      </c>
      <c r="G4601" s="38" t="s">
        <v>1638</v>
      </c>
      <c r="H4601" s="38">
        <v>1</v>
      </c>
      <c r="I4601" s="38">
        <v>0.25</v>
      </c>
      <c r="J4601" s="62">
        <f t="shared" si="76"/>
        <v>3</v>
      </c>
      <c r="K4601" s="39" t="s">
        <v>1372</v>
      </c>
      <c r="L4601" s="385" t="s">
        <v>6052</v>
      </c>
      <c r="M4601" s="385" t="s">
        <v>6057</v>
      </c>
      <c r="N4601" s="40"/>
    </row>
    <row r="4602" spans="1:14" s="7" customFormat="1" ht="18.75" hidden="1" customHeight="1" x14ac:dyDescent="0.2">
      <c r="A4602" s="5"/>
      <c r="B4602" s="35" t="s">
        <v>1380</v>
      </c>
      <c r="C4602" s="36" t="s">
        <v>258</v>
      </c>
      <c r="D4602" s="37" t="s">
        <v>2144</v>
      </c>
      <c r="E4602" s="38" t="s">
        <v>2359</v>
      </c>
      <c r="F4602" s="38">
        <v>2</v>
      </c>
      <c r="G4602" s="38" t="s">
        <v>1638</v>
      </c>
      <c r="H4602" s="38">
        <v>1</v>
      </c>
      <c r="I4602" s="38">
        <v>0.15</v>
      </c>
      <c r="J4602" s="62">
        <f t="shared" si="76"/>
        <v>0.3</v>
      </c>
      <c r="K4602" s="39" t="s">
        <v>1372</v>
      </c>
      <c r="L4602" s="385" t="s">
        <v>6052</v>
      </c>
      <c r="M4602" s="385" t="s">
        <v>6057</v>
      </c>
      <c r="N4602" s="40"/>
    </row>
    <row r="4603" spans="1:14" s="7" customFormat="1" ht="18.75" hidden="1" customHeight="1" x14ac:dyDescent="0.2">
      <c r="A4603" s="5"/>
      <c r="B4603" s="35" t="s">
        <v>1380</v>
      </c>
      <c r="C4603" s="36" t="s">
        <v>258</v>
      </c>
      <c r="D4603" s="37" t="s">
        <v>2145</v>
      </c>
      <c r="E4603" s="38" t="s">
        <v>2359</v>
      </c>
      <c r="F4603" s="38">
        <v>1</v>
      </c>
      <c r="G4603" s="38" t="s">
        <v>1638</v>
      </c>
      <c r="H4603" s="38">
        <v>1</v>
      </c>
      <c r="I4603" s="38">
        <v>0.25</v>
      </c>
      <c r="J4603" s="62">
        <f t="shared" si="76"/>
        <v>0.25</v>
      </c>
      <c r="K4603" s="39" t="s">
        <v>1372</v>
      </c>
      <c r="L4603" s="385" t="s">
        <v>6052</v>
      </c>
      <c r="M4603" s="385" t="s">
        <v>6057</v>
      </c>
      <c r="N4603" s="40"/>
    </row>
    <row r="4604" spans="1:14" s="7" customFormat="1" ht="18.75" hidden="1" customHeight="1" x14ac:dyDescent="0.2">
      <c r="A4604" s="5"/>
      <c r="B4604" s="35" t="s">
        <v>1380</v>
      </c>
      <c r="C4604" s="36" t="s">
        <v>258</v>
      </c>
      <c r="D4604" s="37" t="s">
        <v>2146</v>
      </c>
      <c r="E4604" s="38" t="s">
        <v>2359</v>
      </c>
      <c r="F4604" s="38">
        <v>2</v>
      </c>
      <c r="G4604" s="38" t="s">
        <v>1638</v>
      </c>
      <c r="H4604" s="38">
        <v>1</v>
      </c>
      <c r="I4604" s="38">
        <v>0.15</v>
      </c>
      <c r="J4604" s="62">
        <f t="shared" si="76"/>
        <v>0.3</v>
      </c>
      <c r="K4604" s="39" t="s">
        <v>1372</v>
      </c>
      <c r="L4604" s="385" t="s">
        <v>6052</v>
      </c>
      <c r="M4604" s="385" t="s">
        <v>6057</v>
      </c>
      <c r="N4604" s="40"/>
    </row>
    <row r="4605" spans="1:14" s="7" customFormat="1" ht="18.75" hidden="1" customHeight="1" x14ac:dyDescent="0.2">
      <c r="A4605" s="5"/>
      <c r="B4605" s="35" t="s">
        <v>1380</v>
      </c>
      <c r="C4605" s="36" t="s">
        <v>258</v>
      </c>
      <c r="D4605" s="37" t="s">
        <v>2147</v>
      </c>
      <c r="E4605" s="38" t="s">
        <v>2359</v>
      </c>
      <c r="F4605" s="38">
        <v>1</v>
      </c>
      <c r="G4605" s="38" t="s">
        <v>1638</v>
      </c>
      <c r="H4605" s="38">
        <v>2</v>
      </c>
      <c r="I4605" s="38">
        <v>0.5</v>
      </c>
      <c r="J4605" s="62">
        <f t="shared" si="76"/>
        <v>1</v>
      </c>
      <c r="K4605" s="39" t="s">
        <v>1372</v>
      </c>
      <c r="L4605" s="385" t="s">
        <v>6052</v>
      </c>
      <c r="M4605" s="385" t="s">
        <v>6057</v>
      </c>
      <c r="N4605" s="40"/>
    </row>
    <row r="4606" spans="1:14" s="7" customFormat="1" ht="18.75" hidden="1" customHeight="1" x14ac:dyDescent="0.2">
      <c r="A4606" s="5"/>
      <c r="B4606" s="35" t="s">
        <v>1380</v>
      </c>
      <c r="C4606" s="36" t="s">
        <v>258</v>
      </c>
      <c r="D4606" s="37" t="s">
        <v>2148</v>
      </c>
      <c r="E4606" s="38" t="s">
        <v>2359</v>
      </c>
      <c r="F4606" s="38">
        <v>1</v>
      </c>
      <c r="G4606" s="38" t="s">
        <v>1638</v>
      </c>
      <c r="H4606" s="38">
        <v>2</v>
      </c>
      <c r="I4606" s="38">
        <v>0.25</v>
      </c>
      <c r="J4606" s="62">
        <f t="shared" si="76"/>
        <v>0.5</v>
      </c>
      <c r="K4606" s="39" t="s">
        <v>1372</v>
      </c>
      <c r="L4606" s="385" t="s">
        <v>6052</v>
      </c>
      <c r="M4606" s="385" t="s">
        <v>6057</v>
      </c>
      <c r="N4606" s="40"/>
    </row>
    <row r="4607" spans="1:14" s="7" customFormat="1" ht="18.75" hidden="1" customHeight="1" x14ac:dyDescent="0.2">
      <c r="A4607" s="5"/>
      <c r="B4607" s="35" t="s">
        <v>1380</v>
      </c>
      <c r="C4607" s="36" t="s">
        <v>258</v>
      </c>
      <c r="D4607" s="37" t="s">
        <v>2149</v>
      </c>
      <c r="E4607" s="38" t="s">
        <v>2359</v>
      </c>
      <c r="F4607" s="38">
        <v>1</v>
      </c>
      <c r="G4607" s="38" t="s">
        <v>1638</v>
      </c>
      <c r="H4607" s="38">
        <v>1</v>
      </c>
      <c r="I4607" s="38">
        <v>0.25</v>
      </c>
      <c r="J4607" s="62">
        <f t="shared" si="76"/>
        <v>0.25</v>
      </c>
      <c r="K4607" s="39" t="s">
        <v>1372</v>
      </c>
      <c r="L4607" s="385" t="s">
        <v>6052</v>
      </c>
      <c r="M4607" s="385" t="s">
        <v>6057</v>
      </c>
      <c r="N4607" s="40"/>
    </row>
    <row r="4608" spans="1:14" s="7" customFormat="1" ht="18.75" hidden="1" customHeight="1" x14ac:dyDescent="0.2">
      <c r="A4608" s="5"/>
      <c r="B4608" s="35" t="s">
        <v>1380</v>
      </c>
      <c r="C4608" s="36" t="s">
        <v>258</v>
      </c>
      <c r="D4608" s="37" t="s">
        <v>2150</v>
      </c>
      <c r="E4608" s="38" t="s">
        <v>2359</v>
      </c>
      <c r="F4608" s="38">
        <v>0.5</v>
      </c>
      <c r="G4608" s="38" t="s">
        <v>1638</v>
      </c>
      <c r="H4608" s="38">
        <v>2</v>
      </c>
      <c r="I4608" s="38">
        <v>1</v>
      </c>
      <c r="J4608" s="62">
        <f t="shared" si="76"/>
        <v>1</v>
      </c>
      <c r="K4608" s="39" t="s">
        <v>1372</v>
      </c>
      <c r="L4608" s="385" t="s">
        <v>6052</v>
      </c>
      <c r="M4608" s="385" t="s">
        <v>6057</v>
      </c>
      <c r="N4608" s="40"/>
    </row>
    <row r="4609" spans="1:14" s="7" customFormat="1" ht="18.75" hidden="1" customHeight="1" thickBot="1" x14ac:dyDescent="0.25">
      <c r="A4609" s="5"/>
      <c r="B4609" s="41" t="s">
        <v>1380</v>
      </c>
      <c r="C4609" s="42" t="s">
        <v>258</v>
      </c>
      <c r="D4609" s="43" t="s">
        <v>2151</v>
      </c>
      <c r="E4609" s="44" t="s">
        <v>2359</v>
      </c>
      <c r="F4609" s="44">
        <v>0.5</v>
      </c>
      <c r="G4609" s="44" t="s">
        <v>1638</v>
      </c>
      <c r="H4609" s="44">
        <v>2</v>
      </c>
      <c r="I4609" s="44">
        <v>1</v>
      </c>
      <c r="J4609" s="63">
        <f t="shared" ref="J4609:J4667" si="77">F4609*H4609*I4609</f>
        <v>1</v>
      </c>
      <c r="K4609" s="45" t="s">
        <v>1372</v>
      </c>
      <c r="L4609" s="386" t="s">
        <v>6052</v>
      </c>
      <c r="M4609" s="385" t="s">
        <v>6057</v>
      </c>
      <c r="N4609" s="46"/>
    </row>
    <row r="4610" spans="1:14" s="7" customFormat="1" ht="18.75" hidden="1" customHeight="1" x14ac:dyDescent="0.2">
      <c r="A4610" s="5"/>
      <c r="B4610" s="29" t="s">
        <v>1389</v>
      </c>
      <c r="C4610" s="30" t="s">
        <v>1390</v>
      </c>
      <c r="D4610" s="31" t="s">
        <v>2137</v>
      </c>
      <c r="E4610" s="32" t="s">
        <v>2359</v>
      </c>
      <c r="F4610" s="32">
        <v>1</v>
      </c>
      <c r="G4610" s="32" t="s">
        <v>1638</v>
      </c>
      <c r="H4610" s="32">
        <v>1</v>
      </c>
      <c r="I4610" s="32">
        <v>0.25</v>
      </c>
      <c r="J4610" s="61">
        <f t="shared" si="77"/>
        <v>0.25</v>
      </c>
      <c r="K4610" s="33" t="s">
        <v>1369</v>
      </c>
      <c r="L4610" s="33" t="s">
        <v>95</v>
      </c>
      <c r="M4610" s="33" t="s">
        <v>2106</v>
      </c>
      <c r="N4610" s="48" t="s">
        <v>2112</v>
      </c>
    </row>
    <row r="4611" spans="1:14" s="7" customFormat="1" ht="18.75" hidden="1" customHeight="1" x14ac:dyDescent="0.2">
      <c r="A4611" s="5"/>
      <c r="B4611" s="35" t="s">
        <v>1389</v>
      </c>
      <c r="C4611" s="36" t="s">
        <v>1390</v>
      </c>
      <c r="D4611" s="37" t="s">
        <v>2139</v>
      </c>
      <c r="E4611" s="38" t="s">
        <v>2359</v>
      </c>
      <c r="F4611" s="38">
        <v>1</v>
      </c>
      <c r="G4611" s="38" t="s">
        <v>1638</v>
      </c>
      <c r="H4611" s="38">
        <v>1</v>
      </c>
      <c r="I4611" s="38">
        <v>0.25</v>
      </c>
      <c r="J4611" s="62">
        <f t="shared" si="77"/>
        <v>0.25</v>
      </c>
      <c r="K4611" s="39" t="s">
        <v>1369</v>
      </c>
      <c r="L4611" s="39" t="s">
        <v>95</v>
      </c>
      <c r="M4611" s="39" t="s">
        <v>2106</v>
      </c>
      <c r="N4611" s="50" t="s">
        <v>2112</v>
      </c>
    </row>
    <row r="4612" spans="1:14" s="7" customFormat="1" ht="18.75" hidden="1" customHeight="1" x14ac:dyDescent="0.2">
      <c r="A4612" s="5"/>
      <c r="B4612" s="35" t="s">
        <v>1389</v>
      </c>
      <c r="C4612" s="36" t="s">
        <v>1390</v>
      </c>
      <c r="D4612" s="37" t="s">
        <v>2140</v>
      </c>
      <c r="E4612" s="38" t="s">
        <v>2359</v>
      </c>
      <c r="F4612" s="38">
        <v>0.5</v>
      </c>
      <c r="G4612" s="38" t="s">
        <v>1638</v>
      </c>
      <c r="H4612" s="38">
        <v>1</v>
      </c>
      <c r="I4612" s="38">
        <v>0.25</v>
      </c>
      <c r="J4612" s="62">
        <f t="shared" si="77"/>
        <v>0.125</v>
      </c>
      <c r="K4612" s="39" t="s">
        <v>1369</v>
      </c>
      <c r="L4612" s="39" t="s">
        <v>95</v>
      </c>
      <c r="M4612" s="39" t="s">
        <v>2106</v>
      </c>
      <c r="N4612" s="50" t="s">
        <v>2112</v>
      </c>
    </row>
    <row r="4613" spans="1:14" s="7" customFormat="1" ht="18.75" hidden="1" customHeight="1" x14ac:dyDescent="0.2">
      <c r="A4613" s="5"/>
      <c r="B4613" s="35" t="s">
        <v>1389</v>
      </c>
      <c r="C4613" s="36" t="s">
        <v>1390</v>
      </c>
      <c r="D4613" s="37" t="s">
        <v>2141</v>
      </c>
      <c r="E4613" s="38" t="s">
        <v>2359</v>
      </c>
      <c r="F4613" s="38">
        <v>1</v>
      </c>
      <c r="G4613" s="38" t="s">
        <v>1638</v>
      </c>
      <c r="H4613" s="38">
        <v>2</v>
      </c>
      <c r="I4613" s="38">
        <v>0.25</v>
      </c>
      <c r="J4613" s="62">
        <f t="shared" si="77"/>
        <v>0.5</v>
      </c>
      <c r="K4613" s="39" t="s">
        <v>1369</v>
      </c>
      <c r="L4613" s="39" t="s">
        <v>95</v>
      </c>
      <c r="M4613" s="39" t="s">
        <v>2106</v>
      </c>
      <c r="N4613" s="50" t="s">
        <v>2112</v>
      </c>
    </row>
    <row r="4614" spans="1:14" s="7" customFormat="1" ht="18.75" hidden="1" customHeight="1" thickBot="1" x14ac:dyDescent="0.25">
      <c r="A4614" s="5"/>
      <c r="B4614" s="41" t="s">
        <v>1389</v>
      </c>
      <c r="C4614" s="42" t="s">
        <v>1390</v>
      </c>
      <c r="D4614" s="43" t="s">
        <v>2142</v>
      </c>
      <c r="E4614" s="44" t="s">
        <v>2359</v>
      </c>
      <c r="F4614" s="44">
        <v>1</v>
      </c>
      <c r="G4614" s="44" t="s">
        <v>1638</v>
      </c>
      <c r="H4614" s="44">
        <v>1</v>
      </c>
      <c r="I4614" s="44">
        <v>0.25</v>
      </c>
      <c r="J4614" s="63">
        <f t="shared" si="77"/>
        <v>0.25</v>
      </c>
      <c r="K4614" s="45" t="s">
        <v>1369</v>
      </c>
      <c r="L4614" s="45" t="s">
        <v>95</v>
      </c>
      <c r="M4614" s="45" t="s">
        <v>2106</v>
      </c>
      <c r="N4614" s="52" t="s">
        <v>2112</v>
      </c>
    </row>
    <row r="4615" spans="1:14" s="7" customFormat="1" ht="18.75" hidden="1" customHeight="1" x14ac:dyDescent="0.2">
      <c r="A4615" s="5"/>
      <c r="B4615" s="29" t="s">
        <v>1391</v>
      </c>
      <c r="C4615" s="30" t="s">
        <v>1390</v>
      </c>
      <c r="D4615" s="31" t="s">
        <v>2137</v>
      </c>
      <c r="E4615" s="32" t="s">
        <v>2359</v>
      </c>
      <c r="F4615" s="32">
        <v>1</v>
      </c>
      <c r="G4615" s="32" t="s">
        <v>1638</v>
      </c>
      <c r="H4615" s="32">
        <v>1</v>
      </c>
      <c r="I4615" s="32">
        <v>0.25</v>
      </c>
      <c r="J4615" s="61">
        <f t="shared" si="77"/>
        <v>0.25</v>
      </c>
      <c r="K4615" s="33" t="s">
        <v>1369</v>
      </c>
      <c r="L4615" s="33" t="s">
        <v>95</v>
      </c>
      <c r="M4615" s="33" t="s">
        <v>2106</v>
      </c>
      <c r="N4615" s="48" t="s">
        <v>2112</v>
      </c>
    </row>
    <row r="4616" spans="1:14" s="7" customFormat="1" ht="18.75" hidden="1" customHeight="1" x14ac:dyDescent="0.2">
      <c r="A4616" s="5"/>
      <c r="B4616" s="35" t="s">
        <v>1391</v>
      </c>
      <c r="C4616" s="36" t="s">
        <v>1390</v>
      </c>
      <c r="D4616" s="37" t="s">
        <v>2139</v>
      </c>
      <c r="E4616" s="38" t="s">
        <v>2359</v>
      </c>
      <c r="F4616" s="38">
        <v>1</v>
      </c>
      <c r="G4616" s="38" t="s">
        <v>1638</v>
      </c>
      <c r="H4616" s="38">
        <v>1</v>
      </c>
      <c r="I4616" s="38">
        <v>0.25</v>
      </c>
      <c r="J4616" s="62">
        <f t="shared" si="77"/>
        <v>0.25</v>
      </c>
      <c r="K4616" s="39" t="s">
        <v>1369</v>
      </c>
      <c r="L4616" s="39" t="s">
        <v>95</v>
      </c>
      <c r="M4616" s="39" t="s">
        <v>2106</v>
      </c>
      <c r="N4616" s="50" t="s">
        <v>2112</v>
      </c>
    </row>
    <row r="4617" spans="1:14" s="7" customFormat="1" ht="18.75" hidden="1" customHeight="1" x14ac:dyDescent="0.2">
      <c r="A4617" s="5"/>
      <c r="B4617" s="35" t="s">
        <v>1391</v>
      </c>
      <c r="C4617" s="36" t="s">
        <v>1390</v>
      </c>
      <c r="D4617" s="37" t="s">
        <v>2140</v>
      </c>
      <c r="E4617" s="38" t="s">
        <v>2359</v>
      </c>
      <c r="F4617" s="38">
        <v>0.5</v>
      </c>
      <c r="G4617" s="38" t="s">
        <v>1638</v>
      </c>
      <c r="H4617" s="38">
        <v>1</v>
      </c>
      <c r="I4617" s="38">
        <v>0.25</v>
      </c>
      <c r="J4617" s="62">
        <f t="shared" si="77"/>
        <v>0.125</v>
      </c>
      <c r="K4617" s="39" t="s">
        <v>1369</v>
      </c>
      <c r="L4617" s="39" t="s">
        <v>95</v>
      </c>
      <c r="M4617" s="39" t="s">
        <v>2106</v>
      </c>
      <c r="N4617" s="50" t="s">
        <v>2112</v>
      </c>
    </row>
    <row r="4618" spans="1:14" s="7" customFormat="1" ht="18.75" hidden="1" customHeight="1" x14ac:dyDescent="0.2">
      <c r="A4618" s="5"/>
      <c r="B4618" s="35" t="s">
        <v>1391</v>
      </c>
      <c r="C4618" s="36" t="s">
        <v>1390</v>
      </c>
      <c r="D4618" s="37" t="s">
        <v>2141</v>
      </c>
      <c r="E4618" s="38" t="s">
        <v>2359</v>
      </c>
      <c r="F4618" s="38">
        <v>1</v>
      </c>
      <c r="G4618" s="38" t="s">
        <v>1638</v>
      </c>
      <c r="H4618" s="38">
        <v>2</v>
      </c>
      <c r="I4618" s="38">
        <v>0.25</v>
      </c>
      <c r="J4618" s="62">
        <f t="shared" si="77"/>
        <v>0.5</v>
      </c>
      <c r="K4618" s="39" t="s">
        <v>1369</v>
      </c>
      <c r="L4618" s="39" t="s">
        <v>95</v>
      </c>
      <c r="M4618" s="39" t="s">
        <v>2106</v>
      </c>
      <c r="N4618" s="50" t="s">
        <v>2112</v>
      </c>
    </row>
    <row r="4619" spans="1:14" s="7" customFormat="1" ht="18.75" hidden="1" customHeight="1" thickBot="1" x14ac:dyDescent="0.25">
      <c r="A4619" s="5"/>
      <c r="B4619" s="41" t="s">
        <v>1391</v>
      </c>
      <c r="C4619" s="42" t="s">
        <v>1390</v>
      </c>
      <c r="D4619" s="43" t="s">
        <v>2142</v>
      </c>
      <c r="E4619" s="44" t="s">
        <v>2359</v>
      </c>
      <c r="F4619" s="44">
        <v>1</v>
      </c>
      <c r="G4619" s="44" t="s">
        <v>1638</v>
      </c>
      <c r="H4619" s="44">
        <v>1</v>
      </c>
      <c r="I4619" s="44">
        <v>0.25</v>
      </c>
      <c r="J4619" s="63">
        <f t="shared" si="77"/>
        <v>0.25</v>
      </c>
      <c r="K4619" s="45" t="s">
        <v>1369</v>
      </c>
      <c r="L4619" s="45" t="s">
        <v>95</v>
      </c>
      <c r="M4619" s="45" t="s">
        <v>2106</v>
      </c>
      <c r="N4619" s="52" t="s">
        <v>2112</v>
      </c>
    </row>
    <row r="4620" spans="1:14" s="7" customFormat="1" ht="18.75" hidden="1" customHeight="1" x14ac:dyDescent="0.2">
      <c r="A4620" s="5"/>
      <c r="B4620" s="29" t="s">
        <v>1392</v>
      </c>
      <c r="C4620" s="30" t="s">
        <v>1393</v>
      </c>
      <c r="D4620" s="31" t="s">
        <v>2137</v>
      </c>
      <c r="E4620" s="32" t="s">
        <v>2359</v>
      </c>
      <c r="F4620" s="32">
        <v>1</v>
      </c>
      <c r="G4620" s="32" t="s">
        <v>1638</v>
      </c>
      <c r="H4620" s="32">
        <v>1</v>
      </c>
      <c r="I4620" s="32">
        <v>0.25</v>
      </c>
      <c r="J4620" s="61">
        <f t="shared" si="77"/>
        <v>0.25</v>
      </c>
      <c r="K4620" s="33" t="s">
        <v>1372</v>
      </c>
      <c r="L4620" s="387" t="s">
        <v>6052</v>
      </c>
      <c r="M4620" s="387" t="s">
        <v>6057</v>
      </c>
      <c r="N4620" s="48"/>
    </row>
    <row r="4621" spans="1:14" s="7" customFormat="1" ht="18.75" hidden="1" customHeight="1" x14ac:dyDescent="0.2">
      <c r="A4621" s="5"/>
      <c r="B4621" s="35" t="s">
        <v>1392</v>
      </c>
      <c r="C4621" s="36" t="s">
        <v>1393</v>
      </c>
      <c r="D4621" s="37" t="s">
        <v>2139</v>
      </c>
      <c r="E4621" s="38" t="s">
        <v>2359</v>
      </c>
      <c r="F4621" s="38">
        <v>1</v>
      </c>
      <c r="G4621" s="38" t="s">
        <v>1638</v>
      </c>
      <c r="H4621" s="38">
        <v>1</v>
      </c>
      <c r="I4621" s="38">
        <v>0.25</v>
      </c>
      <c r="J4621" s="62">
        <f t="shared" si="77"/>
        <v>0.25</v>
      </c>
      <c r="K4621" s="39" t="s">
        <v>1372</v>
      </c>
      <c r="L4621" s="385" t="s">
        <v>6052</v>
      </c>
      <c r="M4621" s="385" t="s">
        <v>6057</v>
      </c>
      <c r="N4621" s="50"/>
    </row>
    <row r="4622" spans="1:14" s="7" customFormat="1" ht="18.75" hidden="1" customHeight="1" x14ac:dyDescent="0.2">
      <c r="A4622" s="5"/>
      <c r="B4622" s="35" t="s">
        <v>1392</v>
      </c>
      <c r="C4622" s="36" t="s">
        <v>1393</v>
      </c>
      <c r="D4622" s="37" t="s">
        <v>2140</v>
      </c>
      <c r="E4622" s="38" t="s">
        <v>2359</v>
      </c>
      <c r="F4622" s="38">
        <v>0.5</v>
      </c>
      <c r="G4622" s="38" t="s">
        <v>1638</v>
      </c>
      <c r="H4622" s="38">
        <v>1</v>
      </c>
      <c r="I4622" s="38">
        <v>0.25</v>
      </c>
      <c r="J4622" s="62">
        <f t="shared" si="77"/>
        <v>0.125</v>
      </c>
      <c r="K4622" s="39" t="s">
        <v>1372</v>
      </c>
      <c r="L4622" s="385" t="s">
        <v>6052</v>
      </c>
      <c r="M4622" s="385" t="s">
        <v>6057</v>
      </c>
      <c r="N4622" s="50"/>
    </row>
    <row r="4623" spans="1:14" s="7" customFormat="1" ht="18.75" hidden="1" customHeight="1" x14ac:dyDescent="0.2">
      <c r="A4623" s="5"/>
      <c r="B4623" s="35" t="s">
        <v>1392</v>
      </c>
      <c r="C4623" s="36" t="s">
        <v>1393</v>
      </c>
      <c r="D4623" s="37" t="s">
        <v>2141</v>
      </c>
      <c r="E4623" s="38" t="s">
        <v>2359</v>
      </c>
      <c r="F4623" s="38">
        <v>1</v>
      </c>
      <c r="G4623" s="38" t="s">
        <v>1638</v>
      </c>
      <c r="H4623" s="38">
        <v>2</v>
      </c>
      <c r="I4623" s="38">
        <v>0.25</v>
      </c>
      <c r="J4623" s="62">
        <f t="shared" si="77"/>
        <v>0.5</v>
      </c>
      <c r="K4623" s="39" t="s">
        <v>1372</v>
      </c>
      <c r="L4623" s="385" t="s">
        <v>6052</v>
      </c>
      <c r="M4623" s="385" t="s">
        <v>6057</v>
      </c>
      <c r="N4623" s="50"/>
    </row>
    <row r="4624" spans="1:14" s="7" customFormat="1" ht="18.75" hidden="1" customHeight="1" thickBot="1" x14ac:dyDescent="0.25">
      <c r="A4624" s="5"/>
      <c r="B4624" s="41" t="s">
        <v>1392</v>
      </c>
      <c r="C4624" s="42" t="s">
        <v>1393</v>
      </c>
      <c r="D4624" s="43" t="s">
        <v>2142</v>
      </c>
      <c r="E4624" s="44" t="s">
        <v>2359</v>
      </c>
      <c r="F4624" s="44">
        <v>1</v>
      </c>
      <c r="G4624" s="44" t="s">
        <v>1638</v>
      </c>
      <c r="H4624" s="44">
        <v>1</v>
      </c>
      <c r="I4624" s="44">
        <v>0.25</v>
      </c>
      <c r="J4624" s="63">
        <f t="shared" si="77"/>
        <v>0.25</v>
      </c>
      <c r="K4624" s="45" t="s">
        <v>1372</v>
      </c>
      <c r="L4624" s="385" t="s">
        <v>6052</v>
      </c>
      <c r="M4624" s="386" t="s">
        <v>6057</v>
      </c>
      <c r="N4624" s="52"/>
    </row>
    <row r="4625" spans="1:14" s="7" customFormat="1" ht="18.75" hidden="1" customHeight="1" x14ac:dyDescent="0.2">
      <c r="A4625" s="5"/>
      <c r="B4625" s="35" t="s">
        <v>195</v>
      </c>
      <c r="C4625" s="36" t="s">
        <v>196</v>
      </c>
      <c r="D4625" s="37" t="s">
        <v>2143</v>
      </c>
      <c r="E4625" s="38" t="s">
        <v>2359</v>
      </c>
      <c r="F4625" s="38">
        <v>12</v>
      </c>
      <c r="G4625" s="38" t="s">
        <v>1638</v>
      </c>
      <c r="H4625" s="38">
        <v>2</v>
      </c>
      <c r="I4625" s="38">
        <v>0.25</v>
      </c>
      <c r="J4625" s="62">
        <f t="shared" si="77"/>
        <v>6</v>
      </c>
      <c r="K4625" s="406" t="s">
        <v>1372</v>
      </c>
      <c r="L4625" s="387" t="s">
        <v>6052</v>
      </c>
      <c r="M4625" s="387" t="s">
        <v>6057</v>
      </c>
      <c r="N4625" s="40"/>
    </row>
    <row r="4626" spans="1:14" s="7" customFormat="1" ht="18.75" hidden="1" customHeight="1" x14ac:dyDescent="0.2">
      <c r="A4626" s="5"/>
      <c r="B4626" s="35" t="s">
        <v>195</v>
      </c>
      <c r="C4626" s="36" t="s">
        <v>196</v>
      </c>
      <c r="D4626" s="37" t="str">
        <f>UPPER("Revisar funcionamiento de calefactor (heater)")</f>
        <v>REVISAR FUNCIONAMIENTO DE CALEFACTOR (HEATER)</v>
      </c>
      <c r="E4626" s="38" t="s">
        <v>2359</v>
      </c>
      <c r="F4626" s="38">
        <v>12</v>
      </c>
      <c r="G4626" s="38" t="s">
        <v>1638</v>
      </c>
      <c r="H4626" s="38">
        <v>1</v>
      </c>
      <c r="I4626" s="38">
        <v>0.25</v>
      </c>
      <c r="J4626" s="62">
        <f t="shared" si="77"/>
        <v>3</v>
      </c>
      <c r="K4626" s="406" t="s">
        <v>1372</v>
      </c>
      <c r="L4626" s="385" t="s">
        <v>6052</v>
      </c>
      <c r="M4626" s="385" t="s">
        <v>6057</v>
      </c>
      <c r="N4626" s="40"/>
    </row>
    <row r="4627" spans="1:14" s="7" customFormat="1" ht="18.75" hidden="1" customHeight="1" x14ac:dyDescent="0.2">
      <c r="A4627" s="5"/>
      <c r="B4627" s="35" t="s">
        <v>195</v>
      </c>
      <c r="C4627" s="36" t="s">
        <v>196</v>
      </c>
      <c r="D4627" s="37" t="s">
        <v>2144</v>
      </c>
      <c r="E4627" s="38" t="s">
        <v>2359</v>
      </c>
      <c r="F4627" s="38">
        <v>2</v>
      </c>
      <c r="G4627" s="38" t="s">
        <v>1638</v>
      </c>
      <c r="H4627" s="38">
        <v>1</v>
      </c>
      <c r="I4627" s="38">
        <v>0.15</v>
      </c>
      <c r="J4627" s="62">
        <f t="shared" si="77"/>
        <v>0.3</v>
      </c>
      <c r="K4627" s="406" t="s">
        <v>1372</v>
      </c>
      <c r="L4627" s="385" t="s">
        <v>6052</v>
      </c>
      <c r="M4627" s="385" t="s">
        <v>6057</v>
      </c>
      <c r="N4627" s="40"/>
    </row>
    <row r="4628" spans="1:14" s="7" customFormat="1" ht="18.75" hidden="1" customHeight="1" x14ac:dyDescent="0.2">
      <c r="A4628" s="5"/>
      <c r="B4628" s="35" t="s">
        <v>195</v>
      </c>
      <c r="C4628" s="36" t="s">
        <v>196</v>
      </c>
      <c r="D4628" s="37" t="s">
        <v>2145</v>
      </c>
      <c r="E4628" s="38" t="s">
        <v>2359</v>
      </c>
      <c r="F4628" s="38">
        <v>1</v>
      </c>
      <c r="G4628" s="38" t="s">
        <v>1638</v>
      </c>
      <c r="H4628" s="38">
        <v>1</v>
      </c>
      <c r="I4628" s="38">
        <v>0.25</v>
      </c>
      <c r="J4628" s="62">
        <f t="shared" si="77"/>
        <v>0.25</v>
      </c>
      <c r="K4628" s="406" t="s">
        <v>1372</v>
      </c>
      <c r="L4628" s="385" t="s">
        <v>6052</v>
      </c>
      <c r="M4628" s="385" t="s">
        <v>6057</v>
      </c>
      <c r="N4628" s="40"/>
    </row>
    <row r="4629" spans="1:14" s="7" customFormat="1" ht="18.75" hidden="1" customHeight="1" x14ac:dyDescent="0.2">
      <c r="A4629" s="5"/>
      <c r="B4629" s="35" t="s">
        <v>195</v>
      </c>
      <c r="C4629" s="36" t="s">
        <v>196</v>
      </c>
      <c r="D4629" s="37" t="s">
        <v>2146</v>
      </c>
      <c r="E4629" s="38" t="s">
        <v>2359</v>
      </c>
      <c r="F4629" s="38">
        <v>2</v>
      </c>
      <c r="G4629" s="38" t="s">
        <v>1638</v>
      </c>
      <c r="H4629" s="38">
        <v>1</v>
      </c>
      <c r="I4629" s="38">
        <v>0.15</v>
      </c>
      <c r="J4629" s="62">
        <f t="shared" si="77"/>
        <v>0.3</v>
      </c>
      <c r="K4629" s="406" t="s">
        <v>1372</v>
      </c>
      <c r="L4629" s="385" t="s">
        <v>6052</v>
      </c>
      <c r="M4629" s="385" t="s">
        <v>6057</v>
      </c>
      <c r="N4629" s="40"/>
    </row>
    <row r="4630" spans="1:14" s="7" customFormat="1" ht="18.75" hidden="1" customHeight="1" x14ac:dyDescent="0.2">
      <c r="A4630" s="5"/>
      <c r="B4630" s="35" t="s">
        <v>195</v>
      </c>
      <c r="C4630" s="36" t="s">
        <v>196</v>
      </c>
      <c r="D4630" s="37" t="s">
        <v>2147</v>
      </c>
      <c r="E4630" s="38" t="s">
        <v>2359</v>
      </c>
      <c r="F4630" s="38">
        <v>1</v>
      </c>
      <c r="G4630" s="38" t="s">
        <v>1638</v>
      </c>
      <c r="H4630" s="38">
        <v>2</v>
      </c>
      <c r="I4630" s="38">
        <v>0.5</v>
      </c>
      <c r="J4630" s="62">
        <f t="shared" si="77"/>
        <v>1</v>
      </c>
      <c r="K4630" s="406" t="s">
        <v>1372</v>
      </c>
      <c r="L4630" s="385" t="s">
        <v>6052</v>
      </c>
      <c r="M4630" s="385" t="s">
        <v>6057</v>
      </c>
      <c r="N4630" s="40"/>
    </row>
    <row r="4631" spans="1:14" s="7" customFormat="1" ht="18.75" hidden="1" customHeight="1" x14ac:dyDescent="0.2">
      <c r="A4631" s="5"/>
      <c r="B4631" s="35" t="s">
        <v>195</v>
      </c>
      <c r="C4631" s="36" t="s">
        <v>196</v>
      </c>
      <c r="D4631" s="37" t="s">
        <v>2148</v>
      </c>
      <c r="E4631" s="38" t="s">
        <v>2359</v>
      </c>
      <c r="F4631" s="38">
        <v>1</v>
      </c>
      <c r="G4631" s="38" t="s">
        <v>1638</v>
      </c>
      <c r="H4631" s="38">
        <v>2</v>
      </c>
      <c r="I4631" s="38">
        <v>0.25</v>
      </c>
      <c r="J4631" s="62">
        <f t="shared" si="77"/>
        <v>0.5</v>
      </c>
      <c r="K4631" s="406" t="s">
        <v>1372</v>
      </c>
      <c r="L4631" s="385" t="s">
        <v>6052</v>
      </c>
      <c r="M4631" s="385" t="s">
        <v>6057</v>
      </c>
      <c r="N4631" s="40"/>
    </row>
    <row r="4632" spans="1:14" s="7" customFormat="1" ht="18.75" hidden="1" customHeight="1" x14ac:dyDescent="0.2">
      <c r="A4632" s="5"/>
      <c r="B4632" s="35" t="s">
        <v>195</v>
      </c>
      <c r="C4632" s="36" t="s">
        <v>196</v>
      </c>
      <c r="D4632" s="37" t="s">
        <v>2149</v>
      </c>
      <c r="E4632" s="38" t="s">
        <v>2359</v>
      </c>
      <c r="F4632" s="38">
        <v>1</v>
      </c>
      <c r="G4632" s="38" t="s">
        <v>1638</v>
      </c>
      <c r="H4632" s="38">
        <v>1</v>
      </c>
      <c r="I4632" s="38">
        <v>0.25</v>
      </c>
      <c r="J4632" s="62">
        <f t="shared" si="77"/>
        <v>0.25</v>
      </c>
      <c r="K4632" s="406" t="s">
        <v>1372</v>
      </c>
      <c r="L4632" s="385" t="s">
        <v>6052</v>
      </c>
      <c r="M4632" s="385" t="s">
        <v>6057</v>
      </c>
      <c r="N4632" s="40"/>
    </row>
    <row r="4633" spans="1:14" s="7" customFormat="1" ht="18.75" hidden="1" customHeight="1" x14ac:dyDescent="0.2">
      <c r="A4633" s="5"/>
      <c r="B4633" s="35" t="s">
        <v>195</v>
      </c>
      <c r="C4633" s="36" t="s">
        <v>196</v>
      </c>
      <c r="D4633" s="37" t="s">
        <v>2150</v>
      </c>
      <c r="E4633" s="38" t="s">
        <v>2359</v>
      </c>
      <c r="F4633" s="38">
        <v>0.5</v>
      </c>
      <c r="G4633" s="38" t="s">
        <v>1638</v>
      </c>
      <c r="H4633" s="38">
        <v>2</v>
      </c>
      <c r="I4633" s="38">
        <v>1</v>
      </c>
      <c r="J4633" s="62">
        <f t="shared" si="77"/>
        <v>1</v>
      </c>
      <c r="K4633" s="406" t="s">
        <v>1372</v>
      </c>
      <c r="L4633" s="385" t="s">
        <v>6052</v>
      </c>
      <c r="M4633" s="385" t="s">
        <v>6057</v>
      </c>
      <c r="N4633" s="40"/>
    </row>
    <row r="4634" spans="1:14" s="7" customFormat="1" ht="18.75" hidden="1" customHeight="1" thickBot="1" x14ac:dyDescent="0.25">
      <c r="A4634" s="5"/>
      <c r="B4634" s="41" t="s">
        <v>195</v>
      </c>
      <c r="C4634" s="42" t="s">
        <v>196</v>
      </c>
      <c r="D4634" s="43" t="s">
        <v>2151</v>
      </c>
      <c r="E4634" s="44" t="s">
        <v>2359</v>
      </c>
      <c r="F4634" s="44">
        <v>0.5</v>
      </c>
      <c r="G4634" s="44" t="s">
        <v>1638</v>
      </c>
      <c r="H4634" s="44">
        <v>2</v>
      </c>
      <c r="I4634" s="44">
        <v>1</v>
      </c>
      <c r="J4634" s="63">
        <f t="shared" si="77"/>
        <v>1</v>
      </c>
      <c r="K4634" s="407" t="s">
        <v>1372</v>
      </c>
      <c r="L4634" s="386" t="s">
        <v>6052</v>
      </c>
      <c r="M4634" s="386" t="s">
        <v>6057</v>
      </c>
      <c r="N4634" s="46"/>
    </row>
    <row r="4635" spans="1:14" s="7" customFormat="1" ht="18.75" hidden="1" customHeight="1" x14ac:dyDescent="0.2">
      <c r="A4635" s="5"/>
      <c r="B4635" s="35" t="s">
        <v>197</v>
      </c>
      <c r="C4635" s="36" t="s">
        <v>196</v>
      </c>
      <c r="D4635" s="37" t="s">
        <v>2143</v>
      </c>
      <c r="E4635" s="38" t="s">
        <v>2359</v>
      </c>
      <c r="F4635" s="38">
        <v>12</v>
      </c>
      <c r="G4635" s="38" t="s">
        <v>1638</v>
      </c>
      <c r="H4635" s="38">
        <v>2</v>
      </c>
      <c r="I4635" s="38">
        <v>0.25</v>
      </c>
      <c r="J4635" s="62">
        <f t="shared" si="77"/>
        <v>6</v>
      </c>
      <c r="K4635" s="39" t="s">
        <v>1372</v>
      </c>
      <c r="L4635" s="385" t="s">
        <v>6052</v>
      </c>
      <c r="M4635" s="385" t="s">
        <v>6057</v>
      </c>
      <c r="N4635" s="40"/>
    </row>
    <row r="4636" spans="1:14" s="7" customFormat="1" ht="18.75" hidden="1" customHeight="1" x14ac:dyDescent="0.2">
      <c r="A4636" s="5"/>
      <c r="B4636" s="35" t="s">
        <v>197</v>
      </c>
      <c r="C4636" s="36" t="s">
        <v>196</v>
      </c>
      <c r="D4636" s="37" t="str">
        <f>UPPER("Revisar funcionamiento de calefactor (heater)")</f>
        <v>REVISAR FUNCIONAMIENTO DE CALEFACTOR (HEATER)</v>
      </c>
      <c r="E4636" s="38" t="s">
        <v>2359</v>
      </c>
      <c r="F4636" s="38">
        <v>12</v>
      </c>
      <c r="G4636" s="38" t="s">
        <v>1638</v>
      </c>
      <c r="H4636" s="38">
        <v>1</v>
      </c>
      <c r="I4636" s="38">
        <v>0.25</v>
      </c>
      <c r="J4636" s="62">
        <f t="shared" si="77"/>
        <v>3</v>
      </c>
      <c r="K4636" s="39" t="s">
        <v>1372</v>
      </c>
      <c r="L4636" s="385" t="s">
        <v>6052</v>
      </c>
      <c r="M4636" s="385" t="s">
        <v>6057</v>
      </c>
      <c r="N4636" s="40"/>
    </row>
    <row r="4637" spans="1:14" s="7" customFormat="1" ht="18.75" hidden="1" customHeight="1" x14ac:dyDescent="0.2">
      <c r="A4637" s="5"/>
      <c r="B4637" s="35" t="s">
        <v>197</v>
      </c>
      <c r="C4637" s="36" t="s">
        <v>196</v>
      </c>
      <c r="D4637" s="37" t="s">
        <v>2144</v>
      </c>
      <c r="E4637" s="38" t="s">
        <v>2359</v>
      </c>
      <c r="F4637" s="38">
        <v>2</v>
      </c>
      <c r="G4637" s="38" t="s">
        <v>1638</v>
      </c>
      <c r="H4637" s="38">
        <v>1</v>
      </c>
      <c r="I4637" s="38">
        <v>0.15</v>
      </c>
      <c r="J4637" s="62">
        <f t="shared" si="77"/>
        <v>0.3</v>
      </c>
      <c r="K4637" s="39" t="s">
        <v>1372</v>
      </c>
      <c r="L4637" s="385" t="s">
        <v>6052</v>
      </c>
      <c r="M4637" s="385" t="s">
        <v>6057</v>
      </c>
      <c r="N4637" s="40"/>
    </row>
    <row r="4638" spans="1:14" s="7" customFormat="1" ht="18.75" hidden="1" customHeight="1" x14ac:dyDescent="0.2">
      <c r="A4638" s="5"/>
      <c r="B4638" s="35" t="s">
        <v>197</v>
      </c>
      <c r="C4638" s="36" t="s">
        <v>196</v>
      </c>
      <c r="D4638" s="37" t="s">
        <v>2145</v>
      </c>
      <c r="E4638" s="38" t="s">
        <v>2359</v>
      </c>
      <c r="F4638" s="38">
        <v>1</v>
      </c>
      <c r="G4638" s="38" t="s">
        <v>1638</v>
      </c>
      <c r="H4638" s="38">
        <v>1</v>
      </c>
      <c r="I4638" s="38">
        <v>0.25</v>
      </c>
      <c r="J4638" s="62">
        <f t="shared" si="77"/>
        <v>0.25</v>
      </c>
      <c r="K4638" s="39" t="s">
        <v>1372</v>
      </c>
      <c r="L4638" s="385" t="s">
        <v>6052</v>
      </c>
      <c r="M4638" s="385" t="s">
        <v>6057</v>
      </c>
      <c r="N4638" s="40"/>
    </row>
    <row r="4639" spans="1:14" s="7" customFormat="1" ht="18.75" hidden="1" customHeight="1" x14ac:dyDescent="0.2">
      <c r="A4639" s="5"/>
      <c r="B4639" s="35" t="s">
        <v>197</v>
      </c>
      <c r="C4639" s="36" t="s">
        <v>196</v>
      </c>
      <c r="D4639" s="37" t="s">
        <v>2146</v>
      </c>
      <c r="E4639" s="38" t="s">
        <v>2359</v>
      </c>
      <c r="F4639" s="38">
        <v>2</v>
      </c>
      <c r="G4639" s="38" t="s">
        <v>1638</v>
      </c>
      <c r="H4639" s="38">
        <v>1</v>
      </c>
      <c r="I4639" s="38">
        <v>0.15</v>
      </c>
      <c r="J4639" s="62">
        <f t="shared" si="77"/>
        <v>0.3</v>
      </c>
      <c r="K4639" s="39" t="s">
        <v>1372</v>
      </c>
      <c r="L4639" s="385" t="s">
        <v>6052</v>
      </c>
      <c r="M4639" s="385" t="s">
        <v>6057</v>
      </c>
      <c r="N4639" s="40"/>
    </row>
    <row r="4640" spans="1:14" s="7" customFormat="1" ht="18.75" hidden="1" customHeight="1" x14ac:dyDescent="0.2">
      <c r="A4640" s="5"/>
      <c r="B4640" s="35" t="s">
        <v>197</v>
      </c>
      <c r="C4640" s="36" t="s">
        <v>196</v>
      </c>
      <c r="D4640" s="37" t="s">
        <v>2147</v>
      </c>
      <c r="E4640" s="38" t="s">
        <v>2359</v>
      </c>
      <c r="F4640" s="38">
        <v>1</v>
      </c>
      <c r="G4640" s="38" t="s">
        <v>1638</v>
      </c>
      <c r="H4640" s="38">
        <v>2</v>
      </c>
      <c r="I4640" s="38">
        <v>0.5</v>
      </c>
      <c r="J4640" s="62">
        <f t="shared" si="77"/>
        <v>1</v>
      </c>
      <c r="K4640" s="39" t="s">
        <v>1372</v>
      </c>
      <c r="L4640" s="385" t="s">
        <v>6052</v>
      </c>
      <c r="M4640" s="385" t="s">
        <v>6057</v>
      </c>
      <c r="N4640" s="40"/>
    </row>
    <row r="4641" spans="1:14" s="7" customFormat="1" ht="18.75" hidden="1" customHeight="1" x14ac:dyDescent="0.2">
      <c r="A4641" s="5"/>
      <c r="B4641" s="35" t="s">
        <v>197</v>
      </c>
      <c r="C4641" s="36" t="s">
        <v>196</v>
      </c>
      <c r="D4641" s="37" t="s">
        <v>2148</v>
      </c>
      <c r="E4641" s="38" t="s">
        <v>2359</v>
      </c>
      <c r="F4641" s="38">
        <v>1</v>
      </c>
      <c r="G4641" s="38" t="s">
        <v>1638</v>
      </c>
      <c r="H4641" s="38">
        <v>2</v>
      </c>
      <c r="I4641" s="38">
        <v>0.25</v>
      </c>
      <c r="J4641" s="62">
        <f t="shared" si="77"/>
        <v>0.5</v>
      </c>
      <c r="K4641" s="39" t="s">
        <v>1372</v>
      </c>
      <c r="L4641" s="385" t="s">
        <v>6052</v>
      </c>
      <c r="M4641" s="385" t="s">
        <v>6057</v>
      </c>
      <c r="N4641" s="40"/>
    </row>
    <row r="4642" spans="1:14" s="7" customFormat="1" ht="18.75" hidden="1" customHeight="1" x14ac:dyDescent="0.2">
      <c r="A4642" s="5"/>
      <c r="B4642" s="35" t="s">
        <v>197</v>
      </c>
      <c r="C4642" s="36" t="s">
        <v>196</v>
      </c>
      <c r="D4642" s="37" t="s">
        <v>2149</v>
      </c>
      <c r="E4642" s="38" t="s">
        <v>2359</v>
      </c>
      <c r="F4642" s="38">
        <v>1</v>
      </c>
      <c r="G4642" s="38" t="s">
        <v>1638</v>
      </c>
      <c r="H4642" s="38">
        <v>1</v>
      </c>
      <c r="I4642" s="38">
        <v>0.25</v>
      </c>
      <c r="J4642" s="62">
        <f t="shared" si="77"/>
        <v>0.25</v>
      </c>
      <c r="K4642" s="39" t="s">
        <v>1372</v>
      </c>
      <c r="L4642" s="385" t="s">
        <v>6052</v>
      </c>
      <c r="M4642" s="385" t="s">
        <v>6057</v>
      </c>
      <c r="N4642" s="40"/>
    </row>
    <row r="4643" spans="1:14" s="7" customFormat="1" ht="18.75" hidden="1" customHeight="1" x14ac:dyDescent="0.2">
      <c r="A4643" s="5"/>
      <c r="B4643" s="35" t="s">
        <v>197</v>
      </c>
      <c r="C4643" s="36" t="s">
        <v>196</v>
      </c>
      <c r="D4643" s="37" t="s">
        <v>2150</v>
      </c>
      <c r="E4643" s="38" t="s">
        <v>2359</v>
      </c>
      <c r="F4643" s="38">
        <v>0.5</v>
      </c>
      <c r="G4643" s="38" t="s">
        <v>1638</v>
      </c>
      <c r="H4643" s="38">
        <v>2</v>
      </c>
      <c r="I4643" s="38">
        <v>1</v>
      </c>
      <c r="J4643" s="62">
        <f t="shared" si="77"/>
        <v>1</v>
      </c>
      <c r="K4643" s="39" t="s">
        <v>1372</v>
      </c>
      <c r="L4643" s="385" t="s">
        <v>6052</v>
      </c>
      <c r="M4643" s="385" t="s">
        <v>6057</v>
      </c>
      <c r="N4643" s="40"/>
    </row>
    <row r="4644" spans="1:14" s="7" customFormat="1" ht="18.75" hidden="1" customHeight="1" thickBot="1" x14ac:dyDescent="0.25">
      <c r="A4644" s="5"/>
      <c r="B4644" s="41" t="s">
        <v>197</v>
      </c>
      <c r="C4644" s="42" t="s">
        <v>196</v>
      </c>
      <c r="D4644" s="43" t="s">
        <v>2151</v>
      </c>
      <c r="E4644" s="44" t="s">
        <v>2359</v>
      </c>
      <c r="F4644" s="44">
        <v>0.5</v>
      </c>
      <c r="G4644" s="44" t="s">
        <v>1638</v>
      </c>
      <c r="H4644" s="44">
        <v>2</v>
      </c>
      <c r="I4644" s="44">
        <v>1</v>
      </c>
      <c r="J4644" s="63">
        <f t="shared" si="77"/>
        <v>1</v>
      </c>
      <c r="K4644" s="45" t="s">
        <v>1372</v>
      </c>
      <c r="L4644" s="386" t="s">
        <v>6052</v>
      </c>
      <c r="M4644" s="386" t="s">
        <v>6057</v>
      </c>
      <c r="N4644" s="46"/>
    </row>
    <row r="4645" spans="1:14" s="7" customFormat="1" ht="18.75" hidden="1" customHeight="1" x14ac:dyDescent="0.2">
      <c r="A4645" s="5"/>
      <c r="B4645" s="35" t="s">
        <v>198</v>
      </c>
      <c r="C4645" s="36" t="s">
        <v>196</v>
      </c>
      <c r="D4645" s="37" t="s">
        <v>2143</v>
      </c>
      <c r="E4645" s="38" t="s">
        <v>2359</v>
      </c>
      <c r="F4645" s="38">
        <v>12</v>
      </c>
      <c r="G4645" s="38" t="s">
        <v>1638</v>
      </c>
      <c r="H4645" s="38">
        <v>2</v>
      </c>
      <c r="I4645" s="38">
        <v>0.25</v>
      </c>
      <c r="J4645" s="62">
        <f t="shared" si="77"/>
        <v>6</v>
      </c>
      <c r="K4645" s="39" t="s">
        <v>1372</v>
      </c>
      <c r="L4645" s="385" t="s">
        <v>6052</v>
      </c>
      <c r="M4645" s="385" t="s">
        <v>6057</v>
      </c>
      <c r="N4645" s="40"/>
    </row>
    <row r="4646" spans="1:14" s="7" customFormat="1" ht="18.75" hidden="1" customHeight="1" x14ac:dyDescent="0.2">
      <c r="A4646" s="5"/>
      <c r="B4646" s="35" t="s">
        <v>198</v>
      </c>
      <c r="C4646" s="36" t="s">
        <v>196</v>
      </c>
      <c r="D4646" s="37" t="str">
        <f>UPPER("Revisar funcionamiento de calefactor (heater)")</f>
        <v>REVISAR FUNCIONAMIENTO DE CALEFACTOR (HEATER)</v>
      </c>
      <c r="E4646" s="38" t="s">
        <v>2359</v>
      </c>
      <c r="F4646" s="38">
        <v>12</v>
      </c>
      <c r="G4646" s="38" t="s">
        <v>1638</v>
      </c>
      <c r="H4646" s="38">
        <v>1</v>
      </c>
      <c r="I4646" s="38">
        <v>0.25</v>
      </c>
      <c r="J4646" s="62">
        <f t="shared" si="77"/>
        <v>3</v>
      </c>
      <c r="K4646" s="39" t="s">
        <v>1372</v>
      </c>
      <c r="L4646" s="385" t="s">
        <v>6052</v>
      </c>
      <c r="M4646" s="385" t="s">
        <v>6057</v>
      </c>
      <c r="N4646" s="40"/>
    </row>
    <row r="4647" spans="1:14" s="7" customFormat="1" ht="18.75" hidden="1" customHeight="1" x14ac:dyDescent="0.2">
      <c r="A4647" s="5"/>
      <c r="B4647" s="35" t="s">
        <v>198</v>
      </c>
      <c r="C4647" s="36" t="s">
        <v>196</v>
      </c>
      <c r="D4647" s="37" t="s">
        <v>2144</v>
      </c>
      <c r="E4647" s="38" t="s">
        <v>2359</v>
      </c>
      <c r="F4647" s="38">
        <v>2</v>
      </c>
      <c r="G4647" s="38" t="s">
        <v>1638</v>
      </c>
      <c r="H4647" s="38">
        <v>1</v>
      </c>
      <c r="I4647" s="38">
        <v>0.15</v>
      </c>
      <c r="J4647" s="62">
        <f t="shared" si="77"/>
        <v>0.3</v>
      </c>
      <c r="K4647" s="39" t="s">
        <v>1372</v>
      </c>
      <c r="L4647" s="385" t="s">
        <v>6052</v>
      </c>
      <c r="M4647" s="385" t="s">
        <v>6057</v>
      </c>
      <c r="N4647" s="40"/>
    </row>
    <row r="4648" spans="1:14" s="7" customFormat="1" ht="18.75" hidden="1" customHeight="1" x14ac:dyDescent="0.2">
      <c r="A4648" s="5"/>
      <c r="B4648" s="35" t="s">
        <v>198</v>
      </c>
      <c r="C4648" s="36" t="s">
        <v>196</v>
      </c>
      <c r="D4648" s="37" t="s">
        <v>2145</v>
      </c>
      <c r="E4648" s="38" t="s">
        <v>2359</v>
      </c>
      <c r="F4648" s="38">
        <v>1</v>
      </c>
      <c r="G4648" s="38" t="s">
        <v>1638</v>
      </c>
      <c r="H4648" s="38">
        <v>1</v>
      </c>
      <c r="I4648" s="38">
        <v>0.25</v>
      </c>
      <c r="J4648" s="62">
        <f t="shared" si="77"/>
        <v>0.25</v>
      </c>
      <c r="K4648" s="39" t="s">
        <v>1372</v>
      </c>
      <c r="L4648" s="385" t="s">
        <v>6052</v>
      </c>
      <c r="M4648" s="385" t="s">
        <v>6057</v>
      </c>
      <c r="N4648" s="40"/>
    </row>
    <row r="4649" spans="1:14" s="7" customFormat="1" ht="18.75" hidden="1" customHeight="1" x14ac:dyDescent="0.2">
      <c r="A4649" s="5"/>
      <c r="B4649" s="35" t="s">
        <v>198</v>
      </c>
      <c r="C4649" s="36" t="s">
        <v>196</v>
      </c>
      <c r="D4649" s="37" t="s">
        <v>2146</v>
      </c>
      <c r="E4649" s="38" t="s">
        <v>2359</v>
      </c>
      <c r="F4649" s="38">
        <v>2</v>
      </c>
      <c r="G4649" s="38" t="s">
        <v>1638</v>
      </c>
      <c r="H4649" s="38">
        <v>1</v>
      </c>
      <c r="I4649" s="38">
        <v>0.15</v>
      </c>
      <c r="J4649" s="62">
        <f t="shared" si="77"/>
        <v>0.3</v>
      </c>
      <c r="K4649" s="39" t="s">
        <v>1372</v>
      </c>
      <c r="L4649" s="385" t="s">
        <v>6052</v>
      </c>
      <c r="M4649" s="385" t="s">
        <v>6057</v>
      </c>
      <c r="N4649" s="40"/>
    </row>
    <row r="4650" spans="1:14" s="7" customFormat="1" ht="18.75" hidden="1" customHeight="1" x14ac:dyDescent="0.2">
      <c r="A4650" s="5"/>
      <c r="B4650" s="35" t="s">
        <v>198</v>
      </c>
      <c r="C4650" s="36" t="s">
        <v>196</v>
      </c>
      <c r="D4650" s="37" t="s">
        <v>2147</v>
      </c>
      <c r="E4650" s="38" t="s">
        <v>2359</v>
      </c>
      <c r="F4650" s="38">
        <v>1</v>
      </c>
      <c r="G4650" s="38" t="s">
        <v>1638</v>
      </c>
      <c r="H4650" s="38">
        <v>2</v>
      </c>
      <c r="I4650" s="38">
        <v>0.5</v>
      </c>
      <c r="J4650" s="62">
        <f t="shared" si="77"/>
        <v>1</v>
      </c>
      <c r="K4650" s="39" t="s">
        <v>1372</v>
      </c>
      <c r="L4650" s="385" t="s">
        <v>6052</v>
      </c>
      <c r="M4650" s="385" t="s">
        <v>6057</v>
      </c>
      <c r="N4650" s="40"/>
    </row>
    <row r="4651" spans="1:14" s="7" customFormat="1" ht="18.75" hidden="1" customHeight="1" x14ac:dyDescent="0.2">
      <c r="A4651" s="5"/>
      <c r="B4651" s="35" t="s">
        <v>198</v>
      </c>
      <c r="C4651" s="36" t="s">
        <v>196</v>
      </c>
      <c r="D4651" s="37" t="s">
        <v>2148</v>
      </c>
      <c r="E4651" s="38" t="s">
        <v>2359</v>
      </c>
      <c r="F4651" s="38">
        <v>1</v>
      </c>
      <c r="G4651" s="38" t="s">
        <v>1638</v>
      </c>
      <c r="H4651" s="38">
        <v>2</v>
      </c>
      <c r="I4651" s="38">
        <v>0.25</v>
      </c>
      <c r="J4651" s="62">
        <f t="shared" si="77"/>
        <v>0.5</v>
      </c>
      <c r="K4651" s="39" t="s">
        <v>1372</v>
      </c>
      <c r="L4651" s="385" t="s">
        <v>6052</v>
      </c>
      <c r="M4651" s="385" t="s">
        <v>6057</v>
      </c>
      <c r="N4651" s="40"/>
    </row>
    <row r="4652" spans="1:14" s="7" customFormat="1" ht="18.75" hidden="1" customHeight="1" x14ac:dyDescent="0.2">
      <c r="A4652" s="5"/>
      <c r="B4652" s="35" t="s">
        <v>198</v>
      </c>
      <c r="C4652" s="36" t="s">
        <v>196</v>
      </c>
      <c r="D4652" s="37" t="s">
        <v>2149</v>
      </c>
      <c r="E4652" s="38" t="s">
        <v>2359</v>
      </c>
      <c r="F4652" s="38">
        <v>1</v>
      </c>
      <c r="G4652" s="38" t="s">
        <v>1638</v>
      </c>
      <c r="H4652" s="38">
        <v>1</v>
      </c>
      <c r="I4652" s="38">
        <v>0.25</v>
      </c>
      <c r="J4652" s="62">
        <f t="shared" si="77"/>
        <v>0.25</v>
      </c>
      <c r="K4652" s="39" t="s">
        <v>1372</v>
      </c>
      <c r="L4652" s="385" t="s">
        <v>6052</v>
      </c>
      <c r="M4652" s="385" t="s">
        <v>6057</v>
      </c>
      <c r="N4652" s="40"/>
    </row>
    <row r="4653" spans="1:14" s="7" customFormat="1" ht="18.75" hidden="1" customHeight="1" x14ac:dyDescent="0.2">
      <c r="A4653" s="5"/>
      <c r="B4653" s="35" t="s">
        <v>198</v>
      </c>
      <c r="C4653" s="36" t="s">
        <v>196</v>
      </c>
      <c r="D4653" s="37" t="s">
        <v>2150</v>
      </c>
      <c r="E4653" s="38" t="s">
        <v>2359</v>
      </c>
      <c r="F4653" s="38">
        <v>0.5</v>
      </c>
      <c r="G4653" s="38" t="s">
        <v>1638</v>
      </c>
      <c r="H4653" s="38">
        <v>2</v>
      </c>
      <c r="I4653" s="38">
        <v>1</v>
      </c>
      <c r="J4653" s="62">
        <f t="shared" si="77"/>
        <v>1</v>
      </c>
      <c r="K4653" s="39" t="s">
        <v>1372</v>
      </c>
      <c r="L4653" s="385" t="s">
        <v>6052</v>
      </c>
      <c r="M4653" s="385" t="s">
        <v>6057</v>
      </c>
      <c r="N4653" s="40"/>
    </row>
    <row r="4654" spans="1:14" s="7" customFormat="1" ht="18.75" hidden="1" customHeight="1" thickBot="1" x14ac:dyDescent="0.25">
      <c r="A4654" s="5"/>
      <c r="B4654" s="41" t="s">
        <v>198</v>
      </c>
      <c r="C4654" s="42" t="s">
        <v>196</v>
      </c>
      <c r="D4654" s="43" t="s">
        <v>2151</v>
      </c>
      <c r="E4654" s="44" t="s">
        <v>2359</v>
      </c>
      <c r="F4654" s="44">
        <v>0.5</v>
      </c>
      <c r="G4654" s="44" t="s">
        <v>1638</v>
      </c>
      <c r="H4654" s="44">
        <v>2</v>
      </c>
      <c r="I4654" s="44">
        <v>1</v>
      </c>
      <c r="J4654" s="63">
        <f t="shared" si="77"/>
        <v>1</v>
      </c>
      <c r="K4654" s="45" t="s">
        <v>1372</v>
      </c>
      <c r="L4654" s="386" t="s">
        <v>6052</v>
      </c>
      <c r="M4654" s="386" t="s">
        <v>6057</v>
      </c>
      <c r="N4654" s="46"/>
    </row>
    <row r="4655" spans="1:14" s="7" customFormat="1" ht="18.75" hidden="1" customHeight="1" x14ac:dyDescent="0.2">
      <c r="A4655" s="5"/>
      <c r="B4655" s="29" t="s">
        <v>137</v>
      </c>
      <c r="C4655" s="30" t="s">
        <v>196</v>
      </c>
      <c r="D4655" s="31" t="s">
        <v>2137</v>
      </c>
      <c r="E4655" s="32" t="s">
        <v>2359</v>
      </c>
      <c r="F4655" s="32">
        <v>1</v>
      </c>
      <c r="G4655" s="32" t="s">
        <v>1638</v>
      </c>
      <c r="H4655" s="32">
        <v>1</v>
      </c>
      <c r="I4655" s="32">
        <v>0.25</v>
      </c>
      <c r="J4655" s="61">
        <f t="shared" si="77"/>
        <v>0.25</v>
      </c>
      <c r="K4655" s="33" t="s">
        <v>1372</v>
      </c>
      <c r="L4655" s="33" t="s">
        <v>1492</v>
      </c>
      <c r="M4655" s="33" t="s">
        <v>2106</v>
      </c>
      <c r="N4655" s="34"/>
    </row>
    <row r="4656" spans="1:14" s="7" customFormat="1" ht="18.75" hidden="1" customHeight="1" x14ac:dyDescent="0.2">
      <c r="A4656" s="5"/>
      <c r="B4656" s="35" t="s">
        <v>137</v>
      </c>
      <c r="C4656" s="36" t="s">
        <v>196</v>
      </c>
      <c r="D4656" s="37" t="s">
        <v>2139</v>
      </c>
      <c r="E4656" s="38" t="s">
        <v>2359</v>
      </c>
      <c r="F4656" s="38">
        <v>1</v>
      </c>
      <c r="G4656" s="38" t="s">
        <v>1638</v>
      </c>
      <c r="H4656" s="38">
        <v>1</v>
      </c>
      <c r="I4656" s="38">
        <v>0.25</v>
      </c>
      <c r="J4656" s="62">
        <f t="shared" si="77"/>
        <v>0.25</v>
      </c>
      <c r="K4656" s="39" t="s">
        <v>1372</v>
      </c>
      <c r="L4656" s="39" t="s">
        <v>1492</v>
      </c>
      <c r="M4656" s="39" t="s">
        <v>2106</v>
      </c>
      <c r="N4656" s="40"/>
    </row>
    <row r="4657" spans="1:14" s="7" customFormat="1" ht="18.75" hidden="1" customHeight="1" x14ac:dyDescent="0.2">
      <c r="A4657" s="5"/>
      <c r="B4657" s="35" t="s">
        <v>137</v>
      </c>
      <c r="C4657" s="36" t="s">
        <v>196</v>
      </c>
      <c r="D4657" s="37" t="s">
        <v>2140</v>
      </c>
      <c r="E4657" s="38" t="s">
        <v>2359</v>
      </c>
      <c r="F4657" s="38">
        <v>0.5</v>
      </c>
      <c r="G4657" s="38" t="s">
        <v>1638</v>
      </c>
      <c r="H4657" s="38">
        <v>1</v>
      </c>
      <c r="I4657" s="38">
        <v>0.25</v>
      </c>
      <c r="J4657" s="62">
        <f t="shared" si="77"/>
        <v>0.125</v>
      </c>
      <c r="K4657" s="39" t="s">
        <v>1372</v>
      </c>
      <c r="L4657" s="39" t="s">
        <v>1492</v>
      </c>
      <c r="M4657" s="39" t="s">
        <v>2106</v>
      </c>
      <c r="N4657" s="40"/>
    </row>
    <row r="4658" spans="1:14" s="7" customFormat="1" ht="18.75" hidden="1" customHeight="1" x14ac:dyDescent="0.2">
      <c r="A4658" s="5"/>
      <c r="B4658" s="35" t="s">
        <v>137</v>
      </c>
      <c r="C4658" s="36" t="s">
        <v>196</v>
      </c>
      <c r="D4658" s="37" t="s">
        <v>2141</v>
      </c>
      <c r="E4658" s="38" t="s">
        <v>2359</v>
      </c>
      <c r="F4658" s="38">
        <v>1</v>
      </c>
      <c r="G4658" s="38" t="s">
        <v>1638</v>
      </c>
      <c r="H4658" s="38">
        <v>2</v>
      </c>
      <c r="I4658" s="38">
        <v>0.25</v>
      </c>
      <c r="J4658" s="62">
        <f t="shared" si="77"/>
        <v>0.5</v>
      </c>
      <c r="K4658" s="39" t="s">
        <v>1372</v>
      </c>
      <c r="L4658" s="39" t="s">
        <v>1492</v>
      </c>
      <c r="M4658" s="39" t="s">
        <v>2106</v>
      </c>
      <c r="N4658" s="40"/>
    </row>
    <row r="4659" spans="1:14" s="7" customFormat="1" ht="18.75" hidden="1" customHeight="1" thickBot="1" x14ac:dyDescent="0.25">
      <c r="A4659" s="5"/>
      <c r="B4659" s="41" t="s">
        <v>137</v>
      </c>
      <c r="C4659" s="42" t="s">
        <v>196</v>
      </c>
      <c r="D4659" s="43" t="s">
        <v>2142</v>
      </c>
      <c r="E4659" s="44" t="s">
        <v>2359</v>
      </c>
      <c r="F4659" s="44">
        <v>1</v>
      </c>
      <c r="G4659" s="44" t="s">
        <v>1638</v>
      </c>
      <c r="H4659" s="44">
        <v>1</v>
      </c>
      <c r="I4659" s="44">
        <v>0.25</v>
      </c>
      <c r="J4659" s="63">
        <f t="shared" si="77"/>
        <v>0.25</v>
      </c>
      <c r="K4659" s="45" t="s">
        <v>1372</v>
      </c>
      <c r="L4659" s="45" t="s">
        <v>1492</v>
      </c>
      <c r="M4659" s="45" t="s">
        <v>2106</v>
      </c>
      <c r="N4659" s="46"/>
    </row>
    <row r="4660" spans="1:14" s="7" customFormat="1" ht="18.75" hidden="1" customHeight="1" x14ac:dyDescent="0.2">
      <c r="A4660" s="5"/>
      <c r="B4660" s="35" t="s">
        <v>199</v>
      </c>
      <c r="C4660" s="36" t="s">
        <v>465</v>
      </c>
      <c r="D4660" s="37" t="s">
        <v>2143</v>
      </c>
      <c r="E4660" s="38" t="s">
        <v>2359</v>
      </c>
      <c r="F4660" s="38">
        <v>12</v>
      </c>
      <c r="G4660" s="38" t="s">
        <v>1638</v>
      </c>
      <c r="H4660" s="38">
        <v>2</v>
      </c>
      <c r="I4660" s="38">
        <v>0.25</v>
      </c>
      <c r="J4660" s="62">
        <f t="shared" si="77"/>
        <v>6</v>
      </c>
      <c r="K4660" s="39" t="s">
        <v>1372</v>
      </c>
      <c r="L4660" s="385" t="s">
        <v>2117</v>
      </c>
      <c r="M4660" s="385" t="s">
        <v>6064</v>
      </c>
      <c r="N4660" s="40"/>
    </row>
    <row r="4661" spans="1:14" s="7" customFormat="1" ht="18.75" hidden="1" customHeight="1" x14ac:dyDescent="0.2">
      <c r="A4661" s="5"/>
      <c r="B4661" s="35" t="s">
        <v>199</v>
      </c>
      <c r="C4661" s="36" t="s">
        <v>465</v>
      </c>
      <c r="D4661" s="37" t="str">
        <f>UPPER("Revisar funcionamiento de calefactor (heater)")</f>
        <v>REVISAR FUNCIONAMIENTO DE CALEFACTOR (HEATER)</v>
      </c>
      <c r="E4661" s="38" t="s">
        <v>2359</v>
      </c>
      <c r="F4661" s="38">
        <v>12</v>
      </c>
      <c r="G4661" s="38" t="s">
        <v>1638</v>
      </c>
      <c r="H4661" s="38">
        <v>1</v>
      </c>
      <c r="I4661" s="38">
        <v>0.25</v>
      </c>
      <c r="J4661" s="62">
        <f>F4661*H4661*I4661</f>
        <v>3</v>
      </c>
      <c r="K4661" s="39" t="s">
        <v>1372</v>
      </c>
      <c r="L4661" s="385" t="s">
        <v>2117</v>
      </c>
      <c r="M4661" s="385" t="s">
        <v>6064</v>
      </c>
      <c r="N4661" s="40"/>
    </row>
    <row r="4662" spans="1:14" s="7" customFormat="1" ht="18.75" hidden="1" customHeight="1" x14ac:dyDescent="0.2">
      <c r="A4662" s="5"/>
      <c r="B4662" s="35" t="s">
        <v>199</v>
      </c>
      <c r="C4662" s="36" t="s">
        <v>465</v>
      </c>
      <c r="D4662" s="37" t="s">
        <v>2178</v>
      </c>
      <c r="E4662" s="38" t="s">
        <v>2359</v>
      </c>
      <c r="F4662" s="38">
        <v>2</v>
      </c>
      <c r="G4662" s="38" t="s">
        <v>1638</v>
      </c>
      <c r="H4662" s="38">
        <v>1</v>
      </c>
      <c r="I4662" s="38">
        <v>0.15</v>
      </c>
      <c r="J4662" s="62">
        <f t="shared" si="77"/>
        <v>0.3</v>
      </c>
      <c r="K4662" s="39" t="s">
        <v>1372</v>
      </c>
      <c r="L4662" s="385" t="s">
        <v>2117</v>
      </c>
      <c r="M4662" s="385" t="s">
        <v>6064</v>
      </c>
      <c r="N4662" s="40"/>
    </row>
    <row r="4663" spans="1:14" s="7" customFormat="1" ht="18.75" hidden="1" customHeight="1" x14ac:dyDescent="0.2">
      <c r="A4663" s="5"/>
      <c r="B4663" s="35" t="s">
        <v>199</v>
      </c>
      <c r="C4663" s="36" t="s">
        <v>465</v>
      </c>
      <c r="D4663" s="37" t="s">
        <v>2179</v>
      </c>
      <c r="E4663" s="38" t="s">
        <v>2359</v>
      </c>
      <c r="F4663" s="38">
        <v>2</v>
      </c>
      <c r="G4663" s="38" t="s">
        <v>1638</v>
      </c>
      <c r="H4663" s="38">
        <v>1</v>
      </c>
      <c r="I4663" s="38">
        <v>0.15</v>
      </c>
      <c r="J4663" s="62">
        <f t="shared" si="77"/>
        <v>0.3</v>
      </c>
      <c r="K4663" s="39" t="s">
        <v>1372</v>
      </c>
      <c r="L4663" s="385" t="s">
        <v>2117</v>
      </c>
      <c r="M4663" s="385" t="s">
        <v>6064</v>
      </c>
      <c r="N4663" s="40"/>
    </row>
    <row r="4664" spans="1:14" s="7" customFormat="1" ht="18.75" hidden="1" customHeight="1" x14ac:dyDescent="0.2">
      <c r="A4664" s="5"/>
      <c r="B4664" s="35" t="s">
        <v>199</v>
      </c>
      <c r="C4664" s="36" t="s">
        <v>465</v>
      </c>
      <c r="D4664" s="37" t="s">
        <v>2147</v>
      </c>
      <c r="E4664" s="38" t="s">
        <v>2359</v>
      </c>
      <c r="F4664" s="38">
        <v>1</v>
      </c>
      <c r="G4664" s="38" t="s">
        <v>1638</v>
      </c>
      <c r="H4664" s="38">
        <v>2</v>
      </c>
      <c r="I4664" s="38">
        <v>0.5</v>
      </c>
      <c r="J4664" s="62">
        <f t="shared" si="77"/>
        <v>1</v>
      </c>
      <c r="K4664" s="39" t="s">
        <v>1372</v>
      </c>
      <c r="L4664" s="385" t="s">
        <v>2117</v>
      </c>
      <c r="M4664" s="385" t="s">
        <v>6064</v>
      </c>
      <c r="N4664" s="40"/>
    </row>
    <row r="4665" spans="1:14" s="7" customFormat="1" ht="18.75" hidden="1" customHeight="1" x14ac:dyDescent="0.2">
      <c r="A4665" s="5"/>
      <c r="B4665" s="35" t="s">
        <v>199</v>
      </c>
      <c r="C4665" s="36" t="s">
        <v>465</v>
      </c>
      <c r="D4665" s="37" t="s">
        <v>2180</v>
      </c>
      <c r="E4665" s="38" t="s">
        <v>2359</v>
      </c>
      <c r="F4665" s="38">
        <v>1</v>
      </c>
      <c r="G4665" s="38" t="s">
        <v>1638</v>
      </c>
      <c r="H4665" s="38">
        <v>2</v>
      </c>
      <c r="I4665" s="38">
        <v>1</v>
      </c>
      <c r="J4665" s="62">
        <f t="shared" si="77"/>
        <v>2</v>
      </c>
      <c r="K4665" s="39" t="s">
        <v>1372</v>
      </c>
      <c r="L4665" s="385" t="s">
        <v>2117</v>
      </c>
      <c r="M4665" s="385" t="s">
        <v>6064</v>
      </c>
      <c r="N4665" s="40"/>
    </row>
    <row r="4666" spans="1:14" s="7" customFormat="1" ht="18.75" hidden="1" customHeight="1" x14ac:dyDescent="0.2">
      <c r="A4666" s="5"/>
      <c r="B4666" s="35" t="s">
        <v>199</v>
      </c>
      <c r="C4666" s="36" t="s">
        <v>465</v>
      </c>
      <c r="D4666" s="37" t="s">
        <v>2145</v>
      </c>
      <c r="E4666" s="38" t="s">
        <v>2359</v>
      </c>
      <c r="F4666" s="38">
        <v>1</v>
      </c>
      <c r="G4666" s="38" t="s">
        <v>1638</v>
      </c>
      <c r="H4666" s="38">
        <v>1</v>
      </c>
      <c r="I4666" s="38">
        <v>0.25</v>
      </c>
      <c r="J4666" s="62">
        <f t="shared" si="77"/>
        <v>0.25</v>
      </c>
      <c r="K4666" s="39" t="s">
        <v>1372</v>
      </c>
      <c r="L4666" s="385" t="s">
        <v>2117</v>
      </c>
      <c r="M4666" s="385" t="s">
        <v>6064</v>
      </c>
      <c r="N4666" s="40"/>
    </row>
    <row r="4667" spans="1:14" s="7" customFormat="1" ht="18.75" hidden="1" customHeight="1" x14ac:dyDescent="0.2">
      <c r="A4667" s="5"/>
      <c r="B4667" s="35" t="s">
        <v>199</v>
      </c>
      <c r="C4667" s="36" t="s">
        <v>465</v>
      </c>
      <c r="D4667" s="37" t="s">
        <v>2148</v>
      </c>
      <c r="E4667" s="38" t="s">
        <v>2359</v>
      </c>
      <c r="F4667" s="38">
        <v>1</v>
      </c>
      <c r="G4667" s="38" t="s">
        <v>1638</v>
      </c>
      <c r="H4667" s="38">
        <v>2</v>
      </c>
      <c r="I4667" s="38">
        <v>0.5</v>
      </c>
      <c r="J4667" s="62">
        <f t="shared" si="77"/>
        <v>1</v>
      </c>
      <c r="K4667" s="39" t="s">
        <v>1372</v>
      </c>
      <c r="L4667" s="385" t="s">
        <v>2117</v>
      </c>
      <c r="M4667" s="385" t="s">
        <v>6064</v>
      </c>
      <c r="N4667" s="40"/>
    </row>
    <row r="4668" spans="1:14" s="7" customFormat="1" ht="18.75" hidden="1" customHeight="1" x14ac:dyDescent="0.2">
      <c r="A4668" s="5"/>
      <c r="B4668" s="35" t="s">
        <v>199</v>
      </c>
      <c r="C4668" s="36" t="s">
        <v>465</v>
      </c>
      <c r="D4668" s="37" t="s">
        <v>2149</v>
      </c>
      <c r="E4668" s="38" t="s">
        <v>2359</v>
      </c>
      <c r="F4668" s="38">
        <v>1</v>
      </c>
      <c r="G4668" s="38" t="s">
        <v>1638</v>
      </c>
      <c r="H4668" s="38">
        <v>1</v>
      </c>
      <c r="I4668" s="38">
        <v>0.5</v>
      </c>
      <c r="J4668" s="62">
        <f t="shared" ref="J4668:J4724" si="78">F4668*H4668*I4668</f>
        <v>0.5</v>
      </c>
      <c r="K4668" s="39" t="s">
        <v>1372</v>
      </c>
      <c r="L4668" s="385" t="s">
        <v>2117</v>
      </c>
      <c r="M4668" s="385" t="s">
        <v>6064</v>
      </c>
      <c r="N4668" s="40"/>
    </row>
    <row r="4669" spans="1:14" s="7" customFormat="1" ht="18.75" hidden="1" customHeight="1" x14ac:dyDescent="0.2">
      <c r="A4669" s="5"/>
      <c r="B4669" s="35" t="s">
        <v>199</v>
      </c>
      <c r="C4669" s="36" t="s">
        <v>465</v>
      </c>
      <c r="D4669" s="37" t="s">
        <v>2182</v>
      </c>
      <c r="E4669" s="38" t="s">
        <v>2359</v>
      </c>
      <c r="F4669" s="38">
        <v>0.5</v>
      </c>
      <c r="G4669" s="38" t="s">
        <v>1638</v>
      </c>
      <c r="H4669" s="38">
        <v>2</v>
      </c>
      <c r="I4669" s="38">
        <v>1</v>
      </c>
      <c r="J4669" s="62">
        <f t="shared" si="78"/>
        <v>1</v>
      </c>
      <c r="K4669" s="39" t="s">
        <v>1372</v>
      </c>
      <c r="L4669" s="385" t="s">
        <v>2117</v>
      </c>
      <c r="M4669" s="385" t="s">
        <v>6064</v>
      </c>
      <c r="N4669" s="40"/>
    </row>
    <row r="4670" spans="1:14" s="7" customFormat="1" ht="18.75" hidden="1" customHeight="1" thickBot="1" x14ac:dyDescent="0.25">
      <c r="A4670" s="5"/>
      <c r="B4670" s="41" t="s">
        <v>199</v>
      </c>
      <c r="C4670" s="42" t="s">
        <v>465</v>
      </c>
      <c r="D4670" s="43" t="s">
        <v>2183</v>
      </c>
      <c r="E4670" s="44" t="s">
        <v>2359</v>
      </c>
      <c r="F4670" s="44">
        <v>0.5</v>
      </c>
      <c r="G4670" s="44" t="s">
        <v>1638</v>
      </c>
      <c r="H4670" s="44">
        <v>2</v>
      </c>
      <c r="I4670" s="44">
        <v>0.5</v>
      </c>
      <c r="J4670" s="63">
        <f t="shared" si="78"/>
        <v>0.5</v>
      </c>
      <c r="K4670" s="45" t="s">
        <v>1372</v>
      </c>
      <c r="L4670" s="386" t="s">
        <v>2117</v>
      </c>
      <c r="M4670" s="386" t="s">
        <v>6064</v>
      </c>
      <c r="N4670" s="46"/>
    </row>
    <row r="4671" spans="1:14" s="7" customFormat="1" ht="18.75" hidden="1" customHeight="1" x14ac:dyDescent="0.2">
      <c r="A4671" s="5"/>
      <c r="B4671" s="35" t="s">
        <v>200</v>
      </c>
      <c r="C4671" s="36" t="s">
        <v>465</v>
      </c>
      <c r="D4671" s="37" t="s">
        <v>2143</v>
      </c>
      <c r="E4671" s="38" t="s">
        <v>2359</v>
      </c>
      <c r="F4671" s="38">
        <v>12</v>
      </c>
      <c r="G4671" s="38" t="s">
        <v>1638</v>
      </c>
      <c r="H4671" s="38">
        <v>2</v>
      </c>
      <c r="I4671" s="38">
        <v>0.25</v>
      </c>
      <c r="J4671" s="62">
        <f t="shared" si="78"/>
        <v>6</v>
      </c>
      <c r="K4671" s="39" t="s">
        <v>1372</v>
      </c>
      <c r="L4671" s="385" t="s">
        <v>2117</v>
      </c>
      <c r="M4671" s="385" t="s">
        <v>6064</v>
      </c>
      <c r="N4671" s="40"/>
    </row>
    <row r="4672" spans="1:14" s="7" customFormat="1" ht="18.75" hidden="1" customHeight="1" x14ac:dyDescent="0.2">
      <c r="A4672" s="5"/>
      <c r="B4672" s="35" t="s">
        <v>200</v>
      </c>
      <c r="C4672" s="36" t="s">
        <v>465</v>
      </c>
      <c r="D4672" s="37" t="str">
        <f>UPPER("Revisar funcionamiento de calefactor (heater)")</f>
        <v>REVISAR FUNCIONAMIENTO DE CALEFACTOR (HEATER)</v>
      </c>
      <c r="E4672" s="38" t="s">
        <v>2359</v>
      </c>
      <c r="F4672" s="38">
        <v>12</v>
      </c>
      <c r="G4672" s="38" t="s">
        <v>1638</v>
      </c>
      <c r="H4672" s="38">
        <v>1</v>
      </c>
      <c r="I4672" s="38">
        <v>0.25</v>
      </c>
      <c r="J4672" s="62">
        <f t="shared" si="78"/>
        <v>3</v>
      </c>
      <c r="K4672" s="39" t="s">
        <v>1372</v>
      </c>
      <c r="L4672" s="385" t="s">
        <v>2117</v>
      </c>
      <c r="M4672" s="385" t="s">
        <v>6064</v>
      </c>
      <c r="N4672" s="40"/>
    </row>
    <row r="4673" spans="1:14" s="7" customFormat="1" ht="18.75" hidden="1" customHeight="1" x14ac:dyDescent="0.2">
      <c r="A4673" s="5"/>
      <c r="B4673" s="35" t="s">
        <v>200</v>
      </c>
      <c r="C4673" s="36" t="s">
        <v>465</v>
      </c>
      <c r="D4673" s="37" t="s">
        <v>2178</v>
      </c>
      <c r="E4673" s="38" t="s">
        <v>2359</v>
      </c>
      <c r="F4673" s="38">
        <v>2</v>
      </c>
      <c r="G4673" s="38" t="s">
        <v>1638</v>
      </c>
      <c r="H4673" s="38">
        <v>1</v>
      </c>
      <c r="I4673" s="38">
        <v>0.15</v>
      </c>
      <c r="J4673" s="62">
        <f t="shared" si="78"/>
        <v>0.3</v>
      </c>
      <c r="K4673" s="39" t="s">
        <v>1372</v>
      </c>
      <c r="L4673" s="385" t="s">
        <v>2117</v>
      </c>
      <c r="M4673" s="385" t="s">
        <v>6064</v>
      </c>
      <c r="N4673" s="40"/>
    </row>
    <row r="4674" spans="1:14" s="7" customFormat="1" ht="18.75" hidden="1" customHeight="1" x14ac:dyDescent="0.2">
      <c r="A4674" s="5"/>
      <c r="B4674" s="35" t="s">
        <v>200</v>
      </c>
      <c r="C4674" s="36" t="s">
        <v>465</v>
      </c>
      <c r="D4674" s="37" t="s">
        <v>2179</v>
      </c>
      <c r="E4674" s="38" t="s">
        <v>2359</v>
      </c>
      <c r="F4674" s="38">
        <v>2</v>
      </c>
      <c r="G4674" s="38" t="s">
        <v>1638</v>
      </c>
      <c r="H4674" s="38">
        <v>1</v>
      </c>
      <c r="I4674" s="38">
        <v>0.15</v>
      </c>
      <c r="J4674" s="62">
        <f t="shared" si="78"/>
        <v>0.3</v>
      </c>
      <c r="K4674" s="39" t="s">
        <v>1372</v>
      </c>
      <c r="L4674" s="385" t="s">
        <v>2117</v>
      </c>
      <c r="M4674" s="385" t="s">
        <v>6064</v>
      </c>
      <c r="N4674" s="40"/>
    </row>
    <row r="4675" spans="1:14" s="7" customFormat="1" ht="18.75" hidden="1" customHeight="1" x14ac:dyDescent="0.2">
      <c r="A4675" s="5"/>
      <c r="B4675" s="35" t="s">
        <v>200</v>
      </c>
      <c r="C4675" s="36" t="s">
        <v>465</v>
      </c>
      <c r="D4675" s="37" t="s">
        <v>2147</v>
      </c>
      <c r="E4675" s="38" t="s">
        <v>2359</v>
      </c>
      <c r="F4675" s="38">
        <v>1</v>
      </c>
      <c r="G4675" s="38" t="s">
        <v>1638</v>
      </c>
      <c r="H4675" s="38">
        <v>2</v>
      </c>
      <c r="I4675" s="38">
        <v>0.5</v>
      </c>
      <c r="J4675" s="62">
        <f t="shared" si="78"/>
        <v>1</v>
      </c>
      <c r="K4675" s="39" t="s">
        <v>1372</v>
      </c>
      <c r="L4675" s="385" t="s">
        <v>2117</v>
      </c>
      <c r="M4675" s="385" t="s">
        <v>6064</v>
      </c>
      <c r="N4675" s="40"/>
    </row>
    <row r="4676" spans="1:14" s="7" customFormat="1" ht="18.75" hidden="1" customHeight="1" x14ac:dyDescent="0.2">
      <c r="A4676" s="5"/>
      <c r="B4676" s="35" t="s">
        <v>200</v>
      </c>
      <c r="C4676" s="36" t="s">
        <v>465</v>
      </c>
      <c r="D4676" s="37" t="s">
        <v>2180</v>
      </c>
      <c r="E4676" s="38" t="s">
        <v>2359</v>
      </c>
      <c r="F4676" s="38">
        <v>1</v>
      </c>
      <c r="G4676" s="38" t="s">
        <v>1638</v>
      </c>
      <c r="H4676" s="38">
        <v>2</v>
      </c>
      <c r="I4676" s="38">
        <v>1</v>
      </c>
      <c r="J4676" s="62">
        <f t="shared" si="78"/>
        <v>2</v>
      </c>
      <c r="K4676" s="39" t="s">
        <v>1372</v>
      </c>
      <c r="L4676" s="385" t="s">
        <v>2117</v>
      </c>
      <c r="M4676" s="385" t="s">
        <v>6064</v>
      </c>
      <c r="N4676" s="40"/>
    </row>
    <row r="4677" spans="1:14" s="7" customFormat="1" ht="18.75" hidden="1" customHeight="1" x14ac:dyDescent="0.2">
      <c r="A4677" s="5"/>
      <c r="B4677" s="35" t="s">
        <v>200</v>
      </c>
      <c r="C4677" s="36" t="s">
        <v>465</v>
      </c>
      <c r="D4677" s="37" t="s">
        <v>2145</v>
      </c>
      <c r="E4677" s="38" t="s">
        <v>2359</v>
      </c>
      <c r="F4677" s="38">
        <v>1</v>
      </c>
      <c r="G4677" s="38" t="s">
        <v>1638</v>
      </c>
      <c r="H4677" s="38">
        <v>1</v>
      </c>
      <c r="I4677" s="38">
        <v>0.25</v>
      </c>
      <c r="J4677" s="62">
        <f t="shared" si="78"/>
        <v>0.25</v>
      </c>
      <c r="K4677" s="39" t="s">
        <v>1372</v>
      </c>
      <c r="L4677" s="385" t="s">
        <v>2117</v>
      </c>
      <c r="M4677" s="385" t="s">
        <v>6064</v>
      </c>
      <c r="N4677" s="40"/>
    </row>
    <row r="4678" spans="1:14" s="7" customFormat="1" ht="18.75" hidden="1" customHeight="1" x14ac:dyDescent="0.2">
      <c r="A4678" s="5"/>
      <c r="B4678" s="35" t="s">
        <v>200</v>
      </c>
      <c r="C4678" s="36" t="s">
        <v>465</v>
      </c>
      <c r="D4678" s="37" t="s">
        <v>2148</v>
      </c>
      <c r="E4678" s="38" t="s">
        <v>2359</v>
      </c>
      <c r="F4678" s="38">
        <v>1</v>
      </c>
      <c r="G4678" s="38" t="s">
        <v>1638</v>
      </c>
      <c r="H4678" s="38">
        <v>2</v>
      </c>
      <c r="I4678" s="38">
        <v>0.5</v>
      </c>
      <c r="J4678" s="62">
        <f t="shared" si="78"/>
        <v>1</v>
      </c>
      <c r="K4678" s="39" t="s">
        <v>1372</v>
      </c>
      <c r="L4678" s="385" t="s">
        <v>2117</v>
      </c>
      <c r="M4678" s="385" t="s">
        <v>6064</v>
      </c>
      <c r="N4678" s="40"/>
    </row>
    <row r="4679" spans="1:14" s="7" customFormat="1" ht="18.75" hidden="1" customHeight="1" x14ac:dyDescent="0.2">
      <c r="A4679" s="5"/>
      <c r="B4679" s="35" t="s">
        <v>200</v>
      </c>
      <c r="C4679" s="36" t="s">
        <v>465</v>
      </c>
      <c r="D4679" s="37" t="s">
        <v>2149</v>
      </c>
      <c r="E4679" s="38" t="s">
        <v>2359</v>
      </c>
      <c r="F4679" s="38">
        <v>1</v>
      </c>
      <c r="G4679" s="38" t="s">
        <v>1638</v>
      </c>
      <c r="H4679" s="38">
        <v>1</v>
      </c>
      <c r="I4679" s="38">
        <v>0.5</v>
      </c>
      <c r="J4679" s="62">
        <f t="shared" si="78"/>
        <v>0.5</v>
      </c>
      <c r="K4679" s="39" t="s">
        <v>1372</v>
      </c>
      <c r="L4679" s="385" t="s">
        <v>2117</v>
      </c>
      <c r="M4679" s="385" t="s">
        <v>6064</v>
      </c>
      <c r="N4679" s="40"/>
    </row>
    <row r="4680" spans="1:14" s="7" customFormat="1" ht="18.75" hidden="1" customHeight="1" x14ac:dyDescent="0.2">
      <c r="A4680" s="5"/>
      <c r="B4680" s="35" t="s">
        <v>200</v>
      </c>
      <c r="C4680" s="36" t="s">
        <v>465</v>
      </c>
      <c r="D4680" s="37" t="s">
        <v>2182</v>
      </c>
      <c r="E4680" s="38" t="s">
        <v>2359</v>
      </c>
      <c r="F4680" s="38">
        <v>0.5</v>
      </c>
      <c r="G4680" s="38" t="s">
        <v>1638</v>
      </c>
      <c r="H4680" s="38">
        <v>2</v>
      </c>
      <c r="I4680" s="38">
        <v>1</v>
      </c>
      <c r="J4680" s="62">
        <f t="shared" si="78"/>
        <v>1</v>
      </c>
      <c r="K4680" s="39" t="s">
        <v>1372</v>
      </c>
      <c r="L4680" s="385" t="s">
        <v>2117</v>
      </c>
      <c r="M4680" s="385" t="s">
        <v>6064</v>
      </c>
      <c r="N4680" s="40"/>
    </row>
    <row r="4681" spans="1:14" s="7" customFormat="1" ht="18.75" hidden="1" customHeight="1" thickBot="1" x14ac:dyDescent="0.25">
      <c r="A4681" s="5"/>
      <c r="B4681" s="41" t="s">
        <v>200</v>
      </c>
      <c r="C4681" s="42" t="s">
        <v>465</v>
      </c>
      <c r="D4681" s="43" t="s">
        <v>2183</v>
      </c>
      <c r="E4681" s="44" t="s">
        <v>2359</v>
      </c>
      <c r="F4681" s="44">
        <v>0.5</v>
      </c>
      <c r="G4681" s="44" t="s">
        <v>1638</v>
      </c>
      <c r="H4681" s="44">
        <v>2</v>
      </c>
      <c r="I4681" s="44">
        <v>0.5</v>
      </c>
      <c r="J4681" s="63">
        <f t="shared" si="78"/>
        <v>0.5</v>
      </c>
      <c r="K4681" s="45" t="s">
        <v>1372</v>
      </c>
      <c r="L4681" s="386" t="s">
        <v>2117</v>
      </c>
      <c r="M4681" s="386" t="s">
        <v>6064</v>
      </c>
      <c r="N4681" s="46"/>
    </row>
    <row r="4682" spans="1:14" s="7" customFormat="1" ht="18.75" hidden="1" customHeight="1" x14ac:dyDescent="0.2">
      <c r="A4682" s="5"/>
      <c r="B4682" s="35" t="s">
        <v>201</v>
      </c>
      <c r="C4682" s="36" t="s">
        <v>465</v>
      </c>
      <c r="D4682" s="37" t="s">
        <v>2143</v>
      </c>
      <c r="E4682" s="38" t="s">
        <v>2359</v>
      </c>
      <c r="F4682" s="38">
        <v>12</v>
      </c>
      <c r="G4682" s="38" t="s">
        <v>1638</v>
      </c>
      <c r="H4682" s="38">
        <v>2</v>
      </c>
      <c r="I4682" s="38">
        <v>0.25</v>
      </c>
      <c r="J4682" s="62">
        <f t="shared" si="78"/>
        <v>6</v>
      </c>
      <c r="K4682" s="39" t="s">
        <v>1372</v>
      </c>
      <c r="L4682" s="385" t="s">
        <v>2117</v>
      </c>
      <c r="M4682" s="385" t="s">
        <v>6064</v>
      </c>
      <c r="N4682" s="40"/>
    </row>
    <row r="4683" spans="1:14" s="7" customFormat="1" ht="18.75" hidden="1" customHeight="1" x14ac:dyDescent="0.2">
      <c r="A4683" s="5"/>
      <c r="B4683" s="35" t="s">
        <v>201</v>
      </c>
      <c r="C4683" s="36" t="s">
        <v>465</v>
      </c>
      <c r="D4683" s="37" t="str">
        <f>UPPER("Revisar funcionamiento de calefactor (heater)")</f>
        <v>REVISAR FUNCIONAMIENTO DE CALEFACTOR (HEATER)</v>
      </c>
      <c r="E4683" s="38" t="s">
        <v>2359</v>
      </c>
      <c r="F4683" s="38">
        <v>12</v>
      </c>
      <c r="G4683" s="38" t="s">
        <v>1638</v>
      </c>
      <c r="H4683" s="38">
        <v>1</v>
      </c>
      <c r="I4683" s="38">
        <v>0.25</v>
      </c>
      <c r="J4683" s="62">
        <f t="shared" si="78"/>
        <v>3</v>
      </c>
      <c r="K4683" s="39" t="s">
        <v>1372</v>
      </c>
      <c r="L4683" s="385" t="s">
        <v>2117</v>
      </c>
      <c r="M4683" s="385" t="s">
        <v>6064</v>
      </c>
      <c r="N4683" s="40"/>
    </row>
    <row r="4684" spans="1:14" s="7" customFormat="1" ht="18.75" hidden="1" customHeight="1" x14ac:dyDescent="0.2">
      <c r="A4684" s="5"/>
      <c r="B4684" s="35" t="s">
        <v>201</v>
      </c>
      <c r="C4684" s="36" t="s">
        <v>465</v>
      </c>
      <c r="D4684" s="37" t="s">
        <v>2178</v>
      </c>
      <c r="E4684" s="38" t="s">
        <v>2359</v>
      </c>
      <c r="F4684" s="38">
        <v>2</v>
      </c>
      <c r="G4684" s="38" t="s">
        <v>1638</v>
      </c>
      <c r="H4684" s="38">
        <v>1</v>
      </c>
      <c r="I4684" s="38">
        <v>0.15</v>
      </c>
      <c r="J4684" s="62">
        <f t="shared" si="78"/>
        <v>0.3</v>
      </c>
      <c r="K4684" s="39" t="s">
        <v>1372</v>
      </c>
      <c r="L4684" s="385" t="s">
        <v>2117</v>
      </c>
      <c r="M4684" s="385" t="s">
        <v>6064</v>
      </c>
      <c r="N4684" s="40"/>
    </row>
    <row r="4685" spans="1:14" s="7" customFormat="1" ht="18.75" hidden="1" customHeight="1" x14ac:dyDescent="0.2">
      <c r="A4685" s="5"/>
      <c r="B4685" s="35" t="s">
        <v>201</v>
      </c>
      <c r="C4685" s="36" t="s">
        <v>465</v>
      </c>
      <c r="D4685" s="37" t="s">
        <v>2179</v>
      </c>
      <c r="E4685" s="38" t="s">
        <v>2359</v>
      </c>
      <c r="F4685" s="38">
        <v>2</v>
      </c>
      <c r="G4685" s="38" t="s">
        <v>1638</v>
      </c>
      <c r="H4685" s="38">
        <v>1</v>
      </c>
      <c r="I4685" s="38">
        <v>0.15</v>
      </c>
      <c r="J4685" s="62">
        <f t="shared" si="78"/>
        <v>0.3</v>
      </c>
      <c r="K4685" s="39" t="s">
        <v>1372</v>
      </c>
      <c r="L4685" s="385" t="s">
        <v>2117</v>
      </c>
      <c r="M4685" s="385" t="s">
        <v>6064</v>
      </c>
      <c r="N4685" s="40"/>
    </row>
    <row r="4686" spans="1:14" s="7" customFormat="1" ht="18.75" hidden="1" customHeight="1" x14ac:dyDescent="0.2">
      <c r="A4686" s="5"/>
      <c r="B4686" s="35" t="s">
        <v>201</v>
      </c>
      <c r="C4686" s="36" t="s">
        <v>465</v>
      </c>
      <c r="D4686" s="37" t="s">
        <v>2147</v>
      </c>
      <c r="E4686" s="38" t="s">
        <v>2359</v>
      </c>
      <c r="F4686" s="38">
        <v>1</v>
      </c>
      <c r="G4686" s="38" t="s">
        <v>1638</v>
      </c>
      <c r="H4686" s="38">
        <v>2</v>
      </c>
      <c r="I4686" s="38">
        <v>0.5</v>
      </c>
      <c r="J4686" s="62">
        <f t="shared" si="78"/>
        <v>1</v>
      </c>
      <c r="K4686" s="39" t="s">
        <v>1372</v>
      </c>
      <c r="L4686" s="385" t="s">
        <v>2117</v>
      </c>
      <c r="M4686" s="385" t="s">
        <v>6064</v>
      </c>
      <c r="N4686" s="40"/>
    </row>
    <row r="4687" spans="1:14" s="7" customFormat="1" ht="18.75" hidden="1" customHeight="1" x14ac:dyDescent="0.2">
      <c r="A4687" s="5"/>
      <c r="B4687" s="35" t="s">
        <v>201</v>
      </c>
      <c r="C4687" s="36" t="s">
        <v>465</v>
      </c>
      <c r="D4687" s="37" t="s">
        <v>2180</v>
      </c>
      <c r="E4687" s="38" t="s">
        <v>2359</v>
      </c>
      <c r="F4687" s="38">
        <v>1</v>
      </c>
      <c r="G4687" s="38" t="s">
        <v>1638</v>
      </c>
      <c r="H4687" s="38">
        <v>2</v>
      </c>
      <c r="I4687" s="38">
        <v>1</v>
      </c>
      <c r="J4687" s="62">
        <f t="shared" si="78"/>
        <v>2</v>
      </c>
      <c r="K4687" s="39" t="s">
        <v>1372</v>
      </c>
      <c r="L4687" s="385" t="s">
        <v>2117</v>
      </c>
      <c r="M4687" s="385" t="s">
        <v>6064</v>
      </c>
      <c r="N4687" s="40"/>
    </row>
    <row r="4688" spans="1:14" s="7" customFormat="1" ht="18.75" hidden="1" customHeight="1" x14ac:dyDescent="0.2">
      <c r="A4688" s="5"/>
      <c r="B4688" s="35" t="s">
        <v>201</v>
      </c>
      <c r="C4688" s="36" t="s">
        <v>465</v>
      </c>
      <c r="D4688" s="37" t="s">
        <v>2145</v>
      </c>
      <c r="E4688" s="38" t="s">
        <v>2359</v>
      </c>
      <c r="F4688" s="38">
        <v>1</v>
      </c>
      <c r="G4688" s="38" t="s">
        <v>1638</v>
      </c>
      <c r="H4688" s="38">
        <v>1</v>
      </c>
      <c r="I4688" s="38">
        <v>0.25</v>
      </c>
      <c r="J4688" s="62">
        <f t="shared" si="78"/>
        <v>0.25</v>
      </c>
      <c r="K4688" s="39" t="s">
        <v>1372</v>
      </c>
      <c r="L4688" s="385" t="s">
        <v>2117</v>
      </c>
      <c r="M4688" s="385" t="s">
        <v>6064</v>
      </c>
      <c r="N4688" s="40"/>
    </row>
    <row r="4689" spans="1:14" s="7" customFormat="1" ht="18.75" hidden="1" customHeight="1" x14ac:dyDescent="0.2">
      <c r="A4689" s="5"/>
      <c r="B4689" s="35" t="s">
        <v>201</v>
      </c>
      <c r="C4689" s="36" t="s">
        <v>465</v>
      </c>
      <c r="D4689" s="37" t="s">
        <v>2148</v>
      </c>
      <c r="E4689" s="38" t="s">
        <v>2359</v>
      </c>
      <c r="F4689" s="38">
        <v>1</v>
      </c>
      <c r="G4689" s="38" t="s">
        <v>1638</v>
      </c>
      <c r="H4689" s="38">
        <v>2</v>
      </c>
      <c r="I4689" s="38">
        <v>0.5</v>
      </c>
      <c r="J4689" s="62">
        <f t="shared" si="78"/>
        <v>1</v>
      </c>
      <c r="K4689" s="39" t="s">
        <v>1372</v>
      </c>
      <c r="L4689" s="385" t="s">
        <v>2117</v>
      </c>
      <c r="M4689" s="385" t="s">
        <v>6064</v>
      </c>
      <c r="N4689" s="40"/>
    </row>
    <row r="4690" spans="1:14" s="7" customFormat="1" ht="18.75" hidden="1" customHeight="1" x14ac:dyDescent="0.2">
      <c r="A4690" s="5"/>
      <c r="B4690" s="35" t="s">
        <v>201</v>
      </c>
      <c r="C4690" s="36" t="s">
        <v>465</v>
      </c>
      <c r="D4690" s="37" t="s">
        <v>2149</v>
      </c>
      <c r="E4690" s="38" t="s">
        <v>2359</v>
      </c>
      <c r="F4690" s="38">
        <v>1</v>
      </c>
      <c r="G4690" s="38" t="s">
        <v>1638</v>
      </c>
      <c r="H4690" s="38">
        <v>1</v>
      </c>
      <c r="I4690" s="38">
        <v>0.5</v>
      </c>
      <c r="J4690" s="62">
        <f t="shared" si="78"/>
        <v>0.5</v>
      </c>
      <c r="K4690" s="39" t="s">
        <v>1372</v>
      </c>
      <c r="L4690" s="385" t="s">
        <v>2117</v>
      </c>
      <c r="M4690" s="385" t="s">
        <v>6064</v>
      </c>
      <c r="N4690" s="40"/>
    </row>
    <row r="4691" spans="1:14" s="7" customFormat="1" ht="18.75" hidden="1" customHeight="1" x14ac:dyDescent="0.2">
      <c r="A4691" s="5"/>
      <c r="B4691" s="35" t="s">
        <v>201</v>
      </c>
      <c r="C4691" s="36" t="s">
        <v>465</v>
      </c>
      <c r="D4691" s="37" t="s">
        <v>2182</v>
      </c>
      <c r="E4691" s="38" t="s">
        <v>2359</v>
      </c>
      <c r="F4691" s="38">
        <v>0.5</v>
      </c>
      <c r="G4691" s="38" t="s">
        <v>1638</v>
      </c>
      <c r="H4691" s="38">
        <v>2</v>
      </c>
      <c r="I4691" s="38">
        <v>1</v>
      </c>
      <c r="J4691" s="62">
        <f t="shared" si="78"/>
        <v>1</v>
      </c>
      <c r="K4691" s="39" t="s">
        <v>1372</v>
      </c>
      <c r="L4691" s="385" t="s">
        <v>2117</v>
      </c>
      <c r="M4691" s="385" t="s">
        <v>6064</v>
      </c>
      <c r="N4691" s="40"/>
    </row>
    <row r="4692" spans="1:14" s="7" customFormat="1" ht="18.75" hidden="1" customHeight="1" thickBot="1" x14ac:dyDescent="0.25">
      <c r="A4692" s="5"/>
      <c r="B4692" s="41" t="s">
        <v>201</v>
      </c>
      <c r="C4692" s="42" t="s">
        <v>465</v>
      </c>
      <c r="D4692" s="43" t="s">
        <v>2183</v>
      </c>
      <c r="E4692" s="44" t="s">
        <v>2359</v>
      </c>
      <c r="F4692" s="44">
        <v>0.5</v>
      </c>
      <c r="G4692" s="44" t="s">
        <v>1638</v>
      </c>
      <c r="H4692" s="44">
        <v>2</v>
      </c>
      <c r="I4692" s="44">
        <v>0.5</v>
      </c>
      <c r="J4692" s="63">
        <f t="shared" si="78"/>
        <v>0.5</v>
      </c>
      <c r="K4692" s="45" t="s">
        <v>1372</v>
      </c>
      <c r="L4692" s="386" t="s">
        <v>2117</v>
      </c>
      <c r="M4692" s="386" t="s">
        <v>6064</v>
      </c>
      <c r="N4692" s="46"/>
    </row>
    <row r="4693" spans="1:14" s="7" customFormat="1" ht="18.75" hidden="1" customHeight="1" x14ac:dyDescent="0.2">
      <c r="A4693" s="5"/>
      <c r="B4693" s="35" t="s">
        <v>202</v>
      </c>
      <c r="C4693" s="36" t="s">
        <v>203</v>
      </c>
      <c r="D4693" s="37" t="s">
        <v>2143</v>
      </c>
      <c r="E4693" s="38" t="s">
        <v>2359</v>
      </c>
      <c r="F4693" s="38">
        <v>12</v>
      </c>
      <c r="G4693" s="38" t="s">
        <v>1638</v>
      </c>
      <c r="H4693" s="38">
        <v>2</v>
      </c>
      <c r="I4693" s="38">
        <v>0.25</v>
      </c>
      <c r="J4693" s="62">
        <f t="shared" si="78"/>
        <v>6</v>
      </c>
      <c r="K4693" s="39" t="s">
        <v>1372</v>
      </c>
      <c r="L4693" s="39" t="s">
        <v>1373</v>
      </c>
      <c r="M4693" s="39" t="s">
        <v>2106</v>
      </c>
      <c r="N4693" s="40"/>
    </row>
    <row r="4694" spans="1:14" s="7" customFormat="1" ht="18.75" hidden="1" customHeight="1" x14ac:dyDescent="0.2">
      <c r="A4694" s="5"/>
      <c r="B4694" s="35" t="s">
        <v>202</v>
      </c>
      <c r="C4694" s="36" t="s">
        <v>203</v>
      </c>
      <c r="D4694" s="37" t="str">
        <f>UPPER("Revisar funcionamiento de calefactor (heater)")</f>
        <v>REVISAR FUNCIONAMIENTO DE CALEFACTOR (HEATER)</v>
      </c>
      <c r="E4694" s="38" t="s">
        <v>2359</v>
      </c>
      <c r="F4694" s="38">
        <v>12</v>
      </c>
      <c r="G4694" s="38" t="s">
        <v>1638</v>
      </c>
      <c r="H4694" s="38">
        <v>1</v>
      </c>
      <c r="I4694" s="38">
        <v>0.25</v>
      </c>
      <c r="J4694" s="62">
        <f t="shared" si="78"/>
        <v>3</v>
      </c>
      <c r="K4694" s="39" t="s">
        <v>1372</v>
      </c>
      <c r="L4694" s="39" t="s">
        <v>1373</v>
      </c>
      <c r="M4694" s="39" t="s">
        <v>2106</v>
      </c>
      <c r="N4694" s="40"/>
    </row>
    <row r="4695" spans="1:14" s="7" customFormat="1" ht="18.75" hidden="1" customHeight="1" x14ac:dyDescent="0.2">
      <c r="A4695" s="5"/>
      <c r="B4695" s="35" t="s">
        <v>202</v>
      </c>
      <c r="C4695" s="36" t="s">
        <v>203</v>
      </c>
      <c r="D4695" s="37" t="s">
        <v>2144</v>
      </c>
      <c r="E4695" s="38" t="s">
        <v>2359</v>
      </c>
      <c r="F4695" s="38">
        <v>2</v>
      </c>
      <c r="G4695" s="38" t="s">
        <v>1638</v>
      </c>
      <c r="H4695" s="38">
        <v>1</v>
      </c>
      <c r="I4695" s="38">
        <v>0.15</v>
      </c>
      <c r="J4695" s="62">
        <f t="shared" si="78"/>
        <v>0.3</v>
      </c>
      <c r="K4695" s="39" t="s">
        <v>1372</v>
      </c>
      <c r="L4695" s="39" t="s">
        <v>1373</v>
      </c>
      <c r="M4695" s="39" t="s">
        <v>2106</v>
      </c>
      <c r="N4695" s="40"/>
    </row>
    <row r="4696" spans="1:14" s="7" customFormat="1" ht="18.75" hidden="1" customHeight="1" x14ac:dyDescent="0.2">
      <c r="A4696" s="5"/>
      <c r="B4696" s="35" t="s">
        <v>202</v>
      </c>
      <c r="C4696" s="36" t="s">
        <v>203</v>
      </c>
      <c r="D4696" s="37" t="s">
        <v>2145</v>
      </c>
      <c r="E4696" s="38" t="s">
        <v>2359</v>
      </c>
      <c r="F4696" s="38">
        <v>1</v>
      </c>
      <c r="G4696" s="38" t="s">
        <v>1638</v>
      </c>
      <c r="H4696" s="38">
        <v>1</v>
      </c>
      <c r="I4696" s="38">
        <v>0.25</v>
      </c>
      <c r="J4696" s="62">
        <f t="shared" si="78"/>
        <v>0.25</v>
      </c>
      <c r="K4696" s="39" t="s">
        <v>1372</v>
      </c>
      <c r="L4696" s="39" t="s">
        <v>1373</v>
      </c>
      <c r="M4696" s="39" t="s">
        <v>2106</v>
      </c>
      <c r="N4696" s="40"/>
    </row>
    <row r="4697" spans="1:14" s="7" customFormat="1" ht="18.75" hidden="1" customHeight="1" x14ac:dyDescent="0.2">
      <c r="A4697" s="5"/>
      <c r="B4697" s="35" t="s">
        <v>202</v>
      </c>
      <c r="C4697" s="36" t="s">
        <v>203</v>
      </c>
      <c r="D4697" s="37" t="s">
        <v>2146</v>
      </c>
      <c r="E4697" s="38" t="s">
        <v>2359</v>
      </c>
      <c r="F4697" s="38">
        <v>2</v>
      </c>
      <c r="G4697" s="38" t="s">
        <v>1638</v>
      </c>
      <c r="H4697" s="38">
        <v>1</v>
      </c>
      <c r="I4697" s="38">
        <v>0.15</v>
      </c>
      <c r="J4697" s="62">
        <f t="shared" si="78"/>
        <v>0.3</v>
      </c>
      <c r="K4697" s="39" t="s">
        <v>1372</v>
      </c>
      <c r="L4697" s="39" t="s">
        <v>1373</v>
      </c>
      <c r="M4697" s="39" t="s">
        <v>2106</v>
      </c>
      <c r="N4697" s="40"/>
    </row>
    <row r="4698" spans="1:14" s="7" customFormat="1" ht="18.75" hidden="1" customHeight="1" x14ac:dyDescent="0.2">
      <c r="A4698" s="5"/>
      <c r="B4698" s="35" t="s">
        <v>202</v>
      </c>
      <c r="C4698" s="36" t="s">
        <v>203</v>
      </c>
      <c r="D4698" s="37" t="s">
        <v>2147</v>
      </c>
      <c r="E4698" s="38" t="s">
        <v>2359</v>
      </c>
      <c r="F4698" s="38">
        <v>1</v>
      </c>
      <c r="G4698" s="38" t="s">
        <v>1638</v>
      </c>
      <c r="H4698" s="38">
        <v>2</v>
      </c>
      <c r="I4698" s="38">
        <v>0.5</v>
      </c>
      <c r="J4698" s="62">
        <f t="shared" si="78"/>
        <v>1</v>
      </c>
      <c r="K4698" s="39" t="s">
        <v>1372</v>
      </c>
      <c r="L4698" s="39" t="s">
        <v>1373</v>
      </c>
      <c r="M4698" s="39" t="s">
        <v>2106</v>
      </c>
      <c r="N4698" s="40"/>
    </row>
    <row r="4699" spans="1:14" s="7" customFormat="1" ht="18.75" hidden="1" customHeight="1" x14ac:dyDescent="0.2">
      <c r="A4699" s="5"/>
      <c r="B4699" s="35" t="s">
        <v>202</v>
      </c>
      <c r="C4699" s="36" t="s">
        <v>203</v>
      </c>
      <c r="D4699" s="37" t="s">
        <v>2148</v>
      </c>
      <c r="E4699" s="38" t="s">
        <v>2359</v>
      </c>
      <c r="F4699" s="38">
        <v>1</v>
      </c>
      <c r="G4699" s="38" t="s">
        <v>1638</v>
      </c>
      <c r="H4699" s="38">
        <v>2</v>
      </c>
      <c r="I4699" s="38">
        <v>0.25</v>
      </c>
      <c r="J4699" s="62">
        <f t="shared" si="78"/>
        <v>0.5</v>
      </c>
      <c r="K4699" s="39" t="s">
        <v>1372</v>
      </c>
      <c r="L4699" s="39" t="s">
        <v>1373</v>
      </c>
      <c r="M4699" s="39" t="s">
        <v>2106</v>
      </c>
      <c r="N4699" s="40"/>
    </row>
    <row r="4700" spans="1:14" s="7" customFormat="1" ht="18.75" hidden="1" customHeight="1" x14ac:dyDescent="0.2">
      <c r="A4700" s="5"/>
      <c r="B4700" s="35" t="s">
        <v>202</v>
      </c>
      <c r="C4700" s="36" t="s">
        <v>203</v>
      </c>
      <c r="D4700" s="37" t="s">
        <v>2149</v>
      </c>
      <c r="E4700" s="38" t="s">
        <v>2359</v>
      </c>
      <c r="F4700" s="38">
        <v>1</v>
      </c>
      <c r="G4700" s="38" t="s">
        <v>1638</v>
      </c>
      <c r="H4700" s="38">
        <v>1</v>
      </c>
      <c r="I4700" s="38">
        <v>0.25</v>
      </c>
      <c r="J4700" s="62">
        <f t="shared" si="78"/>
        <v>0.25</v>
      </c>
      <c r="K4700" s="39" t="s">
        <v>1372</v>
      </c>
      <c r="L4700" s="39" t="s">
        <v>1373</v>
      </c>
      <c r="M4700" s="39" t="s">
        <v>2106</v>
      </c>
      <c r="N4700" s="40"/>
    </row>
    <row r="4701" spans="1:14" s="7" customFormat="1" ht="18.75" hidden="1" customHeight="1" x14ac:dyDescent="0.2">
      <c r="A4701" s="5"/>
      <c r="B4701" s="35" t="s">
        <v>202</v>
      </c>
      <c r="C4701" s="36" t="s">
        <v>203</v>
      </c>
      <c r="D4701" s="37" t="s">
        <v>2150</v>
      </c>
      <c r="E4701" s="38" t="s">
        <v>2359</v>
      </c>
      <c r="F4701" s="38">
        <v>0.5</v>
      </c>
      <c r="G4701" s="38" t="s">
        <v>1638</v>
      </c>
      <c r="H4701" s="38">
        <v>2</v>
      </c>
      <c r="I4701" s="38">
        <v>1</v>
      </c>
      <c r="J4701" s="62">
        <f t="shared" si="78"/>
        <v>1</v>
      </c>
      <c r="K4701" s="39" t="s">
        <v>1372</v>
      </c>
      <c r="L4701" s="39" t="s">
        <v>1373</v>
      </c>
      <c r="M4701" s="39" t="s">
        <v>2106</v>
      </c>
      <c r="N4701" s="40"/>
    </row>
    <row r="4702" spans="1:14" s="7" customFormat="1" ht="18.75" hidden="1" customHeight="1" thickBot="1" x14ac:dyDescent="0.25">
      <c r="A4702" s="5"/>
      <c r="B4702" s="41" t="s">
        <v>202</v>
      </c>
      <c r="C4702" s="42" t="s">
        <v>203</v>
      </c>
      <c r="D4702" s="43" t="s">
        <v>2151</v>
      </c>
      <c r="E4702" s="44" t="s">
        <v>2359</v>
      </c>
      <c r="F4702" s="44">
        <v>0.5</v>
      </c>
      <c r="G4702" s="44" t="s">
        <v>1638</v>
      </c>
      <c r="H4702" s="44">
        <v>2</v>
      </c>
      <c r="I4702" s="44">
        <v>1</v>
      </c>
      <c r="J4702" s="63">
        <f t="shared" si="78"/>
        <v>1</v>
      </c>
      <c r="K4702" s="45" t="s">
        <v>1372</v>
      </c>
      <c r="L4702" s="45" t="s">
        <v>1373</v>
      </c>
      <c r="M4702" s="45" t="s">
        <v>2106</v>
      </c>
      <c r="N4702" s="46"/>
    </row>
    <row r="4703" spans="1:14" s="7" customFormat="1" ht="18.75" hidden="1" customHeight="1" x14ac:dyDescent="0.2">
      <c r="A4703" s="5"/>
      <c r="B4703" s="35" t="s">
        <v>204</v>
      </c>
      <c r="C4703" s="36" t="s">
        <v>203</v>
      </c>
      <c r="D4703" s="37" t="s">
        <v>2143</v>
      </c>
      <c r="E4703" s="38" t="s">
        <v>2359</v>
      </c>
      <c r="F4703" s="38">
        <v>12</v>
      </c>
      <c r="G4703" s="38" t="s">
        <v>1638</v>
      </c>
      <c r="H4703" s="38">
        <v>2</v>
      </c>
      <c r="I4703" s="38">
        <v>0.25</v>
      </c>
      <c r="J4703" s="62">
        <f t="shared" si="78"/>
        <v>6</v>
      </c>
      <c r="K4703" s="39" t="s">
        <v>1372</v>
      </c>
      <c r="L4703" s="39" t="s">
        <v>1373</v>
      </c>
      <c r="M4703" s="39" t="s">
        <v>2106</v>
      </c>
      <c r="N4703" s="40"/>
    </row>
    <row r="4704" spans="1:14" s="7" customFormat="1" ht="18.75" hidden="1" customHeight="1" x14ac:dyDescent="0.2">
      <c r="A4704" s="5"/>
      <c r="B4704" s="35" t="s">
        <v>204</v>
      </c>
      <c r="C4704" s="36" t="s">
        <v>203</v>
      </c>
      <c r="D4704" s="37" t="str">
        <f>UPPER("Revisar funcionamiento de calefactor (heater)")</f>
        <v>REVISAR FUNCIONAMIENTO DE CALEFACTOR (HEATER)</v>
      </c>
      <c r="E4704" s="38" t="s">
        <v>2359</v>
      </c>
      <c r="F4704" s="38">
        <v>12</v>
      </c>
      <c r="G4704" s="38" t="s">
        <v>1638</v>
      </c>
      <c r="H4704" s="38">
        <v>1</v>
      </c>
      <c r="I4704" s="38">
        <v>0.25</v>
      </c>
      <c r="J4704" s="62">
        <f t="shared" si="78"/>
        <v>3</v>
      </c>
      <c r="K4704" s="39" t="s">
        <v>1372</v>
      </c>
      <c r="L4704" s="39" t="s">
        <v>1373</v>
      </c>
      <c r="M4704" s="39" t="s">
        <v>2106</v>
      </c>
      <c r="N4704" s="40"/>
    </row>
    <row r="4705" spans="1:14" s="7" customFormat="1" ht="18.75" hidden="1" customHeight="1" x14ac:dyDescent="0.2">
      <c r="A4705" s="5"/>
      <c r="B4705" s="35" t="s">
        <v>204</v>
      </c>
      <c r="C4705" s="36" t="s">
        <v>203</v>
      </c>
      <c r="D4705" s="37" t="s">
        <v>2144</v>
      </c>
      <c r="E4705" s="38" t="s">
        <v>2359</v>
      </c>
      <c r="F4705" s="38">
        <v>2</v>
      </c>
      <c r="G4705" s="38" t="s">
        <v>1638</v>
      </c>
      <c r="H4705" s="38">
        <v>1</v>
      </c>
      <c r="I4705" s="38">
        <v>0.15</v>
      </c>
      <c r="J4705" s="62">
        <f t="shared" si="78"/>
        <v>0.3</v>
      </c>
      <c r="K4705" s="39" t="s">
        <v>1372</v>
      </c>
      <c r="L4705" s="39" t="s">
        <v>1373</v>
      </c>
      <c r="M4705" s="39" t="s">
        <v>2106</v>
      </c>
      <c r="N4705" s="40"/>
    </row>
    <row r="4706" spans="1:14" s="7" customFormat="1" ht="18.75" hidden="1" customHeight="1" x14ac:dyDescent="0.2">
      <c r="A4706" s="5"/>
      <c r="B4706" s="35" t="s">
        <v>204</v>
      </c>
      <c r="C4706" s="36" t="s">
        <v>203</v>
      </c>
      <c r="D4706" s="37" t="s">
        <v>2145</v>
      </c>
      <c r="E4706" s="38" t="s">
        <v>2359</v>
      </c>
      <c r="F4706" s="38">
        <v>1</v>
      </c>
      <c r="G4706" s="38" t="s">
        <v>1638</v>
      </c>
      <c r="H4706" s="38">
        <v>1</v>
      </c>
      <c r="I4706" s="38">
        <v>0.25</v>
      </c>
      <c r="J4706" s="62">
        <f t="shared" si="78"/>
        <v>0.25</v>
      </c>
      <c r="K4706" s="39" t="s">
        <v>1372</v>
      </c>
      <c r="L4706" s="39" t="s">
        <v>1373</v>
      </c>
      <c r="M4706" s="39" t="s">
        <v>2106</v>
      </c>
      <c r="N4706" s="40"/>
    </row>
    <row r="4707" spans="1:14" s="7" customFormat="1" ht="18.75" hidden="1" customHeight="1" x14ac:dyDescent="0.2">
      <c r="A4707" s="5"/>
      <c r="B4707" s="35" t="s">
        <v>204</v>
      </c>
      <c r="C4707" s="36" t="s">
        <v>203</v>
      </c>
      <c r="D4707" s="37" t="s">
        <v>2146</v>
      </c>
      <c r="E4707" s="38" t="s">
        <v>2359</v>
      </c>
      <c r="F4707" s="38">
        <v>2</v>
      </c>
      <c r="G4707" s="38" t="s">
        <v>1638</v>
      </c>
      <c r="H4707" s="38">
        <v>1</v>
      </c>
      <c r="I4707" s="38">
        <v>0.15</v>
      </c>
      <c r="J4707" s="62">
        <f t="shared" si="78"/>
        <v>0.3</v>
      </c>
      <c r="K4707" s="39" t="s">
        <v>1372</v>
      </c>
      <c r="L4707" s="39" t="s">
        <v>1373</v>
      </c>
      <c r="M4707" s="39" t="s">
        <v>2106</v>
      </c>
      <c r="N4707" s="40"/>
    </row>
    <row r="4708" spans="1:14" s="7" customFormat="1" ht="18.75" hidden="1" customHeight="1" x14ac:dyDescent="0.2">
      <c r="A4708" s="5"/>
      <c r="B4708" s="35" t="s">
        <v>204</v>
      </c>
      <c r="C4708" s="36" t="s">
        <v>203</v>
      </c>
      <c r="D4708" s="37" t="s">
        <v>2147</v>
      </c>
      <c r="E4708" s="38" t="s">
        <v>2359</v>
      </c>
      <c r="F4708" s="38">
        <v>1</v>
      </c>
      <c r="G4708" s="38" t="s">
        <v>1638</v>
      </c>
      <c r="H4708" s="38">
        <v>2</v>
      </c>
      <c r="I4708" s="38">
        <v>0.5</v>
      </c>
      <c r="J4708" s="62">
        <f t="shared" si="78"/>
        <v>1</v>
      </c>
      <c r="K4708" s="39" t="s">
        <v>1372</v>
      </c>
      <c r="L4708" s="39" t="s">
        <v>1373</v>
      </c>
      <c r="M4708" s="39" t="s">
        <v>2106</v>
      </c>
      <c r="N4708" s="40"/>
    </row>
    <row r="4709" spans="1:14" s="7" customFormat="1" ht="18.75" hidden="1" customHeight="1" x14ac:dyDescent="0.2">
      <c r="A4709" s="5"/>
      <c r="B4709" s="35" t="s">
        <v>204</v>
      </c>
      <c r="C4709" s="36" t="s">
        <v>203</v>
      </c>
      <c r="D4709" s="37" t="s">
        <v>2148</v>
      </c>
      <c r="E4709" s="38" t="s">
        <v>2359</v>
      </c>
      <c r="F4709" s="38">
        <v>1</v>
      </c>
      <c r="G4709" s="38" t="s">
        <v>1638</v>
      </c>
      <c r="H4709" s="38">
        <v>2</v>
      </c>
      <c r="I4709" s="38">
        <v>0.25</v>
      </c>
      <c r="J4709" s="62">
        <f t="shared" si="78"/>
        <v>0.5</v>
      </c>
      <c r="K4709" s="39" t="s">
        <v>1372</v>
      </c>
      <c r="L4709" s="39" t="s">
        <v>1373</v>
      </c>
      <c r="M4709" s="39" t="s">
        <v>2106</v>
      </c>
      <c r="N4709" s="40"/>
    </row>
    <row r="4710" spans="1:14" s="7" customFormat="1" ht="18.75" hidden="1" customHeight="1" x14ac:dyDescent="0.2">
      <c r="A4710" s="5"/>
      <c r="B4710" s="35" t="s">
        <v>204</v>
      </c>
      <c r="C4710" s="36" t="s">
        <v>203</v>
      </c>
      <c r="D4710" s="37" t="s">
        <v>2149</v>
      </c>
      <c r="E4710" s="38" t="s">
        <v>2359</v>
      </c>
      <c r="F4710" s="38">
        <v>1</v>
      </c>
      <c r="G4710" s="38" t="s">
        <v>1638</v>
      </c>
      <c r="H4710" s="38">
        <v>1</v>
      </c>
      <c r="I4710" s="38">
        <v>0.25</v>
      </c>
      <c r="J4710" s="62">
        <f t="shared" si="78"/>
        <v>0.25</v>
      </c>
      <c r="K4710" s="39" t="s">
        <v>1372</v>
      </c>
      <c r="L4710" s="39" t="s">
        <v>1373</v>
      </c>
      <c r="M4710" s="39" t="s">
        <v>2106</v>
      </c>
      <c r="N4710" s="40"/>
    </row>
    <row r="4711" spans="1:14" s="7" customFormat="1" ht="18.75" hidden="1" customHeight="1" x14ac:dyDescent="0.2">
      <c r="A4711" s="5"/>
      <c r="B4711" s="35" t="s">
        <v>204</v>
      </c>
      <c r="C4711" s="36" t="s">
        <v>203</v>
      </c>
      <c r="D4711" s="37" t="s">
        <v>2150</v>
      </c>
      <c r="E4711" s="38" t="s">
        <v>2359</v>
      </c>
      <c r="F4711" s="38">
        <v>0.5</v>
      </c>
      <c r="G4711" s="38" t="s">
        <v>1638</v>
      </c>
      <c r="H4711" s="38">
        <v>2</v>
      </c>
      <c r="I4711" s="38">
        <v>1</v>
      </c>
      <c r="J4711" s="62">
        <f t="shared" si="78"/>
        <v>1</v>
      </c>
      <c r="K4711" s="39" t="s">
        <v>1372</v>
      </c>
      <c r="L4711" s="39" t="s">
        <v>1373</v>
      </c>
      <c r="M4711" s="39" t="s">
        <v>2106</v>
      </c>
      <c r="N4711" s="40"/>
    </row>
    <row r="4712" spans="1:14" s="7" customFormat="1" ht="18.75" hidden="1" customHeight="1" thickBot="1" x14ac:dyDescent="0.25">
      <c r="A4712" s="5"/>
      <c r="B4712" s="41" t="s">
        <v>204</v>
      </c>
      <c r="C4712" s="42" t="s">
        <v>203</v>
      </c>
      <c r="D4712" s="43" t="s">
        <v>2151</v>
      </c>
      <c r="E4712" s="44" t="s">
        <v>2359</v>
      </c>
      <c r="F4712" s="44">
        <v>0.5</v>
      </c>
      <c r="G4712" s="44" t="s">
        <v>1638</v>
      </c>
      <c r="H4712" s="44">
        <v>2</v>
      </c>
      <c r="I4712" s="44">
        <v>1</v>
      </c>
      <c r="J4712" s="63">
        <f t="shared" si="78"/>
        <v>1</v>
      </c>
      <c r="K4712" s="45" t="s">
        <v>1372</v>
      </c>
      <c r="L4712" s="45" t="s">
        <v>1373</v>
      </c>
      <c r="M4712" s="45" t="s">
        <v>2106</v>
      </c>
      <c r="N4712" s="46"/>
    </row>
    <row r="4713" spans="1:14" s="7" customFormat="1" ht="18.75" hidden="1" customHeight="1" x14ac:dyDescent="0.2">
      <c r="A4713" s="5"/>
      <c r="B4713" s="35" t="s">
        <v>205</v>
      </c>
      <c r="C4713" s="36" t="s">
        <v>203</v>
      </c>
      <c r="D4713" s="37" t="s">
        <v>2143</v>
      </c>
      <c r="E4713" s="38" t="s">
        <v>2359</v>
      </c>
      <c r="F4713" s="38">
        <v>12</v>
      </c>
      <c r="G4713" s="38" t="s">
        <v>1638</v>
      </c>
      <c r="H4713" s="38">
        <v>2</v>
      </c>
      <c r="I4713" s="38">
        <v>0.25</v>
      </c>
      <c r="J4713" s="62">
        <f t="shared" si="78"/>
        <v>6</v>
      </c>
      <c r="K4713" s="39" t="s">
        <v>1372</v>
      </c>
      <c r="L4713" s="39" t="s">
        <v>1373</v>
      </c>
      <c r="M4713" s="39" t="s">
        <v>2106</v>
      </c>
      <c r="N4713" s="40"/>
    </row>
    <row r="4714" spans="1:14" s="7" customFormat="1" ht="18.75" hidden="1" customHeight="1" x14ac:dyDescent="0.2">
      <c r="A4714" s="5"/>
      <c r="B4714" s="35" t="s">
        <v>205</v>
      </c>
      <c r="C4714" s="36" t="s">
        <v>203</v>
      </c>
      <c r="D4714" s="37" t="str">
        <f>UPPER("Revisar funcionamiento de calefactor (heater)")</f>
        <v>REVISAR FUNCIONAMIENTO DE CALEFACTOR (HEATER)</v>
      </c>
      <c r="E4714" s="38" t="s">
        <v>2359</v>
      </c>
      <c r="F4714" s="38">
        <v>12</v>
      </c>
      <c r="G4714" s="38" t="s">
        <v>1638</v>
      </c>
      <c r="H4714" s="38">
        <v>1</v>
      </c>
      <c r="I4714" s="38">
        <v>0.25</v>
      </c>
      <c r="J4714" s="62">
        <f t="shared" si="78"/>
        <v>3</v>
      </c>
      <c r="K4714" s="39" t="s">
        <v>1372</v>
      </c>
      <c r="L4714" s="39" t="s">
        <v>1373</v>
      </c>
      <c r="M4714" s="39" t="s">
        <v>2106</v>
      </c>
      <c r="N4714" s="40"/>
    </row>
    <row r="4715" spans="1:14" s="7" customFormat="1" ht="18.75" hidden="1" customHeight="1" x14ac:dyDescent="0.2">
      <c r="A4715" s="5"/>
      <c r="B4715" s="35" t="s">
        <v>205</v>
      </c>
      <c r="C4715" s="36" t="s">
        <v>203</v>
      </c>
      <c r="D4715" s="37" t="s">
        <v>2144</v>
      </c>
      <c r="E4715" s="38" t="s">
        <v>2359</v>
      </c>
      <c r="F4715" s="38">
        <v>2</v>
      </c>
      <c r="G4715" s="38" t="s">
        <v>1638</v>
      </c>
      <c r="H4715" s="38">
        <v>1</v>
      </c>
      <c r="I4715" s="38">
        <v>0.15</v>
      </c>
      <c r="J4715" s="62">
        <f t="shared" si="78"/>
        <v>0.3</v>
      </c>
      <c r="K4715" s="39" t="s">
        <v>1372</v>
      </c>
      <c r="L4715" s="39" t="s">
        <v>1373</v>
      </c>
      <c r="M4715" s="39" t="s">
        <v>2106</v>
      </c>
      <c r="N4715" s="40"/>
    </row>
    <row r="4716" spans="1:14" s="7" customFormat="1" ht="18.75" hidden="1" customHeight="1" x14ac:dyDescent="0.2">
      <c r="A4716" s="5"/>
      <c r="B4716" s="35" t="s">
        <v>205</v>
      </c>
      <c r="C4716" s="36" t="s">
        <v>203</v>
      </c>
      <c r="D4716" s="37" t="s">
        <v>2145</v>
      </c>
      <c r="E4716" s="38" t="s">
        <v>2359</v>
      </c>
      <c r="F4716" s="38">
        <v>1</v>
      </c>
      <c r="G4716" s="38" t="s">
        <v>1638</v>
      </c>
      <c r="H4716" s="38">
        <v>1</v>
      </c>
      <c r="I4716" s="38">
        <v>0.25</v>
      </c>
      <c r="J4716" s="62">
        <f t="shared" si="78"/>
        <v>0.25</v>
      </c>
      <c r="K4716" s="39" t="s">
        <v>1372</v>
      </c>
      <c r="L4716" s="39" t="s">
        <v>1373</v>
      </c>
      <c r="M4716" s="39" t="s">
        <v>2106</v>
      </c>
      <c r="N4716" s="40"/>
    </row>
    <row r="4717" spans="1:14" s="7" customFormat="1" ht="18.75" hidden="1" customHeight="1" x14ac:dyDescent="0.2">
      <c r="A4717" s="5"/>
      <c r="B4717" s="35" t="s">
        <v>205</v>
      </c>
      <c r="C4717" s="36" t="s">
        <v>203</v>
      </c>
      <c r="D4717" s="37" t="s">
        <v>2146</v>
      </c>
      <c r="E4717" s="38" t="s">
        <v>2359</v>
      </c>
      <c r="F4717" s="38">
        <v>2</v>
      </c>
      <c r="G4717" s="38" t="s">
        <v>1638</v>
      </c>
      <c r="H4717" s="38">
        <v>1</v>
      </c>
      <c r="I4717" s="38">
        <v>0.15</v>
      </c>
      <c r="J4717" s="62">
        <f t="shared" si="78"/>
        <v>0.3</v>
      </c>
      <c r="K4717" s="39" t="s">
        <v>1372</v>
      </c>
      <c r="L4717" s="39" t="s">
        <v>1373</v>
      </c>
      <c r="M4717" s="39" t="s">
        <v>2106</v>
      </c>
      <c r="N4717" s="40"/>
    </row>
    <row r="4718" spans="1:14" s="7" customFormat="1" ht="18.75" hidden="1" customHeight="1" x14ac:dyDescent="0.2">
      <c r="A4718" s="5"/>
      <c r="B4718" s="35" t="s">
        <v>205</v>
      </c>
      <c r="C4718" s="36" t="s">
        <v>203</v>
      </c>
      <c r="D4718" s="37" t="s">
        <v>2147</v>
      </c>
      <c r="E4718" s="38" t="s">
        <v>2359</v>
      </c>
      <c r="F4718" s="38">
        <v>1</v>
      </c>
      <c r="G4718" s="38" t="s">
        <v>1638</v>
      </c>
      <c r="H4718" s="38">
        <v>2</v>
      </c>
      <c r="I4718" s="38">
        <v>0.5</v>
      </c>
      <c r="J4718" s="62">
        <f t="shared" si="78"/>
        <v>1</v>
      </c>
      <c r="K4718" s="39" t="s">
        <v>1372</v>
      </c>
      <c r="L4718" s="39" t="s">
        <v>1373</v>
      </c>
      <c r="M4718" s="39" t="s">
        <v>2106</v>
      </c>
      <c r="N4718" s="40"/>
    </row>
    <row r="4719" spans="1:14" s="7" customFormat="1" ht="18.75" hidden="1" customHeight="1" x14ac:dyDescent="0.2">
      <c r="A4719" s="5"/>
      <c r="B4719" s="35" t="s">
        <v>205</v>
      </c>
      <c r="C4719" s="36" t="s">
        <v>203</v>
      </c>
      <c r="D4719" s="37" t="s">
        <v>2148</v>
      </c>
      <c r="E4719" s="38" t="s">
        <v>2359</v>
      </c>
      <c r="F4719" s="38">
        <v>1</v>
      </c>
      <c r="G4719" s="38" t="s">
        <v>1638</v>
      </c>
      <c r="H4719" s="38">
        <v>2</v>
      </c>
      <c r="I4719" s="38">
        <v>0.25</v>
      </c>
      <c r="J4719" s="62">
        <f t="shared" si="78"/>
        <v>0.5</v>
      </c>
      <c r="K4719" s="39" t="s">
        <v>1372</v>
      </c>
      <c r="L4719" s="39" t="s">
        <v>1373</v>
      </c>
      <c r="M4719" s="39" t="s">
        <v>2106</v>
      </c>
      <c r="N4719" s="40"/>
    </row>
    <row r="4720" spans="1:14" s="7" customFormat="1" ht="18.75" hidden="1" customHeight="1" x14ac:dyDescent="0.2">
      <c r="A4720" s="5"/>
      <c r="B4720" s="35" t="s">
        <v>205</v>
      </c>
      <c r="C4720" s="36" t="s">
        <v>203</v>
      </c>
      <c r="D4720" s="37" t="s">
        <v>2149</v>
      </c>
      <c r="E4720" s="38" t="s">
        <v>2359</v>
      </c>
      <c r="F4720" s="38">
        <v>1</v>
      </c>
      <c r="G4720" s="38" t="s">
        <v>1638</v>
      </c>
      <c r="H4720" s="38">
        <v>1</v>
      </c>
      <c r="I4720" s="38">
        <v>0.25</v>
      </c>
      <c r="J4720" s="62">
        <f t="shared" si="78"/>
        <v>0.25</v>
      </c>
      <c r="K4720" s="39" t="s">
        <v>1372</v>
      </c>
      <c r="L4720" s="39" t="s">
        <v>1373</v>
      </c>
      <c r="M4720" s="39" t="s">
        <v>2106</v>
      </c>
      <c r="N4720" s="40"/>
    </row>
    <row r="4721" spans="1:14" s="7" customFormat="1" ht="18.75" hidden="1" customHeight="1" x14ac:dyDescent="0.2">
      <c r="A4721" s="5"/>
      <c r="B4721" s="35" t="s">
        <v>205</v>
      </c>
      <c r="C4721" s="36" t="s">
        <v>203</v>
      </c>
      <c r="D4721" s="37" t="s">
        <v>2150</v>
      </c>
      <c r="E4721" s="38" t="s">
        <v>2359</v>
      </c>
      <c r="F4721" s="38">
        <v>0.5</v>
      </c>
      <c r="G4721" s="38" t="s">
        <v>1638</v>
      </c>
      <c r="H4721" s="38">
        <v>2</v>
      </c>
      <c r="I4721" s="38">
        <v>1</v>
      </c>
      <c r="J4721" s="62">
        <f t="shared" si="78"/>
        <v>1</v>
      </c>
      <c r="K4721" s="39" t="s">
        <v>1372</v>
      </c>
      <c r="L4721" s="39" t="s">
        <v>1373</v>
      </c>
      <c r="M4721" s="39" t="s">
        <v>2106</v>
      </c>
      <c r="N4721" s="40"/>
    </row>
    <row r="4722" spans="1:14" s="7" customFormat="1" ht="18.75" hidden="1" customHeight="1" thickBot="1" x14ac:dyDescent="0.25">
      <c r="A4722" s="5"/>
      <c r="B4722" s="41" t="s">
        <v>205</v>
      </c>
      <c r="C4722" s="42" t="s">
        <v>203</v>
      </c>
      <c r="D4722" s="43" t="s">
        <v>2151</v>
      </c>
      <c r="E4722" s="44" t="s">
        <v>2359</v>
      </c>
      <c r="F4722" s="44">
        <v>0.5</v>
      </c>
      <c r="G4722" s="44" t="s">
        <v>1638</v>
      </c>
      <c r="H4722" s="44">
        <v>2</v>
      </c>
      <c r="I4722" s="44">
        <v>1</v>
      </c>
      <c r="J4722" s="63">
        <f t="shared" si="78"/>
        <v>1</v>
      </c>
      <c r="K4722" s="45" t="s">
        <v>1372</v>
      </c>
      <c r="L4722" s="45" t="s">
        <v>1373</v>
      </c>
      <c r="M4722" s="45" t="s">
        <v>2106</v>
      </c>
      <c r="N4722" s="46"/>
    </row>
    <row r="4723" spans="1:14" s="7" customFormat="1" ht="18.75" hidden="1" customHeight="1" x14ac:dyDescent="0.2">
      <c r="A4723" s="5"/>
      <c r="B4723" s="35" t="s">
        <v>206</v>
      </c>
      <c r="C4723" s="36" t="s">
        <v>203</v>
      </c>
      <c r="D4723" s="37" t="s">
        <v>2143</v>
      </c>
      <c r="E4723" s="38" t="s">
        <v>2359</v>
      </c>
      <c r="F4723" s="38">
        <v>12</v>
      </c>
      <c r="G4723" s="38" t="s">
        <v>1638</v>
      </c>
      <c r="H4723" s="38">
        <v>2</v>
      </c>
      <c r="I4723" s="38">
        <v>0.25</v>
      </c>
      <c r="J4723" s="62">
        <f t="shared" si="78"/>
        <v>6</v>
      </c>
      <c r="K4723" s="39" t="s">
        <v>1372</v>
      </c>
      <c r="L4723" s="39" t="s">
        <v>1373</v>
      </c>
      <c r="M4723" s="39" t="s">
        <v>2106</v>
      </c>
      <c r="N4723" s="40"/>
    </row>
    <row r="4724" spans="1:14" s="7" customFormat="1" ht="18.75" hidden="1" customHeight="1" x14ac:dyDescent="0.2">
      <c r="A4724" s="5"/>
      <c r="B4724" s="35" t="s">
        <v>206</v>
      </c>
      <c r="C4724" s="36" t="s">
        <v>203</v>
      </c>
      <c r="D4724" s="37" t="str">
        <f>UPPER("Revisar funcionamiento de calefactor (heater)")</f>
        <v>REVISAR FUNCIONAMIENTO DE CALEFACTOR (HEATER)</v>
      </c>
      <c r="E4724" s="38" t="s">
        <v>2359</v>
      </c>
      <c r="F4724" s="38">
        <v>12</v>
      </c>
      <c r="G4724" s="38" t="s">
        <v>1638</v>
      </c>
      <c r="H4724" s="38">
        <v>1</v>
      </c>
      <c r="I4724" s="38">
        <v>0.25</v>
      </c>
      <c r="J4724" s="62">
        <f t="shared" si="78"/>
        <v>3</v>
      </c>
      <c r="K4724" s="39" t="s">
        <v>1372</v>
      </c>
      <c r="L4724" s="39" t="s">
        <v>1373</v>
      </c>
      <c r="M4724" s="39" t="s">
        <v>2106</v>
      </c>
      <c r="N4724" s="40"/>
    </row>
    <row r="4725" spans="1:14" s="7" customFormat="1" ht="18.75" hidden="1" customHeight="1" x14ac:dyDescent="0.2">
      <c r="A4725" s="5"/>
      <c r="B4725" s="35" t="s">
        <v>206</v>
      </c>
      <c r="C4725" s="36" t="s">
        <v>203</v>
      </c>
      <c r="D4725" s="37" t="s">
        <v>2144</v>
      </c>
      <c r="E4725" s="38" t="s">
        <v>2359</v>
      </c>
      <c r="F4725" s="38">
        <v>2</v>
      </c>
      <c r="G4725" s="38" t="s">
        <v>1638</v>
      </c>
      <c r="H4725" s="38">
        <v>1</v>
      </c>
      <c r="I4725" s="38">
        <v>0.15</v>
      </c>
      <c r="J4725" s="62">
        <f t="shared" ref="J4725:J4779" si="79">F4725*H4725*I4725</f>
        <v>0.3</v>
      </c>
      <c r="K4725" s="39" t="s">
        <v>1372</v>
      </c>
      <c r="L4725" s="39" t="s">
        <v>1373</v>
      </c>
      <c r="M4725" s="39" t="s">
        <v>2106</v>
      </c>
      <c r="N4725" s="40"/>
    </row>
    <row r="4726" spans="1:14" s="7" customFormat="1" ht="18.75" hidden="1" customHeight="1" x14ac:dyDescent="0.2">
      <c r="A4726" s="5"/>
      <c r="B4726" s="35" t="s">
        <v>206</v>
      </c>
      <c r="C4726" s="36" t="s">
        <v>203</v>
      </c>
      <c r="D4726" s="37" t="s">
        <v>2145</v>
      </c>
      <c r="E4726" s="38" t="s">
        <v>2359</v>
      </c>
      <c r="F4726" s="38">
        <v>1</v>
      </c>
      <c r="G4726" s="38" t="s">
        <v>1638</v>
      </c>
      <c r="H4726" s="38">
        <v>1</v>
      </c>
      <c r="I4726" s="38">
        <v>0.25</v>
      </c>
      <c r="J4726" s="62">
        <f t="shared" si="79"/>
        <v>0.25</v>
      </c>
      <c r="K4726" s="39" t="s">
        <v>1372</v>
      </c>
      <c r="L4726" s="39" t="s">
        <v>1373</v>
      </c>
      <c r="M4726" s="39" t="s">
        <v>2106</v>
      </c>
      <c r="N4726" s="40"/>
    </row>
    <row r="4727" spans="1:14" s="7" customFormat="1" ht="18.75" hidden="1" customHeight="1" x14ac:dyDescent="0.2">
      <c r="A4727" s="5"/>
      <c r="B4727" s="35" t="s">
        <v>206</v>
      </c>
      <c r="C4727" s="36" t="s">
        <v>203</v>
      </c>
      <c r="D4727" s="37" t="s">
        <v>2146</v>
      </c>
      <c r="E4727" s="38" t="s">
        <v>2359</v>
      </c>
      <c r="F4727" s="38">
        <v>2</v>
      </c>
      <c r="G4727" s="38" t="s">
        <v>1638</v>
      </c>
      <c r="H4727" s="38">
        <v>1</v>
      </c>
      <c r="I4727" s="38">
        <v>0.15</v>
      </c>
      <c r="J4727" s="62">
        <f t="shared" si="79"/>
        <v>0.3</v>
      </c>
      <c r="K4727" s="39" t="s">
        <v>1372</v>
      </c>
      <c r="L4727" s="39" t="s">
        <v>1373</v>
      </c>
      <c r="M4727" s="39" t="s">
        <v>2106</v>
      </c>
      <c r="N4727" s="40"/>
    </row>
    <row r="4728" spans="1:14" s="7" customFormat="1" ht="18.75" hidden="1" customHeight="1" x14ac:dyDescent="0.2">
      <c r="A4728" s="5"/>
      <c r="B4728" s="35" t="s">
        <v>206</v>
      </c>
      <c r="C4728" s="36" t="s">
        <v>203</v>
      </c>
      <c r="D4728" s="37" t="s">
        <v>2147</v>
      </c>
      <c r="E4728" s="38" t="s">
        <v>2359</v>
      </c>
      <c r="F4728" s="38">
        <v>1</v>
      </c>
      <c r="G4728" s="38" t="s">
        <v>1638</v>
      </c>
      <c r="H4728" s="38">
        <v>2</v>
      </c>
      <c r="I4728" s="38">
        <v>0.5</v>
      </c>
      <c r="J4728" s="62">
        <f t="shared" si="79"/>
        <v>1</v>
      </c>
      <c r="K4728" s="39" t="s">
        <v>1372</v>
      </c>
      <c r="L4728" s="39" t="s">
        <v>1373</v>
      </c>
      <c r="M4728" s="39" t="s">
        <v>2106</v>
      </c>
      <c r="N4728" s="40"/>
    </row>
    <row r="4729" spans="1:14" s="7" customFormat="1" ht="18.75" hidden="1" customHeight="1" x14ac:dyDescent="0.2">
      <c r="A4729" s="5"/>
      <c r="B4729" s="35" t="s">
        <v>206</v>
      </c>
      <c r="C4729" s="36" t="s">
        <v>203</v>
      </c>
      <c r="D4729" s="37" t="s">
        <v>2148</v>
      </c>
      <c r="E4729" s="38" t="s">
        <v>2359</v>
      </c>
      <c r="F4729" s="38">
        <v>1</v>
      </c>
      <c r="G4729" s="38" t="s">
        <v>1638</v>
      </c>
      <c r="H4729" s="38">
        <v>2</v>
      </c>
      <c r="I4729" s="38">
        <v>0.25</v>
      </c>
      <c r="J4729" s="62">
        <f t="shared" si="79"/>
        <v>0.5</v>
      </c>
      <c r="K4729" s="39" t="s">
        <v>1372</v>
      </c>
      <c r="L4729" s="39" t="s">
        <v>1373</v>
      </c>
      <c r="M4729" s="39" t="s">
        <v>2106</v>
      </c>
      <c r="N4729" s="40"/>
    </row>
    <row r="4730" spans="1:14" s="7" customFormat="1" ht="18.75" hidden="1" customHeight="1" x14ac:dyDescent="0.2">
      <c r="A4730" s="5"/>
      <c r="B4730" s="35" t="s">
        <v>206</v>
      </c>
      <c r="C4730" s="36" t="s">
        <v>203</v>
      </c>
      <c r="D4730" s="37" t="s">
        <v>2149</v>
      </c>
      <c r="E4730" s="38" t="s">
        <v>2359</v>
      </c>
      <c r="F4730" s="38">
        <v>1</v>
      </c>
      <c r="G4730" s="38" t="s">
        <v>1638</v>
      </c>
      <c r="H4730" s="38">
        <v>1</v>
      </c>
      <c r="I4730" s="38">
        <v>0.25</v>
      </c>
      <c r="J4730" s="62">
        <f t="shared" si="79"/>
        <v>0.25</v>
      </c>
      <c r="K4730" s="39" t="s">
        <v>1372</v>
      </c>
      <c r="L4730" s="39" t="s">
        <v>1373</v>
      </c>
      <c r="M4730" s="39" t="s">
        <v>2106</v>
      </c>
      <c r="N4730" s="40"/>
    </row>
    <row r="4731" spans="1:14" s="7" customFormat="1" ht="18.75" hidden="1" customHeight="1" x14ac:dyDescent="0.2">
      <c r="A4731" s="5"/>
      <c r="B4731" s="35" t="s">
        <v>206</v>
      </c>
      <c r="C4731" s="36" t="s">
        <v>203</v>
      </c>
      <c r="D4731" s="37" t="s">
        <v>2150</v>
      </c>
      <c r="E4731" s="38" t="s">
        <v>2359</v>
      </c>
      <c r="F4731" s="38">
        <v>0.5</v>
      </c>
      <c r="G4731" s="38" t="s">
        <v>1638</v>
      </c>
      <c r="H4731" s="38">
        <v>2</v>
      </c>
      <c r="I4731" s="38">
        <v>1</v>
      </c>
      <c r="J4731" s="62">
        <f t="shared" si="79"/>
        <v>1</v>
      </c>
      <c r="K4731" s="39" t="s">
        <v>1372</v>
      </c>
      <c r="L4731" s="39" t="s">
        <v>1373</v>
      </c>
      <c r="M4731" s="39" t="s">
        <v>2106</v>
      </c>
      <c r="N4731" s="40"/>
    </row>
    <row r="4732" spans="1:14" s="7" customFormat="1" ht="18.75" hidden="1" customHeight="1" thickBot="1" x14ac:dyDescent="0.25">
      <c r="A4732" s="5"/>
      <c r="B4732" s="41" t="s">
        <v>206</v>
      </c>
      <c r="C4732" s="42" t="s">
        <v>203</v>
      </c>
      <c r="D4732" s="43" t="s">
        <v>2151</v>
      </c>
      <c r="E4732" s="44" t="s">
        <v>2359</v>
      </c>
      <c r="F4732" s="44">
        <v>0.5</v>
      </c>
      <c r="G4732" s="44" t="s">
        <v>1638</v>
      </c>
      <c r="H4732" s="44">
        <v>2</v>
      </c>
      <c r="I4732" s="44">
        <v>1</v>
      </c>
      <c r="J4732" s="63">
        <f t="shared" si="79"/>
        <v>1</v>
      </c>
      <c r="K4732" s="45" t="s">
        <v>1372</v>
      </c>
      <c r="L4732" s="45" t="s">
        <v>1373</v>
      </c>
      <c r="M4732" s="45" t="s">
        <v>2106</v>
      </c>
      <c r="N4732" s="46"/>
    </row>
    <row r="4733" spans="1:14" s="7" customFormat="1" ht="18.75" hidden="1" customHeight="1" x14ac:dyDescent="0.2">
      <c r="A4733" s="5"/>
      <c r="B4733" s="35" t="s">
        <v>207</v>
      </c>
      <c r="C4733" s="36" t="s">
        <v>208</v>
      </c>
      <c r="D4733" s="37" t="s">
        <v>2143</v>
      </c>
      <c r="E4733" s="38" t="s">
        <v>2359</v>
      </c>
      <c r="F4733" s="38">
        <v>12</v>
      </c>
      <c r="G4733" s="38" t="s">
        <v>1638</v>
      </c>
      <c r="H4733" s="38">
        <v>2</v>
      </c>
      <c r="I4733" s="38">
        <v>0.25</v>
      </c>
      <c r="J4733" s="62">
        <f t="shared" si="79"/>
        <v>6</v>
      </c>
      <c r="K4733" s="39" t="s">
        <v>1372</v>
      </c>
      <c r="L4733" s="385" t="s">
        <v>1489</v>
      </c>
      <c r="M4733" s="385" t="s">
        <v>6087</v>
      </c>
      <c r="N4733" s="40"/>
    </row>
    <row r="4734" spans="1:14" s="7" customFormat="1" ht="18.75" hidden="1" customHeight="1" x14ac:dyDescent="0.2">
      <c r="A4734" s="5"/>
      <c r="B4734" s="35" t="s">
        <v>207</v>
      </c>
      <c r="C4734" s="36" t="s">
        <v>208</v>
      </c>
      <c r="D4734" s="37" t="str">
        <f>UPPER("Revisar funcionamiento de calefactor (heater)")</f>
        <v>REVISAR FUNCIONAMIENTO DE CALEFACTOR (HEATER)</v>
      </c>
      <c r="E4734" s="38" t="s">
        <v>2359</v>
      </c>
      <c r="F4734" s="38">
        <v>12</v>
      </c>
      <c r="G4734" s="38" t="s">
        <v>1638</v>
      </c>
      <c r="H4734" s="38">
        <v>1</v>
      </c>
      <c r="I4734" s="38">
        <v>0.25</v>
      </c>
      <c r="J4734" s="62">
        <f t="shared" si="79"/>
        <v>3</v>
      </c>
      <c r="K4734" s="39" t="s">
        <v>1372</v>
      </c>
      <c r="L4734" s="385" t="s">
        <v>1489</v>
      </c>
      <c r="M4734" s="385" t="s">
        <v>6087</v>
      </c>
      <c r="N4734" s="40"/>
    </row>
    <row r="4735" spans="1:14" s="7" customFormat="1" ht="18.75" hidden="1" customHeight="1" x14ac:dyDescent="0.2">
      <c r="A4735" s="5"/>
      <c r="B4735" s="35" t="s">
        <v>207</v>
      </c>
      <c r="C4735" s="36" t="s">
        <v>208</v>
      </c>
      <c r="D4735" s="37" t="s">
        <v>2178</v>
      </c>
      <c r="E4735" s="38" t="s">
        <v>2359</v>
      </c>
      <c r="F4735" s="38">
        <v>2</v>
      </c>
      <c r="G4735" s="38" t="s">
        <v>1638</v>
      </c>
      <c r="H4735" s="38">
        <v>1</v>
      </c>
      <c r="I4735" s="38">
        <v>0.15</v>
      </c>
      <c r="J4735" s="62">
        <f t="shared" si="79"/>
        <v>0.3</v>
      </c>
      <c r="K4735" s="39" t="s">
        <v>1372</v>
      </c>
      <c r="L4735" s="385" t="s">
        <v>1489</v>
      </c>
      <c r="M4735" s="385" t="s">
        <v>6087</v>
      </c>
      <c r="N4735" s="40"/>
    </row>
    <row r="4736" spans="1:14" s="7" customFormat="1" ht="18.75" hidden="1" customHeight="1" x14ac:dyDescent="0.2">
      <c r="A4736" s="5"/>
      <c r="B4736" s="35" t="s">
        <v>207</v>
      </c>
      <c r="C4736" s="36" t="s">
        <v>208</v>
      </c>
      <c r="D4736" s="37" t="s">
        <v>2179</v>
      </c>
      <c r="E4736" s="38" t="s">
        <v>2359</v>
      </c>
      <c r="F4736" s="38">
        <v>2</v>
      </c>
      <c r="G4736" s="38" t="s">
        <v>1638</v>
      </c>
      <c r="H4736" s="38">
        <v>1</v>
      </c>
      <c r="I4736" s="38">
        <v>0.15</v>
      </c>
      <c r="J4736" s="62">
        <f t="shared" si="79"/>
        <v>0.3</v>
      </c>
      <c r="K4736" s="39" t="s">
        <v>1372</v>
      </c>
      <c r="L4736" s="385" t="s">
        <v>1489</v>
      </c>
      <c r="M4736" s="385" t="s">
        <v>6087</v>
      </c>
      <c r="N4736" s="40"/>
    </row>
    <row r="4737" spans="1:14" s="7" customFormat="1" ht="18.75" hidden="1" customHeight="1" x14ac:dyDescent="0.2">
      <c r="A4737" s="5"/>
      <c r="B4737" s="35" t="s">
        <v>207</v>
      </c>
      <c r="C4737" s="36" t="s">
        <v>208</v>
      </c>
      <c r="D4737" s="37" t="s">
        <v>2147</v>
      </c>
      <c r="E4737" s="38" t="s">
        <v>2359</v>
      </c>
      <c r="F4737" s="38">
        <v>1</v>
      </c>
      <c r="G4737" s="38" t="s">
        <v>1638</v>
      </c>
      <c r="H4737" s="38">
        <v>2</v>
      </c>
      <c r="I4737" s="38">
        <v>0.5</v>
      </c>
      <c r="J4737" s="62">
        <f t="shared" si="79"/>
        <v>1</v>
      </c>
      <c r="K4737" s="39" t="s">
        <v>1372</v>
      </c>
      <c r="L4737" s="385" t="s">
        <v>1489</v>
      </c>
      <c r="M4737" s="385" t="s">
        <v>6087</v>
      </c>
      <c r="N4737" s="40"/>
    </row>
    <row r="4738" spans="1:14" s="7" customFormat="1" ht="18.75" hidden="1" customHeight="1" x14ac:dyDescent="0.2">
      <c r="A4738" s="5"/>
      <c r="B4738" s="35" t="s">
        <v>207</v>
      </c>
      <c r="C4738" s="36" t="s">
        <v>208</v>
      </c>
      <c r="D4738" s="37" t="s">
        <v>2180</v>
      </c>
      <c r="E4738" s="38" t="s">
        <v>2359</v>
      </c>
      <c r="F4738" s="38">
        <v>1</v>
      </c>
      <c r="G4738" s="38" t="s">
        <v>1638</v>
      </c>
      <c r="H4738" s="38">
        <v>2</v>
      </c>
      <c r="I4738" s="38">
        <v>1</v>
      </c>
      <c r="J4738" s="62">
        <f t="shared" si="79"/>
        <v>2</v>
      </c>
      <c r="K4738" s="39" t="s">
        <v>1372</v>
      </c>
      <c r="L4738" s="385" t="s">
        <v>1489</v>
      </c>
      <c r="M4738" s="385" t="s">
        <v>6087</v>
      </c>
      <c r="N4738" s="40"/>
    </row>
    <row r="4739" spans="1:14" s="7" customFormat="1" ht="18.75" hidden="1" customHeight="1" x14ac:dyDescent="0.2">
      <c r="A4739" s="5"/>
      <c r="B4739" s="35" t="s">
        <v>207</v>
      </c>
      <c r="C4739" s="36" t="s">
        <v>208</v>
      </c>
      <c r="D4739" s="37" t="s">
        <v>2145</v>
      </c>
      <c r="E4739" s="38" t="s">
        <v>2359</v>
      </c>
      <c r="F4739" s="38">
        <v>1</v>
      </c>
      <c r="G4739" s="38" t="s">
        <v>1638</v>
      </c>
      <c r="H4739" s="38">
        <v>1</v>
      </c>
      <c r="I4739" s="38">
        <v>0.25</v>
      </c>
      <c r="J4739" s="62">
        <f t="shared" si="79"/>
        <v>0.25</v>
      </c>
      <c r="K4739" s="39" t="s">
        <v>1372</v>
      </c>
      <c r="L4739" s="385" t="s">
        <v>1489</v>
      </c>
      <c r="M4739" s="385" t="s">
        <v>6087</v>
      </c>
      <c r="N4739" s="40"/>
    </row>
    <row r="4740" spans="1:14" s="7" customFormat="1" ht="18.75" hidden="1" customHeight="1" x14ac:dyDescent="0.2">
      <c r="A4740" s="5"/>
      <c r="B4740" s="35" t="s">
        <v>207</v>
      </c>
      <c r="C4740" s="36" t="s">
        <v>208</v>
      </c>
      <c r="D4740" s="37" t="s">
        <v>2148</v>
      </c>
      <c r="E4740" s="38" t="s">
        <v>2359</v>
      </c>
      <c r="F4740" s="38">
        <v>1</v>
      </c>
      <c r="G4740" s="38" t="s">
        <v>1638</v>
      </c>
      <c r="H4740" s="38">
        <v>2</v>
      </c>
      <c r="I4740" s="38">
        <v>0.5</v>
      </c>
      <c r="J4740" s="62">
        <f t="shared" si="79"/>
        <v>1</v>
      </c>
      <c r="K4740" s="39" t="s">
        <v>1372</v>
      </c>
      <c r="L4740" s="385" t="s">
        <v>1489</v>
      </c>
      <c r="M4740" s="385" t="s">
        <v>6087</v>
      </c>
      <c r="N4740" s="40"/>
    </row>
    <row r="4741" spans="1:14" s="7" customFormat="1" ht="18.75" hidden="1" customHeight="1" x14ac:dyDescent="0.2">
      <c r="A4741" s="5"/>
      <c r="B4741" s="35" t="s">
        <v>207</v>
      </c>
      <c r="C4741" s="36" t="s">
        <v>208</v>
      </c>
      <c r="D4741" s="37" t="s">
        <v>2149</v>
      </c>
      <c r="E4741" s="38" t="s">
        <v>2359</v>
      </c>
      <c r="F4741" s="38">
        <v>1</v>
      </c>
      <c r="G4741" s="38" t="s">
        <v>1638</v>
      </c>
      <c r="H4741" s="38">
        <v>1</v>
      </c>
      <c r="I4741" s="38">
        <v>0.5</v>
      </c>
      <c r="J4741" s="62">
        <f t="shared" si="79"/>
        <v>0.5</v>
      </c>
      <c r="K4741" s="39" t="s">
        <v>1372</v>
      </c>
      <c r="L4741" s="385" t="s">
        <v>1489</v>
      </c>
      <c r="M4741" s="385" t="s">
        <v>6087</v>
      </c>
      <c r="N4741" s="40"/>
    </row>
    <row r="4742" spans="1:14" s="7" customFormat="1" ht="18.75" hidden="1" customHeight="1" x14ac:dyDescent="0.2">
      <c r="A4742" s="5"/>
      <c r="B4742" s="35" t="s">
        <v>207</v>
      </c>
      <c r="C4742" s="36" t="s">
        <v>208</v>
      </c>
      <c r="D4742" s="37" t="s">
        <v>2182</v>
      </c>
      <c r="E4742" s="38" t="s">
        <v>2359</v>
      </c>
      <c r="F4742" s="38">
        <v>0.5</v>
      </c>
      <c r="G4742" s="38" t="s">
        <v>1638</v>
      </c>
      <c r="H4742" s="38">
        <v>2</v>
      </c>
      <c r="I4742" s="38">
        <v>1</v>
      </c>
      <c r="J4742" s="62">
        <f t="shared" si="79"/>
        <v>1</v>
      </c>
      <c r="K4742" s="39" t="s">
        <v>1372</v>
      </c>
      <c r="L4742" s="385" t="s">
        <v>1489</v>
      </c>
      <c r="M4742" s="385" t="s">
        <v>6087</v>
      </c>
      <c r="N4742" s="40"/>
    </row>
    <row r="4743" spans="1:14" s="7" customFormat="1" ht="18.75" hidden="1" customHeight="1" thickBot="1" x14ac:dyDescent="0.25">
      <c r="A4743" s="5"/>
      <c r="B4743" s="41" t="s">
        <v>207</v>
      </c>
      <c r="C4743" s="42" t="s">
        <v>208</v>
      </c>
      <c r="D4743" s="43" t="s">
        <v>2183</v>
      </c>
      <c r="E4743" s="44" t="s">
        <v>2359</v>
      </c>
      <c r="F4743" s="44">
        <v>0.5</v>
      </c>
      <c r="G4743" s="44" t="s">
        <v>1638</v>
      </c>
      <c r="H4743" s="44">
        <v>2</v>
      </c>
      <c r="I4743" s="44">
        <v>0.5</v>
      </c>
      <c r="J4743" s="63">
        <f t="shared" si="79"/>
        <v>0.5</v>
      </c>
      <c r="K4743" s="45" t="s">
        <v>1372</v>
      </c>
      <c r="L4743" s="386" t="s">
        <v>1489</v>
      </c>
      <c r="M4743" s="386" t="s">
        <v>6087</v>
      </c>
      <c r="N4743" s="46"/>
    </row>
    <row r="4744" spans="1:14" s="7" customFormat="1" ht="18.75" hidden="1" customHeight="1" x14ac:dyDescent="0.2">
      <c r="A4744" s="5"/>
      <c r="B4744" s="35" t="s">
        <v>1394</v>
      </c>
      <c r="C4744" s="36" t="s">
        <v>208</v>
      </c>
      <c r="D4744" s="37" t="s">
        <v>2143</v>
      </c>
      <c r="E4744" s="38" t="s">
        <v>2359</v>
      </c>
      <c r="F4744" s="38">
        <v>12</v>
      </c>
      <c r="G4744" s="38" t="s">
        <v>1638</v>
      </c>
      <c r="H4744" s="38">
        <v>2</v>
      </c>
      <c r="I4744" s="38">
        <v>0.25</v>
      </c>
      <c r="J4744" s="62">
        <f t="shared" si="79"/>
        <v>6</v>
      </c>
      <c r="K4744" s="39" t="s">
        <v>1372</v>
      </c>
      <c r="L4744" s="385" t="s">
        <v>1489</v>
      </c>
      <c r="M4744" s="385" t="s">
        <v>6087</v>
      </c>
      <c r="N4744" s="40"/>
    </row>
    <row r="4745" spans="1:14" s="7" customFormat="1" ht="18.75" hidden="1" customHeight="1" x14ac:dyDescent="0.2">
      <c r="A4745" s="5"/>
      <c r="B4745" s="35" t="s">
        <v>1394</v>
      </c>
      <c r="C4745" s="36" t="s">
        <v>208</v>
      </c>
      <c r="D4745" s="37" t="str">
        <f>UPPER("Revisar funcionamiento de calefactor (heater)")</f>
        <v>REVISAR FUNCIONAMIENTO DE CALEFACTOR (HEATER)</v>
      </c>
      <c r="E4745" s="38" t="s">
        <v>2359</v>
      </c>
      <c r="F4745" s="38">
        <v>12</v>
      </c>
      <c r="G4745" s="38" t="s">
        <v>1638</v>
      </c>
      <c r="H4745" s="38">
        <v>1</v>
      </c>
      <c r="I4745" s="38">
        <v>0.25</v>
      </c>
      <c r="J4745" s="62">
        <f t="shared" si="79"/>
        <v>3</v>
      </c>
      <c r="K4745" s="39" t="s">
        <v>1372</v>
      </c>
      <c r="L4745" s="385" t="s">
        <v>1489</v>
      </c>
      <c r="M4745" s="385" t="s">
        <v>6087</v>
      </c>
      <c r="N4745" s="40"/>
    </row>
    <row r="4746" spans="1:14" s="7" customFormat="1" ht="18.75" hidden="1" customHeight="1" x14ac:dyDescent="0.2">
      <c r="A4746" s="5"/>
      <c r="B4746" s="35" t="s">
        <v>1394</v>
      </c>
      <c r="C4746" s="36" t="s">
        <v>208</v>
      </c>
      <c r="D4746" s="37" t="s">
        <v>2178</v>
      </c>
      <c r="E4746" s="38" t="s">
        <v>2359</v>
      </c>
      <c r="F4746" s="38">
        <v>2</v>
      </c>
      <c r="G4746" s="38" t="s">
        <v>1638</v>
      </c>
      <c r="H4746" s="38">
        <v>1</v>
      </c>
      <c r="I4746" s="38">
        <v>0.15</v>
      </c>
      <c r="J4746" s="62">
        <f t="shared" si="79"/>
        <v>0.3</v>
      </c>
      <c r="K4746" s="39" t="s">
        <v>1372</v>
      </c>
      <c r="L4746" s="385" t="s">
        <v>1489</v>
      </c>
      <c r="M4746" s="385" t="s">
        <v>6087</v>
      </c>
      <c r="N4746" s="40"/>
    </row>
    <row r="4747" spans="1:14" s="7" customFormat="1" ht="18.75" hidden="1" customHeight="1" x14ac:dyDescent="0.2">
      <c r="A4747" s="5"/>
      <c r="B4747" s="35" t="s">
        <v>1394</v>
      </c>
      <c r="C4747" s="36" t="s">
        <v>208</v>
      </c>
      <c r="D4747" s="37" t="s">
        <v>2179</v>
      </c>
      <c r="E4747" s="38" t="s">
        <v>2359</v>
      </c>
      <c r="F4747" s="38">
        <v>2</v>
      </c>
      <c r="G4747" s="38" t="s">
        <v>1638</v>
      </c>
      <c r="H4747" s="38">
        <v>1</v>
      </c>
      <c r="I4747" s="38">
        <v>0.15</v>
      </c>
      <c r="J4747" s="62">
        <f t="shared" si="79"/>
        <v>0.3</v>
      </c>
      <c r="K4747" s="39" t="s">
        <v>1372</v>
      </c>
      <c r="L4747" s="385" t="s">
        <v>1489</v>
      </c>
      <c r="M4747" s="385" t="s">
        <v>6087</v>
      </c>
      <c r="N4747" s="40"/>
    </row>
    <row r="4748" spans="1:14" s="7" customFormat="1" ht="18.75" hidden="1" customHeight="1" x14ac:dyDescent="0.2">
      <c r="A4748" s="5"/>
      <c r="B4748" s="35" t="s">
        <v>1394</v>
      </c>
      <c r="C4748" s="36" t="s">
        <v>208</v>
      </c>
      <c r="D4748" s="37" t="s">
        <v>2147</v>
      </c>
      <c r="E4748" s="38" t="s">
        <v>2359</v>
      </c>
      <c r="F4748" s="38">
        <v>1</v>
      </c>
      <c r="G4748" s="38" t="s">
        <v>1638</v>
      </c>
      <c r="H4748" s="38">
        <v>2</v>
      </c>
      <c r="I4748" s="38">
        <v>0.5</v>
      </c>
      <c r="J4748" s="62">
        <f t="shared" si="79"/>
        <v>1</v>
      </c>
      <c r="K4748" s="39" t="s">
        <v>1372</v>
      </c>
      <c r="L4748" s="385" t="s">
        <v>1489</v>
      </c>
      <c r="M4748" s="385" t="s">
        <v>6087</v>
      </c>
      <c r="N4748" s="40"/>
    </row>
    <row r="4749" spans="1:14" s="7" customFormat="1" ht="18.75" hidden="1" customHeight="1" x14ac:dyDescent="0.2">
      <c r="A4749" s="5"/>
      <c r="B4749" s="35" t="s">
        <v>1394</v>
      </c>
      <c r="C4749" s="36" t="s">
        <v>208</v>
      </c>
      <c r="D4749" s="37" t="s">
        <v>2180</v>
      </c>
      <c r="E4749" s="38" t="s">
        <v>2359</v>
      </c>
      <c r="F4749" s="38">
        <v>1</v>
      </c>
      <c r="G4749" s="38" t="s">
        <v>1638</v>
      </c>
      <c r="H4749" s="38">
        <v>2</v>
      </c>
      <c r="I4749" s="38">
        <v>1</v>
      </c>
      <c r="J4749" s="62">
        <f t="shared" si="79"/>
        <v>2</v>
      </c>
      <c r="K4749" s="39" t="s">
        <v>1372</v>
      </c>
      <c r="L4749" s="385" t="s">
        <v>1489</v>
      </c>
      <c r="M4749" s="385" t="s">
        <v>6087</v>
      </c>
      <c r="N4749" s="40"/>
    </row>
    <row r="4750" spans="1:14" s="7" customFormat="1" ht="18.75" hidden="1" customHeight="1" x14ac:dyDescent="0.2">
      <c r="A4750" s="5"/>
      <c r="B4750" s="35" t="s">
        <v>1394</v>
      </c>
      <c r="C4750" s="36" t="s">
        <v>208</v>
      </c>
      <c r="D4750" s="37" t="s">
        <v>2145</v>
      </c>
      <c r="E4750" s="38" t="s">
        <v>2359</v>
      </c>
      <c r="F4750" s="38">
        <v>1</v>
      </c>
      <c r="G4750" s="38" t="s">
        <v>1638</v>
      </c>
      <c r="H4750" s="38">
        <v>1</v>
      </c>
      <c r="I4750" s="38">
        <v>0.25</v>
      </c>
      <c r="J4750" s="62">
        <f t="shared" si="79"/>
        <v>0.25</v>
      </c>
      <c r="K4750" s="39" t="s">
        <v>1372</v>
      </c>
      <c r="L4750" s="385" t="s">
        <v>1489</v>
      </c>
      <c r="M4750" s="385" t="s">
        <v>6087</v>
      </c>
      <c r="N4750" s="40"/>
    </row>
    <row r="4751" spans="1:14" s="7" customFormat="1" ht="18.75" hidden="1" customHeight="1" x14ac:dyDescent="0.2">
      <c r="A4751" s="5"/>
      <c r="B4751" s="35" t="s">
        <v>1394</v>
      </c>
      <c r="C4751" s="36" t="s">
        <v>208</v>
      </c>
      <c r="D4751" s="37" t="s">
        <v>2148</v>
      </c>
      <c r="E4751" s="38" t="s">
        <v>2359</v>
      </c>
      <c r="F4751" s="38">
        <v>1</v>
      </c>
      <c r="G4751" s="38" t="s">
        <v>1638</v>
      </c>
      <c r="H4751" s="38">
        <v>2</v>
      </c>
      <c r="I4751" s="38">
        <v>0.5</v>
      </c>
      <c r="J4751" s="62">
        <f t="shared" si="79"/>
        <v>1</v>
      </c>
      <c r="K4751" s="39" t="s">
        <v>1372</v>
      </c>
      <c r="L4751" s="385" t="s">
        <v>1489</v>
      </c>
      <c r="M4751" s="385" t="s">
        <v>6087</v>
      </c>
      <c r="N4751" s="40"/>
    </row>
    <row r="4752" spans="1:14" s="7" customFormat="1" ht="18.75" hidden="1" customHeight="1" x14ac:dyDescent="0.2">
      <c r="A4752" s="5"/>
      <c r="B4752" s="35" t="s">
        <v>1394</v>
      </c>
      <c r="C4752" s="36" t="s">
        <v>208</v>
      </c>
      <c r="D4752" s="37" t="s">
        <v>2149</v>
      </c>
      <c r="E4752" s="38" t="s">
        <v>2359</v>
      </c>
      <c r="F4752" s="38">
        <v>1</v>
      </c>
      <c r="G4752" s="38" t="s">
        <v>1638</v>
      </c>
      <c r="H4752" s="38">
        <v>1</v>
      </c>
      <c r="I4752" s="38">
        <v>0.5</v>
      </c>
      <c r="J4752" s="62">
        <f t="shared" si="79"/>
        <v>0.5</v>
      </c>
      <c r="K4752" s="39" t="s">
        <v>1372</v>
      </c>
      <c r="L4752" s="385" t="s">
        <v>1489</v>
      </c>
      <c r="M4752" s="385" t="s">
        <v>6087</v>
      </c>
      <c r="N4752" s="40"/>
    </row>
    <row r="4753" spans="1:14" s="7" customFormat="1" ht="18.75" hidden="1" customHeight="1" x14ac:dyDescent="0.2">
      <c r="A4753" s="5"/>
      <c r="B4753" s="35" t="s">
        <v>1394</v>
      </c>
      <c r="C4753" s="36" t="s">
        <v>208</v>
      </c>
      <c r="D4753" s="37" t="s">
        <v>2182</v>
      </c>
      <c r="E4753" s="38" t="s">
        <v>2359</v>
      </c>
      <c r="F4753" s="38">
        <v>0.5</v>
      </c>
      <c r="G4753" s="38" t="s">
        <v>1638</v>
      </c>
      <c r="H4753" s="38">
        <v>2</v>
      </c>
      <c r="I4753" s="38">
        <v>1</v>
      </c>
      <c r="J4753" s="62">
        <f t="shared" si="79"/>
        <v>1</v>
      </c>
      <c r="K4753" s="39" t="s">
        <v>1372</v>
      </c>
      <c r="L4753" s="385" t="s">
        <v>1489</v>
      </c>
      <c r="M4753" s="385" t="s">
        <v>6087</v>
      </c>
      <c r="N4753" s="40"/>
    </row>
    <row r="4754" spans="1:14" s="7" customFormat="1" ht="18.75" hidden="1" customHeight="1" thickBot="1" x14ac:dyDescent="0.25">
      <c r="A4754" s="5"/>
      <c r="B4754" s="41" t="s">
        <v>1394</v>
      </c>
      <c r="C4754" s="42" t="s">
        <v>208</v>
      </c>
      <c r="D4754" s="43" t="s">
        <v>2183</v>
      </c>
      <c r="E4754" s="44" t="s">
        <v>2359</v>
      </c>
      <c r="F4754" s="44">
        <v>0.5</v>
      </c>
      <c r="G4754" s="44" t="s">
        <v>1638</v>
      </c>
      <c r="H4754" s="44">
        <v>2</v>
      </c>
      <c r="I4754" s="44">
        <v>0.5</v>
      </c>
      <c r="J4754" s="63">
        <f t="shared" si="79"/>
        <v>0.5</v>
      </c>
      <c r="K4754" s="45" t="s">
        <v>1372</v>
      </c>
      <c r="L4754" s="386" t="s">
        <v>1489</v>
      </c>
      <c r="M4754" s="386" t="s">
        <v>6087</v>
      </c>
      <c r="N4754" s="46"/>
    </row>
    <row r="4755" spans="1:14" s="7" customFormat="1" ht="18.75" hidden="1" customHeight="1" x14ac:dyDescent="0.2">
      <c r="A4755" s="5"/>
      <c r="B4755" s="35" t="s">
        <v>209</v>
      </c>
      <c r="C4755" s="36" t="s">
        <v>208</v>
      </c>
      <c r="D4755" s="37" t="s">
        <v>2143</v>
      </c>
      <c r="E4755" s="38" t="s">
        <v>2359</v>
      </c>
      <c r="F4755" s="38">
        <v>12</v>
      </c>
      <c r="G4755" s="38" t="s">
        <v>1638</v>
      </c>
      <c r="H4755" s="38">
        <v>2</v>
      </c>
      <c r="I4755" s="38">
        <v>0.25</v>
      </c>
      <c r="J4755" s="62">
        <f t="shared" si="79"/>
        <v>6</v>
      </c>
      <c r="K4755" s="39" t="s">
        <v>1372</v>
      </c>
      <c r="L4755" s="385" t="s">
        <v>1489</v>
      </c>
      <c r="M4755" s="385" t="s">
        <v>6087</v>
      </c>
      <c r="N4755" s="40"/>
    </row>
    <row r="4756" spans="1:14" s="7" customFormat="1" ht="18.75" hidden="1" customHeight="1" x14ac:dyDescent="0.2">
      <c r="A4756" s="5"/>
      <c r="B4756" s="35" t="s">
        <v>209</v>
      </c>
      <c r="C4756" s="36" t="s">
        <v>208</v>
      </c>
      <c r="D4756" s="37" t="str">
        <f>UPPER("Revisar funcionamiento de calefactor (heater)")</f>
        <v>REVISAR FUNCIONAMIENTO DE CALEFACTOR (HEATER)</v>
      </c>
      <c r="E4756" s="38" t="s">
        <v>2359</v>
      </c>
      <c r="F4756" s="38">
        <v>12</v>
      </c>
      <c r="G4756" s="38" t="s">
        <v>1638</v>
      </c>
      <c r="H4756" s="38">
        <v>1</v>
      </c>
      <c r="I4756" s="38">
        <v>0.25</v>
      </c>
      <c r="J4756" s="62">
        <f t="shared" si="79"/>
        <v>3</v>
      </c>
      <c r="K4756" s="39" t="s">
        <v>1372</v>
      </c>
      <c r="L4756" s="385" t="s">
        <v>1489</v>
      </c>
      <c r="M4756" s="385" t="s">
        <v>6087</v>
      </c>
      <c r="N4756" s="40"/>
    </row>
    <row r="4757" spans="1:14" s="7" customFormat="1" ht="18.75" hidden="1" customHeight="1" x14ac:dyDescent="0.2">
      <c r="A4757" s="5"/>
      <c r="B4757" s="35" t="s">
        <v>209</v>
      </c>
      <c r="C4757" s="36" t="s">
        <v>208</v>
      </c>
      <c r="D4757" s="37" t="s">
        <v>2178</v>
      </c>
      <c r="E4757" s="38" t="s">
        <v>2359</v>
      </c>
      <c r="F4757" s="38">
        <v>2</v>
      </c>
      <c r="G4757" s="38" t="s">
        <v>1638</v>
      </c>
      <c r="H4757" s="38">
        <v>1</v>
      </c>
      <c r="I4757" s="38">
        <v>0.15</v>
      </c>
      <c r="J4757" s="62">
        <f t="shared" si="79"/>
        <v>0.3</v>
      </c>
      <c r="K4757" s="39" t="s">
        <v>1372</v>
      </c>
      <c r="L4757" s="385" t="s">
        <v>1489</v>
      </c>
      <c r="M4757" s="385" t="s">
        <v>6087</v>
      </c>
      <c r="N4757" s="40"/>
    </row>
    <row r="4758" spans="1:14" s="7" customFormat="1" ht="18.75" hidden="1" customHeight="1" x14ac:dyDescent="0.2">
      <c r="A4758" s="5"/>
      <c r="B4758" s="35" t="s">
        <v>209</v>
      </c>
      <c r="C4758" s="36" t="s">
        <v>208</v>
      </c>
      <c r="D4758" s="37" t="s">
        <v>2179</v>
      </c>
      <c r="E4758" s="38" t="s">
        <v>2359</v>
      </c>
      <c r="F4758" s="38">
        <v>2</v>
      </c>
      <c r="G4758" s="38" t="s">
        <v>1638</v>
      </c>
      <c r="H4758" s="38">
        <v>1</v>
      </c>
      <c r="I4758" s="38">
        <v>0.15</v>
      </c>
      <c r="J4758" s="62">
        <f t="shared" si="79"/>
        <v>0.3</v>
      </c>
      <c r="K4758" s="39" t="s">
        <v>1372</v>
      </c>
      <c r="L4758" s="385" t="s">
        <v>1489</v>
      </c>
      <c r="M4758" s="385" t="s">
        <v>6087</v>
      </c>
      <c r="N4758" s="40"/>
    </row>
    <row r="4759" spans="1:14" s="7" customFormat="1" ht="18.75" hidden="1" customHeight="1" x14ac:dyDescent="0.2">
      <c r="A4759" s="5"/>
      <c r="B4759" s="35" t="s">
        <v>209</v>
      </c>
      <c r="C4759" s="36" t="s">
        <v>208</v>
      </c>
      <c r="D4759" s="37" t="s">
        <v>2147</v>
      </c>
      <c r="E4759" s="38" t="s">
        <v>2359</v>
      </c>
      <c r="F4759" s="38">
        <v>1</v>
      </c>
      <c r="G4759" s="38" t="s">
        <v>1638</v>
      </c>
      <c r="H4759" s="38">
        <v>2</v>
      </c>
      <c r="I4759" s="38">
        <v>0.5</v>
      </c>
      <c r="J4759" s="62">
        <f t="shared" si="79"/>
        <v>1</v>
      </c>
      <c r="K4759" s="39" t="s">
        <v>1372</v>
      </c>
      <c r="L4759" s="385" t="s">
        <v>1489</v>
      </c>
      <c r="M4759" s="385" t="s">
        <v>6087</v>
      </c>
      <c r="N4759" s="40"/>
    </row>
    <row r="4760" spans="1:14" s="7" customFormat="1" ht="18.75" hidden="1" customHeight="1" x14ac:dyDescent="0.2">
      <c r="A4760" s="5"/>
      <c r="B4760" s="35" t="s">
        <v>209</v>
      </c>
      <c r="C4760" s="36" t="s">
        <v>208</v>
      </c>
      <c r="D4760" s="37" t="s">
        <v>2180</v>
      </c>
      <c r="E4760" s="38" t="s">
        <v>2359</v>
      </c>
      <c r="F4760" s="38">
        <v>1</v>
      </c>
      <c r="G4760" s="38" t="s">
        <v>1638</v>
      </c>
      <c r="H4760" s="38">
        <v>2</v>
      </c>
      <c r="I4760" s="38">
        <v>1</v>
      </c>
      <c r="J4760" s="62">
        <f t="shared" si="79"/>
        <v>2</v>
      </c>
      <c r="K4760" s="39" t="s">
        <v>1372</v>
      </c>
      <c r="L4760" s="385" t="s">
        <v>1489</v>
      </c>
      <c r="M4760" s="385" t="s">
        <v>6087</v>
      </c>
      <c r="N4760" s="40"/>
    </row>
    <row r="4761" spans="1:14" s="7" customFormat="1" ht="18.75" hidden="1" customHeight="1" x14ac:dyDescent="0.2">
      <c r="A4761" s="5"/>
      <c r="B4761" s="35" t="s">
        <v>209</v>
      </c>
      <c r="C4761" s="36" t="s">
        <v>208</v>
      </c>
      <c r="D4761" s="37" t="s">
        <v>2145</v>
      </c>
      <c r="E4761" s="38" t="s">
        <v>2359</v>
      </c>
      <c r="F4761" s="38">
        <v>1</v>
      </c>
      <c r="G4761" s="38" t="s">
        <v>1638</v>
      </c>
      <c r="H4761" s="38">
        <v>1</v>
      </c>
      <c r="I4761" s="38">
        <v>0.25</v>
      </c>
      <c r="J4761" s="62">
        <f t="shared" si="79"/>
        <v>0.25</v>
      </c>
      <c r="K4761" s="39" t="s">
        <v>1372</v>
      </c>
      <c r="L4761" s="385" t="s">
        <v>1489</v>
      </c>
      <c r="M4761" s="385" t="s">
        <v>6087</v>
      </c>
      <c r="N4761" s="40"/>
    </row>
    <row r="4762" spans="1:14" s="7" customFormat="1" ht="18.75" hidden="1" customHeight="1" x14ac:dyDescent="0.2">
      <c r="A4762" s="5"/>
      <c r="B4762" s="35" t="s">
        <v>209</v>
      </c>
      <c r="C4762" s="36" t="s">
        <v>208</v>
      </c>
      <c r="D4762" s="37" t="s">
        <v>2148</v>
      </c>
      <c r="E4762" s="38" t="s">
        <v>2359</v>
      </c>
      <c r="F4762" s="38">
        <v>1</v>
      </c>
      <c r="G4762" s="38" t="s">
        <v>1638</v>
      </c>
      <c r="H4762" s="38">
        <v>2</v>
      </c>
      <c r="I4762" s="38">
        <v>0.5</v>
      </c>
      <c r="J4762" s="62">
        <f t="shared" si="79"/>
        <v>1</v>
      </c>
      <c r="K4762" s="39" t="s">
        <v>1372</v>
      </c>
      <c r="L4762" s="385" t="s">
        <v>1489</v>
      </c>
      <c r="M4762" s="385" t="s">
        <v>6087</v>
      </c>
      <c r="N4762" s="40"/>
    </row>
    <row r="4763" spans="1:14" s="7" customFormat="1" ht="18.75" hidden="1" customHeight="1" x14ac:dyDescent="0.2">
      <c r="A4763" s="5"/>
      <c r="B4763" s="35" t="s">
        <v>209</v>
      </c>
      <c r="C4763" s="36" t="s">
        <v>208</v>
      </c>
      <c r="D4763" s="37" t="s">
        <v>2149</v>
      </c>
      <c r="E4763" s="38" t="s">
        <v>2359</v>
      </c>
      <c r="F4763" s="38">
        <v>1</v>
      </c>
      <c r="G4763" s="38" t="s">
        <v>1638</v>
      </c>
      <c r="H4763" s="38">
        <v>1</v>
      </c>
      <c r="I4763" s="38">
        <v>0.5</v>
      </c>
      <c r="J4763" s="62">
        <f t="shared" si="79"/>
        <v>0.5</v>
      </c>
      <c r="K4763" s="39" t="s">
        <v>1372</v>
      </c>
      <c r="L4763" s="385" t="s">
        <v>1489</v>
      </c>
      <c r="M4763" s="385" t="s">
        <v>6087</v>
      </c>
      <c r="N4763" s="40"/>
    </row>
    <row r="4764" spans="1:14" s="7" customFormat="1" ht="18.75" hidden="1" customHeight="1" x14ac:dyDescent="0.2">
      <c r="A4764" s="5"/>
      <c r="B4764" s="35" t="s">
        <v>209</v>
      </c>
      <c r="C4764" s="36" t="s">
        <v>208</v>
      </c>
      <c r="D4764" s="37" t="s">
        <v>2182</v>
      </c>
      <c r="E4764" s="38" t="s">
        <v>2359</v>
      </c>
      <c r="F4764" s="38">
        <v>0.5</v>
      </c>
      <c r="G4764" s="38" t="s">
        <v>1638</v>
      </c>
      <c r="H4764" s="38">
        <v>2</v>
      </c>
      <c r="I4764" s="38">
        <v>1</v>
      </c>
      <c r="J4764" s="62">
        <f t="shared" si="79"/>
        <v>1</v>
      </c>
      <c r="K4764" s="39" t="s">
        <v>1372</v>
      </c>
      <c r="L4764" s="385" t="s">
        <v>1489</v>
      </c>
      <c r="M4764" s="385" t="s">
        <v>6087</v>
      </c>
      <c r="N4764" s="40"/>
    </row>
    <row r="4765" spans="1:14" s="7" customFormat="1" ht="18.75" hidden="1" customHeight="1" thickBot="1" x14ac:dyDescent="0.25">
      <c r="A4765" s="5"/>
      <c r="B4765" s="41" t="s">
        <v>209</v>
      </c>
      <c r="C4765" s="42" t="s">
        <v>208</v>
      </c>
      <c r="D4765" s="43" t="s">
        <v>2183</v>
      </c>
      <c r="E4765" s="44" t="s">
        <v>2359</v>
      </c>
      <c r="F4765" s="44">
        <v>0.5</v>
      </c>
      <c r="G4765" s="44" t="s">
        <v>1638</v>
      </c>
      <c r="H4765" s="44">
        <v>2</v>
      </c>
      <c r="I4765" s="44">
        <v>0.5</v>
      </c>
      <c r="J4765" s="63">
        <f t="shared" si="79"/>
        <v>0.5</v>
      </c>
      <c r="K4765" s="45" t="s">
        <v>1372</v>
      </c>
      <c r="L4765" s="386" t="s">
        <v>1489</v>
      </c>
      <c r="M4765" s="386" t="s">
        <v>6087</v>
      </c>
      <c r="N4765" s="46"/>
    </row>
    <row r="4766" spans="1:14" s="7" customFormat="1" ht="18.75" hidden="1" customHeight="1" x14ac:dyDescent="0.2">
      <c r="A4766" s="5"/>
      <c r="B4766" s="35" t="s">
        <v>210</v>
      </c>
      <c r="C4766" s="36" t="s">
        <v>208</v>
      </c>
      <c r="D4766" s="37" t="s">
        <v>2143</v>
      </c>
      <c r="E4766" s="38" t="s">
        <v>2359</v>
      </c>
      <c r="F4766" s="38">
        <v>12</v>
      </c>
      <c r="G4766" s="38" t="s">
        <v>1638</v>
      </c>
      <c r="H4766" s="38">
        <v>2</v>
      </c>
      <c r="I4766" s="38">
        <v>0.25</v>
      </c>
      <c r="J4766" s="62">
        <f t="shared" si="79"/>
        <v>6</v>
      </c>
      <c r="K4766" s="39" t="s">
        <v>1372</v>
      </c>
      <c r="L4766" s="385" t="s">
        <v>1489</v>
      </c>
      <c r="M4766" s="385" t="s">
        <v>6087</v>
      </c>
      <c r="N4766" s="40"/>
    </row>
    <row r="4767" spans="1:14" s="7" customFormat="1" ht="18.75" hidden="1" customHeight="1" x14ac:dyDescent="0.2">
      <c r="A4767" s="5"/>
      <c r="B4767" s="35" t="s">
        <v>210</v>
      </c>
      <c r="C4767" s="36" t="s">
        <v>208</v>
      </c>
      <c r="D4767" s="37" t="str">
        <f>UPPER("Revisar funcionamiento de calefactor (heater)")</f>
        <v>REVISAR FUNCIONAMIENTO DE CALEFACTOR (HEATER)</v>
      </c>
      <c r="E4767" s="38" t="s">
        <v>2359</v>
      </c>
      <c r="F4767" s="38">
        <v>12</v>
      </c>
      <c r="G4767" s="38" t="s">
        <v>1638</v>
      </c>
      <c r="H4767" s="38">
        <v>1</v>
      </c>
      <c r="I4767" s="38">
        <v>0.25</v>
      </c>
      <c r="J4767" s="62">
        <f t="shared" si="79"/>
        <v>3</v>
      </c>
      <c r="K4767" s="39" t="s">
        <v>1372</v>
      </c>
      <c r="L4767" s="385" t="s">
        <v>1489</v>
      </c>
      <c r="M4767" s="385" t="s">
        <v>6087</v>
      </c>
      <c r="N4767" s="40"/>
    </row>
    <row r="4768" spans="1:14" s="7" customFormat="1" ht="18.75" hidden="1" customHeight="1" x14ac:dyDescent="0.2">
      <c r="A4768" s="5"/>
      <c r="B4768" s="35" t="s">
        <v>210</v>
      </c>
      <c r="C4768" s="36" t="s">
        <v>208</v>
      </c>
      <c r="D4768" s="37" t="s">
        <v>2178</v>
      </c>
      <c r="E4768" s="38" t="s">
        <v>2359</v>
      </c>
      <c r="F4768" s="38">
        <v>2</v>
      </c>
      <c r="G4768" s="38" t="s">
        <v>1638</v>
      </c>
      <c r="H4768" s="38">
        <v>1</v>
      </c>
      <c r="I4768" s="38">
        <v>0.15</v>
      </c>
      <c r="J4768" s="62">
        <f t="shared" si="79"/>
        <v>0.3</v>
      </c>
      <c r="K4768" s="39" t="s">
        <v>1372</v>
      </c>
      <c r="L4768" s="385" t="s">
        <v>1489</v>
      </c>
      <c r="M4768" s="385" t="s">
        <v>6087</v>
      </c>
      <c r="N4768" s="40"/>
    </row>
    <row r="4769" spans="1:14" s="7" customFormat="1" ht="18.75" hidden="1" customHeight="1" x14ac:dyDescent="0.2">
      <c r="A4769" s="5"/>
      <c r="B4769" s="35" t="s">
        <v>210</v>
      </c>
      <c r="C4769" s="36" t="s">
        <v>208</v>
      </c>
      <c r="D4769" s="37" t="s">
        <v>2179</v>
      </c>
      <c r="E4769" s="38" t="s">
        <v>2359</v>
      </c>
      <c r="F4769" s="38">
        <v>2</v>
      </c>
      <c r="G4769" s="38" t="s">
        <v>1638</v>
      </c>
      <c r="H4769" s="38">
        <v>1</v>
      </c>
      <c r="I4769" s="38">
        <v>0.15</v>
      </c>
      <c r="J4769" s="62">
        <f t="shared" si="79"/>
        <v>0.3</v>
      </c>
      <c r="K4769" s="39" t="s">
        <v>1372</v>
      </c>
      <c r="L4769" s="385" t="s">
        <v>1489</v>
      </c>
      <c r="M4769" s="385" t="s">
        <v>6087</v>
      </c>
      <c r="N4769" s="40"/>
    </row>
    <row r="4770" spans="1:14" s="7" customFormat="1" ht="18.75" hidden="1" customHeight="1" x14ac:dyDescent="0.2">
      <c r="A4770" s="5"/>
      <c r="B4770" s="35" t="s">
        <v>210</v>
      </c>
      <c r="C4770" s="36" t="s">
        <v>208</v>
      </c>
      <c r="D4770" s="37" t="s">
        <v>2147</v>
      </c>
      <c r="E4770" s="38" t="s">
        <v>2359</v>
      </c>
      <c r="F4770" s="38">
        <v>1</v>
      </c>
      <c r="G4770" s="38" t="s">
        <v>1638</v>
      </c>
      <c r="H4770" s="38">
        <v>2</v>
      </c>
      <c r="I4770" s="38">
        <v>0.5</v>
      </c>
      <c r="J4770" s="62">
        <f t="shared" si="79"/>
        <v>1</v>
      </c>
      <c r="K4770" s="39" t="s">
        <v>1372</v>
      </c>
      <c r="L4770" s="385" t="s">
        <v>1489</v>
      </c>
      <c r="M4770" s="385" t="s">
        <v>6087</v>
      </c>
      <c r="N4770" s="40"/>
    </row>
    <row r="4771" spans="1:14" s="7" customFormat="1" ht="18.75" hidden="1" customHeight="1" x14ac:dyDescent="0.2">
      <c r="A4771" s="5"/>
      <c r="B4771" s="35" t="s">
        <v>210</v>
      </c>
      <c r="C4771" s="36" t="s">
        <v>208</v>
      </c>
      <c r="D4771" s="37" t="s">
        <v>2180</v>
      </c>
      <c r="E4771" s="38" t="s">
        <v>2359</v>
      </c>
      <c r="F4771" s="38">
        <v>1</v>
      </c>
      <c r="G4771" s="38" t="s">
        <v>1638</v>
      </c>
      <c r="H4771" s="38">
        <v>2</v>
      </c>
      <c r="I4771" s="38">
        <v>1</v>
      </c>
      <c r="J4771" s="62">
        <f t="shared" si="79"/>
        <v>2</v>
      </c>
      <c r="K4771" s="39" t="s">
        <v>1372</v>
      </c>
      <c r="L4771" s="385" t="s">
        <v>1489</v>
      </c>
      <c r="M4771" s="385" t="s">
        <v>6087</v>
      </c>
      <c r="N4771" s="40"/>
    </row>
    <row r="4772" spans="1:14" s="7" customFormat="1" ht="18.75" hidden="1" customHeight="1" x14ac:dyDescent="0.2">
      <c r="A4772" s="5"/>
      <c r="B4772" s="35" t="s">
        <v>210</v>
      </c>
      <c r="C4772" s="36" t="s">
        <v>208</v>
      </c>
      <c r="D4772" s="37" t="s">
        <v>2145</v>
      </c>
      <c r="E4772" s="38" t="s">
        <v>2359</v>
      </c>
      <c r="F4772" s="38">
        <v>1</v>
      </c>
      <c r="G4772" s="38" t="s">
        <v>1638</v>
      </c>
      <c r="H4772" s="38">
        <v>1</v>
      </c>
      <c r="I4772" s="38">
        <v>0.25</v>
      </c>
      <c r="J4772" s="62">
        <f t="shared" si="79"/>
        <v>0.25</v>
      </c>
      <c r="K4772" s="39" t="s">
        <v>1372</v>
      </c>
      <c r="L4772" s="385" t="s">
        <v>1489</v>
      </c>
      <c r="M4772" s="385" t="s">
        <v>6087</v>
      </c>
      <c r="N4772" s="40"/>
    </row>
    <row r="4773" spans="1:14" s="7" customFormat="1" ht="18.75" hidden="1" customHeight="1" x14ac:dyDescent="0.2">
      <c r="A4773" s="5"/>
      <c r="B4773" s="35" t="s">
        <v>210</v>
      </c>
      <c r="C4773" s="36" t="s">
        <v>208</v>
      </c>
      <c r="D4773" s="37" t="s">
        <v>2148</v>
      </c>
      <c r="E4773" s="38" t="s">
        <v>2359</v>
      </c>
      <c r="F4773" s="38">
        <v>1</v>
      </c>
      <c r="G4773" s="38" t="s">
        <v>1638</v>
      </c>
      <c r="H4773" s="38">
        <v>2</v>
      </c>
      <c r="I4773" s="38">
        <v>0.5</v>
      </c>
      <c r="J4773" s="62">
        <f t="shared" si="79"/>
        <v>1</v>
      </c>
      <c r="K4773" s="39" t="s">
        <v>1372</v>
      </c>
      <c r="L4773" s="385" t="s">
        <v>1489</v>
      </c>
      <c r="M4773" s="385" t="s">
        <v>6087</v>
      </c>
      <c r="N4773" s="40"/>
    </row>
    <row r="4774" spans="1:14" s="7" customFormat="1" ht="18.75" hidden="1" customHeight="1" x14ac:dyDescent="0.2">
      <c r="A4774" s="5"/>
      <c r="B4774" s="35" t="s">
        <v>210</v>
      </c>
      <c r="C4774" s="36" t="s">
        <v>208</v>
      </c>
      <c r="D4774" s="37" t="s">
        <v>2149</v>
      </c>
      <c r="E4774" s="38" t="s">
        <v>2359</v>
      </c>
      <c r="F4774" s="38">
        <v>1</v>
      </c>
      <c r="G4774" s="38" t="s">
        <v>1638</v>
      </c>
      <c r="H4774" s="38">
        <v>1</v>
      </c>
      <c r="I4774" s="38">
        <v>0.5</v>
      </c>
      <c r="J4774" s="62">
        <f t="shared" si="79"/>
        <v>0.5</v>
      </c>
      <c r="K4774" s="39" t="s">
        <v>1372</v>
      </c>
      <c r="L4774" s="385" t="s">
        <v>1489</v>
      </c>
      <c r="M4774" s="385" t="s">
        <v>6087</v>
      </c>
      <c r="N4774" s="40"/>
    </row>
    <row r="4775" spans="1:14" s="7" customFormat="1" ht="18.75" hidden="1" customHeight="1" x14ac:dyDescent="0.2">
      <c r="A4775" s="5"/>
      <c r="B4775" s="35" t="s">
        <v>210</v>
      </c>
      <c r="C4775" s="36" t="s">
        <v>208</v>
      </c>
      <c r="D4775" s="37" t="s">
        <v>2182</v>
      </c>
      <c r="E4775" s="38" t="s">
        <v>2359</v>
      </c>
      <c r="F4775" s="38">
        <v>0.5</v>
      </c>
      <c r="G4775" s="38" t="s">
        <v>1638</v>
      </c>
      <c r="H4775" s="38">
        <v>2</v>
      </c>
      <c r="I4775" s="38">
        <v>1</v>
      </c>
      <c r="J4775" s="62">
        <f t="shared" si="79"/>
        <v>1</v>
      </c>
      <c r="K4775" s="39" t="s">
        <v>1372</v>
      </c>
      <c r="L4775" s="385" t="s">
        <v>1489</v>
      </c>
      <c r="M4775" s="385" t="s">
        <v>6087</v>
      </c>
      <c r="N4775" s="40"/>
    </row>
    <row r="4776" spans="1:14" s="7" customFormat="1" ht="18.75" hidden="1" customHeight="1" thickBot="1" x14ac:dyDescent="0.25">
      <c r="A4776" s="5"/>
      <c r="B4776" s="41" t="s">
        <v>210</v>
      </c>
      <c r="C4776" s="42" t="s">
        <v>208</v>
      </c>
      <c r="D4776" s="43" t="s">
        <v>2183</v>
      </c>
      <c r="E4776" s="44" t="s">
        <v>2359</v>
      </c>
      <c r="F4776" s="44">
        <v>0.5</v>
      </c>
      <c r="G4776" s="44" t="s">
        <v>1638</v>
      </c>
      <c r="H4776" s="44">
        <v>2</v>
      </c>
      <c r="I4776" s="44">
        <v>0.5</v>
      </c>
      <c r="J4776" s="63">
        <f t="shared" si="79"/>
        <v>0.5</v>
      </c>
      <c r="K4776" s="45" t="s">
        <v>1372</v>
      </c>
      <c r="L4776" s="386" t="s">
        <v>1489</v>
      </c>
      <c r="M4776" s="386" t="s">
        <v>6087</v>
      </c>
      <c r="N4776" s="46"/>
    </row>
    <row r="4777" spans="1:14" s="7" customFormat="1" ht="18.75" hidden="1" customHeight="1" x14ac:dyDescent="0.2">
      <c r="A4777" s="5"/>
      <c r="B4777" s="35" t="s">
        <v>211</v>
      </c>
      <c r="C4777" s="36" t="s">
        <v>208</v>
      </c>
      <c r="D4777" s="37" t="s">
        <v>2143</v>
      </c>
      <c r="E4777" s="38" t="s">
        <v>2359</v>
      </c>
      <c r="F4777" s="38">
        <v>12</v>
      </c>
      <c r="G4777" s="38" t="s">
        <v>1638</v>
      </c>
      <c r="H4777" s="38">
        <v>2</v>
      </c>
      <c r="I4777" s="38">
        <v>0.25</v>
      </c>
      <c r="J4777" s="62">
        <f t="shared" si="79"/>
        <v>6</v>
      </c>
      <c r="K4777" s="39" t="s">
        <v>1372</v>
      </c>
      <c r="L4777" s="385" t="s">
        <v>1489</v>
      </c>
      <c r="M4777" s="385" t="s">
        <v>6087</v>
      </c>
      <c r="N4777" s="40"/>
    </row>
    <row r="4778" spans="1:14" s="7" customFormat="1" ht="18.75" hidden="1" customHeight="1" x14ac:dyDescent="0.2">
      <c r="A4778" s="5"/>
      <c r="B4778" s="35" t="s">
        <v>211</v>
      </c>
      <c r="C4778" s="36" t="s">
        <v>208</v>
      </c>
      <c r="D4778" s="37" t="str">
        <f>UPPER("Revisar funcionamiento de calefactor (heater)")</f>
        <v>REVISAR FUNCIONAMIENTO DE CALEFACTOR (HEATER)</v>
      </c>
      <c r="E4778" s="38" t="s">
        <v>2359</v>
      </c>
      <c r="F4778" s="38">
        <v>12</v>
      </c>
      <c r="G4778" s="38" t="s">
        <v>1638</v>
      </c>
      <c r="H4778" s="38">
        <v>1</v>
      </c>
      <c r="I4778" s="38">
        <v>0.25</v>
      </c>
      <c r="J4778" s="62">
        <f t="shared" si="79"/>
        <v>3</v>
      </c>
      <c r="K4778" s="39" t="s">
        <v>1372</v>
      </c>
      <c r="L4778" s="385" t="s">
        <v>1489</v>
      </c>
      <c r="M4778" s="385" t="s">
        <v>6087</v>
      </c>
      <c r="N4778" s="40"/>
    </row>
    <row r="4779" spans="1:14" s="7" customFormat="1" ht="18.75" hidden="1" customHeight="1" x14ac:dyDescent="0.2">
      <c r="A4779" s="5"/>
      <c r="B4779" s="35" t="s">
        <v>211</v>
      </c>
      <c r="C4779" s="36" t="s">
        <v>208</v>
      </c>
      <c r="D4779" s="37" t="s">
        <v>2178</v>
      </c>
      <c r="E4779" s="38" t="s">
        <v>2359</v>
      </c>
      <c r="F4779" s="38">
        <v>2</v>
      </c>
      <c r="G4779" s="38" t="s">
        <v>1638</v>
      </c>
      <c r="H4779" s="38">
        <v>1</v>
      </c>
      <c r="I4779" s="38">
        <v>0.15</v>
      </c>
      <c r="J4779" s="62">
        <f t="shared" si="79"/>
        <v>0.3</v>
      </c>
      <c r="K4779" s="39" t="s">
        <v>1372</v>
      </c>
      <c r="L4779" s="385" t="s">
        <v>1489</v>
      </c>
      <c r="M4779" s="385" t="s">
        <v>6087</v>
      </c>
      <c r="N4779" s="40"/>
    </row>
    <row r="4780" spans="1:14" s="7" customFormat="1" ht="18.75" hidden="1" customHeight="1" x14ac:dyDescent="0.2">
      <c r="A4780" s="5"/>
      <c r="B4780" s="35" t="s">
        <v>211</v>
      </c>
      <c r="C4780" s="36" t="s">
        <v>208</v>
      </c>
      <c r="D4780" s="37" t="s">
        <v>2179</v>
      </c>
      <c r="E4780" s="38" t="s">
        <v>2359</v>
      </c>
      <c r="F4780" s="38">
        <v>2</v>
      </c>
      <c r="G4780" s="38" t="s">
        <v>1638</v>
      </c>
      <c r="H4780" s="38">
        <v>1</v>
      </c>
      <c r="I4780" s="38">
        <v>0.15</v>
      </c>
      <c r="J4780" s="62">
        <f t="shared" ref="J4780:J4833" si="80">F4780*H4780*I4780</f>
        <v>0.3</v>
      </c>
      <c r="K4780" s="39" t="s">
        <v>1372</v>
      </c>
      <c r="L4780" s="385" t="s">
        <v>1489</v>
      </c>
      <c r="M4780" s="385" t="s">
        <v>6087</v>
      </c>
      <c r="N4780" s="40"/>
    </row>
    <row r="4781" spans="1:14" s="7" customFormat="1" ht="18.75" hidden="1" customHeight="1" x14ac:dyDescent="0.2">
      <c r="A4781" s="5"/>
      <c r="B4781" s="35" t="s">
        <v>211</v>
      </c>
      <c r="C4781" s="36" t="s">
        <v>208</v>
      </c>
      <c r="D4781" s="37" t="s">
        <v>2147</v>
      </c>
      <c r="E4781" s="38" t="s">
        <v>2359</v>
      </c>
      <c r="F4781" s="38">
        <v>1</v>
      </c>
      <c r="G4781" s="38" t="s">
        <v>1638</v>
      </c>
      <c r="H4781" s="38">
        <v>2</v>
      </c>
      <c r="I4781" s="38">
        <v>0.5</v>
      </c>
      <c r="J4781" s="62">
        <f t="shared" si="80"/>
        <v>1</v>
      </c>
      <c r="K4781" s="39" t="s">
        <v>1372</v>
      </c>
      <c r="L4781" s="385" t="s">
        <v>1489</v>
      </c>
      <c r="M4781" s="385" t="s">
        <v>6087</v>
      </c>
      <c r="N4781" s="40"/>
    </row>
    <row r="4782" spans="1:14" s="7" customFormat="1" ht="18.75" hidden="1" customHeight="1" x14ac:dyDescent="0.2">
      <c r="A4782" s="5"/>
      <c r="B4782" s="35" t="s">
        <v>211</v>
      </c>
      <c r="C4782" s="36" t="s">
        <v>208</v>
      </c>
      <c r="D4782" s="37" t="s">
        <v>2180</v>
      </c>
      <c r="E4782" s="38" t="s">
        <v>2359</v>
      </c>
      <c r="F4782" s="38">
        <v>1</v>
      </c>
      <c r="G4782" s="38" t="s">
        <v>1638</v>
      </c>
      <c r="H4782" s="38">
        <v>2</v>
      </c>
      <c r="I4782" s="38">
        <v>1</v>
      </c>
      <c r="J4782" s="62">
        <f t="shared" si="80"/>
        <v>2</v>
      </c>
      <c r="K4782" s="39" t="s">
        <v>1372</v>
      </c>
      <c r="L4782" s="385" t="s">
        <v>1489</v>
      </c>
      <c r="M4782" s="385" t="s">
        <v>6087</v>
      </c>
      <c r="N4782" s="40"/>
    </row>
    <row r="4783" spans="1:14" s="7" customFormat="1" ht="18.75" hidden="1" customHeight="1" x14ac:dyDescent="0.2">
      <c r="A4783" s="5"/>
      <c r="B4783" s="35" t="s">
        <v>211</v>
      </c>
      <c r="C4783" s="36" t="s">
        <v>208</v>
      </c>
      <c r="D4783" s="37" t="s">
        <v>2145</v>
      </c>
      <c r="E4783" s="38" t="s">
        <v>2359</v>
      </c>
      <c r="F4783" s="38">
        <v>1</v>
      </c>
      <c r="G4783" s="38" t="s">
        <v>1638</v>
      </c>
      <c r="H4783" s="38">
        <v>1</v>
      </c>
      <c r="I4783" s="38">
        <v>0.25</v>
      </c>
      <c r="J4783" s="62">
        <f t="shared" si="80"/>
        <v>0.25</v>
      </c>
      <c r="K4783" s="39" t="s">
        <v>1372</v>
      </c>
      <c r="L4783" s="385" t="s">
        <v>1489</v>
      </c>
      <c r="M4783" s="385" t="s">
        <v>6087</v>
      </c>
      <c r="N4783" s="40"/>
    </row>
    <row r="4784" spans="1:14" s="7" customFormat="1" ht="18.75" hidden="1" customHeight="1" x14ac:dyDescent="0.2">
      <c r="A4784" s="5"/>
      <c r="B4784" s="35" t="s">
        <v>211</v>
      </c>
      <c r="C4784" s="36" t="s">
        <v>208</v>
      </c>
      <c r="D4784" s="37" t="s">
        <v>2148</v>
      </c>
      <c r="E4784" s="38" t="s">
        <v>2359</v>
      </c>
      <c r="F4784" s="38">
        <v>1</v>
      </c>
      <c r="G4784" s="38" t="s">
        <v>1638</v>
      </c>
      <c r="H4784" s="38">
        <v>2</v>
      </c>
      <c r="I4784" s="38">
        <v>0.5</v>
      </c>
      <c r="J4784" s="62">
        <f t="shared" si="80"/>
        <v>1</v>
      </c>
      <c r="K4784" s="39" t="s">
        <v>1372</v>
      </c>
      <c r="L4784" s="385" t="s">
        <v>1489</v>
      </c>
      <c r="M4784" s="385" t="s">
        <v>6087</v>
      </c>
      <c r="N4784" s="40"/>
    </row>
    <row r="4785" spans="1:14" s="7" customFormat="1" ht="18.75" hidden="1" customHeight="1" x14ac:dyDescent="0.2">
      <c r="A4785" s="5"/>
      <c r="B4785" s="35" t="s">
        <v>211</v>
      </c>
      <c r="C4785" s="36" t="s">
        <v>208</v>
      </c>
      <c r="D4785" s="37" t="s">
        <v>2149</v>
      </c>
      <c r="E4785" s="38" t="s">
        <v>2359</v>
      </c>
      <c r="F4785" s="38">
        <v>1</v>
      </c>
      <c r="G4785" s="38" t="s">
        <v>1638</v>
      </c>
      <c r="H4785" s="38">
        <v>1</v>
      </c>
      <c r="I4785" s="38">
        <v>0.5</v>
      </c>
      <c r="J4785" s="62">
        <f t="shared" si="80"/>
        <v>0.5</v>
      </c>
      <c r="K4785" s="39" t="s">
        <v>1372</v>
      </c>
      <c r="L4785" s="385" t="s">
        <v>1489</v>
      </c>
      <c r="M4785" s="385" t="s">
        <v>6087</v>
      </c>
      <c r="N4785" s="40"/>
    </row>
    <row r="4786" spans="1:14" s="7" customFormat="1" ht="18.75" hidden="1" customHeight="1" x14ac:dyDescent="0.2">
      <c r="A4786" s="5"/>
      <c r="B4786" s="35" t="s">
        <v>211</v>
      </c>
      <c r="C4786" s="36" t="s">
        <v>208</v>
      </c>
      <c r="D4786" s="37" t="s">
        <v>2182</v>
      </c>
      <c r="E4786" s="38" t="s">
        <v>2359</v>
      </c>
      <c r="F4786" s="38">
        <v>0.5</v>
      </c>
      <c r="G4786" s="38" t="s">
        <v>1638</v>
      </c>
      <c r="H4786" s="38">
        <v>2</v>
      </c>
      <c r="I4786" s="38">
        <v>1</v>
      </c>
      <c r="J4786" s="62">
        <f t="shared" si="80"/>
        <v>1</v>
      </c>
      <c r="K4786" s="39" t="s">
        <v>1372</v>
      </c>
      <c r="L4786" s="385" t="s">
        <v>1489</v>
      </c>
      <c r="M4786" s="385" t="s">
        <v>6087</v>
      </c>
      <c r="N4786" s="40"/>
    </row>
    <row r="4787" spans="1:14" s="7" customFormat="1" ht="18.75" hidden="1" customHeight="1" thickBot="1" x14ac:dyDescent="0.25">
      <c r="A4787" s="5"/>
      <c r="B4787" s="41" t="s">
        <v>211</v>
      </c>
      <c r="C4787" s="42" t="s">
        <v>208</v>
      </c>
      <c r="D4787" s="43" t="s">
        <v>2183</v>
      </c>
      <c r="E4787" s="44" t="s">
        <v>2359</v>
      </c>
      <c r="F4787" s="44">
        <v>0.5</v>
      </c>
      <c r="G4787" s="44" t="s">
        <v>1638</v>
      </c>
      <c r="H4787" s="44">
        <v>2</v>
      </c>
      <c r="I4787" s="44">
        <v>0.5</v>
      </c>
      <c r="J4787" s="63">
        <f t="shared" si="80"/>
        <v>0.5</v>
      </c>
      <c r="K4787" s="45" t="s">
        <v>1372</v>
      </c>
      <c r="L4787" s="386" t="s">
        <v>1489</v>
      </c>
      <c r="M4787" s="386" t="s">
        <v>6087</v>
      </c>
      <c r="N4787" s="46"/>
    </row>
    <row r="4788" spans="1:14" s="7" customFormat="1" ht="18.75" hidden="1" customHeight="1" x14ac:dyDescent="0.2">
      <c r="A4788" s="5"/>
      <c r="B4788" s="35" t="s">
        <v>212</v>
      </c>
      <c r="C4788" s="36" t="s">
        <v>208</v>
      </c>
      <c r="D4788" s="37" t="s">
        <v>2143</v>
      </c>
      <c r="E4788" s="38" t="s">
        <v>2359</v>
      </c>
      <c r="F4788" s="38">
        <v>12</v>
      </c>
      <c r="G4788" s="38" t="s">
        <v>1638</v>
      </c>
      <c r="H4788" s="38">
        <v>2</v>
      </c>
      <c r="I4788" s="38">
        <v>0.25</v>
      </c>
      <c r="J4788" s="62">
        <f t="shared" si="80"/>
        <v>6</v>
      </c>
      <c r="K4788" s="39" t="s">
        <v>1372</v>
      </c>
      <c r="L4788" s="385" t="s">
        <v>1489</v>
      </c>
      <c r="M4788" s="385" t="s">
        <v>6087</v>
      </c>
      <c r="N4788" s="40"/>
    </row>
    <row r="4789" spans="1:14" s="7" customFormat="1" ht="18.75" hidden="1" customHeight="1" x14ac:dyDescent="0.2">
      <c r="A4789" s="5"/>
      <c r="B4789" s="35" t="s">
        <v>212</v>
      </c>
      <c r="C4789" s="36" t="s">
        <v>208</v>
      </c>
      <c r="D4789" s="37" t="str">
        <f>UPPER("Revisar funcionamiento de calefactor (heater)")</f>
        <v>REVISAR FUNCIONAMIENTO DE CALEFACTOR (HEATER)</v>
      </c>
      <c r="E4789" s="38" t="s">
        <v>2359</v>
      </c>
      <c r="F4789" s="38">
        <v>12</v>
      </c>
      <c r="G4789" s="38" t="s">
        <v>1638</v>
      </c>
      <c r="H4789" s="38">
        <v>1</v>
      </c>
      <c r="I4789" s="38">
        <v>0.25</v>
      </c>
      <c r="J4789" s="62">
        <f t="shared" si="80"/>
        <v>3</v>
      </c>
      <c r="K4789" s="39" t="s">
        <v>1372</v>
      </c>
      <c r="L4789" s="385" t="s">
        <v>1489</v>
      </c>
      <c r="M4789" s="385" t="s">
        <v>6087</v>
      </c>
      <c r="N4789" s="40"/>
    </row>
    <row r="4790" spans="1:14" s="7" customFormat="1" ht="18.75" hidden="1" customHeight="1" x14ac:dyDescent="0.2">
      <c r="A4790" s="5"/>
      <c r="B4790" s="35" t="s">
        <v>212</v>
      </c>
      <c r="C4790" s="36" t="s">
        <v>208</v>
      </c>
      <c r="D4790" s="37" t="s">
        <v>2178</v>
      </c>
      <c r="E4790" s="38" t="s">
        <v>2359</v>
      </c>
      <c r="F4790" s="38">
        <v>2</v>
      </c>
      <c r="G4790" s="38" t="s">
        <v>1638</v>
      </c>
      <c r="H4790" s="38">
        <v>1</v>
      </c>
      <c r="I4790" s="38">
        <v>0.15</v>
      </c>
      <c r="J4790" s="62">
        <f t="shared" si="80"/>
        <v>0.3</v>
      </c>
      <c r="K4790" s="39" t="s">
        <v>1372</v>
      </c>
      <c r="L4790" s="385" t="s">
        <v>1489</v>
      </c>
      <c r="M4790" s="385" t="s">
        <v>6087</v>
      </c>
      <c r="N4790" s="40"/>
    </row>
    <row r="4791" spans="1:14" s="7" customFormat="1" ht="18.75" hidden="1" customHeight="1" x14ac:dyDescent="0.2">
      <c r="A4791" s="5"/>
      <c r="B4791" s="35" t="s">
        <v>212</v>
      </c>
      <c r="C4791" s="36" t="s">
        <v>208</v>
      </c>
      <c r="D4791" s="37" t="s">
        <v>2179</v>
      </c>
      <c r="E4791" s="38" t="s">
        <v>2359</v>
      </c>
      <c r="F4791" s="38">
        <v>2</v>
      </c>
      <c r="G4791" s="38" t="s">
        <v>1638</v>
      </c>
      <c r="H4791" s="38">
        <v>1</v>
      </c>
      <c r="I4791" s="38">
        <v>0.15</v>
      </c>
      <c r="J4791" s="62">
        <f t="shared" si="80"/>
        <v>0.3</v>
      </c>
      <c r="K4791" s="39" t="s">
        <v>1372</v>
      </c>
      <c r="L4791" s="385" t="s">
        <v>1489</v>
      </c>
      <c r="M4791" s="385" t="s">
        <v>6087</v>
      </c>
      <c r="N4791" s="40"/>
    </row>
    <row r="4792" spans="1:14" s="7" customFormat="1" ht="18.75" hidden="1" customHeight="1" x14ac:dyDescent="0.2">
      <c r="A4792" s="5"/>
      <c r="B4792" s="35" t="s">
        <v>212</v>
      </c>
      <c r="C4792" s="36" t="s">
        <v>208</v>
      </c>
      <c r="D4792" s="37" t="s">
        <v>2147</v>
      </c>
      <c r="E4792" s="38" t="s">
        <v>2359</v>
      </c>
      <c r="F4792" s="38">
        <v>1</v>
      </c>
      <c r="G4792" s="38" t="s">
        <v>1638</v>
      </c>
      <c r="H4792" s="38">
        <v>2</v>
      </c>
      <c r="I4792" s="38">
        <v>0.5</v>
      </c>
      <c r="J4792" s="62">
        <f t="shared" si="80"/>
        <v>1</v>
      </c>
      <c r="K4792" s="39" t="s">
        <v>1372</v>
      </c>
      <c r="L4792" s="385" t="s">
        <v>1489</v>
      </c>
      <c r="M4792" s="385" t="s">
        <v>6087</v>
      </c>
      <c r="N4792" s="40"/>
    </row>
    <row r="4793" spans="1:14" s="7" customFormat="1" ht="18.75" hidden="1" customHeight="1" x14ac:dyDescent="0.2">
      <c r="A4793" s="5"/>
      <c r="B4793" s="35" t="s">
        <v>212</v>
      </c>
      <c r="C4793" s="36" t="s">
        <v>208</v>
      </c>
      <c r="D4793" s="37" t="s">
        <v>2180</v>
      </c>
      <c r="E4793" s="38" t="s">
        <v>2359</v>
      </c>
      <c r="F4793" s="38">
        <v>1</v>
      </c>
      <c r="G4793" s="38" t="s">
        <v>1638</v>
      </c>
      <c r="H4793" s="38">
        <v>2</v>
      </c>
      <c r="I4793" s="38">
        <v>1</v>
      </c>
      <c r="J4793" s="62">
        <f t="shared" si="80"/>
        <v>2</v>
      </c>
      <c r="K4793" s="39" t="s">
        <v>1372</v>
      </c>
      <c r="L4793" s="385" t="s">
        <v>1489</v>
      </c>
      <c r="M4793" s="385" t="s">
        <v>6087</v>
      </c>
      <c r="N4793" s="40"/>
    </row>
    <row r="4794" spans="1:14" s="7" customFormat="1" ht="18.75" hidden="1" customHeight="1" x14ac:dyDescent="0.2">
      <c r="A4794" s="5"/>
      <c r="B4794" s="35" t="s">
        <v>212</v>
      </c>
      <c r="C4794" s="36" t="s">
        <v>208</v>
      </c>
      <c r="D4794" s="37" t="s">
        <v>2145</v>
      </c>
      <c r="E4794" s="38" t="s">
        <v>2359</v>
      </c>
      <c r="F4794" s="38">
        <v>1</v>
      </c>
      <c r="G4794" s="38" t="s">
        <v>1638</v>
      </c>
      <c r="H4794" s="38">
        <v>1</v>
      </c>
      <c r="I4794" s="38">
        <v>0.25</v>
      </c>
      <c r="J4794" s="62">
        <f t="shared" si="80"/>
        <v>0.25</v>
      </c>
      <c r="K4794" s="39" t="s">
        <v>1372</v>
      </c>
      <c r="L4794" s="385" t="s">
        <v>1373</v>
      </c>
      <c r="M4794" s="385" t="s">
        <v>6087</v>
      </c>
      <c r="N4794" s="40"/>
    </row>
    <row r="4795" spans="1:14" s="7" customFormat="1" ht="18.75" hidden="1" customHeight="1" x14ac:dyDescent="0.2">
      <c r="A4795" s="5"/>
      <c r="B4795" s="35" t="s">
        <v>212</v>
      </c>
      <c r="C4795" s="36" t="s">
        <v>208</v>
      </c>
      <c r="D4795" s="37" t="s">
        <v>2148</v>
      </c>
      <c r="E4795" s="38" t="s">
        <v>2359</v>
      </c>
      <c r="F4795" s="38">
        <v>1</v>
      </c>
      <c r="G4795" s="38" t="s">
        <v>1638</v>
      </c>
      <c r="H4795" s="38">
        <v>2</v>
      </c>
      <c r="I4795" s="38">
        <v>0.5</v>
      </c>
      <c r="J4795" s="62">
        <f t="shared" si="80"/>
        <v>1</v>
      </c>
      <c r="K4795" s="39" t="s">
        <v>1372</v>
      </c>
      <c r="L4795" s="385" t="s">
        <v>1489</v>
      </c>
      <c r="M4795" s="385" t="s">
        <v>6087</v>
      </c>
      <c r="N4795" s="40"/>
    </row>
    <row r="4796" spans="1:14" s="7" customFormat="1" ht="18.75" hidden="1" customHeight="1" x14ac:dyDescent="0.2">
      <c r="A4796" s="5"/>
      <c r="B4796" s="35" t="s">
        <v>212</v>
      </c>
      <c r="C4796" s="36" t="s">
        <v>208</v>
      </c>
      <c r="D4796" s="37" t="s">
        <v>2149</v>
      </c>
      <c r="E4796" s="38" t="s">
        <v>2359</v>
      </c>
      <c r="F4796" s="38">
        <v>1</v>
      </c>
      <c r="G4796" s="38" t="s">
        <v>1638</v>
      </c>
      <c r="H4796" s="38">
        <v>1</v>
      </c>
      <c r="I4796" s="38">
        <v>0.5</v>
      </c>
      <c r="J4796" s="62">
        <f t="shared" si="80"/>
        <v>0.5</v>
      </c>
      <c r="K4796" s="39" t="s">
        <v>1372</v>
      </c>
      <c r="L4796" s="385" t="s">
        <v>1489</v>
      </c>
      <c r="M4796" s="385" t="s">
        <v>6087</v>
      </c>
      <c r="N4796" s="40"/>
    </row>
    <row r="4797" spans="1:14" s="7" customFormat="1" ht="18.75" hidden="1" customHeight="1" x14ac:dyDescent="0.2">
      <c r="A4797" s="5"/>
      <c r="B4797" s="35" t="s">
        <v>212</v>
      </c>
      <c r="C4797" s="36" t="s">
        <v>208</v>
      </c>
      <c r="D4797" s="37" t="s">
        <v>2182</v>
      </c>
      <c r="E4797" s="38" t="s">
        <v>2359</v>
      </c>
      <c r="F4797" s="38">
        <v>0.5</v>
      </c>
      <c r="G4797" s="38" t="s">
        <v>1638</v>
      </c>
      <c r="H4797" s="38">
        <v>2</v>
      </c>
      <c r="I4797" s="38">
        <v>1</v>
      </c>
      <c r="J4797" s="62">
        <f t="shared" si="80"/>
        <v>1</v>
      </c>
      <c r="K4797" s="39" t="s">
        <v>1372</v>
      </c>
      <c r="L4797" s="385" t="s">
        <v>1489</v>
      </c>
      <c r="M4797" s="385" t="s">
        <v>6087</v>
      </c>
      <c r="N4797" s="40"/>
    </row>
    <row r="4798" spans="1:14" s="7" customFormat="1" ht="18.75" hidden="1" customHeight="1" thickBot="1" x14ac:dyDescent="0.25">
      <c r="A4798" s="5"/>
      <c r="B4798" s="41" t="s">
        <v>212</v>
      </c>
      <c r="C4798" s="42" t="s">
        <v>208</v>
      </c>
      <c r="D4798" s="43" t="s">
        <v>2183</v>
      </c>
      <c r="E4798" s="44" t="s">
        <v>2359</v>
      </c>
      <c r="F4798" s="44">
        <v>0.5</v>
      </c>
      <c r="G4798" s="44" t="s">
        <v>1638</v>
      </c>
      <c r="H4798" s="44">
        <v>2</v>
      </c>
      <c r="I4798" s="44">
        <v>0.5</v>
      </c>
      <c r="J4798" s="63">
        <f t="shared" si="80"/>
        <v>0.5</v>
      </c>
      <c r="K4798" s="45" t="s">
        <v>1372</v>
      </c>
      <c r="L4798" s="386" t="s">
        <v>1489</v>
      </c>
      <c r="M4798" s="386" t="s">
        <v>6087</v>
      </c>
      <c r="N4798" s="46"/>
    </row>
    <row r="4799" spans="1:14" s="7" customFormat="1" ht="18.75" hidden="1" customHeight="1" x14ac:dyDescent="0.2">
      <c r="A4799" s="5"/>
      <c r="B4799" s="35" t="s">
        <v>213</v>
      </c>
      <c r="C4799" s="36" t="s">
        <v>208</v>
      </c>
      <c r="D4799" s="37" t="s">
        <v>2143</v>
      </c>
      <c r="E4799" s="38" t="s">
        <v>2359</v>
      </c>
      <c r="F4799" s="38">
        <v>12</v>
      </c>
      <c r="G4799" s="38" t="s">
        <v>1638</v>
      </c>
      <c r="H4799" s="38">
        <v>2</v>
      </c>
      <c r="I4799" s="38">
        <v>0.25</v>
      </c>
      <c r="J4799" s="62">
        <f t="shared" si="80"/>
        <v>6</v>
      </c>
      <c r="K4799" s="39" t="s">
        <v>1372</v>
      </c>
      <c r="L4799" s="385" t="s">
        <v>1373</v>
      </c>
      <c r="M4799" s="385" t="s">
        <v>6087</v>
      </c>
      <c r="N4799" s="40"/>
    </row>
    <row r="4800" spans="1:14" s="7" customFormat="1" ht="18.75" hidden="1" customHeight="1" x14ac:dyDescent="0.2">
      <c r="A4800" s="5"/>
      <c r="B4800" s="35" t="s">
        <v>213</v>
      </c>
      <c r="C4800" s="36" t="s">
        <v>208</v>
      </c>
      <c r="D4800" s="37" t="str">
        <f>UPPER("Revisar funcionamiento de calefactor (heater)")</f>
        <v>REVISAR FUNCIONAMIENTO DE CALEFACTOR (HEATER)</v>
      </c>
      <c r="E4800" s="38" t="s">
        <v>2359</v>
      </c>
      <c r="F4800" s="38">
        <v>12</v>
      </c>
      <c r="G4800" s="38" t="s">
        <v>1638</v>
      </c>
      <c r="H4800" s="38">
        <v>1</v>
      </c>
      <c r="I4800" s="38">
        <v>0.25</v>
      </c>
      <c r="J4800" s="62">
        <f t="shared" si="80"/>
        <v>3</v>
      </c>
      <c r="K4800" s="39" t="s">
        <v>1372</v>
      </c>
      <c r="L4800" s="385" t="s">
        <v>1489</v>
      </c>
      <c r="M4800" s="385" t="s">
        <v>6087</v>
      </c>
      <c r="N4800" s="40"/>
    </row>
    <row r="4801" spans="1:14" s="7" customFormat="1" ht="18.75" hidden="1" customHeight="1" x14ac:dyDescent="0.2">
      <c r="A4801" s="5"/>
      <c r="B4801" s="35" t="s">
        <v>213</v>
      </c>
      <c r="C4801" s="36" t="s">
        <v>208</v>
      </c>
      <c r="D4801" s="37" t="s">
        <v>2178</v>
      </c>
      <c r="E4801" s="38" t="s">
        <v>2359</v>
      </c>
      <c r="F4801" s="38">
        <v>2</v>
      </c>
      <c r="G4801" s="38" t="s">
        <v>1638</v>
      </c>
      <c r="H4801" s="38">
        <v>1</v>
      </c>
      <c r="I4801" s="38">
        <v>0.15</v>
      </c>
      <c r="J4801" s="62">
        <f t="shared" si="80"/>
        <v>0.3</v>
      </c>
      <c r="K4801" s="39" t="s">
        <v>1372</v>
      </c>
      <c r="L4801" s="385" t="s">
        <v>1489</v>
      </c>
      <c r="M4801" s="385" t="s">
        <v>6087</v>
      </c>
      <c r="N4801" s="40"/>
    </row>
    <row r="4802" spans="1:14" s="7" customFormat="1" ht="18.75" hidden="1" customHeight="1" x14ac:dyDescent="0.2">
      <c r="A4802" s="5"/>
      <c r="B4802" s="35" t="s">
        <v>213</v>
      </c>
      <c r="C4802" s="36" t="s">
        <v>208</v>
      </c>
      <c r="D4802" s="37" t="s">
        <v>2179</v>
      </c>
      <c r="E4802" s="38" t="s">
        <v>2359</v>
      </c>
      <c r="F4802" s="38">
        <v>2</v>
      </c>
      <c r="G4802" s="38" t="s">
        <v>1638</v>
      </c>
      <c r="H4802" s="38">
        <v>1</v>
      </c>
      <c r="I4802" s="38">
        <v>0.15</v>
      </c>
      <c r="J4802" s="62">
        <f t="shared" si="80"/>
        <v>0.3</v>
      </c>
      <c r="K4802" s="39" t="s">
        <v>1372</v>
      </c>
      <c r="L4802" s="385" t="s">
        <v>1489</v>
      </c>
      <c r="M4802" s="385" t="s">
        <v>6087</v>
      </c>
      <c r="N4802" s="40"/>
    </row>
    <row r="4803" spans="1:14" s="7" customFormat="1" ht="18.75" hidden="1" customHeight="1" x14ac:dyDescent="0.2">
      <c r="A4803" s="5"/>
      <c r="B4803" s="35" t="s">
        <v>213</v>
      </c>
      <c r="C4803" s="36" t="s">
        <v>208</v>
      </c>
      <c r="D4803" s="37" t="s">
        <v>2147</v>
      </c>
      <c r="E4803" s="38" t="s">
        <v>2359</v>
      </c>
      <c r="F4803" s="38">
        <v>1</v>
      </c>
      <c r="G4803" s="38" t="s">
        <v>1638</v>
      </c>
      <c r="H4803" s="38">
        <v>2</v>
      </c>
      <c r="I4803" s="38">
        <v>0.5</v>
      </c>
      <c r="J4803" s="62">
        <f t="shared" si="80"/>
        <v>1</v>
      </c>
      <c r="K4803" s="39" t="s">
        <v>1372</v>
      </c>
      <c r="L4803" s="385" t="s">
        <v>1489</v>
      </c>
      <c r="M4803" s="385" t="s">
        <v>6087</v>
      </c>
      <c r="N4803" s="40"/>
    </row>
    <row r="4804" spans="1:14" s="7" customFormat="1" ht="18.75" hidden="1" customHeight="1" x14ac:dyDescent="0.2">
      <c r="A4804" s="5"/>
      <c r="B4804" s="35" t="s">
        <v>213</v>
      </c>
      <c r="C4804" s="36" t="s">
        <v>208</v>
      </c>
      <c r="D4804" s="37" t="s">
        <v>2180</v>
      </c>
      <c r="E4804" s="38" t="s">
        <v>2359</v>
      </c>
      <c r="F4804" s="38">
        <v>1</v>
      </c>
      <c r="G4804" s="38" t="s">
        <v>1638</v>
      </c>
      <c r="H4804" s="38">
        <v>2</v>
      </c>
      <c r="I4804" s="38">
        <v>1</v>
      </c>
      <c r="J4804" s="62">
        <f t="shared" si="80"/>
        <v>2</v>
      </c>
      <c r="K4804" s="39" t="s">
        <v>1372</v>
      </c>
      <c r="L4804" s="385" t="s">
        <v>1489</v>
      </c>
      <c r="M4804" s="385" t="s">
        <v>6087</v>
      </c>
      <c r="N4804" s="40"/>
    </row>
    <row r="4805" spans="1:14" s="7" customFormat="1" ht="18.75" hidden="1" customHeight="1" x14ac:dyDescent="0.2">
      <c r="A4805" s="5"/>
      <c r="B4805" s="35" t="s">
        <v>213</v>
      </c>
      <c r="C4805" s="36" t="s">
        <v>208</v>
      </c>
      <c r="D4805" s="37" t="s">
        <v>2145</v>
      </c>
      <c r="E4805" s="38" t="s">
        <v>2359</v>
      </c>
      <c r="F4805" s="38">
        <v>1</v>
      </c>
      <c r="G4805" s="38" t="s">
        <v>1638</v>
      </c>
      <c r="H4805" s="38">
        <v>1</v>
      </c>
      <c r="I4805" s="38">
        <v>0.25</v>
      </c>
      <c r="J4805" s="62">
        <f t="shared" si="80"/>
        <v>0.25</v>
      </c>
      <c r="K4805" s="39" t="s">
        <v>1372</v>
      </c>
      <c r="L4805" s="385" t="s">
        <v>1489</v>
      </c>
      <c r="M4805" s="385" t="s">
        <v>6087</v>
      </c>
      <c r="N4805" s="40"/>
    </row>
    <row r="4806" spans="1:14" s="7" customFormat="1" ht="18.75" hidden="1" customHeight="1" x14ac:dyDescent="0.2">
      <c r="A4806" s="5"/>
      <c r="B4806" s="35" t="s">
        <v>213</v>
      </c>
      <c r="C4806" s="36" t="s">
        <v>208</v>
      </c>
      <c r="D4806" s="37" t="s">
        <v>2148</v>
      </c>
      <c r="E4806" s="38" t="s">
        <v>2359</v>
      </c>
      <c r="F4806" s="38">
        <v>1</v>
      </c>
      <c r="G4806" s="38" t="s">
        <v>1638</v>
      </c>
      <c r="H4806" s="38">
        <v>2</v>
      </c>
      <c r="I4806" s="38">
        <v>0.5</v>
      </c>
      <c r="J4806" s="62">
        <f t="shared" si="80"/>
        <v>1</v>
      </c>
      <c r="K4806" s="39" t="s">
        <v>1372</v>
      </c>
      <c r="L4806" s="385" t="s">
        <v>1489</v>
      </c>
      <c r="M4806" s="385" t="s">
        <v>6087</v>
      </c>
      <c r="N4806" s="40"/>
    </row>
    <row r="4807" spans="1:14" s="7" customFormat="1" ht="18.75" hidden="1" customHeight="1" x14ac:dyDescent="0.2">
      <c r="A4807" s="5"/>
      <c r="B4807" s="35" t="s">
        <v>213</v>
      </c>
      <c r="C4807" s="36" t="s">
        <v>208</v>
      </c>
      <c r="D4807" s="37" t="s">
        <v>2149</v>
      </c>
      <c r="E4807" s="38" t="s">
        <v>2359</v>
      </c>
      <c r="F4807" s="38">
        <v>1</v>
      </c>
      <c r="G4807" s="38" t="s">
        <v>1638</v>
      </c>
      <c r="H4807" s="38">
        <v>1</v>
      </c>
      <c r="I4807" s="38">
        <v>0.5</v>
      </c>
      <c r="J4807" s="62">
        <f t="shared" si="80"/>
        <v>0.5</v>
      </c>
      <c r="K4807" s="39" t="s">
        <v>1372</v>
      </c>
      <c r="L4807" s="385" t="s">
        <v>1489</v>
      </c>
      <c r="M4807" s="385" t="s">
        <v>6087</v>
      </c>
      <c r="N4807" s="40"/>
    </row>
    <row r="4808" spans="1:14" s="7" customFormat="1" ht="18.75" hidden="1" customHeight="1" x14ac:dyDescent="0.2">
      <c r="A4808" s="5"/>
      <c r="B4808" s="35" t="s">
        <v>213</v>
      </c>
      <c r="C4808" s="36" t="s">
        <v>208</v>
      </c>
      <c r="D4808" s="37" t="s">
        <v>2182</v>
      </c>
      <c r="E4808" s="38" t="s">
        <v>2359</v>
      </c>
      <c r="F4808" s="38">
        <v>0.5</v>
      </c>
      <c r="G4808" s="38" t="s">
        <v>1638</v>
      </c>
      <c r="H4808" s="38">
        <v>2</v>
      </c>
      <c r="I4808" s="38">
        <v>1</v>
      </c>
      <c r="J4808" s="62">
        <f t="shared" si="80"/>
        <v>1</v>
      </c>
      <c r="K4808" s="39" t="s">
        <v>1372</v>
      </c>
      <c r="L4808" s="385" t="s">
        <v>1489</v>
      </c>
      <c r="M4808" s="385" t="s">
        <v>6087</v>
      </c>
      <c r="N4808" s="40"/>
    </row>
    <row r="4809" spans="1:14" s="7" customFormat="1" ht="18.75" hidden="1" customHeight="1" thickBot="1" x14ac:dyDescent="0.25">
      <c r="A4809" s="5"/>
      <c r="B4809" s="41" t="s">
        <v>213</v>
      </c>
      <c r="C4809" s="42" t="s">
        <v>208</v>
      </c>
      <c r="D4809" s="43" t="s">
        <v>2183</v>
      </c>
      <c r="E4809" s="44" t="s">
        <v>2359</v>
      </c>
      <c r="F4809" s="44">
        <v>0.5</v>
      </c>
      <c r="G4809" s="44" t="s">
        <v>1638</v>
      </c>
      <c r="H4809" s="44">
        <v>2</v>
      </c>
      <c r="I4809" s="44">
        <v>0.5</v>
      </c>
      <c r="J4809" s="63">
        <f t="shared" si="80"/>
        <v>0.5</v>
      </c>
      <c r="K4809" s="45" t="s">
        <v>1372</v>
      </c>
      <c r="L4809" s="386" t="s">
        <v>1489</v>
      </c>
      <c r="M4809" s="386" t="s">
        <v>6087</v>
      </c>
      <c r="N4809" s="46"/>
    </row>
    <row r="4810" spans="1:14" s="7" customFormat="1" ht="18.75" hidden="1" customHeight="1" x14ac:dyDescent="0.2">
      <c r="A4810" s="5"/>
      <c r="B4810" s="35" t="s">
        <v>214</v>
      </c>
      <c r="C4810" s="36" t="s">
        <v>208</v>
      </c>
      <c r="D4810" s="37" t="s">
        <v>2143</v>
      </c>
      <c r="E4810" s="38" t="s">
        <v>2359</v>
      </c>
      <c r="F4810" s="38">
        <v>12</v>
      </c>
      <c r="G4810" s="38" t="s">
        <v>1638</v>
      </c>
      <c r="H4810" s="38">
        <v>2</v>
      </c>
      <c r="I4810" s="38">
        <v>0.25</v>
      </c>
      <c r="J4810" s="62">
        <f t="shared" si="80"/>
        <v>6</v>
      </c>
      <c r="K4810" s="39" t="s">
        <v>1372</v>
      </c>
      <c r="L4810" s="385" t="s">
        <v>1489</v>
      </c>
      <c r="M4810" s="385" t="s">
        <v>6087</v>
      </c>
      <c r="N4810" s="40"/>
    </row>
    <row r="4811" spans="1:14" s="7" customFormat="1" ht="18.75" hidden="1" customHeight="1" x14ac:dyDescent="0.2">
      <c r="A4811" s="5"/>
      <c r="B4811" s="35" t="s">
        <v>214</v>
      </c>
      <c r="C4811" s="36" t="s">
        <v>208</v>
      </c>
      <c r="D4811" s="37" t="str">
        <f>UPPER("Revisar funcionamiento de calefactor (heater)")</f>
        <v>REVISAR FUNCIONAMIENTO DE CALEFACTOR (HEATER)</v>
      </c>
      <c r="E4811" s="38" t="s">
        <v>2359</v>
      </c>
      <c r="F4811" s="38">
        <v>12</v>
      </c>
      <c r="G4811" s="38" t="s">
        <v>1638</v>
      </c>
      <c r="H4811" s="38">
        <v>1</v>
      </c>
      <c r="I4811" s="38">
        <v>0.25</v>
      </c>
      <c r="J4811" s="62">
        <f t="shared" si="80"/>
        <v>3</v>
      </c>
      <c r="K4811" s="39" t="s">
        <v>1372</v>
      </c>
      <c r="L4811" s="385" t="s">
        <v>1489</v>
      </c>
      <c r="M4811" s="385" t="s">
        <v>6087</v>
      </c>
      <c r="N4811" s="40"/>
    </row>
    <row r="4812" spans="1:14" s="7" customFormat="1" ht="18.75" hidden="1" customHeight="1" x14ac:dyDescent="0.2">
      <c r="A4812" s="5"/>
      <c r="B4812" s="35" t="s">
        <v>214</v>
      </c>
      <c r="C4812" s="36" t="s">
        <v>208</v>
      </c>
      <c r="D4812" s="37" t="s">
        <v>2178</v>
      </c>
      <c r="E4812" s="38" t="s">
        <v>2359</v>
      </c>
      <c r="F4812" s="38">
        <v>2</v>
      </c>
      <c r="G4812" s="38" t="s">
        <v>1638</v>
      </c>
      <c r="H4812" s="38">
        <v>1</v>
      </c>
      <c r="I4812" s="38">
        <v>0.15</v>
      </c>
      <c r="J4812" s="62">
        <f t="shared" si="80"/>
        <v>0.3</v>
      </c>
      <c r="K4812" s="39" t="s">
        <v>1372</v>
      </c>
      <c r="L4812" s="385" t="s">
        <v>1489</v>
      </c>
      <c r="M4812" s="385" t="s">
        <v>6087</v>
      </c>
      <c r="N4812" s="40"/>
    </row>
    <row r="4813" spans="1:14" s="7" customFormat="1" ht="18.75" hidden="1" customHeight="1" x14ac:dyDescent="0.2">
      <c r="A4813" s="5"/>
      <c r="B4813" s="35" t="s">
        <v>214</v>
      </c>
      <c r="C4813" s="36" t="s">
        <v>208</v>
      </c>
      <c r="D4813" s="37" t="s">
        <v>2179</v>
      </c>
      <c r="E4813" s="38" t="s">
        <v>2359</v>
      </c>
      <c r="F4813" s="38">
        <v>2</v>
      </c>
      <c r="G4813" s="38" t="s">
        <v>1638</v>
      </c>
      <c r="H4813" s="38">
        <v>1</v>
      </c>
      <c r="I4813" s="38">
        <v>0.15</v>
      </c>
      <c r="J4813" s="62">
        <f t="shared" si="80"/>
        <v>0.3</v>
      </c>
      <c r="K4813" s="39" t="s">
        <v>1372</v>
      </c>
      <c r="L4813" s="385" t="s">
        <v>1373</v>
      </c>
      <c r="M4813" s="385" t="s">
        <v>6087</v>
      </c>
      <c r="N4813" s="40"/>
    </row>
    <row r="4814" spans="1:14" s="7" customFormat="1" ht="18.75" hidden="1" customHeight="1" x14ac:dyDescent="0.2">
      <c r="A4814" s="5"/>
      <c r="B4814" s="35" t="s">
        <v>214</v>
      </c>
      <c r="C4814" s="36" t="s">
        <v>208</v>
      </c>
      <c r="D4814" s="37" t="s">
        <v>2147</v>
      </c>
      <c r="E4814" s="38" t="s">
        <v>2359</v>
      </c>
      <c r="F4814" s="38">
        <v>1</v>
      </c>
      <c r="G4814" s="38" t="s">
        <v>1638</v>
      </c>
      <c r="H4814" s="38">
        <v>2</v>
      </c>
      <c r="I4814" s="38">
        <v>0.5</v>
      </c>
      <c r="J4814" s="62">
        <f t="shared" si="80"/>
        <v>1</v>
      </c>
      <c r="K4814" s="39" t="s">
        <v>1372</v>
      </c>
      <c r="L4814" s="385" t="s">
        <v>1489</v>
      </c>
      <c r="M4814" s="385" t="s">
        <v>6087</v>
      </c>
      <c r="N4814" s="40"/>
    </row>
    <row r="4815" spans="1:14" s="7" customFormat="1" ht="18.75" hidden="1" customHeight="1" x14ac:dyDescent="0.2">
      <c r="A4815" s="5"/>
      <c r="B4815" s="35" t="s">
        <v>214</v>
      </c>
      <c r="C4815" s="36" t="s">
        <v>208</v>
      </c>
      <c r="D4815" s="37" t="s">
        <v>2180</v>
      </c>
      <c r="E4815" s="38" t="s">
        <v>2359</v>
      </c>
      <c r="F4815" s="38">
        <v>1</v>
      </c>
      <c r="G4815" s="38" t="s">
        <v>1638</v>
      </c>
      <c r="H4815" s="38">
        <v>2</v>
      </c>
      <c r="I4815" s="38">
        <v>1</v>
      </c>
      <c r="J4815" s="62">
        <f t="shared" si="80"/>
        <v>2</v>
      </c>
      <c r="K4815" s="39" t="s">
        <v>1372</v>
      </c>
      <c r="L4815" s="385" t="s">
        <v>1489</v>
      </c>
      <c r="M4815" s="385" t="s">
        <v>6087</v>
      </c>
      <c r="N4815" s="40"/>
    </row>
    <row r="4816" spans="1:14" s="7" customFormat="1" ht="18.75" hidden="1" customHeight="1" x14ac:dyDescent="0.2">
      <c r="A4816" s="5"/>
      <c r="B4816" s="35" t="s">
        <v>214</v>
      </c>
      <c r="C4816" s="36" t="s">
        <v>208</v>
      </c>
      <c r="D4816" s="37" t="s">
        <v>2145</v>
      </c>
      <c r="E4816" s="38" t="s">
        <v>2359</v>
      </c>
      <c r="F4816" s="38">
        <v>1</v>
      </c>
      <c r="G4816" s="38" t="s">
        <v>1638</v>
      </c>
      <c r="H4816" s="38">
        <v>1</v>
      </c>
      <c r="I4816" s="38">
        <v>0.25</v>
      </c>
      <c r="J4816" s="62">
        <f t="shared" si="80"/>
        <v>0.25</v>
      </c>
      <c r="K4816" s="39" t="s">
        <v>1372</v>
      </c>
      <c r="L4816" s="385" t="s">
        <v>1489</v>
      </c>
      <c r="M4816" s="385" t="s">
        <v>6087</v>
      </c>
      <c r="N4816" s="40"/>
    </row>
    <row r="4817" spans="1:14" s="7" customFormat="1" ht="18.75" hidden="1" customHeight="1" x14ac:dyDescent="0.2">
      <c r="A4817" s="5"/>
      <c r="B4817" s="35" t="s">
        <v>214</v>
      </c>
      <c r="C4817" s="36" t="s">
        <v>208</v>
      </c>
      <c r="D4817" s="37" t="s">
        <v>2148</v>
      </c>
      <c r="E4817" s="38" t="s">
        <v>2359</v>
      </c>
      <c r="F4817" s="38">
        <v>1</v>
      </c>
      <c r="G4817" s="38" t="s">
        <v>1638</v>
      </c>
      <c r="H4817" s="38">
        <v>2</v>
      </c>
      <c r="I4817" s="38">
        <v>0.5</v>
      </c>
      <c r="J4817" s="62">
        <f t="shared" si="80"/>
        <v>1</v>
      </c>
      <c r="K4817" s="39" t="s">
        <v>1372</v>
      </c>
      <c r="L4817" s="385" t="s">
        <v>1489</v>
      </c>
      <c r="M4817" s="385" t="s">
        <v>6087</v>
      </c>
      <c r="N4817" s="40"/>
    </row>
    <row r="4818" spans="1:14" s="7" customFormat="1" ht="18.75" hidden="1" customHeight="1" x14ac:dyDescent="0.2">
      <c r="A4818" s="5"/>
      <c r="B4818" s="35" t="s">
        <v>214</v>
      </c>
      <c r="C4818" s="36" t="s">
        <v>208</v>
      </c>
      <c r="D4818" s="37" t="s">
        <v>2149</v>
      </c>
      <c r="E4818" s="38" t="s">
        <v>2359</v>
      </c>
      <c r="F4818" s="38">
        <v>1</v>
      </c>
      <c r="G4818" s="38" t="s">
        <v>1638</v>
      </c>
      <c r="H4818" s="38">
        <v>1</v>
      </c>
      <c r="I4818" s="38">
        <v>0.5</v>
      </c>
      <c r="J4818" s="62">
        <f t="shared" si="80"/>
        <v>0.5</v>
      </c>
      <c r="K4818" s="39" t="s">
        <v>1372</v>
      </c>
      <c r="L4818" s="385" t="s">
        <v>1489</v>
      </c>
      <c r="M4818" s="385" t="s">
        <v>6087</v>
      </c>
      <c r="N4818" s="40"/>
    </row>
    <row r="4819" spans="1:14" s="7" customFormat="1" ht="18.75" hidden="1" customHeight="1" x14ac:dyDescent="0.2">
      <c r="A4819" s="5"/>
      <c r="B4819" s="35" t="s">
        <v>214</v>
      </c>
      <c r="C4819" s="36" t="s">
        <v>208</v>
      </c>
      <c r="D4819" s="37" t="s">
        <v>2182</v>
      </c>
      <c r="E4819" s="38" t="s">
        <v>2359</v>
      </c>
      <c r="F4819" s="38">
        <v>0.5</v>
      </c>
      <c r="G4819" s="38" t="s">
        <v>1638</v>
      </c>
      <c r="H4819" s="38">
        <v>2</v>
      </c>
      <c r="I4819" s="38">
        <v>1</v>
      </c>
      <c r="J4819" s="62">
        <f t="shared" si="80"/>
        <v>1</v>
      </c>
      <c r="K4819" s="39" t="s">
        <v>1372</v>
      </c>
      <c r="L4819" s="385" t="s">
        <v>1489</v>
      </c>
      <c r="M4819" s="385" t="s">
        <v>6087</v>
      </c>
      <c r="N4819" s="40"/>
    </row>
    <row r="4820" spans="1:14" s="7" customFormat="1" ht="18.75" hidden="1" customHeight="1" thickBot="1" x14ac:dyDescent="0.25">
      <c r="A4820" s="5"/>
      <c r="B4820" s="41" t="s">
        <v>214</v>
      </c>
      <c r="C4820" s="42" t="s">
        <v>208</v>
      </c>
      <c r="D4820" s="43" t="s">
        <v>2183</v>
      </c>
      <c r="E4820" s="44" t="s">
        <v>2359</v>
      </c>
      <c r="F4820" s="44">
        <v>0.5</v>
      </c>
      <c r="G4820" s="44" t="s">
        <v>1638</v>
      </c>
      <c r="H4820" s="44">
        <v>2</v>
      </c>
      <c r="I4820" s="44">
        <v>0.5</v>
      </c>
      <c r="J4820" s="63">
        <f t="shared" si="80"/>
        <v>0.5</v>
      </c>
      <c r="K4820" s="45" t="s">
        <v>1372</v>
      </c>
      <c r="L4820" s="386" t="s">
        <v>1489</v>
      </c>
      <c r="M4820" s="386">
        <v>3610</v>
      </c>
      <c r="N4820" s="46"/>
    </row>
    <row r="4821" spans="1:14" s="7" customFormat="1" ht="18.75" hidden="1" customHeight="1" x14ac:dyDescent="0.2">
      <c r="A4821" s="5"/>
      <c r="B4821" s="35" t="s">
        <v>215</v>
      </c>
      <c r="C4821" s="36" t="s">
        <v>208</v>
      </c>
      <c r="D4821" s="37" t="s">
        <v>2143</v>
      </c>
      <c r="E4821" s="38" t="s">
        <v>2359</v>
      </c>
      <c r="F4821" s="38">
        <v>12</v>
      </c>
      <c r="G4821" s="38" t="s">
        <v>1638</v>
      </c>
      <c r="H4821" s="38">
        <v>2</v>
      </c>
      <c r="I4821" s="38">
        <v>0.25</v>
      </c>
      <c r="J4821" s="62">
        <f t="shared" si="80"/>
        <v>6</v>
      </c>
      <c r="K4821" s="39" t="s">
        <v>1372</v>
      </c>
      <c r="L4821" s="385" t="s">
        <v>1373</v>
      </c>
      <c r="M4821" s="385" t="s">
        <v>6087</v>
      </c>
      <c r="N4821" s="40"/>
    </row>
    <row r="4822" spans="1:14" s="7" customFormat="1" ht="18.75" hidden="1" customHeight="1" x14ac:dyDescent="0.2">
      <c r="A4822" s="5"/>
      <c r="B4822" s="35" t="s">
        <v>215</v>
      </c>
      <c r="C4822" s="36" t="s">
        <v>208</v>
      </c>
      <c r="D4822" s="37" t="str">
        <f>UPPER("Revisar funcionamiento de calefactor (heater)")</f>
        <v>REVISAR FUNCIONAMIENTO DE CALEFACTOR (HEATER)</v>
      </c>
      <c r="E4822" s="38" t="s">
        <v>2359</v>
      </c>
      <c r="F4822" s="38">
        <v>12</v>
      </c>
      <c r="G4822" s="38" t="s">
        <v>1638</v>
      </c>
      <c r="H4822" s="38">
        <v>1</v>
      </c>
      <c r="I4822" s="38">
        <v>0.25</v>
      </c>
      <c r="J4822" s="62">
        <f t="shared" si="80"/>
        <v>3</v>
      </c>
      <c r="K4822" s="39" t="s">
        <v>1372</v>
      </c>
      <c r="L4822" s="385" t="s">
        <v>1373</v>
      </c>
      <c r="M4822" s="385" t="s">
        <v>6087</v>
      </c>
      <c r="N4822" s="40"/>
    </row>
    <row r="4823" spans="1:14" s="7" customFormat="1" ht="18.75" hidden="1" customHeight="1" x14ac:dyDescent="0.2">
      <c r="A4823" s="5"/>
      <c r="B4823" s="35" t="s">
        <v>215</v>
      </c>
      <c r="C4823" s="36" t="s">
        <v>208</v>
      </c>
      <c r="D4823" s="37" t="s">
        <v>2178</v>
      </c>
      <c r="E4823" s="38" t="s">
        <v>2359</v>
      </c>
      <c r="F4823" s="38">
        <v>2</v>
      </c>
      <c r="G4823" s="38" t="s">
        <v>1638</v>
      </c>
      <c r="H4823" s="38">
        <v>1</v>
      </c>
      <c r="I4823" s="38">
        <v>0.15</v>
      </c>
      <c r="J4823" s="62">
        <f t="shared" si="80"/>
        <v>0.3</v>
      </c>
      <c r="K4823" s="39" t="s">
        <v>1372</v>
      </c>
      <c r="L4823" s="385" t="s">
        <v>1489</v>
      </c>
      <c r="M4823" s="385" t="s">
        <v>6087</v>
      </c>
      <c r="N4823" s="40"/>
    </row>
    <row r="4824" spans="1:14" s="7" customFormat="1" ht="18.75" hidden="1" customHeight="1" x14ac:dyDescent="0.2">
      <c r="A4824" s="5"/>
      <c r="B4824" s="35" t="s">
        <v>215</v>
      </c>
      <c r="C4824" s="36" t="s">
        <v>208</v>
      </c>
      <c r="D4824" s="37" t="s">
        <v>2179</v>
      </c>
      <c r="E4824" s="38" t="s">
        <v>2359</v>
      </c>
      <c r="F4824" s="38">
        <v>2</v>
      </c>
      <c r="G4824" s="38" t="s">
        <v>1638</v>
      </c>
      <c r="H4824" s="38">
        <v>1</v>
      </c>
      <c r="I4824" s="38">
        <v>0.15</v>
      </c>
      <c r="J4824" s="62">
        <f t="shared" si="80"/>
        <v>0.3</v>
      </c>
      <c r="K4824" s="39" t="s">
        <v>1372</v>
      </c>
      <c r="L4824" s="385" t="s">
        <v>1489</v>
      </c>
      <c r="M4824" s="385" t="s">
        <v>6087</v>
      </c>
      <c r="N4824" s="40"/>
    </row>
    <row r="4825" spans="1:14" s="7" customFormat="1" ht="18.75" hidden="1" customHeight="1" x14ac:dyDescent="0.2">
      <c r="A4825" s="5"/>
      <c r="B4825" s="35" t="s">
        <v>215</v>
      </c>
      <c r="C4825" s="36" t="s">
        <v>208</v>
      </c>
      <c r="D4825" s="37" t="s">
        <v>2147</v>
      </c>
      <c r="E4825" s="38" t="s">
        <v>2359</v>
      </c>
      <c r="F4825" s="38">
        <v>1</v>
      </c>
      <c r="G4825" s="38" t="s">
        <v>1638</v>
      </c>
      <c r="H4825" s="38">
        <v>2</v>
      </c>
      <c r="I4825" s="38">
        <v>0.5</v>
      </c>
      <c r="J4825" s="62">
        <f t="shared" si="80"/>
        <v>1</v>
      </c>
      <c r="K4825" s="39" t="s">
        <v>1372</v>
      </c>
      <c r="L4825" s="385" t="s">
        <v>1489</v>
      </c>
      <c r="M4825" s="385" t="s">
        <v>6087</v>
      </c>
      <c r="N4825" s="40"/>
    </row>
    <row r="4826" spans="1:14" s="7" customFormat="1" ht="18.75" hidden="1" customHeight="1" x14ac:dyDescent="0.2">
      <c r="A4826" s="5"/>
      <c r="B4826" s="35" t="s">
        <v>215</v>
      </c>
      <c r="C4826" s="36" t="s">
        <v>208</v>
      </c>
      <c r="D4826" s="37" t="s">
        <v>2180</v>
      </c>
      <c r="E4826" s="38" t="s">
        <v>2359</v>
      </c>
      <c r="F4826" s="38">
        <v>1</v>
      </c>
      <c r="G4826" s="38" t="s">
        <v>1638</v>
      </c>
      <c r="H4826" s="38">
        <v>2</v>
      </c>
      <c r="I4826" s="38">
        <v>1</v>
      </c>
      <c r="J4826" s="62">
        <f t="shared" si="80"/>
        <v>2</v>
      </c>
      <c r="K4826" s="39" t="s">
        <v>1372</v>
      </c>
      <c r="L4826" s="385" t="s">
        <v>1489</v>
      </c>
      <c r="M4826" s="385" t="s">
        <v>6087</v>
      </c>
      <c r="N4826" s="40"/>
    </row>
    <row r="4827" spans="1:14" s="7" customFormat="1" ht="18.75" hidden="1" customHeight="1" x14ac:dyDescent="0.2">
      <c r="A4827" s="5"/>
      <c r="B4827" s="35" t="s">
        <v>215</v>
      </c>
      <c r="C4827" s="36" t="s">
        <v>208</v>
      </c>
      <c r="D4827" s="37" t="s">
        <v>2145</v>
      </c>
      <c r="E4827" s="38" t="s">
        <v>2359</v>
      </c>
      <c r="F4827" s="38">
        <v>1</v>
      </c>
      <c r="G4827" s="38" t="s">
        <v>1638</v>
      </c>
      <c r="H4827" s="38">
        <v>1</v>
      </c>
      <c r="I4827" s="38">
        <v>0.25</v>
      </c>
      <c r="J4827" s="62">
        <f t="shared" si="80"/>
        <v>0.25</v>
      </c>
      <c r="K4827" s="39" t="s">
        <v>1372</v>
      </c>
      <c r="L4827" s="385" t="s">
        <v>1489</v>
      </c>
      <c r="M4827" s="385" t="s">
        <v>6087</v>
      </c>
      <c r="N4827" s="40"/>
    </row>
    <row r="4828" spans="1:14" s="7" customFormat="1" ht="18.75" hidden="1" customHeight="1" x14ac:dyDescent="0.2">
      <c r="A4828" s="5"/>
      <c r="B4828" s="35" t="s">
        <v>215</v>
      </c>
      <c r="C4828" s="36" t="s">
        <v>208</v>
      </c>
      <c r="D4828" s="37" t="s">
        <v>2148</v>
      </c>
      <c r="E4828" s="38" t="s">
        <v>2359</v>
      </c>
      <c r="F4828" s="38">
        <v>1</v>
      </c>
      <c r="G4828" s="38" t="s">
        <v>1638</v>
      </c>
      <c r="H4828" s="38">
        <v>2</v>
      </c>
      <c r="I4828" s="38">
        <v>0.5</v>
      </c>
      <c r="J4828" s="62">
        <f t="shared" si="80"/>
        <v>1</v>
      </c>
      <c r="K4828" s="39" t="s">
        <v>1372</v>
      </c>
      <c r="L4828" s="385" t="s">
        <v>1489</v>
      </c>
      <c r="M4828" s="385" t="s">
        <v>6087</v>
      </c>
      <c r="N4828" s="40"/>
    </row>
    <row r="4829" spans="1:14" s="7" customFormat="1" ht="18.75" hidden="1" customHeight="1" x14ac:dyDescent="0.2">
      <c r="A4829" s="5"/>
      <c r="B4829" s="35" t="s">
        <v>215</v>
      </c>
      <c r="C4829" s="36" t="s">
        <v>208</v>
      </c>
      <c r="D4829" s="37" t="s">
        <v>2149</v>
      </c>
      <c r="E4829" s="38" t="s">
        <v>2359</v>
      </c>
      <c r="F4829" s="38">
        <v>1</v>
      </c>
      <c r="G4829" s="38" t="s">
        <v>1638</v>
      </c>
      <c r="H4829" s="38">
        <v>1</v>
      </c>
      <c r="I4829" s="38">
        <v>0.5</v>
      </c>
      <c r="J4829" s="62">
        <f t="shared" si="80"/>
        <v>0.5</v>
      </c>
      <c r="K4829" s="39" t="s">
        <v>1372</v>
      </c>
      <c r="L4829" s="385" t="s">
        <v>1373</v>
      </c>
      <c r="M4829" s="385" t="s">
        <v>6087</v>
      </c>
      <c r="N4829" s="40"/>
    </row>
    <row r="4830" spans="1:14" s="7" customFormat="1" ht="18.75" hidden="1" customHeight="1" x14ac:dyDescent="0.2">
      <c r="A4830" s="5"/>
      <c r="B4830" s="35" t="s">
        <v>215</v>
      </c>
      <c r="C4830" s="36" t="s">
        <v>208</v>
      </c>
      <c r="D4830" s="37" t="s">
        <v>2182</v>
      </c>
      <c r="E4830" s="38" t="s">
        <v>2359</v>
      </c>
      <c r="F4830" s="38">
        <v>0.5</v>
      </c>
      <c r="G4830" s="38" t="s">
        <v>1638</v>
      </c>
      <c r="H4830" s="38">
        <v>2</v>
      </c>
      <c r="I4830" s="38">
        <v>1</v>
      </c>
      <c r="J4830" s="62">
        <f t="shared" si="80"/>
        <v>1</v>
      </c>
      <c r="K4830" s="39" t="s">
        <v>1372</v>
      </c>
      <c r="L4830" s="385" t="s">
        <v>1489</v>
      </c>
      <c r="M4830" s="385" t="s">
        <v>6087</v>
      </c>
      <c r="N4830" s="40"/>
    </row>
    <row r="4831" spans="1:14" s="7" customFormat="1" ht="18.75" hidden="1" customHeight="1" thickBot="1" x14ac:dyDescent="0.25">
      <c r="A4831" s="5"/>
      <c r="B4831" s="41" t="s">
        <v>215</v>
      </c>
      <c r="C4831" s="42" t="s">
        <v>208</v>
      </c>
      <c r="D4831" s="43" t="s">
        <v>2183</v>
      </c>
      <c r="E4831" s="44" t="s">
        <v>2359</v>
      </c>
      <c r="F4831" s="44">
        <v>0.5</v>
      </c>
      <c r="G4831" s="44" t="s">
        <v>1638</v>
      </c>
      <c r="H4831" s="44">
        <v>2</v>
      </c>
      <c r="I4831" s="44">
        <v>0.5</v>
      </c>
      <c r="J4831" s="63">
        <f t="shared" si="80"/>
        <v>0.5</v>
      </c>
      <c r="K4831" s="45" t="s">
        <v>1372</v>
      </c>
      <c r="L4831" s="386" t="s">
        <v>1489</v>
      </c>
      <c r="M4831" s="386" t="s">
        <v>6087</v>
      </c>
      <c r="N4831" s="46"/>
    </row>
    <row r="4832" spans="1:14" s="7" customFormat="1" ht="18.75" hidden="1" customHeight="1" x14ac:dyDescent="0.2">
      <c r="A4832" s="5"/>
      <c r="B4832" s="29" t="s">
        <v>1395</v>
      </c>
      <c r="C4832" s="30" t="s">
        <v>1396</v>
      </c>
      <c r="D4832" s="31" t="s">
        <v>2137</v>
      </c>
      <c r="E4832" s="32" t="s">
        <v>2359</v>
      </c>
      <c r="F4832" s="32">
        <v>1</v>
      </c>
      <c r="G4832" s="32" t="s">
        <v>1638</v>
      </c>
      <c r="H4832" s="32">
        <v>1</v>
      </c>
      <c r="I4832" s="32">
        <v>0.25</v>
      </c>
      <c r="J4832" s="61">
        <f t="shared" si="80"/>
        <v>0.25</v>
      </c>
      <c r="K4832" s="33" t="s">
        <v>1369</v>
      </c>
      <c r="L4832" s="33" t="s">
        <v>95</v>
      </c>
      <c r="M4832" s="33" t="s">
        <v>2106</v>
      </c>
      <c r="N4832" s="48" t="s">
        <v>2112</v>
      </c>
    </row>
    <row r="4833" spans="1:14" s="7" customFormat="1" ht="18.75" hidden="1" customHeight="1" x14ac:dyDescent="0.2">
      <c r="A4833" s="5"/>
      <c r="B4833" s="35" t="s">
        <v>1395</v>
      </c>
      <c r="C4833" s="36" t="s">
        <v>1396</v>
      </c>
      <c r="D4833" s="37" t="s">
        <v>2139</v>
      </c>
      <c r="E4833" s="38" t="s">
        <v>2359</v>
      </c>
      <c r="F4833" s="38">
        <v>1</v>
      </c>
      <c r="G4833" s="38" t="s">
        <v>1638</v>
      </c>
      <c r="H4833" s="38">
        <v>1</v>
      </c>
      <c r="I4833" s="38">
        <v>0.25</v>
      </c>
      <c r="J4833" s="62">
        <f t="shared" si="80"/>
        <v>0.25</v>
      </c>
      <c r="K4833" s="39" t="s">
        <v>1369</v>
      </c>
      <c r="L4833" s="39" t="s">
        <v>95</v>
      </c>
      <c r="M4833" s="39" t="s">
        <v>2106</v>
      </c>
      <c r="N4833" s="50" t="s">
        <v>2112</v>
      </c>
    </row>
    <row r="4834" spans="1:14" s="7" customFormat="1" ht="18.75" hidden="1" customHeight="1" x14ac:dyDescent="0.2">
      <c r="A4834" s="5"/>
      <c r="B4834" s="35" t="s">
        <v>1395</v>
      </c>
      <c r="C4834" s="36" t="s">
        <v>1396</v>
      </c>
      <c r="D4834" s="37" t="s">
        <v>2140</v>
      </c>
      <c r="E4834" s="38" t="s">
        <v>2359</v>
      </c>
      <c r="F4834" s="38">
        <v>0.5</v>
      </c>
      <c r="G4834" s="38" t="s">
        <v>1638</v>
      </c>
      <c r="H4834" s="38">
        <v>1</v>
      </c>
      <c r="I4834" s="38">
        <v>0.25</v>
      </c>
      <c r="J4834" s="62">
        <f t="shared" ref="J4834:J4867" si="81">F4834*H4834*I4834</f>
        <v>0.125</v>
      </c>
      <c r="K4834" s="39" t="s">
        <v>1369</v>
      </c>
      <c r="L4834" s="39" t="s">
        <v>95</v>
      </c>
      <c r="M4834" s="39" t="s">
        <v>2106</v>
      </c>
      <c r="N4834" s="50" t="s">
        <v>2112</v>
      </c>
    </row>
    <row r="4835" spans="1:14" s="7" customFormat="1" ht="18.75" hidden="1" customHeight="1" x14ac:dyDescent="0.2">
      <c r="A4835" s="5"/>
      <c r="B4835" s="35" t="s">
        <v>1395</v>
      </c>
      <c r="C4835" s="36" t="s">
        <v>1396</v>
      </c>
      <c r="D4835" s="37" t="s">
        <v>2141</v>
      </c>
      <c r="E4835" s="38" t="s">
        <v>2359</v>
      </c>
      <c r="F4835" s="38">
        <v>1</v>
      </c>
      <c r="G4835" s="38" t="s">
        <v>1638</v>
      </c>
      <c r="H4835" s="38">
        <v>2</v>
      </c>
      <c r="I4835" s="38">
        <v>0.25</v>
      </c>
      <c r="J4835" s="62">
        <f t="shared" si="81"/>
        <v>0.5</v>
      </c>
      <c r="K4835" s="39" t="s">
        <v>1369</v>
      </c>
      <c r="L4835" s="39" t="s">
        <v>95</v>
      </c>
      <c r="M4835" s="39" t="s">
        <v>2106</v>
      </c>
      <c r="N4835" s="50" t="s">
        <v>2112</v>
      </c>
    </row>
    <row r="4836" spans="1:14" s="7" customFormat="1" ht="18.75" hidden="1" customHeight="1" thickBot="1" x14ac:dyDescent="0.25">
      <c r="A4836" s="5"/>
      <c r="B4836" s="41" t="s">
        <v>1395</v>
      </c>
      <c r="C4836" s="42" t="s">
        <v>1396</v>
      </c>
      <c r="D4836" s="43" t="s">
        <v>2142</v>
      </c>
      <c r="E4836" s="44" t="s">
        <v>2359</v>
      </c>
      <c r="F4836" s="44">
        <v>1</v>
      </c>
      <c r="G4836" s="44" t="s">
        <v>1638</v>
      </c>
      <c r="H4836" s="44">
        <v>1</v>
      </c>
      <c r="I4836" s="44">
        <v>0.25</v>
      </c>
      <c r="J4836" s="63">
        <f t="shared" si="81"/>
        <v>0.25</v>
      </c>
      <c r="K4836" s="45" t="s">
        <v>1369</v>
      </c>
      <c r="L4836" s="45" t="s">
        <v>95</v>
      </c>
      <c r="M4836" s="45" t="s">
        <v>2106</v>
      </c>
      <c r="N4836" s="52" t="s">
        <v>2112</v>
      </c>
    </row>
    <row r="4837" spans="1:14" s="7" customFormat="1" ht="18.75" hidden="1" customHeight="1" x14ac:dyDescent="0.2">
      <c r="A4837" s="5"/>
      <c r="B4837" s="29" t="s">
        <v>1397</v>
      </c>
      <c r="C4837" s="30" t="s">
        <v>1398</v>
      </c>
      <c r="D4837" s="31" t="s">
        <v>2137</v>
      </c>
      <c r="E4837" s="32" t="s">
        <v>2359</v>
      </c>
      <c r="F4837" s="32">
        <v>1</v>
      </c>
      <c r="G4837" s="32" t="s">
        <v>1638</v>
      </c>
      <c r="H4837" s="32">
        <v>1</v>
      </c>
      <c r="I4837" s="32">
        <v>0.25</v>
      </c>
      <c r="J4837" s="61">
        <f t="shared" si="81"/>
        <v>0.25</v>
      </c>
      <c r="K4837" s="33" t="s">
        <v>1372</v>
      </c>
      <c r="L4837" s="33" t="s">
        <v>1373</v>
      </c>
      <c r="M4837" s="33" t="s">
        <v>2106</v>
      </c>
      <c r="N4837" s="48"/>
    </row>
    <row r="4838" spans="1:14" s="7" customFormat="1" ht="18.75" hidden="1" customHeight="1" x14ac:dyDescent="0.2">
      <c r="A4838" s="5"/>
      <c r="B4838" s="35" t="s">
        <v>1397</v>
      </c>
      <c r="C4838" s="36" t="s">
        <v>1398</v>
      </c>
      <c r="D4838" s="37" t="s">
        <v>2139</v>
      </c>
      <c r="E4838" s="38" t="s">
        <v>2359</v>
      </c>
      <c r="F4838" s="38">
        <v>1</v>
      </c>
      <c r="G4838" s="38" t="s">
        <v>1638</v>
      </c>
      <c r="H4838" s="38">
        <v>1</v>
      </c>
      <c r="I4838" s="38">
        <v>0.25</v>
      </c>
      <c r="J4838" s="62">
        <f t="shared" si="81"/>
        <v>0.25</v>
      </c>
      <c r="K4838" s="39" t="s">
        <v>1372</v>
      </c>
      <c r="L4838" s="39" t="s">
        <v>1373</v>
      </c>
      <c r="M4838" s="39" t="s">
        <v>2106</v>
      </c>
      <c r="N4838" s="50"/>
    </row>
    <row r="4839" spans="1:14" s="7" customFormat="1" ht="18.75" hidden="1" customHeight="1" x14ac:dyDescent="0.2">
      <c r="A4839" s="5"/>
      <c r="B4839" s="35" t="s">
        <v>1397</v>
      </c>
      <c r="C4839" s="36" t="s">
        <v>1398</v>
      </c>
      <c r="D4839" s="37" t="s">
        <v>2140</v>
      </c>
      <c r="E4839" s="38" t="s">
        <v>2359</v>
      </c>
      <c r="F4839" s="38">
        <v>0.5</v>
      </c>
      <c r="G4839" s="38" t="s">
        <v>1638</v>
      </c>
      <c r="H4839" s="38">
        <v>1</v>
      </c>
      <c r="I4839" s="38">
        <v>0.25</v>
      </c>
      <c r="J4839" s="62">
        <f t="shared" si="81"/>
        <v>0.125</v>
      </c>
      <c r="K4839" s="39" t="s">
        <v>1372</v>
      </c>
      <c r="L4839" s="39" t="s">
        <v>1373</v>
      </c>
      <c r="M4839" s="39" t="s">
        <v>2106</v>
      </c>
      <c r="N4839" s="50"/>
    </row>
    <row r="4840" spans="1:14" s="7" customFormat="1" ht="18.75" hidden="1" customHeight="1" x14ac:dyDescent="0.2">
      <c r="A4840" s="5"/>
      <c r="B4840" s="35" t="s">
        <v>1397</v>
      </c>
      <c r="C4840" s="36" t="s">
        <v>1398</v>
      </c>
      <c r="D4840" s="37" t="s">
        <v>2141</v>
      </c>
      <c r="E4840" s="38" t="s">
        <v>2359</v>
      </c>
      <c r="F4840" s="38">
        <v>1</v>
      </c>
      <c r="G4840" s="38" t="s">
        <v>1638</v>
      </c>
      <c r="H4840" s="38">
        <v>2</v>
      </c>
      <c r="I4840" s="38">
        <v>0.25</v>
      </c>
      <c r="J4840" s="62">
        <f t="shared" si="81"/>
        <v>0.5</v>
      </c>
      <c r="K4840" s="39" t="s">
        <v>1372</v>
      </c>
      <c r="L4840" s="39" t="s">
        <v>1373</v>
      </c>
      <c r="M4840" s="39" t="s">
        <v>2106</v>
      </c>
      <c r="N4840" s="50"/>
    </row>
    <row r="4841" spans="1:14" s="7" customFormat="1" ht="18.75" hidden="1" customHeight="1" thickBot="1" x14ac:dyDescent="0.25">
      <c r="A4841" s="5"/>
      <c r="B4841" s="41" t="s">
        <v>1397</v>
      </c>
      <c r="C4841" s="42" t="s">
        <v>1398</v>
      </c>
      <c r="D4841" s="43" t="s">
        <v>2142</v>
      </c>
      <c r="E4841" s="44" t="s">
        <v>2359</v>
      </c>
      <c r="F4841" s="44">
        <v>1</v>
      </c>
      <c r="G4841" s="44" t="s">
        <v>1638</v>
      </c>
      <c r="H4841" s="44">
        <v>1</v>
      </c>
      <c r="I4841" s="44">
        <v>0.25</v>
      </c>
      <c r="J4841" s="63">
        <f t="shared" si="81"/>
        <v>0.25</v>
      </c>
      <c r="K4841" s="45" t="s">
        <v>1372</v>
      </c>
      <c r="L4841" s="45" t="s">
        <v>1373</v>
      </c>
      <c r="M4841" s="45" t="s">
        <v>2106</v>
      </c>
      <c r="N4841" s="52"/>
    </row>
    <row r="4842" spans="1:14" s="7" customFormat="1" ht="18.75" hidden="1" customHeight="1" x14ac:dyDescent="0.2">
      <c r="A4842" s="5"/>
      <c r="B4842" s="29" t="s">
        <v>1399</v>
      </c>
      <c r="C4842" s="30" t="s">
        <v>1400</v>
      </c>
      <c r="D4842" s="31" t="s">
        <v>2137</v>
      </c>
      <c r="E4842" s="32" t="s">
        <v>2359</v>
      </c>
      <c r="F4842" s="32">
        <v>1</v>
      </c>
      <c r="G4842" s="32" t="s">
        <v>1638</v>
      </c>
      <c r="H4842" s="32">
        <v>1</v>
      </c>
      <c r="I4842" s="32">
        <v>0.25</v>
      </c>
      <c r="J4842" s="61">
        <f t="shared" si="81"/>
        <v>0.25</v>
      </c>
      <c r="K4842" s="33" t="s">
        <v>1372</v>
      </c>
      <c r="L4842" s="33" t="s">
        <v>1373</v>
      </c>
      <c r="M4842" s="33" t="s">
        <v>2106</v>
      </c>
      <c r="N4842" s="48"/>
    </row>
    <row r="4843" spans="1:14" s="7" customFormat="1" ht="18.75" hidden="1" customHeight="1" x14ac:dyDescent="0.2">
      <c r="A4843" s="5"/>
      <c r="B4843" s="35" t="s">
        <v>1399</v>
      </c>
      <c r="C4843" s="36" t="s">
        <v>1400</v>
      </c>
      <c r="D4843" s="37" t="s">
        <v>2139</v>
      </c>
      <c r="E4843" s="38" t="s">
        <v>2359</v>
      </c>
      <c r="F4843" s="38">
        <v>1</v>
      </c>
      <c r="G4843" s="38" t="s">
        <v>1638</v>
      </c>
      <c r="H4843" s="38">
        <v>1</v>
      </c>
      <c r="I4843" s="38">
        <v>0.25</v>
      </c>
      <c r="J4843" s="62">
        <f t="shared" si="81"/>
        <v>0.25</v>
      </c>
      <c r="K4843" s="39" t="s">
        <v>1372</v>
      </c>
      <c r="L4843" s="39" t="s">
        <v>1373</v>
      </c>
      <c r="M4843" s="39" t="s">
        <v>2106</v>
      </c>
      <c r="N4843" s="50"/>
    </row>
    <row r="4844" spans="1:14" s="7" customFormat="1" ht="18.75" hidden="1" customHeight="1" x14ac:dyDescent="0.2">
      <c r="A4844" s="5"/>
      <c r="B4844" s="35" t="s">
        <v>1399</v>
      </c>
      <c r="C4844" s="36" t="s">
        <v>1400</v>
      </c>
      <c r="D4844" s="37" t="s">
        <v>2140</v>
      </c>
      <c r="E4844" s="38" t="s">
        <v>2359</v>
      </c>
      <c r="F4844" s="38">
        <v>0.5</v>
      </c>
      <c r="G4844" s="38" t="s">
        <v>1638</v>
      </c>
      <c r="H4844" s="38">
        <v>1</v>
      </c>
      <c r="I4844" s="38">
        <v>0.25</v>
      </c>
      <c r="J4844" s="62">
        <f t="shared" si="81"/>
        <v>0.125</v>
      </c>
      <c r="K4844" s="39" t="s">
        <v>1372</v>
      </c>
      <c r="L4844" s="39" t="s">
        <v>1373</v>
      </c>
      <c r="M4844" s="39" t="s">
        <v>2106</v>
      </c>
      <c r="N4844" s="50"/>
    </row>
    <row r="4845" spans="1:14" s="7" customFormat="1" ht="18.75" hidden="1" customHeight="1" x14ac:dyDescent="0.2">
      <c r="A4845" s="5"/>
      <c r="B4845" s="35" t="s">
        <v>1399</v>
      </c>
      <c r="C4845" s="36" t="s">
        <v>1400</v>
      </c>
      <c r="D4845" s="37" t="s">
        <v>2141</v>
      </c>
      <c r="E4845" s="38" t="s">
        <v>2359</v>
      </c>
      <c r="F4845" s="38">
        <v>1</v>
      </c>
      <c r="G4845" s="38" t="s">
        <v>1638</v>
      </c>
      <c r="H4845" s="38">
        <v>2</v>
      </c>
      <c r="I4845" s="38">
        <v>0.25</v>
      </c>
      <c r="J4845" s="62">
        <f t="shared" si="81"/>
        <v>0.5</v>
      </c>
      <c r="K4845" s="39" t="s">
        <v>1372</v>
      </c>
      <c r="L4845" s="39" t="s">
        <v>1373</v>
      </c>
      <c r="M4845" s="39" t="s">
        <v>2106</v>
      </c>
      <c r="N4845" s="50"/>
    </row>
    <row r="4846" spans="1:14" s="7" customFormat="1" ht="18.75" hidden="1" customHeight="1" thickBot="1" x14ac:dyDescent="0.25">
      <c r="A4846" s="5"/>
      <c r="B4846" s="41" t="s">
        <v>1399</v>
      </c>
      <c r="C4846" s="42" t="s">
        <v>1400</v>
      </c>
      <c r="D4846" s="43" t="s">
        <v>2142</v>
      </c>
      <c r="E4846" s="44" t="s">
        <v>2359</v>
      </c>
      <c r="F4846" s="44">
        <v>1</v>
      </c>
      <c r="G4846" s="44" t="s">
        <v>1638</v>
      </c>
      <c r="H4846" s="44">
        <v>1</v>
      </c>
      <c r="I4846" s="44">
        <v>0.25</v>
      </c>
      <c r="J4846" s="63">
        <f t="shared" si="81"/>
        <v>0.25</v>
      </c>
      <c r="K4846" s="45" t="s">
        <v>1372</v>
      </c>
      <c r="L4846" s="45" t="s">
        <v>1373</v>
      </c>
      <c r="M4846" s="45" t="s">
        <v>2106</v>
      </c>
      <c r="N4846" s="52"/>
    </row>
    <row r="4847" spans="1:14" s="7" customFormat="1" ht="18.75" hidden="1" customHeight="1" x14ac:dyDescent="0.2">
      <c r="A4847" s="5"/>
      <c r="B4847" s="29" t="s">
        <v>1401</v>
      </c>
      <c r="C4847" s="30" t="s">
        <v>1402</v>
      </c>
      <c r="D4847" s="31" t="s">
        <v>2137</v>
      </c>
      <c r="E4847" s="32" t="s">
        <v>2359</v>
      </c>
      <c r="F4847" s="32">
        <v>1</v>
      </c>
      <c r="G4847" s="32" t="s">
        <v>1638</v>
      </c>
      <c r="H4847" s="32">
        <v>1</v>
      </c>
      <c r="I4847" s="32">
        <v>0.25</v>
      </c>
      <c r="J4847" s="61">
        <f t="shared" si="81"/>
        <v>0.25</v>
      </c>
      <c r="K4847" s="33" t="s">
        <v>1372</v>
      </c>
      <c r="L4847" s="33" t="s">
        <v>1373</v>
      </c>
      <c r="M4847" s="33" t="s">
        <v>2106</v>
      </c>
      <c r="N4847" s="48"/>
    </row>
    <row r="4848" spans="1:14" s="7" customFormat="1" ht="18.75" hidden="1" customHeight="1" x14ac:dyDescent="0.2">
      <c r="A4848" s="5"/>
      <c r="B4848" s="35" t="s">
        <v>1401</v>
      </c>
      <c r="C4848" s="36" t="s">
        <v>1402</v>
      </c>
      <c r="D4848" s="37" t="s">
        <v>2139</v>
      </c>
      <c r="E4848" s="38" t="s">
        <v>2359</v>
      </c>
      <c r="F4848" s="38">
        <v>1</v>
      </c>
      <c r="G4848" s="38" t="s">
        <v>1638</v>
      </c>
      <c r="H4848" s="38">
        <v>1</v>
      </c>
      <c r="I4848" s="38">
        <v>0.25</v>
      </c>
      <c r="J4848" s="62">
        <f t="shared" si="81"/>
        <v>0.25</v>
      </c>
      <c r="K4848" s="39" t="s">
        <v>1372</v>
      </c>
      <c r="L4848" s="39" t="s">
        <v>1373</v>
      </c>
      <c r="M4848" s="39" t="s">
        <v>2106</v>
      </c>
      <c r="N4848" s="50"/>
    </row>
    <row r="4849" spans="1:15" s="7" customFormat="1" ht="18.75" hidden="1" customHeight="1" x14ac:dyDescent="0.2">
      <c r="A4849" s="5"/>
      <c r="B4849" s="35" t="s">
        <v>1401</v>
      </c>
      <c r="C4849" s="36" t="s">
        <v>1402</v>
      </c>
      <c r="D4849" s="37" t="s">
        <v>2140</v>
      </c>
      <c r="E4849" s="38" t="s">
        <v>2359</v>
      </c>
      <c r="F4849" s="38">
        <v>0.5</v>
      </c>
      <c r="G4849" s="38" t="s">
        <v>1638</v>
      </c>
      <c r="H4849" s="38">
        <v>1</v>
      </c>
      <c r="I4849" s="38">
        <v>0.25</v>
      </c>
      <c r="J4849" s="62">
        <f t="shared" si="81"/>
        <v>0.125</v>
      </c>
      <c r="K4849" s="39" t="s">
        <v>1372</v>
      </c>
      <c r="L4849" s="39" t="s">
        <v>1373</v>
      </c>
      <c r="M4849" s="39" t="s">
        <v>2106</v>
      </c>
      <c r="N4849" s="50"/>
    </row>
    <row r="4850" spans="1:15" s="7" customFormat="1" ht="18.75" hidden="1" customHeight="1" x14ac:dyDescent="0.2">
      <c r="A4850" s="5"/>
      <c r="B4850" s="35" t="s">
        <v>1401</v>
      </c>
      <c r="C4850" s="36" t="s">
        <v>1402</v>
      </c>
      <c r="D4850" s="37" t="s">
        <v>2141</v>
      </c>
      <c r="E4850" s="38" t="s">
        <v>2359</v>
      </c>
      <c r="F4850" s="38">
        <v>1</v>
      </c>
      <c r="G4850" s="38" t="s">
        <v>1638</v>
      </c>
      <c r="H4850" s="38">
        <v>2</v>
      </c>
      <c r="I4850" s="38">
        <v>0.25</v>
      </c>
      <c r="J4850" s="62">
        <f t="shared" si="81"/>
        <v>0.5</v>
      </c>
      <c r="K4850" s="39" t="s">
        <v>1372</v>
      </c>
      <c r="L4850" s="39" t="s">
        <v>1373</v>
      </c>
      <c r="M4850" s="39" t="s">
        <v>2106</v>
      </c>
      <c r="N4850" s="50"/>
    </row>
    <row r="4851" spans="1:15" s="7" customFormat="1" ht="18.75" hidden="1" customHeight="1" thickBot="1" x14ac:dyDescent="0.25">
      <c r="A4851" s="5"/>
      <c r="B4851" s="41" t="s">
        <v>1401</v>
      </c>
      <c r="C4851" s="42" t="s">
        <v>1402</v>
      </c>
      <c r="D4851" s="43" t="s">
        <v>2142</v>
      </c>
      <c r="E4851" s="44" t="s">
        <v>2359</v>
      </c>
      <c r="F4851" s="44">
        <v>1</v>
      </c>
      <c r="G4851" s="44" t="s">
        <v>1638</v>
      </c>
      <c r="H4851" s="44">
        <v>1</v>
      </c>
      <c r="I4851" s="44">
        <v>0.25</v>
      </c>
      <c r="J4851" s="63">
        <f t="shared" si="81"/>
        <v>0.25</v>
      </c>
      <c r="K4851" s="45" t="s">
        <v>1372</v>
      </c>
      <c r="L4851" s="45" t="s">
        <v>1373</v>
      </c>
      <c r="M4851" s="45" t="s">
        <v>2106</v>
      </c>
      <c r="N4851" s="52"/>
    </row>
    <row r="4852" spans="1:15" s="7" customFormat="1" ht="18.75" hidden="1" customHeight="1" x14ac:dyDescent="0.2">
      <c r="A4852" s="5"/>
      <c r="B4852" s="29" t="s">
        <v>1573</v>
      </c>
      <c r="C4852" s="30" t="s">
        <v>1574</v>
      </c>
      <c r="D4852" s="31" t="s">
        <v>2191</v>
      </c>
      <c r="E4852" s="32" t="s">
        <v>2357</v>
      </c>
      <c r="F4852" s="32">
        <v>1</v>
      </c>
      <c r="G4852" s="32" t="s">
        <v>1638</v>
      </c>
      <c r="H4852" s="32">
        <v>1</v>
      </c>
      <c r="I4852" s="32">
        <v>0.15</v>
      </c>
      <c r="J4852" s="61">
        <f t="shared" si="81"/>
        <v>0.15</v>
      </c>
      <c r="K4852" s="33" t="s">
        <v>81</v>
      </c>
      <c r="L4852" s="33" t="s">
        <v>1492</v>
      </c>
      <c r="M4852" s="33" t="s">
        <v>2106</v>
      </c>
      <c r="N4852" s="48"/>
    </row>
    <row r="4853" spans="1:15" s="7" customFormat="1" ht="18.75" hidden="1" customHeight="1" x14ac:dyDescent="0.2">
      <c r="A4853" s="5"/>
      <c r="B4853" s="35" t="s">
        <v>1573</v>
      </c>
      <c r="C4853" s="36" t="s">
        <v>1574</v>
      </c>
      <c r="D4853" s="37" t="s">
        <v>2196</v>
      </c>
      <c r="E4853" s="38" t="s">
        <v>2357</v>
      </c>
      <c r="F4853" s="38">
        <v>1</v>
      </c>
      <c r="G4853" s="38" t="s">
        <v>1638</v>
      </c>
      <c r="H4853" s="38">
        <v>2</v>
      </c>
      <c r="I4853" s="38">
        <v>0.25</v>
      </c>
      <c r="J4853" s="62">
        <f t="shared" si="81"/>
        <v>0.5</v>
      </c>
      <c r="K4853" s="39" t="s">
        <v>81</v>
      </c>
      <c r="L4853" s="39" t="s">
        <v>1492</v>
      </c>
      <c r="M4853" s="39" t="s">
        <v>2106</v>
      </c>
      <c r="N4853" s="50"/>
    </row>
    <row r="4854" spans="1:15" s="7" customFormat="1" ht="18.75" hidden="1" customHeight="1" thickBot="1" x14ac:dyDescent="0.25">
      <c r="A4854" s="5"/>
      <c r="B4854" s="35" t="s">
        <v>1573</v>
      </c>
      <c r="C4854" s="36" t="s">
        <v>1574</v>
      </c>
      <c r="D4854" s="37" t="s">
        <v>2197</v>
      </c>
      <c r="E4854" s="38" t="s">
        <v>2357</v>
      </c>
      <c r="F4854" s="38">
        <v>1</v>
      </c>
      <c r="G4854" s="38" t="s">
        <v>1638</v>
      </c>
      <c r="H4854" s="38">
        <v>1</v>
      </c>
      <c r="I4854" s="38">
        <v>0.15</v>
      </c>
      <c r="J4854" s="62">
        <f t="shared" si="81"/>
        <v>0.15</v>
      </c>
      <c r="K4854" s="39" t="s">
        <v>81</v>
      </c>
      <c r="L4854" s="39" t="s">
        <v>1492</v>
      </c>
      <c r="M4854" s="39" t="s">
        <v>2106</v>
      </c>
      <c r="N4854" s="50"/>
    </row>
    <row r="4855" spans="1:15" s="7" customFormat="1" ht="18.75" hidden="1" customHeight="1" x14ac:dyDescent="0.2">
      <c r="A4855" s="5"/>
      <c r="B4855" s="29" t="s">
        <v>741</v>
      </c>
      <c r="C4855" s="30" t="s">
        <v>1494</v>
      </c>
      <c r="D4855" s="31" t="s">
        <v>2187</v>
      </c>
      <c r="E4855" s="32" t="s">
        <v>2358</v>
      </c>
      <c r="F4855" s="32">
        <v>1</v>
      </c>
      <c r="G4855" s="32" t="s">
        <v>1638</v>
      </c>
      <c r="H4855" s="32">
        <v>1</v>
      </c>
      <c r="I4855" s="32">
        <v>0.25</v>
      </c>
      <c r="J4855" s="61">
        <f t="shared" si="81"/>
        <v>0.25</v>
      </c>
      <c r="K4855" s="33" t="s">
        <v>1372</v>
      </c>
      <c r="L4855" s="33" t="s">
        <v>92</v>
      </c>
      <c r="M4855" s="33" t="s">
        <v>2106</v>
      </c>
      <c r="N4855" s="34"/>
    </row>
    <row r="4856" spans="1:15" s="7" customFormat="1" ht="18.75" hidden="1" customHeight="1" x14ac:dyDescent="0.2">
      <c r="A4856" s="5"/>
      <c r="B4856" s="35" t="s">
        <v>741</v>
      </c>
      <c r="C4856" s="36" t="s">
        <v>1494</v>
      </c>
      <c r="D4856" s="37" t="s">
        <v>2188</v>
      </c>
      <c r="E4856" s="38" t="s">
        <v>2358</v>
      </c>
      <c r="F4856" s="38">
        <v>1</v>
      </c>
      <c r="G4856" s="38" t="s">
        <v>1638</v>
      </c>
      <c r="H4856" s="38">
        <v>2</v>
      </c>
      <c r="I4856" s="38">
        <v>0.5</v>
      </c>
      <c r="J4856" s="62">
        <f t="shared" si="81"/>
        <v>1</v>
      </c>
      <c r="K4856" s="39" t="s">
        <v>1372</v>
      </c>
      <c r="L4856" s="39" t="s">
        <v>92</v>
      </c>
      <c r="M4856" s="39" t="s">
        <v>2106</v>
      </c>
      <c r="N4856" s="40"/>
    </row>
    <row r="4857" spans="1:15" s="7" customFormat="1" ht="18.75" hidden="1" customHeight="1" thickBot="1" x14ac:dyDescent="0.25">
      <c r="A4857" s="5"/>
      <c r="B4857" s="41" t="s">
        <v>741</v>
      </c>
      <c r="C4857" s="42" t="s">
        <v>1494</v>
      </c>
      <c r="D4857" s="43" t="s">
        <v>2189</v>
      </c>
      <c r="E4857" s="44" t="s">
        <v>2358</v>
      </c>
      <c r="F4857" s="44">
        <v>1</v>
      </c>
      <c r="G4857" s="44" t="s">
        <v>1638</v>
      </c>
      <c r="H4857" s="44">
        <v>1</v>
      </c>
      <c r="I4857" s="44">
        <v>0.25</v>
      </c>
      <c r="J4857" s="63">
        <f t="shared" si="81"/>
        <v>0.25</v>
      </c>
      <c r="K4857" s="45" t="s">
        <v>1372</v>
      </c>
      <c r="L4857" s="45" t="s">
        <v>92</v>
      </c>
      <c r="M4857" s="45" t="s">
        <v>2106</v>
      </c>
      <c r="N4857" s="46"/>
    </row>
    <row r="4858" spans="1:15" s="7" customFormat="1" ht="18.75" hidden="1" customHeight="1" x14ac:dyDescent="0.25">
      <c r="A4858" s="5"/>
      <c r="B4858" s="29" t="s">
        <v>321</v>
      </c>
      <c r="C4858" s="30" t="s">
        <v>322</v>
      </c>
      <c r="D4858" s="31" t="s">
        <v>2137</v>
      </c>
      <c r="E4858" s="32" t="s">
        <v>2359</v>
      </c>
      <c r="F4858" s="32">
        <v>1</v>
      </c>
      <c r="G4858" s="32" t="s">
        <v>1638</v>
      </c>
      <c r="H4858" s="32">
        <v>1</v>
      </c>
      <c r="I4858" s="32">
        <v>0.25</v>
      </c>
      <c r="J4858" s="61">
        <f t="shared" si="81"/>
        <v>0.25</v>
      </c>
      <c r="K4858" s="33" t="s">
        <v>81</v>
      </c>
      <c r="L4858" s="33" t="s">
        <v>1489</v>
      </c>
      <c r="M4858" s="33" t="s">
        <v>2106</v>
      </c>
      <c r="N4858" s="34"/>
      <c r="O4858" s="3" t="s">
        <v>1049</v>
      </c>
    </row>
    <row r="4859" spans="1:15" s="7" customFormat="1" ht="18.75" hidden="1" customHeight="1" x14ac:dyDescent="0.25">
      <c r="A4859" s="5"/>
      <c r="B4859" s="35" t="s">
        <v>321</v>
      </c>
      <c r="C4859" s="36" t="s">
        <v>322</v>
      </c>
      <c r="D4859" s="37" t="s">
        <v>2139</v>
      </c>
      <c r="E4859" s="38" t="s">
        <v>2359</v>
      </c>
      <c r="F4859" s="38">
        <v>1</v>
      </c>
      <c r="G4859" s="38" t="s">
        <v>1638</v>
      </c>
      <c r="H4859" s="38">
        <v>1</v>
      </c>
      <c r="I4859" s="38">
        <v>0.25</v>
      </c>
      <c r="J4859" s="62">
        <f t="shared" si="81"/>
        <v>0.25</v>
      </c>
      <c r="K4859" s="39" t="s">
        <v>81</v>
      </c>
      <c r="L4859" s="39" t="s">
        <v>1489</v>
      </c>
      <c r="M4859" s="39" t="s">
        <v>2106</v>
      </c>
      <c r="N4859" s="40"/>
      <c r="O4859" s="3"/>
    </row>
    <row r="4860" spans="1:15" s="7" customFormat="1" ht="18.75" hidden="1" customHeight="1" x14ac:dyDescent="0.25">
      <c r="A4860" s="5"/>
      <c r="B4860" s="35" t="s">
        <v>321</v>
      </c>
      <c r="C4860" s="36" t="s">
        <v>322</v>
      </c>
      <c r="D4860" s="37" t="s">
        <v>2140</v>
      </c>
      <c r="E4860" s="38" t="s">
        <v>2359</v>
      </c>
      <c r="F4860" s="38">
        <v>0.5</v>
      </c>
      <c r="G4860" s="38" t="s">
        <v>1638</v>
      </c>
      <c r="H4860" s="38">
        <v>1</v>
      </c>
      <c r="I4860" s="38">
        <v>0.25</v>
      </c>
      <c r="J4860" s="62">
        <f t="shared" si="81"/>
        <v>0.125</v>
      </c>
      <c r="K4860" s="39" t="s">
        <v>81</v>
      </c>
      <c r="L4860" s="39" t="s">
        <v>1489</v>
      </c>
      <c r="M4860" s="39" t="s">
        <v>2106</v>
      </c>
      <c r="N4860" s="40"/>
      <c r="O4860" s="3"/>
    </row>
    <row r="4861" spans="1:15" s="7" customFormat="1" ht="18.75" hidden="1" customHeight="1" x14ac:dyDescent="0.25">
      <c r="A4861" s="5"/>
      <c r="B4861" s="35" t="s">
        <v>321</v>
      </c>
      <c r="C4861" s="36" t="s">
        <v>322</v>
      </c>
      <c r="D4861" s="37" t="s">
        <v>2141</v>
      </c>
      <c r="E4861" s="38" t="s">
        <v>2359</v>
      </c>
      <c r="F4861" s="38">
        <v>1</v>
      </c>
      <c r="G4861" s="38" t="s">
        <v>1638</v>
      </c>
      <c r="H4861" s="38">
        <v>2</v>
      </c>
      <c r="I4861" s="38">
        <v>0.25</v>
      </c>
      <c r="J4861" s="62">
        <f t="shared" si="81"/>
        <v>0.5</v>
      </c>
      <c r="K4861" s="39" t="s">
        <v>81</v>
      </c>
      <c r="L4861" s="39" t="s">
        <v>1489</v>
      </c>
      <c r="M4861" s="39" t="s">
        <v>2106</v>
      </c>
      <c r="N4861" s="40"/>
      <c r="O4861" s="3" t="s">
        <v>1049</v>
      </c>
    </row>
    <row r="4862" spans="1:15" s="7" customFormat="1" ht="18.75" hidden="1" customHeight="1" thickBot="1" x14ac:dyDescent="0.3">
      <c r="A4862" s="5"/>
      <c r="B4862" s="41" t="s">
        <v>321</v>
      </c>
      <c r="C4862" s="42" t="s">
        <v>322</v>
      </c>
      <c r="D4862" s="43" t="s">
        <v>2142</v>
      </c>
      <c r="E4862" s="44" t="s">
        <v>2359</v>
      </c>
      <c r="F4862" s="44">
        <v>1</v>
      </c>
      <c r="G4862" s="44" t="s">
        <v>1638</v>
      </c>
      <c r="H4862" s="44">
        <v>1</v>
      </c>
      <c r="I4862" s="44">
        <v>0.25</v>
      </c>
      <c r="J4862" s="63">
        <f t="shared" si="81"/>
        <v>0.25</v>
      </c>
      <c r="K4862" s="45" t="s">
        <v>81</v>
      </c>
      <c r="L4862" s="45" t="s">
        <v>1489</v>
      </c>
      <c r="M4862" s="45" t="s">
        <v>2106</v>
      </c>
      <c r="N4862" s="46"/>
      <c r="O4862" s="3"/>
    </row>
    <row r="4863" spans="1:15" s="7" customFormat="1" ht="18.75" hidden="1" customHeight="1" x14ac:dyDescent="0.2">
      <c r="A4863" s="5"/>
      <c r="B4863" s="29" t="s">
        <v>1403</v>
      </c>
      <c r="C4863" s="30" t="s">
        <v>1404</v>
      </c>
      <c r="D4863" s="31" t="s">
        <v>2137</v>
      </c>
      <c r="E4863" s="32" t="s">
        <v>2359</v>
      </c>
      <c r="F4863" s="32">
        <v>1</v>
      </c>
      <c r="G4863" s="32" t="s">
        <v>1638</v>
      </c>
      <c r="H4863" s="32">
        <v>1</v>
      </c>
      <c r="I4863" s="32">
        <v>0.25</v>
      </c>
      <c r="J4863" s="61">
        <f t="shared" si="81"/>
        <v>0.25</v>
      </c>
      <c r="K4863" s="33" t="s">
        <v>81</v>
      </c>
      <c r="L4863" s="387" t="s">
        <v>6052</v>
      </c>
      <c r="M4863" s="387" t="s">
        <v>6061</v>
      </c>
      <c r="N4863" s="34"/>
    </row>
    <row r="4864" spans="1:15" s="7" customFormat="1" ht="18.75" hidden="1" customHeight="1" x14ac:dyDescent="0.2">
      <c r="A4864" s="5"/>
      <c r="B4864" s="35" t="s">
        <v>1403</v>
      </c>
      <c r="C4864" s="36" t="s">
        <v>1404</v>
      </c>
      <c r="D4864" s="37" t="s">
        <v>2139</v>
      </c>
      <c r="E4864" s="38" t="s">
        <v>2359</v>
      </c>
      <c r="F4864" s="38">
        <v>1</v>
      </c>
      <c r="G4864" s="38" t="s">
        <v>1638</v>
      </c>
      <c r="H4864" s="38">
        <v>1</v>
      </c>
      <c r="I4864" s="38">
        <v>0.25</v>
      </c>
      <c r="J4864" s="62">
        <f t="shared" si="81"/>
        <v>0.25</v>
      </c>
      <c r="K4864" s="39" t="s">
        <v>81</v>
      </c>
      <c r="L4864" s="385" t="s">
        <v>6052</v>
      </c>
      <c r="M4864" s="385" t="s">
        <v>6061</v>
      </c>
      <c r="N4864" s="40"/>
    </row>
    <row r="4865" spans="1:14" s="7" customFormat="1" ht="18.75" hidden="1" customHeight="1" x14ac:dyDescent="0.2">
      <c r="A4865" s="5"/>
      <c r="B4865" s="35" t="s">
        <v>1403</v>
      </c>
      <c r="C4865" s="36" t="s">
        <v>1404</v>
      </c>
      <c r="D4865" s="37" t="s">
        <v>2140</v>
      </c>
      <c r="E4865" s="38" t="s">
        <v>2359</v>
      </c>
      <c r="F4865" s="38">
        <v>0.5</v>
      </c>
      <c r="G4865" s="38" t="s">
        <v>1638</v>
      </c>
      <c r="H4865" s="38">
        <v>1</v>
      </c>
      <c r="I4865" s="38">
        <v>0.25</v>
      </c>
      <c r="J4865" s="62">
        <f t="shared" si="81"/>
        <v>0.125</v>
      </c>
      <c r="K4865" s="39" t="s">
        <v>81</v>
      </c>
      <c r="L4865" s="385" t="s">
        <v>6052</v>
      </c>
      <c r="M4865" s="385" t="s">
        <v>6061</v>
      </c>
      <c r="N4865" s="40"/>
    </row>
    <row r="4866" spans="1:14" s="7" customFormat="1" ht="18.75" hidden="1" customHeight="1" x14ac:dyDescent="0.2">
      <c r="A4866" s="5"/>
      <c r="B4866" s="35" t="s">
        <v>1403</v>
      </c>
      <c r="C4866" s="36" t="s">
        <v>1404</v>
      </c>
      <c r="D4866" s="37" t="s">
        <v>2141</v>
      </c>
      <c r="E4866" s="38" t="s">
        <v>2359</v>
      </c>
      <c r="F4866" s="38">
        <v>1</v>
      </c>
      <c r="G4866" s="38" t="s">
        <v>1638</v>
      </c>
      <c r="H4866" s="38">
        <v>2</v>
      </c>
      <c r="I4866" s="38">
        <v>0.25</v>
      </c>
      <c r="J4866" s="62">
        <f t="shared" si="81"/>
        <v>0.5</v>
      </c>
      <c r="K4866" s="39" t="s">
        <v>81</v>
      </c>
      <c r="L4866" s="385" t="s">
        <v>6052</v>
      </c>
      <c r="M4866" s="385" t="s">
        <v>6061</v>
      </c>
      <c r="N4866" s="40"/>
    </row>
    <row r="4867" spans="1:14" s="7" customFormat="1" ht="18.75" hidden="1" customHeight="1" thickBot="1" x14ac:dyDescent="0.25">
      <c r="A4867" s="5"/>
      <c r="B4867" s="41" t="s">
        <v>1403</v>
      </c>
      <c r="C4867" s="42" t="s">
        <v>1404</v>
      </c>
      <c r="D4867" s="43" t="s">
        <v>2142</v>
      </c>
      <c r="E4867" s="44" t="s">
        <v>2359</v>
      </c>
      <c r="F4867" s="44">
        <v>1</v>
      </c>
      <c r="G4867" s="44" t="s">
        <v>1638</v>
      </c>
      <c r="H4867" s="44">
        <v>1</v>
      </c>
      <c r="I4867" s="44">
        <v>0.25</v>
      </c>
      <c r="J4867" s="63">
        <f t="shared" si="81"/>
        <v>0.25</v>
      </c>
      <c r="K4867" s="45" t="s">
        <v>81</v>
      </c>
      <c r="L4867" s="386" t="s">
        <v>6052</v>
      </c>
      <c r="M4867" s="386" t="s">
        <v>6061</v>
      </c>
      <c r="N4867" s="46"/>
    </row>
    <row r="4868" spans="1:14" s="7" customFormat="1" ht="18.75" hidden="1" customHeight="1" x14ac:dyDescent="0.2">
      <c r="A4868" s="5"/>
      <c r="B4868" s="29" t="s">
        <v>1405</v>
      </c>
      <c r="C4868" s="30" t="s">
        <v>1406</v>
      </c>
      <c r="D4868" s="31" t="s">
        <v>2137</v>
      </c>
      <c r="E4868" s="32" t="s">
        <v>2359</v>
      </c>
      <c r="F4868" s="32">
        <v>1</v>
      </c>
      <c r="G4868" s="32" t="s">
        <v>1638</v>
      </c>
      <c r="H4868" s="32">
        <v>1</v>
      </c>
      <c r="I4868" s="32">
        <v>0.25</v>
      </c>
      <c r="J4868" s="61">
        <f t="shared" ref="J4868:J4882" si="82">F4868*H4868*I4868</f>
        <v>0.25</v>
      </c>
      <c r="K4868" s="33" t="s">
        <v>1372</v>
      </c>
      <c r="L4868" s="387" t="s">
        <v>6052</v>
      </c>
      <c r="M4868" s="387" t="s">
        <v>6059</v>
      </c>
      <c r="N4868" s="34"/>
    </row>
    <row r="4869" spans="1:14" s="7" customFormat="1" ht="18.75" hidden="1" customHeight="1" x14ac:dyDescent="0.2">
      <c r="A4869" s="5"/>
      <c r="B4869" s="35" t="s">
        <v>1405</v>
      </c>
      <c r="C4869" s="36" t="s">
        <v>1406</v>
      </c>
      <c r="D4869" s="37" t="s">
        <v>2139</v>
      </c>
      <c r="E4869" s="38" t="s">
        <v>2359</v>
      </c>
      <c r="F4869" s="38">
        <v>1</v>
      </c>
      <c r="G4869" s="38" t="s">
        <v>1638</v>
      </c>
      <c r="H4869" s="38">
        <v>1</v>
      </c>
      <c r="I4869" s="38">
        <v>0.25</v>
      </c>
      <c r="J4869" s="62">
        <f t="shared" si="82"/>
        <v>0.25</v>
      </c>
      <c r="K4869" s="39" t="s">
        <v>1372</v>
      </c>
      <c r="L4869" s="385" t="s">
        <v>6052</v>
      </c>
      <c r="M4869" s="385" t="s">
        <v>6059</v>
      </c>
      <c r="N4869" s="40"/>
    </row>
    <row r="4870" spans="1:14" s="7" customFormat="1" ht="18.75" hidden="1" customHeight="1" x14ac:dyDescent="0.2">
      <c r="A4870" s="5"/>
      <c r="B4870" s="35" t="s">
        <v>1405</v>
      </c>
      <c r="C4870" s="36" t="s">
        <v>1406</v>
      </c>
      <c r="D4870" s="37" t="s">
        <v>2140</v>
      </c>
      <c r="E4870" s="38" t="s">
        <v>2359</v>
      </c>
      <c r="F4870" s="38">
        <v>0.5</v>
      </c>
      <c r="G4870" s="38" t="s">
        <v>1638</v>
      </c>
      <c r="H4870" s="38">
        <v>1</v>
      </c>
      <c r="I4870" s="38">
        <v>0.25</v>
      </c>
      <c r="J4870" s="62">
        <f t="shared" si="82"/>
        <v>0.125</v>
      </c>
      <c r="K4870" s="39" t="s">
        <v>1372</v>
      </c>
      <c r="L4870" s="385" t="s">
        <v>6052</v>
      </c>
      <c r="M4870" s="385" t="s">
        <v>6059</v>
      </c>
      <c r="N4870" s="40"/>
    </row>
    <row r="4871" spans="1:14" s="7" customFormat="1" ht="18.75" hidden="1" customHeight="1" x14ac:dyDescent="0.2">
      <c r="A4871" s="5"/>
      <c r="B4871" s="35" t="s">
        <v>1405</v>
      </c>
      <c r="C4871" s="36" t="s">
        <v>1406</v>
      </c>
      <c r="D4871" s="37" t="s">
        <v>2141</v>
      </c>
      <c r="E4871" s="38" t="s">
        <v>2359</v>
      </c>
      <c r="F4871" s="38">
        <v>1</v>
      </c>
      <c r="G4871" s="38" t="s">
        <v>1638</v>
      </c>
      <c r="H4871" s="38">
        <v>2</v>
      </c>
      <c r="I4871" s="38">
        <v>0.25</v>
      </c>
      <c r="J4871" s="62">
        <f t="shared" si="82"/>
        <v>0.5</v>
      </c>
      <c r="K4871" s="39" t="s">
        <v>1372</v>
      </c>
      <c r="L4871" s="385" t="s">
        <v>6052</v>
      </c>
      <c r="M4871" s="385" t="s">
        <v>6059</v>
      </c>
      <c r="N4871" s="40"/>
    </row>
    <row r="4872" spans="1:14" s="7" customFormat="1" ht="18.75" hidden="1" customHeight="1" thickBot="1" x14ac:dyDescent="0.25">
      <c r="A4872" s="5"/>
      <c r="B4872" s="41" t="s">
        <v>1405</v>
      </c>
      <c r="C4872" s="42" t="s">
        <v>1406</v>
      </c>
      <c r="D4872" s="43" t="s">
        <v>2142</v>
      </c>
      <c r="E4872" s="44" t="s">
        <v>2359</v>
      </c>
      <c r="F4872" s="44">
        <v>1</v>
      </c>
      <c r="G4872" s="44" t="s">
        <v>1638</v>
      </c>
      <c r="H4872" s="44">
        <v>1</v>
      </c>
      <c r="I4872" s="44">
        <v>0.25</v>
      </c>
      <c r="J4872" s="63">
        <f t="shared" si="82"/>
        <v>0.25</v>
      </c>
      <c r="K4872" s="45" t="s">
        <v>1372</v>
      </c>
      <c r="L4872" s="386" t="s">
        <v>6052</v>
      </c>
      <c r="M4872" s="386" t="s">
        <v>6059</v>
      </c>
      <c r="N4872" s="46"/>
    </row>
    <row r="4873" spans="1:14" s="7" customFormat="1" ht="18.75" hidden="1" customHeight="1" x14ac:dyDescent="0.2">
      <c r="A4873" s="5"/>
      <c r="B4873" s="29" t="s">
        <v>1407</v>
      </c>
      <c r="C4873" s="30" t="s">
        <v>1408</v>
      </c>
      <c r="D4873" s="31" t="s">
        <v>2137</v>
      </c>
      <c r="E4873" s="32" t="s">
        <v>2359</v>
      </c>
      <c r="F4873" s="32">
        <v>1</v>
      </c>
      <c r="G4873" s="32" t="s">
        <v>1638</v>
      </c>
      <c r="H4873" s="32">
        <v>1</v>
      </c>
      <c r="I4873" s="32">
        <v>0.25</v>
      </c>
      <c r="J4873" s="61">
        <f t="shared" si="82"/>
        <v>0.25</v>
      </c>
      <c r="K4873" s="33" t="s">
        <v>1372</v>
      </c>
      <c r="L4873" s="387" t="s">
        <v>6052</v>
      </c>
      <c r="M4873" s="387" t="s">
        <v>6061</v>
      </c>
      <c r="N4873" s="34"/>
    </row>
    <row r="4874" spans="1:14" s="7" customFormat="1" ht="18.75" hidden="1" customHeight="1" x14ac:dyDescent="0.2">
      <c r="A4874" s="5"/>
      <c r="B4874" s="35" t="s">
        <v>1407</v>
      </c>
      <c r="C4874" s="36" t="s">
        <v>1408</v>
      </c>
      <c r="D4874" s="37" t="s">
        <v>2139</v>
      </c>
      <c r="E4874" s="38" t="s">
        <v>2359</v>
      </c>
      <c r="F4874" s="38">
        <v>1</v>
      </c>
      <c r="G4874" s="38" t="s">
        <v>1638</v>
      </c>
      <c r="H4874" s="38">
        <v>1</v>
      </c>
      <c r="I4874" s="38">
        <v>0.25</v>
      </c>
      <c r="J4874" s="62">
        <f t="shared" si="82"/>
        <v>0.25</v>
      </c>
      <c r="K4874" s="39" t="s">
        <v>1372</v>
      </c>
      <c r="L4874" s="385" t="s">
        <v>6052</v>
      </c>
      <c r="M4874" s="385" t="s">
        <v>6061</v>
      </c>
      <c r="N4874" s="40"/>
    </row>
    <row r="4875" spans="1:14" s="7" customFormat="1" ht="18.75" hidden="1" customHeight="1" x14ac:dyDescent="0.2">
      <c r="A4875" s="5"/>
      <c r="B4875" s="35" t="s">
        <v>1407</v>
      </c>
      <c r="C4875" s="36" t="s">
        <v>1408</v>
      </c>
      <c r="D4875" s="37" t="s">
        <v>2140</v>
      </c>
      <c r="E4875" s="38" t="s">
        <v>2359</v>
      </c>
      <c r="F4875" s="38">
        <v>0.5</v>
      </c>
      <c r="G4875" s="38" t="s">
        <v>1638</v>
      </c>
      <c r="H4875" s="38">
        <v>1</v>
      </c>
      <c r="I4875" s="38">
        <v>0.25</v>
      </c>
      <c r="J4875" s="62">
        <f t="shared" si="82"/>
        <v>0.125</v>
      </c>
      <c r="K4875" s="39" t="s">
        <v>1372</v>
      </c>
      <c r="L4875" s="385" t="s">
        <v>6052</v>
      </c>
      <c r="M4875" s="385" t="s">
        <v>6061</v>
      </c>
      <c r="N4875" s="40"/>
    </row>
    <row r="4876" spans="1:14" s="7" customFormat="1" ht="18.75" hidden="1" customHeight="1" x14ac:dyDescent="0.2">
      <c r="A4876" s="5"/>
      <c r="B4876" s="35" t="s">
        <v>1407</v>
      </c>
      <c r="C4876" s="36" t="s">
        <v>1408</v>
      </c>
      <c r="D4876" s="37" t="s">
        <v>2141</v>
      </c>
      <c r="E4876" s="38" t="s">
        <v>2359</v>
      </c>
      <c r="F4876" s="38">
        <v>1</v>
      </c>
      <c r="G4876" s="38" t="s">
        <v>1638</v>
      </c>
      <c r="H4876" s="38">
        <v>2</v>
      </c>
      <c r="I4876" s="38">
        <v>0.25</v>
      </c>
      <c r="J4876" s="62">
        <f t="shared" si="82"/>
        <v>0.5</v>
      </c>
      <c r="K4876" s="39" t="s">
        <v>1372</v>
      </c>
      <c r="L4876" s="385" t="s">
        <v>6052</v>
      </c>
      <c r="M4876" s="385" t="s">
        <v>6061</v>
      </c>
      <c r="N4876" s="40"/>
    </row>
    <row r="4877" spans="1:14" s="7" customFormat="1" ht="18.75" hidden="1" customHeight="1" thickBot="1" x14ac:dyDescent="0.25">
      <c r="A4877" s="5"/>
      <c r="B4877" s="41" t="s">
        <v>1407</v>
      </c>
      <c r="C4877" s="42" t="s">
        <v>1408</v>
      </c>
      <c r="D4877" s="43" t="s">
        <v>2142</v>
      </c>
      <c r="E4877" s="44" t="s">
        <v>2359</v>
      </c>
      <c r="F4877" s="44">
        <v>1</v>
      </c>
      <c r="G4877" s="44" t="s">
        <v>1638</v>
      </c>
      <c r="H4877" s="44">
        <v>1</v>
      </c>
      <c r="I4877" s="44">
        <v>0.25</v>
      </c>
      <c r="J4877" s="63">
        <f t="shared" si="82"/>
        <v>0.25</v>
      </c>
      <c r="K4877" s="45" t="s">
        <v>1372</v>
      </c>
      <c r="L4877" s="386" t="s">
        <v>6052</v>
      </c>
      <c r="M4877" s="386" t="s">
        <v>6061</v>
      </c>
      <c r="N4877" s="46"/>
    </row>
    <row r="4878" spans="1:14" s="7" customFormat="1" ht="18.75" hidden="1" customHeight="1" x14ac:dyDescent="0.2">
      <c r="A4878" s="5"/>
      <c r="B4878" s="29" t="s">
        <v>1409</v>
      </c>
      <c r="C4878" s="30" t="s">
        <v>1410</v>
      </c>
      <c r="D4878" s="31" t="s">
        <v>2137</v>
      </c>
      <c r="E4878" s="32" t="s">
        <v>2359</v>
      </c>
      <c r="F4878" s="32">
        <v>1</v>
      </c>
      <c r="G4878" s="32" t="s">
        <v>1638</v>
      </c>
      <c r="H4878" s="32">
        <v>1</v>
      </c>
      <c r="I4878" s="32">
        <v>0.25</v>
      </c>
      <c r="J4878" s="61">
        <f t="shared" si="82"/>
        <v>0.25</v>
      </c>
      <c r="K4878" s="33" t="s">
        <v>1372</v>
      </c>
      <c r="L4878" s="387" t="s">
        <v>6052</v>
      </c>
      <c r="M4878" s="387" t="s">
        <v>6057</v>
      </c>
      <c r="N4878" s="34"/>
    </row>
    <row r="4879" spans="1:14" s="7" customFormat="1" ht="18.75" hidden="1" customHeight="1" x14ac:dyDescent="0.2">
      <c r="A4879" s="5"/>
      <c r="B4879" s="35" t="s">
        <v>1409</v>
      </c>
      <c r="C4879" s="36" t="s">
        <v>1410</v>
      </c>
      <c r="D4879" s="37" t="s">
        <v>2139</v>
      </c>
      <c r="E4879" s="38" t="s">
        <v>2359</v>
      </c>
      <c r="F4879" s="38">
        <v>1</v>
      </c>
      <c r="G4879" s="38" t="s">
        <v>1638</v>
      </c>
      <c r="H4879" s="38">
        <v>1</v>
      </c>
      <c r="I4879" s="38">
        <v>0.25</v>
      </c>
      <c r="J4879" s="62">
        <f t="shared" si="82"/>
        <v>0.25</v>
      </c>
      <c r="K4879" s="39" t="s">
        <v>1372</v>
      </c>
      <c r="L4879" s="385" t="s">
        <v>6052</v>
      </c>
      <c r="M4879" s="385" t="s">
        <v>6057</v>
      </c>
      <c r="N4879" s="40"/>
    </row>
    <row r="4880" spans="1:14" s="7" customFormat="1" ht="18.75" hidden="1" customHeight="1" x14ac:dyDescent="0.2">
      <c r="A4880" s="5"/>
      <c r="B4880" s="35" t="s">
        <v>1409</v>
      </c>
      <c r="C4880" s="36" t="s">
        <v>1410</v>
      </c>
      <c r="D4880" s="37" t="s">
        <v>2140</v>
      </c>
      <c r="E4880" s="38" t="s">
        <v>2359</v>
      </c>
      <c r="F4880" s="38">
        <v>0.5</v>
      </c>
      <c r="G4880" s="38" t="s">
        <v>1638</v>
      </c>
      <c r="H4880" s="38">
        <v>1</v>
      </c>
      <c r="I4880" s="38">
        <v>0.25</v>
      </c>
      <c r="J4880" s="62">
        <f t="shared" si="82"/>
        <v>0.125</v>
      </c>
      <c r="K4880" s="39" t="s">
        <v>1372</v>
      </c>
      <c r="L4880" s="385" t="s">
        <v>6052</v>
      </c>
      <c r="M4880" s="385" t="s">
        <v>6057</v>
      </c>
      <c r="N4880" s="40"/>
    </row>
    <row r="4881" spans="1:14" s="7" customFormat="1" ht="18.75" hidden="1" customHeight="1" x14ac:dyDescent="0.2">
      <c r="A4881" s="5"/>
      <c r="B4881" s="35" t="s">
        <v>1409</v>
      </c>
      <c r="C4881" s="36" t="s">
        <v>1410</v>
      </c>
      <c r="D4881" s="37" t="s">
        <v>2141</v>
      </c>
      <c r="E4881" s="38" t="s">
        <v>2359</v>
      </c>
      <c r="F4881" s="38">
        <v>1</v>
      </c>
      <c r="G4881" s="38" t="s">
        <v>1638</v>
      </c>
      <c r="H4881" s="38">
        <v>2</v>
      </c>
      <c r="I4881" s="38">
        <v>0.25</v>
      </c>
      <c r="J4881" s="62">
        <f t="shared" si="82"/>
        <v>0.5</v>
      </c>
      <c r="K4881" s="39" t="s">
        <v>1372</v>
      </c>
      <c r="L4881" s="385" t="s">
        <v>6052</v>
      </c>
      <c r="M4881" s="385" t="s">
        <v>6057</v>
      </c>
      <c r="N4881" s="40"/>
    </row>
    <row r="4882" spans="1:14" s="7" customFormat="1" ht="18.75" hidden="1" customHeight="1" thickBot="1" x14ac:dyDescent="0.25">
      <c r="A4882" s="5"/>
      <c r="B4882" s="41" t="s">
        <v>1409</v>
      </c>
      <c r="C4882" s="42" t="s">
        <v>1410</v>
      </c>
      <c r="D4882" s="43" t="s">
        <v>2142</v>
      </c>
      <c r="E4882" s="44" t="s">
        <v>2359</v>
      </c>
      <c r="F4882" s="44">
        <v>1</v>
      </c>
      <c r="G4882" s="44" t="s">
        <v>1638</v>
      </c>
      <c r="H4882" s="44">
        <v>1</v>
      </c>
      <c r="I4882" s="44">
        <v>0.25</v>
      </c>
      <c r="J4882" s="63">
        <f t="shared" si="82"/>
        <v>0.25</v>
      </c>
      <c r="K4882" s="45" t="s">
        <v>1372</v>
      </c>
      <c r="L4882" s="386" t="s">
        <v>6052</v>
      </c>
      <c r="M4882" s="386" t="s">
        <v>6057</v>
      </c>
      <c r="N4882" s="46"/>
    </row>
    <row r="4883" spans="1:14" s="7" customFormat="1" ht="18.75" hidden="1" customHeight="1" x14ac:dyDescent="0.2">
      <c r="A4883" s="5"/>
      <c r="B4883" s="29" t="s">
        <v>1411</v>
      </c>
      <c r="C4883" s="30" t="s">
        <v>1412</v>
      </c>
      <c r="D4883" s="31" t="s">
        <v>2137</v>
      </c>
      <c r="E4883" s="32" t="s">
        <v>2359</v>
      </c>
      <c r="F4883" s="32">
        <v>1</v>
      </c>
      <c r="G4883" s="32" t="s">
        <v>1638</v>
      </c>
      <c r="H4883" s="32">
        <v>1</v>
      </c>
      <c r="I4883" s="32">
        <v>0.25</v>
      </c>
      <c r="J4883" s="61">
        <f t="shared" ref="J4883:J4929" si="83">F4883*H4883*I4883</f>
        <v>0.25</v>
      </c>
      <c r="K4883" s="33" t="s">
        <v>1372</v>
      </c>
      <c r="L4883" s="387" t="s">
        <v>6052</v>
      </c>
      <c r="M4883" s="387" t="s">
        <v>6057</v>
      </c>
      <c r="N4883" s="34"/>
    </row>
    <row r="4884" spans="1:14" s="7" customFormat="1" ht="18.75" hidden="1" customHeight="1" x14ac:dyDescent="0.2">
      <c r="A4884" s="5"/>
      <c r="B4884" s="35" t="s">
        <v>1411</v>
      </c>
      <c r="C4884" s="36" t="s">
        <v>1412</v>
      </c>
      <c r="D4884" s="37" t="s">
        <v>2139</v>
      </c>
      <c r="E4884" s="38" t="s">
        <v>2359</v>
      </c>
      <c r="F4884" s="38">
        <v>1</v>
      </c>
      <c r="G4884" s="38" t="s">
        <v>1638</v>
      </c>
      <c r="H4884" s="38">
        <v>1</v>
      </c>
      <c r="I4884" s="38">
        <v>0.25</v>
      </c>
      <c r="J4884" s="62">
        <f t="shared" si="83"/>
        <v>0.25</v>
      </c>
      <c r="K4884" s="39" t="s">
        <v>1372</v>
      </c>
      <c r="L4884" s="385" t="s">
        <v>6052</v>
      </c>
      <c r="M4884" s="385" t="s">
        <v>6057</v>
      </c>
      <c r="N4884" s="40"/>
    </row>
    <row r="4885" spans="1:14" s="7" customFormat="1" ht="18.75" hidden="1" customHeight="1" x14ac:dyDescent="0.2">
      <c r="A4885" s="5"/>
      <c r="B4885" s="35" t="s">
        <v>1411</v>
      </c>
      <c r="C4885" s="36" t="s">
        <v>1412</v>
      </c>
      <c r="D4885" s="37" t="s">
        <v>2140</v>
      </c>
      <c r="E4885" s="38" t="s">
        <v>2359</v>
      </c>
      <c r="F4885" s="38">
        <v>0.5</v>
      </c>
      <c r="G4885" s="38" t="s">
        <v>1638</v>
      </c>
      <c r="H4885" s="38">
        <v>1</v>
      </c>
      <c r="I4885" s="38">
        <v>0.25</v>
      </c>
      <c r="J4885" s="62">
        <f t="shared" si="83"/>
        <v>0.125</v>
      </c>
      <c r="K4885" s="39" t="s">
        <v>1372</v>
      </c>
      <c r="L4885" s="385" t="s">
        <v>6052</v>
      </c>
      <c r="M4885" s="385" t="s">
        <v>6057</v>
      </c>
      <c r="N4885" s="40"/>
    </row>
    <row r="4886" spans="1:14" s="7" customFormat="1" ht="18.75" hidden="1" customHeight="1" x14ac:dyDescent="0.2">
      <c r="A4886" s="5"/>
      <c r="B4886" s="35" t="s">
        <v>1411</v>
      </c>
      <c r="C4886" s="36" t="s">
        <v>1412</v>
      </c>
      <c r="D4886" s="37" t="s">
        <v>2141</v>
      </c>
      <c r="E4886" s="38" t="s">
        <v>2359</v>
      </c>
      <c r="F4886" s="38">
        <v>1</v>
      </c>
      <c r="G4886" s="38" t="s">
        <v>1638</v>
      </c>
      <c r="H4886" s="38">
        <v>2</v>
      </c>
      <c r="I4886" s="38">
        <v>0.25</v>
      </c>
      <c r="J4886" s="62">
        <f t="shared" si="83"/>
        <v>0.5</v>
      </c>
      <c r="K4886" s="39" t="s">
        <v>1372</v>
      </c>
      <c r="L4886" s="385" t="s">
        <v>6052</v>
      </c>
      <c r="M4886" s="385" t="s">
        <v>6057</v>
      </c>
      <c r="N4886" s="40"/>
    </row>
    <row r="4887" spans="1:14" s="7" customFormat="1" ht="18.75" hidden="1" customHeight="1" thickBot="1" x14ac:dyDescent="0.25">
      <c r="A4887" s="5"/>
      <c r="B4887" s="41" t="s">
        <v>1411</v>
      </c>
      <c r="C4887" s="42" t="s">
        <v>1412</v>
      </c>
      <c r="D4887" s="43" t="s">
        <v>2142</v>
      </c>
      <c r="E4887" s="44" t="s">
        <v>2359</v>
      </c>
      <c r="F4887" s="44">
        <v>1</v>
      </c>
      <c r="G4887" s="44" t="s">
        <v>1638</v>
      </c>
      <c r="H4887" s="44">
        <v>1</v>
      </c>
      <c r="I4887" s="44">
        <v>0.25</v>
      </c>
      <c r="J4887" s="63">
        <f t="shared" si="83"/>
        <v>0.25</v>
      </c>
      <c r="K4887" s="45" t="s">
        <v>1372</v>
      </c>
      <c r="L4887" s="386" t="s">
        <v>6052</v>
      </c>
      <c r="M4887" s="386" t="s">
        <v>6057</v>
      </c>
      <c r="N4887" s="46"/>
    </row>
    <row r="4888" spans="1:14" s="7" customFormat="1" ht="18.75" hidden="1" customHeight="1" x14ac:dyDescent="0.2">
      <c r="A4888" s="5"/>
      <c r="B4888" s="35" t="s">
        <v>1413</v>
      </c>
      <c r="C4888" s="36" t="s">
        <v>1414</v>
      </c>
      <c r="D4888" s="31" t="s">
        <v>2137</v>
      </c>
      <c r="E4888" s="32" t="s">
        <v>2359</v>
      </c>
      <c r="F4888" s="32">
        <v>1</v>
      </c>
      <c r="G4888" s="32" t="s">
        <v>1638</v>
      </c>
      <c r="H4888" s="32">
        <v>1</v>
      </c>
      <c r="I4888" s="32">
        <v>0.25</v>
      </c>
      <c r="J4888" s="61">
        <f t="shared" si="83"/>
        <v>0.25</v>
      </c>
      <c r="K4888" s="39" t="s">
        <v>1372</v>
      </c>
      <c r="L4888" s="385" t="s">
        <v>6052</v>
      </c>
      <c r="M4888" s="385" t="s">
        <v>6059</v>
      </c>
      <c r="N4888" s="40"/>
    </row>
    <row r="4889" spans="1:14" s="7" customFormat="1" ht="18.75" hidden="1" customHeight="1" x14ac:dyDescent="0.2">
      <c r="A4889" s="5"/>
      <c r="B4889" s="35" t="s">
        <v>1413</v>
      </c>
      <c r="C4889" s="36" t="s">
        <v>1414</v>
      </c>
      <c r="D4889" s="37" t="s">
        <v>2139</v>
      </c>
      <c r="E4889" s="38" t="s">
        <v>2359</v>
      </c>
      <c r="F4889" s="38">
        <v>1</v>
      </c>
      <c r="G4889" s="38" t="s">
        <v>1638</v>
      </c>
      <c r="H4889" s="38">
        <v>1</v>
      </c>
      <c r="I4889" s="38">
        <v>0.25</v>
      </c>
      <c r="J4889" s="62">
        <f t="shared" si="83"/>
        <v>0.25</v>
      </c>
      <c r="K4889" s="39" t="s">
        <v>1372</v>
      </c>
      <c r="L4889" s="385" t="s">
        <v>6052</v>
      </c>
      <c r="M4889" s="385" t="s">
        <v>6059</v>
      </c>
      <c r="N4889" s="40"/>
    </row>
    <row r="4890" spans="1:14" s="7" customFormat="1" ht="18.75" hidden="1" customHeight="1" x14ac:dyDescent="0.2">
      <c r="A4890" s="5"/>
      <c r="B4890" s="35" t="s">
        <v>1413</v>
      </c>
      <c r="C4890" s="36" t="s">
        <v>1414</v>
      </c>
      <c r="D4890" s="37" t="s">
        <v>2140</v>
      </c>
      <c r="E4890" s="38" t="s">
        <v>2359</v>
      </c>
      <c r="F4890" s="38">
        <v>0.5</v>
      </c>
      <c r="G4890" s="38" t="s">
        <v>1638</v>
      </c>
      <c r="H4890" s="38">
        <v>1</v>
      </c>
      <c r="I4890" s="38">
        <v>0.25</v>
      </c>
      <c r="J4890" s="62">
        <f t="shared" si="83"/>
        <v>0.125</v>
      </c>
      <c r="K4890" s="39" t="s">
        <v>1372</v>
      </c>
      <c r="L4890" s="385" t="s">
        <v>6052</v>
      </c>
      <c r="M4890" s="385" t="s">
        <v>6059</v>
      </c>
      <c r="N4890" s="40"/>
    </row>
    <row r="4891" spans="1:14" s="7" customFormat="1" ht="18.75" hidden="1" customHeight="1" x14ac:dyDescent="0.2">
      <c r="A4891" s="5"/>
      <c r="B4891" s="35" t="s">
        <v>1413</v>
      </c>
      <c r="C4891" s="36" t="s">
        <v>1414</v>
      </c>
      <c r="D4891" s="37" t="s">
        <v>2141</v>
      </c>
      <c r="E4891" s="38" t="s">
        <v>2359</v>
      </c>
      <c r="F4891" s="38">
        <v>1</v>
      </c>
      <c r="G4891" s="38" t="s">
        <v>1638</v>
      </c>
      <c r="H4891" s="38">
        <v>2</v>
      </c>
      <c r="I4891" s="38">
        <v>0.25</v>
      </c>
      <c r="J4891" s="62">
        <f t="shared" si="83"/>
        <v>0.5</v>
      </c>
      <c r="K4891" s="39" t="s">
        <v>1372</v>
      </c>
      <c r="L4891" s="385" t="s">
        <v>6052</v>
      </c>
      <c r="M4891" s="385" t="s">
        <v>6059</v>
      </c>
      <c r="N4891" s="40"/>
    </row>
    <row r="4892" spans="1:14" s="7" customFormat="1" ht="18.75" hidden="1" customHeight="1" thickBot="1" x14ac:dyDescent="0.25">
      <c r="A4892" s="5"/>
      <c r="B4892" s="35" t="s">
        <v>1413</v>
      </c>
      <c r="C4892" s="36" t="s">
        <v>1414</v>
      </c>
      <c r="D4892" s="43" t="s">
        <v>2142</v>
      </c>
      <c r="E4892" s="44" t="s">
        <v>2359</v>
      </c>
      <c r="F4892" s="44">
        <v>1</v>
      </c>
      <c r="G4892" s="44" t="s">
        <v>1638</v>
      </c>
      <c r="H4892" s="44">
        <v>1</v>
      </c>
      <c r="I4892" s="44">
        <v>0.25</v>
      </c>
      <c r="J4892" s="63">
        <f t="shared" si="83"/>
        <v>0.25</v>
      </c>
      <c r="K4892" s="39" t="s">
        <v>1372</v>
      </c>
      <c r="L4892" s="385" t="s">
        <v>6052</v>
      </c>
      <c r="M4892" s="385" t="s">
        <v>6059</v>
      </c>
      <c r="N4892" s="40"/>
    </row>
    <row r="4893" spans="1:14" s="7" customFormat="1" ht="18.75" hidden="1" customHeight="1" x14ac:dyDescent="0.2">
      <c r="A4893" s="5"/>
      <c r="B4893" s="29" t="s">
        <v>1415</v>
      </c>
      <c r="C4893" s="30" t="s">
        <v>1416</v>
      </c>
      <c r="D4893" s="31" t="s">
        <v>2137</v>
      </c>
      <c r="E4893" s="32" t="s">
        <v>2359</v>
      </c>
      <c r="F4893" s="32">
        <v>1</v>
      </c>
      <c r="G4893" s="32" t="s">
        <v>1638</v>
      </c>
      <c r="H4893" s="32">
        <v>1</v>
      </c>
      <c r="I4893" s="32">
        <v>0.25</v>
      </c>
      <c r="J4893" s="61">
        <f t="shared" si="83"/>
        <v>0.25</v>
      </c>
      <c r="K4893" s="33" t="s">
        <v>1372</v>
      </c>
      <c r="L4893" s="387" t="s">
        <v>6052</v>
      </c>
      <c r="M4893" s="387" t="s">
        <v>6059</v>
      </c>
      <c r="N4893" s="34"/>
    </row>
    <row r="4894" spans="1:14" s="7" customFormat="1" ht="18.75" hidden="1" customHeight="1" x14ac:dyDescent="0.2">
      <c r="A4894" s="5"/>
      <c r="B4894" s="35" t="s">
        <v>1415</v>
      </c>
      <c r="C4894" s="36" t="s">
        <v>1416</v>
      </c>
      <c r="D4894" s="37" t="s">
        <v>2139</v>
      </c>
      <c r="E4894" s="38" t="s">
        <v>2359</v>
      </c>
      <c r="F4894" s="38">
        <v>1</v>
      </c>
      <c r="G4894" s="38" t="s">
        <v>1638</v>
      </c>
      <c r="H4894" s="38">
        <v>1</v>
      </c>
      <c r="I4894" s="38">
        <v>0.25</v>
      </c>
      <c r="J4894" s="62">
        <f t="shared" si="83"/>
        <v>0.25</v>
      </c>
      <c r="K4894" s="39" t="s">
        <v>1372</v>
      </c>
      <c r="L4894" s="385" t="s">
        <v>6052</v>
      </c>
      <c r="M4894" s="385" t="s">
        <v>6059</v>
      </c>
      <c r="N4894" s="40"/>
    </row>
    <row r="4895" spans="1:14" s="7" customFormat="1" ht="18.75" hidden="1" customHeight="1" x14ac:dyDescent="0.2">
      <c r="A4895" s="5"/>
      <c r="B4895" s="35" t="s">
        <v>1415</v>
      </c>
      <c r="C4895" s="36" t="s">
        <v>1416</v>
      </c>
      <c r="D4895" s="37" t="s">
        <v>2140</v>
      </c>
      <c r="E4895" s="38" t="s">
        <v>2359</v>
      </c>
      <c r="F4895" s="38">
        <v>0.5</v>
      </c>
      <c r="G4895" s="38" t="s">
        <v>1638</v>
      </c>
      <c r="H4895" s="38">
        <v>1</v>
      </c>
      <c r="I4895" s="38">
        <v>0.25</v>
      </c>
      <c r="J4895" s="62">
        <f t="shared" si="83"/>
        <v>0.125</v>
      </c>
      <c r="K4895" s="39" t="s">
        <v>1372</v>
      </c>
      <c r="L4895" s="385" t="s">
        <v>6052</v>
      </c>
      <c r="M4895" s="385" t="s">
        <v>6059</v>
      </c>
      <c r="N4895" s="40"/>
    </row>
    <row r="4896" spans="1:14" s="7" customFormat="1" ht="18.75" hidden="1" customHeight="1" x14ac:dyDescent="0.2">
      <c r="A4896" s="5"/>
      <c r="B4896" s="35" t="s">
        <v>1415</v>
      </c>
      <c r="C4896" s="36" t="s">
        <v>1416</v>
      </c>
      <c r="D4896" s="37" t="s">
        <v>2141</v>
      </c>
      <c r="E4896" s="38" t="s">
        <v>2359</v>
      </c>
      <c r="F4896" s="38">
        <v>1</v>
      </c>
      <c r="G4896" s="38" t="s">
        <v>1638</v>
      </c>
      <c r="H4896" s="38">
        <v>2</v>
      </c>
      <c r="I4896" s="38">
        <v>0.25</v>
      </c>
      <c r="J4896" s="62">
        <f t="shared" si="83"/>
        <v>0.5</v>
      </c>
      <c r="K4896" s="39" t="s">
        <v>1372</v>
      </c>
      <c r="L4896" s="385" t="s">
        <v>6052</v>
      </c>
      <c r="M4896" s="385" t="s">
        <v>6059</v>
      </c>
      <c r="N4896" s="40"/>
    </row>
    <row r="4897" spans="1:14" s="7" customFormat="1" ht="18.75" hidden="1" customHeight="1" thickBot="1" x14ac:dyDescent="0.25">
      <c r="A4897" s="5"/>
      <c r="B4897" s="41" t="s">
        <v>1415</v>
      </c>
      <c r="C4897" s="42" t="s">
        <v>1416</v>
      </c>
      <c r="D4897" s="43" t="s">
        <v>2142</v>
      </c>
      <c r="E4897" s="44" t="s">
        <v>2359</v>
      </c>
      <c r="F4897" s="44">
        <v>1</v>
      </c>
      <c r="G4897" s="44" t="s">
        <v>1638</v>
      </c>
      <c r="H4897" s="44">
        <v>1</v>
      </c>
      <c r="I4897" s="44">
        <v>0.25</v>
      </c>
      <c r="J4897" s="63">
        <f t="shared" si="83"/>
        <v>0.25</v>
      </c>
      <c r="K4897" s="45" t="s">
        <v>1372</v>
      </c>
      <c r="L4897" s="386" t="s">
        <v>6052</v>
      </c>
      <c r="M4897" s="386" t="s">
        <v>6059</v>
      </c>
      <c r="N4897" s="46"/>
    </row>
    <row r="4898" spans="1:14" s="7" customFormat="1" ht="18.75" hidden="1" customHeight="1" x14ac:dyDescent="0.2">
      <c r="A4898" s="5"/>
      <c r="B4898" s="29" t="s">
        <v>1417</v>
      </c>
      <c r="C4898" s="30" t="s">
        <v>1418</v>
      </c>
      <c r="D4898" s="31" t="s">
        <v>2137</v>
      </c>
      <c r="E4898" s="32" t="s">
        <v>2359</v>
      </c>
      <c r="F4898" s="32">
        <v>1</v>
      </c>
      <c r="G4898" s="32" t="s">
        <v>1638</v>
      </c>
      <c r="H4898" s="32">
        <v>1</v>
      </c>
      <c r="I4898" s="32">
        <v>0.25</v>
      </c>
      <c r="J4898" s="61">
        <f t="shared" si="83"/>
        <v>0.25</v>
      </c>
      <c r="K4898" s="33" t="s">
        <v>1372</v>
      </c>
      <c r="L4898" s="33" t="s">
        <v>1373</v>
      </c>
      <c r="M4898" s="33" t="s">
        <v>2106</v>
      </c>
      <c r="N4898" s="34"/>
    </row>
    <row r="4899" spans="1:14" s="7" customFormat="1" ht="18.75" hidden="1" customHeight="1" x14ac:dyDescent="0.2">
      <c r="A4899" s="5"/>
      <c r="B4899" s="35" t="s">
        <v>1417</v>
      </c>
      <c r="C4899" s="36" t="s">
        <v>1418</v>
      </c>
      <c r="D4899" s="37" t="s">
        <v>2139</v>
      </c>
      <c r="E4899" s="38" t="s">
        <v>2359</v>
      </c>
      <c r="F4899" s="38">
        <v>1</v>
      </c>
      <c r="G4899" s="38" t="s">
        <v>1638</v>
      </c>
      <c r="H4899" s="38">
        <v>1</v>
      </c>
      <c r="I4899" s="38">
        <v>0.25</v>
      </c>
      <c r="J4899" s="62">
        <f t="shared" si="83"/>
        <v>0.25</v>
      </c>
      <c r="K4899" s="39" t="s">
        <v>1372</v>
      </c>
      <c r="L4899" s="39" t="s">
        <v>1373</v>
      </c>
      <c r="M4899" s="39" t="s">
        <v>2106</v>
      </c>
      <c r="N4899" s="40"/>
    </row>
    <row r="4900" spans="1:14" s="7" customFormat="1" ht="18.75" hidden="1" customHeight="1" x14ac:dyDescent="0.2">
      <c r="A4900" s="5"/>
      <c r="B4900" s="35" t="s">
        <v>1417</v>
      </c>
      <c r="C4900" s="36" t="s">
        <v>1418</v>
      </c>
      <c r="D4900" s="37" t="s">
        <v>2140</v>
      </c>
      <c r="E4900" s="38" t="s">
        <v>2359</v>
      </c>
      <c r="F4900" s="38">
        <v>0.5</v>
      </c>
      <c r="G4900" s="38" t="s">
        <v>1638</v>
      </c>
      <c r="H4900" s="38">
        <v>1</v>
      </c>
      <c r="I4900" s="38">
        <v>0.25</v>
      </c>
      <c r="J4900" s="62">
        <f t="shared" si="83"/>
        <v>0.125</v>
      </c>
      <c r="K4900" s="39" t="s">
        <v>1372</v>
      </c>
      <c r="L4900" s="39" t="s">
        <v>1373</v>
      </c>
      <c r="M4900" s="39" t="s">
        <v>2106</v>
      </c>
      <c r="N4900" s="40"/>
    </row>
    <row r="4901" spans="1:14" s="7" customFormat="1" ht="18.75" hidden="1" customHeight="1" x14ac:dyDescent="0.2">
      <c r="A4901" s="5"/>
      <c r="B4901" s="35" t="s">
        <v>1417</v>
      </c>
      <c r="C4901" s="36" t="s">
        <v>1418</v>
      </c>
      <c r="D4901" s="37" t="s">
        <v>2141</v>
      </c>
      <c r="E4901" s="38" t="s">
        <v>2359</v>
      </c>
      <c r="F4901" s="38">
        <v>1</v>
      </c>
      <c r="G4901" s="38" t="s">
        <v>1638</v>
      </c>
      <c r="H4901" s="38">
        <v>2</v>
      </c>
      <c r="I4901" s="38">
        <v>0.25</v>
      </c>
      <c r="J4901" s="62">
        <f t="shared" si="83"/>
        <v>0.5</v>
      </c>
      <c r="K4901" s="39" t="s">
        <v>1372</v>
      </c>
      <c r="L4901" s="39" t="s">
        <v>1373</v>
      </c>
      <c r="M4901" s="39" t="s">
        <v>2106</v>
      </c>
      <c r="N4901" s="40"/>
    </row>
    <row r="4902" spans="1:14" s="7" customFormat="1" ht="18.75" hidden="1" customHeight="1" thickBot="1" x14ac:dyDescent="0.25">
      <c r="A4902" s="5"/>
      <c r="B4902" s="41" t="s">
        <v>1417</v>
      </c>
      <c r="C4902" s="42" t="s">
        <v>1418</v>
      </c>
      <c r="D4902" s="43" t="s">
        <v>2142</v>
      </c>
      <c r="E4902" s="44" t="s">
        <v>2359</v>
      </c>
      <c r="F4902" s="44">
        <v>1</v>
      </c>
      <c r="G4902" s="44" t="s">
        <v>1638</v>
      </c>
      <c r="H4902" s="44">
        <v>1</v>
      </c>
      <c r="I4902" s="44">
        <v>0.25</v>
      </c>
      <c r="J4902" s="63">
        <f t="shared" si="83"/>
        <v>0.25</v>
      </c>
      <c r="K4902" s="45" t="s">
        <v>1372</v>
      </c>
      <c r="L4902" s="45" t="s">
        <v>1373</v>
      </c>
      <c r="M4902" s="45" t="s">
        <v>2106</v>
      </c>
      <c r="N4902" s="46"/>
    </row>
    <row r="4903" spans="1:14" s="7" customFormat="1" ht="18.75" hidden="1" customHeight="1" x14ac:dyDescent="0.2">
      <c r="A4903" s="5"/>
      <c r="B4903" s="29" t="s">
        <v>1419</v>
      </c>
      <c r="C4903" s="30" t="s">
        <v>1420</v>
      </c>
      <c r="D4903" s="31" t="s">
        <v>2137</v>
      </c>
      <c r="E4903" s="32" t="s">
        <v>2359</v>
      </c>
      <c r="F4903" s="32">
        <v>1</v>
      </c>
      <c r="G4903" s="32" t="s">
        <v>1638</v>
      </c>
      <c r="H4903" s="32">
        <v>1</v>
      </c>
      <c r="I4903" s="32">
        <v>0.25</v>
      </c>
      <c r="J4903" s="61">
        <f t="shared" si="83"/>
        <v>0.25</v>
      </c>
      <c r="K4903" s="33" t="s">
        <v>1372</v>
      </c>
      <c r="L4903" s="33" t="s">
        <v>1373</v>
      </c>
      <c r="M4903" s="33" t="s">
        <v>2106</v>
      </c>
      <c r="N4903" s="34"/>
    </row>
    <row r="4904" spans="1:14" s="7" customFormat="1" ht="18.75" hidden="1" customHeight="1" x14ac:dyDescent="0.2">
      <c r="A4904" s="5"/>
      <c r="B4904" s="35" t="s">
        <v>1419</v>
      </c>
      <c r="C4904" s="36" t="s">
        <v>1420</v>
      </c>
      <c r="D4904" s="37" t="s">
        <v>2139</v>
      </c>
      <c r="E4904" s="38" t="s">
        <v>2359</v>
      </c>
      <c r="F4904" s="38">
        <v>1</v>
      </c>
      <c r="G4904" s="38" t="s">
        <v>1638</v>
      </c>
      <c r="H4904" s="38">
        <v>1</v>
      </c>
      <c r="I4904" s="38">
        <v>0.25</v>
      </c>
      <c r="J4904" s="62">
        <f t="shared" si="83"/>
        <v>0.25</v>
      </c>
      <c r="K4904" s="39" t="s">
        <v>1372</v>
      </c>
      <c r="L4904" s="39" t="s">
        <v>1373</v>
      </c>
      <c r="M4904" s="39" t="s">
        <v>2106</v>
      </c>
      <c r="N4904" s="40"/>
    </row>
    <row r="4905" spans="1:14" s="7" customFormat="1" ht="18.75" hidden="1" customHeight="1" x14ac:dyDescent="0.2">
      <c r="A4905" s="5"/>
      <c r="B4905" s="35" t="s">
        <v>1419</v>
      </c>
      <c r="C4905" s="36" t="s">
        <v>1420</v>
      </c>
      <c r="D4905" s="37" t="s">
        <v>2140</v>
      </c>
      <c r="E4905" s="38" t="s">
        <v>2359</v>
      </c>
      <c r="F4905" s="38">
        <v>0.5</v>
      </c>
      <c r="G4905" s="38" t="s">
        <v>1638</v>
      </c>
      <c r="H4905" s="38">
        <v>1</v>
      </c>
      <c r="I4905" s="38">
        <v>0.25</v>
      </c>
      <c r="J4905" s="62">
        <f t="shared" si="83"/>
        <v>0.125</v>
      </c>
      <c r="K4905" s="39" t="s">
        <v>1372</v>
      </c>
      <c r="L4905" s="39" t="s">
        <v>1373</v>
      </c>
      <c r="M4905" s="39" t="s">
        <v>2106</v>
      </c>
      <c r="N4905" s="40"/>
    </row>
    <row r="4906" spans="1:14" s="7" customFormat="1" ht="18.75" hidden="1" customHeight="1" x14ac:dyDescent="0.2">
      <c r="A4906" s="5"/>
      <c r="B4906" s="35" t="s">
        <v>1419</v>
      </c>
      <c r="C4906" s="36" t="s">
        <v>1420</v>
      </c>
      <c r="D4906" s="37" t="s">
        <v>2141</v>
      </c>
      <c r="E4906" s="38" t="s">
        <v>2359</v>
      </c>
      <c r="F4906" s="38">
        <v>1</v>
      </c>
      <c r="G4906" s="38" t="s">
        <v>1638</v>
      </c>
      <c r="H4906" s="38">
        <v>2</v>
      </c>
      <c r="I4906" s="38">
        <v>0.25</v>
      </c>
      <c r="J4906" s="62">
        <f t="shared" si="83"/>
        <v>0.5</v>
      </c>
      <c r="K4906" s="39" t="s">
        <v>1372</v>
      </c>
      <c r="L4906" s="39" t="s">
        <v>1373</v>
      </c>
      <c r="M4906" s="39" t="s">
        <v>2106</v>
      </c>
      <c r="N4906" s="40"/>
    </row>
    <row r="4907" spans="1:14" s="7" customFormat="1" ht="18.75" hidden="1" customHeight="1" thickBot="1" x14ac:dyDescent="0.25">
      <c r="A4907" s="5"/>
      <c r="B4907" s="41" t="s">
        <v>1419</v>
      </c>
      <c r="C4907" s="42" t="s">
        <v>1420</v>
      </c>
      <c r="D4907" s="43" t="s">
        <v>2142</v>
      </c>
      <c r="E4907" s="44" t="s">
        <v>2359</v>
      </c>
      <c r="F4907" s="44">
        <v>1</v>
      </c>
      <c r="G4907" s="44" t="s">
        <v>1638</v>
      </c>
      <c r="H4907" s="44">
        <v>1</v>
      </c>
      <c r="I4907" s="44">
        <v>0.25</v>
      </c>
      <c r="J4907" s="63">
        <f t="shared" si="83"/>
        <v>0.25</v>
      </c>
      <c r="K4907" s="45" t="s">
        <v>1372</v>
      </c>
      <c r="L4907" s="45" t="s">
        <v>1373</v>
      </c>
      <c r="M4907" s="45" t="s">
        <v>2106</v>
      </c>
      <c r="N4907" s="46"/>
    </row>
    <row r="4908" spans="1:14" s="7" customFormat="1" ht="18.75" hidden="1" customHeight="1" x14ac:dyDescent="0.2">
      <c r="A4908" s="5"/>
      <c r="B4908" s="29" t="s">
        <v>1421</v>
      </c>
      <c r="C4908" s="30" t="s">
        <v>1422</v>
      </c>
      <c r="D4908" s="31" t="s">
        <v>2137</v>
      </c>
      <c r="E4908" s="32" t="s">
        <v>2359</v>
      </c>
      <c r="F4908" s="32">
        <v>1</v>
      </c>
      <c r="G4908" s="32" t="s">
        <v>1638</v>
      </c>
      <c r="H4908" s="32">
        <v>1</v>
      </c>
      <c r="I4908" s="32">
        <v>0.25</v>
      </c>
      <c r="J4908" s="61">
        <f t="shared" si="83"/>
        <v>0.25</v>
      </c>
      <c r="K4908" s="33" t="s">
        <v>1372</v>
      </c>
      <c r="L4908" s="33" t="s">
        <v>1373</v>
      </c>
      <c r="M4908" s="33" t="s">
        <v>2106</v>
      </c>
      <c r="N4908" s="34"/>
    </row>
    <row r="4909" spans="1:14" s="7" customFormat="1" ht="18.75" hidden="1" customHeight="1" x14ac:dyDescent="0.2">
      <c r="A4909" s="5"/>
      <c r="B4909" s="35" t="s">
        <v>1421</v>
      </c>
      <c r="C4909" s="36" t="s">
        <v>1422</v>
      </c>
      <c r="D4909" s="37" t="s">
        <v>2139</v>
      </c>
      <c r="E4909" s="38" t="s">
        <v>2359</v>
      </c>
      <c r="F4909" s="38">
        <v>1</v>
      </c>
      <c r="G4909" s="38" t="s">
        <v>1638</v>
      </c>
      <c r="H4909" s="38">
        <v>1</v>
      </c>
      <c r="I4909" s="38">
        <v>0.25</v>
      </c>
      <c r="J4909" s="62">
        <f t="shared" si="83"/>
        <v>0.25</v>
      </c>
      <c r="K4909" s="39" t="s">
        <v>1372</v>
      </c>
      <c r="L4909" s="39" t="s">
        <v>1373</v>
      </c>
      <c r="M4909" s="39" t="s">
        <v>2106</v>
      </c>
      <c r="N4909" s="40"/>
    </row>
    <row r="4910" spans="1:14" s="7" customFormat="1" ht="18.75" hidden="1" customHeight="1" x14ac:dyDescent="0.2">
      <c r="A4910" s="5"/>
      <c r="B4910" s="35" t="s">
        <v>1421</v>
      </c>
      <c r="C4910" s="36" t="s">
        <v>1422</v>
      </c>
      <c r="D4910" s="37" t="s">
        <v>2140</v>
      </c>
      <c r="E4910" s="38" t="s">
        <v>2359</v>
      </c>
      <c r="F4910" s="38">
        <v>0.5</v>
      </c>
      <c r="G4910" s="38" t="s">
        <v>1638</v>
      </c>
      <c r="H4910" s="38">
        <v>1</v>
      </c>
      <c r="I4910" s="38">
        <v>0.25</v>
      </c>
      <c r="J4910" s="62">
        <f t="shared" si="83"/>
        <v>0.125</v>
      </c>
      <c r="K4910" s="39" t="s">
        <v>1372</v>
      </c>
      <c r="L4910" s="39" t="s">
        <v>1373</v>
      </c>
      <c r="M4910" s="39" t="s">
        <v>2106</v>
      </c>
      <c r="N4910" s="40"/>
    </row>
    <row r="4911" spans="1:14" s="7" customFormat="1" ht="18.75" hidden="1" customHeight="1" x14ac:dyDescent="0.2">
      <c r="A4911" s="5"/>
      <c r="B4911" s="35" t="s">
        <v>1421</v>
      </c>
      <c r="C4911" s="36" t="s">
        <v>1422</v>
      </c>
      <c r="D4911" s="37" t="s">
        <v>2141</v>
      </c>
      <c r="E4911" s="38" t="s">
        <v>2359</v>
      </c>
      <c r="F4911" s="38">
        <v>1</v>
      </c>
      <c r="G4911" s="38" t="s">
        <v>1638</v>
      </c>
      <c r="H4911" s="38">
        <v>2</v>
      </c>
      <c r="I4911" s="38">
        <v>0.25</v>
      </c>
      <c r="J4911" s="62">
        <f t="shared" si="83"/>
        <v>0.5</v>
      </c>
      <c r="K4911" s="39" t="s">
        <v>1372</v>
      </c>
      <c r="L4911" s="39" t="s">
        <v>1373</v>
      </c>
      <c r="M4911" s="39" t="s">
        <v>2106</v>
      </c>
      <c r="N4911" s="40"/>
    </row>
    <row r="4912" spans="1:14" s="7" customFormat="1" ht="18.75" hidden="1" customHeight="1" thickBot="1" x14ac:dyDescent="0.25">
      <c r="A4912" s="5"/>
      <c r="B4912" s="41" t="s">
        <v>1421</v>
      </c>
      <c r="C4912" s="42" t="s">
        <v>1422</v>
      </c>
      <c r="D4912" s="43" t="s">
        <v>2142</v>
      </c>
      <c r="E4912" s="44" t="s">
        <v>2359</v>
      </c>
      <c r="F4912" s="44">
        <v>1</v>
      </c>
      <c r="G4912" s="44" t="s">
        <v>1638</v>
      </c>
      <c r="H4912" s="44">
        <v>1</v>
      </c>
      <c r="I4912" s="44">
        <v>0.25</v>
      </c>
      <c r="J4912" s="63">
        <f t="shared" si="83"/>
        <v>0.25</v>
      </c>
      <c r="K4912" s="45" t="s">
        <v>1372</v>
      </c>
      <c r="L4912" s="45" t="s">
        <v>1373</v>
      </c>
      <c r="M4912" s="45" t="s">
        <v>2106</v>
      </c>
      <c r="N4912" s="46"/>
    </row>
    <row r="4913" spans="1:14" s="7" customFormat="1" ht="18.75" hidden="1" customHeight="1" x14ac:dyDescent="0.2">
      <c r="A4913" s="5"/>
      <c r="B4913" s="29" t="s">
        <v>1423</v>
      </c>
      <c r="C4913" s="30" t="s">
        <v>1424</v>
      </c>
      <c r="D4913" s="31" t="s">
        <v>2137</v>
      </c>
      <c r="E4913" s="32" t="s">
        <v>2359</v>
      </c>
      <c r="F4913" s="32">
        <v>1</v>
      </c>
      <c r="G4913" s="32" t="s">
        <v>1638</v>
      </c>
      <c r="H4913" s="32">
        <v>1</v>
      </c>
      <c r="I4913" s="32">
        <v>0.25</v>
      </c>
      <c r="J4913" s="61">
        <f t="shared" si="83"/>
        <v>0.25</v>
      </c>
      <c r="K4913" s="33" t="s">
        <v>1372</v>
      </c>
      <c r="L4913" s="33" t="s">
        <v>1373</v>
      </c>
      <c r="M4913" s="33" t="s">
        <v>2106</v>
      </c>
      <c r="N4913" s="34"/>
    </row>
    <row r="4914" spans="1:14" s="7" customFormat="1" ht="18.75" hidden="1" customHeight="1" x14ac:dyDescent="0.2">
      <c r="A4914" s="5"/>
      <c r="B4914" s="35" t="s">
        <v>1423</v>
      </c>
      <c r="C4914" s="36" t="s">
        <v>1424</v>
      </c>
      <c r="D4914" s="37" t="s">
        <v>2139</v>
      </c>
      <c r="E4914" s="38" t="s">
        <v>2359</v>
      </c>
      <c r="F4914" s="38">
        <v>1</v>
      </c>
      <c r="G4914" s="38" t="s">
        <v>1638</v>
      </c>
      <c r="H4914" s="38">
        <v>1</v>
      </c>
      <c r="I4914" s="38">
        <v>0.25</v>
      </c>
      <c r="J4914" s="62">
        <f t="shared" si="83"/>
        <v>0.25</v>
      </c>
      <c r="K4914" s="39" t="s">
        <v>1372</v>
      </c>
      <c r="L4914" s="39" t="s">
        <v>1373</v>
      </c>
      <c r="M4914" s="39" t="s">
        <v>2106</v>
      </c>
      <c r="N4914" s="40"/>
    </row>
    <row r="4915" spans="1:14" s="7" customFormat="1" ht="18.75" hidden="1" customHeight="1" x14ac:dyDescent="0.2">
      <c r="A4915" s="5"/>
      <c r="B4915" s="35" t="s">
        <v>1423</v>
      </c>
      <c r="C4915" s="36" t="s">
        <v>1424</v>
      </c>
      <c r="D4915" s="37" t="s">
        <v>2140</v>
      </c>
      <c r="E4915" s="38" t="s">
        <v>2359</v>
      </c>
      <c r="F4915" s="38">
        <v>0.5</v>
      </c>
      <c r="G4915" s="38" t="s">
        <v>1638</v>
      </c>
      <c r="H4915" s="38">
        <v>1</v>
      </c>
      <c r="I4915" s="38">
        <v>0.25</v>
      </c>
      <c r="J4915" s="62">
        <f t="shared" si="83"/>
        <v>0.125</v>
      </c>
      <c r="K4915" s="39" t="s">
        <v>1372</v>
      </c>
      <c r="L4915" s="39" t="s">
        <v>1373</v>
      </c>
      <c r="M4915" s="39" t="s">
        <v>2106</v>
      </c>
      <c r="N4915" s="40"/>
    </row>
    <row r="4916" spans="1:14" s="7" customFormat="1" ht="18.75" hidden="1" customHeight="1" x14ac:dyDescent="0.2">
      <c r="A4916" s="5"/>
      <c r="B4916" s="35" t="s">
        <v>1423</v>
      </c>
      <c r="C4916" s="36" t="s">
        <v>1424</v>
      </c>
      <c r="D4916" s="37" t="s">
        <v>2141</v>
      </c>
      <c r="E4916" s="38" t="s">
        <v>2359</v>
      </c>
      <c r="F4916" s="38">
        <v>1</v>
      </c>
      <c r="G4916" s="38" t="s">
        <v>1638</v>
      </c>
      <c r="H4916" s="38">
        <v>2</v>
      </c>
      <c r="I4916" s="38">
        <v>0.25</v>
      </c>
      <c r="J4916" s="62">
        <f t="shared" si="83"/>
        <v>0.5</v>
      </c>
      <c r="K4916" s="39" t="s">
        <v>1372</v>
      </c>
      <c r="L4916" s="39" t="s">
        <v>1373</v>
      </c>
      <c r="M4916" s="39" t="s">
        <v>2106</v>
      </c>
      <c r="N4916" s="40"/>
    </row>
    <row r="4917" spans="1:14" s="7" customFormat="1" ht="18.75" hidden="1" customHeight="1" thickBot="1" x14ac:dyDescent="0.25">
      <c r="A4917" s="5"/>
      <c r="B4917" s="41" t="s">
        <v>1423</v>
      </c>
      <c r="C4917" s="42" t="s">
        <v>1424</v>
      </c>
      <c r="D4917" s="43" t="s">
        <v>2142</v>
      </c>
      <c r="E4917" s="44" t="s">
        <v>2359</v>
      </c>
      <c r="F4917" s="44">
        <v>1</v>
      </c>
      <c r="G4917" s="44" t="s">
        <v>1638</v>
      </c>
      <c r="H4917" s="44">
        <v>1</v>
      </c>
      <c r="I4917" s="44">
        <v>0.25</v>
      </c>
      <c r="J4917" s="63">
        <f t="shared" si="83"/>
        <v>0.25</v>
      </c>
      <c r="K4917" s="45" t="s">
        <v>1372</v>
      </c>
      <c r="L4917" s="45" t="s">
        <v>1373</v>
      </c>
      <c r="M4917" s="45" t="s">
        <v>2106</v>
      </c>
      <c r="N4917" s="46"/>
    </row>
    <row r="4918" spans="1:14" s="7" customFormat="1" ht="18.75" hidden="1" customHeight="1" x14ac:dyDescent="0.2">
      <c r="A4918" s="5"/>
      <c r="B4918" s="35" t="s">
        <v>1425</v>
      </c>
      <c r="C4918" s="36" t="s">
        <v>1426</v>
      </c>
      <c r="D4918" s="37" t="s">
        <v>2143</v>
      </c>
      <c r="E4918" s="38" t="s">
        <v>2359</v>
      </c>
      <c r="F4918" s="38">
        <v>12</v>
      </c>
      <c r="G4918" s="38" t="s">
        <v>1638</v>
      </c>
      <c r="H4918" s="38">
        <v>2</v>
      </c>
      <c r="I4918" s="38">
        <v>0.25</v>
      </c>
      <c r="J4918" s="62">
        <f t="shared" si="83"/>
        <v>6</v>
      </c>
      <c r="K4918" s="39" t="s">
        <v>1372</v>
      </c>
      <c r="L4918" s="39" t="s">
        <v>1373</v>
      </c>
      <c r="M4918" s="39" t="s">
        <v>2106</v>
      </c>
      <c r="N4918" s="40"/>
    </row>
    <row r="4919" spans="1:14" s="7" customFormat="1" ht="18.75" hidden="1" customHeight="1" x14ac:dyDescent="0.2">
      <c r="A4919" s="5"/>
      <c r="B4919" s="35" t="s">
        <v>1425</v>
      </c>
      <c r="C4919" s="36" t="s">
        <v>1426</v>
      </c>
      <c r="D4919" s="37" t="str">
        <f>UPPER("Revisar funcionamiento de calefactor (heater)")</f>
        <v>REVISAR FUNCIONAMIENTO DE CALEFACTOR (HEATER)</v>
      </c>
      <c r="E4919" s="38" t="s">
        <v>2359</v>
      </c>
      <c r="F4919" s="38">
        <v>12</v>
      </c>
      <c r="G4919" s="38" t="s">
        <v>1638</v>
      </c>
      <c r="H4919" s="38">
        <v>1</v>
      </c>
      <c r="I4919" s="38">
        <v>0.25</v>
      </c>
      <c r="J4919" s="62">
        <f t="shared" si="83"/>
        <v>3</v>
      </c>
      <c r="K4919" s="39" t="s">
        <v>1372</v>
      </c>
      <c r="L4919" s="39" t="s">
        <v>1373</v>
      </c>
      <c r="M4919" s="39" t="s">
        <v>2106</v>
      </c>
      <c r="N4919" s="40"/>
    </row>
    <row r="4920" spans="1:14" s="7" customFormat="1" ht="18.75" hidden="1" customHeight="1" x14ac:dyDescent="0.2">
      <c r="A4920" s="5"/>
      <c r="B4920" s="35" t="s">
        <v>1425</v>
      </c>
      <c r="C4920" s="36" t="s">
        <v>1426</v>
      </c>
      <c r="D4920" s="37" t="s">
        <v>2144</v>
      </c>
      <c r="E4920" s="38" t="s">
        <v>2359</v>
      </c>
      <c r="F4920" s="38">
        <v>2</v>
      </c>
      <c r="G4920" s="38" t="s">
        <v>1638</v>
      </c>
      <c r="H4920" s="38">
        <v>1</v>
      </c>
      <c r="I4920" s="38">
        <v>0.15</v>
      </c>
      <c r="J4920" s="62">
        <f t="shared" si="83"/>
        <v>0.3</v>
      </c>
      <c r="K4920" s="39" t="s">
        <v>1372</v>
      </c>
      <c r="L4920" s="39" t="s">
        <v>1373</v>
      </c>
      <c r="M4920" s="39" t="s">
        <v>2106</v>
      </c>
      <c r="N4920" s="40"/>
    </row>
    <row r="4921" spans="1:14" s="7" customFormat="1" ht="18.75" hidden="1" customHeight="1" x14ac:dyDescent="0.2">
      <c r="A4921" s="5"/>
      <c r="B4921" s="35" t="s">
        <v>1425</v>
      </c>
      <c r="C4921" s="36" t="s">
        <v>1426</v>
      </c>
      <c r="D4921" s="37" t="s">
        <v>2145</v>
      </c>
      <c r="E4921" s="38" t="s">
        <v>2359</v>
      </c>
      <c r="F4921" s="38">
        <v>1</v>
      </c>
      <c r="G4921" s="38" t="s">
        <v>1638</v>
      </c>
      <c r="H4921" s="38">
        <v>1</v>
      </c>
      <c r="I4921" s="38">
        <v>0.25</v>
      </c>
      <c r="J4921" s="62">
        <f t="shared" si="83"/>
        <v>0.25</v>
      </c>
      <c r="K4921" s="39" t="s">
        <v>1372</v>
      </c>
      <c r="L4921" s="39" t="s">
        <v>1373</v>
      </c>
      <c r="M4921" s="39" t="s">
        <v>2106</v>
      </c>
      <c r="N4921" s="40"/>
    </row>
    <row r="4922" spans="1:14" s="7" customFormat="1" ht="18.75" hidden="1" customHeight="1" x14ac:dyDescent="0.2">
      <c r="A4922" s="5"/>
      <c r="B4922" s="35" t="s">
        <v>1425</v>
      </c>
      <c r="C4922" s="36" t="s">
        <v>1426</v>
      </c>
      <c r="D4922" s="37" t="s">
        <v>2146</v>
      </c>
      <c r="E4922" s="38" t="s">
        <v>2359</v>
      </c>
      <c r="F4922" s="38">
        <v>2</v>
      </c>
      <c r="G4922" s="38" t="s">
        <v>1638</v>
      </c>
      <c r="H4922" s="38">
        <v>1</v>
      </c>
      <c r="I4922" s="38">
        <v>0.15</v>
      </c>
      <c r="J4922" s="62">
        <f t="shared" si="83"/>
        <v>0.3</v>
      </c>
      <c r="K4922" s="39" t="s">
        <v>1372</v>
      </c>
      <c r="L4922" s="39" t="s">
        <v>1373</v>
      </c>
      <c r="M4922" s="39" t="s">
        <v>2106</v>
      </c>
      <c r="N4922" s="40"/>
    </row>
    <row r="4923" spans="1:14" s="7" customFormat="1" ht="18.75" hidden="1" customHeight="1" x14ac:dyDescent="0.2">
      <c r="A4923" s="5"/>
      <c r="B4923" s="35" t="s">
        <v>1425</v>
      </c>
      <c r="C4923" s="36" t="s">
        <v>1426</v>
      </c>
      <c r="D4923" s="37" t="s">
        <v>2147</v>
      </c>
      <c r="E4923" s="38" t="s">
        <v>2359</v>
      </c>
      <c r="F4923" s="38">
        <v>1</v>
      </c>
      <c r="G4923" s="38" t="s">
        <v>1638</v>
      </c>
      <c r="H4923" s="38">
        <v>2</v>
      </c>
      <c r="I4923" s="38">
        <v>0.5</v>
      </c>
      <c r="J4923" s="62">
        <f t="shared" si="83"/>
        <v>1</v>
      </c>
      <c r="K4923" s="39" t="s">
        <v>1372</v>
      </c>
      <c r="L4923" s="39" t="s">
        <v>1373</v>
      </c>
      <c r="M4923" s="39" t="s">
        <v>2106</v>
      </c>
      <c r="N4923" s="40"/>
    </row>
    <row r="4924" spans="1:14" s="7" customFormat="1" ht="18.75" hidden="1" customHeight="1" x14ac:dyDescent="0.2">
      <c r="A4924" s="5"/>
      <c r="B4924" s="35" t="s">
        <v>1425</v>
      </c>
      <c r="C4924" s="36" t="s">
        <v>1426</v>
      </c>
      <c r="D4924" s="37" t="s">
        <v>2148</v>
      </c>
      <c r="E4924" s="38" t="s">
        <v>2359</v>
      </c>
      <c r="F4924" s="38">
        <v>1</v>
      </c>
      <c r="G4924" s="38" t="s">
        <v>1638</v>
      </c>
      <c r="H4924" s="38">
        <v>2</v>
      </c>
      <c r="I4924" s="38">
        <v>0.25</v>
      </c>
      <c r="J4924" s="62">
        <f t="shared" si="83"/>
        <v>0.5</v>
      </c>
      <c r="K4924" s="39" t="s">
        <v>1372</v>
      </c>
      <c r="L4924" s="39" t="s">
        <v>1373</v>
      </c>
      <c r="M4924" s="39" t="s">
        <v>2106</v>
      </c>
      <c r="N4924" s="40"/>
    </row>
    <row r="4925" spans="1:14" s="7" customFormat="1" ht="18.75" hidden="1" customHeight="1" x14ac:dyDescent="0.2">
      <c r="A4925" s="5"/>
      <c r="B4925" s="35" t="s">
        <v>1425</v>
      </c>
      <c r="C4925" s="36" t="s">
        <v>1426</v>
      </c>
      <c r="D4925" s="37" t="s">
        <v>2149</v>
      </c>
      <c r="E4925" s="38" t="s">
        <v>2359</v>
      </c>
      <c r="F4925" s="38">
        <v>1</v>
      </c>
      <c r="G4925" s="38" t="s">
        <v>1638</v>
      </c>
      <c r="H4925" s="38">
        <v>1</v>
      </c>
      <c r="I4925" s="38">
        <v>0.25</v>
      </c>
      <c r="J4925" s="62">
        <f t="shared" si="83"/>
        <v>0.25</v>
      </c>
      <c r="K4925" s="39" t="s">
        <v>1372</v>
      </c>
      <c r="L4925" s="39" t="s">
        <v>1373</v>
      </c>
      <c r="M4925" s="39" t="s">
        <v>2106</v>
      </c>
      <c r="N4925" s="40"/>
    </row>
    <row r="4926" spans="1:14" s="7" customFormat="1" ht="18.75" hidden="1" customHeight="1" x14ac:dyDescent="0.2">
      <c r="A4926" s="5"/>
      <c r="B4926" s="35" t="s">
        <v>1425</v>
      </c>
      <c r="C4926" s="36" t="s">
        <v>1426</v>
      </c>
      <c r="D4926" s="37" t="s">
        <v>2150</v>
      </c>
      <c r="E4926" s="38" t="s">
        <v>2359</v>
      </c>
      <c r="F4926" s="38">
        <v>0.5</v>
      </c>
      <c r="G4926" s="38" t="s">
        <v>1638</v>
      </c>
      <c r="H4926" s="38">
        <v>2</v>
      </c>
      <c r="I4926" s="38">
        <v>1</v>
      </c>
      <c r="J4926" s="62">
        <f t="shared" si="83"/>
        <v>1</v>
      </c>
      <c r="K4926" s="39" t="s">
        <v>1372</v>
      </c>
      <c r="L4926" s="39" t="s">
        <v>1373</v>
      </c>
      <c r="M4926" s="39" t="s">
        <v>2106</v>
      </c>
      <c r="N4926" s="40"/>
    </row>
    <row r="4927" spans="1:14" s="7" customFormat="1" ht="18.75" hidden="1" customHeight="1" thickBot="1" x14ac:dyDescent="0.25">
      <c r="A4927" s="5"/>
      <c r="B4927" s="41" t="s">
        <v>1425</v>
      </c>
      <c r="C4927" s="42" t="s">
        <v>1426</v>
      </c>
      <c r="D4927" s="43" t="s">
        <v>2151</v>
      </c>
      <c r="E4927" s="44" t="s">
        <v>2359</v>
      </c>
      <c r="F4927" s="44">
        <v>0.5</v>
      </c>
      <c r="G4927" s="44" t="s">
        <v>1638</v>
      </c>
      <c r="H4927" s="44">
        <v>2</v>
      </c>
      <c r="I4927" s="44">
        <v>1</v>
      </c>
      <c r="J4927" s="63">
        <f t="shared" si="83"/>
        <v>1</v>
      </c>
      <c r="K4927" s="45" t="s">
        <v>1372</v>
      </c>
      <c r="L4927" s="45" t="s">
        <v>1373</v>
      </c>
      <c r="M4927" s="45" t="s">
        <v>2106</v>
      </c>
      <c r="N4927" s="46"/>
    </row>
    <row r="4928" spans="1:14" s="7" customFormat="1" ht="18.75" hidden="1" customHeight="1" x14ac:dyDescent="0.2">
      <c r="A4928" s="5"/>
      <c r="B4928" s="29" t="s">
        <v>1427</v>
      </c>
      <c r="C4928" s="30" t="s">
        <v>1428</v>
      </c>
      <c r="D4928" s="31" t="s">
        <v>2137</v>
      </c>
      <c r="E4928" s="32" t="s">
        <v>2359</v>
      </c>
      <c r="F4928" s="32">
        <v>1</v>
      </c>
      <c r="G4928" s="32" t="s">
        <v>1638</v>
      </c>
      <c r="H4928" s="32">
        <v>1</v>
      </c>
      <c r="I4928" s="32">
        <v>0.25</v>
      </c>
      <c r="J4928" s="61">
        <f t="shared" si="83"/>
        <v>0.25</v>
      </c>
      <c r="K4928" s="33" t="s">
        <v>1372</v>
      </c>
      <c r="L4928" s="33" t="s">
        <v>1373</v>
      </c>
      <c r="M4928" s="33" t="s">
        <v>2106</v>
      </c>
      <c r="N4928" s="34"/>
    </row>
    <row r="4929" spans="1:14" s="7" customFormat="1" ht="18.75" hidden="1" customHeight="1" x14ac:dyDescent="0.2">
      <c r="A4929" s="5"/>
      <c r="B4929" s="35" t="s">
        <v>1427</v>
      </c>
      <c r="C4929" s="36" t="s">
        <v>1428</v>
      </c>
      <c r="D4929" s="37" t="s">
        <v>2139</v>
      </c>
      <c r="E4929" s="38" t="s">
        <v>2359</v>
      </c>
      <c r="F4929" s="38">
        <v>1</v>
      </c>
      <c r="G4929" s="38" t="s">
        <v>1638</v>
      </c>
      <c r="H4929" s="38">
        <v>1</v>
      </c>
      <c r="I4929" s="38">
        <v>0.25</v>
      </c>
      <c r="J4929" s="62">
        <f t="shared" si="83"/>
        <v>0.25</v>
      </c>
      <c r="K4929" s="39" t="s">
        <v>1372</v>
      </c>
      <c r="L4929" s="39" t="s">
        <v>1373</v>
      </c>
      <c r="M4929" s="39" t="s">
        <v>2106</v>
      </c>
      <c r="N4929" s="40"/>
    </row>
    <row r="4930" spans="1:14" s="7" customFormat="1" ht="18.75" hidden="1" customHeight="1" x14ac:dyDescent="0.2">
      <c r="A4930" s="5"/>
      <c r="B4930" s="35" t="s">
        <v>1427</v>
      </c>
      <c r="C4930" s="36" t="s">
        <v>1428</v>
      </c>
      <c r="D4930" s="37" t="s">
        <v>2140</v>
      </c>
      <c r="E4930" s="38" t="s">
        <v>2359</v>
      </c>
      <c r="F4930" s="38">
        <v>0.5</v>
      </c>
      <c r="G4930" s="38" t="s">
        <v>1638</v>
      </c>
      <c r="H4930" s="38">
        <v>1</v>
      </c>
      <c r="I4930" s="38">
        <v>0.25</v>
      </c>
      <c r="J4930" s="62">
        <f t="shared" ref="J4930:J4993" si="84">F4930*H4930*I4930</f>
        <v>0.125</v>
      </c>
      <c r="K4930" s="39" t="s">
        <v>1372</v>
      </c>
      <c r="L4930" s="39" t="s">
        <v>1373</v>
      </c>
      <c r="M4930" s="39" t="s">
        <v>2106</v>
      </c>
      <c r="N4930" s="40"/>
    </row>
    <row r="4931" spans="1:14" s="7" customFormat="1" ht="18.75" hidden="1" customHeight="1" x14ac:dyDescent="0.2">
      <c r="A4931" s="5"/>
      <c r="B4931" s="35" t="s">
        <v>1427</v>
      </c>
      <c r="C4931" s="36" t="s">
        <v>1428</v>
      </c>
      <c r="D4931" s="37" t="s">
        <v>2141</v>
      </c>
      <c r="E4931" s="38" t="s">
        <v>2359</v>
      </c>
      <c r="F4931" s="38">
        <v>1</v>
      </c>
      <c r="G4931" s="38" t="s">
        <v>1638</v>
      </c>
      <c r="H4931" s="38">
        <v>2</v>
      </c>
      <c r="I4931" s="38">
        <v>0.25</v>
      </c>
      <c r="J4931" s="62">
        <f t="shared" si="84"/>
        <v>0.5</v>
      </c>
      <c r="K4931" s="39" t="s">
        <v>1372</v>
      </c>
      <c r="L4931" s="39" t="s">
        <v>1373</v>
      </c>
      <c r="M4931" s="39" t="s">
        <v>2106</v>
      </c>
      <c r="N4931" s="40"/>
    </row>
    <row r="4932" spans="1:14" s="7" customFormat="1" ht="18.75" hidden="1" customHeight="1" thickBot="1" x14ac:dyDescent="0.25">
      <c r="A4932" s="5"/>
      <c r="B4932" s="41" t="s">
        <v>1427</v>
      </c>
      <c r="C4932" s="42" t="s">
        <v>1428</v>
      </c>
      <c r="D4932" s="43" t="s">
        <v>2142</v>
      </c>
      <c r="E4932" s="44" t="s">
        <v>2359</v>
      </c>
      <c r="F4932" s="44">
        <v>1</v>
      </c>
      <c r="G4932" s="44" t="s">
        <v>1638</v>
      </c>
      <c r="H4932" s="44">
        <v>1</v>
      </c>
      <c r="I4932" s="44">
        <v>0.25</v>
      </c>
      <c r="J4932" s="63">
        <f t="shared" si="84"/>
        <v>0.25</v>
      </c>
      <c r="K4932" s="45" t="s">
        <v>1372</v>
      </c>
      <c r="L4932" s="45" t="s">
        <v>1373</v>
      </c>
      <c r="M4932" s="45" t="s">
        <v>2106</v>
      </c>
      <c r="N4932" s="46"/>
    </row>
    <row r="4933" spans="1:14" s="7" customFormat="1" ht="18.75" hidden="1" customHeight="1" x14ac:dyDescent="0.2">
      <c r="A4933" s="5"/>
      <c r="B4933" s="29" t="s">
        <v>1429</v>
      </c>
      <c r="C4933" s="30" t="s">
        <v>1430</v>
      </c>
      <c r="D4933" s="31" t="s">
        <v>2137</v>
      </c>
      <c r="E4933" s="32" t="s">
        <v>2359</v>
      </c>
      <c r="F4933" s="32">
        <v>1</v>
      </c>
      <c r="G4933" s="32" t="s">
        <v>1638</v>
      </c>
      <c r="H4933" s="32">
        <v>1</v>
      </c>
      <c r="I4933" s="32">
        <v>0.25</v>
      </c>
      <c r="J4933" s="61">
        <f t="shared" si="84"/>
        <v>0.25</v>
      </c>
      <c r="K4933" s="33" t="s">
        <v>1372</v>
      </c>
      <c r="L4933" s="33" t="s">
        <v>1373</v>
      </c>
      <c r="M4933" s="33" t="s">
        <v>2106</v>
      </c>
      <c r="N4933" s="34"/>
    </row>
    <row r="4934" spans="1:14" s="7" customFormat="1" ht="18.75" hidden="1" customHeight="1" x14ac:dyDescent="0.2">
      <c r="A4934" s="5"/>
      <c r="B4934" s="35" t="s">
        <v>1429</v>
      </c>
      <c r="C4934" s="36" t="s">
        <v>1430</v>
      </c>
      <c r="D4934" s="37" t="s">
        <v>2139</v>
      </c>
      <c r="E4934" s="38" t="s">
        <v>2359</v>
      </c>
      <c r="F4934" s="38">
        <v>1</v>
      </c>
      <c r="G4934" s="38" t="s">
        <v>1638</v>
      </c>
      <c r="H4934" s="38">
        <v>1</v>
      </c>
      <c r="I4934" s="38">
        <v>0.25</v>
      </c>
      <c r="J4934" s="62">
        <f t="shared" si="84"/>
        <v>0.25</v>
      </c>
      <c r="K4934" s="39" t="s">
        <v>1372</v>
      </c>
      <c r="L4934" s="39" t="s">
        <v>1373</v>
      </c>
      <c r="M4934" s="39" t="s">
        <v>2106</v>
      </c>
      <c r="N4934" s="40"/>
    </row>
    <row r="4935" spans="1:14" s="7" customFormat="1" ht="18.75" hidden="1" customHeight="1" x14ac:dyDescent="0.2">
      <c r="A4935" s="5"/>
      <c r="B4935" s="35" t="s">
        <v>1429</v>
      </c>
      <c r="C4935" s="36" t="s">
        <v>1430</v>
      </c>
      <c r="D4935" s="37" t="s">
        <v>2140</v>
      </c>
      <c r="E4935" s="38" t="s">
        <v>2359</v>
      </c>
      <c r="F4935" s="38">
        <v>0.5</v>
      </c>
      <c r="G4935" s="38" t="s">
        <v>1638</v>
      </c>
      <c r="H4935" s="38">
        <v>1</v>
      </c>
      <c r="I4935" s="38">
        <v>0.25</v>
      </c>
      <c r="J4935" s="62">
        <f t="shared" si="84"/>
        <v>0.125</v>
      </c>
      <c r="K4935" s="39" t="s">
        <v>1372</v>
      </c>
      <c r="L4935" s="39" t="s">
        <v>1373</v>
      </c>
      <c r="M4935" s="39" t="s">
        <v>2106</v>
      </c>
      <c r="N4935" s="40"/>
    </row>
    <row r="4936" spans="1:14" s="7" customFormat="1" ht="18.75" hidden="1" customHeight="1" x14ac:dyDescent="0.2">
      <c r="A4936" s="5"/>
      <c r="B4936" s="35" t="s">
        <v>1429</v>
      </c>
      <c r="C4936" s="36" t="s">
        <v>1430</v>
      </c>
      <c r="D4936" s="37" t="s">
        <v>2141</v>
      </c>
      <c r="E4936" s="38" t="s">
        <v>2359</v>
      </c>
      <c r="F4936" s="38">
        <v>1</v>
      </c>
      <c r="G4936" s="38" t="s">
        <v>1638</v>
      </c>
      <c r="H4936" s="38">
        <v>2</v>
      </c>
      <c r="I4936" s="38">
        <v>0.25</v>
      </c>
      <c r="J4936" s="62">
        <f t="shared" si="84"/>
        <v>0.5</v>
      </c>
      <c r="K4936" s="39" t="s">
        <v>1372</v>
      </c>
      <c r="L4936" s="39" t="s">
        <v>1373</v>
      </c>
      <c r="M4936" s="39" t="s">
        <v>2106</v>
      </c>
      <c r="N4936" s="40"/>
    </row>
    <row r="4937" spans="1:14" s="7" customFormat="1" ht="18.75" hidden="1" customHeight="1" thickBot="1" x14ac:dyDescent="0.25">
      <c r="A4937" s="5"/>
      <c r="B4937" s="41" t="s">
        <v>1429</v>
      </c>
      <c r="C4937" s="42" t="s">
        <v>1430</v>
      </c>
      <c r="D4937" s="43" t="s">
        <v>2142</v>
      </c>
      <c r="E4937" s="44" t="s">
        <v>2359</v>
      </c>
      <c r="F4937" s="44">
        <v>1</v>
      </c>
      <c r="G4937" s="44" t="s">
        <v>1638</v>
      </c>
      <c r="H4937" s="44">
        <v>1</v>
      </c>
      <c r="I4937" s="44">
        <v>0.25</v>
      </c>
      <c r="J4937" s="63">
        <f t="shared" si="84"/>
        <v>0.25</v>
      </c>
      <c r="K4937" s="45" t="s">
        <v>1372</v>
      </c>
      <c r="L4937" s="45" t="s">
        <v>1373</v>
      </c>
      <c r="M4937" s="45" t="s">
        <v>2106</v>
      </c>
      <c r="N4937" s="46"/>
    </row>
    <row r="4938" spans="1:14" s="7" customFormat="1" ht="18.75" hidden="1" customHeight="1" x14ac:dyDescent="0.2">
      <c r="A4938" s="5"/>
      <c r="B4938" s="29" t="s">
        <v>1431</v>
      </c>
      <c r="C4938" s="30" t="s">
        <v>1432</v>
      </c>
      <c r="D4938" s="31" t="s">
        <v>2137</v>
      </c>
      <c r="E4938" s="32" t="s">
        <v>2359</v>
      </c>
      <c r="F4938" s="32">
        <v>1</v>
      </c>
      <c r="G4938" s="32" t="s">
        <v>1638</v>
      </c>
      <c r="H4938" s="32">
        <v>1</v>
      </c>
      <c r="I4938" s="32">
        <v>0.25</v>
      </c>
      <c r="J4938" s="61">
        <f t="shared" si="84"/>
        <v>0.25</v>
      </c>
      <c r="K4938" s="33" t="s">
        <v>1372</v>
      </c>
      <c r="L4938" s="33" t="s">
        <v>1373</v>
      </c>
      <c r="M4938" s="33" t="s">
        <v>2106</v>
      </c>
      <c r="N4938" s="34"/>
    </row>
    <row r="4939" spans="1:14" s="7" customFormat="1" ht="18.75" hidden="1" customHeight="1" x14ac:dyDescent="0.2">
      <c r="A4939" s="5"/>
      <c r="B4939" s="35" t="s">
        <v>1431</v>
      </c>
      <c r="C4939" s="36" t="s">
        <v>1432</v>
      </c>
      <c r="D4939" s="37" t="s">
        <v>2139</v>
      </c>
      <c r="E4939" s="38" t="s">
        <v>2359</v>
      </c>
      <c r="F4939" s="38">
        <v>1</v>
      </c>
      <c r="G4939" s="38" t="s">
        <v>1638</v>
      </c>
      <c r="H4939" s="38">
        <v>1</v>
      </c>
      <c r="I4939" s="38">
        <v>0.25</v>
      </c>
      <c r="J4939" s="62">
        <f t="shared" si="84"/>
        <v>0.25</v>
      </c>
      <c r="K4939" s="39" t="s">
        <v>1372</v>
      </c>
      <c r="L4939" s="39" t="s">
        <v>1373</v>
      </c>
      <c r="M4939" s="39" t="s">
        <v>2106</v>
      </c>
      <c r="N4939" s="40"/>
    </row>
    <row r="4940" spans="1:14" s="7" customFormat="1" ht="18.75" hidden="1" customHeight="1" x14ac:dyDescent="0.2">
      <c r="A4940" s="5"/>
      <c r="B4940" s="35" t="s">
        <v>1431</v>
      </c>
      <c r="C4940" s="36" t="s">
        <v>1432</v>
      </c>
      <c r="D4940" s="37" t="s">
        <v>2140</v>
      </c>
      <c r="E4940" s="38" t="s">
        <v>2359</v>
      </c>
      <c r="F4940" s="38">
        <v>0.5</v>
      </c>
      <c r="G4940" s="38" t="s">
        <v>1638</v>
      </c>
      <c r="H4940" s="38">
        <v>1</v>
      </c>
      <c r="I4940" s="38">
        <v>0.25</v>
      </c>
      <c r="J4940" s="62">
        <f t="shared" si="84"/>
        <v>0.125</v>
      </c>
      <c r="K4940" s="39" t="s">
        <v>1372</v>
      </c>
      <c r="L4940" s="39" t="s">
        <v>1373</v>
      </c>
      <c r="M4940" s="39" t="s">
        <v>2106</v>
      </c>
      <c r="N4940" s="40"/>
    </row>
    <row r="4941" spans="1:14" s="7" customFormat="1" ht="18.75" hidden="1" customHeight="1" x14ac:dyDescent="0.2">
      <c r="A4941" s="5"/>
      <c r="B4941" s="35" t="s">
        <v>1431</v>
      </c>
      <c r="C4941" s="36" t="s">
        <v>1432</v>
      </c>
      <c r="D4941" s="37" t="s">
        <v>2141</v>
      </c>
      <c r="E4941" s="38" t="s">
        <v>2359</v>
      </c>
      <c r="F4941" s="38">
        <v>1</v>
      </c>
      <c r="G4941" s="38" t="s">
        <v>1638</v>
      </c>
      <c r="H4941" s="38">
        <v>2</v>
      </c>
      <c r="I4941" s="38">
        <v>0.25</v>
      </c>
      <c r="J4941" s="62">
        <f t="shared" si="84"/>
        <v>0.5</v>
      </c>
      <c r="K4941" s="39" t="s">
        <v>1372</v>
      </c>
      <c r="L4941" s="39" t="s">
        <v>1373</v>
      </c>
      <c r="M4941" s="39" t="s">
        <v>2106</v>
      </c>
      <c r="N4941" s="40"/>
    </row>
    <row r="4942" spans="1:14" s="7" customFormat="1" ht="18.75" hidden="1" customHeight="1" thickBot="1" x14ac:dyDescent="0.25">
      <c r="A4942" s="5"/>
      <c r="B4942" s="41" t="s">
        <v>1431</v>
      </c>
      <c r="C4942" s="42" t="s">
        <v>1432</v>
      </c>
      <c r="D4942" s="43" t="s">
        <v>2142</v>
      </c>
      <c r="E4942" s="44" t="s">
        <v>2359</v>
      </c>
      <c r="F4942" s="44">
        <v>1</v>
      </c>
      <c r="G4942" s="44" t="s">
        <v>1638</v>
      </c>
      <c r="H4942" s="44">
        <v>1</v>
      </c>
      <c r="I4942" s="44">
        <v>0.25</v>
      </c>
      <c r="J4942" s="63">
        <f t="shared" si="84"/>
        <v>0.25</v>
      </c>
      <c r="K4942" s="45" t="s">
        <v>1372</v>
      </c>
      <c r="L4942" s="45" t="s">
        <v>1373</v>
      </c>
      <c r="M4942" s="45" t="s">
        <v>2106</v>
      </c>
      <c r="N4942" s="46"/>
    </row>
    <row r="4943" spans="1:14" s="7" customFormat="1" ht="18.75" hidden="1" customHeight="1" x14ac:dyDescent="0.2">
      <c r="A4943" s="5"/>
      <c r="B4943" s="29" t="s">
        <v>1433</v>
      </c>
      <c r="C4943" s="30" t="s">
        <v>1434</v>
      </c>
      <c r="D4943" s="31" t="s">
        <v>2137</v>
      </c>
      <c r="E4943" s="32" t="s">
        <v>2359</v>
      </c>
      <c r="F4943" s="32">
        <v>1</v>
      </c>
      <c r="G4943" s="32" t="s">
        <v>1638</v>
      </c>
      <c r="H4943" s="32">
        <v>1</v>
      </c>
      <c r="I4943" s="32">
        <v>0.25</v>
      </c>
      <c r="J4943" s="61">
        <f t="shared" si="84"/>
        <v>0.25</v>
      </c>
      <c r="K4943" s="33" t="s">
        <v>1372</v>
      </c>
      <c r="L4943" s="33" t="s">
        <v>1373</v>
      </c>
      <c r="M4943" s="33" t="s">
        <v>2106</v>
      </c>
      <c r="N4943" s="34"/>
    </row>
    <row r="4944" spans="1:14" s="7" customFormat="1" ht="18.75" hidden="1" customHeight="1" x14ac:dyDescent="0.2">
      <c r="A4944" s="5"/>
      <c r="B4944" s="35" t="s">
        <v>1433</v>
      </c>
      <c r="C4944" s="36" t="s">
        <v>1434</v>
      </c>
      <c r="D4944" s="37" t="s">
        <v>2139</v>
      </c>
      <c r="E4944" s="38" t="s">
        <v>2359</v>
      </c>
      <c r="F4944" s="38">
        <v>1</v>
      </c>
      <c r="G4944" s="38" t="s">
        <v>1638</v>
      </c>
      <c r="H4944" s="38">
        <v>1</v>
      </c>
      <c r="I4944" s="38">
        <v>0.25</v>
      </c>
      <c r="J4944" s="62">
        <f t="shared" si="84"/>
        <v>0.25</v>
      </c>
      <c r="K4944" s="39" t="s">
        <v>1372</v>
      </c>
      <c r="L4944" s="39" t="s">
        <v>1373</v>
      </c>
      <c r="M4944" s="39" t="s">
        <v>2106</v>
      </c>
      <c r="N4944" s="40"/>
    </row>
    <row r="4945" spans="1:14" s="7" customFormat="1" ht="18.75" hidden="1" customHeight="1" x14ac:dyDescent="0.2">
      <c r="A4945" s="5"/>
      <c r="B4945" s="35" t="s">
        <v>1433</v>
      </c>
      <c r="C4945" s="36" t="s">
        <v>1434</v>
      </c>
      <c r="D4945" s="37" t="s">
        <v>2140</v>
      </c>
      <c r="E4945" s="38" t="s">
        <v>2359</v>
      </c>
      <c r="F4945" s="38">
        <v>0.5</v>
      </c>
      <c r="G4945" s="38" t="s">
        <v>1638</v>
      </c>
      <c r="H4945" s="38">
        <v>1</v>
      </c>
      <c r="I4945" s="38">
        <v>0.25</v>
      </c>
      <c r="J4945" s="62">
        <f t="shared" si="84"/>
        <v>0.125</v>
      </c>
      <c r="K4945" s="39" t="s">
        <v>1372</v>
      </c>
      <c r="L4945" s="39" t="s">
        <v>1373</v>
      </c>
      <c r="M4945" s="39" t="s">
        <v>2106</v>
      </c>
      <c r="N4945" s="40"/>
    </row>
    <row r="4946" spans="1:14" s="7" customFormat="1" ht="18.75" hidden="1" customHeight="1" x14ac:dyDescent="0.2">
      <c r="A4946" s="5"/>
      <c r="B4946" s="35" t="s">
        <v>1433</v>
      </c>
      <c r="C4946" s="36" t="s">
        <v>1434</v>
      </c>
      <c r="D4946" s="37" t="s">
        <v>2141</v>
      </c>
      <c r="E4946" s="38" t="s">
        <v>2359</v>
      </c>
      <c r="F4946" s="38">
        <v>1</v>
      </c>
      <c r="G4946" s="38" t="s">
        <v>1638</v>
      </c>
      <c r="H4946" s="38">
        <v>2</v>
      </c>
      <c r="I4946" s="38">
        <v>0.25</v>
      </c>
      <c r="J4946" s="62">
        <f t="shared" si="84"/>
        <v>0.5</v>
      </c>
      <c r="K4946" s="39" t="s">
        <v>1372</v>
      </c>
      <c r="L4946" s="39" t="s">
        <v>1373</v>
      </c>
      <c r="M4946" s="39" t="s">
        <v>2106</v>
      </c>
      <c r="N4946" s="40"/>
    </row>
    <row r="4947" spans="1:14" s="7" customFormat="1" ht="18.75" hidden="1" customHeight="1" thickBot="1" x14ac:dyDescent="0.25">
      <c r="A4947" s="5"/>
      <c r="B4947" s="41" t="s">
        <v>1433</v>
      </c>
      <c r="C4947" s="42" t="s">
        <v>1434</v>
      </c>
      <c r="D4947" s="43" t="s">
        <v>2142</v>
      </c>
      <c r="E4947" s="44" t="s">
        <v>2359</v>
      </c>
      <c r="F4947" s="44">
        <v>1</v>
      </c>
      <c r="G4947" s="44" t="s">
        <v>1638</v>
      </c>
      <c r="H4947" s="44">
        <v>1</v>
      </c>
      <c r="I4947" s="44">
        <v>0.25</v>
      </c>
      <c r="J4947" s="63">
        <f t="shared" si="84"/>
        <v>0.25</v>
      </c>
      <c r="K4947" s="45" t="s">
        <v>1372</v>
      </c>
      <c r="L4947" s="45" t="s">
        <v>1373</v>
      </c>
      <c r="M4947" s="45" t="s">
        <v>2106</v>
      </c>
      <c r="N4947" s="46"/>
    </row>
    <row r="4948" spans="1:14" s="7" customFormat="1" ht="18.75" hidden="1" customHeight="1" x14ac:dyDescent="0.2">
      <c r="A4948" s="5"/>
      <c r="B4948" s="29" t="s">
        <v>1435</v>
      </c>
      <c r="C4948" s="30" t="s">
        <v>1436</v>
      </c>
      <c r="D4948" s="31" t="s">
        <v>2137</v>
      </c>
      <c r="E4948" s="32" t="s">
        <v>2359</v>
      </c>
      <c r="F4948" s="32">
        <v>1</v>
      </c>
      <c r="G4948" s="32" t="s">
        <v>1638</v>
      </c>
      <c r="H4948" s="32">
        <v>1</v>
      </c>
      <c r="I4948" s="32">
        <v>0.25</v>
      </c>
      <c r="J4948" s="61">
        <f t="shared" si="84"/>
        <v>0.25</v>
      </c>
      <c r="K4948" s="33" t="s">
        <v>1372</v>
      </c>
      <c r="L4948" s="33" t="s">
        <v>1373</v>
      </c>
      <c r="M4948" s="33" t="s">
        <v>2106</v>
      </c>
      <c r="N4948" s="34"/>
    </row>
    <row r="4949" spans="1:14" s="7" customFormat="1" ht="18.75" hidden="1" customHeight="1" x14ac:dyDescent="0.2">
      <c r="A4949" s="5"/>
      <c r="B4949" s="35" t="s">
        <v>1435</v>
      </c>
      <c r="C4949" s="36" t="s">
        <v>1436</v>
      </c>
      <c r="D4949" s="37" t="s">
        <v>2139</v>
      </c>
      <c r="E4949" s="38" t="s">
        <v>2359</v>
      </c>
      <c r="F4949" s="38">
        <v>1</v>
      </c>
      <c r="G4949" s="38" t="s">
        <v>1638</v>
      </c>
      <c r="H4949" s="38">
        <v>1</v>
      </c>
      <c r="I4949" s="38">
        <v>0.25</v>
      </c>
      <c r="J4949" s="62">
        <f t="shared" si="84"/>
        <v>0.25</v>
      </c>
      <c r="K4949" s="39" t="s">
        <v>1372</v>
      </c>
      <c r="L4949" s="39" t="s">
        <v>1373</v>
      </c>
      <c r="M4949" s="39" t="s">
        <v>2106</v>
      </c>
      <c r="N4949" s="40"/>
    </row>
    <row r="4950" spans="1:14" s="7" customFormat="1" ht="18.75" hidden="1" customHeight="1" x14ac:dyDescent="0.2">
      <c r="A4950" s="5"/>
      <c r="B4950" s="35" t="s">
        <v>1435</v>
      </c>
      <c r="C4950" s="36" t="s">
        <v>1436</v>
      </c>
      <c r="D4950" s="37" t="s">
        <v>2140</v>
      </c>
      <c r="E4950" s="38" t="s">
        <v>2359</v>
      </c>
      <c r="F4950" s="38">
        <v>0.5</v>
      </c>
      <c r="G4950" s="38" t="s">
        <v>1638</v>
      </c>
      <c r="H4950" s="38">
        <v>1</v>
      </c>
      <c r="I4950" s="38">
        <v>0.25</v>
      </c>
      <c r="J4950" s="62">
        <f t="shared" si="84"/>
        <v>0.125</v>
      </c>
      <c r="K4950" s="39" t="s">
        <v>1372</v>
      </c>
      <c r="L4950" s="39" t="s">
        <v>1373</v>
      </c>
      <c r="M4950" s="39" t="s">
        <v>2106</v>
      </c>
      <c r="N4950" s="40"/>
    </row>
    <row r="4951" spans="1:14" s="7" customFormat="1" ht="18.75" hidden="1" customHeight="1" x14ac:dyDescent="0.2">
      <c r="A4951" s="5"/>
      <c r="B4951" s="35" t="s">
        <v>1435</v>
      </c>
      <c r="C4951" s="36" t="s">
        <v>1436</v>
      </c>
      <c r="D4951" s="37" t="s">
        <v>2141</v>
      </c>
      <c r="E4951" s="38" t="s">
        <v>2359</v>
      </c>
      <c r="F4951" s="38">
        <v>1</v>
      </c>
      <c r="G4951" s="38" t="s">
        <v>1638</v>
      </c>
      <c r="H4951" s="38">
        <v>2</v>
      </c>
      <c r="I4951" s="38">
        <v>0.25</v>
      </c>
      <c r="J4951" s="62">
        <f t="shared" si="84"/>
        <v>0.5</v>
      </c>
      <c r="K4951" s="39" t="s">
        <v>1372</v>
      </c>
      <c r="L4951" s="39" t="s">
        <v>1373</v>
      </c>
      <c r="M4951" s="39" t="s">
        <v>2106</v>
      </c>
      <c r="N4951" s="40"/>
    </row>
    <row r="4952" spans="1:14" s="7" customFormat="1" ht="18.75" hidden="1" customHeight="1" thickBot="1" x14ac:dyDescent="0.25">
      <c r="A4952" s="5"/>
      <c r="B4952" s="41" t="s">
        <v>1435</v>
      </c>
      <c r="C4952" s="42" t="s">
        <v>1436</v>
      </c>
      <c r="D4952" s="43" t="s">
        <v>2142</v>
      </c>
      <c r="E4952" s="44" t="s">
        <v>2359</v>
      </c>
      <c r="F4952" s="44">
        <v>1</v>
      </c>
      <c r="G4952" s="44" t="s">
        <v>1638</v>
      </c>
      <c r="H4952" s="44">
        <v>1</v>
      </c>
      <c r="I4952" s="44">
        <v>0.25</v>
      </c>
      <c r="J4952" s="63">
        <f t="shared" si="84"/>
        <v>0.25</v>
      </c>
      <c r="K4952" s="45" t="s">
        <v>1372</v>
      </c>
      <c r="L4952" s="45" t="s">
        <v>1373</v>
      </c>
      <c r="M4952" s="45" t="s">
        <v>2106</v>
      </c>
      <c r="N4952" s="46"/>
    </row>
    <row r="4953" spans="1:14" s="7" customFormat="1" ht="18.75" hidden="1" customHeight="1" x14ac:dyDescent="0.2">
      <c r="A4953" s="5"/>
      <c r="B4953" s="29" t="s">
        <v>1437</v>
      </c>
      <c r="C4953" s="30" t="s">
        <v>1438</v>
      </c>
      <c r="D4953" s="31" t="s">
        <v>2137</v>
      </c>
      <c r="E4953" s="32" t="s">
        <v>2359</v>
      </c>
      <c r="F4953" s="32">
        <v>1</v>
      </c>
      <c r="G4953" s="32" t="s">
        <v>1638</v>
      </c>
      <c r="H4953" s="32">
        <v>1</v>
      </c>
      <c r="I4953" s="32">
        <v>0.25</v>
      </c>
      <c r="J4953" s="61">
        <f t="shared" si="84"/>
        <v>0.25</v>
      </c>
      <c r="K4953" s="33" t="s">
        <v>1372</v>
      </c>
      <c r="L4953" s="33" t="s">
        <v>1373</v>
      </c>
      <c r="M4953" s="33" t="s">
        <v>2106</v>
      </c>
      <c r="N4953" s="34"/>
    </row>
    <row r="4954" spans="1:14" s="7" customFormat="1" ht="18.75" hidden="1" customHeight="1" x14ac:dyDescent="0.2">
      <c r="A4954" s="5"/>
      <c r="B4954" s="35" t="s">
        <v>1437</v>
      </c>
      <c r="C4954" s="36" t="s">
        <v>1438</v>
      </c>
      <c r="D4954" s="37" t="s">
        <v>2139</v>
      </c>
      <c r="E4954" s="38" t="s">
        <v>2359</v>
      </c>
      <c r="F4954" s="38">
        <v>1</v>
      </c>
      <c r="G4954" s="38" t="s">
        <v>1638</v>
      </c>
      <c r="H4954" s="38">
        <v>1</v>
      </c>
      <c r="I4954" s="38">
        <v>0.25</v>
      </c>
      <c r="J4954" s="62">
        <f t="shared" si="84"/>
        <v>0.25</v>
      </c>
      <c r="K4954" s="39" t="s">
        <v>1372</v>
      </c>
      <c r="L4954" s="39" t="s">
        <v>1373</v>
      </c>
      <c r="M4954" s="39" t="s">
        <v>2106</v>
      </c>
      <c r="N4954" s="40"/>
    </row>
    <row r="4955" spans="1:14" s="7" customFormat="1" ht="18.75" hidden="1" customHeight="1" x14ac:dyDescent="0.2">
      <c r="A4955" s="5"/>
      <c r="B4955" s="35" t="s">
        <v>1437</v>
      </c>
      <c r="C4955" s="36" t="s">
        <v>1438</v>
      </c>
      <c r="D4955" s="37" t="s">
        <v>2140</v>
      </c>
      <c r="E4955" s="38" t="s">
        <v>2359</v>
      </c>
      <c r="F4955" s="38">
        <v>0.5</v>
      </c>
      <c r="G4955" s="38" t="s">
        <v>1638</v>
      </c>
      <c r="H4955" s="38">
        <v>1</v>
      </c>
      <c r="I4955" s="38">
        <v>0.25</v>
      </c>
      <c r="J4955" s="62">
        <f t="shared" si="84"/>
        <v>0.125</v>
      </c>
      <c r="K4955" s="39" t="s">
        <v>1372</v>
      </c>
      <c r="L4955" s="39" t="s">
        <v>1373</v>
      </c>
      <c r="M4955" s="39" t="s">
        <v>2106</v>
      </c>
      <c r="N4955" s="40"/>
    </row>
    <row r="4956" spans="1:14" s="7" customFormat="1" ht="18.75" hidden="1" customHeight="1" x14ac:dyDescent="0.2">
      <c r="A4956" s="5"/>
      <c r="B4956" s="35" t="s">
        <v>1437</v>
      </c>
      <c r="C4956" s="36" t="s">
        <v>1438</v>
      </c>
      <c r="D4956" s="37" t="s">
        <v>2141</v>
      </c>
      <c r="E4956" s="38" t="s">
        <v>2359</v>
      </c>
      <c r="F4956" s="38">
        <v>1</v>
      </c>
      <c r="G4956" s="38" t="s">
        <v>1638</v>
      </c>
      <c r="H4956" s="38">
        <v>2</v>
      </c>
      <c r="I4956" s="38">
        <v>0.25</v>
      </c>
      <c r="J4956" s="62">
        <f t="shared" si="84"/>
        <v>0.5</v>
      </c>
      <c r="K4956" s="39" t="s">
        <v>1372</v>
      </c>
      <c r="L4956" s="39" t="s">
        <v>1373</v>
      </c>
      <c r="M4956" s="39" t="s">
        <v>2106</v>
      </c>
      <c r="N4956" s="40"/>
    </row>
    <row r="4957" spans="1:14" s="7" customFormat="1" ht="18.75" hidden="1" customHeight="1" thickBot="1" x14ac:dyDescent="0.25">
      <c r="A4957" s="5"/>
      <c r="B4957" s="41" t="s">
        <v>1437</v>
      </c>
      <c r="C4957" s="42" t="s">
        <v>1438</v>
      </c>
      <c r="D4957" s="43" t="s">
        <v>2142</v>
      </c>
      <c r="E4957" s="44" t="s">
        <v>2359</v>
      </c>
      <c r="F4957" s="44">
        <v>1</v>
      </c>
      <c r="G4957" s="44" t="s">
        <v>1638</v>
      </c>
      <c r="H4957" s="44">
        <v>1</v>
      </c>
      <c r="I4957" s="44">
        <v>0.25</v>
      </c>
      <c r="J4957" s="63">
        <f t="shared" si="84"/>
        <v>0.25</v>
      </c>
      <c r="K4957" s="45" t="s">
        <v>1372</v>
      </c>
      <c r="L4957" s="45" t="s">
        <v>1373</v>
      </c>
      <c r="M4957" s="45" t="s">
        <v>2106</v>
      </c>
      <c r="N4957" s="46"/>
    </row>
    <row r="4958" spans="1:14" s="7" customFormat="1" ht="18.75" hidden="1" customHeight="1" x14ac:dyDescent="0.2">
      <c r="A4958" s="5"/>
      <c r="B4958" s="29" t="s">
        <v>1439</v>
      </c>
      <c r="C4958" s="30" t="s">
        <v>1440</v>
      </c>
      <c r="D4958" s="31" t="s">
        <v>2137</v>
      </c>
      <c r="E4958" s="32" t="s">
        <v>2359</v>
      </c>
      <c r="F4958" s="32">
        <v>1</v>
      </c>
      <c r="G4958" s="32" t="s">
        <v>1638</v>
      </c>
      <c r="H4958" s="32">
        <v>1</v>
      </c>
      <c r="I4958" s="32">
        <v>0.25</v>
      </c>
      <c r="J4958" s="61">
        <f t="shared" si="84"/>
        <v>0.25</v>
      </c>
      <c r="K4958" s="33" t="s">
        <v>1372</v>
      </c>
      <c r="L4958" s="33" t="s">
        <v>1373</v>
      </c>
      <c r="M4958" s="33" t="s">
        <v>2106</v>
      </c>
      <c r="N4958" s="34"/>
    </row>
    <row r="4959" spans="1:14" s="7" customFormat="1" ht="18.75" hidden="1" customHeight="1" x14ac:dyDescent="0.2">
      <c r="A4959" s="5"/>
      <c r="B4959" s="35" t="s">
        <v>1439</v>
      </c>
      <c r="C4959" s="36" t="s">
        <v>1440</v>
      </c>
      <c r="D4959" s="37" t="s">
        <v>2139</v>
      </c>
      <c r="E4959" s="38" t="s">
        <v>2359</v>
      </c>
      <c r="F4959" s="38">
        <v>1</v>
      </c>
      <c r="G4959" s="38" t="s">
        <v>1638</v>
      </c>
      <c r="H4959" s="38">
        <v>1</v>
      </c>
      <c r="I4959" s="38">
        <v>0.25</v>
      </c>
      <c r="J4959" s="62">
        <f t="shared" si="84"/>
        <v>0.25</v>
      </c>
      <c r="K4959" s="39" t="s">
        <v>1372</v>
      </c>
      <c r="L4959" s="39" t="s">
        <v>1373</v>
      </c>
      <c r="M4959" s="39" t="s">
        <v>2106</v>
      </c>
      <c r="N4959" s="40"/>
    </row>
    <row r="4960" spans="1:14" s="7" customFormat="1" ht="18.75" hidden="1" customHeight="1" x14ac:dyDescent="0.2">
      <c r="A4960" s="5"/>
      <c r="B4960" s="35" t="s">
        <v>1439</v>
      </c>
      <c r="C4960" s="36" t="s">
        <v>1440</v>
      </c>
      <c r="D4960" s="37" t="s">
        <v>2140</v>
      </c>
      <c r="E4960" s="38" t="s">
        <v>2359</v>
      </c>
      <c r="F4960" s="38">
        <v>0.5</v>
      </c>
      <c r="G4960" s="38" t="s">
        <v>1638</v>
      </c>
      <c r="H4960" s="38">
        <v>1</v>
      </c>
      <c r="I4960" s="38">
        <v>0.25</v>
      </c>
      <c r="J4960" s="62">
        <f t="shared" si="84"/>
        <v>0.125</v>
      </c>
      <c r="K4960" s="39" t="s">
        <v>1372</v>
      </c>
      <c r="L4960" s="39" t="s">
        <v>1373</v>
      </c>
      <c r="M4960" s="39" t="s">
        <v>2106</v>
      </c>
      <c r="N4960" s="40"/>
    </row>
    <row r="4961" spans="1:14" s="7" customFormat="1" ht="18.75" hidden="1" customHeight="1" x14ac:dyDescent="0.2">
      <c r="A4961" s="5"/>
      <c r="B4961" s="35" t="s">
        <v>1439</v>
      </c>
      <c r="C4961" s="36" t="s">
        <v>1440</v>
      </c>
      <c r="D4961" s="37" t="s">
        <v>2141</v>
      </c>
      <c r="E4961" s="38" t="s">
        <v>2359</v>
      </c>
      <c r="F4961" s="38">
        <v>1</v>
      </c>
      <c r="G4961" s="38" t="s">
        <v>1638</v>
      </c>
      <c r="H4961" s="38">
        <v>2</v>
      </c>
      <c r="I4961" s="38">
        <v>0.25</v>
      </c>
      <c r="J4961" s="62">
        <f t="shared" si="84"/>
        <v>0.5</v>
      </c>
      <c r="K4961" s="39" t="s">
        <v>1372</v>
      </c>
      <c r="L4961" s="39" t="s">
        <v>1373</v>
      </c>
      <c r="M4961" s="39" t="s">
        <v>2106</v>
      </c>
      <c r="N4961" s="40"/>
    </row>
    <row r="4962" spans="1:14" s="7" customFormat="1" ht="18.75" hidden="1" customHeight="1" thickBot="1" x14ac:dyDescent="0.25">
      <c r="A4962" s="5"/>
      <c r="B4962" s="41" t="s">
        <v>1439</v>
      </c>
      <c r="C4962" s="42" t="s">
        <v>1440</v>
      </c>
      <c r="D4962" s="43" t="s">
        <v>2142</v>
      </c>
      <c r="E4962" s="44" t="s">
        <v>2359</v>
      </c>
      <c r="F4962" s="44">
        <v>1</v>
      </c>
      <c r="G4962" s="44" t="s">
        <v>1638</v>
      </c>
      <c r="H4962" s="44">
        <v>1</v>
      </c>
      <c r="I4962" s="44">
        <v>0.25</v>
      </c>
      <c r="J4962" s="63">
        <f t="shared" si="84"/>
        <v>0.25</v>
      </c>
      <c r="K4962" s="45" t="s">
        <v>1372</v>
      </c>
      <c r="L4962" s="45" t="s">
        <v>1373</v>
      </c>
      <c r="M4962" s="45" t="s">
        <v>2106</v>
      </c>
      <c r="N4962" s="46"/>
    </row>
    <row r="4963" spans="1:14" s="7" customFormat="1" ht="18.75" hidden="1" customHeight="1" x14ac:dyDescent="0.2">
      <c r="A4963" s="5"/>
      <c r="B4963" s="29" t="s">
        <v>1441</v>
      </c>
      <c r="C4963" s="30" t="s">
        <v>1442</v>
      </c>
      <c r="D4963" s="31" t="s">
        <v>2137</v>
      </c>
      <c r="E4963" s="32" t="s">
        <v>2359</v>
      </c>
      <c r="F4963" s="32">
        <v>1</v>
      </c>
      <c r="G4963" s="32" t="s">
        <v>1638</v>
      </c>
      <c r="H4963" s="32">
        <v>1</v>
      </c>
      <c r="I4963" s="32">
        <v>0.25</v>
      </c>
      <c r="J4963" s="61">
        <f t="shared" si="84"/>
        <v>0.25</v>
      </c>
      <c r="K4963" s="33" t="s">
        <v>1372</v>
      </c>
      <c r="L4963" s="33" t="s">
        <v>1373</v>
      </c>
      <c r="M4963" s="33" t="s">
        <v>2106</v>
      </c>
      <c r="N4963" s="34"/>
    </row>
    <row r="4964" spans="1:14" s="7" customFormat="1" ht="18.75" hidden="1" customHeight="1" x14ac:dyDescent="0.2">
      <c r="A4964" s="5"/>
      <c r="B4964" s="35" t="s">
        <v>1441</v>
      </c>
      <c r="C4964" s="36" t="s">
        <v>1442</v>
      </c>
      <c r="D4964" s="37" t="s">
        <v>2139</v>
      </c>
      <c r="E4964" s="38" t="s">
        <v>2359</v>
      </c>
      <c r="F4964" s="38">
        <v>1</v>
      </c>
      <c r="G4964" s="38" t="s">
        <v>1638</v>
      </c>
      <c r="H4964" s="38">
        <v>1</v>
      </c>
      <c r="I4964" s="38">
        <v>0.25</v>
      </c>
      <c r="J4964" s="62">
        <f t="shared" si="84"/>
        <v>0.25</v>
      </c>
      <c r="K4964" s="39" t="s">
        <v>1372</v>
      </c>
      <c r="L4964" s="39" t="s">
        <v>1373</v>
      </c>
      <c r="M4964" s="39" t="s">
        <v>2106</v>
      </c>
      <c r="N4964" s="40"/>
    </row>
    <row r="4965" spans="1:14" s="7" customFormat="1" ht="18.75" hidden="1" customHeight="1" x14ac:dyDescent="0.2">
      <c r="A4965" s="5"/>
      <c r="B4965" s="35" t="s">
        <v>1441</v>
      </c>
      <c r="C4965" s="36" t="s">
        <v>1442</v>
      </c>
      <c r="D4965" s="37" t="s">
        <v>2140</v>
      </c>
      <c r="E4965" s="38" t="s">
        <v>2359</v>
      </c>
      <c r="F4965" s="38">
        <v>0.5</v>
      </c>
      <c r="G4965" s="38" t="s">
        <v>1638</v>
      </c>
      <c r="H4965" s="38">
        <v>1</v>
      </c>
      <c r="I4965" s="38">
        <v>0.25</v>
      </c>
      <c r="J4965" s="62">
        <f t="shared" si="84"/>
        <v>0.125</v>
      </c>
      <c r="K4965" s="39" t="s">
        <v>1372</v>
      </c>
      <c r="L4965" s="39" t="s">
        <v>1373</v>
      </c>
      <c r="M4965" s="39" t="s">
        <v>2106</v>
      </c>
      <c r="N4965" s="40"/>
    </row>
    <row r="4966" spans="1:14" s="7" customFormat="1" ht="18.75" hidden="1" customHeight="1" x14ac:dyDescent="0.2">
      <c r="A4966" s="5"/>
      <c r="B4966" s="35" t="s">
        <v>1441</v>
      </c>
      <c r="C4966" s="36" t="s">
        <v>1442</v>
      </c>
      <c r="D4966" s="37" t="s">
        <v>2141</v>
      </c>
      <c r="E4966" s="38" t="s">
        <v>2359</v>
      </c>
      <c r="F4966" s="38">
        <v>1</v>
      </c>
      <c r="G4966" s="38" t="s">
        <v>1638</v>
      </c>
      <c r="H4966" s="38">
        <v>2</v>
      </c>
      <c r="I4966" s="38">
        <v>0.25</v>
      </c>
      <c r="J4966" s="62">
        <f t="shared" si="84"/>
        <v>0.5</v>
      </c>
      <c r="K4966" s="39" t="s">
        <v>1372</v>
      </c>
      <c r="L4966" s="39" t="s">
        <v>1373</v>
      </c>
      <c r="M4966" s="39" t="s">
        <v>2106</v>
      </c>
      <c r="N4966" s="40"/>
    </row>
    <row r="4967" spans="1:14" s="7" customFormat="1" ht="18.75" hidden="1" customHeight="1" thickBot="1" x14ac:dyDescent="0.25">
      <c r="A4967" s="5"/>
      <c r="B4967" s="41" t="s">
        <v>1441</v>
      </c>
      <c r="C4967" s="42" t="s">
        <v>1442</v>
      </c>
      <c r="D4967" s="43" t="s">
        <v>2142</v>
      </c>
      <c r="E4967" s="44" t="s">
        <v>2359</v>
      </c>
      <c r="F4967" s="44">
        <v>1</v>
      </c>
      <c r="G4967" s="44" t="s">
        <v>1638</v>
      </c>
      <c r="H4967" s="44">
        <v>1</v>
      </c>
      <c r="I4967" s="44">
        <v>0.25</v>
      </c>
      <c r="J4967" s="63">
        <f t="shared" si="84"/>
        <v>0.25</v>
      </c>
      <c r="K4967" s="45" t="s">
        <v>1372</v>
      </c>
      <c r="L4967" s="45" t="s">
        <v>1373</v>
      </c>
      <c r="M4967" s="45" t="s">
        <v>2106</v>
      </c>
      <c r="N4967" s="46"/>
    </row>
    <row r="4968" spans="1:14" s="7" customFormat="1" ht="18.75" hidden="1" customHeight="1" x14ac:dyDescent="0.2">
      <c r="A4968" s="5"/>
      <c r="B4968" s="29" t="s">
        <v>1443</v>
      </c>
      <c r="C4968" s="30" t="s">
        <v>1444</v>
      </c>
      <c r="D4968" s="31" t="s">
        <v>2137</v>
      </c>
      <c r="E4968" s="32" t="s">
        <v>2359</v>
      </c>
      <c r="F4968" s="32">
        <v>1</v>
      </c>
      <c r="G4968" s="32" t="s">
        <v>1638</v>
      </c>
      <c r="H4968" s="32">
        <v>1</v>
      </c>
      <c r="I4968" s="32">
        <v>0.25</v>
      </c>
      <c r="J4968" s="61">
        <f t="shared" si="84"/>
        <v>0.25</v>
      </c>
      <c r="K4968" s="33" t="s">
        <v>1372</v>
      </c>
      <c r="L4968" s="33" t="s">
        <v>1373</v>
      </c>
      <c r="M4968" s="33" t="s">
        <v>2106</v>
      </c>
      <c r="N4968" s="34"/>
    </row>
    <row r="4969" spans="1:14" s="7" customFormat="1" ht="18.75" hidden="1" customHeight="1" x14ac:dyDescent="0.2">
      <c r="A4969" s="5"/>
      <c r="B4969" s="35" t="s">
        <v>1443</v>
      </c>
      <c r="C4969" s="36" t="s">
        <v>1444</v>
      </c>
      <c r="D4969" s="37" t="s">
        <v>2139</v>
      </c>
      <c r="E4969" s="38" t="s">
        <v>2359</v>
      </c>
      <c r="F4969" s="38">
        <v>1</v>
      </c>
      <c r="G4969" s="38" t="s">
        <v>1638</v>
      </c>
      <c r="H4969" s="38">
        <v>1</v>
      </c>
      <c r="I4969" s="38">
        <v>0.25</v>
      </c>
      <c r="J4969" s="62">
        <f t="shared" si="84"/>
        <v>0.25</v>
      </c>
      <c r="K4969" s="39" t="s">
        <v>1372</v>
      </c>
      <c r="L4969" s="39" t="s">
        <v>1373</v>
      </c>
      <c r="M4969" s="39" t="s">
        <v>2106</v>
      </c>
      <c r="N4969" s="40"/>
    </row>
    <row r="4970" spans="1:14" s="7" customFormat="1" ht="18.75" hidden="1" customHeight="1" x14ac:dyDescent="0.2">
      <c r="A4970" s="5"/>
      <c r="B4970" s="35" t="s">
        <v>1443</v>
      </c>
      <c r="C4970" s="36" t="s">
        <v>1444</v>
      </c>
      <c r="D4970" s="37" t="s">
        <v>2140</v>
      </c>
      <c r="E4970" s="38" t="s">
        <v>2359</v>
      </c>
      <c r="F4970" s="38">
        <v>0.5</v>
      </c>
      <c r="G4970" s="38" t="s">
        <v>1638</v>
      </c>
      <c r="H4970" s="38">
        <v>1</v>
      </c>
      <c r="I4970" s="38">
        <v>0.25</v>
      </c>
      <c r="J4970" s="62">
        <f t="shared" si="84"/>
        <v>0.125</v>
      </c>
      <c r="K4970" s="39" t="s">
        <v>1372</v>
      </c>
      <c r="L4970" s="39" t="s">
        <v>1373</v>
      </c>
      <c r="M4970" s="39" t="s">
        <v>2106</v>
      </c>
      <c r="N4970" s="40"/>
    </row>
    <row r="4971" spans="1:14" s="7" customFormat="1" ht="18.75" hidden="1" customHeight="1" x14ac:dyDescent="0.2">
      <c r="A4971" s="5"/>
      <c r="B4971" s="35" t="s">
        <v>1443</v>
      </c>
      <c r="C4971" s="36" t="s">
        <v>1444</v>
      </c>
      <c r="D4971" s="37" t="s">
        <v>2141</v>
      </c>
      <c r="E4971" s="38" t="s">
        <v>2359</v>
      </c>
      <c r="F4971" s="38">
        <v>1</v>
      </c>
      <c r="G4971" s="38" t="s">
        <v>1638</v>
      </c>
      <c r="H4971" s="38">
        <v>2</v>
      </c>
      <c r="I4971" s="38">
        <v>0.25</v>
      </c>
      <c r="J4971" s="62">
        <f t="shared" si="84"/>
        <v>0.5</v>
      </c>
      <c r="K4971" s="39" t="s">
        <v>1372</v>
      </c>
      <c r="L4971" s="39" t="s">
        <v>1373</v>
      </c>
      <c r="M4971" s="39" t="s">
        <v>2106</v>
      </c>
      <c r="N4971" s="40"/>
    </row>
    <row r="4972" spans="1:14" s="7" customFormat="1" ht="18.75" hidden="1" customHeight="1" thickBot="1" x14ac:dyDescent="0.25">
      <c r="A4972" s="5"/>
      <c r="B4972" s="41" t="s">
        <v>1443</v>
      </c>
      <c r="C4972" s="42" t="s">
        <v>1444</v>
      </c>
      <c r="D4972" s="43" t="s">
        <v>2142</v>
      </c>
      <c r="E4972" s="44" t="s">
        <v>2359</v>
      </c>
      <c r="F4972" s="44">
        <v>1</v>
      </c>
      <c r="G4972" s="44" t="s">
        <v>1638</v>
      </c>
      <c r="H4972" s="44">
        <v>1</v>
      </c>
      <c r="I4972" s="44">
        <v>0.25</v>
      </c>
      <c r="J4972" s="63">
        <f t="shared" si="84"/>
        <v>0.25</v>
      </c>
      <c r="K4972" s="45" t="s">
        <v>1372</v>
      </c>
      <c r="L4972" s="45" t="s">
        <v>1373</v>
      </c>
      <c r="M4972" s="45" t="s">
        <v>2106</v>
      </c>
      <c r="N4972" s="46"/>
    </row>
    <row r="4973" spans="1:14" s="7" customFormat="1" ht="18.75" hidden="1" customHeight="1" x14ac:dyDescent="0.2">
      <c r="A4973" s="5"/>
      <c r="B4973" s="29" t="s">
        <v>1445</v>
      </c>
      <c r="C4973" s="30" t="s">
        <v>1446</v>
      </c>
      <c r="D4973" s="31" t="s">
        <v>2137</v>
      </c>
      <c r="E4973" s="32" t="s">
        <v>2359</v>
      </c>
      <c r="F4973" s="32">
        <v>1</v>
      </c>
      <c r="G4973" s="32" t="s">
        <v>1638</v>
      </c>
      <c r="H4973" s="32">
        <v>1</v>
      </c>
      <c r="I4973" s="32">
        <v>0.25</v>
      </c>
      <c r="J4973" s="61">
        <f t="shared" si="84"/>
        <v>0.25</v>
      </c>
      <c r="K4973" s="33" t="s">
        <v>1372</v>
      </c>
      <c r="L4973" s="33" t="s">
        <v>1373</v>
      </c>
      <c r="M4973" s="33" t="s">
        <v>2106</v>
      </c>
      <c r="N4973" s="34"/>
    </row>
    <row r="4974" spans="1:14" s="7" customFormat="1" ht="18.75" hidden="1" customHeight="1" x14ac:dyDescent="0.2">
      <c r="A4974" s="5"/>
      <c r="B4974" s="35" t="s">
        <v>1445</v>
      </c>
      <c r="C4974" s="36" t="s">
        <v>1446</v>
      </c>
      <c r="D4974" s="37" t="s">
        <v>2139</v>
      </c>
      <c r="E4974" s="38" t="s">
        <v>2359</v>
      </c>
      <c r="F4974" s="38">
        <v>1</v>
      </c>
      <c r="G4974" s="38" t="s">
        <v>1638</v>
      </c>
      <c r="H4974" s="38">
        <v>1</v>
      </c>
      <c r="I4974" s="38">
        <v>0.25</v>
      </c>
      <c r="J4974" s="62">
        <f t="shared" si="84"/>
        <v>0.25</v>
      </c>
      <c r="K4974" s="39" t="s">
        <v>1372</v>
      </c>
      <c r="L4974" s="39" t="s">
        <v>1373</v>
      </c>
      <c r="M4974" s="39" t="s">
        <v>2106</v>
      </c>
      <c r="N4974" s="40"/>
    </row>
    <row r="4975" spans="1:14" s="7" customFormat="1" ht="18.75" hidden="1" customHeight="1" x14ac:dyDescent="0.2">
      <c r="A4975" s="5"/>
      <c r="B4975" s="35" t="s">
        <v>1445</v>
      </c>
      <c r="C4975" s="36" t="s">
        <v>1446</v>
      </c>
      <c r="D4975" s="37" t="s">
        <v>2140</v>
      </c>
      <c r="E4975" s="38" t="s">
        <v>2359</v>
      </c>
      <c r="F4975" s="38">
        <v>0.5</v>
      </c>
      <c r="G4975" s="38" t="s">
        <v>1638</v>
      </c>
      <c r="H4975" s="38">
        <v>1</v>
      </c>
      <c r="I4975" s="38">
        <v>0.25</v>
      </c>
      <c r="J4975" s="62">
        <f t="shared" si="84"/>
        <v>0.125</v>
      </c>
      <c r="K4975" s="39" t="s">
        <v>1372</v>
      </c>
      <c r="L4975" s="39" t="s">
        <v>1373</v>
      </c>
      <c r="M4975" s="39" t="s">
        <v>2106</v>
      </c>
      <c r="N4975" s="40"/>
    </row>
    <row r="4976" spans="1:14" s="7" customFormat="1" ht="18.75" hidden="1" customHeight="1" x14ac:dyDescent="0.2">
      <c r="A4976" s="5"/>
      <c r="B4976" s="35" t="s">
        <v>1445</v>
      </c>
      <c r="C4976" s="36" t="s">
        <v>1446</v>
      </c>
      <c r="D4976" s="37" t="s">
        <v>2141</v>
      </c>
      <c r="E4976" s="38" t="s">
        <v>2359</v>
      </c>
      <c r="F4976" s="38">
        <v>1</v>
      </c>
      <c r="G4976" s="38" t="s">
        <v>1638</v>
      </c>
      <c r="H4976" s="38">
        <v>2</v>
      </c>
      <c r="I4976" s="38">
        <v>0.25</v>
      </c>
      <c r="J4976" s="62">
        <f t="shared" si="84"/>
        <v>0.5</v>
      </c>
      <c r="K4976" s="39" t="s">
        <v>1372</v>
      </c>
      <c r="L4976" s="39" t="s">
        <v>1373</v>
      </c>
      <c r="M4976" s="39" t="s">
        <v>2106</v>
      </c>
      <c r="N4976" s="40"/>
    </row>
    <row r="4977" spans="1:14" s="7" customFormat="1" ht="18.75" hidden="1" customHeight="1" thickBot="1" x14ac:dyDescent="0.25">
      <c r="A4977" s="5"/>
      <c r="B4977" s="41" t="s">
        <v>1445</v>
      </c>
      <c r="C4977" s="42" t="s">
        <v>1446</v>
      </c>
      <c r="D4977" s="43" t="s">
        <v>2142</v>
      </c>
      <c r="E4977" s="44" t="s">
        <v>2359</v>
      </c>
      <c r="F4977" s="44">
        <v>1</v>
      </c>
      <c r="G4977" s="44" t="s">
        <v>1638</v>
      </c>
      <c r="H4977" s="44">
        <v>1</v>
      </c>
      <c r="I4977" s="44">
        <v>0.25</v>
      </c>
      <c r="J4977" s="63">
        <f t="shared" si="84"/>
        <v>0.25</v>
      </c>
      <c r="K4977" s="45" t="s">
        <v>1372</v>
      </c>
      <c r="L4977" s="45" t="s">
        <v>1373</v>
      </c>
      <c r="M4977" s="45" t="s">
        <v>2106</v>
      </c>
      <c r="N4977" s="46"/>
    </row>
    <row r="4978" spans="1:14" s="7" customFormat="1" ht="18.75" hidden="1" customHeight="1" x14ac:dyDescent="0.2">
      <c r="A4978" s="5"/>
      <c r="B4978" s="29" t="s">
        <v>1447</v>
      </c>
      <c r="C4978" s="30" t="s">
        <v>1448</v>
      </c>
      <c r="D4978" s="31" t="s">
        <v>2137</v>
      </c>
      <c r="E4978" s="32" t="s">
        <v>2359</v>
      </c>
      <c r="F4978" s="32">
        <v>1</v>
      </c>
      <c r="G4978" s="32" t="s">
        <v>1638</v>
      </c>
      <c r="H4978" s="32">
        <v>1</v>
      </c>
      <c r="I4978" s="32">
        <v>0.25</v>
      </c>
      <c r="J4978" s="61">
        <f t="shared" si="84"/>
        <v>0.25</v>
      </c>
      <c r="K4978" s="33" t="s">
        <v>1372</v>
      </c>
      <c r="L4978" s="33" t="s">
        <v>1373</v>
      </c>
      <c r="M4978" s="33" t="s">
        <v>2106</v>
      </c>
      <c r="N4978" s="34"/>
    </row>
    <row r="4979" spans="1:14" s="7" customFormat="1" ht="18.75" hidden="1" customHeight="1" x14ac:dyDescent="0.2">
      <c r="A4979" s="5"/>
      <c r="B4979" s="35" t="s">
        <v>1447</v>
      </c>
      <c r="C4979" s="36" t="s">
        <v>1448</v>
      </c>
      <c r="D4979" s="37" t="s">
        <v>2139</v>
      </c>
      <c r="E4979" s="38" t="s">
        <v>2359</v>
      </c>
      <c r="F4979" s="38">
        <v>1</v>
      </c>
      <c r="G4979" s="38" t="s">
        <v>1638</v>
      </c>
      <c r="H4979" s="38">
        <v>1</v>
      </c>
      <c r="I4979" s="38">
        <v>0.25</v>
      </c>
      <c r="J4979" s="62">
        <f t="shared" si="84"/>
        <v>0.25</v>
      </c>
      <c r="K4979" s="39" t="s">
        <v>1372</v>
      </c>
      <c r="L4979" s="39" t="s">
        <v>1373</v>
      </c>
      <c r="M4979" s="39" t="s">
        <v>2106</v>
      </c>
      <c r="N4979" s="40"/>
    </row>
    <row r="4980" spans="1:14" s="7" customFormat="1" ht="18.75" hidden="1" customHeight="1" x14ac:dyDescent="0.2">
      <c r="A4980" s="5"/>
      <c r="B4980" s="35" t="s">
        <v>1447</v>
      </c>
      <c r="C4980" s="36" t="s">
        <v>1448</v>
      </c>
      <c r="D4980" s="37" t="s">
        <v>2140</v>
      </c>
      <c r="E4980" s="38" t="s">
        <v>2359</v>
      </c>
      <c r="F4980" s="38">
        <v>0.5</v>
      </c>
      <c r="G4980" s="38" t="s">
        <v>1638</v>
      </c>
      <c r="H4980" s="38">
        <v>1</v>
      </c>
      <c r="I4980" s="38">
        <v>0.25</v>
      </c>
      <c r="J4980" s="62">
        <f t="shared" si="84"/>
        <v>0.125</v>
      </c>
      <c r="K4980" s="39" t="s">
        <v>1372</v>
      </c>
      <c r="L4980" s="39" t="s">
        <v>1373</v>
      </c>
      <c r="M4980" s="39" t="s">
        <v>2106</v>
      </c>
      <c r="N4980" s="40"/>
    </row>
    <row r="4981" spans="1:14" s="7" customFormat="1" ht="18.75" hidden="1" customHeight="1" x14ac:dyDescent="0.2">
      <c r="A4981" s="5"/>
      <c r="B4981" s="35" t="s">
        <v>1447</v>
      </c>
      <c r="C4981" s="36" t="s">
        <v>1448</v>
      </c>
      <c r="D4981" s="37" t="s">
        <v>2141</v>
      </c>
      <c r="E4981" s="38" t="s">
        <v>2359</v>
      </c>
      <c r="F4981" s="38">
        <v>1</v>
      </c>
      <c r="G4981" s="38" t="s">
        <v>1638</v>
      </c>
      <c r="H4981" s="38">
        <v>2</v>
      </c>
      <c r="I4981" s="38">
        <v>0.25</v>
      </c>
      <c r="J4981" s="62">
        <f t="shared" si="84"/>
        <v>0.5</v>
      </c>
      <c r="K4981" s="39" t="s">
        <v>1372</v>
      </c>
      <c r="L4981" s="39" t="s">
        <v>1373</v>
      </c>
      <c r="M4981" s="39" t="s">
        <v>2106</v>
      </c>
      <c r="N4981" s="40"/>
    </row>
    <row r="4982" spans="1:14" s="7" customFormat="1" ht="18.75" hidden="1" customHeight="1" thickBot="1" x14ac:dyDescent="0.25">
      <c r="A4982" s="5"/>
      <c r="B4982" s="41" t="s">
        <v>1447</v>
      </c>
      <c r="C4982" s="42" t="s">
        <v>1448</v>
      </c>
      <c r="D4982" s="43" t="s">
        <v>2142</v>
      </c>
      <c r="E4982" s="44" t="s">
        <v>2359</v>
      </c>
      <c r="F4982" s="44">
        <v>1</v>
      </c>
      <c r="G4982" s="44" t="s">
        <v>1638</v>
      </c>
      <c r="H4982" s="44">
        <v>1</v>
      </c>
      <c r="I4982" s="44">
        <v>0.25</v>
      </c>
      <c r="J4982" s="63">
        <f t="shared" si="84"/>
        <v>0.25</v>
      </c>
      <c r="K4982" s="45" t="s">
        <v>1372</v>
      </c>
      <c r="L4982" s="45" t="s">
        <v>1373</v>
      </c>
      <c r="M4982" s="45" t="s">
        <v>2106</v>
      </c>
      <c r="N4982" s="46"/>
    </row>
    <row r="4983" spans="1:14" s="7" customFormat="1" ht="18.75" hidden="1" customHeight="1" x14ac:dyDescent="0.2">
      <c r="A4983" s="5"/>
      <c r="B4983" s="29" t="s">
        <v>1449</v>
      </c>
      <c r="C4983" s="30" t="s">
        <v>1450</v>
      </c>
      <c r="D4983" s="31" t="s">
        <v>2137</v>
      </c>
      <c r="E4983" s="32" t="s">
        <v>2359</v>
      </c>
      <c r="F4983" s="32">
        <v>1</v>
      </c>
      <c r="G4983" s="32" t="s">
        <v>1638</v>
      </c>
      <c r="H4983" s="32">
        <v>1</v>
      </c>
      <c r="I4983" s="32">
        <v>0.25</v>
      </c>
      <c r="J4983" s="61">
        <f t="shared" si="84"/>
        <v>0.25</v>
      </c>
      <c r="K4983" s="33" t="s">
        <v>1372</v>
      </c>
      <c r="L4983" s="33" t="s">
        <v>1373</v>
      </c>
      <c r="M4983" s="33" t="s">
        <v>2106</v>
      </c>
      <c r="N4983" s="34"/>
    </row>
    <row r="4984" spans="1:14" s="7" customFormat="1" ht="18.75" hidden="1" customHeight="1" x14ac:dyDescent="0.2">
      <c r="A4984" s="5"/>
      <c r="B4984" s="35" t="s">
        <v>1449</v>
      </c>
      <c r="C4984" s="36" t="s">
        <v>1450</v>
      </c>
      <c r="D4984" s="37" t="s">
        <v>2139</v>
      </c>
      <c r="E4984" s="38" t="s">
        <v>2359</v>
      </c>
      <c r="F4984" s="38">
        <v>1</v>
      </c>
      <c r="G4984" s="38" t="s">
        <v>1638</v>
      </c>
      <c r="H4984" s="38">
        <v>1</v>
      </c>
      <c r="I4984" s="38">
        <v>0.25</v>
      </c>
      <c r="J4984" s="62">
        <f t="shared" si="84"/>
        <v>0.25</v>
      </c>
      <c r="K4984" s="39" t="s">
        <v>1372</v>
      </c>
      <c r="L4984" s="39" t="s">
        <v>1373</v>
      </c>
      <c r="M4984" s="39" t="s">
        <v>2106</v>
      </c>
      <c r="N4984" s="40"/>
    </row>
    <row r="4985" spans="1:14" s="7" customFormat="1" ht="18.75" hidden="1" customHeight="1" x14ac:dyDescent="0.2">
      <c r="A4985" s="5"/>
      <c r="B4985" s="35" t="s">
        <v>1449</v>
      </c>
      <c r="C4985" s="36" t="s">
        <v>1450</v>
      </c>
      <c r="D4985" s="37" t="s">
        <v>2140</v>
      </c>
      <c r="E4985" s="38" t="s">
        <v>2359</v>
      </c>
      <c r="F4985" s="38">
        <v>0.5</v>
      </c>
      <c r="G4985" s="38" t="s">
        <v>1638</v>
      </c>
      <c r="H4985" s="38">
        <v>1</v>
      </c>
      <c r="I4985" s="38">
        <v>0.25</v>
      </c>
      <c r="J4985" s="62">
        <f t="shared" si="84"/>
        <v>0.125</v>
      </c>
      <c r="K4985" s="39" t="s">
        <v>1372</v>
      </c>
      <c r="L4985" s="39" t="s">
        <v>1373</v>
      </c>
      <c r="M4985" s="39" t="s">
        <v>2106</v>
      </c>
      <c r="N4985" s="40"/>
    </row>
    <row r="4986" spans="1:14" s="7" customFormat="1" ht="18.75" hidden="1" customHeight="1" x14ac:dyDescent="0.2">
      <c r="A4986" s="5"/>
      <c r="B4986" s="35" t="s">
        <v>1449</v>
      </c>
      <c r="C4986" s="36" t="s">
        <v>1450</v>
      </c>
      <c r="D4986" s="37" t="s">
        <v>2141</v>
      </c>
      <c r="E4986" s="38" t="s">
        <v>2359</v>
      </c>
      <c r="F4986" s="38">
        <v>1</v>
      </c>
      <c r="G4986" s="38" t="s">
        <v>1638</v>
      </c>
      <c r="H4986" s="38">
        <v>2</v>
      </c>
      <c r="I4986" s="38">
        <v>0.25</v>
      </c>
      <c r="J4986" s="62">
        <f t="shared" si="84"/>
        <v>0.5</v>
      </c>
      <c r="K4986" s="39" t="s">
        <v>1372</v>
      </c>
      <c r="L4986" s="39" t="s">
        <v>1373</v>
      </c>
      <c r="M4986" s="39" t="s">
        <v>2106</v>
      </c>
      <c r="N4986" s="40"/>
    </row>
    <row r="4987" spans="1:14" s="7" customFormat="1" ht="18.75" hidden="1" customHeight="1" thickBot="1" x14ac:dyDescent="0.25">
      <c r="A4987" s="5"/>
      <c r="B4987" s="41" t="s">
        <v>1449</v>
      </c>
      <c r="C4987" s="42" t="s">
        <v>1450</v>
      </c>
      <c r="D4987" s="43" t="s">
        <v>2142</v>
      </c>
      <c r="E4987" s="44" t="s">
        <v>2359</v>
      </c>
      <c r="F4987" s="44">
        <v>1</v>
      </c>
      <c r="G4987" s="44" t="s">
        <v>1638</v>
      </c>
      <c r="H4987" s="44">
        <v>1</v>
      </c>
      <c r="I4987" s="44">
        <v>0.25</v>
      </c>
      <c r="J4987" s="63">
        <f t="shared" si="84"/>
        <v>0.25</v>
      </c>
      <c r="K4987" s="45" t="s">
        <v>1372</v>
      </c>
      <c r="L4987" s="45" t="s">
        <v>1373</v>
      </c>
      <c r="M4987" s="45" t="s">
        <v>2106</v>
      </c>
      <c r="N4987" s="46"/>
    </row>
    <row r="4988" spans="1:14" s="7" customFormat="1" ht="18.75" hidden="1" customHeight="1" x14ac:dyDescent="0.2">
      <c r="A4988" s="5"/>
      <c r="B4988" s="29" t="s">
        <v>1451</v>
      </c>
      <c r="C4988" s="30" t="s">
        <v>1452</v>
      </c>
      <c r="D4988" s="31" t="s">
        <v>2137</v>
      </c>
      <c r="E4988" s="32" t="s">
        <v>2359</v>
      </c>
      <c r="F4988" s="32">
        <v>1</v>
      </c>
      <c r="G4988" s="32" t="s">
        <v>1638</v>
      </c>
      <c r="H4988" s="32">
        <v>1</v>
      </c>
      <c r="I4988" s="32">
        <v>0.25</v>
      </c>
      <c r="J4988" s="61">
        <f t="shared" si="84"/>
        <v>0.25</v>
      </c>
      <c r="K4988" s="33" t="s">
        <v>1372</v>
      </c>
      <c r="L4988" s="33" t="s">
        <v>1373</v>
      </c>
      <c r="M4988" s="33" t="s">
        <v>2106</v>
      </c>
      <c r="N4988" s="34"/>
    </row>
    <row r="4989" spans="1:14" s="7" customFormat="1" ht="18.75" hidden="1" customHeight="1" x14ac:dyDescent="0.2">
      <c r="A4989" s="5"/>
      <c r="B4989" s="35" t="s">
        <v>1451</v>
      </c>
      <c r="C4989" s="36" t="s">
        <v>1452</v>
      </c>
      <c r="D4989" s="37" t="s">
        <v>2139</v>
      </c>
      <c r="E4989" s="38" t="s">
        <v>2359</v>
      </c>
      <c r="F4989" s="38">
        <v>1</v>
      </c>
      <c r="G4989" s="38" t="s">
        <v>1638</v>
      </c>
      <c r="H4989" s="38">
        <v>1</v>
      </c>
      <c r="I4989" s="38">
        <v>0.25</v>
      </c>
      <c r="J4989" s="62">
        <f t="shared" si="84"/>
        <v>0.25</v>
      </c>
      <c r="K4989" s="39" t="s">
        <v>1372</v>
      </c>
      <c r="L4989" s="39" t="s">
        <v>1373</v>
      </c>
      <c r="M4989" s="39" t="s">
        <v>2106</v>
      </c>
      <c r="N4989" s="40"/>
    </row>
    <row r="4990" spans="1:14" s="7" customFormat="1" ht="18.75" hidden="1" customHeight="1" x14ac:dyDescent="0.2">
      <c r="A4990" s="5"/>
      <c r="B4990" s="35" t="s">
        <v>1451</v>
      </c>
      <c r="C4990" s="36" t="s">
        <v>1452</v>
      </c>
      <c r="D4990" s="37" t="s">
        <v>2140</v>
      </c>
      <c r="E4990" s="38" t="s">
        <v>2359</v>
      </c>
      <c r="F4990" s="38">
        <v>0.5</v>
      </c>
      <c r="G4990" s="38" t="s">
        <v>1638</v>
      </c>
      <c r="H4990" s="38">
        <v>1</v>
      </c>
      <c r="I4990" s="38">
        <v>0.25</v>
      </c>
      <c r="J4990" s="62">
        <f t="shared" si="84"/>
        <v>0.125</v>
      </c>
      <c r="K4990" s="39" t="s">
        <v>1372</v>
      </c>
      <c r="L4990" s="39" t="s">
        <v>1373</v>
      </c>
      <c r="M4990" s="39" t="s">
        <v>2106</v>
      </c>
      <c r="N4990" s="40"/>
    </row>
    <row r="4991" spans="1:14" s="7" customFormat="1" ht="18.75" hidden="1" customHeight="1" x14ac:dyDescent="0.2">
      <c r="A4991" s="5"/>
      <c r="B4991" s="35" t="s">
        <v>1451</v>
      </c>
      <c r="C4991" s="36" t="s">
        <v>1452</v>
      </c>
      <c r="D4991" s="37" t="s">
        <v>2141</v>
      </c>
      <c r="E4991" s="38" t="s">
        <v>2359</v>
      </c>
      <c r="F4991" s="38">
        <v>1</v>
      </c>
      <c r="G4991" s="38" t="s">
        <v>1638</v>
      </c>
      <c r="H4991" s="38">
        <v>2</v>
      </c>
      <c r="I4991" s="38">
        <v>0.25</v>
      </c>
      <c r="J4991" s="62">
        <f t="shared" si="84"/>
        <v>0.5</v>
      </c>
      <c r="K4991" s="39" t="s">
        <v>1372</v>
      </c>
      <c r="L4991" s="39" t="s">
        <v>1373</v>
      </c>
      <c r="M4991" s="39" t="s">
        <v>2106</v>
      </c>
      <c r="N4991" s="40"/>
    </row>
    <row r="4992" spans="1:14" s="7" customFormat="1" ht="18.75" hidden="1" customHeight="1" thickBot="1" x14ac:dyDescent="0.25">
      <c r="A4992" s="5"/>
      <c r="B4992" s="41" t="s">
        <v>1451</v>
      </c>
      <c r="C4992" s="42" t="s">
        <v>1452</v>
      </c>
      <c r="D4992" s="43" t="s">
        <v>2142</v>
      </c>
      <c r="E4992" s="44" t="s">
        <v>2359</v>
      </c>
      <c r="F4992" s="44">
        <v>1</v>
      </c>
      <c r="G4992" s="44" t="s">
        <v>1638</v>
      </c>
      <c r="H4992" s="44">
        <v>1</v>
      </c>
      <c r="I4992" s="44">
        <v>0.25</v>
      </c>
      <c r="J4992" s="63">
        <f t="shared" si="84"/>
        <v>0.25</v>
      </c>
      <c r="K4992" s="45" t="s">
        <v>1372</v>
      </c>
      <c r="L4992" s="45" t="s">
        <v>1373</v>
      </c>
      <c r="M4992" s="45" t="s">
        <v>2106</v>
      </c>
      <c r="N4992" s="46"/>
    </row>
    <row r="4993" spans="1:14" s="7" customFormat="1" ht="18.75" hidden="1" customHeight="1" x14ac:dyDescent="0.2">
      <c r="A4993" s="5"/>
      <c r="B4993" s="29" t="s">
        <v>1453</v>
      </c>
      <c r="C4993" s="30" t="s">
        <v>1454</v>
      </c>
      <c r="D4993" s="31" t="s">
        <v>2137</v>
      </c>
      <c r="E4993" s="32" t="s">
        <v>2359</v>
      </c>
      <c r="F4993" s="32">
        <v>1</v>
      </c>
      <c r="G4993" s="32" t="s">
        <v>1638</v>
      </c>
      <c r="H4993" s="32">
        <v>1</v>
      </c>
      <c r="I4993" s="32">
        <v>0.25</v>
      </c>
      <c r="J4993" s="61">
        <f t="shared" si="84"/>
        <v>0.25</v>
      </c>
      <c r="K4993" s="33" t="s">
        <v>1372</v>
      </c>
      <c r="L4993" s="33" t="s">
        <v>1373</v>
      </c>
      <c r="M4993" s="33" t="s">
        <v>2106</v>
      </c>
      <c r="N4993" s="34"/>
    </row>
    <row r="4994" spans="1:14" s="7" customFormat="1" ht="18.75" hidden="1" customHeight="1" x14ac:dyDescent="0.2">
      <c r="A4994" s="5"/>
      <c r="B4994" s="35" t="s">
        <v>1453</v>
      </c>
      <c r="C4994" s="36" t="s">
        <v>1454</v>
      </c>
      <c r="D4994" s="37" t="s">
        <v>2139</v>
      </c>
      <c r="E4994" s="38" t="s">
        <v>2359</v>
      </c>
      <c r="F4994" s="38">
        <v>1</v>
      </c>
      <c r="G4994" s="38" t="s">
        <v>1638</v>
      </c>
      <c r="H4994" s="38">
        <v>1</v>
      </c>
      <c r="I4994" s="38">
        <v>0.25</v>
      </c>
      <c r="J4994" s="62">
        <f t="shared" ref="J4994:J5057" si="85">F4994*H4994*I4994</f>
        <v>0.25</v>
      </c>
      <c r="K4994" s="39" t="s">
        <v>1372</v>
      </c>
      <c r="L4994" s="39" t="s">
        <v>1373</v>
      </c>
      <c r="M4994" s="39" t="s">
        <v>2106</v>
      </c>
      <c r="N4994" s="40"/>
    </row>
    <row r="4995" spans="1:14" s="7" customFormat="1" ht="18.75" hidden="1" customHeight="1" x14ac:dyDescent="0.2">
      <c r="A4995" s="5"/>
      <c r="B4995" s="35" t="s">
        <v>1453</v>
      </c>
      <c r="C4995" s="36" t="s">
        <v>1454</v>
      </c>
      <c r="D4995" s="37" t="s">
        <v>2140</v>
      </c>
      <c r="E4995" s="38" t="s">
        <v>2359</v>
      </c>
      <c r="F4995" s="38">
        <v>0.5</v>
      </c>
      <c r="G4995" s="38" t="s">
        <v>1638</v>
      </c>
      <c r="H4995" s="38">
        <v>1</v>
      </c>
      <c r="I4995" s="38">
        <v>0.25</v>
      </c>
      <c r="J4995" s="62">
        <f t="shared" si="85"/>
        <v>0.125</v>
      </c>
      <c r="K4995" s="39" t="s">
        <v>1372</v>
      </c>
      <c r="L4995" s="39" t="s">
        <v>1373</v>
      </c>
      <c r="M4995" s="39" t="s">
        <v>2106</v>
      </c>
      <c r="N4995" s="40"/>
    </row>
    <row r="4996" spans="1:14" s="7" customFormat="1" ht="18.75" hidden="1" customHeight="1" x14ac:dyDescent="0.2">
      <c r="A4996" s="5"/>
      <c r="B4996" s="35" t="s">
        <v>1453</v>
      </c>
      <c r="C4996" s="36" t="s">
        <v>1454</v>
      </c>
      <c r="D4996" s="37" t="s">
        <v>2141</v>
      </c>
      <c r="E4996" s="38" t="s">
        <v>2359</v>
      </c>
      <c r="F4996" s="38">
        <v>1</v>
      </c>
      <c r="G4996" s="38" t="s">
        <v>1638</v>
      </c>
      <c r="H4996" s="38">
        <v>2</v>
      </c>
      <c r="I4996" s="38">
        <v>0.25</v>
      </c>
      <c r="J4996" s="62">
        <f t="shared" si="85"/>
        <v>0.5</v>
      </c>
      <c r="K4996" s="39" t="s">
        <v>1372</v>
      </c>
      <c r="L4996" s="39" t="s">
        <v>1373</v>
      </c>
      <c r="M4996" s="39" t="s">
        <v>2106</v>
      </c>
      <c r="N4996" s="40"/>
    </row>
    <row r="4997" spans="1:14" s="7" customFormat="1" ht="18.75" hidden="1" customHeight="1" thickBot="1" x14ac:dyDescent="0.25">
      <c r="A4997" s="5"/>
      <c r="B4997" s="41" t="s">
        <v>1453</v>
      </c>
      <c r="C4997" s="42" t="s">
        <v>1454</v>
      </c>
      <c r="D4997" s="43" t="s">
        <v>2142</v>
      </c>
      <c r="E4997" s="44" t="s">
        <v>2359</v>
      </c>
      <c r="F4997" s="44">
        <v>1</v>
      </c>
      <c r="G4997" s="44" t="s">
        <v>1638</v>
      </c>
      <c r="H4997" s="44">
        <v>1</v>
      </c>
      <c r="I4997" s="44">
        <v>0.25</v>
      </c>
      <c r="J4997" s="63">
        <f t="shared" si="85"/>
        <v>0.25</v>
      </c>
      <c r="K4997" s="45" t="s">
        <v>1372</v>
      </c>
      <c r="L4997" s="45" t="s">
        <v>1373</v>
      </c>
      <c r="M4997" s="45" t="s">
        <v>2106</v>
      </c>
      <c r="N4997" s="46"/>
    </row>
    <row r="4998" spans="1:14" s="7" customFormat="1" ht="18.75" hidden="1" customHeight="1" x14ac:dyDescent="0.2">
      <c r="A4998" s="5"/>
      <c r="B4998" s="29" t="s">
        <v>1455</v>
      </c>
      <c r="C4998" s="30" t="s">
        <v>1456</v>
      </c>
      <c r="D4998" s="31" t="s">
        <v>2137</v>
      </c>
      <c r="E4998" s="32" t="s">
        <v>2359</v>
      </c>
      <c r="F4998" s="32">
        <v>1</v>
      </c>
      <c r="G4998" s="32" t="s">
        <v>1638</v>
      </c>
      <c r="H4998" s="32">
        <v>1</v>
      </c>
      <c r="I4998" s="32">
        <v>0.25</v>
      </c>
      <c r="J4998" s="61">
        <f t="shared" si="85"/>
        <v>0.25</v>
      </c>
      <c r="K4998" s="33" t="s">
        <v>1372</v>
      </c>
      <c r="L4998" s="33" t="s">
        <v>1373</v>
      </c>
      <c r="M4998" s="33" t="s">
        <v>2106</v>
      </c>
      <c r="N4998" s="34"/>
    </row>
    <row r="4999" spans="1:14" s="7" customFormat="1" ht="18.75" hidden="1" customHeight="1" x14ac:dyDescent="0.2">
      <c r="A4999" s="5"/>
      <c r="B4999" s="35" t="s">
        <v>1455</v>
      </c>
      <c r="C4999" s="36" t="s">
        <v>1456</v>
      </c>
      <c r="D4999" s="37" t="s">
        <v>2139</v>
      </c>
      <c r="E4999" s="38" t="s">
        <v>2359</v>
      </c>
      <c r="F4999" s="38">
        <v>1</v>
      </c>
      <c r="G4999" s="38" t="s">
        <v>1638</v>
      </c>
      <c r="H4999" s="38">
        <v>1</v>
      </c>
      <c r="I4999" s="38">
        <v>0.25</v>
      </c>
      <c r="J4999" s="62">
        <f t="shared" si="85"/>
        <v>0.25</v>
      </c>
      <c r="K4999" s="39" t="s">
        <v>1372</v>
      </c>
      <c r="L4999" s="39" t="s">
        <v>1373</v>
      </c>
      <c r="M4999" s="39" t="s">
        <v>2106</v>
      </c>
      <c r="N4999" s="40"/>
    </row>
    <row r="5000" spans="1:14" s="7" customFormat="1" ht="18.75" hidden="1" customHeight="1" x14ac:dyDescent="0.2">
      <c r="A5000" s="5"/>
      <c r="B5000" s="35" t="s">
        <v>1455</v>
      </c>
      <c r="C5000" s="36" t="s">
        <v>1456</v>
      </c>
      <c r="D5000" s="37" t="s">
        <v>2140</v>
      </c>
      <c r="E5000" s="38" t="s">
        <v>2359</v>
      </c>
      <c r="F5000" s="38">
        <v>0.5</v>
      </c>
      <c r="G5000" s="38" t="s">
        <v>1638</v>
      </c>
      <c r="H5000" s="38">
        <v>1</v>
      </c>
      <c r="I5000" s="38">
        <v>0.25</v>
      </c>
      <c r="J5000" s="62">
        <f t="shared" si="85"/>
        <v>0.125</v>
      </c>
      <c r="K5000" s="39" t="s">
        <v>1372</v>
      </c>
      <c r="L5000" s="39" t="s">
        <v>1373</v>
      </c>
      <c r="M5000" s="39" t="s">
        <v>2106</v>
      </c>
      <c r="N5000" s="40"/>
    </row>
    <row r="5001" spans="1:14" s="7" customFormat="1" ht="18.75" hidden="1" customHeight="1" x14ac:dyDescent="0.2">
      <c r="A5001" s="5"/>
      <c r="B5001" s="35" t="s">
        <v>1455</v>
      </c>
      <c r="C5001" s="36" t="s">
        <v>1456</v>
      </c>
      <c r="D5001" s="37" t="s">
        <v>2141</v>
      </c>
      <c r="E5001" s="38" t="s">
        <v>2359</v>
      </c>
      <c r="F5001" s="38">
        <v>1</v>
      </c>
      <c r="G5001" s="38" t="s">
        <v>1638</v>
      </c>
      <c r="H5001" s="38">
        <v>2</v>
      </c>
      <c r="I5001" s="38">
        <v>0.25</v>
      </c>
      <c r="J5001" s="62">
        <f t="shared" si="85"/>
        <v>0.5</v>
      </c>
      <c r="K5001" s="39" t="s">
        <v>1372</v>
      </c>
      <c r="L5001" s="39" t="s">
        <v>1373</v>
      </c>
      <c r="M5001" s="39" t="s">
        <v>2106</v>
      </c>
      <c r="N5001" s="40"/>
    </row>
    <row r="5002" spans="1:14" s="7" customFormat="1" ht="18.75" hidden="1" customHeight="1" thickBot="1" x14ac:dyDescent="0.25">
      <c r="A5002" s="5"/>
      <c r="B5002" s="41" t="s">
        <v>1455</v>
      </c>
      <c r="C5002" s="42" t="s">
        <v>1456</v>
      </c>
      <c r="D5002" s="43" t="s">
        <v>2142</v>
      </c>
      <c r="E5002" s="44" t="s">
        <v>2359</v>
      </c>
      <c r="F5002" s="44">
        <v>1</v>
      </c>
      <c r="G5002" s="44" t="s">
        <v>1638</v>
      </c>
      <c r="H5002" s="44">
        <v>1</v>
      </c>
      <c r="I5002" s="44">
        <v>0.25</v>
      </c>
      <c r="J5002" s="63">
        <f t="shared" si="85"/>
        <v>0.25</v>
      </c>
      <c r="K5002" s="45" t="s">
        <v>1372</v>
      </c>
      <c r="L5002" s="45" t="s">
        <v>1373</v>
      </c>
      <c r="M5002" s="45" t="s">
        <v>2106</v>
      </c>
      <c r="N5002" s="46"/>
    </row>
    <row r="5003" spans="1:14" s="7" customFormat="1" ht="18.75" hidden="1" customHeight="1" x14ac:dyDescent="0.2">
      <c r="A5003" s="5"/>
      <c r="B5003" s="29" t="s">
        <v>1457</v>
      </c>
      <c r="C5003" s="30" t="s">
        <v>1458</v>
      </c>
      <c r="D5003" s="31" t="s">
        <v>2137</v>
      </c>
      <c r="E5003" s="32" t="s">
        <v>2359</v>
      </c>
      <c r="F5003" s="32">
        <v>1</v>
      </c>
      <c r="G5003" s="32" t="s">
        <v>1638</v>
      </c>
      <c r="H5003" s="32">
        <v>1</v>
      </c>
      <c r="I5003" s="32">
        <v>0.25</v>
      </c>
      <c r="J5003" s="61">
        <f t="shared" si="85"/>
        <v>0.25</v>
      </c>
      <c r="K5003" s="33" t="s">
        <v>1372</v>
      </c>
      <c r="L5003" s="33" t="s">
        <v>1373</v>
      </c>
      <c r="M5003" s="33" t="s">
        <v>2106</v>
      </c>
      <c r="N5003" s="34"/>
    </row>
    <row r="5004" spans="1:14" s="7" customFormat="1" ht="18.75" hidden="1" customHeight="1" x14ac:dyDescent="0.2">
      <c r="A5004" s="5"/>
      <c r="B5004" s="35" t="s">
        <v>1457</v>
      </c>
      <c r="C5004" s="36" t="s">
        <v>1458</v>
      </c>
      <c r="D5004" s="37" t="s">
        <v>2139</v>
      </c>
      <c r="E5004" s="38" t="s">
        <v>2359</v>
      </c>
      <c r="F5004" s="38">
        <v>1</v>
      </c>
      <c r="G5004" s="38" t="s">
        <v>1638</v>
      </c>
      <c r="H5004" s="38">
        <v>1</v>
      </c>
      <c r="I5004" s="38">
        <v>0.25</v>
      </c>
      <c r="J5004" s="62">
        <f t="shared" si="85"/>
        <v>0.25</v>
      </c>
      <c r="K5004" s="39" t="s">
        <v>1372</v>
      </c>
      <c r="L5004" s="39" t="s">
        <v>1373</v>
      </c>
      <c r="M5004" s="39" t="s">
        <v>2106</v>
      </c>
      <c r="N5004" s="40"/>
    </row>
    <row r="5005" spans="1:14" s="7" customFormat="1" ht="18.75" hidden="1" customHeight="1" x14ac:dyDescent="0.2">
      <c r="A5005" s="5"/>
      <c r="B5005" s="35" t="s">
        <v>1457</v>
      </c>
      <c r="C5005" s="36" t="s">
        <v>1458</v>
      </c>
      <c r="D5005" s="37" t="s">
        <v>2140</v>
      </c>
      <c r="E5005" s="38" t="s">
        <v>2359</v>
      </c>
      <c r="F5005" s="38">
        <v>0.5</v>
      </c>
      <c r="G5005" s="38" t="s">
        <v>1638</v>
      </c>
      <c r="H5005" s="38">
        <v>1</v>
      </c>
      <c r="I5005" s="38">
        <v>0.25</v>
      </c>
      <c r="J5005" s="62">
        <f t="shared" si="85"/>
        <v>0.125</v>
      </c>
      <c r="K5005" s="39" t="s">
        <v>1372</v>
      </c>
      <c r="L5005" s="39" t="s">
        <v>1373</v>
      </c>
      <c r="M5005" s="39" t="s">
        <v>2106</v>
      </c>
      <c r="N5005" s="40"/>
    </row>
    <row r="5006" spans="1:14" s="7" customFormat="1" ht="18.75" hidden="1" customHeight="1" x14ac:dyDescent="0.2">
      <c r="A5006" s="5"/>
      <c r="B5006" s="35" t="s">
        <v>1457</v>
      </c>
      <c r="C5006" s="36" t="s">
        <v>1458</v>
      </c>
      <c r="D5006" s="37" t="s">
        <v>2141</v>
      </c>
      <c r="E5006" s="38" t="s">
        <v>2359</v>
      </c>
      <c r="F5006" s="38">
        <v>1</v>
      </c>
      <c r="G5006" s="38" t="s">
        <v>1638</v>
      </c>
      <c r="H5006" s="38">
        <v>2</v>
      </c>
      <c r="I5006" s="38">
        <v>0.25</v>
      </c>
      <c r="J5006" s="62">
        <f t="shared" si="85"/>
        <v>0.5</v>
      </c>
      <c r="K5006" s="39" t="s">
        <v>1372</v>
      </c>
      <c r="L5006" s="39" t="s">
        <v>1373</v>
      </c>
      <c r="M5006" s="39" t="s">
        <v>2106</v>
      </c>
      <c r="N5006" s="40"/>
    </row>
    <row r="5007" spans="1:14" s="7" customFormat="1" ht="18.75" hidden="1" customHeight="1" thickBot="1" x14ac:dyDescent="0.25">
      <c r="A5007" s="5"/>
      <c r="B5007" s="41" t="s">
        <v>1457</v>
      </c>
      <c r="C5007" s="42" t="s">
        <v>1458</v>
      </c>
      <c r="D5007" s="43" t="s">
        <v>2142</v>
      </c>
      <c r="E5007" s="44" t="s">
        <v>2359</v>
      </c>
      <c r="F5007" s="44">
        <v>1</v>
      </c>
      <c r="G5007" s="44" t="s">
        <v>1638</v>
      </c>
      <c r="H5007" s="44">
        <v>1</v>
      </c>
      <c r="I5007" s="44">
        <v>0.25</v>
      </c>
      <c r="J5007" s="63">
        <f t="shared" si="85"/>
        <v>0.25</v>
      </c>
      <c r="K5007" s="45" t="s">
        <v>1372</v>
      </c>
      <c r="L5007" s="45" t="s">
        <v>1373</v>
      </c>
      <c r="M5007" s="45" t="s">
        <v>2106</v>
      </c>
      <c r="N5007" s="46"/>
    </row>
    <row r="5008" spans="1:14" s="7" customFormat="1" ht="18.75" hidden="1" customHeight="1" x14ac:dyDescent="0.2">
      <c r="A5008" s="5"/>
      <c r="B5008" s="29" t="s">
        <v>1459</v>
      </c>
      <c r="C5008" s="30" t="s">
        <v>1460</v>
      </c>
      <c r="D5008" s="31" t="s">
        <v>2137</v>
      </c>
      <c r="E5008" s="32" t="s">
        <v>2359</v>
      </c>
      <c r="F5008" s="32">
        <v>1</v>
      </c>
      <c r="G5008" s="32" t="s">
        <v>1638</v>
      </c>
      <c r="H5008" s="32">
        <v>1</v>
      </c>
      <c r="I5008" s="32">
        <v>0.25</v>
      </c>
      <c r="J5008" s="61">
        <f t="shared" si="85"/>
        <v>0.25</v>
      </c>
      <c r="K5008" s="33" t="s">
        <v>1372</v>
      </c>
      <c r="L5008" s="33" t="s">
        <v>1373</v>
      </c>
      <c r="M5008" s="33" t="s">
        <v>2106</v>
      </c>
      <c r="N5008" s="34"/>
    </row>
    <row r="5009" spans="1:14" s="7" customFormat="1" ht="18.75" hidden="1" customHeight="1" x14ac:dyDescent="0.2">
      <c r="A5009" s="5"/>
      <c r="B5009" s="35" t="s">
        <v>1459</v>
      </c>
      <c r="C5009" s="36" t="s">
        <v>1460</v>
      </c>
      <c r="D5009" s="37" t="s">
        <v>2139</v>
      </c>
      <c r="E5009" s="38" t="s">
        <v>2359</v>
      </c>
      <c r="F5009" s="38">
        <v>1</v>
      </c>
      <c r="G5009" s="38" t="s">
        <v>1638</v>
      </c>
      <c r="H5009" s="38">
        <v>1</v>
      </c>
      <c r="I5009" s="38">
        <v>0.25</v>
      </c>
      <c r="J5009" s="62">
        <f t="shared" si="85"/>
        <v>0.25</v>
      </c>
      <c r="K5009" s="39" t="s">
        <v>1372</v>
      </c>
      <c r="L5009" s="39" t="s">
        <v>1373</v>
      </c>
      <c r="M5009" s="39" t="s">
        <v>2106</v>
      </c>
      <c r="N5009" s="40"/>
    </row>
    <row r="5010" spans="1:14" s="7" customFormat="1" ht="18.75" hidden="1" customHeight="1" x14ac:dyDescent="0.2">
      <c r="A5010" s="5"/>
      <c r="B5010" s="35" t="s">
        <v>1459</v>
      </c>
      <c r="C5010" s="36" t="s">
        <v>1460</v>
      </c>
      <c r="D5010" s="37" t="s">
        <v>2140</v>
      </c>
      <c r="E5010" s="38" t="s">
        <v>2359</v>
      </c>
      <c r="F5010" s="38">
        <v>0.5</v>
      </c>
      <c r="G5010" s="38" t="s">
        <v>1638</v>
      </c>
      <c r="H5010" s="38">
        <v>1</v>
      </c>
      <c r="I5010" s="38">
        <v>0.25</v>
      </c>
      <c r="J5010" s="62">
        <f t="shared" si="85"/>
        <v>0.125</v>
      </c>
      <c r="K5010" s="39" t="s">
        <v>1372</v>
      </c>
      <c r="L5010" s="39" t="s">
        <v>1373</v>
      </c>
      <c r="M5010" s="39" t="s">
        <v>2106</v>
      </c>
      <c r="N5010" s="40"/>
    </row>
    <row r="5011" spans="1:14" s="7" customFormat="1" ht="18.75" hidden="1" customHeight="1" x14ac:dyDescent="0.2">
      <c r="A5011" s="5"/>
      <c r="B5011" s="35" t="s">
        <v>1459</v>
      </c>
      <c r="C5011" s="36" t="s">
        <v>1460</v>
      </c>
      <c r="D5011" s="37" t="s">
        <v>2141</v>
      </c>
      <c r="E5011" s="38" t="s">
        <v>2359</v>
      </c>
      <c r="F5011" s="38">
        <v>1</v>
      </c>
      <c r="G5011" s="38" t="s">
        <v>1638</v>
      </c>
      <c r="H5011" s="38">
        <v>2</v>
      </c>
      <c r="I5011" s="38">
        <v>0.25</v>
      </c>
      <c r="J5011" s="62">
        <f t="shared" si="85"/>
        <v>0.5</v>
      </c>
      <c r="K5011" s="39" t="s">
        <v>1372</v>
      </c>
      <c r="L5011" s="39" t="s">
        <v>1373</v>
      </c>
      <c r="M5011" s="39" t="s">
        <v>2106</v>
      </c>
      <c r="N5011" s="40"/>
    </row>
    <row r="5012" spans="1:14" s="7" customFormat="1" ht="18.75" hidden="1" customHeight="1" thickBot="1" x14ac:dyDescent="0.25">
      <c r="A5012" s="5"/>
      <c r="B5012" s="41" t="s">
        <v>1459</v>
      </c>
      <c r="C5012" s="42" t="s">
        <v>1460</v>
      </c>
      <c r="D5012" s="43" t="s">
        <v>2142</v>
      </c>
      <c r="E5012" s="44" t="s">
        <v>2359</v>
      </c>
      <c r="F5012" s="44">
        <v>1</v>
      </c>
      <c r="G5012" s="44" t="s">
        <v>1638</v>
      </c>
      <c r="H5012" s="44">
        <v>1</v>
      </c>
      <c r="I5012" s="44">
        <v>0.25</v>
      </c>
      <c r="J5012" s="63">
        <f t="shared" si="85"/>
        <v>0.25</v>
      </c>
      <c r="K5012" s="45" t="s">
        <v>1372</v>
      </c>
      <c r="L5012" s="45" t="s">
        <v>1373</v>
      </c>
      <c r="M5012" s="45" t="s">
        <v>2106</v>
      </c>
      <c r="N5012" s="46"/>
    </row>
    <row r="5013" spans="1:14" s="7" customFormat="1" ht="18.75" hidden="1" customHeight="1" x14ac:dyDescent="0.2">
      <c r="A5013" s="5"/>
      <c r="B5013" s="29" t="s">
        <v>1461</v>
      </c>
      <c r="C5013" s="30" t="s">
        <v>1462</v>
      </c>
      <c r="D5013" s="31" t="s">
        <v>2137</v>
      </c>
      <c r="E5013" s="32" t="s">
        <v>2359</v>
      </c>
      <c r="F5013" s="32">
        <v>1</v>
      </c>
      <c r="G5013" s="32" t="s">
        <v>1638</v>
      </c>
      <c r="H5013" s="32">
        <v>1</v>
      </c>
      <c r="I5013" s="32">
        <v>0.25</v>
      </c>
      <c r="J5013" s="61">
        <f t="shared" si="85"/>
        <v>0.25</v>
      </c>
      <c r="K5013" s="33" t="s">
        <v>1372</v>
      </c>
      <c r="L5013" s="33" t="s">
        <v>1373</v>
      </c>
      <c r="M5013" s="33" t="s">
        <v>2106</v>
      </c>
      <c r="N5013" s="34"/>
    </row>
    <row r="5014" spans="1:14" s="7" customFormat="1" ht="18.75" hidden="1" customHeight="1" x14ac:dyDescent="0.2">
      <c r="A5014" s="5"/>
      <c r="B5014" s="35" t="s">
        <v>1461</v>
      </c>
      <c r="C5014" s="36" t="s">
        <v>1462</v>
      </c>
      <c r="D5014" s="37" t="s">
        <v>2139</v>
      </c>
      <c r="E5014" s="38" t="s">
        <v>2359</v>
      </c>
      <c r="F5014" s="38">
        <v>1</v>
      </c>
      <c r="G5014" s="38" t="s">
        <v>1638</v>
      </c>
      <c r="H5014" s="38">
        <v>1</v>
      </c>
      <c r="I5014" s="38">
        <v>0.25</v>
      </c>
      <c r="J5014" s="62">
        <f t="shared" si="85"/>
        <v>0.25</v>
      </c>
      <c r="K5014" s="39" t="s">
        <v>1372</v>
      </c>
      <c r="L5014" s="39" t="s">
        <v>1373</v>
      </c>
      <c r="M5014" s="39" t="s">
        <v>2106</v>
      </c>
      <c r="N5014" s="40"/>
    </row>
    <row r="5015" spans="1:14" s="7" customFormat="1" ht="18.75" hidden="1" customHeight="1" x14ac:dyDescent="0.2">
      <c r="A5015" s="5"/>
      <c r="B5015" s="35" t="s">
        <v>1461</v>
      </c>
      <c r="C5015" s="36" t="s">
        <v>1462</v>
      </c>
      <c r="D5015" s="37" t="s">
        <v>2140</v>
      </c>
      <c r="E5015" s="38" t="s">
        <v>2359</v>
      </c>
      <c r="F5015" s="38">
        <v>0.5</v>
      </c>
      <c r="G5015" s="38" t="s">
        <v>1638</v>
      </c>
      <c r="H5015" s="38">
        <v>1</v>
      </c>
      <c r="I5015" s="38">
        <v>0.25</v>
      </c>
      <c r="J5015" s="62">
        <f t="shared" si="85"/>
        <v>0.125</v>
      </c>
      <c r="K5015" s="39" t="s">
        <v>1372</v>
      </c>
      <c r="L5015" s="39" t="s">
        <v>1373</v>
      </c>
      <c r="M5015" s="39" t="s">
        <v>2106</v>
      </c>
      <c r="N5015" s="40"/>
    </row>
    <row r="5016" spans="1:14" s="7" customFormat="1" ht="18.75" hidden="1" customHeight="1" x14ac:dyDescent="0.2">
      <c r="A5016" s="5"/>
      <c r="B5016" s="35" t="s">
        <v>1461</v>
      </c>
      <c r="C5016" s="36" t="s">
        <v>1462</v>
      </c>
      <c r="D5016" s="37" t="s">
        <v>2141</v>
      </c>
      <c r="E5016" s="38" t="s">
        <v>2359</v>
      </c>
      <c r="F5016" s="38">
        <v>1</v>
      </c>
      <c r="G5016" s="38" t="s">
        <v>1638</v>
      </c>
      <c r="H5016" s="38">
        <v>2</v>
      </c>
      <c r="I5016" s="38">
        <v>0.25</v>
      </c>
      <c r="J5016" s="62">
        <f t="shared" si="85"/>
        <v>0.5</v>
      </c>
      <c r="K5016" s="39" t="s">
        <v>1372</v>
      </c>
      <c r="L5016" s="39" t="s">
        <v>1373</v>
      </c>
      <c r="M5016" s="39" t="s">
        <v>2106</v>
      </c>
      <c r="N5016" s="40"/>
    </row>
    <row r="5017" spans="1:14" s="7" customFormat="1" ht="18.75" hidden="1" customHeight="1" thickBot="1" x14ac:dyDescent="0.25">
      <c r="A5017" s="5"/>
      <c r="B5017" s="41" t="s">
        <v>1461</v>
      </c>
      <c r="C5017" s="42" t="s">
        <v>1462</v>
      </c>
      <c r="D5017" s="43" t="s">
        <v>2142</v>
      </c>
      <c r="E5017" s="44" t="s">
        <v>2359</v>
      </c>
      <c r="F5017" s="44">
        <v>1</v>
      </c>
      <c r="G5017" s="44" t="s">
        <v>1638</v>
      </c>
      <c r="H5017" s="44">
        <v>1</v>
      </c>
      <c r="I5017" s="44">
        <v>0.25</v>
      </c>
      <c r="J5017" s="63">
        <f t="shared" si="85"/>
        <v>0.25</v>
      </c>
      <c r="K5017" s="45" t="s">
        <v>1372</v>
      </c>
      <c r="L5017" s="45" t="s">
        <v>1373</v>
      </c>
      <c r="M5017" s="45" t="s">
        <v>2106</v>
      </c>
      <c r="N5017" s="46"/>
    </row>
    <row r="5018" spans="1:14" s="7" customFormat="1" ht="18.75" hidden="1" customHeight="1" x14ac:dyDescent="0.2">
      <c r="A5018" s="5"/>
      <c r="B5018" s="29" t="s">
        <v>1463</v>
      </c>
      <c r="C5018" s="30" t="s">
        <v>1464</v>
      </c>
      <c r="D5018" s="31" t="s">
        <v>2137</v>
      </c>
      <c r="E5018" s="32" t="s">
        <v>2359</v>
      </c>
      <c r="F5018" s="32">
        <v>1</v>
      </c>
      <c r="G5018" s="32" t="s">
        <v>1638</v>
      </c>
      <c r="H5018" s="32">
        <v>1</v>
      </c>
      <c r="I5018" s="32">
        <v>0.25</v>
      </c>
      <c r="J5018" s="61">
        <f t="shared" si="85"/>
        <v>0.25</v>
      </c>
      <c r="K5018" s="33" t="s">
        <v>1372</v>
      </c>
      <c r="L5018" s="33" t="s">
        <v>1373</v>
      </c>
      <c r="M5018" s="33" t="s">
        <v>2106</v>
      </c>
      <c r="N5018" s="34"/>
    </row>
    <row r="5019" spans="1:14" s="7" customFormat="1" ht="18.75" hidden="1" customHeight="1" x14ac:dyDescent="0.2">
      <c r="A5019" s="5"/>
      <c r="B5019" s="35" t="s">
        <v>1463</v>
      </c>
      <c r="C5019" s="36" t="s">
        <v>1464</v>
      </c>
      <c r="D5019" s="37" t="s">
        <v>2139</v>
      </c>
      <c r="E5019" s="38" t="s">
        <v>2359</v>
      </c>
      <c r="F5019" s="38">
        <v>1</v>
      </c>
      <c r="G5019" s="38" t="s">
        <v>1638</v>
      </c>
      <c r="H5019" s="38">
        <v>1</v>
      </c>
      <c r="I5019" s="38">
        <v>0.25</v>
      </c>
      <c r="J5019" s="62">
        <f t="shared" si="85"/>
        <v>0.25</v>
      </c>
      <c r="K5019" s="39" t="s">
        <v>1372</v>
      </c>
      <c r="L5019" s="39" t="s">
        <v>1373</v>
      </c>
      <c r="M5019" s="39" t="s">
        <v>2106</v>
      </c>
      <c r="N5019" s="40"/>
    </row>
    <row r="5020" spans="1:14" s="7" customFormat="1" ht="18.75" hidden="1" customHeight="1" x14ac:dyDescent="0.2">
      <c r="A5020" s="5"/>
      <c r="B5020" s="35" t="s">
        <v>1463</v>
      </c>
      <c r="C5020" s="36" t="s">
        <v>1464</v>
      </c>
      <c r="D5020" s="37" t="s">
        <v>2140</v>
      </c>
      <c r="E5020" s="38" t="s">
        <v>2359</v>
      </c>
      <c r="F5020" s="38">
        <v>0.5</v>
      </c>
      <c r="G5020" s="38" t="s">
        <v>1638</v>
      </c>
      <c r="H5020" s="38">
        <v>1</v>
      </c>
      <c r="I5020" s="38">
        <v>0.25</v>
      </c>
      <c r="J5020" s="62">
        <f t="shared" si="85"/>
        <v>0.125</v>
      </c>
      <c r="K5020" s="39" t="s">
        <v>1372</v>
      </c>
      <c r="L5020" s="39" t="s">
        <v>1373</v>
      </c>
      <c r="M5020" s="39" t="s">
        <v>2106</v>
      </c>
      <c r="N5020" s="40"/>
    </row>
    <row r="5021" spans="1:14" s="7" customFormat="1" ht="18.75" hidden="1" customHeight="1" x14ac:dyDescent="0.2">
      <c r="A5021" s="5"/>
      <c r="B5021" s="35" t="s">
        <v>1463</v>
      </c>
      <c r="C5021" s="36" t="s">
        <v>1464</v>
      </c>
      <c r="D5021" s="37" t="s">
        <v>2141</v>
      </c>
      <c r="E5021" s="38" t="s">
        <v>2359</v>
      </c>
      <c r="F5021" s="38">
        <v>1</v>
      </c>
      <c r="G5021" s="38" t="s">
        <v>1638</v>
      </c>
      <c r="H5021" s="38">
        <v>2</v>
      </c>
      <c r="I5021" s="38">
        <v>0.25</v>
      </c>
      <c r="J5021" s="62">
        <f t="shared" si="85"/>
        <v>0.5</v>
      </c>
      <c r="K5021" s="39" t="s">
        <v>1372</v>
      </c>
      <c r="L5021" s="39" t="s">
        <v>1373</v>
      </c>
      <c r="M5021" s="39" t="s">
        <v>2106</v>
      </c>
      <c r="N5021" s="40"/>
    </row>
    <row r="5022" spans="1:14" s="7" customFormat="1" ht="18.75" hidden="1" customHeight="1" thickBot="1" x14ac:dyDescent="0.25">
      <c r="A5022" s="5"/>
      <c r="B5022" s="41" t="s">
        <v>1463</v>
      </c>
      <c r="C5022" s="42" t="s">
        <v>1464</v>
      </c>
      <c r="D5022" s="43" t="s">
        <v>2142</v>
      </c>
      <c r="E5022" s="44" t="s">
        <v>2359</v>
      </c>
      <c r="F5022" s="44">
        <v>1</v>
      </c>
      <c r="G5022" s="44" t="s">
        <v>1638</v>
      </c>
      <c r="H5022" s="44">
        <v>1</v>
      </c>
      <c r="I5022" s="44">
        <v>0.25</v>
      </c>
      <c r="J5022" s="63">
        <f t="shared" si="85"/>
        <v>0.25</v>
      </c>
      <c r="K5022" s="45" t="s">
        <v>1372</v>
      </c>
      <c r="L5022" s="45" t="s">
        <v>1373</v>
      </c>
      <c r="M5022" s="45" t="s">
        <v>2106</v>
      </c>
      <c r="N5022" s="46"/>
    </row>
    <row r="5023" spans="1:14" s="7" customFormat="1" ht="18.75" hidden="1" customHeight="1" x14ac:dyDescent="0.2">
      <c r="A5023" s="5"/>
      <c r="B5023" s="29" t="s">
        <v>1465</v>
      </c>
      <c r="C5023" s="30" t="s">
        <v>1466</v>
      </c>
      <c r="D5023" s="31" t="s">
        <v>2137</v>
      </c>
      <c r="E5023" s="32" t="s">
        <v>2359</v>
      </c>
      <c r="F5023" s="32">
        <v>1</v>
      </c>
      <c r="G5023" s="32" t="s">
        <v>1638</v>
      </c>
      <c r="H5023" s="32">
        <v>1</v>
      </c>
      <c r="I5023" s="32">
        <v>0.25</v>
      </c>
      <c r="J5023" s="61">
        <f t="shared" si="85"/>
        <v>0.25</v>
      </c>
      <c r="K5023" s="33" t="s">
        <v>1372</v>
      </c>
      <c r="L5023" s="33" t="s">
        <v>1373</v>
      </c>
      <c r="M5023" s="33" t="s">
        <v>2106</v>
      </c>
      <c r="N5023" s="34"/>
    </row>
    <row r="5024" spans="1:14" s="7" customFormat="1" ht="18.75" hidden="1" customHeight="1" x14ac:dyDescent="0.2">
      <c r="A5024" s="5"/>
      <c r="B5024" s="35" t="s">
        <v>1465</v>
      </c>
      <c r="C5024" s="36" t="s">
        <v>1466</v>
      </c>
      <c r="D5024" s="37" t="s">
        <v>2139</v>
      </c>
      <c r="E5024" s="38" t="s">
        <v>2359</v>
      </c>
      <c r="F5024" s="38">
        <v>1</v>
      </c>
      <c r="G5024" s="38" t="s">
        <v>1638</v>
      </c>
      <c r="H5024" s="38">
        <v>1</v>
      </c>
      <c r="I5024" s="38">
        <v>0.25</v>
      </c>
      <c r="J5024" s="62">
        <f t="shared" si="85"/>
        <v>0.25</v>
      </c>
      <c r="K5024" s="39" t="s">
        <v>1372</v>
      </c>
      <c r="L5024" s="39" t="s">
        <v>1373</v>
      </c>
      <c r="M5024" s="39" t="s">
        <v>2106</v>
      </c>
      <c r="N5024" s="40"/>
    </row>
    <row r="5025" spans="1:14" s="7" customFormat="1" ht="18.75" hidden="1" customHeight="1" x14ac:dyDescent="0.2">
      <c r="A5025" s="5"/>
      <c r="B5025" s="35" t="s">
        <v>1465</v>
      </c>
      <c r="C5025" s="36" t="s">
        <v>1466</v>
      </c>
      <c r="D5025" s="37" t="s">
        <v>2140</v>
      </c>
      <c r="E5025" s="38" t="s">
        <v>2359</v>
      </c>
      <c r="F5025" s="38">
        <v>0.5</v>
      </c>
      <c r="G5025" s="38" t="s">
        <v>1638</v>
      </c>
      <c r="H5025" s="38">
        <v>1</v>
      </c>
      <c r="I5025" s="38">
        <v>0.25</v>
      </c>
      <c r="J5025" s="62">
        <f t="shared" si="85"/>
        <v>0.125</v>
      </c>
      <c r="K5025" s="39" t="s">
        <v>1372</v>
      </c>
      <c r="L5025" s="39" t="s">
        <v>1373</v>
      </c>
      <c r="M5025" s="39" t="s">
        <v>2106</v>
      </c>
      <c r="N5025" s="40"/>
    </row>
    <row r="5026" spans="1:14" s="7" customFormat="1" ht="18.75" hidden="1" customHeight="1" x14ac:dyDescent="0.2">
      <c r="A5026" s="5"/>
      <c r="B5026" s="35" t="s">
        <v>1465</v>
      </c>
      <c r="C5026" s="36" t="s">
        <v>1466</v>
      </c>
      <c r="D5026" s="37" t="s">
        <v>2141</v>
      </c>
      <c r="E5026" s="38" t="s">
        <v>2359</v>
      </c>
      <c r="F5026" s="38">
        <v>1</v>
      </c>
      <c r="G5026" s="38" t="s">
        <v>1638</v>
      </c>
      <c r="H5026" s="38">
        <v>2</v>
      </c>
      <c r="I5026" s="38">
        <v>0.25</v>
      </c>
      <c r="J5026" s="62">
        <f t="shared" si="85"/>
        <v>0.5</v>
      </c>
      <c r="K5026" s="39" t="s">
        <v>1372</v>
      </c>
      <c r="L5026" s="39" t="s">
        <v>1373</v>
      </c>
      <c r="M5026" s="39" t="s">
        <v>2106</v>
      </c>
      <c r="N5026" s="40"/>
    </row>
    <row r="5027" spans="1:14" s="7" customFormat="1" ht="18.75" hidden="1" customHeight="1" thickBot="1" x14ac:dyDescent="0.25">
      <c r="A5027" s="5"/>
      <c r="B5027" s="41" t="s">
        <v>1465</v>
      </c>
      <c r="C5027" s="42" t="s">
        <v>1466</v>
      </c>
      <c r="D5027" s="43" t="s">
        <v>2142</v>
      </c>
      <c r="E5027" s="44" t="s">
        <v>2359</v>
      </c>
      <c r="F5027" s="44">
        <v>1</v>
      </c>
      <c r="G5027" s="44" t="s">
        <v>1638</v>
      </c>
      <c r="H5027" s="44">
        <v>1</v>
      </c>
      <c r="I5027" s="44">
        <v>0.25</v>
      </c>
      <c r="J5027" s="63">
        <f t="shared" si="85"/>
        <v>0.25</v>
      </c>
      <c r="K5027" s="45" t="s">
        <v>1372</v>
      </c>
      <c r="L5027" s="45" t="s">
        <v>1373</v>
      </c>
      <c r="M5027" s="45" t="s">
        <v>2106</v>
      </c>
      <c r="N5027" s="46"/>
    </row>
    <row r="5028" spans="1:14" s="7" customFormat="1" ht="18.75" hidden="1" customHeight="1" x14ac:dyDescent="0.2">
      <c r="A5028" s="5"/>
      <c r="B5028" s="29" t="s">
        <v>624</v>
      </c>
      <c r="C5028" s="30" t="s">
        <v>1051</v>
      </c>
      <c r="D5028" s="31" t="s">
        <v>2187</v>
      </c>
      <c r="E5028" s="32" t="s">
        <v>2358</v>
      </c>
      <c r="F5028" s="32">
        <v>1</v>
      </c>
      <c r="G5028" s="32" t="s">
        <v>1638</v>
      </c>
      <c r="H5028" s="32">
        <v>1</v>
      </c>
      <c r="I5028" s="32">
        <v>0.25</v>
      </c>
      <c r="J5028" s="61">
        <f t="shared" si="85"/>
        <v>0.25</v>
      </c>
      <c r="K5028" s="33" t="s">
        <v>1372</v>
      </c>
      <c r="L5028" s="387" t="s">
        <v>6052</v>
      </c>
      <c r="M5028" s="387" t="s">
        <v>6077</v>
      </c>
      <c r="N5028" s="34"/>
    </row>
    <row r="5029" spans="1:14" s="7" customFormat="1" ht="18.75" hidden="1" customHeight="1" x14ac:dyDescent="0.2">
      <c r="A5029" s="5"/>
      <c r="B5029" s="35" t="s">
        <v>624</v>
      </c>
      <c r="C5029" s="36" t="s">
        <v>1051</v>
      </c>
      <c r="D5029" s="37" t="s">
        <v>2188</v>
      </c>
      <c r="E5029" s="38" t="s">
        <v>2358</v>
      </c>
      <c r="F5029" s="38">
        <v>1</v>
      </c>
      <c r="G5029" s="38" t="s">
        <v>1638</v>
      </c>
      <c r="H5029" s="38">
        <v>2</v>
      </c>
      <c r="I5029" s="38">
        <v>0.5</v>
      </c>
      <c r="J5029" s="62">
        <f t="shared" si="85"/>
        <v>1</v>
      </c>
      <c r="K5029" s="39" t="s">
        <v>1372</v>
      </c>
      <c r="L5029" s="385" t="s">
        <v>6052</v>
      </c>
      <c r="M5029" s="385" t="s">
        <v>6077</v>
      </c>
      <c r="N5029" s="40"/>
    </row>
    <row r="5030" spans="1:14" s="7" customFormat="1" ht="18.75" hidden="1" customHeight="1" thickBot="1" x14ac:dyDescent="0.25">
      <c r="A5030" s="5"/>
      <c r="B5030" s="41" t="s">
        <v>624</v>
      </c>
      <c r="C5030" s="42" t="s">
        <v>1051</v>
      </c>
      <c r="D5030" s="43" t="s">
        <v>2189</v>
      </c>
      <c r="E5030" s="44" t="s">
        <v>2358</v>
      </c>
      <c r="F5030" s="44">
        <v>1</v>
      </c>
      <c r="G5030" s="44" t="s">
        <v>1638</v>
      </c>
      <c r="H5030" s="44">
        <v>1</v>
      </c>
      <c r="I5030" s="44">
        <v>0.25</v>
      </c>
      <c r="J5030" s="63">
        <f t="shared" si="85"/>
        <v>0.25</v>
      </c>
      <c r="K5030" s="45" t="s">
        <v>1372</v>
      </c>
      <c r="L5030" s="386" t="s">
        <v>6052</v>
      </c>
      <c r="M5030" s="386" t="s">
        <v>6077</v>
      </c>
      <c r="N5030" s="46"/>
    </row>
    <row r="5031" spans="1:14" s="7" customFormat="1" ht="18.75" hidden="1" customHeight="1" x14ac:dyDescent="0.2">
      <c r="A5031" s="5"/>
      <c r="B5031" s="29" t="s">
        <v>1467</v>
      </c>
      <c r="C5031" s="30" t="s">
        <v>1468</v>
      </c>
      <c r="D5031" s="31" t="s">
        <v>2137</v>
      </c>
      <c r="E5031" s="32" t="s">
        <v>2359</v>
      </c>
      <c r="F5031" s="32">
        <v>1</v>
      </c>
      <c r="G5031" s="32" t="s">
        <v>1638</v>
      </c>
      <c r="H5031" s="32">
        <v>1</v>
      </c>
      <c r="I5031" s="32">
        <v>0.25</v>
      </c>
      <c r="J5031" s="61">
        <f t="shared" si="85"/>
        <v>0.25</v>
      </c>
      <c r="K5031" s="33" t="s">
        <v>1372</v>
      </c>
      <c r="L5031" s="33" t="s">
        <v>1373</v>
      </c>
      <c r="M5031" s="33" t="s">
        <v>2106</v>
      </c>
      <c r="N5031" s="34"/>
    </row>
    <row r="5032" spans="1:14" s="7" customFormat="1" ht="18.75" hidden="1" customHeight="1" x14ac:dyDescent="0.2">
      <c r="A5032" s="5"/>
      <c r="B5032" s="35" t="s">
        <v>1467</v>
      </c>
      <c r="C5032" s="36" t="s">
        <v>1468</v>
      </c>
      <c r="D5032" s="37" t="s">
        <v>2139</v>
      </c>
      <c r="E5032" s="38" t="s">
        <v>2359</v>
      </c>
      <c r="F5032" s="38">
        <v>1</v>
      </c>
      <c r="G5032" s="38" t="s">
        <v>1638</v>
      </c>
      <c r="H5032" s="38">
        <v>1</v>
      </c>
      <c r="I5032" s="38">
        <v>0.25</v>
      </c>
      <c r="J5032" s="62">
        <f t="shared" si="85"/>
        <v>0.25</v>
      </c>
      <c r="K5032" s="39" t="s">
        <v>1372</v>
      </c>
      <c r="L5032" s="39" t="s">
        <v>1373</v>
      </c>
      <c r="M5032" s="39" t="s">
        <v>2106</v>
      </c>
      <c r="N5032" s="40"/>
    </row>
    <row r="5033" spans="1:14" s="7" customFormat="1" ht="18.75" hidden="1" customHeight="1" x14ac:dyDescent="0.2">
      <c r="A5033" s="5"/>
      <c r="B5033" s="35" t="s">
        <v>1467</v>
      </c>
      <c r="C5033" s="36" t="s">
        <v>1468</v>
      </c>
      <c r="D5033" s="37" t="s">
        <v>2140</v>
      </c>
      <c r="E5033" s="38" t="s">
        <v>2359</v>
      </c>
      <c r="F5033" s="38">
        <v>0.5</v>
      </c>
      <c r="G5033" s="38" t="s">
        <v>1638</v>
      </c>
      <c r="H5033" s="38">
        <v>1</v>
      </c>
      <c r="I5033" s="38">
        <v>0.25</v>
      </c>
      <c r="J5033" s="62">
        <f t="shared" si="85"/>
        <v>0.125</v>
      </c>
      <c r="K5033" s="39" t="s">
        <v>1372</v>
      </c>
      <c r="L5033" s="39" t="s">
        <v>1373</v>
      </c>
      <c r="M5033" s="39" t="s">
        <v>2106</v>
      </c>
      <c r="N5033" s="40"/>
    </row>
    <row r="5034" spans="1:14" s="7" customFormat="1" ht="18.75" hidden="1" customHeight="1" x14ac:dyDescent="0.2">
      <c r="A5034" s="5"/>
      <c r="B5034" s="35" t="s">
        <v>1467</v>
      </c>
      <c r="C5034" s="36" t="s">
        <v>1468</v>
      </c>
      <c r="D5034" s="37" t="s">
        <v>2141</v>
      </c>
      <c r="E5034" s="38" t="s">
        <v>2359</v>
      </c>
      <c r="F5034" s="38">
        <v>1</v>
      </c>
      <c r="G5034" s="38" t="s">
        <v>1638</v>
      </c>
      <c r="H5034" s="38">
        <v>2</v>
      </c>
      <c r="I5034" s="38">
        <v>0.25</v>
      </c>
      <c r="J5034" s="62">
        <f t="shared" si="85"/>
        <v>0.5</v>
      </c>
      <c r="K5034" s="39" t="s">
        <v>1372</v>
      </c>
      <c r="L5034" s="39" t="s">
        <v>1373</v>
      </c>
      <c r="M5034" s="39" t="s">
        <v>2106</v>
      </c>
      <c r="N5034" s="40"/>
    </row>
    <row r="5035" spans="1:14" s="7" customFormat="1" ht="18.75" hidden="1" customHeight="1" thickBot="1" x14ac:dyDescent="0.25">
      <c r="A5035" s="5"/>
      <c r="B5035" s="41" t="s">
        <v>1467</v>
      </c>
      <c r="C5035" s="42" t="s">
        <v>1468</v>
      </c>
      <c r="D5035" s="43" t="s">
        <v>2142</v>
      </c>
      <c r="E5035" s="44" t="s">
        <v>2359</v>
      </c>
      <c r="F5035" s="44">
        <v>1</v>
      </c>
      <c r="G5035" s="44" t="s">
        <v>1638</v>
      </c>
      <c r="H5035" s="44">
        <v>1</v>
      </c>
      <c r="I5035" s="44">
        <v>0.25</v>
      </c>
      <c r="J5035" s="63">
        <f t="shared" si="85"/>
        <v>0.25</v>
      </c>
      <c r="K5035" s="45" t="s">
        <v>1372</v>
      </c>
      <c r="L5035" s="45" t="s">
        <v>1373</v>
      </c>
      <c r="M5035" s="45" t="s">
        <v>2106</v>
      </c>
      <c r="N5035" s="46"/>
    </row>
    <row r="5036" spans="1:14" s="7" customFormat="1" ht="18.75" hidden="1" customHeight="1" x14ac:dyDescent="0.2">
      <c r="A5036" s="5"/>
      <c r="B5036" s="29" t="s">
        <v>1469</v>
      </c>
      <c r="C5036" s="30" t="s">
        <v>1470</v>
      </c>
      <c r="D5036" s="31" t="s">
        <v>2137</v>
      </c>
      <c r="E5036" s="32" t="s">
        <v>2359</v>
      </c>
      <c r="F5036" s="32">
        <v>1</v>
      </c>
      <c r="G5036" s="32" t="s">
        <v>1638</v>
      </c>
      <c r="H5036" s="32">
        <v>1</v>
      </c>
      <c r="I5036" s="32">
        <v>0.25</v>
      </c>
      <c r="J5036" s="61">
        <f t="shared" si="85"/>
        <v>0.25</v>
      </c>
      <c r="K5036" s="33" t="s">
        <v>1372</v>
      </c>
      <c r="L5036" s="33" t="s">
        <v>1373</v>
      </c>
      <c r="M5036" s="33" t="s">
        <v>2106</v>
      </c>
      <c r="N5036" s="34"/>
    </row>
    <row r="5037" spans="1:14" s="7" customFormat="1" ht="18.75" hidden="1" customHeight="1" x14ac:dyDescent="0.2">
      <c r="A5037" s="5"/>
      <c r="B5037" s="35" t="s">
        <v>1469</v>
      </c>
      <c r="C5037" s="36" t="s">
        <v>1470</v>
      </c>
      <c r="D5037" s="37" t="s">
        <v>2139</v>
      </c>
      <c r="E5037" s="38" t="s">
        <v>2359</v>
      </c>
      <c r="F5037" s="38">
        <v>1</v>
      </c>
      <c r="G5037" s="38" t="s">
        <v>1638</v>
      </c>
      <c r="H5037" s="38">
        <v>1</v>
      </c>
      <c r="I5037" s="38">
        <v>0.25</v>
      </c>
      <c r="J5037" s="62">
        <f t="shared" si="85"/>
        <v>0.25</v>
      </c>
      <c r="K5037" s="39" t="s">
        <v>1372</v>
      </c>
      <c r="L5037" s="39" t="s">
        <v>1373</v>
      </c>
      <c r="M5037" s="39" t="s">
        <v>2106</v>
      </c>
      <c r="N5037" s="40"/>
    </row>
    <row r="5038" spans="1:14" s="7" customFormat="1" ht="18.75" hidden="1" customHeight="1" x14ac:dyDescent="0.2">
      <c r="A5038" s="5"/>
      <c r="B5038" s="35" t="s">
        <v>1469</v>
      </c>
      <c r="C5038" s="36" t="s">
        <v>1470</v>
      </c>
      <c r="D5038" s="37" t="s">
        <v>2140</v>
      </c>
      <c r="E5038" s="38" t="s">
        <v>2359</v>
      </c>
      <c r="F5038" s="38">
        <v>0.5</v>
      </c>
      <c r="G5038" s="38" t="s">
        <v>1638</v>
      </c>
      <c r="H5038" s="38">
        <v>1</v>
      </c>
      <c r="I5038" s="38">
        <v>0.25</v>
      </c>
      <c r="J5038" s="62">
        <f t="shared" si="85"/>
        <v>0.125</v>
      </c>
      <c r="K5038" s="39" t="s">
        <v>1372</v>
      </c>
      <c r="L5038" s="39" t="s">
        <v>1373</v>
      </c>
      <c r="M5038" s="39" t="s">
        <v>2106</v>
      </c>
      <c r="N5038" s="40"/>
    </row>
    <row r="5039" spans="1:14" s="7" customFormat="1" ht="18.75" hidden="1" customHeight="1" x14ac:dyDescent="0.2">
      <c r="A5039" s="5"/>
      <c r="B5039" s="35" t="s">
        <v>1469</v>
      </c>
      <c r="C5039" s="36" t="s">
        <v>1470</v>
      </c>
      <c r="D5039" s="37" t="s">
        <v>2141</v>
      </c>
      <c r="E5039" s="38" t="s">
        <v>2359</v>
      </c>
      <c r="F5039" s="38">
        <v>1</v>
      </c>
      <c r="G5039" s="38" t="s">
        <v>1638</v>
      </c>
      <c r="H5039" s="38">
        <v>2</v>
      </c>
      <c r="I5039" s="38">
        <v>0.25</v>
      </c>
      <c r="J5039" s="62">
        <f t="shared" si="85"/>
        <v>0.5</v>
      </c>
      <c r="K5039" s="39" t="s">
        <v>1372</v>
      </c>
      <c r="L5039" s="39" t="s">
        <v>1373</v>
      </c>
      <c r="M5039" s="39" t="s">
        <v>2106</v>
      </c>
      <c r="N5039" s="40"/>
    </row>
    <row r="5040" spans="1:14" s="7" customFormat="1" ht="18.75" hidden="1" customHeight="1" thickBot="1" x14ac:dyDescent="0.25">
      <c r="A5040" s="5"/>
      <c r="B5040" s="41" t="s">
        <v>1469</v>
      </c>
      <c r="C5040" s="42" t="s">
        <v>1470</v>
      </c>
      <c r="D5040" s="43" t="s">
        <v>2142</v>
      </c>
      <c r="E5040" s="44" t="s">
        <v>2359</v>
      </c>
      <c r="F5040" s="44">
        <v>1</v>
      </c>
      <c r="G5040" s="44" t="s">
        <v>1638</v>
      </c>
      <c r="H5040" s="44">
        <v>1</v>
      </c>
      <c r="I5040" s="44">
        <v>0.25</v>
      </c>
      <c r="J5040" s="63">
        <f t="shared" si="85"/>
        <v>0.25</v>
      </c>
      <c r="K5040" s="45" t="s">
        <v>1372</v>
      </c>
      <c r="L5040" s="45" t="s">
        <v>1373</v>
      </c>
      <c r="M5040" s="45" t="s">
        <v>2106</v>
      </c>
      <c r="N5040" s="46"/>
    </row>
    <row r="5041" spans="1:14" s="7" customFormat="1" ht="18.75" hidden="1" customHeight="1" x14ac:dyDescent="0.2">
      <c r="A5041" s="5"/>
      <c r="B5041" s="29" t="s">
        <v>1560</v>
      </c>
      <c r="C5041" s="30" t="s">
        <v>1561</v>
      </c>
      <c r="D5041" s="31" t="s">
        <v>2137</v>
      </c>
      <c r="E5041" s="32" t="s">
        <v>2359</v>
      </c>
      <c r="F5041" s="32">
        <v>1</v>
      </c>
      <c r="G5041" s="32" t="s">
        <v>1638</v>
      </c>
      <c r="H5041" s="32">
        <v>1</v>
      </c>
      <c r="I5041" s="32">
        <v>0.25</v>
      </c>
      <c r="J5041" s="61">
        <f t="shared" si="85"/>
        <v>0.25</v>
      </c>
      <c r="K5041" s="33" t="s">
        <v>1372</v>
      </c>
      <c r="L5041" s="33" t="s">
        <v>1373</v>
      </c>
      <c r="M5041" s="33" t="s">
        <v>2106</v>
      </c>
      <c r="N5041" s="34"/>
    </row>
    <row r="5042" spans="1:14" s="7" customFormat="1" ht="18.75" hidden="1" customHeight="1" x14ac:dyDescent="0.2">
      <c r="A5042" s="5"/>
      <c r="B5042" s="35" t="s">
        <v>1560</v>
      </c>
      <c r="C5042" s="36" t="s">
        <v>1561</v>
      </c>
      <c r="D5042" s="37" t="s">
        <v>2139</v>
      </c>
      <c r="E5042" s="38" t="s">
        <v>2359</v>
      </c>
      <c r="F5042" s="38">
        <v>1</v>
      </c>
      <c r="G5042" s="38" t="s">
        <v>1638</v>
      </c>
      <c r="H5042" s="38">
        <v>1</v>
      </c>
      <c r="I5042" s="38">
        <v>0.25</v>
      </c>
      <c r="J5042" s="62">
        <f t="shared" si="85"/>
        <v>0.25</v>
      </c>
      <c r="K5042" s="39" t="s">
        <v>1372</v>
      </c>
      <c r="L5042" s="39" t="s">
        <v>1373</v>
      </c>
      <c r="M5042" s="39" t="s">
        <v>2106</v>
      </c>
      <c r="N5042" s="40"/>
    </row>
    <row r="5043" spans="1:14" s="7" customFormat="1" ht="18.75" hidden="1" customHeight="1" x14ac:dyDescent="0.2">
      <c r="A5043" s="5"/>
      <c r="B5043" s="35" t="s">
        <v>1560</v>
      </c>
      <c r="C5043" s="36" t="s">
        <v>1561</v>
      </c>
      <c r="D5043" s="37" t="s">
        <v>2140</v>
      </c>
      <c r="E5043" s="38" t="s">
        <v>2359</v>
      </c>
      <c r="F5043" s="38">
        <v>0.5</v>
      </c>
      <c r="G5043" s="38" t="s">
        <v>1638</v>
      </c>
      <c r="H5043" s="38">
        <v>1</v>
      </c>
      <c r="I5043" s="38">
        <v>0.25</v>
      </c>
      <c r="J5043" s="62">
        <f t="shared" si="85"/>
        <v>0.125</v>
      </c>
      <c r="K5043" s="39" t="s">
        <v>1372</v>
      </c>
      <c r="L5043" s="39" t="s">
        <v>1373</v>
      </c>
      <c r="M5043" s="39" t="s">
        <v>2106</v>
      </c>
      <c r="N5043" s="40"/>
    </row>
    <row r="5044" spans="1:14" s="7" customFormat="1" ht="18.75" hidden="1" customHeight="1" x14ac:dyDescent="0.2">
      <c r="A5044" s="5"/>
      <c r="B5044" s="35" t="s">
        <v>1560</v>
      </c>
      <c r="C5044" s="36" t="s">
        <v>1561</v>
      </c>
      <c r="D5044" s="37" t="s">
        <v>2141</v>
      </c>
      <c r="E5044" s="38" t="s">
        <v>2359</v>
      </c>
      <c r="F5044" s="38">
        <v>1</v>
      </c>
      <c r="G5044" s="38" t="s">
        <v>1638</v>
      </c>
      <c r="H5044" s="38">
        <v>2</v>
      </c>
      <c r="I5044" s="38">
        <v>0.25</v>
      </c>
      <c r="J5044" s="62">
        <f t="shared" si="85"/>
        <v>0.5</v>
      </c>
      <c r="K5044" s="39" t="s">
        <v>1372</v>
      </c>
      <c r="L5044" s="39" t="s">
        <v>1373</v>
      </c>
      <c r="M5044" s="39" t="s">
        <v>2106</v>
      </c>
      <c r="N5044" s="40"/>
    </row>
    <row r="5045" spans="1:14" s="7" customFormat="1" ht="18.75" hidden="1" customHeight="1" thickBot="1" x14ac:dyDescent="0.25">
      <c r="A5045" s="5"/>
      <c r="B5045" s="41" t="s">
        <v>1560</v>
      </c>
      <c r="C5045" s="42" t="s">
        <v>1561</v>
      </c>
      <c r="D5045" s="43" t="s">
        <v>2142</v>
      </c>
      <c r="E5045" s="44" t="s">
        <v>2359</v>
      </c>
      <c r="F5045" s="44">
        <v>1</v>
      </c>
      <c r="G5045" s="44" t="s">
        <v>1638</v>
      </c>
      <c r="H5045" s="44">
        <v>1</v>
      </c>
      <c r="I5045" s="44">
        <v>0.25</v>
      </c>
      <c r="J5045" s="63">
        <f t="shared" si="85"/>
        <v>0.25</v>
      </c>
      <c r="K5045" s="45" t="s">
        <v>1372</v>
      </c>
      <c r="L5045" s="45" t="s">
        <v>1373</v>
      </c>
      <c r="M5045" s="45" t="s">
        <v>2106</v>
      </c>
      <c r="N5045" s="46"/>
    </row>
    <row r="5046" spans="1:14" s="7" customFormat="1" ht="18.75" hidden="1" customHeight="1" x14ac:dyDescent="0.2">
      <c r="A5046" s="5"/>
      <c r="B5046" s="29" t="s">
        <v>1562</v>
      </c>
      <c r="C5046" s="30" t="s">
        <v>1563</v>
      </c>
      <c r="D5046" s="31" t="s">
        <v>2137</v>
      </c>
      <c r="E5046" s="32" t="s">
        <v>2359</v>
      </c>
      <c r="F5046" s="32">
        <v>1</v>
      </c>
      <c r="G5046" s="32" t="s">
        <v>1638</v>
      </c>
      <c r="H5046" s="32">
        <v>1</v>
      </c>
      <c r="I5046" s="32">
        <v>0.25</v>
      </c>
      <c r="J5046" s="61">
        <f t="shared" si="85"/>
        <v>0.25</v>
      </c>
      <c r="K5046" s="33" t="s">
        <v>1372</v>
      </c>
      <c r="L5046" s="33" t="s">
        <v>1373</v>
      </c>
      <c r="M5046" s="33" t="s">
        <v>2106</v>
      </c>
      <c r="N5046" s="34"/>
    </row>
    <row r="5047" spans="1:14" s="7" customFormat="1" ht="18.75" hidden="1" customHeight="1" x14ac:dyDescent="0.2">
      <c r="A5047" s="5"/>
      <c r="B5047" s="35" t="s">
        <v>1562</v>
      </c>
      <c r="C5047" s="36" t="s">
        <v>1563</v>
      </c>
      <c r="D5047" s="37" t="s">
        <v>2139</v>
      </c>
      <c r="E5047" s="38" t="s">
        <v>2359</v>
      </c>
      <c r="F5047" s="38">
        <v>1</v>
      </c>
      <c r="G5047" s="38" t="s">
        <v>1638</v>
      </c>
      <c r="H5047" s="38">
        <v>1</v>
      </c>
      <c r="I5047" s="38">
        <v>0.25</v>
      </c>
      <c r="J5047" s="62">
        <f t="shared" si="85"/>
        <v>0.25</v>
      </c>
      <c r="K5047" s="39" t="s">
        <v>1372</v>
      </c>
      <c r="L5047" s="39" t="s">
        <v>1373</v>
      </c>
      <c r="M5047" s="39" t="s">
        <v>2106</v>
      </c>
      <c r="N5047" s="40"/>
    </row>
    <row r="5048" spans="1:14" s="7" customFormat="1" ht="18.75" hidden="1" customHeight="1" x14ac:dyDescent="0.2">
      <c r="A5048" s="5"/>
      <c r="B5048" s="35" t="s">
        <v>1562</v>
      </c>
      <c r="C5048" s="36" t="s">
        <v>1563</v>
      </c>
      <c r="D5048" s="37" t="s">
        <v>2140</v>
      </c>
      <c r="E5048" s="38" t="s">
        <v>2359</v>
      </c>
      <c r="F5048" s="38">
        <v>0.5</v>
      </c>
      <c r="G5048" s="38" t="s">
        <v>1638</v>
      </c>
      <c r="H5048" s="38">
        <v>1</v>
      </c>
      <c r="I5048" s="38">
        <v>0.25</v>
      </c>
      <c r="J5048" s="62">
        <f t="shared" si="85"/>
        <v>0.125</v>
      </c>
      <c r="K5048" s="39" t="s">
        <v>1372</v>
      </c>
      <c r="L5048" s="39" t="s">
        <v>1373</v>
      </c>
      <c r="M5048" s="39" t="s">
        <v>2106</v>
      </c>
      <c r="N5048" s="40"/>
    </row>
    <row r="5049" spans="1:14" s="7" customFormat="1" ht="18.75" hidden="1" customHeight="1" x14ac:dyDescent="0.2">
      <c r="A5049" s="5"/>
      <c r="B5049" s="35" t="s">
        <v>1562</v>
      </c>
      <c r="C5049" s="36" t="s">
        <v>1563</v>
      </c>
      <c r="D5049" s="37" t="s">
        <v>2141</v>
      </c>
      <c r="E5049" s="38" t="s">
        <v>2359</v>
      </c>
      <c r="F5049" s="38">
        <v>1</v>
      </c>
      <c r="G5049" s="38" t="s">
        <v>1638</v>
      </c>
      <c r="H5049" s="38">
        <v>2</v>
      </c>
      <c r="I5049" s="38">
        <v>0.25</v>
      </c>
      <c r="J5049" s="62">
        <f t="shared" si="85"/>
        <v>0.5</v>
      </c>
      <c r="K5049" s="39" t="s">
        <v>1372</v>
      </c>
      <c r="L5049" s="39" t="s">
        <v>1373</v>
      </c>
      <c r="M5049" s="39" t="s">
        <v>2106</v>
      </c>
      <c r="N5049" s="40"/>
    </row>
    <row r="5050" spans="1:14" s="7" customFormat="1" ht="18.75" hidden="1" customHeight="1" thickBot="1" x14ac:dyDescent="0.25">
      <c r="A5050" s="5"/>
      <c r="B5050" s="41" t="s">
        <v>1562</v>
      </c>
      <c r="C5050" s="42" t="s">
        <v>1563</v>
      </c>
      <c r="D5050" s="43" t="s">
        <v>2142</v>
      </c>
      <c r="E5050" s="44" t="s">
        <v>2359</v>
      </c>
      <c r="F5050" s="44">
        <v>1</v>
      </c>
      <c r="G5050" s="44" t="s">
        <v>1638</v>
      </c>
      <c r="H5050" s="44">
        <v>1</v>
      </c>
      <c r="I5050" s="44">
        <v>0.25</v>
      </c>
      <c r="J5050" s="63">
        <f t="shared" si="85"/>
        <v>0.25</v>
      </c>
      <c r="K5050" s="45" t="s">
        <v>1372</v>
      </c>
      <c r="L5050" s="45" t="s">
        <v>1373</v>
      </c>
      <c r="M5050" s="45" t="s">
        <v>2106</v>
      </c>
      <c r="N5050" s="46"/>
    </row>
    <row r="5051" spans="1:14" s="7" customFormat="1" ht="18.75" hidden="1" customHeight="1" x14ac:dyDescent="0.2">
      <c r="A5051" s="5"/>
      <c r="B5051" s="29" t="s">
        <v>139</v>
      </c>
      <c r="C5051" s="30" t="s">
        <v>140</v>
      </c>
      <c r="D5051" s="31" t="s">
        <v>2137</v>
      </c>
      <c r="E5051" s="32" t="s">
        <v>2359</v>
      </c>
      <c r="F5051" s="32">
        <v>1</v>
      </c>
      <c r="G5051" s="32" t="s">
        <v>1638</v>
      </c>
      <c r="H5051" s="32">
        <v>1</v>
      </c>
      <c r="I5051" s="32">
        <v>0.25</v>
      </c>
      <c r="J5051" s="61">
        <f t="shared" si="85"/>
        <v>0.25</v>
      </c>
      <c r="K5051" s="33" t="s">
        <v>1372</v>
      </c>
      <c r="L5051" s="33" t="s">
        <v>1373</v>
      </c>
      <c r="M5051" s="33" t="s">
        <v>2106</v>
      </c>
      <c r="N5051" s="34"/>
    </row>
    <row r="5052" spans="1:14" s="7" customFormat="1" ht="18.75" hidden="1" customHeight="1" x14ac:dyDescent="0.2">
      <c r="A5052" s="5"/>
      <c r="B5052" s="35" t="s">
        <v>139</v>
      </c>
      <c r="C5052" s="36" t="s">
        <v>140</v>
      </c>
      <c r="D5052" s="37" t="s">
        <v>2139</v>
      </c>
      <c r="E5052" s="38" t="s">
        <v>2359</v>
      </c>
      <c r="F5052" s="38">
        <v>1</v>
      </c>
      <c r="G5052" s="38" t="s">
        <v>1638</v>
      </c>
      <c r="H5052" s="38">
        <v>1</v>
      </c>
      <c r="I5052" s="38">
        <v>0.25</v>
      </c>
      <c r="J5052" s="62">
        <f t="shared" si="85"/>
        <v>0.25</v>
      </c>
      <c r="K5052" s="39" t="s">
        <v>1372</v>
      </c>
      <c r="L5052" s="39" t="s">
        <v>1373</v>
      </c>
      <c r="M5052" s="39" t="s">
        <v>2106</v>
      </c>
      <c r="N5052" s="40"/>
    </row>
    <row r="5053" spans="1:14" s="7" customFormat="1" ht="18.75" hidden="1" customHeight="1" x14ac:dyDescent="0.2">
      <c r="A5053" s="5"/>
      <c r="B5053" s="35" t="s">
        <v>139</v>
      </c>
      <c r="C5053" s="36" t="s">
        <v>140</v>
      </c>
      <c r="D5053" s="37" t="s">
        <v>2140</v>
      </c>
      <c r="E5053" s="38" t="s">
        <v>2359</v>
      </c>
      <c r="F5053" s="38">
        <v>0.5</v>
      </c>
      <c r="G5053" s="38" t="s">
        <v>1638</v>
      </c>
      <c r="H5053" s="38">
        <v>1</v>
      </c>
      <c r="I5053" s="38">
        <v>0.25</v>
      </c>
      <c r="J5053" s="62">
        <f t="shared" si="85"/>
        <v>0.125</v>
      </c>
      <c r="K5053" s="39" t="s">
        <v>1372</v>
      </c>
      <c r="L5053" s="39" t="s">
        <v>1373</v>
      </c>
      <c r="M5053" s="39" t="s">
        <v>2106</v>
      </c>
      <c r="N5053" s="40"/>
    </row>
    <row r="5054" spans="1:14" s="7" customFormat="1" ht="18.75" hidden="1" customHeight="1" x14ac:dyDescent="0.2">
      <c r="A5054" s="5"/>
      <c r="B5054" s="35" t="s">
        <v>139</v>
      </c>
      <c r="C5054" s="36" t="s">
        <v>140</v>
      </c>
      <c r="D5054" s="37" t="s">
        <v>2141</v>
      </c>
      <c r="E5054" s="38" t="s">
        <v>2359</v>
      </c>
      <c r="F5054" s="38">
        <v>1</v>
      </c>
      <c r="G5054" s="38" t="s">
        <v>1638</v>
      </c>
      <c r="H5054" s="38">
        <v>2</v>
      </c>
      <c r="I5054" s="38">
        <v>0.25</v>
      </c>
      <c r="J5054" s="62">
        <f t="shared" si="85"/>
        <v>0.5</v>
      </c>
      <c r="K5054" s="39" t="s">
        <v>1372</v>
      </c>
      <c r="L5054" s="39" t="s">
        <v>1373</v>
      </c>
      <c r="M5054" s="39" t="s">
        <v>2106</v>
      </c>
      <c r="N5054" s="40"/>
    </row>
    <row r="5055" spans="1:14" s="7" customFormat="1" ht="18.75" hidden="1" customHeight="1" thickBot="1" x14ac:dyDescent="0.25">
      <c r="A5055" s="5"/>
      <c r="B5055" s="41" t="s">
        <v>139</v>
      </c>
      <c r="C5055" s="42" t="s">
        <v>140</v>
      </c>
      <c r="D5055" s="43" t="s">
        <v>2142</v>
      </c>
      <c r="E5055" s="44" t="s">
        <v>2359</v>
      </c>
      <c r="F5055" s="44">
        <v>1</v>
      </c>
      <c r="G5055" s="44" t="s">
        <v>1638</v>
      </c>
      <c r="H5055" s="44">
        <v>1</v>
      </c>
      <c r="I5055" s="44">
        <v>0.25</v>
      </c>
      <c r="J5055" s="63">
        <f t="shared" si="85"/>
        <v>0.25</v>
      </c>
      <c r="K5055" s="45" t="s">
        <v>1372</v>
      </c>
      <c r="L5055" s="45" t="s">
        <v>1373</v>
      </c>
      <c r="M5055" s="45" t="s">
        <v>2106</v>
      </c>
      <c r="N5055" s="46"/>
    </row>
    <row r="5056" spans="1:14" s="7" customFormat="1" ht="18.75" hidden="1" customHeight="1" x14ac:dyDescent="0.2">
      <c r="A5056" s="5"/>
      <c r="B5056" s="29" t="s">
        <v>141</v>
      </c>
      <c r="C5056" s="30" t="s">
        <v>142</v>
      </c>
      <c r="D5056" s="31" t="s">
        <v>2137</v>
      </c>
      <c r="E5056" s="32" t="s">
        <v>2359</v>
      </c>
      <c r="F5056" s="32">
        <v>1</v>
      </c>
      <c r="G5056" s="32" t="s">
        <v>1638</v>
      </c>
      <c r="H5056" s="32">
        <v>1</v>
      </c>
      <c r="I5056" s="32">
        <v>0.25</v>
      </c>
      <c r="J5056" s="61">
        <f t="shared" si="85"/>
        <v>0.25</v>
      </c>
      <c r="K5056" s="33" t="s">
        <v>1372</v>
      </c>
      <c r="L5056" s="33" t="s">
        <v>1373</v>
      </c>
      <c r="M5056" s="33" t="s">
        <v>2106</v>
      </c>
      <c r="N5056" s="34"/>
    </row>
    <row r="5057" spans="1:14" s="7" customFormat="1" ht="18.75" hidden="1" customHeight="1" x14ac:dyDescent="0.2">
      <c r="A5057" s="5"/>
      <c r="B5057" s="35" t="s">
        <v>141</v>
      </c>
      <c r="C5057" s="36" t="s">
        <v>142</v>
      </c>
      <c r="D5057" s="37" t="s">
        <v>2139</v>
      </c>
      <c r="E5057" s="38" t="s">
        <v>2359</v>
      </c>
      <c r="F5057" s="38">
        <v>1</v>
      </c>
      <c r="G5057" s="38" t="s">
        <v>1638</v>
      </c>
      <c r="H5057" s="38">
        <v>1</v>
      </c>
      <c r="I5057" s="38">
        <v>0.25</v>
      </c>
      <c r="J5057" s="62">
        <f t="shared" si="85"/>
        <v>0.25</v>
      </c>
      <c r="K5057" s="39" t="s">
        <v>1372</v>
      </c>
      <c r="L5057" s="39" t="s">
        <v>1373</v>
      </c>
      <c r="M5057" s="39" t="s">
        <v>2106</v>
      </c>
      <c r="N5057" s="40"/>
    </row>
    <row r="5058" spans="1:14" s="7" customFormat="1" ht="18.75" hidden="1" customHeight="1" x14ac:dyDescent="0.2">
      <c r="A5058" s="5"/>
      <c r="B5058" s="35" t="s">
        <v>141</v>
      </c>
      <c r="C5058" s="36" t="s">
        <v>142</v>
      </c>
      <c r="D5058" s="37" t="s">
        <v>2140</v>
      </c>
      <c r="E5058" s="38" t="s">
        <v>2359</v>
      </c>
      <c r="F5058" s="38">
        <v>0.5</v>
      </c>
      <c r="G5058" s="38" t="s">
        <v>1638</v>
      </c>
      <c r="H5058" s="38">
        <v>1</v>
      </c>
      <c r="I5058" s="38">
        <v>0.25</v>
      </c>
      <c r="J5058" s="62">
        <f t="shared" ref="J5058:J5121" si="86">F5058*H5058*I5058</f>
        <v>0.125</v>
      </c>
      <c r="K5058" s="39" t="s">
        <v>1372</v>
      </c>
      <c r="L5058" s="39" t="s">
        <v>1373</v>
      </c>
      <c r="M5058" s="39" t="s">
        <v>2106</v>
      </c>
      <c r="N5058" s="40"/>
    </row>
    <row r="5059" spans="1:14" s="7" customFormat="1" ht="18.75" hidden="1" customHeight="1" x14ac:dyDescent="0.2">
      <c r="A5059" s="5"/>
      <c r="B5059" s="35" t="s">
        <v>141</v>
      </c>
      <c r="C5059" s="36" t="s">
        <v>142</v>
      </c>
      <c r="D5059" s="37" t="s">
        <v>2141</v>
      </c>
      <c r="E5059" s="38" t="s">
        <v>2359</v>
      </c>
      <c r="F5059" s="38">
        <v>1</v>
      </c>
      <c r="G5059" s="38" t="s">
        <v>1638</v>
      </c>
      <c r="H5059" s="38">
        <v>2</v>
      </c>
      <c r="I5059" s="38">
        <v>0.25</v>
      </c>
      <c r="J5059" s="62">
        <f t="shared" si="86"/>
        <v>0.5</v>
      </c>
      <c r="K5059" s="39" t="s">
        <v>1372</v>
      </c>
      <c r="L5059" s="39" t="s">
        <v>1373</v>
      </c>
      <c r="M5059" s="39" t="s">
        <v>2106</v>
      </c>
      <c r="N5059" s="40"/>
    </row>
    <row r="5060" spans="1:14" s="7" customFormat="1" ht="18.75" hidden="1" customHeight="1" thickBot="1" x14ac:dyDescent="0.25">
      <c r="A5060" s="5"/>
      <c r="B5060" s="41" t="s">
        <v>141</v>
      </c>
      <c r="C5060" s="42" t="s">
        <v>142</v>
      </c>
      <c r="D5060" s="43" t="s">
        <v>2142</v>
      </c>
      <c r="E5060" s="44" t="s">
        <v>2359</v>
      </c>
      <c r="F5060" s="44">
        <v>1</v>
      </c>
      <c r="G5060" s="44" t="s">
        <v>1638</v>
      </c>
      <c r="H5060" s="44">
        <v>1</v>
      </c>
      <c r="I5060" s="44">
        <v>0.25</v>
      </c>
      <c r="J5060" s="63">
        <f t="shared" si="86"/>
        <v>0.25</v>
      </c>
      <c r="K5060" s="45" t="s">
        <v>1372</v>
      </c>
      <c r="L5060" s="45" t="s">
        <v>1373</v>
      </c>
      <c r="M5060" s="45" t="s">
        <v>2106</v>
      </c>
      <c r="N5060" s="46"/>
    </row>
    <row r="5061" spans="1:14" s="7" customFormat="1" ht="18.75" hidden="1" customHeight="1" x14ac:dyDescent="0.2">
      <c r="A5061" s="5"/>
      <c r="B5061" s="29" t="s">
        <v>143</v>
      </c>
      <c r="C5061" s="30" t="s">
        <v>142</v>
      </c>
      <c r="D5061" s="31" t="s">
        <v>2137</v>
      </c>
      <c r="E5061" s="32" t="s">
        <v>2359</v>
      </c>
      <c r="F5061" s="32">
        <v>1</v>
      </c>
      <c r="G5061" s="32" t="s">
        <v>1638</v>
      </c>
      <c r="H5061" s="32">
        <v>1</v>
      </c>
      <c r="I5061" s="32">
        <v>0.25</v>
      </c>
      <c r="J5061" s="61">
        <f t="shared" si="86"/>
        <v>0.25</v>
      </c>
      <c r="K5061" s="33" t="s">
        <v>1372</v>
      </c>
      <c r="L5061" s="33" t="s">
        <v>1373</v>
      </c>
      <c r="M5061" s="33" t="s">
        <v>2106</v>
      </c>
      <c r="N5061" s="34"/>
    </row>
    <row r="5062" spans="1:14" s="7" customFormat="1" ht="18.75" hidden="1" customHeight="1" x14ac:dyDescent="0.2">
      <c r="A5062" s="5"/>
      <c r="B5062" s="35" t="s">
        <v>143</v>
      </c>
      <c r="C5062" s="36" t="s">
        <v>142</v>
      </c>
      <c r="D5062" s="37" t="s">
        <v>2139</v>
      </c>
      <c r="E5062" s="38" t="s">
        <v>2359</v>
      </c>
      <c r="F5062" s="38">
        <v>1</v>
      </c>
      <c r="G5062" s="38" t="s">
        <v>1638</v>
      </c>
      <c r="H5062" s="38">
        <v>1</v>
      </c>
      <c r="I5062" s="38">
        <v>0.25</v>
      </c>
      <c r="J5062" s="62">
        <f t="shared" si="86"/>
        <v>0.25</v>
      </c>
      <c r="K5062" s="39" t="s">
        <v>1372</v>
      </c>
      <c r="L5062" s="39" t="s">
        <v>1373</v>
      </c>
      <c r="M5062" s="39" t="s">
        <v>2106</v>
      </c>
      <c r="N5062" s="40"/>
    </row>
    <row r="5063" spans="1:14" s="7" customFormat="1" ht="18.75" hidden="1" customHeight="1" x14ac:dyDescent="0.2">
      <c r="A5063" s="5"/>
      <c r="B5063" s="35" t="s">
        <v>143</v>
      </c>
      <c r="C5063" s="36" t="s">
        <v>142</v>
      </c>
      <c r="D5063" s="37" t="s">
        <v>2140</v>
      </c>
      <c r="E5063" s="38" t="s">
        <v>2359</v>
      </c>
      <c r="F5063" s="38">
        <v>0.5</v>
      </c>
      <c r="G5063" s="38" t="s">
        <v>1638</v>
      </c>
      <c r="H5063" s="38">
        <v>1</v>
      </c>
      <c r="I5063" s="38">
        <v>0.25</v>
      </c>
      <c r="J5063" s="62">
        <f t="shared" si="86"/>
        <v>0.125</v>
      </c>
      <c r="K5063" s="39" t="s">
        <v>1372</v>
      </c>
      <c r="L5063" s="39" t="s">
        <v>1373</v>
      </c>
      <c r="M5063" s="39" t="s">
        <v>2106</v>
      </c>
      <c r="N5063" s="40"/>
    </row>
    <row r="5064" spans="1:14" s="7" customFormat="1" ht="18.75" hidden="1" customHeight="1" x14ac:dyDescent="0.2">
      <c r="A5064" s="5"/>
      <c r="B5064" s="35" t="s">
        <v>143</v>
      </c>
      <c r="C5064" s="36" t="s">
        <v>142</v>
      </c>
      <c r="D5064" s="37" t="s">
        <v>2141</v>
      </c>
      <c r="E5064" s="38" t="s">
        <v>2359</v>
      </c>
      <c r="F5064" s="38">
        <v>1</v>
      </c>
      <c r="G5064" s="38" t="s">
        <v>1638</v>
      </c>
      <c r="H5064" s="38">
        <v>2</v>
      </c>
      <c r="I5064" s="38">
        <v>0.25</v>
      </c>
      <c r="J5064" s="62">
        <f t="shared" si="86"/>
        <v>0.5</v>
      </c>
      <c r="K5064" s="39" t="s">
        <v>1372</v>
      </c>
      <c r="L5064" s="39" t="s">
        <v>1373</v>
      </c>
      <c r="M5064" s="39" t="s">
        <v>2106</v>
      </c>
      <c r="N5064" s="40"/>
    </row>
    <row r="5065" spans="1:14" s="7" customFormat="1" ht="18.75" hidden="1" customHeight="1" thickBot="1" x14ac:dyDescent="0.25">
      <c r="A5065" s="5"/>
      <c r="B5065" s="41" t="s">
        <v>143</v>
      </c>
      <c r="C5065" s="42" t="s">
        <v>142</v>
      </c>
      <c r="D5065" s="43" t="s">
        <v>2142</v>
      </c>
      <c r="E5065" s="44" t="s">
        <v>2359</v>
      </c>
      <c r="F5065" s="44">
        <v>1</v>
      </c>
      <c r="G5065" s="44" t="s">
        <v>1638</v>
      </c>
      <c r="H5065" s="44">
        <v>1</v>
      </c>
      <c r="I5065" s="44">
        <v>0.25</v>
      </c>
      <c r="J5065" s="63">
        <f t="shared" si="86"/>
        <v>0.25</v>
      </c>
      <c r="K5065" s="45" t="s">
        <v>1372</v>
      </c>
      <c r="L5065" s="45" t="s">
        <v>1373</v>
      </c>
      <c r="M5065" s="45" t="s">
        <v>2106</v>
      </c>
      <c r="N5065" s="46"/>
    </row>
    <row r="5066" spans="1:14" s="7" customFormat="1" ht="18.75" hidden="1" customHeight="1" x14ac:dyDescent="0.2">
      <c r="A5066" s="5"/>
      <c r="B5066" s="29" t="s">
        <v>144</v>
      </c>
      <c r="C5066" s="30" t="s">
        <v>584</v>
      </c>
      <c r="D5066" s="31" t="s">
        <v>2137</v>
      </c>
      <c r="E5066" s="32" t="s">
        <v>2359</v>
      </c>
      <c r="F5066" s="32">
        <v>1</v>
      </c>
      <c r="G5066" s="32" t="s">
        <v>1638</v>
      </c>
      <c r="H5066" s="32">
        <v>1</v>
      </c>
      <c r="I5066" s="32">
        <v>0.25</v>
      </c>
      <c r="J5066" s="61">
        <f t="shared" si="86"/>
        <v>0.25</v>
      </c>
      <c r="K5066" s="33" t="s">
        <v>1372</v>
      </c>
      <c r="L5066" s="33" t="s">
        <v>1373</v>
      </c>
      <c r="M5066" s="33" t="s">
        <v>2106</v>
      </c>
      <c r="N5066" s="34"/>
    </row>
    <row r="5067" spans="1:14" s="7" customFormat="1" ht="18.75" hidden="1" customHeight="1" x14ac:dyDescent="0.2">
      <c r="A5067" s="5"/>
      <c r="B5067" s="35" t="s">
        <v>144</v>
      </c>
      <c r="C5067" s="36" t="s">
        <v>584</v>
      </c>
      <c r="D5067" s="37" t="s">
        <v>2139</v>
      </c>
      <c r="E5067" s="38" t="s">
        <v>2359</v>
      </c>
      <c r="F5067" s="38">
        <v>1</v>
      </c>
      <c r="G5067" s="38" t="s">
        <v>1638</v>
      </c>
      <c r="H5067" s="38">
        <v>1</v>
      </c>
      <c r="I5067" s="38">
        <v>0.25</v>
      </c>
      <c r="J5067" s="62">
        <f t="shared" si="86"/>
        <v>0.25</v>
      </c>
      <c r="K5067" s="39" t="s">
        <v>1372</v>
      </c>
      <c r="L5067" s="39" t="s">
        <v>1373</v>
      </c>
      <c r="M5067" s="39" t="s">
        <v>2106</v>
      </c>
      <c r="N5067" s="40"/>
    </row>
    <row r="5068" spans="1:14" s="7" customFormat="1" ht="18.75" hidden="1" customHeight="1" x14ac:dyDescent="0.2">
      <c r="A5068" s="5"/>
      <c r="B5068" s="35" t="s">
        <v>144</v>
      </c>
      <c r="C5068" s="36" t="s">
        <v>584</v>
      </c>
      <c r="D5068" s="37" t="s">
        <v>2140</v>
      </c>
      <c r="E5068" s="38" t="s">
        <v>2359</v>
      </c>
      <c r="F5068" s="38">
        <v>0.5</v>
      </c>
      <c r="G5068" s="38" t="s">
        <v>1638</v>
      </c>
      <c r="H5068" s="38">
        <v>1</v>
      </c>
      <c r="I5068" s="38">
        <v>0.25</v>
      </c>
      <c r="J5068" s="62">
        <f t="shared" si="86"/>
        <v>0.125</v>
      </c>
      <c r="K5068" s="39" t="s">
        <v>1372</v>
      </c>
      <c r="L5068" s="39" t="s">
        <v>1373</v>
      </c>
      <c r="M5068" s="39" t="s">
        <v>2106</v>
      </c>
      <c r="N5068" s="40"/>
    </row>
    <row r="5069" spans="1:14" s="7" customFormat="1" ht="18.75" hidden="1" customHeight="1" x14ac:dyDescent="0.2">
      <c r="A5069" s="5"/>
      <c r="B5069" s="35" t="s">
        <v>144</v>
      </c>
      <c r="C5069" s="36" t="s">
        <v>584</v>
      </c>
      <c r="D5069" s="37" t="s">
        <v>2141</v>
      </c>
      <c r="E5069" s="38" t="s">
        <v>2359</v>
      </c>
      <c r="F5069" s="38">
        <v>1</v>
      </c>
      <c r="G5069" s="38" t="s">
        <v>1638</v>
      </c>
      <c r="H5069" s="38">
        <v>2</v>
      </c>
      <c r="I5069" s="38">
        <v>0.25</v>
      </c>
      <c r="J5069" s="62">
        <f t="shared" si="86"/>
        <v>0.5</v>
      </c>
      <c r="K5069" s="39" t="s">
        <v>1372</v>
      </c>
      <c r="L5069" s="39" t="s">
        <v>1373</v>
      </c>
      <c r="M5069" s="39" t="s">
        <v>2106</v>
      </c>
      <c r="N5069" s="40"/>
    </row>
    <row r="5070" spans="1:14" s="7" customFormat="1" ht="18.75" hidden="1" customHeight="1" thickBot="1" x14ac:dyDescent="0.25">
      <c r="A5070" s="5"/>
      <c r="B5070" s="41" t="s">
        <v>144</v>
      </c>
      <c r="C5070" s="42" t="s">
        <v>584</v>
      </c>
      <c r="D5070" s="43" t="s">
        <v>2142</v>
      </c>
      <c r="E5070" s="44" t="s">
        <v>2359</v>
      </c>
      <c r="F5070" s="44">
        <v>1</v>
      </c>
      <c r="G5070" s="44" t="s">
        <v>1638</v>
      </c>
      <c r="H5070" s="44">
        <v>1</v>
      </c>
      <c r="I5070" s="44">
        <v>0.25</v>
      </c>
      <c r="J5070" s="63">
        <f t="shared" si="86"/>
        <v>0.25</v>
      </c>
      <c r="K5070" s="45" t="s">
        <v>1372</v>
      </c>
      <c r="L5070" s="45" t="s">
        <v>1373</v>
      </c>
      <c r="M5070" s="45" t="s">
        <v>2106</v>
      </c>
      <c r="N5070" s="46"/>
    </row>
    <row r="5071" spans="1:14" s="7" customFormat="1" ht="18.75" hidden="1" customHeight="1" x14ac:dyDescent="0.2">
      <c r="A5071" s="5"/>
      <c r="B5071" s="29" t="s">
        <v>145</v>
      </c>
      <c r="C5071" s="30" t="s">
        <v>585</v>
      </c>
      <c r="D5071" s="31" t="s">
        <v>2137</v>
      </c>
      <c r="E5071" s="32" t="s">
        <v>2359</v>
      </c>
      <c r="F5071" s="32">
        <v>1</v>
      </c>
      <c r="G5071" s="32" t="s">
        <v>1638</v>
      </c>
      <c r="H5071" s="32">
        <v>1</v>
      </c>
      <c r="I5071" s="32">
        <v>0.25</v>
      </c>
      <c r="J5071" s="61">
        <f t="shared" si="86"/>
        <v>0.25</v>
      </c>
      <c r="K5071" s="33" t="s">
        <v>1372</v>
      </c>
      <c r="L5071" s="33" t="s">
        <v>1373</v>
      </c>
      <c r="M5071" s="33" t="s">
        <v>2106</v>
      </c>
      <c r="N5071" s="34"/>
    </row>
    <row r="5072" spans="1:14" s="7" customFormat="1" ht="18.75" hidden="1" customHeight="1" x14ac:dyDescent="0.2">
      <c r="A5072" s="5"/>
      <c r="B5072" s="35" t="s">
        <v>145</v>
      </c>
      <c r="C5072" s="36" t="s">
        <v>585</v>
      </c>
      <c r="D5072" s="37" t="s">
        <v>2139</v>
      </c>
      <c r="E5072" s="38" t="s">
        <v>2359</v>
      </c>
      <c r="F5072" s="38">
        <v>1</v>
      </c>
      <c r="G5072" s="38" t="s">
        <v>1638</v>
      </c>
      <c r="H5072" s="38">
        <v>1</v>
      </c>
      <c r="I5072" s="38">
        <v>0.25</v>
      </c>
      <c r="J5072" s="62">
        <f t="shared" si="86"/>
        <v>0.25</v>
      </c>
      <c r="K5072" s="39" t="s">
        <v>1372</v>
      </c>
      <c r="L5072" s="39" t="s">
        <v>1373</v>
      </c>
      <c r="M5072" s="39" t="s">
        <v>2106</v>
      </c>
      <c r="N5072" s="40"/>
    </row>
    <row r="5073" spans="1:14" s="7" customFormat="1" ht="18.75" hidden="1" customHeight="1" x14ac:dyDescent="0.2">
      <c r="A5073" s="5"/>
      <c r="B5073" s="35" t="s">
        <v>145</v>
      </c>
      <c r="C5073" s="36" t="s">
        <v>585</v>
      </c>
      <c r="D5073" s="37" t="s">
        <v>2140</v>
      </c>
      <c r="E5073" s="38" t="s">
        <v>2359</v>
      </c>
      <c r="F5073" s="38">
        <v>0.5</v>
      </c>
      <c r="G5073" s="38" t="s">
        <v>1638</v>
      </c>
      <c r="H5073" s="38">
        <v>1</v>
      </c>
      <c r="I5073" s="38">
        <v>0.25</v>
      </c>
      <c r="J5073" s="62">
        <f t="shared" si="86"/>
        <v>0.125</v>
      </c>
      <c r="K5073" s="39" t="s">
        <v>1372</v>
      </c>
      <c r="L5073" s="39" t="s">
        <v>1373</v>
      </c>
      <c r="M5073" s="39" t="s">
        <v>2106</v>
      </c>
      <c r="N5073" s="40"/>
    </row>
    <row r="5074" spans="1:14" s="7" customFormat="1" ht="18.75" hidden="1" customHeight="1" x14ac:dyDescent="0.2">
      <c r="A5074" s="5"/>
      <c r="B5074" s="35" t="s">
        <v>145</v>
      </c>
      <c r="C5074" s="36" t="s">
        <v>585</v>
      </c>
      <c r="D5074" s="37" t="s">
        <v>2141</v>
      </c>
      <c r="E5074" s="38" t="s">
        <v>2359</v>
      </c>
      <c r="F5074" s="38">
        <v>1</v>
      </c>
      <c r="G5074" s="38" t="s">
        <v>1638</v>
      </c>
      <c r="H5074" s="38">
        <v>2</v>
      </c>
      <c r="I5074" s="38">
        <v>0.25</v>
      </c>
      <c r="J5074" s="62">
        <f t="shared" si="86"/>
        <v>0.5</v>
      </c>
      <c r="K5074" s="39" t="s">
        <v>1372</v>
      </c>
      <c r="L5074" s="39" t="s">
        <v>1373</v>
      </c>
      <c r="M5074" s="39" t="s">
        <v>2106</v>
      </c>
      <c r="N5074" s="40"/>
    </row>
    <row r="5075" spans="1:14" s="7" customFormat="1" ht="18.75" hidden="1" customHeight="1" thickBot="1" x14ac:dyDescent="0.25">
      <c r="A5075" s="5"/>
      <c r="B5075" s="41" t="s">
        <v>145</v>
      </c>
      <c r="C5075" s="42" t="s">
        <v>585</v>
      </c>
      <c r="D5075" s="43" t="s">
        <v>2142</v>
      </c>
      <c r="E5075" s="44" t="s">
        <v>2359</v>
      </c>
      <c r="F5075" s="44">
        <v>1</v>
      </c>
      <c r="G5075" s="44" t="s">
        <v>1638</v>
      </c>
      <c r="H5075" s="44">
        <v>1</v>
      </c>
      <c r="I5075" s="44">
        <v>0.25</v>
      </c>
      <c r="J5075" s="63">
        <f t="shared" si="86"/>
        <v>0.25</v>
      </c>
      <c r="K5075" s="45" t="s">
        <v>1372</v>
      </c>
      <c r="L5075" s="45" t="s">
        <v>1373</v>
      </c>
      <c r="M5075" s="45" t="s">
        <v>2106</v>
      </c>
      <c r="N5075" s="46"/>
    </row>
    <row r="5076" spans="1:14" s="7" customFormat="1" ht="18.75" hidden="1" customHeight="1" x14ac:dyDescent="0.2">
      <c r="A5076" s="5"/>
      <c r="B5076" s="29" t="s">
        <v>146</v>
      </c>
      <c r="C5076" s="30" t="s">
        <v>585</v>
      </c>
      <c r="D5076" s="31" t="s">
        <v>2137</v>
      </c>
      <c r="E5076" s="32" t="s">
        <v>2359</v>
      </c>
      <c r="F5076" s="32">
        <v>1</v>
      </c>
      <c r="G5076" s="32" t="s">
        <v>1638</v>
      </c>
      <c r="H5076" s="32">
        <v>1</v>
      </c>
      <c r="I5076" s="32">
        <v>0.25</v>
      </c>
      <c r="J5076" s="61">
        <f t="shared" si="86"/>
        <v>0.25</v>
      </c>
      <c r="K5076" s="33" t="s">
        <v>1372</v>
      </c>
      <c r="L5076" s="33" t="s">
        <v>1373</v>
      </c>
      <c r="M5076" s="33" t="s">
        <v>2106</v>
      </c>
      <c r="N5076" s="34"/>
    </row>
    <row r="5077" spans="1:14" s="7" customFormat="1" ht="18.75" hidden="1" customHeight="1" x14ac:dyDescent="0.2">
      <c r="A5077" s="5"/>
      <c r="B5077" s="35" t="s">
        <v>146</v>
      </c>
      <c r="C5077" s="36" t="s">
        <v>585</v>
      </c>
      <c r="D5077" s="37" t="s">
        <v>2139</v>
      </c>
      <c r="E5077" s="38" t="s">
        <v>2359</v>
      </c>
      <c r="F5077" s="38">
        <v>1</v>
      </c>
      <c r="G5077" s="38" t="s">
        <v>1638</v>
      </c>
      <c r="H5077" s="38">
        <v>1</v>
      </c>
      <c r="I5077" s="38">
        <v>0.25</v>
      </c>
      <c r="J5077" s="62">
        <f t="shared" si="86"/>
        <v>0.25</v>
      </c>
      <c r="K5077" s="39" t="s">
        <v>1372</v>
      </c>
      <c r="L5077" s="39" t="s">
        <v>1373</v>
      </c>
      <c r="M5077" s="39" t="s">
        <v>2106</v>
      </c>
      <c r="N5077" s="40"/>
    </row>
    <row r="5078" spans="1:14" s="7" customFormat="1" ht="18.75" hidden="1" customHeight="1" x14ac:dyDescent="0.2">
      <c r="A5078" s="5"/>
      <c r="B5078" s="35" t="s">
        <v>146</v>
      </c>
      <c r="C5078" s="36" t="s">
        <v>585</v>
      </c>
      <c r="D5078" s="37" t="s">
        <v>2140</v>
      </c>
      <c r="E5078" s="38" t="s">
        <v>2359</v>
      </c>
      <c r="F5078" s="38">
        <v>0.5</v>
      </c>
      <c r="G5078" s="38" t="s">
        <v>1638</v>
      </c>
      <c r="H5078" s="38">
        <v>1</v>
      </c>
      <c r="I5078" s="38">
        <v>0.25</v>
      </c>
      <c r="J5078" s="62">
        <f t="shared" si="86"/>
        <v>0.125</v>
      </c>
      <c r="K5078" s="39" t="s">
        <v>1372</v>
      </c>
      <c r="L5078" s="39" t="s">
        <v>1373</v>
      </c>
      <c r="M5078" s="39" t="s">
        <v>2106</v>
      </c>
      <c r="N5078" s="40"/>
    </row>
    <row r="5079" spans="1:14" s="7" customFormat="1" ht="18.75" hidden="1" customHeight="1" x14ac:dyDescent="0.2">
      <c r="A5079" s="5"/>
      <c r="B5079" s="35" t="s">
        <v>146</v>
      </c>
      <c r="C5079" s="36" t="s">
        <v>585</v>
      </c>
      <c r="D5079" s="37" t="s">
        <v>2141</v>
      </c>
      <c r="E5079" s="38" t="s">
        <v>2359</v>
      </c>
      <c r="F5079" s="38">
        <v>1</v>
      </c>
      <c r="G5079" s="38" t="s">
        <v>1638</v>
      </c>
      <c r="H5079" s="38">
        <v>2</v>
      </c>
      <c r="I5079" s="38">
        <v>0.25</v>
      </c>
      <c r="J5079" s="62">
        <f t="shared" si="86"/>
        <v>0.5</v>
      </c>
      <c r="K5079" s="39" t="s">
        <v>1372</v>
      </c>
      <c r="L5079" s="39" t="s">
        <v>1373</v>
      </c>
      <c r="M5079" s="39" t="s">
        <v>2106</v>
      </c>
      <c r="N5079" s="40"/>
    </row>
    <row r="5080" spans="1:14" s="7" customFormat="1" ht="18.75" hidden="1" customHeight="1" thickBot="1" x14ac:dyDescent="0.25">
      <c r="A5080" s="5"/>
      <c r="B5080" s="41" t="s">
        <v>146</v>
      </c>
      <c r="C5080" s="42" t="s">
        <v>585</v>
      </c>
      <c r="D5080" s="43" t="s">
        <v>2142</v>
      </c>
      <c r="E5080" s="44" t="s">
        <v>2359</v>
      </c>
      <c r="F5080" s="44">
        <v>1</v>
      </c>
      <c r="G5080" s="44" t="s">
        <v>1638</v>
      </c>
      <c r="H5080" s="44">
        <v>1</v>
      </c>
      <c r="I5080" s="44">
        <v>0.25</v>
      </c>
      <c r="J5080" s="63">
        <f t="shared" si="86"/>
        <v>0.25</v>
      </c>
      <c r="K5080" s="45" t="s">
        <v>1372</v>
      </c>
      <c r="L5080" s="45" t="s">
        <v>1373</v>
      </c>
      <c r="M5080" s="45" t="s">
        <v>2106</v>
      </c>
      <c r="N5080" s="46"/>
    </row>
    <row r="5081" spans="1:14" s="7" customFormat="1" ht="18.75" hidden="1" customHeight="1" x14ac:dyDescent="0.2">
      <c r="A5081" s="5"/>
      <c r="B5081" s="29" t="s">
        <v>147</v>
      </c>
      <c r="C5081" s="30" t="s">
        <v>1471</v>
      </c>
      <c r="D5081" s="31" t="s">
        <v>2137</v>
      </c>
      <c r="E5081" s="32" t="s">
        <v>2359</v>
      </c>
      <c r="F5081" s="32">
        <v>1</v>
      </c>
      <c r="G5081" s="32" t="s">
        <v>1638</v>
      </c>
      <c r="H5081" s="32">
        <v>1</v>
      </c>
      <c r="I5081" s="32">
        <v>0.25</v>
      </c>
      <c r="J5081" s="61">
        <f t="shared" si="86"/>
        <v>0.25</v>
      </c>
      <c r="K5081" s="33" t="s">
        <v>1372</v>
      </c>
      <c r="L5081" s="33" t="s">
        <v>1373</v>
      </c>
      <c r="M5081" s="33" t="s">
        <v>2106</v>
      </c>
      <c r="N5081" s="34"/>
    </row>
    <row r="5082" spans="1:14" s="7" customFormat="1" ht="18.75" hidden="1" customHeight="1" x14ac:dyDescent="0.2">
      <c r="A5082" s="5"/>
      <c r="B5082" s="35" t="s">
        <v>147</v>
      </c>
      <c r="C5082" s="36" t="s">
        <v>1471</v>
      </c>
      <c r="D5082" s="37" t="s">
        <v>2139</v>
      </c>
      <c r="E5082" s="38" t="s">
        <v>2359</v>
      </c>
      <c r="F5082" s="38">
        <v>1</v>
      </c>
      <c r="G5082" s="38" t="s">
        <v>1638</v>
      </c>
      <c r="H5082" s="38">
        <v>1</v>
      </c>
      <c r="I5082" s="38">
        <v>0.25</v>
      </c>
      <c r="J5082" s="62">
        <f t="shared" si="86"/>
        <v>0.25</v>
      </c>
      <c r="K5082" s="39" t="s">
        <v>1372</v>
      </c>
      <c r="L5082" s="39" t="s">
        <v>1373</v>
      </c>
      <c r="M5082" s="39" t="s">
        <v>2106</v>
      </c>
      <c r="N5082" s="40"/>
    </row>
    <row r="5083" spans="1:14" s="7" customFormat="1" ht="18.75" hidden="1" customHeight="1" x14ac:dyDescent="0.2">
      <c r="A5083" s="5"/>
      <c r="B5083" s="35" t="s">
        <v>147</v>
      </c>
      <c r="C5083" s="36" t="s">
        <v>1471</v>
      </c>
      <c r="D5083" s="37" t="s">
        <v>2140</v>
      </c>
      <c r="E5083" s="38" t="s">
        <v>2359</v>
      </c>
      <c r="F5083" s="38">
        <v>0.5</v>
      </c>
      <c r="G5083" s="38" t="s">
        <v>1638</v>
      </c>
      <c r="H5083" s="38">
        <v>1</v>
      </c>
      <c r="I5083" s="38">
        <v>0.25</v>
      </c>
      <c r="J5083" s="62">
        <f t="shared" si="86"/>
        <v>0.125</v>
      </c>
      <c r="K5083" s="39" t="s">
        <v>1372</v>
      </c>
      <c r="L5083" s="39" t="s">
        <v>1373</v>
      </c>
      <c r="M5083" s="39" t="s">
        <v>2106</v>
      </c>
      <c r="N5083" s="40"/>
    </row>
    <row r="5084" spans="1:14" s="7" customFormat="1" ht="18.75" hidden="1" customHeight="1" x14ac:dyDescent="0.2">
      <c r="A5084" s="5"/>
      <c r="B5084" s="35" t="s">
        <v>147</v>
      </c>
      <c r="C5084" s="36" t="s">
        <v>1471</v>
      </c>
      <c r="D5084" s="37" t="s">
        <v>2141</v>
      </c>
      <c r="E5084" s="38" t="s">
        <v>2359</v>
      </c>
      <c r="F5084" s="38">
        <v>1</v>
      </c>
      <c r="G5084" s="38" t="s">
        <v>1638</v>
      </c>
      <c r="H5084" s="38">
        <v>2</v>
      </c>
      <c r="I5084" s="38">
        <v>0.25</v>
      </c>
      <c r="J5084" s="62">
        <f t="shared" si="86"/>
        <v>0.5</v>
      </c>
      <c r="K5084" s="39" t="s">
        <v>1372</v>
      </c>
      <c r="L5084" s="39" t="s">
        <v>1373</v>
      </c>
      <c r="M5084" s="39" t="s">
        <v>2106</v>
      </c>
      <c r="N5084" s="40"/>
    </row>
    <row r="5085" spans="1:14" s="7" customFormat="1" ht="18.75" hidden="1" customHeight="1" thickBot="1" x14ac:dyDescent="0.25">
      <c r="A5085" s="5"/>
      <c r="B5085" s="41" t="s">
        <v>147</v>
      </c>
      <c r="C5085" s="42" t="s">
        <v>1471</v>
      </c>
      <c r="D5085" s="43" t="s">
        <v>2142</v>
      </c>
      <c r="E5085" s="44" t="s">
        <v>2359</v>
      </c>
      <c r="F5085" s="44">
        <v>1</v>
      </c>
      <c r="G5085" s="44" t="s">
        <v>1638</v>
      </c>
      <c r="H5085" s="44">
        <v>1</v>
      </c>
      <c r="I5085" s="44">
        <v>0.25</v>
      </c>
      <c r="J5085" s="63">
        <f t="shared" si="86"/>
        <v>0.25</v>
      </c>
      <c r="K5085" s="45" t="s">
        <v>1372</v>
      </c>
      <c r="L5085" s="45" t="s">
        <v>1373</v>
      </c>
      <c r="M5085" s="45" t="s">
        <v>2106</v>
      </c>
      <c r="N5085" s="46"/>
    </row>
    <row r="5086" spans="1:14" s="7" customFormat="1" ht="18.75" hidden="1" customHeight="1" x14ac:dyDescent="0.2">
      <c r="A5086" s="5"/>
      <c r="B5086" s="29" t="s">
        <v>148</v>
      </c>
      <c r="C5086" s="30" t="s">
        <v>1472</v>
      </c>
      <c r="D5086" s="31" t="s">
        <v>2137</v>
      </c>
      <c r="E5086" s="32" t="s">
        <v>2359</v>
      </c>
      <c r="F5086" s="32">
        <v>1</v>
      </c>
      <c r="G5086" s="32" t="s">
        <v>1638</v>
      </c>
      <c r="H5086" s="32">
        <v>1</v>
      </c>
      <c r="I5086" s="32">
        <v>0.25</v>
      </c>
      <c r="J5086" s="61">
        <f t="shared" si="86"/>
        <v>0.25</v>
      </c>
      <c r="K5086" s="33" t="s">
        <v>1372</v>
      </c>
      <c r="L5086" s="33" t="s">
        <v>1373</v>
      </c>
      <c r="M5086" s="33" t="s">
        <v>2106</v>
      </c>
      <c r="N5086" s="34"/>
    </row>
    <row r="5087" spans="1:14" s="7" customFormat="1" ht="18.75" hidden="1" customHeight="1" x14ac:dyDescent="0.2">
      <c r="A5087" s="5"/>
      <c r="B5087" s="35" t="s">
        <v>148</v>
      </c>
      <c r="C5087" s="36" t="s">
        <v>1472</v>
      </c>
      <c r="D5087" s="37" t="s">
        <v>2139</v>
      </c>
      <c r="E5087" s="38" t="s">
        <v>2359</v>
      </c>
      <c r="F5087" s="38">
        <v>1</v>
      </c>
      <c r="G5087" s="38" t="s">
        <v>1638</v>
      </c>
      <c r="H5087" s="38">
        <v>1</v>
      </c>
      <c r="I5087" s="38">
        <v>0.25</v>
      </c>
      <c r="J5087" s="62">
        <f t="shared" si="86"/>
        <v>0.25</v>
      </c>
      <c r="K5087" s="39" t="s">
        <v>1372</v>
      </c>
      <c r="L5087" s="39" t="s">
        <v>1373</v>
      </c>
      <c r="M5087" s="39" t="s">
        <v>2106</v>
      </c>
      <c r="N5087" s="40"/>
    </row>
    <row r="5088" spans="1:14" s="7" customFormat="1" ht="18.75" hidden="1" customHeight="1" x14ac:dyDescent="0.2">
      <c r="A5088" s="5"/>
      <c r="B5088" s="35" t="s">
        <v>148</v>
      </c>
      <c r="C5088" s="36" t="s">
        <v>1472</v>
      </c>
      <c r="D5088" s="37" t="s">
        <v>2140</v>
      </c>
      <c r="E5088" s="38" t="s">
        <v>2359</v>
      </c>
      <c r="F5088" s="38">
        <v>0.5</v>
      </c>
      <c r="G5088" s="38" t="s">
        <v>1638</v>
      </c>
      <c r="H5088" s="38">
        <v>1</v>
      </c>
      <c r="I5088" s="38">
        <v>0.25</v>
      </c>
      <c r="J5088" s="62">
        <f t="shared" si="86"/>
        <v>0.125</v>
      </c>
      <c r="K5088" s="39" t="s">
        <v>1372</v>
      </c>
      <c r="L5088" s="39" t="s">
        <v>1373</v>
      </c>
      <c r="M5088" s="39" t="s">
        <v>2106</v>
      </c>
      <c r="N5088" s="40"/>
    </row>
    <row r="5089" spans="1:14" s="7" customFormat="1" ht="18.75" hidden="1" customHeight="1" x14ac:dyDescent="0.2">
      <c r="A5089" s="5"/>
      <c r="B5089" s="35" t="s">
        <v>148</v>
      </c>
      <c r="C5089" s="36" t="s">
        <v>1472</v>
      </c>
      <c r="D5089" s="37" t="s">
        <v>2141</v>
      </c>
      <c r="E5089" s="38" t="s">
        <v>2359</v>
      </c>
      <c r="F5089" s="38">
        <v>1</v>
      </c>
      <c r="G5089" s="38" t="s">
        <v>1638</v>
      </c>
      <c r="H5089" s="38">
        <v>2</v>
      </c>
      <c r="I5089" s="38">
        <v>0.25</v>
      </c>
      <c r="J5089" s="62">
        <f t="shared" si="86"/>
        <v>0.5</v>
      </c>
      <c r="K5089" s="39" t="s">
        <v>1372</v>
      </c>
      <c r="L5089" s="39" t="s">
        <v>1373</v>
      </c>
      <c r="M5089" s="39" t="s">
        <v>2106</v>
      </c>
      <c r="N5089" s="40"/>
    </row>
    <row r="5090" spans="1:14" s="7" customFormat="1" ht="18.75" hidden="1" customHeight="1" thickBot="1" x14ac:dyDescent="0.25">
      <c r="A5090" s="5"/>
      <c r="B5090" s="41" t="s">
        <v>148</v>
      </c>
      <c r="C5090" s="42" t="s">
        <v>1472</v>
      </c>
      <c r="D5090" s="43" t="s">
        <v>2142</v>
      </c>
      <c r="E5090" s="44" t="s">
        <v>2359</v>
      </c>
      <c r="F5090" s="44">
        <v>1</v>
      </c>
      <c r="G5090" s="44" t="s">
        <v>1638</v>
      </c>
      <c r="H5090" s="44">
        <v>1</v>
      </c>
      <c r="I5090" s="44">
        <v>0.25</v>
      </c>
      <c r="J5090" s="63">
        <f t="shared" si="86"/>
        <v>0.25</v>
      </c>
      <c r="K5090" s="45" t="s">
        <v>1372</v>
      </c>
      <c r="L5090" s="45" t="s">
        <v>1373</v>
      </c>
      <c r="M5090" s="45" t="s">
        <v>2106</v>
      </c>
      <c r="N5090" s="46"/>
    </row>
    <row r="5091" spans="1:14" s="7" customFormat="1" ht="18.75" hidden="1" customHeight="1" x14ac:dyDescent="0.2">
      <c r="A5091" s="5"/>
      <c r="B5091" s="29" t="s">
        <v>149</v>
      </c>
      <c r="C5091" s="30" t="s">
        <v>1472</v>
      </c>
      <c r="D5091" s="31" t="s">
        <v>2137</v>
      </c>
      <c r="E5091" s="32" t="s">
        <v>2359</v>
      </c>
      <c r="F5091" s="32">
        <v>1</v>
      </c>
      <c r="G5091" s="32" t="s">
        <v>1638</v>
      </c>
      <c r="H5091" s="32">
        <v>1</v>
      </c>
      <c r="I5091" s="32">
        <v>0.25</v>
      </c>
      <c r="J5091" s="61">
        <f t="shared" si="86"/>
        <v>0.25</v>
      </c>
      <c r="K5091" s="33" t="s">
        <v>1372</v>
      </c>
      <c r="L5091" s="33" t="s">
        <v>1373</v>
      </c>
      <c r="M5091" s="33" t="s">
        <v>2106</v>
      </c>
      <c r="N5091" s="34"/>
    </row>
    <row r="5092" spans="1:14" s="7" customFormat="1" ht="18.75" hidden="1" customHeight="1" x14ac:dyDescent="0.2">
      <c r="A5092" s="5"/>
      <c r="B5092" s="35" t="s">
        <v>149</v>
      </c>
      <c r="C5092" s="36" t="s">
        <v>1472</v>
      </c>
      <c r="D5092" s="37" t="s">
        <v>2139</v>
      </c>
      <c r="E5092" s="38" t="s">
        <v>2359</v>
      </c>
      <c r="F5092" s="38">
        <v>1</v>
      </c>
      <c r="G5092" s="38" t="s">
        <v>1638</v>
      </c>
      <c r="H5092" s="38">
        <v>1</v>
      </c>
      <c r="I5092" s="38">
        <v>0.25</v>
      </c>
      <c r="J5092" s="62">
        <f t="shared" si="86"/>
        <v>0.25</v>
      </c>
      <c r="K5092" s="39" t="s">
        <v>1372</v>
      </c>
      <c r="L5092" s="39" t="s">
        <v>1373</v>
      </c>
      <c r="M5092" s="39" t="s">
        <v>2106</v>
      </c>
      <c r="N5092" s="40"/>
    </row>
    <row r="5093" spans="1:14" s="7" customFormat="1" ht="18.75" hidden="1" customHeight="1" x14ac:dyDescent="0.2">
      <c r="A5093" s="5"/>
      <c r="B5093" s="35" t="s">
        <v>149</v>
      </c>
      <c r="C5093" s="36" t="s">
        <v>1472</v>
      </c>
      <c r="D5093" s="37" t="s">
        <v>2140</v>
      </c>
      <c r="E5093" s="38" t="s">
        <v>2359</v>
      </c>
      <c r="F5093" s="38">
        <v>0.5</v>
      </c>
      <c r="G5093" s="38" t="s">
        <v>1638</v>
      </c>
      <c r="H5093" s="38">
        <v>1</v>
      </c>
      <c r="I5093" s="38">
        <v>0.25</v>
      </c>
      <c r="J5093" s="62">
        <f t="shared" si="86"/>
        <v>0.125</v>
      </c>
      <c r="K5093" s="39" t="s">
        <v>1372</v>
      </c>
      <c r="L5093" s="39" t="s">
        <v>1373</v>
      </c>
      <c r="M5093" s="39" t="s">
        <v>2106</v>
      </c>
      <c r="N5093" s="40"/>
    </row>
    <row r="5094" spans="1:14" s="7" customFormat="1" ht="18.75" hidden="1" customHeight="1" x14ac:dyDescent="0.2">
      <c r="A5094" s="5"/>
      <c r="B5094" s="35" t="s">
        <v>149</v>
      </c>
      <c r="C5094" s="36" t="s">
        <v>1472</v>
      </c>
      <c r="D5094" s="37" t="s">
        <v>2141</v>
      </c>
      <c r="E5094" s="38" t="s">
        <v>2359</v>
      </c>
      <c r="F5094" s="38">
        <v>1</v>
      </c>
      <c r="G5094" s="38" t="s">
        <v>1638</v>
      </c>
      <c r="H5094" s="38">
        <v>2</v>
      </c>
      <c r="I5094" s="38">
        <v>0.25</v>
      </c>
      <c r="J5094" s="62">
        <f t="shared" si="86"/>
        <v>0.5</v>
      </c>
      <c r="K5094" s="39" t="s">
        <v>1372</v>
      </c>
      <c r="L5094" s="39" t="s">
        <v>1373</v>
      </c>
      <c r="M5094" s="39" t="s">
        <v>2106</v>
      </c>
      <c r="N5094" s="40"/>
    </row>
    <row r="5095" spans="1:14" s="7" customFormat="1" ht="18.75" hidden="1" customHeight="1" thickBot="1" x14ac:dyDescent="0.25">
      <c r="A5095" s="5"/>
      <c r="B5095" s="41" t="s">
        <v>149</v>
      </c>
      <c r="C5095" s="42" t="s">
        <v>1472</v>
      </c>
      <c r="D5095" s="43" t="s">
        <v>2142</v>
      </c>
      <c r="E5095" s="44" t="s">
        <v>2359</v>
      </c>
      <c r="F5095" s="44">
        <v>1</v>
      </c>
      <c r="G5095" s="44" t="s">
        <v>1638</v>
      </c>
      <c r="H5095" s="44">
        <v>1</v>
      </c>
      <c r="I5095" s="44">
        <v>0.25</v>
      </c>
      <c r="J5095" s="63">
        <f t="shared" si="86"/>
        <v>0.25</v>
      </c>
      <c r="K5095" s="45" t="s">
        <v>1372</v>
      </c>
      <c r="L5095" s="45" t="s">
        <v>1373</v>
      </c>
      <c r="M5095" s="45" t="s">
        <v>2106</v>
      </c>
      <c r="N5095" s="46"/>
    </row>
    <row r="5096" spans="1:14" s="7" customFormat="1" ht="18.75" hidden="1" customHeight="1" x14ac:dyDescent="0.2">
      <c r="A5096" s="5"/>
      <c r="B5096" s="29" t="s">
        <v>150</v>
      </c>
      <c r="C5096" s="30" t="s">
        <v>838</v>
      </c>
      <c r="D5096" s="31" t="s">
        <v>2137</v>
      </c>
      <c r="E5096" s="32" t="s">
        <v>2359</v>
      </c>
      <c r="F5096" s="32">
        <v>1</v>
      </c>
      <c r="G5096" s="32" t="s">
        <v>1638</v>
      </c>
      <c r="H5096" s="32">
        <v>1</v>
      </c>
      <c r="I5096" s="32">
        <v>0.25</v>
      </c>
      <c r="J5096" s="61">
        <f t="shared" si="86"/>
        <v>0.25</v>
      </c>
      <c r="K5096" s="33" t="s">
        <v>1372</v>
      </c>
      <c r="L5096" s="33" t="s">
        <v>1373</v>
      </c>
      <c r="M5096" s="33" t="s">
        <v>2106</v>
      </c>
      <c r="N5096" s="34"/>
    </row>
    <row r="5097" spans="1:14" s="7" customFormat="1" ht="18.75" hidden="1" customHeight="1" x14ac:dyDescent="0.2">
      <c r="A5097" s="5"/>
      <c r="B5097" s="35" t="s">
        <v>150</v>
      </c>
      <c r="C5097" s="36" t="s">
        <v>838</v>
      </c>
      <c r="D5097" s="37" t="s">
        <v>2139</v>
      </c>
      <c r="E5097" s="38" t="s">
        <v>2359</v>
      </c>
      <c r="F5097" s="38">
        <v>1</v>
      </c>
      <c r="G5097" s="38" t="s">
        <v>1638</v>
      </c>
      <c r="H5097" s="38">
        <v>1</v>
      </c>
      <c r="I5097" s="38">
        <v>0.25</v>
      </c>
      <c r="J5097" s="62">
        <f t="shared" si="86"/>
        <v>0.25</v>
      </c>
      <c r="K5097" s="39" t="s">
        <v>1372</v>
      </c>
      <c r="L5097" s="39" t="s">
        <v>1373</v>
      </c>
      <c r="M5097" s="39" t="s">
        <v>2106</v>
      </c>
      <c r="N5097" s="40"/>
    </row>
    <row r="5098" spans="1:14" s="7" customFormat="1" ht="18.75" hidden="1" customHeight="1" x14ac:dyDescent="0.2">
      <c r="A5098" s="5"/>
      <c r="B5098" s="35" t="s">
        <v>150</v>
      </c>
      <c r="C5098" s="36" t="s">
        <v>838</v>
      </c>
      <c r="D5098" s="37" t="s">
        <v>2140</v>
      </c>
      <c r="E5098" s="38" t="s">
        <v>2359</v>
      </c>
      <c r="F5098" s="38">
        <v>0.5</v>
      </c>
      <c r="G5098" s="38" t="s">
        <v>1638</v>
      </c>
      <c r="H5098" s="38">
        <v>1</v>
      </c>
      <c r="I5098" s="38">
        <v>0.25</v>
      </c>
      <c r="J5098" s="62">
        <f t="shared" si="86"/>
        <v>0.125</v>
      </c>
      <c r="K5098" s="39" t="s">
        <v>1372</v>
      </c>
      <c r="L5098" s="39" t="s">
        <v>1373</v>
      </c>
      <c r="M5098" s="39" t="s">
        <v>2106</v>
      </c>
      <c r="N5098" s="40"/>
    </row>
    <row r="5099" spans="1:14" s="7" customFormat="1" ht="18.75" hidden="1" customHeight="1" x14ac:dyDescent="0.2">
      <c r="A5099" s="5"/>
      <c r="B5099" s="35" t="s">
        <v>150</v>
      </c>
      <c r="C5099" s="36" t="s">
        <v>838</v>
      </c>
      <c r="D5099" s="37" t="s">
        <v>2141</v>
      </c>
      <c r="E5099" s="38" t="s">
        <v>2359</v>
      </c>
      <c r="F5099" s="38">
        <v>1</v>
      </c>
      <c r="G5099" s="38" t="s">
        <v>1638</v>
      </c>
      <c r="H5099" s="38">
        <v>2</v>
      </c>
      <c r="I5099" s="38">
        <v>0.25</v>
      </c>
      <c r="J5099" s="62">
        <f t="shared" si="86"/>
        <v>0.5</v>
      </c>
      <c r="K5099" s="39" t="s">
        <v>1372</v>
      </c>
      <c r="L5099" s="39" t="s">
        <v>1373</v>
      </c>
      <c r="M5099" s="39" t="s">
        <v>2106</v>
      </c>
      <c r="N5099" s="40"/>
    </row>
    <row r="5100" spans="1:14" s="7" customFormat="1" ht="18.75" hidden="1" customHeight="1" thickBot="1" x14ac:dyDescent="0.25">
      <c r="A5100" s="5"/>
      <c r="B5100" s="41" t="s">
        <v>150</v>
      </c>
      <c r="C5100" s="42" t="s">
        <v>838</v>
      </c>
      <c r="D5100" s="43" t="s">
        <v>2142</v>
      </c>
      <c r="E5100" s="44" t="s">
        <v>2359</v>
      </c>
      <c r="F5100" s="44">
        <v>1</v>
      </c>
      <c r="G5100" s="44" t="s">
        <v>1638</v>
      </c>
      <c r="H5100" s="44">
        <v>1</v>
      </c>
      <c r="I5100" s="44">
        <v>0.25</v>
      </c>
      <c r="J5100" s="63">
        <f t="shared" si="86"/>
        <v>0.25</v>
      </c>
      <c r="K5100" s="45" t="s">
        <v>1372</v>
      </c>
      <c r="L5100" s="45" t="s">
        <v>1373</v>
      </c>
      <c r="M5100" s="45" t="s">
        <v>2106</v>
      </c>
      <c r="N5100" s="46"/>
    </row>
    <row r="5101" spans="1:14" s="7" customFormat="1" ht="18.75" hidden="1" customHeight="1" x14ac:dyDescent="0.2">
      <c r="A5101" s="5"/>
      <c r="B5101" s="29" t="s">
        <v>151</v>
      </c>
      <c r="C5101" s="30" t="s">
        <v>839</v>
      </c>
      <c r="D5101" s="31" t="s">
        <v>2137</v>
      </c>
      <c r="E5101" s="32" t="s">
        <v>2359</v>
      </c>
      <c r="F5101" s="32">
        <v>1</v>
      </c>
      <c r="G5101" s="32" t="s">
        <v>1638</v>
      </c>
      <c r="H5101" s="32">
        <v>1</v>
      </c>
      <c r="I5101" s="32">
        <v>0.25</v>
      </c>
      <c r="J5101" s="61">
        <f t="shared" si="86"/>
        <v>0.25</v>
      </c>
      <c r="K5101" s="33" t="s">
        <v>1372</v>
      </c>
      <c r="L5101" s="33" t="s">
        <v>1373</v>
      </c>
      <c r="M5101" s="33" t="s">
        <v>2106</v>
      </c>
      <c r="N5101" s="34"/>
    </row>
    <row r="5102" spans="1:14" s="7" customFormat="1" ht="18.75" hidden="1" customHeight="1" x14ac:dyDescent="0.2">
      <c r="A5102" s="5"/>
      <c r="B5102" s="35" t="s">
        <v>151</v>
      </c>
      <c r="C5102" s="36" t="s">
        <v>839</v>
      </c>
      <c r="D5102" s="37" t="s">
        <v>2139</v>
      </c>
      <c r="E5102" s="38" t="s">
        <v>2359</v>
      </c>
      <c r="F5102" s="38">
        <v>1</v>
      </c>
      <c r="G5102" s="38" t="s">
        <v>1638</v>
      </c>
      <c r="H5102" s="38">
        <v>1</v>
      </c>
      <c r="I5102" s="38">
        <v>0.25</v>
      </c>
      <c r="J5102" s="62">
        <f t="shared" si="86"/>
        <v>0.25</v>
      </c>
      <c r="K5102" s="39" t="s">
        <v>1372</v>
      </c>
      <c r="L5102" s="39" t="s">
        <v>1373</v>
      </c>
      <c r="M5102" s="39" t="s">
        <v>2106</v>
      </c>
      <c r="N5102" s="40"/>
    </row>
    <row r="5103" spans="1:14" s="7" customFormat="1" ht="18.75" hidden="1" customHeight="1" x14ac:dyDescent="0.2">
      <c r="A5103" s="5"/>
      <c r="B5103" s="35" t="s">
        <v>151</v>
      </c>
      <c r="C5103" s="36" t="s">
        <v>839</v>
      </c>
      <c r="D5103" s="37" t="s">
        <v>2140</v>
      </c>
      <c r="E5103" s="38" t="s">
        <v>2359</v>
      </c>
      <c r="F5103" s="38">
        <v>0.5</v>
      </c>
      <c r="G5103" s="38" t="s">
        <v>1638</v>
      </c>
      <c r="H5103" s="38">
        <v>1</v>
      </c>
      <c r="I5103" s="38">
        <v>0.25</v>
      </c>
      <c r="J5103" s="62">
        <f t="shared" si="86"/>
        <v>0.125</v>
      </c>
      <c r="K5103" s="39" t="s">
        <v>1372</v>
      </c>
      <c r="L5103" s="39" t="s">
        <v>1373</v>
      </c>
      <c r="M5103" s="39" t="s">
        <v>2106</v>
      </c>
      <c r="N5103" s="40"/>
    </row>
    <row r="5104" spans="1:14" s="7" customFormat="1" ht="18.75" hidden="1" customHeight="1" x14ac:dyDescent="0.2">
      <c r="A5104" s="5"/>
      <c r="B5104" s="35" t="s">
        <v>151</v>
      </c>
      <c r="C5104" s="36" t="s">
        <v>839</v>
      </c>
      <c r="D5104" s="37" t="s">
        <v>2141</v>
      </c>
      <c r="E5104" s="38" t="s">
        <v>2359</v>
      </c>
      <c r="F5104" s="38">
        <v>1</v>
      </c>
      <c r="G5104" s="38" t="s">
        <v>1638</v>
      </c>
      <c r="H5104" s="38">
        <v>2</v>
      </c>
      <c r="I5104" s="38">
        <v>0.25</v>
      </c>
      <c r="J5104" s="62">
        <f t="shared" si="86"/>
        <v>0.5</v>
      </c>
      <c r="K5104" s="39" t="s">
        <v>1372</v>
      </c>
      <c r="L5104" s="39" t="s">
        <v>1373</v>
      </c>
      <c r="M5104" s="39" t="s">
        <v>2106</v>
      </c>
      <c r="N5104" s="40"/>
    </row>
    <row r="5105" spans="1:14" s="7" customFormat="1" ht="18.75" hidden="1" customHeight="1" thickBot="1" x14ac:dyDescent="0.25">
      <c r="A5105" s="5"/>
      <c r="B5105" s="41" t="s">
        <v>151</v>
      </c>
      <c r="C5105" s="42" t="s">
        <v>839</v>
      </c>
      <c r="D5105" s="43" t="s">
        <v>2142</v>
      </c>
      <c r="E5105" s="44" t="s">
        <v>2359</v>
      </c>
      <c r="F5105" s="44">
        <v>1</v>
      </c>
      <c r="G5105" s="44" t="s">
        <v>1638</v>
      </c>
      <c r="H5105" s="44">
        <v>1</v>
      </c>
      <c r="I5105" s="44">
        <v>0.25</v>
      </c>
      <c r="J5105" s="63">
        <f t="shared" si="86"/>
        <v>0.25</v>
      </c>
      <c r="K5105" s="45" t="s">
        <v>1372</v>
      </c>
      <c r="L5105" s="45" t="s">
        <v>1373</v>
      </c>
      <c r="M5105" s="45" t="s">
        <v>2106</v>
      </c>
      <c r="N5105" s="46"/>
    </row>
    <row r="5106" spans="1:14" s="7" customFormat="1" ht="18.75" hidden="1" customHeight="1" x14ac:dyDescent="0.2">
      <c r="A5106" s="5"/>
      <c r="B5106" s="29" t="s">
        <v>152</v>
      </c>
      <c r="C5106" s="30" t="s">
        <v>839</v>
      </c>
      <c r="D5106" s="31" t="s">
        <v>2137</v>
      </c>
      <c r="E5106" s="32" t="s">
        <v>2359</v>
      </c>
      <c r="F5106" s="32">
        <v>1</v>
      </c>
      <c r="G5106" s="32" t="s">
        <v>1638</v>
      </c>
      <c r="H5106" s="32">
        <v>1</v>
      </c>
      <c r="I5106" s="32">
        <v>0.25</v>
      </c>
      <c r="J5106" s="61">
        <f t="shared" si="86"/>
        <v>0.25</v>
      </c>
      <c r="K5106" s="33" t="s">
        <v>1372</v>
      </c>
      <c r="L5106" s="33" t="s">
        <v>1373</v>
      </c>
      <c r="M5106" s="33" t="s">
        <v>2106</v>
      </c>
      <c r="N5106" s="34"/>
    </row>
    <row r="5107" spans="1:14" s="7" customFormat="1" ht="18.75" hidden="1" customHeight="1" x14ac:dyDescent="0.2">
      <c r="A5107" s="5"/>
      <c r="B5107" s="35" t="s">
        <v>152</v>
      </c>
      <c r="C5107" s="36" t="s">
        <v>839</v>
      </c>
      <c r="D5107" s="37" t="s">
        <v>2139</v>
      </c>
      <c r="E5107" s="38" t="s">
        <v>2359</v>
      </c>
      <c r="F5107" s="38">
        <v>1</v>
      </c>
      <c r="G5107" s="38" t="s">
        <v>1638</v>
      </c>
      <c r="H5107" s="38">
        <v>1</v>
      </c>
      <c r="I5107" s="38">
        <v>0.25</v>
      </c>
      <c r="J5107" s="62">
        <f t="shared" si="86"/>
        <v>0.25</v>
      </c>
      <c r="K5107" s="39" t="s">
        <v>1372</v>
      </c>
      <c r="L5107" s="39" t="s">
        <v>1373</v>
      </c>
      <c r="M5107" s="39" t="s">
        <v>2106</v>
      </c>
      <c r="N5107" s="40"/>
    </row>
    <row r="5108" spans="1:14" s="7" customFormat="1" ht="18.75" hidden="1" customHeight="1" x14ac:dyDescent="0.2">
      <c r="A5108" s="5"/>
      <c r="B5108" s="35" t="s">
        <v>152</v>
      </c>
      <c r="C5108" s="36" t="s">
        <v>839</v>
      </c>
      <c r="D5108" s="37" t="s">
        <v>2140</v>
      </c>
      <c r="E5108" s="38" t="s">
        <v>2359</v>
      </c>
      <c r="F5108" s="38">
        <v>0.5</v>
      </c>
      <c r="G5108" s="38" t="s">
        <v>1638</v>
      </c>
      <c r="H5108" s="38">
        <v>1</v>
      </c>
      <c r="I5108" s="38">
        <v>0.25</v>
      </c>
      <c r="J5108" s="62">
        <f t="shared" si="86"/>
        <v>0.125</v>
      </c>
      <c r="K5108" s="39" t="s">
        <v>1372</v>
      </c>
      <c r="L5108" s="39" t="s">
        <v>1373</v>
      </c>
      <c r="M5108" s="39" t="s">
        <v>2106</v>
      </c>
      <c r="N5108" s="40"/>
    </row>
    <row r="5109" spans="1:14" s="7" customFormat="1" ht="18.75" hidden="1" customHeight="1" x14ac:dyDescent="0.2">
      <c r="A5109" s="5"/>
      <c r="B5109" s="35" t="s">
        <v>152</v>
      </c>
      <c r="C5109" s="36" t="s">
        <v>839</v>
      </c>
      <c r="D5109" s="37" t="s">
        <v>2141</v>
      </c>
      <c r="E5109" s="38" t="s">
        <v>2359</v>
      </c>
      <c r="F5109" s="38">
        <v>1</v>
      </c>
      <c r="G5109" s="38" t="s">
        <v>1638</v>
      </c>
      <c r="H5109" s="38">
        <v>2</v>
      </c>
      <c r="I5109" s="38">
        <v>0.25</v>
      </c>
      <c r="J5109" s="62">
        <f t="shared" si="86"/>
        <v>0.5</v>
      </c>
      <c r="K5109" s="39" t="s">
        <v>1372</v>
      </c>
      <c r="L5109" s="39" t="s">
        <v>1373</v>
      </c>
      <c r="M5109" s="39" t="s">
        <v>2106</v>
      </c>
      <c r="N5109" s="40"/>
    </row>
    <row r="5110" spans="1:14" s="7" customFormat="1" ht="18.75" hidden="1" customHeight="1" thickBot="1" x14ac:dyDescent="0.25">
      <c r="A5110" s="5"/>
      <c r="B5110" s="41" t="s">
        <v>152</v>
      </c>
      <c r="C5110" s="42" t="s">
        <v>839</v>
      </c>
      <c r="D5110" s="43" t="s">
        <v>2142</v>
      </c>
      <c r="E5110" s="44" t="s">
        <v>2359</v>
      </c>
      <c r="F5110" s="44">
        <v>1</v>
      </c>
      <c r="G5110" s="44" t="s">
        <v>1638</v>
      </c>
      <c r="H5110" s="44">
        <v>1</v>
      </c>
      <c r="I5110" s="44">
        <v>0.25</v>
      </c>
      <c r="J5110" s="63">
        <f t="shared" si="86"/>
        <v>0.25</v>
      </c>
      <c r="K5110" s="45" t="s">
        <v>1372</v>
      </c>
      <c r="L5110" s="45" t="s">
        <v>1373</v>
      </c>
      <c r="M5110" s="45" t="s">
        <v>2106</v>
      </c>
      <c r="N5110" s="46"/>
    </row>
    <row r="5111" spans="1:14" s="7" customFormat="1" ht="18.75" hidden="1" customHeight="1" x14ac:dyDescent="0.2">
      <c r="A5111" s="5"/>
      <c r="B5111" s="29" t="s">
        <v>153</v>
      </c>
      <c r="C5111" s="30" t="s">
        <v>840</v>
      </c>
      <c r="D5111" s="31" t="s">
        <v>2137</v>
      </c>
      <c r="E5111" s="32" t="s">
        <v>2359</v>
      </c>
      <c r="F5111" s="32">
        <v>1</v>
      </c>
      <c r="G5111" s="32" t="s">
        <v>1638</v>
      </c>
      <c r="H5111" s="32">
        <v>1</v>
      </c>
      <c r="I5111" s="32">
        <v>0.25</v>
      </c>
      <c r="J5111" s="61">
        <f t="shared" si="86"/>
        <v>0.25</v>
      </c>
      <c r="K5111" s="33" t="s">
        <v>1372</v>
      </c>
      <c r="L5111" s="33" t="s">
        <v>1373</v>
      </c>
      <c r="M5111" s="33" t="s">
        <v>2106</v>
      </c>
      <c r="N5111" s="34"/>
    </row>
    <row r="5112" spans="1:14" s="7" customFormat="1" ht="18.75" hidden="1" customHeight="1" x14ac:dyDescent="0.2">
      <c r="A5112" s="5"/>
      <c r="B5112" s="35" t="s">
        <v>153</v>
      </c>
      <c r="C5112" s="36" t="s">
        <v>840</v>
      </c>
      <c r="D5112" s="37" t="s">
        <v>2139</v>
      </c>
      <c r="E5112" s="38" t="s">
        <v>2359</v>
      </c>
      <c r="F5112" s="38">
        <v>1</v>
      </c>
      <c r="G5112" s="38" t="s">
        <v>1638</v>
      </c>
      <c r="H5112" s="38">
        <v>1</v>
      </c>
      <c r="I5112" s="38">
        <v>0.25</v>
      </c>
      <c r="J5112" s="62">
        <f t="shared" si="86"/>
        <v>0.25</v>
      </c>
      <c r="K5112" s="39" t="s">
        <v>1372</v>
      </c>
      <c r="L5112" s="39" t="s">
        <v>1373</v>
      </c>
      <c r="M5112" s="39" t="s">
        <v>2106</v>
      </c>
      <c r="N5112" s="40"/>
    </row>
    <row r="5113" spans="1:14" s="7" customFormat="1" ht="18.75" hidden="1" customHeight="1" x14ac:dyDescent="0.2">
      <c r="A5113" s="5"/>
      <c r="B5113" s="35" t="s">
        <v>153</v>
      </c>
      <c r="C5113" s="36" t="s">
        <v>840</v>
      </c>
      <c r="D5113" s="37" t="s">
        <v>2140</v>
      </c>
      <c r="E5113" s="38" t="s">
        <v>2359</v>
      </c>
      <c r="F5113" s="38">
        <v>0.5</v>
      </c>
      <c r="G5113" s="38" t="s">
        <v>1638</v>
      </c>
      <c r="H5113" s="38">
        <v>1</v>
      </c>
      <c r="I5113" s="38">
        <v>0.25</v>
      </c>
      <c r="J5113" s="62">
        <f t="shared" si="86"/>
        <v>0.125</v>
      </c>
      <c r="K5113" s="39" t="s">
        <v>1372</v>
      </c>
      <c r="L5113" s="39" t="s">
        <v>1373</v>
      </c>
      <c r="M5113" s="39" t="s">
        <v>2106</v>
      </c>
      <c r="N5113" s="40"/>
    </row>
    <row r="5114" spans="1:14" s="7" customFormat="1" ht="18.75" hidden="1" customHeight="1" x14ac:dyDescent="0.2">
      <c r="A5114" s="5"/>
      <c r="B5114" s="35" t="s">
        <v>153</v>
      </c>
      <c r="C5114" s="36" t="s">
        <v>840</v>
      </c>
      <c r="D5114" s="37" t="s">
        <v>2141</v>
      </c>
      <c r="E5114" s="38" t="s">
        <v>2359</v>
      </c>
      <c r="F5114" s="38">
        <v>1</v>
      </c>
      <c r="G5114" s="38" t="s">
        <v>1638</v>
      </c>
      <c r="H5114" s="38">
        <v>2</v>
      </c>
      <c r="I5114" s="38">
        <v>0.25</v>
      </c>
      <c r="J5114" s="62">
        <f t="shared" si="86"/>
        <v>0.5</v>
      </c>
      <c r="K5114" s="39" t="s">
        <v>1372</v>
      </c>
      <c r="L5114" s="39" t="s">
        <v>1373</v>
      </c>
      <c r="M5114" s="39" t="s">
        <v>2106</v>
      </c>
      <c r="N5114" s="40"/>
    </row>
    <row r="5115" spans="1:14" s="7" customFormat="1" ht="18.75" hidden="1" customHeight="1" thickBot="1" x14ac:dyDescent="0.25">
      <c r="A5115" s="5"/>
      <c r="B5115" s="41" t="s">
        <v>153</v>
      </c>
      <c r="C5115" s="42" t="s">
        <v>840</v>
      </c>
      <c r="D5115" s="43" t="s">
        <v>2142</v>
      </c>
      <c r="E5115" s="44" t="s">
        <v>2359</v>
      </c>
      <c r="F5115" s="44">
        <v>1</v>
      </c>
      <c r="G5115" s="44" t="s">
        <v>1638</v>
      </c>
      <c r="H5115" s="44">
        <v>1</v>
      </c>
      <c r="I5115" s="44">
        <v>0.25</v>
      </c>
      <c r="J5115" s="63">
        <f t="shared" si="86"/>
        <v>0.25</v>
      </c>
      <c r="K5115" s="45" t="s">
        <v>1372</v>
      </c>
      <c r="L5115" s="45" t="s">
        <v>1373</v>
      </c>
      <c r="M5115" s="45" t="s">
        <v>2106</v>
      </c>
      <c r="N5115" s="46"/>
    </row>
    <row r="5116" spans="1:14" s="7" customFormat="1" ht="18.75" hidden="1" customHeight="1" x14ac:dyDescent="0.2">
      <c r="A5116" s="5"/>
      <c r="B5116" s="29" t="s">
        <v>154</v>
      </c>
      <c r="C5116" s="30" t="s">
        <v>841</v>
      </c>
      <c r="D5116" s="31" t="s">
        <v>2137</v>
      </c>
      <c r="E5116" s="32" t="s">
        <v>2359</v>
      </c>
      <c r="F5116" s="32">
        <v>1</v>
      </c>
      <c r="G5116" s="32" t="s">
        <v>1638</v>
      </c>
      <c r="H5116" s="32">
        <v>1</v>
      </c>
      <c r="I5116" s="32">
        <v>0.25</v>
      </c>
      <c r="J5116" s="61">
        <f t="shared" si="86"/>
        <v>0.25</v>
      </c>
      <c r="K5116" s="33" t="s">
        <v>1372</v>
      </c>
      <c r="L5116" s="33" t="s">
        <v>1373</v>
      </c>
      <c r="M5116" s="33" t="s">
        <v>2106</v>
      </c>
      <c r="N5116" s="34"/>
    </row>
    <row r="5117" spans="1:14" s="7" customFormat="1" ht="18.75" hidden="1" customHeight="1" x14ac:dyDescent="0.2">
      <c r="A5117" s="5"/>
      <c r="B5117" s="35" t="s">
        <v>154</v>
      </c>
      <c r="C5117" s="36" t="s">
        <v>841</v>
      </c>
      <c r="D5117" s="37" t="s">
        <v>2139</v>
      </c>
      <c r="E5117" s="38" t="s">
        <v>2359</v>
      </c>
      <c r="F5117" s="38">
        <v>1</v>
      </c>
      <c r="G5117" s="38" t="s">
        <v>1638</v>
      </c>
      <c r="H5117" s="38">
        <v>1</v>
      </c>
      <c r="I5117" s="38">
        <v>0.25</v>
      </c>
      <c r="J5117" s="62">
        <f t="shared" si="86"/>
        <v>0.25</v>
      </c>
      <c r="K5117" s="39" t="s">
        <v>1372</v>
      </c>
      <c r="L5117" s="39" t="s">
        <v>1373</v>
      </c>
      <c r="M5117" s="39" t="s">
        <v>2106</v>
      </c>
      <c r="N5117" s="40"/>
    </row>
    <row r="5118" spans="1:14" s="7" customFormat="1" ht="18.75" hidden="1" customHeight="1" x14ac:dyDescent="0.2">
      <c r="A5118" s="5"/>
      <c r="B5118" s="35" t="s">
        <v>154</v>
      </c>
      <c r="C5118" s="36" t="s">
        <v>841</v>
      </c>
      <c r="D5118" s="37" t="s">
        <v>2140</v>
      </c>
      <c r="E5118" s="38" t="s">
        <v>2359</v>
      </c>
      <c r="F5118" s="38">
        <v>0.5</v>
      </c>
      <c r="G5118" s="38" t="s">
        <v>1638</v>
      </c>
      <c r="H5118" s="38">
        <v>1</v>
      </c>
      <c r="I5118" s="38">
        <v>0.25</v>
      </c>
      <c r="J5118" s="62">
        <f t="shared" si="86"/>
        <v>0.125</v>
      </c>
      <c r="K5118" s="39" t="s">
        <v>1372</v>
      </c>
      <c r="L5118" s="39" t="s">
        <v>1373</v>
      </c>
      <c r="M5118" s="39" t="s">
        <v>2106</v>
      </c>
      <c r="N5118" s="40"/>
    </row>
    <row r="5119" spans="1:14" s="7" customFormat="1" ht="18.75" hidden="1" customHeight="1" x14ac:dyDescent="0.2">
      <c r="A5119" s="5"/>
      <c r="B5119" s="35" t="s">
        <v>154</v>
      </c>
      <c r="C5119" s="36" t="s">
        <v>841</v>
      </c>
      <c r="D5119" s="37" t="s">
        <v>2141</v>
      </c>
      <c r="E5119" s="38" t="s">
        <v>2359</v>
      </c>
      <c r="F5119" s="38">
        <v>1</v>
      </c>
      <c r="G5119" s="38" t="s">
        <v>1638</v>
      </c>
      <c r="H5119" s="38">
        <v>2</v>
      </c>
      <c r="I5119" s="38">
        <v>0.25</v>
      </c>
      <c r="J5119" s="62">
        <f t="shared" si="86"/>
        <v>0.5</v>
      </c>
      <c r="K5119" s="39" t="s">
        <v>1372</v>
      </c>
      <c r="L5119" s="39" t="s">
        <v>1373</v>
      </c>
      <c r="M5119" s="39" t="s">
        <v>2106</v>
      </c>
      <c r="N5119" s="40"/>
    </row>
    <row r="5120" spans="1:14" s="7" customFormat="1" ht="18.75" hidden="1" customHeight="1" thickBot="1" x14ac:dyDescent="0.25">
      <c r="A5120" s="5"/>
      <c r="B5120" s="41" t="s">
        <v>154</v>
      </c>
      <c r="C5120" s="42" t="s">
        <v>841</v>
      </c>
      <c r="D5120" s="43" t="s">
        <v>2142</v>
      </c>
      <c r="E5120" s="44" t="s">
        <v>2359</v>
      </c>
      <c r="F5120" s="44">
        <v>1</v>
      </c>
      <c r="G5120" s="44" t="s">
        <v>1638</v>
      </c>
      <c r="H5120" s="44">
        <v>1</v>
      </c>
      <c r="I5120" s="44">
        <v>0.25</v>
      </c>
      <c r="J5120" s="63">
        <f t="shared" si="86"/>
        <v>0.25</v>
      </c>
      <c r="K5120" s="45" t="s">
        <v>1372</v>
      </c>
      <c r="L5120" s="45" t="s">
        <v>1373</v>
      </c>
      <c r="M5120" s="45" t="s">
        <v>2106</v>
      </c>
      <c r="N5120" s="46"/>
    </row>
    <row r="5121" spans="1:14" s="7" customFormat="1" ht="18.75" hidden="1" customHeight="1" x14ac:dyDescent="0.2">
      <c r="A5121" s="5"/>
      <c r="B5121" s="29" t="s">
        <v>155</v>
      </c>
      <c r="C5121" s="30" t="s">
        <v>841</v>
      </c>
      <c r="D5121" s="31" t="s">
        <v>2137</v>
      </c>
      <c r="E5121" s="32" t="s">
        <v>2359</v>
      </c>
      <c r="F5121" s="32">
        <v>1</v>
      </c>
      <c r="G5121" s="32" t="s">
        <v>1638</v>
      </c>
      <c r="H5121" s="32">
        <v>1</v>
      </c>
      <c r="I5121" s="32">
        <v>0.25</v>
      </c>
      <c r="J5121" s="61">
        <f t="shared" si="86"/>
        <v>0.25</v>
      </c>
      <c r="K5121" s="33" t="s">
        <v>1372</v>
      </c>
      <c r="L5121" s="33" t="s">
        <v>1373</v>
      </c>
      <c r="M5121" s="33" t="s">
        <v>2106</v>
      </c>
      <c r="N5121" s="34"/>
    </row>
    <row r="5122" spans="1:14" s="7" customFormat="1" ht="18.75" hidden="1" customHeight="1" x14ac:dyDescent="0.2">
      <c r="A5122" s="5"/>
      <c r="B5122" s="35" t="s">
        <v>155</v>
      </c>
      <c r="C5122" s="36" t="s">
        <v>841</v>
      </c>
      <c r="D5122" s="37" t="s">
        <v>2139</v>
      </c>
      <c r="E5122" s="38" t="s">
        <v>2359</v>
      </c>
      <c r="F5122" s="38">
        <v>1</v>
      </c>
      <c r="G5122" s="38" t="s">
        <v>1638</v>
      </c>
      <c r="H5122" s="38">
        <v>1</v>
      </c>
      <c r="I5122" s="38">
        <v>0.25</v>
      </c>
      <c r="J5122" s="62">
        <f t="shared" ref="J5122:J5185" si="87">F5122*H5122*I5122</f>
        <v>0.25</v>
      </c>
      <c r="K5122" s="39" t="s">
        <v>1372</v>
      </c>
      <c r="L5122" s="39" t="s">
        <v>1373</v>
      </c>
      <c r="M5122" s="39" t="s">
        <v>2106</v>
      </c>
      <c r="N5122" s="40"/>
    </row>
    <row r="5123" spans="1:14" s="7" customFormat="1" ht="18.75" hidden="1" customHeight="1" x14ac:dyDescent="0.2">
      <c r="A5123" s="5"/>
      <c r="B5123" s="35" t="s">
        <v>155</v>
      </c>
      <c r="C5123" s="36" t="s">
        <v>841</v>
      </c>
      <c r="D5123" s="37" t="s">
        <v>2140</v>
      </c>
      <c r="E5123" s="38" t="s">
        <v>2359</v>
      </c>
      <c r="F5123" s="38">
        <v>0.5</v>
      </c>
      <c r="G5123" s="38" t="s">
        <v>1638</v>
      </c>
      <c r="H5123" s="38">
        <v>1</v>
      </c>
      <c r="I5123" s="38">
        <v>0.25</v>
      </c>
      <c r="J5123" s="62">
        <f t="shared" si="87"/>
        <v>0.125</v>
      </c>
      <c r="K5123" s="39" t="s">
        <v>1372</v>
      </c>
      <c r="L5123" s="39" t="s">
        <v>1373</v>
      </c>
      <c r="M5123" s="39" t="s">
        <v>2106</v>
      </c>
      <c r="N5123" s="40"/>
    </row>
    <row r="5124" spans="1:14" s="7" customFormat="1" ht="18.75" hidden="1" customHeight="1" x14ac:dyDescent="0.2">
      <c r="A5124" s="5"/>
      <c r="B5124" s="35" t="s">
        <v>155</v>
      </c>
      <c r="C5124" s="36" t="s">
        <v>841</v>
      </c>
      <c r="D5124" s="37" t="s">
        <v>2141</v>
      </c>
      <c r="E5124" s="38" t="s">
        <v>2359</v>
      </c>
      <c r="F5124" s="38">
        <v>1</v>
      </c>
      <c r="G5124" s="38" t="s">
        <v>1638</v>
      </c>
      <c r="H5124" s="38">
        <v>2</v>
      </c>
      <c r="I5124" s="38">
        <v>0.25</v>
      </c>
      <c r="J5124" s="62">
        <f t="shared" si="87"/>
        <v>0.5</v>
      </c>
      <c r="K5124" s="39" t="s">
        <v>1372</v>
      </c>
      <c r="L5124" s="39" t="s">
        <v>1373</v>
      </c>
      <c r="M5124" s="39" t="s">
        <v>2106</v>
      </c>
      <c r="N5124" s="40"/>
    </row>
    <row r="5125" spans="1:14" s="7" customFormat="1" ht="18.75" hidden="1" customHeight="1" thickBot="1" x14ac:dyDescent="0.25">
      <c r="A5125" s="5"/>
      <c r="B5125" s="41" t="s">
        <v>155</v>
      </c>
      <c r="C5125" s="42" t="s">
        <v>841</v>
      </c>
      <c r="D5125" s="43" t="s">
        <v>2142</v>
      </c>
      <c r="E5125" s="44" t="s">
        <v>2359</v>
      </c>
      <c r="F5125" s="44">
        <v>1</v>
      </c>
      <c r="G5125" s="44" t="s">
        <v>1638</v>
      </c>
      <c r="H5125" s="44">
        <v>1</v>
      </c>
      <c r="I5125" s="44">
        <v>0.25</v>
      </c>
      <c r="J5125" s="63">
        <f t="shared" si="87"/>
        <v>0.25</v>
      </c>
      <c r="K5125" s="45" t="s">
        <v>1372</v>
      </c>
      <c r="L5125" s="45" t="s">
        <v>1373</v>
      </c>
      <c r="M5125" s="45" t="s">
        <v>2106</v>
      </c>
      <c r="N5125" s="46"/>
    </row>
    <row r="5126" spans="1:14" s="7" customFormat="1" ht="18.75" hidden="1" customHeight="1" x14ac:dyDescent="0.2">
      <c r="A5126" s="5"/>
      <c r="B5126" s="29" t="s">
        <v>156</v>
      </c>
      <c r="C5126" s="30" t="s">
        <v>842</v>
      </c>
      <c r="D5126" s="31" t="s">
        <v>2137</v>
      </c>
      <c r="E5126" s="32" t="s">
        <v>2359</v>
      </c>
      <c r="F5126" s="32">
        <v>1</v>
      </c>
      <c r="G5126" s="32" t="s">
        <v>1638</v>
      </c>
      <c r="H5126" s="32">
        <v>1</v>
      </c>
      <c r="I5126" s="32">
        <v>0.25</v>
      </c>
      <c r="J5126" s="61">
        <f t="shared" si="87"/>
        <v>0.25</v>
      </c>
      <c r="K5126" s="33" t="s">
        <v>1372</v>
      </c>
      <c r="L5126" s="33" t="s">
        <v>1373</v>
      </c>
      <c r="M5126" s="33" t="s">
        <v>2106</v>
      </c>
      <c r="N5126" s="34"/>
    </row>
    <row r="5127" spans="1:14" s="7" customFormat="1" ht="18.75" hidden="1" customHeight="1" x14ac:dyDescent="0.2">
      <c r="A5127" s="5"/>
      <c r="B5127" s="35" t="s">
        <v>156</v>
      </c>
      <c r="C5127" s="36" t="s">
        <v>842</v>
      </c>
      <c r="D5127" s="37" t="s">
        <v>2139</v>
      </c>
      <c r="E5127" s="38" t="s">
        <v>2359</v>
      </c>
      <c r="F5127" s="38">
        <v>1</v>
      </c>
      <c r="G5127" s="38" t="s">
        <v>1638</v>
      </c>
      <c r="H5127" s="38">
        <v>1</v>
      </c>
      <c r="I5127" s="38">
        <v>0.25</v>
      </c>
      <c r="J5127" s="62">
        <f t="shared" si="87"/>
        <v>0.25</v>
      </c>
      <c r="K5127" s="39" t="s">
        <v>1372</v>
      </c>
      <c r="L5127" s="39" t="s">
        <v>1373</v>
      </c>
      <c r="M5127" s="39" t="s">
        <v>2106</v>
      </c>
      <c r="N5127" s="40"/>
    </row>
    <row r="5128" spans="1:14" s="7" customFormat="1" ht="18.75" hidden="1" customHeight="1" x14ac:dyDescent="0.2">
      <c r="A5128" s="5"/>
      <c r="B5128" s="35" t="s">
        <v>156</v>
      </c>
      <c r="C5128" s="36" t="s">
        <v>842</v>
      </c>
      <c r="D5128" s="37" t="s">
        <v>2140</v>
      </c>
      <c r="E5128" s="38" t="s">
        <v>2359</v>
      </c>
      <c r="F5128" s="38">
        <v>0.5</v>
      </c>
      <c r="G5128" s="38" t="s">
        <v>1638</v>
      </c>
      <c r="H5128" s="38">
        <v>1</v>
      </c>
      <c r="I5128" s="38">
        <v>0.25</v>
      </c>
      <c r="J5128" s="62">
        <f t="shared" si="87"/>
        <v>0.125</v>
      </c>
      <c r="K5128" s="39" t="s">
        <v>1372</v>
      </c>
      <c r="L5128" s="39" t="s">
        <v>1373</v>
      </c>
      <c r="M5128" s="39" t="s">
        <v>2106</v>
      </c>
      <c r="N5128" s="40"/>
    </row>
    <row r="5129" spans="1:14" s="7" customFormat="1" ht="18.75" hidden="1" customHeight="1" x14ac:dyDescent="0.2">
      <c r="A5129" s="5"/>
      <c r="B5129" s="35" t="s">
        <v>156</v>
      </c>
      <c r="C5129" s="36" t="s">
        <v>842</v>
      </c>
      <c r="D5129" s="37" t="s">
        <v>2141</v>
      </c>
      <c r="E5129" s="38" t="s">
        <v>2359</v>
      </c>
      <c r="F5129" s="38">
        <v>1</v>
      </c>
      <c r="G5129" s="38" t="s">
        <v>1638</v>
      </c>
      <c r="H5129" s="38">
        <v>2</v>
      </c>
      <c r="I5129" s="38">
        <v>0.25</v>
      </c>
      <c r="J5129" s="62">
        <f t="shared" si="87"/>
        <v>0.5</v>
      </c>
      <c r="K5129" s="39" t="s">
        <v>1372</v>
      </c>
      <c r="L5129" s="39" t="s">
        <v>1373</v>
      </c>
      <c r="M5129" s="39" t="s">
        <v>2106</v>
      </c>
      <c r="N5129" s="40"/>
    </row>
    <row r="5130" spans="1:14" s="7" customFormat="1" ht="18.75" hidden="1" customHeight="1" thickBot="1" x14ac:dyDescent="0.25">
      <c r="A5130" s="5"/>
      <c r="B5130" s="41" t="s">
        <v>156</v>
      </c>
      <c r="C5130" s="42" t="s">
        <v>842</v>
      </c>
      <c r="D5130" s="43" t="s">
        <v>2142</v>
      </c>
      <c r="E5130" s="44" t="s">
        <v>2359</v>
      </c>
      <c r="F5130" s="44">
        <v>1</v>
      </c>
      <c r="G5130" s="44" t="s">
        <v>1638</v>
      </c>
      <c r="H5130" s="44">
        <v>1</v>
      </c>
      <c r="I5130" s="44">
        <v>0.25</v>
      </c>
      <c r="J5130" s="63">
        <f t="shared" si="87"/>
        <v>0.25</v>
      </c>
      <c r="K5130" s="45" t="s">
        <v>1372</v>
      </c>
      <c r="L5130" s="45" t="s">
        <v>1373</v>
      </c>
      <c r="M5130" s="45" t="s">
        <v>2106</v>
      </c>
      <c r="N5130" s="46"/>
    </row>
    <row r="5131" spans="1:14" s="7" customFormat="1" ht="18.75" hidden="1" customHeight="1" x14ac:dyDescent="0.2">
      <c r="A5131" s="5"/>
      <c r="B5131" s="29" t="s">
        <v>157</v>
      </c>
      <c r="C5131" s="30" t="s">
        <v>843</v>
      </c>
      <c r="D5131" s="31" t="s">
        <v>2137</v>
      </c>
      <c r="E5131" s="32" t="s">
        <v>2359</v>
      </c>
      <c r="F5131" s="32">
        <v>1</v>
      </c>
      <c r="G5131" s="32" t="s">
        <v>1638</v>
      </c>
      <c r="H5131" s="32">
        <v>1</v>
      </c>
      <c r="I5131" s="32">
        <v>0.25</v>
      </c>
      <c r="J5131" s="61">
        <f t="shared" si="87"/>
        <v>0.25</v>
      </c>
      <c r="K5131" s="33" t="s">
        <v>1372</v>
      </c>
      <c r="L5131" s="33" t="s">
        <v>1373</v>
      </c>
      <c r="M5131" s="33" t="s">
        <v>2106</v>
      </c>
      <c r="N5131" s="34"/>
    </row>
    <row r="5132" spans="1:14" s="7" customFormat="1" ht="18.75" hidden="1" customHeight="1" x14ac:dyDescent="0.2">
      <c r="A5132" s="5"/>
      <c r="B5132" s="35" t="s">
        <v>157</v>
      </c>
      <c r="C5132" s="36" t="s">
        <v>843</v>
      </c>
      <c r="D5132" s="37" t="s">
        <v>2139</v>
      </c>
      <c r="E5132" s="38" t="s">
        <v>2359</v>
      </c>
      <c r="F5132" s="38">
        <v>1</v>
      </c>
      <c r="G5132" s="38" t="s">
        <v>1638</v>
      </c>
      <c r="H5132" s="38">
        <v>1</v>
      </c>
      <c r="I5132" s="38">
        <v>0.25</v>
      </c>
      <c r="J5132" s="62">
        <f t="shared" si="87"/>
        <v>0.25</v>
      </c>
      <c r="K5132" s="39" t="s">
        <v>1372</v>
      </c>
      <c r="L5132" s="39" t="s">
        <v>1373</v>
      </c>
      <c r="M5132" s="39" t="s">
        <v>2106</v>
      </c>
      <c r="N5132" s="40"/>
    </row>
    <row r="5133" spans="1:14" s="7" customFormat="1" ht="18.75" hidden="1" customHeight="1" x14ac:dyDescent="0.2">
      <c r="A5133" s="5"/>
      <c r="B5133" s="35" t="s">
        <v>157</v>
      </c>
      <c r="C5133" s="36" t="s">
        <v>843</v>
      </c>
      <c r="D5133" s="37" t="s">
        <v>2140</v>
      </c>
      <c r="E5133" s="38" t="s">
        <v>2359</v>
      </c>
      <c r="F5133" s="38">
        <v>0.5</v>
      </c>
      <c r="G5133" s="38" t="s">
        <v>1638</v>
      </c>
      <c r="H5133" s="38">
        <v>1</v>
      </c>
      <c r="I5133" s="38">
        <v>0.25</v>
      </c>
      <c r="J5133" s="62">
        <f t="shared" si="87"/>
        <v>0.125</v>
      </c>
      <c r="K5133" s="39" t="s">
        <v>1372</v>
      </c>
      <c r="L5133" s="39" t="s">
        <v>1373</v>
      </c>
      <c r="M5133" s="39" t="s">
        <v>2106</v>
      </c>
      <c r="N5133" s="40"/>
    </row>
    <row r="5134" spans="1:14" s="7" customFormat="1" ht="18.75" hidden="1" customHeight="1" x14ac:dyDescent="0.2">
      <c r="A5134" s="5"/>
      <c r="B5134" s="35" t="s">
        <v>157</v>
      </c>
      <c r="C5134" s="36" t="s">
        <v>843</v>
      </c>
      <c r="D5134" s="37" t="s">
        <v>2141</v>
      </c>
      <c r="E5134" s="38" t="s">
        <v>2359</v>
      </c>
      <c r="F5134" s="38">
        <v>1</v>
      </c>
      <c r="G5134" s="38" t="s">
        <v>1638</v>
      </c>
      <c r="H5134" s="38">
        <v>2</v>
      </c>
      <c r="I5134" s="38">
        <v>0.25</v>
      </c>
      <c r="J5134" s="62">
        <f t="shared" si="87"/>
        <v>0.5</v>
      </c>
      <c r="K5134" s="39" t="s">
        <v>1372</v>
      </c>
      <c r="L5134" s="39" t="s">
        <v>1373</v>
      </c>
      <c r="M5134" s="39" t="s">
        <v>2106</v>
      </c>
      <c r="N5134" s="40"/>
    </row>
    <row r="5135" spans="1:14" s="7" customFormat="1" ht="18.75" hidden="1" customHeight="1" thickBot="1" x14ac:dyDescent="0.25">
      <c r="A5135" s="5"/>
      <c r="B5135" s="41" t="s">
        <v>157</v>
      </c>
      <c r="C5135" s="42" t="s">
        <v>843</v>
      </c>
      <c r="D5135" s="43" t="s">
        <v>2142</v>
      </c>
      <c r="E5135" s="44" t="s">
        <v>2359</v>
      </c>
      <c r="F5135" s="44">
        <v>1</v>
      </c>
      <c r="G5135" s="44" t="s">
        <v>1638</v>
      </c>
      <c r="H5135" s="44">
        <v>1</v>
      </c>
      <c r="I5135" s="44">
        <v>0.25</v>
      </c>
      <c r="J5135" s="63">
        <f t="shared" si="87"/>
        <v>0.25</v>
      </c>
      <c r="K5135" s="45" t="s">
        <v>1372</v>
      </c>
      <c r="L5135" s="45" t="s">
        <v>1373</v>
      </c>
      <c r="M5135" s="45" t="s">
        <v>2106</v>
      </c>
      <c r="N5135" s="46"/>
    </row>
    <row r="5136" spans="1:14" s="7" customFormat="1" ht="18.75" hidden="1" customHeight="1" x14ac:dyDescent="0.2">
      <c r="A5136" s="5"/>
      <c r="B5136" s="29" t="s">
        <v>158</v>
      </c>
      <c r="C5136" s="30" t="s">
        <v>843</v>
      </c>
      <c r="D5136" s="31" t="s">
        <v>2137</v>
      </c>
      <c r="E5136" s="32" t="s">
        <v>2359</v>
      </c>
      <c r="F5136" s="32">
        <v>1</v>
      </c>
      <c r="G5136" s="32" t="s">
        <v>1638</v>
      </c>
      <c r="H5136" s="32">
        <v>1</v>
      </c>
      <c r="I5136" s="32">
        <v>0.25</v>
      </c>
      <c r="J5136" s="61">
        <f t="shared" si="87"/>
        <v>0.25</v>
      </c>
      <c r="K5136" s="33" t="s">
        <v>1372</v>
      </c>
      <c r="L5136" s="33" t="s">
        <v>1373</v>
      </c>
      <c r="M5136" s="33" t="s">
        <v>2106</v>
      </c>
      <c r="N5136" s="34"/>
    </row>
    <row r="5137" spans="1:14" s="7" customFormat="1" ht="18.75" hidden="1" customHeight="1" x14ac:dyDescent="0.2">
      <c r="A5137" s="5"/>
      <c r="B5137" s="35" t="s">
        <v>158</v>
      </c>
      <c r="C5137" s="36" t="s">
        <v>843</v>
      </c>
      <c r="D5137" s="37" t="s">
        <v>2139</v>
      </c>
      <c r="E5137" s="38" t="s">
        <v>2359</v>
      </c>
      <c r="F5137" s="38">
        <v>1</v>
      </c>
      <c r="G5137" s="38" t="s">
        <v>1638</v>
      </c>
      <c r="H5137" s="38">
        <v>1</v>
      </c>
      <c r="I5137" s="38">
        <v>0.25</v>
      </c>
      <c r="J5137" s="62">
        <f t="shared" si="87"/>
        <v>0.25</v>
      </c>
      <c r="K5137" s="39" t="s">
        <v>1372</v>
      </c>
      <c r="L5137" s="39" t="s">
        <v>1373</v>
      </c>
      <c r="M5137" s="39" t="s">
        <v>2106</v>
      </c>
      <c r="N5137" s="40"/>
    </row>
    <row r="5138" spans="1:14" s="7" customFormat="1" ht="18.75" hidden="1" customHeight="1" x14ac:dyDescent="0.2">
      <c r="A5138" s="5"/>
      <c r="B5138" s="35" t="s">
        <v>158</v>
      </c>
      <c r="C5138" s="36" t="s">
        <v>843</v>
      </c>
      <c r="D5138" s="37" t="s">
        <v>2140</v>
      </c>
      <c r="E5138" s="38" t="s">
        <v>2359</v>
      </c>
      <c r="F5138" s="38">
        <v>0.5</v>
      </c>
      <c r="G5138" s="38" t="s">
        <v>1638</v>
      </c>
      <c r="H5138" s="38">
        <v>1</v>
      </c>
      <c r="I5138" s="38">
        <v>0.25</v>
      </c>
      <c r="J5138" s="62">
        <f t="shared" si="87"/>
        <v>0.125</v>
      </c>
      <c r="K5138" s="39" t="s">
        <v>1372</v>
      </c>
      <c r="L5138" s="39" t="s">
        <v>1373</v>
      </c>
      <c r="M5138" s="39" t="s">
        <v>2106</v>
      </c>
      <c r="N5138" s="40"/>
    </row>
    <row r="5139" spans="1:14" s="7" customFormat="1" ht="18.75" hidden="1" customHeight="1" x14ac:dyDescent="0.2">
      <c r="A5139" s="5"/>
      <c r="B5139" s="35" t="s">
        <v>158</v>
      </c>
      <c r="C5139" s="36" t="s">
        <v>843</v>
      </c>
      <c r="D5139" s="37" t="s">
        <v>2141</v>
      </c>
      <c r="E5139" s="38" t="s">
        <v>2359</v>
      </c>
      <c r="F5139" s="38">
        <v>1</v>
      </c>
      <c r="G5139" s="38" t="s">
        <v>1638</v>
      </c>
      <c r="H5139" s="38">
        <v>2</v>
      </c>
      <c r="I5139" s="38">
        <v>0.25</v>
      </c>
      <c r="J5139" s="62">
        <f t="shared" si="87"/>
        <v>0.5</v>
      </c>
      <c r="K5139" s="39" t="s">
        <v>1372</v>
      </c>
      <c r="L5139" s="39" t="s">
        <v>1373</v>
      </c>
      <c r="M5139" s="39" t="s">
        <v>2106</v>
      </c>
      <c r="N5139" s="40"/>
    </row>
    <row r="5140" spans="1:14" s="7" customFormat="1" ht="18.75" hidden="1" customHeight="1" thickBot="1" x14ac:dyDescent="0.25">
      <c r="A5140" s="5"/>
      <c r="B5140" s="41" t="s">
        <v>158</v>
      </c>
      <c r="C5140" s="42" t="s">
        <v>843</v>
      </c>
      <c r="D5140" s="43" t="s">
        <v>2142</v>
      </c>
      <c r="E5140" s="44" t="s">
        <v>2359</v>
      </c>
      <c r="F5140" s="44">
        <v>1</v>
      </c>
      <c r="G5140" s="44" t="s">
        <v>1638</v>
      </c>
      <c r="H5140" s="44">
        <v>1</v>
      </c>
      <c r="I5140" s="44">
        <v>0.25</v>
      </c>
      <c r="J5140" s="63">
        <f t="shared" si="87"/>
        <v>0.25</v>
      </c>
      <c r="K5140" s="45" t="s">
        <v>1372</v>
      </c>
      <c r="L5140" s="45" t="s">
        <v>1373</v>
      </c>
      <c r="M5140" s="45" t="s">
        <v>2106</v>
      </c>
      <c r="N5140" s="46"/>
    </row>
    <row r="5141" spans="1:14" s="7" customFormat="1" ht="18.75" hidden="1" customHeight="1" x14ac:dyDescent="0.2">
      <c r="A5141" s="5"/>
      <c r="B5141" s="29" t="s">
        <v>159</v>
      </c>
      <c r="C5141" s="30" t="s">
        <v>844</v>
      </c>
      <c r="D5141" s="31" t="s">
        <v>2137</v>
      </c>
      <c r="E5141" s="32" t="s">
        <v>2359</v>
      </c>
      <c r="F5141" s="32">
        <v>1</v>
      </c>
      <c r="G5141" s="32" t="s">
        <v>1638</v>
      </c>
      <c r="H5141" s="32">
        <v>1</v>
      </c>
      <c r="I5141" s="32">
        <v>0.25</v>
      </c>
      <c r="J5141" s="61">
        <f t="shared" si="87"/>
        <v>0.25</v>
      </c>
      <c r="K5141" s="33" t="s">
        <v>1372</v>
      </c>
      <c r="L5141" s="33" t="s">
        <v>1373</v>
      </c>
      <c r="M5141" s="33" t="s">
        <v>2106</v>
      </c>
      <c r="N5141" s="34"/>
    </row>
    <row r="5142" spans="1:14" s="7" customFormat="1" ht="18.75" hidden="1" customHeight="1" x14ac:dyDescent="0.2">
      <c r="A5142" s="5"/>
      <c r="B5142" s="35" t="s">
        <v>159</v>
      </c>
      <c r="C5142" s="36" t="s">
        <v>844</v>
      </c>
      <c r="D5142" s="37" t="s">
        <v>2139</v>
      </c>
      <c r="E5142" s="38" t="s">
        <v>2359</v>
      </c>
      <c r="F5142" s="38">
        <v>1</v>
      </c>
      <c r="G5142" s="38" t="s">
        <v>1638</v>
      </c>
      <c r="H5142" s="38">
        <v>1</v>
      </c>
      <c r="I5142" s="38">
        <v>0.25</v>
      </c>
      <c r="J5142" s="62">
        <f t="shared" si="87"/>
        <v>0.25</v>
      </c>
      <c r="K5142" s="39" t="s">
        <v>1372</v>
      </c>
      <c r="L5142" s="39" t="s">
        <v>1373</v>
      </c>
      <c r="M5142" s="39" t="s">
        <v>2106</v>
      </c>
      <c r="N5142" s="40"/>
    </row>
    <row r="5143" spans="1:14" s="7" customFormat="1" ht="18.75" hidden="1" customHeight="1" x14ac:dyDescent="0.2">
      <c r="A5143" s="5"/>
      <c r="B5143" s="35" t="s">
        <v>159</v>
      </c>
      <c r="C5143" s="36" t="s">
        <v>844</v>
      </c>
      <c r="D5143" s="37" t="s">
        <v>2140</v>
      </c>
      <c r="E5143" s="38" t="s">
        <v>2359</v>
      </c>
      <c r="F5143" s="38">
        <v>0.5</v>
      </c>
      <c r="G5143" s="38" t="s">
        <v>1638</v>
      </c>
      <c r="H5143" s="38">
        <v>1</v>
      </c>
      <c r="I5143" s="38">
        <v>0.25</v>
      </c>
      <c r="J5143" s="62">
        <f t="shared" si="87"/>
        <v>0.125</v>
      </c>
      <c r="K5143" s="39" t="s">
        <v>1372</v>
      </c>
      <c r="L5143" s="39" t="s">
        <v>1373</v>
      </c>
      <c r="M5143" s="39" t="s">
        <v>2106</v>
      </c>
      <c r="N5143" s="40"/>
    </row>
    <row r="5144" spans="1:14" s="7" customFormat="1" ht="18.75" hidden="1" customHeight="1" x14ac:dyDescent="0.2">
      <c r="A5144" s="5"/>
      <c r="B5144" s="35" t="s">
        <v>159</v>
      </c>
      <c r="C5144" s="36" t="s">
        <v>844</v>
      </c>
      <c r="D5144" s="37" t="s">
        <v>2141</v>
      </c>
      <c r="E5144" s="38" t="s">
        <v>2359</v>
      </c>
      <c r="F5144" s="38">
        <v>1</v>
      </c>
      <c r="G5144" s="38" t="s">
        <v>1638</v>
      </c>
      <c r="H5144" s="38">
        <v>2</v>
      </c>
      <c r="I5144" s="38">
        <v>0.25</v>
      </c>
      <c r="J5144" s="62">
        <f t="shared" si="87"/>
        <v>0.5</v>
      </c>
      <c r="K5144" s="39" t="s">
        <v>1372</v>
      </c>
      <c r="L5144" s="39" t="s">
        <v>1373</v>
      </c>
      <c r="M5144" s="39" t="s">
        <v>2106</v>
      </c>
      <c r="N5144" s="40"/>
    </row>
    <row r="5145" spans="1:14" s="7" customFormat="1" ht="18.75" hidden="1" customHeight="1" thickBot="1" x14ac:dyDescent="0.25">
      <c r="A5145" s="5"/>
      <c r="B5145" s="41" t="s">
        <v>159</v>
      </c>
      <c r="C5145" s="42" t="s">
        <v>844</v>
      </c>
      <c r="D5145" s="43" t="s">
        <v>2142</v>
      </c>
      <c r="E5145" s="44" t="s">
        <v>2359</v>
      </c>
      <c r="F5145" s="44">
        <v>1</v>
      </c>
      <c r="G5145" s="44" t="s">
        <v>1638</v>
      </c>
      <c r="H5145" s="44">
        <v>1</v>
      </c>
      <c r="I5145" s="44">
        <v>0.25</v>
      </c>
      <c r="J5145" s="63">
        <f t="shared" si="87"/>
        <v>0.25</v>
      </c>
      <c r="K5145" s="45" t="s">
        <v>1372</v>
      </c>
      <c r="L5145" s="45" t="s">
        <v>1373</v>
      </c>
      <c r="M5145" s="45" t="s">
        <v>2106</v>
      </c>
      <c r="N5145" s="46"/>
    </row>
    <row r="5146" spans="1:14" s="7" customFormat="1" ht="18.75" hidden="1" customHeight="1" x14ac:dyDescent="0.2">
      <c r="A5146" s="5"/>
      <c r="B5146" s="29" t="s">
        <v>160</v>
      </c>
      <c r="C5146" s="30" t="s">
        <v>845</v>
      </c>
      <c r="D5146" s="31" t="s">
        <v>2137</v>
      </c>
      <c r="E5146" s="32" t="s">
        <v>2359</v>
      </c>
      <c r="F5146" s="32">
        <v>1</v>
      </c>
      <c r="G5146" s="32" t="s">
        <v>1638</v>
      </c>
      <c r="H5146" s="32">
        <v>1</v>
      </c>
      <c r="I5146" s="32">
        <v>0.25</v>
      </c>
      <c r="J5146" s="61">
        <f t="shared" si="87"/>
        <v>0.25</v>
      </c>
      <c r="K5146" s="33" t="s">
        <v>1372</v>
      </c>
      <c r="L5146" s="33" t="s">
        <v>1373</v>
      </c>
      <c r="M5146" s="33" t="s">
        <v>2106</v>
      </c>
      <c r="N5146" s="34"/>
    </row>
    <row r="5147" spans="1:14" s="7" customFormat="1" ht="18.75" hidden="1" customHeight="1" x14ac:dyDescent="0.2">
      <c r="A5147" s="5"/>
      <c r="B5147" s="35" t="s">
        <v>160</v>
      </c>
      <c r="C5147" s="36" t="s">
        <v>845</v>
      </c>
      <c r="D5147" s="37" t="s">
        <v>2139</v>
      </c>
      <c r="E5147" s="38" t="s">
        <v>2359</v>
      </c>
      <c r="F5147" s="38">
        <v>1</v>
      </c>
      <c r="G5147" s="38" t="s">
        <v>1638</v>
      </c>
      <c r="H5147" s="38">
        <v>1</v>
      </c>
      <c r="I5147" s="38">
        <v>0.25</v>
      </c>
      <c r="J5147" s="62">
        <f t="shared" si="87"/>
        <v>0.25</v>
      </c>
      <c r="K5147" s="39" t="s">
        <v>1372</v>
      </c>
      <c r="L5147" s="39" t="s">
        <v>1373</v>
      </c>
      <c r="M5147" s="39" t="s">
        <v>2106</v>
      </c>
      <c r="N5147" s="40"/>
    </row>
    <row r="5148" spans="1:14" s="7" customFormat="1" ht="18.75" hidden="1" customHeight="1" x14ac:dyDescent="0.2">
      <c r="A5148" s="5"/>
      <c r="B5148" s="35" t="s">
        <v>160</v>
      </c>
      <c r="C5148" s="36" t="s">
        <v>845</v>
      </c>
      <c r="D5148" s="37" t="s">
        <v>2140</v>
      </c>
      <c r="E5148" s="38" t="s">
        <v>2359</v>
      </c>
      <c r="F5148" s="38">
        <v>0.5</v>
      </c>
      <c r="G5148" s="38" t="s">
        <v>1638</v>
      </c>
      <c r="H5148" s="38">
        <v>1</v>
      </c>
      <c r="I5148" s="38">
        <v>0.25</v>
      </c>
      <c r="J5148" s="62">
        <f t="shared" si="87"/>
        <v>0.125</v>
      </c>
      <c r="K5148" s="39" t="s">
        <v>1372</v>
      </c>
      <c r="L5148" s="39" t="s">
        <v>1373</v>
      </c>
      <c r="M5148" s="39" t="s">
        <v>2106</v>
      </c>
      <c r="N5148" s="40"/>
    </row>
    <row r="5149" spans="1:14" s="7" customFormat="1" ht="18.75" hidden="1" customHeight="1" x14ac:dyDescent="0.2">
      <c r="A5149" s="5"/>
      <c r="B5149" s="35" t="s">
        <v>160</v>
      </c>
      <c r="C5149" s="36" t="s">
        <v>845</v>
      </c>
      <c r="D5149" s="37" t="s">
        <v>2141</v>
      </c>
      <c r="E5149" s="38" t="s">
        <v>2359</v>
      </c>
      <c r="F5149" s="38">
        <v>1</v>
      </c>
      <c r="G5149" s="38" t="s">
        <v>1638</v>
      </c>
      <c r="H5149" s="38">
        <v>2</v>
      </c>
      <c r="I5149" s="38">
        <v>0.25</v>
      </c>
      <c r="J5149" s="62">
        <f t="shared" si="87"/>
        <v>0.5</v>
      </c>
      <c r="K5149" s="39" t="s">
        <v>1372</v>
      </c>
      <c r="L5149" s="39" t="s">
        <v>1373</v>
      </c>
      <c r="M5149" s="39" t="s">
        <v>2106</v>
      </c>
      <c r="N5149" s="40"/>
    </row>
    <row r="5150" spans="1:14" s="7" customFormat="1" ht="18.75" hidden="1" customHeight="1" thickBot="1" x14ac:dyDescent="0.25">
      <c r="A5150" s="5"/>
      <c r="B5150" s="41" t="s">
        <v>160</v>
      </c>
      <c r="C5150" s="42" t="s">
        <v>845</v>
      </c>
      <c r="D5150" s="43" t="s">
        <v>2142</v>
      </c>
      <c r="E5150" s="44" t="s">
        <v>2359</v>
      </c>
      <c r="F5150" s="44">
        <v>1</v>
      </c>
      <c r="G5150" s="44" t="s">
        <v>1638</v>
      </c>
      <c r="H5150" s="44">
        <v>1</v>
      </c>
      <c r="I5150" s="44">
        <v>0.25</v>
      </c>
      <c r="J5150" s="63">
        <f t="shared" si="87"/>
        <v>0.25</v>
      </c>
      <c r="K5150" s="45" t="s">
        <v>1372</v>
      </c>
      <c r="L5150" s="45" t="s">
        <v>1373</v>
      </c>
      <c r="M5150" s="45" t="s">
        <v>2106</v>
      </c>
      <c r="N5150" s="46"/>
    </row>
    <row r="5151" spans="1:14" s="7" customFormat="1" ht="18.75" hidden="1" customHeight="1" x14ac:dyDescent="0.2">
      <c r="A5151" s="5"/>
      <c r="B5151" s="29" t="s">
        <v>161</v>
      </c>
      <c r="C5151" s="30" t="s">
        <v>845</v>
      </c>
      <c r="D5151" s="31" t="s">
        <v>2137</v>
      </c>
      <c r="E5151" s="32" t="s">
        <v>2359</v>
      </c>
      <c r="F5151" s="32">
        <v>1</v>
      </c>
      <c r="G5151" s="32" t="s">
        <v>1638</v>
      </c>
      <c r="H5151" s="32">
        <v>1</v>
      </c>
      <c r="I5151" s="32">
        <v>0.25</v>
      </c>
      <c r="J5151" s="61">
        <f t="shared" si="87"/>
        <v>0.25</v>
      </c>
      <c r="K5151" s="33" t="s">
        <v>1372</v>
      </c>
      <c r="L5151" s="33" t="s">
        <v>1373</v>
      </c>
      <c r="M5151" s="33" t="s">
        <v>2106</v>
      </c>
      <c r="N5151" s="34"/>
    </row>
    <row r="5152" spans="1:14" s="7" customFormat="1" ht="18.75" hidden="1" customHeight="1" x14ac:dyDescent="0.2">
      <c r="A5152" s="5"/>
      <c r="B5152" s="35" t="s">
        <v>161</v>
      </c>
      <c r="C5152" s="36" t="s">
        <v>845</v>
      </c>
      <c r="D5152" s="37" t="s">
        <v>2139</v>
      </c>
      <c r="E5152" s="38" t="s">
        <v>2359</v>
      </c>
      <c r="F5152" s="38">
        <v>1</v>
      </c>
      <c r="G5152" s="38" t="s">
        <v>1638</v>
      </c>
      <c r="H5152" s="38">
        <v>1</v>
      </c>
      <c r="I5152" s="38">
        <v>0.25</v>
      </c>
      <c r="J5152" s="62">
        <f t="shared" si="87"/>
        <v>0.25</v>
      </c>
      <c r="K5152" s="39" t="s">
        <v>1372</v>
      </c>
      <c r="L5152" s="39" t="s">
        <v>1373</v>
      </c>
      <c r="M5152" s="39" t="s">
        <v>2106</v>
      </c>
      <c r="N5152" s="40"/>
    </row>
    <row r="5153" spans="1:14" s="7" customFormat="1" ht="18.75" hidden="1" customHeight="1" x14ac:dyDescent="0.2">
      <c r="A5153" s="5"/>
      <c r="B5153" s="35" t="s">
        <v>161</v>
      </c>
      <c r="C5153" s="36" t="s">
        <v>845</v>
      </c>
      <c r="D5153" s="37" t="s">
        <v>2140</v>
      </c>
      <c r="E5153" s="38" t="s">
        <v>2359</v>
      </c>
      <c r="F5153" s="38">
        <v>0.5</v>
      </c>
      <c r="G5153" s="38" t="s">
        <v>1638</v>
      </c>
      <c r="H5153" s="38">
        <v>1</v>
      </c>
      <c r="I5153" s="38">
        <v>0.25</v>
      </c>
      <c r="J5153" s="62">
        <f t="shared" si="87"/>
        <v>0.125</v>
      </c>
      <c r="K5153" s="39" t="s">
        <v>1372</v>
      </c>
      <c r="L5153" s="39" t="s">
        <v>1373</v>
      </c>
      <c r="M5153" s="39" t="s">
        <v>2106</v>
      </c>
      <c r="N5153" s="40"/>
    </row>
    <row r="5154" spans="1:14" s="7" customFormat="1" ht="18.75" hidden="1" customHeight="1" x14ac:dyDescent="0.2">
      <c r="A5154" s="5"/>
      <c r="B5154" s="35" t="s">
        <v>161</v>
      </c>
      <c r="C5154" s="36" t="s">
        <v>845</v>
      </c>
      <c r="D5154" s="37" t="s">
        <v>2141</v>
      </c>
      <c r="E5154" s="38" t="s">
        <v>2359</v>
      </c>
      <c r="F5154" s="38">
        <v>1</v>
      </c>
      <c r="G5154" s="38" t="s">
        <v>1638</v>
      </c>
      <c r="H5154" s="38">
        <v>2</v>
      </c>
      <c r="I5154" s="38">
        <v>0.25</v>
      </c>
      <c r="J5154" s="62">
        <f t="shared" si="87"/>
        <v>0.5</v>
      </c>
      <c r="K5154" s="39" t="s">
        <v>1372</v>
      </c>
      <c r="L5154" s="39" t="s">
        <v>1373</v>
      </c>
      <c r="M5154" s="39" t="s">
        <v>2106</v>
      </c>
      <c r="N5154" s="40"/>
    </row>
    <row r="5155" spans="1:14" s="7" customFormat="1" ht="18.75" hidden="1" customHeight="1" thickBot="1" x14ac:dyDescent="0.25">
      <c r="A5155" s="5"/>
      <c r="B5155" s="41" t="s">
        <v>161</v>
      </c>
      <c r="C5155" s="42" t="s">
        <v>845</v>
      </c>
      <c r="D5155" s="43" t="s">
        <v>2142</v>
      </c>
      <c r="E5155" s="44" t="s">
        <v>2359</v>
      </c>
      <c r="F5155" s="44">
        <v>1</v>
      </c>
      <c r="G5155" s="44" t="s">
        <v>1638</v>
      </c>
      <c r="H5155" s="44">
        <v>1</v>
      </c>
      <c r="I5155" s="44">
        <v>0.25</v>
      </c>
      <c r="J5155" s="63">
        <f t="shared" si="87"/>
        <v>0.25</v>
      </c>
      <c r="K5155" s="45" t="s">
        <v>1372</v>
      </c>
      <c r="L5155" s="45" t="s">
        <v>1373</v>
      </c>
      <c r="M5155" s="45" t="s">
        <v>2106</v>
      </c>
      <c r="N5155" s="46"/>
    </row>
    <row r="5156" spans="1:14" s="7" customFormat="1" ht="18.75" hidden="1" customHeight="1" x14ac:dyDescent="0.2">
      <c r="A5156" s="5"/>
      <c r="B5156" s="29" t="s">
        <v>162</v>
      </c>
      <c r="C5156" s="30" t="s">
        <v>846</v>
      </c>
      <c r="D5156" s="31" t="s">
        <v>2137</v>
      </c>
      <c r="E5156" s="32" t="s">
        <v>2359</v>
      </c>
      <c r="F5156" s="32">
        <v>1</v>
      </c>
      <c r="G5156" s="32" t="s">
        <v>1638</v>
      </c>
      <c r="H5156" s="32">
        <v>1</v>
      </c>
      <c r="I5156" s="32">
        <v>0.25</v>
      </c>
      <c r="J5156" s="61">
        <f t="shared" si="87"/>
        <v>0.25</v>
      </c>
      <c r="K5156" s="33" t="s">
        <v>1372</v>
      </c>
      <c r="L5156" s="33" t="s">
        <v>1373</v>
      </c>
      <c r="M5156" s="33" t="s">
        <v>2106</v>
      </c>
      <c r="N5156" s="34"/>
    </row>
    <row r="5157" spans="1:14" s="7" customFormat="1" ht="18.75" hidden="1" customHeight="1" x14ac:dyDescent="0.2">
      <c r="A5157" s="5"/>
      <c r="B5157" s="35" t="s">
        <v>162</v>
      </c>
      <c r="C5157" s="36" t="s">
        <v>846</v>
      </c>
      <c r="D5157" s="37" t="s">
        <v>2139</v>
      </c>
      <c r="E5157" s="38" t="s">
        <v>2359</v>
      </c>
      <c r="F5157" s="38">
        <v>1</v>
      </c>
      <c r="G5157" s="38" t="s">
        <v>1638</v>
      </c>
      <c r="H5157" s="38">
        <v>1</v>
      </c>
      <c r="I5157" s="38">
        <v>0.25</v>
      </c>
      <c r="J5157" s="62">
        <f t="shared" si="87"/>
        <v>0.25</v>
      </c>
      <c r="K5157" s="39" t="s">
        <v>1372</v>
      </c>
      <c r="L5157" s="39" t="s">
        <v>1373</v>
      </c>
      <c r="M5157" s="39" t="s">
        <v>2106</v>
      </c>
      <c r="N5157" s="40"/>
    </row>
    <row r="5158" spans="1:14" s="7" customFormat="1" ht="18.75" hidden="1" customHeight="1" x14ac:dyDescent="0.2">
      <c r="A5158" s="5"/>
      <c r="B5158" s="35" t="s">
        <v>162</v>
      </c>
      <c r="C5158" s="36" t="s">
        <v>846</v>
      </c>
      <c r="D5158" s="37" t="s">
        <v>2140</v>
      </c>
      <c r="E5158" s="38" t="s">
        <v>2359</v>
      </c>
      <c r="F5158" s="38">
        <v>0.5</v>
      </c>
      <c r="G5158" s="38" t="s">
        <v>1638</v>
      </c>
      <c r="H5158" s="38">
        <v>1</v>
      </c>
      <c r="I5158" s="38">
        <v>0.25</v>
      </c>
      <c r="J5158" s="62">
        <f t="shared" si="87"/>
        <v>0.125</v>
      </c>
      <c r="K5158" s="39" t="s">
        <v>1372</v>
      </c>
      <c r="L5158" s="39" t="s">
        <v>1373</v>
      </c>
      <c r="M5158" s="39" t="s">
        <v>2106</v>
      </c>
      <c r="N5158" s="40"/>
    </row>
    <row r="5159" spans="1:14" s="7" customFormat="1" ht="18.75" hidden="1" customHeight="1" x14ac:dyDescent="0.2">
      <c r="A5159" s="5"/>
      <c r="B5159" s="35" t="s">
        <v>162</v>
      </c>
      <c r="C5159" s="36" t="s">
        <v>846</v>
      </c>
      <c r="D5159" s="37" t="s">
        <v>2141</v>
      </c>
      <c r="E5159" s="38" t="s">
        <v>2359</v>
      </c>
      <c r="F5159" s="38">
        <v>1</v>
      </c>
      <c r="G5159" s="38" t="s">
        <v>1638</v>
      </c>
      <c r="H5159" s="38">
        <v>2</v>
      </c>
      <c r="I5159" s="38">
        <v>0.25</v>
      </c>
      <c r="J5159" s="62">
        <f t="shared" si="87"/>
        <v>0.5</v>
      </c>
      <c r="K5159" s="39" t="s">
        <v>1372</v>
      </c>
      <c r="L5159" s="39" t="s">
        <v>1373</v>
      </c>
      <c r="M5159" s="39" t="s">
        <v>2106</v>
      </c>
      <c r="N5159" s="40"/>
    </row>
    <row r="5160" spans="1:14" s="7" customFormat="1" ht="18.75" hidden="1" customHeight="1" thickBot="1" x14ac:dyDescent="0.25">
      <c r="A5160" s="5"/>
      <c r="B5160" s="41" t="s">
        <v>162</v>
      </c>
      <c r="C5160" s="42" t="s">
        <v>846</v>
      </c>
      <c r="D5160" s="43" t="s">
        <v>2142</v>
      </c>
      <c r="E5160" s="44" t="s">
        <v>2359</v>
      </c>
      <c r="F5160" s="44">
        <v>1</v>
      </c>
      <c r="G5160" s="44" t="s">
        <v>1638</v>
      </c>
      <c r="H5160" s="44">
        <v>1</v>
      </c>
      <c r="I5160" s="44">
        <v>0.25</v>
      </c>
      <c r="J5160" s="63">
        <f t="shared" si="87"/>
        <v>0.25</v>
      </c>
      <c r="K5160" s="45" t="s">
        <v>1372</v>
      </c>
      <c r="L5160" s="45" t="s">
        <v>1373</v>
      </c>
      <c r="M5160" s="45" t="s">
        <v>2106</v>
      </c>
      <c r="N5160" s="46"/>
    </row>
    <row r="5161" spans="1:14" s="7" customFormat="1" ht="18.75" hidden="1" customHeight="1" x14ac:dyDescent="0.2">
      <c r="A5161" s="5"/>
      <c r="B5161" s="29" t="s">
        <v>163</v>
      </c>
      <c r="C5161" s="30" t="s">
        <v>847</v>
      </c>
      <c r="D5161" s="31" t="s">
        <v>2137</v>
      </c>
      <c r="E5161" s="32" t="s">
        <v>2359</v>
      </c>
      <c r="F5161" s="32">
        <v>1</v>
      </c>
      <c r="G5161" s="32" t="s">
        <v>1638</v>
      </c>
      <c r="H5161" s="32">
        <v>1</v>
      </c>
      <c r="I5161" s="32">
        <v>0.25</v>
      </c>
      <c r="J5161" s="61">
        <f t="shared" si="87"/>
        <v>0.25</v>
      </c>
      <c r="K5161" s="33" t="s">
        <v>1372</v>
      </c>
      <c r="L5161" s="33" t="s">
        <v>1373</v>
      </c>
      <c r="M5161" s="33" t="s">
        <v>2106</v>
      </c>
      <c r="N5161" s="34"/>
    </row>
    <row r="5162" spans="1:14" s="7" customFormat="1" ht="18.75" hidden="1" customHeight="1" x14ac:dyDescent="0.2">
      <c r="A5162" s="5"/>
      <c r="B5162" s="35" t="s">
        <v>163</v>
      </c>
      <c r="C5162" s="36" t="s">
        <v>847</v>
      </c>
      <c r="D5162" s="37" t="s">
        <v>2139</v>
      </c>
      <c r="E5162" s="38" t="s">
        <v>2359</v>
      </c>
      <c r="F5162" s="38">
        <v>1</v>
      </c>
      <c r="G5162" s="38" t="s">
        <v>1638</v>
      </c>
      <c r="H5162" s="38">
        <v>1</v>
      </c>
      <c r="I5162" s="38">
        <v>0.25</v>
      </c>
      <c r="J5162" s="62">
        <f t="shared" si="87"/>
        <v>0.25</v>
      </c>
      <c r="K5162" s="39" t="s">
        <v>1372</v>
      </c>
      <c r="L5162" s="39" t="s">
        <v>1373</v>
      </c>
      <c r="M5162" s="39" t="s">
        <v>2106</v>
      </c>
      <c r="N5162" s="40"/>
    </row>
    <row r="5163" spans="1:14" s="7" customFormat="1" ht="18.75" hidden="1" customHeight="1" x14ac:dyDescent="0.2">
      <c r="A5163" s="5"/>
      <c r="B5163" s="35" t="s">
        <v>163</v>
      </c>
      <c r="C5163" s="36" t="s">
        <v>847</v>
      </c>
      <c r="D5163" s="37" t="s">
        <v>2140</v>
      </c>
      <c r="E5163" s="38" t="s">
        <v>2359</v>
      </c>
      <c r="F5163" s="38">
        <v>0.5</v>
      </c>
      <c r="G5163" s="38" t="s">
        <v>1638</v>
      </c>
      <c r="H5163" s="38">
        <v>1</v>
      </c>
      <c r="I5163" s="38">
        <v>0.25</v>
      </c>
      <c r="J5163" s="62">
        <f t="shared" si="87"/>
        <v>0.125</v>
      </c>
      <c r="K5163" s="39" t="s">
        <v>1372</v>
      </c>
      <c r="L5163" s="39" t="s">
        <v>1373</v>
      </c>
      <c r="M5163" s="39" t="s">
        <v>2106</v>
      </c>
      <c r="N5163" s="40"/>
    </row>
    <row r="5164" spans="1:14" s="7" customFormat="1" ht="18.75" hidden="1" customHeight="1" x14ac:dyDescent="0.2">
      <c r="A5164" s="5"/>
      <c r="B5164" s="35" t="s">
        <v>163</v>
      </c>
      <c r="C5164" s="36" t="s">
        <v>847</v>
      </c>
      <c r="D5164" s="37" t="s">
        <v>2141</v>
      </c>
      <c r="E5164" s="38" t="s">
        <v>2359</v>
      </c>
      <c r="F5164" s="38">
        <v>1</v>
      </c>
      <c r="G5164" s="38" t="s">
        <v>1638</v>
      </c>
      <c r="H5164" s="38">
        <v>2</v>
      </c>
      <c r="I5164" s="38">
        <v>0.25</v>
      </c>
      <c r="J5164" s="62">
        <f t="shared" si="87"/>
        <v>0.5</v>
      </c>
      <c r="K5164" s="39" t="s">
        <v>1372</v>
      </c>
      <c r="L5164" s="39" t="s">
        <v>1373</v>
      </c>
      <c r="M5164" s="39" t="s">
        <v>2106</v>
      </c>
      <c r="N5164" s="40"/>
    </row>
    <row r="5165" spans="1:14" s="7" customFormat="1" ht="18.75" hidden="1" customHeight="1" thickBot="1" x14ac:dyDescent="0.25">
      <c r="A5165" s="5"/>
      <c r="B5165" s="41" t="s">
        <v>163</v>
      </c>
      <c r="C5165" s="42" t="s">
        <v>847</v>
      </c>
      <c r="D5165" s="43" t="s">
        <v>2142</v>
      </c>
      <c r="E5165" s="44" t="s">
        <v>2359</v>
      </c>
      <c r="F5165" s="44">
        <v>1</v>
      </c>
      <c r="G5165" s="44" t="s">
        <v>1638</v>
      </c>
      <c r="H5165" s="44">
        <v>1</v>
      </c>
      <c r="I5165" s="44">
        <v>0.25</v>
      </c>
      <c r="J5165" s="63">
        <f t="shared" si="87"/>
        <v>0.25</v>
      </c>
      <c r="K5165" s="45" t="s">
        <v>1372</v>
      </c>
      <c r="L5165" s="45" t="s">
        <v>1373</v>
      </c>
      <c r="M5165" s="45" t="s">
        <v>2106</v>
      </c>
      <c r="N5165" s="46"/>
    </row>
    <row r="5166" spans="1:14" s="7" customFormat="1" ht="18.75" hidden="1" customHeight="1" x14ac:dyDescent="0.2">
      <c r="A5166" s="5"/>
      <c r="B5166" s="29" t="s">
        <v>164</v>
      </c>
      <c r="C5166" s="30" t="s">
        <v>847</v>
      </c>
      <c r="D5166" s="31" t="s">
        <v>2137</v>
      </c>
      <c r="E5166" s="32" t="s">
        <v>2359</v>
      </c>
      <c r="F5166" s="32">
        <v>1</v>
      </c>
      <c r="G5166" s="32" t="s">
        <v>1638</v>
      </c>
      <c r="H5166" s="32">
        <v>1</v>
      </c>
      <c r="I5166" s="32">
        <v>0.25</v>
      </c>
      <c r="J5166" s="61">
        <f t="shared" si="87"/>
        <v>0.25</v>
      </c>
      <c r="K5166" s="33" t="s">
        <v>1372</v>
      </c>
      <c r="L5166" s="33" t="s">
        <v>1373</v>
      </c>
      <c r="M5166" s="33" t="s">
        <v>2106</v>
      </c>
      <c r="N5166" s="34"/>
    </row>
    <row r="5167" spans="1:14" s="7" customFormat="1" ht="18.75" hidden="1" customHeight="1" x14ac:dyDescent="0.2">
      <c r="A5167" s="5"/>
      <c r="B5167" s="35" t="s">
        <v>164</v>
      </c>
      <c r="C5167" s="36" t="s">
        <v>847</v>
      </c>
      <c r="D5167" s="37" t="s">
        <v>2139</v>
      </c>
      <c r="E5167" s="38" t="s">
        <v>2359</v>
      </c>
      <c r="F5167" s="38">
        <v>1</v>
      </c>
      <c r="G5167" s="38" t="s">
        <v>1638</v>
      </c>
      <c r="H5167" s="38">
        <v>1</v>
      </c>
      <c r="I5167" s="38">
        <v>0.25</v>
      </c>
      <c r="J5167" s="62">
        <f t="shared" si="87"/>
        <v>0.25</v>
      </c>
      <c r="K5167" s="39" t="s">
        <v>1372</v>
      </c>
      <c r="L5167" s="39" t="s">
        <v>1373</v>
      </c>
      <c r="M5167" s="39" t="s">
        <v>2106</v>
      </c>
      <c r="N5167" s="40"/>
    </row>
    <row r="5168" spans="1:14" s="7" customFormat="1" ht="18.75" hidden="1" customHeight="1" x14ac:dyDescent="0.2">
      <c r="A5168" s="5"/>
      <c r="B5168" s="35" t="s">
        <v>164</v>
      </c>
      <c r="C5168" s="36" t="s">
        <v>847</v>
      </c>
      <c r="D5168" s="37" t="s">
        <v>2140</v>
      </c>
      <c r="E5168" s="38" t="s">
        <v>2359</v>
      </c>
      <c r="F5168" s="38">
        <v>0.5</v>
      </c>
      <c r="G5168" s="38" t="s">
        <v>1638</v>
      </c>
      <c r="H5168" s="38">
        <v>1</v>
      </c>
      <c r="I5168" s="38">
        <v>0.25</v>
      </c>
      <c r="J5168" s="62">
        <f t="shared" si="87"/>
        <v>0.125</v>
      </c>
      <c r="K5168" s="39" t="s">
        <v>1372</v>
      </c>
      <c r="L5168" s="39" t="s">
        <v>1373</v>
      </c>
      <c r="M5168" s="39" t="s">
        <v>2106</v>
      </c>
      <c r="N5168" s="40"/>
    </row>
    <row r="5169" spans="1:16" s="7" customFormat="1" ht="18.75" hidden="1" customHeight="1" x14ac:dyDescent="0.2">
      <c r="A5169" s="5"/>
      <c r="B5169" s="35" t="s">
        <v>164</v>
      </c>
      <c r="C5169" s="36" t="s">
        <v>847</v>
      </c>
      <c r="D5169" s="37" t="s">
        <v>2141</v>
      </c>
      <c r="E5169" s="38" t="s">
        <v>2359</v>
      </c>
      <c r="F5169" s="38">
        <v>1</v>
      </c>
      <c r="G5169" s="38" t="s">
        <v>1638</v>
      </c>
      <c r="H5169" s="38">
        <v>2</v>
      </c>
      <c r="I5169" s="38">
        <v>0.25</v>
      </c>
      <c r="J5169" s="62">
        <f t="shared" si="87"/>
        <v>0.5</v>
      </c>
      <c r="K5169" s="39" t="s">
        <v>1372</v>
      </c>
      <c r="L5169" s="39" t="s">
        <v>1373</v>
      </c>
      <c r="M5169" s="39" t="s">
        <v>2106</v>
      </c>
      <c r="N5169" s="40"/>
    </row>
    <row r="5170" spans="1:16" s="7" customFormat="1" ht="18.75" hidden="1" customHeight="1" thickBot="1" x14ac:dyDescent="0.25">
      <c r="A5170" s="5"/>
      <c r="B5170" s="41" t="s">
        <v>164</v>
      </c>
      <c r="C5170" s="42" t="s">
        <v>847</v>
      </c>
      <c r="D5170" s="43" t="s">
        <v>2142</v>
      </c>
      <c r="E5170" s="44" t="s">
        <v>2359</v>
      </c>
      <c r="F5170" s="44">
        <v>1</v>
      </c>
      <c r="G5170" s="44" t="s">
        <v>1638</v>
      </c>
      <c r="H5170" s="44">
        <v>1</v>
      </c>
      <c r="I5170" s="44">
        <v>0.25</v>
      </c>
      <c r="J5170" s="63">
        <f t="shared" si="87"/>
        <v>0.25</v>
      </c>
      <c r="K5170" s="45" t="s">
        <v>1372</v>
      </c>
      <c r="L5170" s="45" t="s">
        <v>1373</v>
      </c>
      <c r="M5170" s="45" t="s">
        <v>2106</v>
      </c>
      <c r="N5170" s="46"/>
    </row>
    <row r="5171" spans="1:16" s="7" customFormat="1" ht="18.75" hidden="1" customHeight="1" x14ac:dyDescent="0.2">
      <c r="A5171" s="5"/>
      <c r="B5171" s="29" t="s">
        <v>850</v>
      </c>
      <c r="C5171" s="30" t="s">
        <v>848</v>
      </c>
      <c r="D5171" s="31" t="s">
        <v>2137</v>
      </c>
      <c r="E5171" s="32" t="s">
        <v>2359</v>
      </c>
      <c r="F5171" s="32">
        <v>1</v>
      </c>
      <c r="G5171" s="32" t="s">
        <v>1638</v>
      </c>
      <c r="H5171" s="32">
        <v>1</v>
      </c>
      <c r="I5171" s="32">
        <v>0.25</v>
      </c>
      <c r="J5171" s="61">
        <f t="shared" si="87"/>
        <v>0.25</v>
      </c>
      <c r="K5171" s="33" t="s">
        <v>1372</v>
      </c>
      <c r="L5171" s="33" t="s">
        <v>1373</v>
      </c>
      <c r="M5171" s="33" t="s">
        <v>2106</v>
      </c>
      <c r="N5171" s="34"/>
    </row>
    <row r="5172" spans="1:16" s="7" customFormat="1" ht="18.75" hidden="1" customHeight="1" x14ac:dyDescent="0.2">
      <c r="A5172" s="5"/>
      <c r="B5172" s="35" t="s">
        <v>850</v>
      </c>
      <c r="C5172" s="36" t="s">
        <v>848</v>
      </c>
      <c r="D5172" s="37" t="s">
        <v>2139</v>
      </c>
      <c r="E5172" s="38" t="s">
        <v>2359</v>
      </c>
      <c r="F5172" s="38">
        <v>1</v>
      </c>
      <c r="G5172" s="38" t="s">
        <v>1638</v>
      </c>
      <c r="H5172" s="38">
        <v>1</v>
      </c>
      <c r="I5172" s="38">
        <v>0.25</v>
      </c>
      <c r="J5172" s="62">
        <f t="shared" si="87"/>
        <v>0.25</v>
      </c>
      <c r="K5172" s="39" t="s">
        <v>1372</v>
      </c>
      <c r="L5172" s="39" t="s">
        <v>1373</v>
      </c>
      <c r="M5172" s="39" t="s">
        <v>2106</v>
      </c>
      <c r="N5172" s="40"/>
    </row>
    <row r="5173" spans="1:16" s="7" customFormat="1" ht="18.75" hidden="1" customHeight="1" x14ac:dyDescent="0.2">
      <c r="A5173" s="5"/>
      <c r="B5173" s="35" t="s">
        <v>850</v>
      </c>
      <c r="C5173" s="36" t="s">
        <v>848</v>
      </c>
      <c r="D5173" s="37" t="s">
        <v>2140</v>
      </c>
      <c r="E5173" s="38" t="s">
        <v>2359</v>
      </c>
      <c r="F5173" s="38">
        <v>0.5</v>
      </c>
      <c r="G5173" s="38" t="s">
        <v>1638</v>
      </c>
      <c r="H5173" s="38">
        <v>1</v>
      </c>
      <c r="I5173" s="38">
        <v>0.25</v>
      </c>
      <c r="J5173" s="62">
        <f t="shared" si="87"/>
        <v>0.125</v>
      </c>
      <c r="K5173" s="39" t="s">
        <v>1372</v>
      </c>
      <c r="L5173" s="39" t="s">
        <v>1373</v>
      </c>
      <c r="M5173" s="39" t="s">
        <v>2106</v>
      </c>
      <c r="N5173" s="40"/>
    </row>
    <row r="5174" spans="1:16" s="7" customFormat="1" ht="18.75" hidden="1" customHeight="1" x14ac:dyDescent="0.2">
      <c r="A5174" s="5"/>
      <c r="B5174" s="35" t="s">
        <v>850</v>
      </c>
      <c r="C5174" s="36" t="s">
        <v>848</v>
      </c>
      <c r="D5174" s="37" t="s">
        <v>2141</v>
      </c>
      <c r="E5174" s="38" t="s">
        <v>2359</v>
      </c>
      <c r="F5174" s="38">
        <v>1</v>
      </c>
      <c r="G5174" s="38" t="s">
        <v>1638</v>
      </c>
      <c r="H5174" s="38">
        <v>2</v>
      </c>
      <c r="I5174" s="38">
        <v>0.25</v>
      </c>
      <c r="J5174" s="62">
        <f t="shared" si="87"/>
        <v>0.5</v>
      </c>
      <c r="K5174" s="39" t="s">
        <v>1372</v>
      </c>
      <c r="L5174" s="39" t="s">
        <v>1373</v>
      </c>
      <c r="M5174" s="39" t="s">
        <v>2106</v>
      </c>
      <c r="N5174" s="40"/>
    </row>
    <row r="5175" spans="1:16" s="7" customFormat="1" ht="18.75" hidden="1" customHeight="1" thickBot="1" x14ac:dyDescent="0.25">
      <c r="A5175" s="5"/>
      <c r="B5175" s="41" t="s">
        <v>850</v>
      </c>
      <c r="C5175" s="42" t="s">
        <v>848</v>
      </c>
      <c r="D5175" s="43" t="s">
        <v>2142</v>
      </c>
      <c r="E5175" s="44" t="s">
        <v>2359</v>
      </c>
      <c r="F5175" s="44">
        <v>1</v>
      </c>
      <c r="G5175" s="44" t="s">
        <v>1638</v>
      </c>
      <c r="H5175" s="44">
        <v>1</v>
      </c>
      <c r="I5175" s="44">
        <v>0.25</v>
      </c>
      <c r="J5175" s="63">
        <f t="shared" si="87"/>
        <v>0.25</v>
      </c>
      <c r="K5175" s="45" t="s">
        <v>1372</v>
      </c>
      <c r="L5175" s="45" t="s">
        <v>1373</v>
      </c>
      <c r="M5175" s="45" t="s">
        <v>2106</v>
      </c>
      <c r="N5175" s="46"/>
    </row>
    <row r="5176" spans="1:16" s="7" customFormat="1" ht="18.75" hidden="1" customHeight="1" x14ac:dyDescent="0.2">
      <c r="A5176" s="5"/>
      <c r="B5176" s="29" t="s">
        <v>851</v>
      </c>
      <c r="C5176" s="30" t="s">
        <v>849</v>
      </c>
      <c r="D5176" s="31" t="s">
        <v>2137</v>
      </c>
      <c r="E5176" s="32" t="s">
        <v>2359</v>
      </c>
      <c r="F5176" s="32">
        <v>1</v>
      </c>
      <c r="G5176" s="32" t="s">
        <v>1638</v>
      </c>
      <c r="H5176" s="32">
        <v>1</v>
      </c>
      <c r="I5176" s="32">
        <v>0.25</v>
      </c>
      <c r="J5176" s="61">
        <f t="shared" si="87"/>
        <v>0.25</v>
      </c>
      <c r="K5176" s="33" t="s">
        <v>1372</v>
      </c>
      <c r="L5176" s="33" t="s">
        <v>1373</v>
      </c>
      <c r="M5176" s="33" t="s">
        <v>2106</v>
      </c>
      <c r="N5176" s="34"/>
      <c r="P5176" s="7" t="s">
        <v>1049</v>
      </c>
    </row>
    <row r="5177" spans="1:16" s="7" customFormat="1" ht="18.75" hidden="1" customHeight="1" x14ac:dyDescent="0.2">
      <c r="A5177" s="5"/>
      <c r="B5177" s="35" t="s">
        <v>851</v>
      </c>
      <c r="C5177" s="36" t="s">
        <v>849</v>
      </c>
      <c r="D5177" s="37" t="s">
        <v>2139</v>
      </c>
      <c r="E5177" s="38" t="s">
        <v>2359</v>
      </c>
      <c r="F5177" s="38">
        <v>1</v>
      </c>
      <c r="G5177" s="38" t="s">
        <v>1638</v>
      </c>
      <c r="H5177" s="38">
        <v>1</v>
      </c>
      <c r="I5177" s="38">
        <v>0.25</v>
      </c>
      <c r="J5177" s="62">
        <f t="shared" si="87"/>
        <v>0.25</v>
      </c>
      <c r="K5177" s="39" t="s">
        <v>1372</v>
      </c>
      <c r="L5177" s="39" t="s">
        <v>1373</v>
      </c>
      <c r="M5177" s="39" t="s">
        <v>2106</v>
      </c>
      <c r="N5177" s="40"/>
      <c r="P5177" s="7" t="s">
        <v>1049</v>
      </c>
    </row>
    <row r="5178" spans="1:16" s="7" customFormat="1" ht="18.75" hidden="1" customHeight="1" x14ac:dyDescent="0.2">
      <c r="A5178" s="5"/>
      <c r="B5178" s="35" t="s">
        <v>851</v>
      </c>
      <c r="C5178" s="36" t="s">
        <v>849</v>
      </c>
      <c r="D5178" s="37" t="s">
        <v>2140</v>
      </c>
      <c r="E5178" s="38" t="s">
        <v>2359</v>
      </c>
      <c r="F5178" s="38">
        <v>0.5</v>
      </c>
      <c r="G5178" s="38" t="s">
        <v>1638</v>
      </c>
      <c r="H5178" s="38">
        <v>1</v>
      </c>
      <c r="I5178" s="38">
        <v>0.25</v>
      </c>
      <c r="J5178" s="62">
        <f t="shared" si="87"/>
        <v>0.125</v>
      </c>
      <c r="K5178" s="39" t="s">
        <v>1372</v>
      </c>
      <c r="L5178" s="39" t="s">
        <v>1373</v>
      </c>
      <c r="M5178" s="39" t="s">
        <v>2106</v>
      </c>
      <c r="N5178" s="40"/>
      <c r="P5178" s="7" t="s">
        <v>1049</v>
      </c>
    </row>
    <row r="5179" spans="1:16" s="7" customFormat="1" ht="18.75" hidden="1" customHeight="1" x14ac:dyDescent="0.2">
      <c r="A5179" s="5"/>
      <c r="B5179" s="35" t="s">
        <v>851</v>
      </c>
      <c r="C5179" s="36" t="s">
        <v>849</v>
      </c>
      <c r="D5179" s="37" t="s">
        <v>2141</v>
      </c>
      <c r="E5179" s="38" t="s">
        <v>2359</v>
      </c>
      <c r="F5179" s="38">
        <v>1</v>
      </c>
      <c r="G5179" s="38" t="s">
        <v>1638</v>
      </c>
      <c r="H5179" s="38">
        <v>2</v>
      </c>
      <c r="I5179" s="38">
        <v>0.25</v>
      </c>
      <c r="J5179" s="62">
        <f t="shared" si="87"/>
        <v>0.5</v>
      </c>
      <c r="K5179" s="39" t="s">
        <v>1372</v>
      </c>
      <c r="L5179" s="39" t="s">
        <v>1373</v>
      </c>
      <c r="M5179" s="39" t="s">
        <v>2106</v>
      </c>
      <c r="N5179" s="40"/>
      <c r="P5179" s="7" t="s">
        <v>1049</v>
      </c>
    </row>
    <row r="5180" spans="1:16" s="7" customFormat="1" ht="18.75" hidden="1" customHeight="1" thickBot="1" x14ac:dyDescent="0.25">
      <c r="A5180" s="5"/>
      <c r="B5180" s="41" t="s">
        <v>851</v>
      </c>
      <c r="C5180" s="42" t="s">
        <v>849</v>
      </c>
      <c r="D5180" s="43" t="s">
        <v>2142</v>
      </c>
      <c r="E5180" s="44" t="s">
        <v>2359</v>
      </c>
      <c r="F5180" s="44">
        <v>1</v>
      </c>
      <c r="G5180" s="44" t="s">
        <v>1638</v>
      </c>
      <c r="H5180" s="44">
        <v>1</v>
      </c>
      <c r="I5180" s="44">
        <v>0.25</v>
      </c>
      <c r="J5180" s="63">
        <f t="shared" si="87"/>
        <v>0.25</v>
      </c>
      <c r="K5180" s="45" t="s">
        <v>1372</v>
      </c>
      <c r="L5180" s="45" t="s">
        <v>1373</v>
      </c>
      <c r="M5180" s="45" t="s">
        <v>2106</v>
      </c>
      <c r="N5180" s="46"/>
      <c r="P5180" s="7" t="s">
        <v>1049</v>
      </c>
    </row>
    <row r="5181" spans="1:16" s="7" customFormat="1" ht="18.75" hidden="1" customHeight="1" x14ac:dyDescent="0.2">
      <c r="A5181" s="5"/>
      <c r="B5181" s="29" t="s">
        <v>852</v>
      </c>
      <c r="C5181" s="30" t="s">
        <v>849</v>
      </c>
      <c r="D5181" s="31" t="s">
        <v>2137</v>
      </c>
      <c r="E5181" s="32" t="s">
        <v>2359</v>
      </c>
      <c r="F5181" s="32">
        <v>1</v>
      </c>
      <c r="G5181" s="32" t="s">
        <v>1638</v>
      </c>
      <c r="H5181" s="32">
        <v>1</v>
      </c>
      <c r="I5181" s="32">
        <v>0.25</v>
      </c>
      <c r="J5181" s="61">
        <f t="shared" si="87"/>
        <v>0.25</v>
      </c>
      <c r="K5181" s="33" t="s">
        <v>1372</v>
      </c>
      <c r="L5181" s="33" t="s">
        <v>1373</v>
      </c>
      <c r="M5181" s="33" t="s">
        <v>2106</v>
      </c>
      <c r="N5181" s="34"/>
    </row>
    <row r="5182" spans="1:16" s="7" customFormat="1" ht="18.75" hidden="1" customHeight="1" x14ac:dyDescent="0.2">
      <c r="A5182" s="5"/>
      <c r="B5182" s="35" t="s">
        <v>852</v>
      </c>
      <c r="C5182" s="36" t="s">
        <v>849</v>
      </c>
      <c r="D5182" s="37" t="s">
        <v>2139</v>
      </c>
      <c r="E5182" s="38" t="s">
        <v>2359</v>
      </c>
      <c r="F5182" s="38">
        <v>1</v>
      </c>
      <c r="G5182" s="38" t="s">
        <v>1638</v>
      </c>
      <c r="H5182" s="38">
        <v>1</v>
      </c>
      <c r="I5182" s="38">
        <v>0.25</v>
      </c>
      <c r="J5182" s="62">
        <f t="shared" si="87"/>
        <v>0.25</v>
      </c>
      <c r="K5182" s="39" t="s">
        <v>1372</v>
      </c>
      <c r="L5182" s="39" t="s">
        <v>1373</v>
      </c>
      <c r="M5182" s="39" t="s">
        <v>2106</v>
      </c>
      <c r="N5182" s="40"/>
    </row>
    <row r="5183" spans="1:16" s="7" customFormat="1" ht="18.75" hidden="1" customHeight="1" x14ac:dyDescent="0.2">
      <c r="A5183" s="5"/>
      <c r="B5183" s="35" t="s">
        <v>852</v>
      </c>
      <c r="C5183" s="36" t="s">
        <v>849</v>
      </c>
      <c r="D5183" s="37" t="s">
        <v>2140</v>
      </c>
      <c r="E5183" s="38" t="s">
        <v>2359</v>
      </c>
      <c r="F5183" s="38">
        <v>0.5</v>
      </c>
      <c r="G5183" s="38" t="s">
        <v>1638</v>
      </c>
      <c r="H5183" s="38">
        <v>1</v>
      </c>
      <c r="I5183" s="38">
        <v>0.25</v>
      </c>
      <c r="J5183" s="62">
        <f t="shared" si="87"/>
        <v>0.125</v>
      </c>
      <c r="K5183" s="39" t="s">
        <v>1372</v>
      </c>
      <c r="L5183" s="39" t="s">
        <v>1373</v>
      </c>
      <c r="M5183" s="39" t="s">
        <v>2106</v>
      </c>
      <c r="N5183" s="40"/>
    </row>
    <row r="5184" spans="1:16" s="7" customFormat="1" ht="18.75" hidden="1" customHeight="1" x14ac:dyDescent="0.2">
      <c r="A5184" s="5"/>
      <c r="B5184" s="35" t="s">
        <v>852</v>
      </c>
      <c r="C5184" s="36" t="s">
        <v>849</v>
      </c>
      <c r="D5184" s="37" t="s">
        <v>2141</v>
      </c>
      <c r="E5184" s="38" t="s">
        <v>2359</v>
      </c>
      <c r="F5184" s="38">
        <v>1</v>
      </c>
      <c r="G5184" s="38" t="s">
        <v>1638</v>
      </c>
      <c r="H5184" s="38">
        <v>2</v>
      </c>
      <c r="I5184" s="38">
        <v>0.25</v>
      </c>
      <c r="J5184" s="62">
        <f t="shared" si="87"/>
        <v>0.5</v>
      </c>
      <c r="K5184" s="39" t="s">
        <v>1372</v>
      </c>
      <c r="L5184" s="39" t="s">
        <v>1373</v>
      </c>
      <c r="M5184" s="39" t="s">
        <v>2106</v>
      </c>
      <c r="N5184" s="40"/>
    </row>
    <row r="5185" spans="1:14" s="7" customFormat="1" ht="18.75" hidden="1" customHeight="1" thickBot="1" x14ac:dyDescent="0.25">
      <c r="A5185" s="5"/>
      <c r="B5185" s="41" t="s">
        <v>852</v>
      </c>
      <c r="C5185" s="42" t="s">
        <v>849</v>
      </c>
      <c r="D5185" s="43" t="s">
        <v>2142</v>
      </c>
      <c r="E5185" s="44" t="s">
        <v>2359</v>
      </c>
      <c r="F5185" s="44">
        <v>1</v>
      </c>
      <c r="G5185" s="44" t="s">
        <v>1638</v>
      </c>
      <c r="H5185" s="44">
        <v>1</v>
      </c>
      <c r="I5185" s="44">
        <v>0.25</v>
      </c>
      <c r="J5185" s="63">
        <f t="shared" si="87"/>
        <v>0.25</v>
      </c>
      <c r="K5185" s="45" t="s">
        <v>1372</v>
      </c>
      <c r="L5185" s="45" t="s">
        <v>1373</v>
      </c>
      <c r="M5185" s="45" t="s">
        <v>2106</v>
      </c>
      <c r="N5185" s="46"/>
    </row>
    <row r="5186" spans="1:14" s="7" customFormat="1" ht="18.75" hidden="1" customHeight="1" x14ac:dyDescent="0.2">
      <c r="A5186" s="5"/>
      <c r="B5186" s="29" t="s">
        <v>747</v>
      </c>
      <c r="C5186" s="30" t="s">
        <v>1051</v>
      </c>
      <c r="D5186" s="31" t="s">
        <v>2187</v>
      </c>
      <c r="E5186" s="32" t="s">
        <v>2359</v>
      </c>
      <c r="F5186" s="32">
        <v>1</v>
      </c>
      <c r="G5186" s="32" t="s">
        <v>1638</v>
      </c>
      <c r="H5186" s="32">
        <v>1</v>
      </c>
      <c r="I5186" s="32">
        <v>0.25</v>
      </c>
      <c r="J5186" s="61">
        <f t="shared" ref="J5186:J5248" si="88">F5186*H5186*I5186</f>
        <v>0.25</v>
      </c>
      <c r="K5186" s="33" t="s">
        <v>1372</v>
      </c>
      <c r="L5186" s="33" t="s">
        <v>1373</v>
      </c>
      <c r="M5186" s="33" t="s">
        <v>2106</v>
      </c>
      <c r="N5186" s="34"/>
    </row>
    <row r="5187" spans="1:14" s="7" customFormat="1" ht="18.75" hidden="1" customHeight="1" x14ac:dyDescent="0.2">
      <c r="A5187" s="5"/>
      <c r="B5187" s="35" t="s">
        <v>747</v>
      </c>
      <c r="C5187" s="36" t="s">
        <v>1051</v>
      </c>
      <c r="D5187" s="37" t="s">
        <v>2188</v>
      </c>
      <c r="E5187" s="38" t="s">
        <v>2359</v>
      </c>
      <c r="F5187" s="38">
        <v>1</v>
      </c>
      <c r="G5187" s="38" t="s">
        <v>1638</v>
      </c>
      <c r="H5187" s="38">
        <v>2</v>
      </c>
      <c r="I5187" s="38">
        <v>0.5</v>
      </c>
      <c r="J5187" s="62">
        <f t="shared" si="88"/>
        <v>1</v>
      </c>
      <c r="K5187" s="39" t="s">
        <v>1372</v>
      </c>
      <c r="L5187" s="39" t="s">
        <v>1373</v>
      </c>
      <c r="M5187" s="39" t="s">
        <v>2106</v>
      </c>
      <c r="N5187" s="40"/>
    </row>
    <row r="5188" spans="1:14" s="7" customFormat="1" ht="18.75" hidden="1" customHeight="1" thickBot="1" x14ac:dyDescent="0.25">
      <c r="A5188" s="5"/>
      <c r="B5188" s="41" t="s">
        <v>747</v>
      </c>
      <c r="C5188" s="42" t="s">
        <v>1051</v>
      </c>
      <c r="D5188" s="43" t="s">
        <v>2189</v>
      </c>
      <c r="E5188" s="44" t="s">
        <v>2359</v>
      </c>
      <c r="F5188" s="44">
        <v>1</v>
      </c>
      <c r="G5188" s="44" t="s">
        <v>1638</v>
      </c>
      <c r="H5188" s="44">
        <v>1</v>
      </c>
      <c r="I5188" s="44">
        <v>0.25</v>
      </c>
      <c r="J5188" s="63">
        <f t="shared" si="88"/>
        <v>0.25</v>
      </c>
      <c r="K5188" s="45" t="s">
        <v>1372</v>
      </c>
      <c r="L5188" s="45" t="s">
        <v>1373</v>
      </c>
      <c r="M5188" s="45" t="s">
        <v>2106</v>
      </c>
      <c r="N5188" s="46"/>
    </row>
    <row r="5189" spans="1:14" s="7" customFormat="1" ht="18.75" hidden="1" customHeight="1" x14ac:dyDescent="0.2">
      <c r="A5189" s="5"/>
      <c r="B5189" s="29" t="s">
        <v>1580</v>
      </c>
      <c r="C5189" s="30" t="s">
        <v>1581</v>
      </c>
      <c r="D5189" s="31" t="s">
        <v>2137</v>
      </c>
      <c r="E5189" s="32" t="s">
        <v>2359</v>
      </c>
      <c r="F5189" s="32">
        <v>1</v>
      </c>
      <c r="G5189" s="32" t="s">
        <v>1638</v>
      </c>
      <c r="H5189" s="32">
        <v>1</v>
      </c>
      <c r="I5189" s="32">
        <v>0.25</v>
      </c>
      <c r="J5189" s="61">
        <f t="shared" si="88"/>
        <v>0.25</v>
      </c>
      <c r="K5189" s="33" t="s">
        <v>1372</v>
      </c>
      <c r="L5189" s="33" t="s">
        <v>1373</v>
      </c>
      <c r="M5189" s="33" t="s">
        <v>2106</v>
      </c>
      <c r="N5189" s="34"/>
    </row>
    <row r="5190" spans="1:14" s="7" customFormat="1" ht="18.75" hidden="1" customHeight="1" x14ac:dyDescent="0.2">
      <c r="A5190" s="5"/>
      <c r="B5190" s="35" t="s">
        <v>1580</v>
      </c>
      <c r="C5190" s="36" t="s">
        <v>1581</v>
      </c>
      <c r="D5190" s="37" t="s">
        <v>2139</v>
      </c>
      <c r="E5190" s="38" t="s">
        <v>2359</v>
      </c>
      <c r="F5190" s="38">
        <v>1</v>
      </c>
      <c r="G5190" s="38" t="s">
        <v>1638</v>
      </c>
      <c r="H5190" s="38">
        <v>1</v>
      </c>
      <c r="I5190" s="38">
        <v>0.25</v>
      </c>
      <c r="J5190" s="62">
        <f t="shared" si="88"/>
        <v>0.25</v>
      </c>
      <c r="K5190" s="39" t="s">
        <v>1372</v>
      </c>
      <c r="L5190" s="39" t="s">
        <v>1373</v>
      </c>
      <c r="M5190" s="39" t="s">
        <v>2106</v>
      </c>
      <c r="N5190" s="40"/>
    </row>
    <row r="5191" spans="1:14" s="7" customFormat="1" ht="18.75" hidden="1" customHeight="1" x14ac:dyDescent="0.2">
      <c r="A5191" s="5"/>
      <c r="B5191" s="35" t="s">
        <v>1580</v>
      </c>
      <c r="C5191" s="36" t="s">
        <v>1581</v>
      </c>
      <c r="D5191" s="37" t="s">
        <v>2140</v>
      </c>
      <c r="E5191" s="38" t="s">
        <v>2359</v>
      </c>
      <c r="F5191" s="38">
        <v>0.5</v>
      </c>
      <c r="G5191" s="38" t="s">
        <v>1638</v>
      </c>
      <c r="H5191" s="38">
        <v>1</v>
      </c>
      <c r="I5191" s="38">
        <v>0.25</v>
      </c>
      <c r="J5191" s="62">
        <f t="shared" si="88"/>
        <v>0.125</v>
      </c>
      <c r="K5191" s="39" t="s">
        <v>1372</v>
      </c>
      <c r="L5191" s="39" t="s">
        <v>1373</v>
      </c>
      <c r="M5191" s="39" t="s">
        <v>2106</v>
      </c>
      <c r="N5191" s="40"/>
    </row>
    <row r="5192" spans="1:14" s="7" customFormat="1" ht="18.75" hidden="1" customHeight="1" x14ac:dyDescent="0.2">
      <c r="A5192" s="5"/>
      <c r="B5192" s="35" t="s">
        <v>1580</v>
      </c>
      <c r="C5192" s="36" t="s">
        <v>1581</v>
      </c>
      <c r="D5192" s="37" t="s">
        <v>2141</v>
      </c>
      <c r="E5192" s="38" t="s">
        <v>2359</v>
      </c>
      <c r="F5192" s="38">
        <v>1</v>
      </c>
      <c r="G5192" s="38" t="s">
        <v>1638</v>
      </c>
      <c r="H5192" s="38">
        <v>2</v>
      </c>
      <c r="I5192" s="38">
        <v>0.25</v>
      </c>
      <c r="J5192" s="62">
        <f t="shared" si="88"/>
        <v>0.5</v>
      </c>
      <c r="K5192" s="39" t="s">
        <v>1372</v>
      </c>
      <c r="L5192" s="39" t="s">
        <v>1373</v>
      </c>
      <c r="M5192" s="39" t="s">
        <v>2106</v>
      </c>
      <c r="N5192" s="40"/>
    </row>
    <row r="5193" spans="1:14" s="7" customFormat="1" ht="18.75" hidden="1" customHeight="1" thickBot="1" x14ac:dyDescent="0.25">
      <c r="A5193" s="5"/>
      <c r="B5193" s="41" t="s">
        <v>1580</v>
      </c>
      <c r="C5193" s="42" t="s">
        <v>1581</v>
      </c>
      <c r="D5193" s="43" t="s">
        <v>2142</v>
      </c>
      <c r="E5193" s="44" t="s">
        <v>2359</v>
      </c>
      <c r="F5193" s="44">
        <v>1</v>
      </c>
      <c r="G5193" s="44" t="s">
        <v>1638</v>
      </c>
      <c r="H5193" s="44">
        <v>1</v>
      </c>
      <c r="I5193" s="44">
        <v>0.25</v>
      </c>
      <c r="J5193" s="63">
        <f t="shared" si="88"/>
        <v>0.25</v>
      </c>
      <c r="K5193" s="45" t="s">
        <v>1372</v>
      </c>
      <c r="L5193" s="45" t="s">
        <v>1373</v>
      </c>
      <c r="M5193" s="45" t="s">
        <v>2106</v>
      </c>
      <c r="N5193" s="46"/>
    </row>
    <row r="5194" spans="1:14" s="7" customFormat="1" ht="18.75" hidden="1" customHeight="1" x14ac:dyDescent="0.2">
      <c r="A5194" s="5"/>
      <c r="B5194" s="29" t="s">
        <v>1575</v>
      </c>
      <c r="C5194" s="30" t="s">
        <v>1576</v>
      </c>
      <c r="D5194" s="31" t="s">
        <v>2191</v>
      </c>
      <c r="E5194" s="32" t="s">
        <v>2357</v>
      </c>
      <c r="F5194" s="32">
        <v>1</v>
      </c>
      <c r="G5194" s="32" t="s">
        <v>1638</v>
      </c>
      <c r="H5194" s="32">
        <v>1</v>
      </c>
      <c r="I5194" s="32">
        <v>0.15</v>
      </c>
      <c r="J5194" s="61">
        <f t="shared" si="88"/>
        <v>0.15</v>
      </c>
      <c r="K5194" s="33" t="s">
        <v>81</v>
      </c>
      <c r="L5194" s="387" t="s">
        <v>6052</v>
      </c>
      <c r="M5194" s="387" t="s">
        <v>6076</v>
      </c>
      <c r="N5194" s="55"/>
    </row>
    <row r="5195" spans="1:14" s="7" customFormat="1" ht="18.75" hidden="1" customHeight="1" x14ac:dyDescent="0.2">
      <c r="A5195" s="5"/>
      <c r="B5195" s="35" t="s">
        <v>1575</v>
      </c>
      <c r="C5195" s="36" t="s">
        <v>1576</v>
      </c>
      <c r="D5195" s="37" t="s">
        <v>2196</v>
      </c>
      <c r="E5195" s="38" t="s">
        <v>2357</v>
      </c>
      <c r="F5195" s="38">
        <v>1</v>
      </c>
      <c r="G5195" s="38" t="s">
        <v>1638</v>
      </c>
      <c r="H5195" s="38">
        <v>2</v>
      </c>
      <c r="I5195" s="38">
        <v>0.25</v>
      </c>
      <c r="J5195" s="62">
        <f t="shared" si="88"/>
        <v>0.5</v>
      </c>
      <c r="K5195" s="39" t="s">
        <v>81</v>
      </c>
      <c r="L5195" s="385" t="s">
        <v>6052</v>
      </c>
      <c r="M5195" s="385" t="s">
        <v>6076</v>
      </c>
      <c r="N5195" s="56"/>
    </row>
    <row r="5196" spans="1:14" s="7" customFormat="1" ht="18.75" hidden="1" customHeight="1" thickBot="1" x14ac:dyDescent="0.25">
      <c r="A5196" s="5"/>
      <c r="B5196" s="35" t="s">
        <v>1575</v>
      </c>
      <c r="C5196" s="36" t="s">
        <v>1576</v>
      </c>
      <c r="D5196" s="37" t="s">
        <v>2197</v>
      </c>
      <c r="E5196" s="38" t="s">
        <v>2357</v>
      </c>
      <c r="F5196" s="38">
        <v>1</v>
      </c>
      <c r="G5196" s="38" t="s">
        <v>1638</v>
      </c>
      <c r="H5196" s="38">
        <v>1</v>
      </c>
      <c r="I5196" s="38">
        <v>0.15</v>
      </c>
      <c r="J5196" s="62">
        <f t="shared" si="88"/>
        <v>0.15</v>
      </c>
      <c r="K5196" s="39" t="s">
        <v>81</v>
      </c>
      <c r="L5196" s="385" t="s">
        <v>6052</v>
      </c>
      <c r="M5196" s="385" t="s">
        <v>6076</v>
      </c>
      <c r="N5196" s="56"/>
    </row>
    <row r="5197" spans="1:14" s="7" customFormat="1" ht="18.75" hidden="1" customHeight="1" x14ac:dyDescent="0.2">
      <c r="A5197" s="5"/>
      <c r="B5197" s="29" t="s">
        <v>166</v>
      </c>
      <c r="C5197" s="30" t="s">
        <v>167</v>
      </c>
      <c r="D5197" s="31" t="s">
        <v>2137</v>
      </c>
      <c r="E5197" s="32" t="s">
        <v>2359</v>
      </c>
      <c r="F5197" s="32">
        <v>1</v>
      </c>
      <c r="G5197" s="32" t="s">
        <v>1638</v>
      </c>
      <c r="H5197" s="32">
        <v>1</v>
      </c>
      <c r="I5197" s="32">
        <v>0.25</v>
      </c>
      <c r="J5197" s="61">
        <f t="shared" si="88"/>
        <v>0.25</v>
      </c>
      <c r="K5197" s="33" t="s">
        <v>1372</v>
      </c>
      <c r="L5197" s="33" t="s">
        <v>1373</v>
      </c>
      <c r="M5197" s="33" t="s">
        <v>2106</v>
      </c>
      <c r="N5197" s="34"/>
    </row>
    <row r="5198" spans="1:14" s="7" customFormat="1" ht="18.75" hidden="1" customHeight="1" x14ac:dyDescent="0.2">
      <c r="A5198" s="5"/>
      <c r="B5198" s="35" t="s">
        <v>166</v>
      </c>
      <c r="C5198" s="36" t="s">
        <v>167</v>
      </c>
      <c r="D5198" s="37" t="s">
        <v>2139</v>
      </c>
      <c r="E5198" s="38" t="s">
        <v>2359</v>
      </c>
      <c r="F5198" s="38">
        <v>1</v>
      </c>
      <c r="G5198" s="38" t="s">
        <v>1638</v>
      </c>
      <c r="H5198" s="38">
        <v>1</v>
      </c>
      <c r="I5198" s="38">
        <v>0.25</v>
      </c>
      <c r="J5198" s="62">
        <f t="shared" si="88"/>
        <v>0.25</v>
      </c>
      <c r="K5198" s="39" t="s">
        <v>1372</v>
      </c>
      <c r="L5198" s="39" t="s">
        <v>1373</v>
      </c>
      <c r="M5198" s="39" t="s">
        <v>2106</v>
      </c>
      <c r="N5198" s="40"/>
    </row>
    <row r="5199" spans="1:14" s="7" customFormat="1" ht="18.75" hidden="1" customHeight="1" x14ac:dyDescent="0.2">
      <c r="A5199" s="5"/>
      <c r="B5199" s="35" t="s">
        <v>166</v>
      </c>
      <c r="C5199" s="36" t="s">
        <v>167</v>
      </c>
      <c r="D5199" s="37" t="s">
        <v>2140</v>
      </c>
      <c r="E5199" s="38" t="s">
        <v>2359</v>
      </c>
      <c r="F5199" s="38">
        <v>0.5</v>
      </c>
      <c r="G5199" s="38" t="s">
        <v>1638</v>
      </c>
      <c r="H5199" s="38">
        <v>1</v>
      </c>
      <c r="I5199" s="38">
        <v>0.25</v>
      </c>
      <c r="J5199" s="62">
        <f t="shared" si="88"/>
        <v>0.125</v>
      </c>
      <c r="K5199" s="39" t="s">
        <v>1372</v>
      </c>
      <c r="L5199" s="39" t="s">
        <v>1373</v>
      </c>
      <c r="M5199" s="39" t="s">
        <v>2106</v>
      </c>
      <c r="N5199" s="40"/>
    </row>
    <row r="5200" spans="1:14" s="7" customFormat="1" ht="18.75" hidden="1" customHeight="1" x14ac:dyDescent="0.2">
      <c r="A5200" s="5"/>
      <c r="B5200" s="35" t="s">
        <v>166</v>
      </c>
      <c r="C5200" s="36" t="s">
        <v>167</v>
      </c>
      <c r="D5200" s="37" t="s">
        <v>2141</v>
      </c>
      <c r="E5200" s="38" t="s">
        <v>2359</v>
      </c>
      <c r="F5200" s="38">
        <v>1</v>
      </c>
      <c r="G5200" s="38" t="s">
        <v>1638</v>
      </c>
      <c r="H5200" s="38">
        <v>2</v>
      </c>
      <c r="I5200" s="38">
        <v>0.25</v>
      </c>
      <c r="J5200" s="62">
        <f t="shared" si="88"/>
        <v>0.5</v>
      </c>
      <c r="K5200" s="39" t="s">
        <v>1372</v>
      </c>
      <c r="L5200" s="39" t="s">
        <v>1373</v>
      </c>
      <c r="M5200" s="39" t="s">
        <v>2106</v>
      </c>
      <c r="N5200" s="40"/>
    </row>
    <row r="5201" spans="1:14" s="7" customFormat="1" ht="18.75" hidden="1" customHeight="1" thickBot="1" x14ac:dyDescent="0.25">
      <c r="A5201" s="5"/>
      <c r="B5201" s="41" t="s">
        <v>166</v>
      </c>
      <c r="C5201" s="42" t="s">
        <v>167</v>
      </c>
      <c r="D5201" s="43" t="s">
        <v>2142</v>
      </c>
      <c r="E5201" s="44" t="s">
        <v>2359</v>
      </c>
      <c r="F5201" s="44">
        <v>1</v>
      </c>
      <c r="G5201" s="44" t="s">
        <v>1638</v>
      </c>
      <c r="H5201" s="44">
        <v>1</v>
      </c>
      <c r="I5201" s="44">
        <v>0.25</v>
      </c>
      <c r="J5201" s="63">
        <f t="shared" si="88"/>
        <v>0.25</v>
      </c>
      <c r="K5201" s="45" t="s">
        <v>1372</v>
      </c>
      <c r="L5201" s="45" t="s">
        <v>1373</v>
      </c>
      <c r="M5201" s="45" t="s">
        <v>2106</v>
      </c>
      <c r="N5201" s="46"/>
    </row>
    <row r="5202" spans="1:14" s="7" customFormat="1" ht="18.75" hidden="1" customHeight="1" x14ac:dyDescent="0.2">
      <c r="A5202" s="5"/>
      <c r="B5202" s="29" t="s">
        <v>168</v>
      </c>
      <c r="C5202" s="30" t="s">
        <v>167</v>
      </c>
      <c r="D5202" s="31" t="s">
        <v>2137</v>
      </c>
      <c r="E5202" s="32" t="s">
        <v>2359</v>
      </c>
      <c r="F5202" s="32">
        <v>1</v>
      </c>
      <c r="G5202" s="32" t="s">
        <v>1638</v>
      </c>
      <c r="H5202" s="32">
        <v>1</v>
      </c>
      <c r="I5202" s="32">
        <v>0.25</v>
      </c>
      <c r="J5202" s="61">
        <f t="shared" si="88"/>
        <v>0.25</v>
      </c>
      <c r="K5202" s="33" t="s">
        <v>1372</v>
      </c>
      <c r="L5202" s="33" t="s">
        <v>1373</v>
      </c>
      <c r="M5202" s="33" t="s">
        <v>2106</v>
      </c>
      <c r="N5202" s="34"/>
    </row>
    <row r="5203" spans="1:14" s="7" customFormat="1" ht="18.75" hidden="1" customHeight="1" x14ac:dyDescent="0.2">
      <c r="A5203" s="5"/>
      <c r="B5203" s="35" t="s">
        <v>168</v>
      </c>
      <c r="C5203" s="36" t="s">
        <v>167</v>
      </c>
      <c r="D5203" s="37" t="s">
        <v>2139</v>
      </c>
      <c r="E5203" s="38" t="s">
        <v>2359</v>
      </c>
      <c r="F5203" s="38">
        <v>1</v>
      </c>
      <c r="G5203" s="38" t="s">
        <v>1638</v>
      </c>
      <c r="H5203" s="38">
        <v>1</v>
      </c>
      <c r="I5203" s="38">
        <v>0.25</v>
      </c>
      <c r="J5203" s="62">
        <f t="shared" si="88"/>
        <v>0.25</v>
      </c>
      <c r="K5203" s="39" t="s">
        <v>1372</v>
      </c>
      <c r="L5203" s="39" t="s">
        <v>1373</v>
      </c>
      <c r="M5203" s="39" t="s">
        <v>2106</v>
      </c>
      <c r="N5203" s="40"/>
    </row>
    <row r="5204" spans="1:14" s="7" customFormat="1" ht="18.75" hidden="1" customHeight="1" x14ac:dyDescent="0.2">
      <c r="A5204" s="5"/>
      <c r="B5204" s="35" t="s">
        <v>168</v>
      </c>
      <c r="C5204" s="36" t="s">
        <v>167</v>
      </c>
      <c r="D5204" s="37" t="s">
        <v>2140</v>
      </c>
      <c r="E5204" s="38" t="s">
        <v>2359</v>
      </c>
      <c r="F5204" s="38">
        <v>0.5</v>
      </c>
      <c r="G5204" s="38" t="s">
        <v>1638</v>
      </c>
      <c r="H5204" s="38">
        <v>1</v>
      </c>
      <c r="I5204" s="38">
        <v>0.25</v>
      </c>
      <c r="J5204" s="62">
        <f t="shared" si="88"/>
        <v>0.125</v>
      </c>
      <c r="K5204" s="39" t="s">
        <v>1372</v>
      </c>
      <c r="L5204" s="39" t="s">
        <v>1373</v>
      </c>
      <c r="M5204" s="39" t="s">
        <v>2106</v>
      </c>
      <c r="N5204" s="40"/>
    </row>
    <row r="5205" spans="1:14" s="7" customFormat="1" ht="18.75" hidden="1" customHeight="1" x14ac:dyDescent="0.2">
      <c r="A5205" s="5"/>
      <c r="B5205" s="35" t="s">
        <v>168</v>
      </c>
      <c r="C5205" s="36" t="s">
        <v>167</v>
      </c>
      <c r="D5205" s="37" t="s">
        <v>2141</v>
      </c>
      <c r="E5205" s="38" t="s">
        <v>2359</v>
      </c>
      <c r="F5205" s="38">
        <v>1</v>
      </c>
      <c r="G5205" s="38" t="s">
        <v>1638</v>
      </c>
      <c r="H5205" s="38">
        <v>2</v>
      </c>
      <c r="I5205" s="38">
        <v>0.25</v>
      </c>
      <c r="J5205" s="62">
        <f t="shared" si="88"/>
        <v>0.5</v>
      </c>
      <c r="K5205" s="39" t="s">
        <v>1372</v>
      </c>
      <c r="L5205" s="39" t="s">
        <v>1373</v>
      </c>
      <c r="M5205" s="39" t="s">
        <v>2106</v>
      </c>
      <c r="N5205" s="40"/>
    </row>
    <row r="5206" spans="1:14" s="7" customFormat="1" ht="18.75" hidden="1" customHeight="1" thickBot="1" x14ac:dyDescent="0.25">
      <c r="A5206" s="5"/>
      <c r="B5206" s="41" t="s">
        <v>168</v>
      </c>
      <c r="C5206" s="42" t="s">
        <v>167</v>
      </c>
      <c r="D5206" s="43" t="s">
        <v>2142</v>
      </c>
      <c r="E5206" s="44" t="s">
        <v>2359</v>
      </c>
      <c r="F5206" s="44">
        <v>1</v>
      </c>
      <c r="G5206" s="44" t="s">
        <v>1638</v>
      </c>
      <c r="H5206" s="44">
        <v>1</v>
      </c>
      <c r="I5206" s="44">
        <v>0.25</v>
      </c>
      <c r="J5206" s="63">
        <f t="shared" si="88"/>
        <v>0.25</v>
      </c>
      <c r="K5206" s="45" t="s">
        <v>1372</v>
      </c>
      <c r="L5206" s="45" t="s">
        <v>1373</v>
      </c>
      <c r="M5206" s="45" t="s">
        <v>2106</v>
      </c>
      <c r="N5206" s="46"/>
    </row>
    <row r="5207" spans="1:14" s="7" customFormat="1" ht="18.75" hidden="1" customHeight="1" x14ac:dyDescent="0.2">
      <c r="A5207" s="5"/>
      <c r="B5207" s="29" t="s">
        <v>169</v>
      </c>
      <c r="C5207" s="30" t="s">
        <v>167</v>
      </c>
      <c r="D5207" s="31" t="s">
        <v>2137</v>
      </c>
      <c r="E5207" s="32" t="s">
        <v>2359</v>
      </c>
      <c r="F5207" s="32">
        <v>1</v>
      </c>
      <c r="G5207" s="32" t="s">
        <v>1638</v>
      </c>
      <c r="H5207" s="32">
        <v>1</v>
      </c>
      <c r="I5207" s="32">
        <v>0.25</v>
      </c>
      <c r="J5207" s="61">
        <f t="shared" si="88"/>
        <v>0.25</v>
      </c>
      <c r="K5207" s="33" t="s">
        <v>1372</v>
      </c>
      <c r="L5207" s="33" t="s">
        <v>1373</v>
      </c>
      <c r="M5207" s="33" t="s">
        <v>2106</v>
      </c>
      <c r="N5207" s="34"/>
    </row>
    <row r="5208" spans="1:14" s="7" customFormat="1" ht="18.75" hidden="1" customHeight="1" x14ac:dyDescent="0.2">
      <c r="A5208" s="5"/>
      <c r="B5208" s="35" t="s">
        <v>169</v>
      </c>
      <c r="C5208" s="36" t="s">
        <v>167</v>
      </c>
      <c r="D5208" s="37" t="s">
        <v>2139</v>
      </c>
      <c r="E5208" s="38" t="s">
        <v>2359</v>
      </c>
      <c r="F5208" s="38">
        <v>1</v>
      </c>
      <c r="G5208" s="38" t="s">
        <v>1638</v>
      </c>
      <c r="H5208" s="38">
        <v>1</v>
      </c>
      <c r="I5208" s="38">
        <v>0.25</v>
      </c>
      <c r="J5208" s="62">
        <f t="shared" si="88"/>
        <v>0.25</v>
      </c>
      <c r="K5208" s="39" t="s">
        <v>1372</v>
      </c>
      <c r="L5208" s="39" t="s">
        <v>1373</v>
      </c>
      <c r="M5208" s="39" t="s">
        <v>2106</v>
      </c>
      <c r="N5208" s="40"/>
    </row>
    <row r="5209" spans="1:14" s="7" customFormat="1" ht="18.75" hidden="1" customHeight="1" x14ac:dyDescent="0.2">
      <c r="A5209" s="5"/>
      <c r="B5209" s="35" t="s">
        <v>169</v>
      </c>
      <c r="C5209" s="36" t="s">
        <v>167</v>
      </c>
      <c r="D5209" s="37" t="s">
        <v>2140</v>
      </c>
      <c r="E5209" s="38" t="s">
        <v>2359</v>
      </c>
      <c r="F5209" s="38">
        <v>0.5</v>
      </c>
      <c r="G5209" s="38" t="s">
        <v>1638</v>
      </c>
      <c r="H5209" s="38">
        <v>1</v>
      </c>
      <c r="I5209" s="38">
        <v>0.25</v>
      </c>
      <c r="J5209" s="62">
        <f t="shared" si="88"/>
        <v>0.125</v>
      </c>
      <c r="K5209" s="39" t="s">
        <v>1372</v>
      </c>
      <c r="L5209" s="39" t="s">
        <v>1373</v>
      </c>
      <c r="M5209" s="39" t="s">
        <v>2106</v>
      </c>
      <c r="N5209" s="40"/>
    </row>
    <row r="5210" spans="1:14" s="7" customFormat="1" ht="18.75" hidden="1" customHeight="1" x14ac:dyDescent="0.2">
      <c r="A5210" s="5"/>
      <c r="B5210" s="35" t="s">
        <v>169</v>
      </c>
      <c r="C5210" s="36" t="s">
        <v>167</v>
      </c>
      <c r="D5210" s="37" t="s">
        <v>2141</v>
      </c>
      <c r="E5210" s="38" t="s">
        <v>2359</v>
      </c>
      <c r="F5210" s="38">
        <v>1</v>
      </c>
      <c r="G5210" s="38" t="s">
        <v>1638</v>
      </c>
      <c r="H5210" s="38">
        <v>2</v>
      </c>
      <c r="I5210" s="38">
        <v>0.25</v>
      </c>
      <c r="J5210" s="62">
        <f t="shared" si="88"/>
        <v>0.5</v>
      </c>
      <c r="K5210" s="39" t="s">
        <v>1372</v>
      </c>
      <c r="L5210" s="39" t="s">
        <v>1373</v>
      </c>
      <c r="M5210" s="39" t="s">
        <v>2106</v>
      </c>
      <c r="N5210" s="40"/>
    </row>
    <row r="5211" spans="1:14" s="7" customFormat="1" ht="18.75" hidden="1" customHeight="1" thickBot="1" x14ac:dyDescent="0.25">
      <c r="A5211" s="5"/>
      <c r="B5211" s="41" t="s">
        <v>169</v>
      </c>
      <c r="C5211" s="42" t="s">
        <v>167</v>
      </c>
      <c r="D5211" s="43" t="s">
        <v>2142</v>
      </c>
      <c r="E5211" s="44" t="s">
        <v>2359</v>
      </c>
      <c r="F5211" s="44">
        <v>1</v>
      </c>
      <c r="G5211" s="44" t="s">
        <v>1638</v>
      </c>
      <c r="H5211" s="44">
        <v>1</v>
      </c>
      <c r="I5211" s="44">
        <v>0.25</v>
      </c>
      <c r="J5211" s="63">
        <f t="shared" si="88"/>
        <v>0.25</v>
      </c>
      <c r="K5211" s="45" t="s">
        <v>1372</v>
      </c>
      <c r="L5211" s="45" t="s">
        <v>1373</v>
      </c>
      <c r="M5211" s="45" t="s">
        <v>2106</v>
      </c>
      <c r="N5211" s="46"/>
    </row>
    <row r="5212" spans="1:14" s="7" customFormat="1" ht="18.75" hidden="1" customHeight="1" x14ac:dyDescent="0.2">
      <c r="A5212" s="5"/>
      <c r="B5212" s="29" t="s">
        <v>170</v>
      </c>
      <c r="C5212" s="30" t="s">
        <v>167</v>
      </c>
      <c r="D5212" s="31" t="s">
        <v>2137</v>
      </c>
      <c r="E5212" s="32" t="s">
        <v>2359</v>
      </c>
      <c r="F5212" s="32">
        <v>1</v>
      </c>
      <c r="G5212" s="32" t="s">
        <v>1638</v>
      </c>
      <c r="H5212" s="32">
        <v>1</v>
      </c>
      <c r="I5212" s="32">
        <v>0.25</v>
      </c>
      <c r="J5212" s="61">
        <f t="shared" si="88"/>
        <v>0.25</v>
      </c>
      <c r="K5212" s="33" t="s">
        <v>1372</v>
      </c>
      <c r="L5212" s="33" t="s">
        <v>1373</v>
      </c>
      <c r="M5212" s="33" t="s">
        <v>2106</v>
      </c>
      <c r="N5212" s="34"/>
    </row>
    <row r="5213" spans="1:14" s="7" customFormat="1" ht="18.75" hidden="1" customHeight="1" x14ac:dyDescent="0.2">
      <c r="A5213" s="5"/>
      <c r="B5213" s="35" t="s">
        <v>170</v>
      </c>
      <c r="C5213" s="36" t="s">
        <v>167</v>
      </c>
      <c r="D5213" s="37" t="s">
        <v>2139</v>
      </c>
      <c r="E5213" s="38" t="s">
        <v>2359</v>
      </c>
      <c r="F5213" s="38">
        <v>1</v>
      </c>
      <c r="G5213" s="38" t="s">
        <v>1638</v>
      </c>
      <c r="H5213" s="38">
        <v>1</v>
      </c>
      <c r="I5213" s="38">
        <v>0.25</v>
      </c>
      <c r="J5213" s="62">
        <f t="shared" si="88"/>
        <v>0.25</v>
      </c>
      <c r="K5213" s="39" t="s">
        <v>1372</v>
      </c>
      <c r="L5213" s="39" t="s">
        <v>1373</v>
      </c>
      <c r="M5213" s="39" t="s">
        <v>2106</v>
      </c>
      <c r="N5213" s="40"/>
    </row>
    <row r="5214" spans="1:14" s="7" customFormat="1" ht="18.75" hidden="1" customHeight="1" x14ac:dyDescent="0.2">
      <c r="A5214" s="5"/>
      <c r="B5214" s="35" t="s">
        <v>170</v>
      </c>
      <c r="C5214" s="36" t="s">
        <v>167</v>
      </c>
      <c r="D5214" s="37" t="s">
        <v>2140</v>
      </c>
      <c r="E5214" s="38" t="s">
        <v>2359</v>
      </c>
      <c r="F5214" s="38">
        <v>0.5</v>
      </c>
      <c r="G5214" s="38" t="s">
        <v>1638</v>
      </c>
      <c r="H5214" s="38">
        <v>1</v>
      </c>
      <c r="I5214" s="38">
        <v>0.25</v>
      </c>
      <c r="J5214" s="62">
        <f t="shared" si="88"/>
        <v>0.125</v>
      </c>
      <c r="K5214" s="39" t="s">
        <v>1372</v>
      </c>
      <c r="L5214" s="39" t="s">
        <v>1373</v>
      </c>
      <c r="M5214" s="39" t="s">
        <v>2106</v>
      </c>
      <c r="N5214" s="40"/>
    </row>
    <row r="5215" spans="1:14" s="7" customFormat="1" ht="18.75" hidden="1" customHeight="1" x14ac:dyDescent="0.2">
      <c r="A5215" s="5"/>
      <c r="B5215" s="35" t="s">
        <v>170</v>
      </c>
      <c r="C5215" s="36" t="s">
        <v>167</v>
      </c>
      <c r="D5215" s="37" t="s">
        <v>2141</v>
      </c>
      <c r="E5215" s="38" t="s">
        <v>2359</v>
      </c>
      <c r="F5215" s="38">
        <v>1</v>
      </c>
      <c r="G5215" s="38" t="s">
        <v>1638</v>
      </c>
      <c r="H5215" s="38">
        <v>2</v>
      </c>
      <c r="I5215" s="38">
        <v>0.25</v>
      </c>
      <c r="J5215" s="62">
        <f t="shared" si="88"/>
        <v>0.5</v>
      </c>
      <c r="K5215" s="39" t="s">
        <v>1372</v>
      </c>
      <c r="L5215" s="39" t="s">
        <v>1373</v>
      </c>
      <c r="M5215" s="39" t="s">
        <v>2106</v>
      </c>
      <c r="N5215" s="40"/>
    </row>
    <row r="5216" spans="1:14" s="7" customFormat="1" ht="18.75" hidden="1" customHeight="1" thickBot="1" x14ac:dyDescent="0.25">
      <c r="A5216" s="5"/>
      <c r="B5216" s="41" t="s">
        <v>170</v>
      </c>
      <c r="C5216" s="42" t="s">
        <v>167</v>
      </c>
      <c r="D5216" s="43" t="s">
        <v>2142</v>
      </c>
      <c r="E5216" s="44" t="s">
        <v>2359</v>
      </c>
      <c r="F5216" s="44">
        <v>1</v>
      </c>
      <c r="G5216" s="44" t="s">
        <v>1638</v>
      </c>
      <c r="H5216" s="44">
        <v>1</v>
      </c>
      <c r="I5216" s="44">
        <v>0.25</v>
      </c>
      <c r="J5216" s="63">
        <f t="shared" si="88"/>
        <v>0.25</v>
      </c>
      <c r="K5216" s="45" t="s">
        <v>1372</v>
      </c>
      <c r="L5216" s="45" t="s">
        <v>1373</v>
      </c>
      <c r="M5216" s="45" t="s">
        <v>2106</v>
      </c>
      <c r="N5216" s="46"/>
    </row>
    <row r="5217" spans="1:14" s="7" customFormat="1" ht="18.75" hidden="1" customHeight="1" x14ac:dyDescent="0.2">
      <c r="A5217" s="5"/>
      <c r="B5217" s="29" t="s">
        <v>171</v>
      </c>
      <c r="C5217" s="30" t="s">
        <v>167</v>
      </c>
      <c r="D5217" s="31" t="s">
        <v>2137</v>
      </c>
      <c r="E5217" s="32" t="s">
        <v>2359</v>
      </c>
      <c r="F5217" s="32">
        <v>1</v>
      </c>
      <c r="G5217" s="32" t="s">
        <v>1638</v>
      </c>
      <c r="H5217" s="32">
        <v>1</v>
      </c>
      <c r="I5217" s="32">
        <v>0.25</v>
      </c>
      <c r="J5217" s="61">
        <f t="shared" si="88"/>
        <v>0.25</v>
      </c>
      <c r="K5217" s="33" t="s">
        <v>1372</v>
      </c>
      <c r="L5217" s="33" t="s">
        <v>1373</v>
      </c>
      <c r="M5217" s="33" t="s">
        <v>2106</v>
      </c>
      <c r="N5217" s="34"/>
    </row>
    <row r="5218" spans="1:14" s="7" customFormat="1" ht="18.75" hidden="1" customHeight="1" x14ac:dyDescent="0.2">
      <c r="A5218" s="5"/>
      <c r="B5218" s="35" t="s">
        <v>171</v>
      </c>
      <c r="C5218" s="36" t="s">
        <v>167</v>
      </c>
      <c r="D5218" s="37" t="s">
        <v>2139</v>
      </c>
      <c r="E5218" s="38" t="s">
        <v>2359</v>
      </c>
      <c r="F5218" s="38">
        <v>1</v>
      </c>
      <c r="G5218" s="38" t="s">
        <v>1638</v>
      </c>
      <c r="H5218" s="38">
        <v>1</v>
      </c>
      <c r="I5218" s="38">
        <v>0.25</v>
      </c>
      <c r="J5218" s="62">
        <f t="shared" si="88"/>
        <v>0.25</v>
      </c>
      <c r="K5218" s="39" t="s">
        <v>1372</v>
      </c>
      <c r="L5218" s="39" t="s">
        <v>1373</v>
      </c>
      <c r="M5218" s="39" t="s">
        <v>2106</v>
      </c>
      <c r="N5218" s="40"/>
    </row>
    <row r="5219" spans="1:14" s="7" customFormat="1" ht="18.75" hidden="1" customHeight="1" x14ac:dyDescent="0.2">
      <c r="A5219" s="5"/>
      <c r="B5219" s="35" t="s">
        <v>171</v>
      </c>
      <c r="C5219" s="36" t="s">
        <v>167</v>
      </c>
      <c r="D5219" s="37" t="s">
        <v>2140</v>
      </c>
      <c r="E5219" s="38" t="s">
        <v>2359</v>
      </c>
      <c r="F5219" s="38">
        <v>0.5</v>
      </c>
      <c r="G5219" s="38" t="s">
        <v>1638</v>
      </c>
      <c r="H5219" s="38">
        <v>1</v>
      </c>
      <c r="I5219" s="38">
        <v>0.25</v>
      </c>
      <c r="J5219" s="62">
        <f t="shared" si="88"/>
        <v>0.125</v>
      </c>
      <c r="K5219" s="39" t="s">
        <v>1372</v>
      </c>
      <c r="L5219" s="39" t="s">
        <v>1373</v>
      </c>
      <c r="M5219" s="39" t="s">
        <v>2106</v>
      </c>
      <c r="N5219" s="40"/>
    </row>
    <row r="5220" spans="1:14" s="7" customFormat="1" ht="18.75" hidden="1" customHeight="1" x14ac:dyDescent="0.2">
      <c r="A5220" s="5"/>
      <c r="B5220" s="35" t="s">
        <v>171</v>
      </c>
      <c r="C5220" s="36" t="s">
        <v>167</v>
      </c>
      <c r="D5220" s="37" t="s">
        <v>2141</v>
      </c>
      <c r="E5220" s="38" t="s">
        <v>2359</v>
      </c>
      <c r="F5220" s="38">
        <v>1</v>
      </c>
      <c r="G5220" s="38" t="s">
        <v>1638</v>
      </c>
      <c r="H5220" s="38">
        <v>2</v>
      </c>
      <c r="I5220" s="38">
        <v>0.25</v>
      </c>
      <c r="J5220" s="62">
        <f t="shared" si="88"/>
        <v>0.5</v>
      </c>
      <c r="K5220" s="39" t="s">
        <v>1372</v>
      </c>
      <c r="L5220" s="39" t="s">
        <v>1373</v>
      </c>
      <c r="M5220" s="39" t="s">
        <v>2106</v>
      </c>
      <c r="N5220" s="40"/>
    </row>
    <row r="5221" spans="1:14" s="7" customFormat="1" ht="18.75" hidden="1" customHeight="1" thickBot="1" x14ac:dyDescent="0.25">
      <c r="A5221" s="5"/>
      <c r="B5221" s="41" t="s">
        <v>171</v>
      </c>
      <c r="C5221" s="42" t="s">
        <v>167</v>
      </c>
      <c r="D5221" s="43" t="s">
        <v>2142</v>
      </c>
      <c r="E5221" s="44" t="s">
        <v>2359</v>
      </c>
      <c r="F5221" s="44">
        <v>1</v>
      </c>
      <c r="G5221" s="44" t="s">
        <v>1638</v>
      </c>
      <c r="H5221" s="44">
        <v>1</v>
      </c>
      <c r="I5221" s="44">
        <v>0.25</v>
      </c>
      <c r="J5221" s="63">
        <f t="shared" si="88"/>
        <v>0.25</v>
      </c>
      <c r="K5221" s="45" t="s">
        <v>1372</v>
      </c>
      <c r="L5221" s="45" t="s">
        <v>1373</v>
      </c>
      <c r="M5221" s="45" t="s">
        <v>2106</v>
      </c>
      <c r="N5221" s="46"/>
    </row>
    <row r="5222" spans="1:14" s="7" customFormat="1" ht="18.75" hidden="1" customHeight="1" x14ac:dyDescent="0.2">
      <c r="A5222" s="5"/>
      <c r="B5222" s="29" t="s">
        <v>172</v>
      </c>
      <c r="C5222" s="30" t="s">
        <v>167</v>
      </c>
      <c r="D5222" s="31" t="s">
        <v>2137</v>
      </c>
      <c r="E5222" s="32" t="s">
        <v>2359</v>
      </c>
      <c r="F5222" s="32">
        <v>1</v>
      </c>
      <c r="G5222" s="32" t="s">
        <v>1638</v>
      </c>
      <c r="H5222" s="32">
        <v>1</v>
      </c>
      <c r="I5222" s="32">
        <v>0.25</v>
      </c>
      <c r="J5222" s="61">
        <f t="shared" si="88"/>
        <v>0.25</v>
      </c>
      <c r="K5222" s="33" t="s">
        <v>1372</v>
      </c>
      <c r="L5222" s="33" t="s">
        <v>1373</v>
      </c>
      <c r="M5222" s="33" t="s">
        <v>2106</v>
      </c>
      <c r="N5222" s="34"/>
    </row>
    <row r="5223" spans="1:14" s="7" customFormat="1" ht="18.75" hidden="1" customHeight="1" x14ac:dyDescent="0.2">
      <c r="A5223" s="5"/>
      <c r="B5223" s="35" t="s">
        <v>172</v>
      </c>
      <c r="C5223" s="36" t="s">
        <v>167</v>
      </c>
      <c r="D5223" s="37" t="s">
        <v>2139</v>
      </c>
      <c r="E5223" s="38" t="s">
        <v>2359</v>
      </c>
      <c r="F5223" s="38">
        <v>1</v>
      </c>
      <c r="G5223" s="38" t="s">
        <v>1638</v>
      </c>
      <c r="H5223" s="38">
        <v>1</v>
      </c>
      <c r="I5223" s="38">
        <v>0.25</v>
      </c>
      <c r="J5223" s="62">
        <f t="shared" si="88"/>
        <v>0.25</v>
      </c>
      <c r="K5223" s="39" t="s">
        <v>1372</v>
      </c>
      <c r="L5223" s="39" t="s">
        <v>1373</v>
      </c>
      <c r="M5223" s="39" t="s">
        <v>2106</v>
      </c>
      <c r="N5223" s="40"/>
    </row>
    <row r="5224" spans="1:14" s="7" customFormat="1" ht="18.75" hidden="1" customHeight="1" x14ac:dyDescent="0.2">
      <c r="A5224" s="5"/>
      <c r="B5224" s="35" t="s">
        <v>172</v>
      </c>
      <c r="C5224" s="36" t="s">
        <v>167</v>
      </c>
      <c r="D5224" s="37" t="s">
        <v>2140</v>
      </c>
      <c r="E5224" s="38" t="s">
        <v>2359</v>
      </c>
      <c r="F5224" s="38">
        <v>0.5</v>
      </c>
      <c r="G5224" s="38" t="s">
        <v>1638</v>
      </c>
      <c r="H5224" s="38">
        <v>1</v>
      </c>
      <c r="I5224" s="38">
        <v>0.25</v>
      </c>
      <c r="J5224" s="62">
        <f t="shared" si="88"/>
        <v>0.125</v>
      </c>
      <c r="K5224" s="39" t="s">
        <v>1372</v>
      </c>
      <c r="L5224" s="39" t="s">
        <v>1373</v>
      </c>
      <c r="M5224" s="39" t="s">
        <v>2106</v>
      </c>
      <c r="N5224" s="40"/>
    </row>
    <row r="5225" spans="1:14" s="7" customFormat="1" ht="18.75" hidden="1" customHeight="1" x14ac:dyDescent="0.2">
      <c r="A5225" s="5"/>
      <c r="B5225" s="35" t="s">
        <v>172</v>
      </c>
      <c r="C5225" s="36" t="s">
        <v>167</v>
      </c>
      <c r="D5225" s="37" t="s">
        <v>2141</v>
      </c>
      <c r="E5225" s="38" t="s">
        <v>2359</v>
      </c>
      <c r="F5225" s="38">
        <v>1</v>
      </c>
      <c r="G5225" s="38" t="s">
        <v>1638</v>
      </c>
      <c r="H5225" s="38">
        <v>2</v>
      </c>
      <c r="I5225" s="38">
        <v>0.25</v>
      </c>
      <c r="J5225" s="62">
        <f t="shared" si="88"/>
        <v>0.5</v>
      </c>
      <c r="K5225" s="39" t="s">
        <v>1372</v>
      </c>
      <c r="L5225" s="39" t="s">
        <v>1373</v>
      </c>
      <c r="M5225" s="39" t="s">
        <v>2106</v>
      </c>
      <c r="N5225" s="40"/>
    </row>
    <row r="5226" spans="1:14" s="7" customFormat="1" ht="18.75" hidden="1" customHeight="1" thickBot="1" x14ac:dyDescent="0.25">
      <c r="A5226" s="5"/>
      <c r="B5226" s="41" t="s">
        <v>172</v>
      </c>
      <c r="C5226" s="42" t="s">
        <v>167</v>
      </c>
      <c r="D5226" s="43" t="s">
        <v>2142</v>
      </c>
      <c r="E5226" s="44" t="s">
        <v>2359</v>
      </c>
      <c r="F5226" s="44">
        <v>1</v>
      </c>
      <c r="G5226" s="44" t="s">
        <v>1638</v>
      </c>
      <c r="H5226" s="44">
        <v>1</v>
      </c>
      <c r="I5226" s="44">
        <v>0.25</v>
      </c>
      <c r="J5226" s="63">
        <f t="shared" si="88"/>
        <v>0.25</v>
      </c>
      <c r="K5226" s="45" t="s">
        <v>1372</v>
      </c>
      <c r="L5226" s="45" t="s">
        <v>1373</v>
      </c>
      <c r="M5226" s="45" t="s">
        <v>2106</v>
      </c>
      <c r="N5226" s="46"/>
    </row>
    <row r="5227" spans="1:14" s="7" customFormat="1" ht="18.75" hidden="1" customHeight="1" x14ac:dyDescent="0.2">
      <c r="A5227" s="5"/>
      <c r="B5227" s="29" t="s">
        <v>173</v>
      </c>
      <c r="C5227" s="30" t="s">
        <v>167</v>
      </c>
      <c r="D5227" s="31" t="s">
        <v>2137</v>
      </c>
      <c r="E5227" s="32" t="s">
        <v>2359</v>
      </c>
      <c r="F5227" s="32">
        <v>1</v>
      </c>
      <c r="G5227" s="32" t="s">
        <v>1638</v>
      </c>
      <c r="H5227" s="32">
        <v>1</v>
      </c>
      <c r="I5227" s="32">
        <v>0.25</v>
      </c>
      <c r="J5227" s="61">
        <f t="shared" si="88"/>
        <v>0.25</v>
      </c>
      <c r="K5227" s="33" t="s">
        <v>1372</v>
      </c>
      <c r="L5227" s="33" t="s">
        <v>1373</v>
      </c>
      <c r="M5227" s="33" t="s">
        <v>2106</v>
      </c>
      <c r="N5227" s="34"/>
    </row>
    <row r="5228" spans="1:14" s="7" customFormat="1" ht="18.75" hidden="1" customHeight="1" x14ac:dyDescent="0.2">
      <c r="A5228" s="5"/>
      <c r="B5228" s="35" t="s">
        <v>173</v>
      </c>
      <c r="C5228" s="36" t="s">
        <v>167</v>
      </c>
      <c r="D5228" s="37" t="s">
        <v>2139</v>
      </c>
      <c r="E5228" s="38" t="s">
        <v>2359</v>
      </c>
      <c r="F5228" s="38">
        <v>1</v>
      </c>
      <c r="G5228" s="38" t="s">
        <v>1638</v>
      </c>
      <c r="H5228" s="38">
        <v>1</v>
      </c>
      <c r="I5228" s="38">
        <v>0.25</v>
      </c>
      <c r="J5228" s="62">
        <f t="shared" si="88"/>
        <v>0.25</v>
      </c>
      <c r="K5228" s="39" t="s">
        <v>1372</v>
      </c>
      <c r="L5228" s="39" t="s">
        <v>1373</v>
      </c>
      <c r="M5228" s="39" t="s">
        <v>2106</v>
      </c>
      <c r="N5228" s="40"/>
    </row>
    <row r="5229" spans="1:14" s="7" customFormat="1" ht="18.75" hidden="1" customHeight="1" x14ac:dyDescent="0.2">
      <c r="A5229" s="5"/>
      <c r="B5229" s="35" t="s">
        <v>173</v>
      </c>
      <c r="C5229" s="36" t="s">
        <v>167</v>
      </c>
      <c r="D5229" s="37" t="s">
        <v>2140</v>
      </c>
      <c r="E5229" s="38" t="s">
        <v>2359</v>
      </c>
      <c r="F5229" s="38">
        <v>0.5</v>
      </c>
      <c r="G5229" s="38" t="s">
        <v>1638</v>
      </c>
      <c r="H5229" s="38">
        <v>1</v>
      </c>
      <c r="I5229" s="38">
        <v>0.25</v>
      </c>
      <c r="J5229" s="62">
        <f t="shared" si="88"/>
        <v>0.125</v>
      </c>
      <c r="K5229" s="39" t="s">
        <v>1372</v>
      </c>
      <c r="L5229" s="39" t="s">
        <v>1373</v>
      </c>
      <c r="M5229" s="39" t="s">
        <v>2106</v>
      </c>
      <c r="N5229" s="40"/>
    </row>
    <row r="5230" spans="1:14" s="7" customFormat="1" ht="18.75" hidden="1" customHeight="1" x14ac:dyDescent="0.2">
      <c r="A5230" s="5"/>
      <c r="B5230" s="35" t="s">
        <v>173</v>
      </c>
      <c r="C5230" s="36" t="s">
        <v>167</v>
      </c>
      <c r="D5230" s="37" t="s">
        <v>2141</v>
      </c>
      <c r="E5230" s="38" t="s">
        <v>2359</v>
      </c>
      <c r="F5230" s="38">
        <v>1</v>
      </c>
      <c r="G5230" s="38" t="s">
        <v>1638</v>
      </c>
      <c r="H5230" s="38">
        <v>2</v>
      </c>
      <c r="I5230" s="38">
        <v>0.25</v>
      </c>
      <c r="J5230" s="62">
        <f t="shared" si="88"/>
        <v>0.5</v>
      </c>
      <c r="K5230" s="39" t="s">
        <v>1372</v>
      </c>
      <c r="L5230" s="39" t="s">
        <v>1373</v>
      </c>
      <c r="M5230" s="39" t="s">
        <v>2106</v>
      </c>
      <c r="N5230" s="40"/>
    </row>
    <row r="5231" spans="1:14" s="7" customFormat="1" ht="18.75" hidden="1" customHeight="1" thickBot="1" x14ac:dyDescent="0.25">
      <c r="A5231" s="5"/>
      <c r="B5231" s="41" t="s">
        <v>173</v>
      </c>
      <c r="C5231" s="42" t="s">
        <v>167</v>
      </c>
      <c r="D5231" s="43" t="s">
        <v>2142</v>
      </c>
      <c r="E5231" s="44" t="s">
        <v>2359</v>
      </c>
      <c r="F5231" s="44">
        <v>1</v>
      </c>
      <c r="G5231" s="44" t="s">
        <v>1638</v>
      </c>
      <c r="H5231" s="44">
        <v>1</v>
      </c>
      <c r="I5231" s="44">
        <v>0.25</v>
      </c>
      <c r="J5231" s="63">
        <f t="shared" si="88"/>
        <v>0.25</v>
      </c>
      <c r="K5231" s="45" t="s">
        <v>1372</v>
      </c>
      <c r="L5231" s="45" t="s">
        <v>1373</v>
      </c>
      <c r="M5231" s="45" t="s">
        <v>2106</v>
      </c>
      <c r="N5231" s="46"/>
    </row>
    <row r="5232" spans="1:14" s="7" customFormat="1" ht="18.75" hidden="1" customHeight="1" x14ac:dyDescent="0.2">
      <c r="A5232" s="5"/>
      <c r="B5232" s="29" t="s">
        <v>174</v>
      </c>
      <c r="C5232" s="30" t="s">
        <v>167</v>
      </c>
      <c r="D5232" s="31" t="s">
        <v>2137</v>
      </c>
      <c r="E5232" s="32" t="s">
        <v>2359</v>
      </c>
      <c r="F5232" s="32">
        <v>1</v>
      </c>
      <c r="G5232" s="32" t="s">
        <v>1638</v>
      </c>
      <c r="H5232" s="32">
        <v>1</v>
      </c>
      <c r="I5232" s="32">
        <v>0.25</v>
      </c>
      <c r="J5232" s="61">
        <f t="shared" si="88"/>
        <v>0.25</v>
      </c>
      <c r="K5232" s="33" t="s">
        <v>1372</v>
      </c>
      <c r="L5232" s="33" t="s">
        <v>1373</v>
      </c>
      <c r="M5232" s="33" t="s">
        <v>2106</v>
      </c>
      <c r="N5232" s="34"/>
    </row>
    <row r="5233" spans="1:14" s="7" customFormat="1" ht="18.75" hidden="1" customHeight="1" x14ac:dyDescent="0.2">
      <c r="A5233" s="5"/>
      <c r="B5233" s="35" t="s">
        <v>174</v>
      </c>
      <c r="C5233" s="36" t="s">
        <v>167</v>
      </c>
      <c r="D5233" s="37" t="s">
        <v>2139</v>
      </c>
      <c r="E5233" s="38" t="s">
        <v>2359</v>
      </c>
      <c r="F5233" s="38">
        <v>1</v>
      </c>
      <c r="G5233" s="38" t="s">
        <v>1638</v>
      </c>
      <c r="H5233" s="38">
        <v>1</v>
      </c>
      <c r="I5233" s="38">
        <v>0.25</v>
      </c>
      <c r="J5233" s="62">
        <f t="shared" si="88"/>
        <v>0.25</v>
      </c>
      <c r="K5233" s="39" t="s">
        <v>1372</v>
      </c>
      <c r="L5233" s="39" t="s">
        <v>1373</v>
      </c>
      <c r="M5233" s="39" t="s">
        <v>2106</v>
      </c>
      <c r="N5233" s="40"/>
    </row>
    <row r="5234" spans="1:14" s="7" customFormat="1" ht="18.75" hidden="1" customHeight="1" x14ac:dyDescent="0.2">
      <c r="A5234" s="5"/>
      <c r="B5234" s="35" t="s">
        <v>174</v>
      </c>
      <c r="C5234" s="36" t="s">
        <v>167</v>
      </c>
      <c r="D5234" s="37" t="s">
        <v>2140</v>
      </c>
      <c r="E5234" s="38" t="s">
        <v>2359</v>
      </c>
      <c r="F5234" s="38">
        <v>0.5</v>
      </c>
      <c r="G5234" s="38" t="s">
        <v>1638</v>
      </c>
      <c r="H5234" s="38">
        <v>1</v>
      </c>
      <c r="I5234" s="38">
        <v>0.25</v>
      </c>
      <c r="J5234" s="62">
        <f t="shared" si="88"/>
        <v>0.125</v>
      </c>
      <c r="K5234" s="39" t="s">
        <v>1372</v>
      </c>
      <c r="L5234" s="39" t="s">
        <v>1373</v>
      </c>
      <c r="M5234" s="39" t="s">
        <v>2106</v>
      </c>
      <c r="N5234" s="40"/>
    </row>
    <row r="5235" spans="1:14" s="7" customFormat="1" ht="18.75" hidden="1" customHeight="1" x14ac:dyDescent="0.2">
      <c r="A5235" s="5"/>
      <c r="B5235" s="35" t="s">
        <v>174</v>
      </c>
      <c r="C5235" s="36" t="s">
        <v>167</v>
      </c>
      <c r="D5235" s="37" t="s">
        <v>2141</v>
      </c>
      <c r="E5235" s="38" t="s">
        <v>2359</v>
      </c>
      <c r="F5235" s="38">
        <v>1</v>
      </c>
      <c r="G5235" s="38" t="s">
        <v>1638</v>
      </c>
      <c r="H5235" s="38">
        <v>2</v>
      </c>
      <c r="I5235" s="38">
        <v>0.25</v>
      </c>
      <c r="J5235" s="62">
        <f t="shared" si="88"/>
        <v>0.5</v>
      </c>
      <c r="K5235" s="39" t="s">
        <v>1372</v>
      </c>
      <c r="L5235" s="39" t="s">
        <v>1373</v>
      </c>
      <c r="M5235" s="39" t="s">
        <v>2106</v>
      </c>
      <c r="N5235" s="40"/>
    </row>
    <row r="5236" spans="1:14" s="7" customFormat="1" ht="18.75" hidden="1" customHeight="1" thickBot="1" x14ac:dyDescent="0.25">
      <c r="A5236" s="5"/>
      <c r="B5236" s="41" t="s">
        <v>174</v>
      </c>
      <c r="C5236" s="42" t="s">
        <v>167</v>
      </c>
      <c r="D5236" s="43" t="s">
        <v>2142</v>
      </c>
      <c r="E5236" s="44" t="s">
        <v>2359</v>
      </c>
      <c r="F5236" s="44">
        <v>1</v>
      </c>
      <c r="G5236" s="44" t="s">
        <v>1638</v>
      </c>
      <c r="H5236" s="44">
        <v>1</v>
      </c>
      <c r="I5236" s="44">
        <v>0.25</v>
      </c>
      <c r="J5236" s="63">
        <f t="shared" si="88"/>
        <v>0.25</v>
      </c>
      <c r="K5236" s="45" t="s">
        <v>1372</v>
      </c>
      <c r="L5236" s="45" t="s">
        <v>1373</v>
      </c>
      <c r="M5236" s="45" t="s">
        <v>2106</v>
      </c>
      <c r="N5236" s="46"/>
    </row>
    <row r="5237" spans="1:14" s="7" customFormat="1" ht="18.75" hidden="1" customHeight="1" x14ac:dyDescent="0.2">
      <c r="A5237" s="5"/>
      <c r="B5237" s="29" t="s">
        <v>680</v>
      </c>
      <c r="C5237" s="30" t="s">
        <v>681</v>
      </c>
      <c r="D5237" s="31" t="s">
        <v>2137</v>
      </c>
      <c r="E5237" s="32" t="s">
        <v>2359</v>
      </c>
      <c r="F5237" s="32">
        <v>1</v>
      </c>
      <c r="G5237" s="32" t="s">
        <v>1638</v>
      </c>
      <c r="H5237" s="32">
        <v>1</v>
      </c>
      <c r="I5237" s="32">
        <v>0.25</v>
      </c>
      <c r="J5237" s="61">
        <f t="shared" si="88"/>
        <v>0.25</v>
      </c>
      <c r="K5237" s="33" t="s">
        <v>1372</v>
      </c>
      <c r="L5237" s="33" t="s">
        <v>1373</v>
      </c>
      <c r="M5237" s="33" t="s">
        <v>2106</v>
      </c>
      <c r="N5237" s="34"/>
    </row>
    <row r="5238" spans="1:14" s="7" customFormat="1" ht="18.75" hidden="1" customHeight="1" x14ac:dyDescent="0.2">
      <c r="A5238" s="5"/>
      <c r="B5238" s="35" t="s">
        <v>680</v>
      </c>
      <c r="C5238" s="36" t="s">
        <v>681</v>
      </c>
      <c r="D5238" s="37" t="s">
        <v>2139</v>
      </c>
      <c r="E5238" s="38" t="s">
        <v>2359</v>
      </c>
      <c r="F5238" s="38">
        <v>1</v>
      </c>
      <c r="G5238" s="38" t="s">
        <v>1638</v>
      </c>
      <c r="H5238" s="38">
        <v>1</v>
      </c>
      <c r="I5238" s="38">
        <v>0.25</v>
      </c>
      <c r="J5238" s="62">
        <f t="shared" si="88"/>
        <v>0.25</v>
      </c>
      <c r="K5238" s="39" t="s">
        <v>1372</v>
      </c>
      <c r="L5238" s="39" t="s">
        <v>1373</v>
      </c>
      <c r="M5238" s="39" t="s">
        <v>2106</v>
      </c>
      <c r="N5238" s="40"/>
    </row>
    <row r="5239" spans="1:14" s="7" customFormat="1" ht="18.75" hidden="1" customHeight="1" x14ac:dyDescent="0.2">
      <c r="A5239" s="5"/>
      <c r="B5239" s="35" t="s">
        <v>680</v>
      </c>
      <c r="C5239" s="36" t="s">
        <v>681</v>
      </c>
      <c r="D5239" s="37" t="s">
        <v>2140</v>
      </c>
      <c r="E5239" s="38" t="s">
        <v>2359</v>
      </c>
      <c r="F5239" s="38">
        <v>0.5</v>
      </c>
      <c r="G5239" s="38" t="s">
        <v>1638</v>
      </c>
      <c r="H5239" s="38">
        <v>1</v>
      </c>
      <c r="I5239" s="38">
        <v>0.25</v>
      </c>
      <c r="J5239" s="62">
        <f t="shared" si="88"/>
        <v>0.125</v>
      </c>
      <c r="K5239" s="39" t="s">
        <v>1372</v>
      </c>
      <c r="L5239" s="39" t="s">
        <v>1373</v>
      </c>
      <c r="M5239" s="39" t="s">
        <v>2106</v>
      </c>
      <c r="N5239" s="40"/>
    </row>
    <row r="5240" spans="1:14" s="7" customFormat="1" ht="18.75" hidden="1" customHeight="1" x14ac:dyDescent="0.2">
      <c r="A5240" s="5"/>
      <c r="B5240" s="35" t="s">
        <v>680</v>
      </c>
      <c r="C5240" s="36" t="s">
        <v>681</v>
      </c>
      <c r="D5240" s="37" t="s">
        <v>2141</v>
      </c>
      <c r="E5240" s="38" t="s">
        <v>2359</v>
      </c>
      <c r="F5240" s="38">
        <v>1</v>
      </c>
      <c r="G5240" s="38" t="s">
        <v>1638</v>
      </c>
      <c r="H5240" s="38">
        <v>2</v>
      </c>
      <c r="I5240" s="38">
        <v>0.25</v>
      </c>
      <c r="J5240" s="62">
        <f t="shared" si="88"/>
        <v>0.5</v>
      </c>
      <c r="K5240" s="39" t="s">
        <v>1372</v>
      </c>
      <c r="L5240" s="39" t="s">
        <v>1373</v>
      </c>
      <c r="M5240" s="39" t="s">
        <v>2106</v>
      </c>
      <c r="N5240" s="40"/>
    </row>
    <row r="5241" spans="1:14" s="7" customFormat="1" ht="18.75" hidden="1" customHeight="1" thickBot="1" x14ac:dyDescent="0.25">
      <c r="A5241" s="5"/>
      <c r="B5241" s="41" t="s">
        <v>680</v>
      </c>
      <c r="C5241" s="42" t="s">
        <v>681</v>
      </c>
      <c r="D5241" s="43" t="s">
        <v>2142</v>
      </c>
      <c r="E5241" s="44" t="s">
        <v>2359</v>
      </c>
      <c r="F5241" s="44">
        <v>1</v>
      </c>
      <c r="G5241" s="44" t="s">
        <v>1638</v>
      </c>
      <c r="H5241" s="44">
        <v>1</v>
      </c>
      <c r="I5241" s="44">
        <v>0.25</v>
      </c>
      <c r="J5241" s="63">
        <f t="shared" si="88"/>
        <v>0.25</v>
      </c>
      <c r="K5241" s="45" t="s">
        <v>1372</v>
      </c>
      <c r="L5241" s="45" t="s">
        <v>1373</v>
      </c>
      <c r="M5241" s="45" t="s">
        <v>2106</v>
      </c>
      <c r="N5241" s="46"/>
    </row>
    <row r="5242" spans="1:14" s="7" customFormat="1" ht="18.75" hidden="1" customHeight="1" x14ac:dyDescent="0.2">
      <c r="A5242" s="5"/>
      <c r="B5242" s="29" t="s">
        <v>682</v>
      </c>
      <c r="C5242" s="30" t="s">
        <v>679</v>
      </c>
      <c r="D5242" s="31" t="s">
        <v>2137</v>
      </c>
      <c r="E5242" s="32" t="s">
        <v>2359</v>
      </c>
      <c r="F5242" s="32">
        <v>1</v>
      </c>
      <c r="G5242" s="32" t="s">
        <v>1638</v>
      </c>
      <c r="H5242" s="32">
        <v>1</v>
      </c>
      <c r="I5242" s="32">
        <v>0.25</v>
      </c>
      <c r="J5242" s="61">
        <f t="shared" si="88"/>
        <v>0.25</v>
      </c>
      <c r="K5242" s="33" t="s">
        <v>1372</v>
      </c>
      <c r="L5242" s="33" t="s">
        <v>1373</v>
      </c>
      <c r="M5242" s="33" t="s">
        <v>2106</v>
      </c>
      <c r="N5242" s="34"/>
    </row>
    <row r="5243" spans="1:14" s="7" customFormat="1" ht="18.75" hidden="1" customHeight="1" x14ac:dyDescent="0.2">
      <c r="A5243" s="5"/>
      <c r="B5243" s="35" t="s">
        <v>682</v>
      </c>
      <c r="C5243" s="36" t="s">
        <v>679</v>
      </c>
      <c r="D5243" s="37" t="s">
        <v>2139</v>
      </c>
      <c r="E5243" s="38" t="s">
        <v>2359</v>
      </c>
      <c r="F5243" s="38">
        <v>1</v>
      </c>
      <c r="G5243" s="38" t="s">
        <v>1638</v>
      </c>
      <c r="H5243" s="38">
        <v>1</v>
      </c>
      <c r="I5243" s="38">
        <v>0.25</v>
      </c>
      <c r="J5243" s="62">
        <f t="shared" si="88"/>
        <v>0.25</v>
      </c>
      <c r="K5243" s="39" t="s">
        <v>1372</v>
      </c>
      <c r="L5243" s="39" t="s">
        <v>1373</v>
      </c>
      <c r="M5243" s="39" t="s">
        <v>2106</v>
      </c>
      <c r="N5243" s="40"/>
    </row>
    <row r="5244" spans="1:14" s="7" customFormat="1" ht="18.75" hidden="1" customHeight="1" x14ac:dyDescent="0.2">
      <c r="A5244" s="5"/>
      <c r="B5244" s="35" t="s">
        <v>682</v>
      </c>
      <c r="C5244" s="36" t="s">
        <v>679</v>
      </c>
      <c r="D5244" s="37" t="s">
        <v>2140</v>
      </c>
      <c r="E5244" s="38" t="s">
        <v>2359</v>
      </c>
      <c r="F5244" s="38">
        <v>0.5</v>
      </c>
      <c r="G5244" s="38" t="s">
        <v>1638</v>
      </c>
      <c r="H5244" s="38">
        <v>1</v>
      </c>
      <c r="I5244" s="38">
        <v>0.25</v>
      </c>
      <c r="J5244" s="62">
        <f t="shared" si="88"/>
        <v>0.125</v>
      </c>
      <c r="K5244" s="39" t="s">
        <v>1372</v>
      </c>
      <c r="L5244" s="39" t="s">
        <v>1373</v>
      </c>
      <c r="M5244" s="39" t="s">
        <v>2106</v>
      </c>
      <c r="N5244" s="40"/>
    </row>
    <row r="5245" spans="1:14" s="7" customFormat="1" ht="18.75" hidden="1" customHeight="1" x14ac:dyDescent="0.2">
      <c r="A5245" s="5"/>
      <c r="B5245" s="35" t="s">
        <v>682</v>
      </c>
      <c r="C5245" s="36" t="s">
        <v>679</v>
      </c>
      <c r="D5245" s="37" t="s">
        <v>2141</v>
      </c>
      <c r="E5245" s="38" t="s">
        <v>2359</v>
      </c>
      <c r="F5245" s="38">
        <v>1</v>
      </c>
      <c r="G5245" s="38" t="s">
        <v>1638</v>
      </c>
      <c r="H5245" s="38">
        <v>2</v>
      </c>
      <c r="I5245" s="38">
        <v>0.25</v>
      </c>
      <c r="J5245" s="62">
        <f t="shared" si="88"/>
        <v>0.5</v>
      </c>
      <c r="K5245" s="39" t="s">
        <v>1372</v>
      </c>
      <c r="L5245" s="39" t="s">
        <v>1373</v>
      </c>
      <c r="M5245" s="39" t="s">
        <v>2106</v>
      </c>
      <c r="N5245" s="40"/>
    </row>
    <row r="5246" spans="1:14" s="7" customFormat="1" ht="18.75" hidden="1" customHeight="1" thickBot="1" x14ac:dyDescent="0.25">
      <c r="A5246" s="5"/>
      <c r="B5246" s="41" t="s">
        <v>682</v>
      </c>
      <c r="C5246" s="42" t="s">
        <v>679</v>
      </c>
      <c r="D5246" s="43" t="s">
        <v>2142</v>
      </c>
      <c r="E5246" s="44" t="s">
        <v>2359</v>
      </c>
      <c r="F5246" s="44">
        <v>1</v>
      </c>
      <c r="G5246" s="44" t="s">
        <v>1638</v>
      </c>
      <c r="H5246" s="44">
        <v>1</v>
      </c>
      <c r="I5246" s="44">
        <v>0.25</v>
      </c>
      <c r="J5246" s="63">
        <f t="shared" si="88"/>
        <v>0.25</v>
      </c>
      <c r="K5246" s="45" t="s">
        <v>1372</v>
      </c>
      <c r="L5246" s="45" t="s">
        <v>1373</v>
      </c>
      <c r="M5246" s="45" t="s">
        <v>2106</v>
      </c>
      <c r="N5246" s="46"/>
    </row>
    <row r="5247" spans="1:14" s="7" customFormat="1" ht="18.75" hidden="1" customHeight="1" x14ac:dyDescent="0.2">
      <c r="A5247" s="5"/>
      <c r="B5247" s="29" t="s">
        <v>683</v>
      </c>
      <c r="C5247" s="30" t="s">
        <v>679</v>
      </c>
      <c r="D5247" s="31" t="s">
        <v>2137</v>
      </c>
      <c r="E5247" s="32" t="s">
        <v>2359</v>
      </c>
      <c r="F5247" s="32">
        <v>1</v>
      </c>
      <c r="G5247" s="32" t="s">
        <v>1638</v>
      </c>
      <c r="H5247" s="32">
        <v>1</v>
      </c>
      <c r="I5247" s="32">
        <v>0.25</v>
      </c>
      <c r="J5247" s="61">
        <f t="shared" si="88"/>
        <v>0.25</v>
      </c>
      <c r="K5247" s="33" t="s">
        <v>1372</v>
      </c>
      <c r="L5247" s="33" t="s">
        <v>1373</v>
      </c>
      <c r="M5247" s="33" t="s">
        <v>2106</v>
      </c>
      <c r="N5247" s="34"/>
    </row>
    <row r="5248" spans="1:14" s="7" customFormat="1" ht="18.75" hidden="1" customHeight="1" x14ac:dyDescent="0.2">
      <c r="A5248" s="5"/>
      <c r="B5248" s="35" t="s">
        <v>683</v>
      </c>
      <c r="C5248" s="36" t="s">
        <v>679</v>
      </c>
      <c r="D5248" s="37" t="s">
        <v>2139</v>
      </c>
      <c r="E5248" s="38" t="s">
        <v>2359</v>
      </c>
      <c r="F5248" s="38">
        <v>1</v>
      </c>
      <c r="G5248" s="38" t="s">
        <v>1638</v>
      </c>
      <c r="H5248" s="38">
        <v>1</v>
      </c>
      <c r="I5248" s="38">
        <v>0.25</v>
      </c>
      <c r="J5248" s="62">
        <f t="shared" si="88"/>
        <v>0.25</v>
      </c>
      <c r="K5248" s="39" t="s">
        <v>1372</v>
      </c>
      <c r="L5248" s="39" t="s">
        <v>1373</v>
      </c>
      <c r="M5248" s="39" t="s">
        <v>2106</v>
      </c>
      <c r="N5248" s="40"/>
    </row>
    <row r="5249" spans="1:14" s="7" customFormat="1" ht="18.75" hidden="1" customHeight="1" x14ac:dyDescent="0.2">
      <c r="A5249" s="5"/>
      <c r="B5249" s="35" t="s">
        <v>683</v>
      </c>
      <c r="C5249" s="36" t="s">
        <v>679</v>
      </c>
      <c r="D5249" s="37" t="s">
        <v>2140</v>
      </c>
      <c r="E5249" s="38" t="s">
        <v>2359</v>
      </c>
      <c r="F5249" s="38">
        <v>0.5</v>
      </c>
      <c r="G5249" s="38" t="s">
        <v>1638</v>
      </c>
      <c r="H5249" s="38">
        <v>1</v>
      </c>
      <c r="I5249" s="38">
        <v>0.25</v>
      </c>
      <c r="J5249" s="62">
        <f t="shared" ref="J5249:J5312" si="89">F5249*H5249*I5249</f>
        <v>0.125</v>
      </c>
      <c r="K5249" s="39" t="s">
        <v>1372</v>
      </c>
      <c r="L5249" s="39" t="s">
        <v>1373</v>
      </c>
      <c r="M5249" s="39" t="s">
        <v>2106</v>
      </c>
      <c r="N5249" s="40"/>
    </row>
    <row r="5250" spans="1:14" s="7" customFormat="1" ht="18.75" hidden="1" customHeight="1" x14ac:dyDescent="0.2">
      <c r="A5250" s="5"/>
      <c r="B5250" s="35" t="s">
        <v>683</v>
      </c>
      <c r="C5250" s="36" t="s">
        <v>679</v>
      </c>
      <c r="D5250" s="37" t="s">
        <v>2141</v>
      </c>
      <c r="E5250" s="38" t="s">
        <v>2359</v>
      </c>
      <c r="F5250" s="38">
        <v>1</v>
      </c>
      <c r="G5250" s="38" t="s">
        <v>1638</v>
      </c>
      <c r="H5250" s="38">
        <v>2</v>
      </c>
      <c r="I5250" s="38">
        <v>0.25</v>
      </c>
      <c r="J5250" s="62">
        <f t="shared" si="89"/>
        <v>0.5</v>
      </c>
      <c r="K5250" s="39" t="s">
        <v>1372</v>
      </c>
      <c r="L5250" s="39" t="s">
        <v>1373</v>
      </c>
      <c r="M5250" s="39" t="s">
        <v>2106</v>
      </c>
      <c r="N5250" s="40"/>
    </row>
    <row r="5251" spans="1:14" s="7" customFormat="1" ht="18.75" hidden="1" customHeight="1" thickBot="1" x14ac:dyDescent="0.25">
      <c r="A5251" s="5"/>
      <c r="B5251" s="41" t="s">
        <v>683</v>
      </c>
      <c r="C5251" s="42" t="s">
        <v>679</v>
      </c>
      <c r="D5251" s="43" t="s">
        <v>2142</v>
      </c>
      <c r="E5251" s="44" t="s">
        <v>2359</v>
      </c>
      <c r="F5251" s="44">
        <v>1</v>
      </c>
      <c r="G5251" s="44" t="s">
        <v>1638</v>
      </c>
      <c r="H5251" s="44">
        <v>1</v>
      </c>
      <c r="I5251" s="44">
        <v>0.25</v>
      </c>
      <c r="J5251" s="63">
        <f t="shared" si="89"/>
        <v>0.25</v>
      </c>
      <c r="K5251" s="45" t="s">
        <v>1372</v>
      </c>
      <c r="L5251" s="45" t="s">
        <v>1373</v>
      </c>
      <c r="M5251" s="45" t="s">
        <v>2106</v>
      </c>
      <c r="N5251" s="46"/>
    </row>
    <row r="5252" spans="1:14" s="7" customFormat="1" ht="18.75" hidden="1" customHeight="1" x14ac:dyDescent="0.2">
      <c r="A5252" s="5"/>
      <c r="B5252" s="29" t="s">
        <v>175</v>
      </c>
      <c r="C5252" s="30" t="s">
        <v>176</v>
      </c>
      <c r="D5252" s="31" t="s">
        <v>2137</v>
      </c>
      <c r="E5252" s="32" t="s">
        <v>2359</v>
      </c>
      <c r="F5252" s="32">
        <v>1</v>
      </c>
      <c r="G5252" s="32" t="s">
        <v>1638</v>
      </c>
      <c r="H5252" s="32">
        <v>1</v>
      </c>
      <c r="I5252" s="32">
        <v>0.25</v>
      </c>
      <c r="J5252" s="61">
        <f t="shared" si="89"/>
        <v>0.25</v>
      </c>
      <c r="K5252" s="33" t="s">
        <v>1372</v>
      </c>
      <c r="L5252" s="387" t="s">
        <v>6052</v>
      </c>
      <c r="M5252" s="387" t="s">
        <v>6077</v>
      </c>
      <c r="N5252" s="34"/>
    </row>
    <row r="5253" spans="1:14" s="7" customFormat="1" ht="18.75" hidden="1" customHeight="1" x14ac:dyDescent="0.2">
      <c r="A5253" s="5"/>
      <c r="B5253" s="35" t="s">
        <v>175</v>
      </c>
      <c r="C5253" s="36" t="s">
        <v>176</v>
      </c>
      <c r="D5253" s="37" t="s">
        <v>2139</v>
      </c>
      <c r="E5253" s="38" t="s">
        <v>2359</v>
      </c>
      <c r="F5253" s="38">
        <v>1</v>
      </c>
      <c r="G5253" s="38" t="s">
        <v>1638</v>
      </c>
      <c r="H5253" s="38">
        <v>1</v>
      </c>
      <c r="I5253" s="38">
        <v>0.25</v>
      </c>
      <c r="J5253" s="62">
        <f t="shared" si="89"/>
        <v>0.25</v>
      </c>
      <c r="K5253" s="39" t="s">
        <v>1372</v>
      </c>
      <c r="L5253" s="385" t="s">
        <v>6052</v>
      </c>
      <c r="M5253" s="385" t="s">
        <v>6077</v>
      </c>
      <c r="N5253" s="40"/>
    </row>
    <row r="5254" spans="1:14" s="7" customFormat="1" ht="18.75" hidden="1" customHeight="1" x14ac:dyDescent="0.2">
      <c r="A5254" s="5"/>
      <c r="B5254" s="35" t="s">
        <v>175</v>
      </c>
      <c r="C5254" s="36" t="s">
        <v>176</v>
      </c>
      <c r="D5254" s="37" t="s">
        <v>2140</v>
      </c>
      <c r="E5254" s="38" t="s">
        <v>2359</v>
      </c>
      <c r="F5254" s="38">
        <v>0.5</v>
      </c>
      <c r="G5254" s="38" t="s">
        <v>1638</v>
      </c>
      <c r="H5254" s="38">
        <v>1</v>
      </c>
      <c r="I5254" s="38">
        <v>0.25</v>
      </c>
      <c r="J5254" s="62">
        <f t="shared" si="89"/>
        <v>0.125</v>
      </c>
      <c r="K5254" s="39" t="s">
        <v>1372</v>
      </c>
      <c r="L5254" s="385" t="s">
        <v>6052</v>
      </c>
      <c r="M5254" s="385" t="s">
        <v>6077</v>
      </c>
      <c r="N5254" s="40"/>
    </row>
    <row r="5255" spans="1:14" s="7" customFormat="1" ht="18.75" hidden="1" customHeight="1" x14ac:dyDescent="0.2">
      <c r="A5255" s="5"/>
      <c r="B5255" s="35" t="s">
        <v>175</v>
      </c>
      <c r="C5255" s="36" t="s">
        <v>176</v>
      </c>
      <c r="D5255" s="37" t="s">
        <v>2141</v>
      </c>
      <c r="E5255" s="38" t="s">
        <v>2359</v>
      </c>
      <c r="F5255" s="38">
        <v>1</v>
      </c>
      <c r="G5255" s="38" t="s">
        <v>1638</v>
      </c>
      <c r="H5255" s="38">
        <v>2</v>
      </c>
      <c r="I5255" s="38">
        <v>0.25</v>
      </c>
      <c r="J5255" s="62">
        <f t="shared" si="89"/>
        <v>0.5</v>
      </c>
      <c r="K5255" s="39" t="s">
        <v>1372</v>
      </c>
      <c r="L5255" s="385" t="s">
        <v>6052</v>
      </c>
      <c r="M5255" s="385" t="s">
        <v>6077</v>
      </c>
      <c r="N5255" s="40"/>
    </row>
    <row r="5256" spans="1:14" s="7" customFormat="1" ht="18.75" hidden="1" customHeight="1" thickBot="1" x14ac:dyDescent="0.25">
      <c r="A5256" s="5"/>
      <c r="B5256" s="41" t="s">
        <v>175</v>
      </c>
      <c r="C5256" s="42" t="s">
        <v>176</v>
      </c>
      <c r="D5256" s="43" t="s">
        <v>2142</v>
      </c>
      <c r="E5256" s="44" t="s">
        <v>2359</v>
      </c>
      <c r="F5256" s="44">
        <v>1</v>
      </c>
      <c r="G5256" s="44" t="s">
        <v>1638</v>
      </c>
      <c r="H5256" s="44">
        <v>1</v>
      </c>
      <c r="I5256" s="44">
        <v>0.25</v>
      </c>
      <c r="J5256" s="63">
        <f t="shared" si="89"/>
        <v>0.25</v>
      </c>
      <c r="K5256" s="45" t="s">
        <v>1372</v>
      </c>
      <c r="L5256" s="386" t="s">
        <v>6052</v>
      </c>
      <c r="M5256" s="386" t="s">
        <v>6077</v>
      </c>
      <c r="N5256" s="46"/>
    </row>
    <row r="5257" spans="1:14" s="7" customFormat="1" ht="18.75" hidden="1" customHeight="1" x14ac:dyDescent="0.2">
      <c r="A5257" s="5"/>
      <c r="B5257" s="29" t="s">
        <v>177</v>
      </c>
      <c r="C5257" s="30" t="s">
        <v>569</v>
      </c>
      <c r="D5257" s="31" t="s">
        <v>2137</v>
      </c>
      <c r="E5257" s="32" t="s">
        <v>2359</v>
      </c>
      <c r="F5257" s="32">
        <v>1</v>
      </c>
      <c r="G5257" s="32" t="s">
        <v>1638</v>
      </c>
      <c r="H5257" s="32">
        <v>1</v>
      </c>
      <c r="I5257" s="32">
        <v>0.25</v>
      </c>
      <c r="J5257" s="61">
        <f t="shared" si="89"/>
        <v>0.25</v>
      </c>
      <c r="K5257" s="33" t="s">
        <v>1372</v>
      </c>
      <c r="L5257" s="33" t="s">
        <v>1489</v>
      </c>
      <c r="M5257" s="33" t="s">
        <v>2106</v>
      </c>
      <c r="N5257" s="34"/>
    </row>
    <row r="5258" spans="1:14" s="7" customFormat="1" ht="18.75" hidden="1" customHeight="1" x14ac:dyDescent="0.2">
      <c r="A5258" s="5"/>
      <c r="B5258" s="35" t="s">
        <v>177</v>
      </c>
      <c r="C5258" s="36" t="s">
        <v>569</v>
      </c>
      <c r="D5258" s="37" t="s">
        <v>2139</v>
      </c>
      <c r="E5258" s="38" t="s">
        <v>2359</v>
      </c>
      <c r="F5258" s="38">
        <v>1</v>
      </c>
      <c r="G5258" s="38" t="s">
        <v>1638</v>
      </c>
      <c r="H5258" s="38">
        <v>1</v>
      </c>
      <c r="I5258" s="38">
        <v>0.25</v>
      </c>
      <c r="J5258" s="62">
        <f t="shared" si="89"/>
        <v>0.25</v>
      </c>
      <c r="K5258" s="39" t="s">
        <v>1372</v>
      </c>
      <c r="L5258" s="39" t="s">
        <v>1489</v>
      </c>
      <c r="M5258" s="39" t="s">
        <v>2106</v>
      </c>
      <c r="N5258" s="40"/>
    </row>
    <row r="5259" spans="1:14" s="7" customFormat="1" ht="18.75" hidden="1" customHeight="1" x14ac:dyDescent="0.2">
      <c r="A5259" s="5"/>
      <c r="B5259" s="35" t="s">
        <v>177</v>
      </c>
      <c r="C5259" s="36" t="s">
        <v>569</v>
      </c>
      <c r="D5259" s="37" t="s">
        <v>2140</v>
      </c>
      <c r="E5259" s="38" t="s">
        <v>2359</v>
      </c>
      <c r="F5259" s="38">
        <v>0.5</v>
      </c>
      <c r="G5259" s="38" t="s">
        <v>1638</v>
      </c>
      <c r="H5259" s="38">
        <v>1</v>
      </c>
      <c r="I5259" s="38">
        <v>0.25</v>
      </c>
      <c r="J5259" s="62">
        <f t="shared" si="89"/>
        <v>0.125</v>
      </c>
      <c r="K5259" s="39" t="s">
        <v>1372</v>
      </c>
      <c r="L5259" s="39" t="s">
        <v>1489</v>
      </c>
      <c r="M5259" s="39" t="s">
        <v>2106</v>
      </c>
      <c r="N5259" s="40"/>
    </row>
    <row r="5260" spans="1:14" s="7" customFormat="1" ht="18.75" hidden="1" customHeight="1" x14ac:dyDescent="0.2">
      <c r="A5260" s="5"/>
      <c r="B5260" s="35" t="s">
        <v>177</v>
      </c>
      <c r="C5260" s="36" t="s">
        <v>569</v>
      </c>
      <c r="D5260" s="37" t="s">
        <v>2141</v>
      </c>
      <c r="E5260" s="38" t="s">
        <v>2359</v>
      </c>
      <c r="F5260" s="38">
        <v>1</v>
      </c>
      <c r="G5260" s="38" t="s">
        <v>1638</v>
      </c>
      <c r="H5260" s="38">
        <v>2</v>
      </c>
      <c r="I5260" s="38">
        <v>0.25</v>
      </c>
      <c r="J5260" s="62">
        <f t="shared" si="89"/>
        <v>0.5</v>
      </c>
      <c r="K5260" s="39" t="s">
        <v>1372</v>
      </c>
      <c r="L5260" s="39" t="s">
        <v>1489</v>
      </c>
      <c r="M5260" s="39" t="s">
        <v>2106</v>
      </c>
      <c r="N5260" s="40"/>
    </row>
    <row r="5261" spans="1:14" s="7" customFormat="1" ht="18.75" hidden="1" customHeight="1" thickBot="1" x14ac:dyDescent="0.25">
      <c r="A5261" s="5"/>
      <c r="B5261" s="41" t="s">
        <v>177</v>
      </c>
      <c r="C5261" s="42" t="s">
        <v>569</v>
      </c>
      <c r="D5261" s="43" t="s">
        <v>2142</v>
      </c>
      <c r="E5261" s="44" t="s">
        <v>2359</v>
      </c>
      <c r="F5261" s="44">
        <v>1</v>
      </c>
      <c r="G5261" s="44" t="s">
        <v>1638</v>
      </c>
      <c r="H5261" s="44">
        <v>1</v>
      </c>
      <c r="I5261" s="44">
        <v>0.25</v>
      </c>
      <c r="J5261" s="63">
        <f t="shared" si="89"/>
        <v>0.25</v>
      </c>
      <c r="K5261" s="45" t="s">
        <v>1372</v>
      </c>
      <c r="L5261" s="45" t="s">
        <v>1489</v>
      </c>
      <c r="M5261" s="45" t="s">
        <v>2106</v>
      </c>
      <c r="N5261" s="46"/>
    </row>
    <row r="5262" spans="1:14" s="7" customFormat="1" ht="18.75" hidden="1" customHeight="1" x14ac:dyDescent="0.2">
      <c r="A5262" s="5"/>
      <c r="B5262" s="29" t="s">
        <v>178</v>
      </c>
      <c r="C5262" s="30" t="s">
        <v>569</v>
      </c>
      <c r="D5262" s="31" t="s">
        <v>2137</v>
      </c>
      <c r="E5262" s="32" t="s">
        <v>2359</v>
      </c>
      <c r="F5262" s="32">
        <v>1</v>
      </c>
      <c r="G5262" s="32" t="s">
        <v>1638</v>
      </c>
      <c r="H5262" s="32">
        <v>1</v>
      </c>
      <c r="I5262" s="32">
        <v>0.25</v>
      </c>
      <c r="J5262" s="61">
        <f t="shared" si="89"/>
        <v>0.25</v>
      </c>
      <c r="K5262" s="33" t="s">
        <v>1372</v>
      </c>
      <c r="L5262" s="33" t="s">
        <v>1489</v>
      </c>
      <c r="M5262" s="33" t="s">
        <v>2106</v>
      </c>
      <c r="N5262" s="34"/>
    </row>
    <row r="5263" spans="1:14" s="7" customFormat="1" ht="18.75" hidden="1" customHeight="1" x14ac:dyDescent="0.2">
      <c r="A5263" s="5"/>
      <c r="B5263" s="35" t="s">
        <v>178</v>
      </c>
      <c r="C5263" s="36" t="s">
        <v>569</v>
      </c>
      <c r="D5263" s="37" t="s">
        <v>2139</v>
      </c>
      <c r="E5263" s="38" t="s">
        <v>2359</v>
      </c>
      <c r="F5263" s="38">
        <v>1</v>
      </c>
      <c r="G5263" s="38" t="s">
        <v>1638</v>
      </c>
      <c r="H5263" s="38">
        <v>1</v>
      </c>
      <c r="I5263" s="38">
        <v>0.25</v>
      </c>
      <c r="J5263" s="62">
        <f t="shared" si="89"/>
        <v>0.25</v>
      </c>
      <c r="K5263" s="39" t="s">
        <v>1372</v>
      </c>
      <c r="L5263" s="39" t="s">
        <v>1489</v>
      </c>
      <c r="M5263" s="39" t="s">
        <v>2106</v>
      </c>
      <c r="N5263" s="40"/>
    </row>
    <row r="5264" spans="1:14" s="7" customFormat="1" ht="18.75" hidden="1" customHeight="1" x14ac:dyDescent="0.2">
      <c r="A5264" s="5"/>
      <c r="B5264" s="35" t="s">
        <v>178</v>
      </c>
      <c r="C5264" s="36" t="s">
        <v>569</v>
      </c>
      <c r="D5264" s="37" t="s">
        <v>2140</v>
      </c>
      <c r="E5264" s="38" t="s">
        <v>2359</v>
      </c>
      <c r="F5264" s="38">
        <v>0.5</v>
      </c>
      <c r="G5264" s="38" t="s">
        <v>1638</v>
      </c>
      <c r="H5264" s="38">
        <v>1</v>
      </c>
      <c r="I5264" s="38">
        <v>0.25</v>
      </c>
      <c r="J5264" s="62">
        <f t="shared" si="89"/>
        <v>0.125</v>
      </c>
      <c r="K5264" s="39" t="s">
        <v>1372</v>
      </c>
      <c r="L5264" s="39" t="s">
        <v>1489</v>
      </c>
      <c r="M5264" s="39" t="s">
        <v>2106</v>
      </c>
      <c r="N5264" s="40"/>
    </row>
    <row r="5265" spans="1:14" s="7" customFormat="1" ht="18.75" hidden="1" customHeight="1" x14ac:dyDescent="0.2">
      <c r="A5265" s="5"/>
      <c r="B5265" s="35" t="s">
        <v>178</v>
      </c>
      <c r="C5265" s="36" t="s">
        <v>569</v>
      </c>
      <c r="D5265" s="37" t="s">
        <v>2141</v>
      </c>
      <c r="E5265" s="38" t="s">
        <v>2359</v>
      </c>
      <c r="F5265" s="38">
        <v>1</v>
      </c>
      <c r="G5265" s="38" t="s">
        <v>1638</v>
      </c>
      <c r="H5265" s="38">
        <v>2</v>
      </c>
      <c r="I5265" s="38">
        <v>0.25</v>
      </c>
      <c r="J5265" s="62">
        <f t="shared" si="89"/>
        <v>0.5</v>
      </c>
      <c r="K5265" s="39" t="s">
        <v>1372</v>
      </c>
      <c r="L5265" s="39" t="s">
        <v>1489</v>
      </c>
      <c r="M5265" s="39" t="s">
        <v>2106</v>
      </c>
      <c r="N5265" s="40"/>
    </row>
    <row r="5266" spans="1:14" s="7" customFormat="1" ht="18.75" hidden="1" customHeight="1" thickBot="1" x14ac:dyDescent="0.25">
      <c r="A5266" s="5"/>
      <c r="B5266" s="41" t="s">
        <v>178</v>
      </c>
      <c r="C5266" s="42" t="s">
        <v>569</v>
      </c>
      <c r="D5266" s="43" t="s">
        <v>2142</v>
      </c>
      <c r="E5266" s="44" t="s">
        <v>2359</v>
      </c>
      <c r="F5266" s="44">
        <v>1</v>
      </c>
      <c r="G5266" s="44" t="s">
        <v>1638</v>
      </c>
      <c r="H5266" s="44">
        <v>1</v>
      </c>
      <c r="I5266" s="44">
        <v>0.25</v>
      </c>
      <c r="J5266" s="63">
        <f t="shared" si="89"/>
        <v>0.25</v>
      </c>
      <c r="K5266" s="45" t="s">
        <v>1372</v>
      </c>
      <c r="L5266" s="45" t="s">
        <v>1489</v>
      </c>
      <c r="M5266" s="45" t="s">
        <v>2106</v>
      </c>
      <c r="N5266" s="46"/>
    </row>
    <row r="5267" spans="1:14" s="7" customFormat="1" ht="18.75" hidden="1" customHeight="1" x14ac:dyDescent="0.2">
      <c r="A5267" s="5"/>
      <c r="B5267" s="29" t="s">
        <v>179</v>
      </c>
      <c r="C5267" s="30" t="s">
        <v>569</v>
      </c>
      <c r="D5267" s="31" t="s">
        <v>2137</v>
      </c>
      <c r="E5267" s="32" t="s">
        <v>2359</v>
      </c>
      <c r="F5267" s="32">
        <v>1</v>
      </c>
      <c r="G5267" s="32" t="s">
        <v>1638</v>
      </c>
      <c r="H5267" s="32">
        <v>1</v>
      </c>
      <c r="I5267" s="32">
        <v>0.25</v>
      </c>
      <c r="J5267" s="61">
        <f t="shared" si="89"/>
        <v>0.25</v>
      </c>
      <c r="K5267" s="33" t="s">
        <v>1372</v>
      </c>
      <c r="L5267" s="33" t="s">
        <v>1489</v>
      </c>
      <c r="M5267" s="33" t="s">
        <v>2106</v>
      </c>
      <c r="N5267" s="34"/>
    </row>
    <row r="5268" spans="1:14" s="7" customFormat="1" ht="18.75" hidden="1" customHeight="1" x14ac:dyDescent="0.2">
      <c r="A5268" s="5"/>
      <c r="B5268" s="35" t="s">
        <v>179</v>
      </c>
      <c r="C5268" s="36" t="s">
        <v>569</v>
      </c>
      <c r="D5268" s="37" t="s">
        <v>2139</v>
      </c>
      <c r="E5268" s="38" t="s">
        <v>2359</v>
      </c>
      <c r="F5268" s="38">
        <v>1</v>
      </c>
      <c r="G5268" s="38" t="s">
        <v>1638</v>
      </c>
      <c r="H5268" s="38">
        <v>1</v>
      </c>
      <c r="I5268" s="38">
        <v>0.25</v>
      </c>
      <c r="J5268" s="62">
        <f t="shared" si="89"/>
        <v>0.25</v>
      </c>
      <c r="K5268" s="39" t="s">
        <v>1372</v>
      </c>
      <c r="L5268" s="39" t="s">
        <v>1489</v>
      </c>
      <c r="M5268" s="39" t="s">
        <v>2106</v>
      </c>
      <c r="N5268" s="40"/>
    </row>
    <row r="5269" spans="1:14" s="7" customFormat="1" ht="18.75" hidden="1" customHeight="1" x14ac:dyDescent="0.2">
      <c r="A5269" s="5"/>
      <c r="B5269" s="35" t="s">
        <v>179</v>
      </c>
      <c r="C5269" s="36" t="s">
        <v>569</v>
      </c>
      <c r="D5269" s="37" t="s">
        <v>2140</v>
      </c>
      <c r="E5269" s="38" t="s">
        <v>2359</v>
      </c>
      <c r="F5269" s="38">
        <v>0.5</v>
      </c>
      <c r="G5269" s="38" t="s">
        <v>1638</v>
      </c>
      <c r="H5269" s="38">
        <v>1</v>
      </c>
      <c r="I5269" s="38">
        <v>0.25</v>
      </c>
      <c r="J5269" s="62">
        <f t="shared" si="89"/>
        <v>0.125</v>
      </c>
      <c r="K5269" s="39" t="s">
        <v>1372</v>
      </c>
      <c r="L5269" s="39" t="s">
        <v>1489</v>
      </c>
      <c r="M5269" s="39" t="s">
        <v>2106</v>
      </c>
      <c r="N5269" s="40"/>
    </row>
    <row r="5270" spans="1:14" s="7" customFormat="1" ht="18.75" hidden="1" customHeight="1" x14ac:dyDescent="0.2">
      <c r="A5270" s="5"/>
      <c r="B5270" s="35" t="s">
        <v>179</v>
      </c>
      <c r="C5270" s="36" t="s">
        <v>569</v>
      </c>
      <c r="D5270" s="37" t="s">
        <v>2141</v>
      </c>
      <c r="E5270" s="38" t="s">
        <v>2359</v>
      </c>
      <c r="F5270" s="38">
        <v>1</v>
      </c>
      <c r="G5270" s="38" t="s">
        <v>1638</v>
      </c>
      <c r="H5270" s="38">
        <v>2</v>
      </c>
      <c r="I5270" s="38">
        <v>0.25</v>
      </c>
      <c r="J5270" s="62">
        <f t="shared" si="89"/>
        <v>0.5</v>
      </c>
      <c r="K5270" s="39" t="s">
        <v>1372</v>
      </c>
      <c r="L5270" s="39" t="s">
        <v>1489</v>
      </c>
      <c r="M5270" s="39" t="s">
        <v>2106</v>
      </c>
      <c r="N5270" s="40"/>
    </row>
    <row r="5271" spans="1:14" s="7" customFormat="1" ht="18.75" hidden="1" customHeight="1" thickBot="1" x14ac:dyDescent="0.25">
      <c r="A5271" s="5"/>
      <c r="B5271" s="41" t="s">
        <v>179</v>
      </c>
      <c r="C5271" s="42" t="s">
        <v>569</v>
      </c>
      <c r="D5271" s="43" t="s">
        <v>2142</v>
      </c>
      <c r="E5271" s="44" t="s">
        <v>2359</v>
      </c>
      <c r="F5271" s="44">
        <v>1</v>
      </c>
      <c r="G5271" s="44" t="s">
        <v>1638</v>
      </c>
      <c r="H5271" s="44">
        <v>1</v>
      </c>
      <c r="I5271" s="44">
        <v>0.25</v>
      </c>
      <c r="J5271" s="63">
        <f t="shared" si="89"/>
        <v>0.25</v>
      </c>
      <c r="K5271" s="45" t="s">
        <v>1372</v>
      </c>
      <c r="L5271" s="45" t="s">
        <v>1489</v>
      </c>
      <c r="M5271" s="45" t="s">
        <v>2106</v>
      </c>
      <c r="N5271" s="46"/>
    </row>
    <row r="5272" spans="1:14" s="7" customFormat="1" ht="18.75" hidden="1" customHeight="1" x14ac:dyDescent="0.2">
      <c r="A5272" s="5"/>
      <c r="B5272" s="29" t="s">
        <v>180</v>
      </c>
      <c r="C5272" s="30" t="s">
        <v>569</v>
      </c>
      <c r="D5272" s="31" t="s">
        <v>2137</v>
      </c>
      <c r="E5272" s="32" t="s">
        <v>2359</v>
      </c>
      <c r="F5272" s="32">
        <v>1</v>
      </c>
      <c r="G5272" s="32" t="s">
        <v>1638</v>
      </c>
      <c r="H5272" s="32">
        <v>1</v>
      </c>
      <c r="I5272" s="32">
        <v>0.25</v>
      </c>
      <c r="J5272" s="61">
        <f t="shared" si="89"/>
        <v>0.25</v>
      </c>
      <c r="K5272" s="33" t="s">
        <v>1372</v>
      </c>
      <c r="L5272" s="33" t="s">
        <v>1489</v>
      </c>
      <c r="M5272" s="33" t="s">
        <v>2106</v>
      </c>
      <c r="N5272" s="34"/>
    </row>
    <row r="5273" spans="1:14" s="7" customFormat="1" ht="18.75" hidden="1" customHeight="1" x14ac:dyDescent="0.2">
      <c r="A5273" s="5"/>
      <c r="B5273" s="35" t="s">
        <v>180</v>
      </c>
      <c r="C5273" s="36" t="s">
        <v>569</v>
      </c>
      <c r="D5273" s="37" t="s">
        <v>2139</v>
      </c>
      <c r="E5273" s="38" t="s">
        <v>2359</v>
      </c>
      <c r="F5273" s="38">
        <v>1</v>
      </c>
      <c r="G5273" s="38" t="s">
        <v>1638</v>
      </c>
      <c r="H5273" s="38">
        <v>1</v>
      </c>
      <c r="I5273" s="38">
        <v>0.25</v>
      </c>
      <c r="J5273" s="62">
        <f t="shared" si="89"/>
        <v>0.25</v>
      </c>
      <c r="K5273" s="39" t="s">
        <v>1372</v>
      </c>
      <c r="L5273" s="39" t="s">
        <v>1489</v>
      </c>
      <c r="M5273" s="39" t="s">
        <v>2106</v>
      </c>
      <c r="N5273" s="40"/>
    </row>
    <row r="5274" spans="1:14" s="7" customFormat="1" ht="18.75" hidden="1" customHeight="1" x14ac:dyDescent="0.2">
      <c r="A5274" s="5"/>
      <c r="B5274" s="35" t="s">
        <v>180</v>
      </c>
      <c r="C5274" s="36" t="s">
        <v>569</v>
      </c>
      <c r="D5274" s="37" t="s">
        <v>2140</v>
      </c>
      <c r="E5274" s="38" t="s">
        <v>2359</v>
      </c>
      <c r="F5274" s="38">
        <v>0.5</v>
      </c>
      <c r="G5274" s="38" t="s">
        <v>1638</v>
      </c>
      <c r="H5274" s="38">
        <v>1</v>
      </c>
      <c r="I5274" s="38">
        <v>0.25</v>
      </c>
      <c r="J5274" s="62">
        <f t="shared" si="89"/>
        <v>0.125</v>
      </c>
      <c r="K5274" s="39" t="s">
        <v>1372</v>
      </c>
      <c r="L5274" s="39" t="s">
        <v>1489</v>
      </c>
      <c r="M5274" s="39" t="s">
        <v>2106</v>
      </c>
      <c r="N5274" s="40"/>
    </row>
    <row r="5275" spans="1:14" s="7" customFormat="1" ht="18.75" hidden="1" customHeight="1" x14ac:dyDescent="0.2">
      <c r="A5275" s="5"/>
      <c r="B5275" s="35" t="s">
        <v>180</v>
      </c>
      <c r="C5275" s="36" t="s">
        <v>569</v>
      </c>
      <c r="D5275" s="37" t="s">
        <v>2141</v>
      </c>
      <c r="E5275" s="38" t="s">
        <v>2359</v>
      </c>
      <c r="F5275" s="38">
        <v>1</v>
      </c>
      <c r="G5275" s="38" t="s">
        <v>1638</v>
      </c>
      <c r="H5275" s="38">
        <v>2</v>
      </c>
      <c r="I5275" s="38">
        <v>0.25</v>
      </c>
      <c r="J5275" s="62">
        <f t="shared" si="89"/>
        <v>0.5</v>
      </c>
      <c r="K5275" s="39" t="s">
        <v>1372</v>
      </c>
      <c r="L5275" s="39" t="s">
        <v>1489</v>
      </c>
      <c r="M5275" s="39" t="s">
        <v>2106</v>
      </c>
      <c r="N5275" s="40"/>
    </row>
    <row r="5276" spans="1:14" s="7" customFormat="1" ht="18.75" hidden="1" customHeight="1" thickBot="1" x14ac:dyDescent="0.25">
      <c r="A5276" s="5"/>
      <c r="B5276" s="41" t="s">
        <v>180</v>
      </c>
      <c r="C5276" s="42" t="s">
        <v>569</v>
      </c>
      <c r="D5276" s="43" t="s">
        <v>2142</v>
      </c>
      <c r="E5276" s="44" t="s">
        <v>2359</v>
      </c>
      <c r="F5276" s="44">
        <v>1</v>
      </c>
      <c r="G5276" s="44" t="s">
        <v>1638</v>
      </c>
      <c r="H5276" s="44">
        <v>1</v>
      </c>
      <c r="I5276" s="44">
        <v>0.25</v>
      </c>
      <c r="J5276" s="63">
        <f t="shared" si="89"/>
        <v>0.25</v>
      </c>
      <c r="K5276" s="45" t="s">
        <v>1372</v>
      </c>
      <c r="L5276" s="45" t="s">
        <v>1489</v>
      </c>
      <c r="M5276" s="45" t="s">
        <v>2106</v>
      </c>
      <c r="N5276" s="46"/>
    </row>
    <row r="5277" spans="1:14" s="7" customFormat="1" ht="18.75" hidden="1" customHeight="1" x14ac:dyDescent="0.2">
      <c r="A5277" s="5"/>
      <c r="B5277" s="29" t="s">
        <v>181</v>
      </c>
      <c r="C5277" s="30" t="s">
        <v>569</v>
      </c>
      <c r="D5277" s="31" t="s">
        <v>2137</v>
      </c>
      <c r="E5277" s="32" t="s">
        <v>2359</v>
      </c>
      <c r="F5277" s="32">
        <v>1</v>
      </c>
      <c r="G5277" s="32" t="s">
        <v>1638</v>
      </c>
      <c r="H5277" s="32">
        <v>1</v>
      </c>
      <c r="I5277" s="32">
        <v>0.25</v>
      </c>
      <c r="J5277" s="61">
        <f t="shared" si="89"/>
        <v>0.25</v>
      </c>
      <c r="K5277" s="33" t="s">
        <v>1372</v>
      </c>
      <c r="L5277" s="33" t="s">
        <v>1489</v>
      </c>
      <c r="M5277" s="33" t="s">
        <v>2106</v>
      </c>
      <c r="N5277" s="34"/>
    </row>
    <row r="5278" spans="1:14" s="7" customFormat="1" ht="18.75" hidden="1" customHeight="1" x14ac:dyDescent="0.2">
      <c r="A5278" s="5"/>
      <c r="B5278" s="35" t="s">
        <v>181</v>
      </c>
      <c r="C5278" s="36" t="s">
        <v>569</v>
      </c>
      <c r="D5278" s="37" t="s">
        <v>2139</v>
      </c>
      <c r="E5278" s="38" t="s">
        <v>2359</v>
      </c>
      <c r="F5278" s="38">
        <v>1</v>
      </c>
      <c r="G5278" s="38" t="s">
        <v>1638</v>
      </c>
      <c r="H5278" s="38">
        <v>1</v>
      </c>
      <c r="I5278" s="38">
        <v>0.25</v>
      </c>
      <c r="J5278" s="62">
        <f t="shared" si="89"/>
        <v>0.25</v>
      </c>
      <c r="K5278" s="39" t="s">
        <v>1372</v>
      </c>
      <c r="L5278" s="39" t="s">
        <v>1489</v>
      </c>
      <c r="M5278" s="39" t="s">
        <v>2106</v>
      </c>
      <c r="N5278" s="40"/>
    </row>
    <row r="5279" spans="1:14" s="7" customFormat="1" ht="18.75" hidden="1" customHeight="1" x14ac:dyDescent="0.2">
      <c r="A5279" s="5"/>
      <c r="B5279" s="35" t="s">
        <v>181</v>
      </c>
      <c r="C5279" s="36" t="s">
        <v>569</v>
      </c>
      <c r="D5279" s="37" t="s">
        <v>2140</v>
      </c>
      <c r="E5279" s="38" t="s">
        <v>2359</v>
      </c>
      <c r="F5279" s="38">
        <v>0.5</v>
      </c>
      <c r="G5279" s="38" t="s">
        <v>1638</v>
      </c>
      <c r="H5279" s="38">
        <v>1</v>
      </c>
      <c r="I5279" s="38">
        <v>0.25</v>
      </c>
      <c r="J5279" s="62">
        <f t="shared" si="89"/>
        <v>0.125</v>
      </c>
      <c r="K5279" s="39" t="s">
        <v>1372</v>
      </c>
      <c r="L5279" s="39" t="s">
        <v>1489</v>
      </c>
      <c r="M5279" s="39" t="s">
        <v>2106</v>
      </c>
      <c r="N5279" s="40"/>
    </row>
    <row r="5280" spans="1:14" s="7" customFormat="1" ht="18.75" hidden="1" customHeight="1" x14ac:dyDescent="0.2">
      <c r="A5280" s="5"/>
      <c r="B5280" s="35" t="s">
        <v>181</v>
      </c>
      <c r="C5280" s="36" t="s">
        <v>569</v>
      </c>
      <c r="D5280" s="37" t="s">
        <v>2141</v>
      </c>
      <c r="E5280" s="38" t="s">
        <v>2359</v>
      </c>
      <c r="F5280" s="38">
        <v>1</v>
      </c>
      <c r="G5280" s="38" t="s">
        <v>1638</v>
      </c>
      <c r="H5280" s="38">
        <v>2</v>
      </c>
      <c r="I5280" s="38">
        <v>0.25</v>
      </c>
      <c r="J5280" s="62">
        <f t="shared" si="89"/>
        <v>0.5</v>
      </c>
      <c r="K5280" s="39" t="s">
        <v>1372</v>
      </c>
      <c r="L5280" s="39" t="s">
        <v>1489</v>
      </c>
      <c r="M5280" s="39" t="s">
        <v>2106</v>
      </c>
      <c r="N5280" s="40"/>
    </row>
    <row r="5281" spans="1:14" s="7" customFormat="1" ht="18.75" hidden="1" customHeight="1" thickBot="1" x14ac:dyDescent="0.25">
      <c r="A5281" s="5"/>
      <c r="B5281" s="41" t="s">
        <v>181</v>
      </c>
      <c r="C5281" s="42" t="s">
        <v>569</v>
      </c>
      <c r="D5281" s="43" t="s">
        <v>2142</v>
      </c>
      <c r="E5281" s="44" t="s">
        <v>2359</v>
      </c>
      <c r="F5281" s="44">
        <v>1</v>
      </c>
      <c r="G5281" s="44" t="s">
        <v>1638</v>
      </c>
      <c r="H5281" s="44">
        <v>1</v>
      </c>
      <c r="I5281" s="44">
        <v>0.25</v>
      </c>
      <c r="J5281" s="63">
        <f t="shared" si="89"/>
        <v>0.25</v>
      </c>
      <c r="K5281" s="45" t="s">
        <v>1372</v>
      </c>
      <c r="L5281" s="45" t="s">
        <v>1489</v>
      </c>
      <c r="M5281" s="45" t="s">
        <v>2106</v>
      </c>
      <c r="N5281" s="46"/>
    </row>
    <row r="5282" spans="1:14" s="7" customFormat="1" ht="18.75" hidden="1" customHeight="1" x14ac:dyDescent="0.2">
      <c r="A5282" s="5"/>
      <c r="B5282" s="29" t="s">
        <v>182</v>
      </c>
      <c r="C5282" s="30" t="s">
        <v>569</v>
      </c>
      <c r="D5282" s="31" t="s">
        <v>2137</v>
      </c>
      <c r="E5282" s="32" t="s">
        <v>2359</v>
      </c>
      <c r="F5282" s="32">
        <v>1</v>
      </c>
      <c r="G5282" s="32" t="s">
        <v>1638</v>
      </c>
      <c r="H5282" s="32">
        <v>1</v>
      </c>
      <c r="I5282" s="32">
        <v>0.25</v>
      </c>
      <c r="J5282" s="61">
        <f t="shared" si="89"/>
        <v>0.25</v>
      </c>
      <c r="K5282" s="33" t="s">
        <v>1372</v>
      </c>
      <c r="L5282" s="33" t="s">
        <v>1489</v>
      </c>
      <c r="M5282" s="33" t="s">
        <v>2106</v>
      </c>
      <c r="N5282" s="34"/>
    </row>
    <row r="5283" spans="1:14" s="7" customFormat="1" ht="18.75" hidden="1" customHeight="1" x14ac:dyDescent="0.2">
      <c r="A5283" s="5"/>
      <c r="B5283" s="35" t="s">
        <v>182</v>
      </c>
      <c r="C5283" s="36" t="s">
        <v>569</v>
      </c>
      <c r="D5283" s="37" t="s">
        <v>2139</v>
      </c>
      <c r="E5283" s="38" t="s">
        <v>2359</v>
      </c>
      <c r="F5283" s="38">
        <v>1</v>
      </c>
      <c r="G5283" s="38" t="s">
        <v>1638</v>
      </c>
      <c r="H5283" s="38">
        <v>1</v>
      </c>
      <c r="I5283" s="38">
        <v>0.25</v>
      </c>
      <c r="J5283" s="62">
        <f t="shared" si="89"/>
        <v>0.25</v>
      </c>
      <c r="K5283" s="39" t="s">
        <v>1372</v>
      </c>
      <c r="L5283" s="39" t="s">
        <v>1489</v>
      </c>
      <c r="M5283" s="39" t="s">
        <v>2106</v>
      </c>
      <c r="N5283" s="40"/>
    </row>
    <row r="5284" spans="1:14" s="7" customFormat="1" ht="18.75" hidden="1" customHeight="1" x14ac:dyDescent="0.2">
      <c r="A5284" s="5"/>
      <c r="B5284" s="35" t="s">
        <v>182</v>
      </c>
      <c r="C5284" s="36" t="s">
        <v>569</v>
      </c>
      <c r="D5284" s="37" t="s">
        <v>2140</v>
      </c>
      <c r="E5284" s="38" t="s">
        <v>2359</v>
      </c>
      <c r="F5284" s="38">
        <v>0.5</v>
      </c>
      <c r="G5284" s="38" t="s">
        <v>1638</v>
      </c>
      <c r="H5284" s="38">
        <v>1</v>
      </c>
      <c r="I5284" s="38">
        <v>0.25</v>
      </c>
      <c r="J5284" s="62">
        <f t="shared" si="89"/>
        <v>0.125</v>
      </c>
      <c r="K5284" s="39" t="s">
        <v>1372</v>
      </c>
      <c r="L5284" s="39" t="s">
        <v>1489</v>
      </c>
      <c r="M5284" s="39" t="s">
        <v>2106</v>
      </c>
      <c r="N5284" s="40"/>
    </row>
    <row r="5285" spans="1:14" s="7" customFormat="1" ht="18.75" hidden="1" customHeight="1" x14ac:dyDescent="0.2">
      <c r="A5285" s="5"/>
      <c r="B5285" s="35" t="s">
        <v>182</v>
      </c>
      <c r="C5285" s="36" t="s">
        <v>569</v>
      </c>
      <c r="D5285" s="37" t="s">
        <v>2141</v>
      </c>
      <c r="E5285" s="38" t="s">
        <v>2359</v>
      </c>
      <c r="F5285" s="38">
        <v>1</v>
      </c>
      <c r="G5285" s="38" t="s">
        <v>1638</v>
      </c>
      <c r="H5285" s="38">
        <v>2</v>
      </c>
      <c r="I5285" s="38">
        <v>0.25</v>
      </c>
      <c r="J5285" s="62">
        <f t="shared" si="89"/>
        <v>0.5</v>
      </c>
      <c r="K5285" s="39" t="s">
        <v>1372</v>
      </c>
      <c r="L5285" s="39" t="s">
        <v>1489</v>
      </c>
      <c r="M5285" s="39" t="s">
        <v>2106</v>
      </c>
      <c r="N5285" s="40"/>
    </row>
    <row r="5286" spans="1:14" s="7" customFormat="1" ht="18.75" hidden="1" customHeight="1" thickBot="1" x14ac:dyDescent="0.25">
      <c r="A5286" s="5"/>
      <c r="B5286" s="41" t="s">
        <v>182</v>
      </c>
      <c r="C5286" s="42" t="s">
        <v>569</v>
      </c>
      <c r="D5286" s="43" t="s">
        <v>2142</v>
      </c>
      <c r="E5286" s="44" t="s">
        <v>2359</v>
      </c>
      <c r="F5286" s="44">
        <v>1</v>
      </c>
      <c r="G5286" s="44" t="s">
        <v>1638</v>
      </c>
      <c r="H5286" s="44">
        <v>1</v>
      </c>
      <c r="I5286" s="44">
        <v>0.25</v>
      </c>
      <c r="J5286" s="63">
        <f t="shared" si="89"/>
        <v>0.25</v>
      </c>
      <c r="K5286" s="45" t="s">
        <v>1372</v>
      </c>
      <c r="L5286" s="45" t="s">
        <v>1489</v>
      </c>
      <c r="M5286" s="45" t="s">
        <v>2106</v>
      </c>
      <c r="N5286" s="46"/>
    </row>
    <row r="5287" spans="1:14" s="7" customFormat="1" ht="18.75" hidden="1" customHeight="1" x14ac:dyDescent="0.2">
      <c r="A5287" s="5"/>
      <c r="B5287" s="29" t="s">
        <v>183</v>
      </c>
      <c r="C5287" s="30" t="s">
        <v>569</v>
      </c>
      <c r="D5287" s="31" t="s">
        <v>2137</v>
      </c>
      <c r="E5287" s="32" t="s">
        <v>2359</v>
      </c>
      <c r="F5287" s="32">
        <v>1</v>
      </c>
      <c r="G5287" s="32" t="s">
        <v>1638</v>
      </c>
      <c r="H5287" s="32">
        <v>1</v>
      </c>
      <c r="I5287" s="32">
        <v>0.25</v>
      </c>
      <c r="J5287" s="61">
        <f t="shared" si="89"/>
        <v>0.25</v>
      </c>
      <c r="K5287" s="33" t="s">
        <v>1372</v>
      </c>
      <c r="L5287" s="33" t="s">
        <v>1489</v>
      </c>
      <c r="M5287" s="33" t="s">
        <v>2106</v>
      </c>
      <c r="N5287" s="34"/>
    </row>
    <row r="5288" spans="1:14" s="7" customFormat="1" ht="18.75" hidden="1" customHeight="1" x14ac:dyDescent="0.2">
      <c r="A5288" s="5"/>
      <c r="B5288" s="35" t="s">
        <v>183</v>
      </c>
      <c r="C5288" s="36" t="s">
        <v>569</v>
      </c>
      <c r="D5288" s="37" t="s">
        <v>2139</v>
      </c>
      <c r="E5288" s="38" t="s">
        <v>2359</v>
      </c>
      <c r="F5288" s="38">
        <v>1</v>
      </c>
      <c r="G5288" s="38" t="s">
        <v>1638</v>
      </c>
      <c r="H5288" s="38">
        <v>1</v>
      </c>
      <c r="I5288" s="38">
        <v>0.25</v>
      </c>
      <c r="J5288" s="62">
        <f t="shared" si="89"/>
        <v>0.25</v>
      </c>
      <c r="K5288" s="39" t="s">
        <v>1372</v>
      </c>
      <c r="L5288" s="39" t="s">
        <v>1489</v>
      </c>
      <c r="M5288" s="39" t="s">
        <v>2106</v>
      </c>
      <c r="N5288" s="40"/>
    </row>
    <row r="5289" spans="1:14" s="7" customFormat="1" ht="18.75" hidden="1" customHeight="1" x14ac:dyDescent="0.2">
      <c r="A5289" s="5"/>
      <c r="B5289" s="35" t="s">
        <v>183</v>
      </c>
      <c r="C5289" s="36" t="s">
        <v>569</v>
      </c>
      <c r="D5289" s="37" t="s">
        <v>2140</v>
      </c>
      <c r="E5289" s="38" t="s">
        <v>2359</v>
      </c>
      <c r="F5289" s="38">
        <v>0.5</v>
      </c>
      <c r="G5289" s="38" t="s">
        <v>1638</v>
      </c>
      <c r="H5289" s="38">
        <v>1</v>
      </c>
      <c r="I5289" s="38">
        <v>0.25</v>
      </c>
      <c r="J5289" s="62">
        <f t="shared" si="89"/>
        <v>0.125</v>
      </c>
      <c r="K5289" s="39" t="s">
        <v>1372</v>
      </c>
      <c r="L5289" s="39" t="s">
        <v>1489</v>
      </c>
      <c r="M5289" s="39" t="s">
        <v>2106</v>
      </c>
      <c r="N5289" s="40"/>
    </row>
    <row r="5290" spans="1:14" s="7" customFormat="1" ht="18.75" hidden="1" customHeight="1" x14ac:dyDescent="0.2">
      <c r="A5290" s="5"/>
      <c r="B5290" s="35" t="s">
        <v>183</v>
      </c>
      <c r="C5290" s="36" t="s">
        <v>569</v>
      </c>
      <c r="D5290" s="37" t="s">
        <v>2141</v>
      </c>
      <c r="E5290" s="38" t="s">
        <v>2359</v>
      </c>
      <c r="F5290" s="38">
        <v>1</v>
      </c>
      <c r="G5290" s="38" t="s">
        <v>1638</v>
      </c>
      <c r="H5290" s="38">
        <v>2</v>
      </c>
      <c r="I5290" s="38">
        <v>0.25</v>
      </c>
      <c r="J5290" s="62">
        <f t="shared" si="89"/>
        <v>0.5</v>
      </c>
      <c r="K5290" s="39" t="s">
        <v>1372</v>
      </c>
      <c r="L5290" s="39" t="s">
        <v>1489</v>
      </c>
      <c r="M5290" s="39" t="s">
        <v>2106</v>
      </c>
      <c r="N5290" s="40"/>
    </row>
    <row r="5291" spans="1:14" s="7" customFormat="1" ht="18.75" hidden="1" customHeight="1" thickBot="1" x14ac:dyDescent="0.25">
      <c r="A5291" s="5"/>
      <c r="B5291" s="41" t="s">
        <v>183</v>
      </c>
      <c r="C5291" s="42" t="s">
        <v>569</v>
      </c>
      <c r="D5291" s="43" t="s">
        <v>2142</v>
      </c>
      <c r="E5291" s="44" t="s">
        <v>2359</v>
      </c>
      <c r="F5291" s="44">
        <v>1</v>
      </c>
      <c r="G5291" s="44" t="s">
        <v>1638</v>
      </c>
      <c r="H5291" s="44">
        <v>1</v>
      </c>
      <c r="I5291" s="44">
        <v>0.25</v>
      </c>
      <c r="J5291" s="63">
        <f t="shared" si="89"/>
        <v>0.25</v>
      </c>
      <c r="K5291" s="45" t="s">
        <v>1372</v>
      </c>
      <c r="L5291" s="45" t="s">
        <v>1489</v>
      </c>
      <c r="M5291" s="45" t="s">
        <v>2106</v>
      </c>
      <c r="N5291" s="46"/>
    </row>
    <row r="5292" spans="1:14" s="7" customFormat="1" ht="18.75" hidden="1" customHeight="1" x14ac:dyDescent="0.2">
      <c r="A5292" s="5"/>
      <c r="B5292" s="29" t="s">
        <v>184</v>
      </c>
      <c r="C5292" s="30" t="s">
        <v>569</v>
      </c>
      <c r="D5292" s="31" t="s">
        <v>2137</v>
      </c>
      <c r="E5292" s="32" t="s">
        <v>2359</v>
      </c>
      <c r="F5292" s="32">
        <v>1</v>
      </c>
      <c r="G5292" s="32" t="s">
        <v>1638</v>
      </c>
      <c r="H5292" s="32">
        <v>1</v>
      </c>
      <c r="I5292" s="32">
        <v>0.25</v>
      </c>
      <c r="J5292" s="61">
        <f t="shared" si="89"/>
        <v>0.25</v>
      </c>
      <c r="K5292" s="33" t="s">
        <v>1372</v>
      </c>
      <c r="L5292" s="33" t="s">
        <v>1489</v>
      </c>
      <c r="M5292" s="33" t="s">
        <v>2106</v>
      </c>
      <c r="N5292" s="34"/>
    </row>
    <row r="5293" spans="1:14" s="7" customFormat="1" ht="18.75" hidden="1" customHeight="1" x14ac:dyDescent="0.2">
      <c r="A5293" s="5"/>
      <c r="B5293" s="35" t="s">
        <v>184</v>
      </c>
      <c r="C5293" s="36" t="s">
        <v>569</v>
      </c>
      <c r="D5293" s="37" t="s">
        <v>2139</v>
      </c>
      <c r="E5293" s="38" t="s">
        <v>2359</v>
      </c>
      <c r="F5293" s="38">
        <v>1</v>
      </c>
      <c r="G5293" s="38" t="s">
        <v>1638</v>
      </c>
      <c r="H5293" s="38">
        <v>1</v>
      </c>
      <c r="I5293" s="38">
        <v>0.25</v>
      </c>
      <c r="J5293" s="62">
        <f t="shared" si="89"/>
        <v>0.25</v>
      </c>
      <c r="K5293" s="39" t="s">
        <v>1372</v>
      </c>
      <c r="L5293" s="39" t="s">
        <v>1489</v>
      </c>
      <c r="M5293" s="39" t="s">
        <v>2106</v>
      </c>
      <c r="N5293" s="40"/>
    </row>
    <row r="5294" spans="1:14" s="7" customFormat="1" ht="18.75" hidden="1" customHeight="1" x14ac:dyDescent="0.2">
      <c r="A5294" s="5"/>
      <c r="B5294" s="35" t="s">
        <v>184</v>
      </c>
      <c r="C5294" s="36" t="s">
        <v>569</v>
      </c>
      <c r="D5294" s="37" t="s">
        <v>2140</v>
      </c>
      <c r="E5294" s="38" t="s">
        <v>2359</v>
      </c>
      <c r="F5294" s="38">
        <v>0.5</v>
      </c>
      <c r="G5294" s="38" t="s">
        <v>1638</v>
      </c>
      <c r="H5294" s="38">
        <v>1</v>
      </c>
      <c r="I5294" s="38">
        <v>0.25</v>
      </c>
      <c r="J5294" s="62">
        <f t="shared" si="89"/>
        <v>0.125</v>
      </c>
      <c r="K5294" s="39" t="s">
        <v>1372</v>
      </c>
      <c r="L5294" s="39" t="s">
        <v>1489</v>
      </c>
      <c r="M5294" s="39" t="s">
        <v>2106</v>
      </c>
      <c r="N5294" s="40"/>
    </row>
    <row r="5295" spans="1:14" s="7" customFormat="1" ht="18.75" hidden="1" customHeight="1" x14ac:dyDescent="0.2">
      <c r="A5295" s="5"/>
      <c r="B5295" s="35" t="s">
        <v>184</v>
      </c>
      <c r="C5295" s="36" t="s">
        <v>569</v>
      </c>
      <c r="D5295" s="37" t="s">
        <v>2141</v>
      </c>
      <c r="E5295" s="38" t="s">
        <v>2359</v>
      </c>
      <c r="F5295" s="38">
        <v>1</v>
      </c>
      <c r="G5295" s="38" t="s">
        <v>1638</v>
      </c>
      <c r="H5295" s="38">
        <v>2</v>
      </c>
      <c r="I5295" s="38">
        <v>0.25</v>
      </c>
      <c r="J5295" s="62">
        <f t="shared" si="89"/>
        <v>0.5</v>
      </c>
      <c r="K5295" s="39" t="s">
        <v>1372</v>
      </c>
      <c r="L5295" s="39" t="s">
        <v>1489</v>
      </c>
      <c r="M5295" s="39" t="s">
        <v>2106</v>
      </c>
      <c r="N5295" s="40"/>
    </row>
    <row r="5296" spans="1:14" s="7" customFormat="1" ht="18.75" hidden="1" customHeight="1" thickBot="1" x14ac:dyDescent="0.25">
      <c r="A5296" s="5"/>
      <c r="B5296" s="41" t="s">
        <v>184</v>
      </c>
      <c r="C5296" s="42" t="s">
        <v>569</v>
      </c>
      <c r="D5296" s="43" t="s">
        <v>2142</v>
      </c>
      <c r="E5296" s="44" t="s">
        <v>2359</v>
      </c>
      <c r="F5296" s="44">
        <v>1</v>
      </c>
      <c r="G5296" s="44" t="s">
        <v>1638</v>
      </c>
      <c r="H5296" s="44">
        <v>1</v>
      </c>
      <c r="I5296" s="44">
        <v>0.25</v>
      </c>
      <c r="J5296" s="63">
        <f t="shared" si="89"/>
        <v>0.25</v>
      </c>
      <c r="K5296" s="45" t="s">
        <v>1372</v>
      </c>
      <c r="L5296" s="45" t="s">
        <v>1489</v>
      </c>
      <c r="M5296" s="45" t="s">
        <v>2106</v>
      </c>
      <c r="N5296" s="46"/>
    </row>
    <row r="5297" spans="1:14" s="7" customFormat="1" ht="18.75" hidden="1" customHeight="1" x14ac:dyDescent="0.2">
      <c r="A5297" s="5"/>
      <c r="B5297" s="29" t="s">
        <v>1582</v>
      </c>
      <c r="C5297" s="30" t="s">
        <v>1583</v>
      </c>
      <c r="D5297" s="31" t="s">
        <v>2137</v>
      </c>
      <c r="E5297" s="32" t="s">
        <v>2359</v>
      </c>
      <c r="F5297" s="32">
        <v>1</v>
      </c>
      <c r="G5297" s="32" t="s">
        <v>1638</v>
      </c>
      <c r="H5297" s="32">
        <v>1</v>
      </c>
      <c r="I5297" s="32">
        <v>0.25</v>
      </c>
      <c r="J5297" s="61">
        <f t="shared" si="89"/>
        <v>0.25</v>
      </c>
      <c r="K5297" s="33" t="s">
        <v>1372</v>
      </c>
      <c r="L5297" s="33" t="s">
        <v>1489</v>
      </c>
      <c r="M5297" s="33" t="s">
        <v>2106</v>
      </c>
      <c r="N5297" s="34"/>
    </row>
    <row r="5298" spans="1:14" s="7" customFormat="1" ht="18.75" hidden="1" customHeight="1" x14ac:dyDescent="0.2">
      <c r="A5298" s="5"/>
      <c r="B5298" s="35" t="s">
        <v>1582</v>
      </c>
      <c r="C5298" s="36" t="s">
        <v>1583</v>
      </c>
      <c r="D5298" s="37" t="s">
        <v>2139</v>
      </c>
      <c r="E5298" s="38" t="s">
        <v>2359</v>
      </c>
      <c r="F5298" s="38">
        <v>1</v>
      </c>
      <c r="G5298" s="38" t="s">
        <v>1638</v>
      </c>
      <c r="H5298" s="38">
        <v>1</v>
      </c>
      <c r="I5298" s="38">
        <v>0.25</v>
      </c>
      <c r="J5298" s="62">
        <f t="shared" si="89"/>
        <v>0.25</v>
      </c>
      <c r="K5298" s="39" t="s">
        <v>1372</v>
      </c>
      <c r="L5298" s="39" t="s">
        <v>1489</v>
      </c>
      <c r="M5298" s="39" t="s">
        <v>2106</v>
      </c>
      <c r="N5298" s="40"/>
    </row>
    <row r="5299" spans="1:14" s="7" customFormat="1" ht="18.75" hidden="1" customHeight="1" x14ac:dyDescent="0.2">
      <c r="A5299" s="5"/>
      <c r="B5299" s="35" t="s">
        <v>1582</v>
      </c>
      <c r="C5299" s="36" t="s">
        <v>1583</v>
      </c>
      <c r="D5299" s="37" t="s">
        <v>2140</v>
      </c>
      <c r="E5299" s="38" t="s">
        <v>2359</v>
      </c>
      <c r="F5299" s="38">
        <v>0.5</v>
      </c>
      <c r="G5299" s="38" t="s">
        <v>1638</v>
      </c>
      <c r="H5299" s="38">
        <v>1</v>
      </c>
      <c r="I5299" s="38">
        <v>0.25</v>
      </c>
      <c r="J5299" s="62">
        <f t="shared" si="89"/>
        <v>0.125</v>
      </c>
      <c r="K5299" s="39" t="s">
        <v>1372</v>
      </c>
      <c r="L5299" s="39" t="s">
        <v>1489</v>
      </c>
      <c r="M5299" s="39" t="s">
        <v>2106</v>
      </c>
      <c r="N5299" s="40"/>
    </row>
    <row r="5300" spans="1:14" s="7" customFormat="1" ht="18.75" hidden="1" customHeight="1" x14ac:dyDescent="0.2">
      <c r="A5300" s="5"/>
      <c r="B5300" s="35" t="s">
        <v>1582</v>
      </c>
      <c r="C5300" s="36" t="s">
        <v>1583</v>
      </c>
      <c r="D5300" s="37" t="s">
        <v>2141</v>
      </c>
      <c r="E5300" s="38" t="s">
        <v>2359</v>
      </c>
      <c r="F5300" s="38">
        <v>1</v>
      </c>
      <c r="G5300" s="38" t="s">
        <v>1638</v>
      </c>
      <c r="H5300" s="38">
        <v>2</v>
      </c>
      <c r="I5300" s="38">
        <v>0.25</v>
      </c>
      <c r="J5300" s="62">
        <f t="shared" si="89"/>
        <v>0.5</v>
      </c>
      <c r="K5300" s="39" t="s">
        <v>1372</v>
      </c>
      <c r="L5300" s="39" t="s">
        <v>1489</v>
      </c>
      <c r="M5300" s="39" t="s">
        <v>2106</v>
      </c>
      <c r="N5300" s="40"/>
    </row>
    <row r="5301" spans="1:14" s="7" customFormat="1" ht="18.75" hidden="1" customHeight="1" thickBot="1" x14ac:dyDescent="0.25">
      <c r="A5301" s="5"/>
      <c r="B5301" s="41" t="s">
        <v>1582</v>
      </c>
      <c r="C5301" s="42" t="s">
        <v>1583</v>
      </c>
      <c r="D5301" s="43" t="s">
        <v>2142</v>
      </c>
      <c r="E5301" s="44" t="s">
        <v>2359</v>
      </c>
      <c r="F5301" s="44">
        <v>1</v>
      </c>
      <c r="G5301" s="44" t="s">
        <v>1638</v>
      </c>
      <c r="H5301" s="44">
        <v>1</v>
      </c>
      <c r="I5301" s="44">
        <v>0.25</v>
      </c>
      <c r="J5301" s="63">
        <f t="shared" si="89"/>
        <v>0.25</v>
      </c>
      <c r="K5301" s="45" t="s">
        <v>1372</v>
      </c>
      <c r="L5301" s="45" t="s">
        <v>1489</v>
      </c>
      <c r="M5301" s="45" t="s">
        <v>2106</v>
      </c>
      <c r="N5301" s="46"/>
    </row>
    <row r="5302" spans="1:14" s="7" customFormat="1" ht="18.75" hidden="1" customHeight="1" x14ac:dyDescent="0.2">
      <c r="A5302" s="5"/>
      <c r="B5302" s="29" t="s">
        <v>1584</v>
      </c>
      <c r="C5302" s="30" t="s">
        <v>1583</v>
      </c>
      <c r="D5302" s="31" t="s">
        <v>2137</v>
      </c>
      <c r="E5302" s="32" t="s">
        <v>2359</v>
      </c>
      <c r="F5302" s="32">
        <v>1</v>
      </c>
      <c r="G5302" s="32" t="s">
        <v>1638</v>
      </c>
      <c r="H5302" s="32">
        <v>1</v>
      </c>
      <c r="I5302" s="32">
        <v>0.25</v>
      </c>
      <c r="J5302" s="61">
        <f t="shared" si="89"/>
        <v>0.25</v>
      </c>
      <c r="K5302" s="33" t="s">
        <v>1372</v>
      </c>
      <c r="L5302" s="33" t="s">
        <v>1489</v>
      </c>
      <c r="M5302" s="33" t="s">
        <v>2106</v>
      </c>
      <c r="N5302" s="34"/>
    </row>
    <row r="5303" spans="1:14" s="7" customFormat="1" ht="18.75" hidden="1" customHeight="1" x14ac:dyDescent="0.2">
      <c r="A5303" s="5"/>
      <c r="B5303" s="35" t="s">
        <v>1584</v>
      </c>
      <c r="C5303" s="36" t="s">
        <v>1583</v>
      </c>
      <c r="D5303" s="37" t="s">
        <v>2139</v>
      </c>
      <c r="E5303" s="38" t="s">
        <v>2359</v>
      </c>
      <c r="F5303" s="38">
        <v>1</v>
      </c>
      <c r="G5303" s="38" t="s">
        <v>1638</v>
      </c>
      <c r="H5303" s="38">
        <v>1</v>
      </c>
      <c r="I5303" s="38">
        <v>0.25</v>
      </c>
      <c r="J5303" s="62">
        <f t="shared" si="89"/>
        <v>0.25</v>
      </c>
      <c r="K5303" s="39" t="s">
        <v>1372</v>
      </c>
      <c r="L5303" s="39" t="s">
        <v>1489</v>
      </c>
      <c r="M5303" s="39" t="s">
        <v>2106</v>
      </c>
      <c r="N5303" s="40"/>
    </row>
    <row r="5304" spans="1:14" s="7" customFormat="1" ht="18.75" hidden="1" customHeight="1" x14ac:dyDescent="0.2">
      <c r="A5304" s="5"/>
      <c r="B5304" s="35" t="s">
        <v>1584</v>
      </c>
      <c r="C5304" s="36" t="s">
        <v>1583</v>
      </c>
      <c r="D5304" s="37" t="s">
        <v>2140</v>
      </c>
      <c r="E5304" s="38" t="s">
        <v>2359</v>
      </c>
      <c r="F5304" s="38">
        <v>0.5</v>
      </c>
      <c r="G5304" s="38" t="s">
        <v>1638</v>
      </c>
      <c r="H5304" s="38">
        <v>1</v>
      </c>
      <c r="I5304" s="38">
        <v>0.25</v>
      </c>
      <c r="J5304" s="62">
        <f t="shared" si="89"/>
        <v>0.125</v>
      </c>
      <c r="K5304" s="39" t="s">
        <v>1372</v>
      </c>
      <c r="L5304" s="39" t="s">
        <v>1489</v>
      </c>
      <c r="M5304" s="39" t="s">
        <v>2106</v>
      </c>
      <c r="N5304" s="40"/>
    </row>
    <row r="5305" spans="1:14" s="7" customFormat="1" ht="18.75" hidden="1" customHeight="1" x14ac:dyDescent="0.2">
      <c r="A5305" s="5"/>
      <c r="B5305" s="35" t="s">
        <v>1584</v>
      </c>
      <c r="C5305" s="36" t="s">
        <v>1583</v>
      </c>
      <c r="D5305" s="37" t="s">
        <v>2141</v>
      </c>
      <c r="E5305" s="38" t="s">
        <v>2359</v>
      </c>
      <c r="F5305" s="38">
        <v>1</v>
      </c>
      <c r="G5305" s="38" t="s">
        <v>1638</v>
      </c>
      <c r="H5305" s="38">
        <v>2</v>
      </c>
      <c r="I5305" s="38">
        <v>0.25</v>
      </c>
      <c r="J5305" s="62">
        <f t="shared" si="89"/>
        <v>0.5</v>
      </c>
      <c r="K5305" s="39" t="s">
        <v>1372</v>
      </c>
      <c r="L5305" s="39" t="s">
        <v>1489</v>
      </c>
      <c r="M5305" s="39" t="s">
        <v>2106</v>
      </c>
      <c r="N5305" s="40"/>
    </row>
    <row r="5306" spans="1:14" s="7" customFormat="1" ht="18.75" hidden="1" customHeight="1" thickBot="1" x14ac:dyDescent="0.25">
      <c r="A5306" s="5"/>
      <c r="B5306" s="41" t="s">
        <v>1584</v>
      </c>
      <c r="C5306" s="42" t="s">
        <v>1583</v>
      </c>
      <c r="D5306" s="43" t="s">
        <v>2142</v>
      </c>
      <c r="E5306" s="44" t="s">
        <v>2359</v>
      </c>
      <c r="F5306" s="44">
        <v>1</v>
      </c>
      <c r="G5306" s="44" t="s">
        <v>1638</v>
      </c>
      <c r="H5306" s="44">
        <v>1</v>
      </c>
      <c r="I5306" s="44">
        <v>0.25</v>
      </c>
      <c r="J5306" s="63">
        <f t="shared" si="89"/>
        <v>0.25</v>
      </c>
      <c r="K5306" s="45" t="s">
        <v>1372</v>
      </c>
      <c r="L5306" s="45" t="s">
        <v>1489</v>
      </c>
      <c r="M5306" s="45" t="s">
        <v>2106</v>
      </c>
      <c r="N5306" s="46"/>
    </row>
    <row r="5307" spans="1:14" s="7" customFormat="1" ht="18.75" hidden="1" customHeight="1" x14ac:dyDescent="0.2">
      <c r="A5307" s="5"/>
      <c r="B5307" s="29" t="s">
        <v>1585</v>
      </c>
      <c r="C5307" s="30" t="s">
        <v>1583</v>
      </c>
      <c r="D5307" s="31" t="s">
        <v>2137</v>
      </c>
      <c r="E5307" s="32" t="s">
        <v>2359</v>
      </c>
      <c r="F5307" s="32">
        <v>1</v>
      </c>
      <c r="G5307" s="32" t="s">
        <v>1638</v>
      </c>
      <c r="H5307" s="32">
        <v>1</v>
      </c>
      <c r="I5307" s="32">
        <v>0.25</v>
      </c>
      <c r="J5307" s="61">
        <f t="shared" si="89"/>
        <v>0.25</v>
      </c>
      <c r="K5307" s="33" t="s">
        <v>1372</v>
      </c>
      <c r="L5307" s="33" t="s">
        <v>1489</v>
      </c>
      <c r="M5307" s="33" t="s">
        <v>2106</v>
      </c>
      <c r="N5307" s="34"/>
    </row>
    <row r="5308" spans="1:14" s="7" customFormat="1" ht="18.75" hidden="1" customHeight="1" x14ac:dyDescent="0.2">
      <c r="A5308" s="5"/>
      <c r="B5308" s="35" t="s">
        <v>1585</v>
      </c>
      <c r="C5308" s="36" t="s">
        <v>1583</v>
      </c>
      <c r="D5308" s="37" t="s">
        <v>2139</v>
      </c>
      <c r="E5308" s="38" t="s">
        <v>2359</v>
      </c>
      <c r="F5308" s="38">
        <v>1</v>
      </c>
      <c r="G5308" s="38" t="s">
        <v>1638</v>
      </c>
      <c r="H5308" s="38">
        <v>1</v>
      </c>
      <c r="I5308" s="38">
        <v>0.25</v>
      </c>
      <c r="J5308" s="62">
        <f t="shared" si="89"/>
        <v>0.25</v>
      </c>
      <c r="K5308" s="39" t="s">
        <v>1372</v>
      </c>
      <c r="L5308" s="39" t="s">
        <v>1489</v>
      </c>
      <c r="M5308" s="39" t="s">
        <v>2106</v>
      </c>
      <c r="N5308" s="40"/>
    </row>
    <row r="5309" spans="1:14" s="7" customFormat="1" ht="18.75" hidden="1" customHeight="1" x14ac:dyDescent="0.2">
      <c r="A5309" s="5"/>
      <c r="B5309" s="35" t="s">
        <v>1585</v>
      </c>
      <c r="C5309" s="36" t="s">
        <v>1583</v>
      </c>
      <c r="D5309" s="37" t="s">
        <v>2140</v>
      </c>
      <c r="E5309" s="38" t="s">
        <v>2359</v>
      </c>
      <c r="F5309" s="38">
        <v>0.5</v>
      </c>
      <c r="G5309" s="38" t="s">
        <v>1638</v>
      </c>
      <c r="H5309" s="38">
        <v>1</v>
      </c>
      <c r="I5309" s="38">
        <v>0.25</v>
      </c>
      <c r="J5309" s="62">
        <f t="shared" si="89"/>
        <v>0.125</v>
      </c>
      <c r="K5309" s="39" t="s">
        <v>1372</v>
      </c>
      <c r="L5309" s="39" t="s">
        <v>1489</v>
      </c>
      <c r="M5309" s="39" t="s">
        <v>2106</v>
      </c>
      <c r="N5309" s="40"/>
    </row>
    <row r="5310" spans="1:14" s="7" customFormat="1" ht="18.75" hidden="1" customHeight="1" x14ac:dyDescent="0.2">
      <c r="A5310" s="5"/>
      <c r="B5310" s="35" t="s">
        <v>1585</v>
      </c>
      <c r="C5310" s="36" t="s">
        <v>1583</v>
      </c>
      <c r="D5310" s="37" t="s">
        <v>2141</v>
      </c>
      <c r="E5310" s="38" t="s">
        <v>2359</v>
      </c>
      <c r="F5310" s="38">
        <v>1</v>
      </c>
      <c r="G5310" s="38" t="s">
        <v>1638</v>
      </c>
      <c r="H5310" s="38">
        <v>2</v>
      </c>
      <c r="I5310" s="38">
        <v>0.25</v>
      </c>
      <c r="J5310" s="62">
        <f t="shared" si="89"/>
        <v>0.5</v>
      </c>
      <c r="K5310" s="39" t="s">
        <v>1372</v>
      </c>
      <c r="L5310" s="39" t="s">
        <v>1489</v>
      </c>
      <c r="M5310" s="39" t="s">
        <v>2106</v>
      </c>
      <c r="N5310" s="40"/>
    </row>
    <row r="5311" spans="1:14" s="7" customFormat="1" ht="18.75" hidden="1" customHeight="1" thickBot="1" x14ac:dyDescent="0.25">
      <c r="A5311" s="5"/>
      <c r="B5311" s="41" t="s">
        <v>1585</v>
      </c>
      <c r="C5311" s="42" t="s">
        <v>1583</v>
      </c>
      <c r="D5311" s="43" t="s">
        <v>2142</v>
      </c>
      <c r="E5311" s="44" t="s">
        <v>2359</v>
      </c>
      <c r="F5311" s="44">
        <v>1</v>
      </c>
      <c r="G5311" s="44" t="s">
        <v>1638</v>
      </c>
      <c r="H5311" s="44">
        <v>1</v>
      </c>
      <c r="I5311" s="44">
        <v>0.25</v>
      </c>
      <c r="J5311" s="63">
        <f t="shared" si="89"/>
        <v>0.25</v>
      </c>
      <c r="K5311" s="45" t="s">
        <v>1372</v>
      </c>
      <c r="L5311" s="45" t="s">
        <v>1489</v>
      </c>
      <c r="M5311" s="45" t="s">
        <v>2106</v>
      </c>
      <c r="N5311" s="46"/>
    </row>
    <row r="5312" spans="1:14" s="7" customFormat="1" ht="18.75" hidden="1" customHeight="1" x14ac:dyDescent="0.2">
      <c r="A5312" s="5"/>
      <c r="B5312" s="29" t="s">
        <v>1586</v>
      </c>
      <c r="C5312" s="30" t="s">
        <v>1583</v>
      </c>
      <c r="D5312" s="31" t="s">
        <v>2137</v>
      </c>
      <c r="E5312" s="32" t="s">
        <v>2359</v>
      </c>
      <c r="F5312" s="32">
        <v>1</v>
      </c>
      <c r="G5312" s="32" t="s">
        <v>1638</v>
      </c>
      <c r="H5312" s="32">
        <v>1</v>
      </c>
      <c r="I5312" s="32">
        <v>0.25</v>
      </c>
      <c r="J5312" s="61">
        <f t="shared" si="89"/>
        <v>0.25</v>
      </c>
      <c r="K5312" s="33" t="s">
        <v>1372</v>
      </c>
      <c r="L5312" s="33" t="s">
        <v>1489</v>
      </c>
      <c r="M5312" s="33" t="s">
        <v>2106</v>
      </c>
      <c r="N5312" s="34"/>
    </row>
    <row r="5313" spans="1:14" s="7" customFormat="1" ht="18.75" hidden="1" customHeight="1" x14ac:dyDescent="0.2">
      <c r="A5313" s="5"/>
      <c r="B5313" s="35" t="s">
        <v>1586</v>
      </c>
      <c r="C5313" s="36" t="s">
        <v>1583</v>
      </c>
      <c r="D5313" s="37" t="s">
        <v>2139</v>
      </c>
      <c r="E5313" s="38" t="s">
        <v>2359</v>
      </c>
      <c r="F5313" s="38">
        <v>1</v>
      </c>
      <c r="G5313" s="38" t="s">
        <v>1638</v>
      </c>
      <c r="H5313" s="38">
        <v>1</v>
      </c>
      <c r="I5313" s="38">
        <v>0.25</v>
      </c>
      <c r="J5313" s="62">
        <f t="shared" ref="J5313:J5376" si="90">F5313*H5313*I5313</f>
        <v>0.25</v>
      </c>
      <c r="K5313" s="39" t="s">
        <v>1372</v>
      </c>
      <c r="L5313" s="39" t="s">
        <v>1489</v>
      </c>
      <c r="M5313" s="39" t="s">
        <v>2106</v>
      </c>
      <c r="N5313" s="40"/>
    </row>
    <row r="5314" spans="1:14" s="7" customFormat="1" ht="18.75" hidden="1" customHeight="1" x14ac:dyDescent="0.2">
      <c r="A5314" s="5"/>
      <c r="B5314" s="35" t="s">
        <v>1586</v>
      </c>
      <c r="C5314" s="36" t="s">
        <v>1583</v>
      </c>
      <c r="D5314" s="37" t="s">
        <v>2140</v>
      </c>
      <c r="E5314" s="38" t="s">
        <v>2359</v>
      </c>
      <c r="F5314" s="38">
        <v>0.5</v>
      </c>
      <c r="G5314" s="38" t="s">
        <v>1638</v>
      </c>
      <c r="H5314" s="38">
        <v>1</v>
      </c>
      <c r="I5314" s="38">
        <v>0.25</v>
      </c>
      <c r="J5314" s="62">
        <f t="shared" si="90"/>
        <v>0.125</v>
      </c>
      <c r="K5314" s="39" t="s">
        <v>1372</v>
      </c>
      <c r="L5314" s="39" t="s">
        <v>1489</v>
      </c>
      <c r="M5314" s="39" t="s">
        <v>2106</v>
      </c>
      <c r="N5314" s="40"/>
    </row>
    <row r="5315" spans="1:14" s="7" customFormat="1" ht="18.75" hidden="1" customHeight="1" x14ac:dyDescent="0.2">
      <c r="A5315" s="5"/>
      <c r="B5315" s="35" t="s">
        <v>1586</v>
      </c>
      <c r="C5315" s="36" t="s">
        <v>1583</v>
      </c>
      <c r="D5315" s="37" t="s">
        <v>2141</v>
      </c>
      <c r="E5315" s="38" t="s">
        <v>2359</v>
      </c>
      <c r="F5315" s="38">
        <v>1</v>
      </c>
      <c r="G5315" s="38" t="s">
        <v>1638</v>
      </c>
      <c r="H5315" s="38">
        <v>2</v>
      </c>
      <c r="I5315" s="38">
        <v>0.25</v>
      </c>
      <c r="J5315" s="62">
        <f t="shared" si="90"/>
        <v>0.5</v>
      </c>
      <c r="K5315" s="39" t="s">
        <v>1372</v>
      </c>
      <c r="L5315" s="39" t="s">
        <v>1489</v>
      </c>
      <c r="M5315" s="39" t="s">
        <v>2106</v>
      </c>
      <c r="N5315" s="40"/>
    </row>
    <row r="5316" spans="1:14" s="7" customFormat="1" ht="18.75" hidden="1" customHeight="1" thickBot="1" x14ac:dyDescent="0.25">
      <c r="A5316" s="5"/>
      <c r="B5316" s="41" t="s">
        <v>1586</v>
      </c>
      <c r="C5316" s="42" t="s">
        <v>1583</v>
      </c>
      <c r="D5316" s="43" t="s">
        <v>2142</v>
      </c>
      <c r="E5316" s="44" t="s">
        <v>2359</v>
      </c>
      <c r="F5316" s="44">
        <v>1</v>
      </c>
      <c r="G5316" s="44" t="s">
        <v>1638</v>
      </c>
      <c r="H5316" s="44">
        <v>1</v>
      </c>
      <c r="I5316" s="44">
        <v>0.25</v>
      </c>
      <c r="J5316" s="63">
        <f t="shared" si="90"/>
        <v>0.25</v>
      </c>
      <c r="K5316" s="45" t="s">
        <v>1372</v>
      </c>
      <c r="L5316" s="45" t="s">
        <v>1489</v>
      </c>
      <c r="M5316" s="45" t="s">
        <v>2106</v>
      </c>
      <c r="N5316" s="46"/>
    </row>
    <row r="5317" spans="1:14" s="7" customFormat="1" ht="18.75" hidden="1" customHeight="1" x14ac:dyDescent="0.2">
      <c r="A5317" s="5"/>
      <c r="B5317" s="29" t="s">
        <v>185</v>
      </c>
      <c r="C5317" s="30" t="s">
        <v>568</v>
      </c>
      <c r="D5317" s="31" t="s">
        <v>2137</v>
      </c>
      <c r="E5317" s="32" t="s">
        <v>2359</v>
      </c>
      <c r="F5317" s="32">
        <v>1</v>
      </c>
      <c r="G5317" s="32" t="s">
        <v>1638</v>
      </c>
      <c r="H5317" s="32">
        <v>1</v>
      </c>
      <c r="I5317" s="32">
        <v>0.25</v>
      </c>
      <c r="J5317" s="61">
        <f t="shared" si="90"/>
        <v>0.25</v>
      </c>
      <c r="K5317" s="33" t="s">
        <v>1372</v>
      </c>
      <c r="L5317" s="387" t="s">
        <v>6052</v>
      </c>
      <c r="M5317" s="387" t="s">
        <v>6077</v>
      </c>
      <c r="N5317" s="34"/>
    </row>
    <row r="5318" spans="1:14" s="7" customFormat="1" ht="18.75" hidden="1" customHeight="1" x14ac:dyDescent="0.2">
      <c r="A5318" s="5"/>
      <c r="B5318" s="35" t="s">
        <v>185</v>
      </c>
      <c r="C5318" s="36" t="s">
        <v>568</v>
      </c>
      <c r="D5318" s="37" t="s">
        <v>2139</v>
      </c>
      <c r="E5318" s="38" t="s">
        <v>2359</v>
      </c>
      <c r="F5318" s="38">
        <v>1</v>
      </c>
      <c r="G5318" s="38" t="s">
        <v>1638</v>
      </c>
      <c r="H5318" s="38">
        <v>1</v>
      </c>
      <c r="I5318" s="38">
        <v>0.25</v>
      </c>
      <c r="J5318" s="62">
        <f t="shared" si="90"/>
        <v>0.25</v>
      </c>
      <c r="K5318" s="39" t="s">
        <v>1372</v>
      </c>
      <c r="L5318" s="385" t="s">
        <v>6052</v>
      </c>
      <c r="M5318" s="385" t="s">
        <v>6077</v>
      </c>
      <c r="N5318" s="40"/>
    </row>
    <row r="5319" spans="1:14" s="7" customFormat="1" ht="18.75" hidden="1" customHeight="1" x14ac:dyDescent="0.2">
      <c r="A5319" s="5"/>
      <c r="B5319" s="35" t="s">
        <v>185</v>
      </c>
      <c r="C5319" s="36" t="s">
        <v>568</v>
      </c>
      <c r="D5319" s="37" t="s">
        <v>2140</v>
      </c>
      <c r="E5319" s="38" t="s">
        <v>2359</v>
      </c>
      <c r="F5319" s="38">
        <v>0.5</v>
      </c>
      <c r="G5319" s="38" t="s">
        <v>1638</v>
      </c>
      <c r="H5319" s="38">
        <v>1</v>
      </c>
      <c r="I5319" s="38">
        <v>0.25</v>
      </c>
      <c r="J5319" s="62">
        <f t="shared" si="90"/>
        <v>0.125</v>
      </c>
      <c r="K5319" s="39" t="s">
        <v>1372</v>
      </c>
      <c r="L5319" s="385" t="s">
        <v>6052</v>
      </c>
      <c r="M5319" s="385" t="s">
        <v>6077</v>
      </c>
      <c r="N5319" s="40"/>
    </row>
    <row r="5320" spans="1:14" s="7" customFormat="1" ht="18.75" hidden="1" customHeight="1" x14ac:dyDescent="0.2">
      <c r="A5320" s="5"/>
      <c r="B5320" s="35" t="s">
        <v>185</v>
      </c>
      <c r="C5320" s="36" t="s">
        <v>568</v>
      </c>
      <c r="D5320" s="37" t="s">
        <v>2141</v>
      </c>
      <c r="E5320" s="38" t="s">
        <v>2359</v>
      </c>
      <c r="F5320" s="38">
        <v>1</v>
      </c>
      <c r="G5320" s="38" t="s">
        <v>1638</v>
      </c>
      <c r="H5320" s="38">
        <v>2</v>
      </c>
      <c r="I5320" s="38">
        <v>0.25</v>
      </c>
      <c r="J5320" s="62">
        <f t="shared" si="90"/>
        <v>0.5</v>
      </c>
      <c r="K5320" s="39" t="s">
        <v>1372</v>
      </c>
      <c r="L5320" s="385" t="s">
        <v>6052</v>
      </c>
      <c r="M5320" s="385" t="s">
        <v>6077</v>
      </c>
      <c r="N5320" s="40"/>
    </row>
    <row r="5321" spans="1:14" s="7" customFormat="1" ht="18.75" hidden="1" customHeight="1" thickBot="1" x14ac:dyDescent="0.25">
      <c r="A5321" s="5"/>
      <c r="B5321" s="41" t="s">
        <v>185</v>
      </c>
      <c r="C5321" s="42" t="s">
        <v>568</v>
      </c>
      <c r="D5321" s="43" t="s">
        <v>2142</v>
      </c>
      <c r="E5321" s="44" t="s">
        <v>2359</v>
      </c>
      <c r="F5321" s="44">
        <v>1</v>
      </c>
      <c r="G5321" s="44" t="s">
        <v>1638</v>
      </c>
      <c r="H5321" s="44">
        <v>1</v>
      </c>
      <c r="I5321" s="44">
        <v>0.25</v>
      </c>
      <c r="J5321" s="63">
        <f t="shared" si="90"/>
        <v>0.25</v>
      </c>
      <c r="K5321" s="45" t="s">
        <v>1372</v>
      </c>
      <c r="L5321" s="386" t="s">
        <v>6052</v>
      </c>
      <c r="M5321" s="386" t="s">
        <v>6077</v>
      </c>
      <c r="N5321" s="46"/>
    </row>
    <row r="5322" spans="1:14" s="7" customFormat="1" ht="18.75" hidden="1" customHeight="1" x14ac:dyDescent="0.2">
      <c r="A5322" s="5"/>
      <c r="B5322" s="29" t="s">
        <v>186</v>
      </c>
      <c r="C5322" s="30" t="s">
        <v>567</v>
      </c>
      <c r="D5322" s="31" t="s">
        <v>2137</v>
      </c>
      <c r="E5322" s="32" t="s">
        <v>2359</v>
      </c>
      <c r="F5322" s="32">
        <v>1</v>
      </c>
      <c r="G5322" s="32" t="s">
        <v>1638</v>
      </c>
      <c r="H5322" s="32">
        <v>1</v>
      </c>
      <c r="I5322" s="32">
        <v>0.25</v>
      </c>
      <c r="J5322" s="61">
        <f t="shared" si="90"/>
        <v>0.25</v>
      </c>
      <c r="K5322" s="33" t="s">
        <v>1372</v>
      </c>
      <c r="L5322" s="33" t="s">
        <v>1489</v>
      </c>
      <c r="M5322" s="33" t="s">
        <v>2106</v>
      </c>
      <c r="N5322" s="34"/>
    </row>
    <row r="5323" spans="1:14" s="7" customFormat="1" ht="18.75" hidden="1" customHeight="1" x14ac:dyDescent="0.2">
      <c r="A5323" s="5"/>
      <c r="B5323" s="35" t="s">
        <v>186</v>
      </c>
      <c r="C5323" s="36" t="s">
        <v>567</v>
      </c>
      <c r="D5323" s="37" t="s">
        <v>2139</v>
      </c>
      <c r="E5323" s="38" t="s">
        <v>2359</v>
      </c>
      <c r="F5323" s="38">
        <v>1</v>
      </c>
      <c r="G5323" s="38" t="s">
        <v>1638</v>
      </c>
      <c r="H5323" s="38">
        <v>1</v>
      </c>
      <c r="I5323" s="38">
        <v>0.25</v>
      </c>
      <c r="J5323" s="62">
        <f t="shared" si="90"/>
        <v>0.25</v>
      </c>
      <c r="K5323" s="39" t="s">
        <v>1372</v>
      </c>
      <c r="L5323" s="39" t="s">
        <v>1489</v>
      </c>
      <c r="M5323" s="39" t="s">
        <v>2106</v>
      </c>
      <c r="N5323" s="40"/>
    </row>
    <row r="5324" spans="1:14" s="7" customFormat="1" ht="18.75" hidden="1" customHeight="1" x14ac:dyDescent="0.2">
      <c r="A5324" s="5"/>
      <c r="B5324" s="35" t="s">
        <v>186</v>
      </c>
      <c r="C5324" s="36" t="s">
        <v>567</v>
      </c>
      <c r="D5324" s="37" t="s">
        <v>2140</v>
      </c>
      <c r="E5324" s="38" t="s">
        <v>2359</v>
      </c>
      <c r="F5324" s="38">
        <v>0.5</v>
      </c>
      <c r="G5324" s="38" t="s">
        <v>1638</v>
      </c>
      <c r="H5324" s="38">
        <v>1</v>
      </c>
      <c r="I5324" s="38">
        <v>0.25</v>
      </c>
      <c r="J5324" s="62">
        <f t="shared" si="90"/>
        <v>0.125</v>
      </c>
      <c r="K5324" s="39" t="s">
        <v>1372</v>
      </c>
      <c r="L5324" s="39" t="s">
        <v>1489</v>
      </c>
      <c r="M5324" s="39" t="s">
        <v>2106</v>
      </c>
      <c r="N5324" s="40"/>
    </row>
    <row r="5325" spans="1:14" s="7" customFormat="1" ht="18.75" hidden="1" customHeight="1" x14ac:dyDescent="0.2">
      <c r="A5325" s="5"/>
      <c r="B5325" s="35" t="s">
        <v>186</v>
      </c>
      <c r="C5325" s="36" t="s">
        <v>567</v>
      </c>
      <c r="D5325" s="37" t="s">
        <v>2141</v>
      </c>
      <c r="E5325" s="38" t="s">
        <v>2359</v>
      </c>
      <c r="F5325" s="38">
        <v>1</v>
      </c>
      <c r="G5325" s="38" t="s">
        <v>1638</v>
      </c>
      <c r="H5325" s="38">
        <v>2</v>
      </c>
      <c r="I5325" s="38">
        <v>0.25</v>
      </c>
      <c r="J5325" s="62">
        <f t="shared" si="90"/>
        <v>0.5</v>
      </c>
      <c r="K5325" s="39" t="s">
        <v>1372</v>
      </c>
      <c r="L5325" s="39" t="s">
        <v>1489</v>
      </c>
      <c r="M5325" s="39" t="s">
        <v>2106</v>
      </c>
      <c r="N5325" s="40"/>
    </row>
    <row r="5326" spans="1:14" s="7" customFormat="1" ht="18.75" hidden="1" customHeight="1" thickBot="1" x14ac:dyDescent="0.25">
      <c r="A5326" s="5"/>
      <c r="B5326" s="41" t="s">
        <v>186</v>
      </c>
      <c r="C5326" s="42" t="s">
        <v>567</v>
      </c>
      <c r="D5326" s="43" t="s">
        <v>2142</v>
      </c>
      <c r="E5326" s="44" t="s">
        <v>2359</v>
      </c>
      <c r="F5326" s="44">
        <v>1</v>
      </c>
      <c r="G5326" s="44" t="s">
        <v>1638</v>
      </c>
      <c r="H5326" s="44">
        <v>1</v>
      </c>
      <c r="I5326" s="44">
        <v>0.25</v>
      </c>
      <c r="J5326" s="63">
        <f t="shared" si="90"/>
        <v>0.25</v>
      </c>
      <c r="K5326" s="45" t="s">
        <v>1372</v>
      </c>
      <c r="L5326" s="45" t="s">
        <v>1489</v>
      </c>
      <c r="M5326" s="45" t="s">
        <v>2106</v>
      </c>
      <c r="N5326" s="46"/>
    </row>
    <row r="5327" spans="1:14" s="7" customFormat="1" ht="18.75" hidden="1" customHeight="1" x14ac:dyDescent="0.2">
      <c r="A5327" s="5"/>
      <c r="B5327" s="29" t="s">
        <v>187</v>
      </c>
      <c r="C5327" s="30" t="s">
        <v>567</v>
      </c>
      <c r="D5327" s="31" t="s">
        <v>2137</v>
      </c>
      <c r="E5327" s="32" t="s">
        <v>2359</v>
      </c>
      <c r="F5327" s="32">
        <v>1</v>
      </c>
      <c r="G5327" s="32" t="s">
        <v>1638</v>
      </c>
      <c r="H5327" s="32">
        <v>1</v>
      </c>
      <c r="I5327" s="32">
        <v>0.25</v>
      </c>
      <c r="J5327" s="61">
        <f t="shared" si="90"/>
        <v>0.25</v>
      </c>
      <c r="K5327" s="33" t="s">
        <v>1372</v>
      </c>
      <c r="L5327" s="33" t="s">
        <v>1489</v>
      </c>
      <c r="M5327" s="33" t="s">
        <v>2106</v>
      </c>
      <c r="N5327" s="34"/>
    </row>
    <row r="5328" spans="1:14" s="7" customFormat="1" ht="18.75" hidden="1" customHeight="1" x14ac:dyDescent="0.2">
      <c r="A5328" s="5"/>
      <c r="B5328" s="35" t="s">
        <v>187</v>
      </c>
      <c r="C5328" s="36" t="s">
        <v>567</v>
      </c>
      <c r="D5328" s="37" t="s">
        <v>2139</v>
      </c>
      <c r="E5328" s="38" t="s">
        <v>2359</v>
      </c>
      <c r="F5328" s="38">
        <v>1</v>
      </c>
      <c r="G5328" s="38" t="s">
        <v>1638</v>
      </c>
      <c r="H5328" s="38">
        <v>1</v>
      </c>
      <c r="I5328" s="38">
        <v>0.25</v>
      </c>
      <c r="J5328" s="62">
        <f t="shared" si="90"/>
        <v>0.25</v>
      </c>
      <c r="K5328" s="39" t="s">
        <v>1372</v>
      </c>
      <c r="L5328" s="39" t="s">
        <v>1489</v>
      </c>
      <c r="M5328" s="39" t="s">
        <v>2106</v>
      </c>
      <c r="N5328" s="40"/>
    </row>
    <row r="5329" spans="1:14" s="7" customFormat="1" ht="18.75" hidden="1" customHeight="1" x14ac:dyDescent="0.2">
      <c r="A5329" s="5"/>
      <c r="B5329" s="35" t="s">
        <v>187</v>
      </c>
      <c r="C5329" s="36" t="s">
        <v>567</v>
      </c>
      <c r="D5329" s="37" t="s">
        <v>2140</v>
      </c>
      <c r="E5329" s="38" t="s">
        <v>2359</v>
      </c>
      <c r="F5329" s="38">
        <v>0.5</v>
      </c>
      <c r="G5329" s="38" t="s">
        <v>1638</v>
      </c>
      <c r="H5329" s="38">
        <v>1</v>
      </c>
      <c r="I5329" s="38">
        <v>0.25</v>
      </c>
      <c r="J5329" s="62">
        <f t="shared" si="90"/>
        <v>0.125</v>
      </c>
      <c r="K5329" s="39" t="s">
        <v>1372</v>
      </c>
      <c r="L5329" s="39" t="s">
        <v>1489</v>
      </c>
      <c r="M5329" s="39" t="s">
        <v>2106</v>
      </c>
      <c r="N5329" s="40"/>
    </row>
    <row r="5330" spans="1:14" s="7" customFormat="1" ht="18.75" hidden="1" customHeight="1" x14ac:dyDescent="0.2">
      <c r="A5330" s="5"/>
      <c r="B5330" s="35" t="s">
        <v>187</v>
      </c>
      <c r="C5330" s="36" t="s">
        <v>567</v>
      </c>
      <c r="D5330" s="37" t="s">
        <v>2141</v>
      </c>
      <c r="E5330" s="38" t="s">
        <v>2359</v>
      </c>
      <c r="F5330" s="38">
        <v>1</v>
      </c>
      <c r="G5330" s="38" t="s">
        <v>1638</v>
      </c>
      <c r="H5330" s="38">
        <v>2</v>
      </c>
      <c r="I5330" s="38">
        <v>0.25</v>
      </c>
      <c r="J5330" s="62">
        <f t="shared" si="90"/>
        <v>0.5</v>
      </c>
      <c r="K5330" s="39" t="s">
        <v>1372</v>
      </c>
      <c r="L5330" s="39" t="s">
        <v>1489</v>
      </c>
      <c r="M5330" s="39" t="s">
        <v>2106</v>
      </c>
      <c r="N5330" s="40"/>
    </row>
    <row r="5331" spans="1:14" s="7" customFormat="1" ht="18.75" hidden="1" customHeight="1" thickBot="1" x14ac:dyDescent="0.25">
      <c r="A5331" s="5"/>
      <c r="B5331" s="41" t="s">
        <v>187</v>
      </c>
      <c r="C5331" s="42" t="s">
        <v>567</v>
      </c>
      <c r="D5331" s="43" t="s">
        <v>2142</v>
      </c>
      <c r="E5331" s="44" t="s">
        <v>2359</v>
      </c>
      <c r="F5331" s="44">
        <v>1</v>
      </c>
      <c r="G5331" s="44" t="s">
        <v>1638</v>
      </c>
      <c r="H5331" s="44">
        <v>1</v>
      </c>
      <c r="I5331" s="44">
        <v>0.25</v>
      </c>
      <c r="J5331" s="63">
        <f t="shared" si="90"/>
        <v>0.25</v>
      </c>
      <c r="K5331" s="45" t="s">
        <v>1372</v>
      </c>
      <c r="L5331" s="45" t="s">
        <v>1489</v>
      </c>
      <c r="M5331" s="45" t="s">
        <v>2106</v>
      </c>
      <c r="N5331" s="46"/>
    </row>
    <row r="5332" spans="1:14" s="7" customFormat="1" ht="18.75" hidden="1" customHeight="1" x14ac:dyDescent="0.2">
      <c r="A5332" s="5"/>
      <c r="B5332" s="29" t="s">
        <v>188</v>
      </c>
      <c r="C5332" s="30" t="s">
        <v>567</v>
      </c>
      <c r="D5332" s="31" t="s">
        <v>2137</v>
      </c>
      <c r="E5332" s="32" t="s">
        <v>2359</v>
      </c>
      <c r="F5332" s="32">
        <v>1</v>
      </c>
      <c r="G5332" s="32" t="s">
        <v>1638</v>
      </c>
      <c r="H5332" s="32">
        <v>1</v>
      </c>
      <c r="I5332" s="32">
        <v>0.25</v>
      </c>
      <c r="J5332" s="61">
        <f t="shared" si="90"/>
        <v>0.25</v>
      </c>
      <c r="K5332" s="33" t="s">
        <v>1372</v>
      </c>
      <c r="L5332" s="33" t="s">
        <v>1489</v>
      </c>
      <c r="M5332" s="33" t="s">
        <v>2106</v>
      </c>
      <c r="N5332" s="34"/>
    </row>
    <row r="5333" spans="1:14" s="7" customFormat="1" ht="18.75" hidden="1" customHeight="1" x14ac:dyDescent="0.2">
      <c r="A5333" s="5"/>
      <c r="B5333" s="35" t="s">
        <v>188</v>
      </c>
      <c r="C5333" s="36" t="s">
        <v>567</v>
      </c>
      <c r="D5333" s="37" t="s">
        <v>2139</v>
      </c>
      <c r="E5333" s="38" t="s">
        <v>2359</v>
      </c>
      <c r="F5333" s="38">
        <v>1</v>
      </c>
      <c r="G5333" s="38" t="s">
        <v>1638</v>
      </c>
      <c r="H5333" s="38">
        <v>1</v>
      </c>
      <c r="I5333" s="38">
        <v>0.25</v>
      </c>
      <c r="J5333" s="62">
        <f t="shared" si="90"/>
        <v>0.25</v>
      </c>
      <c r="K5333" s="39" t="s">
        <v>1372</v>
      </c>
      <c r="L5333" s="39" t="s">
        <v>1489</v>
      </c>
      <c r="M5333" s="39" t="s">
        <v>2106</v>
      </c>
      <c r="N5333" s="40"/>
    </row>
    <row r="5334" spans="1:14" s="7" customFormat="1" ht="18.75" hidden="1" customHeight="1" x14ac:dyDescent="0.2">
      <c r="A5334" s="5"/>
      <c r="B5334" s="35" t="s">
        <v>188</v>
      </c>
      <c r="C5334" s="36" t="s">
        <v>567</v>
      </c>
      <c r="D5334" s="37" t="s">
        <v>2140</v>
      </c>
      <c r="E5334" s="38" t="s">
        <v>2359</v>
      </c>
      <c r="F5334" s="38">
        <v>0.5</v>
      </c>
      <c r="G5334" s="38" t="s">
        <v>1638</v>
      </c>
      <c r="H5334" s="38">
        <v>1</v>
      </c>
      <c r="I5334" s="38">
        <v>0.25</v>
      </c>
      <c r="J5334" s="62">
        <f t="shared" si="90"/>
        <v>0.125</v>
      </c>
      <c r="K5334" s="39" t="s">
        <v>1372</v>
      </c>
      <c r="L5334" s="39" t="s">
        <v>1489</v>
      </c>
      <c r="M5334" s="39" t="s">
        <v>2106</v>
      </c>
      <c r="N5334" s="40"/>
    </row>
    <row r="5335" spans="1:14" s="7" customFormat="1" ht="18.75" hidden="1" customHeight="1" x14ac:dyDescent="0.2">
      <c r="A5335" s="5"/>
      <c r="B5335" s="35" t="s">
        <v>188</v>
      </c>
      <c r="C5335" s="36" t="s">
        <v>567</v>
      </c>
      <c r="D5335" s="37" t="s">
        <v>2141</v>
      </c>
      <c r="E5335" s="38" t="s">
        <v>2359</v>
      </c>
      <c r="F5335" s="38">
        <v>1</v>
      </c>
      <c r="G5335" s="38" t="s">
        <v>1638</v>
      </c>
      <c r="H5335" s="38">
        <v>2</v>
      </c>
      <c r="I5335" s="38">
        <v>0.25</v>
      </c>
      <c r="J5335" s="62">
        <f t="shared" si="90"/>
        <v>0.5</v>
      </c>
      <c r="K5335" s="39" t="s">
        <v>1372</v>
      </c>
      <c r="L5335" s="39" t="s">
        <v>1489</v>
      </c>
      <c r="M5335" s="39" t="s">
        <v>2106</v>
      </c>
      <c r="N5335" s="40"/>
    </row>
    <row r="5336" spans="1:14" s="7" customFormat="1" ht="18.75" hidden="1" customHeight="1" thickBot="1" x14ac:dyDescent="0.25">
      <c r="A5336" s="5"/>
      <c r="B5336" s="41" t="s">
        <v>188</v>
      </c>
      <c r="C5336" s="42" t="s">
        <v>567</v>
      </c>
      <c r="D5336" s="43" t="s">
        <v>2142</v>
      </c>
      <c r="E5336" s="44" t="s">
        <v>2359</v>
      </c>
      <c r="F5336" s="44">
        <v>1</v>
      </c>
      <c r="G5336" s="44" t="s">
        <v>1638</v>
      </c>
      <c r="H5336" s="44">
        <v>1</v>
      </c>
      <c r="I5336" s="44">
        <v>0.25</v>
      </c>
      <c r="J5336" s="63">
        <f t="shared" si="90"/>
        <v>0.25</v>
      </c>
      <c r="K5336" s="45" t="s">
        <v>1372</v>
      </c>
      <c r="L5336" s="45" t="s">
        <v>1489</v>
      </c>
      <c r="M5336" s="45" t="s">
        <v>2106</v>
      </c>
      <c r="N5336" s="46"/>
    </row>
    <row r="5337" spans="1:14" s="7" customFormat="1" ht="18.75" hidden="1" customHeight="1" x14ac:dyDescent="0.2">
      <c r="A5337" s="5"/>
      <c r="B5337" s="29" t="s">
        <v>189</v>
      </c>
      <c r="C5337" s="30" t="s">
        <v>567</v>
      </c>
      <c r="D5337" s="31" t="s">
        <v>2137</v>
      </c>
      <c r="E5337" s="32" t="s">
        <v>2359</v>
      </c>
      <c r="F5337" s="32">
        <v>1</v>
      </c>
      <c r="G5337" s="32" t="s">
        <v>1638</v>
      </c>
      <c r="H5337" s="32">
        <v>1</v>
      </c>
      <c r="I5337" s="32">
        <v>0.25</v>
      </c>
      <c r="J5337" s="61">
        <f t="shared" si="90"/>
        <v>0.25</v>
      </c>
      <c r="K5337" s="33" t="s">
        <v>1372</v>
      </c>
      <c r="L5337" s="33" t="s">
        <v>1489</v>
      </c>
      <c r="M5337" s="33" t="s">
        <v>2106</v>
      </c>
      <c r="N5337" s="34"/>
    </row>
    <row r="5338" spans="1:14" s="7" customFormat="1" ht="18.75" hidden="1" customHeight="1" x14ac:dyDescent="0.2">
      <c r="A5338" s="5"/>
      <c r="B5338" s="35" t="s">
        <v>189</v>
      </c>
      <c r="C5338" s="36" t="s">
        <v>567</v>
      </c>
      <c r="D5338" s="37" t="s">
        <v>2139</v>
      </c>
      <c r="E5338" s="38" t="s">
        <v>2359</v>
      </c>
      <c r="F5338" s="38">
        <v>1</v>
      </c>
      <c r="G5338" s="38" t="s">
        <v>1638</v>
      </c>
      <c r="H5338" s="38">
        <v>1</v>
      </c>
      <c r="I5338" s="38">
        <v>0.25</v>
      </c>
      <c r="J5338" s="62">
        <f t="shared" si="90"/>
        <v>0.25</v>
      </c>
      <c r="K5338" s="39" t="s">
        <v>1372</v>
      </c>
      <c r="L5338" s="39" t="s">
        <v>1489</v>
      </c>
      <c r="M5338" s="39" t="s">
        <v>2106</v>
      </c>
      <c r="N5338" s="40"/>
    </row>
    <row r="5339" spans="1:14" s="7" customFormat="1" ht="18.75" hidden="1" customHeight="1" x14ac:dyDescent="0.2">
      <c r="A5339" s="5"/>
      <c r="B5339" s="35" t="s">
        <v>189</v>
      </c>
      <c r="C5339" s="36" t="s">
        <v>567</v>
      </c>
      <c r="D5339" s="37" t="s">
        <v>2140</v>
      </c>
      <c r="E5339" s="38" t="s">
        <v>2359</v>
      </c>
      <c r="F5339" s="38">
        <v>0.5</v>
      </c>
      <c r="G5339" s="38" t="s">
        <v>1638</v>
      </c>
      <c r="H5339" s="38">
        <v>1</v>
      </c>
      <c r="I5339" s="38">
        <v>0.25</v>
      </c>
      <c r="J5339" s="62">
        <f t="shared" si="90"/>
        <v>0.125</v>
      </c>
      <c r="K5339" s="39" t="s">
        <v>1372</v>
      </c>
      <c r="L5339" s="39" t="s">
        <v>1489</v>
      </c>
      <c r="M5339" s="39" t="s">
        <v>2106</v>
      </c>
      <c r="N5339" s="40"/>
    </row>
    <row r="5340" spans="1:14" s="7" customFormat="1" ht="18.75" hidden="1" customHeight="1" x14ac:dyDescent="0.2">
      <c r="A5340" s="5"/>
      <c r="B5340" s="35" t="s">
        <v>189</v>
      </c>
      <c r="C5340" s="36" t="s">
        <v>567</v>
      </c>
      <c r="D5340" s="37" t="s">
        <v>2141</v>
      </c>
      <c r="E5340" s="38" t="s">
        <v>2359</v>
      </c>
      <c r="F5340" s="38">
        <v>1</v>
      </c>
      <c r="G5340" s="38" t="s">
        <v>1638</v>
      </c>
      <c r="H5340" s="38">
        <v>2</v>
      </c>
      <c r="I5340" s="38">
        <v>0.25</v>
      </c>
      <c r="J5340" s="62">
        <f t="shared" si="90"/>
        <v>0.5</v>
      </c>
      <c r="K5340" s="39" t="s">
        <v>1372</v>
      </c>
      <c r="L5340" s="39" t="s">
        <v>1489</v>
      </c>
      <c r="M5340" s="39" t="s">
        <v>2106</v>
      </c>
      <c r="N5340" s="40"/>
    </row>
    <row r="5341" spans="1:14" s="7" customFormat="1" ht="18.75" hidden="1" customHeight="1" thickBot="1" x14ac:dyDescent="0.25">
      <c r="A5341" s="5"/>
      <c r="B5341" s="41" t="s">
        <v>189</v>
      </c>
      <c r="C5341" s="42" t="s">
        <v>567</v>
      </c>
      <c r="D5341" s="43" t="s">
        <v>2142</v>
      </c>
      <c r="E5341" s="44" t="s">
        <v>2359</v>
      </c>
      <c r="F5341" s="44">
        <v>1</v>
      </c>
      <c r="G5341" s="44" t="s">
        <v>1638</v>
      </c>
      <c r="H5341" s="44">
        <v>1</v>
      </c>
      <c r="I5341" s="44">
        <v>0.25</v>
      </c>
      <c r="J5341" s="63">
        <f t="shared" si="90"/>
        <v>0.25</v>
      </c>
      <c r="K5341" s="45" t="s">
        <v>1372</v>
      </c>
      <c r="L5341" s="45" t="s">
        <v>1489</v>
      </c>
      <c r="M5341" s="45" t="s">
        <v>2106</v>
      </c>
      <c r="N5341" s="46"/>
    </row>
    <row r="5342" spans="1:14" s="7" customFormat="1" ht="18.75" hidden="1" customHeight="1" x14ac:dyDescent="0.2">
      <c r="A5342" s="5"/>
      <c r="B5342" s="29" t="s">
        <v>190</v>
      </c>
      <c r="C5342" s="30" t="s">
        <v>567</v>
      </c>
      <c r="D5342" s="31" t="s">
        <v>2137</v>
      </c>
      <c r="E5342" s="32" t="s">
        <v>2359</v>
      </c>
      <c r="F5342" s="32">
        <v>1</v>
      </c>
      <c r="G5342" s="32" t="s">
        <v>1638</v>
      </c>
      <c r="H5342" s="32">
        <v>1</v>
      </c>
      <c r="I5342" s="32">
        <v>0.25</v>
      </c>
      <c r="J5342" s="61">
        <f t="shared" si="90"/>
        <v>0.25</v>
      </c>
      <c r="K5342" s="33" t="s">
        <v>1372</v>
      </c>
      <c r="L5342" s="33" t="s">
        <v>1489</v>
      </c>
      <c r="M5342" s="33" t="s">
        <v>2106</v>
      </c>
      <c r="N5342" s="34"/>
    </row>
    <row r="5343" spans="1:14" s="7" customFormat="1" ht="18.75" hidden="1" customHeight="1" x14ac:dyDescent="0.2">
      <c r="A5343" s="5"/>
      <c r="B5343" s="35" t="s">
        <v>190</v>
      </c>
      <c r="C5343" s="36" t="s">
        <v>567</v>
      </c>
      <c r="D5343" s="37" t="s">
        <v>2139</v>
      </c>
      <c r="E5343" s="38" t="s">
        <v>2359</v>
      </c>
      <c r="F5343" s="38">
        <v>1</v>
      </c>
      <c r="G5343" s="38" t="s">
        <v>1638</v>
      </c>
      <c r="H5343" s="38">
        <v>1</v>
      </c>
      <c r="I5343" s="38">
        <v>0.25</v>
      </c>
      <c r="J5343" s="62">
        <f t="shared" si="90"/>
        <v>0.25</v>
      </c>
      <c r="K5343" s="39" t="s">
        <v>1372</v>
      </c>
      <c r="L5343" s="39" t="s">
        <v>1489</v>
      </c>
      <c r="M5343" s="39" t="s">
        <v>2106</v>
      </c>
      <c r="N5343" s="40"/>
    </row>
    <row r="5344" spans="1:14" s="7" customFormat="1" ht="18.75" hidden="1" customHeight="1" x14ac:dyDescent="0.2">
      <c r="A5344" s="5"/>
      <c r="B5344" s="35" t="s">
        <v>190</v>
      </c>
      <c r="C5344" s="36" t="s">
        <v>567</v>
      </c>
      <c r="D5344" s="37" t="s">
        <v>2140</v>
      </c>
      <c r="E5344" s="38" t="s">
        <v>2359</v>
      </c>
      <c r="F5344" s="38">
        <v>0.5</v>
      </c>
      <c r="G5344" s="38" t="s">
        <v>1638</v>
      </c>
      <c r="H5344" s="38">
        <v>1</v>
      </c>
      <c r="I5344" s="38">
        <v>0.25</v>
      </c>
      <c r="J5344" s="62">
        <f t="shared" si="90"/>
        <v>0.125</v>
      </c>
      <c r="K5344" s="39" t="s">
        <v>1372</v>
      </c>
      <c r="L5344" s="39" t="s">
        <v>1489</v>
      </c>
      <c r="M5344" s="39" t="s">
        <v>2106</v>
      </c>
      <c r="N5344" s="40"/>
    </row>
    <row r="5345" spans="1:14" s="7" customFormat="1" ht="18.75" hidden="1" customHeight="1" x14ac:dyDescent="0.2">
      <c r="A5345" s="5"/>
      <c r="B5345" s="35" t="s">
        <v>190</v>
      </c>
      <c r="C5345" s="36" t="s">
        <v>567</v>
      </c>
      <c r="D5345" s="37" t="s">
        <v>2141</v>
      </c>
      <c r="E5345" s="38" t="s">
        <v>2359</v>
      </c>
      <c r="F5345" s="38">
        <v>1</v>
      </c>
      <c r="G5345" s="38" t="s">
        <v>1638</v>
      </c>
      <c r="H5345" s="38">
        <v>2</v>
      </c>
      <c r="I5345" s="38">
        <v>0.25</v>
      </c>
      <c r="J5345" s="62">
        <f t="shared" si="90"/>
        <v>0.5</v>
      </c>
      <c r="K5345" s="39" t="s">
        <v>1372</v>
      </c>
      <c r="L5345" s="39" t="s">
        <v>1489</v>
      </c>
      <c r="M5345" s="39" t="s">
        <v>2106</v>
      </c>
      <c r="N5345" s="40"/>
    </row>
    <row r="5346" spans="1:14" s="7" customFormat="1" ht="18.75" hidden="1" customHeight="1" thickBot="1" x14ac:dyDescent="0.25">
      <c r="A5346" s="5"/>
      <c r="B5346" s="41" t="s">
        <v>190</v>
      </c>
      <c r="C5346" s="42" t="s">
        <v>567</v>
      </c>
      <c r="D5346" s="43" t="s">
        <v>2142</v>
      </c>
      <c r="E5346" s="44" t="s">
        <v>2359</v>
      </c>
      <c r="F5346" s="44">
        <v>1</v>
      </c>
      <c r="G5346" s="44" t="s">
        <v>1638</v>
      </c>
      <c r="H5346" s="44">
        <v>1</v>
      </c>
      <c r="I5346" s="44">
        <v>0.25</v>
      </c>
      <c r="J5346" s="63">
        <f t="shared" si="90"/>
        <v>0.25</v>
      </c>
      <c r="K5346" s="45" t="s">
        <v>1372</v>
      </c>
      <c r="L5346" s="45" t="s">
        <v>1489</v>
      </c>
      <c r="M5346" s="45" t="s">
        <v>2106</v>
      </c>
      <c r="N5346" s="46"/>
    </row>
    <row r="5347" spans="1:14" s="7" customFormat="1" ht="18.75" hidden="1" customHeight="1" x14ac:dyDescent="0.2">
      <c r="A5347" s="5"/>
      <c r="B5347" s="29" t="s">
        <v>191</v>
      </c>
      <c r="C5347" s="30" t="s">
        <v>567</v>
      </c>
      <c r="D5347" s="31" t="s">
        <v>2137</v>
      </c>
      <c r="E5347" s="32" t="s">
        <v>2359</v>
      </c>
      <c r="F5347" s="32">
        <v>1</v>
      </c>
      <c r="G5347" s="32" t="s">
        <v>1638</v>
      </c>
      <c r="H5347" s="32">
        <v>1</v>
      </c>
      <c r="I5347" s="32">
        <v>0.25</v>
      </c>
      <c r="J5347" s="61">
        <f t="shared" si="90"/>
        <v>0.25</v>
      </c>
      <c r="K5347" s="33" t="s">
        <v>1372</v>
      </c>
      <c r="L5347" s="33" t="s">
        <v>1489</v>
      </c>
      <c r="M5347" s="33" t="s">
        <v>2106</v>
      </c>
      <c r="N5347" s="34"/>
    </row>
    <row r="5348" spans="1:14" s="7" customFormat="1" ht="18.75" hidden="1" customHeight="1" x14ac:dyDescent="0.2">
      <c r="A5348" s="5"/>
      <c r="B5348" s="35" t="s">
        <v>191</v>
      </c>
      <c r="C5348" s="36" t="s">
        <v>567</v>
      </c>
      <c r="D5348" s="37" t="s">
        <v>2139</v>
      </c>
      <c r="E5348" s="38" t="s">
        <v>2359</v>
      </c>
      <c r="F5348" s="38">
        <v>1</v>
      </c>
      <c r="G5348" s="38" t="s">
        <v>1638</v>
      </c>
      <c r="H5348" s="38">
        <v>1</v>
      </c>
      <c r="I5348" s="38">
        <v>0.25</v>
      </c>
      <c r="J5348" s="62">
        <f t="shared" si="90"/>
        <v>0.25</v>
      </c>
      <c r="K5348" s="39" t="s">
        <v>1372</v>
      </c>
      <c r="L5348" s="39" t="s">
        <v>1489</v>
      </c>
      <c r="M5348" s="39" t="s">
        <v>2106</v>
      </c>
      <c r="N5348" s="40"/>
    </row>
    <row r="5349" spans="1:14" s="7" customFormat="1" ht="18.75" hidden="1" customHeight="1" x14ac:dyDescent="0.2">
      <c r="A5349" s="5"/>
      <c r="B5349" s="35" t="s">
        <v>191</v>
      </c>
      <c r="C5349" s="36" t="s">
        <v>567</v>
      </c>
      <c r="D5349" s="37" t="s">
        <v>2140</v>
      </c>
      <c r="E5349" s="38" t="s">
        <v>2359</v>
      </c>
      <c r="F5349" s="38">
        <v>0.5</v>
      </c>
      <c r="G5349" s="38" t="s">
        <v>1638</v>
      </c>
      <c r="H5349" s="38">
        <v>1</v>
      </c>
      <c r="I5349" s="38">
        <v>0.25</v>
      </c>
      <c r="J5349" s="62">
        <f t="shared" si="90"/>
        <v>0.125</v>
      </c>
      <c r="K5349" s="39" t="s">
        <v>1372</v>
      </c>
      <c r="L5349" s="39" t="s">
        <v>1489</v>
      </c>
      <c r="M5349" s="39" t="s">
        <v>2106</v>
      </c>
      <c r="N5349" s="40"/>
    </row>
    <row r="5350" spans="1:14" s="7" customFormat="1" ht="18.75" hidden="1" customHeight="1" x14ac:dyDescent="0.2">
      <c r="A5350" s="5"/>
      <c r="B5350" s="35" t="s">
        <v>191</v>
      </c>
      <c r="C5350" s="36" t="s">
        <v>567</v>
      </c>
      <c r="D5350" s="37" t="s">
        <v>2141</v>
      </c>
      <c r="E5350" s="38" t="s">
        <v>2359</v>
      </c>
      <c r="F5350" s="38">
        <v>1</v>
      </c>
      <c r="G5350" s="38" t="s">
        <v>1638</v>
      </c>
      <c r="H5350" s="38">
        <v>2</v>
      </c>
      <c r="I5350" s="38">
        <v>0.25</v>
      </c>
      <c r="J5350" s="62">
        <f t="shared" si="90"/>
        <v>0.5</v>
      </c>
      <c r="K5350" s="39" t="s">
        <v>1372</v>
      </c>
      <c r="L5350" s="39" t="s">
        <v>1489</v>
      </c>
      <c r="M5350" s="39" t="s">
        <v>2106</v>
      </c>
      <c r="N5350" s="40"/>
    </row>
    <row r="5351" spans="1:14" s="7" customFormat="1" ht="18.75" hidden="1" customHeight="1" thickBot="1" x14ac:dyDescent="0.25">
      <c r="A5351" s="5"/>
      <c r="B5351" s="41" t="s">
        <v>191</v>
      </c>
      <c r="C5351" s="42" t="s">
        <v>567</v>
      </c>
      <c r="D5351" s="43" t="s">
        <v>2142</v>
      </c>
      <c r="E5351" s="44" t="s">
        <v>2359</v>
      </c>
      <c r="F5351" s="44">
        <v>1</v>
      </c>
      <c r="G5351" s="44" t="s">
        <v>1638</v>
      </c>
      <c r="H5351" s="44">
        <v>1</v>
      </c>
      <c r="I5351" s="44">
        <v>0.25</v>
      </c>
      <c r="J5351" s="63">
        <f t="shared" si="90"/>
        <v>0.25</v>
      </c>
      <c r="K5351" s="45" t="s">
        <v>1372</v>
      </c>
      <c r="L5351" s="45" t="s">
        <v>1489</v>
      </c>
      <c r="M5351" s="45" t="s">
        <v>2106</v>
      </c>
      <c r="N5351" s="46"/>
    </row>
    <row r="5352" spans="1:14" s="7" customFormat="1" ht="18.75" hidden="1" customHeight="1" x14ac:dyDescent="0.2">
      <c r="A5352" s="5"/>
      <c r="B5352" s="29" t="s">
        <v>192</v>
      </c>
      <c r="C5352" s="30" t="s">
        <v>567</v>
      </c>
      <c r="D5352" s="31" t="s">
        <v>2137</v>
      </c>
      <c r="E5352" s="32" t="s">
        <v>2359</v>
      </c>
      <c r="F5352" s="32">
        <v>1</v>
      </c>
      <c r="G5352" s="32" t="s">
        <v>1638</v>
      </c>
      <c r="H5352" s="32">
        <v>1</v>
      </c>
      <c r="I5352" s="32">
        <v>0.25</v>
      </c>
      <c r="J5352" s="61">
        <f t="shared" si="90"/>
        <v>0.25</v>
      </c>
      <c r="K5352" s="33" t="s">
        <v>1372</v>
      </c>
      <c r="L5352" s="33" t="s">
        <v>1489</v>
      </c>
      <c r="M5352" s="33" t="s">
        <v>2106</v>
      </c>
      <c r="N5352" s="34"/>
    </row>
    <row r="5353" spans="1:14" s="7" customFormat="1" ht="18.75" hidden="1" customHeight="1" x14ac:dyDescent="0.2">
      <c r="A5353" s="5"/>
      <c r="B5353" s="35" t="s">
        <v>192</v>
      </c>
      <c r="C5353" s="36" t="s">
        <v>567</v>
      </c>
      <c r="D5353" s="37" t="s">
        <v>2139</v>
      </c>
      <c r="E5353" s="38" t="s">
        <v>2359</v>
      </c>
      <c r="F5353" s="38">
        <v>1</v>
      </c>
      <c r="G5353" s="38" t="s">
        <v>1638</v>
      </c>
      <c r="H5353" s="38">
        <v>1</v>
      </c>
      <c r="I5353" s="38">
        <v>0.25</v>
      </c>
      <c r="J5353" s="62">
        <f t="shared" si="90"/>
        <v>0.25</v>
      </c>
      <c r="K5353" s="39" t="s">
        <v>1372</v>
      </c>
      <c r="L5353" s="39" t="s">
        <v>1489</v>
      </c>
      <c r="M5353" s="39" t="s">
        <v>2106</v>
      </c>
      <c r="N5353" s="40"/>
    </row>
    <row r="5354" spans="1:14" s="7" customFormat="1" ht="18.75" hidden="1" customHeight="1" x14ac:dyDescent="0.2">
      <c r="A5354" s="5"/>
      <c r="B5354" s="35" t="s">
        <v>192</v>
      </c>
      <c r="C5354" s="36" t="s">
        <v>567</v>
      </c>
      <c r="D5354" s="37" t="s">
        <v>2140</v>
      </c>
      <c r="E5354" s="38" t="s">
        <v>2359</v>
      </c>
      <c r="F5354" s="38">
        <v>0.5</v>
      </c>
      <c r="G5354" s="38" t="s">
        <v>1638</v>
      </c>
      <c r="H5354" s="38">
        <v>1</v>
      </c>
      <c r="I5354" s="38">
        <v>0.25</v>
      </c>
      <c r="J5354" s="62">
        <f t="shared" si="90"/>
        <v>0.125</v>
      </c>
      <c r="K5354" s="39" t="s">
        <v>1372</v>
      </c>
      <c r="L5354" s="39" t="s">
        <v>1489</v>
      </c>
      <c r="M5354" s="39" t="s">
        <v>2106</v>
      </c>
      <c r="N5354" s="40"/>
    </row>
    <row r="5355" spans="1:14" s="7" customFormat="1" ht="18.75" hidden="1" customHeight="1" x14ac:dyDescent="0.2">
      <c r="A5355" s="5"/>
      <c r="B5355" s="35" t="s">
        <v>192</v>
      </c>
      <c r="C5355" s="36" t="s">
        <v>567</v>
      </c>
      <c r="D5355" s="37" t="s">
        <v>2141</v>
      </c>
      <c r="E5355" s="38" t="s">
        <v>2359</v>
      </c>
      <c r="F5355" s="38">
        <v>1</v>
      </c>
      <c r="G5355" s="38" t="s">
        <v>1638</v>
      </c>
      <c r="H5355" s="38">
        <v>2</v>
      </c>
      <c r="I5355" s="38">
        <v>0.25</v>
      </c>
      <c r="J5355" s="62">
        <f t="shared" si="90"/>
        <v>0.5</v>
      </c>
      <c r="K5355" s="39" t="s">
        <v>1372</v>
      </c>
      <c r="L5355" s="39" t="s">
        <v>1489</v>
      </c>
      <c r="M5355" s="39" t="s">
        <v>2106</v>
      </c>
      <c r="N5355" s="40"/>
    </row>
    <row r="5356" spans="1:14" s="7" customFormat="1" ht="18.75" hidden="1" customHeight="1" thickBot="1" x14ac:dyDescent="0.25">
      <c r="A5356" s="5"/>
      <c r="B5356" s="41" t="s">
        <v>192</v>
      </c>
      <c r="C5356" s="42" t="s">
        <v>567</v>
      </c>
      <c r="D5356" s="43" t="s">
        <v>2142</v>
      </c>
      <c r="E5356" s="44" t="s">
        <v>2359</v>
      </c>
      <c r="F5356" s="44">
        <v>1</v>
      </c>
      <c r="G5356" s="44" t="s">
        <v>1638</v>
      </c>
      <c r="H5356" s="44">
        <v>1</v>
      </c>
      <c r="I5356" s="44">
        <v>0.25</v>
      </c>
      <c r="J5356" s="63">
        <f t="shared" si="90"/>
        <v>0.25</v>
      </c>
      <c r="K5356" s="45" t="s">
        <v>1372</v>
      </c>
      <c r="L5356" s="45" t="s">
        <v>1489</v>
      </c>
      <c r="M5356" s="45" t="s">
        <v>2106</v>
      </c>
      <c r="N5356" s="46"/>
    </row>
    <row r="5357" spans="1:14" s="7" customFormat="1" ht="18.75" hidden="1" customHeight="1" x14ac:dyDescent="0.2">
      <c r="A5357" s="5"/>
      <c r="B5357" s="29" t="s">
        <v>193</v>
      </c>
      <c r="C5357" s="30" t="s">
        <v>567</v>
      </c>
      <c r="D5357" s="31" t="s">
        <v>2137</v>
      </c>
      <c r="E5357" s="32" t="s">
        <v>2359</v>
      </c>
      <c r="F5357" s="32">
        <v>1</v>
      </c>
      <c r="G5357" s="32" t="s">
        <v>1638</v>
      </c>
      <c r="H5357" s="32">
        <v>1</v>
      </c>
      <c r="I5357" s="32">
        <v>0.25</v>
      </c>
      <c r="J5357" s="61">
        <f t="shared" si="90"/>
        <v>0.25</v>
      </c>
      <c r="K5357" s="33" t="s">
        <v>1372</v>
      </c>
      <c r="L5357" s="33" t="s">
        <v>1489</v>
      </c>
      <c r="M5357" s="33" t="s">
        <v>2106</v>
      </c>
      <c r="N5357" s="34"/>
    </row>
    <row r="5358" spans="1:14" s="7" customFormat="1" ht="18.75" hidden="1" customHeight="1" x14ac:dyDescent="0.2">
      <c r="A5358" s="5"/>
      <c r="B5358" s="35" t="s">
        <v>193</v>
      </c>
      <c r="C5358" s="36" t="s">
        <v>567</v>
      </c>
      <c r="D5358" s="37" t="s">
        <v>2139</v>
      </c>
      <c r="E5358" s="38" t="s">
        <v>2359</v>
      </c>
      <c r="F5358" s="38">
        <v>1</v>
      </c>
      <c r="G5358" s="38" t="s">
        <v>1638</v>
      </c>
      <c r="H5358" s="38">
        <v>1</v>
      </c>
      <c r="I5358" s="38">
        <v>0.25</v>
      </c>
      <c r="J5358" s="62">
        <f t="shared" si="90"/>
        <v>0.25</v>
      </c>
      <c r="K5358" s="39" t="s">
        <v>1372</v>
      </c>
      <c r="L5358" s="39" t="s">
        <v>1489</v>
      </c>
      <c r="M5358" s="39" t="s">
        <v>2106</v>
      </c>
      <c r="N5358" s="40"/>
    </row>
    <row r="5359" spans="1:14" s="7" customFormat="1" ht="18.75" hidden="1" customHeight="1" x14ac:dyDescent="0.2">
      <c r="A5359" s="5"/>
      <c r="B5359" s="35" t="s">
        <v>193</v>
      </c>
      <c r="C5359" s="36" t="s">
        <v>567</v>
      </c>
      <c r="D5359" s="37" t="s">
        <v>2140</v>
      </c>
      <c r="E5359" s="38" t="s">
        <v>2359</v>
      </c>
      <c r="F5359" s="38">
        <v>0.5</v>
      </c>
      <c r="G5359" s="38" t="s">
        <v>1638</v>
      </c>
      <c r="H5359" s="38">
        <v>1</v>
      </c>
      <c r="I5359" s="38">
        <v>0.25</v>
      </c>
      <c r="J5359" s="62">
        <f t="shared" si="90"/>
        <v>0.125</v>
      </c>
      <c r="K5359" s="39" t="s">
        <v>1372</v>
      </c>
      <c r="L5359" s="39" t="s">
        <v>1489</v>
      </c>
      <c r="M5359" s="39" t="s">
        <v>2106</v>
      </c>
      <c r="N5359" s="40"/>
    </row>
    <row r="5360" spans="1:14" s="7" customFormat="1" ht="18.75" hidden="1" customHeight="1" x14ac:dyDescent="0.2">
      <c r="A5360" s="5"/>
      <c r="B5360" s="35" t="s">
        <v>193</v>
      </c>
      <c r="C5360" s="36" t="s">
        <v>567</v>
      </c>
      <c r="D5360" s="37" t="s">
        <v>2141</v>
      </c>
      <c r="E5360" s="38" t="s">
        <v>2359</v>
      </c>
      <c r="F5360" s="38">
        <v>1</v>
      </c>
      <c r="G5360" s="38" t="s">
        <v>1638</v>
      </c>
      <c r="H5360" s="38">
        <v>2</v>
      </c>
      <c r="I5360" s="38">
        <v>0.25</v>
      </c>
      <c r="J5360" s="62">
        <f t="shared" si="90"/>
        <v>0.5</v>
      </c>
      <c r="K5360" s="39" t="s">
        <v>1372</v>
      </c>
      <c r="L5360" s="39" t="s">
        <v>1489</v>
      </c>
      <c r="M5360" s="39" t="s">
        <v>2106</v>
      </c>
      <c r="N5360" s="40"/>
    </row>
    <row r="5361" spans="1:14" s="7" customFormat="1" ht="18.75" hidden="1" customHeight="1" thickBot="1" x14ac:dyDescent="0.25">
      <c r="A5361" s="5"/>
      <c r="B5361" s="41" t="s">
        <v>193</v>
      </c>
      <c r="C5361" s="42" t="s">
        <v>567</v>
      </c>
      <c r="D5361" s="43" t="s">
        <v>2142</v>
      </c>
      <c r="E5361" s="44" t="s">
        <v>2359</v>
      </c>
      <c r="F5361" s="44">
        <v>1</v>
      </c>
      <c r="G5361" s="44" t="s">
        <v>1638</v>
      </c>
      <c r="H5361" s="44">
        <v>1</v>
      </c>
      <c r="I5361" s="44">
        <v>0.25</v>
      </c>
      <c r="J5361" s="63">
        <f t="shared" si="90"/>
        <v>0.25</v>
      </c>
      <c r="K5361" s="45" t="s">
        <v>1372</v>
      </c>
      <c r="L5361" s="45" t="s">
        <v>1489</v>
      </c>
      <c r="M5361" s="45" t="s">
        <v>2106</v>
      </c>
      <c r="N5361" s="46"/>
    </row>
    <row r="5362" spans="1:14" s="7" customFormat="1" ht="18.75" hidden="1" customHeight="1" x14ac:dyDescent="0.2">
      <c r="A5362" s="5"/>
      <c r="B5362" s="29" t="s">
        <v>719</v>
      </c>
      <c r="C5362" s="30" t="s">
        <v>720</v>
      </c>
      <c r="D5362" s="31" t="s">
        <v>2137</v>
      </c>
      <c r="E5362" s="32" t="s">
        <v>2359</v>
      </c>
      <c r="F5362" s="32">
        <v>1</v>
      </c>
      <c r="G5362" s="32" t="s">
        <v>1638</v>
      </c>
      <c r="H5362" s="32">
        <v>1</v>
      </c>
      <c r="I5362" s="32">
        <v>0.25</v>
      </c>
      <c r="J5362" s="61">
        <f t="shared" si="90"/>
        <v>0.25</v>
      </c>
      <c r="K5362" s="33" t="s">
        <v>1372</v>
      </c>
      <c r="L5362" s="33" t="s">
        <v>1489</v>
      </c>
      <c r="M5362" s="33" t="s">
        <v>2106</v>
      </c>
      <c r="N5362" s="34"/>
    </row>
    <row r="5363" spans="1:14" s="7" customFormat="1" ht="18.75" hidden="1" customHeight="1" x14ac:dyDescent="0.2">
      <c r="A5363" s="5"/>
      <c r="B5363" s="35" t="s">
        <v>719</v>
      </c>
      <c r="C5363" s="36" t="s">
        <v>720</v>
      </c>
      <c r="D5363" s="37" t="s">
        <v>2139</v>
      </c>
      <c r="E5363" s="38" t="s">
        <v>2359</v>
      </c>
      <c r="F5363" s="38">
        <v>1</v>
      </c>
      <c r="G5363" s="38" t="s">
        <v>1638</v>
      </c>
      <c r="H5363" s="38">
        <v>1</v>
      </c>
      <c r="I5363" s="38">
        <v>0.25</v>
      </c>
      <c r="J5363" s="62">
        <f t="shared" si="90"/>
        <v>0.25</v>
      </c>
      <c r="K5363" s="39" t="s">
        <v>1372</v>
      </c>
      <c r="L5363" s="39" t="s">
        <v>1489</v>
      </c>
      <c r="M5363" s="39" t="s">
        <v>2106</v>
      </c>
      <c r="N5363" s="40"/>
    </row>
    <row r="5364" spans="1:14" s="7" customFormat="1" ht="18.75" hidden="1" customHeight="1" x14ac:dyDescent="0.2">
      <c r="A5364" s="5"/>
      <c r="B5364" s="35" t="s">
        <v>719</v>
      </c>
      <c r="C5364" s="36" t="s">
        <v>720</v>
      </c>
      <c r="D5364" s="37" t="s">
        <v>2140</v>
      </c>
      <c r="E5364" s="38" t="s">
        <v>2359</v>
      </c>
      <c r="F5364" s="38">
        <v>0.5</v>
      </c>
      <c r="G5364" s="38" t="s">
        <v>1638</v>
      </c>
      <c r="H5364" s="38">
        <v>1</v>
      </c>
      <c r="I5364" s="38">
        <v>0.25</v>
      </c>
      <c r="J5364" s="62">
        <f t="shared" si="90"/>
        <v>0.125</v>
      </c>
      <c r="K5364" s="39" t="s">
        <v>1372</v>
      </c>
      <c r="L5364" s="39" t="s">
        <v>1489</v>
      </c>
      <c r="M5364" s="39" t="s">
        <v>2106</v>
      </c>
      <c r="N5364" s="40"/>
    </row>
    <row r="5365" spans="1:14" s="7" customFormat="1" ht="18.75" hidden="1" customHeight="1" x14ac:dyDescent="0.2">
      <c r="A5365" s="5"/>
      <c r="B5365" s="35" t="s">
        <v>719</v>
      </c>
      <c r="C5365" s="36" t="s">
        <v>720</v>
      </c>
      <c r="D5365" s="37" t="s">
        <v>2141</v>
      </c>
      <c r="E5365" s="38" t="s">
        <v>2359</v>
      </c>
      <c r="F5365" s="38">
        <v>1</v>
      </c>
      <c r="G5365" s="38" t="s">
        <v>1638</v>
      </c>
      <c r="H5365" s="38">
        <v>2</v>
      </c>
      <c r="I5365" s="38">
        <v>0.25</v>
      </c>
      <c r="J5365" s="62">
        <f t="shared" si="90"/>
        <v>0.5</v>
      </c>
      <c r="K5365" s="39" t="s">
        <v>1372</v>
      </c>
      <c r="L5365" s="39" t="s">
        <v>1489</v>
      </c>
      <c r="M5365" s="39" t="s">
        <v>2106</v>
      </c>
      <c r="N5365" s="40"/>
    </row>
    <row r="5366" spans="1:14" s="7" customFormat="1" ht="18.75" hidden="1" customHeight="1" thickBot="1" x14ac:dyDescent="0.25">
      <c r="A5366" s="5"/>
      <c r="B5366" s="41" t="s">
        <v>719</v>
      </c>
      <c r="C5366" s="42" t="s">
        <v>720</v>
      </c>
      <c r="D5366" s="43" t="s">
        <v>2142</v>
      </c>
      <c r="E5366" s="44" t="s">
        <v>2359</v>
      </c>
      <c r="F5366" s="44">
        <v>1</v>
      </c>
      <c r="G5366" s="44" t="s">
        <v>1638</v>
      </c>
      <c r="H5366" s="44">
        <v>1</v>
      </c>
      <c r="I5366" s="44">
        <v>0.25</v>
      </c>
      <c r="J5366" s="63">
        <f t="shared" si="90"/>
        <v>0.25</v>
      </c>
      <c r="K5366" s="45" t="s">
        <v>1372</v>
      </c>
      <c r="L5366" s="45" t="s">
        <v>1489</v>
      </c>
      <c r="M5366" s="45" t="s">
        <v>2106</v>
      </c>
      <c r="N5366" s="46"/>
    </row>
    <row r="5367" spans="1:14" s="7" customFormat="1" ht="18.75" hidden="1" customHeight="1" x14ac:dyDescent="0.2">
      <c r="A5367" s="5"/>
      <c r="B5367" s="29" t="s">
        <v>721</v>
      </c>
      <c r="C5367" s="30" t="s">
        <v>720</v>
      </c>
      <c r="D5367" s="31" t="s">
        <v>2137</v>
      </c>
      <c r="E5367" s="32" t="s">
        <v>2359</v>
      </c>
      <c r="F5367" s="32">
        <v>1</v>
      </c>
      <c r="G5367" s="32" t="s">
        <v>1638</v>
      </c>
      <c r="H5367" s="32">
        <v>1</v>
      </c>
      <c r="I5367" s="32">
        <v>0.25</v>
      </c>
      <c r="J5367" s="61">
        <f t="shared" si="90"/>
        <v>0.25</v>
      </c>
      <c r="K5367" s="33" t="s">
        <v>1372</v>
      </c>
      <c r="L5367" s="33" t="s">
        <v>1489</v>
      </c>
      <c r="M5367" s="33" t="s">
        <v>2106</v>
      </c>
      <c r="N5367" s="34"/>
    </row>
    <row r="5368" spans="1:14" s="7" customFormat="1" ht="18.75" hidden="1" customHeight="1" x14ac:dyDescent="0.2">
      <c r="A5368" s="5"/>
      <c r="B5368" s="35" t="s">
        <v>721</v>
      </c>
      <c r="C5368" s="36" t="s">
        <v>720</v>
      </c>
      <c r="D5368" s="37" t="s">
        <v>2139</v>
      </c>
      <c r="E5368" s="38" t="s">
        <v>2359</v>
      </c>
      <c r="F5368" s="38">
        <v>1</v>
      </c>
      <c r="G5368" s="38" t="s">
        <v>1638</v>
      </c>
      <c r="H5368" s="38">
        <v>1</v>
      </c>
      <c r="I5368" s="38">
        <v>0.25</v>
      </c>
      <c r="J5368" s="62">
        <f t="shared" si="90"/>
        <v>0.25</v>
      </c>
      <c r="K5368" s="39" t="s">
        <v>1372</v>
      </c>
      <c r="L5368" s="39" t="s">
        <v>1489</v>
      </c>
      <c r="M5368" s="39" t="s">
        <v>2106</v>
      </c>
      <c r="N5368" s="40"/>
    </row>
    <row r="5369" spans="1:14" s="7" customFormat="1" ht="18.75" hidden="1" customHeight="1" x14ac:dyDescent="0.2">
      <c r="A5369" s="5"/>
      <c r="B5369" s="35" t="s">
        <v>721</v>
      </c>
      <c r="C5369" s="36" t="s">
        <v>720</v>
      </c>
      <c r="D5369" s="37" t="s">
        <v>2140</v>
      </c>
      <c r="E5369" s="38" t="s">
        <v>2359</v>
      </c>
      <c r="F5369" s="38">
        <v>0.5</v>
      </c>
      <c r="G5369" s="38" t="s">
        <v>1638</v>
      </c>
      <c r="H5369" s="38">
        <v>1</v>
      </c>
      <c r="I5369" s="38">
        <v>0.25</v>
      </c>
      <c r="J5369" s="62">
        <f t="shared" si="90"/>
        <v>0.125</v>
      </c>
      <c r="K5369" s="39" t="s">
        <v>1372</v>
      </c>
      <c r="L5369" s="39" t="s">
        <v>1489</v>
      </c>
      <c r="M5369" s="39" t="s">
        <v>2106</v>
      </c>
      <c r="N5369" s="40"/>
    </row>
    <row r="5370" spans="1:14" s="7" customFormat="1" ht="18.75" hidden="1" customHeight="1" x14ac:dyDescent="0.2">
      <c r="A5370" s="5"/>
      <c r="B5370" s="35" t="s">
        <v>721</v>
      </c>
      <c r="C5370" s="36" t="s">
        <v>720</v>
      </c>
      <c r="D5370" s="37" t="s">
        <v>2141</v>
      </c>
      <c r="E5370" s="38" t="s">
        <v>2359</v>
      </c>
      <c r="F5370" s="38">
        <v>1</v>
      </c>
      <c r="G5370" s="38" t="s">
        <v>1638</v>
      </c>
      <c r="H5370" s="38">
        <v>2</v>
      </c>
      <c r="I5370" s="38">
        <v>0.25</v>
      </c>
      <c r="J5370" s="62">
        <f t="shared" si="90"/>
        <v>0.5</v>
      </c>
      <c r="K5370" s="39" t="s">
        <v>1372</v>
      </c>
      <c r="L5370" s="39" t="s">
        <v>1489</v>
      </c>
      <c r="M5370" s="39" t="s">
        <v>2106</v>
      </c>
      <c r="N5370" s="40"/>
    </row>
    <row r="5371" spans="1:14" s="7" customFormat="1" ht="18.75" hidden="1" customHeight="1" thickBot="1" x14ac:dyDescent="0.25">
      <c r="A5371" s="5"/>
      <c r="B5371" s="41" t="s">
        <v>721</v>
      </c>
      <c r="C5371" s="42" t="s">
        <v>720</v>
      </c>
      <c r="D5371" s="43" t="s">
        <v>2142</v>
      </c>
      <c r="E5371" s="44" t="s">
        <v>2359</v>
      </c>
      <c r="F5371" s="44">
        <v>1</v>
      </c>
      <c r="G5371" s="44" t="s">
        <v>1638</v>
      </c>
      <c r="H5371" s="44">
        <v>1</v>
      </c>
      <c r="I5371" s="44">
        <v>0.25</v>
      </c>
      <c r="J5371" s="63">
        <f t="shared" si="90"/>
        <v>0.25</v>
      </c>
      <c r="K5371" s="45" t="s">
        <v>1372</v>
      </c>
      <c r="L5371" s="45" t="s">
        <v>1489</v>
      </c>
      <c r="M5371" s="45" t="s">
        <v>2106</v>
      </c>
      <c r="N5371" s="46"/>
    </row>
    <row r="5372" spans="1:14" s="7" customFormat="1" ht="18.75" hidden="1" customHeight="1" x14ac:dyDescent="0.2">
      <c r="A5372" s="5"/>
      <c r="B5372" s="29" t="s">
        <v>722</v>
      </c>
      <c r="C5372" s="30" t="s">
        <v>723</v>
      </c>
      <c r="D5372" s="31" t="s">
        <v>2137</v>
      </c>
      <c r="E5372" s="32" t="s">
        <v>2359</v>
      </c>
      <c r="F5372" s="32">
        <v>1</v>
      </c>
      <c r="G5372" s="32" t="s">
        <v>1638</v>
      </c>
      <c r="H5372" s="32">
        <v>1</v>
      </c>
      <c r="I5372" s="32">
        <v>0.25</v>
      </c>
      <c r="J5372" s="61">
        <f t="shared" si="90"/>
        <v>0.25</v>
      </c>
      <c r="K5372" s="33" t="s">
        <v>1372</v>
      </c>
      <c r="L5372" s="33" t="s">
        <v>1489</v>
      </c>
      <c r="M5372" s="33" t="s">
        <v>2106</v>
      </c>
      <c r="N5372" s="34"/>
    </row>
    <row r="5373" spans="1:14" s="7" customFormat="1" ht="18.75" hidden="1" customHeight="1" x14ac:dyDescent="0.2">
      <c r="A5373" s="5"/>
      <c r="B5373" s="35" t="s">
        <v>722</v>
      </c>
      <c r="C5373" s="36" t="s">
        <v>723</v>
      </c>
      <c r="D5373" s="37" t="s">
        <v>2139</v>
      </c>
      <c r="E5373" s="38" t="s">
        <v>2359</v>
      </c>
      <c r="F5373" s="38">
        <v>1</v>
      </c>
      <c r="G5373" s="38" t="s">
        <v>1638</v>
      </c>
      <c r="H5373" s="38">
        <v>1</v>
      </c>
      <c r="I5373" s="38">
        <v>0.25</v>
      </c>
      <c r="J5373" s="62">
        <f t="shared" si="90"/>
        <v>0.25</v>
      </c>
      <c r="K5373" s="39" t="s">
        <v>1372</v>
      </c>
      <c r="L5373" s="39" t="s">
        <v>1489</v>
      </c>
      <c r="M5373" s="39" t="s">
        <v>2106</v>
      </c>
      <c r="N5373" s="40"/>
    </row>
    <row r="5374" spans="1:14" s="7" customFormat="1" ht="18.75" hidden="1" customHeight="1" x14ac:dyDescent="0.2">
      <c r="A5374" s="5"/>
      <c r="B5374" s="35" t="s">
        <v>722</v>
      </c>
      <c r="C5374" s="36" t="s">
        <v>723</v>
      </c>
      <c r="D5374" s="37" t="s">
        <v>2140</v>
      </c>
      <c r="E5374" s="38" t="s">
        <v>2359</v>
      </c>
      <c r="F5374" s="38">
        <v>0.5</v>
      </c>
      <c r="G5374" s="38" t="s">
        <v>1638</v>
      </c>
      <c r="H5374" s="38">
        <v>1</v>
      </c>
      <c r="I5374" s="38">
        <v>0.25</v>
      </c>
      <c r="J5374" s="62">
        <f t="shared" si="90"/>
        <v>0.125</v>
      </c>
      <c r="K5374" s="39" t="s">
        <v>1372</v>
      </c>
      <c r="L5374" s="39" t="s">
        <v>1489</v>
      </c>
      <c r="M5374" s="39" t="s">
        <v>2106</v>
      </c>
      <c r="N5374" s="40"/>
    </row>
    <row r="5375" spans="1:14" s="7" customFormat="1" ht="18.75" hidden="1" customHeight="1" x14ac:dyDescent="0.2">
      <c r="A5375" s="5"/>
      <c r="B5375" s="35" t="s">
        <v>722</v>
      </c>
      <c r="C5375" s="36" t="s">
        <v>723</v>
      </c>
      <c r="D5375" s="37" t="s">
        <v>2141</v>
      </c>
      <c r="E5375" s="38" t="s">
        <v>2359</v>
      </c>
      <c r="F5375" s="38">
        <v>1</v>
      </c>
      <c r="G5375" s="38" t="s">
        <v>1638</v>
      </c>
      <c r="H5375" s="38">
        <v>2</v>
      </c>
      <c r="I5375" s="38">
        <v>0.25</v>
      </c>
      <c r="J5375" s="62">
        <f t="shared" si="90"/>
        <v>0.5</v>
      </c>
      <c r="K5375" s="39" t="s">
        <v>1372</v>
      </c>
      <c r="L5375" s="39" t="s">
        <v>1489</v>
      </c>
      <c r="M5375" s="39" t="s">
        <v>2106</v>
      </c>
      <c r="N5375" s="40"/>
    </row>
    <row r="5376" spans="1:14" s="7" customFormat="1" ht="18.75" hidden="1" customHeight="1" thickBot="1" x14ac:dyDescent="0.25">
      <c r="A5376" s="5"/>
      <c r="B5376" s="41" t="s">
        <v>722</v>
      </c>
      <c r="C5376" s="42" t="s">
        <v>723</v>
      </c>
      <c r="D5376" s="43" t="s">
        <v>2142</v>
      </c>
      <c r="E5376" s="44" t="s">
        <v>2359</v>
      </c>
      <c r="F5376" s="44">
        <v>1</v>
      </c>
      <c r="G5376" s="44" t="s">
        <v>1638</v>
      </c>
      <c r="H5376" s="44">
        <v>1</v>
      </c>
      <c r="I5376" s="44">
        <v>0.25</v>
      </c>
      <c r="J5376" s="63">
        <f t="shared" si="90"/>
        <v>0.25</v>
      </c>
      <c r="K5376" s="45" t="s">
        <v>1372</v>
      </c>
      <c r="L5376" s="45" t="s">
        <v>1489</v>
      </c>
      <c r="M5376" s="45" t="s">
        <v>2106</v>
      </c>
      <c r="N5376" s="46"/>
    </row>
    <row r="5377" spans="1:14" s="7" customFormat="1" ht="18.75" hidden="1" customHeight="1" x14ac:dyDescent="0.2">
      <c r="A5377" s="5"/>
      <c r="B5377" s="29" t="s">
        <v>724</v>
      </c>
      <c r="C5377" s="30" t="s">
        <v>720</v>
      </c>
      <c r="D5377" s="31" t="s">
        <v>2137</v>
      </c>
      <c r="E5377" s="32" t="s">
        <v>2359</v>
      </c>
      <c r="F5377" s="32">
        <v>1</v>
      </c>
      <c r="G5377" s="32" t="s">
        <v>1638</v>
      </c>
      <c r="H5377" s="32">
        <v>1</v>
      </c>
      <c r="I5377" s="32">
        <v>0.25</v>
      </c>
      <c r="J5377" s="61">
        <f t="shared" ref="J5377:J5440" si="91">F5377*H5377*I5377</f>
        <v>0.25</v>
      </c>
      <c r="K5377" s="33" t="s">
        <v>1372</v>
      </c>
      <c r="L5377" s="33" t="s">
        <v>1489</v>
      </c>
      <c r="M5377" s="33" t="s">
        <v>2106</v>
      </c>
      <c r="N5377" s="34"/>
    </row>
    <row r="5378" spans="1:14" s="7" customFormat="1" ht="18.75" hidden="1" customHeight="1" x14ac:dyDescent="0.2">
      <c r="A5378" s="5"/>
      <c r="B5378" s="35" t="s">
        <v>724</v>
      </c>
      <c r="C5378" s="36" t="s">
        <v>720</v>
      </c>
      <c r="D5378" s="37" t="s">
        <v>2139</v>
      </c>
      <c r="E5378" s="38" t="s">
        <v>2359</v>
      </c>
      <c r="F5378" s="38">
        <v>1</v>
      </c>
      <c r="G5378" s="38" t="s">
        <v>1638</v>
      </c>
      <c r="H5378" s="38">
        <v>1</v>
      </c>
      <c r="I5378" s="38">
        <v>0.25</v>
      </c>
      <c r="J5378" s="62">
        <f t="shared" si="91"/>
        <v>0.25</v>
      </c>
      <c r="K5378" s="39" t="s">
        <v>1372</v>
      </c>
      <c r="L5378" s="39" t="s">
        <v>1489</v>
      </c>
      <c r="M5378" s="39" t="s">
        <v>2106</v>
      </c>
      <c r="N5378" s="40"/>
    </row>
    <row r="5379" spans="1:14" s="7" customFormat="1" ht="18.75" hidden="1" customHeight="1" x14ac:dyDescent="0.2">
      <c r="A5379" s="5"/>
      <c r="B5379" s="35" t="s">
        <v>724</v>
      </c>
      <c r="C5379" s="36" t="s">
        <v>720</v>
      </c>
      <c r="D5379" s="37" t="s">
        <v>2140</v>
      </c>
      <c r="E5379" s="38" t="s">
        <v>2359</v>
      </c>
      <c r="F5379" s="38">
        <v>0.5</v>
      </c>
      <c r="G5379" s="38" t="s">
        <v>1638</v>
      </c>
      <c r="H5379" s="38">
        <v>1</v>
      </c>
      <c r="I5379" s="38">
        <v>0.25</v>
      </c>
      <c r="J5379" s="62">
        <f t="shared" si="91"/>
        <v>0.125</v>
      </c>
      <c r="K5379" s="39" t="s">
        <v>1372</v>
      </c>
      <c r="L5379" s="39" t="s">
        <v>1489</v>
      </c>
      <c r="M5379" s="39" t="s">
        <v>2106</v>
      </c>
      <c r="N5379" s="40"/>
    </row>
    <row r="5380" spans="1:14" s="7" customFormat="1" ht="18.75" hidden="1" customHeight="1" x14ac:dyDescent="0.2">
      <c r="A5380" s="5"/>
      <c r="B5380" s="35" t="s">
        <v>724</v>
      </c>
      <c r="C5380" s="36" t="s">
        <v>720</v>
      </c>
      <c r="D5380" s="37" t="s">
        <v>2141</v>
      </c>
      <c r="E5380" s="38" t="s">
        <v>2359</v>
      </c>
      <c r="F5380" s="38">
        <v>1</v>
      </c>
      <c r="G5380" s="38" t="s">
        <v>1638</v>
      </c>
      <c r="H5380" s="38">
        <v>2</v>
      </c>
      <c r="I5380" s="38">
        <v>0.25</v>
      </c>
      <c r="J5380" s="62">
        <f t="shared" si="91"/>
        <v>0.5</v>
      </c>
      <c r="K5380" s="39" t="s">
        <v>1372</v>
      </c>
      <c r="L5380" s="39" t="s">
        <v>1489</v>
      </c>
      <c r="M5380" s="39" t="s">
        <v>2106</v>
      </c>
      <c r="N5380" s="40"/>
    </row>
    <row r="5381" spans="1:14" s="7" customFormat="1" ht="18.75" hidden="1" customHeight="1" thickBot="1" x14ac:dyDescent="0.25">
      <c r="A5381" s="5"/>
      <c r="B5381" s="41" t="s">
        <v>724</v>
      </c>
      <c r="C5381" s="42" t="s">
        <v>720</v>
      </c>
      <c r="D5381" s="43" t="s">
        <v>2142</v>
      </c>
      <c r="E5381" s="44" t="s">
        <v>2359</v>
      </c>
      <c r="F5381" s="44">
        <v>1</v>
      </c>
      <c r="G5381" s="44" t="s">
        <v>1638</v>
      </c>
      <c r="H5381" s="44">
        <v>1</v>
      </c>
      <c r="I5381" s="44">
        <v>0.25</v>
      </c>
      <c r="J5381" s="63">
        <f t="shared" si="91"/>
        <v>0.25</v>
      </c>
      <c r="K5381" s="45" t="s">
        <v>1372</v>
      </c>
      <c r="L5381" s="45" t="s">
        <v>1489</v>
      </c>
      <c r="M5381" s="45" t="s">
        <v>2106</v>
      </c>
      <c r="N5381" s="46"/>
    </row>
    <row r="5382" spans="1:14" s="7" customFormat="1" ht="18.75" hidden="1" customHeight="1" x14ac:dyDescent="0.2">
      <c r="A5382" s="5"/>
      <c r="B5382" s="29" t="s">
        <v>194</v>
      </c>
      <c r="C5382" s="30" t="s">
        <v>566</v>
      </c>
      <c r="D5382" s="31" t="s">
        <v>2137</v>
      </c>
      <c r="E5382" s="32" t="s">
        <v>2359</v>
      </c>
      <c r="F5382" s="32">
        <v>1</v>
      </c>
      <c r="G5382" s="32" t="s">
        <v>1638</v>
      </c>
      <c r="H5382" s="32">
        <v>1</v>
      </c>
      <c r="I5382" s="32">
        <v>0.25</v>
      </c>
      <c r="J5382" s="61">
        <f t="shared" si="91"/>
        <v>0.25</v>
      </c>
      <c r="K5382" s="33" t="s">
        <v>1372</v>
      </c>
      <c r="L5382" s="387" t="s">
        <v>6052</v>
      </c>
      <c r="M5382" s="387" t="s">
        <v>6059</v>
      </c>
      <c r="N5382" s="34"/>
    </row>
    <row r="5383" spans="1:14" s="7" customFormat="1" ht="18.75" hidden="1" customHeight="1" x14ac:dyDescent="0.2">
      <c r="A5383" s="5"/>
      <c r="B5383" s="35" t="s">
        <v>194</v>
      </c>
      <c r="C5383" s="36" t="s">
        <v>566</v>
      </c>
      <c r="D5383" s="37" t="s">
        <v>2139</v>
      </c>
      <c r="E5383" s="38" t="s">
        <v>2359</v>
      </c>
      <c r="F5383" s="38">
        <v>1</v>
      </c>
      <c r="G5383" s="38" t="s">
        <v>1638</v>
      </c>
      <c r="H5383" s="38">
        <v>1</v>
      </c>
      <c r="I5383" s="38">
        <v>0.25</v>
      </c>
      <c r="J5383" s="62">
        <f t="shared" si="91"/>
        <v>0.25</v>
      </c>
      <c r="K5383" s="39" t="s">
        <v>1372</v>
      </c>
      <c r="L5383" s="385" t="s">
        <v>6052</v>
      </c>
      <c r="M5383" s="385" t="s">
        <v>6059</v>
      </c>
      <c r="N5383" s="40"/>
    </row>
    <row r="5384" spans="1:14" s="7" customFormat="1" ht="18.75" hidden="1" customHeight="1" x14ac:dyDescent="0.2">
      <c r="A5384" s="5"/>
      <c r="B5384" s="35" t="s">
        <v>194</v>
      </c>
      <c r="C5384" s="36" t="s">
        <v>566</v>
      </c>
      <c r="D5384" s="37" t="s">
        <v>2140</v>
      </c>
      <c r="E5384" s="38" t="s">
        <v>2359</v>
      </c>
      <c r="F5384" s="38">
        <v>0.5</v>
      </c>
      <c r="G5384" s="38" t="s">
        <v>1638</v>
      </c>
      <c r="H5384" s="38">
        <v>1</v>
      </c>
      <c r="I5384" s="38">
        <v>0.25</v>
      </c>
      <c r="J5384" s="62">
        <f t="shared" si="91"/>
        <v>0.125</v>
      </c>
      <c r="K5384" s="39" t="s">
        <v>1372</v>
      </c>
      <c r="L5384" s="385" t="s">
        <v>6052</v>
      </c>
      <c r="M5384" s="385" t="s">
        <v>6059</v>
      </c>
      <c r="N5384" s="40"/>
    </row>
    <row r="5385" spans="1:14" s="7" customFormat="1" ht="18.75" hidden="1" customHeight="1" x14ac:dyDescent="0.2">
      <c r="A5385" s="5"/>
      <c r="B5385" s="35" t="s">
        <v>194</v>
      </c>
      <c r="C5385" s="36" t="s">
        <v>566</v>
      </c>
      <c r="D5385" s="37" t="s">
        <v>2141</v>
      </c>
      <c r="E5385" s="38" t="s">
        <v>2359</v>
      </c>
      <c r="F5385" s="38">
        <v>1</v>
      </c>
      <c r="G5385" s="38" t="s">
        <v>1638</v>
      </c>
      <c r="H5385" s="38">
        <v>2</v>
      </c>
      <c r="I5385" s="38">
        <v>0.25</v>
      </c>
      <c r="J5385" s="62">
        <f t="shared" si="91"/>
        <v>0.5</v>
      </c>
      <c r="K5385" s="39" t="s">
        <v>1372</v>
      </c>
      <c r="L5385" s="385" t="s">
        <v>6052</v>
      </c>
      <c r="M5385" s="385" t="s">
        <v>6059</v>
      </c>
      <c r="N5385" s="40"/>
    </row>
    <row r="5386" spans="1:14" s="7" customFormat="1" ht="18.75" hidden="1" customHeight="1" thickBot="1" x14ac:dyDescent="0.25">
      <c r="A5386" s="5"/>
      <c r="B5386" s="41" t="s">
        <v>194</v>
      </c>
      <c r="C5386" s="42" t="s">
        <v>566</v>
      </c>
      <c r="D5386" s="43" t="s">
        <v>2142</v>
      </c>
      <c r="E5386" s="44" t="s">
        <v>2359</v>
      </c>
      <c r="F5386" s="44">
        <v>1</v>
      </c>
      <c r="G5386" s="44" t="s">
        <v>1638</v>
      </c>
      <c r="H5386" s="44">
        <v>1</v>
      </c>
      <c r="I5386" s="44">
        <v>0.25</v>
      </c>
      <c r="J5386" s="63">
        <f t="shared" si="91"/>
        <v>0.25</v>
      </c>
      <c r="K5386" s="45" t="s">
        <v>1372</v>
      </c>
      <c r="L5386" s="386" t="s">
        <v>6052</v>
      </c>
      <c r="M5386" s="386" t="s">
        <v>6059</v>
      </c>
      <c r="N5386" s="46"/>
    </row>
    <row r="5387" spans="1:14" s="7" customFormat="1" ht="18.75" hidden="1" customHeight="1" x14ac:dyDescent="0.2">
      <c r="A5387" s="5"/>
      <c r="B5387" s="29" t="s">
        <v>725</v>
      </c>
      <c r="C5387" s="30" t="s">
        <v>726</v>
      </c>
      <c r="D5387" s="31" t="s">
        <v>2137</v>
      </c>
      <c r="E5387" s="32" t="s">
        <v>2359</v>
      </c>
      <c r="F5387" s="32">
        <v>1</v>
      </c>
      <c r="G5387" s="32" t="s">
        <v>1638</v>
      </c>
      <c r="H5387" s="32">
        <v>1</v>
      </c>
      <c r="I5387" s="32">
        <v>0.25</v>
      </c>
      <c r="J5387" s="61">
        <f t="shared" si="91"/>
        <v>0.25</v>
      </c>
      <c r="K5387" s="33" t="s">
        <v>1372</v>
      </c>
      <c r="L5387" s="33" t="s">
        <v>82</v>
      </c>
      <c r="M5387" s="33" t="s">
        <v>2106</v>
      </c>
      <c r="N5387" s="34"/>
    </row>
    <row r="5388" spans="1:14" s="7" customFormat="1" ht="18.75" hidden="1" customHeight="1" x14ac:dyDescent="0.2">
      <c r="A5388" s="5"/>
      <c r="B5388" s="35" t="s">
        <v>725</v>
      </c>
      <c r="C5388" s="36" t="s">
        <v>726</v>
      </c>
      <c r="D5388" s="37" t="s">
        <v>2139</v>
      </c>
      <c r="E5388" s="38" t="s">
        <v>2359</v>
      </c>
      <c r="F5388" s="38">
        <v>1</v>
      </c>
      <c r="G5388" s="38" t="s">
        <v>1638</v>
      </c>
      <c r="H5388" s="38">
        <v>1</v>
      </c>
      <c r="I5388" s="38">
        <v>0.25</v>
      </c>
      <c r="J5388" s="62">
        <f t="shared" si="91"/>
        <v>0.25</v>
      </c>
      <c r="K5388" s="39" t="s">
        <v>1372</v>
      </c>
      <c r="L5388" s="39" t="s">
        <v>82</v>
      </c>
      <c r="M5388" s="39" t="s">
        <v>2106</v>
      </c>
      <c r="N5388" s="40"/>
    </row>
    <row r="5389" spans="1:14" s="7" customFormat="1" ht="18.75" hidden="1" customHeight="1" x14ac:dyDescent="0.2">
      <c r="A5389" s="5"/>
      <c r="B5389" s="35" t="s">
        <v>725</v>
      </c>
      <c r="C5389" s="36" t="s">
        <v>726</v>
      </c>
      <c r="D5389" s="37" t="s">
        <v>2140</v>
      </c>
      <c r="E5389" s="38" t="s">
        <v>2359</v>
      </c>
      <c r="F5389" s="38">
        <v>0.5</v>
      </c>
      <c r="G5389" s="38" t="s">
        <v>1638</v>
      </c>
      <c r="H5389" s="38">
        <v>1</v>
      </c>
      <c r="I5389" s="38">
        <v>0.25</v>
      </c>
      <c r="J5389" s="62">
        <f t="shared" si="91"/>
        <v>0.125</v>
      </c>
      <c r="K5389" s="39" t="s">
        <v>1372</v>
      </c>
      <c r="L5389" s="39" t="s">
        <v>82</v>
      </c>
      <c r="M5389" s="39" t="s">
        <v>2106</v>
      </c>
      <c r="N5389" s="40"/>
    </row>
    <row r="5390" spans="1:14" s="7" customFormat="1" ht="18.75" hidden="1" customHeight="1" x14ac:dyDescent="0.2">
      <c r="A5390" s="5"/>
      <c r="B5390" s="35" t="s">
        <v>725</v>
      </c>
      <c r="C5390" s="36" t="s">
        <v>726</v>
      </c>
      <c r="D5390" s="37" t="s">
        <v>2141</v>
      </c>
      <c r="E5390" s="38" t="s">
        <v>2359</v>
      </c>
      <c r="F5390" s="38">
        <v>1</v>
      </c>
      <c r="G5390" s="38" t="s">
        <v>1638</v>
      </c>
      <c r="H5390" s="38">
        <v>2</v>
      </c>
      <c r="I5390" s="38">
        <v>0.25</v>
      </c>
      <c r="J5390" s="62">
        <f t="shared" si="91"/>
        <v>0.5</v>
      </c>
      <c r="K5390" s="39" t="s">
        <v>1372</v>
      </c>
      <c r="L5390" s="39" t="s">
        <v>82</v>
      </c>
      <c r="M5390" s="39" t="s">
        <v>2106</v>
      </c>
      <c r="N5390" s="40"/>
    </row>
    <row r="5391" spans="1:14" s="7" customFormat="1" ht="18.75" hidden="1" customHeight="1" thickBot="1" x14ac:dyDescent="0.25">
      <c r="A5391" s="5"/>
      <c r="B5391" s="41" t="s">
        <v>725</v>
      </c>
      <c r="C5391" s="42" t="s">
        <v>726</v>
      </c>
      <c r="D5391" s="43" t="s">
        <v>2142</v>
      </c>
      <c r="E5391" s="44" t="s">
        <v>2359</v>
      </c>
      <c r="F5391" s="44">
        <v>1</v>
      </c>
      <c r="G5391" s="44" t="s">
        <v>1638</v>
      </c>
      <c r="H5391" s="44">
        <v>1</v>
      </c>
      <c r="I5391" s="44">
        <v>0.25</v>
      </c>
      <c r="J5391" s="63">
        <f t="shared" si="91"/>
        <v>0.25</v>
      </c>
      <c r="K5391" s="45" t="s">
        <v>1372</v>
      </c>
      <c r="L5391" s="45" t="s">
        <v>82</v>
      </c>
      <c r="M5391" s="45" t="s">
        <v>2106</v>
      </c>
      <c r="N5391" s="46"/>
    </row>
    <row r="5392" spans="1:14" s="7" customFormat="1" ht="18.75" hidden="1" customHeight="1" x14ac:dyDescent="0.2">
      <c r="A5392" s="5"/>
      <c r="B5392" s="29" t="s">
        <v>727</v>
      </c>
      <c r="C5392" s="30" t="s">
        <v>728</v>
      </c>
      <c r="D5392" s="31" t="s">
        <v>2137</v>
      </c>
      <c r="E5392" s="32" t="s">
        <v>2359</v>
      </c>
      <c r="F5392" s="32">
        <v>1</v>
      </c>
      <c r="G5392" s="32" t="s">
        <v>1638</v>
      </c>
      <c r="H5392" s="32">
        <v>1</v>
      </c>
      <c r="I5392" s="32">
        <v>0.25</v>
      </c>
      <c r="J5392" s="61">
        <f t="shared" si="91"/>
        <v>0.25</v>
      </c>
      <c r="K5392" s="33" t="s">
        <v>1372</v>
      </c>
      <c r="L5392" s="33" t="s">
        <v>82</v>
      </c>
      <c r="M5392" s="33" t="s">
        <v>2106</v>
      </c>
      <c r="N5392" s="34"/>
    </row>
    <row r="5393" spans="1:14" s="7" customFormat="1" ht="18.75" hidden="1" customHeight="1" x14ac:dyDescent="0.2">
      <c r="A5393" s="5"/>
      <c r="B5393" s="35" t="s">
        <v>727</v>
      </c>
      <c r="C5393" s="36" t="s">
        <v>728</v>
      </c>
      <c r="D5393" s="37" t="s">
        <v>2139</v>
      </c>
      <c r="E5393" s="38" t="s">
        <v>2359</v>
      </c>
      <c r="F5393" s="38">
        <v>1</v>
      </c>
      <c r="G5393" s="38" t="s">
        <v>1638</v>
      </c>
      <c r="H5393" s="38">
        <v>1</v>
      </c>
      <c r="I5393" s="38">
        <v>0.25</v>
      </c>
      <c r="J5393" s="62">
        <f t="shared" si="91"/>
        <v>0.25</v>
      </c>
      <c r="K5393" s="39" t="s">
        <v>1372</v>
      </c>
      <c r="L5393" s="39" t="s">
        <v>82</v>
      </c>
      <c r="M5393" s="39" t="s">
        <v>2106</v>
      </c>
      <c r="N5393" s="40"/>
    </row>
    <row r="5394" spans="1:14" s="7" customFormat="1" ht="18.75" hidden="1" customHeight="1" x14ac:dyDescent="0.2">
      <c r="A5394" s="5"/>
      <c r="B5394" s="35" t="s">
        <v>727</v>
      </c>
      <c r="C5394" s="36" t="s">
        <v>728</v>
      </c>
      <c r="D5394" s="37" t="s">
        <v>2140</v>
      </c>
      <c r="E5394" s="38" t="s">
        <v>2359</v>
      </c>
      <c r="F5394" s="38">
        <v>0.5</v>
      </c>
      <c r="G5394" s="38" t="s">
        <v>1638</v>
      </c>
      <c r="H5394" s="38">
        <v>1</v>
      </c>
      <c r="I5394" s="38">
        <v>0.25</v>
      </c>
      <c r="J5394" s="62">
        <f t="shared" si="91"/>
        <v>0.125</v>
      </c>
      <c r="K5394" s="39" t="s">
        <v>1372</v>
      </c>
      <c r="L5394" s="39" t="s">
        <v>82</v>
      </c>
      <c r="M5394" s="39" t="s">
        <v>2106</v>
      </c>
      <c r="N5394" s="40"/>
    </row>
    <row r="5395" spans="1:14" s="7" customFormat="1" ht="18.75" hidden="1" customHeight="1" x14ac:dyDescent="0.2">
      <c r="A5395" s="5"/>
      <c r="B5395" s="35" t="s">
        <v>727</v>
      </c>
      <c r="C5395" s="36" t="s">
        <v>728</v>
      </c>
      <c r="D5395" s="37" t="s">
        <v>2141</v>
      </c>
      <c r="E5395" s="38" t="s">
        <v>2359</v>
      </c>
      <c r="F5395" s="38">
        <v>1</v>
      </c>
      <c r="G5395" s="38" t="s">
        <v>1638</v>
      </c>
      <c r="H5395" s="38">
        <v>2</v>
      </c>
      <c r="I5395" s="38">
        <v>0.25</v>
      </c>
      <c r="J5395" s="62">
        <f t="shared" si="91"/>
        <v>0.5</v>
      </c>
      <c r="K5395" s="39" t="s">
        <v>1372</v>
      </c>
      <c r="L5395" s="39" t="s">
        <v>82</v>
      </c>
      <c r="M5395" s="39" t="s">
        <v>2106</v>
      </c>
      <c r="N5395" s="40"/>
    </row>
    <row r="5396" spans="1:14" s="7" customFormat="1" ht="18.75" hidden="1" customHeight="1" thickBot="1" x14ac:dyDescent="0.25">
      <c r="A5396" s="5"/>
      <c r="B5396" s="41" t="s">
        <v>727</v>
      </c>
      <c r="C5396" s="42" t="s">
        <v>728</v>
      </c>
      <c r="D5396" s="43" t="s">
        <v>2142</v>
      </c>
      <c r="E5396" s="44" t="s">
        <v>2359</v>
      </c>
      <c r="F5396" s="44">
        <v>1</v>
      </c>
      <c r="G5396" s="44" t="s">
        <v>1638</v>
      </c>
      <c r="H5396" s="44">
        <v>1</v>
      </c>
      <c r="I5396" s="44">
        <v>0.25</v>
      </c>
      <c r="J5396" s="63">
        <f t="shared" si="91"/>
        <v>0.25</v>
      </c>
      <c r="K5396" s="45" t="s">
        <v>1372</v>
      </c>
      <c r="L5396" s="45" t="s">
        <v>82</v>
      </c>
      <c r="M5396" s="45" t="s">
        <v>2106</v>
      </c>
      <c r="N5396" s="46"/>
    </row>
    <row r="5397" spans="1:14" s="7" customFormat="1" ht="18.75" hidden="1" customHeight="1" x14ac:dyDescent="0.2">
      <c r="A5397" s="5"/>
      <c r="B5397" s="29" t="s">
        <v>1587</v>
      </c>
      <c r="C5397" s="30" t="s">
        <v>1588</v>
      </c>
      <c r="D5397" s="31" t="s">
        <v>2137</v>
      </c>
      <c r="E5397" s="32" t="s">
        <v>2359</v>
      </c>
      <c r="F5397" s="32">
        <v>1</v>
      </c>
      <c r="G5397" s="32" t="s">
        <v>1638</v>
      </c>
      <c r="H5397" s="32">
        <v>1</v>
      </c>
      <c r="I5397" s="32">
        <v>0.25</v>
      </c>
      <c r="J5397" s="61">
        <f t="shared" si="91"/>
        <v>0.25</v>
      </c>
      <c r="K5397" s="33" t="s">
        <v>1372</v>
      </c>
      <c r="L5397" s="33" t="s">
        <v>82</v>
      </c>
      <c r="M5397" s="33" t="s">
        <v>2106</v>
      </c>
      <c r="N5397" s="34"/>
    </row>
    <row r="5398" spans="1:14" s="7" customFormat="1" ht="18.75" hidden="1" customHeight="1" x14ac:dyDescent="0.2">
      <c r="A5398" s="5"/>
      <c r="B5398" s="35" t="s">
        <v>1587</v>
      </c>
      <c r="C5398" s="36" t="s">
        <v>1588</v>
      </c>
      <c r="D5398" s="37" t="s">
        <v>2139</v>
      </c>
      <c r="E5398" s="38" t="s">
        <v>2359</v>
      </c>
      <c r="F5398" s="38">
        <v>1</v>
      </c>
      <c r="G5398" s="38" t="s">
        <v>1638</v>
      </c>
      <c r="H5398" s="38">
        <v>1</v>
      </c>
      <c r="I5398" s="38">
        <v>0.25</v>
      </c>
      <c r="J5398" s="62">
        <f t="shared" si="91"/>
        <v>0.25</v>
      </c>
      <c r="K5398" s="39" t="s">
        <v>1372</v>
      </c>
      <c r="L5398" s="39" t="s">
        <v>82</v>
      </c>
      <c r="M5398" s="39" t="s">
        <v>2106</v>
      </c>
      <c r="N5398" s="40"/>
    </row>
    <row r="5399" spans="1:14" s="7" customFormat="1" ht="18.75" hidden="1" customHeight="1" x14ac:dyDescent="0.2">
      <c r="A5399" s="5"/>
      <c r="B5399" s="35" t="s">
        <v>1587</v>
      </c>
      <c r="C5399" s="36" t="s">
        <v>1588</v>
      </c>
      <c r="D5399" s="37" t="s">
        <v>2140</v>
      </c>
      <c r="E5399" s="38" t="s">
        <v>2359</v>
      </c>
      <c r="F5399" s="38">
        <v>0.5</v>
      </c>
      <c r="G5399" s="38" t="s">
        <v>1638</v>
      </c>
      <c r="H5399" s="38">
        <v>1</v>
      </c>
      <c r="I5399" s="38">
        <v>0.25</v>
      </c>
      <c r="J5399" s="62">
        <f t="shared" si="91"/>
        <v>0.125</v>
      </c>
      <c r="K5399" s="39" t="s">
        <v>1372</v>
      </c>
      <c r="L5399" s="39" t="s">
        <v>82</v>
      </c>
      <c r="M5399" s="39" t="s">
        <v>2106</v>
      </c>
      <c r="N5399" s="40"/>
    </row>
    <row r="5400" spans="1:14" s="7" customFormat="1" ht="18.75" hidden="1" customHeight="1" x14ac:dyDescent="0.2">
      <c r="A5400" s="5"/>
      <c r="B5400" s="35" t="s">
        <v>1587</v>
      </c>
      <c r="C5400" s="36" t="s">
        <v>1588</v>
      </c>
      <c r="D5400" s="37" t="s">
        <v>2141</v>
      </c>
      <c r="E5400" s="38" t="s">
        <v>2359</v>
      </c>
      <c r="F5400" s="38">
        <v>1</v>
      </c>
      <c r="G5400" s="38" t="s">
        <v>1638</v>
      </c>
      <c r="H5400" s="38">
        <v>2</v>
      </c>
      <c r="I5400" s="38">
        <v>0.25</v>
      </c>
      <c r="J5400" s="62">
        <f t="shared" si="91"/>
        <v>0.5</v>
      </c>
      <c r="K5400" s="39" t="s">
        <v>1372</v>
      </c>
      <c r="L5400" s="39" t="s">
        <v>82</v>
      </c>
      <c r="M5400" s="39" t="s">
        <v>2106</v>
      </c>
      <c r="N5400" s="40"/>
    </row>
    <row r="5401" spans="1:14" s="7" customFormat="1" ht="18.75" hidden="1" customHeight="1" thickBot="1" x14ac:dyDescent="0.25">
      <c r="A5401" s="5"/>
      <c r="B5401" s="41" t="s">
        <v>1587</v>
      </c>
      <c r="C5401" s="42" t="s">
        <v>1588</v>
      </c>
      <c r="D5401" s="43" t="s">
        <v>2142</v>
      </c>
      <c r="E5401" s="44" t="s">
        <v>2359</v>
      </c>
      <c r="F5401" s="44">
        <v>1</v>
      </c>
      <c r="G5401" s="44" t="s">
        <v>1638</v>
      </c>
      <c r="H5401" s="44">
        <v>1</v>
      </c>
      <c r="I5401" s="44">
        <v>0.25</v>
      </c>
      <c r="J5401" s="63">
        <f t="shared" si="91"/>
        <v>0.25</v>
      </c>
      <c r="K5401" s="45" t="s">
        <v>1372</v>
      </c>
      <c r="L5401" s="45" t="s">
        <v>82</v>
      </c>
      <c r="M5401" s="45" t="s">
        <v>2106</v>
      </c>
      <c r="N5401" s="46"/>
    </row>
    <row r="5402" spans="1:14" s="7" customFormat="1" ht="18.75" hidden="1" customHeight="1" x14ac:dyDescent="0.2">
      <c r="A5402" s="5"/>
      <c r="B5402" s="29" t="s">
        <v>1589</v>
      </c>
      <c r="C5402" s="30" t="s">
        <v>1590</v>
      </c>
      <c r="D5402" s="31" t="s">
        <v>2137</v>
      </c>
      <c r="E5402" s="32" t="s">
        <v>2359</v>
      </c>
      <c r="F5402" s="32">
        <v>1</v>
      </c>
      <c r="G5402" s="32" t="s">
        <v>1638</v>
      </c>
      <c r="H5402" s="32">
        <v>1</v>
      </c>
      <c r="I5402" s="32">
        <v>0.25</v>
      </c>
      <c r="J5402" s="61">
        <f t="shared" si="91"/>
        <v>0.25</v>
      </c>
      <c r="K5402" s="33" t="s">
        <v>1372</v>
      </c>
      <c r="L5402" s="33" t="s">
        <v>82</v>
      </c>
      <c r="M5402" s="33" t="s">
        <v>2106</v>
      </c>
      <c r="N5402" s="34"/>
    </row>
    <row r="5403" spans="1:14" s="7" customFormat="1" ht="18.75" hidden="1" customHeight="1" x14ac:dyDescent="0.2">
      <c r="A5403" s="5"/>
      <c r="B5403" s="35" t="s">
        <v>1589</v>
      </c>
      <c r="C5403" s="36" t="s">
        <v>1590</v>
      </c>
      <c r="D5403" s="37" t="s">
        <v>2139</v>
      </c>
      <c r="E5403" s="38" t="s">
        <v>2359</v>
      </c>
      <c r="F5403" s="38">
        <v>1</v>
      </c>
      <c r="G5403" s="38" t="s">
        <v>1638</v>
      </c>
      <c r="H5403" s="38">
        <v>1</v>
      </c>
      <c r="I5403" s="38">
        <v>0.25</v>
      </c>
      <c r="J5403" s="62">
        <f t="shared" si="91"/>
        <v>0.25</v>
      </c>
      <c r="K5403" s="39" t="s">
        <v>1372</v>
      </c>
      <c r="L5403" s="39" t="s">
        <v>82</v>
      </c>
      <c r="M5403" s="39" t="s">
        <v>2106</v>
      </c>
      <c r="N5403" s="40"/>
    </row>
    <row r="5404" spans="1:14" s="7" customFormat="1" ht="18.75" hidden="1" customHeight="1" x14ac:dyDescent="0.2">
      <c r="A5404" s="5"/>
      <c r="B5404" s="35" t="s">
        <v>1589</v>
      </c>
      <c r="C5404" s="36" t="s">
        <v>1590</v>
      </c>
      <c r="D5404" s="37" t="s">
        <v>2140</v>
      </c>
      <c r="E5404" s="38" t="s">
        <v>2359</v>
      </c>
      <c r="F5404" s="38">
        <v>0.5</v>
      </c>
      <c r="G5404" s="38" t="s">
        <v>1638</v>
      </c>
      <c r="H5404" s="38">
        <v>1</v>
      </c>
      <c r="I5404" s="38">
        <v>0.25</v>
      </c>
      <c r="J5404" s="62">
        <f t="shared" si="91"/>
        <v>0.125</v>
      </c>
      <c r="K5404" s="39" t="s">
        <v>1372</v>
      </c>
      <c r="L5404" s="39" t="s">
        <v>82</v>
      </c>
      <c r="M5404" s="39" t="s">
        <v>2106</v>
      </c>
      <c r="N5404" s="40"/>
    </row>
    <row r="5405" spans="1:14" s="7" customFormat="1" ht="18.75" hidden="1" customHeight="1" x14ac:dyDescent="0.2">
      <c r="A5405" s="5"/>
      <c r="B5405" s="35" t="s">
        <v>1589</v>
      </c>
      <c r="C5405" s="36" t="s">
        <v>1590</v>
      </c>
      <c r="D5405" s="37" t="s">
        <v>2141</v>
      </c>
      <c r="E5405" s="38" t="s">
        <v>2359</v>
      </c>
      <c r="F5405" s="38">
        <v>1</v>
      </c>
      <c r="G5405" s="38" t="s">
        <v>1638</v>
      </c>
      <c r="H5405" s="38">
        <v>2</v>
      </c>
      <c r="I5405" s="38">
        <v>0.25</v>
      </c>
      <c r="J5405" s="62">
        <f t="shared" si="91"/>
        <v>0.5</v>
      </c>
      <c r="K5405" s="39" t="s">
        <v>1372</v>
      </c>
      <c r="L5405" s="39" t="s">
        <v>82</v>
      </c>
      <c r="M5405" s="39" t="s">
        <v>2106</v>
      </c>
      <c r="N5405" s="40"/>
    </row>
    <row r="5406" spans="1:14" s="7" customFormat="1" ht="18.75" hidden="1" customHeight="1" thickBot="1" x14ac:dyDescent="0.25">
      <c r="A5406" s="5"/>
      <c r="B5406" s="41" t="s">
        <v>1589</v>
      </c>
      <c r="C5406" s="42" t="s">
        <v>1590</v>
      </c>
      <c r="D5406" s="43" t="s">
        <v>2142</v>
      </c>
      <c r="E5406" s="44" t="s">
        <v>2359</v>
      </c>
      <c r="F5406" s="44">
        <v>1</v>
      </c>
      <c r="G5406" s="44" t="s">
        <v>1638</v>
      </c>
      <c r="H5406" s="44">
        <v>1</v>
      </c>
      <c r="I5406" s="44">
        <v>0.25</v>
      </c>
      <c r="J5406" s="63">
        <f t="shared" si="91"/>
        <v>0.25</v>
      </c>
      <c r="K5406" s="45" t="s">
        <v>1372</v>
      </c>
      <c r="L5406" s="45" t="s">
        <v>82</v>
      </c>
      <c r="M5406" s="45" t="s">
        <v>2106</v>
      </c>
      <c r="N5406" s="46"/>
    </row>
    <row r="5407" spans="1:14" s="7" customFormat="1" ht="18.75" hidden="1" customHeight="1" x14ac:dyDescent="0.2">
      <c r="A5407" s="5"/>
      <c r="B5407" s="29" t="s">
        <v>1591</v>
      </c>
      <c r="C5407" s="30" t="s">
        <v>1592</v>
      </c>
      <c r="D5407" s="31" t="s">
        <v>2137</v>
      </c>
      <c r="E5407" s="32" t="s">
        <v>2359</v>
      </c>
      <c r="F5407" s="32">
        <v>1</v>
      </c>
      <c r="G5407" s="32" t="s">
        <v>1638</v>
      </c>
      <c r="H5407" s="32">
        <v>1</v>
      </c>
      <c r="I5407" s="32">
        <v>0.25</v>
      </c>
      <c r="J5407" s="61">
        <f t="shared" si="91"/>
        <v>0.25</v>
      </c>
      <c r="K5407" s="33" t="s">
        <v>1372</v>
      </c>
      <c r="L5407" s="33" t="s">
        <v>82</v>
      </c>
      <c r="M5407" s="33" t="s">
        <v>2106</v>
      </c>
      <c r="N5407" s="34"/>
    </row>
    <row r="5408" spans="1:14" s="7" customFormat="1" ht="18.75" hidden="1" customHeight="1" x14ac:dyDescent="0.2">
      <c r="A5408" s="5"/>
      <c r="B5408" s="35" t="s">
        <v>1591</v>
      </c>
      <c r="C5408" s="36" t="s">
        <v>1592</v>
      </c>
      <c r="D5408" s="37" t="s">
        <v>2139</v>
      </c>
      <c r="E5408" s="38" t="s">
        <v>2359</v>
      </c>
      <c r="F5408" s="38">
        <v>1</v>
      </c>
      <c r="G5408" s="38" t="s">
        <v>1638</v>
      </c>
      <c r="H5408" s="38">
        <v>1</v>
      </c>
      <c r="I5408" s="38">
        <v>0.25</v>
      </c>
      <c r="J5408" s="62">
        <f t="shared" si="91"/>
        <v>0.25</v>
      </c>
      <c r="K5408" s="39" t="s">
        <v>1372</v>
      </c>
      <c r="L5408" s="39" t="s">
        <v>82</v>
      </c>
      <c r="M5408" s="39" t="s">
        <v>2106</v>
      </c>
      <c r="N5408" s="40"/>
    </row>
    <row r="5409" spans="1:14" s="7" customFormat="1" ht="18.75" hidden="1" customHeight="1" x14ac:dyDescent="0.2">
      <c r="A5409" s="5"/>
      <c r="B5409" s="35" t="s">
        <v>1591</v>
      </c>
      <c r="C5409" s="36" t="s">
        <v>1592</v>
      </c>
      <c r="D5409" s="37" t="s">
        <v>2140</v>
      </c>
      <c r="E5409" s="38" t="s">
        <v>2359</v>
      </c>
      <c r="F5409" s="38">
        <v>0.5</v>
      </c>
      <c r="G5409" s="38" t="s">
        <v>1638</v>
      </c>
      <c r="H5409" s="38">
        <v>1</v>
      </c>
      <c r="I5409" s="38">
        <v>0.25</v>
      </c>
      <c r="J5409" s="62">
        <f t="shared" si="91"/>
        <v>0.125</v>
      </c>
      <c r="K5409" s="39" t="s">
        <v>1372</v>
      </c>
      <c r="L5409" s="39" t="s">
        <v>82</v>
      </c>
      <c r="M5409" s="39" t="s">
        <v>2106</v>
      </c>
      <c r="N5409" s="40"/>
    </row>
    <row r="5410" spans="1:14" s="7" customFormat="1" ht="18.75" hidden="1" customHeight="1" x14ac:dyDescent="0.2">
      <c r="A5410" s="5"/>
      <c r="B5410" s="35" t="s">
        <v>1591</v>
      </c>
      <c r="C5410" s="36" t="s">
        <v>1592</v>
      </c>
      <c r="D5410" s="37" t="s">
        <v>2141</v>
      </c>
      <c r="E5410" s="38" t="s">
        <v>2359</v>
      </c>
      <c r="F5410" s="38">
        <v>1</v>
      </c>
      <c r="G5410" s="38" t="s">
        <v>1638</v>
      </c>
      <c r="H5410" s="38">
        <v>2</v>
      </c>
      <c r="I5410" s="38">
        <v>0.25</v>
      </c>
      <c r="J5410" s="62">
        <f t="shared" si="91"/>
        <v>0.5</v>
      </c>
      <c r="K5410" s="39" t="s">
        <v>1372</v>
      </c>
      <c r="L5410" s="39" t="s">
        <v>82</v>
      </c>
      <c r="M5410" s="39" t="s">
        <v>2106</v>
      </c>
      <c r="N5410" s="40"/>
    </row>
    <row r="5411" spans="1:14" s="7" customFormat="1" ht="18.75" hidden="1" customHeight="1" thickBot="1" x14ac:dyDescent="0.25">
      <c r="A5411" s="5"/>
      <c r="B5411" s="41" t="s">
        <v>1591</v>
      </c>
      <c r="C5411" s="42" t="s">
        <v>1592</v>
      </c>
      <c r="D5411" s="43" t="s">
        <v>2142</v>
      </c>
      <c r="E5411" s="44" t="s">
        <v>2359</v>
      </c>
      <c r="F5411" s="44">
        <v>1</v>
      </c>
      <c r="G5411" s="44" t="s">
        <v>1638</v>
      </c>
      <c r="H5411" s="44">
        <v>1</v>
      </c>
      <c r="I5411" s="44">
        <v>0.25</v>
      </c>
      <c r="J5411" s="63">
        <f t="shared" si="91"/>
        <v>0.25</v>
      </c>
      <c r="K5411" s="45" t="s">
        <v>1372</v>
      </c>
      <c r="L5411" s="45" t="s">
        <v>82</v>
      </c>
      <c r="M5411" s="45" t="s">
        <v>2106</v>
      </c>
      <c r="N5411" s="46"/>
    </row>
    <row r="5412" spans="1:14" s="7" customFormat="1" ht="18.75" hidden="1" customHeight="1" x14ac:dyDescent="0.2">
      <c r="A5412" s="5"/>
      <c r="B5412" s="29" t="s">
        <v>1593</v>
      </c>
      <c r="C5412" s="30" t="s">
        <v>1594</v>
      </c>
      <c r="D5412" s="31" t="s">
        <v>2137</v>
      </c>
      <c r="E5412" s="32" t="s">
        <v>2359</v>
      </c>
      <c r="F5412" s="32">
        <v>1</v>
      </c>
      <c r="G5412" s="32" t="s">
        <v>1638</v>
      </c>
      <c r="H5412" s="32">
        <v>1</v>
      </c>
      <c r="I5412" s="32">
        <v>0.25</v>
      </c>
      <c r="J5412" s="61">
        <f t="shared" si="91"/>
        <v>0.25</v>
      </c>
      <c r="K5412" s="33" t="s">
        <v>1372</v>
      </c>
      <c r="L5412" s="33" t="s">
        <v>82</v>
      </c>
      <c r="M5412" s="33" t="s">
        <v>2106</v>
      </c>
      <c r="N5412" s="34"/>
    </row>
    <row r="5413" spans="1:14" s="7" customFormat="1" ht="18.75" hidden="1" customHeight="1" x14ac:dyDescent="0.2">
      <c r="A5413" s="5"/>
      <c r="B5413" s="35" t="s">
        <v>1593</v>
      </c>
      <c r="C5413" s="36" t="s">
        <v>1594</v>
      </c>
      <c r="D5413" s="37" t="s">
        <v>2139</v>
      </c>
      <c r="E5413" s="38" t="s">
        <v>2359</v>
      </c>
      <c r="F5413" s="38">
        <v>1</v>
      </c>
      <c r="G5413" s="38" t="s">
        <v>1638</v>
      </c>
      <c r="H5413" s="38">
        <v>1</v>
      </c>
      <c r="I5413" s="38">
        <v>0.25</v>
      </c>
      <c r="J5413" s="62">
        <f t="shared" si="91"/>
        <v>0.25</v>
      </c>
      <c r="K5413" s="39" t="s">
        <v>1372</v>
      </c>
      <c r="L5413" s="39" t="s">
        <v>82</v>
      </c>
      <c r="M5413" s="39" t="s">
        <v>2106</v>
      </c>
      <c r="N5413" s="40"/>
    </row>
    <row r="5414" spans="1:14" s="7" customFormat="1" ht="18.75" hidden="1" customHeight="1" x14ac:dyDescent="0.2">
      <c r="A5414" s="5"/>
      <c r="B5414" s="35" t="s">
        <v>1593</v>
      </c>
      <c r="C5414" s="36" t="s">
        <v>1594</v>
      </c>
      <c r="D5414" s="37" t="s">
        <v>2140</v>
      </c>
      <c r="E5414" s="38" t="s">
        <v>2359</v>
      </c>
      <c r="F5414" s="38">
        <v>0.5</v>
      </c>
      <c r="G5414" s="38" t="s">
        <v>1638</v>
      </c>
      <c r="H5414" s="38">
        <v>1</v>
      </c>
      <c r="I5414" s="38">
        <v>0.25</v>
      </c>
      <c r="J5414" s="62">
        <f t="shared" si="91"/>
        <v>0.125</v>
      </c>
      <c r="K5414" s="39" t="s">
        <v>1372</v>
      </c>
      <c r="L5414" s="39" t="s">
        <v>82</v>
      </c>
      <c r="M5414" s="39" t="s">
        <v>2106</v>
      </c>
      <c r="N5414" s="40"/>
    </row>
    <row r="5415" spans="1:14" s="7" customFormat="1" ht="18.75" hidden="1" customHeight="1" x14ac:dyDescent="0.2">
      <c r="A5415" s="5"/>
      <c r="B5415" s="35" t="s">
        <v>1593</v>
      </c>
      <c r="C5415" s="36" t="s">
        <v>1594</v>
      </c>
      <c r="D5415" s="37" t="s">
        <v>2141</v>
      </c>
      <c r="E5415" s="38" t="s">
        <v>2359</v>
      </c>
      <c r="F5415" s="38">
        <v>1</v>
      </c>
      <c r="G5415" s="38" t="s">
        <v>1638</v>
      </c>
      <c r="H5415" s="38">
        <v>2</v>
      </c>
      <c r="I5415" s="38">
        <v>0.25</v>
      </c>
      <c r="J5415" s="62">
        <f t="shared" si="91"/>
        <v>0.5</v>
      </c>
      <c r="K5415" s="39" t="s">
        <v>1372</v>
      </c>
      <c r="L5415" s="39" t="s">
        <v>82</v>
      </c>
      <c r="M5415" s="39" t="s">
        <v>2106</v>
      </c>
      <c r="N5415" s="40"/>
    </row>
    <row r="5416" spans="1:14" s="7" customFormat="1" ht="18.75" hidden="1" customHeight="1" thickBot="1" x14ac:dyDescent="0.25">
      <c r="A5416" s="5"/>
      <c r="B5416" s="41" t="s">
        <v>1593</v>
      </c>
      <c r="C5416" s="42" t="s">
        <v>1594</v>
      </c>
      <c r="D5416" s="43" t="s">
        <v>2142</v>
      </c>
      <c r="E5416" s="44" t="s">
        <v>2359</v>
      </c>
      <c r="F5416" s="44">
        <v>1</v>
      </c>
      <c r="G5416" s="44" t="s">
        <v>1638</v>
      </c>
      <c r="H5416" s="44">
        <v>1</v>
      </c>
      <c r="I5416" s="44">
        <v>0.25</v>
      </c>
      <c r="J5416" s="63">
        <f t="shared" si="91"/>
        <v>0.25</v>
      </c>
      <c r="K5416" s="45" t="s">
        <v>1372</v>
      </c>
      <c r="L5416" s="45" t="s">
        <v>82</v>
      </c>
      <c r="M5416" s="45" t="s">
        <v>2106</v>
      </c>
      <c r="N5416" s="46"/>
    </row>
    <row r="5417" spans="1:14" s="7" customFormat="1" ht="18.75" hidden="1" customHeight="1" x14ac:dyDescent="0.2">
      <c r="A5417" s="5"/>
      <c r="B5417" s="29" t="s">
        <v>1595</v>
      </c>
      <c r="C5417" s="30" t="s">
        <v>1596</v>
      </c>
      <c r="D5417" s="31" t="s">
        <v>2137</v>
      </c>
      <c r="E5417" s="32" t="s">
        <v>2359</v>
      </c>
      <c r="F5417" s="32">
        <v>1</v>
      </c>
      <c r="G5417" s="32" t="s">
        <v>1638</v>
      </c>
      <c r="H5417" s="32">
        <v>1</v>
      </c>
      <c r="I5417" s="32">
        <v>0.25</v>
      </c>
      <c r="J5417" s="61">
        <f t="shared" si="91"/>
        <v>0.25</v>
      </c>
      <c r="K5417" s="33" t="s">
        <v>1372</v>
      </c>
      <c r="L5417" s="33" t="s">
        <v>82</v>
      </c>
      <c r="M5417" s="33" t="s">
        <v>2106</v>
      </c>
      <c r="N5417" s="34"/>
    </row>
    <row r="5418" spans="1:14" s="7" customFormat="1" ht="18.75" hidden="1" customHeight="1" x14ac:dyDescent="0.2">
      <c r="A5418" s="5"/>
      <c r="B5418" s="35" t="s">
        <v>1595</v>
      </c>
      <c r="C5418" s="36" t="s">
        <v>1596</v>
      </c>
      <c r="D5418" s="37" t="s">
        <v>2139</v>
      </c>
      <c r="E5418" s="38" t="s">
        <v>2359</v>
      </c>
      <c r="F5418" s="38">
        <v>1</v>
      </c>
      <c r="G5418" s="38" t="s">
        <v>1638</v>
      </c>
      <c r="H5418" s="38">
        <v>1</v>
      </c>
      <c r="I5418" s="38">
        <v>0.25</v>
      </c>
      <c r="J5418" s="62">
        <f t="shared" si="91"/>
        <v>0.25</v>
      </c>
      <c r="K5418" s="39" t="s">
        <v>1372</v>
      </c>
      <c r="L5418" s="39" t="s">
        <v>82</v>
      </c>
      <c r="M5418" s="39" t="s">
        <v>2106</v>
      </c>
      <c r="N5418" s="40"/>
    </row>
    <row r="5419" spans="1:14" s="7" customFormat="1" ht="18.75" hidden="1" customHeight="1" x14ac:dyDescent="0.2">
      <c r="A5419" s="5"/>
      <c r="B5419" s="35" t="s">
        <v>1595</v>
      </c>
      <c r="C5419" s="36" t="s">
        <v>1596</v>
      </c>
      <c r="D5419" s="37" t="s">
        <v>2140</v>
      </c>
      <c r="E5419" s="38" t="s">
        <v>2359</v>
      </c>
      <c r="F5419" s="38">
        <v>0.5</v>
      </c>
      <c r="G5419" s="38" t="s">
        <v>1638</v>
      </c>
      <c r="H5419" s="38">
        <v>1</v>
      </c>
      <c r="I5419" s="38">
        <v>0.25</v>
      </c>
      <c r="J5419" s="62">
        <f t="shared" si="91"/>
        <v>0.125</v>
      </c>
      <c r="K5419" s="39" t="s">
        <v>1372</v>
      </c>
      <c r="L5419" s="39" t="s">
        <v>82</v>
      </c>
      <c r="M5419" s="39" t="s">
        <v>2106</v>
      </c>
      <c r="N5419" s="40"/>
    </row>
    <row r="5420" spans="1:14" s="7" customFormat="1" ht="18.75" hidden="1" customHeight="1" x14ac:dyDescent="0.2">
      <c r="A5420" s="5"/>
      <c r="B5420" s="35" t="s">
        <v>1595</v>
      </c>
      <c r="C5420" s="36" t="s">
        <v>1596</v>
      </c>
      <c r="D5420" s="37" t="s">
        <v>2141</v>
      </c>
      <c r="E5420" s="38" t="s">
        <v>2359</v>
      </c>
      <c r="F5420" s="38">
        <v>1</v>
      </c>
      <c r="G5420" s="38" t="s">
        <v>1638</v>
      </c>
      <c r="H5420" s="38">
        <v>2</v>
      </c>
      <c r="I5420" s="38">
        <v>0.25</v>
      </c>
      <c r="J5420" s="62">
        <f t="shared" si="91"/>
        <v>0.5</v>
      </c>
      <c r="K5420" s="39" t="s">
        <v>1372</v>
      </c>
      <c r="L5420" s="39" t="s">
        <v>82</v>
      </c>
      <c r="M5420" s="39" t="s">
        <v>2106</v>
      </c>
      <c r="N5420" s="40"/>
    </row>
    <row r="5421" spans="1:14" s="7" customFormat="1" ht="18.75" hidden="1" customHeight="1" thickBot="1" x14ac:dyDescent="0.25">
      <c r="A5421" s="5"/>
      <c r="B5421" s="41" t="s">
        <v>1595</v>
      </c>
      <c r="C5421" s="42" t="s">
        <v>1596</v>
      </c>
      <c r="D5421" s="43" t="s">
        <v>2142</v>
      </c>
      <c r="E5421" s="44" t="s">
        <v>2359</v>
      </c>
      <c r="F5421" s="44">
        <v>1</v>
      </c>
      <c r="G5421" s="44" t="s">
        <v>1638</v>
      </c>
      <c r="H5421" s="44">
        <v>1</v>
      </c>
      <c r="I5421" s="44">
        <v>0.25</v>
      </c>
      <c r="J5421" s="63">
        <f t="shared" si="91"/>
        <v>0.25</v>
      </c>
      <c r="K5421" s="45" t="s">
        <v>1372</v>
      </c>
      <c r="L5421" s="45" t="s">
        <v>82</v>
      </c>
      <c r="M5421" s="45" t="s">
        <v>2106</v>
      </c>
      <c r="N5421" s="46"/>
    </row>
    <row r="5422" spans="1:14" s="7" customFormat="1" ht="18.75" hidden="1" customHeight="1" x14ac:dyDescent="0.2">
      <c r="A5422" s="5"/>
      <c r="B5422" s="29" t="s">
        <v>1597</v>
      </c>
      <c r="C5422" s="30" t="s">
        <v>1598</v>
      </c>
      <c r="D5422" s="31" t="s">
        <v>2137</v>
      </c>
      <c r="E5422" s="32" t="s">
        <v>2359</v>
      </c>
      <c r="F5422" s="32">
        <v>1</v>
      </c>
      <c r="G5422" s="32" t="s">
        <v>1638</v>
      </c>
      <c r="H5422" s="32">
        <v>1</v>
      </c>
      <c r="I5422" s="32">
        <v>0.25</v>
      </c>
      <c r="J5422" s="61">
        <f t="shared" si="91"/>
        <v>0.25</v>
      </c>
      <c r="K5422" s="33" t="s">
        <v>1372</v>
      </c>
      <c r="L5422" s="33" t="s">
        <v>82</v>
      </c>
      <c r="M5422" s="33" t="s">
        <v>2106</v>
      </c>
      <c r="N5422" s="34"/>
    </row>
    <row r="5423" spans="1:14" s="7" customFormat="1" ht="18.75" hidden="1" customHeight="1" x14ac:dyDescent="0.2">
      <c r="A5423" s="5"/>
      <c r="B5423" s="35" t="s">
        <v>1597</v>
      </c>
      <c r="C5423" s="36" t="s">
        <v>1598</v>
      </c>
      <c r="D5423" s="37" t="s">
        <v>2139</v>
      </c>
      <c r="E5423" s="38" t="s">
        <v>2359</v>
      </c>
      <c r="F5423" s="38">
        <v>1</v>
      </c>
      <c r="G5423" s="38" t="s">
        <v>1638</v>
      </c>
      <c r="H5423" s="38">
        <v>1</v>
      </c>
      <c r="I5423" s="38">
        <v>0.25</v>
      </c>
      <c r="J5423" s="62">
        <f t="shared" si="91"/>
        <v>0.25</v>
      </c>
      <c r="K5423" s="39" t="s">
        <v>1372</v>
      </c>
      <c r="L5423" s="39" t="s">
        <v>82</v>
      </c>
      <c r="M5423" s="39" t="s">
        <v>2106</v>
      </c>
      <c r="N5423" s="40"/>
    </row>
    <row r="5424" spans="1:14" s="7" customFormat="1" ht="18.75" hidden="1" customHeight="1" x14ac:dyDescent="0.2">
      <c r="A5424" s="5"/>
      <c r="B5424" s="35" t="s">
        <v>1597</v>
      </c>
      <c r="C5424" s="36" t="s">
        <v>1598</v>
      </c>
      <c r="D5424" s="37" t="s">
        <v>2140</v>
      </c>
      <c r="E5424" s="38" t="s">
        <v>2359</v>
      </c>
      <c r="F5424" s="38">
        <v>0.5</v>
      </c>
      <c r="G5424" s="38" t="s">
        <v>1638</v>
      </c>
      <c r="H5424" s="38">
        <v>1</v>
      </c>
      <c r="I5424" s="38">
        <v>0.25</v>
      </c>
      <c r="J5424" s="62">
        <f t="shared" si="91"/>
        <v>0.125</v>
      </c>
      <c r="K5424" s="39" t="s">
        <v>1372</v>
      </c>
      <c r="L5424" s="39" t="s">
        <v>82</v>
      </c>
      <c r="M5424" s="39" t="s">
        <v>2106</v>
      </c>
      <c r="N5424" s="40"/>
    </row>
    <row r="5425" spans="1:14" s="7" customFormat="1" ht="18.75" hidden="1" customHeight="1" x14ac:dyDescent="0.2">
      <c r="A5425" s="5"/>
      <c r="B5425" s="35" t="s">
        <v>1597</v>
      </c>
      <c r="C5425" s="36" t="s">
        <v>1598</v>
      </c>
      <c r="D5425" s="37" t="s">
        <v>2141</v>
      </c>
      <c r="E5425" s="38" t="s">
        <v>2359</v>
      </c>
      <c r="F5425" s="38">
        <v>1</v>
      </c>
      <c r="G5425" s="38" t="s">
        <v>1638</v>
      </c>
      <c r="H5425" s="38">
        <v>2</v>
      </c>
      <c r="I5425" s="38">
        <v>0.25</v>
      </c>
      <c r="J5425" s="62">
        <f t="shared" si="91"/>
        <v>0.5</v>
      </c>
      <c r="K5425" s="39" t="s">
        <v>1372</v>
      </c>
      <c r="L5425" s="39" t="s">
        <v>82</v>
      </c>
      <c r="M5425" s="39" t="s">
        <v>2106</v>
      </c>
      <c r="N5425" s="40"/>
    </row>
    <row r="5426" spans="1:14" s="7" customFormat="1" ht="18.75" hidden="1" customHeight="1" thickBot="1" x14ac:dyDescent="0.25">
      <c r="A5426" s="5"/>
      <c r="B5426" s="41" t="s">
        <v>1597</v>
      </c>
      <c r="C5426" s="42" t="s">
        <v>1598</v>
      </c>
      <c r="D5426" s="43" t="s">
        <v>2142</v>
      </c>
      <c r="E5426" s="44" t="s">
        <v>2359</v>
      </c>
      <c r="F5426" s="44">
        <v>1</v>
      </c>
      <c r="G5426" s="44" t="s">
        <v>1638</v>
      </c>
      <c r="H5426" s="44">
        <v>1</v>
      </c>
      <c r="I5426" s="44">
        <v>0.25</v>
      </c>
      <c r="J5426" s="63">
        <f t="shared" si="91"/>
        <v>0.25</v>
      </c>
      <c r="K5426" s="45" t="s">
        <v>1372</v>
      </c>
      <c r="L5426" s="45" t="s">
        <v>82</v>
      </c>
      <c r="M5426" s="45" t="s">
        <v>2106</v>
      </c>
      <c r="N5426" s="46"/>
    </row>
    <row r="5427" spans="1:14" s="7" customFormat="1" ht="18.75" hidden="1" customHeight="1" x14ac:dyDescent="0.2">
      <c r="A5427" s="5"/>
      <c r="B5427" s="29" t="s">
        <v>1599</v>
      </c>
      <c r="C5427" s="30" t="s">
        <v>1600</v>
      </c>
      <c r="D5427" s="31" t="s">
        <v>2137</v>
      </c>
      <c r="E5427" s="32" t="s">
        <v>2359</v>
      </c>
      <c r="F5427" s="32">
        <v>1</v>
      </c>
      <c r="G5427" s="32" t="s">
        <v>1638</v>
      </c>
      <c r="H5427" s="32">
        <v>1</v>
      </c>
      <c r="I5427" s="32">
        <v>0.25</v>
      </c>
      <c r="J5427" s="61">
        <f t="shared" si="91"/>
        <v>0.25</v>
      </c>
      <c r="K5427" s="33" t="s">
        <v>1372</v>
      </c>
      <c r="L5427" s="33" t="s">
        <v>82</v>
      </c>
      <c r="M5427" s="33" t="s">
        <v>2106</v>
      </c>
      <c r="N5427" s="34"/>
    </row>
    <row r="5428" spans="1:14" s="7" customFormat="1" ht="18.75" hidden="1" customHeight="1" x14ac:dyDescent="0.2">
      <c r="A5428" s="5"/>
      <c r="B5428" s="35" t="s">
        <v>1599</v>
      </c>
      <c r="C5428" s="36" t="s">
        <v>1600</v>
      </c>
      <c r="D5428" s="37" t="s">
        <v>2139</v>
      </c>
      <c r="E5428" s="38" t="s">
        <v>2359</v>
      </c>
      <c r="F5428" s="38">
        <v>1</v>
      </c>
      <c r="G5428" s="38" t="s">
        <v>1638</v>
      </c>
      <c r="H5428" s="38">
        <v>1</v>
      </c>
      <c r="I5428" s="38">
        <v>0.25</v>
      </c>
      <c r="J5428" s="62">
        <f t="shared" si="91"/>
        <v>0.25</v>
      </c>
      <c r="K5428" s="39" t="s">
        <v>1372</v>
      </c>
      <c r="L5428" s="39" t="s">
        <v>82</v>
      </c>
      <c r="M5428" s="39" t="s">
        <v>2106</v>
      </c>
      <c r="N5428" s="40"/>
    </row>
    <row r="5429" spans="1:14" s="7" customFormat="1" ht="18.75" hidden="1" customHeight="1" x14ac:dyDescent="0.2">
      <c r="A5429" s="5"/>
      <c r="B5429" s="35" t="s">
        <v>1599</v>
      </c>
      <c r="C5429" s="36" t="s">
        <v>1600</v>
      </c>
      <c r="D5429" s="37" t="s">
        <v>2140</v>
      </c>
      <c r="E5429" s="38" t="s">
        <v>2359</v>
      </c>
      <c r="F5429" s="38">
        <v>0.5</v>
      </c>
      <c r="G5429" s="38" t="s">
        <v>1638</v>
      </c>
      <c r="H5429" s="38">
        <v>1</v>
      </c>
      <c r="I5429" s="38">
        <v>0.25</v>
      </c>
      <c r="J5429" s="62">
        <f t="shared" si="91"/>
        <v>0.125</v>
      </c>
      <c r="K5429" s="39" t="s">
        <v>1372</v>
      </c>
      <c r="L5429" s="39" t="s">
        <v>82</v>
      </c>
      <c r="M5429" s="39" t="s">
        <v>2106</v>
      </c>
      <c r="N5429" s="40"/>
    </row>
    <row r="5430" spans="1:14" s="7" customFormat="1" ht="18.75" hidden="1" customHeight="1" x14ac:dyDescent="0.2">
      <c r="A5430" s="5"/>
      <c r="B5430" s="35" t="s">
        <v>1599</v>
      </c>
      <c r="C5430" s="36" t="s">
        <v>1600</v>
      </c>
      <c r="D5430" s="37" t="s">
        <v>2141</v>
      </c>
      <c r="E5430" s="38" t="s">
        <v>2359</v>
      </c>
      <c r="F5430" s="38">
        <v>1</v>
      </c>
      <c r="G5430" s="38" t="s">
        <v>1638</v>
      </c>
      <c r="H5430" s="38">
        <v>2</v>
      </c>
      <c r="I5430" s="38">
        <v>0.25</v>
      </c>
      <c r="J5430" s="62">
        <f t="shared" si="91"/>
        <v>0.5</v>
      </c>
      <c r="K5430" s="39" t="s">
        <v>1372</v>
      </c>
      <c r="L5430" s="39" t="s">
        <v>82</v>
      </c>
      <c r="M5430" s="39" t="s">
        <v>2106</v>
      </c>
      <c r="N5430" s="40"/>
    </row>
    <row r="5431" spans="1:14" s="7" customFormat="1" ht="18.75" hidden="1" customHeight="1" thickBot="1" x14ac:dyDescent="0.25">
      <c r="A5431" s="5"/>
      <c r="B5431" s="41" t="s">
        <v>1599</v>
      </c>
      <c r="C5431" s="42" t="s">
        <v>1600</v>
      </c>
      <c r="D5431" s="43" t="s">
        <v>2142</v>
      </c>
      <c r="E5431" s="44" t="s">
        <v>2359</v>
      </c>
      <c r="F5431" s="44">
        <v>1</v>
      </c>
      <c r="G5431" s="44" t="s">
        <v>1638</v>
      </c>
      <c r="H5431" s="44">
        <v>1</v>
      </c>
      <c r="I5431" s="44">
        <v>0.25</v>
      </c>
      <c r="J5431" s="63">
        <f t="shared" si="91"/>
        <v>0.25</v>
      </c>
      <c r="K5431" s="45" t="s">
        <v>1372</v>
      </c>
      <c r="L5431" s="45" t="s">
        <v>82</v>
      </c>
      <c r="M5431" s="45" t="s">
        <v>2106</v>
      </c>
      <c r="N5431" s="46"/>
    </row>
    <row r="5432" spans="1:14" s="7" customFormat="1" ht="18.75" hidden="1" customHeight="1" x14ac:dyDescent="0.2">
      <c r="A5432" s="5"/>
      <c r="B5432" s="29" t="s">
        <v>1601</v>
      </c>
      <c r="C5432" s="30" t="s">
        <v>1602</v>
      </c>
      <c r="D5432" s="31" t="s">
        <v>2137</v>
      </c>
      <c r="E5432" s="32" t="s">
        <v>2359</v>
      </c>
      <c r="F5432" s="32">
        <v>1</v>
      </c>
      <c r="G5432" s="32" t="s">
        <v>1638</v>
      </c>
      <c r="H5432" s="32">
        <v>1</v>
      </c>
      <c r="I5432" s="32">
        <v>0.25</v>
      </c>
      <c r="J5432" s="61">
        <f t="shared" si="91"/>
        <v>0.25</v>
      </c>
      <c r="K5432" s="33" t="s">
        <v>1372</v>
      </c>
      <c r="L5432" s="33" t="s">
        <v>82</v>
      </c>
      <c r="M5432" s="33" t="s">
        <v>2106</v>
      </c>
      <c r="N5432" s="34"/>
    </row>
    <row r="5433" spans="1:14" s="7" customFormat="1" ht="18.75" hidden="1" customHeight="1" x14ac:dyDescent="0.2">
      <c r="A5433" s="5"/>
      <c r="B5433" s="35" t="s">
        <v>1601</v>
      </c>
      <c r="C5433" s="36" t="s">
        <v>1602</v>
      </c>
      <c r="D5433" s="37" t="s">
        <v>2139</v>
      </c>
      <c r="E5433" s="38" t="s">
        <v>2359</v>
      </c>
      <c r="F5433" s="38">
        <v>1</v>
      </c>
      <c r="G5433" s="38" t="s">
        <v>1638</v>
      </c>
      <c r="H5433" s="38">
        <v>1</v>
      </c>
      <c r="I5433" s="38">
        <v>0.25</v>
      </c>
      <c r="J5433" s="62">
        <f t="shared" si="91"/>
        <v>0.25</v>
      </c>
      <c r="K5433" s="39" t="s">
        <v>1372</v>
      </c>
      <c r="L5433" s="39" t="s">
        <v>82</v>
      </c>
      <c r="M5433" s="39" t="s">
        <v>2106</v>
      </c>
      <c r="N5433" s="40"/>
    </row>
    <row r="5434" spans="1:14" s="7" customFormat="1" ht="18.75" hidden="1" customHeight="1" x14ac:dyDescent="0.2">
      <c r="A5434" s="5"/>
      <c r="B5434" s="35" t="s">
        <v>1601</v>
      </c>
      <c r="C5434" s="36" t="s">
        <v>1602</v>
      </c>
      <c r="D5434" s="37" t="s">
        <v>2140</v>
      </c>
      <c r="E5434" s="38" t="s">
        <v>2359</v>
      </c>
      <c r="F5434" s="38">
        <v>0.5</v>
      </c>
      <c r="G5434" s="38" t="s">
        <v>1638</v>
      </c>
      <c r="H5434" s="38">
        <v>1</v>
      </c>
      <c r="I5434" s="38">
        <v>0.25</v>
      </c>
      <c r="J5434" s="62">
        <f t="shared" si="91"/>
        <v>0.125</v>
      </c>
      <c r="K5434" s="39" t="s">
        <v>1372</v>
      </c>
      <c r="L5434" s="39" t="s">
        <v>82</v>
      </c>
      <c r="M5434" s="39" t="s">
        <v>2106</v>
      </c>
      <c r="N5434" s="40"/>
    </row>
    <row r="5435" spans="1:14" s="7" customFormat="1" ht="18.75" hidden="1" customHeight="1" x14ac:dyDescent="0.2">
      <c r="A5435" s="5"/>
      <c r="B5435" s="35" t="s">
        <v>1601</v>
      </c>
      <c r="C5435" s="36" t="s">
        <v>1602</v>
      </c>
      <c r="D5435" s="37" t="s">
        <v>2141</v>
      </c>
      <c r="E5435" s="38" t="s">
        <v>2359</v>
      </c>
      <c r="F5435" s="38">
        <v>1</v>
      </c>
      <c r="G5435" s="38" t="s">
        <v>1638</v>
      </c>
      <c r="H5435" s="38">
        <v>2</v>
      </c>
      <c r="I5435" s="38">
        <v>0.25</v>
      </c>
      <c r="J5435" s="62">
        <f t="shared" si="91"/>
        <v>0.5</v>
      </c>
      <c r="K5435" s="39" t="s">
        <v>1372</v>
      </c>
      <c r="L5435" s="39" t="s">
        <v>82</v>
      </c>
      <c r="M5435" s="39" t="s">
        <v>2106</v>
      </c>
      <c r="N5435" s="40"/>
    </row>
    <row r="5436" spans="1:14" s="7" customFormat="1" ht="18.75" hidden="1" customHeight="1" thickBot="1" x14ac:dyDescent="0.25">
      <c r="A5436" s="5"/>
      <c r="B5436" s="41" t="s">
        <v>1601</v>
      </c>
      <c r="C5436" s="42" t="s">
        <v>1602</v>
      </c>
      <c r="D5436" s="43" t="s">
        <v>2142</v>
      </c>
      <c r="E5436" s="44" t="s">
        <v>2359</v>
      </c>
      <c r="F5436" s="44">
        <v>1</v>
      </c>
      <c r="G5436" s="44" t="s">
        <v>1638</v>
      </c>
      <c r="H5436" s="44">
        <v>1</v>
      </c>
      <c r="I5436" s="44">
        <v>0.25</v>
      </c>
      <c r="J5436" s="63">
        <f t="shared" si="91"/>
        <v>0.25</v>
      </c>
      <c r="K5436" s="45" t="s">
        <v>1372</v>
      </c>
      <c r="L5436" s="45" t="s">
        <v>82</v>
      </c>
      <c r="M5436" s="45" t="s">
        <v>2106</v>
      </c>
      <c r="N5436" s="46"/>
    </row>
    <row r="5437" spans="1:14" s="7" customFormat="1" ht="18.75" hidden="1" customHeight="1" x14ac:dyDescent="0.2">
      <c r="A5437" s="5"/>
      <c r="B5437" s="29" t="s">
        <v>1603</v>
      </c>
      <c r="C5437" s="30" t="s">
        <v>1604</v>
      </c>
      <c r="D5437" s="31" t="s">
        <v>2137</v>
      </c>
      <c r="E5437" s="32" t="s">
        <v>2359</v>
      </c>
      <c r="F5437" s="32">
        <v>1</v>
      </c>
      <c r="G5437" s="32" t="s">
        <v>1638</v>
      </c>
      <c r="H5437" s="32">
        <v>1</v>
      </c>
      <c r="I5437" s="32">
        <v>0.25</v>
      </c>
      <c r="J5437" s="61">
        <f t="shared" si="91"/>
        <v>0.25</v>
      </c>
      <c r="K5437" s="33" t="s">
        <v>1372</v>
      </c>
      <c r="L5437" s="33" t="s">
        <v>82</v>
      </c>
      <c r="M5437" s="33" t="s">
        <v>2106</v>
      </c>
      <c r="N5437" s="34"/>
    </row>
    <row r="5438" spans="1:14" s="7" customFormat="1" ht="18.75" hidden="1" customHeight="1" x14ac:dyDescent="0.2">
      <c r="A5438" s="5"/>
      <c r="B5438" s="35" t="s">
        <v>1603</v>
      </c>
      <c r="C5438" s="36" t="s">
        <v>1604</v>
      </c>
      <c r="D5438" s="37" t="s">
        <v>2139</v>
      </c>
      <c r="E5438" s="38" t="s">
        <v>2359</v>
      </c>
      <c r="F5438" s="38">
        <v>1</v>
      </c>
      <c r="G5438" s="38" t="s">
        <v>1638</v>
      </c>
      <c r="H5438" s="38">
        <v>1</v>
      </c>
      <c r="I5438" s="38">
        <v>0.25</v>
      </c>
      <c r="J5438" s="62">
        <f t="shared" si="91"/>
        <v>0.25</v>
      </c>
      <c r="K5438" s="39" t="s">
        <v>1372</v>
      </c>
      <c r="L5438" s="39" t="s">
        <v>82</v>
      </c>
      <c r="M5438" s="39" t="s">
        <v>2106</v>
      </c>
      <c r="N5438" s="40"/>
    </row>
    <row r="5439" spans="1:14" s="7" customFormat="1" ht="18.75" hidden="1" customHeight="1" x14ac:dyDescent="0.2">
      <c r="A5439" s="5"/>
      <c r="B5439" s="35" t="s">
        <v>1603</v>
      </c>
      <c r="C5439" s="36" t="s">
        <v>1604</v>
      </c>
      <c r="D5439" s="37" t="s">
        <v>2140</v>
      </c>
      <c r="E5439" s="38" t="s">
        <v>2359</v>
      </c>
      <c r="F5439" s="38">
        <v>0.5</v>
      </c>
      <c r="G5439" s="38" t="s">
        <v>1638</v>
      </c>
      <c r="H5439" s="38">
        <v>1</v>
      </c>
      <c r="I5439" s="38">
        <v>0.25</v>
      </c>
      <c r="J5439" s="62">
        <f t="shared" si="91"/>
        <v>0.125</v>
      </c>
      <c r="K5439" s="39" t="s">
        <v>1372</v>
      </c>
      <c r="L5439" s="39" t="s">
        <v>82</v>
      </c>
      <c r="M5439" s="39" t="s">
        <v>2106</v>
      </c>
      <c r="N5439" s="40"/>
    </row>
    <row r="5440" spans="1:14" s="7" customFormat="1" ht="18.75" hidden="1" customHeight="1" x14ac:dyDescent="0.2">
      <c r="A5440" s="5"/>
      <c r="B5440" s="35" t="s">
        <v>1603</v>
      </c>
      <c r="C5440" s="36" t="s">
        <v>1604</v>
      </c>
      <c r="D5440" s="37" t="s">
        <v>2141</v>
      </c>
      <c r="E5440" s="38" t="s">
        <v>2359</v>
      </c>
      <c r="F5440" s="38">
        <v>1</v>
      </c>
      <c r="G5440" s="38" t="s">
        <v>1638</v>
      </c>
      <c r="H5440" s="38">
        <v>2</v>
      </c>
      <c r="I5440" s="38">
        <v>0.25</v>
      </c>
      <c r="J5440" s="62">
        <f t="shared" si="91"/>
        <v>0.5</v>
      </c>
      <c r="K5440" s="39" t="s">
        <v>1372</v>
      </c>
      <c r="L5440" s="39" t="s">
        <v>82</v>
      </c>
      <c r="M5440" s="39" t="s">
        <v>2106</v>
      </c>
      <c r="N5440" s="40"/>
    </row>
    <row r="5441" spans="1:14" s="7" customFormat="1" ht="18.75" hidden="1" customHeight="1" thickBot="1" x14ac:dyDescent="0.25">
      <c r="A5441" s="5"/>
      <c r="B5441" s="41" t="s">
        <v>1603</v>
      </c>
      <c r="C5441" s="42" t="s">
        <v>1604</v>
      </c>
      <c r="D5441" s="43" t="s">
        <v>2142</v>
      </c>
      <c r="E5441" s="44" t="s">
        <v>2359</v>
      </c>
      <c r="F5441" s="44">
        <v>1</v>
      </c>
      <c r="G5441" s="44" t="s">
        <v>1638</v>
      </c>
      <c r="H5441" s="44">
        <v>1</v>
      </c>
      <c r="I5441" s="44">
        <v>0.25</v>
      </c>
      <c r="J5441" s="63">
        <f t="shared" ref="J5441:J5503" si="92">F5441*H5441*I5441</f>
        <v>0.25</v>
      </c>
      <c r="K5441" s="45" t="s">
        <v>1372</v>
      </c>
      <c r="L5441" s="45" t="s">
        <v>82</v>
      </c>
      <c r="M5441" s="45" t="s">
        <v>2106</v>
      </c>
      <c r="N5441" s="46"/>
    </row>
    <row r="5442" spans="1:14" s="7" customFormat="1" ht="18.75" hidden="1" customHeight="1" x14ac:dyDescent="0.2">
      <c r="A5442" s="5"/>
      <c r="B5442" s="29" t="s">
        <v>1605</v>
      </c>
      <c r="C5442" s="30" t="s">
        <v>1606</v>
      </c>
      <c r="D5442" s="31" t="s">
        <v>2137</v>
      </c>
      <c r="E5442" s="32" t="s">
        <v>2359</v>
      </c>
      <c r="F5442" s="32">
        <v>1</v>
      </c>
      <c r="G5442" s="32" t="s">
        <v>1638</v>
      </c>
      <c r="H5442" s="32">
        <v>1</v>
      </c>
      <c r="I5442" s="32">
        <v>0.25</v>
      </c>
      <c r="J5442" s="61">
        <f t="shared" si="92"/>
        <v>0.25</v>
      </c>
      <c r="K5442" s="33" t="s">
        <v>1372</v>
      </c>
      <c r="L5442" s="33" t="s">
        <v>82</v>
      </c>
      <c r="M5442" s="33" t="s">
        <v>2106</v>
      </c>
      <c r="N5442" s="34"/>
    </row>
    <row r="5443" spans="1:14" s="7" customFormat="1" ht="18.75" hidden="1" customHeight="1" x14ac:dyDescent="0.2">
      <c r="A5443" s="5"/>
      <c r="B5443" s="35" t="s">
        <v>1605</v>
      </c>
      <c r="C5443" s="36" t="s">
        <v>1606</v>
      </c>
      <c r="D5443" s="37" t="s">
        <v>2139</v>
      </c>
      <c r="E5443" s="38" t="s">
        <v>2359</v>
      </c>
      <c r="F5443" s="38">
        <v>1</v>
      </c>
      <c r="G5443" s="38" t="s">
        <v>1638</v>
      </c>
      <c r="H5443" s="38">
        <v>1</v>
      </c>
      <c r="I5443" s="38">
        <v>0.25</v>
      </c>
      <c r="J5443" s="62">
        <f t="shared" si="92"/>
        <v>0.25</v>
      </c>
      <c r="K5443" s="39" t="s">
        <v>1372</v>
      </c>
      <c r="L5443" s="39" t="s">
        <v>82</v>
      </c>
      <c r="M5443" s="39" t="s">
        <v>2106</v>
      </c>
      <c r="N5443" s="40"/>
    </row>
    <row r="5444" spans="1:14" s="7" customFormat="1" ht="18.75" hidden="1" customHeight="1" x14ac:dyDescent="0.2">
      <c r="A5444" s="5"/>
      <c r="B5444" s="35" t="s">
        <v>1605</v>
      </c>
      <c r="C5444" s="36" t="s">
        <v>1606</v>
      </c>
      <c r="D5444" s="37" t="s">
        <v>2140</v>
      </c>
      <c r="E5444" s="38" t="s">
        <v>2359</v>
      </c>
      <c r="F5444" s="38">
        <v>0.5</v>
      </c>
      <c r="G5444" s="38" t="s">
        <v>1638</v>
      </c>
      <c r="H5444" s="38">
        <v>1</v>
      </c>
      <c r="I5444" s="38">
        <v>0.25</v>
      </c>
      <c r="J5444" s="62">
        <f t="shared" si="92"/>
        <v>0.125</v>
      </c>
      <c r="K5444" s="39" t="s">
        <v>1372</v>
      </c>
      <c r="L5444" s="39" t="s">
        <v>82</v>
      </c>
      <c r="M5444" s="39" t="s">
        <v>2106</v>
      </c>
      <c r="N5444" s="40"/>
    </row>
    <row r="5445" spans="1:14" s="7" customFormat="1" ht="18.75" hidden="1" customHeight="1" x14ac:dyDescent="0.2">
      <c r="A5445" s="5"/>
      <c r="B5445" s="35" t="s">
        <v>1605</v>
      </c>
      <c r="C5445" s="36" t="s">
        <v>1606</v>
      </c>
      <c r="D5445" s="37" t="s">
        <v>2141</v>
      </c>
      <c r="E5445" s="38" t="s">
        <v>2359</v>
      </c>
      <c r="F5445" s="38">
        <v>1</v>
      </c>
      <c r="G5445" s="38" t="s">
        <v>1638</v>
      </c>
      <c r="H5445" s="38">
        <v>2</v>
      </c>
      <c r="I5445" s="38">
        <v>0.25</v>
      </c>
      <c r="J5445" s="62">
        <f t="shared" si="92"/>
        <v>0.5</v>
      </c>
      <c r="K5445" s="39" t="s">
        <v>1372</v>
      </c>
      <c r="L5445" s="39" t="s">
        <v>82</v>
      </c>
      <c r="M5445" s="39" t="s">
        <v>2106</v>
      </c>
      <c r="N5445" s="40"/>
    </row>
    <row r="5446" spans="1:14" s="7" customFormat="1" ht="18.75" hidden="1" customHeight="1" thickBot="1" x14ac:dyDescent="0.25">
      <c r="A5446" s="5"/>
      <c r="B5446" s="41" t="s">
        <v>1605</v>
      </c>
      <c r="C5446" s="42" t="s">
        <v>1606</v>
      </c>
      <c r="D5446" s="43" t="s">
        <v>2142</v>
      </c>
      <c r="E5446" s="44" t="s">
        <v>2359</v>
      </c>
      <c r="F5446" s="44">
        <v>1</v>
      </c>
      <c r="G5446" s="44" t="s">
        <v>1638</v>
      </c>
      <c r="H5446" s="44">
        <v>1</v>
      </c>
      <c r="I5446" s="44">
        <v>0.25</v>
      </c>
      <c r="J5446" s="63">
        <f t="shared" si="92"/>
        <v>0.25</v>
      </c>
      <c r="K5446" s="45" t="s">
        <v>1372</v>
      </c>
      <c r="L5446" s="45" t="s">
        <v>82</v>
      </c>
      <c r="M5446" s="45" t="s">
        <v>2106</v>
      </c>
      <c r="N5446" s="46"/>
    </row>
    <row r="5447" spans="1:14" s="7" customFormat="1" ht="18.75" hidden="1" customHeight="1" x14ac:dyDescent="0.2">
      <c r="A5447" s="5"/>
      <c r="B5447" s="29" t="s">
        <v>853</v>
      </c>
      <c r="C5447" s="30" t="s">
        <v>854</v>
      </c>
      <c r="D5447" s="31" t="s">
        <v>2137</v>
      </c>
      <c r="E5447" s="32" t="s">
        <v>2359</v>
      </c>
      <c r="F5447" s="32">
        <v>1</v>
      </c>
      <c r="G5447" s="32" t="s">
        <v>1638</v>
      </c>
      <c r="H5447" s="32">
        <v>1</v>
      </c>
      <c r="I5447" s="32">
        <v>0.25</v>
      </c>
      <c r="J5447" s="61">
        <f t="shared" si="92"/>
        <v>0.25</v>
      </c>
      <c r="K5447" s="33" t="s">
        <v>1372</v>
      </c>
      <c r="L5447" s="33" t="s">
        <v>82</v>
      </c>
      <c r="M5447" s="33" t="s">
        <v>2106</v>
      </c>
      <c r="N5447" s="34"/>
    </row>
    <row r="5448" spans="1:14" s="7" customFormat="1" ht="18.75" hidden="1" customHeight="1" x14ac:dyDescent="0.2">
      <c r="A5448" s="5"/>
      <c r="B5448" s="35" t="s">
        <v>853</v>
      </c>
      <c r="C5448" s="36" t="s">
        <v>854</v>
      </c>
      <c r="D5448" s="37" t="s">
        <v>2139</v>
      </c>
      <c r="E5448" s="38" t="s">
        <v>2359</v>
      </c>
      <c r="F5448" s="38">
        <v>1</v>
      </c>
      <c r="G5448" s="38" t="s">
        <v>1638</v>
      </c>
      <c r="H5448" s="38">
        <v>1</v>
      </c>
      <c r="I5448" s="38">
        <v>0.25</v>
      </c>
      <c r="J5448" s="62">
        <f t="shared" si="92"/>
        <v>0.25</v>
      </c>
      <c r="K5448" s="39" t="s">
        <v>1372</v>
      </c>
      <c r="L5448" s="39" t="s">
        <v>82</v>
      </c>
      <c r="M5448" s="39" t="s">
        <v>2106</v>
      </c>
      <c r="N5448" s="40"/>
    </row>
    <row r="5449" spans="1:14" s="7" customFormat="1" ht="18.75" hidden="1" customHeight="1" x14ac:dyDescent="0.2">
      <c r="A5449" s="5"/>
      <c r="B5449" s="35" t="s">
        <v>853</v>
      </c>
      <c r="C5449" s="36" t="s">
        <v>854</v>
      </c>
      <c r="D5449" s="37" t="s">
        <v>2140</v>
      </c>
      <c r="E5449" s="38" t="s">
        <v>2359</v>
      </c>
      <c r="F5449" s="38">
        <v>0.5</v>
      </c>
      <c r="G5449" s="38" t="s">
        <v>1638</v>
      </c>
      <c r="H5449" s="38">
        <v>1</v>
      </c>
      <c r="I5449" s="38">
        <v>0.25</v>
      </c>
      <c r="J5449" s="62">
        <f t="shared" si="92"/>
        <v>0.125</v>
      </c>
      <c r="K5449" s="39" t="s">
        <v>1372</v>
      </c>
      <c r="L5449" s="39" t="s">
        <v>82</v>
      </c>
      <c r="M5449" s="39" t="s">
        <v>2106</v>
      </c>
      <c r="N5449" s="40"/>
    </row>
    <row r="5450" spans="1:14" s="7" customFormat="1" ht="18.75" hidden="1" customHeight="1" x14ac:dyDescent="0.2">
      <c r="A5450" s="5"/>
      <c r="B5450" s="35" t="s">
        <v>853</v>
      </c>
      <c r="C5450" s="36" t="s">
        <v>854</v>
      </c>
      <c r="D5450" s="37" t="s">
        <v>2141</v>
      </c>
      <c r="E5450" s="38" t="s">
        <v>2359</v>
      </c>
      <c r="F5450" s="38">
        <v>1</v>
      </c>
      <c r="G5450" s="38" t="s">
        <v>1638</v>
      </c>
      <c r="H5450" s="38">
        <v>2</v>
      </c>
      <c r="I5450" s="38">
        <v>0.25</v>
      </c>
      <c r="J5450" s="62">
        <f t="shared" si="92"/>
        <v>0.5</v>
      </c>
      <c r="K5450" s="39" t="s">
        <v>1372</v>
      </c>
      <c r="L5450" s="39" t="s">
        <v>82</v>
      </c>
      <c r="M5450" s="39" t="s">
        <v>2106</v>
      </c>
      <c r="N5450" s="40"/>
    </row>
    <row r="5451" spans="1:14" s="7" customFormat="1" ht="18.75" hidden="1" customHeight="1" thickBot="1" x14ac:dyDescent="0.25">
      <c r="A5451" s="5"/>
      <c r="B5451" s="41" t="s">
        <v>853</v>
      </c>
      <c r="C5451" s="42" t="s">
        <v>854</v>
      </c>
      <c r="D5451" s="43" t="s">
        <v>2142</v>
      </c>
      <c r="E5451" s="44" t="s">
        <v>2359</v>
      </c>
      <c r="F5451" s="44">
        <v>1</v>
      </c>
      <c r="G5451" s="44" t="s">
        <v>1638</v>
      </c>
      <c r="H5451" s="44">
        <v>1</v>
      </c>
      <c r="I5451" s="44">
        <v>0.25</v>
      </c>
      <c r="J5451" s="63">
        <f t="shared" si="92"/>
        <v>0.25</v>
      </c>
      <c r="K5451" s="45" t="s">
        <v>1372</v>
      </c>
      <c r="L5451" s="45" t="s">
        <v>82</v>
      </c>
      <c r="M5451" s="45" t="s">
        <v>2106</v>
      </c>
      <c r="N5451" s="46"/>
    </row>
    <row r="5452" spans="1:14" s="7" customFormat="1" ht="18.75" hidden="1" customHeight="1" x14ac:dyDescent="0.2">
      <c r="A5452" s="5"/>
      <c r="B5452" s="29" t="s">
        <v>855</v>
      </c>
      <c r="C5452" s="30" t="s">
        <v>856</v>
      </c>
      <c r="D5452" s="31" t="s">
        <v>2137</v>
      </c>
      <c r="E5452" s="32" t="s">
        <v>2359</v>
      </c>
      <c r="F5452" s="32">
        <v>1</v>
      </c>
      <c r="G5452" s="32" t="s">
        <v>1638</v>
      </c>
      <c r="H5452" s="32">
        <v>1</v>
      </c>
      <c r="I5452" s="32">
        <v>0.25</v>
      </c>
      <c r="J5452" s="61">
        <f t="shared" si="92"/>
        <v>0.25</v>
      </c>
      <c r="K5452" s="33" t="s">
        <v>1369</v>
      </c>
      <c r="L5452" s="33" t="s">
        <v>95</v>
      </c>
      <c r="M5452" s="33" t="s">
        <v>2106</v>
      </c>
      <c r="N5452" s="34" t="s">
        <v>2112</v>
      </c>
    </row>
    <row r="5453" spans="1:14" s="7" customFormat="1" ht="18.75" hidden="1" customHeight="1" x14ac:dyDescent="0.2">
      <c r="A5453" s="5"/>
      <c r="B5453" s="35" t="s">
        <v>855</v>
      </c>
      <c r="C5453" s="36" t="s">
        <v>856</v>
      </c>
      <c r="D5453" s="37" t="s">
        <v>2139</v>
      </c>
      <c r="E5453" s="38" t="s">
        <v>2359</v>
      </c>
      <c r="F5453" s="38">
        <v>1</v>
      </c>
      <c r="G5453" s="38" t="s">
        <v>1638</v>
      </c>
      <c r="H5453" s="38">
        <v>1</v>
      </c>
      <c r="I5453" s="38">
        <v>0.25</v>
      </c>
      <c r="J5453" s="62">
        <f t="shared" si="92"/>
        <v>0.25</v>
      </c>
      <c r="K5453" s="39" t="s">
        <v>1369</v>
      </c>
      <c r="L5453" s="39" t="s">
        <v>95</v>
      </c>
      <c r="M5453" s="39" t="s">
        <v>2106</v>
      </c>
      <c r="N5453" s="40" t="s">
        <v>2112</v>
      </c>
    </row>
    <row r="5454" spans="1:14" s="7" customFormat="1" ht="18.75" hidden="1" customHeight="1" x14ac:dyDescent="0.2">
      <c r="A5454" s="5"/>
      <c r="B5454" s="35" t="s">
        <v>855</v>
      </c>
      <c r="C5454" s="36" t="s">
        <v>856</v>
      </c>
      <c r="D5454" s="37" t="s">
        <v>2140</v>
      </c>
      <c r="E5454" s="38" t="s">
        <v>2359</v>
      </c>
      <c r="F5454" s="38">
        <v>0.5</v>
      </c>
      <c r="G5454" s="38" t="s">
        <v>1638</v>
      </c>
      <c r="H5454" s="38">
        <v>1</v>
      </c>
      <c r="I5454" s="38">
        <v>0.25</v>
      </c>
      <c r="J5454" s="62">
        <f t="shared" si="92"/>
        <v>0.125</v>
      </c>
      <c r="K5454" s="39" t="s">
        <v>1369</v>
      </c>
      <c r="L5454" s="39" t="s">
        <v>95</v>
      </c>
      <c r="M5454" s="39" t="s">
        <v>2106</v>
      </c>
      <c r="N5454" s="40" t="s">
        <v>2112</v>
      </c>
    </row>
    <row r="5455" spans="1:14" s="7" customFormat="1" ht="18.75" hidden="1" customHeight="1" x14ac:dyDescent="0.2">
      <c r="A5455" s="5"/>
      <c r="B5455" s="35" t="s">
        <v>855</v>
      </c>
      <c r="C5455" s="36" t="s">
        <v>856</v>
      </c>
      <c r="D5455" s="37" t="s">
        <v>2141</v>
      </c>
      <c r="E5455" s="38" t="s">
        <v>2359</v>
      </c>
      <c r="F5455" s="38">
        <v>1</v>
      </c>
      <c r="G5455" s="38" t="s">
        <v>1638</v>
      </c>
      <c r="H5455" s="38">
        <v>2</v>
      </c>
      <c r="I5455" s="38">
        <v>0.25</v>
      </c>
      <c r="J5455" s="62">
        <f t="shared" si="92"/>
        <v>0.5</v>
      </c>
      <c r="K5455" s="39" t="s">
        <v>1369</v>
      </c>
      <c r="L5455" s="39" t="s">
        <v>95</v>
      </c>
      <c r="M5455" s="39" t="s">
        <v>2106</v>
      </c>
      <c r="N5455" s="40" t="s">
        <v>2112</v>
      </c>
    </row>
    <row r="5456" spans="1:14" s="7" customFormat="1" ht="18.75" hidden="1" customHeight="1" thickBot="1" x14ac:dyDescent="0.25">
      <c r="A5456" s="5"/>
      <c r="B5456" s="41" t="s">
        <v>855</v>
      </c>
      <c r="C5456" s="42" t="s">
        <v>856</v>
      </c>
      <c r="D5456" s="43" t="s">
        <v>2142</v>
      </c>
      <c r="E5456" s="44" t="s">
        <v>2359</v>
      </c>
      <c r="F5456" s="44">
        <v>1</v>
      </c>
      <c r="G5456" s="44" t="s">
        <v>1638</v>
      </c>
      <c r="H5456" s="44">
        <v>1</v>
      </c>
      <c r="I5456" s="44">
        <v>0.25</v>
      </c>
      <c r="J5456" s="63">
        <f t="shared" si="92"/>
        <v>0.25</v>
      </c>
      <c r="K5456" s="45" t="s">
        <v>1369</v>
      </c>
      <c r="L5456" s="45" t="s">
        <v>95</v>
      </c>
      <c r="M5456" s="45" t="s">
        <v>2106</v>
      </c>
      <c r="N5456" s="46" t="s">
        <v>2112</v>
      </c>
    </row>
    <row r="5457" spans="1:14" s="7" customFormat="1" ht="18.75" hidden="1" customHeight="1" x14ac:dyDescent="0.2">
      <c r="A5457" s="5"/>
      <c r="B5457" s="29" t="s">
        <v>857</v>
      </c>
      <c r="C5457" s="30" t="s">
        <v>858</v>
      </c>
      <c r="D5457" s="31" t="s">
        <v>2137</v>
      </c>
      <c r="E5457" s="32" t="s">
        <v>2359</v>
      </c>
      <c r="F5457" s="32">
        <v>1</v>
      </c>
      <c r="G5457" s="32" t="s">
        <v>1638</v>
      </c>
      <c r="H5457" s="32">
        <v>1</v>
      </c>
      <c r="I5457" s="32">
        <v>0.25</v>
      </c>
      <c r="J5457" s="61">
        <f t="shared" si="92"/>
        <v>0.25</v>
      </c>
      <c r="K5457" s="33" t="s">
        <v>1369</v>
      </c>
      <c r="L5457" s="33" t="s">
        <v>95</v>
      </c>
      <c r="M5457" s="33" t="s">
        <v>2106</v>
      </c>
      <c r="N5457" s="34" t="s">
        <v>2112</v>
      </c>
    </row>
    <row r="5458" spans="1:14" s="7" customFormat="1" ht="18.75" hidden="1" customHeight="1" x14ac:dyDescent="0.2">
      <c r="A5458" s="5"/>
      <c r="B5458" s="35" t="s">
        <v>857</v>
      </c>
      <c r="C5458" s="36" t="s">
        <v>858</v>
      </c>
      <c r="D5458" s="37" t="s">
        <v>2139</v>
      </c>
      <c r="E5458" s="38" t="s">
        <v>2359</v>
      </c>
      <c r="F5458" s="38">
        <v>1</v>
      </c>
      <c r="G5458" s="38" t="s">
        <v>1638</v>
      </c>
      <c r="H5458" s="38">
        <v>1</v>
      </c>
      <c r="I5458" s="38">
        <v>0.25</v>
      </c>
      <c r="J5458" s="62">
        <f t="shared" si="92"/>
        <v>0.25</v>
      </c>
      <c r="K5458" s="39" t="s">
        <v>1369</v>
      </c>
      <c r="L5458" s="39" t="s">
        <v>95</v>
      </c>
      <c r="M5458" s="39" t="s">
        <v>2106</v>
      </c>
      <c r="N5458" s="40" t="s">
        <v>2112</v>
      </c>
    </row>
    <row r="5459" spans="1:14" s="7" customFormat="1" ht="18.75" hidden="1" customHeight="1" x14ac:dyDescent="0.2">
      <c r="A5459" s="5"/>
      <c r="B5459" s="35" t="s">
        <v>857</v>
      </c>
      <c r="C5459" s="36" t="s">
        <v>858</v>
      </c>
      <c r="D5459" s="37" t="s">
        <v>2140</v>
      </c>
      <c r="E5459" s="38" t="s">
        <v>2359</v>
      </c>
      <c r="F5459" s="38">
        <v>0.5</v>
      </c>
      <c r="G5459" s="38" t="s">
        <v>1638</v>
      </c>
      <c r="H5459" s="38">
        <v>1</v>
      </c>
      <c r="I5459" s="38">
        <v>0.25</v>
      </c>
      <c r="J5459" s="62">
        <f t="shared" si="92"/>
        <v>0.125</v>
      </c>
      <c r="K5459" s="39" t="s">
        <v>1369</v>
      </c>
      <c r="L5459" s="39" t="s">
        <v>95</v>
      </c>
      <c r="M5459" s="39" t="s">
        <v>2106</v>
      </c>
      <c r="N5459" s="40" t="s">
        <v>2112</v>
      </c>
    </row>
    <row r="5460" spans="1:14" s="7" customFormat="1" ht="18.75" hidden="1" customHeight="1" x14ac:dyDescent="0.2">
      <c r="A5460" s="5"/>
      <c r="B5460" s="35" t="s">
        <v>857</v>
      </c>
      <c r="C5460" s="36" t="s">
        <v>858</v>
      </c>
      <c r="D5460" s="37" t="s">
        <v>2141</v>
      </c>
      <c r="E5460" s="38" t="s">
        <v>2359</v>
      </c>
      <c r="F5460" s="38">
        <v>1</v>
      </c>
      <c r="G5460" s="38" t="s">
        <v>1638</v>
      </c>
      <c r="H5460" s="38">
        <v>2</v>
      </c>
      <c r="I5460" s="38">
        <v>0.25</v>
      </c>
      <c r="J5460" s="62">
        <f t="shared" si="92"/>
        <v>0.5</v>
      </c>
      <c r="K5460" s="39" t="s">
        <v>1369</v>
      </c>
      <c r="L5460" s="39" t="s">
        <v>95</v>
      </c>
      <c r="M5460" s="39" t="s">
        <v>2106</v>
      </c>
      <c r="N5460" s="40" t="s">
        <v>2112</v>
      </c>
    </row>
    <row r="5461" spans="1:14" s="7" customFormat="1" ht="18.75" hidden="1" customHeight="1" thickBot="1" x14ac:dyDescent="0.25">
      <c r="A5461" s="5"/>
      <c r="B5461" s="41" t="s">
        <v>857</v>
      </c>
      <c r="C5461" s="42" t="s">
        <v>858</v>
      </c>
      <c r="D5461" s="43" t="s">
        <v>2142</v>
      </c>
      <c r="E5461" s="44" t="s">
        <v>2359</v>
      </c>
      <c r="F5461" s="44">
        <v>1</v>
      </c>
      <c r="G5461" s="44" t="s">
        <v>1638</v>
      </c>
      <c r="H5461" s="44">
        <v>1</v>
      </c>
      <c r="I5461" s="44">
        <v>0.25</v>
      </c>
      <c r="J5461" s="63">
        <f t="shared" si="92"/>
        <v>0.25</v>
      </c>
      <c r="K5461" s="45" t="s">
        <v>1369</v>
      </c>
      <c r="L5461" s="45" t="s">
        <v>95</v>
      </c>
      <c r="M5461" s="45" t="s">
        <v>2106</v>
      </c>
      <c r="N5461" s="46" t="s">
        <v>2112</v>
      </c>
    </row>
    <row r="5462" spans="1:14" s="7" customFormat="1" ht="18.75" hidden="1" customHeight="1" x14ac:dyDescent="0.2">
      <c r="A5462" s="5"/>
      <c r="B5462" s="29" t="s">
        <v>859</v>
      </c>
      <c r="C5462" s="30" t="s">
        <v>860</v>
      </c>
      <c r="D5462" s="31" t="s">
        <v>2137</v>
      </c>
      <c r="E5462" s="32" t="s">
        <v>2359</v>
      </c>
      <c r="F5462" s="32">
        <v>1</v>
      </c>
      <c r="G5462" s="32" t="s">
        <v>1638</v>
      </c>
      <c r="H5462" s="32">
        <v>1</v>
      </c>
      <c r="I5462" s="32">
        <v>0.25</v>
      </c>
      <c r="J5462" s="61">
        <f t="shared" si="92"/>
        <v>0.25</v>
      </c>
      <c r="K5462" s="33" t="s">
        <v>1369</v>
      </c>
      <c r="L5462" s="33" t="s">
        <v>95</v>
      </c>
      <c r="M5462" s="33" t="s">
        <v>2106</v>
      </c>
      <c r="N5462" s="34" t="s">
        <v>2112</v>
      </c>
    </row>
    <row r="5463" spans="1:14" s="7" customFormat="1" ht="18.75" hidden="1" customHeight="1" x14ac:dyDescent="0.2">
      <c r="A5463" s="5"/>
      <c r="B5463" s="35" t="s">
        <v>859</v>
      </c>
      <c r="C5463" s="36" t="s">
        <v>860</v>
      </c>
      <c r="D5463" s="37" t="s">
        <v>2139</v>
      </c>
      <c r="E5463" s="38" t="s">
        <v>2359</v>
      </c>
      <c r="F5463" s="38">
        <v>1</v>
      </c>
      <c r="G5463" s="38" t="s">
        <v>1638</v>
      </c>
      <c r="H5463" s="38">
        <v>1</v>
      </c>
      <c r="I5463" s="38">
        <v>0.25</v>
      </c>
      <c r="J5463" s="62">
        <f t="shared" si="92"/>
        <v>0.25</v>
      </c>
      <c r="K5463" s="39" t="s">
        <v>1369</v>
      </c>
      <c r="L5463" s="39" t="s">
        <v>95</v>
      </c>
      <c r="M5463" s="39" t="s">
        <v>2106</v>
      </c>
      <c r="N5463" s="40" t="s">
        <v>2112</v>
      </c>
    </row>
    <row r="5464" spans="1:14" s="7" customFormat="1" ht="18.75" hidden="1" customHeight="1" x14ac:dyDescent="0.2">
      <c r="A5464" s="5"/>
      <c r="B5464" s="35" t="s">
        <v>859</v>
      </c>
      <c r="C5464" s="36" t="s">
        <v>860</v>
      </c>
      <c r="D5464" s="37" t="s">
        <v>2140</v>
      </c>
      <c r="E5464" s="38" t="s">
        <v>2359</v>
      </c>
      <c r="F5464" s="38">
        <v>0.5</v>
      </c>
      <c r="G5464" s="38" t="s">
        <v>1638</v>
      </c>
      <c r="H5464" s="38">
        <v>1</v>
      </c>
      <c r="I5464" s="38">
        <v>0.25</v>
      </c>
      <c r="J5464" s="62">
        <f t="shared" si="92"/>
        <v>0.125</v>
      </c>
      <c r="K5464" s="39" t="s">
        <v>1369</v>
      </c>
      <c r="L5464" s="39" t="s">
        <v>95</v>
      </c>
      <c r="M5464" s="39" t="s">
        <v>2106</v>
      </c>
      <c r="N5464" s="40" t="s">
        <v>2112</v>
      </c>
    </row>
    <row r="5465" spans="1:14" s="7" customFormat="1" ht="18.75" hidden="1" customHeight="1" x14ac:dyDescent="0.2">
      <c r="A5465" s="5"/>
      <c r="B5465" s="35" t="s">
        <v>859</v>
      </c>
      <c r="C5465" s="36" t="s">
        <v>860</v>
      </c>
      <c r="D5465" s="37" t="s">
        <v>2141</v>
      </c>
      <c r="E5465" s="38" t="s">
        <v>2359</v>
      </c>
      <c r="F5465" s="38">
        <v>1</v>
      </c>
      <c r="G5465" s="38" t="s">
        <v>1638</v>
      </c>
      <c r="H5465" s="38">
        <v>2</v>
      </c>
      <c r="I5465" s="38">
        <v>0.25</v>
      </c>
      <c r="J5465" s="62">
        <f t="shared" si="92"/>
        <v>0.5</v>
      </c>
      <c r="K5465" s="39" t="s">
        <v>1369</v>
      </c>
      <c r="L5465" s="39" t="s">
        <v>95</v>
      </c>
      <c r="M5465" s="39" t="s">
        <v>2106</v>
      </c>
      <c r="N5465" s="40" t="s">
        <v>2112</v>
      </c>
    </row>
    <row r="5466" spans="1:14" s="7" customFormat="1" ht="18.75" hidden="1" customHeight="1" thickBot="1" x14ac:dyDescent="0.25">
      <c r="A5466" s="5"/>
      <c r="B5466" s="41" t="s">
        <v>859</v>
      </c>
      <c r="C5466" s="42" t="s">
        <v>860</v>
      </c>
      <c r="D5466" s="43" t="s">
        <v>2142</v>
      </c>
      <c r="E5466" s="44" t="s">
        <v>2359</v>
      </c>
      <c r="F5466" s="44">
        <v>1</v>
      </c>
      <c r="G5466" s="44" t="s">
        <v>1638</v>
      </c>
      <c r="H5466" s="44">
        <v>1</v>
      </c>
      <c r="I5466" s="44">
        <v>0.25</v>
      </c>
      <c r="J5466" s="63">
        <f t="shared" si="92"/>
        <v>0.25</v>
      </c>
      <c r="K5466" s="45" t="s">
        <v>1369</v>
      </c>
      <c r="L5466" s="45" t="s">
        <v>95</v>
      </c>
      <c r="M5466" s="45" t="s">
        <v>2106</v>
      </c>
      <c r="N5466" s="46" t="s">
        <v>2112</v>
      </c>
    </row>
    <row r="5467" spans="1:14" s="7" customFormat="1" ht="18.75" hidden="1" customHeight="1" x14ac:dyDescent="0.2">
      <c r="A5467" s="5"/>
      <c r="B5467" s="29" t="s">
        <v>861</v>
      </c>
      <c r="C5467" s="30" t="s">
        <v>862</v>
      </c>
      <c r="D5467" s="31" t="s">
        <v>2137</v>
      </c>
      <c r="E5467" s="32" t="s">
        <v>2359</v>
      </c>
      <c r="F5467" s="32">
        <v>1</v>
      </c>
      <c r="G5467" s="32" t="s">
        <v>1638</v>
      </c>
      <c r="H5467" s="32">
        <v>1</v>
      </c>
      <c r="I5467" s="32">
        <v>0.25</v>
      </c>
      <c r="J5467" s="61">
        <f t="shared" si="92"/>
        <v>0.25</v>
      </c>
      <c r="K5467" s="33" t="s">
        <v>1369</v>
      </c>
      <c r="L5467" s="33" t="s">
        <v>1497</v>
      </c>
      <c r="M5467" s="33" t="s">
        <v>2106</v>
      </c>
      <c r="N5467" s="34" t="s">
        <v>2112</v>
      </c>
    </row>
    <row r="5468" spans="1:14" s="7" customFormat="1" ht="18.75" hidden="1" customHeight="1" x14ac:dyDescent="0.2">
      <c r="A5468" s="5"/>
      <c r="B5468" s="35" t="s">
        <v>861</v>
      </c>
      <c r="C5468" s="36" t="s">
        <v>862</v>
      </c>
      <c r="D5468" s="37" t="s">
        <v>2139</v>
      </c>
      <c r="E5468" s="38" t="s">
        <v>2359</v>
      </c>
      <c r="F5468" s="38">
        <v>1</v>
      </c>
      <c r="G5468" s="38" t="s">
        <v>1638</v>
      </c>
      <c r="H5468" s="38">
        <v>1</v>
      </c>
      <c r="I5468" s="38">
        <v>0.25</v>
      </c>
      <c r="J5468" s="62">
        <f t="shared" si="92"/>
        <v>0.25</v>
      </c>
      <c r="K5468" s="39" t="s">
        <v>1369</v>
      </c>
      <c r="L5468" s="39" t="s">
        <v>1497</v>
      </c>
      <c r="M5468" s="39" t="s">
        <v>2106</v>
      </c>
      <c r="N5468" s="40" t="s">
        <v>2112</v>
      </c>
    </row>
    <row r="5469" spans="1:14" s="7" customFormat="1" ht="18.75" hidden="1" customHeight="1" x14ac:dyDescent="0.2">
      <c r="A5469" s="5"/>
      <c r="B5469" s="35" t="s">
        <v>861</v>
      </c>
      <c r="C5469" s="36" t="s">
        <v>862</v>
      </c>
      <c r="D5469" s="37" t="s">
        <v>2140</v>
      </c>
      <c r="E5469" s="38" t="s">
        <v>2359</v>
      </c>
      <c r="F5469" s="38">
        <v>0.5</v>
      </c>
      <c r="G5469" s="38" t="s">
        <v>1638</v>
      </c>
      <c r="H5469" s="38">
        <v>1</v>
      </c>
      <c r="I5469" s="38">
        <v>0.25</v>
      </c>
      <c r="J5469" s="62">
        <f t="shared" si="92"/>
        <v>0.125</v>
      </c>
      <c r="K5469" s="39" t="s">
        <v>1369</v>
      </c>
      <c r="L5469" s="39" t="s">
        <v>1497</v>
      </c>
      <c r="M5469" s="39" t="s">
        <v>2106</v>
      </c>
      <c r="N5469" s="40" t="s">
        <v>2112</v>
      </c>
    </row>
    <row r="5470" spans="1:14" s="7" customFormat="1" ht="18.75" hidden="1" customHeight="1" x14ac:dyDescent="0.2">
      <c r="A5470" s="5"/>
      <c r="B5470" s="35" t="s">
        <v>861</v>
      </c>
      <c r="C5470" s="36" t="s">
        <v>862</v>
      </c>
      <c r="D5470" s="37" t="s">
        <v>2141</v>
      </c>
      <c r="E5470" s="38" t="s">
        <v>2359</v>
      </c>
      <c r="F5470" s="38">
        <v>1</v>
      </c>
      <c r="G5470" s="38" t="s">
        <v>1638</v>
      </c>
      <c r="H5470" s="38">
        <v>2</v>
      </c>
      <c r="I5470" s="38">
        <v>0.25</v>
      </c>
      <c r="J5470" s="62">
        <f t="shared" si="92"/>
        <v>0.5</v>
      </c>
      <c r="K5470" s="39" t="s">
        <v>1369</v>
      </c>
      <c r="L5470" s="39" t="s">
        <v>1497</v>
      </c>
      <c r="M5470" s="39" t="s">
        <v>2106</v>
      </c>
      <c r="N5470" s="40" t="s">
        <v>2112</v>
      </c>
    </row>
    <row r="5471" spans="1:14" s="7" customFormat="1" ht="18.75" hidden="1" customHeight="1" thickBot="1" x14ac:dyDescent="0.25">
      <c r="A5471" s="5"/>
      <c r="B5471" s="41" t="s">
        <v>861</v>
      </c>
      <c r="C5471" s="42" t="s">
        <v>862</v>
      </c>
      <c r="D5471" s="43" t="s">
        <v>2142</v>
      </c>
      <c r="E5471" s="44" t="s">
        <v>2359</v>
      </c>
      <c r="F5471" s="44">
        <v>1</v>
      </c>
      <c r="G5471" s="44" t="s">
        <v>1638</v>
      </c>
      <c r="H5471" s="44">
        <v>1</v>
      </c>
      <c r="I5471" s="44">
        <v>0.25</v>
      </c>
      <c r="J5471" s="63">
        <f t="shared" si="92"/>
        <v>0.25</v>
      </c>
      <c r="K5471" s="45" t="s">
        <v>1369</v>
      </c>
      <c r="L5471" s="45" t="s">
        <v>1497</v>
      </c>
      <c r="M5471" s="45" t="s">
        <v>2106</v>
      </c>
      <c r="N5471" s="46" t="s">
        <v>2112</v>
      </c>
    </row>
    <row r="5472" spans="1:14" s="7" customFormat="1" ht="18.75" hidden="1" customHeight="1" x14ac:dyDescent="0.2">
      <c r="A5472" s="5"/>
      <c r="B5472" s="29" t="s">
        <v>863</v>
      </c>
      <c r="C5472" s="30" t="s">
        <v>862</v>
      </c>
      <c r="D5472" s="31" t="s">
        <v>2137</v>
      </c>
      <c r="E5472" s="32" t="s">
        <v>2359</v>
      </c>
      <c r="F5472" s="32">
        <v>1</v>
      </c>
      <c r="G5472" s="32" t="s">
        <v>1638</v>
      </c>
      <c r="H5472" s="32">
        <v>1</v>
      </c>
      <c r="I5472" s="32">
        <v>0.25</v>
      </c>
      <c r="J5472" s="61">
        <f t="shared" si="92"/>
        <v>0.25</v>
      </c>
      <c r="K5472" s="33" t="s">
        <v>1369</v>
      </c>
      <c r="L5472" s="33" t="s">
        <v>1497</v>
      </c>
      <c r="M5472" s="33" t="s">
        <v>2106</v>
      </c>
      <c r="N5472" s="34" t="s">
        <v>2112</v>
      </c>
    </row>
    <row r="5473" spans="1:14" s="7" customFormat="1" ht="18.75" hidden="1" customHeight="1" x14ac:dyDescent="0.2">
      <c r="A5473" s="5"/>
      <c r="B5473" s="35" t="s">
        <v>863</v>
      </c>
      <c r="C5473" s="36" t="s">
        <v>862</v>
      </c>
      <c r="D5473" s="37" t="s">
        <v>2139</v>
      </c>
      <c r="E5473" s="38" t="s">
        <v>2359</v>
      </c>
      <c r="F5473" s="38">
        <v>1</v>
      </c>
      <c r="G5473" s="38" t="s">
        <v>1638</v>
      </c>
      <c r="H5473" s="38">
        <v>1</v>
      </c>
      <c r="I5473" s="38">
        <v>0.25</v>
      </c>
      <c r="J5473" s="62">
        <f t="shared" si="92"/>
        <v>0.25</v>
      </c>
      <c r="K5473" s="39" t="s">
        <v>1369</v>
      </c>
      <c r="L5473" s="39" t="s">
        <v>1497</v>
      </c>
      <c r="M5473" s="39" t="s">
        <v>2106</v>
      </c>
      <c r="N5473" s="40" t="s">
        <v>2112</v>
      </c>
    </row>
    <row r="5474" spans="1:14" s="7" customFormat="1" ht="18.75" hidden="1" customHeight="1" x14ac:dyDescent="0.2">
      <c r="A5474" s="5"/>
      <c r="B5474" s="35" t="s">
        <v>863</v>
      </c>
      <c r="C5474" s="36" t="s">
        <v>862</v>
      </c>
      <c r="D5474" s="37" t="s">
        <v>2140</v>
      </c>
      <c r="E5474" s="38" t="s">
        <v>2359</v>
      </c>
      <c r="F5474" s="38">
        <v>0.5</v>
      </c>
      <c r="G5474" s="38" t="s">
        <v>1638</v>
      </c>
      <c r="H5474" s="38">
        <v>1</v>
      </c>
      <c r="I5474" s="38">
        <v>0.25</v>
      </c>
      <c r="J5474" s="62">
        <f t="shared" si="92"/>
        <v>0.125</v>
      </c>
      <c r="K5474" s="39" t="s">
        <v>1369</v>
      </c>
      <c r="L5474" s="39" t="s">
        <v>1497</v>
      </c>
      <c r="M5474" s="39" t="s">
        <v>2106</v>
      </c>
      <c r="N5474" s="40" t="s">
        <v>2112</v>
      </c>
    </row>
    <row r="5475" spans="1:14" s="7" customFormat="1" ht="18.75" hidden="1" customHeight="1" x14ac:dyDescent="0.2">
      <c r="A5475" s="5"/>
      <c r="B5475" s="35" t="s">
        <v>863</v>
      </c>
      <c r="C5475" s="36" t="s">
        <v>862</v>
      </c>
      <c r="D5475" s="37" t="s">
        <v>2141</v>
      </c>
      <c r="E5475" s="38" t="s">
        <v>2359</v>
      </c>
      <c r="F5475" s="38">
        <v>1</v>
      </c>
      <c r="G5475" s="38" t="s">
        <v>1638</v>
      </c>
      <c r="H5475" s="38">
        <v>2</v>
      </c>
      <c r="I5475" s="38">
        <v>0.25</v>
      </c>
      <c r="J5475" s="62">
        <f t="shared" si="92"/>
        <v>0.5</v>
      </c>
      <c r="K5475" s="39" t="s">
        <v>1369</v>
      </c>
      <c r="L5475" s="39" t="s">
        <v>1497</v>
      </c>
      <c r="M5475" s="39" t="s">
        <v>2106</v>
      </c>
      <c r="N5475" s="40" t="s">
        <v>2112</v>
      </c>
    </row>
    <row r="5476" spans="1:14" s="7" customFormat="1" ht="18.75" hidden="1" customHeight="1" thickBot="1" x14ac:dyDescent="0.25">
      <c r="A5476" s="5"/>
      <c r="B5476" s="41" t="s">
        <v>863</v>
      </c>
      <c r="C5476" s="42" t="s">
        <v>862</v>
      </c>
      <c r="D5476" s="43" t="s">
        <v>2142</v>
      </c>
      <c r="E5476" s="44" t="s">
        <v>2359</v>
      </c>
      <c r="F5476" s="44">
        <v>1</v>
      </c>
      <c r="G5476" s="44" t="s">
        <v>1638</v>
      </c>
      <c r="H5476" s="44">
        <v>1</v>
      </c>
      <c r="I5476" s="44">
        <v>0.25</v>
      </c>
      <c r="J5476" s="63">
        <f t="shared" si="92"/>
        <v>0.25</v>
      </c>
      <c r="K5476" s="45" t="s">
        <v>1369</v>
      </c>
      <c r="L5476" s="45" t="s">
        <v>1497</v>
      </c>
      <c r="M5476" s="45" t="s">
        <v>2106</v>
      </c>
      <c r="N5476" s="46" t="s">
        <v>2112</v>
      </c>
    </row>
    <row r="5477" spans="1:14" s="7" customFormat="1" ht="18.75" hidden="1" customHeight="1" x14ac:dyDescent="0.2">
      <c r="A5477" s="5"/>
      <c r="B5477" s="29" t="s">
        <v>864</v>
      </c>
      <c r="C5477" s="30" t="s">
        <v>862</v>
      </c>
      <c r="D5477" s="31" t="s">
        <v>2137</v>
      </c>
      <c r="E5477" s="32" t="s">
        <v>2359</v>
      </c>
      <c r="F5477" s="32">
        <v>1</v>
      </c>
      <c r="G5477" s="32" t="s">
        <v>1638</v>
      </c>
      <c r="H5477" s="32">
        <v>1</v>
      </c>
      <c r="I5477" s="32">
        <v>0.25</v>
      </c>
      <c r="J5477" s="61">
        <f t="shared" si="92"/>
        <v>0.25</v>
      </c>
      <c r="K5477" s="33" t="s">
        <v>1369</v>
      </c>
      <c r="L5477" s="33" t="s">
        <v>1497</v>
      </c>
      <c r="M5477" s="33" t="s">
        <v>2106</v>
      </c>
      <c r="N5477" s="34" t="s">
        <v>2112</v>
      </c>
    </row>
    <row r="5478" spans="1:14" s="7" customFormat="1" ht="18.75" hidden="1" customHeight="1" x14ac:dyDescent="0.2">
      <c r="A5478" s="5"/>
      <c r="B5478" s="35" t="s">
        <v>864</v>
      </c>
      <c r="C5478" s="36" t="s">
        <v>862</v>
      </c>
      <c r="D5478" s="37" t="s">
        <v>2139</v>
      </c>
      <c r="E5478" s="38" t="s">
        <v>2359</v>
      </c>
      <c r="F5478" s="38">
        <v>1</v>
      </c>
      <c r="G5478" s="38" t="s">
        <v>1638</v>
      </c>
      <c r="H5478" s="38">
        <v>1</v>
      </c>
      <c r="I5478" s="38">
        <v>0.25</v>
      </c>
      <c r="J5478" s="62">
        <f t="shared" si="92"/>
        <v>0.25</v>
      </c>
      <c r="K5478" s="39" t="s">
        <v>1369</v>
      </c>
      <c r="L5478" s="39" t="s">
        <v>1497</v>
      </c>
      <c r="M5478" s="39" t="s">
        <v>2106</v>
      </c>
      <c r="N5478" s="40" t="s">
        <v>2112</v>
      </c>
    </row>
    <row r="5479" spans="1:14" s="7" customFormat="1" ht="18.75" hidden="1" customHeight="1" x14ac:dyDescent="0.2">
      <c r="A5479" s="5"/>
      <c r="B5479" s="35" t="s">
        <v>864</v>
      </c>
      <c r="C5479" s="36" t="s">
        <v>862</v>
      </c>
      <c r="D5479" s="37" t="s">
        <v>2140</v>
      </c>
      <c r="E5479" s="38" t="s">
        <v>2359</v>
      </c>
      <c r="F5479" s="38">
        <v>0.5</v>
      </c>
      <c r="G5479" s="38" t="s">
        <v>1638</v>
      </c>
      <c r="H5479" s="38">
        <v>1</v>
      </c>
      <c r="I5479" s="38">
        <v>0.25</v>
      </c>
      <c r="J5479" s="62">
        <f t="shared" si="92"/>
        <v>0.125</v>
      </c>
      <c r="K5479" s="39" t="s">
        <v>1369</v>
      </c>
      <c r="L5479" s="39" t="s">
        <v>1497</v>
      </c>
      <c r="M5479" s="39" t="s">
        <v>2106</v>
      </c>
      <c r="N5479" s="40" t="s">
        <v>2112</v>
      </c>
    </row>
    <row r="5480" spans="1:14" s="7" customFormat="1" ht="18.75" hidden="1" customHeight="1" x14ac:dyDescent="0.2">
      <c r="A5480" s="5"/>
      <c r="B5480" s="35" t="s">
        <v>864</v>
      </c>
      <c r="C5480" s="36" t="s">
        <v>862</v>
      </c>
      <c r="D5480" s="37" t="s">
        <v>2141</v>
      </c>
      <c r="E5480" s="38" t="s">
        <v>2359</v>
      </c>
      <c r="F5480" s="38">
        <v>1</v>
      </c>
      <c r="G5480" s="38" t="s">
        <v>1638</v>
      </c>
      <c r="H5480" s="38">
        <v>2</v>
      </c>
      <c r="I5480" s="38">
        <v>0.25</v>
      </c>
      <c r="J5480" s="62">
        <f t="shared" si="92"/>
        <v>0.5</v>
      </c>
      <c r="K5480" s="39" t="s">
        <v>1369</v>
      </c>
      <c r="L5480" s="39" t="s">
        <v>1497</v>
      </c>
      <c r="M5480" s="39" t="s">
        <v>2106</v>
      </c>
      <c r="N5480" s="40" t="s">
        <v>2112</v>
      </c>
    </row>
    <row r="5481" spans="1:14" s="7" customFormat="1" ht="18.75" hidden="1" customHeight="1" thickBot="1" x14ac:dyDescent="0.25">
      <c r="A5481" s="5"/>
      <c r="B5481" s="41" t="s">
        <v>864</v>
      </c>
      <c r="C5481" s="42" t="s">
        <v>862</v>
      </c>
      <c r="D5481" s="43" t="s">
        <v>2142</v>
      </c>
      <c r="E5481" s="44" t="s">
        <v>2359</v>
      </c>
      <c r="F5481" s="44">
        <v>1</v>
      </c>
      <c r="G5481" s="44" t="s">
        <v>1638</v>
      </c>
      <c r="H5481" s="44">
        <v>1</v>
      </c>
      <c r="I5481" s="44">
        <v>0.25</v>
      </c>
      <c r="J5481" s="63">
        <f t="shared" si="92"/>
        <v>0.25</v>
      </c>
      <c r="K5481" s="45" t="s">
        <v>1369</v>
      </c>
      <c r="L5481" s="45" t="s">
        <v>1497</v>
      </c>
      <c r="M5481" s="45" t="s">
        <v>2106</v>
      </c>
      <c r="N5481" s="46" t="s">
        <v>2112</v>
      </c>
    </row>
    <row r="5482" spans="1:14" s="7" customFormat="1" ht="18.75" hidden="1" customHeight="1" x14ac:dyDescent="0.2">
      <c r="A5482" s="5"/>
      <c r="B5482" s="29" t="s">
        <v>1139</v>
      </c>
      <c r="C5482" s="30" t="s">
        <v>862</v>
      </c>
      <c r="D5482" s="31" t="s">
        <v>2137</v>
      </c>
      <c r="E5482" s="32" t="s">
        <v>2359</v>
      </c>
      <c r="F5482" s="32">
        <v>1</v>
      </c>
      <c r="G5482" s="32" t="s">
        <v>1638</v>
      </c>
      <c r="H5482" s="32">
        <v>1</v>
      </c>
      <c r="I5482" s="32">
        <v>0.25</v>
      </c>
      <c r="J5482" s="61">
        <f t="shared" si="92"/>
        <v>0.25</v>
      </c>
      <c r="K5482" s="33" t="s">
        <v>1369</v>
      </c>
      <c r="L5482" s="33" t="s">
        <v>1497</v>
      </c>
      <c r="M5482" s="33" t="s">
        <v>2106</v>
      </c>
      <c r="N5482" s="34" t="s">
        <v>2112</v>
      </c>
    </row>
    <row r="5483" spans="1:14" s="7" customFormat="1" ht="18.75" hidden="1" customHeight="1" x14ac:dyDescent="0.2">
      <c r="A5483" s="5"/>
      <c r="B5483" s="35" t="s">
        <v>1139</v>
      </c>
      <c r="C5483" s="36" t="s">
        <v>862</v>
      </c>
      <c r="D5483" s="37" t="s">
        <v>2139</v>
      </c>
      <c r="E5483" s="38" t="s">
        <v>2359</v>
      </c>
      <c r="F5483" s="38">
        <v>1</v>
      </c>
      <c r="G5483" s="38" t="s">
        <v>1638</v>
      </c>
      <c r="H5483" s="38">
        <v>1</v>
      </c>
      <c r="I5483" s="38">
        <v>0.25</v>
      </c>
      <c r="J5483" s="62">
        <f t="shared" si="92"/>
        <v>0.25</v>
      </c>
      <c r="K5483" s="39" t="s">
        <v>1369</v>
      </c>
      <c r="L5483" s="39" t="s">
        <v>1497</v>
      </c>
      <c r="M5483" s="39" t="s">
        <v>2106</v>
      </c>
      <c r="N5483" s="40" t="s">
        <v>2112</v>
      </c>
    </row>
    <row r="5484" spans="1:14" s="7" customFormat="1" ht="18.75" hidden="1" customHeight="1" x14ac:dyDescent="0.2">
      <c r="A5484" s="5"/>
      <c r="B5484" s="35" t="s">
        <v>1139</v>
      </c>
      <c r="C5484" s="36" t="s">
        <v>862</v>
      </c>
      <c r="D5484" s="37" t="s">
        <v>2140</v>
      </c>
      <c r="E5484" s="38" t="s">
        <v>2359</v>
      </c>
      <c r="F5484" s="38">
        <v>0.5</v>
      </c>
      <c r="G5484" s="38" t="s">
        <v>1638</v>
      </c>
      <c r="H5484" s="38">
        <v>1</v>
      </c>
      <c r="I5484" s="38">
        <v>0.25</v>
      </c>
      <c r="J5484" s="62">
        <f t="shared" si="92"/>
        <v>0.125</v>
      </c>
      <c r="K5484" s="39" t="s">
        <v>1369</v>
      </c>
      <c r="L5484" s="39" t="s">
        <v>1497</v>
      </c>
      <c r="M5484" s="39" t="s">
        <v>2106</v>
      </c>
      <c r="N5484" s="40" t="s">
        <v>2112</v>
      </c>
    </row>
    <row r="5485" spans="1:14" s="7" customFormat="1" ht="18.75" hidden="1" customHeight="1" x14ac:dyDescent="0.2">
      <c r="A5485" s="5"/>
      <c r="B5485" s="35" t="s">
        <v>1139</v>
      </c>
      <c r="C5485" s="36" t="s">
        <v>862</v>
      </c>
      <c r="D5485" s="37" t="s">
        <v>2141</v>
      </c>
      <c r="E5485" s="38" t="s">
        <v>2359</v>
      </c>
      <c r="F5485" s="38">
        <v>1</v>
      </c>
      <c r="G5485" s="38" t="s">
        <v>1638</v>
      </c>
      <c r="H5485" s="38">
        <v>2</v>
      </c>
      <c r="I5485" s="38">
        <v>0.25</v>
      </c>
      <c r="J5485" s="62">
        <f t="shared" si="92"/>
        <v>0.5</v>
      </c>
      <c r="K5485" s="39" t="s">
        <v>1369</v>
      </c>
      <c r="L5485" s="39" t="s">
        <v>1497</v>
      </c>
      <c r="M5485" s="39" t="s">
        <v>2106</v>
      </c>
      <c r="N5485" s="40" t="s">
        <v>2112</v>
      </c>
    </row>
    <row r="5486" spans="1:14" s="7" customFormat="1" ht="18.75" hidden="1" customHeight="1" thickBot="1" x14ac:dyDescent="0.25">
      <c r="A5486" s="5"/>
      <c r="B5486" s="41" t="s">
        <v>1139</v>
      </c>
      <c r="C5486" s="42" t="s">
        <v>862</v>
      </c>
      <c r="D5486" s="43" t="s">
        <v>2142</v>
      </c>
      <c r="E5486" s="44" t="s">
        <v>2359</v>
      </c>
      <c r="F5486" s="44">
        <v>1</v>
      </c>
      <c r="G5486" s="44" t="s">
        <v>1638</v>
      </c>
      <c r="H5486" s="44">
        <v>1</v>
      </c>
      <c r="I5486" s="44">
        <v>0.25</v>
      </c>
      <c r="J5486" s="63">
        <f t="shared" si="92"/>
        <v>0.25</v>
      </c>
      <c r="K5486" s="45" t="s">
        <v>1369</v>
      </c>
      <c r="L5486" s="45" t="s">
        <v>1497</v>
      </c>
      <c r="M5486" s="45" t="s">
        <v>2106</v>
      </c>
      <c r="N5486" s="46" t="s">
        <v>2112</v>
      </c>
    </row>
    <row r="5487" spans="1:14" s="7" customFormat="1" ht="18.75" hidden="1" customHeight="1" x14ac:dyDescent="0.2">
      <c r="A5487" s="5"/>
      <c r="B5487" s="29" t="s">
        <v>865</v>
      </c>
      <c r="C5487" s="30" t="s">
        <v>866</v>
      </c>
      <c r="D5487" s="31" t="s">
        <v>2137</v>
      </c>
      <c r="E5487" s="32" t="s">
        <v>2359</v>
      </c>
      <c r="F5487" s="32">
        <v>1</v>
      </c>
      <c r="G5487" s="32" t="s">
        <v>1638</v>
      </c>
      <c r="H5487" s="32">
        <v>1</v>
      </c>
      <c r="I5487" s="32">
        <v>0.25</v>
      </c>
      <c r="J5487" s="61">
        <f t="shared" si="92"/>
        <v>0.25</v>
      </c>
      <c r="K5487" s="33" t="s">
        <v>1372</v>
      </c>
      <c r="L5487" s="33" t="s">
        <v>1482</v>
      </c>
      <c r="M5487" s="33" t="s">
        <v>2106</v>
      </c>
      <c r="N5487" s="34"/>
    </row>
    <row r="5488" spans="1:14" s="7" customFormat="1" ht="18.75" hidden="1" customHeight="1" x14ac:dyDescent="0.2">
      <c r="A5488" s="5"/>
      <c r="B5488" s="35" t="s">
        <v>865</v>
      </c>
      <c r="C5488" s="36" t="s">
        <v>866</v>
      </c>
      <c r="D5488" s="37" t="s">
        <v>2139</v>
      </c>
      <c r="E5488" s="38" t="s">
        <v>2359</v>
      </c>
      <c r="F5488" s="38">
        <v>1</v>
      </c>
      <c r="G5488" s="38" t="s">
        <v>1638</v>
      </c>
      <c r="H5488" s="38">
        <v>1</v>
      </c>
      <c r="I5488" s="38">
        <v>0.25</v>
      </c>
      <c r="J5488" s="62">
        <f t="shared" si="92"/>
        <v>0.25</v>
      </c>
      <c r="K5488" s="39" t="s">
        <v>1372</v>
      </c>
      <c r="L5488" s="39" t="s">
        <v>1482</v>
      </c>
      <c r="M5488" s="39" t="s">
        <v>2106</v>
      </c>
      <c r="N5488" s="40"/>
    </row>
    <row r="5489" spans="1:14" s="7" customFormat="1" ht="18.75" hidden="1" customHeight="1" x14ac:dyDescent="0.2">
      <c r="A5489" s="5"/>
      <c r="B5489" s="35" t="s">
        <v>865</v>
      </c>
      <c r="C5489" s="36" t="s">
        <v>866</v>
      </c>
      <c r="D5489" s="37" t="s">
        <v>2140</v>
      </c>
      <c r="E5489" s="38" t="s">
        <v>2359</v>
      </c>
      <c r="F5489" s="38">
        <v>0.5</v>
      </c>
      <c r="G5489" s="38" t="s">
        <v>1638</v>
      </c>
      <c r="H5489" s="38">
        <v>1</v>
      </c>
      <c r="I5489" s="38">
        <v>0.25</v>
      </c>
      <c r="J5489" s="62">
        <f t="shared" si="92"/>
        <v>0.125</v>
      </c>
      <c r="K5489" s="39" t="s">
        <v>1372</v>
      </c>
      <c r="L5489" s="39" t="s">
        <v>1482</v>
      </c>
      <c r="M5489" s="39" t="s">
        <v>2106</v>
      </c>
      <c r="N5489" s="40"/>
    </row>
    <row r="5490" spans="1:14" s="7" customFormat="1" ht="18.75" hidden="1" customHeight="1" x14ac:dyDescent="0.2">
      <c r="A5490" s="5"/>
      <c r="B5490" s="35" t="s">
        <v>865</v>
      </c>
      <c r="C5490" s="36" t="s">
        <v>866</v>
      </c>
      <c r="D5490" s="37" t="s">
        <v>2141</v>
      </c>
      <c r="E5490" s="38" t="s">
        <v>2359</v>
      </c>
      <c r="F5490" s="38">
        <v>1</v>
      </c>
      <c r="G5490" s="38" t="s">
        <v>1638</v>
      </c>
      <c r="H5490" s="38">
        <v>2</v>
      </c>
      <c r="I5490" s="38">
        <v>0.25</v>
      </c>
      <c r="J5490" s="62">
        <f t="shared" si="92"/>
        <v>0.5</v>
      </c>
      <c r="K5490" s="39" t="s">
        <v>1372</v>
      </c>
      <c r="L5490" s="39" t="s">
        <v>1482</v>
      </c>
      <c r="M5490" s="39" t="s">
        <v>2106</v>
      </c>
      <c r="N5490" s="40"/>
    </row>
    <row r="5491" spans="1:14" s="7" customFormat="1" ht="18.75" hidden="1" customHeight="1" thickBot="1" x14ac:dyDescent="0.25">
      <c r="A5491" s="5"/>
      <c r="B5491" s="41" t="s">
        <v>865</v>
      </c>
      <c r="C5491" s="42" t="s">
        <v>866</v>
      </c>
      <c r="D5491" s="43" t="s">
        <v>2142</v>
      </c>
      <c r="E5491" s="44" t="s">
        <v>2359</v>
      </c>
      <c r="F5491" s="44">
        <v>1</v>
      </c>
      <c r="G5491" s="44" t="s">
        <v>1638</v>
      </c>
      <c r="H5491" s="44">
        <v>1</v>
      </c>
      <c r="I5491" s="44">
        <v>0.25</v>
      </c>
      <c r="J5491" s="63">
        <f t="shared" si="92"/>
        <v>0.25</v>
      </c>
      <c r="K5491" s="45" t="s">
        <v>1372</v>
      </c>
      <c r="L5491" s="45" t="s">
        <v>1482</v>
      </c>
      <c r="M5491" s="45" t="s">
        <v>2106</v>
      </c>
      <c r="N5491" s="46"/>
    </row>
    <row r="5492" spans="1:14" s="7" customFormat="1" ht="18.75" hidden="1" customHeight="1" x14ac:dyDescent="0.2">
      <c r="A5492" s="5"/>
      <c r="B5492" s="29" t="s">
        <v>867</v>
      </c>
      <c r="C5492" s="30" t="s">
        <v>868</v>
      </c>
      <c r="D5492" s="31" t="s">
        <v>2137</v>
      </c>
      <c r="E5492" s="32" t="s">
        <v>2359</v>
      </c>
      <c r="F5492" s="32">
        <v>1</v>
      </c>
      <c r="G5492" s="32" t="s">
        <v>1638</v>
      </c>
      <c r="H5492" s="32">
        <v>1</v>
      </c>
      <c r="I5492" s="32">
        <v>0.25</v>
      </c>
      <c r="J5492" s="61">
        <f t="shared" si="92"/>
        <v>0.25</v>
      </c>
      <c r="K5492" s="33" t="s">
        <v>1372</v>
      </c>
      <c r="L5492" s="33" t="s">
        <v>1482</v>
      </c>
      <c r="M5492" s="33" t="s">
        <v>2106</v>
      </c>
      <c r="N5492" s="34"/>
    </row>
    <row r="5493" spans="1:14" s="7" customFormat="1" ht="18.75" hidden="1" customHeight="1" x14ac:dyDescent="0.2">
      <c r="A5493" s="5"/>
      <c r="B5493" s="35" t="s">
        <v>867</v>
      </c>
      <c r="C5493" s="36" t="s">
        <v>868</v>
      </c>
      <c r="D5493" s="37" t="s">
        <v>2139</v>
      </c>
      <c r="E5493" s="38" t="s">
        <v>2359</v>
      </c>
      <c r="F5493" s="38">
        <v>1</v>
      </c>
      <c r="G5493" s="38" t="s">
        <v>1638</v>
      </c>
      <c r="H5493" s="38">
        <v>1</v>
      </c>
      <c r="I5493" s="38">
        <v>0.25</v>
      </c>
      <c r="J5493" s="62">
        <f t="shared" si="92"/>
        <v>0.25</v>
      </c>
      <c r="K5493" s="39" t="s">
        <v>1372</v>
      </c>
      <c r="L5493" s="39" t="s">
        <v>1482</v>
      </c>
      <c r="M5493" s="39" t="s">
        <v>2106</v>
      </c>
      <c r="N5493" s="40"/>
    </row>
    <row r="5494" spans="1:14" s="7" customFormat="1" ht="18.75" hidden="1" customHeight="1" x14ac:dyDescent="0.2">
      <c r="A5494" s="5"/>
      <c r="B5494" s="35" t="s">
        <v>867</v>
      </c>
      <c r="C5494" s="36" t="s">
        <v>868</v>
      </c>
      <c r="D5494" s="37" t="s">
        <v>2140</v>
      </c>
      <c r="E5494" s="38" t="s">
        <v>2359</v>
      </c>
      <c r="F5494" s="38">
        <v>0.5</v>
      </c>
      <c r="G5494" s="38" t="s">
        <v>1638</v>
      </c>
      <c r="H5494" s="38">
        <v>1</v>
      </c>
      <c r="I5494" s="38">
        <v>0.25</v>
      </c>
      <c r="J5494" s="62">
        <f t="shared" si="92"/>
        <v>0.125</v>
      </c>
      <c r="K5494" s="39" t="s">
        <v>1372</v>
      </c>
      <c r="L5494" s="39" t="s">
        <v>1482</v>
      </c>
      <c r="M5494" s="39" t="s">
        <v>2106</v>
      </c>
      <c r="N5494" s="40"/>
    </row>
    <row r="5495" spans="1:14" s="7" customFormat="1" ht="18.75" hidden="1" customHeight="1" x14ac:dyDescent="0.2">
      <c r="A5495" s="5"/>
      <c r="B5495" s="35" t="s">
        <v>867</v>
      </c>
      <c r="C5495" s="36" t="s">
        <v>868</v>
      </c>
      <c r="D5495" s="37" t="s">
        <v>2141</v>
      </c>
      <c r="E5495" s="38" t="s">
        <v>2359</v>
      </c>
      <c r="F5495" s="38">
        <v>1</v>
      </c>
      <c r="G5495" s="38" t="s">
        <v>1638</v>
      </c>
      <c r="H5495" s="38">
        <v>2</v>
      </c>
      <c r="I5495" s="38">
        <v>0.25</v>
      </c>
      <c r="J5495" s="62">
        <f t="shared" si="92"/>
        <v>0.5</v>
      </c>
      <c r="K5495" s="39" t="s">
        <v>1372</v>
      </c>
      <c r="L5495" s="39" t="s">
        <v>1482</v>
      </c>
      <c r="M5495" s="39" t="s">
        <v>2106</v>
      </c>
      <c r="N5495" s="40"/>
    </row>
    <row r="5496" spans="1:14" s="7" customFormat="1" ht="18.75" hidden="1" customHeight="1" thickBot="1" x14ac:dyDescent="0.25">
      <c r="A5496" s="5"/>
      <c r="B5496" s="41" t="s">
        <v>867</v>
      </c>
      <c r="C5496" s="42" t="s">
        <v>868</v>
      </c>
      <c r="D5496" s="43" t="s">
        <v>2142</v>
      </c>
      <c r="E5496" s="44" t="s">
        <v>2359</v>
      </c>
      <c r="F5496" s="44">
        <v>1</v>
      </c>
      <c r="G5496" s="44" t="s">
        <v>1638</v>
      </c>
      <c r="H5496" s="44">
        <v>1</v>
      </c>
      <c r="I5496" s="44">
        <v>0.25</v>
      </c>
      <c r="J5496" s="63">
        <f t="shared" si="92"/>
        <v>0.25</v>
      </c>
      <c r="K5496" s="45" t="s">
        <v>1372</v>
      </c>
      <c r="L5496" s="45" t="s">
        <v>1482</v>
      </c>
      <c r="M5496" s="45" t="s">
        <v>2106</v>
      </c>
      <c r="N5496" s="46"/>
    </row>
    <row r="5497" spans="1:14" s="7" customFormat="1" ht="18.75" hidden="1" customHeight="1" x14ac:dyDescent="0.2">
      <c r="A5497" s="5"/>
      <c r="B5497" s="35" t="s">
        <v>869</v>
      </c>
      <c r="C5497" s="36" t="s">
        <v>870</v>
      </c>
      <c r="D5497" s="37" t="s">
        <v>2143</v>
      </c>
      <c r="E5497" s="38" t="s">
        <v>2359</v>
      </c>
      <c r="F5497" s="38">
        <v>12</v>
      </c>
      <c r="G5497" s="38" t="s">
        <v>1638</v>
      </c>
      <c r="H5497" s="38">
        <v>2</v>
      </c>
      <c r="I5497" s="38">
        <v>0.25</v>
      </c>
      <c r="J5497" s="62">
        <f t="shared" si="92"/>
        <v>6</v>
      </c>
      <c r="K5497" s="39" t="s">
        <v>1372</v>
      </c>
      <c r="L5497" s="39" t="s">
        <v>1482</v>
      </c>
      <c r="M5497" s="39" t="s">
        <v>2106</v>
      </c>
      <c r="N5497" s="40"/>
    </row>
    <row r="5498" spans="1:14" s="7" customFormat="1" ht="18.75" hidden="1" customHeight="1" x14ac:dyDescent="0.2">
      <c r="A5498" s="5"/>
      <c r="B5498" s="35" t="s">
        <v>869</v>
      </c>
      <c r="C5498" s="36" t="s">
        <v>870</v>
      </c>
      <c r="D5498" s="37" t="str">
        <f>UPPER("Revisar funcionamiento de calefactor (heater)")</f>
        <v>REVISAR FUNCIONAMIENTO DE CALEFACTOR (HEATER)</v>
      </c>
      <c r="E5498" s="38" t="s">
        <v>2359</v>
      </c>
      <c r="F5498" s="38">
        <v>12</v>
      </c>
      <c r="G5498" s="38" t="s">
        <v>1638</v>
      </c>
      <c r="H5498" s="38">
        <v>1</v>
      </c>
      <c r="I5498" s="38">
        <v>0.25</v>
      </c>
      <c r="J5498" s="62">
        <f t="shared" si="92"/>
        <v>3</v>
      </c>
      <c r="K5498" s="39" t="s">
        <v>1372</v>
      </c>
      <c r="L5498" s="39" t="s">
        <v>1482</v>
      </c>
      <c r="M5498" s="39" t="s">
        <v>2106</v>
      </c>
      <c r="N5498" s="40"/>
    </row>
    <row r="5499" spans="1:14" s="7" customFormat="1" ht="18.75" hidden="1" customHeight="1" x14ac:dyDescent="0.2">
      <c r="A5499" s="5"/>
      <c r="B5499" s="35" t="s">
        <v>869</v>
      </c>
      <c r="C5499" s="36" t="s">
        <v>870</v>
      </c>
      <c r="D5499" s="37" t="s">
        <v>2144</v>
      </c>
      <c r="E5499" s="38" t="s">
        <v>2359</v>
      </c>
      <c r="F5499" s="38">
        <v>2</v>
      </c>
      <c r="G5499" s="38" t="s">
        <v>1638</v>
      </c>
      <c r="H5499" s="38">
        <v>1</v>
      </c>
      <c r="I5499" s="38">
        <v>0.15</v>
      </c>
      <c r="J5499" s="62">
        <f t="shared" si="92"/>
        <v>0.3</v>
      </c>
      <c r="K5499" s="39" t="s">
        <v>1372</v>
      </c>
      <c r="L5499" s="39" t="s">
        <v>1482</v>
      </c>
      <c r="M5499" s="39" t="s">
        <v>2106</v>
      </c>
      <c r="N5499" s="40"/>
    </row>
    <row r="5500" spans="1:14" s="7" customFormat="1" ht="18.75" hidden="1" customHeight="1" x14ac:dyDescent="0.2">
      <c r="A5500" s="5"/>
      <c r="B5500" s="35" t="s">
        <v>869</v>
      </c>
      <c r="C5500" s="36" t="s">
        <v>870</v>
      </c>
      <c r="D5500" s="37" t="s">
        <v>2145</v>
      </c>
      <c r="E5500" s="38" t="s">
        <v>2359</v>
      </c>
      <c r="F5500" s="38">
        <v>1</v>
      </c>
      <c r="G5500" s="38" t="s">
        <v>1638</v>
      </c>
      <c r="H5500" s="38">
        <v>1</v>
      </c>
      <c r="I5500" s="38">
        <v>0.25</v>
      </c>
      <c r="J5500" s="62">
        <f t="shared" si="92"/>
        <v>0.25</v>
      </c>
      <c r="K5500" s="39" t="s">
        <v>1372</v>
      </c>
      <c r="L5500" s="39" t="s">
        <v>1482</v>
      </c>
      <c r="M5500" s="39" t="s">
        <v>2106</v>
      </c>
      <c r="N5500" s="40"/>
    </row>
    <row r="5501" spans="1:14" s="7" customFormat="1" ht="18.75" hidden="1" customHeight="1" x14ac:dyDescent="0.2">
      <c r="A5501" s="5"/>
      <c r="B5501" s="35" t="s">
        <v>869</v>
      </c>
      <c r="C5501" s="36" t="s">
        <v>870</v>
      </c>
      <c r="D5501" s="37" t="s">
        <v>2146</v>
      </c>
      <c r="E5501" s="38" t="s">
        <v>2359</v>
      </c>
      <c r="F5501" s="38">
        <v>2</v>
      </c>
      <c r="G5501" s="38" t="s">
        <v>1638</v>
      </c>
      <c r="H5501" s="38">
        <v>1</v>
      </c>
      <c r="I5501" s="38">
        <v>0.15</v>
      </c>
      <c r="J5501" s="62">
        <f t="shared" si="92"/>
        <v>0.3</v>
      </c>
      <c r="K5501" s="39" t="s">
        <v>1372</v>
      </c>
      <c r="L5501" s="39" t="s">
        <v>1482</v>
      </c>
      <c r="M5501" s="39" t="s">
        <v>2106</v>
      </c>
      <c r="N5501" s="40"/>
    </row>
    <row r="5502" spans="1:14" s="7" customFormat="1" ht="18.75" hidden="1" customHeight="1" x14ac:dyDescent="0.2">
      <c r="A5502" s="5"/>
      <c r="B5502" s="35" t="s">
        <v>869</v>
      </c>
      <c r="C5502" s="36" t="s">
        <v>870</v>
      </c>
      <c r="D5502" s="37" t="s">
        <v>2147</v>
      </c>
      <c r="E5502" s="38" t="s">
        <v>2359</v>
      </c>
      <c r="F5502" s="38">
        <v>1</v>
      </c>
      <c r="G5502" s="38" t="s">
        <v>1638</v>
      </c>
      <c r="H5502" s="38">
        <v>2</v>
      </c>
      <c r="I5502" s="38">
        <v>0.5</v>
      </c>
      <c r="J5502" s="62">
        <f t="shared" si="92"/>
        <v>1</v>
      </c>
      <c r="K5502" s="39" t="s">
        <v>1372</v>
      </c>
      <c r="L5502" s="39" t="s">
        <v>1482</v>
      </c>
      <c r="M5502" s="39" t="s">
        <v>2106</v>
      </c>
      <c r="N5502" s="40"/>
    </row>
    <row r="5503" spans="1:14" s="7" customFormat="1" ht="18.75" hidden="1" customHeight="1" x14ac:dyDescent="0.2">
      <c r="A5503" s="5"/>
      <c r="B5503" s="35" t="s">
        <v>869</v>
      </c>
      <c r="C5503" s="36" t="s">
        <v>870</v>
      </c>
      <c r="D5503" s="37" t="s">
        <v>2148</v>
      </c>
      <c r="E5503" s="38" t="s">
        <v>2359</v>
      </c>
      <c r="F5503" s="38">
        <v>1</v>
      </c>
      <c r="G5503" s="38" t="s">
        <v>1638</v>
      </c>
      <c r="H5503" s="38">
        <v>2</v>
      </c>
      <c r="I5503" s="38">
        <v>0.25</v>
      </c>
      <c r="J5503" s="62">
        <f t="shared" si="92"/>
        <v>0.5</v>
      </c>
      <c r="K5503" s="39" t="s">
        <v>1372</v>
      </c>
      <c r="L5503" s="39" t="s">
        <v>1482</v>
      </c>
      <c r="M5503" s="39" t="s">
        <v>2106</v>
      </c>
      <c r="N5503" s="40"/>
    </row>
    <row r="5504" spans="1:14" s="7" customFormat="1" ht="18.75" hidden="1" customHeight="1" x14ac:dyDescent="0.2">
      <c r="A5504" s="5"/>
      <c r="B5504" s="35" t="s">
        <v>869</v>
      </c>
      <c r="C5504" s="36" t="s">
        <v>870</v>
      </c>
      <c r="D5504" s="37" t="s">
        <v>2149</v>
      </c>
      <c r="E5504" s="38" t="s">
        <v>2359</v>
      </c>
      <c r="F5504" s="38">
        <v>1</v>
      </c>
      <c r="G5504" s="38" t="s">
        <v>1638</v>
      </c>
      <c r="H5504" s="38">
        <v>1</v>
      </c>
      <c r="I5504" s="38">
        <v>0.25</v>
      </c>
      <c r="J5504" s="62">
        <f t="shared" ref="J5504:J5564" si="93">F5504*H5504*I5504</f>
        <v>0.25</v>
      </c>
      <c r="K5504" s="39" t="s">
        <v>1372</v>
      </c>
      <c r="L5504" s="39" t="s">
        <v>1482</v>
      </c>
      <c r="M5504" s="39" t="s">
        <v>2106</v>
      </c>
      <c r="N5504" s="40"/>
    </row>
    <row r="5505" spans="1:14" s="7" customFormat="1" ht="18.75" hidden="1" customHeight="1" x14ac:dyDescent="0.2">
      <c r="A5505" s="5"/>
      <c r="B5505" s="35" t="s">
        <v>869</v>
      </c>
      <c r="C5505" s="36" t="s">
        <v>870</v>
      </c>
      <c r="D5505" s="37" t="s">
        <v>2150</v>
      </c>
      <c r="E5505" s="38" t="s">
        <v>2359</v>
      </c>
      <c r="F5505" s="38">
        <v>0.5</v>
      </c>
      <c r="G5505" s="38" t="s">
        <v>1638</v>
      </c>
      <c r="H5505" s="38">
        <v>2</v>
      </c>
      <c r="I5505" s="38">
        <v>1</v>
      </c>
      <c r="J5505" s="62">
        <f t="shared" si="93"/>
        <v>1</v>
      </c>
      <c r="K5505" s="39" t="s">
        <v>1372</v>
      </c>
      <c r="L5505" s="39" t="s">
        <v>1482</v>
      </c>
      <c r="M5505" s="39" t="s">
        <v>2106</v>
      </c>
      <c r="N5505" s="40"/>
    </row>
    <row r="5506" spans="1:14" s="7" customFormat="1" ht="18.75" hidden="1" customHeight="1" thickBot="1" x14ac:dyDescent="0.25">
      <c r="A5506" s="5"/>
      <c r="B5506" s="41" t="s">
        <v>869</v>
      </c>
      <c r="C5506" s="42" t="s">
        <v>870</v>
      </c>
      <c r="D5506" s="43" t="s">
        <v>2151</v>
      </c>
      <c r="E5506" s="44" t="s">
        <v>2359</v>
      </c>
      <c r="F5506" s="44">
        <v>0.5</v>
      </c>
      <c r="G5506" s="44" t="s">
        <v>1638</v>
      </c>
      <c r="H5506" s="44">
        <v>2</v>
      </c>
      <c r="I5506" s="44">
        <v>1</v>
      </c>
      <c r="J5506" s="63">
        <f t="shared" si="93"/>
        <v>1</v>
      </c>
      <c r="K5506" s="45" t="s">
        <v>1372</v>
      </c>
      <c r="L5506" s="45" t="s">
        <v>1482</v>
      </c>
      <c r="M5506" s="45" t="s">
        <v>2106</v>
      </c>
      <c r="N5506" s="46"/>
    </row>
    <row r="5507" spans="1:14" s="7" customFormat="1" ht="18.75" hidden="1" customHeight="1" x14ac:dyDescent="0.2">
      <c r="A5507" s="5"/>
      <c r="B5507" s="29" t="s">
        <v>871</v>
      </c>
      <c r="C5507" s="30" t="s">
        <v>866</v>
      </c>
      <c r="D5507" s="31" t="s">
        <v>2137</v>
      </c>
      <c r="E5507" s="32" t="s">
        <v>2359</v>
      </c>
      <c r="F5507" s="32">
        <v>1</v>
      </c>
      <c r="G5507" s="32" t="s">
        <v>1638</v>
      </c>
      <c r="H5507" s="32">
        <v>1</v>
      </c>
      <c r="I5507" s="32">
        <v>0.25</v>
      </c>
      <c r="J5507" s="61">
        <f t="shared" si="93"/>
        <v>0.25</v>
      </c>
      <c r="K5507" s="33" t="s">
        <v>1372</v>
      </c>
      <c r="L5507" s="33" t="s">
        <v>1482</v>
      </c>
      <c r="M5507" s="33" t="s">
        <v>2106</v>
      </c>
      <c r="N5507" s="34"/>
    </row>
    <row r="5508" spans="1:14" s="7" customFormat="1" ht="18.75" hidden="1" customHeight="1" x14ac:dyDescent="0.2">
      <c r="A5508" s="5"/>
      <c r="B5508" s="35" t="s">
        <v>871</v>
      </c>
      <c r="C5508" s="36" t="s">
        <v>866</v>
      </c>
      <c r="D5508" s="37" t="s">
        <v>2139</v>
      </c>
      <c r="E5508" s="38" t="s">
        <v>2359</v>
      </c>
      <c r="F5508" s="38">
        <v>1</v>
      </c>
      <c r="G5508" s="38" t="s">
        <v>1638</v>
      </c>
      <c r="H5508" s="38">
        <v>1</v>
      </c>
      <c r="I5508" s="38">
        <v>0.25</v>
      </c>
      <c r="J5508" s="62">
        <f t="shared" si="93"/>
        <v>0.25</v>
      </c>
      <c r="K5508" s="39" t="s">
        <v>1372</v>
      </c>
      <c r="L5508" s="39" t="s">
        <v>1482</v>
      </c>
      <c r="M5508" s="39" t="s">
        <v>2106</v>
      </c>
      <c r="N5508" s="40"/>
    </row>
    <row r="5509" spans="1:14" s="7" customFormat="1" ht="18.75" hidden="1" customHeight="1" x14ac:dyDescent="0.2">
      <c r="A5509" s="5"/>
      <c r="B5509" s="35" t="s">
        <v>871</v>
      </c>
      <c r="C5509" s="36" t="s">
        <v>866</v>
      </c>
      <c r="D5509" s="37" t="s">
        <v>2140</v>
      </c>
      <c r="E5509" s="38" t="s">
        <v>2359</v>
      </c>
      <c r="F5509" s="38">
        <v>0.5</v>
      </c>
      <c r="G5509" s="38" t="s">
        <v>1638</v>
      </c>
      <c r="H5509" s="38">
        <v>1</v>
      </c>
      <c r="I5509" s="38">
        <v>0.25</v>
      </c>
      <c r="J5509" s="62">
        <f t="shared" si="93"/>
        <v>0.125</v>
      </c>
      <c r="K5509" s="39" t="s">
        <v>1372</v>
      </c>
      <c r="L5509" s="39" t="s">
        <v>1482</v>
      </c>
      <c r="M5509" s="39" t="s">
        <v>2106</v>
      </c>
      <c r="N5509" s="40"/>
    </row>
    <row r="5510" spans="1:14" s="7" customFormat="1" ht="18.75" hidden="1" customHeight="1" x14ac:dyDescent="0.2">
      <c r="A5510" s="5"/>
      <c r="B5510" s="35" t="s">
        <v>871</v>
      </c>
      <c r="C5510" s="36" t="s">
        <v>866</v>
      </c>
      <c r="D5510" s="37" t="s">
        <v>2141</v>
      </c>
      <c r="E5510" s="38" t="s">
        <v>2359</v>
      </c>
      <c r="F5510" s="38">
        <v>1</v>
      </c>
      <c r="G5510" s="38" t="s">
        <v>1638</v>
      </c>
      <c r="H5510" s="38">
        <v>2</v>
      </c>
      <c r="I5510" s="38">
        <v>0.25</v>
      </c>
      <c r="J5510" s="62">
        <f t="shared" si="93"/>
        <v>0.5</v>
      </c>
      <c r="K5510" s="39" t="s">
        <v>1372</v>
      </c>
      <c r="L5510" s="39" t="s">
        <v>1482</v>
      </c>
      <c r="M5510" s="39" t="s">
        <v>2106</v>
      </c>
      <c r="N5510" s="40"/>
    </row>
    <row r="5511" spans="1:14" s="7" customFormat="1" ht="18.75" hidden="1" customHeight="1" thickBot="1" x14ac:dyDescent="0.25">
      <c r="A5511" s="5"/>
      <c r="B5511" s="41" t="s">
        <v>871</v>
      </c>
      <c r="C5511" s="42" t="s">
        <v>866</v>
      </c>
      <c r="D5511" s="43" t="s">
        <v>2142</v>
      </c>
      <c r="E5511" s="44" t="s">
        <v>2359</v>
      </c>
      <c r="F5511" s="44">
        <v>1</v>
      </c>
      <c r="G5511" s="44" t="s">
        <v>1638</v>
      </c>
      <c r="H5511" s="44">
        <v>1</v>
      </c>
      <c r="I5511" s="44">
        <v>0.25</v>
      </c>
      <c r="J5511" s="63">
        <f t="shared" si="93"/>
        <v>0.25</v>
      </c>
      <c r="K5511" s="45" t="s">
        <v>1372</v>
      </c>
      <c r="L5511" s="45" t="s">
        <v>1482</v>
      </c>
      <c r="M5511" s="45" t="s">
        <v>2106</v>
      </c>
      <c r="N5511" s="46"/>
    </row>
    <row r="5512" spans="1:14" s="7" customFormat="1" ht="18.75" hidden="1" customHeight="1" x14ac:dyDescent="0.2">
      <c r="A5512" s="5"/>
      <c r="B5512" s="29" t="s">
        <v>872</v>
      </c>
      <c r="C5512" s="30" t="s">
        <v>868</v>
      </c>
      <c r="D5512" s="31" t="s">
        <v>2137</v>
      </c>
      <c r="E5512" s="32" t="s">
        <v>2359</v>
      </c>
      <c r="F5512" s="32">
        <v>1</v>
      </c>
      <c r="G5512" s="32" t="s">
        <v>1638</v>
      </c>
      <c r="H5512" s="32">
        <v>1</v>
      </c>
      <c r="I5512" s="32">
        <v>0.25</v>
      </c>
      <c r="J5512" s="61">
        <f t="shared" si="93"/>
        <v>0.25</v>
      </c>
      <c r="K5512" s="33" t="s">
        <v>1372</v>
      </c>
      <c r="L5512" s="33" t="s">
        <v>1482</v>
      </c>
      <c r="M5512" s="33" t="s">
        <v>2106</v>
      </c>
      <c r="N5512" s="34"/>
    </row>
    <row r="5513" spans="1:14" s="7" customFormat="1" ht="18.75" hidden="1" customHeight="1" x14ac:dyDescent="0.2">
      <c r="A5513" s="5"/>
      <c r="B5513" s="35" t="s">
        <v>872</v>
      </c>
      <c r="C5513" s="36" t="s">
        <v>868</v>
      </c>
      <c r="D5513" s="37" t="s">
        <v>2139</v>
      </c>
      <c r="E5513" s="38" t="s">
        <v>2359</v>
      </c>
      <c r="F5513" s="38">
        <v>1</v>
      </c>
      <c r="G5513" s="38" t="s">
        <v>1638</v>
      </c>
      <c r="H5513" s="38">
        <v>1</v>
      </c>
      <c r="I5513" s="38">
        <v>0.25</v>
      </c>
      <c r="J5513" s="62">
        <f t="shared" si="93"/>
        <v>0.25</v>
      </c>
      <c r="K5513" s="39" t="s">
        <v>1372</v>
      </c>
      <c r="L5513" s="39" t="s">
        <v>1482</v>
      </c>
      <c r="M5513" s="39" t="s">
        <v>2106</v>
      </c>
      <c r="N5513" s="40"/>
    </row>
    <row r="5514" spans="1:14" s="7" customFormat="1" ht="18.75" hidden="1" customHeight="1" x14ac:dyDescent="0.2">
      <c r="A5514" s="5"/>
      <c r="B5514" s="35" t="s">
        <v>872</v>
      </c>
      <c r="C5514" s="36" t="s">
        <v>868</v>
      </c>
      <c r="D5514" s="37" t="s">
        <v>2140</v>
      </c>
      <c r="E5514" s="38" t="s">
        <v>2359</v>
      </c>
      <c r="F5514" s="38">
        <v>0.5</v>
      </c>
      <c r="G5514" s="38" t="s">
        <v>1638</v>
      </c>
      <c r="H5514" s="38">
        <v>1</v>
      </c>
      <c r="I5514" s="38">
        <v>0.25</v>
      </c>
      <c r="J5514" s="62">
        <f t="shared" si="93"/>
        <v>0.125</v>
      </c>
      <c r="K5514" s="39" t="s">
        <v>1372</v>
      </c>
      <c r="L5514" s="39" t="s">
        <v>1482</v>
      </c>
      <c r="M5514" s="39" t="s">
        <v>2106</v>
      </c>
      <c r="N5514" s="40"/>
    </row>
    <row r="5515" spans="1:14" s="7" customFormat="1" ht="18.75" hidden="1" customHeight="1" x14ac:dyDescent="0.2">
      <c r="A5515" s="5"/>
      <c r="B5515" s="35" t="s">
        <v>872</v>
      </c>
      <c r="C5515" s="36" t="s">
        <v>868</v>
      </c>
      <c r="D5515" s="37" t="s">
        <v>2141</v>
      </c>
      <c r="E5515" s="38" t="s">
        <v>2359</v>
      </c>
      <c r="F5515" s="38">
        <v>1</v>
      </c>
      <c r="G5515" s="38" t="s">
        <v>1638</v>
      </c>
      <c r="H5515" s="38">
        <v>2</v>
      </c>
      <c r="I5515" s="38">
        <v>0.25</v>
      </c>
      <c r="J5515" s="62">
        <f t="shared" si="93"/>
        <v>0.5</v>
      </c>
      <c r="K5515" s="39" t="s">
        <v>1372</v>
      </c>
      <c r="L5515" s="39" t="s">
        <v>1482</v>
      </c>
      <c r="M5515" s="39" t="s">
        <v>2106</v>
      </c>
      <c r="N5515" s="40"/>
    </row>
    <row r="5516" spans="1:14" s="7" customFormat="1" ht="18.75" hidden="1" customHeight="1" thickBot="1" x14ac:dyDescent="0.25">
      <c r="A5516" s="5"/>
      <c r="B5516" s="41" t="s">
        <v>872</v>
      </c>
      <c r="C5516" s="42" t="s">
        <v>868</v>
      </c>
      <c r="D5516" s="43" t="s">
        <v>2142</v>
      </c>
      <c r="E5516" s="44" t="s">
        <v>2359</v>
      </c>
      <c r="F5516" s="44">
        <v>1</v>
      </c>
      <c r="G5516" s="44" t="s">
        <v>1638</v>
      </c>
      <c r="H5516" s="44">
        <v>1</v>
      </c>
      <c r="I5516" s="44">
        <v>0.25</v>
      </c>
      <c r="J5516" s="63">
        <f t="shared" si="93"/>
        <v>0.25</v>
      </c>
      <c r="K5516" s="45" t="s">
        <v>1372</v>
      </c>
      <c r="L5516" s="45" t="s">
        <v>1482</v>
      </c>
      <c r="M5516" s="45" t="s">
        <v>2106</v>
      </c>
      <c r="N5516" s="46"/>
    </row>
    <row r="5517" spans="1:14" s="7" customFormat="1" ht="18.75" hidden="1" customHeight="1" x14ac:dyDescent="0.2">
      <c r="A5517" s="5"/>
      <c r="B5517" s="35" t="s">
        <v>873</v>
      </c>
      <c r="C5517" s="36" t="s">
        <v>870</v>
      </c>
      <c r="D5517" s="37" t="s">
        <v>2143</v>
      </c>
      <c r="E5517" s="38" t="s">
        <v>2359</v>
      </c>
      <c r="F5517" s="38">
        <v>12</v>
      </c>
      <c r="G5517" s="38" t="s">
        <v>1638</v>
      </c>
      <c r="H5517" s="38">
        <v>2</v>
      </c>
      <c r="I5517" s="38">
        <v>0.25</v>
      </c>
      <c r="J5517" s="62">
        <f t="shared" si="93"/>
        <v>6</v>
      </c>
      <c r="K5517" s="39" t="s">
        <v>1372</v>
      </c>
      <c r="L5517" s="39" t="s">
        <v>1482</v>
      </c>
      <c r="M5517" s="39" t="s">
        <v>2106</v>
      </c>
      <c r="N5517" s="40"/>
    </row>
    <row r="5518" spans="1:14" s="7" customFormat="1" ht="18.75" hidden="1" customHeight="1" x14ac:dyDescent="0.2">
      <c r="A5518" s="5"/>
      <c r="B5518" s="35" t="s">
        <v>873</v>
      </c>
      <c r="C5518" s="36" t="s">
        <v>870</v>
      </c>
      <c r="D5518" s="37" t="str">
        <f>UPPER("Revisar funcionamiento de calefactor (heater)")</f>
        <v>REVISAR FUNCIONAMIENTO DE CALEFACTOR (HEATER)</v>
      </c>
      <c r="E5518" s="38" t="s">
        <v>2359</v>
      </c>
      <c r="F5518" s="38">
        <v>12</v>
      </c>
      <c r="G5518" s="38" t="s">
        <v>1638</v>
      </c>
      <c r="H5518" s="38">
        <v>1</v>
      </c>
      <c r="I5518" s="38">
        <v>0.25</v>
      </c>
      <c r="J5518" s="62">
        <f t="shared" si="93"/>
        <v>3</v>
      </c>
      <c r="K5518" s="39" t="s">
        <v>1372</v>
      </c>
      <c r="L5518" s="39" t="s">
        <v>1482</v>
      </c>
      <c r="M5518" s="39" t="s">
        <v>2106</v>
      </c>
      <c r="N5518" s="40"/>
    </row>
    <row r="5519" spans="1:14" s="7" customFormat="1" ht="18.75" hidden="1" customHeight="1" x14ac:dyDescent="0.2">
      <c r="A5519" s="5"/>
      <c r="B5519" s="35" t="s">
        <v>873</v>
      </c>
      <c r="C5519" s="36" t="s">
        <v>870</v>
      </c>
      <c r="D5519" s="37" t="s">
        <v>2144</v>
      </c>
      <c r="E5519" s="38" t="s">
        <v>2359</v>
      </c>
      <c r="F5519" s="38">
        <v>2</v>
      </c>
      <c r="G5519" s="38" t="s">
        <v>1638</v>
      </c>
      <c r="H5519" s="38">
        <v>1</v>
      </c>
      <c r="I5519" s="38">
        <v>0.15</v>
      </c>
      <c r="J5519" s="62">
        <f t="shared" si="93"/>
        <v>0.3</v>
      </c>
      <c r="K5519" s="39" t="s">
        <v>1372</v>
      </c>
      <c r="L5519" s="39" t="s">
        <v>1482</v>
      </c>
      <c r="M5519" s="39" t="s">
        <v>2106</v>
      </c>
      <c r="N5519" s="40"/>
    </row>
    <row r="5520" spans="1:14" s="7" customFormat="1" ht="18.75" hidden="1" customHeight="1" x14ac:dyDescent="0.2">
      <c r="A5520" s="5"/>
      <c r="B5520" s="35" t="s">
        <v>873</v>
      </c>
      <c r="C5520" s="36" t="s">
        <v>870</v>
      </c>
      <c r="D5520" s="37" t="s">
        <v>2145</v>
      </c>
      <c r="E5520" s="38" t="s">
        <v>2359</v>
      </c>
      <c r="F5520" s="38">
        <v>1</v>
      </c>
      <c r="G5520" s="38" t="s">
        <v>1638</v>
      </c>
      <c r="H5520" s="38">
        <v>1</v>
      </c>
      <c r="I5520" s="38">
        <v>0.25</v>
      </c>
      <c r="J5520" s="62">
        <f t="shared" si="93"/>
        <v>0.25</v>
      </c>
      <c r="K5520" s="39" t="s">
        <v>1372</v>
      </c>
      <c r="L5520" s="39" t="s">
        <v>1482</v>
      </c>
      <c r="M5520" s="39" t="s">
        <v>2106</v>
      </c>
      <c r="N5520" s="40"/>
    </row>
    <row r="5521" spans="1:14" s="7" customFormat="1" ht="18.75" hidden="1" customHeight="1" x14ac:dyDescent="0.2">
      <c r="A5521" s="5"/>
      <c r="B5521" s="35" t="s">
        <v>873</v>
      </c>
      <c r="C5521" s="36" t="s">
        <v>870</v>
      </c>
      <c r="D5521" s="37" t="s">
        <v>2146</v>
      </c>
      <c r="E5521" s="38" t="s">
        <v>2359</v>
      </c>
      <c r="F5521" s="38">
        <v>2</v>
      </c>
      <c r="G5521" s="38" t="s">
        <v>1638</v>
      </c>
      <c r="H5521" s="38">
        <v>1</v>
      </c>
      <c r="I5521" s="38">
        <v>0.15</v>
      </c>
      <c r="J5521" s="62">
        <f t="shared" si="93"/>
        <v>0.3</v>
      </c>
      <c r="K5521" s="39" t="s">
        <v>1372</v>
      </c>
      <c r="L5521" s="39" t="s">
        <v>1482</v>
      </c>
      <c r="M5521" s="39" t="s">
        <v>2106</v>
      </c>
      <c r="N5521" s="40"/>
    </row>
    <row r="5522" spans="1:14" s="7" customFormat="1" ht="18.75" hidden="1" customHeight="1" x14ac:dyDescent="0.2">
      <c r="A5522" s="5"/>
      <c r="B5522" s="35" t="s">
        <v>873</v>
      </c>
      <c r="C5522" s="36" t="s">
        <v>870</v>
      </c>
      <c r="D5522" s="37" t="s">
        <v>2147</v>
      </c>
      <c r="E5522" s="38" t="s">
        <v>2359</v>
      </c>
      <c r="F5522" s="38">
        <v>1</v>
      </c>
      <c r="G5522" s="38" t="s">
        <v>1638</v>
      </c>
      <c r="H5522" s="38">
        <v>2</v>
      </c>
      <c r="I5522" s="38">
        <v>0.5</v>
      </c>
      <c r="J5522" s="62">
        <f t="shared" si="93"/>
        <v>1</v>
      </c>
      <c r="K5522" s="39" t="s">
        <v>1372</v>
      </c>
      <c r="L5522" s="39" t="s">
        <v>1482</v>
      </c>
      <c r="M5522" s="39" t="s">
        <v>2106</v>
      </c>
      <c r="N5522" s="40"/>
    </row>
    <row r="5523" spans="1:14" s="7" customFormat="1" ht="18.75" hidden="1" customHeight="1" x14ac:dyDescent="0.2">
      <c r="A5523" s="5"/>
      <c r="B5523" s="35" t="s">
        <v>873</v>
      </c>
      <c r="C5523" s="36" t="s">
        <v>870</v>
      </c>
      <c r="D5523" s="37" t="s">
        <v>2148</v>
      </c>
      <c r="E5523" s="38" t="s">
        <v>2359</v>
      </c>
      <c r="F5523" s="38">
        <v>1</v>
      </c>
      <c r="G5523" s="38" t="s">
        <v>1638</v>
      </c>
      <c r="H5523" s="38">
        <v>2</v>
      </c>
      <c r="I5523" s="38">
        <v>0.25</v>
      </c>
      <c r="J5523" s="62">
        <f t="shared" si="93"/>
        <v>0.5</v>
      </c>
      <c r="K5523" s="39" t="s">
        <v>1372</v>
      </c>
      <c r="L5523" s="39" t="s">
        <v>1482</v>
      </c>
      <c r="M5523" s="39" t="s">
        <v>2106</v>
      </c>
      <c r="N5523" s="40"/>
    </row>
    <row r="5524" spans="1:14" s="7" customFormat="1" ht="18.75" hidden="1" customHeight="1" x14ac:dyDescent="0.2">
      <c r="A5524" s="5"/>
      <c r="B5524" s="35" t="s">
        <v>873</v>
      </c>
      <c r="C5524" s="36" t="s">
        <v>870</v>
      </c>
      <c r="D5524" s="37" t="s">
        <v>2149</v>
      </c>
      <c r="E5524" s="38" t="s">
        <v>2359</v>
      </c>
      <c r="F5524" s="38">
        <v>1</v>
      </c>
      <c r="G5524" s="38" t="s">
        <v>1638</v>
      </c>
      <c r="H5524" s="38">
        <v>1</v>
      </c>
      <c r="I5524" s="38">
        <v>0.25</v>
      </c>
      <c r="J5524" s="62">
        <f t="shared" si="93"/>
        <v>0.25</v>
      </c>
      <c r="K5524" s="39" t="s">
        <v>1372</v>
      </c>
      <c r="L5524" s="39" t="s">
        <v>1482</v>
      </c>
      <c r="M5524" s="39" t="s">
        <v>2106</v>
      </c>
      <c r="N5524" s="40"/>
    </row>
    <row r="5525" spans="1:14" s="7" customFormat="1" ht="18.75" hidden="1" customHeight="1" x14ac:dyDescent="0.2">
      <c r="A5525" s="5"/>
      <c r="B5525" s="35" t="s">
        <v>873</v>
      </c>
      <c r="C5525" s="36" t="s">
        <v>870</v>
      </c>
      <c r="D5525" s="37" t="s">
        <v>2150</v>
      </c>
      <c r="E5525" s="38" t="s">
        <v>2359</v>
      </c>
      <c r="F5525" s="38">
        <v>0.5</v>
      </c>
      <c r="G5525" s="38" t="s">
        <v>1638</v>
      </c>
      <c r="H5525" s="38">
        <v>2</v>
      </c>
      <c r="I5525" s="38">
        <v>1</v>
      </c>
      <c r="J5525" s="62">
        <f t="shared" si="93"/>
        <v>1</v>
      </c>
      <c r="K5525" s="39" t="s">
        <v>1372</v>
      </c>
      <c r="L5525" s="39" t="s">
        <v>1482</v>
      </c>
      <c r="M5525" s="39" t="s">
        <v>2106</v>
      </c>
      <c r="N5525" s="40"/>
    </row>
    <row r="5526" spans="1:14" s="7" customFormat="1" ht="18.75" hidden="1" customHeight="1" thickBot="1" x14ac:dyDescent="0.25">
      <c r="A5526" s="5"/>
      <c r="B5526" s="41" t="s">
        <v>873</v>
      </c>
      <c r="C5526" s="42" t="s">
        <v>870</v>
      </c>
      <c r="D5526" s="43" t="s">
        <v>2151</v>
      </c>
      <c r="E5526" s="44" t="s">
        <v>2359</v>
      </c>
      <c r="F5526" s="44">
        <v>0.5</v>
      </c>
      <c r="G5526" s="44" t="s">
        <v>1638</v>
      </c>
      <c r="H5526" s="44">
        <v>2</v>
      </c>
      <c r="I5526" s="44">
        <v>1</v>
      </c>
      <c r="J5526" s="63">
        <f t="shared" si="93"/>
        <v>1</v>
      </c>
      <c r="K5526" s="45" t="s">
        <v>1372</v>
      </c>
      <c r="L5526" s="45" t="s">
        <v>1482</v>
      </c>
      <c r="M5526" s="45" t="s">
        <v>2106</v>
      </c>
      <c r="N5526" s="46"/>
    </row>
    <row r="5527" spans="1:14" s="7" customFormat="1" ht="18.75" hidden="1" customHeight="1" x14ac:dyDescent="0.2">
      <c r="A5527" s="5"/>
      <c r="B5527" s="29" t="s">
        <v>874</v>
      </c>
      <c r="C5527" s="30" t="s">
        <v>467</v>
      </c>
      <c r="D5527" s="31" t="s">
        <v>2137</v>
      </c>
      <c r="E5527" s="32" t="s">
        <v>2359</v>
      </c>
      <c r="F5527" s="32">
        <v>1</v>
      </c>
      <c r="G5527" s="32" t="s">
        <v>1638</v>
      </c>
      <c r="H5527" s="32">
        <v>1</v>
      </c>
      <c r="I5527" s="32">
        <v>0.25</v>
      </c>
      <c r="J5527" s="61">
        <f t="shared" si="93"/>
        <v>0.25</v>
      </c>
      <c r="K5527" s="33" t="s">
        <v>1369</v>
      </c>
      <c r="L5527" s="33" t="s">
        <v>1498</v>
      </c>
      <c r="M5527" s="33" t="s">
        <v>2106</v>
      </c>
      <c r="N5527" s="34" t="s">
        <v>2112</v>
      </c>
    </row>
    <row r="5528" spans="1:14" s="7" customFormat="1" ht="18.75" hidden="1" customHeight="1" x14ac:dyDescent="0.2">
      <c r="A5528" s="5"/>
      <c r="B5528" s="35" t="s">
        <v>874</v>
      </c>
      <c r="C5528" s="36" t="s">
        <v>467</v>
      </c>
      <c r="D5528" s="37" t="s">
        <v>2139</v>
      </c>
      <c r="E5528" s="38" t="s">
        <v>2359</v>
      </c>
      <c r="F5528" s="38">
        <v>1</v>
      </c>
      <c r="G5528" s="38" t="s">
        <v>1638</v>
      </c>
      <c r="H5528" s="38">
        <v>1</v>
      </c>
      <c r="I5528" s="38">
        <v>0.25</v>
      </c>
      <c r="J5528" s="62">
        <f t="shared" si="93"/>
        <v>0.25</v>
      </c>
      <c r="K5528" s="39" t="s">
        <v>1369</v>
      </c>
      <c r="L5528" s="39" t="s">
        <v>1498</v>
      </c>
      <c r="M5528" s="39" t="s">
        <v>2106</v>
      </c>
      <c r="N5528" s="40" t="s">
        <v>2112</v>
      </c>
    </row>
    <row r="5529" spans="1:14" s="7" customFormat="1" ht="18.75" hidden="1" customHeight="1" x14ac:dyDescent="0.2">
      <c r="A5529" s="5"/>
      <c r="B5529" s="35" t="s">
        <v>874</v>
      </c>
      <c r="C5529" s="36" t="s">
        <v>467</v>
      </c>
      <c r="D5529" s="37" t="s">
        <v>2140</v>
      </c>
      <c r="E5529" s="38" t="s">
        <v>2359</v>
      </c>
      <c r="F5529" s="38">
        <v>0.5</v>
      </c>
      <c r="G5529" s="38" t="s">
        <v>1638</v>
      </c>
      <c r="H5529" s="38">
        <v>1</v>
      </c>
      <c r="I5529" s="38">
        <v>0.25</v>
      </c>
      <c r="J5529" s="62">
        <f t="shared" si="93"/>
        <v>0.125</v>
      </c>
      <c r="K5529" s="39" t="s">
        <v>1369</v>
      </c>
      <c r="L5529" s="39" t="s">
        <v>1498</v>
      </c>
      <c r="M5529" s="39" t="s">
        <v>2106</v>
      </c>
      <c r="N5529" s="40" t="s">
        <v>2112</v>
      </c>
    </row>
    <row r="5530" spans="1:14" s="7" customFormat="1" ht="18.75" hidden="1" customHeight="1" x14ac:dyDescent="0.2">
      <c r="A5530" s="5"/>
      <c r="B5530" s="35" t="s">
        <v>874</v>
      </c>
      <c r="C5530" s="36" t="s">
        <v>467</v>
      </c>
      <c r="D5530" s="37" t="s">
        <v>2141</v>
      </c>
      <c r="E5530" s="38" t="s">
        <v>2359</v>
      </c>
      <c r="F5530" s="38">
        <v>1</v>
      </c>
      <c r="G5530" s="38" t="s">
        <v>1638</v>
      </c>
      <c r="H5530" s="38">
        <v>2</v>
      </c>
      <c r="I5530" s="38">
        <v>0.25</v>
      </c>
      <c r="J5530" s="62">
        <f t="shared" si="93"/>
        <v>0.5</v>
      </c>
      <c r="K5530" s="39" t="s">
        <v>1369</v>
      </c>
      <c r="L5530" s="39" t="s">
        <v>1498</v>
      </c>
      <c r="M5530" s="39" t="s">
        <v>2106</v>
      </c>
      <c r="N5530" s="40" t="s">
        <v>2112</v>
      </c>
    </row>
    <row r="5531" spans="1:14" s="7" customFormat="1" ht="18.75" hidden="1" customHeight="1" thickBot="1" x14ac:dyDescent="0.25">
      <c r="A5531" s="5"/>
      <c r="B5531" s="41" t="s">
        <v>874</v>
      </c>
      <c r="C5531" s="42" t="s">
        <v>467</v>
      </c>
      <c r="D5531" s="43" t="s">
        <v>2142</v>
      </c>
      <c r="E5531" s="44" t="s">
        <v>2359</v>
      </c>
      <c r="F5531" s="44">
        <v>1</v>
      </c>
      <c r="G5531" s="44" t="s">
        <v>1638</v>
      </c>
      <c r="H5531" s="44">
        <v>1</v>
      </c>
      <c r="I5531" s="44">
        <v>0.25</v>
      </c>
      <c r="J5531" s="63">
        <f t="shared" si="93"/>
        <v>0.25</v>
      </c>
      <c r="K5531" s="45" t="s">
        <v>1369</v>
      </c>
      <c r="L5531" s="45" t="s">
        <v>1498</v>
      </c>
      <c r="M5531" s="45" t="s">
        <v>2106</v>
      </c>
      <c r="N5531" s="46" t="s">
        <v>2112</v>
      </c>
    </row>
    <row r="5532" spans="1:14" s="7" customFormat="1" ht="18.75" hidden="1" customHeight="1" x14ac:dyDescent="0.2">
      <c r="A5532" s="5"/>
      <c r="B5532" s="35" t="s">
        <v>876</v>
      </c>
      <c r="C5532" s="36" t="s">
        <v>467</v>
      </c>
      <c r="D5532" s="37" t="s">
        <v>2143</v>
      </c>
      <c r="E5532" s="38" t="s">
        <v>2359</v>
      </c>
      <c r="F5532" s="38">
        <v>12</v>
      </c>
      <c r="G5532" s="38" t="s">
        <v>1638</v>
      </c>
      <c r="H5532" s="38">
        <v>2</v>
      </c>
      <c r="I5532" s="38">
        <v>0.25</v>
      </c>
      <c r="J5532" s="62">
        <f t="shared" si="93"/>
        <v>6</v>
      </c>
      <c r="K5532" s="39" t="s">
        <v>1369</v>
      </c>
      <c r="L5532" s="39" t="s">
        <v>1499</v>
      </c>
      <c r="M5532" s="39" t="s">
        <v>2106</v>
      </c>
      <c r="N5532" s="50" t="s">
        <v>2112</v>
      </c>
    </row>
    <row r="5533" spans="1:14" s="7" customFormat="1" ht="18.75" hidden="1" customHeight="1" x14ac:dyDescent="0.2">
      <c r="A5533" s="5"/>
      <c r="B5533" s="35" t="s">
        <v>876</v>
      </c>
      <c r="C5533" s="36" t="s">
        <v>467</v>
      </c>
      <c r="D5533" s="37" t="str">
        <f>UPPER("Revisar funcionamiento de calefactor (heater)")</f>
        <v>REVISAR FUNCIONAMIENTO DE CALEFACTOR (HEATER)</v>
      </c>
      <c r="E5533" s="38" t="s">
        <v>2359</v>
      </c>
      <c r="F5533" s="38">
        <v>12</v>
      </c>
      <c r="G5533" s="38" t="s">
        <v>1638</v>
      </c>
      <c r="H5533" s="38">
        <v>1</v>
      </c>
      <c r="I5533" s="38">
        <v>0.25</v>
      </c>
      <c r="J5533" s="62">
        <f t="shared" si="93"/>
        <v>3</v>
      </c>
      <c r="K5533" s="39" t="s">
        <v>1369</v>
      </c>
      <c r="L5533" s="39" t="s">
        <v>1499</v>
      </c>
      <c r="M5533" s="39" t="s">
        <v>2106</v>
      </c>
      <c r="N5533" s="50"/>
    </row>
    <row r="5534" spans="1:14" s="7" customFormat="1" ht="18.75" hidden="1" customHeight="1" x14ac:dyDescent="0.2">
      <c r="A5534" s="5"/>
      <c r="B5534" s="35" t="s">
        <v>876</v>
      </c>
      <c r="C5534" s="36" t="s">
        <v>467</v>
      </c>
      <c r="D5534" s="37" t="s">
        <v>2144</v>
      </c>
      <c r="E5534" s="38" t="s">
        <v>2359</v>
      </c>
      <c r="F5534" s="38">
        <v>2</v>
      </c>
      <c r="G5534" s="38" t="s">
        <v>1638</v>
      </c>
      <c r="H5534" s="38">
        <v>1</v>
      </c>
      <c r="I5534" s="38">
        <v>0.15</v>
      </c>
      <c r="J5534" s="62">
        <f t="shared" si="93"/>
        <v>0.3</v>
      </c>
      <c r="K5534" s="39" t="s">
        <v>1369</v>
      </c>
      <c r="L5534" s="39" t="s">
        <v>1499</v>
      </c>
      <c r="M5534" s="39" t="s">
        <v>2106</v>
      </c>
      <c r="N5534" s="50" t="s">
        <v>2112</v>
      </c>
    </row>
    <row r="5535" spans="1:14" s="7" customFormat="1" ht="18.75" hidden="1" customHeight="1" x14ac:dyDescent="0.2">
      <c r="A5535" s="5"/>
      <c r="B5535" s="35" t="s">
        <v>876</v>
      </c>
      <c r="C5535" s="36" t="s">
        <v>467</v>
      </c>
      <c r="D5535" s="37" t="s">
        <v>2145</v>
      </c>
      <c r="E5535" s="38" t="s">
        <v>2359</v>
      </c>
      <c r="F5535" s="38">
        <v>1</v>
      </c>
      <c r="G5535" s="38" t="s">
        <v>1638</v>
      </c>
      <c r="H5535" s="38">
        <v>1</v>
      </c>
      <c r="I5535" s="38">
        <v>0.25</v>
      </c>
      <c r="J5535" s="62">
        <f t="shared" si="93"/>
        <v>0.25</v>
      </c>
      <c r="K5535" s="39" t="s">
        <v>1369</v>
      </c>
      <c r="L5535" s="39" t="s">
        <v>1499</v>
      </c>
      <c r="M5535" s="39" t="s">
        <v>2106</v>
      </c>
      <c r="N5535" s="50" t="s">
        <v>2112</v>
      </c>
    </row>
    <row r="5536" spans="1:14" s="7" customFormat="1" ht="18.75" hidden="1" customHeight="1" x14ac:dyDescent="0.2">
      <c r="A5536" s="5"/>
      <c r="B5536" s="35" t="s">
        <v>876</v>
      </c>
      <c r="C5536" s="36" t="s">
        <v>467</v>
      </c>
      <c r="D5536" s="37" t="s">
        <v>2146</v>
      </c>
      <c r="E5536" s="38" t="s">
        <v>2359</v>
      </c>
      <c r="F5536" s="38">
        <v>2</v>
      </c>
      <c r="G5536" s="38" t="s">
        <v>1638</v>
      </c>
      <c r="H5536" s="38">
        <v>1</v>
      </c>
      <c r="I5536" s="38">
        <v>0.15</v>
      </c>
      <c r="J5536" s="62">
        <f t="shared" si="93"/>
        <v>0.3</v>
      </c>
      <c r="K5536" s="39" t="s">
        <v>1369</v>
      </c>
      <c r="L5536" s="39" t="s">
        <v>1499</v>
      </c>
      <c r="M5536" s="39" t="s">
        <v>2106</v>
      </c>
      <c r="N5536" s="50" t="s">
        <v>2112</v>
      </c>
    </row>
    <row r="5537" spans="1:14" s="7" customFormat="1" ht="18.75" hidden="1" customHeight="1" x14ac:dyDescent="0.2">
      <c r="A5537" s="5"/>
      <c r="B5537" s="35" t="s">
        <v>876</v>
      </c>
      <c r="C5537" s="36" t="s">
        <v>467</v>
      </c>
      <c r="D5537" s="37" t="s">
        <v>2147</v>
      </c>
      <c r="E5537" s="38" t="s">
        <v>2359</v>
      </c>
      <c r="F5537" s="38">
        <v>1</v>
      </c>
      <c r="G5537" s="38" t="s">
        <v>1638</v>
      </c>
      <c r="H5537" s="38">
        <v>2</v>
      </c>
      <c r="I5537" s="38">
        <v>0.5</v>
      </c>
      <c r="J5537" s="62">
        <f t="shared" si="93"/>
        <v>1</v>
      </c>
      <c r="K5537" s="39" t="s">
        <v>1369</v>
      </c>
      <c r="L5537" s="39" t="s">
        <v>1499</v>
      </c>
      <c r="M5537" s="39" t="s">
        <v>2106</v>
      </c>
      <c r="N5537" s="50" t="s">
        <v>2112</v>
      </c>
    </row>
    <row r="5538" spans="1:14" s="7" customFormat="1" ht="18.75" hidden="1" customHeight="1" x14ac:dyDescent="0.2">
      <c r="A5538" s="5"/>
      <c r="B5538" s="35" t="s">
        <v>876</v>
      </c>
      <c r="C5538" s="36" t="s">
        <v>467</v>
      </c>
      <c r="D5538" s="37" t="s">
        <v>2148</v>
      </c>
      <c r="E5538" s="38" t="s">
        <v>2359</v>
      </c>
      <c r="F5538" s="38">
        <v>1</v>
      </c>
      <c r="G5538" s="38" t="s">
        <v>1638</v>
      </c>
      <c r="H5538" s="38">
        <v>2</v>
      </c>
      <c r="I5538" s="38">
        <v>0.25</v>
      </c>
      <c r="J5538" s="62">
        <f t="shared" si="93"/>
        <v>0.5</v>
      </c>
      <c r="K5538" s="39" t="s">
        <v>1369</v>
      </c>
      <c r="L5538" s="39" t="s">
        <v>1499</v>
      </c>
      <c r="M5538" s="39" t="s">
        <v>2106</v>
      </c>
      <c r="N5538" s="50" t="s">
        <v>2112</v>
      </c>
    </row>
    <row r="5539" spans="1:14" s="7" customFormat="1" ht="18.75" hidden="1" customHeight="1" x14ac:dyDescent="0.2">
      <c r="A5539" s="5"/>
      <c r="B5539" s="35" t="s">
        <v>876</v>
      </c>
      <c r="C5539" s="36" t="s">
        <v>467</v>
      </c>
      <c r="D5539" s="37" t="s">
        <v>2149</v>
      </c>
      <c r="E5539" s="38" t="s">
        <v>2359</v>
      </c>
      <c r="F5539" s="38">
        <v>1</v>
      </c>
      <c r="G5539" s="38" t="s">
        <v>1638</v>
      </c>
      <c r="H5539" s="38">
        <v>1</v>
      </c>
      <c r="I5539" s="38">
        <v>0.25</v>
      </c>
      <c r="J5539" s="62">
        <f t="shared" si="93"/>
        <v>0.25</v>
      </c>
      <c r="K5539" s="39" t="s">
        <v>1369</v>
      </c>
      <c r="L5539" s="39" t="s">
        <v>1499</v>
      </c>
      <c r="M5539" s="39" t="s">
        <v>2106</v>
      </c>
      <c r="N5539" s="50" t="s">
        <v>2112</v>
      </c>
    </row>
    <row r="5540" spans="1:14" s="7" customFormat="1" ht="18.75" hidden="1" customHeight="1" x14ac:dyDescent="0.2">
      <c r="A5540" s="5"/>
      <c r="B5540" s="35" t="s">
        <v>876</v>
      </c>
      <c r="C5540" s="36" t="s">
        <v>467</v>
      </c>
      <c r="D5540" s="37" t="s">
        <v>2150</v>
      </c>
      <c r="E5540" s="38" t="s">
        <v>2359</v>
      </c>
      <c r="F5540" s="38">
        <v>0.5</v>
      </c>
      <c r="G5540" s="38" t="s">
        <v>1638</v>
      </c>
      <c r="H5540" s="38">
        <v>2</v>
      </c>
      <c r="I5540" s="38">
        <v>1</v>
      </c>
      <c r="J5540" s="62">
        <f t="shared" si="93"/>
        <v>1</v>
      </c>
      <c r="K5540" s="39" t="s">
        <v>1369</v>
      </c>
      <c r="L5540" s="39" t="s">
        <v>1499</v>
      </c>
      <c r="M5540" s="39" t="s">
        <v>2106</v>
      </c>
      <c r="N5540" s="50" t="s">
        <v>2112</v>
      </c>
    </row>
    <row r="5541" spans="1:14" s="7" customFormat="1" ht="18.75" hidden="1" customHeight="1" thickBot="1" x14ac:dyDescent="0.25">
      <c r="A5541" s="5"/>
      <c r="B5541" s="41" t="s">
        <v>876</v>
      </c>
      <c r="C5541" s="42" t="s">
        <v>467</v>
      </c>
      <c r="D5541" s="43" t="s">
        <v>2151</v>
      </c>
      <c r="E5541" s="44" t="s">
        <v>2359</v>
      </c>
      <c r="F5541" s="44">
        <v>0.5</v>
      </c>
      <c r="G5541" s="44" t="s">
        <v>1638</v>
      </c>
      <c r="H5541" s="44">
        <v>2</v>
      </c>
      <c r="I5541" s="44">
        <v>1</v>
      </c>
      <c r="J5541" s="63">
        <f t="shared" si="93"/>
        <v>1</v>
      </c>
      <c r="K5541" s="45" t="s">
        <v>1369</v>
      </c>
      <c r="L5541" s="45" t="s">
        <v>1499</v>
      </c>
      <c r="M5541" s="45" t="s">
        <v>2106</v>
      </c>
      <c r="N5541" s="52" t="s">
        <v>2112</v>
      </c>
    </row>
    <row r="5542" spans="1:14" s="7" customFormat="1" ht="18.75" hidden="1" customHeight="1" x14ac:dyDescent="0.2">
      <c r="A5542" s="5"/>
      <c r="B5542" s="35" t="s">
        <v>875</v>
      </c>
      <c r="C5542" s="36" t="s">
        <v>467</v>
      </c>
      <c r="D5542" s="37" t="s">
        <v>2143</v>
      </c>
      <c r="E5542" s="38" t="s">
        <v>2359</v>
      </c>
      <c r="F5542" s="38">
        <v>12</v>
      </c>
      <c r="G5542" s="38" t="s">
        <v>1638</v>
      </c>
      <c r="H5542" s="38">
        <v>2</v>
      </c>
      <c r="I5542" s="38">
        <v>0.25</v>
      </c>
      <c r="J5542" s="62">
        <f t="shared" si="93"/>
        <v>6</v>
      </c>
      <c r="K5542" s="39" t="s">
        <v>1369</v>
      </c>
      <c r="L5542" s="39" t="s">
        <v>1499</v>
      </c>
      <c r="M5542" s="39" t="s">
        <v>2106</v>
      </c>
      <c r="N5542" s="50" t="s">
        <v>2112</v>
      </c>
    </row>
    <row r="5543" spans="1:14" s="7" customFormat="1" ht="18.75" hidden="1" customHeight="1" x14ac:dyDescent="0.2">
      <c r="A5543" s="5"/>
      <c r="B5543" s="35" t="s">
        <v>875</v>
      </c>
      <c r="C5543" s="36" t="s">
        <v>467</v>
      </c>
      <c r="D5543" s="37" t="str">
        <f>UPPER("Revisar funcionamiento de calefactor (heater)")</f>
        <v>REVISAR FUNCIONAMIENTO DE CALEFACTOR (HEATER)</v>
      </c>
      <c r="E5543" s="38" t="s">
        <v>2359</v>
      </c>
      <c r="F5543" s="38">
        <v>12</v>
      </c>
      <c r="G5543" s="38" t="s">
        <v>1638</v>
      </c>
      <c r="H5543" s="38">
        <v>1</v>
      </c>
      <c r="I5543" s="38">
        <v>0.25</v>
      </c>
      <c r="J5543" s="62">
        <f t="shared" si="93"/>
        <v>3</v>
      </c>
      <c r="K5543" s="39" t="s">
        <v>1369</v>
      </c>
      <c r="L5543" s="39" t="s">
        <v>1499</v>
      </c>
      <c r="M5543" s="39" t="s">
        <v>2106</v>
      </c>
      <c r="N5543" s="50"/>
    </row>
    <row r="5544" spans="1:14" s="7" customFormat="1" ht="18.75" hidden="1" customHeight="1" x14ac:dyDescent="0.2">
      <c r="A5544" s="5"/>
      <c r="B5544" s="35" t="s">
        <v>875</v>
      </c>
      <c r="C5544" s="36" t="s">
        <v>467</v>
      </c>
      <c r="D5544" s="37" t="s">
        <v>2144</v>
      </c>
      <c r="E5544" s="38" t="s">
        <v>2359</v>
      </c>
      <c r="F5544" s="38">
        <v>2</v>
      </c>
      <c r="G5544" s="38" t="s">
        <v>1638</v>
      </c>
      <c r="H5544" s="38">
        <v>1</v>
      </c>
      <c r="I5544" s="38">
        <v>0.15</v>
      </c>
      <c r="J5544" s="62">
        <f t="shared" si="93"/>
        <v>0.3</v>
      </c>
      <c r="K5544" s="39" t="s">
        <v>1369</v>
      </c>
      <c r="L5544" s="39" t="s">
        <v>1499</v>
      </c>
      <c r="M5544" s="39" t="s">
        <v>2106</v>
      </c>
      <c r="N5544" s="50" t="s">
        <v>2112</v>
      </c>
    </row>
    <row r="5545" spans="1:14" s="7" customFormat="1" ht="18.75" hidden="1" customHeight="1" x14ac:dyDescent="0.2">
      <c r="A5545" s="5"/>
      <c r="B5545" s="35" t="s">
        <v>875</v>
      </c>
      <c r="C5545" s="36" t="s">
        <v>467</v>
      </c>
      <c r="D5545" s="37" t="s">
        <v>2145</v>
      </c>
      <c r="E5545" s="38" t="s">
        <v>2359</v>
      </c>
      <c r="F5545" s="38">
        <v>1</v>
      </c>
      <c r="G5545" s="38" t="s">
        <v>1638</v>
      </c>
      <c r="H5545" s="38">
        <v>1</v>
      </c>
      <c r="I5545" s="38">
        <v>0.25</v>
      </c>
      <c r="J5545" s="62">
        <f t="shared" si="93"/>
        <v>0.25</v>
      </c>
      <c r="K5545" s="39" t="s">
        <v>1369</v>
      </c>
      <c r="L5545" s="39" t="s">
        <v>1499</v>
      </c>
      <c r="M5545" s="39" t="s">
        <v>2106</v>
      </c>
      <c r="N5545" s="50" t="s">
        <v>2112</v>
      </c>
    </row>
    <row r="5546" spans="1:14" s="7" customFormat="1" ht="18.75" hidden="1" customHeight="1" x14ac:dyDescent="0.2">
      <c r="A5546" s="5"/>
      <c r="B5546" s="35" t="s">
        <v>875</v>
      </c>
      <c r="C5546" s="36" t="s">
        <v>467</v>
      </c>
      <c r="D5546" s="37" t="s">
        <v>2146</v>
      </c>
      <c r="E5546" s="38" t="s">
        <v>2359</v>
      </c>
      <c r="F5546" s="38">
        <v>2</v>
      </c>
      <c r="G5546" s="38" t="s">
        <v>1638</v>
      </c>
      <c r="H5546" s="38">
        <v>1</v>
      </c>
      <c r="I5546" s="38">
        <v>0.15</v>
      </c>
      <c r="J5546" s="62">
        <f t="shared" si="93"/>
        <v>0.3</v>
      </c>
      <c r="K5546" s="39" t="s">
        <v>1369</v>
      </c>
      <c r="L5546" s="39" t="s">
        <v>1499</v>
      </c>
      <c r="M5546" s="39" t="s">
        <v>2106</v>
      </c>
      <c r="N5546" s="50" t="s">
        <v>2112</v>
      </c>
    </row>
    <row r="5547" spans="1:14" s="7" customFormat="1" ht="18.75" hidden="1" customHeight="1" x14ac:dyDescent="0.2">
      <c r="A5547" s="5"/>
      <c r="B5547" s="35" t="s">
        <v>875</v>
      </c>
      <c r="C5547" s="36" t="s">
        <v>467</v>
      </c>
      <c r="D5547" s="37" t="s">
        <v>2147</v>
      </c>
      <c r="E5547" s="38" t="s">
        <v>2359</v>
      </c>
      <c r="F5547" s="38">
        <v>1</v>
      </c>
      <c r="G5547" s="38" t="s">
        <v>1638</v>
      </c>
      <c r="H5547" s="38">
        <v>2</v>
      </c>
      <c r="I5547" s="38">
        <v>0.5</v>
      </c>
      <c r="J5547" s="62">
        <f t="shared" si="93"/>
        <v>1</v>
      </c>
      <c r="K5547" s="39" t="s">
        <v>1369</v>
      </c>
      <c r="L5547" s="39" t="s">
        <v>1499</v>
      </c>
      <c r="M5547" s="39" t="s">
        <v>2106</v>
      </c>
      <c r="N5547" s="50" t="s">
        <v>2112</v>
      </c>
    </row>
    <row r="5548" spans="1:14" s="7" customFormat="1" ht="18.75" hidden="1" customHeight="1" x14ac:dyDescent="0.2">
      <c r="A5548" s="5"/>
      <c r="B5548" s="35" t="s">
        <v>875</v>
      </c>
      <c r="C5548" s="36" t="s">
        <v>467</v>
      </c>
      <c r="D5548" s="37" t="s">
        <v>2148</v>
      </c>
      <c r="E5548" s="38" t="s">
        <v>2359</v>
      </c>
      <c r="F5548" s="38">
        <v>1</v>
      </c>
      <c r="G5548" s="38" t="s">
        <v>1638</v>
      </c>
      <c r="H5548" s="38">
        <v>2</v>
      </c>
      <c r="I5548" s="38">
        <v>0.25</v>
      </c>
      <c r="J5548" s="62">
        <f t="shared" si="93"/>
        <v>0.5</v>
      </c>
      <c r="K5548" s="39" t="s">
        <v>1369</v>
      </c>
      <c r="L5548" s="39" t="s">
        <v>1499</v>
      </c>
      <c r="M5548" s="39" t="s">
        <v>2106</v>
      </c>
      <c r="N5548" s="50" t="s">
        <v>2112</v>
      </c>
    </row>
    <row r="5549" spans="1:14" s="7" customFormat="1" ht="18.75" hidden="1" customHeight="1" x14ac:dyDescent="0.2">
      <c r="A5549" s="5"/>
      <c r="B5549" s="35" t="s">
        <v>875</v>
      </c>
      <c r="C5549" s="36" t="s">
        <v>467</v>
      </c>
      <c r="D5549" s="37" t="s">
        <v>2149</v>
      </c>
      <c r="E5549" s="38" t="s">
        <v>2359</v>
      </c>
      <c r="F5549" s="38">
        <v>1</v>
      </c>
      <c r="G5549" s="38" t="s">
        <v>1638</v>
      </c>
      <c r="H5549" s="38">
        <v>1</v>
      </c>
      <c r="I5549" s="38">
        <v>0.25</v>
      </c>
      <c r="J5549" s="62">
        <f t="shared" si="93"/>
        <v>0.25</v>
      </c>
      <c r="K5549" s="39" t="s">
        <v>1369</v>
      </c>
      <c r="L5549" s="39" t="s">
        <v>1499</v>
      </c>
      <c r="M5549" s="39" t="s">
        <v>2106</v>
      </c>
      <c r="N5549" s="50" t="s">
        <v>2112</v>
      </c>
    </row>
    <row r="5550" spans="1:14" s="7" customFormat="1" ht="18.75" hidden="1" customHeight="1" x14ac:dyDescent="0.2">
      <c r="A5550" s="5"/>
      <c r="B5550" s="35" t="s">
        <v>875</v>
      </c>
      <c r="C5550" s="36" t="s">
        <v>467</v>
      </c>
      <c r="D5550" s="37" t="s">
        <v>2150</v>
      </c>
      <c r="E5550" s="38" t="s">
        <v>2359</v>
      </c>
      <c r="F5550" s="38">
        <v>0.5</v>
      </c>
      <c r="G5550" s="38" t="s">
        <v>1638</v>
      </c>
      <c r="H5550" s="38">
        <v>2</v>
      </c>
      <c r="I5550" s="38">
        <v>1</v>
      </c>
      <c r="J5550" s="62">
        <f t="shared" si="93"/>
        <v>1</v>
      </c>
      <c r="K5550" s="39" t="s">
        <v>1369</v>
      </c>
      <c r="L5550" s="39" t="s">
        <v>1499</v>
      </c>
      <c r="M5550" s="39" t="s">
        <v>2106</v>
      </c>
      <c r="N5550" s="50" t="s">
        <v>2112</v>
      </c>
    </row>
    <row r="5551" spans="1:14" s="7" customFormat="1" ht="18.75" hidden="1" customHeight="1" thickBot="1" x14ac:dyDescent="0.25">
      <c r="A5551" s="5"/>
      <c r="B5551" s="41" t="s">
        <v>875</v>
      </c>
      <c r="C5551" s="42" t="s">
        <v>467</v>
      </c>
      <c r="D5551" s="43" t="s">
        <v>2151</v>
      </c>
      <c r="E5551" s="44" t="s">
        <v>2359</v>
      </c>
      <c r="F5551" s="44">
        <v>0.5</v>
      </c>
      <c r="G5551" s="44" t="s">
        <v>1638</v>
      </c>
      <c r="H5551" s="44">
        <v>2</v>
      </c>
      <c r="I5551" s="44">
        <v>1</v>
      </c>
      <c r="J5551" s="63">
        <f t="shared" si="93"/>
        <v>1</v>
      </c>
      <c r="K5551" s="45" t="s">
        <v>1369</v>
      </c>
      <c r="L5551" s="45" t="s">
        <v>1499</v>
      </c>
      <c r="M5551" s="45" t="s">
        <v>2106</v>
      </c>
      <c r="N5551" s="52" t="s">
        <v>2112</v>
      </c>
    </row>
    <row r="5552" spans="1:14" s="7" customFormat="1" ht="18.75" hidden="1" customHeight="1" x14ac:dyDescent="0.2">
      <c r="A5552" s="5"/>
      <c r="B5552" s="29" t="s">
        <v>466</v>
      </c>
      <c r="C5552" s="30" t="s">
        <v>467</v>
      </c>
      <c r="D5552" s="31" t="s">
        <v>2137</v>
      </c>
      <c r="E5552" s="32" t="s">
        <v>2359</v>
      </c>
      <c r="F5552" s="32">
        <v>1</v>
      </c>
      <c r="G5552" s="32" t="s">
        <v>1638</v>
      </c>
      <c r="H5552" s="32">
        <v>1</v>
      </c>
      <c r="I5552" s="32">
        <v>0.25</v>
      </c>
      <c r="J5552" s="61">
        <f t="shared" si="93"/>
        <v>0.25</v>
      </c>
      <c r="K5552" s="33" t="s">
        <v>1369</v>
      </c>
      <c r="L5552" s="33" t="s">
        <v>1499</v>
      </c>
      <c r="M5552" s="33" t="s">
        <v>2106</v>
      </c>
      <c r="N5552" s="48" t="s">
        <v>2112</v>
      </c>
    </row>
    <row r="5553" spans="1:14" s="7" customFormat="1" ht="18.75" hidden="1" customHeight="1" x14ac:dyDescent="0.2">
      <c r="A5553" s="5"/>
      <c r="B5553" s="35" t="s">
        <v>466</v>
      </c>
      <c r="C5553" s="36" t="s">
        <v>467</v>
      </c>
      <c r="D5553" s="37" t="s">
        <v>2139</v>
      </c>
      <c r="E5553" s="38" t="s">
        <v>2359</v>
      </c>
      <c r="F5553" s="38">
        <v>1</v>
      </c>
      <c r="G5553" s="38" t="s">
        <v>1638</v>
      </c>
      <c r="H5553" s="38">
        <v>1</v>
      </c>
      <c r="I5553" s="38">
        <v>0.25</v>
      </c>
      <c r="J5553" s="62">
        <f t="shared" si="93"/>
        <v>0.25</v>
      </c>
      <c r="K5553" s="39" t="s">
        <v>1369</v>
      </c>
      <c r="L5553" s="39" t="s">
        <v>1499</v>
      </c>
      <c r="M5553" s="39" t="s">
        <v>2106</v>
      </c>
      <c r="N5553" s="50" t="s">
        <v>2112</v>
      </c>
    </row>
    <row r="5554" spans="1:14" s="7" customFormat="1" ht="18.75" hidden="1" customHeight="1" x14ac:dyDescent="0.2">
      <c r="A5554" s="5"/>
      <c r="B5554" s="35" t="s">
        <v>466</v>
      </c>
      <c r="C5554" s="36" t="s">
        <v>467</v>
      </c>
      <c r="D5554" s="37" t="s">
        <v>2140</v>
      </c>
      <c r="E5554" s="38" t="s">
        <v>2359</v>
      </c>
      <c r="F5554" s="38">
        <v>0.5</v>
      </c>
      <c r="G5554" s="38" t="s">
        <v>1638</v>
      </c>
      <c r="H5554" s="38">
        <v>1</v>
      </c>
      <c r="I5554" s="38">
        <v>0.25</v>
      </c>
      <c r="J5554" s="62">
        <f t="shared" si="93"/>
        <v>0.125</v>
      </c>
      <c r="K5554" s="39" t="s">
        <v>1369</v>
      </c>
      <c r="L5554" s="39" t="s">
        <v>1499</v>
      </c>
      <c r="M5554" s="39" t="s">
        <v>2106</v>
      </c>
      <c r="N5554" s="50" t="s">
        <v>2112</v>
      </c>
    </row>
    <row r="5555" spans="1:14" s="7" customFormat="1" ht="18.75" hidden="1" customHeight="1" x14ac:dyDescent="0.2">
      <c r="A5555" s="5"/>
      <c r="B5555" s="35" t="s">
        <v>466</v>
      </c>
      <c r="C5555" s="36" t="s">
        <v>467</v>
      </c>
      <c r="D5555" s="37" t="s">
        <v>2141</v>
      </c>
      <c r="E5555" s="38" t="s">
        <v>2359</v>
      </c>
      <c r="F5555" s="38">
        <v>1</v>
      </c>
      <c r="G5555" s="38" t="s">
        <v>1638</v>
      </c>
      <c r="H5555" s="38">
        <v>2</v>
      </c>
      <c r="I5555" s="38">
        <v>0.25</v>
      </c>
      <c r="J5555" s="62">
        <f t="shared" si="93"/>
        <v>0.5</v>
      </c>
      <c r="K5555" s="39" t="s">
        <v>1369</v>
      </c>
      <c r="L5555" s="39" t="s">
        <v>1499</v>
      </c>
      <c r="M5555" s="39" t="s">
        <v>2106</v>
      </c>
      <c r="N5555" s="50" t="s">
        <v>2112</v>
      </c>
    </row>
    <row r="5556" spans="1:14" s="7" customFormat="1" ht="18.75" hidden="1" customHeight="1" thickBot="1" x14ac:dyDescent="0.25">
      <c r="A5556" s="5"/>
      <c r="B5556" s="41" t="s">
        <v>466</v>
      </c>
      <c r="C5556" s="42" t="s">
        <v>467</v>
      </c>
      <c r="D5556" s="43" t="s">
        <v>2142</v>
      </c>
      <c r="E5556" s="44" t="s">
        <v>2359</v>
      </c>
      <c r="F5556" s="44">
        <v>1</v>
      </c>
      <c r="G5556" s="44" t="s">
        <v>1638</v>
      </c>
      <c r="H5556" s="44">
        <v>1</v>
      </c>
      <c r="I5556" s="44">
        <v>0.25</v>
      </c>
      <c r="J5556" s="63">
        <f t="shared" si="93"/>
        <v>0.25</v>
      </c>
      <c r="K5556" s="45" t="s">
        <v>1369</v>
      </c>
      <c r="L5556" s="45" t="s">
        <v>1499</v>
      </c>
      <c r="M5556" s="45" t="s">
        <v>2106</v>
      </c>
      <c r="N5556" s="52" t="s">
        <v>2112</v>
      </c>
    </row>
    <row r="5557" spans="1:14" s="7" customFormat="1" ht="18.75" hidden="1" customHeight="1" x14ac:dyDescent="0.2">
      <c r="A5557" s="5"/>
      <c r="B5557" s="29" t="s">
        <v>877</v>
      </c>
      <c r="C5557" s="30" t="s">
        <v>467</v>
      </c>
      <c r="D5557" s="31" t="s">
        <v>2137</v>
      </c>
      <c r="E5557" s="32" t="s">
        <v>2359</v>
      </c>
      <c r="F5557" s="32">
        <v>1</v>
      </c>
      <c r="G5557" s="32" t="s">
        <v>1638</v>
      </c>
      <c r="H5557" s="32">
        <v>1</v>
      </c>
      <c r="I5557" s="32">
        <v>0.25</v>
      </c>
      <c r="J5557" s="61">
        <f t="shared" si="93"/>
        <v>0.25</v>
      </c>
      <c r="K5557" s="33" t="s">
        <v>1369</v>
      </c>
      <c r="L5557" s="33" t="s">
        <v>1499</v>
      </c>
      <c r="M5557" s="33" t="s">
        <v>2106</v>
      </c>
      <c r="N5557" s="48" t="s">
        <v>2112</v>
      </c>
    </row>
    <row r="5558" spans="1:14" s="7" customFormat="1" ht="18.75" hidden="1" customHeight="1" x14ac:dyDescent="0.2">
      <c r="A5558" s="5"/>
      <c r="B5558" s="35" t="s">
        <v>877</v>
      </c>
      <c r="C5558" s="36" t="s">
        <v>467</v>
      </c>
      <c r="D5558" s="37" t="s">
        <v>2139</v>
      </c>
      <c r="E5558" s="38" t="s">
        <v>2359</v>
      </c>
      <c r="F5558" s="38">
        <v>1</v>
      </c>
      <c r="G5558" s="38" t="s">
        <v>1638</v>
      </c>
      <c r="H5558" s="38">
        <v>1</v>
      </c>
      <c r="I5558" s="38">
        <v>0.25</v>
      </c>
      <c r="J5558" s="62">
        <f t="shared" si="93"/>
        <v>0.25</v>
      </c>
      <c r="K5558" s="39" t="s">
        <v>1369</v>
      </c>
      <c r="L5558" s="39" t="s">
        <v>1499</v>
      </c>
      <c r="M5558" s="39" t="s">
        <v>2106</v>
      </c>
      <c r="N5558" s="50" t="s">
        <v>2112</v>
      </c>
    </row>
    <row r="5559" spans="1:14" s="7" customFormat="1" ht="18.75" hidden="1" customHeight="1" x14ac:dyDescent="0.2">
      <c r="A5559" s="5"/>
      <c r="B5559" s="35" t="s">
        <v>877</v>
      </c>
      <c r="C5559" s="36" t="s">
        <v>467</v>
      </c>
      <c r="D5559" s="37" t="s">
        <v>2140</v>
      </c>
      <c r="E5559" s="38" t="s">
        <v>2359</v>
      </c>
      <c r="F5559" s="38">
        <v>0.5</v>
      </c>
      <c r="G5559" s="38" t="s">
        <v>1638</v>
      </c>
      <c r="H5559" s="38">
        <v>1</v>
      </c>
      <c r="I5559" s="38">
        <v>0.25</v>
      </c>
      <c r="J5559" s="62">
        <f t="shared" si="93"/>
        <v>0.125</v>
      </c>
      <c r="K5559" s="39" t="s">
        <v>1369</v>
      </c>
      <c r="L5559" s="39" t="s">
        <v>1499</v>
      </c>
      <c r="M5559" s="39" t="s">
        <v>2106</v>
      </c>
      <c r="N5559" s="50" t="s">
        <v>2112</v>
      </c>
    </row>
    <row r="5560" spans="1:14" s="7" customFormat="1" ht="18.75" hidden="1" customHeight="1" x14ac:dyDescent="0.2">
      <c r="A5560" s="5"/>
      <c r="B5560" s="35" t="s">
        <v>877</v>
      </c>
      <c r="C5560" s="36" t="s">
        <v>467</v>
      </c>
      <c r="D5560" s="37" t="s">
        <v>2141</v>
      </c>
      <c r="E5560" s="38" t="s">
        <v>2359</v>
      </c>
      <c r="F5560" s="38">
        <v>1</v>
      </c>
      <c r="G5560" s="38" t="s">
        <v>1638</v>
      </c>
      <c r="H5560" s="38">
        <v>2</v>
      </c>
      <c r="I5560" s="38">
        <v>0.25</v>
      </c>
      <c r="J5560" s="62">
        <f t="shared" si="93"/>
        <v>0.5</v>
      </c>
      <c r="K5560" s="39" t="s">
        <v>1369</v>
      </c>
      <c r="L5560" s="39" t="s">
        <v>1499</v>
      </c>
      <c r="M5560" s="39" t="s">
        <v>2106</v>
      </c>
      <c r="N5560" s="50" t="s">
        <v>2112</v>
      </c>
    </row>
    <row r="5561" spans="1:14" s="7" customFormat="1" ht="18.75" hidden="1" customHeight="1" thickBot="1" x14ac:dyDescent="0.25">
      <c r="A5561" s="5"/>
      <c r="B5561" s="41" t="s">
        <v>877</v>
      </c>
      <c r="C5561" s="42" t="s">
        <v>467</v>
      </c>
      <c r="D5561" s="43" t="s">
        <v>2142</v>
      </c>
      <c r="E5561" s="44" t="s">
        <v>2359</v>
      </c>
      <c r="F5561" s="44">
        <v>1</v>
      </c>
      <c r="G5561" s="44" t="s">
        <v>1638</v>
      </c>
      <c r="H5561" s="44">
        <v>1</v>
      </c>
      <c r="I5561" s="44">
        <v>0.25</v>
      </c>
      <c r="J5561" s="63">
        <f t="shared" si="93"/>
        <v>0.25</v>
      </c>
      <c r="K5561" s="45" t="s">
        <v>1369</v>
      </c>
      <c r="L5561" s="45" t="s">
        <v>1499</v>
      </c>
      <c r="M5561" s="45" t="s">
        <v>2106</v>
      </c>
      <c r="N5561" s="52" t="s">
        <v>2112</v>
      </c>
    </row>
    <row r="5562" spans="1:14" s="7" customFormat="1" ht="18.75" hidden="1" customHeight="1" x14ac:dyDescent="0.2">
      <c r="A5562" s="5"/>
      <c r="B5562" s="29" t="s">
        <v>878</v>
      </c>
      <c r="C5562" s="30" t="s">
        <v>879</v>
      </c>
      <c r="D5562" s="31" t="s">
        <v>2191</v>
      </c>
      <c r="E5562" s="32" t="s">
        <v>2357</v>
      </c>
      <c r="F5562" s="32">
        <v>1</v>
      </c>
      <c r="G5562" s="32" t="s">
        <v>1638</v>
      </c>
      <c r="H5562" s="32">
        <v>1</v>
      </c>
      <c r="I5562" s="32">
        <v>0.15</v>
      </c>
      <c r="J5562" s="61">
        <f t="shared" si="93"/>
        <v>0.15</v>
      </c>
      <c r="K5562" s="33" t="s">
        <v>1372</v>
      </c>
      <c r="L5562" s="387" t="s">
        <v>6052</v>
      </c>
      <c r="M5562" s="387" t="s">
        <v>6076</v>
      </c>
      <c r="N5562" s="34"/>
    </row>
    <row r="5563" spans="1:14" s="7" customFormat="1" ht="18.75" hidden="1" customHeight="1" x14ac:dyDescent="0.2">
      <c r="A5563" s="5"/>
      <c r="B5563" s="35" t="s">
        <v>878</v>
      </c>
      <c r="C5563" s="36" t="s">
        <v>879</v>
      </c>
      <c r="D5563" s="37" t="s">
        <v>2196</v>
      </c>
      <c r="E5563" s="38" t="s">
        <v>2357</v>
      </c>
      <c r="F5563" s="38">
        <v>1</v>
      </c>
      <c r="G5563" s="38" t="s">
        <v>1638</v>
      </c>
      <c r="H5563" s="38">
        <v>2</v>
      </c>
      <c r="I5563" s="38">
        <v>0.25</v>
      </c>
      <c r="J5563" s="62">
        <f t="shared" si="93"/>
        <v>0.5</v>
      </c>
      <c r="K5563" s="39" t="s">
        <v>1372</v>
      </c>
      <c r="L5563" s="385" t="s">
        <v>6052</v>
      </c>
      <c r="M5563" s="385" t="s">
        <v>6076</v>
      </c>
      <c r="N5563" s="40"/>
    </row>
    <row r="5564" spans="1:14" s="7" customFormat="1" ht="18.75" hidden="1" customHeight="1" thickBot="1" x14ac:dyDescent="0.25">
      <c r="A5564" s="5"/>
      <c r="B5564" s="35" t="s">
        <v>878</v>
      </c>
      <c r="C5564" s="36" t="s">
        <v>879</v>
      </c>
      <c r="D5564" s="37" t="s">
        <v>2197</v>
      </c>
      <c r="E5564" s="38" t="s">
        <v>2357</v>
      </c>
      <c r="F5564" s="38">
        <v>1</v>
      </c>
      <c r="G5564" s="38" t="s">
        <v>1638</v>
      </c>
      <c r="H5564" s="38">
        <v>1</v>
      </c>
      <c r="I5564" s="38">
        <v>0.15</v>
      </c>
      <c r="J5564" s="62">
        <f t="shared" si="93"/>
        <v>0.15</v>
      </c>
      <c r="K5564" s="39" t="s">
        <v>1372</v>
      </c>
      <c r="L5564" s="385" t="s">
        <v>6052</v>
      </c>
      <c r="M5564" s="385" t="s">
        <v>6076</v>
      </c>
      <c r="N5564" s="40"/>
    </row>
    <row r="5565" spans="1:14" s="7" customFormat="1" ht="18.75" hidden="1" customHeight="1" x14ac:dyDescent="0.2">
      <c r="A5565" s="5"/>
      <c r="B5565" s="29" t="s">
        <v>625</v>
      </c>
      <c r="C5565" s="30" t="s">
        <v>1500</v>
      </c>
      <c r="D5565" s="31" t="s">
        <v>2190</v>
      </c>
      <c r="E5565" s="32" t="s">
        <v>2358</v>
      </c>
      <c r="F5565" s="32">
        <v>1</v>
      </c>
      <c r="G5565" s="32" t="s">
        <v>1638</v>
      </c>
      <c r="H5565" s="32">
        <v>1</v>
      </c>
      <c r="I5565" s="32">
        <v>0.25</v>
      </c>
      <c r="J5565" s="61">
        <f t="shared" ref="J5565:J5619" si="94">F5565*H5565*I5565</f>
        <v>0.25</v>
      </c>
      <c r="K5565" s="33" t="s">
        <v>1372</v>
      </c>
      <c r="L5565" s="387" t="s">
        <v>2117</v>
      </c>
      <c r="M5565" s="387" t="s">
        <v>6080</v>
      </c>
      <c r="N5565" s="34"/>
    </row>
    <row r="5566" spans="1:14" s="7" customFormat="1" ht="18.75" hidden="1" customHeight="1" x14ac:dyDescent="0.2">
      <c r="A5566" s="5"/>
      <c r="B5566" s="35" t="s">
        <v>625</v>
      </c>
      <c r="C5566" s="36" t="s">
        <v>1500</v>
      </c>
      <c r="D5566" s="37" t="s">
        <v>2196</v>
      </c>
      <c r="E5566" s="38" t="s">
        <v>2358</v>
      </c>
      <c r="F5566" s="38">
        <v>1</v>
      </c>
      <c r="G5566" s="38" t="s">
        <v>1638</v>
      </c>
      <c r="H5566" s="38">
        <v>2</v>
      </c>
      <c r="I5566" s="38">
        <v>0.5</v>
      </c>
      <c r="J5566" s="62">
        <f t="shared" si="94"/>
        <v>1</v>
      </c>
      <c r="K5566" s="39" t="s">
        <v>1372</v>
      </c>
      <c r="L5566" s="385" t="s">
        <v>2117</v>
      </c>
      <c r="M5566" s="385" t="s">
        <v>6080</v>
      </c>
      <c r="N5566" s="40"/>
    </row>
    <row r="5567" spans="1:14" s="7" customFormat="1" ht="18.75" hidden="1" customHeight="1" x14ac:dyDescent="0.2">
      <c r="A5567" s="5"/>
      <c r="B5567" s="35" t="s">
        <v>625</v>
      </c>
      <c r="C5567" s="36" t="s">
        <v>1500</v>
      </c>
      <c r="D5567" s="37" t="s">
        <v>2193</v>
      </c>
      <c r="E5567" s="38" t="s">
        <v>2358</v>
      </c>
      <c r="F5567" s="38">
        <v>1</v>
      </c>
      <c r="G5567" s="38" t="s">
        <v>1638</v>
      </c>
      <c r="H5567" s="38">
        <v>2</v>
      </c>
      <c r="I5567" s="38">
        <v>0.25</v>
      </c>
      <c r="J5567" s="62">
        <f t="shared" si="94"/>
        <v>0.5</v>
      </c>
      <c r="K5567" s="39" t="s">
        <v>1372</v>
      </c>
      <c r="L5567" s="385" t="s">
        <v>2117</v>
      </c>
      <c r="M5567" s="385" t="s">
        <v>6080</v>
      </c>
      <c r="N5567" s="40"/>
    </row>
    <row r="5568" spans="1:14" s="7" customFormat="1" ht="18.75" hidden="1" customHeight="1" x14ac:dyDescent="0.2">
      <c r="A5568" s="5"/>
      <c r="B5568" s="35" t="s">
        <v>625</v>
      </c>
      <c r="C5568" s="36" t="s">
        <v>1500</v>
      </c>
      <c r="D5568" s="37" t="s">
        <v>2187</v>
      </c>
      <c r="E5568" s="38" t="s">
        <v>2358</v>
      </c>
      <c r="F5568" s="38">
        <v>1</v>
      </c>
      <c r="G5568" s="38" t="s">
        <v>1638</v>
      </c>
      <c r="H5568" s="38">
        <v>1</v>
      </c>
      <c r="I5568" s="38">
        <v>0.25</v>
      </c>
      <c r="J5568" s="62">
        <f t="shared" si="94"/>
        <v>0.25</v>
      </c>
      <c r="K5568" s="39" t="s">
        <v>1372</v>
      </c>
      <c r="L5568" s="385" t="s">
        <v>2117</v>
      </c>
      <c r="M5568" s="385" t="s">
        <v>6080</v>
      </c>
      <c r="N5568" s="40"/>
    </row>
    <row r="5569" spans="1:14" s="7" customFormat="1" ht="18.75" hidden="1" customHeight="1" x14ac:dyDescent="0.2">
      <c r="A5569" s="5"/>
      <c r="B5569" s="35" t="s">
        <v>625</v>
      </c>
      <c r="C5569" s="36" t="s">
        <v>1500</v>
      </c>
      <c r="D5569" s="37" t="s">
        <v>2194</v>
      </c>
      <c r="E5569" s="38" t="s">
        <v>2358</v>
      </c>
      <c r="F5569" s="38">
        <v>1</v>
      </c>
      <c r="G5569" s="38" t="s">
        <v>1638</v>
      </c>
      <c r="H5569" s="38">
        <v>1</v>
      </c>
      <c r="I5569" s="38">
        <v>0.15</v>
      </c>
      <c r="J5569" s="62">
        <f t="shared" si="94"/>
        <v>0.15</v>
      </c>
      <c r="K5569" s="39" t="s">
        <v>1372</v>
      </c>
      <c r="L5569" s="385" t="s">
        <v>2117</v>
      </c>
      <c r="M5569" s="385" t="s">
        <v>6080</v>
      </c>
      <c r="N5569" s="40"/>
    </row>
    <row r="5570" spans="1:14" s="7" customFormat="1" ht="18.75" hidden="1" customHeight="1" x14ac:dyDescent="0.2">
      <c r="A5570" s="5"/>
      <c r="B5570" s="35" t="s">
        <v>625</v>
      </c>
      <c r="C5570" s="36" t="s">
        <v>1500</v>
      </c>
      <c r="D5570" s="37" t="s">
        <v>2195</v>
      </c>
      <c r="E5570" s="38" t="s">
        <v>2358</v>
      </c>
      <c r="F5570" s="38">
        <v>1</v>
      </c>
      <c r="G5570" s="38" t="s">
        <v>1638</v>
      </c>
      <c r="H5570" s="38">
        <v>1</v>
      </c>
      <c r="I5570" s="38">
        <v>0.15</v>
      </c>
      <c r="J5570" s="62">
        <f t="shared" si="94"/>
        <v>0.15</v>
      </c>
      <c r="K5570" s="39" t="s">
        <v>1372</v>
      </c>
      <c r="L5570" s="385" t="s">
        <v>2117</v>
      </c>
      <c r="M5570" s="385" t="s">
        <v>6080</v>
      </c>
      <c r="N5570" s="40"/>
    </row>
    <row r="5571" spans="1:14" s="7" customFormat="1" ht="18.75" hidden="1" customHeight="1" thickBot="1" x14ac:dyDescent="0.25">
      <c r="A5571" s="5"/>
      <c r="B5571" s="41" t="s">
        <v>625</v>
      </c>
      <c r="C5571" s="42" t="s">
        <v>1500</v>
      </c>
      <c r="D5571" s="43" t="s">
        <v>2198</v>
      </c>
      <c r="E5571" s="44" t="s">
        <v>2358</v>
      </c>
      <c r="F5571" s="44">
        <v>1</v>
      </c>
      <c r="G5571" s="44" t="s">
        <v>1638</v>
      </c>
      <c r="H5571" s="44">
        <v>1</v>
      </c>
      <c r="I5571" s="44">
        <v>0.25</v>
      </c>
      <c r="J5571" s="63">
        <f t="shared" si="94"/>
        <v>0.25</v>
      </c>
      <c r="K5571" s="45" t="s">
        <v>1372</v>
      </c>
      <c r="L5571" s="386" t="s">
        <v>2117</v>
      </c>
      <c r="M5571" s="386" t="s">
        <v>6080</v>
      </c>
      <c r="N5571" s="46"/>
    </row>
    <row r="5572" spans="1:14" s="7" customFormat="1" ht="18.75" hidden="1" customHeight="1" x14ac:dyDescent="0.2">
      <c r="A5572" s="5"/>
      <c r="B5572" s="29" t="s">
        <v>626</v>
      </c>
      <c r="C5572" s="30" t="s">
        <v>1500</v>
      </c>
      <c r="D5572" s="31" t="s">
        <v>2190</v>
      </c>
      <c r="E5572" s="32" t="s">
        <v>2358</v>
      </c>
      <c r="F5572" s="32">
        <v>1</v>
      </c>
      <c r="G5572" s="32" t="s">
        <v>1638</v>
      </c>
      <c r="H5572" s="32">
        <v>1</v>
      </c>
      <c r="I5572" s="32">
        <v>0.25</v>
      </c>
      <c r="J5572" s="61">
        <f t="shared" si="94"/>
        <v>0.25</v>
      </c>
      <c r="K5572" s="33" t="s">
        <v>1372</v>
      </c>
      <c r="L5572" s="387" t="s">
        <v>2117</v>
      </c>
      <c r="M5572" s="387" t="s">
        <v>6080</v>
      </c>
      <c r="N5572" s="34"/>
    </row>
    <row r="5573" spans="1:14" s="7" customFormat="1" ht="18.75" hidden="1" customHeight="1" x14ac:dyDescent="0.2">
      <c r="A5573" s="5"/>
      <c r="B5573" s="35" t="s">
        <v>626</v>
      </c>
      <c r="C5573" s="36" t="s">
        <v>1500</v>
      </c>
      <c r="D5573" s="37" t="s">
        <v>2196</v>
      </c>
      <c r="E5573" s="38" t="s">
        <v>2358</v>
      </c>
      <c r="F5573" s="38">
        <v>1</v>
      </c>
      <c r="G5573" s="38" t="s">
        <v>1638</v>
      </c>
      <c r="H5573" s="38">
        <v>2</v>
      </c>
      <c r="I5573" s="38">
        <v>0.5</v>
      </c>
      <c r="J5573" s="62">
        <f t="shared" si="94"/>
        <v>1</v>
      </c>
      <c r="K5573" s="39" t="s">
        <v>1372</v>
      </c>
      <c r="L5573" s="385" t="s">
        <v>2117</v>
      </c>
      <c r="M5573" s="385" t="s">
        <v>6080</v>
      </c>
      <c r="N5573" s="40"/>
    </row>
    <row r="5574" spans="1:14" s="7" customFormat="1" ht="18.75" hidden="1" customHeight="1" x14ac:dyDescent="0.2">
      <c r="A5574" s="5"/>
      <c r="B5574" s="35" t="s">
        <v>626</v>
      </c>
      <c r="C5574" s="36" t="s">
        <v>1500</v>
      </c>
      <c r="D5574" s="37" t="s">
        <v>2193</v>
      </c>
      <c r="E5574" s="38" t="s">
        <v>2358</v>
      </c>
      <c r="F5574" s="38">
        <v>1</v>
      </c>
      <c r="G5574" s="38" t="s">
        <v>1638</v>
      </c>
      <c r="H5574" s="38">
        <v>2</v>
      </c>
      <c r="I5574" s="38">
        <v>0.25</v>
      </c>
      <c r="J5574" s="62">
        <f t="shared" si="94"/>
        <v>0.5</v>
      </c>
      <c r="K5574" s="39" t="s">
        <v>1372</v>
      </c>
      <c r="L5574" s="385" t="s">
        <v>2117</v>
      </c>
      <c r="M5574" s="385" t="s">
        <v>6080</v>
      </c>
      <c r="N5574" s="40"/>
    </row>
    <row r="5575" spans="1:14" s="7" customFormat="1" ht="18.75" hidden="1" customHeight="1" x14ac:dyDescent="0.2">
      <c r="A5575" s="5"/>
      <c r="B5575" s="35" t="s">
        <v>626</v>
      </c>
      <c r="C5575" s="36" t="s">
        <v>1500</v>
      </c>
      <c r="D5575" s="37" t="s">
        <v>2187</v>
      </c>
      <c r="E5575" s="38" t="s">
        <v>2358</v>
      </c>
      <c r="F5575" s="38">
        <v>1</v>
      </c>
      <c r="G5575" s="38" t="s">
        <v>1638</v>
      </c>
      <c r="H5575" s="38">
        <v>1</v>
      </c>
      <c r="I5575" s="38">
        <v>0.25</v>
      </c>
      <c r="J5575" s="62">
        <f t="shared" si="94"/>
        <v>0.25</v>
      </c>
      <c r="K5575" s="39" t="s">
        <v>1372</v>
      </c>
      <c r="L5575" s="385" t="s">
        <v>2117</v>
      </c>
      <c r="M5575" s="385" t="s">
        <v>6080</v>
      </c>
      <c r="N5575" s="40"/>
    </row>
    <row r="5576" spans="1:14" s="7" customFormat="1" ht="18.75" hidden="1" customHeight="1" x14ac:dyDescent="0.2">
      <c r="A5576" s="5"/>
      <c r="B5576" s="35" t="s">
        <v>626</v>
      </c>
      <c r="C5576" s="36" t="s">
        <v>1500</v>
      </c>
      <c r="D5576" s="37" t="s">
        <v>2194</v>
      </c>
      <c r="E5576" s="38" t="s">
        <v>2358</v>
      </c>
      <c r="F5576" s="38">
        <v>1</v>
      </c>
      <c r="G5576" s="38" t="s">
        <v>1638</v>
      </c>
      <c r="H5576" s="38">
        <v>1</v>
      </c>
      <c r="I5576" s="38">
        <v>0.15</v>
      </c>
      <c r="J5576" s="62">
        <f t="shared" si="94"/>
        <v>0.15</v>
      </c>
      <c r="K5576" s="39" t="s">
        <v>1372</v>
      </c>
      <c r="L5576" s="385" t="s">
        <v>2117</v>
      </c>
      <c r="M5576" s="385" t="s">
        <v>6080</v>
      </c>
      <c r="N5576" s="40"/>
    </row>
    <row r="5577" spans="1:14" s="7" customFormat="1" ht="18.75" hidden="1" customHeight="1" x14ac:dyDescent="0.2">
      <c r="A5577" s="5"/>
      <c r="B5577" s="35" t="s">
        <v>626</v>
      </c>
      <c r="C5577" s="36" t="s">
        <v>1500</v>
      </c>
      <c r="D5577" s="37" t="s">
        <v>2195</v>
      </c>
      <c r="E5577" s="38" t="s">
        <v>2358</v>
      </c>
      <c r="F5577" s="38">
        <v>1</v>
      </c>
      <c r="G5577" s="38" t="s">
        <v>1638</v>
      </c>
      <c r="H5577" s="38">
        <v>1</v>
      </c>
      <c r="I5577" s="38">
        <v>0.15</v>
      </c>
      <c r="J5577" s="62">
        <f t="shared" si="94"/>
        <v>0.15</v>
      </c>
      <c r="K5577" s="39" t="s">
        <v>1372</v>
      </c>
      <c r="L5577" s="385" t="s">
        <v>2117</v>
      </c>
      <c r="M5577" s="385" t="s">
        <v>6080</v>
      </c>
      <c r="N5577" s="40"/>
    </row>
    <row r="5578" spans="1:14" s="7" customFormat="1" ht="18.75" hidden="1" customHeight="1" thickBot="1" x14ac:dyDescent="0.25">
      <c r="A5578" s="5"/>
      <c r="B5578" s="41" t="s">
        <v>626</v>
      </c>
      <c r="C5578" s="42" t="s">
        <v>1500</v>
      </c>
      <c r="D5578" s="43" t="s">
        <v>2198</v>
      </c>
      <c r="E5578" s="44" t="s">
        <v>2358</v>
      </c>
      <c r="F5578" s="44">
        <v>1</v>
      </c>
      <c r="G5578" s="44" t="s">
        <v>1638</v>
      </c>
      <c r="H5578" s="44">
        <v>1</v>
      </c>
      <c r="I5578" s="44">
        <v>0.25</v>
      </c>
      <c r="J5578" s="63">
        <f t="shared" si="94"/>
        <v>0.25</v>
      </c>
      <c r="K5578" s="45" t="s">
        <v>1372</v>
      </c>
      <c r="L5578" s="386" t="s">
        <v>2117</v>
      </c>
      <c r="M5578" s="386" t="s">
        <v>6080</v>
      </c>
      <c r="N5578" s="46"/>
    </row>
    <row r="5579" spans="1:14" s="7" customFormat="1" ht="18.75" hidden="1" customHeight="1" x14ac:dyDescent="0.2">
      <c r="A5579" s="5"/>
      <c r="B5579" s="29" t="s">
        <v>627</v>
      </c>
      <c r="C5579" s="30" t="s">
        <v>1500</v>
      </c>
      <c r="D5579" s="31" t="s">
        <v>2190</v>
      </c>
      <c r="E5579" s="32" t="s">
        <v>2358</v>
      </c>
      <c r="F5579" s="32">
        <v>1</v>
      </c>
      <c r="G5579" s="32" t="s">
        <v>1638</v>
      </c>
      <c r="H5579" s="32">
        <v>1</v>
      </c>
      <c r="I5579" s="32">
        <v>0.25</v>
      </c>
      <c r="J5579" s="61">
        <f t="shared" si="94"/>
        <v>0.25</v>
      </c>
      <c r="K5579" s="33" t="s">
        <v>1372</v>
      </c>
      <c r="L5579" s="387" t="s">
        <v>2117</v>
      </c>
      <c r="M5579" s="387" t="s">
        <v>6080</v>
      </c>
      <c r="N5579" s="34"/>
    </row>
    <row r="5580" spans="1:14" s="7" customFormat="1" ht="18.75" hidden="1" customHeight="1" x14ac:dyDescent="0.2">
      <c r="A5580" s="5"/>
      <c r="B5580" s="35" t="s">
        <v>627</v>
      </c>
      <c r="C5580" s="36" t="s">
        <v>1500</v>
      </c>
      <c r="D5580" s="37" t="s">
        <v>2196</v>
      </c>
      <c r="E5580" s="38" t="s">
        <v>2358</v>
      </c>
      <c r="F5580" s="38">
        <v>1</v>
      </c>
      <c r="G5580" s="38" t="s">
        <v>1638</v>
      </c>
      <c r="H5580" s="38">
        <v>2</v>
      </c>
      <c r="I5580" s="38">
        <v>0.5</v>
      </c>
      <c r="J5580" s="62">
        <f t="shared" si="94"/>
        <v>1</v>
      </c>
      <c r="K5580" s="39" t="s">
        <v>1372</v>
      </c>
      <c r="L5580" s="385" t="s">
        <v>2117</v>
      </c>
      <c r="M5580" s="385" t="s">
        <v>6080</v>
      </c>
      <c r="N5580" s="40"/>
    </row>
    <row r="5581" spans="1:14" s="7" customFormat="1" ht="18.75" hidden="1" customHeight="1" x14ac:dyDescent="0.2">
      <c r="A5581" s="5"/>
      <c r="B5581" s="35" t="s">
        <v>627</v>
      </c>
      <c r="C5581" s="36" t="s">
        <v>1500</v>
      </c>
      <c r="D5581" s="37" t="s">
        <v>2193</v>
      </c>
      <c r="E5581" s="38" t="s">
        <v>2358</v>
      </c>
      <c r="F5581" s="38">
        <v>1</v>
      </c>
      <c r="G5581" s="38" t="s">
        <v>1638</v>
      </c>
      <c r="H5581" s="38">
        <v>2</v>
      </c>
      <c r="I5581" s="38">
        <v>0.25</v>
      </c>
      <c r="J5581" s="62">
        <f t="shared" si="94"/>
        <v>0.5</v>
      </c>
      <c r="K5581" s="39" t="s">
        <v>1372</v>
      </c>
      <c r="L5581" s="385" t="s">
        <v>2117</v>
      </c>
      <c r="M5581" s="385" t="s">
        <v>6080</v>
      </c>
      <c r="N5581" s="40"/>
    </row>
    <row r="5582" spans="1:14" s="7" customFormat="1" ht="18.75" hidden="1" customHeight="1" x14ac:dyDescent="0.2">
      <c r="A5582" s="5"/>
      <c r="B5582" s="35" t="s">
        <v>627</v>
      </c>
      <c r="C5582" s="36" t="s">
        <v>1500</v>
      </c>
      <c r="D5582" s="37" t="s">
        <v>2187</v>
      </c>
      <c r="E5582" s="38" t="s">
        <v>2358</v>
      </c>
      <c r="F5582" s="38">
        <v>1</v>
      </c>
      <c r="G5582" s="38" t="s">
        <v>1638</v>
      </c>
      <c r="H5582" s="38">
        <v>1</v>
      </c>
      <c r="I5582" s="38">
        <v>0.25</v>
      </c>
      <c r="J5582" s="62">
        <f t="shared" si="94"/>
        <v>0.25</v>
      </c>
      <c r="K5582" s="39" t="s">
        <v>1372</v>
      </c>
      <c r="L5582" s="385" t="s">
        <v>2117</v>
      </c>
      <c r="M5582" s="385" t="s">
        <v>6080</v>
      </c>
      <c r="N5582" s="40"/>
    </row>
    <row r="5583" spans="1:14" s="7" customFormat="1" ht="18.75" hidden="1" customHeight="1" x14ac:dyDescent="0.2">
      <c r="A5583" s="5"/>
      <c r="B5583" s="35" t="s">
        <v>627</v>
      </c>
      <c r="C5583" s="36" t="s">
        <v>1500</v>
      </c>
      <c r="D5583" s="37" t="s">
        <v>2194</v>
      </c>
      <c r="E5583" s="38" t="s">
        <v>2358</v>
      </c>
      <c r="F5583" s="38">
        <v>1</v>
      </c>
      <c r="G5583" s="38" t="s">
        <v>1638</v>
      </c>
      <c r="H5583" s="38">
        <v>1</v>
      </c>
      <c r="I5583" s="38">
        <v>0.15</v>
      </c>
      <c r="J5583" s="62">
        <f t="shared" si="94"/>
        <v>0.15</v>
      </c>
      <c r="K5583" s="39" t="s">
        <v>1372</v>
      </c>
      <c r="L5583" s="385" t="s">
        <v>2117</v>
      </c>
      <c r="M5583" s="385" t="s">
        <v>6080</v>
      </c>
      <c r="N5583" s="40"/>
    </row>
    <row r="5584" spans="1:14" s="7" customFormat="1" ht="18.75" hidden="1" customHeight="1" x14ac:dyDescent="0.2">
      <c r="A5584" s="5"/>
      <c r="B5584" s="35" t="s">
        <v>627</v>
      </c>
      <c r="C5584" s="36" t="s">
        <v>1500</v>
      </c>
      <c r="D5584" s="37" t="s">
        <v>2195</v>
      </c>
      <c r="E5584" s="38" t="s">
        <v>2358</v>
      </c>
      <c r="F5584" s="38">
        <v>1</v>
      </c>
      <c r="G5584" s="38" t="s">
        <v>1638</v>
      </c>
      <c r="H5584" s="38">
        <v>1</v>
      </c>
      <c r="I5584" s="38">
        <v>0.15</v>
      </c>
      <c r="J5584" s="62">
        <f t="shared" si="94"/>
        <v>0.15</v>
      </c>
      <c r="K5584" s="39" t="s">
        <v>1372</v>
      </c>
      <c r="L5584" s="385" t="s">
        <v>2117</v>
      </c>
      <c r="M5584" s="385" t="s">
        <v>6080</v>
      </c>
      <c r="N5584" s="40"/>
    </row>
    <row r="5585" spans="1:14" s="7" customFormat="1" ht="18.75" hidden="1" customHeight="1" thickBot="1" x14ac:dyDescent="0.25">
      <c r="A5585" s="5"/>
      <c r="B5585" s="41" t="s">
        <v>627</v>
      </c>
      <c r="C5585" s="42" t="s">
        <v>1500</v>
      </c>
      <c r="D5585" s="43" t="s">
        <v>2198</v>
      </c>
      <c r="E5585" s="44" t="s">
        <v>2358</v>
      </c>
      <c r="F5585" s="44">
        <v>1</v>
      </c>
      <c r="G5585" s="44" t="s">
        <v>1638</v>
      </c>
      <c r="H5585" s="44">
        <v>1</v>
      </c>
      <c r="I5585" s="44">
        <v>0.25</v>
      </c>
      <c r="J5585" s="63">
        <f t="shared" si="94"/>
        <v>0.25</v>
      </c>
      <c r="K5585" s="45" t="s">
        <v>1372</v>
      </c>
      <c r="L5585" s="386" t="s">
        <v>2117</v>
      </c>
      <c r="M5585" s="386" t="s">
        <v>6080</v>
      </c>
      <c r="N5585" s="46"/>
    </row>
    <row r="5586" spans="1:14" s="7" customFormat="1" ht="18.75" hidden="1" customHeight="1" x14ac:dyDescent="0.2">
      <c r="A5586" s="5"/>
      <c r="B5586" s="29" t="s">
        <v>628</v>
      </c>
      <c r="C5586" s="30" t="s">
        <v>1500</v>
      </c>
      <c r="D5586" s="31" t="s">
        <v>2190</v>
      </c>
      <c r="E5586" s="32" t="s">
        <v>2358</v>
      </c>
      <c r="F5586" s="32">
        <v>1</v>
      </c>
      <c r="G5586" s="32" t="s">
        <v>1638</v>
      </c>
      <c r="H5586" s="32">
        <v>1</v>
      </c>
      <c r="I5586" s="32">
        <v>0.25</v>
      </c>
      <c r="J5586" s="61">
        <f t="shared" si="94"/>
        <v>0.25</v>
      </c>
      <c r="K5586" s="33" t="s">
        <v>1372</v>
      </c>
      <c r="L5586" s="387" t="s">
        <v>2117</v>
      </c>
      <c r="M5586" s="387" t="s">
        <v>6080</v>
      </c>
      <c r="N5586" s="34"/>
    </row>
    <row r="5587" spans="1:14" s="7" customFormat="1" ht="18.75" hidden="1" customHeight="1" x14ac:dyDescent="0.2">
      <c r="A5587" s="5"/>
      <c r="B5587" s="35" t="s">
        <v>628</v>
      </c>
      <c r="C5587" s="36" t="s">
        <v>1500</v>
      </c>
      <c r="D5587" s="37" t="s">
        <v>2196</v>
      </c>
      <c r="E5587" s="38" t="s">
        <v>2358</v>
      </c>
      <c r="F5587" s="38">
        <v>1</v>
      </c>
      <c r="G5587" s="38" t="s">
        <v>1638</v>
      </c>
      <c r="H5587" s="38">
        <v>2</v>
      </c>
      <c r="I5587" s="38">
        <v>0.5</v>
      </c>
      <c r="J5587" s="62">
        <f t="shared" si="94"/>
        <v>1</v>
      </c>
      <c r="K5587" s="39" t="s">
        <v>1372</v>
      </c>
      <c r="L5587" s="385" t="s">
        <v>2117</v>
      </c>
      <c r="M5587" s="385" t="s">
        <v>6080</v>
      </c>
      <c r="N5587" s="40"/>
    </row>
    <row r="5588" spans="1:14" s="7" customFormat="1" ht="18.75" hidden="1" customHeight="1" x14ac:dyDescent="0.2">
      <c r="A5588" s="5"/>
      <c r="B5588" s="35" t="s">
        <v>628</v>
      </c>
      <c r="C5588" s="36" t="s">
        <v>1500</v>
      </c>
      <c r="D5588" s="37" t="s">
        <v>2193</v>
      </c>
      <c r="E5588" s="38" t="s">
        <v>2358</v>
      </c>
      <c r="F5588" s="38">
        <v>1</v>
      </c>
      <c r="G5588" s="38" t="s">
        <v>1638</v>
      </c>
      <c r="H5588" s="38">
        <v>2</v>
      </c>
      <c r="I5588" s="38">
        <v>0.25</v>
      </c>
      <c r="J5588" s="62">
        <f t="shared" si="94"/>
        <v>0.5</v>
      </c>
      <c r="K5588" s="39" t="s">
        <v>1372</v>
      </c>
      <c r="L5588" s="385" t="s">
        <v>2117</v>
      </c>
      <c r="M5588" s="385" t="s">
        <v>6080</v>
      </c>
      <c r="N5588" s="40"/>
    </row>
    <row r="5589" spans="1:14" s="7" customFormat="1" ht="18.75" hidden="1" customHeight="1" x14ac:dyDescent="0.2">
      <c r="A5589" s="5"/>
      <c r="B5589" s="35" t="s">
        <v>628</v>
      </c>
      <c r="C5589" s="36" t="s">
        <v>1500</v>
      </c>
      <c r="D5589" s="37" t="s">
        <v>2187</v>
      </c>
      <c r="E5589" s="38" t="s">
        <v>2358</v>
      </c>
      <c r="F5589" s="38">
        <v>1</v>
      </c>
      <c r="G5589" s="38" t="s">
        <v>1638</v>
      </c>
      <c r="H5589" s="38">
        <v>1</v>
      </c>
      <c r="I5589" s="38">
        <v>0.25</v>
      </c>
      <c r="J5589" s="62">
        <f t="shared" si="94"/>
        <v>0.25</v>
      </c>
      <c r="K5589" s="39" t="s">
        <v>1372</v>
      </c>
      <c r="L5589" s="385" t="s">
        <v>2117</v>
      </c>
      <c r="M5589" s="385" t="s">
        <v>6080</v>
      </c>
      <c r="N5589" s="40"/>
    </row>
    <row r="5590" spans="1:14" s="7" customFormat="1" ht="18.75" hidden="1" customHeight="1" x14ac:dyDescent="0.2">
      <c r="A5590" s="5"/>
      <c r="B5590" s="35" t="s">
        <v>628</v>
      </c>
      <c r="C5590" s="36" t="s">
        <v>1500</v>
      </c>
      <c r="D5590" s="37" t="s">
        <v>2194</v>
      </c>
      <c r="E5590" s="38" t="s">
        <v>2358</v>
      </c>
      <c r="F5590" s="38">
        <v>1</v>
      </c>
      <c r="G5590" s="38" t="s">
        <v>1638</v>
      </c>
      <c r="H5590" s="38">
        <v>1</v>
      </c>
      <c r="I5590" s="38">
        <v>0.15</v>
      </c>
      <c r="J5590" s="62">
        <f t="shared" si="94"/>
        <v>0.15</v>
      </c>
      <c r="K5590" s="39" t="s">
        <v>1372</v>
      </c>
      <c r="L5590" s="385" t="s">
        <v>2117</v>
      </c>
      <c r="M5590" s="385" t="s">
        <v>6080</v>
      </c>
      <c r="N5590" s="40"/>
    </row>
    <row r="5591" spans="1:14" s="7" customFormat="1" ht="18.75" hidden="1" customHeight="1" x14ac:dyDescent="0.2">
      <c r="A5591" s="5"/>
      <c r="B5591" s="35" t="s">
        <v>628</v>
      </c>
      <c r="C5591" s="36" t="s">
        <v>1500</v>
      </c>
      <c r="D5591" s="37" t="s">
        <v>2195</v>
      </c>
      <c r="E5591" s="38" t="s">
        <v>2358</v>
      </c>
      <c r="F5591" s="38">
        <v>1</v>
      </c>
      <c r="G5591" s="38" t="s">
        <v>1638</v>
      </c>
      <c r="H5591" s="38">
        <v>1</v>
      </c>
      <c r="I5591" s="38">
        <v>0.15</v>
      </c>
      <c r="J5591" s="62">
        <f t="shared" si="94"/>
        <v>0.15</v>
      </c>
      <c r="K5591" s="39" t="s">
        <v>1372</v>
      </c>
      <c r="L5591" s="385" t="s">
        <v>2117</v>
      </c>
      <c r="M5591" s="385" t="s">
        <v>6080</v>
      </c>
      <c r="N5591" s="40"/>
    </row>
    <row r="5592" spans="1:14" s="7" customFormat="1" ht="18.75" hidden="1" customHeight="1" thickBot="1" x14ac:dyDescent="0.25">
      <c r="A5592" s="5"/>
      <c r="B5592" s="41" t="s">
        <v>628</v>
      </c>
      <c r="C5592" s="42" t="s">
        <v>1500</v>
      </c>
      <c r="D5592" s="43" t="s">
        <v>2198</v>
      </c>
      <c r="E5592" s="44" t="s">
        <v>2358</v>
      </c>
      <c r="F5592" s="44">
        <v>1</v>
      </c>
      <c r="G5592" s="44" t="s">
        <v>1638</v>
      </c>
      <c r="H5592" s="44">
        <v>1</v>
      </c>
      <c r="I5592" s="44">
        <v>0.25</v>
      </c>
      <c r="J5592" s="63">
        <f t="shared" si="94"/>
        <v>0.25</v>
      </c>
      <c r="K5592" s="45" t="s">
        <v>1372</v>
      </c>
      <c r="L5592" s="386" t="s">
        <v>2117</v>
      </c>
      <c r="M5592" s="386" t="s">
        <v>6080</v>
      </c>
      <c r="N5592" s="46"/>
    </row>
    <row r="5593" spans="1:14" s="7" customFormat="1" ht="18.75" hidden="1" customHeight="1" x14ac:dyDescent="0.2">
      <c r="A5593" s="5"/>
      <c r="B5593" s="29" t="s">
        <v>880</v>
      </c>
      <c r="C5593" s="30" t="s">
        <v>881</v>
      </c>
      <c r="D5593" s="31" t="s">
        <v>2137</v>
      </c>
      <c r="E5593" s="32" t="s">
        <v>2359</v>
      </c>
      <c r="F5593" s="32">
        <v>1</v>
      </c>
      <c r="G5593" s="32" t="s">
        <v>1638</v>
      </c>
      <c r="H5593" s="32">
        <v>1</v>
      </c>
      <c r="I5593" s="32">
        <v>0.25</v>
      </c>
      <c r="J5593" s="61">
        <f t="shared" si="94"/>
        <v>0.25</v>
      </c>
      <c r="K5593" s="33" t="s">
        <v>1372</v>
      </c>
      <c r="L5593" s="387" t="s">
        <v>6052</v>
      </c>
      <c r="M5593" s="387" t="s">
        <v>6059</v>
      </c>
      <c r="N5593" s="34"/>
    </row>
    <row r="5594" spans="1:14" s="7" customFormat="1" ht="18.75" hidden="1" customHeight="1" x14ac:dyDescent="0.2">
      <c r="A5594" s="5"/>
      <c r="B5594" s="35" t="s">
        <v>880</v>
      </c>
      <c r="C5594" s="36" t="s">
        <v>881</v>
      </c>
      <c r="D5594" s="37" t="s">
        <v>2139</v>
      </c>
      <c r="E5594" s="38" t="s">
        <v>2359</v>
      </c>
      <c r="F5594" s="38">
        <v>1</v>
      </c>
      <c r="G5594" s="38" t="s">
        <v>1638</v>
      </c>
      <c r="H5594" s="38">
        <v>1</v>
      </c>
      <c r="I5594" s="38">
        <v>0.25</v>
      </c>
      <c r="J5594" s="62">
        <f t="shared" si="94"/>
        <v>0.25</v>
      </c>
      <c r="K5594" s="39" t="s">
        <v>1372</v>
      </c>
      <c r="L5594" s="385" t="s">
        <v>6052</v>
      </c>
      <c r="M5594" s="385" t="s">
        <v>6059</v>
      </c>
      <c r="N5594" s="40"/>
    </row>
    <row r="5595" spans="1:14" s="7" customFormat="1" ht="18.75" hidden="1" customHeight="1" x14ac:dyDescent="0.2">
      <c r="A5595" s="5"/>
      <c r="B5595" s="35" t="s">
        <v>880</v>
      </c>
      <c r="C5595" s="36" t="s">
        <v>881</v>
      </c>
      <c r="D5595" s="37" t="s">
        <v>2140</v>
      </c>
      <c r="E5595" s="38" t="s">
        <v>2359</v>
      </c>
      <c r="F5595" s="38">
        <v>0.5</v>
      </c>
      <c r="G5595" s="38" t="s">
        <v>1638</v>
      </c>
      <c r="H5595" s="38">
        <v>1</v>
      </c>
      <c r="I5595" s="38">
        <v>0.25</v>
      </c>
      <c r="J5595" s="62">
        <f t="shared" si="94"/>
        <v>0.125</v>
      </c>
      <c r="K5595" s="39" t="s">
        <v>1372</v>
      </c>
      <c r="L5595" s="385" t="s">
        <v>6052</v>
      </c>
      <c r="M5595" s="385" t="s">
        <v>6059</v>
      </c>
      <c r="N5595" s="40"/>
    </row>
    <row r="5596" spans="1:14" s="7" customFormat="1" ht="18.75" hidden="1" customHeight="1" x14ac:dyDescent="0.2">
      <c r="A5596" s="5"/>
      <c r="B5596" s="35" t="s">
        <v>880</v>
      </c>
      <c r="C5596" s="36" t="s">
        <v>881</v>
      </c>
      <c r="D5596" s="37" t="s">
        <v>2141</v>
      </c>
      <c r="E5596" s="38" t="s">
        <v>2359</v>
      </c>
      <c r="F5596" s="38">
        <v>1</v>
      </c>
      <c r="G5596" s="38" t="s">
        <v>1638</v>
      </c>
      <c r="H5596" s="38">
        <v>2</v>
      </c>
      <c r="I5596" s="38">
        <v>0.25</v>
      </c>
      <c r="J5596" s="62">
        <f t="shared" si="94"/>
        <v>0.5</v>
      </c>
      <c r="K5596" s="39" t="s">
        <v>1372</v>
      </c>
      <c r="L5596" s="385" t="s">
        <v>6052</v>
      </c>
      <c r="M5596" s="385" t="s">
        <v>6059</v>
      </c>
      <c r="N5596" s="40"/>
    </row>
    <row r="5597" spans="1:14" s="7" customFormat="1" ht="18.75" hidden="1" customHeight="1" x14ac:dyDescent="0.2">
      <c r="A5597" s="5"/>
      <c r="B5597" s="35" t="s">
        <v>880</v>
      </c>
      <c r="C5597" s="36" t="s">
        <v>881</v>
      </c>
      <c r="D5597" s="37" t="s">
        <v>2142</v>
      </c>
      <c r="E5597" s="38" t="s">
        <v>2359</v>
      </c>
      <c r="F5597" s="38">
        <v>1</v>
      </c>
      <c r="G5597" s="38" t="s">
        <v>1638</v>
      </c>
      <c r="H5597" s="38">
        <v>1</v>
      </c>
      <c r="I5597" s="38">
        <v>0.25</v>
      </c>
      <c r="J5597" s="62">
        <f t="shared" si="94"/>
        <v>0.25</v>
      </c>
      <c r="K5597" s="39" t="s">
        <v>1372</v>
      </c>
      <c r="L5597" s="385" t="s">
        <v>6052</v>
      </c>
      <c r="M5597" s="385" t="s">
        <v>6059</v>
      </c>
      <c r="N5597" s="40"/>
    </row>
    <row r="5598" spans="1:14" s="7" customFormat="1" ht="18.75" hidden="1" customHeight="1" x14ac:dyDescent="0.2">
      <c r="A5598" s="5"/>
      <c r="B5598" s="35" t="s">
        <v>882</v>
      </c>
      <c r="C5598" s="36" t="s">
        <v>883</v>
      </c>
      <c r="D5598" s="37" t="s">
        <v>2137</v>
      </c>
      <c r="E5598" s="38" t="s">
        <v>2359</v>
      </c>
      <c r="F5598" s="38">
        <v>1</v>
      </c>
      <c r="G5598" s="38" t="s">
        <v>1638</v>
      </c>
      <c r="H5598" s="38">
        <v>1</v>
      </c>
      <c r="I5598" s="38">
        <v>0.25</v>
      </c>
      <c r="J5598" s="62">
        <f t="shared" si="94"/>
        <v>0.25</v>
      </c>
      <c r="K5598" s="39" t="s">
        <v>1372</v>
      </c>
      <c r="L5598" s="385" t="s">
        <v>6052</v>
      </c>
      <c r="M5598" s="385" t="s">
        <v>6059</v>
      </c>
      <c r="N5598" s="40"/>
    </row>
    <row r="5599" spans="1:14" s="7" customFormat="1" ht="18.75" hidden="1" customHeight="1" x14ac:dyDescent="0.2">
      <c r="A5599" s="5"/>
      <c r="B5599" s="35" t="s">
        <v>882</v>
      </c>
      <c r="C5599" s="36" t="s">
        <v>883</v>
      </c>
      <c r="D5599" s="37" t="s">
        <v>2139</v>
      </c>
      <c r="E5599" s="38" t="s">
        <v>2359</v>
      </c>
      <c r="F5599" s="38">
        <v>1</v>
      </c>
      <c r="G5599" s="38" t="s">
        <v>1638</v>
      </c>
      <c r="H5599" s="38">
        <v>1</v>
      </c>
      <c r="I5599" s="38">
        <v>0.25</v>
      </c>
      <c r="J5599" s="62">
        <f t="shared" si="94"/>
        <v>0.25</v>
      </c>
      <c r="K5599" s="39" t="s">
        <v>1372</v>
      </c>
      <c r="L5599" s="385" t="s">
        <v>6052</v>
      </c>
      <c r="M5599" s="385" t="s">
        <v>6059</v>
      </c>
      <c r="N5599" s="40"/>
    </row>
    <row r="5600" spans="1:14" s="7" customFormat="1" ht="18.75" hidden="1" customHeight="1" x14ac:dyDescent="0.2">
      <c r="A5600" s="5"/>
      <c r="B5600" s="35" t="s">
        <v>882</v>
      </c>
      <c r="C5600" s="36" t="s">
        <v>883</v>
      </c>
      <c r="D5600" s="37" t="s">
        <v>2140</v>
      </c>
      <c r="E5600" s="38" t="s">
        <v>2359</v>
      </c>
      <c r="F5600" s="38">
        <v>0.5</v>
      </c>
      <c r="G5600" s="38" t="s">
        <v>1638</v>
      </c>
      <c r="H5600" s="38">
        <v>1</v>
      </c>
      <c r="I5600" s="38">
        <v>0.25</v>
      </c>
      <c r="J5600" s="62">
        <f t="shared" si="94"/>
        <v>0.125</v>
      </c>
      <c r="K5600" s="39" t="s">
        <v>1372</v>
      </c>
      <c r="L5600" s="385" t="s">
        <v>6052</v>
      </c>
      <c r="M5600" s="385" t="s">
        <v>6059</v>
      </c>
      <c r="N5600" s="40"/>
    </row>
    <row r="5601" spans="1:14" s="7" customFormat="1" ht="18.75" hidden="1" customHeight="1" x14ac:dyDescent="0.2">
      <c r="A5601" s="5"/>
      <c r="B5601" s="35" t="s">
        <v>882</v>
      </c>
      <c r="C5601" s="36" t="s">
        <v>883</v>
      </c>
      <c r="D5601" s="37" t="s">
        <v>2141</v>
      </c>
      <c r="E5601" s="38" t="s">
        <v>2359</v>
      </c>
      <c r="F5601" s="38">
        <v>1</v>
      </c>
      <c r="G5601" s="38" t="s">
        <v>1638</v>
      </c>
      <c r="H5601" s="38">
        <v>2</v>
      </c>
      <c r="I5601" s="38">
        <v>0.25</v>
      </c>
      <c r="J5601" s="62">
        <f t="shared" si="94"/>
        <v>0.5</v>
      </c>
      <c r="K5601" s="39" t="s">
        <v>1372</v>
      </c>
      <c r="L5601" s="385" t="s">
        <v>6052</v>
      </c>
      <c r="M5601" s="385" t="s">
        <v>6059</v>
      </c>
      <c r="N5601" s="40"/>
    </row>
    <row r="5602" spans="1:14" s="7" customFormat="1" ht="18.75" hidden="1" customHeight="1" thickBot="1" x14ac:dyDescent="0.25">
      <c r="A5602" s="5"/>
      <c r="B5602" s="41" t="s">
        <v>882</v>
      </c>
      <c r="C5602" s="42" t="s">
        <v>883</v>
      </c>
      <c r="D5602" s="43" t="s">
        <v>2142</v>
      </c>
      <c r="E5602" s="44" t="s">
        <v>2359</v>
      </c>
      <c r="F5602" s="44">
        <v>1</v>
      </c>
      <c r="G5602" s="44" t="s">
        <v>1638</v>
      </c>
      <c r="H5602" s="44">
        <v>1</v>
      </c>
      <c r="I5602" s="44">
        <v>0.25</v>
      </c>
      <c r="J5602" s="63">
        <f t="shared" si="94"/>
        <v>0.25</v>
      </c>
      <c r="K5602" s="45" t="s">
        <v>1372</v>
      </c>
      <c r="L5602" s="386" t="s">
        <v>6052</v>
      </c>
      <c r="M5602" s="386" t="s">
        <v>6059</v>
      </c>
      <c r="N5602" s="46"/>
    </row>
    <row r="5603" spans="1:14" s="7" customFormat="1" ht="18.75" hidden="1" customHeight="1" x14ac:dyDescent="0.2">
      <c r="A5603" s="5"/>
      <c r="B5603" s="29" t="s">
        <v>884</v>
      </c>
      <c r="C5603" s="30" t="s">
        <v>885</v>
      </c>
      <c r="D5603" s="31" t="s">
        <v>2137</v>
      </c>
      <c r="E5603" s="32" t="s">
        <v>2359</v>
      </c>
      <c r="F5603" s="32">
        <v>1</v>
      </c>
      <c r="G5603" s="32" t="s">
        <v>1638</v>
      </c>
      <c r="H5603" s="32">
        <v>1</v>
      </c>
      <c r="I5603" s="32">
        <v>0.25</v>
      </c>
      <c r="J5603" s="61">
        <f t="shared" si="94"/>
        <v>0.25</v>
      </c>
      <c r="K5603" s="33" t="s">
        <v>1372</v>
      </c>
      <c r="L5603" s="387" t="s">
        <v>6052</v>
      </c>
      <c r="M5603" s="387" t="s">
        <v>6061</v>
      </c>
      <c r="N5603" s="34"/>
    </row>
    <row r="5604" spans="1:14" s="7" customFormat="1" ht="18.75" hidden="1" customHeight="1" x14ac:dyDescent="0.2">
      <c r="A5604" s="5"/>
      <c r="B5604" s="35" t="s">
        <v>884</v>
      </c>
      <c r="C5604" s="36" t="s">
        <v>885</v>
      </c>
      <c r="D5604" s="37" t="s">
        <v>2139</v>
      </c>
      <c r="E5604" s="38" t="s">
        <v>2359</v>
      </c>
      <c r="F5604" s="38">
        <v>1</v>
      </c>
      <c r="G5604" s="38" t="s">
        <v>1638</v>
      </c>
      <c r="H5604" s="38">
        <v>1</v>
      </c>
      <c r="I5604" s="38">
        <v>0.25</v>
      </c>
      <c r="J5604" s="62">
        <f t="shared" si="94"/>
        <v>0.25</v>
      </c>
      <c r="K5604" s="39" t="s">
        <v>1372</v>
      </c>
      <c r="L5604" s="385" t="s">
        <v>6052</v>
      </c>
      <c r="M5604" s="385" t="s">
        <v>6061</v>
      </c>
      <c r="N5604" s="40"/>
    </row>
    <row r="5605" spans="1:14" s="7" customFormat="1" ht="18.75" hidden="1" customHeight="1" x14ac:dyDescent="0.2">
      <c r="A5605" s="5"/>
      <c r="B5605" s="35" t="s">
        <v>884</v>
      </c>
      <c r="C5605" s="36" t="s">
        <v>885</v>
      </c>
      <c r="D5605" s="37" t="s">
        <v>2140</v>
      </c>
      <c r="E5605" s="38" t="s">
        <v>2359</v>
      </c>
      <c r="F5605" s="38">
        <v>0.5</v>
      </c>
      <c r="G5605" s="38" t="s">
        <v>1638</v>
      </c>
      <c r="H5605" s="38">
        <v>1</v>
      </c>
      <c r="I5605" s="38">
        <v>0.25</v>
      </c>
      <c r="J5605" s="62">
        <f t="shared" si="94"/>
        <v>0.125</v>
      </c>
      <c r="K5605" s="39" t="s">
        <v>1372</v>
      </c>
      <c r="L5605" s="385" t="s">
        <v>6052</v>
      </c>
      <c r="M5605" s="385" t="s">
        <v>6061</v>
      </c>
      <c r="N5605" s="40"/>
    </row>
    <row r="5606" spans="1:14" s="7" customFormat="1" ht="18.75" hidden="1" customHeight="1" x14ac:dyDescent="0.2">
      <c r="A5606" s="5"/>
      <c r="B5606" s="35" t="s">
        <v>884</v>
      </c>
      <c r="C5606" s="36" t="s">
        <v>885</v>
      </c>
      <c r="D5606" s="37" t="s">
        <v>2141</v>
      </c>
      <c r="E5606" s="38" t="s">
        <v>2359</v>
      </c>
      <c r="F5606" s="38">
        <v>1</v>
      </c>
      <c r="G5606" s="38" t="s">
        <v>1638</v>
      </c>
      <c r="H5606" s="38">
        <v>2</v>
      </c>
      <c r="I5606" s="38">
        <v>0.25</v>
      </c>
      <c r="J5606" s="62">
        <f t="shared" si="94"/>
        <v>0.5</v>
      </c>
      <c r="K5606" s="39" t="s">
        <v>1372</v>
      </c>
      <c r="L5606" s="385" t="s">
        <v>6052</v>
      </c>
      <c r="M5606" s="385" t="s">
        <v>6061</v>
      </c>
      <c r="N5606" s="40"/>
    </row>
    <row r="5607" spans="1:14" s="7" customFormat="1" ht="18.75" hidden="1" customHeight="1" thickBot="1" x14ac:dyDescent="0.25">
      <c r="A5607" s="5"/>
      <c r="B5607" s="41" t="s">
        <v>884</v>
      </c>
      <c r="C5607" s="42" t="s">
        <v>885</v>
      </c>
      <c r="D5607" s="43" t="s">
        <v>2142</v>
      </c>
      <c r="E5607" s="44" t="s">
        <v>2359</v>
      </c>
      <c r="F5607" s="44">
        <v>1</v>
      </c>
      <c r="G5607" s="44" t="s">
        <v>1638</v>
      </c>
      <c r="H5607" s="44">
        <v>1</v>
      </c>
      <c r="I5607" s="44">
        <v>0.25</v>
      </c>
      <c r="J5607" s="63">
        <f t="shared" si="94"/>
        <v>0.25</v>
      </c>
      <c r="K5607" s="45" t="s">
        <v>1372</v>
      </c>
      <c r="L5607" s="386" t="s">
        <v>6052</v>
      </c>
      <c r="M5607" s="386" t="s">
        <v>6061</v>
      </c>
      <c r="N5607" s="46"/>
    </row>
    <row r="5608" spans="1:14" s="7" customFormat="1" ht="18.75" hidden="1" customHeight="1" x14ac:dyDescent="0.2">
      <c r="A5608" s="5"/>
      <c r="B5608" s="29" t="s">
        <v>886</v>
      </c>
      <c r="C5608" s="30" t="s">
        <v>888</v>
      </c>
      <c r="D5608" s="31" t="s">
        <v>2137</v>
      </c>
      <c r="E5608" s="32" t="s">
        <v>2359</v>
      </c>
      <c r="F5608" s="32">
        <v>1</v>
      </c>
      <c r="G5608" s="32" t="s">
        <v>1638</v>
      </c>
      <c r="H5608" s="32">
        <v>1</v>
      </c>
      <c r="I5608" s="32">
        <v>0.25</v>
      </c>
      <c r="J5608" s="61">
        <f t="shared" si="94"/>
        <v>0.25</v>
      </c>
      <c r="K5608" s="33" t="s">
        <v>1372</v>
      </c>
      <c r="L5608" s="387" t="s">
        <v>6052</v>
      </c>
      <c r="M5608" s="387" t="s">
        <v>6059</v>
      </c>
      <c r="N5608" s="34"/>
    </row>
    <row r="5609" spans="1:14" s="7" customFormat="1" ht="18.75" hidden="1" customHeight="1" x14ac:dyDescent="0.2">
      <c r="A5609" s="5"/>
      <c r="B5609" s="35" t="s">
        <v>886</v>
      </c>
      <c r="C5609" s="36" t="s">
        <v>888</v>
      </c>
      <c r="D5609" s="37" t="s">
        <v>2139</v>
      </c>
      <c r="E5609" s="38" t="s">
        <v>2359</v>
      </c>
      <c r="F5609" s="38">
        <v>1</v>
      </c>
      <c r="G5609" s="38" t="s">
        <v>1638</v>
      </c>
      <c r="H5609" s="38">
        <v>1</v>
      </c>
      <c r="I5609" s="38">
        <v>0.25</v>
      </c>
      <c r="J5609" s="62">
        <f t="shared" si="94"/>
        <v>0.25</v>
      </c>
      <c r="K5609" s="39" t="s">
        <v>1372</v>
      </c>
      <c r="L5609" s="385" t="s">
        <v>6052</v>
      </c>
      <c r="M5609" s="385" t="s">
        <v>6059</v>
      </c>
      <c r="N5609" s="40"/>
    </row>
    <row r="5610" spans="1:14" s="7" customFormat="1" ht="18.75" hidden="1" customHeight="1" x14ac:dyDescent="0.2">
      <c r="A5610" s="5"/>
      <c r="B5610" s="35" t="s">
        <v>886</v>
      </c>
      <c r="C5610" s="36" t="s">
        <v>888</v>
      </c>
      <c r="D5610" s="37" t="s">
        <v>2140</v>
      </c>
      <c r="E5610" s="38" t="s">
        <v>2359</v>
      </c>
      <c r="F5610" s="38">
        <v>0.5</v>
      </c>
      <c r="G5610" s="38" t="s">
        <v>1638</v>
      </c>
      <c r="H5610" s="38">
        <v>1</v>
      </c>
      <c r="I5610" s="38">
        <v>0.25</v>
      </c>
      <c r="J5610" s="62">
        <f t="shared" si="94"/>
        <v>0.125</v>
      </c>
      <c r="K5610" s="39" t="s">
        <v>1372</v>
      </c>
      <c r="L5610" s="385" t="s">
        <v>6052</v>
      </c>
      <c r="M5610" s="385" t="s">
        <v>6059</v>
      </c>
      <c r="N5610" s="40"/>
    </row>
    <row r="5611" spans="1:14" s="7" customFormat="1" ht="18.75" hidden="1" customHeight="1" x14ac:dyDescent="0.2">
      <c r="A5611" s="5"/>
      <c r="B5611" s="35" t="s">
        <v>886</v>
      </c>
      <c r="C5611" s="36" t="s">
        <v>888</v>
      </c>
      <c r="D5611" s="37" t="s">
        <v>2141</v>
      </c>
      <c r="E5611" s="38" t="s">
        <v>2359</v>
      </c>
      <c r="F5611" s="38">
        <v>1</v>
      </c>
      <c r="G5611" s="38" t="s">
        <v>1638</v>
      </c>
      <c r="H5611" s="38">
        <v>2</v>
      </c>
      <c r="I5611" s="38">
        <v>0.25</v>
      </c>
      <c r="J5611" s="62">
        <f t="shared" si="94"/>
        <v>0.5</v>
      </c>
      <c r="K5611" s="39" t="s">
        <v>1372</v>
      </c>
      <c r="L5611" s="385" t="s">
        <v>6052</v>
      </c>
      <c r="M5611" s="385" t="s">
        <v>6059</v>
      </c>
      <c r="N5611" s="40"/>
    </row>
    <row r="5612" spans="1:14" s="7" customFormat="1" ht="18.75" hidden="1" customHeight="1" thickBot="1" x14ac:dyDescent="0.25">
      <c r="A5612" s="5"/>
      <c r="B5612" s="41" t="s">
        <v>886</v>
      </c>
      <c r="C5612" s="42" t="s">
        <v>888</v>
      </c>
      <c r="D5612" s="43" t="s">
        <v>2142</v>
      </c>
      <c r="E5612" s="44" t="s">
        <v>2359</v>
      </c>
      <c r="F5612" s="44">
        <v>1</v>
      </c>
      <c r="G5612" s="44" t="s">
        <v>1638</v>
      </c>
      <c r="H5612" s="44">
        <v>1</v>
      </c>
      <c r="I5612" s="44">
        <v>0.25</v>
      </c>
      <c r="J5612" s="63">
        <f t="shared" si="94"/>
        <v>0.25</v>
      </c>
      <c r="K5612" s="45" t="s">
        <v>1372</v>
      </c>
      <c r="L5612" s="386" t="s">
        <v>6052</v>
      </c>
      <c r="M5612" s="386" t="s">
        <v>6059</v>
      </c>
      <c r="N5612" s="46"/>
    </row>
    <row r="5613" spans="1:14" s="7" customFormat="1" ht="18.75" hidden="1" customHeight="1" x14ac:dyDescent="0.2">
      <c r="A5613" s="5"/>
      <c r="B5613" s="29" t="s">
        <v>887</v>
      </c>
      <c r="C5613" s="30" t="s">
        <v>888</v>
      </c>
      <c r="D5613" s="31" t="s">
        <v>2137</v>
      </c>
      <c r="E5613" s="32" t="s">
        <v>2359</v>
      </c>
      <c r="F5613" s="32">
        <v>1</v>
      </c>
      <c r="G5613" s="32" t="s">
        <v>1638</v>
      </c>
      <c r="H5613" s="32">
        <v>1</v>
      </c>
      <c r="I5613" s="32">
        <v>0.25</v>
      </c>
      <c r="J5613" s="61">
        <f t="shared" si="94"/>
        <v>0.25</v>
      </c>
      <c r="K5613" s="33" t="s">
        <v>1372</v>
      </c>
      <c r="L5613" s="387" t="s">
        <v>6052</v>
      </c>
      <c r="M5613" s="387" t="s">
        <v>6059</v>
      </c>
      <c r="N5613" s="34"/>
    </row>
    <row r="5614" spans="1:14" s="7" customFormat="1" ht="18.75" hidden="1" customHeight="1" x14ac:dyDescent="0.2">
      <c r="A5614" s="5"/>
      <c r="B5614" s="35" t="s">
        <v>887</v>
      </c>
      <c r="C5614" s="36" t="s">
        <v>888</v>
      </c>
      <c r="D5614" s="37" t="s">
        <v>2139</v>
      </c>
      <c r="E5614" s="38" t="s">
        <v>2359</v>
      </c>
      <c r="F5614" s="38">
        <v>1</v>
      </c>
      <c r="G5614" s="38" t="s">
        <v>1638</v>
      </c>
      <c r="H5614" s="38">
        <v>1</v>
      </c>
      <c r="I5614" s="38">
        <v>0.25</v>
      </c>
      <c r="J5614" s="62">
        <f t="shared" si="94"/>
        <v>0.25</v>
      </c>
      <c r="K5614" s="39" t="s">
        <v>1372</v>
      </c>
      <c r="L5614" s="385" t="s">
        <v>6052</v>
      </c>
      <c r="M5614" s="385" t="s">
        <v>6059</v>
      </c>
      <c r="N5614" s="40"/>
    </row>
    <row r="5615" spans="1:14" s="7" customFormat="1" ht="18.75" hidden="1" customHeight="1" x14ac:dyDescent="0.2">
      <c r="A5615" s="5"/>
      <c r="B5615" s="35" t="s">
        <v>887</v>
      </c>
      <c r="C5615" s="36" t="s">
        <v>888</v>
      </c>
      <c r="D5615" s="37" t="s">
        <v>2140</v>
      </c>
      <c r="E5615" s="38" t="s">
        <v>2359</v>
      </c>
      <c r="F5615" s="38">
        <v>0.5</v>
      </c>
      <c r="G5615" s="38" t="s">
        <v>1638</v>
      </c>
      <c r="H5615" s="38">
        <v>1</v>
      </c>
      <c r="I5615" s="38">
        <v>0.25</v>
      </c>
      <c r="J5615" s="62">
        <f t="shared" si="94"/>
        <v>0.125</v>
      </c>
      <c r="K5615" s="39" t="s">
        <v>1372</v>
      </c>
      <c r="L5615" s="385" t="s">
        <v>6052</v>
      </c>
      <c r="M5615" s="385" t="s">
        <v>6059</v>
      </c>
      <c r="N5615" s="40"/>
    </row>
    <row r="5616" spans="1:14" s="7" customFormat="1" ht="18.75" hidden="1" customHeight="1" x14ac:dyDescent="0.2">
      <c r="A5616" s="5"/>
      <c r="B5616" s="35" t="s">
        <v>887</v>
      </c>
      <c r="C5616" s="36" t="s">
        <v>888</v>
      </c>
      <c r="D5616" s="37" t="s">
        <v>2141</v>
      </c>
      <c r="E5616" s="38" t="s">
        <v>2359</v>
      </c>
      <c r="F5616" s="38">
        <v>1</v>
      </c>
      <c r="G5616" s="38" t="s">
        <v>1638</v>
      </c>
      <c r="H5616" s="38">
        <v>2</v>
      </c>
      <c r="I5616" s="38">
        <v>0.25</v>
      </c>
      <c r="J5616" s="62">
        <f t="shared" si="94"/>
        <v>0.5</v>
      </c>
      <c r="K5616" s="39" t="s">
        <v>1372</v>
      </c>
      <c r="L5616" s="385" t="s">
        <v>6052</v>
      </c>
      <c r="M5616" s="385" t="s">
        <v>6059</v>
      </c>
      <c r="N5616" s="40"/>
    </row>
    <row r="5617" spans="1:14" s="7" customFormat="1" ht="18.75" hidden="1" customHeight="1" thickBot="1" x14ac:dyDescent="0.25">
      <c r="A5617" s="5"/>
      <c r="B5617" s="41" t="s">
        <v>887</v>
      </c>
      <c r="C5617" s="42" t="s">
        <v>888</v>
      </c>
      <c r="D5617" s="43" t="s">
        <v>2142</v>
      </c>
      <c r="E5617" s="44" t="s">
        <v>2359</v>
      </c>
      <c r="F5617" s="44">
        <v>1</v>
      </c>
      <c r="G5617" s="44" t="s">
        <v>1638</v>
      </c>
      <c r="H5617" s="44">
        <v>1</v>
      </c>
      <c r="I5617" s="44">
        <v>0.25</v>
      </c>
      <c r="J5617" s="63">
        <f t="shared" si="94"/>
        <v>0.25</v>
      </c>
      <c r="K5617" s="45" t="s">
        <v>1372</v>
      </c>
      <c r="L5617" s="386" t="s">
        <v>6052</v>
      </c>
      <c r="M5617" s="386" t="s">
        <v>6059</v>
      </c>
      <c r="N5617" s="46"/>
    </row>
    <row r="5618" spans="1:14" s="7" customFormat="1" ht="18.75" hidden="1" customHeight="1" x14ac:dyDescent="0.2">
      <c r="A5618" s="5"/>
      <c r="B5618" s="29" t="s">
        <v>468</v>
      </c>
      <c r="C5618" s="30" t="s">
        <v>469</v>
      </c>
      <c r="D5618" s="31" t="s">
        <v>2137</v>
      </c>
      <c r="E5618" s="32" t="s">
        <v>2359</v>
      </c>
      <c r="F5618" s="32">
        <v>1</v>
      </c>
      <c r="G5618" s="32" t="s">
        <v>1638</v>
      </c>
      <c r="H5618" s="32">
        <v>1</v>
      </c>
      <c r="I5618" s="32">
        <v>0.25</v>
      </c>
      <c r="J5618" s="61">
        <f t="shared" si="94"/>
        <v>0.25</v>
      </c>
      <c r="K5618" s="33" t="s">
        <v>1369</v>
      </c>
      <c r="L5618" s="33" t="s">
        <v>1501</v>
      </c>
      <c r="M5618" s="33" t="s">
        <v>2106</v>
      </c>
      <c r="N5618" s="34" t="s">
        <v>2112</v>
      </c>
    </row>
    <row r="5619" spans="1:14" s="7" customFormat="1" ht="18.75" hidden="1" customHeight="1" x14ac:dyDescent="0.2">
      <c r="A5619" s="5"/>
      <c r="B5619" s="35" t="s">
        <v>468</v>
      </c>
      <c r="C5619" s="36" t="s">
        <v>469</v>
      </c>
      <c r="D5619" s="37" t="s">
        <v>2139</v>
      </c>
      <c r="E5619" s="38" t="s">
        <v>2359</v>
      </c>
      <c r="F5619" s="38">
        <v>1</v>
      </c>
      <c r="G5619" s="38" t="s">
        <v>1638</v>
      </c>
      <c r="H5619" s="38">
        <v>1</v>
      </c>
      <c r="I5619" s="38">
        <v>0.25</v>
      </c>
      <c r="J5619" s="62">
        <f t="shared" si="94"/>
        <v>0.25</v>
      </c>
      <c r="K5619" s="39" t="s">
        <v>1369</v>
      </c>
      <c r="L5619" s="39" t="s">
        <v>1501</v>
      </c>
      <c r="M5619" s="39" t="s">
        <v>2106</v>
      </c>
      <c r="N5619" s="40" t="s">
        <v>2112</v>
      </c>
    </row>
    <row r="5620" spans="1:14" s="7" customFormat="1" ht="18.75" hidden="1" customHeight="1" x14ac:dyDescent="0.2">
      <c r="A5620" s="5"/>
      <c r="B5620" s="35" t="s">
        <v>468</v>
      </c>
      <c r="C5620" s="36" t="s">
        <v>469</v>
      </c>
      <c r="D5620" s="37" t="s">
        <v>2140</v>
      </c>
      <c r="E5620" s="38" t="s">
        <v>2359</v>
      </c>
      <c r="F5620" s="38">
        <v>0.5</v>
      </c>
      <c r="G5620" s="38" t="s">
        <v>1638</v>
      </c>
      <c r="H5620" s="38">
        <v>1</v>
      </c>
      <c r="I5620" s="38">
        <v>0.25</v>
      </c>
      <c r="J5620" s="62">
        <f t="shared" ref="J5620:J5674" si="95">F5620*H5620*I5620</f>
        <v>0.125</v>
      </c>
      <c r="K5620" s="39" t="s">
        <v>1369</v>
      </c>
      <c r="L5620" s="39" t="s">
        <v>1501</v>
      </c>
      <c r="M5620" s="39" t="s">
        <v>2106</v>
      </c>
      <c r="N5620" s="40" t="s">
        <v>2112</v>
      </c>
    </row>
    <row r="5621" spans="1:14" s="7" customFormat="1" ht="18.75" hidden="1" customHeight="1" x14ac:dyDescent="0.2">
      <c r="A5621" s="5"/>
      <c r="B5621" s="35" t="s">
        <v>468</v>
      </c>
      <c r="C5621" s="36" t="s">
        <v>469</v>
      </c>
      <c r="D5621" s="37" t="s">
        <v>2141</v>
      </c>
      <c r="E5621" s="38" t="s">
        <v>2359</v>
      </c>
      <c r="F5621" s="38">
        <v>1</v>
      </c>
      <c r="G5621" s="38" t="s">
        <v>1638</v>
      </c>
      <c r="H5621" s="38">
        <v>2</v>
      </c>
      <c r="I5621" s="38">
        <v>0.25</v>
      </c>
      <c r="J5621" s="62">
        <f t="shared" si="95"/>
        <v>0.5</v>
      </c>
      <c r="K5621" s="39" t="s">
        <v>1369</v>
      </c>
      <c r="L5621" s="39" t="s">
        <v>1501</v>
      </c>
      <c r="M5621" s="39" t="s">
        <v>2106</v>
      </c>
      <c r="N5621" s="40" t="s">
        <v>2112</v>
      </c>
    </row>
    <row r="5622" spans="1:14" s="7" customFormat="1" ht="18.75" hidden="1" customHeight="1" thickBot="1" x14ac:dyDescent="0.25">
      <c r="A5622" s="5"/>
      <c r="B5622" s="41" t="s">
        <v>468</v>
      </c>
      <c r="C5622" s="42" t="s">
        <v>469</v>
      </c>
      <c r="D5622" s="43" t="s">
        <v>2142</v>
      </c>
      <c r="E5622" s="44" t="s">
        <v>2359</v>
      </c>
      <c r="F5622" s="44">
        <v>1</v>
      </c>
      <c r="G5622" s="44" t="s">
        <v>1638</v>
      </c>
      <c r="H5622" s="44">
        <v>1</v>
      </c>
      <c r="I5622" s="44">
        <v>0.25</v>
      </c>
      <c r="J5622" s="63">
        <f t="shared" si="95"/>
        <v>0.25</v>
      </c>
      <c r="K5622" s="45" t="s">
        <v>1369</v>
      </c>
      <c r="L5622" s="45" t="s">
        <v>1501</v>
      </c>
      <c r="M5622" s="45" t="s">
        <v>2106</v>
      </c>
      <c r="N5622" s="46" t="s">
        <v>2112</v>
      </c>
    </row>
    <row r="5623" spans="1:14" s="7" customFormat="1" ht="18.75" hidden="1" customHeight="1" x14ac:dyDescent="0.2">
      <c r="A5623" s="5"/>
      <c r="B5623" s="29" t="s">
        <v>470</v>
      </c>
      <c r="C5623" s="30" t="s">
        <v>469</v>
      </c>
      <c r="D5623" s="31" t="s">
        <v>2137</v>
      </c>
      <c r="E5623" s="32" t="s">
        <v>2359</v>
      </c>
      <c r="F5623" s="32">
        <v>1</v>
      </c>
      <c r="G5623" s="32" t="s">
        <v>1638</v>
      </c>
      <c r="H5623" s="32">
        <v>1</v>
      </c>
      <c r="I5623" s="32">
        <v>0.25</v>
      </c>
      <c r="J5623" s="61">
        <f t="shared" si="95"/>
        <v>0.25</v>
      </c>
      <c r="K5623" s="33" t="s">
        <v>1369</v>
      </c>
      <c r="L5623" s="33" t="s">
        <v>1501</v>
      </c>
      <c r="M5623" s="33" t="s">
        <v>2106</v>
      </c>
      <c r="N5623" s="34" t="s">
        <v>2112</v>
      </c>
    </row>
    <row r="5624" spans="1:14" s="7" customFormat="1" ht="18.75" hidden="1" customHeight="1" x14ac:dyDescent="0.2">
      <c r="A5624" s="5"/>
      <c r="B5624" s="35" t="s">
        <v>470</v>
      </c>
      <c r="C5624" s="36" t="s">
        <v>469</v>
      </c>
      <c r="D5624" s="37" t="s">
        <v>2139</v>
      </c>
      <c r="E5624" s="38" t="s">
        <v>2359</v>
      </c>
      <c r="F5624" s="38">
        <v>1</v>
      </c>
      <c r="G5624" s="38" t="s">
        <v>1638</v>
      </c>
      <c r="H5624" s="38">
        <v>1</v>
      </c>
      <c r="I5624" s="38">
        <v>0.25</v>
      </c>
      <c r="J5624" s="62">
        <f t="shared" si="95"/>
        <v>0.25</v>
      </c>
      <c r="K5624" s="39" t="s">
        <v>1369</v>
      </c>
      <c r="L5624" s="39" t="s">
        <v>1501</v>
      </c>
      <c r="M5624" s="39" t="s">
        <v>2106</v>
      </c>
      <c r="N5624" s="40" t="s">
        <v>2112</v>
      </c>
    </row>
    <row r="5625" spans="1:14" s="7" customFormat="1" ht="18.75" hidden="1" customHeight="1" x14ac:dyDescent="0.2">
      <c r="A5625" s="5"/>
      <c r="B5625" s="35" t="s">
        <v>470</v>
      </c>
      <c r="C5625" s="36" t="s">
        <v>469</v>
      </c>
      <c r="D5625" s="37" t="s">
        <v>2140</v>
      </c>
      <c r="E5625" s="38" t="s">
        <v>2359</v>
      </c>
      <c r="F5625" s="38">
        <v>0.5</v>
      </c>
      <c r="G5625" s="38" t="s">
        <v>1638</v>
      </c>
      <c r="H5625" s="38">
        <v>1</v>
      </c>
      <c r="I5625" s="38">
        <v>0.25</v>
      </c>
      <c r="J5625" s="62">
        <f t="shared" si="95"/>
        <v>0.125</v>
      </c>
      <c r="K5625" s="39" t="s">
        <v>1369</v>
      </c>
      <c r="L5625" s="39" t="s">
        <v>1501</v>
      </c>
      <c r="M5625" s="39" t="s">
        <v>2106</v>
      </c>
      <c r="N5625" s="40" t="s">
        <v>2112</v>
      </c>
    </row>
    <row r="5626" spans="1:14" s="7" customFormat="1" ht="18.75" hidden="1" customHeight="1" x14ac:dyDescent="0.2">
      <c r="A5626" s="5"/>
      <c r="B5626" s="35" t="s">
        <v>470</v>
      </c>
      <c r="C5626" s="36" t="s">
        <v>469</v>
      </c>
      <c r="D5626" s="37" t="s">
        <v>2141</v>
      </c>
      <c r="E5626" s="38" t="s">
        <v>2359</v>
      </c>
      <c r="F5626" s="38">
        <v>1</v>
      </c>
      <c r="G5626" s="38" t="s">
        <v>1638</v>
      </c>
      <c r="H5626" s="38">
        <v>2</v>
      </c>
      <c r="I5626" s="38">
        <v>0.25</v>
      </c>
      <c r="J5626" s="62">
        <f t="shared" si="95"/>
        <v>0.5</v>
      </c>
      <c r="K5626" s="39" t="s">
        <v>1369</v>
      </c>
      <c r="L5626" s="39" t="s">
        <v>1501</v>
      </c>
      <c r="M5626" s="39" t="s">
        <v>2106</v>
      </c>
      <c r="N5626" s="40" t="s">
        <v>2112</v>
      </c>
    </row>
    <row r="5627" spans="1:14" s="7" customFormat="1" ht="18.75" hidden="1" customHeight="1" thickBot="1" x14ac:dyDescent="0.25">
      <c r="A5627" s="5"/>
      <c r="B5627" s="41" t="s">
        <v>470</v>
      </c>
      <c r="C5627" s="42" t="s">
        <v>469</v>
      </c>
      <c r="D5627" s="43" t="s">
        <v>2142</v>
      </c>
      <c r="E5627" s="44" t="s">
        <v>2359</v>
      </c>
      <c r="F5627" s="44">
        <v>1</v>
      </c>
      <c r="G5627" s="44" t="s">
        <v>1638</v>
      </c>
      <c r="H5627" s="44">
        <v>1</v>
      </c>
      <c r="I5627" s="44">
        <v>0.25</v>
      </c>
      <c r="J5627" s="63">
        <f t="shared" si="95"/>
        <v>0.25</v>
      </c>
      <c r="K5627" s="45" t="s">
        <v>1369</v>
      </c>
      <c r="L5627" s="45" t="s">
        <v>1501</v>
      </c>
      <c r="M5627" s="45" t="s">
        <v>2106</v>
      </c>
      <c r="N5627" s="46" t="s">
        <v>2112</v>
      </c>
    </row>
    <row r="5628" spans="1:14" s="7" customFormat="1" ht="18.75" hidden="1" customHeight="1" x14ac:dyDescent="0.2">
      <c r="A5628" s="5"/>
      <c r="B5628" s="35" t="s">
        <v>471</v>
      </c>
      <c r="C5628" s="36" t="s">
        <v>472</v>
      </c>
      <c r="D5628" s="37" t="s">
        <v>2143</v>
      </c>
      <c r="E5628" s="38" t="s">
        <v>2359</v>
      </c>
      <c r="F5628" s="38">
        <v>12</v>
      </c>
      <c r="G5628" s="38" t="s">
        <v>1638</v>
      </c>
      <c r="H5628" s="38">
        <v>2</v>
      </c>
      <c r="I5628" s="38">
        <v>0.25</v>
      </c>
      <c r="J5628" s="62">
        <f t="shared" si="95"/>
        <v>6</v>
      </c>
      <c r="K5628" s="39" t="s">
        <v>1369</v>
      </c>
      <c r="L5628" s="39" t="s">
        <v>1501</v>
      </c>
      <c r="M5628" s="39" t="s">
        <v>2106</v>
      </c>
      <c r="N5628" s="40" t="s">
        <v>2112</v>
      </c>
    </row>
    <row r="5629" spans="1:14" s="7" customFormat="1" ht="18.75" hidden="1" customHeight="1" x14ac:dyDescent="0.2">
      <c r="A5629" s="5"/>
      <c r="B5629" s="35" t="s">
        <v>471</v>
      </c>
      <c r="C5629" s="36" t="s">
        <v>472</v>
      </c>
      <c r="D5629" s="37" t="str">
        <f>UPPER("Revisar funcionamiento de calefactor (heater)")</f>
        <v>REVISAR FUNCIONAMIENTO DE CALEFACTOR (HEATER)</v>
      </c>
      <c r="E5629" s="38" t="s">
        <v>2359</v>
      </c>
      <c r="F5629" s="38">
        <v>12</v>
      </c>
      <c r="G5629" s="38" t="s">
        <v>1638</v>
      </c>
      <c r="H5629" s="38">
        <v>1</v>
      </c>
      <c r="I5629" s="38">
        <v>0.25</v>
      </c>
      <c r="J5629" s="62">
        <f t="shared" si="95"/>
        <v>3</v>
      </c>
      <c r="K5629" s="39" t="s">
        <v>1369</v>
      </c>
      <c r="L5629" s="39" t="s">
        <v>1501</v>
      </c>
      <c r="M5629" s="39" t="s">
        <v>2106</v>
      </c>
      <c r="N5629" s="40"/>
    </row>
    <row r="5630" spans="1:14" s="7" customFormat="1" ht="18.75" hidden="1" customHeight="1" x14ac:dyDescent="0.2">
      <c r="A5630" s="5"/>
      <c r="B5630" s="35" t="s">
        <v>471</v>
      </c>
      <c r="C5630" s="36" t="s">
        <v>472</v>
      </c>
      <c r="D5630" s="37" t="s">
        <v>2144</v>
      </c>
      <c r="E5630" s="38" t="s">
        <v>2359</v>
      </c>
      <c r="F5630" s="38">
        <v>2</v>
      </c>
      <c r="G5630" s="38" t="s">
        <v>1638</v>
      </c>
      <c r="H5630" s="38">
        <v>1</v>
      </c>
      <c r="I5630" s="38">
        <v>0.15</v>
      </c>
      <c r="J5630" s="62">
        <f t="shared" si="95"/>
        <v>0.3</v>
      </c>
      <c r="K5630" s="39" t="s">
        <v>1369</v>
      </c>
      <c r="L5630" s="39" t="s">
        <v>1501</v>
      </c>
      <c r="M5630" s="39" t="s">
        <v>2106</v>
      </c>
      <c r="N5630" s="40" t="s">
        <v>2112</v>
      </c>
    </row>
    <row r="5631" spans="1:14" s="7" customFormat="1" ht="18.75" hidden="1" customHeight="1" x14ac:dyDescent="0.2">
      <c r="A5631" s="5"/>
      <c r="B5631" s="35" t="s">
        <v>471</v>
      </c>
      <c r="C5631" s="36" t="s">
        <v>472</v>
      </c>
      <c r="D5631" s="37" t="s">
        <v>2145</v>
      </c>
      <c r="E5631" s="38" t="s">
        <v>2359</v>
      </c>
      <c r="F5631" s="38">
        <v>1</v>
      </c>
      <c r="G5631" s="38" t="s">
        <v>1638</v>
      </c>
      <c r="H5631" s="38">
        <v>1</v>
      </c>
      <c r="I5631" s="38">
        <v>0.25</v>
      </c>
      <c r="J5631" s="62">
        <f t="shared" si="95"/>
        <v>0.25</v>
      </c>
      <c r="K5631" s="39" t="s">
        <v>1369</v>
      </c>
      <c r="L5631" s="39" t="s">
        <v>1501</v>
      </c>
      <c r="M5631" s="39" t="s">
        <v>2106</v>
      </c>
      <c r="N5631" s="40" t="s">
        <v>2112</v>
      </c>
    </row>
    <row r="5632" spans="1:14" s="7" customFormat="1" ht="18.75" hidden="1" customHeight="1" x14ac:dyDescent="0.2">
      <c r="A5632" s="5"/>
      <c r="B5632" s="35" t="s">
        <v>471</v>
      </c>
      <c r="C5632" s="36" t="s">
        <v>472</v>
      </c>
      <c r="D5632" s="37" t="s">
        <v>2146</v>
      </c>
      <c r="E5632" s="38" t="s">
        <v>2359</v>
      </c>
      <c r="F5632" s="38">
        <v>2</v>
      </c>
      <c r="G5632" s="38" t="s">
        <v>1638</v>
      </c>
      <c r="H5632" s="38">
        <v>1</v>
      </c>
      <c r="I5632" s="38">
        <v>0.15</v>
      </c>
      <c r="J5632" s="62">
        <f t="shared" si="95"/>
        <v>0.3</v>
      </c>
      <c r="K5632" s="39" t="s">
        <v>1369</v>
      </c>
      <c r="L5632" s="39" t="s">
        <v>1501</v>
      </c>
      <c r="M5632" s="39" t="s">
        <v>2106</v>
      </c>
      <c r="N5632" s="50" t="s">
        <v>2112</v>
      </c>
    </row>
    <row r="5633" spans="1:16" s="7" customFormat="1" ht="18.75" hidden="1" customHeight="1" x14ac:dyDescent="0.2">
      <c r="A5633" s="5"/>
      <c r="B5633" s="35" t="s">
        <v>471</v>
      </c>
      <c r="C5633" s="36" t="s">
        <v>472</v>
      </c>
      <c r="D5633" s="37" t="s">
        <v>2147</v>
      </c>
      <c r="E5633" s="38" t="s">
        <v>2359</v>
      </c>
      <c r="F5633" s="38">
        <v>1</v>
      </c>
      <c r="G5633" s="38" t="s">
        <v>1638</v>
      </c>
      <c r="H5633" s="38">
        <v>2</v>
      </c>
      <c r="I5633" s="38">
        <v>0.5</v>
      </c>
      <c r="J5633" s="62">
        <f t="shared" si="95"/>
        <v>1</v>
      </c>
      <c r="K5633" s="39" t="s">
        <v>1369</v>
      </c>
      <c r="L5633" s="39" t="s">
        <v>1501</v>
      </c>
      <c r="M5633" s="39" t="s">
        <v>2106</v>
      </c>
      <c r="N5633" s="50" t="s">
        <v>2112</v>
      </c>
    </row>
    <row r="5634" spans="1:16" s="7" customFormat="1" ht="18.75" hidden="1" customHeight="1" x14ac:dyDescent="0.2">
      <c r="A5634" s="5"/>
      <c r="B5634" s="35" t="s">
        <v>471</v>
      </c>
      <c r="C5634" s="36" t="s">
        <v>472</v>
      </c>
      <c r="D5634" s="37" t="s">
        <v>2148</v>
      </c>
      <c r="E5634" s="38" t="s">
        <v>2359</v>
      </c>
      <c r="F5634" s="38">
        <v>1</v>
      </c>
      <c r="G5634" s="38" t="s">
        <v>1638</v>
      </c>
      <c r="H5634" s="38">
        <v>2</v>
      </c>
      <c r="I5634" s="38">
        <v>0.25</v>
      </c>
      <c r="J5634" s="62">
        <f t="shared" si="95"/>
        <v>0.5</v>
      </c>
      <c r="K5634" s="39" t="s">
        <v>1369</v>
      </c>
      <c r="L5634" s="39" t="s">
        <v>1501</v>
      </c>
      <c r="M5634" s="39" t="s">
        <v>2106</v>
      </c>
      <c r="N5634" s="50" t="s">
        <v>2112</v>
      </c>
    </row>
    <row r="5635" spans="1:16" s="7" customFormat="1" ht="18.75" hidden="1" customHeight="1" x14ac:dyDescent="0.2">
      <c r="A5635" s="5"/>
      <c r="B5635" s="35" t="s">
        <v>471</v>
      </c>
      <c r="C5635" s="36" t="s">
        <v>472</v>
      </c>
      <c r="D5635" s="37" t="s">
        <v>2149</v>
      </c>
      <c r="E5635" s="38" t="s">
        <v>2359</v>
      </c>
      <c r="F5635" s="38">
        <v>1</v>
      </c>
      <c r="G5635" s="38" t="s">
        <v>1638</v>
      </c>
      <c r="H5635" s="38">
        <v>1</v>
      </c>
      <c r="I5635" s="38">
        <v>0.25</v>
      </c>
      <c r="J5635" s="62">
        <f t="shared" si="95"/>
        <v>0.25</v>
      </c>
      <c r="K5635" s="39" t="s">
        <v>1369</v>
      </c>
      <c r="L5635" s="39" t="s">
        <v>1501</v>
      </c>
      <c r="M5635" s="39" t="s">
        <v>2106</v>
      </c>
      <c r="N5635" s="50" t="s">
        <v>2112</v>
      </c>
    </row>
    <row r="5636" spans="1:16" s="7" customFormat="1" ht="18.75" hidden="1" customHeight="1" x14ac:dyDescent="0.2">
      <c r="A5636" s="5"/>
      <c r="B5636" s="35" t="s">
        <v>471</v>
      </c>
      <c r="C5636" s="36" t="s">
        <v>472</v>
      </c>
      <c r="D5636" s="37" t="s">
        <v>2150</v>
      </c>
      <c r="E5636" s="38" t="s">
        <v>2359</v>
      </c>
      <c r="F5636" s="38">
        <v>0.5</v>
      </c>
      <c r="G5636" s="38" t="s">
        <v>1638</v>
      </c>
      <c r="H5636" s="38">
        <v>2</v>
      </c>
      <c r="I5636" s="38">
        <v>1</v>
      </c>
      <c r="J5636" s="62">
        <f t="shared" si="95"/>
        <v>1</v>
      </c>
      <c r="K5636" s="39" t="s">
        <v>1369</v>
      </c>
      <c r="L5636" s="39" t="s">
        <v>1501</v>
      </c>
      <c r="M5636" s="39" t="s">
        <v>2106</v>
      </c>
      <c r="N5636" s="50" t="s">
        <v>2112</v>
      </c>
    </row>
    <row r="5637" spans="1:16" s="7" customFormat="1" ht="18.75" hidden="1" customHeight="1" thickBot="1" x14ac:dyDescent="0.25">
      <c r="A5637" s="5"/>
      <c r="B5637" s="41" t="s">
        <v>471</v>
      </c>
      <c r="C5637" s="42" t="s">
        <v>472</v>
      </c>
      <c r="D5637" s="43" t="s">
        <v>2151</v>
      </c>
      <c r="E5637" s="44" t="s">
        <v>2359</v>
      </c>
      <c r="F5637" s="44">
        <v>0.5</v>
      </c>
      <c r="G5637" s="44" t="s">
        <v>1638</v>
      </c>
      <c r="H5637" s="44">
        <v>2</v>
      </c>
      <c r="I5637" s="44">
        <v>1</v>
      </c>
      <c r="J5637" s="63">
        <f t="shared" si="95"/>
        <v>1</v>
      </c>
      <c r="K5637" s="45" t="s">
        <v>1369</v>
      </c>
      <c r="L5637" s="45" t="s">
        <v>1501</v>
      </c>
      <c r="M5637" s="45" t="s">
        <v>2106</v>
      </c>
      <c r="N5637" s="52" t="s">
        <v>2112</v>
      </c>
    </row>
    <row r="5638" spans="1:16" s="7" customFormat="1" ht="18.75" hidden="1" customHeight="1" x14ac:dyDescent="0.2">
      <c r="A5638" s="5"/>
      <c r="B5638" s="35" t="s">
        <v>889</v>
      </c>
      <c r="C5638" s="36" t="s">
        <v>472</v>
      </c>
      <c r="D5638" s="37" t="s">
        <v>2143</v>
      </c>
      <c r="E5638" s="38" t="s">
        <v>2359</v>
      </c>
      <c r="F5638" s="38">
        <v>12</v>
      </c>
      <c r="G5638" s="38" t="s">
        <v>1638</v>
      </c>
      <c r="H5638" s="38">
        <v>2</v>
      </c>
      <c r="I5638" s="38">
        <v>0.25</v>
      </c>
      <c r="J5638" s="62">
        <f t="shared" si="95"/>
        <v>6</v>
      </c>
      <c r="K5638" s="39" t="s">
        <v>1369</v>
      </c>
      <c r="L5638" s="39" t="s">
        <v>1501</v>
      </c>
      <c r="M5638" s="39" t="s">
        <v>2106</v>
      </c>
      <c r="N5638" s="40" t="s">
        <v>2112</v>
      </c>
    </row>
    <row r="5639" spans="1:16" s="7" customFormat="1" ht="18.75" hidden="1" customHeight="1" x14ac:dyDescent="0.2">
      <c r="A5639" s="5"/>
      <c r="B5639" s="35" t="s">
        <v>889</v>
      </c>
      <c r="C5639" s="36" t="s">
        <v>472</v>
      </c>
      <c r="D5639" s="37" t="str">
        <f>UPPER("Revisar funcionamiento de calefactor (heater)")</f>
        <v>REVISAR FUNCIONAMIENTO DE CALEFACTOR (HEATER)</v>
      </c>
      <c r="E5639" s="38" t="s">
        <v>2359</v>
      </c>
      <c r="F5639" s="38">
        <v>12</v>
      </c>
      <c r="G5639" s="38" t="s">
        <v>1638</v>
      </c>
      <c r="H5639" s="38">
        <v>1</v>
      </c>
      <c r="I5639" s="38">
        <v>0.25</v>
      </c>
      <c r="J5639" s="62">
        <f t="shared" si="95"/>
        <v>3</v>
      </c>
      <c r="K5639" s="39" t="s">
        <v>1369</v>
      </c>
      <c r="L5639" s="39" t="s">
        <v>1501</v>
      </c>
      <c r="M5639" s="39" t="s">
        <v>2106</v>
      </c>
      <c r="N5639" s="40"/>
    </row>
    <row r="5640" spans="1:16" s="7" customFormat="1" ht="18.75" hidden="1" customHeight="1" x14ac:dyDescent="0.2">
      <c r="A5640" s="5"/>
      <c r="B5640" s="35" t="s">
        <v>889</v>
      </c>
      <c r="C5640" s="36" t="s">
        <v>472</v>
      </c>
      <c r="D5640" s="37" t="s">
        <v>2144</v>
      </c>
      <c r="E5640" s="38" t="s">
        <v>2359</v>
      </c>
      <c r="F5640" s="38">
        <v>2</v>
      </c>
      <c r="G5640" s="38" t="s">
        <v>1638</v>
      </c>
      <c r="H5640" s="38">
        <v>1</v>
      </c>
      <c r="I5640" s="38">
        <v>0.15</v>
      </c>
      <c r="J5640" s="62">
        <f t="shared" si="95"/>
        <v>0.3</v>
      </c>
      <c r="K5640" s="39" t="s">
        <v>1369</v>
      </c>
      <c r="L5640" s="39" t="s">
        <v>1501</v>
      </c>
      <c r="M5640" s="39" t="s">
        <v>2106</v>
      </c>
      <c r="N5640" s="40" t="s">
        <v>2112</v>
      </c>
      <c r="P5640" s="7" t="s">
        <v>345</v>
      </c>
    </row>
    <row r="5641" spans="1:16" s="7" customFormat="1" ht="18.75" hidden="1" customHeight="1" x14ac:dyDescent="0.2">
      <c r="A5641" s="5"/>
      <c r="B5641" s="35" t="s">
        <v>889</v>
      </c>
      <c r="C5641" s="36" t="s">
        <v>472</v>
      </c>
      <c r="D5641" s="37" t="s">
        <v>2145</v>
      </c>
      <c r="E5641" s="38" t="s">
        <v>2359</v>
      </c>
      <c r="F5641" s="38">
        <v>1</v>
      </c>
      <c r="G5641" s="38" t="s">
        <v>1638</v>
      </c>
      <c r="H5641" s="38">
        <v>1</v>
      </c>
      <c r="I5641" s="38">
        <v>0.25</v>
      </c>
      <c r="J5641" s="62">
        <f t="shared" si="95"/>
        <v>0.25</v>
      </c>
      <c r="K5641" s="39" t="s">
        <v>1369</v>
      </c>
      <c r="L5641" s="39" t="s">
        <v>1501</v>
      </c>
      <c r="M5641" s="39" t="s">
        <v>2106</v>
      </c>
      <c r="N5641" s="40" t="s">
        <v>2112</v>
      </c>
      <c r="P5641" s="7" t="s">
        <v>1049</v>
      </c>
    </row>
    <row r="5642" spans="1:16" s="7" customFormat="1" ht="18.75" hidden="1" customHeight="1" x14ac:dyDescent="0.2">
      <c r="A5642" s="5"/>
      <c r="B5642" s="35" t="s">
        <v>889</v>
      </c>
      <c r="C5642" s="36" t="s">
        <v>472</v>
      </c>
      <c r="D5642" s="37" t="s">
        <v>2146</v>
      </c>
      <c r="E5642" s="38" t="s">
        <v>2359</v>
      </c>
      <c r="F5642" s="38">
        <v>2</v>
      </c>
      <c r="G5642" s="38" t="s">
        <v>1638</v>
      </c>
      <c r="H5642" s="38">
        <v>1</v>
      </c>
      <c r="I5642" s="38">
        <v>0.15</v>
      </c>
      <c r="J5642" s="62">
        <f t="shared" si="95"/>
        <v>0.3</v>
      </c>
      <c r="K5642" s="39" t="s">
        <v>1369</v>
      </c>
      <c r="L5642" s="39" t="s">
        <v>1501</v>
      </c>
      <c r="M5642" s="39" t="s">
        <v>2106</v>
      </c>
      <c r="N5642" s="50" t="s">
        <v>2112</v>
      </c>
    </row>
    <row r="5643" spans="1:16" s="7" customFormat="1" ht="18.75" hidden="1" customHeight="1" x14ac:dyDescent="0.2">
      <c r="A5643" s="5"/>
      <c r="B5643" s="35" t="s">
        <v>889</v>
      </c>
      <c r="C5643" s="36" t="s">
        <v>472</v>
      </c>
      <c r="D5643" s="37" t="s">
        <v>2147</v>
      </c>
      <c r="E5643" s="38" t="s">
        <v>2359</v>
      </c>
      <c r="F5643" s="38">
        <v>1</v>
      </c>
      <c r="G5643" s="38" t="s">
        <v>1638</v>
      </c>
      <c r="H5643" s="38">
        <v>2</v>
      </c>
      <c r="I5643" s="38">
        <v>0.5</v>
      </c>
      <c r="J5643" s="62">
        <f t="shared" si="95"/>
        <v>1</v>
      </c>
      <c r="K5643" s="39" t="s">
        <v>1369</v>
      </c>
      <c r="L5643" s="39" t="s">
        <v>1501</v>
      </c>
      <c r="M5643" s="39" t="s">
        <v>2106</v>
      </c>
      <c r="N5643" s="50" t="s">
        <v>2112</v>
      </c>
    </row>
    <row r="5644" spans="1:16" s="7" customFormat="1" ht="18.75" hidden="1" customHeight="1" x14ac:dyDescent="0.2">
      <c r="A5644" s="5"/>
      <c r="B5644" s="35" t="s">
        <v>889</v>
      </c>
      <c r="C5644" s="36" t="s">
        <v>472</v>
      </c>
      <c r="D5644" s="37" t="s">
        <v>2148</v>
      </c>
      <c r="E5644" s="38" t="s">
        <v>2359</v>
      </c>
      <c r="F5644" s="38">
        <v>1</v>
      </c>
      <c r="G5644" s="38" t="s">
        <v>1638</v>
      </c>
      <c r="H5644" s="38">
        <v>2</v>
      </c>
      <c r="I5644" s="38">
        <v>0.25</v>
      </c>
      <c r="J5644" s="62">
        <f t="shared" si="95"/>
        <v>0.5</v>
      </c>
      <c r="K5644" s="39" t="s">
        <v>1369</v>
      </c>
      <c r="L5644" s="39" t="s">
        <v>1501</v>
      </c>
      <c r="M5644" s="39" t="s">
        <v>2106</v>
      </c>
      <c r="N5644" s="50" t="s">
        <v>2112</v>
      </c>
    </row>
    <row r="5645" spans="1:16" s="7" customFormat="1" ht="18.75" hidden="1" customHeight="1" x14ac:dyDescent="0.2">
      <c r="A5645" s="5"/>
      <c r="B5645" s="35" t="s">
        <v>889</v>
      </c>
      <c r="C5645" s="36" t="s">
        <v>472</v>
      </c>
      <c r="D5645" s="37" t="s">
        <v>2149</v>
      </c>
      <c r="E5645" s="38" t="s">
        <v>2359</v>
      </c>
      <c r="F5645" s="38">
        <v>1</v>
      </c>
      <c r="G5645" s="38" t="s">
        <v>1638</v>
      </c>
      <c r="H5645" s="38">
        <v>1</v>
      </c>
      <c r="I5645" s="38">
        <v>0.25</v>
      </c>
      <c r="J5645" s="62">
        <f t="shared" si="95"/>
        <v>0.25</v>
      </c>
      <c r="K5645" s="39" t="s">
        <v>1369</v>
      </c>
      <c r="L5645" s="39" t="s">
        <v>1501</v>
      </c>
      <c r="M5645" s="39" t="s">
        <v>2106</v>
      </c>
      <c r="N5645" s="50" t="s">
        <v>2112</v>
      </c>
    </row>
    <row r="5646" spans="1:16" s="7" customFormat="1" ht="18.75" hidden="1" customHeight="1" x14ac:dyDescent="0.2">
      <c r="A5646" s="5"/>
      <c r="B5646" s="35" t="s">
        <v>889</v>
      </c>
      <c r="C5646" s="36" t="s">
        <v>472</v>
      </c>
      <c r="D5646" s="37" t="s">
        <v>2150</v>
      </c>
      <c r="E5646" s="38" t="s">
        <v>2359</v>
      </c>
      <c r="F5646" s="38">
        <v>0.5</v>
      </c>
      <c r="G5646" s="38" t="s">
        <v>1638</v>
      </c>
      <c r="H5646" s="38">
        <v>2</v>
      </c>
      <c r="I5646" s="38">
        <v>1</v>
      </c>
      <c r="J5646" s="62">
        <f t="shared" si="95"/>
        <v>1</v>
      </c>
      <c r="K5646" s="39" t="s">
        <v>1369</v>
      </c>
      <c r="L5646" s="39" t="s">
        <v>1501</v>
      </c>
      <c r="M5646" s="39" t="s">
        <v>2106</v>
      </c>
      <c r="N5646" s="50" t="s">
        <v>2112</v>
      </c>
    </row>
    <row r="5647" spans="1:16" s="7" customFormat="1" ht="18.75" hidden="1" customHeight="1" thickBot="1" x14ac:dyDescent="0.25">
      <c r="A5647" s="5"/>
      <c r="B5647" s="41" t="s">
        <v>889</v>
      </c>
      <c r="C5647" s="42" t="s">
        <v>472</v>
      </c>
      <c r="D5647" s="43" t="s">
        <v>2151</v>
      </c>
      <c r="E5647" s="44" t="s">
        <v>2359</v>
      </c>
      <c r="F5647" s="44">
        <v>0.5</v>
      </c>
      <c r="G5647" s="44" t="s">
        <v>1638</v>
      </c>
      <c r="H5647" s="44">
        <v>2</v>
      </c>
      <c r="I5647" s="44">
        <v>1</v>
      </c>
      <c r="J5647" s="63">
        <f t="shared" si="95"/>
        <v>1</v>
      </c>
      <c r="K5647" s="45" t="s">
        <v>1369</v>
      </c>
      <c r="L5647" s="45" t="s">
        <v>1501</v>
      </c>
      <c r="M5647" s="45" t="s">
        <v>2106</v>
      </c>
      <c r="N5647" s="52" t="s">
        <v>2112</v>
      </c>
    </row>
    <row r="5648" spans="1:16" s="7" customFormat="1" ht="18.75" hidden="1" customHeight="1" x14ac:dyDescent="0.25">
      <c r="A5648" s="5"/>
      <c r="B5648" s="29" t="s">
        <v>890</v>
      </c>
      <c r="C5648" s="30" t="s">
        <v>891</v>
      </c>
      <c r="D5648" s="31" t="s">
        <v>2137</v>
      </c>
      <c r="E5648" s="32" t="s">
        <v>2359</v>
      </c>
      <c r="F5648" s="32">
        <v>1</v>
      </c>
      <c r="G5648" s="32" t="s">
        <v>1638</v>
      </c>
      <c r="H5648" s="32">
        <v>1</v>
      </c>
      <c r="I5648" s="32">
        <v>0.25</v>
      </c>
      <c r="J5648" s="61">
        <f t="shared" si="95"/>
        <v>0.25</v>
      </c>
      <c r="K5648" s="33" t="s">
        <v>1369</v>
      </c>
      <c r="L5648" s="33" t="s">
        <v>94</v>
      </c>
      <c r="M5648" s="33" t="s">
        <v>2106</v>
      </c>
      <c r="N5648" s="48" t="s">
        <v>2112</v>
      </c>
      <c r="P5648" s="3"/>
    </row>
    <row r="5649" spans="1:17" s="7" customFormat="1" ht="18.75" hidden="1" customHeight="1" x14ac:dyDescent="0.25">
      <c r="A5649" s="5"/>
      <c r="B5649" s="35" t="s">
        <v>890</v>
      </c>
      <c r="C5649" s="36" t="s">
        <v>891</v>
      </c>
      <c r="D5649" s="37" t="s">
        <v>2139</v>
      </c>
      <c r="E5649" s="38" t="s">
        <v>2359</v>
      </c>
      <c r="F5649" s="38">
        <v>1</v>
      </c>
      <c r="G5649" s="38" t="s">
        <v>1638</v>
      </c>
      <c r="H5649" s="38">
        <v>1</v>
      </c>
      <c r="I5649" s="38">
        <v>0.25</v>
      </c>
      <c r="J5649" s="62">
        <f t="shared" si="95"/>
        <v>0.25</v>
      </c>
      <c r="K5649" s="39" t="s">
        <v>1369</v>
      </c>
      <c r="L5649" s="39" t="s">
        <v>94</v>
      </c>
      <c r="M5649" s="39" t="s">
        <v>2106</v>
      </c>
      <c r="N5649" s="50" t="s">
        <v>2112</v>
      </c>
      <c r="P5649" s="3"/>
      <c r="Q5649" s="3" t="s">
        <v>1049</v>
      </c>
    </row>
    <row r="5650" spans="1:17" s="7" customFormat="1" ht="18.75" hidden="1" customHeight="1" x14ac:dyDescent="0.25">
      <c r="A5650" s="5"/>
      <c r="B5650" s="35" t="s">
        <v>890</v>
      </c>
      <c r="C5650" s="36" t="s">
        <v>891</v>
      </c>
      <c r="D5650" s="37" t="s">
        <v>2140</v>
      </c>
      <c r="E5650" s="38" t="s">
        <v>2359</v>
      </c>
      <c r="F5650" s="38">
        <v>0.5</v>
      </c>
      <c r="G5650" s="38" t="s">
        <v>1638</v>
      </c>
      <c r="H5650" s="38">
        <v>1</v>
      </c>
      <c r="I5650" s="38">
        <v>0.25</v>
      </c>
      <c r="J5650" s="62">
        <f t="shared" si="95"/>
        <v>0.125</v>
      </c>
      <c r="K5650" s="39" t="s">
        <v>1369</v>
      </c>
      <c r="L5650" s="39" t="s">
        <v>94</v>
      </c>
      <c r="M5650" s="39" t="s">
        <v>2106</v>
      </c>
      <c r="N5650" s="50" t="s">
        <v>2112</v>
      </c>
      <c r="P5650" s="3"/>
      <c r="Q5650" s="3"/>
    </row>
    <row r="5651" spans="1:17" s="7" customFormat="1" ht="18.75" hidden="1" customHeight="1" x14ac:dyDescent="0.25">
      <c r="A5651" s="5"/>
      <c r="B5651" s="35" t="s">
        <v>890</v>
      </c>
      <c r="C5651" s="36" t="s">
        <v>891</v>
      </c>
      <c r="D5651" s="37" t="s">
        <v>2141</v>
      </c>
      <c r="E5651" s="38" t="s">
        <v>2359</v>
      </c>
      <c r="F5651" s="38">
        <v>1</v>
      </c>
      <c r="G5651" s="38" t="s">
        <v>1638</v>
      </c>
      <c r="H5651" s="38">
        <v>2</v>
      </c>
      <c r="I5651" s="38">
        <v>0.25</v>
      </c>
      <c r="J5651" s="62">
        <f t="shared" si="95"/>
        <v>0.5</v>
      </c>
      <c r="K5651" s="39" t="s">
        <v>1369</v>
      </c>
      <c r="L5651" s="39" t="s">
        <v>94</v>
      </c>
      <c r="M5651" s="39" t="s">
        <v>2106</v>
      </c>
      <c r="N5651" s="50" t="s">
        <v>2112</v>
      </c>
      <c r="P5651" s="3"/>
      <c r="Q5651" s="3" t="s">
        <v>345</v>
      </c>
    </row>
    <row r="5652" spans="1:17" s="7" customFormat="1" ht="18.75" hidden="1" customHeight="1" thickBot="1" x14ac:dyDescent="0.3">
      <c r="A5652" s="5"/>
      <c r="B5652" s="41" t="s">
        <v>890</v>
      </c>
      <c r="C5652" s="42" t="s">
        <v>891</v>
      </c>
      <c r="D5652" s="43" t="s">
        <v>2142</v>
      </c>
      <c r="E5652" s="44" t="s">
        <v>2359</v>
      </c>
      <c r="F5652" s="44">
        <v>1</v>
      </c>
      <c r="G5652" s="44" t="s">
        <v>1638</v>
      </c>
      <c r="H5652" s="44">
        <v>1</v>
      </c>
      <c r="I5652" s="44">
        <v>0.25</v>
      </c>
      <c r="J5652" s="63">
        <f t="shared" si="95"/>
        <v>0.25</v>
      </c>
      <c r="K5652" s="45" t="s">
        <v>1369</v>
      </c>
      <c r="L5652" s="45" t="s">
        <v>94</v>
      </c>
      <c r="M5652" s="45" t="s">
        <v>2106</v>
      </c>
      <c r="N5652" s="52" t="s">
        <v>2112</v>
      </c>
      <c r="P5652" s="3"/>
      <c r="Q5652" s="3" t="s">
        <v>345</v>
      </c>
    </row>
    <row r="5653" spans="1:17" s="7" customFormat="1" ht="18.75" hidden="1" customHeight="1" x14ac:dyDescent="0.25">
      <c r="A5653" s="5"/>
      <c r="B5653" s="29" t="s">
        <v>892</v>
      </c>
      <c r="C5653" s="30" t="s">
        <v>893</v>
      </c>
      <c r="D5653" s="31" t="s">
        <v>2191</v>
      </c>
      <c r="E5653" s="32" t="s">
        <v>2359</v>
      </c>
      <c r="F5653" s="32">
        <v>1</v>
      </c>
      <c r="G5653" s="32" t="s">
        <v>1638</v>
      </c>
      <c r="H5653" s="32">
        <v>1</v>
      </c>
      <c r="I5653" s="32">
        <v>0.15</v>
      </c>
      <c r="J5653" s="61">
        <f t="shared" si="95"/>
        <v>0.15</v>
      </c>
      <c r="K5653" s="33" t="s">
        <v>1372</v>
      </c>
      <c r="L5653" s="387" t="s">
        <v>6052</v>
      </c>
      <c r="M5653" s="387" t="s">
        <v>6075</v>
      </c>
      <c r="N5653" s="34"/>
      <c r="P5653" s="3"/>
      <c r="Q5653" s="3"/>
    </row>
    <row r="5654" spans="1:17" s="7" customFormat="1" ht="18.75" hidden="1" customHeight="1" x14ac:dyDescent="0.25">
      <c r="A5654" s="5"/>
      <c r="B5654" s="35" t="s">
        <v>892</v>
      </c>
      <c r="C5654" s="36" t="s">
        <v>893</v>
      </c>
      <c r="D5654" s="37" t="s">
        <v>2196</v>
      </c>
      <c r="E5654" s="38" t="s">
        <v>2359</v>
      </c>
      <c r="F5654" s="38">
        <v>1</v>
      </c>
      <c r="G5654" s="38" t="s">
        <v>1638</v>
      </c>
      <c r="H5654" s="38">
        <v>2</v>
      </c>
      <c r="I5654" s="38">
        <v>0.25</v>
      </c>
      <c r="J5654" s="62">
        <f t="shared" si="95"/>
        <v>0.5</v>
      </c>
      <c r="K5654" s="39" t="s">
        <v>1372</v>
      </c>
      <c r="L5654" s="385" t="s">
        <v>6052</v>
      </c>
      <c r="M5654" s="385" t="s">
        <v>6075</v>
      </c>
      <c r="N5654" s="40"/>
      <c r="P5654" s="3"/>
      <c r="Q5654" s="3"/>
    </row>
    <row r="5655" spans="1:17" s="7" customFormat="1" ht="18.75" hidden="1" customHeight="1" thickBot="1" x14ac:dyDescent="0.3">
      <c r="A5655" s="5"/>
      <c r="B5655" s="35" t="s">
        <v>892</v>
      </c>
      <c r="C5655" s="36" t="s">
        <v>893</v>
      </c>
      <c r="D5655" s="37" t="s">
        <v>2197</v>
      </c>
      <c r="E5655" s="38" t="s">
        <v>2359</v>
      </c>
      <c r="F5655" s="38">
        <v>1</v>
      </c>
      <c r="G5655" s="38" t="s">
        <v>1638</v>
      </c>
      <c r="H5655" s="38">
        <v>1</v>
      </c>
      <c r="I5655" s="38">
        <v>0.15</v>
      </c>
      <c r="J5655" s="62">
        <f t="shared" si="95"/>
        <v>0.15</v>
      </c>
      <c r="K5655" s="39" t="s">
        <v>1372</v>
      </c>
      <c r="L5655" s="385" t="s">
        <v>6052</v>
      </c>
      <c r="M5655" s="385" t="s">
        <v>6075</v>
      </c>
      <c r="N5655" s="40"/>
      <c r="P5655" s="3"/>
      <c r="Q5655" s="3"/>
    </row>
    <row r="5656" spans="1:17" s="7" customFormat="1" ht="18.75" hidden="1" customHeight="1" x14ac:dyDescent="0.25">
      <c r="A5656" s="5"/>
      <c r="B5656" s="29" t="s">
        <v>894</v>
      </c>
      <c r="C5656" s="30" t="s">
        <v>895</v>
      </c>
      <c r="D5656" s="31" t="s">
        <v>2191</v>
      </c>
      <c r="E5656" s="32" t="s">
        <v>2359</v>
      </c>
      <c r="F5656" s="32">
        <v>1</v>
      </c>
      <c r="G5656" s="32" t="s">
        <v>1638</v>
      </c>
      <c r="H5656" s="32">
        <v>1</v>
      </c>
      <c r="I5656" s="32">
        <v>0.15</v>
      </c>
      <c r="J5656" s="61">
        <f t="shared" si="95"/>
        <v>0.15</v>
      </c>
      <c r="K5656" s="33" t="s">
        <v>1372</v>
      </c>
      <c r="L5656" s="387" t="s">
        <v>6052</v>
      </c>
      <c r="M5656" s="387" t="s">
        <v>6075</v>
      </c>
      <c r="N5656" s="34"/>
      <c r="P5656" s="3"/>
      <c r="Q5656" s="3"/>
    </row>
    <row r="5657" spans="1:17" s="7" customFormat="1" ht="18.75" hidden="1" customHeight="1" x14ac:dyDescent="0.25">
      <c r="A5657" s="5"/>
      <c r="B5657" s="35" t="s">
        <v>894</v>
      </c>
      <c r="C5657" s="36" t="s">
        <v>895</v>
      </c>
      <c r="D5657" s="37" t="s">
        <v>2196</v>
      </c>
      <c r="E5657" s="38" t="s">
        <v>2359</v>
      </c>
      <c r="F5657" s="38">
        <v>1</v>
      </c>
      <c r="G5657" s="38" t="s">
        <v>1638</v>
      </c>
      <c r="H5657" s="38">
        <v>2</v>
      </c>
      <c r="I5657" s="38">
        <v>0.25</v>
      </c>
      <c r="J5657" s="62">
        <f t="shared" si="95"/>
        <v>0.5</v>
      </c>
      <c r="K5657" s="39" t="s">
        <v>1372</v>
      </c>
      <c r="L5657" s="385" t="s">
        <v>6052</v>
      </c>
      <c r="M5657" s="385" t="s">
        <v>6075</v>
      </c>
      <c r="N5657" s="40"/>
      <c r="P5657" s="3"/>
      <c r="Q5657" s="3"/>
    </row>
    <row r="5658" spans="1:17" s="7" customFormat="1" ht="18.75" hidden="1" customHeight="1" thickBot="1" x14ac:dyDescent="0.3">
      <c r="A5658" s="5"/>
      <c r="B5658" s="35" t="s">
        <v>894</v>
      </c>
      <c r="C5658" s="36" t="s">
        <v>895</v>
      </c>
      <c r="D5658" s="37" t="s">
        <v>2197</v>
      </c>
      <c r="E5658" s="38" t="s">
        <v>2359</v>
      </c>
      <c r="F5658" s="38">
        <v>1</v>
      </c>
      <c r="G5658" s="38" t="s">
        <v>1638</v>
      </c>
      <c r="H5658" s="38">
        <v>1</v>
      </c>
      <c r="I5658" s="38">
        <v>0.15</v>
      </c>
      <c r="J5658" s="62">
        <f t="shared" si="95"/>
        <v>0.15</v>
      </c>
      <c r="K5658" s="39" t="s">
        <v>1372</v>
      </c>
      <c r="L5658" s="385" t="s">
        <v>6052</v>
      </c>
      <c r="M5658" s="385" t="s">
        <v>6075</v>
      </c>
      <c r="N5658" s="40"/>
      <c r="P5658" s="3"/>
      <c r="Q5658" s="3"/>
    </row>
    <row r="5659" spans="1:17" s="7" customFormat="1" ht="18.75" hidden="1" customHeight="1" x14ac:dyDescent="0.25">
      <c r="A5659" s="5"/>
      <c r="B5659" s="29" t="s">
        <v>896</v>
      </c>
      <c r="C5659" s="30" t="s">
        <v>895</v>
      </c>
      <c r="D5659" s="31" t="s">
        <v>2191</v>
      </c>
      <c r="E5659" s="32" t="s">
        <v>2359</v>
      </c>
      <c r="F5659" s="32">
        <v>1</v>
      </c>
      <c r="G5659" s="32" t="s">
        <v>1638</v>
      </c>
      <c r="H5659" s="32">
        <v>1</v>
      </c>
      <c r="I5659" s="32">
        <v>0.15</v>
      </c>
      <c r="J5659" s="61">
        <f t="shared" si="95"/>
        <v>0.15</v>
      </c>
      <c r="K5659" s="33" t="s">
        <v>1372</v>
      </c>
      <c r="L5659" s="387" t="s">
        <v>6052</v>
      </c>
      <c r="M5659" s="387" t="s">
        <v>6075</v>
      </c>
      <c r="N5659" s="34"/>
      <c r="P5659" s="3"/>
      <c r="Q5659" s="3"/>
    </row>
    <row r="5660" spans="1:17" s="7" customFormat="1" ht="18.75" hidden="1" customHeight="1" x14ac:dyDescent="0.25">
      <c r="A5660" s="5"/>
      <c r="B5660" s="35" t="s">
        <v>896</v>
      </c>
      <c r="C5660" s="36" t="s">
        <v>895</v>
      </c>
      <c r="D5660" s="37" t="s">
        <v>2196</v>
      </c>
      <c r="E5660" s="38" t="s">
        <v>2359</v>
      </c>
      <c r="F5660" s="38">
        <v>1</v>
      </c>
      <c r="G5660" s="38" t="s">
        <v>1638</v>
      </c>
      <c r="H5660" s="38">
        <v>2</v>
      </c>
      <c r="I5660" s="38">
        <v>0.25</v>
      </c>
      <c r="J5660" s="62">
        <f t="shared" si="95"/>
        <v>0.5</v>
      </c>
      <c r="K5660" s="39" t="s">
        <v>1372</v>
      </c>
      <c r="L5660" s="385" t="s">
        <v>6052</v>
      </c>
      <c r="M5660" s="385" t="s">
        <v>6075</v>
      </c>
      <c r="N5660" s="40"/>
      <c r="P5660" s="3"/>
      <c r="Q5660" s="3"/>
    </row>
    <row r="5661" spans="1:17" s="7" customFormat="1" ht="18.75" hidden="1" customHeight="1" thickBot="1" x14ac:dyDescent="0.3">
      <c r="A5661" s="5"/>
      <c r="B5661" s="35" t="s">
        <v>896</v>
      </c>
      <c r="C5661" s="36" t="s">
        <v>895</v>
      </c>
      <c r="D5661" s="37" t="s">
        <v>2197</v>
      </c>
      <c r="E5661" s="38" t="s">
        <v>2359</v>
      </c>
      <c r="F5661" s="38">
        <v>1</v>
      </c>
      <c r="G5661" s="38" t="s">
        <v>1638</v>
      </c>
      <c r="H5661" s="38">
        <v>1</v>
      </c>
      <c r="I5661" s="38">
        <v>0.15</v>
      </c>
      <c r="J5661" s="62">
        <f t="shared" si="95"/>
        <v>0.15</v>
      </c>
      <c r="K5661" s="39" t="s">
        <v>1372</v>
      </c>
      <c r="L5661" s="385" t="s">
        <v>6052</v>
      </c>
      <c r="M5661" s="385" t="s">
        <v>6075</v>
      </c>
      <c r="N5661" s="40"/>
      <c r="P5661" s="3"/>
      <c r="Q5661" s="3"/>
    </row>
    <row r="5662" spans="1:17" s="7" customFormat="1" ht="18.75" hidden="1" customHeight="1" x14ac:dyDescent="0.25">
      <c r="A5662" s="5"/>
      <c r="B5662" s="29" t="s">
        <v>748</v>
      </c>
      <c r="C5662" s="30" t="s">
        <v>1502</v>
      </c>
      <c r="D5662" s="31" t="s">
        <v>2190</v>
      </c>
      <c r="E5662" s="32" t="s">
        <v>2359</v>
      </c>
      <c r="F5662" s="32">
        <v>1</v>
      </c>
      <c r="G5662" s="32" t="s">
        <v>1638</v>
      </c>
      <c r="H5662" s="32">
        <v>1</v>
      </c>
      <c r="I5662" s="32">
        <v>0.25</v>
      </c>
      <c r="J5662" s="61">
        <f t="shared" si="95"/>
        <v>0.25</v>
      </c>
      <c r="K5662" s="33" t="s">
        <v>1372</v>
      </c>
      <c r="L5662" s="33" t="s">
        <v>1496</v>
      </c>
      <c r="M5662" s="33" t="s">
        <v>2106</v>
      </c>
      <c r="N5662" s="34"/>
      <c r="P5662" s="3"/>
    </row>
    <row r="5663" spans="1:17" s="7" customFormat="1" ht="18.75" hidden="1" customHeight="1" x14ac:dyDescent="0.25">
      <c r="A5663" s="5"/>
      <c r="B5663" s="35" t="s">
        <v>748</v>
      </c>
      <c r="C5663" s="36" t="s">
        <v>1502</v>
      </c>
      <c r="D5663" s="37" t="s">
        <v>2196</v>
      </c>
      <c r="E5663" s="38" t="s">
        <v>2359</v>
      </c>
      <c r="F5663" s="38">
        <v>1</v>
      </c>
      <c r="G5663" s="38" t="s">
        <v>1638</v>
      </c>
      <c r="H5663" s="38">
        <v>2</v>
      </c>
      <c r="I5663" s="38">
        <v>0.5</v>
      </c>
      <c r="J5663" s="62">
        <f t="shared" si="95"/>
        <v>1</v>
      </c>
      <c r="K5663" s="39" t="s">
        <v>1372</v>
      </c>
      <c r="L5663" s="39" t="s">
        <v>1496</v>
      </c>
      <c r="M5663" s="39" t="s">
        <v>2106</v>
      </c>
      <c r="N5663" s="40"/>
      <c r="P5663" s="3"/>
    </row>
    <row r="5664" spans="1:17" s="7" customFormat="1" ht="18.75" hidden="1" customHeight="1" x14ac:dyDescent="0.25">
      <c r="A5664" s="5"/>
      <c r="B5664" s="35" t="s">
        <v>748</v>
      </c>
      <c r="C5664" s="36" t="s">
        <v>1502</v>
      </c>
      <c r="D5664" s="37" t="s">
        <v>2193</v>
      </c>
      <c r="E5664" s="38" t="s">
        <v>2359</v>
      </c>
      <c r="F5664" s="38">
        <v>1</v>
      </c>
      <c r="G5664" s="38" t="s">
        <v>1638</v>
      </c>
      <c r="H5664" s="38">
        <v>2</v>
      </c>
      <c r="I5664" s="38">
        <v>0.25</v>
      </c>
      <c r="J5664" s="62">
        <f t="shared" si="95"/>
        <v>0.5</v>
      </c>
      <c r="K5664" s="39" t="s">
        <v>1372</v>
      </c>
      <c r="L5664" s="39" t="s">
        <v>1496</v>
      </c>
      <c r="M5664" s="39" t="s">
        <v>2106</v>
      </c>
      <c r="N5664" s="40"/>
      <c r="P5664" s="3"/>
    </row>
    <row r="5665" spans="1:16" s="7" customFormat="1" ht="18.75" hidden="1" customHeight="1" x14ac:dyDescent="0.25">
      <c r="A5665" s="5"/>
      <c r="B5665" s="35" t="s">
        <v>748</v>
      </c>
      <c r="C5665" s="36" t="s">
        <v>1502</v>
      </c>
      <c r="D5665" s="37" t="s">
        <v>2187</v>
      </c>
      <c r="E5665" s="38" t="s">
        <v>2359</v>
      </c>
      <c r="F5665" s="38">
        <v>1</v>
      </c>
      <c r="G5665" s="38" t="s">
        <v>1638</v>
      </c>
      <c r="H5665" s="38">
        <v>1</v>
      </c>
      <c r="I5665" s="38">
        <v>0.25</v>
      </c>
      <c r="J5665" s="62">
        <f t="shared" si="95"/>
        <v>0.25</v>
      </c>
      <c r="K5665" s="39" t="s">
        <v>1372</v>
      </c>
      <c r="L5665" s="39" t="s">
        <v>1496</v>
      </c>
      <c r="M5665" s="39" t="s">
        <v>2106</v>
      </c>
      <c r="N5665" s="40"/>
      <c r="P5665" s="3"/>
    </row>
    <row r="5666" spans="1:16" s="7" customFormat="1" ht="18.75" hidden="1" customHeight="1" x14ac:dyDescent="0.25">
      <c r="A5666" s="5"/>
      <c r="B5666" s="35" t="s">
        <v>748</v>
      </c>
      <c r="C5666" s="36" t="s">
        <v>1502</v>
      </c>
      <c r="D5666" s="37" t="s">
        <v>2194</v>
      </c>
      <c r="E5666" s="38" t="s">
        <v>2359</v>
      </c>
      <c r="F5666" s="38">
        <v>1</v>
      </c>
      <c r="G5666" s="38" t="s">
        <v>1638</v>
      </c>
      <c r="H5666" s="38">
        <v>1</v>
      </c>
      <c r="I5666" s="38">
        <v>0.15</v>
      </c>
      <c r="J5666" s="62">
        <f t="shared" si="95"/>
        <v>0.15</v>
      </c>
      <c r="K5666" s="39" t="s">
        <v>1372</v>
      </c>
      <c r="L5666" s="39" t="s">
        <v>1496</v>
      </c>
      <c r="M5666" s="39" t="s">
        <v>2106</v>
      </c>
      <c r="N5666" s="40"/>
      <c r="P5666" s="3"/>
    </row>
    <row r="5667" spans="1:16" s="7" customFormat="1" ht="18.75" hidden="1" customHeight="1" x14ac:dyDescent="0.25">
      <c r="A5667" s="5"/>
      <c r="B5667" s="35" t="s">
        <v>748</v>
      </c>
      <c r="C5667" s="36" t="s">
        <v>1502</v>
      </c>
      <c r="D5667" s="37" t="s">
        <v>2195</v>
      </c>
      <c r="E5667" s="38" t="s">
        <v>2359</v>
      </c>
      <c r="F5667" s="38">
        <v>1</v>
      </c>
      <c r="G5667" s="38" t="s">
        <v>1638</v>
      </c>
      <c r="H5667" s="38">
        <v>1</v>
      </c>
      <c r="I5667" s="38">
        <v>0.15</v>
      </c>
      <c r="J5667" s="62">
        <f t="shared" si="95"/>
        <v>0.15</v>
      </c>
      <c r="K5667" s="39" t="s">
        <v>1372</v>
      </c>
      <c r="L5667" s="39" t="s">
        <v>1496</v>
      </c>
      <c r="M5667" s="39" t="s">
        <v>2106</v>
      </c>
      <c r="N5667" s="40"/>
      <c r="P5667" s="3"/>
    </row>
    <row r="5668" spans="1:16" s="7" customFormat="1" ht="18.75" hidden="1" customHeight="1" thickBot="1" x14ac:dyDescent="0.3">
      <c r="A5668" s="5"/>
      <c r="B5668" s="41" t="s">
        <v>748</v>
      </c>
      <c r="C5668" s="42" t="s">
        <v>1502</v>
      </c>
      <c r="D5668" s="43" t="s">
        <v>2198</v>
      </c>
      <c r="E5668" s="44" t="s">
        <v>2359</v>
      </c>
      <c r="F5668" s="44">
        <v>1</v>
      </c>
      <c r="G5668" s="44" t="s">
        <v>1638</v>
      </c>
      <c r="H5668" s="44">
        <v>1</v>
      </c>
      <c r="I5668" s="44">
        <v>0.25</v>
      </c>
      <c r="J5668" s="63">
        <f t="shared" si="95"/>
        <v>0.25</v>
      </c>
      <c r="K5668" s="45" t="s">
        <v>1372</v>
      </c>
      <c r="L5668" s="45" t="s">
        <v>1496</v>
      </c>
      <c r="M5668" s="45" t="s">
        <v>2106</v>
      </c>
      <c r="N5668" s="46"/>
      <c r="P5668" s="3"/>
    </row>
    <row r="5669" spans="1:16" s="7" customFormat="1" ht="18.75" hidden="1" customHeight="1" x14ac:dyDescent="0.25">
      <c r="A5669" s="5"/>
      <c r="B5669" s="29" t="s">
        <v>749</v>
      </c>
      <c r="C5669" s="30" t="s">
        <v>1486</v>
      </c>
      <c r="D5669" s="31" t="s">
        <v>2190</v>
      </c>
      <c r="E5669" s="32" t="s">
        <v>2359</v>
      </c>
      <c r="F5669" s="32">
        <v>1</v>
      </c>
      <c r="G5669" s="32" t="s">
        <v>1638</v>
      </c>
      <c r="H5669" s="32">
        <v>1</v>
      </c>
      <c r="I5669" s="32">
        <v>0.25</v>
      </c>
      <c r="J5669" s="61">
        <f t="shared" si="95"/>
        <v>0.25</v>
      </c>
      <c r="K5669" s="33" t="s">
        <v>1372</v>
      </c>
      <c r="L5669" s="33" t="s">
        <v>1496</v>
      </c>
      <c r="M5669" s="33" t="s">
        <v>2106</v>
      </c>
      <c r="N5669" s="34"/>
      <c r="P5669" s="3" t="s">
        <v>1049</v>
      </c>
    </row>
    <row r="5670" spans="1:16" s="7" customFormat="1" ht="18.75" hidden="1" customHeight="1" x14ac:dyDescent="0.25">
      <c r="A5670" s="5"/>
      <c r="B5670" s="35" t="s">
        <v>749</v>
      </c>
      <c r="C5670" s="36" t="s">
        <v>1486</v>
      </c>
      <c r="D5670" s="37" t="s">
        <v>2196</v>
      </c>
      <c r="E5670" s="38" t="s">
        <v>2359</v>
      </c>
      <c r="F5670" s="38">
        <v>1</v>
      </c>
      <c r="G5670" s="38" t="s">
        <v>1638</v>
      </c>
      <c r="H5670" s="38">
        <v>2</v>
      </c>
      <c r="I5670" s="38">
        <v>0.5</v>
      </c>
      <c r="J5670" s="62">
        <f t="shared" si="95"/>
        <v>1</v>
      </c>
      <c r="K5670" s="39" t="s">
        <v>1372</v>
      </c>
      <c r="L5670" s="39" t="s">
        <v>1496</v>
      </c>
      <c r="M5670" s="39" t="s">
        <v>2106</v>
      </c>
      <c r="N5670" s="40"/>
      <c r="P5670" s="3"/>
    </row>
    <row r="5671" spans="1:16" s="7" customFormat="1" ht="18.75" hidden="1" customHeight="1" x14ac:dyDescent="0.25">
      <c r="A5671" s="5"/>
      <c r="B5671" s="35" t="s">
        <v>749</v>
      </c>
      <c r="C5671" s="36" t="s">
        <v>1486</v>
      </c>
      <c r="D5671" s="37" t="s">
        <v>2193</v>
      </c>
      <c r="E5671" s="38" t="s">
        <v>2359</v>
      </c>
      <c r="F5671" s="38">
        <v>1</v>
      </c>
      <c r="G5671" s="38" t="s">
        <v>1638</v>
      </c>
      <c r="H5671" s="38">
        <v>2</v>
      </c>
      <c r="I5671" s="38">
        <v>0.25</v>
      </c>
      <c r="J5671" s="62">
        <f t="shared" si="95"/>
        <v>0.5</v>
      </c>
      <c r="K5671" s="39" t="s">
        <v>1372</v>
      </c>
      <c r="L5671" s="39" t="s">
        <v>1496</v>
      </c>
      <c r="M5671" s="39" t="s">
        <v>2106</v>
      </c>
      <c r="N5671" s="40"/>
      <c r="P5671" s="3"/>
    </row>
    <row r="5672" spans="1:16" s="7" customFormat="1" ht="18.75" hidden="1" customHeight="1" x14ac:dyDescent="0.25">
      <c r="A5672" s="5"/>
      <c r="B5672" s="35" t="s">
        <v>749</v>
      </c>
      <c r="C5672" s="36" t="s">
        <v>1486</v>
      </c>
      <c r="D5672" s="37" t="s">
        <v>2187</v>
      </c>
      <c r="E5672" s="38" t="s">
        <v>2359</v>
      </c>
      <c r="F5672" s="38">
        <v>1</v>
      </c>
      <c r="G5672" s="38" t="s">
        <v>1638</v>
      </c>
      <c r="H5672" s="38">
        <v>1</v>
      </c>
      <c r="I5672" s="38">
        <v>0.25</v>
      </c>
      <c r="J5672" s="62">
        <f t="shared" si="95"/>
        <v>0.25</v>
      </c>
      <c r="K5672" s="39" t="s">
        <v>1372</v>
      </c>
      <c r="L5672" s="39" t="s">
        <v>1496</v>
      </c>
      <c r="M5672" s="39" t="s">
        <v>2106</v>
      </c>
      <c r="N5672" s="40"/>
      <c r="P5672" s="3"/>
    </row>
    <row r="5673" spans="1:16" s="7" customFormat="1" ht="18.75" hidden="1" customHeight="1" x14ac:dyDescent="0.25">
      <c r="A5673" s="5"/>
      <c r="B5673" s="35" t="s">
        <v>749</v>
      </c>
      <c r="C5673" s="36" t="s">
        <v>1486</v>
      </c>
      <c r="D5673" s="37" t="s">
        <v>2194</v>
      </c>
      <c r="E5673" s="38" t="s">
        <v>2359</v>
      </c>
      <c r="F5673" s="38">
        <v>1</v>
      </c>
      <c r="G5673" s="38" t="s">
        <v>1638</v>
      </c>
      <c r="H5673" s="38">
        <v>1</v>
      </c>
      <c r="I5673" s="38">
        <v>0.15</v>
      </c>
      <c r="J5673" s="62">
        <f t="shared" si="95"/>
        <v>0.15</v>
      </c>
      <c r="K5673" s="39" t="s">
        <v>1372</v>
      </c>
      <c r="L5673" s="39" t="s">
        <v>1496</v>
      </c>
      <c r="M5673" s="39" t="s">
        <v>2106</v>
      </c>
      <c r="N5673" s="40"/>
      <c r="P5673" s="3"/>
    </row>
    <row r="5674" spans="1:16" s="7" customFormat="1" ht="18.75" hidden="1" customHeight="1" x14ac:dyDescent="0.25">
      <c r="A5674" s="5"/>
      <c r="B5674" s="35" t="s">
        <v>749</v>
      </c>
      <c r="C5674" s="36" t="s">
        <v>1486</v>
      </c>
      <c r="D5674" s="37" t="s">
        <v>2195</v>
      </c>
      <c r="E5674" s="38" t="s">
        <v>2359</v>
      </c>
      <c r="F5674" s="38">
        <v>1</v>
      </c>
      <c r="G5674" s="38" t="s">
        <v>1638</v>
      </c>
      <c r="H5674" s="38">
        <v>1</v>
      </c>
      <c r="I5674" s="38">
        <v>0.15</v>
      </c>
      <c r="J5674" s="62">
        <f t="shared" si="95"/>
        <v>0.15</v>
      </c>
      <c r="K5674" s="39" t="s">
        <v>1372</v>
      </c>
      <c r="L5674" s="39" t="s">
        <v>1496</v>
      </c>
      <c r="M5674" s="39" t="s">
        <v>2106</v>
      </c>
      <c r="N5674" s="40"/>
      <c r="P5674" s="3"/>
    </row>
    <row r="5675" spans="1:16" s="7" customFormat="1" ht="18.75" hidden="1" customHeight="1" thickBot="1" x14ac:dyDescent="0.3">
      <c r="A5675" s="5"/>
      <c r="B5675" s="41" t="s">
        <v>749</v>
      </c>
      <c r="C5675" s="42" t="s">
        <v>1486</v>
      </c>
      <c r="D5675" s="43" t="s">
        <v>2198</v>
      </c>
      <c r="E5675" s="44" t="s">
        <v>2359</v>
      </c>
      <c r="F5675" s="44">
        <v>1</v>
      </c>
      <c r="G5675" s="44" t="s">
        <v>1638</v>
      </c>
      <c r="H5675" s="44">
        <v>1</v>
      </c>
      <c r="I5675" s="44">
        <v>0.25</v>
      </c>
      <c r="J5675" s="63">
        <f t="shared" ref="J5675:J5736" si="96">F5675*H5675*I5675</f>
        <v>0.25</v>
      </c>
      <c r="K5675" s="45" t="s">
        <v>1372</v>
      </c>
      <c r="L5675" s="45" t="s">
        <v>1496</v>
      </c>
      <c r="M5675" s="45" t="s">
        <v>2106</v>
      </c>
      <c r="N5675" s="46"/>
      <c r="P5675" s="3"/>
    </row>
    <row r="5676" spans="1:16" s="7" customFormat="1" ht="18.75" hidden="1" customHeight="1" x14ac:dyDescent="0.25">
      <c r="A5676" s="5"/>
      <c r="B5676" s="29" t="s">
        <v>750</v>
      </c>
      <c r="C5676" s="30" t="s">
        <v>1486</v>
      </c>
      <c r="D5676" s="31" t="s">
        <v>2190</v>
      </c>
      <c r="E5676" s="32" t="s">
        <v>2359</v>
      </c>
      <c r="F5676" s="32">
        <v>1</v>
      </c>
      <c r="G5676" s="32" t="s">
        <v>1638</v>
      </c>
      <c r="H5676" s="32">
        <v>1</v>
      </c>
      <c r="I5676" s="32">
        <v>0.25</v>
      </c>
      <c r="J5676" s="61">
        <f t="shared" si="96"/>
        <v>0.25</v>
      </c>
      <c r="K5676" s="33" t="s">
        <v>1372</v>
      </c>
      <c r="L5676" s="33" t="s">
        <v>1496</v>
      </c>
      <c r="M5676" s="33" t="s">
        <v>2106</v>
      </c>
      <c r="N5676" s="34"/>
      <c r="P5676" s="3"/>
    </row>
    <row r="5677" spans="1:16" s="7" customFormat="1" ht="18.75" hidden="1" customHeight="1" x14ac:dyDescent="0.25">
      <c r="A5677" s="5"/>
      <c r="B5677" s="35" t="s">
        <v>750</v>
      </c>
      <c r="C5677" s="36" t="s">
        <v>1486</v>
      </c>
      <c r="D5677" s="37" t="s">
        <v>2196</v>
      </c>
      <c r="E5677" s="38" t="s">
        <v>2359</v>
      </c>
      <c r="F5677" s="38">
        <v>1</v>
      </c>
      <c r="G5677" s="38" t="s">
        <v>1638</v>
      </c>
      <c r="H5677" s="38">
        <v>2</v>
      </c>
      <c r="I5677" s="38">
        <v>0.5</v>
      </c>
      <c r="J5677" s="62">
        <f t="shared" si="96"/>
        <v>1</v>
      </c>
      <c r="K5677" s="39" t="s">
        <v>1372</v>
      </c>
      <c r="L5677" s="39" t="s">
        <v>1496</v>
      </c>
      <c r="M5677" s="39" t="s">
        <v>2106</v>
      </c>
      <c r="N5677" s="40"/>
      <c r="P5677" s="3"/>
    </row>
    <row r="5678" spans="1:16" s="7" customFormat="1" ht="18.75" hidden="1" customHeight="1" x14ac:dyDescent="0.25">
      <c r="A5678" s="5"/>
      <c r="B5678" s="35" t="s">
        <v>750</v>
      </c>
      <c r="C5678" s="36" t="s">
        <v>1486</v>
      </c>
      <c r="D5678" s="37" t="s">
        <v>2193</v>
      </c>
      <c r="E5678" s="38" t="s">
        <v>2359</v>
      </c>
      <c r="F5678" s="38">
        <v>1</v>
      </c>
      <c r="G5678" s="38" t="s">
        <v>1638</v>
      </c>
      <c r="H5678" s="38">
        <v>2</v>
      </c>
      <c r="I5678" s="38">
        <v>0.25</v>
      </c>
      <c r="J5678" s="62">
        <f t="shared" si="96"/>
        <v>0.5</v>
      </c>
      <c r="K5678" s="39" t="s">
        <v>1372</v>
      </c>
      <c r="L5678" s="39" t="s">
        <v>1496</v>
      </c>
      <c r="M5678" s="39" t="s">
        <v>2106</v>
      </c>
      <c r="N5678" s="40"/>
      <c r="P5678" s="3"/>
    </row>
    <row r="5679" spans="1:16" s="7" customFormat="1" ht="18.75" hidden="1" customHeight="1" x14ac:dyDescent="0.25">
      <c r="A5679" s="5"/>
      <c r="B5679" s="35" t="s">
        <v>750</v>
      </c>
      <c r="C5679" s="36" t="s">
        <v>1486</v>
      </c>
      <c r="D5679" s="37" t="s">
        <v>2187</v>
      </c>
      <c r="E5679" s="38" t="s">
        <v>2359</v>
      </c>
      <c r="F5679" s="38">
        <v>1</v>
      </c>
      <c r="G5679" s="38" t="s">
        <v>1638</v>
      </c>
      <c r="H5679" s="38">
        <v>1</v>
      </c>
      <c r="I5679" s="38">
        <v>0.25</v>
      </c>
      <c r="J5679" s="62">
        <f t="shared" si="96"/>
        <v>0.25</v>
      </c>
      <c r="K5679" s="39" t="s">
        <v>1372</v>
      </c>
      <c r="L5679" s="39" t="s">
        <v>1496</v>
      </c>
      <c r="M5679" s="39" t="s">
        <v>2106</v>
      </c>
      <c r="N5679" s="40"/>
      <c r="P5679" s="3"/>
    </row>
    <row r="5680" spans="1:16" s="7" customFormat="1" ht="18.75" hidden="1" customHeight="1" x14ac:dyDescent="0.25">
      <c r="A5680" s="5"/>
      <c r="B5680" s="35" t="s">
        <v>750</v>
      </c>
      <c r="C5680" s="36" t="s">
        <v>1486</v>
      </c>
      <c r="D5680" s="37" t="s">
        <v>2194</v>
      </c>
      <c r="E5680" s="38" t="s">
        <v>2359</v>
      </c>
      <c r="F5680" s="38">
        <v>1</v>
      </c>
      <c r="G5680" s="38" t="s">
        <v>1638</v>
      </c>
      <c r="H5680" s="38">
        <v>1</v>
      </c>
      <c r="I5680" s="38">
        <v>0.15</v>
      </c>
      <c r="J5680" s="62">
        <f t="shared" si="96"/>
        <v>0.15</v>
      </c>
      <c r="K5680" s="39" t="s">
        <v>1372</v>
      </c>
      <c r="L5680" s="39" t="s">
        <v>1496</v>
      </c>
      <c r="M5680" s="39" t="s">
        <v>2106</v>
      </c>
      <c r="N5680" s="40"/>
      <c r="P5680" s="3"/>
    </row>
    <row r="5681" spans="1:16" s="7" customFormat="1" ht="18.75" hidden="1" customHeight="1" x14ac:dyDescent="0.25">
      <c r="A5681" s="5"/>
      <c r="B5681" s="35" t="s">
        <v>750</v>
      </c>
      <c r="C5681" s="36" t="s">
        <v>1486</v>
      </c>
      <c r="D5681" s="37" t="s">
        <v>2195</v>
      </c>
      <c r="E5681" s="38" t="s">
        <v>2359</v>
      </c>
      <c r="F5681" s="38">
        <v>1</v>
      </c>
      <c r="G5681" s="38" t="s">
        <v>1638</v>
      </c>
      <c r="H5681" s="38">
        <v>1</v>
      </c>
      <c r="I5681" s="38">
        <v>0.15</v>
      </c>
      <c r="J5681" s="62">
        <f t="shared" si="96"/>
        <v>0.15</v>
      </c>
      <c r="K5681" s="39" t="s">
        <v>1372</v>
      </c>
      <c r="L5681" s="39" t="s">
        <v>1496</v>
      </c>
      <c r="M5681" s="39" t="s">
        <v>2106</v>
      </c>
      <c r="N5681" s="40"/>
      <c r="P5681" s="3"/>
    </row>
    <row r="5682" spans="1:16" s="7" customFormat="1" ht="18.75" hidden="1" customHeight="1" thickBot="1" x14ac:dyDescent="0.3">
      <c r="A5682" s="5"/>
      <c r="B5682" s="41" t="s">
        <v>750</v>
      </c>
      <c r="C5682" s="42" t="s">
        <v>1486</v>
      </c>
      <c r="D5682" s="43" t="s">
        <v>2198</v>
      </c>
      <c r="E5682" s="44" t="s">
        <v>2359</v>
      </c>
      <c r="F5682" s="44">
        <v>1</v>
      </c>
      <c r="G5682" s="44" t="s">
        <v>1638</v>
      </c>
      <c r="H5682" s="44">
        <v>1</v>
      </c>
      <c r="I5682" s="44">
        <v>0.25</v>
      </c>
      <c r="J5682" s="63">
        <f t="shared" si="96"/>
        <v>0.25</v>
      </c>
      <c r="K5682" s="45" t="s">
        <v>1372</v>
      </c>
      <c r="L5682" s="45" t="s">
        <v>1496</v>
      </c>
      <c r="M5682" s="45" t="s">
        <v>2106</v>
      </c>
      <c r="N5682" s="46"/>
      <c r="P5682" s="3"/>
    </row>
    <row r="5683" spans="1:16" s="7" customFormat="1" ht="18.75" hidden="1" customHeight="1" x14ac:dyDescent="0.2">
      <c r="A5683" s="5"/>
      <c r="B5683" s="29" t="s">
        <v>751</v>
      </c>
      <c r="C5683" s="30" t="s">
        <v>1486</v>
      </c>
      <c r="D5683" s="31" t="s">
        <v>2187</v>
      </c>
      <c r="E5683" s="32" t="s">
        <v>2359</v>
      </c>
      <c r="F5683" s="32">
        <v>1</v>
      </c>
      <c r="G5683" s="32" t="s">
        <v>1638</v>
      </c>
      <c r="H5683" s="32">
        <v>1</v>
      </c>
      <c r="I5683" s="32">
        <v>0.25</v>
      </c>
      <c r="J5683" s="61">
        <f t="shared" si="96"/>
        <v>0.25</v>
      </c>
      <c r="K5683" s="33" t="s">
        <v>1372</v>
      </c>
      <c r="L5683" s="33" t="s">
        <v>1496</v>
      </c>
      <c r="M5683" s="33" t="s">
        <v>2106</v>
      </c>
      <c r="N5683" s="34"/>
    </row>
    <row r="5684" spans="1:16" s="7" customFormat="1" ht="18.75" hidden="1" customHeight="1" x14ac:dyDescent="0.2">
      <c r="A5684" s="5"/>
      <c r="B5684" s="35" t="s">
        <v>751</v>
      </c>
      <c r="C5684" s="36" t="s">
        <v>1486</v>
      </c>
      <c r="D5684" s="37" t="s">
        <v>2188</v>
      </c>
      <c r="E5684" s="38" t="s">
        <v>2359</v>
      </c>
      <c r="F5684" s="38">
        <v>1</v>
      </c>
      <c r="G5684" s="38" t="s">
        <v>1638</v>
      </c>
      <c r="H5684" s="38">
        <v>2</v>
      </c>
      <c r="I5684" s="38">
        <v>0.5</v>
      </c>
      <c r="J5684" s="62">
        <f t="shared" si="96"/>
        <v>1</v>
      </c>
      <c r="K5684" s="39" t="s">
        <v>1372</v>
      </c>
      <c r="L5684" s="39" t="s">
        <v>1496</v>
      </c>
      <c r="M5684" s="39" t="s">
        <v>2106</v>
      </c>
      <c r="N5684" s="40"/>
    </row>
    <row r="5685" spans="1:16" s="7" customFormat="1" ht="18.75" hidden="1" customHeight="1" thickBot="1" x14ac:dyDescent="0.25">
      <c r="A5685" s="5"/>
      <c r="B5685" s="41" t="s">
        <v>751</v>
      </c>
      <c r="C5685" s="42" t="s">
        <v>1486</v>
      </c>
      <c r="D5685" s="43" t="s">
        <v>2189</v>
      </c>
      <c r="E5685" s="44" t="s">
        <v>2359</v>
      </c>
      <c r="F5685" s="44">
        <v>1</v>
      </c>
      <c r="G5685" s="44" t="s">
        <v>1638</v>
      </c>
      <c r="H5685" s="44">
        <v>1</v>
      </c>
      <c r="I5685" s="44">
        <v>0.25</v>
      </c>
      <c r="J5685" s="63">
        <f t="shared" si="96"/>
        <v>0.25</v>
      </c>
      <c r="K5685" s="45" t="s">
        <v>1372</v>
      </c>
      <c r="L5685" s="45" t="s">
        <v>1496</v>
      </c>
      <c r="M5685" s="45" t="s">
        <v>2106</v>
      </c>
      <c r="N5685" s="46"/>
    </row>
    <row r="5686" spans="1:16" s="7" customFormat="1" ht="18.75" hidden="1" customHeight="1" x14ac:dyDescent="0.2">
      <c r="A5686" s="5"/>
      <c r="B5686" s="29" t="s">
        <v>752</v>
      </c>
      <c r="C5686" s="30" t="s">
        <v>1486</v>
      </c>
      <c r="D5686" s="31" t="s">
        <v>2187</v>
      </c>
      <c r="E5686" s="32" t="s">
        <v>2359</v>
      </c>
      <c r="F5686" s="32">
        <v>1</v>
      </c>
      <c r="G5686" s="32" t="s">
        <v>1638</v>
      </c>
      <c r="H5686" s="32">
        <v>1</v>
      </c>
      <c r="I5686" s="32">
        <v>0.25</v>
      </c>
      <c r="J5686" s="61">
        <f t="shared" si="96"/>
        <v>0.25</v>
      </c>
      <c r="K5686" s="33" t="s">
        <v>1372</v>
      </c>
      <c r="L5686" s="33" t="s">
        <v>1496</v>
      </c>
      <c r="M5686" s="33" t="s">
        <v>2106</v>
      </c>
      <c r="N5686" s="34"/>
    </row>
    <row r="5687" spans="1:16" s="7" customFormat="1" ht="18.75" hidden="1" customHeight="1" x14ac:dyDescent="0.2">
      <c r="A5687" s="5"/>
      <c r="B5687" s="35" t="s">
        <v>752</v>
      </c>
      <c r="C5687" s="36" t="s">
        <v>1486</v>
      </c>
      <c r="D5687" s="37" t="s">
        <v>2188</v>
      </c>
      <c r="E5687" s="38" t="s">
        <v>2359</v>
      </c>
      <c r="F5687" s="38">
        <v>1</v>
      </c>
      <c r="G5687" s="38" t="s">
        <v>1638</v>
      </c>
      <c r="H5687" s="38">
        <v>2</v>
      </c>
      <c r="I5687" s="38">
        <v>0.5</v>
      </c>
      <c r="J5687" s="62">
        <f t="shared" si="96"/>
        <v>1</v>
      </c>
      <c r="K5687" s="39" t="s">
        <v>1372</v>
      </c>
      <c r="L5687" s="39" t="s">
        <v>1496</v>
      </c>
      <c r="M5687" s="39" t="s">
        <v>2106</v>
      </c>
      <c r="N5687" s="40"/>
    </row>
    <row r="5688" spans="1:16" s="7" customFormat="1" ht="18.75" hidden="1" customHeight="1" thickBot="1" x14ac:dyDescent="0.25">
      <c r="A5688" s="5"/>
      <c r="B5688" s="41" t="s">
        <v>752</v>
      </c>
      <c r="C5688" s="42" t="s">
        <v>1486</v>
      </c>
      <c r="D5688" s="43" t="s">
        <v>2189</v>
      </c>
      <c r="E5688" s="44" t="s">
        <v>2359</v>
      </c>
      <c r="F5688" s="44">
        <v>1</v>
      </c>
      <c r="G5688" s="44" t="s">
        <v>1638</v>
      </c>
      <c r="H5688" s="44">
        <v>1</v>
      </c>
      <c r="I5688" s="44">
        <v>0.25</v>
      </c>
      <c r="J5688" s="63">
        <f t="shared" si="96"/>
        <v>0.25</v>
      </c>
      <c r="K5688" s="45" t="s">
        <v>1372</v>
      </c>
      <c r="L5688" s="45" t="s">
        <v>1496</v>
      </c>
      <c r="M5688" s="45" t="s">
        <v>2106</v>
      </c>
      <c r="N5688" s="46"/>
    </row>
    <row r="5689" spans="1:16" s="7" customFormat="1" ht="18.75" hidden="1" customHeight="1" x14ac:dyDescent="0.2">
      <c r="A5689" s="5"/>
      <c r="B5689" s="29" t="s">
        <v>753</v>
      </c>
      <c r="C5689" s="30" t="s">
        <v>1486</v>
      </c>
      <c r="D5689" s="31" t="s">
        <v>2187</v>
      </c>
      <c r="E5689" s="32" t="s">
        <v>2359</v>
      </c>
      <c r="F5689" s="32">
        <v>1</v>
      </c>
      <c r="G5689" s="32" t="s">
        <v>1638</v>
      </c>
      <c r="H5689" s="32">
        <v>1</v>
      </c>
      <c r="I5689" s="32">
        <v>0.25</v>
      </c>
      <c r="J5689" s="61">
        <f t="shared" si="96"/>
        <v>0.25</v>
      </c>
      <c r="K5689" s="33" t="s">
        <v>1372</v>
      </c>
      <c r="L5689" s="33" t="s">
        <v>1496</v>
      </c>
      <c r="M5689" s="33" t="s">
        <v>2106</v>
      </c>
      <c r="N5689" s="34"/>
    </row>
    <row r="5690" spans="1:16" s="7" customFormat="1" ht="18.75" hidden="1" customHeight="1" x14ac:dyDescent="0.2">
      <c r="A5690" s="5"/>
      <c r="B5690" s="35" t="s">
        <v>753</v>
      </c>
      <c r="C5690" s="36" t="s">
        <v>1486</v>
      </c>
      <c r="D5690" s="37" t="s">
        <v>2188</v>
      </c>
      <c r="E5690" s="38" t="s">
        <v>2359</v>
      </c>
      <c r="F5690" s="38">
        <v>1</v>
      </c>
      <c r="G5690" s="38" t="s">
        <v>1638</v>
      </c>
      <c r="H5690" s="38">
        <v>2</v>
      </c>
      <c r="I5690" s="38">
        <v>0.5</v>
      </c>
      <c r="J5690" s="62">
        <f t="shared" si="96"/>
        <v>1</v>
      </c>
      <c r="K5690" s="39" t="s">
        <v>1372</v>
      </c>
      <c r="L5690" s="39" t="s">
        <v>1496</v>
      </c>
      <c r="M5690" s="39" t="s">
        <v>2106</v>
      </c>
      <c r="N5690" s="40"/>
    </row>
    <row r="5691" spans="1:16" s="7" customFormat="1" ht="18.75" hidden="1" customHeight="1" thickBot="1" x14ac:dyDescent="0.25">
      <c r="A5691" s="5"/>
      <c r="B5691" s="41" t="s">
        <v>753</v>
      </c>
      <c r="C5691" s="42" t="s">
        <v>1486</v>
      </c>
      <c r="D5691" s="43" t="s">
        <v>2189</v>
      </c>
      <c r="E5691" s="44" t="s">
        <v>2359</v>
      </c>
      <c r="F5691" s="44">
        <v>1</v>
      </c>
      <c r="G5691" s="44" t="s">
        <v>1638</v>
      </c>
      <c r="H5691" s="44">
        <v>1</v>
      </c>
      <c r="I5691" s="44">
        <v>0.25</v>
      </c>
      <c r="J5691" s="63">
        <f t="shared" si="96"/>
        <v>0.25</v>
      </c>
      <c r="K5691" s="45" t="s">
        <v>1372</v>
      </c>
      <c r="L5691" s="45" t="s">
        <v>1496</v>
      </c>
      <c r="M5691" s="45" t="s">
        <v>2106</v>
      </c>
      <c r="N5691" s="46"/>
    </row>
    <row r="5692" spans="1:16" s="7" customFormat="1" ht="18.75" hidden="1" customHeight="1" x14ac:dyDescent="0.2">
      <c r="A5692" s="5"/>
      <c r="B5692" s="29" t="s">
        <v>754</v>
      </c>
      <c r="C5692" s="30" t="s">
        <v>1486</v>
      </c>
      <c r="D5692" s="31" t="s">
        <v>2187</v>
      </c>
      <c r="E5692" s="32" t="s">
        <v>2359</v>
      </c>
      <c r="F5692" s="32">
        <v>1</v>
      </c>
      <c r="G5692" s="32" t="s">
        <v>1638</v>
      </c>
      <c r="H5692" s="32">
        <v>1</v>
      </c>
      <c r="I5692" s="32">
        <v>0.25</v>
      </c>
      <c r="J5692" s="61">
        <f t="shared" si="96"/>
        <v>0.25</v>
      </c>
      <c r="K5692" s="33" t="s">
        <v>1372</v>
      </c>
      <c r="L5692" s="33" t="s">
        <v>1496</v>
      </c>
      <c r="M5692" s="33" t="s">
        <v>2106</v>
      </c>
      <c r="N5692" s="34"/>
    </row>
    <row r="5693" spans="1:16" s="7" customFormat="1" ht="18.75" hidden="1" customHeight="1" x14ac:dyDescent="0.2">
      <c r="A5693" s="5"/>
      <c r="B5693" s="35" t="s">
        <v>754</v>
      </c>
      <c r="C5693" s="36" t="s">
        <v>1486</v>
      </c>
      <c r="D5693" s="37" t="s">
        <v>2188</v>
      </c>
      <c r="E5693" s="38" t="s">
        <v>2359</v>
      </c>
      <c r="F5693" s="38">
        <v>1</v>
      </c>
      <c r="G5693" s="38" t="s">
        <v>1638</v>
      </c>
      <c r="H5693" s="38">
        <v>2</v>
      </c>
      <c r="I5693" s="38">
        <v>0.5</v>
      </c>
      <c r="J5693" s="62">
        <f t="shared" si="96"/>
        <v>1</v>
      </c>
      <c r="K5693" s="39" t="s">
        <v>1372</v>
      </c>
      <c r="L5693" s="39" t="s">
        <v>1496</v>
      </c>
      <c r="M5693" s="39" t="s">
        <v>2106</v>
      </c>
      <c r="N5693" s="40"/>
    </row>
    <row r="5694" spans="1:16" s="7" customFormat="1" ht="18.75" hidden="1" customHeight="1" thickBot="1" x14ac:dyDescent="0.25">
      <c r="A5694" s="5"/>
      <c r="B5694" s="41" t="s">
        <v>754</v>
      </c>
      <c r="C5694" s="42" t="s">
        <v>1486</v>
      </c>
      <c r="D5694" s="43" t="s">
        <v>2189</v>
      </c>
      <c r="E5694" s="44" t="s">
        <v>2359</v>
      </c>
      <c r="F5694" s="44">
        <v>1</v>
      </c>
      <c r="G5694" s="44" t="s">
        <v>1638</v>
      </c>
      <c r="H5694" s="44">
        <v>1</v>
      </c>
      <c r="I5694" s="44">
        <v>0.25</v>
      </c>
      <c r="J5694" s="63">
        <f t="shared" si="96"/>
        <v>0.25</v>
      </c>
      <c r="K5694" s="45" t="s">
        <v>1372</v>
      </c>
      <c r="L5694" s="45" t="s">
        <v>1496</v>
      </c>
      <c r="M5694" s="45" t="s">
        <v>2106</v>
      </c>
      <c r="N5694" s="46"/>
    </row>
    <row r="5695" spans="1:16" s="7" customFormat="1" ht="18.75" hidden="1" customHeight="1" x14ac:dyDescent="0.2">
      <c r="A5695" s="5"/>
      <c r="B5695" s="29" t="s">
        <v>755</v>
      </c>
      <c r="C5695" s="30" t="s">
        <v>1486</v>
      </c>
      <c r="D5695" s="31" t="s">
        <v>2187</v>
      </c>
      <c r="E5695" s="32" t="s">
        <v>2359</v>
      </c>
      <c r="F5695" s="32">
        <v>1</v>
      </c>
      <c r="G5695" s="32" t="s">
        <v>1638</v>
      </c>
      <c r="H5695" s="32">
        <v>1</v>
      </c>
      <c r="I5695" s="32">
        <v>0.25</v>
      </c>
      <c r="J5695" s="61">
        <f t="shared" si="96"/>
        <v>0.25</v>
      </c>
      <c r="K5695" s="33" t="s">
        <v>1372</v>
      </c>
      <c r="L5695" s="33" t="s">
        <v>1496</v>
      </c>
      <c r="M5695" s="33" t="s">
        <v>2106</v>
      </c>
      <c r="N5695" s="34"/>
    </row>
    <row r="5696" spans="1:16" s="7" customFormat="1" ht="18.75" hidden="1" customHeight="1" x14ac:dyDescent="0.2">
      <c r="A5696" s="5"/>
      <c r="B5696" s="35" t="s">
        <v>755</v>
      </c>
      <c r="C5696" s="36" t="s">
        <v>1486</v>
      </c>
      <c r="D5696" s="37" t="s">
        <v>2188</v>
      </c>
      <c r="E5696" s="38" t="s">
        <v>2359</v>
      </c>
      <c r="F5696" s="38">
        <v>1</v>
      </c>
      <c r="G5696" s="38" t="s">
        <v>1638</v>
      </c>
      <c r="H5696" s="38">
        <v>2</v>
      </c>
      <c r="I5696" s="38">
        <v>0.5</v>
      </c>
      <c r="J5696" s="62">
        <f t="shared" si="96"/>
        <v>1</v>
      </c>
      <c r="K5696" s="39" t="s">
        <v>1372</v>
      </c>
      <c r="L5696" s="39" t="s">
        <v>1496</v>
      </c>
      <c r="M5696" s="39" t="s">
        <v>2106</v>
      </c>
      <c r="N5696" s="40"/>
    </row>
    <row r="5697" spans="1:14" s="7" customFormat="1" ht="18.75" hidden="1" customHeight="1" thickBot="1" x14ac:dyDescent="0.25">
      <c r="A5697" s="5"/>
      <c r="B5697" s="41" t="s">
        <v>755</v>
      </c>
      <c r="C5697" s="42" t="s">
        <v>1486</v>
      </c>
      <c r="D5697" s="43" t="s">
        <v>2189</v>
      </c>
      <c r="E5697" s="44" t="s">
        <v>2359</v>
      </c>
      <c r="F5697" s="44">
        <v>1</v>
      </c>
      <c r="G5697" s="44" t="s">
        <v>1638</v>
      </c>
      <c r="H5697" s="44">
        <v>1</v>
      </c>
      <c r="I5697" s="44">
        <v>0.25</v>
      </c>
      <c r="J5697" s="63">
        <f t="shared" si="96"/>
        <v>0.25</v>
      </c>
      <c r="K5697" s="45" t="s">
        <v>1372</v>
      </c>
      <c r="L5697" s="45" t="s">
        <v>1496</v>
      </c>
      <c r="M5697" s="45" t="s">
        <v>2106</v>
      </c>
      <c r="N5697" s="46"/>
    </row>
    <row r="5698" spans="1:14" s="7" customFormat="1" ht="18.75" hidden="1" customHeight="1" x14ac:dyDescent="0.2">
      <c r="A5698" s="5"/>
      <c r="B5698" s="29" t="s">
        <v>756</v>
      </c>
      <c r="C5698" s="30" t="s">
        <v>1486</v>
      </c>
      <c r="D5698" s="31" t="s">
        <v>2187</v>
      </c>
      <c r="E5698" s="32" t="s">
        <v>2359</v>
      </c>
      <c r="F5698" s="32">
        <v>1</v>
      </c>
      <c r="G5698" s="32" t="s">
        <v>1638</v>
      </c>
      <c r="H5698" s="32">
        <v>1</v>
      </c>
      <c r="I5698" s="32">
        <v>0.25</v>
      </c>
      <c r="J5698" s="61">
        <f t="shared" si="96"/>
        <v>0.25</v>
      </c>
      <c r="K5698" s="33" t="s">
        <v>1372</v>
      </c>
      <c r="L5698" s="33" t="s">
        <v>1496</v>
      </c>
      <c r="M5698" s="33" t="s">
        <v>2106</v>
      </c>
      <c r="N5698" s="34"/>
    </row>
    <row r="5699" spans="1:14" s="7" customFormat="1" ht="18.75" hidden="1" customHeight="1" x14ac:dyDescent="0.2">
      <c r="A5699" s="5"/>
      <c r="B5699" s="35" t="s">
        <v>756</v>
      </c>
      <c r="C5699" s="36" t="s">
        <v>1486</v>
      </c>
      <c r="D5699" s="37" t="s">
        <v>2188</v>
      </c>
      <c r="E5699" s="38" t="s">
        <v>2359</v>
      </c>
      <c r="F5699" s="38">
        <v>1</v>
      </c>
      <c r="G5699" s="38" t="s">
        <v>1638</v>
      </c>
      <c r="H5699" s="38">
        <v>2</v>
      </c>
      <c r="I5699" s="38">
        <v>0.5</v>
      </c>
      <c r="J5699" s="62">
        <f t="shared" si="96"/>
        <v>1</v>
      </c>
      <c r="K5699" s="39" t="s">
        <v>1372</v>
      </c>
      <c r="L5699" s="39" t="s">
        <v>1496</v>
      </c>
      <c r="M5699" s="39" t="s">
        <v>2106</v>
      </c>
      <c r="N5699" s="40"/>
    </row>
    <row r="5700" spans="1:14" s="7" customFormat="1" ht="18.75" hidden="1" customHeight="1" thickBot="1" x14ac:dyDescent="0.25">
      <c r="A5700" s="5"/>
      <c r="B5700" s="41" t="s">
        <v>756</v>
      </c>
      <c r="C5700" s="42" t="s">
        <v>1486</v>
      </c>
      <c r="D5700" s="43" t="s">
        <v>2189</v>
      </c>
      <c r="E5700" s="44" t="s">
        <v>2359</v>
      </c>
      <c r="F5700" s="44">
        <v>1</v>
      </c>
      <c r="G5700" s="44" t="s">
        <v>1638</v>
      </c>
      <c r="H5700" s="44">
        <v>1</v>
      </c>
      <c r="I5700" s="44">
        <v>0.25</v>
      </c>
      <c r="J5700" s="63">
        <f t="shared" si="96"/>
        <v>0.25</v>
      </c>
      <c r="K5700" s="45" t="s">
        <v>1372</v>
      </c>
      <c r="L5700" s="45" t="s">
        <v>1496</v>
      </c>
      <c r="M5700" s="45" t="s">
        <v>2106</v>
      </c>
      <c r="N5700" s="46"/>
    </row>
    <row r="5701" spans="1:14" s="7" customFormat="1" ht="18.75" hidden="1" customHeight="1" x14ac:dyDescent="0.2">
      <c r="A5701" s="5"/>
      <c r="B5701" s="29" t="s">
        <v>757</v>
      </c>
      <c r="C5701" s="30" t="s">
        <v>1486</v>
      </c>
      <c r="D5701" s="31" t="s">
        <v>2187</v>
      </c>
      <c r="E5701" s="32" t="s">
        <v>2359</v>
      </c>
      <c r="F5701" s="32">
        <v>1</v>
      </c>
      <c r="G5701" s="32" t="s">
        <v>1638</v>
      </c>
      <c r="H5701" s="32">
        <v>1</v>
      </c>
      <c r="I5701" s="32">
        <v>0.25</v>
      </c>
      <c r="J5701" s="61">
        <f t="shared" si="96"/>
        <v>0.25</v>
      </c>
      <c r="K5701" s="33" t="s">
        <v>1372</v>
      </c>
      <c r="L5701" s="33" t="s">
        <v>1496</v>
      </c>
      <c r="M5701" s="33" t="s">
        <v>2106</v>
      </c>
      <c r="N5701" s="34"/>
    </row>
    <row r="5702" spans="1:14" s="7" customFormat="1" ht="18.75" hidden="1" customHeight="1" x14ac:dyDescent="0.2">
      <c r="A5702" s="5"/>
      <c r="B5702" s="35" t="s">
        <v>757</v>
      </c>
      <c r="C5702" s="36" t="s">
        <v>1486</v>
      </c>
      <c r="D5702" s="37" t="s">
        <v>2188</v>
      </c>
      <c r="E5702" s="38" t="s">
        <v>2359</v>
      </c>
      <c r="F5702" s="38">
        <v>1</v>
      </c>
      <c r="G5702" s="38" t="s">
        <v>1638</v>
      </c>
      <c r="H5702" s="38">
        <v>2</v>
      </c>
      <c r="I5702" s="38">
        <v>0.5</v>
      </c>
      <c r="J5702" s="62">
        <f t="shared" si="96"/>
        <v>1</v>
      </c>
      <c r="K5702" s="39" t="s">
        <v>1372</v>
      </c>
      <c r="L5702" s="39" t="s">
        <v>1496</v>
      </c>
      <c r="M5702" s="39" t="s">
        <v>2106</v>
      </c>
      <c r="N5702" s="40"/>
    </row>
    <row r="5703" spans="1:14" s="7" customFormat="1" ht="18.75" hidden="1" customHeight="1" thickBot="1" x14ac:dyDescent="0.25">
      <c r="A5703" s="5"/>
      <c r="B5703" s="41" t="s">
        <v>757</v>
      </c>
      <c r="C5703" s="42" t="s">
        <v>1486</v>
      </c>
      <c r="D5703" s="43" t="s">
        <v>2189</v>
      </c>
      <c r="E5703" s="44" t="s">
        <v>2359</v>
      </c>
      <c r="F5703" s="44">
        <v>1</v>
      </c>
      <c r="G5703" s="44" t="s">
        <v>1638</v>
      </c>
      <c r="H5703" s="44">
        <v>1</v>
      </c>
      <c r="I5703" s="44">
        <v>0.25</v>
      </c>
      <c r="J5703" s="63">
        <f t="shared" si="96"/>
        <v>0.25</v>
      </c>
      <c r="K5703" s="45" t="s">
        <v>1372</v>
      </c>
      <c r="L5703" s="45" t="s">
        <v>1496</v>
      </c>
      <c r="M5703" s="45" t="s">
        <v>2106</v>
      </c>
      <c r="N5703" s="46"/>
    </row>
    <row r="5704" spans="1:14" s="7" customFormat="1" ht="18.75" hidden="1" customHeight="1" x14ac:dyDescent="0.2">
      <c r="A5704" s="5"/>
      <c r="B5704" s="29" t="s">
        <v>758</v>
      </c>
      <c r="C5704" s="30" t="s">
        <v>1486</v>
      </c>
      <c r="D5704" s="31" t="s">
        <v>2187</v>
      </c>
      <c r="E5704" s="32" t="s">
        <v>2359</v>
      </c>
      <c r="F5704" s="32">
        <v>1</v>
      </c>
      <c r="G5704" s="32" t="s">
        <v>1638</v>
      </c>
      <c r="H5704" s="32">
        <v>1</v>
      </c>
      <c r="I5704" s="32">
        <v>0.25</v>
      </c>
      <c r="J5704" s="61">
        <f t="shared" si="96"/>
        <v>0.25</v>
      </c>
      <c r="K5704" s="33" t="s">
        <v>1372</v>
      </c>
      <c r="L5704" s="33" t="s">
        <v>1496</v>
      </c>
      <c r="M5704" s="33" t="s">
        <v>2106</v>
      </c>
      <c r="N5704" s="34"/>
    </row>
    <row r="5705" spans="1:14" s="7" customFormat="1" ht="18.75" hidden="1" customHeight="1" x14ac:dyDescent="0.2">
      <c r="A5705" s="5"/>
      <c r="B5705" s="35" t="s">
        <v>758</v>
      </c>
      <c r="C5705" s="36" t="s">
        <v>1486</v>
      </c>
      <c r="D5705" s="37" t="s">
        <v>2188</v>
      </c>
      <c r="E5705" s="38" t="s">
        <v>2359</v>
      </c>
      <c r="F5705" s="38">
        <v>1</v>
      </c>
      <c r="G5705" s="38" t="s">
        <v>1638</v>
      </c>
      <c r="H5705" s="38">
        <v>2</v>
      </c>
      <c r="I5705" s="38">
        <v>0.5</v>
      </c>
      <c r="J5705" s="62">
        <f t="shared" si="96"/>
        <v>1</v>
      </c>
      <c r="K5705" s="39" t="s">
        <v>1372</v>
      </c>
      <c r="L5705" s="39" t="s">
        <v>1496</v>
      </c>
      <c r="M5705" s="39" t="s">
        <v>2106</v>
      </c>
      <c r="N5705" s="40"/>
    </row>
    <row r="5706" spans="1:14" s="7" customFormat="1" ht="18.75" hidden="1" customHeight="1" thickBot="1" x14ac:dyDescent="0.25">
      <c r="A5706" s="5"/>
      <c r="B5706" s="41" t="s">
        <v>758</v>
      </c>
      <c r="C5706" s="42" t="s">
        <v>1486</v>
      </c>
      <c r="D5706" s="43" t="s">
        <v>2189</v>
      </c>
      <c r="E5706" s="44" t="s">
        <v>2359</v>
      </c>
      <c r="F5706" s="44">
        <v>1</v>
      </c>
      <c r="G5706" s="44" t="s">
        <v>1638</v>
      </c>
      <c r="H5706" s="44">
        <v>1</v>
      </c>
      <c r="I5706" s="44">
        <v>0.25</v>
      </c>
      <c r="J5706" s="63">
        <f t="shared" si="96"/>
        <v>0.25</v>
      </c>
      <c r="K5706" s="45" t="s">
        <v>1372</v>
      </c>
      <c r="L5706" s="45" t="s">
        <v>1496</v>
      </c>
      <c r="M5706" s="45" t="s">
        <v>2106</v>
      </c>
      <c r="N5706" s="46"/>
    </row>
    <row r="5707" spans="1:14" s="7" customFormat="1" ht="18.75" hidden="1" customHeight="1" x14ac:dyDescent="0.2">
      <c r="A5707" s="5"/>
      <c r="B5707" s="29" t="s">
        <v>759</v>
      </c>
      <c r="C5707" s="30" t="s">
        <v>1486</v>
      </c>
      <c r="D5707" s="31" t="s">
        <v>2187</v>
      </c>
      <c r="E5707" s="32" t="s">
        <v>2359</v>
      </c>
      <c r="F5707" s="32">
        <v>1</v>
      </c>
      <c r="G5707" s="32" t="s">
        <v>1638</v>
      </c>
      <c r="H5707" s="32">
        <v>1</v>
      </c>
      <c r="I5707" s="32">
        <v>0.25</v>
      </c>
      <c r="J5707" s="61">
        <f t="shared" si="96"/>
        <v>0.25</v>
      </c>
      <c r="K5707" s="33" t="s">
        <v>1372</v>
      </c>
      <c r="L5707" s="33" t="s">
        <v>1496</v>
      </c>
      <c r="M5707" s="33" t="s">
        <v>2106</v>
      </c>
      <c r="N5707" s="34"/>
    </row>
    <row r="5708" spans="1:14" s="7" customFormat="1" ht="18.75" hidden="1" customHeight="1" x14ac:dyDescent="0.2">
      <c r="A5708" s="5"/>
      <c r="B5708" s="35" t="s">
        <v>759</v>
      </c>
      <c r="C5708" s="36" t="s">
        <v>1486</v>
      </c>
      <c r="D5708" s="37" t="s">
        <v>2188</v>
      </c>
      <c r="E5708" s="38" t="s">
        <v>2359</v>
      </c>
      <c r="F5708" s="38">
        <v>1</v>
      </c>
      <c r="G5708" s="38" t="s">
        <v>1638</v>
      </c>
      <c r="H5708" s="38">
        <v>2</v>
      </c>
      <c r="I5708" s="38">
        <v>0.5</v>
      </c>
      <c r="J5708" s="62">
        <f t="shared" si="96"/>
        <v>1</v>
      </c>
      <c r="K5708" s="39" t="s">
        <v>1372</v>
      </c>
      <c r="L5708" s="39" t="s">
        <v>1496</v>
      </c>
      <c r="M5708" s="39" t="s">
        <v>2106</v>
      </c>
      <c r="N5708" s="40"/>
    </row>
    <row r="5709" spans="1:14" s="7" customFormat="1" ht="18.75" hidden="1" customHeight="1" thickBot="1" x14ac:dyDescent="0.25">
      <c r="A5709" s="5"/>
      <c r="B5709" s="41" t="s">
        <v>759</v>
      </c>
      <c r="C5709" s="42" t="s">
        <v>1486</v>
      </c>
      <c r="D5709" s="43" t="s">
        <v>2189</v>
      </c>
      <c r="E5709" s="44" t="s">
        <v>2359</v>
      </c>
      <c r="F5709" s="44">
        <v>1</v>
      </c>
      <c r="G5709" s="44" t="s">
        <v>1638</v>
      </c>
      <c r="H5709" s="44">
        <v>1</v>
      </c>
      <c r="I5709" s="44">
        <v>0.25</v>
      </c>
      <c r="J5709" s="63">
        <f t="shared" si="96"/>
        <v>0.25</v>
      </c>
      <c r="K5709" s="45" t="s">
        <v>1372</v>
      </c>
      <c r="L5709" s="45" t="s">
        <v>1496</v>
      </c>
      <c r="M5709" s="45" t="s">
        <v>2106</v>
      </c>
      <c r="N5709" s="46"/>
    </row>
    <row r="5710" spans="1:14" s="7" customFormat="1" ht="18.75" hidden="1" customHeight="1" x14ac:dyDescent="0.2">
      <c r="A5710" s="5"/>
      <c r="B5710" s="29" t="s">
        <v>760</v>
      </c>
      <c r="C5710" s="30" t="s">
        <v>1486</v>
      </c>
      <c r="D5710" s="31" t="s">
        <v>2187</v>
      </c>
      <c r="E5710" s="32" t="s">
        <v>2359</v>
      </c>
      <c r="F5710" s="32">
        <v>1</v>
      </c>
      <c r="G5710" s="32" t="s">
        <v>1638</v>
      </c>
      <c r="H5710" s="32">
        <v>1</v>
      </c>
      <c r="I5710" s="32">
        <v>0.25</v>
      </c>
      <c r="J5710" s="61">
        <f t="shared" si="96"/>
        <v>0.25</v>
      </c>
      <c r="K5710" s="33" t="s">
        <v>1372</v>
      </c>
      <c r="L5710" s="33" t="s">
        <v>1496</v>
      </c>
      <c r="M5710" s="33" t="s">
        <v>2106</v>
      </c>
      <c r="N5710" s="34"/>
    </row>
    <row r="5711" spans="1:14" s="7" customFormat="1" ht="18.75" hidden="1" customHeight="1" x14ac:dyDescent="0.2">
      <c r="A5711" s="5"/>
      <c r="B5711" s="35" t="s">
        <v>760</v>
      </c>
      <c r="C5711" s="36" t="s">
        <v>1486</v>
      </c>
      <c r="D5711" s="37" t="s">
        <v>2188</v>
      </c>
      <c r="E5711" s="38" t="s">
        <v>2359</v>
      </c>
      <c r="F5711" s="38">
        <v>1</v>
      </c>
      <c r="G5711" s="38" t="s">
        <v>1638</v>
      </c>
      <c r="H5711" s="38">
        <v>2</v>
      </c>
      <c r="I5711" s="38">
        <v>0.5</v>
      </c>
      <c r="J5711" s="62">
        <f t="shared" si="96"/>
        <v>1</v>
      </c>
      <c r="K5711" s="39" t="s">
        <v>1372</v>
      </c>
      <c r="L5711" s="39" t="s">
        <v>1496</v>
      </c>
      <c r="M5711" s="39" t="s">
        <v>2106</v>
      </c>
      <c r="N5711" s="40"/>
    </row>
    <row r="5712" spans="1:14" s="7" customFormat="1" ht="18.75" hidden="1" customHeight="1" thickBot="1" x14ac:dyDescent="0.25">
      <c r="A5712" s="5"/>
      <c r="B5712" s="41" t="s">
        <v>760</v>
      </c>
      <c r="C5712" s="42" t="s">
        <v>1486</v>
      </c>
      <c r="D5712" s="43" t="s">
        <v>2189</v>
      </c>
      <c r="E5712" s="44" t="s">
        <v>2359</v>
      </c>
      <c r="F5712" s="44">
        <v>1</v>
      </c>
      <c r="G5712" s="44" t="s">
        <v>1638</v>
      </c>
      <c r="H5712" s="44">
        <v>1</v>
      </c>
      <c r="I5712" s="44">
        <v>0.25</v>
      </c>
      <c r="J5712" s="63">
        <f t="shared" si="96"/>
        <v>0.25</v>
      </c>
      <c r="K5712" s="45" t="s">
        <v>1372</v>
      </c>
      <c r="L5712" s="45" t="s">
        <v>1496</v>
      </c>
      <c r="M5712" s="45" t="s">
        <v>2106</v>
      </c>
      <c r="N5712" s="46"/>
    </row>
    <row r="5713" spans="1:14" s="7" customFormat="1" ht="18.75" hidden="1" customHeight="1" x14ac:dyDescent="0.2">
      <c r="A5713" s="5"/>
      <c r="B5713" s="29" t="s">
        <v>761</v>
      </c>
      <c r="C5713" s="30" t="s">
        <v>1486</v>
      </c>
      <c r="D5713" s="31" t="s">
        <v>2187</v>
      </c>
      <c r="E5713" s="32" t="s">
        <v>2359</v>
      </c>
      <c r="F5713" s="32">
        <v>1</v>
      </c>
      <c r="G5713" s="32" t="s">
        <v>1638</v>
      </c>
      <c r="H5713" s="32">
        <v>1</v>
      </c>
      <c r="I5713" s="32">
        <v>0.25</v>
      </c>
      <c r="J5713" s="61">
        <f t="shared" si="96"/>
        <v>0.25</v>
      </c>
      <c r="K5713" s="33" t="s">
        <v>1372</v>
      </c>
      <c r="L5713" s="33" t="s">
        <v>1496</v>
      </c>
      <c r="M5713" s="33" t="s">
        <v>2106</v>
      </c>
      <c r="N5713" s="34"/>
    </row>
    <row r="5714" spans="1:14" s="7" customFormat="1" ht="18.75" hidden="1" customHeight="1" x14ac:dyDescent="0.2">
      <c r="A5714" s="5"/>
      <c r="B5714" s="35" t="s">
        <v>761</v>
      </c>
      <c r="C5714" s="36" t="s">
        <v>1486</v>
      </c>
      <c r="D5714" s="37" t="s">
        <v>2188</v>
      </c>
      <c r="E5714" s="38" t="s">
        <v>2359</v>
      </c>
      <c r="F5714" s="38">
        <v>1</v>
      </c>
      <c r="G5714" s="38" t="s">
        <v>1638</v>
      </c>
      <c r="H5714" s="38">
        <v>2</v>
      </c>
      <c r="I5714" s="38">
        <v>0.5</v>
      </c>
      <c r="J5714" s="62">
        <f t="shared" si="96"/>
        <v>1</v>
      </c>
      <c r="K5714" s="39" t="s">
        <v>1372</v>
      </c>
      <c r="L5714" s="39" t="s">
        <v>1496</v>
      </c>
      <c r="M5714" s="39" t="s">
        <v>2106</v>
      </c>
      <c r="N5714" s="40"/>
    </row>
    <row r="5715" spans="1:14" s="7" customFormat="1" ht="18.75" hidden="1" customHeight="1" thickBot="1" x14ac:dyDescent="0.25">
      <c r="A5715" s="5"/>
      <c r="B5715" s="41" t="s">
        <v>761</v>
      </c>
      <c r="C5715" s="42" t="s">
        <v>1486</v>
      </c>
      <c r="D5715" s="43" t="s">
        <v>2189</v>
      </c>
      <c r="E5715" s="44" t="s">
        <v>2359</v>
      </c>
      <c r="F5715" s="44">
        <v>1</v>
      </c>
      <c r="G5715" s="44" t="s">
        <v>1638</v>
      </c>
      <c r="H5715" s="44">
        <v>1</v>
      </c>
      <c r="I5715" s="44">
        <v>0.25</v>
      </c>
      <c r="J5715" s="63">
        <f t="shared" si="96"/>
        <v>0.25</v>
      </c>
      <c r="K5715" s="45" t="s">
        <v>1372</v>
      </c>
      <c r="L5715" s="45" t="s">
        <v>1496</v>
      </c>
      <c r="M5715" s="45" t="s">
        <v>2106</v>
      </c>
      <c r="N5715" s="46"/>
    </row>
    <row r="5716" spans="1:14" s="7" customFormat="1" ht="18.75" hidden="1" customHeight="1" x14ac:dyDescent="0.2">
      <c r="A5716" s="5"/>
      <c r="B5716" s="29" t="s">
        <v>762</v>
      </c>
      <c r="C5716" s="30" t="s">
        <v>1486</v>
      </c>
      <c r="D5716" s="31" t="s">
        <v>2187</v>
      </c>
      <c r="E5716" s="32" t="s">
        <v>2359</v>
      </c>
      <c r="F5716" s="32">
        <v>1</v>
      </c>
      <c r="G5716" s="32" t="s">
        <v>1638</v>
      </c>
      <c r="H5716" s="32">
        <v>1</v>
      </c>
      <c r="I5716" s="32">
        <v>0.25</v>
      </c>
      <c r="J5716" s="61">
        <f t="shared" si="96"/>
        <v>0.25</v>
      </c>
      <c r="K5716" s="33" t="s">
        <v>1372</v>
      </c>
      <c r="L5716" s="33" t="s">
        <v>1496</v>
      </c>
      <c r="M5716" s="33" t="s">
        <v>2106</v>
      </c>
      <c r="N5716" s="34"/>
    </row>
    <row r="5717" spans="1:14" s="7" customFormat="1" ht="18.75" hidden="1" customHeight="1" x14ac:dyDescent="0.2">
      <c r="A5717" s="5"/>
      <c r="B5717" s="35" t="s">
        <v>762</v>
      </c>
      <c r="C5717" s="36" t="s">
        <v>1486</v>
      </c>
      <c r="D5717" s="37" t="s">
        <v>2188</v>
      </c>
      <c r="E5717" s="38" t="s">
        <v>2359</v>
      </c>
      <c r="F5717" s="38">
        <v>1</v>
      </c>
      <c r="G5717" s="38" t="s">
        <v>1638</v>
      </c>
      <c r="H5717" s="38">
        <v>2</v>
      </c>
      <c r="I5717" s="38">
        <v>0.5</v>
      </c>
      <c r="J5717" s="62">
        <f t="shared" si="96"/>
        <v>1</v>
      </c>
      <c r="K5717" s="39" t="s">
        <v>1372</v>
      </c>
      <c r="L5717" s="39" t="s">
        <v>1496</v>
      </c>
      <c r="M5717" s="39" t="s">
        <v>2106</v>
      </c>
      <c r="N5717" s="40"/>
    </row>
    <row r="5718" spans="1:14" s="7" customFormat="1" ht="18.75" hidden="1" customHeight="1" thickBot="1" x14ac:dyDescent="0.25">
      <c r="A5718" s="5"/>
      <c r="B5718" s="41" t="s">
        <v>762</v>
      </c>
      <c r="C5718" s="42" t="s">
        <v>1486</v>
      </c>
      <c r="D5718" s="43" t="s">
        <v>2189</v>
      </c>
      <c r="E5718" s="44" t="s">
        <v>2359</v>
      </c>
      <c r="F5718" s="44">
        <v>1</v>
      </c>
      <c r="G5718" s="44" t="s">
        <v>1638</v>
      </c>
      <c r="H5718" s="44">
        <v>1</v>
      </c>
      <c r="I5718" s="44">
        <v>0.25</v>
      </c>
      <c r="J5718" s="63">
        <f t="shared" si="96"/>
        <v>0.25</v>
      </c>
      <c r="K5718" s="45" t="s">
        <v>1372</v>
      </c>
      <c r="L5718" s="45" t="s">
        <v>1496</v>
      </c>
      <c r="M5718" s="45" t="s">
        <v>2106</v>
      </c>
      <c r="N5718" s="46"/>
    </row>
    <row r="5719" spans="1:14" s="7" customFormat="1" ht="18.75" hidden="1" customHeight="1" x14ac:dyDescent="0.2">
      <c r="A5719" s="5"/>
      <c r="B5719" s="29" t="s">
        <v>897</v>
      </c>
      <c r="C5719" s="30" t="s">
        <v>898</v>
      </c>
      <c r="D5719" s="31" t="s">
        <v>2137</v>
      </c>
      <c r="E5719" s="32" t="s">
        <v>2359</v>
      </c>
      <c r="F5719" s="32">
        <v>1</v>
      </c>
      <c r="G5719" s="32" t="s">
        <v>1638</v>
      </c>
      <c r="H5719" s="32">
        <v>1</v>
      </c>
      <c r="I5719" s="32">
        <v>0.25</v>
      </c>
      <c r="J5719" s="61">
        <f t="shared" si="96"/>
        <v>0.25</v>
      </c>
      <c r="K5719" s="33" t="s">
        <v>1372</v>
      </c>
      <c r="L5719" s="33" t="s">
        <v>1488</v>
      </c>
      <c r="M5719" s="33" t="s">
        <v>2106</v>
      </c>
      <c r="N5719" s="34"/>
    </row>
    <row r="5720" spans="1:14" s="7" customFormat="1" ht="18.75" hidden="1" customHeight="1" x14ac:dyDescent="0.2">
      <c r="A5720" s="5"/>
      <c r="B5720" s="35" t="s">
        <v>897</v>
      </c>
      <c r="C5720" s="36" t="s">
        <v>898</v>
      </c>
      <c r="D5720" s="37" t="s">
        <v>2139</v>
      </c>
      <c r="E5720" s="38" t="s">
        <v>2359</v>
      </c>
      <c r="F5720" s="38">
        <v>1</v>
      </c>
      <c r="G5720" s="38" t="s">
        <v>1638</v>
      </c>
      <c r="H5720" s="38">
        <v>1</v>
      </c>
      <c r="I5720" s="38">
        <v>0.25</v>
      </c>
      <c r="J5720" s="62">
        <f t="shared" si="96"/>
        <v>0.25</v>
      </c>
      <c r="K5720" s="39" t="s">
        <v>1372</v>
      </c>
      <c r="L5720" s="39" t="s">
        <v>1488</v>
      </c>
      <c r="M5720" s="39" t="s">
        <v>2106</v>
      </c>
      <c r="N5720" s="40"/>
    </row>
    <row r="5721" spans="1:14" s="7" customFormat="1" ht="18.75" hidden="1" customHeight="1" x14ac:dyDescent="0.2">
      <c r="A5721" s="5"/>
      <c r="B5721" s="35" t="s">
        <v>897</v>
      </c>
      <c r="C5721" s="36" t="s">
        <v>898</v>
      </c>
      <c r="D5721" s="37" t="s">
        <v>2140</v>
      </c>
      <c r="E5721" s="38" t="s">
        <v>2359</v>
      </c>
      <c r="F5721" s="38">
        <v>0.5</v>
      </c>
      <c r="G5721" s="38" t="s">
        <v>1638</v>
      </c>
      <c r="H5721" s="38">
        <v>1</v>
      </c>
      <c r="I5721" s="38">
        <v>0.25</v>
      </c>
      <c r="J5721" s="62">
        <f t="shared" si="96"/>
        <v>0.125</v>
      </c>
      <c r="K5721" s="39" t="s">
        <v>1372</v>
      </c>
      <c r="L5721" s="39" t="s">
        <v>1488</v>
      </c>
      <c r="M5721" s="39" t="s">
        <v>2106</v>
      </c>
      <c r="N5721" s="40"/>
    </row>
    <row r="5722" spans="1:14" s="7" customFormat="1" ht="18.75" hidden="1" customHeight="1" x14ac:dyDescent="0.2">
      <c r="A5722" s="5"/>
      <c r="B5722" s="35" t="s">
        <v>897</v>
      </c>
      <c r="C5722" s="36" t="s">
        <v>898</v>
      </c>
      <c r="D5722" s="37" t="s">
        <v>2141</v>
      </c>
      <c r="E5722" s="38" t="s">
        <v>2359</v>
      </c>
      <c r="F5722" s="38">
        <v>1</v>
      </c>
      <c r="G5722" s="38" t="s">
        <v>1638</v>
      </c>
      <c r="H5722" s="38">
        <v>2</v>
      </c>
      <c r="I5722" s="38">
        <v>0.25</v>
      </c>
      <c r="J5722" s="62">
        <f t="shared" si="96"/>
        <v>0.5</v>
      </c>
      <c r="K5722" s="39" t="s">
        <v>1372</v>
      </c>
      <c r="L5722" s="39" t="s">
        <v>1488</v>
      </c>
      <c r="M5722" s="39" t="s">
        <v>2106</v>
      </c>
      <c r="N5722" s="40"/>
    </row>
    <row r="5723" spans="1:14" s="7" customFormat="1" ht="18.75" hidden="1" customHeight="1" thickBot="1" x14ac:dyDescent="0.25">
      <c r="A5723" s="5"/>
      <c r="B5723" s="41" t="s">
        <v>897</v>
      </c>
      <c r="C5723" s="42" t="s">
        <v>898</v>
      </c>
      <c r="D5723" s="43" t="s">
        <v>2142</v>
      </c>
      <c r="E5723" s="44" t="s">
        <v>2359</v>
      </c>
      <c r="F5723" s="44">
        <v>1</v>
      </c>
      <c r="G5723" s="44" t="s">
        <v>1638</v>
      </c>
      <c r="H5723" s="44">
        <v>1</v>
      </c>
      <c r="I5723" s="44">
        <v>0.25</v>
      </c>
      <c r="J5723" s="63">
        <f t="shared" si="96"/>
        <v>0.25</v>
      </c>
      <c r="K5723" s="45" t="s">
        <v>1372</v>
      </c>
      <c r="L5723" s="45" t="s">
        <v>1488</v>
      </c>
      <c r="M5723" s="45" t="s">
        <v>2106</v>
      </c>
      <c r="N5723" s="46"/>
    </row>
    <row r="5724" spans="1:14" s="7" customFormat="1" ht="18.75" hidden="1" customHeight="1" x14ac:dyDescent="0.2">
      <c r="A5724" s="5"/>
      <c r="B5724" s="29" t="s">
        <v>899</v>
      </c>
      <c r="C5724" s="30" t="s">
        <v>900</v>
      </c>
      <c r="D5724" s="31" t="s">
        <v>2137</v>
      </c>
      <c r="E5724" s="32" t="s">
        <v>2359</v>
      </c>
      <c r="F5724" s="32">
        <v>1</v>
      </c>
      <c r="G5724" s="32" t="s">
        <v>1638</v>
      </c>
      <c r="H5724" s="32">
        <v>1</v>
      </c>
      <c r="I5724" s="32">
        <v>0.25</v>
      </c>
      <c r="J5724" s="61">
        <f t="shared" si="96"/>
        <v>0.25</v>
      </c>
      <c r="K5724" s="33" t="s">
        <v>1372</v>
      </c>
      <c r="L5724" s="33" t="s">
        <v>1488</v>
      </c>
      <c r="M5724" s="33" t="s">
        <v>2106</v>
      </c>
      <c r="N5724" s="34"/>
    </row>
    <row r="5725" spans="1:14" s="7" customFormat="1" ht="18.75" hidden="1" customHeight="1" x14ac:dyDescent="0.2">
      <c r="A5725" s="5"/>
      <c r="B5725" s="35" t="s">
        <v>899</v>
      </c>
      <c r="C5725" s="36" t="s">
        <v>900</v>
      </c>
      <c r="D5725" s="37" t="s">
        <v>2139</v>
      </c>
      <c r="E5725" s="38" t="s">
        <v>2359</v>
      </c>
      <c r="F5725" s="38">
        <v>1</v>
      </c>
      <c r="G5725" s="38" t="s">
        <v>1638</v>
      </c>
      <c r="H5725" s="38">
        <v>1</v>
      </c>
      <c r="I5725" s="38">
        <v>0.25</v>
      </c>
      <c r="J5725" s="62">
        <f t="shared" si="96"/>
        <v>0.25</v>
      </c>
      <c r="K5725" s="39" t="s">
        <v>1372</v>
      </c>
      <c r="L5725" s="39" t="s">
        <v>1488</v>
      </c>
      <c r="M5725" s="39" t="s">
        <v>2106</v>
      </c>
      <c r="N5725" s="40"/>
    </row>
    <row r="5726" spans="1:14" s="7" customFormat="1" ht="18.75" hidden="1" customHeight="1" x14ac:dyDescent="0.2">
      <c r="A5726" s="5"/>
      <c r="B5726" s="35" t="s">
        <v>899</v>
      </c>
      <c r="C5726" s="36" t="s">
        <v>900</v>
      </c>
      <c r="D5726" s="37" t="s">
        <v>2140</v>
      </c>
      <c r="E5726" s="38" t="s">
        <v>2359</v>
      </c>
      <c r="F5726" s="38">
        <v>0.5</v>
      </c>
      <c r="G5726" s="38" t="s">
        <v>1638</v>
      </c>
      <c r="H5726" s="38">
        <v>1</v>
      </c>
      <c r="I5726" s="38">
        <v>0.25</v>
      </c>
      <c r="J5726" s="62">
        <f t="shared" si="96"/>
        <v>0.125</v>
      </c>
      <c r="K5726" s="39" t="s">
        <v>1372</v>
      </c>
      <c r="L5726" s="39" t="s">
        <v>1488</v>
      </c>
      <c r="M5726" s="39" t="s">
        <v>2106</v>
      </c>
      <c r="N5726" s="40"/>
    </row>
    <row r="5727" spans="1:14" s="7" customFormat="1" ht="18.75" hidden="1" customHeight="1" x14ac:dyDescent="0.2">
      <c r="A5727" s="5"/>
      <c r="B5727" s="35" t="s">
        <v>899</v>
      </c>
      <c r="C5727" s="36" t="s">
        <v>900</v>
      </c>
      <c r="D5727" s="37" t="s">
        <v>2141</v>
      </c>
      <c r="E5727" s="38" t="s">
        <v>2359</v>
      </c>
      <c r="F5727" s="38">
        <v>1</v>
      </c>
      <c r="G5727" s="38" t="s">
        <v>1638</v>
      </c>
      <c r="H5727" s="38">
        <v>2</v>
      </c>
      <c r="I5727" s="38">
        <v>0.25</v>
      </c>
      <c r="J5727" s="62">
        <f t="shared" si="96"/>
        <v>0.5</v>
      </c>
      <c r="K5727" s="39" t="s">
        <v>1372</v>
      </c>
      <c r="L5727" s="39" t="s">
        <v>1488</v>
      </c>
      <c r="M5727" s="39" t="s">
        <v>2106</v>
      </c>
      <c r="N5727" s="40"/>
    </row>
    <row r="5728" spans="1:14" s="7" customFormat="1" ht="18.75" hidden="1" customHeight="1" thickBot="1" x14ac:dyDescent="0.25">
      <c r="A5728" s="5"/>
      <c r="B5728" s="41" t="s">
        <v>899</v>
      </c>
      <c r="C5728" s="42" t="s">
        <v>900</v>
      </c>
      <c r="D5728" s="43" t="s">
        <v>2142</v>
      </c>
      <c r="E5728" s="44" t="s">
        <v>2359</v>
      </c>
      <c r="F5728" s="44">
        <v>1</v>
      </c>
      <c r="G5728" s="44" t="s">
        <v>1638</v>
      </c>
      <c r="H5728" s="44">
        <v>1</v>
      </c>
      <c r="I5728" s="44">
        <v>0.25</v>
      </c>
      <c r="J5728" s="63">
        <f t="shared" si="96"/>
        <v>0.25</v>
      </c>
      <c r="K5728" s="45" t="s">
        <v>1372</v>
      </c>
      <c r="L5728" s="45" t="s">
        <v>1488</v>
      </c>
      <c r="M5728" s="45" t="s">
        <v>2106</v>
      </c>
      <c r="N5728" s="46"/>
    </row>
    <row r="5729" spans="1:14" s="7" customFormat="1" ht="18.75" hidden="1" customHeight="1" x14ac:dyDescent="0.2">
      <c r="A5729" s="5"/>
      <c r="B5729" s="29" t="s">
        <v>901</v>
      </c>
      <c r="C5729" s="30" t="s">
        <v>902</v>
      </c>
      <c r="D5729" s="31" t="s">
        <v>2137</v>
      </c>
      <c r="E5729" s="32" t="s">
        <v>2359</v>
      </c>
      <c r="F5729" s="32">
        <v>1</v>
      </c>
      <c r="G5729" s="32" t="s">
        <v>1638</v>
      </c>
      <c r="H5729" s="32">
        <v>1</v>
      </c>
      <c r="I5729" s="32">
        <v>0.25</v>
      </c>
      <c r="J5729" s="61">
        <f t="shared" si="96"/>
        <v>0.25</v>
      </c>
      <c r="K5729" s="33" t="s">
        <v>1372</v>
      </c>
      <c r="L5729" s="33" t="s">
        <v>1488</v>
      </c>
      <c r="M5729" s="33" t="s">
        <v>2106</v>
      </c>
      <c r="N5729" s="34"/>
    </row>
    <row r="5730" spans="1:14" s="7" customFormat="1" ht="18.75" hidden="1" customHeight="1" x14ac:dyDescent="0.2">
      <c r="A5730" s="5"/>
      <c r="B5730" s="35" t="s">
        <v>901</v>
      </c>
      <c r="C5730" s="36" t="s">
        <v>902</v>
      </c>
      <c r="D5730" s="37" t="s">
        <v>2139</v>
      </c>
      <c r="E5730" s="38" t="s">
        <v>2359</v>
      </c>
      <c r="F5730" s="38">
        <v>1</v>
      </c>
      <c r="G5730" s="38" t="s">
        <v>1638</v>
      </c>
      <c r="H5730" s="38">
        <v>1</v>
      </c>
      <c r="I5730" s="38">
        <v>0.25</v>
      </c>
      <c r="J5730" s="62">
        <f t="shared" si="96"/>
        <v>0.25</v>
      </c>
      <c r="K5730" s="39" t="s">
        <v>1372</v>
      </c>
      <c r="L5730" s="39" t="s">
        <v>1488</v>
      </c>
      <c r="M5730" s="39" t="s">
        <v>2106</v>
      </c>
      <c r="N5730" s="40"/>
    </row>
    <row r="5731" spans="1:14" s="7" customFormat="1" ht="18.75" hidden="1" customHeight="1" x14ac:dyDescent="0.2">
      <c r="A5731" s="5"/>
      <c r="B5731" s="35" t="s">
        <v>901</v>
      </c>
      <c r="C5731" s="36" t="s">
        <v>902</v>
      </c>
      <c r="D5731" s="37" t="s">
        <v>2140</v>
      </c>
      <c r="E5731" s="38" t="s">
        <v>2359</v>
      </c>
      <c r="F5731" s="38">
        <v>0.5</v>
      </c>
      <c r="G5731" s="38" t="s">
        <v>1638</v>
      </c>
      <c r="H5731" s="38">
        <v>1</v>
      </c>
      <c r="I5731" s="38">
        <v>0.25</v>
      </c>
      <c r="J5731" s="62">
        <f t="shared" si="96"/>
        <v>0.125</v>
      </c>
      <c r="K5731" s="39" t="s">
        <v>1372</v>
      </c>
      <c r="L5731" s="39" t="s">
        <v>1488</v>
      </c>
      <c r="M5731" s="39" t="s">
        <v>2106</v>
      </c>
      <c r="N5731" s="40"/>
    </row>
    <row r="5732" spans="1:14" s="7" customFormat="1" ht="18.75" hidden="1" customHeight="1" x14ac:dyDescent="0.2">
      <c r="A5732" s="5"/>
      <c r="B5732" s="35" t="s">
        <v>901</v>
      </c>
      <c r="C5732" s="36" t="s">
        <v>902</v>
      </c>
      <c r="D5732" s="37" t="s">
        <v>2141</v>
      </c>
      <c r="E5732" s="38" t="s">
        <v>2359</v>
      </c>
      <c r="F5732" s="38">
        <v>1</v>
      </c>
      <c r="G5732" s="38" t="s">
        <v>1638</v>
      </c>
      <c r="H5732" s="38">
        <v>2</v>
      </c>
      <c r="I5732" s="38">
        <v>0.25</v>
      </c>
      <c r="J5732" s="62">
        <f t="shared" si="96"/>
        <v>0.5</v>
      </c>
      <c r="K5732" s="39" t="s">
        <v>1372</v>
      </c>
      <c r="L5732" s="39" t="s">
        <v>1488</v>
      </c>
      <c r="M5732" s="39" t="s">
        <v>2106</v>
      </c>
      <c r="N5732" s="40"/>
    </row>
    <row r="5733" spans="1:14" s="7" customFormat="1" ht="18.75" hidden="1" customHeight="1" thickBot="1" x14ac:dyDescent="0.25">
      <c r="A5733" s="5"/>
      <c r="B5733" s="41" t="s">
        <v>901</v>
      </c>
      <c r="C5733" s="42" t="s">
        <v>902</v>
      </c>
      <c r="D5733" s="43" t="s">
        <v>2142</v>
      </c>
      <c r="E5733" s="44" t="s">
        <v>2359</v>
      </c>
      <c r="F5733" s="44">
        <v>1</v>
      </c>
      <c r="G5733" s="44" t="s">
        <v>1638</v>
      </c>
      <c r="H5733" s="44">
        <v>1</v>
      </c>
      <c r="I5733" s="44">
        <v>0.25</v>
      </c>
      <c r="J5733" s="63">
        <f t="shared" si="96"/>
        <v>0.25</v>
      </c>
      <c r="K5733" s="45" t="s">
        <v>1372</v>
      </c>
      <c r="L5733" s="45" t="s">
        <v>1488</v>
      </c>
      <c r="M5733" s="45" t="s">
        <v>2106</v>
      </c>
      <c r="N5733" s="46"/>
    </row>
    <row r="5734" spans="1:14" s="7" customFormat="1" ht="18.75" hidden="1" customHeight="1" x14ac:dyDescent="0.2">
      <c r="A5734" s="5"/>
      <c r="B5734" s="29" t="s">
        <v>903</v>
      </c>
      <c r="C5734" s="30" t="s">
        <v>904</v>
      </c>
      <c r="D5734" s="31" t="s">
        <v>2137</v>
      </c>
      <c r="E5734" s="32" t="s">
        <v>2359</v>
      </c>
      <c r="F5734" s="32">
        <v>1</v>
      </c>
      <c r="G5734" s="32" t="s">
        <v>1638</v>
      </c>
      <c r="H5734" s="32">
        <v>1</v>
      </c>
      <c r="I5734" s="32">
        <v>0.25</v>
      </c>
      <c r="J5734" s="61">
        <f t="shared" si="96"/>
        <v>0.25</v>
      </c>
      <c r="K5734" s="33" t="s">
        <v>1372</v>
      </c>
      <c r="L5734" s="33" t="s">
        <v>1488</v>
      </c>
      <c r="M5734" s="33" t="s">
        <v>2106</v>
      </c>
      <c r="N5734" s="34"/>
    </row>
    <row r="5735" spans="1:14" s="7" customFormat="1" ht="18.75" hidden="1" customHeight="1" x14ac:dyDescent="0.2">
      <c r="A5735" s="5"/>
      <c r="B5735" s="35" t="s">
        <v>903</v>
      </c>
      <c r="C5735" s="36" t="s">
        <v>904</v>
      </c>
      <c r="D5735" s="37" t="s">
        <v>2139</v>
      </c>
      <c r="E5735" s="38" t="s">
        <v>2359</v>
      </c>
      <c r="F5735" s="38">
        <v>1</v>
      </c>
      <c r="G5735" s="38" t="s">
        <v>1638</v>
      </c>
      <c r="H5735" s="38">
        <v>1</v>
      </c>
      <c r="I5735" s="38">
        <v>0.25</v>
      </c>
      <c r="J5735" s="62">
        <f t="shared" si="96"/>
        <v>0.25</v>
      </c>
      <c r="K5735" s="39" t="s">
        <v>1372</v>
      </c>
      <c r="L5735" s="39" t="s">
        <v>1488</v>
      </c>
      <c r="M5735" s="39" t="s">
        <v>2106</v>
      </c>
      <c r="N5735" s="40"/>
    </row>
    <row r="5736" spans="1:14" s="7" customFormat="1" ht="18.75" hidden="1" customHeight="1" x14ac:dyDescent="0.2">
      <c r="A5736" s="5"/>
      <c r="B5736" s="35" t="s">
        <v>903</v>
      </c>
      <c r="C5736" s="36" t="s">
        <v>904</v>
      </c>
      <c r="D5736" s="37" t="s">
        <v>2140</v>
      </c>
      <c r="E5736" s="38" t="s">
        <v>2359</v>
      </c>
      <c r="F5736" s="38">
        <v>0.5</v>
      </c>
      <c r="G5736" s="38" t="s">
        <v>1638</v>
      </c>
      <c r="H5736" s="38">
        <v>1</v>
      </c>
      <c r="I5736" s="38">
        <v>0.25</v>
      </c>
      <c r="J5736" s="62">
        <f t="shared" si="96"/>
        <v>0.125</v>
      </c>
      <c r="K5736" s="39" t="s">
        <v>1372</v>
      </c>
      <c r="L5736" s="39" t="s">
        <v>1488</v>
      </c>
      <c r="M5736" s="39" t="s">
        <v>2106</v>
      </c>
      <c r="N5736" s="40"/>
    </row>
    <row r="5737" spans="1:14" s="7" customFormat="1" ht="18.75" hidden="1" customHeight="1" x14ac:dyDescent="0.2">
      <c r="A5737" s="5"/>
      <c r="B5737" s="35" t="s">
        <v>903</v>
      </c>
      <c r="C5737" s="36" t="s">
        <v>904</v>
      </c>
      <c r="D5737" s="37" t="s">
        <v>2141</v>
      </c>
      <c r="E5737" s="38" t="s">
        <v>2359</v>
      </c>
      <c r="F5737" s="38">
        <v>1</v>
      </c>
      <c r="G5737" s="38" t="s">
        <v>1638</v>
      </c>
      <c r="H5737" s="38">
        <v>2</v>
      </c>
      <c r="I5737" s="38">
        <v>0.25</v>
      </c>
      <c r="J5737" s="62">
        <f t="shared" ref="J5737:J5800" si="97">F5737*H5737*I5737</f>
        <v>0.5</v>
      </c>
      <c r="K5737" s="39" t="s">
        <v>1372</v>
      </c>
      <c r="L5737" s="39" t="s">
        <v>1488</v>
      </c>
      <c r="M5737" s="39" t="s">
        <v>2106</v>
      </c>
      <c r="N5737" s="40"/>
    </row>
    <row r="5738" spans="1:14" s="7" customFormat="1" ht="18.75" hidden="1" customHeight="1" thickBot="1" x14ac:dyDescent="0.25">
      <c r="A5738" s="5"/>
      <c r="B5738" s="41" t="s">
        <v>903</v>
      </c>
      <c r="C5738" s="42" t="s">
        <v>904</v>
      </c>
      <c r="D5738" s="43" t="s">
        <v>2142</v>
      </c>
      <c r="E5738" s="44" t="s">
        <v>2359</v>
      </c>
      <c r="F5738" s="44">
        <v>1</v>
      </c>
      <c r="G5738" s="44" t="s">
        <v>1638</v>
      </c>
      <c r="H5738" s="44">
        <v>1</v>
      </c>
      <c r="I5738" s="44">
        <v>0.25</v>
      </c>
      <c r="J5738" s="63">
        <f t="shared" si="97"/>
        <v>0.25</v>
      </c>
      <c r="K5738" s="45" t="s">
        <v>1372</v>
      </c>
      <c r="L5738" s="45" t="s">
        <v>1488</v>
      </c>
      <c r="M5738" s="45" t="s">
        <v>2106</v>
      </c>
      <c r="N5738" s="46"/>
    </row>
    <row r="5739" spans="1:14" s="7" customFormat="1" ht="18.75" hidden="1" customHeight="1" x14ac:dyDescent="0.2">
      <c r="A5739" s="5"/>
      <c r="B5739" s="29" t="s">
        <v>905</v>
      </c>
      <c r="C5739" s="30" t="s">
        <v>906</v>
      </c>
      <c r="D5739" s="31" t="s">
        <v>2137</v>
      </c>
      <c r="E5739" s="32" t="s">
        <v>2359</v>
      </c>
      <c r="F5739" s="32">
        <v>1</v>
      </c>
      <c r="G5739" s="32" t="s">
        <v>1638</v>
      </c>
      <c r="H5739" s="32">
        <v>1</v>
      </c>
      <c r="I5739" s="32">
        <v>0.25</v>
      </c>
      <c r="J5739" s="61">
        <f t="shared" si="97"/>
        <v>0.25</v>
      </c>
      <c r="K5739" s="33" t="s">
        <v>1372</v>
      </c>
      <c r="L5739" s="33" t="s">
        <v>1488</v>
      </c>
      <c r="M5739" s="33" t="s">
        <v>2106</v>
      </c>
      <c r="N5739" s="34"/>
    </row>
    <row r="5740" spans="1:14" s="7" customFormat="1" ht="18.75" hidden="1" customHeight="1" x14ac:dyDescent="0.2">
      <c r="A5740" s="5"/>
      <c r="B5740" s="35" t="s">
        <v>905</v>
      </c>
      <c r="C5740" s="36" t="s">
        <v>906</v>
      </c>
      <c r="D5740" s="37" t="s">
        <v>2139</v>
      </c>
      <c r="E5740" s="38" t="s">
        <v>2359</v>
      </c>
      <c r="F5740" s="38">
        <v>1</v>
      </c>
      <c r="G5740" s="38" t="s">
        <v>1638</v>
      </c>
      <c r="H5740" s="38">
        <v>1</v>
      </c>
      <c r="I5740" s="38">
        <v>0.25</v>
      </c>
      <c r="J5740" s="62">
        <f t="shared" si="97"/>
        <v>0.25</v>
      </c>
      <c r="K5740" s="39" t="s">
        <v>1372</v>
      </c>
      <c r="L5740" s="39" t="s">
        <v>1488</v>
      </c>
      <c r="M5740" s="39" t="s">
        <v>2106</v>
      </c>
      <c r="N5740" s="40"/>
    </row>
    <row r="5741" spans="1:14" s="7" customFormat="1" ht="18.75" hidden="1" customHeight="1" x14ac:dyDescent="0.2">
      <c r="A5741" s="5"/>
      <c r="B5741" s="35" t="s">
        <v>905</v>
      </c>
      <c r="C5741" s="36" t="s">
        <v>906</v>
      </c>
      <c r="D5741" s="37" t="s">
        <v>2140</v>
      </c>
      <c r="E5741" s="38" t="s">
        <v>2359</v>
      </c>
      <c r="F5741" s="38">
        <v>0.5</v>
      </c>
      <c r="G5741" s="38" t="s">
        <v>1638</v>
      </c>
      <c r="H5741" s="38">
        <v>1</v>
      </c>
      <c r="I5741" s="38">
        <v>0.25</v>
      </c>
      <c r="J5741" s="62">
        <f t="shared" si="97"/>
        <v>0.125</v>
      </c>
      <c r="K5741" s="39" t="s">
        <v>1372</v>
      </c>
      <c r="L5741" s="39" t="s">
        <v>1488</v>
      </c>
      <c r="M5741" s="39" t="s">
        <v>2106</v>
      </c>
      <c r="N5741" s="40"/>
    </row>
    <row r="5742" spans="1:14" s="7" customFormat="1" ht="18.75" hidden="1" customHeight="1" x14ac:dyDescent="0.2">
      <c r="A5742" s="5"/>
      <c r="B5742" s="35" t="s">
        <v>905</v>
      </c>
      <c r="C5742" s="36" t="s">
        <v>906</v>
      </c>
      <c r="D5742" s="37" t="s">
        <v>2141</v>
      </c>
      <c r="E5742" s="38" t="s">
        <v>2359</v>
      </c>
      <c r="F5742" s="38">
        <v>1</v>
      </c>
      <c r="G5742" s="38" t="s">
        <v>1638</v>
      </c>
      <c r="H5742" s="38">
        <v>2</v>
      </c>
      <c r="I5742" s="38">
        <v>0.25</v>
      </c>
      <c r="J5742" s="62">
        <f t="shared" si="97"/>
        <v>0.5</v>
      </c>
      <c r="K5742" s="39" t="s">
        <v>1372</v>
      </c>
      <c r="L5742" s="39" t="s">
        <v>1488</v>
      </c>
      <c r="M5742" s="39" t="s">
        <v>2106</v>
      </c>
      <c r="N5742" s="40"/>
    </row>
    <row r="5743" spans="1:14" s="7" customFormat="1" ht="18.75" hidden="1" customHeight="1" thickBot="1" x14ac:dyDescent="0.25">
      <c r="A5743" s="5"/>
      <c r="B5743" s="41" t="s">
        <v>905</v>
      </c>
      <c r="C5743" s="42" t="s">
        <v>906</v>
      </c>
      <c r="D5743" s="43" t="s">
        <v>2142</v>
      </c>
      <c r="E5743" s="44" t="s">
        <v>2359</v>
      </c>
      <c r="F5743" s="44">
        <v>1</v>
      </c>
      <c r="G5743" s="44" t="s">
        <v>1638</v>
      </c>
      <c r="H5743" s="44">
        <v>1</v>
      </c>
      <c r="I5743" s="44">
        <v>0.25</v>
      </c>
      <c r="J5743" s="63">
        <f t="shared" si="97"/>
        <v>0.25</v>
      </c>
      <c r="K5743" s="45" t="s">
        <v>1372</v>
      </c>
      <c r="L5743" s="45" t="s">
        <v>1488</v>
      </c>
      <c r="M5743" s="45" t="s">
        <v>2106</v>
      </c>
      <c r="N5743" s="46"/>
    </row>
    <row r="5744" spans="1:14" s="7" customFormat="1" ht="18.75" hidden="1" customHeight="1" x14ac:dyDescent="0.2">
      <c r="A5744" s="5"/>
      <c r="B5744" s="29" t="s">
        <v>907</v>
      </c>
      <c r="C5744" s="30" t="s">
        <v>908</v>
      </c>
      <c r="D5744" s="31" t="s">
        <v>2137</v>
      </c>
      <c r="E5744" s="32" t="s">
        <v>2357</v>
      </c>
      <c r="F5744" s="32">
        <v>1</v>
      </c>
      <c r="G5744" s="32" t="s">
        <v>2111</v>
      </c>
      <c r="H5744" s="32">
        <v>1</v>
      </c>
      <c r="I5744" s="32">
        <v>0.25</v>
      </c>
      <c r="J5744" s="61">
        <f t="shared" si="97"/>
        <v>0.25</v>
      </c>
      <c r="K5744" s="33" t="s">
        <v>1369</v>
      </c>
      <c r="L5744" s="33" t="s">
        <v>95</v>
      </c>
      <c r="M5744" s="33" t="s">
        <v>2107</v>
      </c>
      <c r="N5744" s="48" t="s">
        <v>2112</v>
      </c>
    </row>
    <row r="5745" spans="1:14" s="7" customFormat="1" ht="18.75" hidden="1" customHeight="1" x14ac:dyDescent="0.2">
      <c r="A5745" s="5"/>
      <c r="B5745" s="35" t="s">
        <v>907</v>
      </c>
      <c r="C5745" s="36" t="s">
        <v>908</v>
      </c>
      <c r="D5745" s="37" t="s">
        <v>2139</v>
      </c>
      <c r="E5745" s="38" t="s">
        <v>2357</v>
      </c>
      <c r="F5745" s="38">
        <v>1</v>
      </c>
      <c r="G5745" s="38" t="s">
        <v>2111</v>
      </c>
      <c r="H5745" s="38">
        <v>1</v>
      </c>
      <c r="I5745" s="38">
        <v>0.15</v>
      </c>
      <c r="J5745" s="62">
        <f t="shared" si="97"/>
        <v>0.15</v>
      </c>
      <c r="K5745" s="39" t="s">
        <v>1369</v>
      </c>
      <c r="L5745" s="39" t="s">
        <v>95</v>
      </c>
      <c r="M5745" s="39" t="s">
        <v>2107</v>
      </c>
      <c r="N5745" s="50" t="s">
        <v>2112</v>
      </c>
    </row>
    <row r="5746" spans="1:14" s="7" customFormat="1" ht="18.75" hidden="1" customHeight="1" thickBot="1" x14ac:dyDescent="0.25">
      <c r="A5746" s="5"/>
      <c r="B5746" s="41" t="s">
        <v>907</v>
      </c>
      <c r="C5746" s="42" t="s">
        <v>908</v>
      </c>
      <c r="D5746" s="43" t="s">
        <v>2140</v>
      </c>
      <c r="E5746" s="44" t="s">
        <v>2357</v>
      </c>
      <c r="F5746" s="44">
        <v>1</v>
      </c>
      <c r="G5746" s="44" t="s">
        <v>2111</v>
      </c>
      <c r="H5746" s="44">
        <v>1</v>
      </c>
      <c r="I5746" s="44">
        <v>1</v>
      </c>
      <c r="J5746" s="63">
        <f t="shared" si="97"/>
        <v>1</v>
      </c>
      <c r="K5746" s="45" t="s">
        <v>1369</v>
      </c>
      <c r="L5746" s="45" t="s">
        <v>95</v>
      </c>
      <c r="M5746" s="45" t="s">
        <v>2107</v>
      </c>
      <c r="N5746" s="52" t="s">
        <v>2112</v>
      </c>
    </row>
    <row r="5747" spans="1:14" s="7" customFormat="1" ht="18.75" hidden="1" customHeight="1" x14ac:dyDescent="0.2">
      <c r="A5747" s="5"/>
      <c r="B5747" s="29" t="s">
        <v>909</v>
      </c>
      <c r="C5747" s="30" t="s">
        <v>910</v>
      </c>
      <c r="D5747" s="31" t="s">
        <v>2137</v>
      </c>
      <c r="E5747" s="32" t="s">
        <v>2359</v>
      </c>
      <c r="F5747" s="32">
        <v>1</v>
      </c>
      <c r="G5747" s="32" t="s">
        <v>1638</v>
      </c>
      <c r="H5747" s="32">
        <v>1</v>
      </c>
      <c r="I5747" s="32">
        <v>0.25</v>
      </c>
      <c r="J5747" s="61">
        <f t="shared" si="97"/>
        <v>0.25</v>
      </c>
      <c r="K5747" s="33" t="s">
        <v>1369</v>
      </c>
      <c r="L5747" s="33" t="s">
        <v>95</v>
      </c>
      <c r="M5747" s="33" t="s">
        <v>2106</v>
      </c>
      <c r="N5747" s="34" t="s">
        <v>2112</v>
      </c>
    </row>
    <row r="5748" spans="1:14" s="7" customFormat="1" ht="18.75" hidden="1" customHeight="1" x14ac:dyDescent="0.2">
      <c r="A5748" s="5"/>
      <c r="B5748" s="35" t="s">
        <v>909</v>
      </c>
      <c r="C5748" s="36" t="s">
        <v>910</v>
      </c>
      <c r="D5748" s="37" t="s">
        <v>2139</v>
      </c>
      <c r="E5748" s="38" t="s">
        <v>2359</v>
      </c>
      <c r="F5748" s="38">
        <v>1</v>
      </c>
      <c r="G5748" s="38" t="s">
        <v>1638</v>
      </c>
      <c r="H5748" s="38">
        <v>1</v>
      </c>
      <c r="I5748" s="38">
        <v>0.25</v>
      </c>
      <c r="J5748" s="62">
        <f t="shared" si="97"/>
        <v>0.25</v>
      </c>
      <c r="K5748" s="39" t="s">
        <v>1369</v>
      </c>
      <c r="L5748" s="39" t="s">
        <v>95</v>
      </c>
      <c r="M5748" s="39" t="s">
        <v>2106</v>
      </c>
      <c r="N5748" s="40" t="s">
        <v>2112</v>
      </c>
    </row>
    <row r="5749" spans="1:14" s="7" customFormat="1" ht="18.75" hidden="1" customHeight="1" x14ac:dyDescent="0.2">
      <c r="A5749" s="5"/>
      <c r="B5749" s="35" t="s">
        <v>909</v>
      </c>
      <c r="C5749" s="36" t="s">
        <v>910</v>
      </c>
      <c r="D5749" s="37" t="s">
        <v>2140</v>
      </c>
      <c r="E5749" s="38" t="s">
        <v>2359</v>
      </c>
      <c r="F5749" s="38">
        <v>0.5</v>
      </c>
      <c r="G5749" s="38" t="s">
        <v>1638</v>
      </c>
      <c r="H5749" s="38">
        <v>1</v>
      </c>
      <c r="I5749" s="38">
        <v>0.25</v>
      </c>
      <c r="J5749" s="62">
        <f t="shared" si="97"/>
        <v>0.125</v>
      </c>
      <c r="K5749" s="39" t="s">
        <v>1369</v>
      </c>
      <c r="L5749" s="39" t="s">
        <v>95</v>
      </c>
      <c r="M5749" s="39" t="s">
        <v>2106</v>
      </c>
      <c r="N5749" s="40" t="s">
        <v>2112</v>
      </c>
    </row>
    <row r="5750" spans="1:14" s="7" customFormat="1" ht="18.75" hidden="1" customHeight="1" x14ac:dyDescent="0.2">
      <c r="A5750" s="5"/>
      <c r="B5750" s="35" t="s">
        <v>909</v>
      </c>
      <c r="C5750" s="36" t="s">
        <v>910</v>
      </c>
      <c r="D5750" s="37" t="s">
        <v>2141</v>
      </c>
      <c r="E5750" s="38" t="s">
        <v>2359</v>
      </c>
      <c r="F5750" s="38">
        <v>1</v>
      </c>
      <c r="G5750" s="38" t="s">
        <v>1638</v>
      </c>
      <c r="H5750" s="38">
        <v>2</v>
      </c>
      <c r="I5750" s="38">
        <v>0.25</v>
      </c>
      <c r="J5750" s="62">
        <f t="shared" si="97"/>
        <v>0.5</v>
      </c>
      <c r="K5750" s="39" t="s">
        <v>1369</v>
      </c>
      <c r="L5750" s="39" t="s">
        <v>95</v>
      </c>
      <c r="M5750" s="39" t="s">
        <v>2106</v>
      </c>
      <c r="N5750" s="40" t="s">
        <v>2112</v>
      </c>
    </row>
    <row r="5751" spans="1:14" s="7" customFormat="1" ht="18.75" hidden="1" customHeight="1" thickBot="1" x14ac:dyDescent="0.25">
      <c r="A5751" s="5"/>
      <c r="B5751" s="41" t="s">
        <v>909</v>
      </c>
      <c r="C5751" s="42" t="s">
        <v>910</v>
      </c>
      <c r="D5751" s="43" t="s">
        <v>2142</v>
      </c>
      <c r="E5751" s="44" t="s">
        <v>2359</v>
      </c>
      <c r="F5751" s="44">
        <v>1</v>
      </c>
      <c r="G5751" s="44" t="s">
        <v>1638</v>
      </c>
      <c r="H5751" s="44">
        <v>1</v>
      </c>
      <c r="I5751" s="44">
        <v>0.25</v>
      </c>
      <c r="J5751" s="63">
        <f t="shared" si="97"/>
        <v>0.25</v>
      </c>
      <c r="K5751" s="45" t="s">
        <v>1369</v>
      </c>
      <c r="L5751" s="45" t="s">
        <v>95</v>
      </c>
      <c r="M5751" s="45" t="s">
        <v>2106</v>
      </c>
      <c r="N5751" s="46" t="s">
        <v>2112</v>
      </c>
    </row>
    <row r="5752" spans="1:14" s="7" customFormat="1" ht="18.75" hidden="1" customHeight="1" x14ac:dyDescent="0.2">
      <c r="A5752" s="5"/>
      <c r="B5752" s="29" t="s">
        <v>911</v>
      </c>
      <c r="C5752" s="30" t="s">
        <v>912</v>
      </c>
      <c r="D5752" s="31" t="s">
        <v>2137</v>
      </c>
      <c r="E5752" s="32" t="s">
        <v>2359</v>
      </c>
      <c r="F5752" s="32">
        <v>1</v>
      </c>
      <c r="G5752" s="32" t="s">
        <v>1638</v>
      </c>
      <c r="H5752" s="32">
        <v>1</v>
      </c>
      <c r="I5752" s="32">
        <v>0.25</v>
      </c>
      <c r="J5752" s="61">
        <f t="shared" si="97"/>
        <v>0.25</v>
      </c>
      <c r="K5752" s="33" t="s">
        <v>1369</v>
      </c>
      <c r="L5752" s="33" t="s">
        <v>1493</v>
      </c>
      <c r="M5752" s="33" t="s">
        <v>2106</v>
      </c>
      <c r="N5752" s="34" t="s">
        <v>2112</v>
      </c>
    </row>
    <row r="5753" spans="1:14" s="7" customFormat="1" ht="18.75" hidden="1" customHeight="1" x14ac:dyDescent="0.2">
      <c r="A5753" s="5"/>
      <c r="B5753" s="35" t="s">
        <v>911</v>
      </c>
      <c r="C5753" s="36" t="s">
        <v>912</v>
      </c>
      <c r="D5753" s="37" t="s">
        <v>2139</v>
      </c>
      <c r="E5753" s="38" t="s">
        <v>2359</v>
      </c>
      <c r="F5753" s="38">
        <v>1</v>
      </c>
      <c r="G5753" s="38" t="s">
        <v>1638</v>
      </c>
      <c r="H5753" s="38">
        <v>1</v>
      </c>
      <c r="I5753" s="38">
        <v>0.25</v>
      </c>
      <c r="J5753" s="62">
        <f t="shared" si="97"/>
        <v>0.25</v>
      </c>
      <c r="K5753" s="39" t="s">
        <v>1369</v>
      </c>
      <c r="L5753" s="39" t="s">
        <v>1493</v>
      </c>
      <c r="M5753" s="39" t="s">
        <v>2106</v>
      </c>
      <c r="N5753" s="40" t="s">
        <v>2112</v>
      </c>
    </row>
    <row r="5754" spans="1:14" s="7" customFormat="1" ht="18.75" hidden="1" customHeight="1" x14ac:dyDescent="0.2">
      <c r="A5754" s="5"/>
      <c r="B5754" s="35" t="s">
        <v>911</v>
      </c>
      <c r="C5754" s="36" t="s">
        <v>912</v>
      </c>
      <c r="D5754" s="37" t="s">
        <v>2140</v>
      </c>
      <c r="E5754" s="38" t="s">
        <v>2359</v>
      </c>
      <c r="F5754" s="38">
        <v>0.5</v>
      </c>
      <c r="G5754" s="38" t="s">
        <v>1638</v>
      </c>
      <c r="H5754" s="38">
        <v>1</v>
      </c>
      <c r="I5754" s="38">
        <v>0.25</v>
      </c>
      <c r="J5754" s="62">
        <f t="shared" si="97"/>
        <v>0.125</v>
      </c>
      <c r="K5754" s="39" t="s">
        <v>1369</v>
      </c>
      <c r="L5754" s="39" t="s">
        <v>1493</v>
      </c>
      <c r="M5754" s="39" t="s">
        <v>2106</v>
      </c>
      <c r="N5754" s="40" t="s">
        <v>2112</v>
      </c>
    </row>
    <row r="5755" spans="1:14" s="7" customFormat="1" ht="18.75" hidden="1" customHeight="1" x14ac:dyDescent="0.2">
      <c r="A5755" s="5"/>
      <c r="B5755" s="35" t="s">
        <v>911</v>
      </c>
      <c r="C5755" s="36" t="s">
        <v>912</v>
      </c>
      <c r="D5755" s="37" t="s">
        <v>2141</v>
      </c>
      <c r="E5755" s="38" t="s">
        <v>2359</v>
      </c>
      <c r="F5755" s="38">
        <v>1</v>
      </c>
      <c r="G5755" s="38" t="s">
        <v>1638</v>
      </c>
      <c r="H5755" s="38">
        <v>2</v>
      </c>
      <c r="I5755" s="38">
        <v>0.25</v>
      </c>
      <c r="J5755" s="62">
        <f t="shared" si="97"/>
        <v>0.5</v>
      </c>
      <c r="K5755" s="39" t="s">
        <v>1369</v>
      </c>
      <c r="L5755" s="39" t="s">
        <v>1493</v>
      </c>
      <c r="M5755" s="39" t="s">
        <v>2106</v>
      </c>
      <c r="N5755" s="40" t="s">
        <v>2112</v>
      </c>
    </row>
    <row r="5756" spans="1:14" s="7" customFormat="1" ht="18.75" hidden="1" customHeight="1" thickBot="1" x14ac:dyDescent="0.25">
      <c r="A5756" s="5"/>
      <c r="B5756" s="41" t="s">
        <v>911</v>
      </c>
      <c r="C5756" s="42" t="s">
        <v>912</v>
      </c>
      <c r="D5756" s="43" t="s">
        <v>2142</v>
      </c>
      <c r="E5756" s="44" t="s">
        <v>2359</v>
      </c>
      <c r="F5756" s="44">
        <v>1</v>
      </c>
      <c r="G5756" s="44" t="s">
        <v>1638</v>
      </c>
      <c r="H5756" s="44">
        <v>1</v>
      </c>
      <c r="I5756" s="44">
        <v>0.25</v>
      </c>
      <c r="J5756" s="63">
        <f t="shared" si="97"/>
        <v>0.25</v>
      </c>
      <c r="K5756" s="45" t="s">
        <v>1369</v>
      </c>
      <c r="L5756" s="45" t="s">
        <v>1493</v>
      </c>
      <c r="M5756" s="45" t="s">
        <v>2106</v>
      </c>
      <c r="N5756" s="46" t="s">
        <v>2112</v>
      </c>
    </row>
    <row r="5757" spans="1:14" s="7" customFormat="1" ht="18.75" hidden="1" customHeight="1" x14ac:dyDescent="0.2">
      <c r="A5757" s="5"/>
      <c r="B5757" s="29" t="s">
        <v>913</v>
      </c>
      <c r="C5757" s="30" t="s">
        <v>914</v>
      </c>
      <c r="D5757" s="31" t="s">
        <v>2137</v>
      </c>
      <c r="E5757" s="32" t="s">
        <v>2359</v>
      </c>
      <c r="F5757" s="32">
        <v>1</v>
      </c>
      <c r="G5757" s="32" t="s">
        <v>1638</v>
      </c>
      <c r="H5757" s="32">
        <v>1</v>
      </c>
      <c r="I5757" s="32">
        <v>0.25</v>
      </c>
      <c r="J5757" s="61">
        <f t="shared" si="97"/>
        <v>0.25</v>
      </c>
      <c r="K5757" s="33" t="s">
        <v>1372</v>
      </c>
      <c r="L5757" s="33" t="s">
        <v>1488</v>
      </c>
      <c r="M5757" s="33" t="s">
        <v>2106</v>
      </c>
      <c r="N5757" s="34"/>
    </row>
    <row r="5758" spans="1:14" s="7" customFormat="1" ht="18.75" hidden="1" customHeight="1" x14ac:dyDescent="0.2">
      <c r="A5758" s="5"/>
      <c r="B5758" s="35" t="s">
        <v>913</v>
      </c>
      <c r="C5758" s="36" t="s">
        <v>914</v>
      </c>
      <c r="D5758" s="37" t="s">
        <v>2139</v>
      </c>
      <c r="E5758" s="38" t="s">
        <v>2359</v>
      </c>
      <c r="F5758" s="38">
        <v>1</v>
      </c>
      <c r="G5758" s="38" t="s">
        <v>1638</v>
      </c>
      <c r="H5758" s="38">
        <v>1</v>
      </c>
      <c r="I5758" s="38">
        <v>0.25</v>
      </c>
      <c r="J5758" s="62">
        <f t="shared" si="97"/>
        <v>0.25</v>
      </c>
      <c r="K5758" s="39" t="s">
        <v>1372</v>
      </c>
      <c r="L5758" s="39" t="s">
        <v>1488</v>
      </c>
      <c r="M5758" s="39" t="s">
        <v>2106</v>
      </c>
      <c r="N5758" s="40"/>
    </row>
    <row r="5759" spans="1:14" s="7" customFormat="1" ht="18.75" hidden="1" customHeight="1" x14ac:dyDescent="0.2">
      <c r="A5759" s="5"/>
      <c r="B5759" s="35" t="s">
        <v>913</v>
      </c>
      <c r="C5759" s="36" t="s">
        <v>914</v>
      </c>
      <c r="D5759" s="37" t="s">
        <v>2140</v>
      </c>
      <c r="E5759" s="38" t="s">
        <v>2359</v>
      </c>
      <c r="F5759" s="38">
        <v>0.5</v>
      </c>
      <c r="G5759" s="38" t="s">
        <v>1638</v>
      </c>
      <c r="H5759" s="38">
        <v>1</v>
      </c>
      <c r="I5759" s="38">
        <v>0.25</v>
      </c>
      <c r="J5759" s="62">
        <f t="shared" si="97"/>
        <v>0.125</v>
      </c>
      <c r="K5759" s="39" t="s">
        <v>1372</v>
      </c>
      <c r="L5759" s="39" t="s">
        <v>1488</v>
      </c>
      <c r="M5759" s="39" t="s">
        <v>2106</v>
      </c>
      <c r="N5759" s="40"/>
    </row>
    <row r="5760" spans="1:14" s="7" customFormat="1" ht="18.75" hidden="1" customHeight="1" x14ac:dyDescent="0.2">
      <c r="A5760" s="5"/>
      <c r="B5760" s="35" t="s">
        <v>913</v>
      </c>
      <c r="C5760" s="36" t="s">
        <v>914</v>
      </c>
      <c r="D5760" s="37" t="s">
        <v>2141</v>
      </c>
      <c r="E5760" s="38" t="s">
        <v>2359</v>
      </c>
      <c r="F5760" s="38">
        <v>1</v>
      </c>
      <c r="G5760" s="38" t="s">
        <v>1638</v>
      </c>
      <c r="H5760" s="38">
        <v>2</v>
      </c>
      <c r="I5760" s="38">
        <v>0.25</v>
      </c>
      <c r="J5760" s="62">
        <f t="shared" si="97"/>
        <v>0.5</v>
      </c>
      <c r="K5760" s="39" t="s">
        <v>1372</v>
      </c>
      <c r="L5760" s="39" t="s">
        <v>1488</v>
      </c>
      <c r="M5760" s="39" t="s">
        <v>2106</v>
      </c>
      <c r="N5760" s="40"/>
    </row>
    <row r="5761" spans="1:14" s="7" customFormat="1" ht="18.75" hidden="1" customHeight="1" thickBot="1" x14ac:dyDescent="0.25">
      <c r="A5761" s="5"/>
      <c r="B5761" s="41" t="s">
        <v>913</v>
      </c>
      <c r="C5761" s="42" t="s">
        <v>914</v>
      </c>
      <c r="D5761" s="43" t="s">
        <v>2142</v>
      </c>
      <c r="E5761" s="44" t="s">
        <v>2359</v>
      </c>
      <c r="F5761" s="44">
        <v>1</v>
      </c>
      <c r="G5761" s="44" t="s">
        <v>1638</v>
      </c>
      <c r="H5761" s="44">
        <v>1</v>
      </c>
      <c r="I5761" s="44">
        <v>0.25</v>
      </c>
      <c r="J5761" s="63">
        <f t="shared" si="97"/>
        <v>0.25</v>
      </c>
      <c r="K5761" s="45" t="s">
        <v>1372</v>
      </c>
      <c r="L5761" s="45" t="s">
        <v>1488</v>
      </c>
      <c r="M5761" s="45" t="s">
        <v>2106</v>
      </c>
      <c r="N5761" s="46"/>
    </row>
    <row r="5762" spans="1:14" s="7" customFormat="1" ht="18.75" hidden="1" customHeight="1" x14ac:dyDescent="0.2">
      <c r="A5762" s="5"/>
      <c r="B5762" s="29" t="s">
        <v>915</v>
      </c>
      <c r="C5762" s="30" t="s">
        <v>916</v>
      </c>
      <c r="D5762" s="31" t="s">
        <v>2137</v>
      </c>
      <c r="E5762" s="32" t="s">
        <v>2359</v>
      </c>
      <c r="F5762" s="32">
        <v>1</v>
      </c>
      <c r="G5762" s="32" t="s">
        <v>1638</v>
      </c>
      <c r="H5762" s="32">
        <v>1</v>
      </c>
      <c r="I5762" s="32">
        <v>0.25</v>
      </c>
      <c r="J5762" s="61">
        <f t="shared" si="97"/>
        <v>0.25</v>
      </c>
      <c r="K5762" s="33" t="s">
        <v>1372</v>
      </c>
      <c r="L5762" s="33" t="s">
        <v>1488</v>
      </c>
      <c r="M5762" s="33" t="s">
        <v>2106</v>
      </c>
      <c r="N5762" s="34"/>
    </row>
    <row r="5763" spans="1:14" s="7" customFormat="1" ht="18.75" hidden="1" customHeight="1" x14ac:dyDescent="0.2">
      <c r="A5763" s="5"/>
      <c r="B5763" s="35" t="s">
        <v>915</v>
      </c>
      <c r="C5763" s="36" t="s">
        <v>916</v>
      </c>
      <c r="D5763" s="37" t="s">
        <v>2139</v>
      </c>
      <c r="E5763" s="38" t="s">
        <v>2359</v>
      </c>
      <c r="F5763" s="38">
        <v>1</v>
      </c>
      <c r="G5763" s="38" t="s">
        <v>1638</v>
      </c>
      <c r="H5763" s="38">
        <v>1</v>
      </c>
      <c r="I5763" s="38">
        <v>0.25</v>
      </c>
      <c r="J5763" s="62">
        <f t="shared" si="97"/>
        <v>0.25</v>
      </c>
      <c r="K5763" s="39" t="s">
        <v>1372</v>
      </c>
      <c r="L5763" s="39" t="s">
        <v>1488</v>
      </c>
      <c r="M5763" s="39" t="s">
        <v>2106</v>
      </c>
      <c r="N5763" s="40"/>
    </row>
    <row r="5764" spans="1:14" s="7" customFormat="1" ht="18.75" hidden="1" customHeight="1" x14ac:dyDescent="0.2">
      <c r="A5764" s="5"/>
      <c r="B5764" s="35" t="s">
        <v>915</v>
      </c>
      <c r="C5764" s="36" t="s">
        <v>916</v>
      </c>
      <c r="D5764" s="37" t="s">
        <v>2140</v>
      </c>
      <c r="E5764" s="38" t="s">
        <v>2359</v>
      </c>
      <c r="F5764" s="38">
        <v>0.5</v>
      </c>
      <c r="G5764" s="38" t="s">
        <v>1638</v>
      </c>
      <c r="H5764" s="38">
        <v>1</v>
      </c>
      <c r="I5764" s="38">
        <v>0.25</v>
      </c>
      <c r="J5764" s="62">
        <f t="shared" si="97"/>
        <v>0.125</v>
      </c>
      <c r="K5764" s="39" t="s">
        <v>1372</v>
      </c>
      <c r="L5764" s="39" t="s">
        <v>1488</v>
      </c>
      <c r="M5764" s="39" t="s">
        <v>2106</v>
      </c>
      <c r="N5764" s="40"/>
    </row>
    <row r="5765" spans="1:14" s="7" customFormat="1" ht="18.75" hidden="1" customHeight="1" x14ac:dyDescent="0.2">
      <c r="A5765" s="5"/>
      <c r="B5765" s="35" t="s">
        <v>915</v>
      </c>
      <c r="C5765" s="36" t="s">
        <v>916</v>
      </c>
      <c r="D5765" s="37" t="s">
        <v>2141</v>
      </c>
      <c r="E5765" s="38" t="s">
        <v>2359</v>
      </c>
      <c r="F5765" s="38">
        <v>1</v>
      </c>
      <c r="G5765" s="38" t="s">
        <v>1638</v>
      </c>
      <c r="H5765" s="38">
        <v>2</v>
      </c>
      <c r="I5765" s="38">
        <v>0.25</v>
      </c>
      <c r="J5765" s="62">
        <f t="shared" si="97"/>
        <v>0.5</v>
      </c>
      <c r="K5765" s="39" t="s">
        <v>1372</v>
      </c>
      <c r="L5765" s="39" t="s">
        <v>1488</v>
      </c>
      <c r="M5765" s="39" t="s">
        <v>2106</v>
      </c>
      <c r="N5765" s="40"/>
    </row>
    <row r="5766" spans="1:14" s="7" customFormat="1" ht="18.75" hidden="1" customHeight="1" thickBot="1" x14ac:dyDescent="0.25">
      <c r="A5766" s="5"/>
      <c r="B5766" s="41" t="s">
        <v>915</v>
      </c>
      <c r="C5766" s="42" t="s">
        <v>916</v>
      </c>
      <c r="D5766" s="43" t="s">
        <v>2142</v>
      </c>
      <c r="E5766" s="44" t="s">
        <v>2359</v>
      </c>
      <c r="F5766" s="44">
        <v>1</v>
      </c>
      <c r="G5766" s="44" t="s">
        <v>1638</v>
      </c>
      <c r="H5766" s="44">
        <v>1</v>
      </c>
      <c r="I5766" s="44">
        <v>0.25</v>
      </c>
      <c r="J5766" s="63">
        <f t="shared" si="97"/>
        <v>0.25</v>
      </c>
      <c r="K5766" s="45" t="s">
        <v>1372</v>
      </c>
      <c r="L5766" s="45" t="s">
        <v>1488</v>
      </c>
      <c r="M5766" s="45" t="s">
        <v>2106</v>
      </c>
      <c r="N5766" s="46"/>
    </row>
    <row r="5767" spans="1:14" s="7" customFormat="1" ht="18.75" hidden="1" customHeight="1" x14ac:dyDescent="0.2">
      <c r="A5767" s="5"/>
      <c r="B5767" s="29" t="s">
        <v>917</v>
      </c>
      <c r="C5767" s="30" t="s">
        <v>918</v>
      </c>
      <c r="D5767" s="31" t="s">
        <v>2137</v>
      </c>
      <c r="E5767" s="32" t="s">
        <v>2359</v>
      </c>
      <c r="F5767" s="32">
        <v>1</v>
      </c>
      <c r="G5767" s="32" t="s">
        <v>1638</v>
      </c>
      <c r="H5767" s="32">
        <v>1</v>
      </c>
      <c r="I5767" s="32">
        <v>0.25</v>
      </c>
      <c r="J5767" s="61">
        <f t="shared" si="97"/>
        <v>0.25</v>
      </c>
      <c r="K5767" s="33" t="s">
        <v>1372</v>
      </c>
      <c r="L5767" s="33" t="s">
        <v>1488</v>
      </c>
      <c r="M5767" s="33" t="s">
        <v>2106</v>
      </c>
      <c r="N5767" s="34"/>
    </row>
    <row r="5768" spans="1:14" s="7" customFormat="1" ht="18.75" hidden="1" customHeight="1" x14ac:dyDescent="0.2">
      <c r="A5768" s="5"/>
      <c r="B5768" s="35" t="s">
        <v>917</v>
      </c>
      <c r="C5768" s="36" t="s">
        <v>918</v>
      </c>
      <c r="D5768" s="37" t="s">
        <v>2139</v>
      </c>
      <c r="E5768" s="38" t="s">
        <v>2359</v>
      </c>
      <c r="F5768" s="38">
        <v>1</v>
      </c>
      <c r="G5768" s="38" t="s">
        <v>1638</v>
      </c>
      <c r="H5768" s="38">
        <v>1</v>
      </c>
      <c r="I5768" s="38">
        <v>0.25</v>
      </c>
      <c r="J5768" s="62">
        <f t="shared" si="97"/>
        <v>0.25</v>
      </c>
      <c r="K5768" s="39" t="s">
        <v>1372</v>
      </c>
      <c r="L5768" s="39" t="s">
        <v>1488</v>
      </c>
      <c r="M5768" s="39" t="s">
        <v>2106</v>
      </c>
      <c r="N5768" s="40"/>
    </row>
    <row r="5769" spans="1:14" s="7" customFormat="1" ht="18.75" hidden="1" customHeight="1" x14ac:dyDescent="0.2">
      <c r="A5769" s="5"/>
      <c r="B5769" s="35" t="s">
        <v>917</v>
      </c>
      <c r="C5769" s="36" t="s">
        <v>918</v>
      </c>
      <c r="D5769" s="37" t="s">
        <v>2140</v>
      </c>
      <c r="E5769" s="38" t="s">
        <v>2359</v>
      </c>
      <c r="F5769" s="38">
        <v>0.5</v>
      </c>
      <c r="G5769" s="38" t="s">
        <v>1638</v>
      </c>
      <c r="H5769" s="38">
        <v>1</v>
      </c>
      <c r="I5769" s="38">
        <v>0.25</v>
      </c>
      <c r="J5769" s="62">
        <f t="shared" si="97"/>
        <v>0.125</v>
      </c>
      <c r="K5769" s="39" t="s">
        <v>1372</v>
      </c>
      <c r="L5769" s="39" t="s">
        <v>1488</v>
      </c>
      <c r="M5769" s="39" t="s">
        <v>2106</v>
      </c>
      <c r="N5769" s="40"/>
    </row>
    <row r="5770" spans="1:14" s="7" customFormat="1" ht="18.75" hidden="1" customHeight="1" x14ac:dyDescent="0.2">
      <c r="A5770" s="5"/>
      <c r="B5770" s="35" t="s">
        <v>917</v>
      </c>
      <c r="C5770" s="36" t="s">
        <v>918</v>
      </c>
      <c r="D5770" s="37" t="s">
        <v>2141</v>
      </c>
      <c r="E5770" s="38" t="s">
        <v>2359</v>
      </c>
      <c r="F5770" s="38">
        <v>1</v>
      </c>
      <c r="G5770" s="38" t="s">
        <v>1638</v>
      </c>
      <c r="H5770" s="38">
        <v>2</v>
      </c>
      <c r="I5770" s="38">
        <v>0.25</v>
      </c>
      <c r="J5770" s="62">
        <f t="shared" si="97"/>
        <v>0.5</v>
      </c>
      <c r="K5770" s="39" t="s">
        <v>1372</v>
      </c>
      <c r="L5770" s="39" t="s">
        <v>1488</v>
      </c>
      <c r="M5770" s="39" t="s">
        <v>2106</v>
      </c>
      <c r="N5770" s="40"/>
    </row>
    <row r="5771" spans="1:14" s="7" customFormat="1" ht="18.75" hidden="1" customHeight="1" thickBot="1" x14ac:dyDescent="0.25">
      <c r="A5771" s="5"/>
      <c r="B5771" s="41" t="s">
        <v>917</v>
      </c>
      <c r="C5771" s="42" t="s">
        <v>918</v>
      </c>
      <c r="D5771" s="43" t="s">
        <v>2142</v>
      </c>
      <c r="E5771" s="44" t="s">
        <v>2359</v>
      </c>
      <c r="F5771" s="44">
        <v>1</v>
      </c>
      <c r="G5771" s="44" t="s">
        <v>1638</v>
      </c>
      <c r="H5771" s="44">
        <v>1</v>
      </c>
      <c r="I5771" s="44">
        <v>0.25</v>
      </c>
      <c r="J5771" s="63">
        <f t="shared" si="97"/>
        <v>0.25</v>
      </c>
      <c r="K5771" s="45" t="s">
        <v>1372</v>
      </c>
      <c r="L5771" s="45" t="s">
        <v>1488</v>
      </c>
      <c r="M5771" s="45" t="s">
        <v>2106</v>
      </c>
      <c r="N5771" s="46"/>
    </row>
    <row r="5772" spans="1:14" s="7" customFormat="1" ht="18.75" hidden="1" customHeight="1" x14ac:dyDescent="0.2">
      <c r="A5772" s="5"/>
      <c r="B5772" s="29" t="s">
        <v>919</v>
      </c>
      <c r="C5772" s="30" t="s">
        <v>920</v>
      </c>
      <c r="D5772" s="31" t="s">
        <v>2137</v>
      </c>
      <c r="E5772" s="32" t="s">
        <v>2359</v>
      </c>
      <c r="F5772" s="32">
        <v>1</v>
      </c>
      <c r="G5772" s="32" t="s">
        <v>1638</v>
      </c>
      <c r="H5772" s="32">
        <v>1</v>
      </c>
      <c r="I5772" s="32">
        <v>0.25</v>
      </c>
      <c r="J5772" s="61">
        <f t="shared" si="97"/>
        <v>0.25</v>
      </c>
      <c r="K5772" s="33" t="s">
        <v>1372</v>
      </c>
      <c r="L5772" s="33" t="s">
        <v>1488</v>
      </c>
      <c r="M5772" s="33" t="s">
        <v>2106</v>
      </c>
      <c r="N5772" s="34"/>
    </row>
    <row r="5773" spans="1:14" s="7" customFormat="1" ht="18.75" hidden="1" customHeight="1" x14ac:dyDescent="0.2">
      <c r="A5773" s="5"/>
      <c r="B5773" s="35" t="s">
        <v>919</v>
      </c>
      <c r="C5773" s="36" t="s">
        <v>920</v>
      </c>
      <c r="D5773" s="37" t="s">
        <v>2139</v>
      </c>
      <c r="E5773" s="38" t="s">
        <v>2359</v>
      </c>
      <c r="F5773" s="38">
        <v>1</v>
      </c>
      <c r="G5773" s="38" t="s">
        <v>1638</v>
      </c>
      <c r="H5773" s="38">
        <v>1</v>
      </c>
      <c r="I5773" s="38">
        <v>0.25</v>
      </c>
      <c r="J5773" s="62">
        <f t="shared" si="97"/>
        <v>0.25</v>
      </c>
      <c r="K5773" s="39" t="s">
        <v>1372</v>
      </c>
      <c r="L5773" s="39" t="s">
        <v>1488</v>
      </c>
      <c r="M5773" s="39" t="s">
        <v>2106</v>
      </c>
      <c r="N5773" s="40"/>
    </row>
    <row r="5774" spans="1:14" s="7" customFormat="1" ht="18.75" hidden="1" customHeight="1" x14ac:dyDescent="0.2">
      <c r="A5774" s="5"/>
      <c r="B5774" s="35" t="s">
        <v>919</v>
      </c>
      <c r="C5774" s="36" t="s">
        <v>920</v>
      </c>
      <c r="D5774" s="37" t="s">
        <v>2140</v>
      </c>
      <c r="E5774" s="38" t="s">
        <v>2359</v>
      </c>
      <c r="F5774" s="38">
        <v>0.5</v>
      </c>
      <c r="G5774" s="38" t="s">
        <v>1638</v>
      </c>
      <c r="H5774" s="38">
        <v>1</v>
      </c>
      <c r="I5774" s="38">
        <v>0.25</v>
      </c>
      <c r="J5774" s="62">
        <f t="shared" si="97"/>
        <v>0.125</v>
      </c>
      <c r="K5774" s="39" t="s">
        <v>1372</v>
      </c>
      <c r="L5774" s="39" t="s">
        <v>1488</v>
      </c>
      <c r="M5774" s="39" t="s">
        <v>2106</v>
      </c>
      <c r="N5774" s="40"/>
    </row>
    <row r="5775" spans="1:14" s="7" customFormat="1" ht="18.75" hidden="1" customHeight="1" x14ac:dyDescent="0.2">
      <c r="A5775" s="5"/>
      <c r="B5775" s="35" t="s">
        <v>919</v>
      </c>
      <c r="C5775" s="36" t="s">
        <v>920</v>
      </c>
      <c r="D5775" s="37" t="s">
        <v>2141</v>
      </c>
      <c r="E5775" s="38" t="s">
        <v>2359</v>
      </c>
      <c r="F5775" s="38">
        <v>1</v>
      </c>
      <c r="G5775" s="38" t="s">
        <v>1638</v>
      </c>
      <c r="H5775" s="38">
        <v>2</v>
      </c>
      <c r="I5775" s="38">
        <v>0.25</v>
      </c>
      <c r="J5775" s="62">
        <f t="shared" si="97"/>
        <v>0.5</v>
      </c>
      <c r="K5775" s="39" t="s">
        <v>1372</v>
      </c>
      <c r="L5775" s="39" t="s">
        <v>1488</v>
      </c>
      <c r="M5775" s="39" t="s">
        <v>2106</v>
      </c>
      <c r="N5775" s="40"/>
    </row>
    <row r="5776" spans="1:14" s="7" customFormat="1" ht="18.75" hidden="1" customHeight="1" thickBot="1" x14ac:dyDescent="0.25">
      <c r="A5776" s="5"/>
      <c r="B5776" s="41" t="s">
        <v>919</v>
      </c>
      <c r="C5776" s="42" t="s">
        <v>920</v>
      </c>
      <c r="D5776" s="43" t="s">
        <v>2142</v>
      </c>
      <c r="E5776" s="44" t="s">
        <v>2359</v>
      </c>
      <c r="F5776" s="44">
        <v>1</v>
      </c>
      <c r="G5776" s="44" t="s">
        <v>1638</v>
      </c>
      <c r="H5776" s="44">
        <v>1</v>
      </c>
      <c r="I5776" s="44">
        <v>0.25</v>
      </c>
      <c r="J5776" s="63">
        <f t="shared" si="97"/>
        <v>0.25</v>
      </c>
      <c r="K5776" s="45" t="s">
        <v>1372</v>
      </c>
      <c r="L5776" s="45" t="s">
        <v>1488</v>
      </c>
      <c r="M5776" s="45" t="s">
        <v>2106</v>
      </c>
      <c r="N5776" s="46"/>
    </row>
    <row r="5777" spans="1:14" s="7" customFormat="1" ht="18.75" hidden="1" customHeight="1" x14ac:dyDescent="0.2">
      <c r="A5777" s="5"/>
      <c r="B5777" s="29" t="s">
        <v>921</v>
      </c>
      <c r="C5777" s="30" t="s">
        <v>922</v>
      </c>
      <c r="D5777" s="31" t="s">
        <v>2137</v>
      </c>
      <c r="E5777" s="32" t="s">
        <v>2359</v>
      </c>
      <c r="F5777" s="32">
        <v>1</v>
      </c>
      <c r="G5777" s="32" t="s">
        <v>1638</v>
      </c>
      <c r="H5777" s="32">
        <v>1</v>
      </c>
      <c r="I5777" s="32">
        <v>0.25</v>
      </c>
      <c r="J5777" s="61">
        <f t="shared" si="97"/>
        <v>0.25</v>
      </c>
      <c r="K5777" s="33" t="s">
        <v>1372</v>
      </c>
      <c r="L5777" s="33" t="s">
        <v>1488</v>
      </c>
      <c r="M5777" s="33" t="s">
        <v>2106</v>
      </c>
      <c r="N5777" s="34"/>
    </row>
    <row r="5778" spans="1:14" s="7" customFormat="1" ht="18.75" hidden="1" customHeight="1" x14ac:dyDescent="0.2">
      <c r="A5778" s="5"/>
      <c r="B5778" s="35" t="s">
        <v>921</v>
      </c>
      <c r="C5778" s="36" t="s">
        <v>922</v>
      </c>
      <c r="D5778" s="37" t="s">
        <v>2139</v>
      </c>
      <c r="E5778" s="38" t="s">
        <v>2359</v>
      </c>
      <c r="F5778" s="38">
        <v>1</v>
      </c>
      <c r="G5778" s="38" t="s">
        <v>1638</v>
      </c>
      <c r="H5778" s="38">
        <v>1</v>
      </c>
      <c r="I5778" s="38">
        <v>0.25</v>
      </c>
      <c r="J5778" s="62">
        <f t="shared" si="97"/>
        <v>0.25</v>
      </c>
      <c r="K5778" s="39" t="s">
        <v>1372</v>
      </c>
      <c r="L5778" s="39" t="s">
        <v>1488</v>
      </c>
      <c r="M5778" s="39" t="s">
        <v>2106</v>
      </c>
      <c r="N5778" s="40"/>
    </row>
    <row r="5779" spans="1:14" s="7" customFormat="1" ht="18.75" hidden="1" customHeight="1" x14ac:dyDescent="0.2">
      <c r="A5779" s="5"/>
      <c r="B5779" s="35" t="s">
        <v>921</v>
      </c>
      <c r="C5779" s="36" t="s">
        <v>922</v>
      </c>
      <c r="D5779" s="37" t="s">
        <v>2140</v>
      </c>
      <c r="E5779" s="38" t="s">
        <v>2359</v>
      </c>
      <c r="F5779" s="38">
        <v>0.5</v>
      </c>
      <c r="G5779" s="38" t="s">
        <v>1638</v>
      </c>
      <c r="H5779" s="38">
        <v>1</v>
      </c>
      <c r="I5779" s="38">
        <v>0.25</v>
      </c>
      <c r="J5779" s="62">
        <f t="shared" si="97"/>
        <v>0.125</v>
      </c>
      <c r="K5779" s="39" t="s">
        <v>1372</v>
      </c>
      <c r="L5779" s="39" t="s">
        <v>1488</v>
      </c>
      <c r="M5779" s="39" t="s">
        <v>2106</v>
      </c>
      <c r="N5779" s="40"/>
    </row>
    <row r="5780" spans="1:14" s="7" customFormat="1" ht="18.75" hidden="1" customHeight="1" x14ac:dyDescent="0.2">
      <c r="A5780" s="5"/>
      <c r="B5780" s="35" t="s">
        <v>921</v>
      </c>
      <c r="C5780" s="36" t="s">
        <v>922</v>
      </c>
      <c r="D5780" s="37" t="s">
        <v>2141</v>
      </c>
      <c r="E5780" s="38" t="s">
        <v>2359</v>
      </c>
      <c r="F5780" s="38">
        <v>1</v>
      </c>
      <c r="G5780" s="38" t="s">
        <v>1638</v>
      </c>
      <c r="H5780" s="38">
        <v>2</v>
      </c>
      <c r="I5780" s="38">
        <v>0.25</v>
      </c>
      <c r="J5780" s="62">
        <f t="shared" si="97"/>
        <v>0.5</v>
      </c>
      <c r="K5780" s="39" t="s">
        <v>1372</v>
      </c>
      <c r="L5780" s="39" t="s">
        <v>1488</v>
      </c>
      <c r="M5780" s="39" t="s">
        <v>2106</v>
      </c>
      <c r="N5780" s="40"/>
    </row>
    <row r="5781" spans="1:14" s="7" customFormat="1" ht="18.75" hidden="1" customHeight="1" thickBot="1" x14ac:dyDescent="0.25">
      <c r="A5781" s="5"/>
      <c r="B5781" s="41" t="s">
        <v>921</v>
      </c>
      <c r="C5781" s="42" t="s">
        <v>922</v>
      </c>
      <c r="D5781" s="43" t="s">
        <v>2142</v>
      </c>
      <c r="E5781" s="44" t="s">
        <v>2359</v>
      </c>
      <c r="F5781" s="44">
        <v>1</v>
      </c>
      <c r="G5781" s="44" t="s">
        <v>1638</v>
      </c>
      <c r="H5781" s="44">
        <v>1</v>
      </c>
      <c r="I5781" s="44">
        <v>0.25</v>
      </c>
      <c r="J5781" s="63">
        <f t="shared" si="97"/>
        <v>0.25</v>
      </c>
      <c r="K5781" s="45" t="s">
        <v>1372</v>
      </c>
      <c r="L5781" s="45" t="s">
        <v>1488</v>
      </c>
      <c r="M5781" s="45" t="s">
        <v>2106</v>
      </c>
      <c r="N5781" s="46"/>
    </row>
    <row r="5782" spans="1:14" s="7" customFormat="1" ht="18.75" hidden="1" customHeight="1" x14ac:dyDescent="0.2">
      <c r="A5782" s="5"/>
      <c r="B5782" s="29" t="s">
        <v>923</v>
      </c>
      <c r="C5782" s="30" t="s">
        <v>924</v>
      </c>
      <c r="D5782" s="31" t="s">
        <v>2137</v>
      </c>
      <c r="E5782" s="32" t="s">
        <v>2359</v>
      </c>
      <c r="F5782" s="32">
        <v>1</v>
      </c>
      <c r="G5782" s="32" t="s">
        <v>1638</v>
      </c>
      <c r="H5782" s="32">
        <v>1</v>
      </c>
      <c r="I5782" s="32">
        <v>0.25</v>
      </c>
      <c r="J5782" s="61">
        <f t="shared" si="97"/>
        <v>0.25</v>
      </c>
      <c r="K5782" s="33" t="s">
        <v>1369</v>
      </c>
      <c r="L5782" s="33" t="s">
        <v>95</v>
      </c>
      <c r="M5782" s="33" t="s">
        <v>2106</v>
      </c>
      <c r="N5782" s="34" t="s">
        <v>2112</v>
      </c>
    </row>
    <row r="5783" spans="1:14" s="7" customFormat="1" ht="18.75" hidden="1" customHeight="1" x14ac:dyDescent="0.2">
      <c r="A5783" s="5"/>
      <c r="B5783" s="35" t="s">
        <v>923</v>
      </c>
      <c r="C5783" s="36" t="s">
        <v>924</v>
      </c>
      <c r="D5783" s="37" t="s">
        <v>2139</v>
      </c>
      <c r="E5783" s="38" t="s">
        <v>2359</v>
      </c>
      <c r="F5783" s="38">
        <v>1</v>
      </c>
      <c r="G5783" s="38" t="s">
        <v>1638</v>
      </c>
      <c r="H5783" s="38">
        <v>1</v>
      </c>
      <c r="I5783" s="38">
        <v>0.25</v>
      </c>
      <c r="J5783" s="62">
        <f t="shared" si="97"/>
        <v>0.25</v>
      </c>
      <c r="K5783" s="39" t="s">
        <v>1369</v>
      </c>
      <c r="L5783" s="39" t="s">
        <v>95</v>
      </c>
      <c r="M5783" s="39" t="s">
        <v>2106</v>
      </c>
      <c r="N5783" s="40" t="s">
        <v>2112</v>
      </c>
    </row>
    <row r="5784" spans="1:14" s="7" customFormat="1" ht="18.75" hidden="1" customHeight="1" x14ac:dyDescent="0.2">
      <c r="A5784" s="5"/>
      <c r="B5784" s="35" t="s">
        <v>923</v>
      </c>
      <c r="C5784" s="36" t="s">
        <v>924</v>
      </c>
      <c r="D5784" s="37" t="s">
        <v>2140</v>
      </c>
      <c r="E5784" s="38" t="s">
        <v>2359</v>
      </c>
      <c r="F5784" s="38">
        <v>0.5</v>
      </c>
      <c r="G5784" s="38" t="s">
        <v>1638</v>
      </c>
      <c r="H5784" s="38">
        <v>1</v>
      </c>
      <c r="I5784" s="38">
        <v>0.25</v>
      </c>
      <c r="J5784" s="62">
        <f t="shared" si="97"/>
        <v>0.125</v>
      </c>
      <c r="K5784" s="39" t="s">
        <v>1369</v>
      </c>
      <c r="L5784" s="39" t="s">
        <v>95</v>
      </c>
      <c r="M5784" s="39" t="s">
        <v>2106</v>
      </c>
      <c r="N5784" s="40" t="s">
        <v>2112</v>
      </c>
    </row>
    <row r="5785" spans="1:14" s="7" customFormat="1" ht="18.75" hidden="1" customHeight="1" x14ac:dyDescent="0.2">
      <c r="A5785" s="5"/>
      <c r="B5785" s="35" t="s">
        <v>923</v>
      </c>
      <c r="C5785" s="36" t="s">
        <v>924</v>
      </c>
      <c r="D5785" s="37" t="s">
        <v>2141</v>
      </c>
      <c r="E5785" s="38" t="s">
        <v>2359</v>
      </c>
      <c r="F5785" s="38">
        <v>1</v>
      </c>
      <c r="G5785" s="38" t="s">
        <v>1638</v>
      </c>
      <c r="H5785" s="38">
        <v>2</v>
      </c>
      <c r="I5785" s="38">
        <v>0.25</v>
      </c>
      <c r="J5785" s="62">
        <f t="shared" si="97"/>
        <v>0.5</v>
      </c>
      <c r="K5785" s="39" t="s">
        <v>1369</v>
      </c>
      <c r="L5785" s="39" t="s">
        <v>95</v>
      </c>
      <c r="M5785" s="39" t="s">
        <v>2106</v>
      </c>
      <c r="N5785" s="40" t="s">
        <v>2112</v>
      </c>
    </row>
    <row r="5786" spans="1:14" s="7" customFormat="1" ht="18.75" hidden="1" customHeight="1" thickBot="1" x14ac:dyDescent="0.25">
      <c r="A5786" s="5"/>
      <c r="B5786" s="41" t="s">
        <v>923</v>
      </c>
      <c r="C5786" s="42" t="s">
        <v>924</v>
      </c>
      <c r="D5786" s="43" t="s">
        <v>2142</v>
      </c>
      <c r="E5786" s="44" t="s">
        <v>2359</v>
      </c>
      <c r="F5786" s="44">
        <v>1</v>
      </c>
      <c r="G5786" s="44" t="s">
        <v>1638</v>
      </c>
      <c r="H5786" s="44">
        <v>1</v>
      </c>
      <c r="I5786" s="44">
        <v>0.25</v>
      </c>
      <c r="J5786" s="63">
        <f t="shared" si="97"/>
        <v>0.25</v>
      </c>
      <c r="K5786" s="45" t="s">
        <v>1369</v>
      </c>
      <c r="L5786" s="45" t="s">
        <v>95</v>
      </c>
      <c r="M5786" s="45" t="s">
        <v>2106</v>
      </c>
      <c r="N5786" s="46" t="s">
        <v>2112</v>
      </c>
    </row>
    <row r="5787" spans="1:14" s="7" customFormat="1" ht="18.75" hidden="1" customHeight="1" x14ac:dyDescent="0.2">
      <c r="A5787" s="5"/>
      <c r="B5787" s="29" t="s">
        <v>925</v>
      </c>
      <c r="C5787" s="30" t="s">
        <v>926</v>
      </c>
      <c r="D5787" s="31" t="s">
        <v>2137</v>
      </c>
      <c r="E5787" s="32" t="s">
        <v>2359</v>
      </c>
      <c r="F5787" s="32">
        <v>1</v>
      </c>
      <c r="G5787" s="32" t="s">
        <v>1638</v>
      </c>
      <c r="H5787" s="32">
        <v>1</v>
      </c>
      <c r="I5787" s="32">
        <v>0.25</v>
      </c>
      <c r="J5787" s="61">
        <f t="shared" si="97"/>
        <v>0.25</v>
      </c>
      <c r="K5787" s="33" t="s">
        <v>1369</v>
      </c>
      <c r="L5787" s="33" t="s">
        <v>1493</v>
      </c>
      <c r="M5787" s="33" t="s">
        <v>2106</v>
      </c>
      <c r="N5787" s="34" t="s">
        <v>2112</v>
      </c>
    </row>
    <row r="5788" spans="1:14" s="7" customFormat="1" ht="18.75" hidden="1" customHeight="1" x14ac:dyDescent="0.2">
      <c r="A5788" s="5"/>
      <c r="B5788" s="35" t="s">
        <v>925</v>
      </c>
      <c r="C5788" s="36" t="s">
        <v>926</v>
      </c>
      <c r="D5788" s="37" t="s">
        <v>2139</v>
      </c>
      <c r="E5788" s="38" t="s">
        <v>2359</v>
      </c>
      <c r="F5788" s="38">
        <v>1</v>
      </c>
      <c r="G5788" s="38" t="s">
        <v>1638</v>
      </c>
      <c r="H5788" s="38">
        <v>1</v>
      </c>
      <c r="I5788" s="38">
        <v>0.25</v>
      </c>
      <c r="J5788" s="62">
        <f t="shared" si="97"/>
        <v>0.25</v>
      </c>
      <c r="K5788" s="39" t="s">
        <v>1369</v>
      </c>
      <c r="L5788" s="39" t="s">
        <v>1493</v>
      </c>
      <c r="M5788" s="39" t="s">
        <v>2106</v>
      </c>
      <c r="N5788" s="40" t="s">
        <v>2112</v>
      </c>
    </row>
    <row r="5789" spans="1:14" s="7" customFormat="1" ht="18.75" hidden="1" customHeight="1" x14ac:dyDescent="0.2">
      <c r="A5789" s="5"/>
      <c r="B5789" s="35" t="s">
        <v>925</v>
      </c>
      <c r="C5789" s="36" t="s">
        <v>926</v>
      </c>
      <c r="D5789" s="37" t="s">
        <v>2140</v>
      </c>
      <c r="E5789" s="38" t="s">
        <v>2359</v>
      </c>
      <c r="F5789" s="38">
        <v>0.5</v>
      </c>
      <c r="G5789" s="38" t="s">
        <v>1638</v>
      </c>
      <c r="H5789" s="38">
        <v>1</v>
      </c>
      <c r="I5789" s="38">
        <v>0.25</v>
      </c>
      <c r="J5789" s="62">
        <f t="shared" si="97"/>
        <v>0.125</v>
      </c>
      <c r="K5789" s="39" t="s">
        <v>1369</v>
      </c>
      <c r="L5789" s="39" t="s">
        <v>1493</v>
      </c>
      <c r="M5789" s="39" t="s">
        <v>2106</v>
      </c>
      <c r="N5789" s="40" t="s">
        <v>2112</v>
      </c>
    </row>
    <row r="5790" spans="1:14" s="7" customFormat="1" ht="18.75" hidden="1" customHeight="1" x14ac:dyDescent="0.2">
      <c r="A5790" s="5"/>
      <c r="B5790" s="35" t="s">
        <v>925</v>
      </c>
      <c r="C5790" s="36" t="s">
        <v>926</v>
      </c>
      <c r="D5790" s="37" t="s">
        <v>2141</v>
      </c>
      <c r="E5790" s="38" t="s">
        <v>2359</v>
      </c>
      <c r="F5790" s="38">
        <v>1</v>
      </c>
      <c r="G5790" s="38" t="s">
        <v>1638</v>
      </c>
      <c r="H5790" s="38">
        <v>2</v>
      </c>
      <c r="I5790" s="38">
        <v>0.25</v>
      </c>
      <c r="J5790" s="62">
        <f t="shared" si="97"/>
        <v>0.5</v>
      </c>
      <c r="K5790" s="39" t="s">
        <v>1369</v>
      </c>
      <c r="L5790" s="39" t="s">
        <v>1493</v>
      </c>
      <c r="M5790" s="39" t="s">
        <v>2106</v>
      </c>
      <c r="N5790" s="40" t="s">
        <v>2112</v>
      </c>
    </row>
    <row r="5791" spans="1:14" s="7" customFormat="1" ht="18.75" hidden="1" customHeight="1" thickBot="1" x14ac:dyDescent="0.25">
      <c r="A5791" s="5"/>
      <c r="B5791" s="41" t="s">
        <v>925</v>
      </c>
      <c r="C5791" s="42" t="s">
        <v>926</v>
      </c>
      <c r="D5791" s="43" t="s">
        <v>2142</v>
      </c>
      <c r="E5791" s="44" t="s">
        <v>2359</v>
      </c>
      <c r="F5791" s="44">
        <v>1</v>
      </c>
      <c r="G5791" s="44" t="s">
        <v>1638</v>
      </c>
      <c r="H5791" s="44">
        <v>1</v>
      </c>
      <c r="I5791" s="44">
        <v>0.25</v>
      </c>
      <c r="J5791" s="63">
        <f t="shared" si="97"/>
        <v>0.25</v>
      </c>
      <c r="K5791" s="45" t="s">
        <v>1369</v>
      </c>
      <c r="L5791" s="45" t="s">
        <v>1493</v>
      </c>
      <c r="M5791" s="45" t="s">
        <v>2106</v>
      </c>
      <c r="N5791" s="46" t="s">
        <v>2112</v>
      </c>
    </row>
    <row r="5792" spans="1:14" s="7" customFormat="1" ht="18.75" hidden="1" customHeight="1" x14ac:dyDescent="0.2">
      <c r="A5792" s="5"/>
      <c r="B5792" s="29" t="s">
        <v>473</v>
      </c>
      <c r="C5792" s="30" t="s">
        <v>474</v>
      </c>
      <c r="D5792" s="31" t="s">
        <v>2137</v>
      </c>
      <c r="E5792" s="32" t="s">
        <v>2359</v>
      </c>
      <c r="F5792" s="32">
        <v>1</v>
      </c>
      <c r="G5792" s="32" t="s">
        <v>1638</v>
      </c>
      <c r="H5792" s="32">
        <v>1</v>
      </c>
      <c r="I5792" s="32">
        <v>0.25</v>
      </c>
      <c r="J5792" s="61">
        <f t="shared" si="97"/>
        <v>0.25</v>
      </c>
      <c r="K5792" s="33" t="s">
        <v>1372</v>
      </c>
      <c r="L5792" s="33" t="s">
        <v>1495</v>
      </c>
      <c r="M5792" s="33" t="s">
        <v>2106</v>
      </c>
      <c r="N5792" s="34"/>
    </row>
    <row r="5793" spans="1:14" s="7" customFormat="1" ht="18.75" hidden="1" customHeight="1" x14ac:dyDescent="0.2">
      <c r="A5793" s="5"/>
      <c r="B5793" s="35" t="s">
        <v>473</v>
      </c>
      <c r="C5793" s="36" t="s">
        <v>474</v>
      </c>
      <c r="D5793" s="37" t="s">
        <v>2139</v>
      </c>
      <c r="E5793" s="38" t="s">
        <v>2359</v>
      </c>
      <c r="F5793" s="38">
        <v>1</v>
      </c>
      <c r="G5793" s="38" t="s">
        <v>1638</v>
      </c>
      <c r="H5793" s="38">
        <v>1</v>
      </c>
      <c r="I5793" s="38">
        <v>0.25</v>
      </c>
      <c r="J5793" s="62">
        <f t="shared" si="97"/>
        <v>0.25</v>
      </c>
      <c r="K5793" s="39" t="s">
        <v>1372</v>
      </c>
      <c r="L5793" s="39" t="s">
        <v>1495</v>
      </c>
      <c r="M5793" s="39" t="s">
        <v>2106</v>
      </c>
      <c r="N5793" s="40"/>
    </row>
    <row r="5794" spans="1:14" s="7" customFormat="1" ht="18.75" hidden="1" customHeight="1" x14ac:dyDescent="0.2">
      <c r="A5794" s="5"/>
      <c r="B5794" s="35" t="s">
        <v>473</v>
      </c>
      <c r="C5794" s="36" t="s">
        <v>474</v>
      </c>
      <c r="D5794" s="37" t="s">
        <v>2140</v>
      </c>
      <c r="E5794" s="38" t="s">
        <v>2359</v>
      </c>
      <c r="F5794" s="38">
        <v>0.5</v>
      </c>
      <c r="G5794" s="38" t="s">
        <v>1638</v>
      </c>
      <c r="H5794" s="38">
        <v>1</v>
      </c>
      <c r="I5794" s="38">
        <v>0.25</v>
      </c>
      <c r="J5794" s="62">
        <f t="shared" si="97"/>
        <v>0.125</v>
      </c>
      <c r="K5794" s="39" t="s">
        <v>1372</v>
      </c>
      <c r="L5794" s="39" t="s">
        <v>1495</v>
      </c>
      <c r="M5794" s="39" t="s">
        <v>2106</v>
      </c>
      <c r="N5794" s="40"/>
    </row>
    <row r="5795" spans="1:14" s="7" customFormat="1" ht="18.75" hidden="1" customHeight="1" x14ac:dyDescent="0.2">
      <c r="A5795" s="5"/>
      <c r="B5795" s="35" t="s">
        <v>473</v>
      </c>
      <c r="C5795" s="36" t="s">
        <v>474</v>
      </c>
      <c r="D5795" s="37" t="s">
        <v>2141</v>
      </c>
      <c r="E5795" s="38" t="s">
        <v>2359</v>
      </c>
      <c r="F5795" s="38">
        <v>1</v>
      </c>
      <c r="G5795" s="38" t="s">
        <v>1638</v>
      </c>
      <c r="H5795" s="38">
        <v>2</v>
      </c>
      <c r="I5795" s="38">
        <v>0.25</v>
      </c>
      <c r="J5795" s="62">
        <f t="shared" si="97"/>
        <v>0.5</v>
      </c>
      <c r="K5795" s="39" t="s">
        <v>1372</v>
      </c>
      <c r="L5795" s="39" t="s">
        <v>1495</v>
      </c>
      <c r="M5795" s="39" t="s">
        <v>2106</v>
      </c>
      <c r="N5795" s="40"/>
    </row>
    <row r="5796" spans="1:14" s="7" customFormat="1" ht="18.75" hidden="1" customHeight="1" thickBot="1" x14ac:dyDescent="0.25">
      <c r="A5796" s="5"/>
      <c r="B5796" s="41" t="s">
        <v>473</v>
      </c>
      <c r="C5796" s="42" t="s">
        <v>474</v>
      </c>
      <c r="D5796" s="43" t="s">
        <v>2142</v>
      </c>
      <c r="E5796" s="44" t="s">
        <v>2359</v>
      </c>
      <c r="F5796" s="44">
        <v>1</v>
      </c>
      <c r="G5796" s="44" t="s">
        <v>1638</v>
      </c>
      <c r="H5796" s="44">
        <v>1</v>
      </c>
      <c r="I5796" s="44">
        <v>0.25</v>
      </c>
      <c r="J5796" s="63">
        <f t="shared" si="97"/>
        <v>0.25</v>
      </c>
      <c r="K5796" s="45" t="s">
        <v>1372</v>
      </c>
      <c r="L5796" s="45" t="s">
        <v>1495</v>
      </c>
      <c r="M5796" s="45" t="s">
        <v>2106</v>
      </c>
      <c r="N5796" s="46"/>
    </row>
    <row r="5797" spans="1:14" s="7" customFormat="1" ht="18.75" hidden="1" customHeight="1" x14ac:dyDescent="0.2">
      <c r="A5797" s="5"/>
      <c r="B5797" s="29" t="s">
        <v>927</v>
      </c>
      <c r="C5797" s="30" t="s">
        <v>928</v>
      </c>
      <c r="D5797" s="31" t="s">
        <v>2137</v>
      </c>
      <c r="E5797" s="32" t="s">
        <v>2359</v>
      </c>
      <c r="F5797" s="32">
        <v>1</v>
      </c>
      <c r="G5797" s="32" t="s">
        <v>1638</v>
      </c>
      <c r="H5797" s="32">
        <v>1</v>
      </c>
      <c r="I5797" s="32">
        <v>0.25</v>
      </c>
      <c r="J5797" s="61">
        <f t="shared" si="97"/>
        <v>0.25</v>
      </c>
      <c r="K5797" s="33" t="s">
        <v>1372</v>
      </c>
      <c r="L5797" s="33" t="s">
        <v>1495</v>
      </c>
      <c r="M5797" s="33" t="s">
        <v>2106</v>
      </c>
      <c r="N5797" s="34"/>
    </row>
    <row r="5798" spans="1:14" s="7" customFormat="1" ht="18.75" hidden="1" customHeight="1" x14ac:dyDescent="0.2">
      <c r="A5798" s="5"/>
      <c r="B5798" s="35" t="s">
        <v>927</v>
      </c>
      <c r="C5798" s="36" t="s">
        <v>928</v>
      </c>
      <c r="D5798" s="37" t="s">
        <v>2139</v>
      </c>
      <c r="E5798" s="38" t="s">
        <v>2359</v>
      </c>
      <c r="F5798" s="38">
        <v>1</v>
      </c>
      <c r="G5798" s="38" t="s">
        <v>1638</v>
      </c>
      <c r="H5798" s="38">
        <v>1</v>
      </c>
      <c r="I5798" s="38">
        <v>0.25</v>
      </c>
      <c r="J5798" s="62">
        <f t="shared" si="97"/>
        <v>0.25</v>
      </c>
      <c r="K5798" s="39" t="s">
        <v>1372</v>
      </c>
      <c r="L5798" s="39" t="s">
        <v>1495</v>
      </c>
      <c r="M5798" s="39" t="s">
        <v>2106</v>
      </c>
      <c r="N5798" s="40"/>
    </row>
    <row r="5799" spans="1:14" s="7" customFormat="1" ht="18.75" hidden="1" customHeight="1" x14ac:dyDescent="0.2">
      <c r="A5799" s="5"/>
      <c r="B5799" s="35" t="s">
        <v>927</v>
      </c>
      <c r="C5799" s="36" t="s">
        <v>928</v>
      </c>
      <c r="D5799" s="37" t="s">
        <v>2140</v>
      </c>
      <c r="E5799" s="38" t="s">
        <v>2359</v>
      </c>
      <c r="F5799" s="38">
        <v>0.5</v>
      </c>
      <c r="G5799" s="38" t="s">
        <v>1638</v>
      </c>
      <c r="H5799" s="38">
        <v>1</v>
      </c>
      <c r="I5799" s="38">
        <v>0.25</v>
      </c>
      <c r="J5799" s="62">
        <f t="shared" si="97"/>
        <v>0.125</v>
      </c>
      <c r="K5799" s="39" t="s">
        <v>1372</v>
      </c>
      <c r="L5799" s="39" t="s">
        <v>1495</v>
      </c>
      <c r="M5799" s="39" t="s">
        <v>2106</v>
      </c>
      <c r="N5799" s="40"/>
    </row>
    <row r="5800" spans="1:14" s="7" customFormat="1" ht="18.75" hidden="1" customHeight="1" x14ac:dyDescent="0.2">
      <c r="A5800" s="5"/>
      <c r="B5800" s="35" t="s">
        <v>927</v>
      </c>
      <c r="C5800" s="36" t="s">
        <v>928</v>
      </c>
      <c r="D5800" s="37" t="s">
        <v>2141</v>
      </c>
      <c r="E5800" s="38" t="s">
        <v>2359</v>
      </c>
      <c r="F5800" s="38">
        <v>1</v>
      </c>
      <c r="G5800" s="38" t="s">
        <v>1638</v>
      </c>
      <c r="H5800" s="38">
        <v>2</v>
      </c>
      <c r="I5800" s="38">
        <v>0.25</v>
      </c>
      <c r="J5800" s="62">
        <f t="shared" si="97"/>
        <v>0.5</v>
      </c>
      <c r="K5800" s="39" t="s">
        <v>1372</v>
      </c>
      <c r="L5800" s="39" t="s">
        <v>1495</v>
      </c>
      <c r="M5800" s="39" t="s">
        <v>2106</v>
      </c>
      <c r="N5800" s="40"/>
    </row>
    <row r="5801" spans="1:14" s="7" customFormat="1" ht="18.75" hidden="1" customHeight="1" thickBot="1" x14ac:dyDescent="0.25">
      <c r="A5801" s="5"/>
      <c r="B5801" s="41" t="s">
        <v>927</v>
      </c>
      <c r="C5801" s="42" t="s">
        <v>928</v>
      </c>
      <c r="D5801" s="43" t="s">
        <v>2142</v>
      </c>
      <c r="E5801" s="44" t="s">
        <v>2359</v>
      </c>
      <c r="F5801" s="44">
        <v>1</v>
      </c>
      <c r="G5801" s="44" t="s">
        <v>1638</v>
      </c>
      <c r="H5801" s="44">
        <v>1</v>
      </c>
      <c r="I5801" s="44">
        <v>0.25</v>
      </c>
      <c r="J5801" s="63">
        <f t="shared" ref="J5801:J5860" si="98">F5801*H5801*I5801</f>
        <v>0.25</v>
      </c>
      <c r="K5801" s="45" t="s">
        <v>1372</v>
      </c>
      <c r="L5801" s="45" t="s">
        <v>1495</v>
      </c>
      <c r="M5801" s="45" t="s">
        <v>2106</v>
      </c>
      <c r="N5801" s="46"/>
    </row>
    <row r="5802" spans="1:14" s="7" customFormat="1" ht="18.75" hidden="1" customHeight="1" x14ac:dyDescent="0.2">
      <c r="A5802" s="5"/>
      <c r="B5802" s="35" t="s">
        <v>929</v>
      </c>
      <c r="C5802" s="36" t="s">
        <v>930</v>
      </c>
      <c r="D5802" s="37" t="s">
        <v>2143</v>
      </c>
      <c r="E5802" s="38" t="s">
        <v>2359</v>
      </c>
      <c r="F5802" s="38">
        <v>12</v>
      </c>
      <c r="G5802" s="38" t="s">
        <v>1638</v>
      </c>
      <c r="H5802" s="38">
        <v>2</v>
      </c>
      <c r="I5802" s="38">
        <v>0.25</v>
      </c>
      <c r="J5802" s="62">
        <f t="shared" si="98"/>
        <v>6</v>
      </c>
      <c r="K5802" s="39" t="s">
        <v>1372</v>
      </c>
      <c r="L5802" s="39" t="s">
        <v>1495</v>
      </c>
      <c r="M5802" s="39" t="s">
        <v>2106</v>
      </c>
      <c r="N5802" s="40"/>
    </row>
    <row r="5803" spans="1:14" s="7" customFormat="1" ht="18.75" hidden="1" customHeight="1" x14ac:dyDescent="0.2">
      <c r="A5803" s="5"/>
      <c r="B5803" s="35" t="s">
        <v>929</v>
      </c>
      <c r="C5803" s="36" t="s">
        <v>930</v>
      </c>
      <c r="D5803" s="37" t="str">
        <f>UPPER("Revisar funcionamiento de calefactor (heater)")</f>
        <v>REVISAR FUNCIONAMIENTO DE CALEFACTOR (HEATER)</v>
      </c>
      <c r="E5803" s="38" t="s">
        <v>2359</v>
      </c>
      <c r="F5803" s="38">
        <v>12</v>
      </c>
      <c r="G5803" s="38" t="s">
        <v>1638</v>
      </c>
      <c r="H5803" s="38">
        <v>1</v>
      </c>
      <c r="I5803" s="38">
        <v>0.25</v>
      </c>
      <c r="J5803" s="62">
        <f t="shared" si="98"/>
        <v>3</v>
      </c>
      <c r="K5803" s="39" t="s">
        <v>1372</v>
      </c>
      <c r="L5803" s="39" t="s">
        <v>1495</v>
      </c>
      <c r="M5803" s="39" t="s">
        <v>2106</v>
      </c>
      <c r="N5803" s="40"/>
    </row>
    <row r="5804" spans="1:14" s="7" customFormat="1" ht="18.75" hidden="1" customHeight="1" x14ac:dyDescent="0.2">
      <c r="A5804" s="5"/>
      <c r="B5804" s="35" t="s">
        <v>929</v>
      </c>
      <c r="C5804" s="36" t="s">
        <v>930</v>
      </c>
      <c r="D5804" s="37" t="s">
        <v>2144</v>
      </c>
      <c r="E5804" s="38" t="s">
        <v>2359</v>
      </c>
      <c r="F5804" s="38">
        <v>2</v>
      </c>
      <c r="G5804" s="38" t="s">
        <v>1638</v>
      </c>
      <c r="H5804" s="38">
        <v>1</v>
      </c>
      <c r="I5804" s="38">
        <v>0.15</v>
      </c>
      <c r="J5804" s="62">
        <f t="shared" si="98"/>
        <v>0.3</v>
      </c>
      <c r="K5804" s="39" t="s">
        <v>1372</v>
      </c>
      <c r="L5804" s="39" t="s">
        <v>1495</v>
      </c>
      <c r="M5804" s="39" t="s">
        <v>2106</v>
      </c>
      <c r="N5804" s="40"/>
    </row>
    <row r="5805" spans="1:14" s="7" customFormat="1" ht="18.75" hidden="1" customHeight="1" x14ac:dyDescent="0.2">
      <c r="A5805" s="5"/>
      <c r="B5805" s="35" t="s">
        <v>929</v>
      </c>
      <c r="C5805" s="36" t="s">
        <v>930</v>
      </c>
      <c r="D5805" s="37" t="s">
        <v>2145</v>
      </c>
      <c r="E5805" s="38" t="s">
        <v>2359</v>
      </c>
      <c r="F5805" s="38">
        <v>1</v>
      </c>
      <c r="G5805" s="38" t="s">
        <v>1638</v>
      </c>
      <c r="H5805" s="38">
        <v>1</v>
      </c>
      <c r="I5805" s="38">
        <v>0.25</v>
      </c>
      <c r="J5805" s="62">
        <f t="shared" si="98"/>
        <v>0.25</v>
      </c>
      <c r="K5805" s="39" t="s">
        <v>1372</v>
      </c>
      <c r="L5805" s="39" t="s">
        <v>1495</v>
      </c>
      <c r="M5805" s="39" t="s">
        <v>2106</v>
      </c>
      <c r="N5805" s="40"/>
    </row>
    <row r="5806" spans="1:14" s="7" customFormat="1" ht="18.75" hidden="1" customHeight="1" x14ac:dyDescent="0.2">
      <c r="A5806" s="5"/>
      <c r="B5806" s="35" t="s">
        <v>929</v>
      </c>
      <c r="C5806" s="36" t="s">
        <v>930</v>
      </c>
      <c r="D5806" s="37" t="s">
        <v>2146</v>
      </c>
      <c r="E5806" s="38" t="s">
        <v>2359</v>
      </c>
      <c r="F5806" s="38">
        <v>2</v>
      </c>
      <c r="G5806" s="38" t="s">
        <v>1638</v>
      </c>
      <c r="H5806" s="38">
        <v>1</v>
      </c>
      <c r="I5806" s="38">
        <v>0.15</v>
      </c>
      <c r="J5806" s="62">
        <f t="shared" si="98"/>
        <v>0.3</v>
      </c>
      <c r="K5806" s="39" t="s">
        <v>1372</v>
      </c>
      <c r="L5806" s="39" t="s">
        <v>1495</v>
      </c>
      <c r="M5806" s="39" t="s">
        <v>2106</v>
      </c>
      <c r="N5806" s="40"/>
    </row>
    <row r="5807" spans="1:14" s="7" customFormat="1" ht="18.75" hidden="1" customHeight="1" x14ac:dyDescent="0.2">
      <c r="A5807" s="5"/>
      <c r="B5807" s="35" t="s">
        <v>929</v>
      </c>
      <c r="C5807" s="36" t="s">
        <v>930</v>
      </c>
      <c r="D5807" s="37" t="s">
        <v>2147</v>
      </c>
      <c r="E5807" s="38" t="s">
        <v>2359</v>
      </c>
      <c r="F5807" s="38">
        <v>1</v>
      </c>
      <c r="G5807" s="38" t="s">
        <v>1638</v>
      </c>
      <c r="H5807" s="38">
        <v>2</v>
      </c>
      <c r="I5807" s="38">
        <v>0.5</v>
      </c>
      <c r="J5807" s="62">
        <f t="shared" si="98"/>
        <v>1</v>
      </c>
      <c r="K5807" s="39" t="s">
        <v>1372</v>
      </c>
      <c r="L5807" s="39" t="s">
        <v>1495</v>
      </c>
      <c r="M5807" s="39" t="s">
        <v>2106</v>
      </c>
      <c r="N5807" s="40"/>
    </row>
    <row r="5808" spans="1:14" s="7" customFormat="1" ht="18.75" hidden="1" customHeight="1" x14ac:dyDescent="0.2">
      <c r="A5808" s="5"/>
      <c r="B5808" s="35" t="s">
        <v>929</v>
      </c>
      <c r="C5808" s="36" t="s">
        <v>930</v>
      </c>
      <c r="D5808" s="37" t="s">
        <v>2148</v>
      </c>
      <c r="E5808" s="38" t="s">
        <v>2359</v>
      </c>
      <c r="F5808" s="38">
        <v>1</v>
      </c>
      <c r="G5808" s="38" t="s">
        <v>1638</v>
      </c>
      <c r="H5808" s="38">
        <v>2</v>
      </c>
      <c r="I5808" s="38">
        <v>0.25</v>
      </c>
      <c r="J5808" s="62">
        <f t="shared" si="98"/>
        <v>0.5</v>
      </c>
      <c r="K5808" s="39" t="s">
        <v>1372</v>
      </c>
      <c r="L5808" s="39" t="s">
        <v>1495</v>
      </c>
      <c r="M5808" s="39" t="s">
        <v>2106</v>
      </c>
      <c r="N5808" s="40"/>
    </row>
    <row r="5809" spans="1:14" s="7" customFormat="1" ht="18.75" hidden="1" customHeight="1" x14ac:dyDescent="0.2">
      <c r="A5809" s="5"/>
      <c r="B5809" s="35" t="s">
        <v>929</v>
      </c>
      <c r="C5809" s="36" t="s">
        <v>930</v>
      </c>
      <c r="D5809" s="37" t="s">
        <v>2149</v>
      </c>
      <c r="E5809" s="38" t="s">
        <v>2359</v>
      </c>
      <c r="F5809" s="38">
        <v>1</v>
      </c>
      <c r="G5809" s="38" t="s">
        <v>1638</v>
      </c>
      <c r="H5809" s="38">
        <v>1</v>
      </c>
      <c r="I5809" s="38">
        <v>0.25</v>
      </c>
      <c r="J5809" s="62">
        <f t="shared" si="98"/>
        <v>0.25</v>
      </c>
      <c r="K5809" s="39" t="s">
        <v>1372</v>
      </c>
      <c r="L5809" s="39" t="s">
        <v>1495</v>
      </c>
      <c r="M5809" s="39" t="s">
        <v>2106</v>
      </c>
      <c r="N5809" s="40"/>
    </row>
    <row r="5810" spans="1:14" s="7" customFormat="1" ht="18.75" hidden="1" customHeight="1" x14ac:dyDescent="0.2">
      <c r="A5810" s="5"/>
      <c r="B5810" s="35" t="s">
        <v>929</v>
      </c>
      <c r="C5810" s="36" t="s">
        <v>930</v>
      </c>
      <c r="D5810" s="37" t="s">
        <v>2150</v>
      </c>
      <c r="E5810" s="38" t="s">
        <v>2359</v>
      </c>
      <c r="F5810" s="38">
        <v>0.5</v>
      </c>
      <c r="G5810" s="38" t="s">
        <v>1638</v>
      </c>
      <c r="H5810" s="38">
        <v>2</v>
      </c>
      <c r="I5810" s="38">
        <v>1</v>
      </c>
      <c r="J5810" s="62">
        <f t="shared" si="98"/>
        <v>1</v>
      </c>
      <c r="K5810" s="39" t="s">
        <v>1372</v>
      </c>
      <c r="L5810" s="39" t="s">
        <v>1495</v>
      </c>
      <c r="M5810" s="39" t="s">
        <v>2106</v>
      </c>
      <c r="N5810" s="40"/>
    </row>
    <row r="5811" spans="1:14" s="7" customFormat="1" ht="18.75" hidden="1" customHeight="1" thickBot="1" x14ac:dyDescent="0.25">
      <c r="A5811" s="5"/>
      <c r="B5811" s="41" t="s">
        <v>929</v>
      </c>
      <c r="C5811" s="42" t="s">
        <v>930</v>
      </c>
      <c r="D5811" s="43" t="s">
        <v>2151</v>
      </c>
      <c r="E5811" s="44" t="s">
        <v>2359</v>
      </c>
      <c r="F5811" s="44">
        <v>0.5</v>
      </c>
      <c r="G5811" s="44" t="s">
        <v>1638</v>
      </c>
      <c r="H5811" s="44">
        <v>2</v>
      </c>
      <c r="I5811" s="44">
        <v>1</v>
      </c>
      <c r="J5811" s="63">
        <f t="shared" si="98"/>
        <v>1</v>
      </c>
      <c r="K5811" s="45" t="s">
        <v>1372</v>
      </c>
      <c r="L5811" s="45" t="s">
        <v>1495</v>
      </c>
      <c r="M5811" s="45" t="s">
        <v>2106</v>
      </c>
      <c r="N5811" s="46"/>
    </row>
    <row r="5812" spans="1:14" s="7" customFormat="1" ht="18.75" hidden="1" customHeight="1" x14ac:dyDescent="0.2">
      <c r="A5812" s="5"/>
      <c r="B5812" s="29" t="s">
        <v>475</v>
      </c>
      <c r="C5812" s="30" t="s">
        <v>474</v>
      </c>
      <c r="D5812" s="31" t="s">
        <v>2137</v>
      </c>
      <c r="E5812" s="32" t="s">
        <v>2359</v>
      </c>
      <c r="F5812" s="32">
        <v>1</v>
      </c>
      <c r="G5812" s="32" t="s">
        <v>1638</v>
      </c>
      <c r="H5812" s="32">
        <v>1</v>
      </c>
      <c r="I5812" s="32">
        <v>0.25</v>
      </c>
      <c r="J5812" s="61">
        <f t="shared" si="98"/>
        <v>0.25</v>
      </c>
      <c r="K5812" s="33" t="s">
        <v>1372</v>
      </c>
      <c r="L5812" s="33" t="s">
        <v>1495</v>
      </c>
      <c r="M5812" s="33" t="s">
        <v>2106</v>
      </c>
      <c r="N5812" s="34"/>
    </row>
    <row r="5813" spans="1:14" s="7" customFormat="1" ht="18.75" hidden="1" customHeight="1" x14ac:dyDescent="0.2">
      <c r="A5813" s="5"/>
      <c r="B5813" s="35" t="s">
        <v>475</v>
      </c>
      <c r="C5813" s="36" t="s">
        <v>474</v>
      </c>
      <c r="D5813" s="37" t="s">
        <v>2139</v>
      </c>
      <c r="E5813" s="38" t="s">
        <v>2359</v>
      </c>
      <c r="F5813" s="38">
        <v>1</v>
      </c>
      <c r="G5813" s="38" t="s">
        <v>1638</v>
      </c>
      <c r="H5813" s="38">
        <v>1</v>
      </c>
      <c r="I5813" s="38">
        <v>0.25</v>
      </c>
      <c r="J5813" s="62">
        <f t="shared" si="98"/>
        <v>0.25</v>
      </c>
      <c r="K5813" s="39" t="s">
        <v>1372</v>
      </c>
      <c r="L5813" s="39" t="s">
        <v>1495</v>
      </c>
      <c r="M5813" s="39" t="s">
        <v>2106</v>
      </c>
      <c r="N5813" s="40"/>
    </row>
    <row r="5814" spans="1:14" s="7" customFormat="1" ht="18.75" hidden="1" customHeight="1" x14ac:dyDescent="0.2">
      <c r="A5814" s="5"/>
      <c r="B5814" s="35" t="s">
        <v>475</v>
      </c>
      <c r="C5814" s="36" t="s">
        <v>474</v>
      </c>
      <c r="D5814" s="37" t="s">
        <v>2140</v>
      </c>
      <c r="E5814" s="38" t="s">
        <v>2359</v>
      </c>
      <c r="F5814" s="38">
        <v>0.5</v>
      </c>
      <c r="G5814" s="38" t="s">
        <v>1638</v>
      </c>
      <c r="H5814" s="38">
        <v>1</v>
      </c>
      <c r="I5814" s="38">
        <v>0.25</v>
      </c>
      <c r="J5814" s="62">
        <f t="shared" si="98"/>
        <v>0.125</v>
      </c>
      <c r="K5814" s="39" t="s">
        <v>1372</v>
      </c>
      <c r="L5814" s="39" t="s">
        <v>1495</v>
      </c>
      <c r="M5814" s="39" t="s">
        <v>2106</v>
      </c>
      <c r="N5814" s="40"/>
    </row>
    <row r="5815" spans="1:14" s="7" customFormat="1" ht="18.75" hidden="1" customHeight="1" x14ac:dyDescent="0.2">
      <c r="A5815" s="5"/>
      <c r="B5815" s="35" t="s">
        <v>475</v>
      </c>
      <c r="C5815" s="36" t="s">
        <v>474</v>
      </c>
      <c r="D5815" s="37" t="s">
        <v>2141</v>
      </c>
      <c r="E5815" s="38" t="s">
        <v>2359</v>
      </c>
      <c r="F5815" s="38">
        <v>1</v>
      </c>
      <c r="G5815" s="38" t="s">
        <v>1638</v>
      </c>
      <c r="H5815" s="38">
        <v>2</v>
      </c>
      <c r="I5815" s="38">
        <v>0.25</v>
      </c>
      <c r="J5815" s="62">
        <f t="shared" si="98"/>
        <v>0.5</v>
      </c>
      <c r="K5815" s="39" t="s">
        <v>1372</v>
      </c>
      <c r="L5815" s="39" t="s">
        <v>1495</v>
      </c>
      <c r="M5815" s="39" t="s">
        <v>2106</v>
      </c>
      <c r="N5815" s="40"/>
    </row>
    <row r="5816" spans="1:14" s="7" customFormat="1" ht="18.75" hidden="1" customHeight="1" thickBot="1" x14ac:dyDescent="0.25">
      <c r="A5816" s="5"/>
      <c r="B5816" s="41" t="s">
        <v>475</v>
      </c>
      <c r="C5816" s="42" t="s">
        <v>474</v>
      </c>
      <c r="D5816" s="43" t="s">
        <v>2142</v>
      </c>
      <c r="E5816" s="44" t="s">
        <v>2359</v>
      </c>
      <c r="F5816" s="44">
        <v>1</v>
      </c>
      <c r="G5816" s="44" t="s">
        <v>1638</v>
      </c>
      <c r="H5816" s="44">
        <v>1</v>
      </c>
      <c r="I5816" s="44">
        <v>0.25</v>
      </c>
      <c r="J5816" s="63">
        <f t="shared" si="98"/>
        <v>0.25</v>
      </c>
      <c r="K5816" s="45" t="s">
        <v>1372</v>
      </c>
      <c r="L5816" s="45" t="s">
        <v>1495</v>
      </c>
      <c r="M5816" s="45" t="s">
        <v>2106</v>
      </c>
      <c r="N5816" s="46"/>
    </row>
    <row r="5817" spans="1:14" s="7" customFormat="1" ht="18.75" hidden="1" customHeight="1" x14ac:dyDescent="0.2">
      <c r="A5817" s="5"/>
      <c r="B5817" s="29" t="s">
        <v>931</v>
      </c>
      <c r="C5817" s="30" t="s">
        <v>928</v>
      </c>
      <c r="D5817" s="31" t="s">
        <v>2137</v>
      </c>
      <c r="E5817" s="32" t="s">
        <v>2359</v>
      </c>
      <c r="F5817" s="32">
        <v>1</v>
      </c>
      <c r="G5817" s="32" t="s">
        <v>1638</v>
      </c>
      <c r="H5817" s="32">
        <v>1</v>
      </c>
      <c r="I5817" s="32">
        <v>0.25</v>
      </c>
      <c r="J5817" s="61">
        <f t="shared" si="98"/>
        <v>0.25</v>
      </c>
      <c r="K5817" s="33" t="s">
        <v>1372</v>
      </c>
      <c r="L5817" s="33" t="s">
        <v>1495</v>
      </c>
      <c r="M5817" s="33" t="s">
        <v>2106</v>
      </c>
      <c r="N5817" s="34"/>
    </row>
    <row r="5818" spans="1:14" s="7" customFormat="1" ht="18.75" hidden="1" customHeight="1" x14ac:dyDescent="0.2">
      <c r="A5818" s="5"/>
      <c r="B5818" s="35" t="s">
        <v>931</v>
      </c>
      <c r="C5818" s="36" t="s">
        <v>928</v>
      </c>
      <c r="D5818" s="37" t="s">
        <v>2139</v>
      </c>
      <c r="E5818" s="38" t="s">
        <v>2359</v>
      </c>
      <c r="F5818" s="38">
        <v>1</v>
      </c>
      <c r="G5818" s="38" t="s">
        <v>1638</v>
      </c>
      <c r="H5818" s="38">
        <v>1</v>
      </c>
      <c r="I5818" s="38">
        <v>0.25</v>
      </c>
      <c r="J5818" s="62">
        <f t="shared" si="98"/>
        <v>0.25</v>
      </c>
      <c r="K5818" s="39" t="s">
        <v>1372</v>
      </c>
      <c r="L5818" s="39" t="s">
        <v>1495</v>
      </c>
      <c r="M5818" s="39" t="s">
        <v>2106</v>
      </c>
      <c r="N5818" s="40"/>
    </row>
    <row r="5819" spans="1:14" s="7" customFormat="1" ht="18.75" hidden="1" customHeight="1" x14ac:dyDescent="0.2">
      <c r="A5819" s="5"/>
      <c r="B5819" s="35" t="s">
        <v>931</v>
      </c>
      <c r="C5819" s="36" t="s">
        <v>928</v>
      </c>
      <c r="D5819" s="37" t="s">
        <v>2140</v>
      </c>
      <c r="E5819" s="38" t="s">
        <v>2359</v>
      </c>
      <c r="F5819" s="38">
        <v>0.5</v>
      </c>
      <c r="G5819" s="38" t="s">
        <v>1638</v>
      </c>
      <c r="H5819" s="38">
        <v>1</v>
      </c>
      <c r="I5819" s="38">
        <v>0.25</v>
      </c>
      <c r="J5819" s="62">
        <f t="shared" si="98"/>
        <v>0.125</v>
      </c>
      <c r="K5819" s="39" t="s">
        <v>1372</v>
      </c>
      <c r="L5819" s="39" t="s">
        <v>1495</v>
      </c>
      <c r="M5819" s="39" t="s">
        <v>2106</v>
      </c>
      <c r="N5819" s="40"/>
    </row>
    <row r="5820" spans="1:14" s="7" customFormat="1" ht="18.75" hidden="1" customHeight="1" x14ac:dyDescent="0.2">
      <c r="A5820" s="5"/>
      <c r="B5820" s="35" t="s">
        <v>931</v>
      </c>
      <c r="C5820" s="36" t="s">
        <v>928</v>
      </c>
      <c r="D5820" s="37" t="s">
        <v>2141</v>
      </c>
      <c r="E5820" s="38" t="s">
        <v>2359</v>
      </c>
      <c r="F5820" s="38">
        <v>1</v>
      </c>
      <c r="G5820" s="38" t="s">
        <v>1638</v>
      </c>
      <c r="H5820" s="38">
        <v>2</v>
      </c>
      <c r="I5820" s="38">
        <v>0.25</v>
      </c>
      <c r="J5820" s="62">
        <f t="shared" si="98"/>
        <v>0.5</v>
      </c>
      <c r="K5820" s="39" t="s">
        <v>1372</v>
      </c>
      <c r="L5820" s="39" t="s">
        <v>1495</v>
      </c>
      <c r="M5820" s="39" t="s">
        <v>2106</v>
      </c>
      <c r="N5820" s="40"/>
    </row>
    <row r="5821" spans="1:14" s="7" customFormat="1" ht="18.75" hidden="1" customHeight="1" thickBot="1" x14ac:dyDescent="0.25">
      <c r="A5821" s="5"/>
      <c r="B5821" s="41" t="s">
        <v>931</v>
      </c>
      <c r="C5821" s="42" t="s">
        <v>928</v>
      </c>
      <c r="D5821" s="43" t="s">
        <v>2142</v>
      </c>
      <c r="E5821" s="44" t="s">
        <v>2359</v>
      </c>
      <c r="F5821" s="44">
        <v>1</v>
      </c>
      <c r="G5821" s="44" t="s">
        <v>1638</v>
      </c>
      <c r="H5821" s="44">
        <v>1</v>
      </c>
      <c r="I5821" s="44">
        <v>0.25</v>
      </c>
      <c r="J5821" s="63">
        <f t="shared" si="98"/>
        <v>0.25</v>
      </c>
      <c r="K5821" s="45" t="s">
        <v>1372</v>
      </c>
      <c r="L5821" s="45" t="s">
        <v>1495</v>
      </c>
      <c r="M5821" s="45" t="s">
        <v>2106</v>
      </c>
      <c r="N5821" s="46"/>
    </row>
    <row r="5822" spans="1:14" s="7" customFormat="1" ht="18.75" hidden="1" customHeight="1" x14ac:dyDescent="0.2">
      <c r="A5822" s="5"/>
      <c r="B5822" s="35" t="s">
        <v>932</v>
      </c>
      <c r="C5822" s="36" t="s">
        <v>930</v>
      </c>
      <c r="D5822" s="37" t="s">
        <v>2143</v>
      </c>
      <c r="E5822" s="38" t="s">
        <v>2359</v>
      </c>
      <c r="F5822" s="38">
        <v>12</v>
      </c>
      <c r="G5822" s="38" t="s">
        <v>1638</v>
      </c>
      <c r="H5822" s="38">
        <v>2</v>
      </c>
      <c r="I5822" s="38">
        <v>0.25</v>
      </c>
      <c r="J5822" s="62">
        <f t="shared" si="98"/>
        <v>6</v>
      </c>
      <c r="K5822" s="39" t="s">
        <v>1370</v>
      </c>
      <c r="L5822" s="39" t="s">
        <v>1484</v>
      </c>
      <c r="M5822" s="39" t="s">
        <v>2106</v>
      </c>
      <c r="N5822" s="40"/>
    </row>
    <row r="5823" spans="1:14" s="7" customFormat="1" ht="18.75" hidden="1" customHeight="1" x14ac:dyDescent="0.2">
      <c r="A5823" s="5"/>
      <c r="B5823" s="35" t="s">
        <v>932</v>
      </c>
      <c r="C5823" s="36" t="s">
        <v>930</v>
      </c>
      <c r="D5823" s="37" t="str">
        <f>UPPER("Revisar funcionamiento de calefactor (heater)")</f>
        <v>REVISAR FUNCIONAMIENTO DE CALEFACTOR (HEATER)</v>
      </c>
      <c r="E5823" s="38" t="s">
        <v>2359</v>
      </c>
      <c r="F5823" s="38">
        <v>12</v>
      </c>
      <c r="G5823" s="38" t="s">
        <v>1638</v>
      </c>
      <c r="H5823" s="38">
        <v>1</v>
      </c>
      <c r="I5823" s="38">
        <v>0.25</v>
      </c>
      <c r="J5823" s="62">
        <f t="shared" si="98"/>
        <v>3</v>
      </c>
      <c r="K5823" s="39" t="s">
        <v>1370</v>
      </c>
      <c r="L5823" s="39" t="s">
        <v>1484</v>
      </c>
      <c r="M5823" s="39" t="s">
        <v>2106</v>
      </c>
      <c r="N5823" s="40"/>
    </row>
    <row r="5824" spans="1:14" s="7" customFormat="1" ht="18.75" hidden="1" customHeight="1" x14ac:dyDescent="0.2">
      <c r="A5824" s="5"/>
      <c r="B5824" s="35" t="s">
        <v>932</v>
      </c>
      <c r="C5824" s="36" t="s">
        <v>930</v>
      </c>
      <c r="D5824" s="37" t="s">
        <v>2144</v>
      </c>
      <c r="E5824" s="38" t="s">
        <v>2359</v>
      </c>
      <c r="F5824" s="38">
        <v>2</v>
      </c>
      <c r="G5824" s="38" t="s">
        <v>1638</v>
      </c>
      <c r="H5824" s="38">
        <v>1</v>
      </c>
      <c r="I5824" s="38">
        <v>0.15</v>
      </c>
      <c r="J5824" s="62">
        <f t="shared" si="98"/>
        <v>0.3</v>
      </c>
      <c r="K5824" s="39" t="s">
        <v>1370</v>
      </c>
      <c r="L5824" s="39" t="s">
        <v>1484</v>
      </c>
      <c r="M5824" s="39" t="s">
        <v>2106</v>
      </c>
      <c r="N5824" s="40"/>
    </row>
    <row r="5825" spans="1:15" s="7" customFormat="1" ht="18.75" hidden="1" customHeight="1" x14ac:dyDescent="0.2">
      <c r="A5825" s="5"/>
      <c r="B5825" s="35" t="s">
        <v>932</v>
      </c>
      <c r="C5825" s="36" t="s">
        <v>930</v>
      </c>
      <c r="D5825" s="37" t="s">
        <v>2145</v>
      </c>
      <c r="E5825" s="38" t="s">
        <v>2359</v>
      </c>
      <c r="F5825" s="38">
        <v>1</v>
      </c>
      <c r="G5825" s="38" t="s">
        <v>1638</v>
      </c>
      <c r="H5825" s="38">
        <v>1</v>
      </c>
      <c r="I5825" s="38">
        <v>0.25</v>
      </c>
      <c r="J5825" s="62">
        <f t="shared" si="98"/>
        <v>0.25</v>
      </c>
      <c r="K5825" s="39" t="s">
        <v>1370</v>
      </c>
      <c r="L5825" s="39" t="s">
        <v>1484</v>
      </c>
      <c r="M5825" s="39" t="s">
        <v>2106</v>
      </c>
      <c r="N5825" s="40"/>
    </row>
    <row r="5826" spans="1:15" s="7" customFormat="1" ht="18.75" hidden="1" customHeight="1" x14ac:dyDescent="0.2">
      <c r="A5826" s="5"/>
      <c r="B5826" s="35" t="s">
        <v>932</v>
      </c>
      <c r="C5826" s="36" t="s">
        <v>930</v>
      </c>
      <c r="D5826" s="37" t="s">
        <v>2146</v>
      </c>
      <c r="E5826" s="38" t="s">
        <v>2359</v>
      </c>
      <c r="F5826" s="38">
        <v>2</v>
      </c>
      <c r="G5826" s="38" t="s">
        <v>1638</v>
      </c>
      <c r="H5826" s="38">
        <v>1</v>
      </c>
      <c r="I5826" s="38">
        <v>0.15</v>
      </c>
      <c r="J5826" s="62">
        <f t="shared" si="98"/>
        <v>0.3</v>
      </c>
      <c r="K5826" s="39" t="s">
        <v>1370</v>
      </c>
      <c r="L5826" s="39" t="s">
        <v>1484</v>
      </c>
      <c r="M5826" s="39" t="s">
        <v>2106</v>
      </c>
      <c r="N5826" s="40"/>
    </row>
    <row r="5827" spans="1:15" s="7" customFormat="1" ht="18.75" hidden="1" customHeight="1" x14ac:dyDescent="0.2">
      <c r="A5827" s="5"/>
      <c r="B5827" s="35" t="s">
        <v>932</v>
      </c>
      <c r="C5827" s="36" t="s">
        <v>930</v>
      </c>
      <c r="D5827" s="37" t="s">
        <v>2147</v>
      </c>
      <c r="E5827" s="38" t="s">
        <v>2359</v>
      </c>
      <c r="F5827" s="38">
        <v>1</v>
      </c>
      <c r="G5827" s="38" t="s">
        <v>1638</v>
      </c>
      <c r="H5827" s="38">
        <v>2</v>
      </c>
      <c r="I5827" s="38">
        <v>0.5</v>
      </c>
      <c r="J5827" s="62">
        <f t="shared" si="98"/>
        <v>1</v>
      </c>
      <c r="K5827" s="39" t="s">
        <v>1370</v>
      </c>
      <c r="L5827" s="39" t="s">
        <v>1484</v>
      </c>
      <c r="M5827" s="39" t="s">
        <v>2106</v>
      </c>
      <c r="N5827" s="40"/>
    </row>
    <row r="5828" spans="1:15" s="7" customFormat="1" ht="18.75" hidden="1" customHeight="1" x14ac:dyDescent="0.2">
      <c r="A5828" s="5"/>
      <c r="B5828" s="35" t="s">
        <v>932</v>
      </c>
      <c r="C5828" s="36" t="s">
        <v>930</v>
      </c>
      <c r="D5828" s="37" t="s">
        <v>2148</v>
      </c>
      <c r="E5828" s="38" t="s">
        <v>2359</v>
      </c>
      <c r="F5828" s="38">
        <v>1</v>
      </c>
      <c r="G5828" s="38" t="s">
        <v>1638</v>
      </c>
      <c r="H5828" s="38">
        <v>2</v>
      </c>
      <c r="I5828" s="38">
        <v>0.25</v>
      </c>
      <c r="J5828" s="62">
        <f t="shared" si="98"/>
        <v>0.5</v>
      </c>
      <c r="K5828" s="39" t="s">
        <v>1370</v>
      </c>
      <c r="L5828" s="39" t="s">
        <v>1484</v>
      </c>
      <c r="M5828" s="39" t="s">
        <v>2106</v>
      </c>
      <c r="N5828" s="40"/>
    </row>
    <row r="5829" spans="1:15" s="7" customFormat="1" ht="18.75" hidden="1" customHeight="1" x14ac:dyDescent="0.2">
      <c r="A5829" s="5"/>
      <c r="B5829" s="35" t="s">
        <v>932</v>
      </c>
      <c r="C5829" s="36" t="s">
        <v>930</v>
      </c>
      <c r="D5829" s="37" t="s">
        <v>2149</v>
      </c>
      <c r="E5829" s="38" t="s">
        <v>2359</v>
      </c>
      <c r="F5829" s="38">
        <v>1</v>
      </c>
      <c r="G5829" s="38" t="s">
        <v>1638</v>
      </c>
      <c r="H5829" s="38">
        <v>1</v>
      </c>
      <c r="I5829" s="38">
        <v>0.25</v>
      </c>
      <c r="J5829" s="62">
        <f t="shared" si="98"/>
        <v>0.25</v>
      </c>
      <c r="K5829" s="39" t="s">
        <v>1370</v>
      </c>
      <c r="L5829" s="39" t="s">
        <v>1484</v>
      </c>
      <c r="M5829" s="39" t="s">
        <v>2106</v>
      </c>
      <c r="N5829" s="40"/>
    </row>
    <row r="5830" spans="1:15" s="7" customFormat="1" ht="18.75" hidden="1" customHeight="1" x14ac:dyDescent="0.2">
      <c r="A5830" s="5"/>
      <c r="B5830" s="35" t="s">
        <v>932</v>
      </c>
      <c r="C5830" s="36" t="s">
        <v>930</v>
      </c>
      <c r="D5830" s="37" t="s">
        <v>2150</v>
      </c>
      <c r="E5830" s="38" t="s">
        <v>2359</v>
      </c>
      <c r="F5830" s="38">
        <v>0.5</v>
      </c>
      <c r="G5830" s="38" t="s">
        <v>1638</v>
      </c>
      <c r="H5830" s="38">
        <v>2</v>
      </c>
      <c r="I5830" s="38">
        <v>1</v>
      </c>
      <c r="J5830" s="62">
        <f t="shared" si="98"/>
        <v>1</v>
      </c>
      <c r="K5830" s="39" t="s">
        <v>1370</v>
      </c>
      <c r="L5830" s="39" t="s">
        <v>1484</v>
      </c>
      <c r="M5830" s="39" t="s">
        <v>2106</v>
      </c>
      <c r="N5830" s="40"/>
    </row>
    <row r="5831" spans="1:15" s="7" customFormat="1" ht="18.75" hidden="1" customHeight="1" x14ac:dyDescent="0.2">
      <c r="A5831" s="5"/>
      <c r="B5831" s="35" t="s">
        <v>932</v>
      </c>
      <c r="C5831" s="36" t="s">
        <v>930</v>
      </c>
      <c r="D5831" s="37" t="s">
        <v>2151</v>
      </c>
      <c r="E5831" s="38" t="s">
        <v>2359</v>
      </c>
      <c r="F5831" s="38">
        <v>0.5</v>
      </c>
      <c r="G5831" s="38" t="s">
        <v>1638</v>
      </c>
      <c r="H5831" s="38">
        <v>2</v>
      </c>
      <c r="I5831" s="38">
        <v>1</v>
      </c>
      <c r="J5831" s="62">
        <f t="shared" si="98"/>
        <v>1</v>
      </c>
      <c r="K5831" s="39" t="s">
        <v>1370</v>
      </c>
      <c r="L5831" s="39" t="s">
        <v>1484</v>
      </c>
      <c r="M5831" s="39" t="s">
        <v>2106</v>
      </c>
      <c r="N5831" s="40"/>
    </row>
    <row r="5832" spans="1:15" s="7" customFormat="1" ht="18.75" hidden="1" customHeight="1" x14ac:dyDescent="0.2">
      <c r="A5832" s="5"/>
      <c r="B5832" s="35" t="s">
        <v>932</v>
      </c>
      <c r="C5832" s="36" t="s">
        <v>930</v>
      </c>
      <c r="D5832" s="37" t="s">
        <v>2137</v>
      </c>
      <c r="E5832" s="38" t="s">
        <v>2359</v>
      </c>
      <c r="F5832" s="38">
        <v>1</v>
      </c>
      <c r="G5832" s="38" t="s">
        <v>1638</v>
      </c>
      <c r="H5832" s="38">
        <v>1</v>
      </c>
      <c r="I5832" s="38">
        <v>0.25</v>
      </c>
      <c r="J5832" s="62">
        <f t="shared" si="98"/>
        <v>0.25</v>
      </c>
      <c r="K5832" s="39" t="s">
        <v>1370</v>
      </c>
      <c r="L5832" s="39" t="s">
        <v>1484</v>
      </c>
      <c r="M5832" s="39" t="s">
        <v>2106</v>
      </c>
      <c r="N5832" s="40"/>
    </row>
    <row r="5833" spans="1:15" s="7" customFormat="1" ht="18.75" hidden="1" customHeight="1" x14ac:dyDescent="0.2">
      <c r="A5833" s="5"/>
      <c r="B5833" s="35" t="s">
        <v>932</v>
      </c>
      <c r="C5833" s="36" t="s">
        <v>930</v>
      </c>
      <c r="D5833" s="37" t="s">
        <v>2139</v>
      </c>
      <c r="E5833" s="38" t="s">
        <v>2359</v>
      </c>
      <c r="F5833" s="38">
        <v>1</v>
      </c>
      <c r="G5833" s="38" t="s">
        <v>1638</v>
      </c>
      <c r="H5833" s="38">
        <v>1</v>
      </c>
      <c r="I5833" s="38">
        <v>0.25</v>
      </c>
      <c r="J5833" s="62">
        <f t="shared" si="98"/>
        <v>0.25</v>
      </c>
      <c r="K5833" s="39" t="s">
        <v>1370</v>
      </c>
      <c r="L5833" s="39" t="s">
        <v>1484</v>
      </c>
      <c r="M5833" s="39" t="s">
        <v>2106</v>
      </c>
      <c r="N5833" s="40"/>
    </row>
    <row r="5834" spans="1:15" s="7" customFormat="1" ht="18.75" hidden="1" customHeight="1" x14ac:dyDescent="0.2">
      <c r="A5834" s="5"/>
      <c r="B5834" s="35" t="s">
        <v>932</v>
      </c>
      <c r="C5834" s="36" t="s">
        <v>930</v>
      </c>
      <c r="D5834" s="37" t="s">
        <v>2140</v>
      </c>
      <c r="E5834" s="38" t="s">
        <v>2359</v>
      </c>
      <c r="F5834" s="38">
        <v>0.5</v>
      </c>
      <c r="G5834" s="38" t="s">
        <v>1638</v>
      </c>
      <c r="H5834" s="38">
        <v>1</v>
      </c>
      <c r="I5834" s="38">
        <v>0.25</v>
      </c>
      <c r="J5834" s="62">
        <f t="shared" si="98"/>
        <v>0.125</v>
      </c>
      <c r="K5834" s="39" t="s">
        <v>1370</v>
      </c>
      <c r="L5834" s="39" t="s">
        <v>1484</v>
      </c>
      <c r="M5834" s="39" t="s">
        <v>2106</v>
      </c>
      <c r="N5834" s="40"/>
    </row>
    <row r="5835" spans="1:15" s="7" customFormat="1" ht="18.75" hidden="1" customHeight="1" x14ac:dyDescent="0.2">
      <c r="A5835" s="5"/>
      <c r="B5835" s="35" t="s">
        <v>932</v>
      </c>
      <c r="C5835" s="36" t="s">
        <v>930</v>
      </c>
      <c r="D5835" s="37" t="s">
        <v>2141</v>
      </c>
      <c r="E5835" s="38" t="s">
        <v>2359</v>
      </c>
      <c r="F5835" s="38">
        <v>1</v>
      </c>
      <c r="G5835" s="38" t="s">
        <v>1638</v>
      </c>
      <c r="H5835" s="38">
        <v>2</v>
      </c>
      <c r="I5835" s="38">
        <v>0.25</v>
      </c>
      <c r="J5835" s="62">
        <f t="shared" si="98"/>
        <v>0.5</v>
      </c>
      <c r="K5835" s="39" t="s">
        <v>1370</v>
      </c>
      <c r="L5835" s="39" t="s">
        <v>1484</v>
      </c>
      <c r="M5835" s="39" t="s">
        <v>2106</v>
      </c>
      <c r="N5835" s="40"/>
    </row>
    <row r="5836" spans="1:15" s="7" customFormat="1" ht="18.75" hidden="1" customHeight="1" thickBot="1" x14ac:dyDescent="0.25">
      <c r="A5836" s="5"/>
      <c r="B5836" s="41" t="s">
        <v>932</v>
      </c>
      <c r="C5836" s="42" t="s">
        <v>930</v>
      </c>
      <c r="D5836" s="43" t="s">
        <v>2142</v>
      </c>
      <c r="E5836" s="44" t="s">
        <v>2359</v>
      </c>
      <c r="F5836" s="44">
        <v>1</v>
      </c>
      <c r="G5836" s="44" t="s">
        <v>1638</v>
      </c>
      <c r="H5836" s="44">
        <v>1</v>
      </c>
      <c r="I5836" s="44">
        <v>0.25</v>
      </c>
      <c r="J5836" s="63">
        <f t="shared" si="98"/>
        <v>0.25</v>
      </c>
      <c r="K5836" s="45" t="s">
        <v>1370</v>
      </c>
      <c r="L5836" s="45" t="s">
        <v>1484</v>
      </c>
      <c r="M5836" s="45" t="s">
        <v>2106</v>
      </c>
      <c r="N5836" s="46"/>
    </row>
    <row r="5837" spans="1:15" ht="18.75" hidden="1" customHeight="1" x14ac:dyDescent="0.2">
      <c r="B5837" s="29" t="s">
        <v>933</v>
      </c>
      <c r="C5837" s="30" t="s">
        <v>934</v>
      </c>
      <c r="D5837" s="31" t="s">
        <v>2137</v>
      </c>
      <c r="E5837" s="32" t="s">
        <v>2359</v>
      </c>
      <c r="F5837" s="32">
        <v>1</v>
      </c>
      <c r="G5837" s="32" t="s">
        <v>1638</v>
      </c>
      <c r="H5837" s="32">
        <v>1</v>
      </c>
      <c r="I5837" s="32">
        <v>0.25</v>
      </c>
      <c r="J5837" s="61">
        <f t="shared" si="98"/>
        <v>0.25</v>
      </c>
      <c r="K5837" s="33" t="s">
        <v>1372</v>
      </c>
      <c r="L5837" s="387" t="s">
        <v>6052</v>
      </c>
      <c r="M5837" s="387" t="s">
        <v>6059</v>
      </c>
      <c r="N5837" s="34"/>
      <c r="O5837" s="7"/>
    </row>
    <row r="5838" spans="1:15" ht="18.75" hidden="1" customHeight="1" x14ac:dyDescent="0.2">
      <c r="B5838" s="35" t="s">
        <v>933</v>
      </c>
      <c r="C5838" s="36" t="s">
        <v>934</v>
      </c>
      <c r="D5838" s="37" t="s">
        <v>2139</v>
      </c>
      <c r="E5838" s="38" t="s">
        <v>2359</v>
      </c>
      <c r="F5838" s="38">
        <v>1</v>
      </c>
      <c r="G5838" s="38" t="s">
        <v>1638</v>
      </c>
      <c r="H5838" s="38">
        <v>1</v>
      </c>
      <c r="I5838" s="38">
        <v>0.25</v>
      </c>
      <c r="J5838" s="62">
        <f t="shared" si="98"/>
        <v>0.25</v>
      </c>
      <c r="K5838" s="39" t="s">
        <v>1372</v>
      </c>
      <c r="L5838" s="385" t="s">
        <v>6052</v>
      </c>
      <c r="M5838" s="385" t="s">
        <v>6059</v>
      </c>
      <c r="N5838" s="40"/>
      <c r="O5838" s="7"/>
    </row>
    <row r="5839" spans="1:15" ht="18.75" hidden="1" customHeight="1" x14ac:dyDescent="0.2">
      <c r="B5839" s="35" t="s">
        <v>933</v>
      </c>
      <c r="C5839" s="36" t="s">
        <v>934</v>
      </c>
      <c r="D5839" s="37" t="s">
        <v>2140</v>
      </c>
      <c r="E5839" s="38" t="s">
        <v>2359</v>
      </c>
      <c r="F5839" s="38">
        <v>0.5</v>
      </c>
      <c r="G5839" s="38" t="s">
        <v>1638</v>
      </c>
      <c r="H5839" s="38">
        <v>1</v>
      </c>
      <c r="I5839" s="38">
        <v>0.25</v>
      </c>
      <c r="J5839" s="62">
        <f t="shared" si="98"/>
        <v>0.125</v>
      </c>
      <c r="K5839" s="39" t="s">
        <v>1372</v>
      </c>
      <c r="L5839" s="385" t="s">
        <v>6052</v>
      </c>
      <c r="M5839" s="385" t="s">
        <v>6059</v>
      </c>
      <c r="N5839" s="40"/>
      <c r="O5839" s="7"/>
    </row>
    <row r="5840" spans="1:15" ht="18.75" hidden="1" customHeight="1" x14ac:dyDescent="0.2">
      <c r="B5840" s="35" t="s">
        <v>933</v>
      </c>
      <c r="C5840" s="36" t="s">
        <v>934</v>
      </c>
      <c r="D5840" s="37" t="s">
        <v>2141</v>
      </c>
      <c r="E5840" s="38" t="s">
        <v>2359</v>
      </c>
      <c r="F5840" s="38">
        <v>1</v>
      </c>
      <c r="G5840" s="38" t="s">
        <v>1638</v>
      </c>
      <c r="H5840" s="38">
        <v>2</v>
      </c>
      <c r="I5840" s="38">
        <v>0.25</v>
      </c>
      <c r="J5840" s="62">
        <f t="shared" si="98"/>
        <v>0.5</v>
      </c>
      <c r="K5840" s="39" t="s">
        <v>1372</v>
      </c>
      <c r="L5840" s="385" t="s">
        <v>6052</v>
      </c>
      <c r="M5840" s="385" t="s">
        <v>6059</v>
      </c>
      <c r="N5840" s="40"/>
      <c r="O5840" s="7"/>
    </row>
    <row r="5841" spans="1:15" ht="18.75" hidden="1" customHeight="1" thickBot="1" x14ac:dyDescent="0.25">
      <c r="B5841" s="41" t="s">
        <v>933</v>
      </c>
      <c r="C5841" s="42" t="s">
        <v>934</v>
      </c>
      <c r="D5841" s="43" t="s">
        <v>2142</v>
      </c>
      <c r="E5841" s="44" t="s">
        <v>2359</v>
      </c>
      <c r="F5841" s="44">
        <v>1</v>
      </c>
      <c r="G5841" s="44" t="s">
        <v>1638</v>
      </c>
      <c r="H5841" s="44">
        <v>1</v>
      </c>
      <c r="I5841" s="44">
        <v>0.25</v>
      </c>
      <c r="J5841" s="63">
        <f t="shared" si="98"/>
        <v>0.25</v>
      </c>
      <c r="K5841" s="45" t="s">
        <v>1372</v>
      </c>
      <c r="L5841" s="386" t="s">
        <v>6052</v>
      </c>
      <c r="M5841" s="386" t="s">
        <v>6059</v>
      </c>
      <c r="N5841" s="46"/>
      <c r="O5841" s="7"/>
    </row>
    <row r="5842" spans="1:15" ht="18.75" hidden="1" customHeight="1" x14ac:dyDescent="0.2">
      <c r="A5842" s="10"/>
      <c r="B5842" s="35" t="s">
        <v>935</v>
      </c>
      <c r="C5842" s="36" t="s">
        <v>936</v>
      </c>
      <c r="D5842" s="37" t="s">
        <v>2143</v>
      </c>
      <c r="E5842" s="38" t="s">
        <v>2359</v>
      </c>
      <c r="F5842" s="38">
        <v>12</v>
      </c>
      <c r="G5842" s="38" t="s">
        <v>1638</v>
      </c>
      <c r="H5842" s="38">
        <v>2</v>
      </c>
      <c r="I5842" s="38">
        <v>0.25</v>
      </c>
      <c r="J5842" s="62">
        <f t="shared" si="98"/>
        <v>6</v>
      </c>
      <c r="K5842" s="39" t="s">
        <v>1372</v>
      </c>
      <c r="L5842" s="39" t="s">
        <v>1495</v>
      </c>
      <c r="M5842" s="39" t="s">
        <v>2106</v>
      </c>
      <c r="N5842" s="40"/>
      <c r="O5842" s="7"/>
    </row>
    <row r="5843" spans="1:15" ht="18.75" hidden="1" customHeight="1" x14ac:dyDescent="0.2">
      <c r="A5843" s="10"/>
      <c r="B5843" s="35" t="s">
        <v>935</v>
      </c>
      <c r="C5843" s="36" t="s">
        <v>936</v>
      </c>
      <c r="D5843" s="37" t="str">
        <f>UPPER("Revisar funcionamiento de calefactor (heater)")</f>
        <v>REVISAR FUNCIONAMIENTO DE CALEFACTOR (HEATER)</v>
      </c>
      <c r="E5843" s="38" t="s">
        <v>2359</v>
      </c>
      <c r="F5843" s="38">
        <v>12</v>
      </c>
      <c r="G5843" s="38" t="s">
        <v>1638</v>
      </c>
      <c r="H5843" s="38">
        <v>1</v>
      </c>
      <c r="I5843" s="38">
        <v>0.25</v>
      </c>
      <c r="J5843" s="62">
        <f t="shared" si="98"/>
        <v>3</v>
      </c>
      <c r="K5843" s="39" t="s">
        <v>1372</v>
      </c>
      <c r="L5843" s="39" t="s">
        <v>1495</v>
      </c>
      <c r="M5843" s="39" t="s">
        <v>2106</v>
      </c>
      <c r="N5843" s="40"/>
      <c r="O5843" s="7"/>
    </row>
    <row r="5844" spans="1:15" ht="18.75" hidden="1" customHeight="1" x14ac:dyDescent="0.2">
      <c r="A5844" s="10"/>
      <c r="B5844" s="35" t="s">
        <v>935</v>
      </c>
      <c r="C5844" s="36" t="s">
        <v>936</v>
      </c>
      <c r="D5844" s="37" t="s">
        <v>2178</v>
      </c>
      <c r="E5844" s="38" t="s">
        <v>2359</v>
      </c>
      <c r="F5844" s="38">
        <v>2</v>
      </c>
      <c r="G5844" s="38" t="s">
        <v>1638</v>
      </c>
      <c r="H5844" s="38">
        <v>1</v>
      </c>
      <c r="I5844" s="38">
        <v>0.15</v>
      </c>
      <c r="J5844" s="62">
        <f t="shared" si="98"/>
        <v>0.3</v>
      </c>
      <c r="K5844" s="39" t="s">
        <v>1372</v>
      </c>
      <c r="L5844" s="39" t="s">
        <v>1495</v>
      </c>
      <c r="M5844" s="39" t="s">
        <v>2106</v>
      </c>
      <c r="N5844" s="40"/>
      <c r="O5844" s="7"/>
    </row>
    <row r="5845" spans="1:15" ht="18.75" hidden="1" customHeight="1" x14ac:dyDescent="0.2">
      <c r="A5845" s="10"/>
      <c r="B5845" s="35" t="s">
        <v>935</v>
      </c>
      <c r="C5845" s="36" t="s">
        <v>936</v>
      </c>
      <c r="D5845" s="37" t="s">
        <v>2179</v>
      </c>
      <c r="E5845" s="38" t="s">
        <v>2359</v>
      </c>
      <c r="F5845" s="38">
        <v>2</v>
      </c>
      <c r="G5845" s="38" t="s">
        <v>1638</v>
      </c>
      <c r="H5845" s="38">
        <v>1</v>
      </c>
      <c r="I5845" s="38">
        <v>0.15</v>
      </c>
      <c r="J5845" s="62">
        <f t="shared" si="98"/>
        <v>0.3</v>
      </c>
      <c r="K5845" s="39" t="s">
        <v>1372</v>
      </c>
      <c r="L5845" s="39" t="s">
        <v>1495</v>
      </c>
      <c r="M5845" s="39" t="s">
        <v>2106</v>
      </c>
      <c r="N5845" s="40"/>
      <c r="O5845" s="7"/>
    </row>
    <row r="5846" spans="1:15" ht="18.75" hidden="1" customHeight="1" x14ac:dyDescent="0.2">
      <c r="A5846" s="10"/>
      <c r="B5846" s="35" t="s">
        <v>935</v>
      </c>
      <c r="C5846" s="36" t="s">
        <v>936</v>
      </c>
      <c r="D5846" s="37" t="s">
        <v>2147</v>
      </c>
      <c r="E5846" s="38" t="s">
        <v>2359</v>
      </c>
      <c r="F5846" s="38">
        <v>1</v>
      </c>
      <c r="G5846" s="38" t="s">
        <v>1638</v>
      </c>
      <c r="H5846" s="38">
        <v>2</v>
      </c>
      <c r="I5846" s="38">
        <v>0.5</v>
      </c>
      <c r="J5846" s="62">
        <f t="shared" si="98"/>
        <v>1</v>
      </c>
      <c r="K5846" s="39" t="s">
        <v>1372</v>
      </c>
      <c r="L5846" s="39" t="s">
        <v>1495</v>
      </c>
      <c r="M5846" s="39" t="s">
        <v>2106</v>
      </c>
      <c r="N5846" s="40"/>
      <c r="O5846" s="7"/>
    </row>
    <row r="5847" spans="1:15" ht="18.75" hidden="1" customHeight="1" x14ac:dyDescent="0.2">
      <c r="A5847" s="10"/>
      <c r="B5847" s="35" t="s">
        <v>935</v>
      </c>
      <c r="C5847" s="36" t="s">
        <v>936</v>
      </c>
      <c r="D5847" s="37" t="s">
        <v>2180</v>
      </c>
      <c r="E5847" s="38" t="s">
        <v>2359</v>
      </c>
      <c r="F5847" s="38">
        <v>1</v>
      </c>
      <c r="G5847" s="38" t="s">
        <v>1638</v>
      </c>
      <c r="H5847" s="38">
        <v>2</v>
      </c>
      <c r="I5847" s="38">
        <v>1</v>
      </c>
      <c r="J5847" s="62">
        <f t="shared" si="98"/>
        <v>2</v>
      </c>
      <c r="K5847" s="39" t="s">
        <v>1372</v>
      </c>
      <c r="L5847" s="39" t="s">
        <v>1495</v>
      </c>
      <c r="M5847" s="39" t="s">
        <v>2106</v>
      </c>
      <c r="N5847" s="40"/>
      <c r="O5847" s="7"/>
    </row>
    <row r="5848" spans="1:15" ht="18.75" hidden="1" customHeight="1" x14ac:dyDescent="0.2">
      <c r="A5848" s="10"/>
      <c r="B5848" s="35" t="s">
        <v>935</v>
      </c>
      <c r="C5848" s="36" t="s">
        <v>936</v>
      </c>
      <c r="D5848" s="37" t="s">
        <v>2145</v>
      </c>
      <c r="E5848" s="38" t="s">
        <v>2359</v>
      </c>
      <c r="F5848" s="38">
        <v>1</v>
      </c>
      <c r="G5848" s="38" t="s">
        <v>1638</v>
      </c>
      <c r="H5848" s="38">
        <v>1</v>
      </c>
      <c r="I5848" s="38">
        <v>0.25</v>
      </c>
      <c r="J5848" s="62">
        <f t="shared" si="98"/>
        <v>0.25</v>
      </c>
      <c r="K5848" s="39" t="s">
        <v>1372</v>
      </c>
      <c r="L5848" s="39" t="s">
        <v>1495</v>
      </c>
      <c r="M5848" s="39" t="s">
        <v>2106</v>
      </c>
      <c r="N5848" s="40"/>
      <c r="O5848" s="7"/>
    </row>
    <row r="5849" spans="1:15" ht="18.75" hidden="1" customHeight="1" x14ac:dyDescent="0.2">
      <c r="A5849" s="10"/>
      <c r="B5849" s="35" t="s">
        <v>935</v>
      </c>
      <c r="C5849" s="36" t="s">
        <v>936</v>
      </c>
      <c r="D5849" s="37" t="s">
        <v>2148</v>
      </c>
      <c r="E5849" s="38" t="s">
        <v>2359</v>
      </c>
      <c r="F5849" s="38">
        <v>1</v>
      </c>
      <c r="G5849" s="38" t="s">
        <v>1638</v>
      </c>
      <c r="H5849" s="38">
        <v>2</v>
      </c>
      <c r="I5849" s="38">
        <v>0.5</v>
      </c>
      <c r="J5849" s="62">
        <f t="shared" si="98"/>
        <v>1</v>
      </c>
      <c r="K5849" s="39" t="s">
        <v>1372</v>
      </c>
      <c r="L5849" s="39" t="s">
        <v>1495</v>
      </c>
      <c r="M5849" s="39" t="s">
        <v>2106</v>
      </c>
      <c r="N5849" s="40"/>
      <c r="O5849" s="7"/>
    </row>
    <row r="5850" spans="1:15" ht="18.75" hidden="1" customHeight="1" x14ac:dyDescent="0.2">
      <c r="A5850" s="10"/>
      <c r="B5850" s="35" t="s">
        <v>935</v>
      </c>
      <c r="C5850" s="36" t="s">
        <v>936</v>
      </c>
      <c r="D5850" s="37" t="s">
        <v>2149</v>
      </c>
      <c r="E5850" s="38" t="s">
        <v>2359</v>
      </c>
      <c r="F5850" s="38">
        <v>1</v>
      </c>
      <c r="G5850" s="38" t="s">
        <v>1638</v>
      </c>
      <c r="H5850" s="38">
        <v>1</v>
      </c>
      <c r="I5850" s="38">
        <v>0.5</v>
      </c>
      <c r="J5850" s="62">
        <f t="shared" si="98"/>
        <v>0.5</v>
      </c>
      <c r="K5850" s="39" t="s">
        <v>1372</v>
      </c>
      <c r="L5850" s="39" t="s">
        <v>1495</v>
      </c>
      <c r="M5850" s="39" t="s">
        <v>2106</v>
      </c>
      <c r="N5850" s="40"/>
      <c r="O5850" s="7"/>
    </row>
    <row r="5851" spans="1:15" ht="18.75" hidden="1" customHeight="1" x14ac:dyDescent="0.2">
      <c r="A5851" s="10"/>
      <c r="B5851" s="35" t="s">
        <v>935</v>
      </c>
      <c r="C5851" s="36" t="s">
        <v>936</v>
      </c>
      <c r="D5851" s="37" t="s">
        <v>2182</v>
      </c>
      <c r="E5851" s="38" t="s">
        <v>2359</v>
      </c>
      <c r="F5851" s="38">
        <v>0.5</v>
      </c>
      <c r="G5851" s="38" t="s">
        <v>1638</v>
      </c>
      <c r="H5851" s="38">
        <v>2</v>
      </c>
      <c r="I5851" s="38">
        <v>1</v>
      </c>
      <c r="J5851" s="62">
        <f t="shared" si="98"/>
        <v>1</v>
      </c>
      <c r="K5851" s="39" t="s">
        <v>1372</v>
      </c>
      <c r="L5851" s="39" t="s">
        <v>1495</v>
      </c>
      <c r="M5851" s="39" t="s">
        <v>2106</v>
      </c>
      <c r="N5851" s="40"/>
      <c r="O5851" s="7"/>
    </row>
    <row r="5852" spans="1:15" ht="18.75" hidden="1" customHeight="1" thickBot="1" x14ac:dyDescent="0.25">
      <c r="A5852" s="10"/>
      <c r="B5852" s="41" t="s">
        <v>935</v>
      </c>
      <c r="C5852" s="42" t="s">
        <v>936</v>
      </c>
      <c r="D5852" s="43" t="s">
        <v>2183</v>
      </c>
      <c r="E5852" s="44" t="s">
        <v>2359</v>
      </c>
      <c r="F5852" s="44">
        <v>0.5</v>
      </c>
      <c r="G5852" s="44" t="s">
        <v>1638</v>
      </c>
      <c r="H5852" s="44">
        <v>2</v>
      </c>
      <c r="I5852" s="44">
        <v>0.5</v>
      </c>
      <c r="J5852" s="63">
        <f t="shared" si="98"/>
        <v>0.5</v>
      </c>
      <c r="K5852" s="45" t="s">
        <v>1372</v>
      </c>
      <c r="L5852" s="45" t="s">
        <v>1495</v>
      </c>
      <c r="M5852" s="45" t="s">
        <v>2106</v>
      </c>
      <c r="N5852" s="46"/>
      <c r="O5852" s="7"/>
    </row>
    <row r="5853" spans="1:15" ht="18.75" hidden="1" customHeight="1" x14ac:dyDescent="0.2">
      <c r="A5853" s="10"/>
      <c r="B5853" s="29" t="s">
        <v>937</v>
      </c>
      <c r="C5853" s="30" t="s">
        <v>938</v>
      </c>
      <c r="D5853" s="31" t="s">
        <v>2137</v>
      </c>
      <c r="E5853" s="32" t="s">
        <v>2359</v>
      </c>
      <c r="F5853" s="32">
        <v>1</v>
      </c>
      <c r="G5853" s="32" t="s">
        <v>1638</v>
      </c>
      <c r="H5853" s="32">
        <v>1</v>
      </c>
      <c r="I5853" s="32">
        <v>0.25</v>
      </c>
      <c r="J5853" s="61">
        <f t="shared" si="98"/>
        <v>0.25</v>
      </c>
      <c r="K5853" s="33" t="s">
        <v>1369</v>
      </c>
      <c r="L5853" s="33" t="s">
        <v>94</v>
      </c>
      <c r="M5853" s="33" t="s">
        <v>2106</v>
      </c>
      <c r="N5853" s="48" t="s">
        <v>2112</v>
      </c>
      <c r="O5853" s="7"/>
    </row>
    <row r="5854" spans="1:15" ht="18.75" hidden="1" customHeight="1" x14ac:dyDescent="0.2">
      <c r="A5854" s="10"/>
      <c r="B5854" s="35" t="s">
        <v>937</v>
      </c>
      <c r="C5854" s="36" t="s">
        <v>938</v>
      </c>
      <c r="D5854" s="37" t="s">
        <v>2139</v>
      </c>
      <c r="E5854" s="38" t="s">
        <v>2359</v>
      </c>
      <c r="F5854" s="38">
        <v>1</v>
      </c>
      <c r="G5854" s="38" t="s">
        <v>1638</v>
      </c>
      <c r="H5854" s="38">
        <v>1</v>
      </c>
      <c r="I5854" s="38">
        <v>0.25</v>
      </c>
      <c r="J5854" s="62">
        <f t="shared" si="98"/>
        <v>0.25</v>
      </c>
      <c r="K5854" s="39" t="s">
        <v>1369</v>
      </c>
      <c r="L5854" s="39" t="s">
        <v>94</v>
      </c>
      <c r="M5854" s="39" t="s">
        <v>2106</v>
      </c>
      <c r="N5854" s="50" t="s">
        <v>2112</v>
      </c>
      <c r="O5854" s="7"/>
    </row>
    <row r="5855" spans="1:15" ht="18.75" hidden="1" customHeight="1" x14ac:dyDescent="0.2">
      <c r="A5855" s="10"/>
      <c r="B5855" s="35" t="s">
        <v>937</v>
      </c>
      <c r="C5855" s="36" t="s">
        <v>938</v>
      </c>
      <c r="D5855" s="37" t="s">
        <v>2140</v>
      </c>
      <c r="E5855" s="38" t="s">
        <v>2359</v>
      </c>
      <c r="F5855" s="38">
        <v>0.5</v>
      </c>
      <c r="G5855" s="38" t="s">
        <v>1638</v>
      </c>
      <c r="H5855" s="38">
        <v>1</v>
      </c>
      <c r="I5855" s="38">
        <v>0.25</v>
      </c>
      <c r="J5855" s="62">
        <f t="shared" si="98"/>
        <v>0.125</v>
      </c>
      <c r="K5855" s="39" t="s">
        <v>1369</v>
      </c>
      <c r="L5855" s="39" t="s">
        <v>94</v>
      </c>
      <c r="M5855" s="39" t="s">
        <v>2106</v>
      </c>
      <c r="N5855" s="50" t="s">
        <v>2112</v>
      </c>
      <c r="O5855" s="7"/>
    </row>
    <row r="5856" spans="1:15" ht="18.75" hidden="1" customHeight="1" x14ac:dyDescent="0.2">
      <c r="A5856" s="10"/>
      <c r="B5856" s="35" t="s">
        <v>937</v>
      </c>
      <c r="C5856" s="36" t="s">
        <v>938</v>
      </c>
      <c r="D5856" s="37" t="s">
        <v>2141</v>
      </c>
      <c r="E5856" s="38" t="s">
        <v>2359</v>
      </c>
      <c r="F5856" s="38">
        <v>1</v>
      </c>
      <c r="G5856" s="38" t="s">
        <v>1638</v>
      </c>
      <c r="H5856" s="38">
        <v>2</v>
      </c>
      <c r="I5856" s="38">
        <v>0.25</v>
      </c>
      <c r="J5856" s="62">
        <f t="shared" si="98"/>
        <v>0.5</v>
      </c>
      <c r="K5856" s="39" t="s">
        <v>1369</v>
      </c>
      <c r="L5856" s="39" t="s">
        <v>94</v>
      </c>
      <c r="M5856" s="39" t="s">
        <v>2106</v>
      </c>
      <c r="N5856" s="50" t="s">
        <v>2112</v>
      </c>
      <c r="O5856" s="7"/>
    </row>
    <row r="5857" spans="1:15" ht="18.75" hidden="1" customHeight="1" thickBot="1" x14ac:dyDescent="0.25">
      <c r="A5857" s="10"/>
      <c r="B5857" s="41" t="s">
        <v>937</v>
      </c>
      <c r="C5857" s="42" t="s">
        <v>938</v>
      </c>
      <c r="D5857" s="43" t="s">
        <v>2142</v>
      </c>
      <c r="E5857" s="44" t="s">
        <v>2359</v>
      </c>
      <c r="F5857" s="44">
        <v>1</v>
      </c>
      <c r="G5857" s="44" t="s">
        <v>1638</v>
      </c>
      <c r="H5857" s="44">
        <v>1</v>
      </c>
      <c r="I5857" s="44">
        <v>0.25</v>
      </c>
      <c r="J5857" s="63">
        <f t="shared" si="98"/>
        <v>0.25</v>
      </c>
      <c r="K5857" s="45" t="s">
        <v>1369</v>
      </c>
      <c r="L5857" s="45" t="s">
        <v>94</v>
      </c>
      <c r="M5857" s="45" t="s">
        <v>2106</v>
      </c>
      <c r="N5857" s="52" t="s">
        <v>2112</v>
      </c>
      <c r="O5857" s="7"/>
    </row>
    <row r="5858" spans="1:15" ht="18.75" hidden="1" customHeight="1" x14ac:dyDescent="0.2">
      <c r="A5858" s="10"/>
      <c r="B5858" s="29" t="s">
        <v>939</v>
      </c>
      <c r="C5858" s="30" t="s">
        <v>938</v>
      </c>
      <c r="D5858" s="31" t="s">
        <v>2137</v>
      </c>
      <c r="E5858" s="32" t="s">
        <v>2359</v>
      </c>
      <c r="F5858" s="32">
        <v>1</v>
      </c>
      <c r="G5858" s="32" t="s">
        <v>1638</v>
      </c>
      <c r="H5858" s="32">
        <v>1</v>
      </c>
      <c r="I5858" s="32">
        <v>0.25</v>
      </c>
      <c r="J5858" s="61">
        <f t="shared" si="98"/>
        <v>0.25</v>
      </c>
      <c r="K5858" s="33" t="s">
        <v>1369</v>
      </c>
      <c r="L5858" s="33" t="s">
        <v>94</v>
      </c>
      <c r="M5858" s="33" t="s">
        <v>2106</v>
      </c>
      <c r="N5858" s="48" t="s">
        <v>2112</v>
      </c>
      <c r="O5858" s="7"/>
    </row>
    <row r="5859" spans="1:15" ht="18.75" hidden="1" customHeight="1" x14ac:dyDescent="0.2">
      <c r="A5859" s="10"/>
      <c r="B5859" s="35" t="s">
        <v>939</v>
      </c>
      <c r="C5859" s="36" t="s">
        <v>938</v>
      </c>
      <c r="D5859" s="37" t="s">
        <v>2139</v>
      </c>
      <c r="E5859" s="38" t="s">
        <v>2359</v>
      </c>
      <c r="F5859" s="38">
        <v>1</v>
      </c>
      <c r="G5859" s="38" t="s">
        <v>1638</v>
      </c>
      <c r="H5859" s="38">
        <v>1</v>
      </c>
      <c r="I5859" s="38">
        <v>0.25</v>
      </c>
      <c r="J5859" s="62">
        <f t="shared" si="98"/>
        <v>0.25</v>
      </c>
      <c r="K5859" s="39" t="s">
        <v>1369</v>
      </c>
      <c r="L5859" s="39" t="s">
        <v>94</v>
      </c>
      <c r="M5859" s="39" t="s">
        <v>2106</v>
      </c>
      <c r="N5859" s="50" t="s">
        <v>2112</v>
      </c>
      <c r="O5859" s="7"/>
    </row>
    <row r="5860" spans="1:15" ht="18.75" hidden="1" customHeight="1" x14ac:dyDescent="0.2">
      <c r="A5860" s="10"/>
      <c r="B5860" s="35" t="s">
        <v>939</v>
      </c>
      <c r="C5860" s="36" t="s">
        <v>938</v>
      </c>
      <c r="D5860" s="37" t="s">
        <v>2140</v>
      </c>
      <c r="E5860" s="38" t="s">
        <v>2359</v>
      </c>
      <c r="F5860" s="38">
        <v>0.5</v>
      </c>
      <c r="G5860" s="38" t="s">
        <v>1638</v>
      </c>
      <c r="H5860" s="38">
        <v>1</v>
      </c>
      <c r="I5860" s="38">
        <v>0.25</v>
      </c>
      <c r="J5860" s="62">
        <f t="shared" si="98"/>
        <v>0.125</v>
      </c>
      <c r="K5860" s="39" t="s">
        <v>1369</v>
      </c>
      <c r="L5860" s="39" t="s">
        <v>94</v>
      </c>
      <c r="M5860" s="39" t="s">
        <v>2106</v>
      </c>
      <c r="N5860" s="50" t="s">
        <v>2112</v>
      </c>
      <c r="O5860" s="7"/>
    </row>
    <row r="5861" spans="1:15" ht="18.75" hidden="1" customHeight="1" x14ac:dyDescent="0.2">
      <c r="A5861" s="10"/>
      <c r="B5861" s="35" t="s">
        <v>939</v>
      </c>
      <c r="C5861" s="36" t="s">
        <v>938</v>
      </c>
      <c r="D5861" s="37" t="s">
        <v>2141</v>
      </c>
      <c r="E5861" s="38" t="s">
        <v>2359</v>
      </c>
      <c r="F5861" s="38">
        <v>1</v>
      </c>
      <c r="G5861" s="38" t="s">
        <v>1638</v>
      </c>
      <c r="H5861" s="38">
        <v>2</v>
      </c>
      <c r="I5861" s="38">
        <v>0.25</v>
      </c>
      <c r="J5861" s="62">
        <f t="shared" ref="J5861:J5914" si="99">F5861*H5861*I5861</f>
        <v>0.5</v>
      </c>
      <c r="K5861" s="39" t="s">
        <v>1369</v>
      </c>
      <c r="L5861" s="39" t="s">
        <v>94</v>
      </c>
      <c r="M5861" s="39" t="s">
        <v>2106</v>
      </c>
      <c r="N5861" s="50" t="s">
        <v>2112</v>
      </c>
      <c r="O5861" s="7"/>
    </row>
    <row r="5862" spans="1:15" ht="18.75" hidden="1" customHeight="1" thickBot="1" x14ac:dyDescent="0.25">
      <c r="A5862" s="10"/>
      <c r="B5862" s="41" t="s">
        <v>939</v>
      </c>
      <c r="C5862" s="42" t="s">
        <v>938</v>
      </c>
      <c r="D5862" s="43" t="s">
        <v>2142</v>
      </c>
      <c r="E5862" s="44" t="s">
        <v>2359</v>
      </c>
      <c r="F5862" s="44">
        <v>1</v>
      </c>
      <c r="G5862" s="44" t="s">
        <v>1638</v>
      </c>
      <c r="H5862" s="44">
        <v>1</v>
      </c>
      <c r="I5862" s="44">
        <v>0.25</v>
      </c>
      <c r="J5862" s="63">
        <f t="shared" si="99"/>
        <v>0.25</v>
      </c>
      <c r="K5862" s="45" t="s">
        <v>1369</v>
      </c>
      <c r="L5862" s="45" t="s">
        <v>94</v>
      </c>
      <c r="M5862" s="45" t="s">
        <v>2106</v>
      </c>
      <c r="N5862" s="52" t="s">
        <v>2112</v>
      </c>
      <c r="O5862" s="7"/>
    </row>
    <row r="5863" spans="1:15" ht="18.75" hidden="1" customHeight="1" x14ac:dyDescent="0.2">
      <c r="A5863" s="10"/>
      <c r="B5863" s="29" t="s">
        <v>940</v>
      </c>
      <c r="C5863" s="30" t="s">
        <v>941</v>
      </c>
      <c r="D5863" s="31" t="s">
        <v>2137</v>
      </c>
      <c r="E5863" s="32" t="s">
        <v>2359</v>
      </c>
      <c r="F5863" s="32">
        <v>1</v>
      </c>
      <c r="G5863" s="32" t="s">
        <v>1638</v>
      </c>
      <c r="H5863" s="32">
        <v>1</v>
      </c>
      <c r="I5863" s="32">
        <v>0.25</v>
      </c>
      <c r="J5863" s="61">
        <f t="shared" si="99"/>
        <v>0.25</v>
      </c>
      <c r="K5863" s="33" t="s">
        <v>1369</v>
      </c>
      <c r="L5863" s="33" t="s">
        <v>94</v>
      </c>
      <c r="M5863" s="33" t="s">
        <v>2106</v>
      </c>
      <c r="N5863" s="48" t="s">
        <v>2112</v>
      </c>
      <c r="O5863" s="7"/>
    </row>
    <row r="5864" spans="1:15" ht="18.75" hidden="1" customHeight="1" x14ac:dyDescent="0.2">
      <c r="A5864" s="10"/>
      <c r="B5864" s="35" t="s">
        <v>940</v>
      </c>
      <c r="C5864" s="36" t="s">
        <v>941</v>
      </c>
      <c r="D5864" s="37" t="s">
        <v>2139</v>
      </c>
      <c r="E5864" s="38" t="s">
        <v>2359</v>
      </c>
      <c r="F5864" s="38">
        <v>1</v>
      </c>
      <c r="G5864" s="38" t="s">
        <v>1638</v>
      </c>
      <c r="H5864" s="38">
        <v>1</v>
      </c>
      <c r="I5864" s="38">
        <v>0.25</v>
      </c>
      <c r="J5864" s="62">
        <f t="shared" si="99"/>
        <v>0.25</v>
      </c>
      <c r="K5864" s="39" t="s">
        <v>1369</v>
      </c>
      <c r="L5864" s="39" t="s">
        <v>94</v>
      </c>
      <c r="M5864" s="39" t="s">
        <v>2106</v>
      </c>
      <c r="N5864" s="50" t="s">
        <v>2112</v>
      </c>
      <c r="O5864" s="7"/>
    </row>
    <row r="5865" spans="1:15" ht="18.75" hidden="1" customHeight="1" x14ac:dyDescent="0.2">
      <c r="A5865" s="10"/>
      <c r="B5865" s="35" t="s">
        <v>940</v>
      </c>
      <c r="C5865" s="36" t="s">
        <v>941</v>
      </c>
      <c r="D5865" s="37" t="s">
        <v>2140</v>
      </c>
      <c r="E5865" s="38" t="s">
        <v>2359</v>
      </c>
      <c r="F5865" s="38">
        <v>0.5</v>
      </c>
      <c r="G5865" s="38" t="s">
        <v>1638</v>
      </c>
      <c r="H5865" s="38">
        <v>1</v>
      </c>
      <c r="I5865" s="38">
        <v>0.25</v>
      </c>
      <c r="J5865" s="62">
        <f t="shared" si="99"/>
        <v>0.125</v>
      </c>
      <c r="K5865" s="39" t="s">
        <v>1369</v>
      </c>
      <c r="L5865" s="39" t="s">
        <v>94</v>
      </c>
      <c r="M5865" s="39" t="s">
        <v>2106</v>
      </c>
      <c r="N5865" s="50" t="s">
        <v>2112</v>
      </c>
      <c r="O5865" s="7"/>
    </row>
    <row r="5866" spans="1:15" ht="18.75" hidden="1" customHeight="1" x14ac:dyDescent="0.2">
      <c r="A5866" s="10"/>
      <c r="B5866" s="35" t="s">
        <v>940</v>
      </c>
      <c r="C5866" s="36" t="s">
        <v>941</v>
      </c>
      <c r="D5866" s="37" t="s">
        <v>2141</v>
      </c>
      <c r="E5866" s="38" t="s">
        <v>2359</v>
      </c>
      <c r="F5866" s="38">
        <v>1</v>
      </c>
      <c r="G5866" s="38" t="s">
        <v>1638</v>
      </c>
      <c r="H5866" s="38">
        <v>2</v>
      </c>
      <c r="I5866" s="38">
        <v>0.25</v>
      </c>
      <c r="J5866" s="62">
        <f t="shared" si="99"/>
        <v>0.5</v>
      </c>
      <c r="K5866" s="39" t="s">
        <v>1369</v>
      </c>
      <c r="L5866" s="39" t="s">
        <v>94</v>
      </c>
      <c r="M5866" s="39" t="s">
        <v>2106</v>
      </c>
      <c r="N5866" s="50" t="s">
        <v>2112</v>
      </c>
      <c r="O5866" s="7"/>
    </row>
    <row r="5867" spans="1:15" ht="18.75" hidden="1" customHeight="1" thickBot="1" x14ac:dyDescent="0.25">
      <c r="A5867" s="10"/>
      <c r="B5867" s="41" t="s">
        <v>940</v>
      </c>
      <c r="C5867" s="42" t="s">
        <v>941</v>
      </c>
      <c r="D5867" s="43" t="s">
        <v>2142</v>
      </c>
      <c r="E5867" s="44" t="s">
        <v>2359</v>
      </c>
      <c r="F5867" s="44">
        <v>1</v>
      </c>
      <c r="G5867" s="44" t="s">
        <v>1638</v>
      </c>
      <c r="H5867" s="44">
        <v>1</v>
      </c>
      <c r="I5867" s="44">
        <v>0.25</v>
      </c>
      <c r="J5867" s="63">
        <f t="shared" si="99"/>
        <v>0.25</v>
      </c>
      <c r="K5867" s="45" t="s">
        <v>1369</v>
      </c>
      <c r="L5867" s="45" t="s">
        <v>94</v>
      </c>
      <c r="M5867" s="45" t="s">
        <v>2106</v>
      </c>
      <c r="N5867" s="52" t="s">
        <v>2112</v>
      </c>
      <c r="O5867" s="7"/>
    </row>
    <row r="5868" spans="1:15" ht="18.75" hidden="1" customHeight="1" x14ac:dyDescent="0.2">
      <c r="A5868" s="10"/>
      <c r="B5868" s="29" t="s">
        <v>942</v>
      </c>
      <c r="C5868" s="30" t="s">
        <v>943</v>
      </c>
      <c r="D5868" s="31" t="s">
        <v>2137</v>
      </c>
      <c r="E5868" s="32" t="s">
        <v>2359</v>
      </c>
      <c r="F5868" s="32">
        <v>1</v>
      </c>
      <c r="G5868" s="32" t="s">
        <v>1638</v>
      </c>
      <c r="H5868" s="32">
        <v>1</v>
      </c>
      <c r="I5868" s="32">
        <v>0.25</v>
      </c>
      <c r="J5868" s="61">
        <f t="shared" si="99"/>
        <v>0.25</v>
      </c>
      <c r="K5868" s="33" t="s">
        <v>1369</v>
      </c>
      <c r="L5868" s="33" t="s">
        <v>94</v>
      </c>
      <c r="M5868" s="33" t="s">
        <v>2106</v>
      </c>
      <c r="N5868" s="48" t="s">
        <v>2112</v>
      </c>
      <c r="O5868" s="7"/>
    </row>
    <row r="5869" spans="1:15" ht="18.75" hidden="1" customHeight="1" x14ac:dyDescent="0.2">
      <c r="A5869" s="10"/>
      <c r="B5869" s="35" t="s">
        <v>942</v>
      </c>
      <c r="C5869" s="36" t="s">
        <v>943</v>
      </c>
      <c r="D5869" s="37" t="s">
        <v>2139</v>
      </c>
      <c r="E5869" s="38" t="s">
        <v>2359</v>
      </c>
      <c r="F5869" s="38">
        <v>1</v>
      </c>
      <c r="G5869" s="38" t="s">
        <v>1638</v>
      </c>
      <c r="H5869" s="38">
        <v>1</v>
      </c>
      <c r="I5869" s="38">
        <v>0.25</v>
      </c>
      <c r="J5869" s="62">
        <f t="shared" si="99"/>
        <v>0.25</v>
      </c>
      <c r="K5869" s="39" t="s">
        <v>1369</v>
      </c>
      <c r="L5869" s="39" t="s">
        <v>94</v>
      </c>
      <c r="M5869" s="39" t="s">
        <v>2106</v>
      </c>
      <c r="N5869" s="50" t="s">
        <v>2112</v>
      </c>
      <c r="O5869" s="7"/>
    </row>
    <row r="5870" spans="1:15" ht="18.75" hidden="1" customHeight="1" x14ac:dyDescent="0.2">
      <c r="A5870" s="10"/>
      <c r="B5870" s="35" t="s">
        <v>942</v>
      </c>
      <c r="C5870" s="36" t="s">
        <v>943</v>
      </c>
      <c r="D5870" s="37" t="s">
        <v>2140</v>
      </c>
      <c r="E5870" s="38" t="s">
        <v>2359</v>
      </c>
      <c r="F5870" s="38">
        <v>0.5</v>
      </c>
      <c r="G5870" s="38" t="s">
        <v>1638</v>
      </c>
      <c r="H5870" s="38">
        <v>1</v>
      </c>
      <c r="I5870" s="38">
        <v>0.25</v>
      </c>
      <c r="J5870" s="62">
        <f t="shared" si="99"/>
        <v>0.125</v>
      </c>
      <c r="K5870" s="39" t="s">
        <v>1369</v>
      </c>
      <c r="L5870" s="39" t="s">
        <v>94</v>
      </c>
      <c r="M5870" s="39" t="s">
        <v>2106</v>
      </c>
      <c r="N5870" s="50" t="s">
        <v>2112</v>
      </c>
      <c r="O5870" s="7"/>
    </row>
    <row r="5871" spans="1:15" ht="18.75" hidden="1" customHeight="1" x14ac:dyDescent="0.2">
      <c r="A5871" s="10"/>
      <c r="B5871" s="35" t="s">
        <v>942</v>
      </c>
      <c r="C5871" s="36" t="s">
        <v>943</v>
      </c>
      <c r="D5871" s="37" t="s">
        <v>2141</v>
      </c>
      <c r="E5871" s="38" t="s">
        <v>2359</v>
      </c>
      <c r="F5871" s="38">
        <v>1</v>
      </c>
      <c r="G5871" s="38" t="s">
        <v>1638</v>
      </c>
      <c r="H5871" s="38">
        <v>2</v>
      </c>
      <c r="I5871" s="38">
        <v>0.25</v>
      </c>
      <c r="J5871" s="62">
        <f t="shared" si="99"/>
        <v>0.5</v>
      </c>
      <c r="K5871" s="39" t="s">
        <v>1369</v>
      </c>
      <c r="L5871" s="39" t="s">
        <v>94</v>
      </c>
      <c r="M5871" s="39" t="s">
        <v>2106</v>
      </c>
      <c r="N5871" s="50" t="s">
        <v>2112</v>
      </c>
      <c r="O5871" s="7"/>
    </row>
    <row r="5872" spans="1:15" ht="18.75" hidden="1" customHeight="1" thickBot="1" x14ac:dyDescent="0.25">
      <c r="A5872" s="10"/>
      <c r="B5872" s="41" t="s">
        <v>942</v>
      </c>
      <c r="C5872" s="42" t="s">
        <v>943</v>
      </c>
      <c r="D5872" s="43" t="s">
        <v>2142</v>
      </c>
      <c r="E5872" s="44" t="s">
        <v>2359</v>
      </c>
      <c r="F5872" s="44">
        <v>1</v>
      </c>
      <c r="G5872" s="44" t="s">
        <v>1638</v>
      </c>
      <c r="H5872" s="44">
        <v>1</v>
      </c>
      <c r="I5872" s="44">
        <v>0.25</v>
      </c>
      <c r="J5872" s="63">
        <f t="shared" si="99"/>
        <v>0.25</v>
      </c>
      <c r="K5872" s="45" t="s">
        <v>1369</v>
      </c>
      <c r="L5872" s="45" t="s">
        <v>94</v>
      </c>
      <c r="M5872" s="45" t="s">
        <v>2106</v>
      </c>
      <c r="N5872" s="52" t="s">
        <v>2112</v>
      </c>
      <c r="O5872" s="7"/>
    </row>
    <row r="5873" spans="1:15" ht="18.75" hidden="1" customHeight="1" x14ac:dyDescent="0.2">
      <c r="A5873" s="10"/>
      <c r="B5873" s="29" t="s">
        <v>763</v>
      </c>
      <c r="C5873" s="30" t="s">
        <v>1486</v>
      </c>
      <c r="D5873" s="31" t="s">
        <v>2190</v>
      </c>
      <c r="E5873" s="32" t="s">
        <v>2358</v>
      </c>
      <c r="F5873" s="32">
        <v>1</v>
      </c>
      <c r="G5873" s="32" t="s">
        <v>1638</v>
      </c>
      <c r="H5873" s="32">
        <v>1</v>
      </c>
      <c r="I5873" s="32">
        <v>0.25</v>
      </c>
      <c r="J5873" s="61">
        <f t="shared" si="99"/>
        <v>0.25</v>
      </c>
      <c r="K5873" s="33" t="s">
        <v>1372</v>
      </c>
      <c r="L5873" s="33" t="s">
        <v>1496</v>
      </c>
      <c r="M5873" s="33" t="s">
        <v>2106</v>
      </c>
      <c r="N5873" s="34"/>
      <c r="O5873" s="7"/>
    </row>
    <row r="5874" spans="1:15" ht="18.75" hidden="1" customHeight="1" x14ac:dyDescent="0.2">
      <c r="A5874" s="10"/>
      <c r="B5874" s="35" t="s">
        <v>763</v>
      </c>
      <c r="C5874" s="36" t="s">
        <v>1486</v>
      </c>
      <c r="D5874" s="37" t="s">
        <v>2192</v>
      </c>
      <c r="E5874" s="38" t="s">
        <v>2358</v>
      </c>
      <c r="F5874" s="38">
        <v>1</v>
      </c>
      <c r="G5874" s="38" t="s">
        <v>1638</v>
      </c>
      <c r="H5874" s="38">
        <v>2</v>
      </c>
      <c r="I5874" s="38">
        <v>1</v>
      </c>
      <c r="J5874" s="62">
        <f t="shared" si="99"/>
        <v>2</v>
      </c>
      <c r="K5874" s="39" t="s">
        <v>1372</v>
      </c>
      <c r="L5874" s="39" t="s">
        <v>1496</v>
      </c>
      <c r="M5874" s="39" t="s">
        <v>2106</v>
      </c>
      <c r="N5874" s="40"/>
      <c r="O5874" s="7"/>
    </row>
    <row r="5875" spans="1:15" ht="18.75" hidden="1" customHeight="1" x14ac:dyDescent="0.2">
      <c r="A5875" s="10"/>
      <c r="B5875" s="35" t="s">
        <v>763</v>
      </c>
      <c r="C5875" s="36" t="s">
        <v>1486</v>
      </c>
      <c r="D5875" s="37" t="s">
        <v>2188</v>
      </c>
      <c r="E5875" s="38" t="s">
        <v>2358</v>
      </c>
      <c r="F5875" s="38">
        <v>1</v>
      </c>
      <c r="G5875" s="38" t="s">
        <v>1638</v>
      </c>
      <c r="H5875" s="38">
        <v>2</v>
      </c>
      <c r="I5875" s="38">
        <v>0.5</v>
      </c>
      <c r="J5875" s="62">
        <f t="shared" si="99"/>
        <v>1</v>
      </c>
      <c r="K5875" s="39" t="s">
        <v>1372</v>
      </c>
      <c r="L5875" s="39" t="s">
        <v>1496</v>
      </c>
      <c r="M5875" s="39" t="s">
        <v>2106</v>
      </c>
      <c r="N5875" s="40"/>
      <c r="O5875" s="7"/>
    </row>
    <row r="5876" spans="1:15" ht="18.75" hidden="1" customHeight="1" x14ac:dyDescent="0.2">
      <c r="A5876" s="10"/>
      <c r="B5876" s="35" t="s">
        <v>763</v>
      </c>
      <c r="C5876" s="36" t="s">
        <v>1486</v>
      </c>
      <c r="D5876" s="37" t="s">
        <v>2193</v>
      </c>
      <c r="E5876" s="38" t="s">
        <v>2358</v>
      </c>
      <c r="F5876" s="38">
        <v>1</v>
      </c>
      <c r="G5876" s="38" t="s">
        <v>1638</v>
      </c>
      <c r="H5876" s="38">
        <v>2</v>
      </c>
      <c r="I5876" s="38">
        <v>0.25</v>
      </c>
      <c r="J5876" s="62">
        <f t="shared" si="99"/>
        <v>0.5</v>
      </c>
      <c r="K5876" s="39" t="s">
        <v>1372</v>
      </c>
      <c r="L5876" s="39" t="s">
        <v>1496</v>
      </c>
      <c r="M5876" s="39" t="s">
        <v>2106</v>
      </c>
      <c r="N5876" s="40"/>
      <c r="O5876" s="7"/>
    </row>
    <row r="5877" spans="1:15" ht="18.75" hidden="1" customHeight="1" x14ac:dyDescent="0.2">
      <c r="A5877" s="10"/>
      <c r="B5877" s="35" t="s">
        <v>763</v>
      </c>
      <c r="C5877" s="36" t="s">
        <v>1486</v>
      </c>
      <c r="D5877" s="37" t="s">
        <v>2187</v>
      </c>
      <c r="E5877" s="38" t="s">
        <v>2358</v>
      </c>
      <c r="F5877" s="38">
        <v>1</v>
      </c>
      <c r="G5877" s="38" t="s">
        <v>1638</v>
      </c>
      <c r="H5877" s="38">
        <v>1</v>
      </c>
      <c r="I5877" s="38">
        <v>0.25</v>
      </c>
      <c r="J5877" s="62">
        <f t="shared" si="99"/>
        <v>0.25</v>
      </c>
      <c r="K5877" s="39" t="s">
        <v>1372</v>
      </c>
      <c r="L5877" s="39" t="s">
        <v>1496</v>
      </c>
      <c r="M5877" s="39" t="s">
        <v>2106</v>
      </c>
      <c r="N5877" s="40"/>
      <c r="O5877" s="7"/>
    </row>
    <row r="5878" spans="1:15" ht="18.75" hidden="1" customHeight="1" x14ac:dyDescent="0.2">
      <c r="A5878" s="10"/>
      <c r="B5878" s="35" t="s">
        <v>763</v>
      </c>
      <c r="C5878" s="36" t="s">
        <v>1486</v>
      </c>
      <c r="D5878" s="37" t="s">
        <v>2194</v>
      </c>
      <c r="E5878" s="38" t="s">
        <v>2358</v>
      </c>
      <c r="F5878" s="38">
        <v>1</v>
      </c>
      <c r="G5878" s="38" t="s">
        <v>1638</v>
      </c>
      <c r="H5878" s="38">
        <v>1</v>
      </c>
      <c r="I5878" s="38">
        <v>0.15</v>
      </c>
      <c r="J5878" s="62">
        <f t="shared" si="99"/>
        <v>0.15</v>
      </c>
      <c r="K5878" s="39" t="s">
        <v>1372</v>
      </c>
      <c r="L5878" s="39" t="s">
        <v>1496</v>
      </c>
      <c r="M5878" s="39" t="s">
        <v>2106</v>
      </c>
      <c r="N5878" s="40"/>
      <c r="O5878" s="7"/>
    </row>
    <row r="5879" spans="1:15" ht="18.75" hidden="1" customHeight="1" x14ac:dyDescent="0.2">
      <c r="A5879" s="10"/>
      <c r="B5879" s="35" t="s">
        <v>763</v>
      </c>
      <c r="C5879" s="36" t="s">
        <v>1486</v>
      </c>
      <c r="D5879" s="37" t="s">
        <v>2195</v>
      </c>
      <c r="E5879" s="38" t="s">
        <v>2358</v>
      </c>
      <c r="F5879" s="38">
        <v>1</v>
      </c>
      <c r="G5879" s="38" t="s">
        <v>1638</v>
      </c>
      <c r="H5879" s="38">
        <v>1</v>
      </c>
      <c r="I5879" s="38">
        <v>0.15</v>
      </c>
      <c r="J5879" s="62">
        <f t="shared" si="99"/>
        <v>0.15</v>
      </c>
      <c r="K5879" s="39" t="s">
        <v>1372</v>
      </c>
      <c r="L5879" s="39" t="s">
        <v>1496</v>
      </c>
      <c r="M5879" s="39" t="s">
        <v>2106</v>
      </c>
      <c r="N5879" s="40"/>
      <c r="O5879" s="7"/>
    </row>
    <row r="5880" spans="1:15" ht="18.75" hidden="1" customHeight="1" thickBot="1" x14ac:dyDescent="0.25">
      <c r="A5880" s="10"/>
      <c r="B5880" s="41" t="s">
        <v>763</v>
      </c>
      <c r="C5880" s="42" t="s">
        <v>1486</v>
      </c>
      <c r="D5880" s="43" t="s">
        <v>2189</v>
      </c>
      <c r="E5880" s="44" t="s">
        <v>2358</v>
      </c>
      <c r="F5880" s="44">
        <v>1</v>
      </c>
      <c r="G5880" s="44" t="s">
        <v>1638</v>
      </c>
      <c r="H5880" s="44">
        <v>1</v>
      </c>
      <c r="I5880" s="44">
        <v>0.25</v>
      </c>
      <c r="J5880" s="63">
        <f t="shared" si="99"/>
        <v>0.25</v>
      </c>
      <c r="K5880" s="45" t="s">
        <v>1372</v>
      </c>
      <c r="L5880" s="45" t="s">
        <v>1496</v>
      </c>
      <c r="M5880" s="45" t="s">
        <v>2106</v>
      </c>
      <c r="N5880" s="46"/>
      <c r="O5880" s="7"/>
    </row>
    <row r="5881" spans="1:15" ht="18.75" hidden="1" customHeight="1" x14ac:dyDescent="0.2">
      <c r="A5881" s="10"/>
      <c r="B5881" s="29" t="s">
        <v>660</v>
      </c>
      <c r="C5881" s="30" t="s">
        <v>1486</v>
      </c>
      <c r="D5881" s="31" t="s">
        <v>2190</v>
      </c>
      <c r="E5881" s="32" t="s">
        <v>2358</v>
      </c>
      <c r="F5881" s="32">
        <v>1</v>
      </c>
      <c r="G5881" s="32" t="s">
        <v>1638</v>
      </c>
      <c r="H5881" s="32">
        <v>1</v>
      </c>
      <c r="I5881" s="32">
        <v>0.25</v>
      </c>
      <c r="J5881" s="61">
        <f t="shared" si="99"/>
        <v>0.25</v>
      </c>
      <c r="K5881" s="33" t="s">
        <v>1372</v>
      </c>
      <c r="L5881" s="33" t="s">
        <v>1496</v>
      </c>
      <c r="M5881" s="33" t="s">
        <v>2106</v>
      </c>
      <c r="N5881" s="34"/>
      <c r="O5881" s="7"/>
    </row>
    <row r="5882" spans="1:15" ht="18.75" hidden="1" customHeight="1" x14ac:dyDescent="0.2">
      <c r="A5882" s="10"/>
      <c r="B5882" s="35" t="s">
        <v>660</v>
      </c>
      <c r="C5882" s="36" t="s">
        <v>1486</v>
      </c>
      <c r="D5882" s="37" t="s">
        <v>2192</v>
      </c>
      <c r="E5882" s="38" t="s">
        <v>2358</v>
      </c>
      <c r="F5882" s="38">
        <v>1</v>
      </c>
      <c r="G5882" s="38" t="s">
        <v>1638</v>
      </c>
      <c r="H5882" s="38">
        <v>2</v>
      </c>
      <c r="I5882" s="38">
        <v>1</v>
      </c>
      <c r="J5882" s="62">
        <f t="shared" si="99"/>
        <v>2</v>
      </c>
      <c r="K5882" s="39" t="s">
        <v>1372</v>
      </c>
      <c r="L5882" s="39" t="s">
        <v>1496</v>
      </c>
      <c r="M5882" s="39" t="s">
        <v>2106</v>
      </c>
      <c r="N5882" s="40"/>
      <c r="O5882" s="7"/>
    </row>
    <row r="5883" spans="1:15" ht="18.75" hidden="1" customHeight="1" x14ac:dyDescent="0.2">
      <c r="A5883" s="10"/>
      <c r="B5883" s="35" t="s">
        <v>660</v>
      </c>
      <c r="C5883" s="36" t="s">
        <v>1486</v>
      </c>
      <c r="D5883" s="37" t="s">
        <v>2188</v>
      </c>
      <c r="E5883" s="38" t="s">
        <v>2358</v>
      </c>
      <c r="F5883" s="38">
        <v>1</v>
      </c>
      <c r="G5883" s="38" t="s">
        <v>1638</v>
      </c>
      <c r="H5883" s="38">
        <v>2</v>
      </c>
      <c r="I5883" s="38">
        <v>0.5</v>
      </c>
      <c r="J5883" s="62">
        <f t="shared" si="99"/>
        <v>1</v>
      </c>
      <c r="K5883" s="39" t="s">
        <v>1372</v>
      </c>
      <c r="L5883" s="39" t="s">
        <v>1496</v>
      </c>
      <c r="M5883" s="39" t="s">
        <v>2106</v>
      </c>
      <c r="N5883" s="40"/>
      <c r="O5883" s="7"/>
    </row>
    <row r="5884" spans="1:15" ht="18.75" hidden="1" customHeight="1" x14ac:dyDescent="0.2">
      <c r="A5884" s="10"/>
      <c r="B5884" s="35" t="s">
        <v>660</v>
      </c>
      <c r="C5884" s="36" t="s">
        <v>1486</v>
      </c>
      <c r="D5884" s="37" t="s">
        <v>2193</v>
      </c>
      <c r="E5884" s="38" t="s">
        <v>2358</v>
      </c>
      <c r="F5884" s="38">
        <v>1</v>
      </c>
      <c r="G5884" s="38" t="s">
        <v>1638</v>
      </c>
      <c r="H5884" s="38">
        <v>2</v>
      </c>
      <c r="I5884" s="38">
        <v>0.25</v>
      </c>
      <c r="J5884" s="62">
        <f t="shared" si="99"/>
        <v>0.5</v>
      </c>
      <c r="K5884" s="39" t="s">
        <v>1372</v>
      </c>
      <c r="L5884" s="39" t="s">
        <v>1496</v>
      </c>
      <c r="M5884" s="39" t="s">
        <v>2106</v>
      </c>
      <c r="N5884" s="40"/>
      <c r="O5884" s="7"/>
    </row>
    <row r="5885" spans="1:15" ht="18.75" hidden="1" customHeight="1" x14ac:dyDescent="0.2">
      <c r="A5885" s="10"/>
      <c r="B5885" s="35" t="s">
        <v>660</v>
      </c>
      <c r="C5885" s="36" t="s">
        <v>1486</v>
      </c>
      <c r="D5885" s="37" t="s">
        <v>2187</v>
      </c>
      <c r="E5885" s="38" t="s">
        <v>2358</v>
      </c>
      <c r="F5885" s="38">
        <v>1</v>
      </c>
      <c r="G5885" s="38" t="s">
        <v>1638</v>
      </c>
      <c r="H5885" s="38">
        <v>1</v>
      </c>
      <c r="I5885" s="38">
        <v>0.25</v>
      </c>
      <c r="J5885" s="62">
        <f t="shared" si="99"/>
        <v>0.25</v>
      </c>
      <c r="K5885" s="39" t="s">
        <v>1372</v>
      </c>
      <c r="L5885" s="39" t="s">
        <v>1496</v>
      </c>
      <c r="M5885" s="39" t="s">
        <v>2106</v>
      </c>
      <c r="N5885" s="40"/>
      <c r="O5885" s="7"/>
    </row>
    <row r="5886" spans="1:15" ht="18.75" hidden="1" customHeight="1" x14ac:dyDescent="0.2">
      <c r="A5886" s="10"/>
      <c r="B5886" s="35" t="s">
        <v>660</v>
      </c>
      <c r="C5886" s="36" t="s">
        <v>1486</v>
      </c>
      <c r="D5886" s="37" t="s">
        <v>2194</v>
      </c>
      <c r="E5886" s="38" t="s">
        <v>2358</v>
      </c>
      <c r="F5886" s="38">
        <v>1</v>
      </c>
      <c r="G5886" s="38" t="s">
        <v>1638</v>
      </c>
      <c r="H5886" s="38">
        <v>1</v>
      </c>
      <c r="I5886" s="38">
        <v>0.15</v>
      </c>
      <c r="J5886" s="62">
        <f t="shared" si="99"/>
        <v>0.15</v>
      </c>
      <c r="K5886" s="39" t="s">
        <v>1372</v>
      </c>
      <c r="L5886" s="39" t="s">
        <v>1496</v>
      </c>
      <c r="M5886" s="39" t="s">
        <v>2106</v>
      </c>
      <c r="N5886" s="40"/>
      <c r="O5886" s="7"/>
    </row>
    <row r="5887" spans="1:15" ht="18.75" hidden="1" customHeight="1" x14ac:dyDescent="0.2">
      <c r="A5887" s="10"/>
      <c r="B5887" s="35" t="s">
        <v>660</v>
      </c>
      <c r="C5887" s="36" t="s">
        <v>1486</v>
      </c>
      <c r="D5887" s="37" t="s">
        <v>2195</v>
      </c>
      <c r="E5887" s="38" t="s">
        <v>2358</v>
      </c>
      <c r="F5887" s="38">
        <v>1</v>
      </c>
      <c r="G5887" s="38" t="s">
        <v>1638</v>
      </c>
      <c r="H5887" s="38">
        <v>1</v>
      </c>
      <c r="I5887" s="38">
        <v>0.15</v>
      </c>
      <c r="J5887" s="62">
        <f t="shared" si="99"/>
        <v>0.15</v>
      </c>
      <c r="K5887" s="39" t="s">
        <v>1372</v>
      </c>
      <c r="L5887" s="39" t="s">
        <v>1496</v>
      </c>
      <c r="M5887" s="39" t="s">
        <v>2106</v>
      </c>
      <c r="N5887" s="40"/>
      <c r="O5887" s="7"/>
    </row>
    <row r="5888" spans="1:15" ht="18.75" hidden="1" customHeight="1" thickBot="1" x14ac:dyDescent="0.25">
      <c r="A5888" s="10"/>
      <c r="B5888" s="41" t="s">
        <v>660</v>
      </c>
      <c r="C5888" s="42" t="s">
        <v>1486</v>
      </c>
      <c r="D5888" s="43" t="s">
        <v>2189</v>
      </c>
      <c r="E5888" s="44" t="s">
        <v>2358</v>
      </c>
      <c r="F5888" s="44">
        <v>1</v>
      </c>
      <c r="G5888" s="44" t="s">
        <v>1638</v>
      </c>
      <c r="H5888" s="44">
        <v>1</v>
      </c>
      <c r="I5888" s="44">
        <v>0.25</v>
      </c>
      <c r="J5888" s="63">
        <f t="shared" si="99"/>
        <v>0.25</v>
      </c>
      <c r="K5888" s="45" t="s">
        <v>1372</v>
      </c>
      <c r="L5888" s="45" t="s">
        <v>1496</v>
      </c>
      <c r="M5888" s="45" t="s">
        <v>2106</v>
      </c>
      <c r="N5888" s="46"/>
      <c r="O5888" s="7"/>
    </row>
    <row r="5889" spans="1:15" ht="18.75" hidden="1" customHeight="1" x14ac:dyDescent="0.2">
      <c r="A5889" s="10"/>
      <c r="B5889" s="29" t="s">
        <v>661</v>
      </c>
      <c r="C5889" s="30" t="s">
        <v>1486</v>
      </c>
      <c r="D5889" s="31" t="s">
        <v>2190</v>
      </c>
      <c r="E5889" s="32" t="s">
        <v>2358</v>
      </c>
      <c r="F5889" s="32">
        <v>1</v>
      </c>
      <c r="G5889" s="32" t="s">
        <v>1638</v>
      </c>
      <c r="H5889" s="32">
        <v>1</v>
      </c>
      <c r="I5889" s="32">
        <v>0.25</v>
      </c>
      <c r="J5889" s="61">
        <f t="shared" si="99"/>
        <v>0.25</v>
      </c>
      <c r="K5889" s="33" t="s">
        <v>1372</v>
      </c>
      <c r="L5889" s="33" t="s">
        <v>1496</v>
      </c>
      <c r="M5889" s="33" t="s">
        <v>2106</v>
      </c>
      <c r="N5889" s="34"/>
      <c r="O5889" s="7"/>
    </row>
    <row r="5890" spans="1:15" ht="18.75" hidden="1" customHeight="1" x14ac:dyDescent="0.2">
      <c r="A5890" s="10"/>
      <c r="B5890" s="35" t="s">
        <v>661</v>
      </c>
      <c r="C5890" s="36" t="s">
        <v>1486</v>
      </c>
      <c r="D5890" s="37" t="s">
        <v>2192</v>
      </c>
      <c r="E5890" s="38" t="s">
        <v>2358</v>
      </c>
      <c r="F5890" s="38">
        <v>1</v>
      </c>
      <c r="G5890" s="38" t="s">
        <v>1638</v>
      </c>
      <c r="H5890" s="38">
        <v>2</v>
      </c>
      <c r="I5890" s="38">
        <v>1</v>
      </c>
      <c r="J5890" s="62">
        <f t="shared" si="99"/>
        <v>2</v>
      </c>
      <c r="K5890" s="39" t="s">
        <v>1372</v>
      </c>
      <c r="L5890" s="39" t="s">
        <v>1496</v>
      </c>
      <c r="M5890" s="39" t="s">
        <v>2106</v>
      </c>
      <c r="N5890" s="40"/>
      <c r="O5890" s="7"/>
    </row>
    <row r="5891" spans="1:15" ht="18.75" hidden="1" customHeight="1" x14ac:dyDescent="0.2">
      <c r="A5891" s="10"/>
      <c r="B5891" s="35" t="s">
        <v>661</v>
      </c>
      <c r="C5891" s="36" t="s">
        <v>1486</v>
      </c>
      <c r="D5891" s="37" t="s">
        <v>2188</v>
      </c>
      <c r="E5891" s="38" t="s">
        <v>2358</v>
      </c>
      <c r="F5891" s="38">
        <v>1</v>
      </c>
      <c r="G5891" s="38" t="s">
        <v>1638</v>
      </c>
      <c r="H5891" s="38">
        <v>2</v>
      </c>
      <c r="I5891" s="38">
        <v>0.5</v>
      </c>
      <c r="J5891" s="62">
        <f t="shared" si="99"/>
        <v>1</v>
      </c>
      <c r="K5891" s="39" t="s">
        <v>1372</v>
      </c>
      <c r="L5891" s="39" t="s">
        <v>1496</v>
      </c>
      <c r="M5891" s="39" t="s">
        <v>2106</v>
      </c>
      <c r="N5891" s="40"/>
      <c r="O5891" s="7"/>
    </row>
    <row r="5892" spans="1:15" ht="18.75" hidden="1" customHeight="1" x14ac:dyDescent="0.2">
      <c r="A5892" s="10"/>
      <c r="B5892" s="35" t="s">
        <v>661</v>
      </c>
      <c r="C5892" s="36" t="s">
        <v>1486</v>
      </c>
      <c r="D5892" s="37" t="s">
        <v>2193</v>
      </c>
      <c r="E5892" s="38" t="s">
        <v>2358</v>
      </c>
      <c r="F5892" s="38">
        <v>1</v>
      </c>
      <c r="G5892" s="38" t="s">
        <v>1638</v>
      </c>
      <c r="H5892" s="38">
        <v>2</v>
      </c>
      <c r="I5892" s="38">
        <v>0.25</v>
      </c>
      <c r="J5892" s="62">
        <f t="shared" si="99"/>
        <v>0.5</v>
      </c>
      <c r="K5892" s="39" t="s">
        <v>1372</v>
      </c>
      <c r="L5892" s="39" t="s">
        <v>1496</v>
      </c>
      <c r="M5892" s="39" t="s">
        <v>2106</v>
      </c>
      <c r="N5892" s="40"/>
      <c r="O5892" s="7"/>
    </row>
    <row r="5893" spans="1:15" ht="18.75" hidden="1" customHeight="1" x14ac:dyDescent="0.2">
      <c r="A5893" s="10"/>
      <c r="B5893" s="35" t="s">
        <v>661</v>
      </c>
      <c r="C5893" s="36" t="s">
        <v>1486</v>
      </c>
      <c r="D5893" s="37" t="s">
        <v>2187</v>
      </c>
      <c r="E5893" s="38" t="s">
        <v>2358</v>
      </c>
      <c r="F5893" s="38">
        <v>1</v>
      </c>
      <c r="G5893" s="38" t="s">
        <v>1638</v>
      </c>
      <c r="H5893" s="38">
        <v>1</v>
      </c>
      <c r="I5893" s="38">
        <v>0.25</v>
      </c>
      <c r="J5893" s="62">
        <f t="shared" si="99"/>
        <v>0.25</v>
      </c>
      <c r="K5893" s="39" t="s">
        <v>1372</v>
      </c>
      <c r="L5893" s="39" t="s">
        <v>1496</v>
      </c>
      <c r="M5893" s="39" t="s">
        <v>2106</v>
      </c>
      <c r="N5893" s="40"/>
      <c r="O5893" s="7"/>
    </row>
    <row r="5894" spans="1:15" ht="18.75" hidden="1" customHeight="1" x14ac:dyDescent="0.2">
      <c r="A5894" s="10"/>
      <c r="B5894" s="35" t="s">
        <v>661</v>
      </c>
      <c r="C5894" s="36" t="s">
        <v>1486</v>
      </c>
      <c r="D5894" s="37" t="s">
        <v>2194</v>
      </c>
      <c r="E5894" s="38" t="s">
        <v>2358</v>
      </c>
      <c r="F5894" s="38">
        <v>1</v>
      </c>
      <c r="G5894" s="38" t="s">
        <v>1638</v>
      </c>
      <c r="H5894" s="38">
        <v>1</v>
      </c>
      <c r="I5894" s="38">
        <v>0.15</v>
      </c>
      <c r="J5894" s="62">
        <f t="shared" si="99"/>
        <v>0.15</v>
      </c>
      <c r="K5894" s="39" t="s">
        <v>1372</v>
      </c>
      <c r="L5894" s="39" t="s">
        <v>1496</v>
      </c>
      <c r="M5894" s="39" t="s">
        <v>2106</v>
      </c>
      <c r="N5894" s="40"/>
      <c r="O5894" s="7"/>
    </row>
    <row r="5895" spans="1:15" ht="18.75" hidden="1" customHeight="1" x14ac:dyDescent="0.2">
      <c r="A5895" s="10"/>
      <c r="B5895" s="35" t="s">
        <v>661</v>
      </c>
      <c r="C5895" s="36" t="s">
        <v>1486</v>
      </c>
      <c r="D5895" s="37" t="s">
        <v>2195</v>
      </c>
      <c r="E5895" s="38" t="s">
        <v>2358</v>
      </c>
      <c r="F5895" s="38">
        <v>1</v>
      </c>
      <c r="G5895" s="38" t="s">
        <v>1638</v>
      </c>
      <c r="H5895" s="38">
        <v>1</v>
      </c>
      <c r="I5895" s="38">
        <v>0.15</v>
      </c>
      <c r="J5895" s="62">
        <f t="shared" si="99"/>
        <v>0.15</v>
      </c>
      <c r="K5895" s="39" t="s">
        <v>1372</v>
      </c>
      <c r="L5895" s="39" t="s">
        <v>1496</v>
      </c>
      <c r="M5895" s="39" t="s">
        <v>2106</v>
      </c>
      <c r="N5895" s="40"/>
      <c r="O5895" s="7"/>
    </row>
    <row r="5896" spans="1:15" ht="18.75" hidden="1" customHeight="1" thickBot="1" x14ac:dyDescent="0.25">
      <c r="A5896" s="10"/>
      <c r="B5896" s="41" t="s">
        <v>661</v>
      </c>
      <c r="C5896" s="42" t="s">
        <v>1486</v>
      </c>
      <c r="D5896" s="43" t="s">
        <v>2189</v>
      </c>
      <c r="E5896" s="44" t="s">
        <v>2358</v>
      </c>
      <c r="F5896" s="44">
        <v>1</v>
      </c>
      <c r="G5896" s="44" t="s">
        <v>1638</v>
      </c>
      <c r="H5896" s="44">
        <v>1</v>
      </c>
      <c r="I5896" s="44">
        <v>0.25</v>
      </c>
      <c r="J5896" s="63">
        <f t="shared" si="99"/>
        <v>0.25</v>
      </c>
      <c r="K5896" s="45" t="s">
        <v>1372</v>
      </c>
      <c r="L5896" s="45" t="s">
        <v>1496</v>
      </c>
      <c r="M5896" s="45" t="s">
        <v>2106</v>
      </c>
      <c r="N5896" s="46"/>
      <c r="O5896" s="7"/>
    </row>
    <row r="5897" spans="1:15" ht="18.75" hidden="1" customHeight="1" x14ac:dyDescent="0.2">
      <c r="A5897" s="10"/>
      <c r="B5897" s="29" t="s">
        <v>629</v>
      </c>
      <c r="C5897" s="30" t="s">
        <v>1486</v>
      </c>
      <c r="D5897" s="31" t="s">
        <v>2187</v>
      </c>
      <c r="E5897" s="32" t="s">
        <v>2358</v>
      </c>
      <c r="F5897" s="32">
        <v>1</v>
      </c>
      <c r="G5897" s="32" t="s">
        <v>1638</v>
      </c>
      <c r="H5897" s="32">
        <v>1</v>
      </c>
      <c r="I5897" s="32">
        <v>0.25</v>
      </c>
      <c r="J5897" s="61">
        <f t="shared" si="99"/>
        <v>0.25</v>
      </c>
      <c r="K5897" s="33" t="s">
        <v>1372</v>
      </c>
      <c r="L5897" s="387" t="s">
        <v>2117</v>
      </c>
      <c r="M5897" s="387" t="s">
        <v>6080</v>
      </c>
      <c r="N5897" s="34"/>
      <c r="O5897" s="7"/>
    </row>
    <row r="5898" spans="1:15" ht="18.75" hidden="1" customHeight="1" x14ac:dyDescent="0.2">
      <c r="A5898" s="10"/>
      <c r="B5898" s="35" t="s">
        <v>629</v>
      </c>
      <c r="C5898" s="36" t="s">
        <v>1486</v>
      </c>
      <c r="D5898" s="37" t="s">
        <v>2188</v>
      </c>
      <c r="E5898" s="38" t="s">
        <v>2358</v>
      </c>
      <c r="F5898" s="38">
        <v>1</v>
      </c>
      <c r="G5898" s="38" t="s">
        <v>1638</v>
      </c>
      <c r="H5898" s="38">
        <v>2</v>
      </c>
      <c r="I5898" s="38">
        <v>0.5</v>
      </c>
      <c r="J5898" s="62">
        <f t="shared" si="99"/>
        <v>1</v>
      </c>
      <c r="K5898" s="39" t="s">
        <v>1372</v>
      </c>
      <c r="L5898" s="385" t="s">
        <v>2117</v>
      </c>
      <c r="M5898" s="385" t="s">
        <v>6080</v>
      </c>
      <c r="N5898" s="40"/>
      <c r="O5898" s="7"/>
    </row>
    <row r="5899" spans="1:15" ht="18.75" hidden="1" customHeight="1" thickBot="1" x14ac:dyDescent="0.25">
      <c r="A5899" s="10"/>
      <c r="B5899" s="41" t="s">
        <v>629</v>
      </c>
      <c r="C5899" s="42" t="s">
        <v>1486</v>
      </c>
      <c r="D5899" s="43" t="s">
        <v>2189</v>
      </c>
      <c r="E5899" s="44" t="s">
        <v>2358</v>
      </c>
      <c r="F5899" s="44">
        <v>1</v>
      </c>
      <c r="G5899" s="44" t="s">
        <v>1638</v>
      </c>
      <c r="H5899" s="44">
        <v>1</v>
      </c>
      <c r="I5899" s="44">
        <v>0.25</v>
      </c>
      <c r="J5899" s="63">
        <f t="shared" si="99"/>
        <v>0.25</v>
      </c>
      <c r="K5899" s="45" t="s">
        <v>1372</v>
      </c>
      <c r="L5899" s="386" t="s">
        <v>2117</v>
      </c>
      <c r="M5899" s="386" t="s">
        <v>6080</v>
      </c>
      <c r="N5899" s="46"/>
      <c r="O5899" s="7"/>
    </row>
    <row r="5900" spans="1:15" ht="18.75" hidden="1" customHeight="1" x14ac:dyDescent="0.2">
      <c r="A5900" s="10"/>
      <c r="B5900" s="29" t="s">
        <v>662</v>
      </c>
      <c r="C5900" s="30" t="s">
        <v>1486</v>
      </c>
      <c r="D5900" s="31" t="s">
        <v>2190</v>
      </c>
      <c r="E5900" s="32" t="s">
        <v>2358</v>
      </c>
      <c r="F5900" s="32">
        <v>1</v>
      </c>
      <c r="G5900" s="32" t="s">
        <v>1638</v>
      </c>
      <c r="H5900" s="32">
        <v>1</v>
      </c>
      <c r="I5900" s="32">
        <v>0.25</v>
      </c>
      <c r="J5900" s="61">
        <f t="shared" si="99"/>
        <v>0.25</v>
      </c>
      <c r="K5900" s="33" t="s">
        <v>1372</v>
      </c>
      <c r="L5900" s="33" t="s">
        <v>1496</v>
      </c>
      <c r="M5900" s="33" t="s">
        <v>2106</v>
      </c>
      <c r="N5900" s="34"/>
      <c r="O5900" s="7"/>
    </row>
    <row r="5901" spans="1:15" ht="18.75" hidden="1" customHeight="1" x14ac:dyDescent="0.2">
      <c r="A5901" s="10"/>
      <c r="B5901" s="35" t="s">
        <v>662</v>
      </c>
      <c r="C5901" s="36" t="s">
        <v>1486</v>
      </c>
      <c r="D5901" s="37" t="s">
        <v>2192</v>
      </c>
      <c r="E5901" s="38" t="s">
        <v>2358</v>
      </c>
      <c r="F5901" s="38">
        <v>1</v>
      </c>
      <c r="G5901" s="38" t="s">
        <v>1638</v>
      </c>
      <c r="H5901" s="38">
        <v>2</v>
      </c>
      <c r="I5901" s="38">
        <v>1</v>
      </c>
      <c r="J5901" s="62">
        <f t="shared" si="99"/>
        <v>2</v>
      </c>
      <c r="K5901" s="39" t="s">
        <v>1372</v>
      </c>
      <c r="L5901" s="39" t="s">
        <v>1496</v>
      </c>
      <c r="M5901" s="39" t="s">
        <v>2106</v>
      </c>
      <c r="N5901" s="40"/>
      <c r="O5901" s="7"/>
    </row>
    <row r="5902" spans="1:15" ht="18.75" hidden="1" customHeight="1" x14ac:dyDescent="0.2">
      <c r="A5902" s="10"/>
      <c r="B5902" s="35" t="s">
        <v>662</v>
      </c>
      <c r="C5902" s="36" t="s">
        <v>1486</v>
      </c>
      <c r="D5902" s="37" t="s">
        <v>2188</v>
      </c>
      <c r="E5902" s="38" t="s">
        <v>2358</v>
      </c>
      <c r="F5902" s="38">
        <v>1</v>
      </c>
      <c r="G5902" s="38" t="s">
        <v>1638</v>
      </c>
      <c r="H5902" s="38">
        <v>2</v>
      </c>
      <c r="I5902" s="38">
        <v>0.5</v>
      </c>
      <c r="J5902" s="62">
        <f t="shared" si="99"/>
        <v>1</v>
      </c>
      <c r="K5902" s="39" t="s">
        <v>1372</v>
      </c>
      <c r="L5902" s="39" t="s">
        <v>1496</v>
      </c>
      <c r="M5902" s="39" t="s">
        <v>2106</v>
      </c>
      <c r="N5902" s="40"/>
      <c r="O5902" s="7"/>
    </row>
    <row r="5903" spans="1:15" ht="18.75" hidden="1" customHeight="1" x14ac:dyDescent="0.2">
      <c r="A5903" s="10"/>
      <c r="B5903" s="35" t="s">
        <v>662</v>
      </c>
      <c r="C5903" s="36" t="s">
        <v>1486</v>
      </c>
      <c r="D5903" s="37" t="s">
        <v>2193</v>
      </c>
      <c r="E5903" s="38" t="s">
        <v>2358</v>
      </c>
      <c r="F5903" s="38">
        <v>1</v>
      </c>
      <c r="G5903" s="38" t="s">
        <v>1638</v>
      </c>
      <c r="H5903" s="38">
        <v>2</v>
      </c>
      <c r="I5903" s="38">
        <v>0.25</v>
      </c>
      <c r="J5903" s="62">
        <f t="shared" si="99"/>
        <v>0.5</v>
      </c>
      <c r="K5903" s="39" t="s">
        <v>1372</v>
      </c>
      <c r="L5903" s="39" t="s">
        <v>1496</v>
      </c>
      <c r="M5903" s="39" t="s">
        <v>2106</v>
      </c>
      <c r="N5903" s="40"/>
      <c r="O5903" s="7"/>
    </row>
    <row r="5904" spans="1:15" ht="18.75" hidden="1" customHeight="1" x14ac:dyDescent="0.2">
      <c r="A5904" s="10"/>
      <c r="B5904" s="35" t="s">
        <v>662</v>
      </c>
      <c r="C5904" s="36" t="s">
        <v>1486</v>
      </c>
      <c r="D5904" s="37" t="s">
        <v>2187</v>
      </c>
      <c r="E5904" s="38" t="s">
        <v>2358</v>
      </c>
      <c r="F5904" s="38">
        <v>1</v>
      </c>
      <c r="G5904" s="38" t="s">
        <v>1638</v>
      </c>
      <c r="H5904" s="38">
        <v>1</v>
      </c>
      <c r="I5904" s="38">
        <v>0.25</v>
      </c>
      <c r="J5904" s="62">
        <f t="shared" si="99"/>
        <v>0.25</v>
      </c>
      <c r="K5904" s="39" t="s">
        <v>1372</v>
      </c>
      <c r="L5904" s="39" t="s">
        <v>1496</v>
      </c>
      <c r="M5904" s="39" t="s">
        <v>2106</v>
      </c>
      <c r="N5904" s="40"/>
      <c r="O5904" s="7"/>
    </row>
    <row r="5905" spans="1:15" ht="18.75" hidden="1" customHeight="1" x14ac:dyDescent="0.2">
      <c r="A5905" s="10"/>
      <c r="B5905" s="35" t="s">
        <v>662</v>
      </c>
      <c r="C5905" s="36" t="s">
        <v>1486</v>
      </c>
      <c r="D5905" s="37" t="s">
        <v>2194</v>
      </c>
      <c r="E5905" s="38" t="s">
        <v>2358</v>
      </c>
      <c r="F5905" s="38">
        <v>1</v>
      </c>
      <c r="G5905" s="38" t="s">
        <v>1638</v>
      </c>
      <c r="H5905" s="38">
        <v>1</v>
      </c>
      <c r="I5905" s="38">
        <v>0.15</v>
      </c>
      <c r="J5905" s="62">
        <f t="shared" si="99"/>
        <v>0.15</v>
      </c>
      <c r="K5905" s="39" t="s">
        <v>1372</v>
      </c>
      <c r="L5905" s="39" t="s">
        <v>1496</v>
      </c>
      <c r="M5905" s="39" t="s">
        <v>2106</v>
      </c>
      <c r="N5905" s="40"/>
      <c r="O5905" s="7"/>
    </row>
    <row r="5906" spans="1:15" ht="18.75" hidden="1" customHeight="1" x14ac:dyDescent="0.2">
      <c r="A5906" s="10"/>
      <c r="B5906" s="35" t="s">
        <v>662</v>
      </c>
      <c r="C5906" s="36" t="s">
        <v>1486</v>
      </c>
      <c r="D5906" s="37" t="s">
        <v>2195</v>
      </c>
      <c r="E5906" s="38" t="s">
        <v>2358</v>
      </c>
      <c r="F5906" s="38">
        <v>1</v>
      </c>
      <c r="G5906" s="38" t="s">
        <v>1638</v>
      </c>
      <c r="H5906" s="38">
        <v>1</v>
      </c>
      <c r="I5906" s="38">
        <v>0.15</v>
      </c>
      <c r="J5906" s="62">
        <f t="shared" si="99"/>
        <v>0.15</v>
      </c>
      <c r="K5906" s="39" t="s">
        <v>1372</v>
      </c>
      <c r="L5906" s="39" t="s">
        <v>1496</v>
      </c>
      <c r="M5906" s="39" t="s">
        <v>2106</v>
      </c>
      <c r="N5906" s="40"/>
      <c r="O5906" s="7"/>
    </row>
    <row r="5907" spans="1:15" ht="18.75" hidden="1" customHeight="1" thickBot="1" x14ac:dyDescent="0.25">
      <c r="A5907" s="10"/>
      <c r="B5907" s="41" t="s">
        <v>662</v>
      </c>
      <c r="C5907" s="42" t="s">
        <v>1486</v>
      </c>
      <c r="D5907" s="43" t="s">
        <v>2189</v>
      </c>
      <c r="E5907" s="44" t="s">
        <v>2358</v>
      </c>
      <c r="F5907" s="44">
        <v>1</v>
      </c>
      <c r="G5907" s="44" t="s">
        <v>1638</v>
      </c>
      <c r="H5907" s="44">
        <v>1</v>
      </c>
      <c r="I5907" s="44">
        <v>0.25</v>
      </c>
      <c r="J5907" s="63">
        <f t="shared" si="99"/>
        <v>0.25</v>
      </c>
      <c r="K5907" s="45" t="s">
        <v>1372</v>
      </c>
      <c r="L5907" s="45" t="s">
        <v>1496</v>
      </c>
      <c r="M5907" s="45" t="s">
        <v>2106</v>
      </c>
      <c r="N5907" s="46"/>
      <c r="O5907" s="7"/>
    </row>
    <row r="5908" spans="1:15" ht="18.75" hidden="1" customHeight="1" x14ac:dyDescent="0.2">
      <c r="A5908" s="10"/>
      <c r="B5908" s="29" t="s">
        <v>630</v>
      </c>
      <c r="C5908" s="30" t="s">
        <v>1486</v>
      </c>
      <c r="D5908" s="31" t="s">
        <v>2190</v>
      </c>
      <c r="E5908" s="32" t="s">
        <v>2358</v>
      </c>
      <c r="F5908" s="32">
        <v>1</v>
      </c>
      <c r="G5908" s="32" t="s">
        <v>1638</v>
      </c>
      <c r="H5908" s="32">
        <v>1</v>
      </c>
      <c r="I5908" s="32">
        <v>0.25</v>
      </c>
      <c r="J5908" s="61">
        <f t="shared" si="99"/>
        <v>0.25</v>
      </c>
      <c r="K5908" s="33" t="s">
        <v>1372</v>
      </c>
      <c r="L5908" s="387" t="s">
        <v>2117</v>
      </c>
      <c r="M5908" s="387" t="s">
        <v>6080</v>
      </c>
      <c r="N5908" s="34"/>
      <c r="O5908" s="7"/>
    </row>
    <row r="5909" spans="1:15" ht="18.75" hidden="1" customHeight="1" x14ac:dyDescent="0.2">
      <c r="A5909" s="10"/>
      <c r="B5909" s="35" t="s">
        <v>630</v>
      </c>
      <c r="C5909" s="36" t="s">
        <v>1486</v>
      </c>
      <c r="D5909" s="37" t="s">
        <v>2192</v>
      </c>
      <c r="E5909" s="38" t="s">
        <v>2358</v>
      </c>
      <c r="F5909" s="38">
        <v>1</v>
      </c>
      <c r="G5909" s="38" t="s">
        <v>1638</v>
      </c>
      <c r="H5909" s="38">
        <v>2</v>
      </c>
      <c r="I5909" s="38">
        <v>1</v>
      </c>
      <c r="J5909" s="62">
        <f t="shared" si="99"/>
        <v>2</v>
      </c>
      <c r="K5909" s="39" t="s">
        <v>1372</v>
      </c>
      <c r="L5909" s="385" t="s">
        <v>2117</v>
      </c>
      <c r="M5909" s="385" t="s">
        <v>6080</v>
      </c>
      <c r="N5909" s="40"/>
      <c r="O5909" s="7"/>
    </row>
    <row r="5910" spans="1:15" ht="18.75" hidden="1" customHeight="1" x14ac:dyDescent="0.2">
      <c r="A5910" s="10"/>
      <c r="B5910" s="35" t="s">
        <v>630</v>
      </c>
      <c r="C5910" s="36" t="s">
        <v>1486</v>
      </c>
      <c r="D5910" s="37" t="s">
        <v>2188</v>
      </c>
      <c r="E5910" s="38" t="s">
        <v>2358</v>
      </c>
      <c r="F5910" s="38">
        <v>1</v>
      </c>
      <c r="G5910" s="38" t="s">
        <v>1638</v>
      </c>
      <c r="H5910" s="38">
        <v>2</v>
      </c>
      <c r="I5910" s="38">
        <v>0.5</v>
      </c>
      <c r="J5910" s="62">
        <f t="shared" si="99"/>
        <v>1</v>
      </c>
      <c r="K5910" s="39" t="s">
        <v>1372</v>
      </c>
      <c r="L5910" s="385" t="s">
        <v>2117</v>
      </c>
      <c r="M5910" s="385" t="s">
        <v>6080</v>
      </c>
      <c r="N5910" s="40"/>
      <c r="O5910" s="7"/>
    </row>
    <row r="5911" spans="1:15" ht="18.75" hidden="1" customHeight="1" x14ac:dyDescent="0.2">
      <c r="A5911" s="10"/>
      <c r="B5911" s="35" t="s">
        <v>630</v>
      </c>
      <c r="C5911" s="36" t="s">
        <v>1486</v>
      </c>
      <c r="D5911" s="37" t="s">
        <v>2193</v>
      </c>
      <c r="E5911" s="38" t="s">
        <v>2358</v>
      </c>
      <c r="F5911" s="38">
        <v>1</v>
      </c>
      <c r="G5911" s="38" t="s">
        <v>1638</v>
      </c>
      <c r="H5911" s="38">
        <v>2</v>
      </c>
      <c r="I5911" s="38">
        <v>0.25</v>
      </c>
      <c r="J5911" s="62">
        <f t="shared" si="99"/>
        <v>0.5</v>
      </c>
      <c r="K5911" s="39" t="s">
        <v>1372</v>
      </c>
      <c r="L5911" s="385" t="s">
        <v>2117</v>
      </c>
      <c r="M5911" s="385" t="s">
        <v>6080</v>
      </c>
      <c r="N5911" s="40"/>
      <c r="O5911" s="7"/>
    </row>
    <row r="5912" spans="1:15" ht="18.75" hidden="1" customHeight="1" x14ac:dyDescent="0.2">
      <c r="A5912" s="10"/>
      <c r="B5912" s="35" t="s">
        <v>630</v>
      </c>
      <c r="C5912" s="36" t="s">
        <v>1486</v>
      </c>
      <c r="D5912" s="37" t="s">
        <v>2187</v>
      </c>
      <c r="E5912" s="38" t="s">
        <v>2358</v>
      </c>
      <c r="F5912" s="38">
        <v>1</v>
      </c>
      <c r="G5912" s="38" t="s">
        <v>1638</v>
      </c>
      <c r="H5912" s="38">
        <v>1</v>
      </c>
      <c r="I5912" s="38">
        <v>0.25</v>
      </c>
      <c r="J5912" s="62">
        <f t="shared" si="99"/>
        <v>0.25</v>
      </c>
      <c r="K5912" s="39" t="s">
        <v>1372</v>
      </c>
      <c r="L5912" s="385" t="s">
        <v>2117</v>
      </c>
      <c r="M5912" s="385" t="s">
        <v>6080</v>
      </c>
      <c r="N5912" s="40"/>
      <c r="O5912" s="7"/>
    </row>
    <row r="5913" spans="1:15" ht="18.75" hidden="1" customHeight="1" x14ac:dyDescent="0.2">
      <c r="A5913" s="10"/>
      <c r="B5913" s="35" t="s">
        <v>630</v>
      </c>
      <c r="C5913" s="36" t="s">
        <v>1486</v>
      </c>
      <c r="D5913" s="37" t="s">
        <v>2194</v>
      </c>
      <c r="E5913" s="38" t="s">
        <v>2358</v>
      </c>
      <c r="F5913" s="38">
        <v>1</v>
      </c>
      <c r="G5913" s="38" t="s">
        <v>1638</v>
      </c>
      <c r="H5913" s="38">
        <v>1</v>
      </c>
      <c r="I5913" s="38">
        <v>0.15</v>
      </c>
      <c r="J5913" s="62">
        <f t="shared" si="99"/>
        <v>0.15</v>
      </c>
      <c r="K5913" s="39" t="s">
        <v>1372</v>
      </c>
      <c r="L5913" s="385" t="s">
        <v>2117</v>
      </c>
      <c r="M5913" s="385" t="s">
        <v>6080</v>
      </c>
      <c r="N5913" s="40"/>
      <c r="O5913" s="7"/>
    </row>
    <row r="5914" spans="1:15" ht="18.75" hidden="1" customHeight="1" x14ac:dyDescent="0.2">
      <c r="A5914" s="10"/>
      <c r="B5914" s="35" t="s">
        <v>630</v>
      </c>
      <c r="C5914" s="36" t="s">
        <v>1486</v>
      </c>
      <c r="D5914" s="37" t="s">
        <v>2195</v>
      </c>
      <c r="E5914" s="38" t="s">
        <v>2358</v>
      </c>
      <c r="F5914" s="38">
        <v>1</v>
      </c>
      <c r="G5914" s="38" t="s">
        <v>1638</v>
      </c>
      <c r="H5914" s="38">
        <v>1</v>
      </c>
      <c r="I5914" s="38">
        <v>0.15</v>
      </c>
      <c r="J5914" s="62">
        <f t="shared" si="99"/>
        <v>0.15</v>
      </c>
      <c r="K5914" s="39" t="s">
        <v>1372</v>
      </c>
      <c r="L5914" s="385" t="s">
        <v>2117</v>
      </c>
      <c r="M5914" s="385" t="s">
        <v>6080</v>
      </c>
      <c r="N5914" s="40"/>
      <c r="O5914" s="7"/>
    </row>
    <row r="5915" spans="1:15" ht="18.75" hidden="1" customHeight="1" thickBot="1" x14ac:dyDescent="0.25">
      <c r="A5915" s="10"/>
      <c r="B5915" s="41" t="s">
        <v>630</v>
      </c>
      <c r="C5915" s="42" t="s">
        <v>1486</v>
      </c>
      <c r="D5915" s="43" t="s">
        <v>2189</v>
      </c>
      <c r="E5915" s="44" t="s">
        <v>2358</v>
      </c>
      <c r="F5915" s="44">
        <v>1</v>
      </c>
      <c r="G5915" s="44" t="s">
        <v>1638</v>
      </c>
      <c r="H5915" s="44">
        <v>1</v>
      </c>
      <c r="I5915" s="44">
        <v>0.25</v>
      </c>
      <c r="J5915" s="63">
        <f t="shared" ref="J5915:J5973" si="100">F5915*H5915*I5915</f>
        <v>0.25</v>
      </c>
      <c r="K5915" s="45" t="s">
        <v>1372</v>
      </c>
      <c r="L5915" s="386" t="s">
        <v>2117</v>
      </c>
      <c r="M5915" s="386" t="s">
        <v>6080</v>
      </c>
      <c r="N5915" s="46"/>
      <c r="O5915" s="7"/>
    </row>
    <row r="5916" spans="1:15" ht="18.75" hidden="1" customHeight="1" x14ac:dyDescent="0.2">
      <c r="A5916" s="10"/>
      <c r="B5916" s="29" t="s">
        <v>631</v>
      </c>
      <c r="C5916" s="30" t="s">
        <v>1486</v>
      </c>
      <c r="D5916" s="31" t="s">
        <v>2190</v>
      </c>
      <c r="E5916" s="32" t="s">
        <v>2358</v>
      </c>
      <c r="F5916" s="32">
        <v>1</v>
      </c>
      <c r="G5916" s="32" t="s">
        <v>1638</v>
      </c>
      <c r="H5916" s="32">
        <v>1</v>
      </c>
      <c r="I5916" s="32">
        <v>0.25</v>
      </c>
      <c r="J5916" s="61">
        <f t="shared" si="100"/>
        <v>0.25</v>
      </c>
      <c r="K5916" s="33" t="s">
        <v>1372</v>
      </c>
      <c r="L5916" s="387" t="s">
        <v>2117</v>
      </c>
      <c r="M5916" s="387" t="s">
        <v>6080</v>
      </c>
      <c r="N5916" s="34"/>
      <c r="O5916" s="7"/>
    </row>
    <row r="5917" spans="1:15" ht="18.75" hidden="1" customHeight="1" x14ac:dyDescent="0.2">
      <c r="A5917" s="10"/>
      <c r="B5917" s="35" t="s">
        <v>631</v>
      </c>
      <c r="C5917" s="36" t="s">
        <v>1486</v>
      </c>
      <c r="D5917" s="37" t="s">
        <v>2192</v>
      </c>
      <c r="E5917" s="38" t="s">
        <v>2358</v>
      </c>
      <c r="F5917" s="38">
        <v>1</v>
      </c>
      <c r="G5917" s="38" t="s">
        <v>1638</v>
      </c>
      <c r="H5917" s="38">
        <v>2</v>
      </c>
      <c r="I5917" s="38">
        <v>1</v>
      </c>
      <c r="J5917" s="62">
        <f t="shared" si="100"/>
        <v>2</v>
      </c>
      <c r="K5917" s="39" t="s">
        <v>1372</v>
      </c>
      <c r="L5917" s="385" t="s">
        <v>2117</v>
      </c>
      <c r="M5917" s="385" t="s">
        <v>6080</v>
      </c>
      <c r="N5917" s="40"/>
      <c r="O5917" s="7"/>
    </row>
    <row r="5918" spans="1:15" ht="18.75" hidden="1" customHeight="1" x14ac:dyDescent="0.2">
      <c r="A5918" s="10"/>
      <c r="B5918" s="35" t="s">
        <v>631</v>
      </c>
      <c r="C5918" s="36" t="s">
        <v>1486</v>
      </c>
      <c r="D5918" s="37" t="s">
        <v>2188</v>
      </c>
      <c r="E5918" s="38" t="s">
        <v>2358</v>
      </c>
      <c r="F5918" s="38">
        <v>1</v>
      </c>
      <c r="G5918" s="38" t="s">
        <v>1638</v>
      </c>
      <c r="H5918" s="38">
        <v>2</v>
      </c>
      <c r="I5918" s="38">
        <v>0.5</v>
      </c>
      <c r="J5918" s="62">
        <f t="shared" si="100"/>
        <v>1</v>
      </c>
      <c r="K5918" s="39" t="s">
        <v>1372</v>
      </c>
      <c r="L5918" s="385" t="s">
        <v>2117</v>
      </c>
      <c r="M5918" s="385" t="s">
        <v>6080</v>
      </c>
      <c r="N5918" s="40"/>
      <c r="O5918" s="7"/>
    </row>
    <row r="5919" spans="1:15" ht="18.75" hidden="1" customHeight="1" x14ac:dyDescent="0.2">
      <c r="A5919" s="10"/>
      <c r="B5919" s="35" t="s">
        <v>631</v>
      </c>
      <c r="C5919" s="36" t="s">
        <v>1486</v>
      </c>
      <c r="D5919" s="37" t="s">
        <v>2193</v>
      </c>
      <c r="E5919" s="38" t="s">
        <v>2358</v>
      </c>
      <c r="F5919" s="38">
        <v>1</v>
      </c>
      <c r="G5919" s="38" t="s">
        <v>1638</v>
      </c>
      <c r="H5919" s="38">
        <v>2</v>
      </c>
      <c r="I5919" s="38">
        <v>0.25</v>
      </c>
      <c r="J5919" s="62">
        <f t="shared" si="100"/>
        <v>0.5</v>
      </c>
      <c r="K5919" s="39" t="s">
        <v>1372</v>
      </c>
      <c r="L5919" s="385" t="s">
        <v>2117</v>
      </c>
      <c r="M5919" s="385" t="s">
        <v>6080</v>
      </c>
      <c r="N5919" s="40"/>
      <c r="O5919" s="7"/>
    </row>
    <row r="5920" spans="1:15" ht="18.75" hidden="1" customHeight="1" x14ac:dyDescent="0.2">
      <c r="A5920" s="10"/>
      <c r="B5920" s="35" t="s">
        <v>631</v>
      </c>
      <c r="C5920" s="36" t="s">
        <v>1486</v>
      </c>
      <c r="D5920" s="37" t="s">
        <v>2187</v>
      </c>
      <c r="E5920" s="38" t="s">
        <v>2358</v>
      </c>
      <c r="F5920" s="38">
        <v>1</v>
      </c>
      <c r="G5920" s="38" t="s">
        <v>1638</v>
      </c>
      <c r="H5920" s="38">
        <v>1</v>
      </c>
      <c r="I5920" s="38">
        <v>0.25</v>
      </c>
      <c r="J5920" s="62">
        <f t="shared" si="100"/>
        <v>0.25</v>
      </c>
      <c r="K5920" s="39" t="s">
        <v>1372</v>
      </c>
      <c r="L5920" s="385" t="s">
        <v>2117</v>
      </c>
      <c r="M5920" s="385" t="s">
        <v>6080</v>
      </c>
      <c r="N5920" s="40"/>
      <c r="O5920" s="7"/>
    </row>
    <row r="5921" spans="1:15" ht="18.75" hidden="1" customHeight="1" x14ac:dyDescent="0.2">
      <c r="A5921" s="10"/>
      <c r="B5921" s="35" t="s">
        <v>631</v>
      </c>
      <c r="C5921" s="36" t="s">
        <v>1486</v>
      </c>
      <c r="D5921" s="37" t="s">
        <v>2194</v>
      </c>
      <c r="E5921" s="38" t="s">
        <v>2358</v>
      </c>
      <c r="F5921" s="38">
        <v>1</v>
      </c>
      <c r="G5921" s="38" t="s">
        <v>1638</v>
      </c>
      <c r="H5921" s="38">
        <v>1</v>
      </c>
      <c r="I5921" s="38">
        <v>0.15</v>
      </c>
      <c r="J5921" s="62">
        <f t="shared" si="100"/>
        <v>0.15</v>
      </c>
      <c r="K5921" s="39" t="s">
        <v>1372</v>
      </c>
      <c r="L5921" s="385" t="s">
        <v>2117</v>
      </c>
      <c r="M5921" s="385" t="s">
        <v>6080</v>
      </c>
      <c r="N5921" s="40"/>
      <c r="O5921" s="7"/>
    </row>
    <row r="5922" spans="1:15" ht="18.75" hidden="1" customHeight="1" x14ac:dyDescent="0.2">
      <c r="A5922" s="10"/>
      <c r="B5922" s="35" t="s">
        <v>631</v>
      </c>
      <c r="C5922" s="36" t="s">
        <v>1486</v>
      </c>
      <c r="D5922" s="37" t="s">
        <v>2195</v>
      </c>
      <c r="E5922" s="38" t="s">
        <v>2358</v>
      </c>
      <c r="F5922" s="38">
        <v>1</v>
      </c>
      <c r="G5922" s="38" t="s">
        <v>1638</v>
      </c>
      <c r="H5922" s="38">
        <v>1</v>
      </c>
      <c r="I5922" s="38">
        <v>0.15</v>
      </c>
      <c r="J5922" s="62">
        <f t="shared" si="100"/>
        <v>0.15</v>
      </c>
      <c r="K5922" s="39" t="s">
        <v>1372</v>
      </c>
      <c r="L5922" s="385" t="s">
        <v>2117</v>
      </c>
      <c r="M5922" s="385" t="s">
        <v>6080</v>
      </c>
      <c r="N5922" s="40"/>
      <c r="O5922" s="7"/>
    </row>
    <row r="5923" spans="1:15" ht="18.75" hidden="1" customHeight="1" thickBot="1" x14ac:dyDescent="0.25">
      <c r="A5923" s="10"/>
      <c r="B5923" s="41" t="s">
        <v>631</v>
      </c>
      <c r="C5923" s="42" t="s">
        <v>1486</v>
      </c>
      <c r="D5923" s="43" t="s">
        <v>2189</v>
      </c>
      <c r="E5923" s="44" t="s">
        <v>2358</v>
      </c>
      <c r="F5923" s="44">
        <v>1</v>
      </c>
      <c r="G5923" s="44" t="s">
        <v>1638</v>
      </c>
      <c r="H5923" s="44">
        <v>1</v>
      </c>
      <c r="I5923" s="44">
        <v>0.25</v>
      </c>
      <c r="J5923" s="63">
        <f t="shared" si="100"/>
        <v>0.25</v>
      </c>
      <c r="K5923" s="45" t="s">
        <v>1372</v>
      </c>
      <c r="L5923" s="386" t="s">
        <v>2117</v>
      </c>
      <c r="M5923" s="386" t="s">
        <v>6080</v>
      </c>
      <c r="N5923" s="46"/>
      <c r="O5923" s="7"/>
    </row>
    <row r="5924" spans="1:15" ht="18.75" hidden="1" customHeight="1" x14ac:dyDescent="0.2">
      <c r="A5924" s="10"/>
      <c r="B5924" s="29" t="s">
        <v>586</v>
      </c>
      <c r="C5924" s="30" t="s">
        <v>587</v>
      </c>
      <c r="D5924" s="31" t="s">
        <v>2137</v>
      </c>
      <c r="E5924" s="32" t="s">
        <v>2359</v>
      </c>
      <c r="F5924" s="32">
        <v>1</v>
      </c>
      <c r="G5924" s="32" t="s">
        <v>1638</v>
      </c>
      <c r="H5924" s="32">
        <v>1</v>
      </c>
      <c r="I5924" s="32">
        <v>0.25</v>
      </c>
      <c r="J5924" s="61">
        <f t="shared" si="100"/>
        <v>0.25</v>
      </c>
      <c r="K5924" s="33" t="s">
        <v>1369</v>
      </c>
      <c r="L5924" s="33" t="s">
        <v>1503</v>
      </c>
      <c r="M5924" s="33" t="s">
        <v>2106</v>
      </c>
      <c r="N5924" s="48" t="s">
        <v>2112</v>
      </c>
      <c r="O5924" s="7"/>
    </row>
    <row r="5925" spans="1:15" ht="18.75" hidden="1" customHeight="1" x14ac:dyDescent="0.2">
      <c r="A5925" s="10"/>
      <c r="B5925" s="35" t="s">
        <v>586</v>
      </c>
      <c r="C5925" s="36" t="s">
        <v>587</v>
      </c>
      <c r="D5925" s="37" t="s">
        <v>2139</v>
      </c>
      <c r="E5925" s="38" t="s">
        <v>2359</v>
      </c>
      <c r="F5925" s="38">
        <v>1</v>
      </c>
      <c r="G5925" s="38" t="s">
        <v>1638</v>
      </c>
      <c r="H5925" s="38">
        <v>1</v>
      </c>
      <c r="I5925" s="38">
        <v>0.25</v>
      </c>
      <c r="J5925" s="62">
        <f t="shared" si="100"/>
        <v>0.25</v>
      </c>
      <c r="K5925" s="39" t="s">
        <v>1369</v>
      </c>
      <c r="L5925" s="39" t="s">
        <v>1503</v>
      </c>
      <c r="M5925" s="39" t="s">
        <v>2106</v>
      </c>
      <c r="N5925" s="50" t="s">
        <v>2112</v>
      </c>
      <c r="O5925" s="7"/>
    </row>
    <row r="5926" spans="1:15" ht="18.75" hidden="1" customHeight="1" x14ac:dyDescent="0.2">
      <c r="A5926" s="10"/>
      <c r="B5926" s="35" t="s">
        <v>586</v>
      </c>
      <c r="C5926" s="36" t="s">
        <v>587</v>
      </c>
      <c r="D5926" s="37" t="s">
        <v>2140</v>
      </c>
      <c r="E5926" s="38" t="s">
        <v>2359</v>
      </c>
      <c r="F5926" s="38">
        <v>0.5</v>
      </c>
      <c r="G5926" s="38" t="s">
        <v>1638</v>
      </c>
      <c r="H5926" s="38">
        <v>1</v>
      </c>
      <c r="I5926" s="38">
        <v>0.25</v>
      </c>
      <c r="J5926" s="62">
        <f t="shared" si="100"/>
        <v>0.125</v>
      </c>
      <c r="K5926" s="39" t="s">
        <v>1369</v>
      </c>
      <c r="L5926" s="39" t="s">
        <v>1503</v>
      </c>
      <c r="M5926" s="39" t="s">
        <v>2106</v>
      </c>
      <c r="N5926" s="50" t="s">
        <v>2112</v>
      </c>
      <c r="O5926" s="7"/>
    </row>
    <row r="5927" spans="1:15" ht="18.75" hidden="1" customHeight="1" x14ac:dyDescent="0.2">
      <c r="A5927" s="10"/>
      <c r="B5927" s="35" t="s">
        <v>586</v>
      </c>
      <c r="C5927" s="36" t="s">
        <v>587</v>
      </c>
      <c r="D5927" s="37" t="s">
        <v>2141</v>
      </c>
      <c r="E5927" s="38" t="s">
        <v>2359</v>
      </c>
      <c r="F5927" s="38">
        <v>1</v>
      </c>
      <c r="G5927" s="38" t="s">
        <v>1638</v>
      </c>
      <c r="H5927" s="38">
        <v>2</v>
      </c>
      <c r="I5927" s="38">
        <v>0.25</v>
      </c>
      <c r="J5927" s="62">
        <f t="shared" si="100"/>
        <v>0.5</v>
      </c>
      <c r="K5927" s="39" t="s">
        <v>1369</v>
      </c>
      <c r="L5927" s="39" t="s">
        <v>1503</v>
      </c>
      <c r="M5927" s="39" t="s">
        <v>2106</v>
      </c>
      <c r="N5927" s="50" t="s">
        <v>2112</v>
      </c>
      <c r="O5927" s="7"/>
    </row>
    <row r="5928" spans="1:15" ht="18.75" hidden="1" customHeight="1" thickBot="1" x14ac:dyDescent="0.25">
      <c r="A5928" s="10"/>
      <c r="B5928" s="41" t="s">
        <v>586</v>
      </c>
      <c r="C5928" s="42" t="s">
        <v>587</v>
      </c>
      <c r="D5928" s="43" t="s">
        <v>2142</v>
      </c>
      <c r="E5928" s="44" t="s">
        <v>2359</v>
      </c>
      <c r="F5928" s="44">
        <v>1</v>
      </c>
      <c r="G5928" s="44" t="s">
        <v>1638</v>
      </c>
      <c r="H5928" s="44">
        <v>1</v>
      </c>
      <c r="I5928" s="44">
        <v>0.25</v>
      </c>
      <c r="J5928" s="63">
        <f t="shared" si="100"/>
        <v>0.25</v>
      </c>
      <c r="K5928" s="45" t="s">
        <v>1369</v>
      </c>
      <c r="L5928" s="45" t="s">
        <v>1503</v>
      </c>
      <c r="M5928" s="45" t="s">
        <v>2106</v>
      </c>
      <c r="N5928" s="52" t="s">
        <v>2112</v>
      </c>
      <c r="O5928" s="7"/>
    </row>
    <row r="5929" spans="1:15" ht="18.75" hidden="1" customHeight="1" x14ac:dyDescent="0.2">
      <c r="A5929" s="10"/>
      <c r="B5929" s="29" t="s">
        <v>944</v>
      </c>
      <c r="C5929" s="30" t="s">
        <v>945</v>
      </c>
      <c r="D5929" s="31" t="s">
        <v>2137</v>
      </c>
      <c r="E5929" s="32" t="s">
        <v>2359</v>
      </c>
      <c r="F5929" s="32">
        <v>1</v>
      </c>
      <c r="G5929" s="32" t="s">
        <v>1638</v>
      </c>
      <c r="H5929" s="32">
        <v>1</v>
      </c>
      <c r="I5929" s="32">
        <v>0.25</v>
      </c>
      <c r="J5929" s="61">
        <f t="shared" si="100"/>
        <v>0.25</v>
      </c>
      <c r="K5929" s="33" t="s">
        <v>1369</v>
      </c>
      <c r="L5929" s="33" t="s">
        <v>1503</v>
      </c>
      <c r="M5929" s="33" t="s">
        <v>2106</v>
      </c>
      <c r="N5929" s="48" t="s">
        <v>2112</v>
      </c>
      <c r="O5929" s="7"/>
    </row>
    <row r="5930" spans="1:15" ht="18.75" hidden="1" customHeight="1" x14ac:dyDescent="0.2">
      <c r="A5930" s="10"/>
      <c r="B5930" s="35" t="s">
        <v>944</v>
      </c>
      <c r="C5930" s="36" t="s">
        <v>945</v>
      </c>
      <c r="D5930" s="37" t="s">
        <v>2139</v>
      </c>
      <c r="E5930" s="38" t="s">
        <v>2359</v>
      </c>
      <c r="F5930" s="38">
        <v>1</v>
      </c>
      <c r="G5930" s="38" t="s">
        <v>1638</v>
      </c>
      <c r="H5930" s="38">
        <v>1</v>
      </c>
      <c r="I5930" s="38">
        <v>0.25</v>
      </c>
      <c r="J5930" s="62">
        <f t="shared" si="100"/>
        <v>0.25</v>
      </c>
      <c r="K5930" s="39" t="s">
        <v>1369</v>
      </c>
      <c r="L5930" s="39" t="s">
        <v>1503</v>
      </c>
      <c r="M5930" s="39" t="s">
        <v>2106</v>
      </c>
      <c r="N5930" s="50" t="s">
        <v>2112</v>
      </c>
      <c r="O5930" s="7"/>
    </row>
    <row r="5931" spans="1:15" ht="18.75" hidden="1" customHeight="1" x14ac:dyDescent="0.2">
      <c r="A5931" s="10"/>
      <c r="B5931" s="35" t="s">
        <v>944</v>
      </c>
      <c r="C5931" s="36" t="s">
        <v>945</v>
      </c>
      <c r="D5931" s="37" t="s">
        <v>2140</v>
      </c>
      <c r="E5931" s="38" t="s">
        <v>2359</v>
      </c>
      <c r="F5931" s="38">
        <v>0.5</v>
      </c>
      <c r="G5931" s="38" t="s">
        <v>1638</v>
      </c>
      <c r="H5931" s="38">
        <v>1</v>
      </c>
      <c r="I5931" s="38">
        <v>0.25</v>
      </c>
      <c r="J5931" s="62">
        <f t="shared" si="100"/>
        <v>0.125</v>
      </c>
      <c r="K5931" s="39" t="s">
        <v>1369</v>
      </c>
      <c r="L5931" s="39" t="s">
        <v>1503</v>
      </c>
      <c r="M5931" s="39" t="s">
        <v>2106</v>
      </c>
      <c r="N5931" s="50" t="s">
        <v>2112</v>
      </c>
      <c r="O5931" s="7"/>
    </row>
    <row r="5932" spans="1:15" ht="18.75" hidden="1" customHeight="1" x14ac:dyDescent="0.2">
      <c r="A5932" s="10"/>
      <c r="B5932" s="35" t="s">
        <v>944</v>
      </c>
      <c r="C5932" s="36" t="s">
        <v>945</v>
      </c>
      <c r="D5932" s="37" t="s">
        <v>2141</v>
      </c>
      <c r="E5932" s="38" t="s">
        <v>2359</v>
      </c>
      <c r="F5932" s="38">
        <v>1</v>
      </c>
      <c r="G5932" s="38" t="s">
        <v>1638</v>
      </c>
      <c r="H5932" s="38">
        <v>2</v>
      </c>
      <c r="I5932" s="38">
        <v>0.25</v>
      </c>
      <c r="J5932" s="62">
        <f t="shared" si="100"/>
        <v>0.5</v>
      </c>
      <c r="K5932" s="39" t="s">
        <v>1369</v>
      </c>
      <c r="L5932" s="39" t="s">
        <v>1503</v>
      </c>
      <c r="M5932" s="39" t="s">
        <v>2106</v>
      </c>
      <c r="N5932" s="50" t="s">
        <v>2112</v>
      </c>
      <c r="O5932" s="7"/>
    </row>
    <row r="5933" spans="1:15" ht="18.75" hidden="1" customHeight="1" thickBot="1" x14ac:dyDescent="0.25">
      <c r="A5933" s="10"/>
      <c r="B5933" s="41" t="s">
        <v>944</v>
      </c>
      <c r="C5933" s="42" t="s">
        <v>945</v>
      </c>
      <c r="D5933" s="43" t="s">
        <v>2142</v>
      </c>
      <c r="E5933" s="44" t="s">
        <v>2359</v>
      </c>
      <c r="F5933" s="44">
        <v>1</v>
      </c>
      <c r="G5933" s="44" t="s">
        <v>1638</v>
      </c>
      <c r="H5933" s="44">
        <v>1</v>
      </c>
      <c r="I5933" s="44">
        <v>0.25</v>
      </c>
      <c r="J5933" s="63">
        <f t="shared" si="100"/>
        <v>0.25</v>
      </c>
      <c r="K5933" s="45" t="s">
        <v>1369</v>
      </c>
      <c r="L5933" s="45" t="s">
        <v>1503</v>
      </c>
      <c r="M5933" s="45" t="s">
        <v>2106</v>
      </c>
      <c r="N5933" s="52" t="s">
        <v>2112</v>
      </c>
      <c r="O5933" s="7"/>
    </row>
    <row r="5934" spans="1:15" ht="18.75" hidden="1" customHeight="1" x14ac:dyDescent="0.2">
      <c r="A5934" s="10"/>
      <c r="B5934" s="29" t="s">
        <v>946</v>
      </c>
      <c r="C5934" s="30" t="s">
        <v>945</v>
      </c>
      <c r="D5934" s="31" t="s">
        <v>2137</v>
      </c>
      <c r="E5934" s="32" t="s">
        <v>2359</v>
      </c>
      <c r="F5934" s="32">
        <v>1</v>
      </c>
      <c r="G5934" s="32" t="s">
        <v>1638</v>
      </c>
      <c r="H5934" s="32">
        <v>1</v>
      </c>
      <c r="I5934" s="32">
        <v>0.25</v>
      </c>
      <c r="J5934" s="61">
        <f t="shared" si="100"/>
        <v>0.25</v>
      </c>
      <c r="K5934" s="33" t="s">
        <v>1369</v>
      </c>
      <c r="L5934" s="33" t="s">
        <v>1503</v>
      </c>
      <c r="M5934" s="33" t="s">
        <v>2106</v>
      </c>
      <c r="N5934" s="48" t="s">
        <v>2112</v>
      </c>
      <c r="O5934" s="7"/>
    </row>
    <row r="5935" spans="1:15" ht="18.75" hidden="1" customHeight="1" x14ac:dyDescent="0.2">
      <c r="A5935" s="10"/>
      <c r="B5935" s="35" t="s">
        <v>946</v>
      </c>
      <c r="C5935" s="36" t="s">
        <v>945</v>
      </c>
      <c r="D5935" s="37" t="s">
        <v>2139</v>
      </c>
      <c r="E5935" s="38" t="s">
        <v>2359</v>
      </c>
      <c r="F5935" s="38">
        <v>1</v>
      </c>
      <c r="G5935" s="38" t="s">
        <v>1638</v>
      </c>
      <c r="H5935" s="38">
        <v>1</v>
      </c>
      <c r="I5935" s="38">
        <v>0.25</v>
      </c>
      <c r="J5935" s="62">
        <f t="shared" si="100"/>
        <v>0.25</v>
      </c>
      <c r="K5935" s="39" t="s">
        <v>1369</v>
      </c>
      <c r="L5935" s="39" t="s">
        <v>1503</v>
      </c>
      <c r="M5935" s="39" t="s">
        <v>2106</v>
      </c>
      <c r="N5935" s="50" t="s">
        <v>2112</v>
      </c>
      <c r="O5935" s="7"/>
    </row>
    <row r="5936" spans="1:15" ht="18.75" hidden="1" customHeight="1" x14ac:dyDescent="0.2">
      <c r="A5936" s="10"/>
      <c r="B5936" s="35" t="s">
        <v>946</v>
      </c>
      <c r="C5936" s="36" t="s">
        <v>945</v>
      </c>
      <c r="D5936" s="37" t="s">
        <v>2140</v>
      </c>
      <c r="E5936" s="38" t="s">
        <v>2359</v>
      </c>
      <c r="F5936" s="38">
        <v>0.5</v>
      </c>
      <c r="G5936" s="38" t="s">
        <v>1638</v>
      </c>
      <c r="H5936" s="38">
        <v>1</v>
      </c>
      <c r="I5936" s="38">
        <v>0.25</v>
      </c>
      <c r="J5936" s="62">
        <f t="shared" si="100"/>
        <v>0.125</v>
      </c>
      <c r="K5936" s="39" t="s">
        <v>1369</v>
      </c>
      <c r="L5936" s="39" t="s">
        <v>1503</v>
      </c>
      <c r="M5936" s="39" t="s">
        <v>2106</v>
      </c>
      <c r="N5936" s="50" t="s">
        <v>2112</v>
      </c>
      <c r="O5936" s="7"/>
    </row>
    <row r="5937" spans="1:15" ht="18.75" hidden="1" customHeight="1" x14ac:dyDescent="0.2">
      <c r="A5937" s="10"/>
      <c r="B5937" s="35" t="s">
        <v>946</v>
      </c>
      <c r="C5937" s="36" t="s">
        <v>945</v>
      </c>
      <c r="D5937" s="37" t="s">
        <v>2141</v>
      </c>
      <c r="E5937" s="38" t="s">
        <v>2359</v>
      </c>
      <c r="F5937" s="38">
        <v>1</v>
      </c>
      <c r="G5937" s="38" t="s">
        <v>1638</v>
      </c>
      <c r="H5937" s="38">
        <v>2</v>
      </c>
      <c r="I5937" s="38">
        <v>0.25</v>
      </c>
      <c r="J5937" s="62">
        <f t="shared" si="100"/>
        <v>0.5</v>
      </c>
      <c r="K5937" s="39" t="s">
        <v>1369</v>
      </c>
      <c r="L5937" s="39" t="s">
        <v>1503</v>
      </c>
      <c r="M5937" s="39" t="s">
        <v>2106</v>
      </c>
      <c r="N5937" s="50" t="s">
        <v>2112</v>
      </c>
      <c r="O5937" s="7"/>
    </row>
    <row r="5938" spans="1:15" ht="18.75" hidden="1" customHeight="1" thickBot="1" x14ac:dyDescent="0.25">
      <c r="A5938" s="10"/>
      <c r="B5938" s="41" t="s">
        <v>946</v>
      </c>
      <c r="C5938" s="42" t="s">
        <v>945</v>
      </c>
      <c r="D5938" s="43" t="s">
        <v>2142</v>
      </c>
      <c r="E5938" s="44" t="s">
        <v>2359</v>
      </c>
      <c r="F5938" s="44">
        <v>1</v>
      </c>
      <c r="G5938" s="44" t="s">
        <v>1638</v>
      </c>
      <c r="H5938" s="44">
        <v>1</v>
      </c>
      <c r="I5938" s="44">
        <v>0.25</v>
      </c>
      <c r="J5938" s="63">
        <f t="shared" si="100"/>
        <v>0.25</v>
      </c>
      <c r="K5938" s="45" t="s">
        <v>1369</v>
      </c>
      <c r="L5938" s="45" t="s">
        <v>1503</v>
      </c>
      <c r="M5938" s="45" t="s">
        <v>2106</v>
      </c>
      <c r="N5938" s="52" t="s">
        <v>2112</v>
      </c>
      <c r="O5938" s="7"/>
    </row>
    <row r="5939" spans="1:15" ht="18.75" hidden="1" customHeight="1" x14ac:dyDescent="0.2">
      <c r="A5939" s="10"/>
      <c r="B5939" s="29" t="s">
        <v>947</v>
      </c>
      <c r="C5939" s="30" t="s">
        <v>948</v>
      </c>
      <c r="D5939" s="31" t="s">
        <v>2137</v>
      </c>
      <c r="E5939" s="32" t="s">
        <v>2359</v>
      </c>
      <c r="F5939" s="32">
        <v>1</v>
      </c>
      <c r="G5939" s="32" t="s">
        <v>1638</v>
      </c>
      <c r="H5939" s="32">
        <v>1</v>
      </c>
      <c r="I5939" s="32">
        <v>0.25</v>
      </c>
      <c r="J5939" s="61">
        <f t="shared" si="100"/>
        <v>0.25</v>
      </c>
      <c r="K5939" s="33" t="s">
        <v>1369</v>
      </c>
      <c r="L5939" s="33" t="s">
        <v>1503</v>
      </c>
      <c r="M5939" s="33" t="s">
        <v>2106</v>
      </c>
      <c r="N5939" s="48" t="s">
        <v>2112</v>
      </c>
      <c r="O5939" s="7"/>
    </row>
    <row r="5940" spans="1:15" ht="18.75" hidden="1" customHeight="1" x14ac:dyDescent="0.2">
      <c r="A5940" s="10"/>
      <c r="B5940" s="35" t="s">
        <v>947</v>
      </c>
      <c r="C5940" s="36" t="s">
        <v>948</v>
      </c>
      <c r="D5940" s="37" t="s">
        <v>2139</v>
      </c>
      <c r="E5940" s="38" t="s">
        <v>2359</v>
      </c>
      <c r="F5940" s="38">
        <v>1</v>
      </c>
      <c r="G5940" s="38" t="s">
        <v>1638</v>
      </c>
      <c r="H5940" s="38">
        <v>1</v>
      </c>
      <c r="I5940" s="38">
        <v>0.25</v>
      </c>
      <c r="J5940" s="62">
        <f t="shared" si="100"/>
        <v>0.25</v>
      </c>
      <c r="K5940" s="39" t="s">
        <v>1369</v>
      </c>
      <c r="L5940" s="39" t="s">
        <v>1503</v>
      </c>
      <c r="M5940" s="39" t="s">
        <v>2106</v>
      </c>
      <c r="N5940" s="50" t="s">
        <v>2112</v>
      </c>
      <c r="O5940" s="7"/>
    </row>
    <row r="5941" spans="1:15" ht="18.75" hidden="1" customHeight="1" x14ac:dyDescent="0.2">
      <c r="A5941" s="10"/>
      <c r="B5941" s="35" t="s">
        <v>947</v>
      </c>
      <c r="C5941" s="36" t="s">
        <v>948</v>
      </c>
      <c r="D5941" s="37" t="s">
        <v>2140</v>
      </c>
      <c r="E5941" s="38" t="s">
        <v>2359</v>
      </c>
      <c r="F5941" s="38">
        <v>0.5</v>
      </c>
      <c r="G5941" s="38" t="s">
        <v>1638</v>
      </c>
      <c r="H5941" s="38">
        <v>1</v>
      </c>
      <c r="I5941" s="38">
        <v>0.25</v>
      </c>
      <c r="J5941" s="62">
        <f t="shared" si="100"/>
        <v>0.125</v>
      </c>
      <c r="K5941" s="39" t="s">
        <v>1369</v>
      </c>
      <c r="L5941" s="39" t="s">
        <v>1503</v>
      </c>
      <c r="M5941" s="39" t="s">
        <v>2106</v>
      </c>
      <c r="N5941" s="50" t="s">
        <v>2112</v>
      </c>
      <c r="O5941" s="7"/>
    </row>
    <row r="5942" spans="1:15" ht="18.75" hidden="1" customHeight="1" x14ac:dyDescent="0.2">
      <c r="A5942" s="10"/>
      <c r="B5942" s="35" t="s">
        <v>947</v>
      </c>
      <c r="C5942" s="36" t="s">
        <v>948</v>
      </c>
      <c r="D5942" s="37" t="s">
        <v>2141</v>
      </c>
      <c r="E5942" s="38" t="s">
        <v>2359</v>
      </c>
      <c r="F5942" s="38">
        <v>1</v>
      </c>
      <c r="G5942" s="38" t="s">
        <v>1638</v>
      </c>
      <c r="H5942" s="38">
        <v>2</v>
      </c>
      <c r="I5942" s="38">
        <v>0.25</v>
      </c>
      <c r="J5942" s="62">
        <f t="shared" si="100"/>
        <v>0.5</v>
      </c>
      <c r="K5942" s="39" t="s">
        <v>1369</v>
      </c>
      <c r="L5942" s="39" t="s">
        <v>1503</v>
      </c>
      <c r="M5942" s="39" t="s">
        <v>2106</v>
      </c>
      <c r="N5942" s="50" t="s">
        <v>2112</v>
      </c>
      <c r="O5942" s="7"/>
    </row>
    <row r="5943" spans="1:15" ht="18.75" hidden="1" customHeight="1" thickBot="1" x14ac:dyDescent="0.25">
      <c r="A5943" s="10"/>
      <c r="B5943" s="41" t="s">
        <v>947</v>
      </c>
      <c r="C5943" s="42" t="s">
        <v>948</v>
      </c>
      <c r="D5943" s="43" t="s">
        <v>2142</v>
      </c>
      <c r="E5943" s="44" t="s">
        <v>2359</v>
      </c>
      <c r="F5943" s="44">
        <v>1</v>
      </c>
      <c r="G5943" s="44" t="s">
        <v>1638</v>
      </c>
      <c r="H5943" s="44">
        <v>1</v>
      </c>
      <c r="I5943" s="44">
        <v>0.25</v>
      </c>
      <c r="J5943" s="63">
        <f t="shared" si="100"/>
        <v>0.25</v>
      </c>
      <c r="K5943" s="45" t="s">
        <v>1369</v>
      </c>
      <c r="L5943" s="45" t="s">
        <v>1503</v>
      </c>
      <c r="M5943" s="45" t="s">
        <v>2106</v>
      </c>
      <c r="N5943" s="52" t="s">
        <v>2112</v>
      </c>
      <c r="O5943" s="7"/>
    </row>
    <row r="5944" spans="1:15" ht="18.75" hidden="1" customHeight="1" x14ac:dyDescent="0.2">
      <c r="A5944" s="10"/>
      <c r="B5944" s="29" t="s">
        <v>949</v>
      </c>
      <c r="C5944" s="30" t="s">
        <v>948</v>
      </c>
      <c r="D5944" s="31" t="s">
        <v>2137</v>
      </c>
      <c r="E5944" s="32" t="s">
        <v>2359</v>
      </c>
      <c r="F5944" s="32">
        <v>1</v>
      </c>
      <c r="G5944" s="32" t="s">
        <v>1638</v>
      </c>
      <c r="H5944" s="32">
        <v>1</v>
      </c>
      <c r="I5944" s="32">
        <v>0.25</v>
      </c>
      <c r="J5944" s="61">
        <f t="shared" si="100"/>
        <v>0.25</v>
      </c>
      <c r="K5944" s="33" t="s">
        <v>1369</v>
      </c>
      <c r="L5944" s="33" t="s">
        <v>1503</v>
      </c>
      <c r="M5944" s="33" t="s">
        <v>2106</v>
      </c>
      <c r="N5944" s="48" t="s">
        <v>2112</v>
      </c>
      <c r="O5944" s="7"/>
    </row>
    <row r="5945" spans="1:15" ht="18.75" hidden="1" customHeight="1" x14ac:dyDescent="0.2">
      <c r="A5945" s="10"/>
      <c r="B5945" s="35" t="s">
        <v>949</v>
      </c>
      <c r="C5945" s="36" t="s">
        <v>948</v>
      </c>
      <c r="D5945" s="37" t="s">
        <v>2139</v>
      </c>
      <c r="E5945" s="38" t="s">
        <v>2359</v>
      </c>
      <c r="F5945" s="38">
        <v>1</v>
      </c>
      <c r="G5945" s="38" t="s">
        <v>1638</v>
      </c>
      <c r="H5945" s="38">
        <v>1</v>
      </c>
      <c r="I5945" s="38">
        <v>0.25</v>
      </c>
      <c r="J5945" s="62">
        <f t="shared" si="100"/>
        <v>0.25</v>
      </c>
      <c r="K5945" s="39" t="s">
        <v>1369</v>
      </c>
      <c r="L5945" s="39" t="s">
        <v>1503</v>
      </c>
      <c r="M5945" s="39" t="s">
        <v>2106</v>
      </c>
      <c r="N5945" s="50" t="s">
        <v>2112</v>
      </c>
      <c r="O5945" s="7"/>
    </row>
    <row r="5946" spans="1:15" ht="18.75" hidden="1" customHeight="1" x14ac:dyDescent="0.2">
      <c r="A5946" s="10"/>
      <c r="B5946" s="35" t="s">
        <v>949</v>
      </c>
      <c r="C5946" s="36" t="s">
        <v>948</v>
      </c>
      <c r="D5946" s="37" t="s">
        <v>2140</v>
      </c>
      <c r="E5946" s="38" t="s">
        <v>2359</v>
      </c>
      <c r="F5946" s="38">
        <v>0.5</v>
      </c>
      <c r="G5946" s="38" t="s">
        <v>1638</v>
      </c>
      <c r="H5946" s="38">
        <v>1</v>
      </c>
      <c r="I5946" s="38">
        <v>0.25</v>
      </c>
      <c r="J5946" s="62">
        <f t="shared" si="100"/>
        <v>0.125</v>
      </c>
      <c r="K5946" s="39" t="s">
        <v>1369</v>
      </c>
      <c r="L5946" s="39" t="s">
        <v>1503</v>
      </c>
      <c r="M5946" s="39" t="s">
        <v>2106</v>
      </c>
      <c r="N5946" s="50" t="s">
        <v>2112</v>
      </c>
      <c r="O5946" s="7"/>
    </row>
    <row r="5947" spans="1:15" ht="18.75" hidden="1" customHeight="1" x14ac:dyDescent="0.2">
      <c r="A5947" s="10"/>
      <c r="B5947" s="35" t="s">
        <v>949</v>
      </c>
      <c r="C5947" s="36" t="s">
        <v>948</v>
      </c>
      <c r="D5947" s="37" t="s">
        <v>2141</v>
      </c>
      <c r="E5947" s="38" t="s">
        <v>2359</v>
      </c>
      <c r="F5947" s="38">
        <v>1</v>
      </c>
      <c r="G5947" s="38" t="s">
        <v>1638</v>
      </c>
      <c r="H5947" s="38">
        <v>2</v>
      </c>
      <c r="I5947" s="38">
        <v>0.25</v>
      </c>
      <c r="J5947" s="62">
        <f t="shared" si="100"/>
        <v>0.5</v>
      </c>
      <c r="K5947" s="39" t="s">
        <v>1369</v>
      </c>
      <c r="L5947" s="39" t="s">
        <v>1503</v>
      </c>
      <c r="M5947" s="39" t="s">
        <v>2106</v>
      </c>
      <c r="N5947" s="50" t="s">
        <v>2112</v>
      </c>
      <c r="O5947" s="7"/>
    </row>
    <row r="5948" spans="1:15" ht="18.75" hidden="1" customHeight="1" thickBot="1" x14ac:dyDescent="0.25">
      <c r="A5948" s="10"/>
      <c r="B5948" s="41" t="s">
        <v>949</v>
      </c>
      <c r="C5948" s="42" t="s">
        <v>948</v>
      </c>
      <c r="D5948" s="43" t="s">
        <v>2142</v>
      </c>
      <c r="E5948" s="44" t="s">
        <v>2359</v>
      </c>
      <c r="F5948" s="44">
        <v>1</v>
      </c>
      <c r="G5948" s="44" t="s">
        <v>1638</v>
      </c>
      <c r="H5948" s="44">
        <v>1</v>
      </c>
      <c r="I5948" s="44">
        <v>0.25</v>
      </c>
      <c r="J5948" s="63">
        <f t="shared" si="100"/>
        <v>0.25</v>
      </c>
      <c r="K5948" s="45" t="s">
        <v>1369</v>
      </c>
      <c r="L5948" s="45" t="s">
        <v>1503</v>
      </c>
      <c r="M5948" s="45" t="s">
        <v>2106</v>
      </c>
      <c r="N5948" s="52" t="s">
        <v>2112</v>
      </c>
      <c r="O5948" s="7"/>
    </row>
    <row r="5949" spans="1:15" ht="18.75" hidden="1" customHeight="1" x14ac:dyDescent="0.2">
      <c r="A5949" s="10"/>
      <c r="B5949" s="29" t="s">
        <v>950</v>
      </c>
      <c r="C5949" s="30" t="s">
        <v>951</v>
      </c>
      <c r="D5949" s="31" t="s">
        <v>2137</v>
      </c>
      <c r="E5949" s="32" t="s">
        <v>2359</v>
      </c>
      <c r="F5949" s="32">
        <v>1</v>
      </c>
      <c r="G5949" s="32" t="s">
        <v>1638</v>
      </c>
      <c r="H5949" s="32">
        <v>1</v>
      </c>
      <c r="I5949" s="32">
        <v>0.25</v>
      </c>
      <c r="J5949" s="61">
        <f t="shared" si="100"/>
        <v>0.25</v>
      </c>
      <c r="K5949" s="33" t="s">
        <v>1369</v>
      </c>
      <c r="L5949" s="33" t="s">
        <v>1503</v>
      </c>
      <c r="M5949" s="33" t="s">
        <v>2106</v>
      </c>
      <c r="N5949" s="48" t="s">
        <v>2112</v>
      </c>
      <c r="O5949" s="7"/>
    </row>
    <row r="5950" spans="1:15" ht="18.75" hidden="1" customHeight="1" x14ac:dyDescent="0.2">
      <c r="A5950" s="10"/>
      <c r="B5950" s="35" t="s">
        <v>950</v>
      </c>
      <c r="C5950" s="36" t="s">
        <v>951</v>
      </c>
      <c r="D5950" s="37" t="s">
        <v>2139</v>
      </c>
      <c r="E5950" s="38" t="s">
        <v>2359</v>
      </c>
      <c r="F5950" s="38">
        <v>1</v>
      </c>
      <c r="G5950" s="38" t="s">
        <v>1638</v>
      </c>
      <c r="H5950" s="38">
        <v>1</v>
      </c>
      <c r="I5950" s="38">
        <v>0.25</v>
      </c>
      <c r="J5950" s="62">
        <f t="shared" si="100"/>
        <v>0.25</v>
      </c>
      <c r="K5950" s="39" t="s">
        <v>1369</v>
      </c>
      <c r="L5950" s="39" t="s">
        <v>1503</v>
      </c>
      <c r="M5950" s="39" t="s">
        <v>2106</v>
      </c>
      <c r="N5950" s="50" t="s">
        <v>2112</v>
      </c>
      <c r="O5950" s="7"/>
    </row>
    <row r="5951" spans="1:15" ht="18.75" hidden="1" customHeight="1" x14ac:dyDescent="0.2">
      <c r="A5951" s="10"/>
      <c r="B5951" s="35" t="s">
        <v>950</v>
      </c>
      <c r="C5951" s="36" t="s">
        <v>951</v>
      </c>
      <c r="D5951" s="37" t="s">
        <v>2140</v>
      </c>
      <c r="E5951" s="38" t="s">
        <v>2359</v>
      </c>
      <c r="F5951" s="38">
        <v>0.5</v>
      </c>
      <c r="G5951" s="38" t="s">
        <v>1638</v>
      </c>
      <c r="H5951" s="38">
        <v>1</v>
      </c>
      <c r="I5951" s="38">
        <v>0.25</v>
      </c>
      <c r="J5951" s="62">
        <f t="shared" si="100"/>
        <v>0.125</v>
      </c>
      <c r="K5951" s="39" t="s">
        <v>1369</v>
      </c>
      <c r="L5951" s="39" t="s">
        <v>1503</v>
      </c>
      <c r="M5951" s="39" t="s">
        <v>2106</v>
      </c>
      <c r="N5951" s="50" t="s">
        <v>2112</v>
      </c>
      <c r="O5951" s="7"/>
    </row>
    <row r="5952" spans="1:15" ht="18.75" hidden="1" customHeight="1" x14ac:dyDescent="0.2">
      <c r="A5952" s="10"/>
      <c r="B5952" s="35" t="s">
        <v>950</v>
      </c>
      <c r="C5952" s="36" t="s">
        <v>951</v>
      </c>
      <c r="D5952" s="37" t="s">
        <v>2141</v>
      </c>
      <c r="E5952" s="38" t="s">
        <v>2359</v>
      </c>
      <c r="F5952" s="38">
        <v>1</v>
      </c>
      <c r="G5952" s="38" t="s">
        <v>1638</v>
      </c>
      <c r="H5952" s="38">
        <v>2</v>
      </c>
      <c r="I5952" s="38">
        <v>0.25</v>
      </c>
      <c r="J5952" s="62">
        <f t="shared" si="100"/>
        <v>0.5</v>
      </c>
      <c r="K5952" s="39" t="s">
        <v>1369</v>
      </c>
      <c r="L5952" s="39" t="s">
        <v>1503</v>
      </c>
      <c r="M5952" s="39" t="s">
        <v>2106</v>
      </c>
      <c r="N5952" s="50" t="s">
        <v>2112</v>
      </c>
      <c r="O5952" s="7"/>
    </row>
    <row r="5953" spans="1:15" ht="18.75" hidden="1" customHeight="1" thickBot="1" x14ac:dyDescent="0.25">
      <c r="A5953" s="10"/>
      <c r="B5953" s="41" t="s">
        <v>950</v>
      </c>
      <c r="C5953" s="42" t="s">
        <v>951</v>
      </c>
      <c r="D5953" s="43" t="s">
        <v>2142</v>
      </c>
      <c r="E5953" s="44" t="s">
        <v>2359</v>
      </c>
      <c r="F5953" s="44">
        <v>1</v>
      </c>
      <c r="G5953" s="44" t="s">
        <v>1638</v>
      </c>
      <c r="H5953" s="44">
        <v>1</v>
      </c>
      <c r="I5953" s="44">
        <v>0.25</v>
      </c>
      <c r="J5953" s="63">
        <f t="shared" si="100"/>
        <v>0.25</v>
      </c>
      <c r="K5953" s="45" t="s">
        <v>1369</v>
      </c>
      <c r="L5953" s="45" t="s">
        <v>1503</v>
      </c>
      <c r="M5953" s="45" t="s">
        <v>2106</v>
      </c>
      <c r="N5953" s="52" t="s">
        <v>2112</v>
      </c>
      <c r="O5953" s="7"/>
    </row>
    <row r="5954" spans="1:15" ht="18.75" hidden="1" customHeight="1" x14ac:dyDescent="0.2">
      <c r="A5954" s="10"/>
      <c r="B5954" s="29" t="s">
        <v>952</v>
      </c>
      <c r="C5954" s="30" t="s">
        <v>953</v>
      </c>
      <c r="D5954" s="31" t="s">
        <v>2191</v>
      </c>
      <c r="E5954" s="32" t="s">
        <v>2357</v>
      </c>
      <c r="F5954" s="32">
        <v>1</v>
      </c>
      <c r="G5954" s="32" t="s">
        <v>1638</v>
      </c>
      <c r="H5954" s="32">
        <v>1</v>
      </c>
      <c r="I5954" s="32">
        <v>0.15</v>
      </c>
      <c r="J5954" s="61">
        <f t="shared" si="100"/>
        <v>0.15</v>
      </c>
      <c r="K5954" s="33" t="s">
        <v>1372</v>
      </c>
      <c r="L5954" s="33" t="s">
        <v>1492</v>
      </c>
      <c r="M5954" s="33" t="s">
        <v>2106</v>
      </c>
      <c r="N5954" s="34"/>
      <c r="O5954" s="7"/>
    </row>
    <row r="5955" spans="1:15" ht="18.75" hidden="1" customHeight="1" x14ac:dyDescent="0.2">
      <c r="A5955" s="10"/>
      <c r="B5955" s="35" t="s">
        <v>952</v>
      </c>
      <c r="C5955" s="36" t="s">
        <v>953</v>
      </c>
      <c r="D5955" s="37" t="s">
        <v>2196</v>
      </c>
      <c r="E5955" s="38" t="s">
        <v>2357</v>
      </c>
      <c r="F5955" s="38">
        <v>1</v>
      </c>
      <c r="G5955" s="38" t="s">
        <v>1638</v>
      </c>
      <c r="H5955" s="38">
        <v>2</v>
      </c>
      <c r="I5955" s="38">
        <v>0.25</v>
      </c>
      <c r="J5955" s="62">
        <f t="shared" si="100"/>
        <v>0.5</v>
      </c>
      <c r="K5955" s="39" t="s">
        <v>1372</v>
      </c>
      <c r="L5955" s="39" t="s">
        <v>1492</v>
      </c>
      <c r="M5955" s="39" t="s">
        <v>2106</v>
      </c>
      <c r="N5955" s="40"/>
      <c r="O5955" s="7"/>
    </row>
    <row r="5956" spans="1:15" ht="18.75" hidden="1" customHeight="1" thickBot="1" x14ac:dyDescent="0.25">
      <c r="A5956" s="10"/>
      <c r="B5956" s="35" t="s">
        <v>952</v>
      </c>
      <c r="C5956" s="36" t="s">
        <v>953</v>
      </c>
      <c r="D5956" s="37" t="s">
        <v>2197</v>
      </c>
      <c r="E5956" s="38" t="s">
        <v>2357</v>
      </c>
      <c r="F5956" s="38">
        <v>1</v>
      </c>
      <c r="G5956" s="38" t="s">
        <v>1638</v>
      </c>
      <c r="H5956" s="38">
        <v>1</v>
      </c>
      <c r="I5956" s="38">
        <v>0.15</v>
      </c>
      <c r="J5956" s="62">
        <f t="shared" si="100"/>
        <v>0.15</v>
      </c>
      <c r="K5956" s="39" t="s">
        <v>1372</v>
      </c>
      <c r="L5956" s="39" t="s">
        <v>1492</v>
      </c>
      <c r="M5956" s="39" t="s">
        <v>2106</v>
      </c>
      <c r="N5956" s="40"/>
      <c r="O5956" s="7"/>
    </row>
    <row r="5957" spans="1:15" ht="18.75" hidden="1" customHeight="1" x14ac:dyDescent="0.2">
      <c r="A5957" s="10"/>
      <c r="B5957" s="29" t="s">
        <v>954</v>
      </c>
      <c r="C5957" s="30" t="s">
        <v>955</v>
      </c>
      <c r="D5957" s="31" t="s">
        <v>2137</v>
      </c>
      <c r="E5957" s="32" t="s">
        <v>2359</v>
      </c>
      <c r="F5957" s="32">
        <v>1</v>
      </c>
      <c r="G5957" s="32" t="s">
        <v>1638</v>
      </c>
      <c r="H5957" s="32">
        <v>1</v>
      </c>
      <c r="I5957" s="32">
        <v>0.25</v>
      </c>
      <c r="J5957" s="61">
        <f t="shared" si="100"/>
        <v>0.25</v>
      </c>
      <c r="K5957" s="33" t="s">
        <v>1369</v>
      </c>
      <c r="L5957" s="33" t="s">
        <v>95</v>
      </c>
      <c r="M5957" s="33" t="s">
        <v>2106</v>
      </c>
      <c r="N5957" s="48" t="s">
        <v>2112</v>
      </c>
      <c r="O5957" s="7"/>
    </row>
    <row r="5958" spans="1:15" ht="18.75" hidden="1" customHeight="1" x14ac:dyDescent="0.2">
      <c r="A5958" s="10"/>
      <c r="B5958" s="35" t="s">
        <v>954</v>
      </c>
      <c r="C5958" s="36" t="s">
        <v>955</v>
      </c>
      <c r="D5958" s="37" t="s">
        <v>2139</v>
      </c>
      <c r="E5958" s="38" t="s">
        <v>2359</v>
      </c>
      <c r="F5958" s="38">
        <v>1</v>
      </c>
      <c r="G5958" s="38" t="s">
        <v>1638</v>
      </c>
      <c r="H5958" s="38">
        <v>1</v>
      </c>
      <c r="I5958" s="38">
        <v>0.25</v>
      </c>
      <c r="J5958" s="62">
        <f t="shared" si="100"/>
        <v>0.25</v>
      </c>
      <c r="K5958" s="39" t="s">
        <v>1369</v>
      </c>
      <c r="L5958" s="39" t="s">
        <v>95</v>
      </c>
      <c r="M5958" s="39" t="s">
        <v>2106</v>
      </c>
      <c r="N5958" s="50" t="s">
        <v>2112</v>
      </c>
      <c r="O5958" s="7"/>
    </row>
    <row r="5959" spans="1:15" ht="18.75" hidden="1" customHeight="1" x14ac:dyDescent="0.2">
      <c r="A5959" s="10"/>
      <c r="B5959" s="35" t="s">
        <v>954</v>
      </c>
      <c r="C5959" s="36" t="s">
        <v>955</v>
      </c>
      <c r="D5959" s="37" t="s">
        <v>2140</v>
      </c>
      <c r="E5959" s="38" t="s">
        <v>2359</v>
      </c>
      <c r="F5959" s="38">
        <v>0.5</v>
      </c>
      <c r="G5959" s="38" t="s">
        <v>1638</v>
      </c>
      <c r="H5959" s="38">
        <v>1</v>
      </c>
      <c r="I5959" s="38">
        <v>0.25</v>
      </c>
      <c r="J5959" s="62">
        <f t="shared" si="100"/>
        <v>0.125</v>
      </c>
      <c r="K5959" s="39" t="s">
        <v>1369</v>
      </c>
      <c r="L5959" s="39" t="s">
        <v>95</v>
      </c>
      <c r="M5959" s="39" t="s">
        <v>2106</v>
      </c>
      <c r="N5959" s="50" t="s">
        <v>2112</v>
      </c>
      <c r="O5959" s="7"/>
    </row>
    <row r="5960" spans="1:15" ht="18.75" hidden="1" customHeight="1" x14ac:dyDescent="0.2">
      <c r="A5960" s="10"/>
      <c r="B5960" s="35" t="s">
        <v>954</v>
      </c>
      <c r="C5960" s="36" t="s">
        <v>955</v>
      </c>
      <c r="D5960" s="37" t="s">
        <v>2141</v>
      </c>
      <c r="E5960" s="38" t="s">
        <v>2359</v>
      </c>
      <c r="F5960" s="38">
        <v>1</v>
      </c>
      <c r="G5960" s="38" t="s">
        <v>1638</v>
      </c>
      <c r="H5960" s="38">
        <v>2</v>
      </c>
      <c r="I5960" s="38">
        <v>0.25</v>
      </c>
      <c r="J5960" s="62">
        <f t="shared" si="100"/>
        <v>0.5</v>
      </c>
      <c r="K5960" s="39" t="s">
        <v>1369</v>
      </c>
      <c r="L5960" s="39" t="s">
        <v>95</v>
      </c>
      <c r="M5960" s="39" t="s">
        <v>2106</v>
      </c>
      <c r="N5960" s="50" t="s">
        <v>2112</v>
      </c>
      <c r="O5960" s="7"/>
    </row>
    <row r="5961" spans="1:15" ht="18.75" hidden="1" customHeight="1" thickBot="1" x14ac:dyDescent="0.25">
      <c r="A5961" s="10"/>
      <c r="B5961" s="41" t="s">
        <v>954</v>
      </c>
      <c r="C5961" s="42" t="s">
        <v>955</v>
      </c>
      <c r="D5961" s="43" t="s">
        <v>2142</v>
      </c>
      <c r="E5961" s="44" t="s">
        <v>2359</v>
      </c>
      <c r="F5961" s="44">
        <v>1</v>
      </c>
      <c r="G5961" s="44" t="s">
        <v>1638</v>
      </c>
      <c r="H5961" s="44">
        <v>1</v>
      </c>
      <c r="I5961" s="44">
        <v>0.25</v>
      </c>
      <c r="J5961" s="63">
        <f t="shared" si="100"/>
        <v>0.25</v>
      </c>
      <c r="K5961" s="45" t="s">
        <v>1369</v>
      </c>
      <c r="L5961" s="45" t="s">
        <v>95</v>
      </c>
      <c r="M5961" s="45" t="s">
        <v>2106</v>
      </c>
      <c r="N5961" s="52" t="s">
        <v>2112</v>
      </c>
      <c r="O5961" s="7"/>
    </row>
    <row r="5962" spans="1:15" ht="18.75" hidden="1" customHeight="1" x14ac:dyDescent="0.2">
      <c r="A5962" s="10"/>
      <c r="B5962" s="29" t="s">
        <v>956</v>
      </c>
      <c r="C5962" s="30" t="s">
        <v>957</v>
      </c>
      <c r="D5962" s="31" t="s">
        <v>2191</v>
      </c>
      <c r="E5962" s="32" t="s">
        <v>2357</v>
      </c>
      <c r="F5962" s="32">
        <v>1</v>
      </c>
      <c r="G5962" s="32" t="s">
        <v>1638</v>
      </c>
      <c r="H5962" s="32">
        <v>1</v>
      </c>
      <c r="I5962" s="32">
        <v>0.15</v>
      </c>
      <c r="J5962" s="61">
        <f t="shared" si="100"/>
        <v>0.15</v>
      </c>
      <c r="K5962" s="33" t="s">
        <v>81</v>
      </c>
      <c r="L5962" s="387" t="s">
        <v>6052</v>
      </c>
      <c r="M5962" s="387" t="s">
        <v>6076</v>
      </c>
      <c r="N5962" s="34"/>
      <c r="O5962" s="7"/>
    </row>
    <row r="5963" spans="1:15" ht="18.75" hidden="1" customHeight="1" x14ac:dyDescent="0.2">
      <c r="A5963" s="10"/>
      <c r="B5963" s="35" t="s">
        <v>956</v>
      </c>
      <c r="C5963" s="36" t="s">
        <v>957</v>
      </c>
      <c r="D5963" s="37" t="s">
        <v>2196</v>
      </c>
      <c r="E5963" s="38" t="s">
        <v>2357</v>
      </c>
      <c r="F5963" s="38">
        <v>1</v>
      </c>
      <c r="G5963" s="38" t="s">
        <v>1638</v>
      </c>
      <c r="H5963" s="38">
        <v>2</v>
      </c>
      <c r="I5963" s="38">
        <v>0.25</v>
      </c>
      <c r="J5963" s="62">
        <f t="shared" si="100"/>
        <v>0.5</v>
      </c>
      <c r="K5963" s="39" t="s">
        <v>1372</v>
      </c>
      <c r="L5963" s="385" t="s">
        <v>6052</v>
      </c>
      <c r="M5963" s="385" t="s">
        <v>6076</v>
      </c>
      <c r="N5963" s="40"/>
      <c r="O5963" s="7"/>
    </row>
    <row r="5964" spans="1:15" ht="18.75" hidden="1" customHeight="1" thickBot="1" x14ac:dyDescent="0.25">
      <c r="A5964" s="10"/>
      <c r="B5964" s="41" t="s">
        <v>956</v>
      </c>
      <c r="C5964" s="42" t="s">
        <v>957</v>
      </c>
      <c r="D5964" s="43" t="s">
        <v>2197</v>
      </c>
      <c r="E5964" s="44" t="s">
        <v>2357</v>
      </c>
      <c r="F5964" s="44">
        <v>1</v>
      </c>
      <c r="G5964" s="44" t="s">
        <v>1638</v>
      </c>
      <c r="H5964" s="44">
        <v>1</v>
      </c>
      <c r="I5964" s="44">
        <v>0.15</v>
      </c>
      <c r="J5964" s="63">
        <f t="shared" si="100"/>
        <v>0.15</v>
      </c>
      <c r="K5964" s="45" t="s">
        <v>1372</v>
      </c>
      <c r="L5964" s="386" t="s">
        <v>6052</v>
      </c>
      <c r="M5964" s="386" t="s">
        <v>6076</v>
      </c>
      <c r="N5964" s="46"/>
      <c r="O5964" s="7"/>
    </row>
    <row r="5965" spans="1:15" ht="18.75" hidden="1" customHeight="1" x14ac:dyDescent="0.2">
      <c r="A5965" s="10"/>
      <c r="B5965" s="35" t="s">
        <v>958</v>
      </c>
      <c r="C5965" s="36" t="s">
        <v>959</v>
      </c>
      <c r="D5965" s="37" t="s">
        <v>2143</v>
      </c>
      <c r="E5965" s="38" t="s">
        <v>2359</v>
      </c>
      <c r="F5965" s="38">
        <v>12</v>
      </c>
      <c r="G5965" s="38" t="s">
        <v>1638</v>
      </c>
      <c r="H5965" s="38">
        <v>2</v>
      </c>
      <c r="I5965" s="38">
        <v>0.25</v>
      </c>
      <c r="J5965" s="62">
        <f t="shared" si="100"/>
        <v>6</v>
      </c>
      <c r="K5965" s="39" t="s">
        <v>1370</v>
      </c>
      <c r="L5965" s="39" t="s">
        <v>1484</v>
      </c>
      <c r="M5965" s="39" t="s">
        <v>2106</v>
      </c>
      <c r="N5965" s="40"/>
      <c r="O5965" s="7"/>
    </row>
    <row r="5966" spans="1:15" ht="18.75" hidden="1" customHeight="1" x14ac:dyDescent="0.2">
      <c r="A5966" s="10"/>
      <c r="B5966" s="35" t="s">
        <v>958</v>
      </c>
      <c r="C5966" s="36" t="s">
        <v>959</v>
      </c>
      <c r="D5966" s="37" t="str">
        <f>UPPER("Revisar funcionamiento de calefactor (heater)")</f>
        <v>REVISAR FUNCIONAMIENTO DE CALEFACTOR (HEATER)</v>
      </c>
      <c r="E5966" s="38" t="s">
        <v>2359</v>
      </c>
      <c r="F5966" s="38">
        <v>12</v>
      </c>
      <c r="G5966" s="38" t="s">
        <v>1638</v>
      </c>
      <c r="H5966" s="38">
        <v>1</v>
      </c>
      <c r="I5966" s="38">
        <v>0.25</v>
      </c>
      <c r="J5966" s="62">
        <f t="shared" si="100"/>
        <v>3</v>
      </c>
      <c r="K5966" s="39" t="s">
        <v>1370</v>
      </c>
      <c r="L5966" s="39" t="s">
        <v>1484</v>
      </c>
      <c r="M5966" s="39" t="s">
        <v>2106</v>
      </c>
      <c r="N5966" s="40"/>
      <c r="O5966" s="7"/>
    </row>
    <row r="5967" spans="1:15" ht="18.75" hidden="1" customHeight="1" x14ac:dyDescent="0.2">
      <c r="A5967" s="10"/>
      <c r="B5967" s="35" t="s">
        <v>958</v>
      </c>
      <c r="C5967" s="36" t="s">
        <v>959</v>
      </c>
      <c r="D5967" s="37" t="s">
        <v>2144</v>
      </c>
      <c r="E5967" s="38" t="s">
        <v>2359</v>
      </c>
      <c r="F5967" s="38">
        <v>2</v>
      </c>
      <c r="G5967" s="38" t="s">
        <v>1638</v>
      </c>
      <c r="H5967" s="38">
        <v>1</v>
      </c>
      <c r="I5967" s="38">
        <v>0.15</v>
      </c>
      <c r="J5967" s="62">
        <f t="shared" si="100"/>
        <v>0.3</v>
      </c>
      <c r="K5967" s="39" t="s">
        <v>1370</v>
      </c>
      <c r="L5967" s="39" t="s">
        <v>1484</v>
      </c>
      <c r="M5967" s="39" t="s">
        <v>2106</v>
      </c>
      <c r="N5967" s="40"/>
      <c r="O5967" s="7"/>
    </row>
    <row r="5968" spans="1:15" ht="18.75" hidden="1" customHeight="1" x14ac:dyDescent="0.2">
      <c r="A5968" s="10"/>
      <c r="B5968" s="35" t="s">
        <v>958</v>
      </c>
      <c r="C5968" s="36" t="s">
        <v>959</v>
      </c>
      <c r="D5968" s="37" t="s">
        <v>2145</v>
      </c>
      <c r="E5968" s="38" t="s">
        <v>2359</v>
      </c>
      <c r="F5968" s="38">
        <v>1</v>
      </c>
      <c r="G5968" s="38" t="s">
        <v>1638</v>
      </c>
      <c r="H5968" s="38">
        <v>1</v>
      </c>
      <c r="I5968" s="38">
        <v>0.25</v>
      </c>
      <c r="J5968" s="62">
        <f t="shared" si="100"/>
        <v>0.25</v>
      </c>
      <c r="K5968" s="39" t="s">
        <v>1370</v>
      </c>
      <c r="L5968" s="39" t="s">
        <v>1484</v>
      </c>
      <c r="M5968" s="39" t="s">
        <v>2106</v>
      </c>
      <c r="N5968" s="40"/>
      <c r="O5968" s="7"/>
    </row>
    <row r="5969" spans="1:15" ht="18.75" hidden="1" customHeight="1" x14ac:dyDescent="0.2">
      <c r="A5969" s="10"/>
      <c r="B5969" s="35" t="s">
        <v>958</v>
      </c>
      <c r="C5969" s="36" t="s">
        <v>959</v>
      </c>
      <c r="D5969" s="37" t="s">
        <v>2146</v>
      </c>
      <c r="E5969" s="38" t="s">
        <v>2359</v>
      </c>
      <c r="F5969" s="38">
        <v>2</v>
      </c>
      <c r="G5969" s="38" t="s">
        <v>1638</v>
      </c>
      <c r="H5969" s="38">
        <v>1</v>
      </c>
      <c r="I5969" s="38">
        <v>0.15</v>
      </c>
      <c r="J5969" s="62">
        <f t="shared" si="100"/>
        <v>0.3</v>
      </c>
      <c r="K5969" s="39" t="s">
        <v>1370</v>
      </c>
      <c r="L5969" s="39" t="s">
        <v>1484</v>
      </c>
      <c r="M5969" s="39" t="s">
        <v>2106</v>
      </c>
      <c r="N5969" s="40"/>
      <c r="O5969" s="7"/>
    </row>
    <row r="5970" spans="1:15" ht="18.75" hidden="1" customHeight="1" x14ac:dyDescent="0.2">
      <c r="A5970" s="10"/>
      <c r="B5970" s="35" t="s">
        <v>958</v>
      </c>
      <c r="C5970" s="36" t="s">
        <v>959</v>
      </c>
      <c r="D5970" s="37" t="s">
        <v>2147</v>
      </c>
      <c r="E5970" s="38" t="s">
        <v>2359</v>
      </c>
      <c r="F5970" s="38">
        <v>1</v>
      </c>
      <c r="G5970" s="38" t="s">
        <v>1638</v>
      </c>
      <c r="H5970" s="38">
        <v>2</v>
      </c>
      <c r="I5970" s="38">
        <v>0.5</v>
      </c>
      <c r="J5970" s="62">
        <f t="shared" si="100"/>
        <v>1</v>
      </c>
      <c r="K5970" s="39" t="s">
        <v>1370</v>
      </c>
      <c r="L5970" s="39" t="s">
        <v>1484</v>
      </c>
      <c r="M5970" s="39" t="s">
        <v>2106</v>
      </c>
      <c r="N5970" s="40"/>
      <c r="O5970" s="7"/>
    </row>
    <row r="5971" spans="1:15" ht="18.75" hidden="1" customHeight="1" x14ac:dyDescent="0.2">
      <c r="A5971" s="10"/>
      <c r="B5971" s="35" t="s">
        <v>958</v>
      </c>
      <c r="C5971" s="36" t="s">
        <v>959</v>
      </c>
      <c r="D5971" s="37" t="s">
        <v>2148</v>
      </c>
      <c r="E5971" s="38" t="s">
        <v>2359</v>
      </c>
      <c r="F5971" s="38">
        <v>1</v>
      </c>
      <c r="G5971" s="38" t="s">
        <v>1638</v>
      </c>
      <c r="H5971" s="38">
        <v>2</v>
      </c>
      <c r="I5971" s="38">
        <v>0.25</v>
      </c>
      <c r="J5971" s="62">
        <f t="shared" si="100"/>
        <v>0.5</v>
      </c>
      <c r="K5971" s="39" t="s">
        <v>1370</v>
      </c>
      <c r="L5971" s="39" t="s">
        <v>1484</v>
      </c>
      <c r="M5971" s="39" t="s">
        <v>2106</v>
      </c>
      <c r="N5971" s="40"/>
      <c r="O5971" s="7"/>
    </row>
    <row r="5972" spans="1:15" ht="18.75" hidden="1" customHeight="1" x14ac:dyDescent="0.2">
      <c r="A5972" s="10"/>
      <c r="B5972" s="35" t="s">
        <v>958</v>
      </c>
      <c r="C5972" s="36" t="s">
        <v>959</v>
      </c>
      <c r="D5972" s="37" t="s">
        <v>2149</v>
      </c>
      <c r="E5972" s="38" t="s">
        <v>2359</v>
      </c>
      <c r="F5972" s="38">
        <v>1</v>
      </c>
      <c r="G5972" s="38" t="s">
        <v>1638</v>
      </c>
      <c r="H5972" s="38">
        <v>1</v>
      </c>
      <c r="I5972" s="38">
        <v>0.25</v>
      </c>
      <c r="J5972" s="62">
        <f t="shared" si="100"/>
        <v>0.25</v>
      </c>
      <c r="K5972" s="39" t="s">
        <v>1370</v>
      </c>
      <c r="L5972" s="39" t="s">
        <v>1484</v>
      </c>
      <c r="M5972" s="39" t="s">
        <v>2106</v>
      </c>
      <c r="N5972" s="40"/>
      <c r="O5972" s="7"/>
    </row>
    <row r="5973" spans="1:15" ht="18.75" hidden="1" customHeight="1" x14ac:dyDescent="0.2">
      <c r="A5973" s="10"/>
      <c r="B5973" s="35" t="s">
        <v>958</v>
      </c>
      <c r="C5973" s="36" t="s">
        <v>959</v>
      </c>
      <c r="D5973" s="37" t="s">
        <v>2150</v>
      </c>
      <c r="E5973" s="38" t="s">
        <v>2359</v>
      </c>
      <c r="F5973" s="38">
        <v>0.5</v>
      </c>
      <c r="G5973" s="38" t="s">
        <v>1638</v>
      </c>
      <c r="H5973" s="38">
        <v>2</v>
      </c>
      <c r="I5973" s="38">
        <v>1</v>
      </c>
      <c r="J5973" s="62">
        <f t="shared" si="100"/>
        <v>1</v>
      </c>
      <c r="K5973" s="39" t="s">
        <v>1370</v>
      </c>
      <c r="L5973" s="39" t="s">
        <v>1484</v>
      </c>
      <c r="M5973" s="39" t="s">
        <v>2106</v>
      </c>
      <c r="N5973" s="40"/>
      <c r="O5973" s="7"/>
    </row>
    <row r="5974" spans="1:15" ht="18.75" hidden="1" customHeight="1" thickBot="1" x14ac:dyDescent="0.25">
      <c r="A5974" s="10"/>
      <c r="B5974" s="41" t="s">
        <v>958</v>
      </c>
      <c r="C5974" s="42" t="s">
        <v>959</v>
      </c>
      <c r="D5974" s="43" t="s">
        <v>2151</v>
      </c>
      <c r="E5974" s="44" t="s">
        <v>2359</v>
      </c>
      <c r="F5974" s="44">
        <v>0.5</v>
      </c>
      <c r="G5974" s="44" t="s">
        <v>1638</v>
      </c>
      <c r="H5974" s="44">
        <v>2</v>
      </c>
      <c r="I5974" s="44">
        <v>1</v>
      </c>
      <c r="J5974" s="63">
        <f t="shared" ref="J5974:J6034" si="101">F5974*H5974*I5974</f>
        <v>1</v>
      </c>
      <c r="K5974" s="45" t="s">
        <v>1370</v>
      </c>
      <c r="L5974" s="45" t="s">
        <v>1484</v>
      </c>
      <c r="M5974" s="45" t="s">
        <v>2106</v>
      </c>
      <c r="N5974" s="46"/>
      <c r="O5974" s="7"/>
    </row>
    <row r="5975" spans="1:15" ht="18.75" hidden="1" customHeight="1" x14ac:dyDescent="0.2">
      <c r="A5975" s="10"/>
      <c r="B5975" s="35" t="s">
        <v>960</v>
      </c>
      <c r="C5975" s="36" t="s">
        <v>959</v>
      </c>
      <c r="D5975" s="37" t="s">
        <v>2143</v>
      </c>
      <c r="E5975" s="38" t="s">
        <v>2359</v>
      </c>
      <c r="F5975" s="38">
        <v>12</v>
      </c>
      <c r="G5975" s="38" t="s">
        <v>1638</v>
      </c>
      <c r="H5975" s="38">
        <v>2</v>
      </c>
      <c r="I5975" s="38">
        <v>0.25</v>
      </c>
      <c r="J5975" s="62">
        <f t="shared" si="101"/>
        <v>6</v>
      </c>
      <c r="K5975" s="39" t="s">
        <v>1370</v>
      </c>
      <c r="L5975" s="39" t="s">
        <v>1484</v>
      </c>
      <c r="M5975" s="39" t="s">
        <v>2106</v>
      </c>
      <c r="N5975" s="40"/>
      <c r="O5975" s="7"/>
    </row>
    <row r="5976" spans="1:15" ht="18.75" hidden="1" customHeight="1" x14ac:dyDescent="0.2">
      <c r="A5976" s="10"/>
      <c r="B5976" s="35" t="s">
        <v>960</v>
      </c>
      <c r="C5976" s="36" t="s">
        <v>959</v>
      </c>
      <c r="D5976" s="37" t="str">
        <f>UPPER("Revisar funcionamiento de calefactor (heater)")</f>
        <v>REVISAR FUNCIONAMIENTO DE CALEFACTOR (HEATER)</v>
      </c>
      <c r="E5976" s="38" t="s">
        <v>2359</v>
      </c>
      <c r="F5976" s="38">
        <v>12</v>
      </c>
      <c r="G5976" s="38" t="s">
        <v>1638</v>
      </c>
      <c r="H5976" s="38">
        <v>1</v>
      </c>
      <c r="I5976" s="38">
        <v>0.25</v>
      </c>
      <c r="J5976" s="62">
        <f t="shared" si="101"/>
        <v>3</v>
      </c>
      <c r="K5976" s="39" t="s">
        <v>1370</v>
      </c>
      <c r="L5976" s="39" t="s">
        <v>1484</v>
      </c>
      <c r="M5976" s="39" t="s">
        <v>2106</v>
      </c>
      <c r="N5976" s="40"/>
      <c r="O5976" s="7"/>
    </row>
    <row r="5977" spans="1:15" ht="18.75" hidden="1" customHeight="1" x14ac:dyDescent="0.2">
      <c r="A5977" s="10"/>
      <c r="B5977" s="35" t="s">
        <v>960</v>
      </c>
      <c r="C5977" s="36" t="s">
        <v>959</v>
      </c>
      <c r="D5977" s="37" t="s">
        <v>2144</v>
      </c>
      <c r="E5977" s="38" t="s">
        <v>2359</v>
      </c>
      <c r="F5977" s="38">
        <v>2</v>
      </c>
      <c r="G5977" s="38" t="s">
        <v>1638</v>
      </c>
      <c r="H5977" s="38">
        <v>1</v>
      </c>
      <c r="I5977" s="38">
        <v>0.15</v>
      </c>
      <c r="J5977" s="62">
        <f t="shared" si="101"/>
        <v>0.3</v>
      </c>
      <c r="K5977" s="39" t="s">
        <v>1370</v>
      </c>
      <c r="L5977" s="39" t="s">
        <v>1484</v>
      </c>
      <c r="M5977" s="39" t="s">
        <v>2106</v>
      </c>
      <c r="N5977" s="40"/>
      <c r="O5977" s="7"/>
    </row>
    <row r="5978" spans="1:15" ht="18.75" hidden="1" customHeight="1" x14ac:dyDescent="0.2">
      <c r="A5978" s="10"/>
      <c r="B5978" s="35" t="s">
        <v>960</v>
      </c>
      <c r="C5978" s="36" t="s">
        <v>959</v>
      </c>
      <c r="D5978" s="37" t="s">
        <v>2145</v>
      </c>
      <c r="E5978" s="38" t="s">
        <v>2359</v>
      </c>
      <c r="F5978" s="38">
        <v>1</v>
      </c>
      <c r="G5978" s="38" t="s">
        <v>1638</v>
      </c>
      <c r="H5978" s="38">
        <v>1</v>
      </c>
      <c r="I5978" s="38">
        <v>0.25</v>
      </c>
      <c r="J5978" s="62">
        <f t="shared" si="101"/>
        <v>0.25</v>
      </c>
      <c r="K5978" s="39" t="s">
        <v>1370</v>
      </c>
      <c r="L5978" s="39" t="s">
        <v>1484</v>
      </c>
      <c r="M5978" s="39" t="s">
        <v>2106</v>
      </c>
      <c r="N5978" s="40"/>
      <c r="O5978" s="7"/>
    </row>
    <row r="5979" spans="1:15" ht="18.75" hidden="1" customHeight="1" x14ac:dyDescent="0.2">
      <c r="A5979" s="10"/>
      <c r="B5979" s="35" t="s">
        <v>960</v>
      </c>
      <c r="C5979" s="36" t="s">
        <v>959</v>
      </c>
      <c r="D5979" s="37" t="s">
        <v>2146</v>
      </c>
      <c r="E5979" s="38" t="s">
        <v>2359</v>
      </c>
      <c r="F5979" s="38">
        <v>2</v>
      </c>
      <c r="G5979" s="38" t="s">
        <v>1638</v>
      </c>
      <c r="H5979" s="38">
        <v>1</v>
      </c>
      <c r="I5979" s="38">
        <v>0.15</v>
      </c>
      <c r="J5979" s="62">
        <f t="shared" si="101"/>
        <v>0.3</v>
      </c>
      <c r="K5979" s="39" t="s">
        <v>1370</v>
      </c>
      <c r="L5979" s="39" t="s">
        <v>1484</v>
      </c>
      <c r="M5979" s="39" t="s">
        <v>2106</v>
      </c>
      <c r="N5979" s="40"/>
      <c r="O5979" s="7"/>
    </row>
    <row r="5980" spans="1:15" ht="18.75" hidden="1" customHeight="1" x14ac:dyDescent="0.2">
      <c r="A5980" s="10"/>
      <c r="B5980" s="35" t="s">
        <v>960</v>
      </c>
      <c r="C5980" s="36" t="s">
        <v>959</v>
      </c>
      <c r="D5980" s="37" t="s">
        <v>2147</v>
      </c>
      <c r="E5980" s="38" t="s">
        <v>2359</v>
      </c>
      <c r="F5980" s="38">
        <v>1</v>
      </c>
      <c r="G5980" s="38" t="s">
        <v>1638</v>
      </c>
      <c r="H5980" s="38">
        <v>2</v>
      </c>
      <c r="I5980" s="38">
        <v>0.5</v>
      </c>
      <c r="J5980" s="62">
        <f t="shared" si="101"/>
        <v>1</v>
      </c>
      <c r="K5980" s="39" t="s">
        <v>1370</v>
      </c>
      <c r="L5980" s="39" t="s">
        <v>1484</v>
      </c>
      <c r="M5980" s="39" t="s">
        <v>2106</v>
      </c>
      <c r="N5980" s="40"/>
      <c r="O5980" s="7"/>
    </row>
    <row r="5981" spans="1:15" ht="18.75" hidden="1" customHeight="1" x14ac:dyDescent="0.2">
      <c r="A5981" s="10"/>
      <c r="B5981" s="35" t="s">
        <v>960</v>
      </c>
      <c r="C5981" s="36" t="s">
        <v>959</v>
      </c>
      <c r="D5981" s="37" t="s">
        <v>2148</v>
      </c>
      <c r="E5981" s="38" t="s">
        <v>2359</v>
      </c>
      <c r="F5981" s="38">
        <v>1</v>
      </c>
      <c r="G5981" s="38" t="s">
        <v>1638</v>
      </c>
      <c r="H5981" s="38">
        <v>2</v>
      </c>
      <c r="I5981" s="38">
        <v>0.25</v>
      </c>
      <c r="J5981" s="62">
        <f t="shared" si="101"/>
        <v>0.5</v>
      </c>
      <c r="K5981" s="39" t="s">
        <v>1370</v>
      </c>
      <c r="L5981" s="39" t="s">
        <v>1484</v>
      </c>
      <c r="M5981" s="39" t="s">
        <v>2106</v>
      </c>
      <c r="N5981" s="40"/>
      <c r="O5981" s="7"/>
    </row>
    <row r="5982" spans="1:15" ht="18.75" hidden="1" customHeight="1" x14ac:dyDescent="0.2">
      <c r="A5982" s="10"/>
      <c r="B5982" s="35" t="s">
        <v>960</v>
      </c>
      <c r="C5982" s="36" t="s">
        <v>959</v>
      </c>
      <c r="D5982" s="37" t="s">
        <v>2149</v>
      </c>
      <c r="E5982" s="38" t="s">
        <v>2359</v>
      </c>
      <c r="F5982" s="38">
        <v>1</v>
      </c>
      <c r="G5982" s="38" t="s">
        <v>1638</v>
      </c>
      <c r="H5982" s="38">
        <v>1</v>
      </c>
      <c r="I5982" s="38">
        <v>0.25</v>
      </c>
      <c r="J5982" s="62">
        <f t="shared" si="101"/>
        <v>0.25</v>
      </c>
      <c r="K5982" s="39" t="s">
        <v>1370</v>
      </c>
      <c r="L5982" s="39" t="s">
        <v>1484</v>
      </c>
      <c r="M5982" s="39" t="s">
        <v>2106</v>
      </c>
      <c r="N5982" s="40"/>
      <c r="O5982" s="7"/>
    </row>
    <row r="5983" spans="1:15" ht="18.75" hidden="1" customHeight="1" x14ac:dyDescent="0.2">
      <c r="A5983" s="10"/>
      <c r="B5983" s="35" t="s">
        <v>960</v>
      </c>
      <c r="C5983" s="36" t="s">
        <v>959</v>
      </c>
      <c r="D5983" s="37" t="s">
        <v>2150</v>
      </c>
      <c r="E5983" s="38" t="s">
        <v>2359</v>
      </c>
      <c r="F5983" s="38">
        <v>0.5</v>
      </c>
      <c r="G5983" s="38" t="s">
        <v>1638</v>
      </c>
      <c r="H5983" s="38">
        <v>2</v>
      </c>
      <c r="I5983" s="38">
        <v>1</v>
      </c>
      <c r="J5983" s="62">
        <f t="shared" si="101"/>
        <v>1</v>
      </c>
      <c r="K5983" s="39" t="s">
        <v>1370</v>
      </c>
      <c r="L5983" s="39" t="s">
        <v>1484</v>
      </c>
      <c r="M5983" s="39" t="s">
        <v>2106</v>
      </c>
      <c r="N5983" s="40"/>
      <c r="O5983" s="7"/>
    </row>
    <row r="5984" spans="1:15" ht="18.75" hidden="1" customHeight="1" thickBot="1" x14ac:dyDescent="0.25">
      <c r="A5984" s="10"/>
      <c r="B5984" s="41" t="s">
        <v>960</v>
      </c>
      <c r="C5984" s="42" t="s">
        <v>959</v>
      </c>
      <c r="D5984" s="43" t="s">
        <v>2151</v>
      </c>
      <c r="E5984" s="44" t="s">
        <v>2359</v>
      </c>
      <c r="F5984" s="44">
        <v>0.5</v>
      </c>
      <c r="G5984" s="44" t="s">
        <v>1638</v>
      </c>
      <c r="H5984" s="44">
        <v>2</v>
      </c>
      <c r="I5984" s="44">
        <v>1</v>
      </c>
      <c r="J5984" s="63">
        <f t="shared" si="101"/>
        <v>1</v>
      </c>
      <c r="K5984" s="45" t="s">
        <v>1370</v>
      </c>
      <c r="L5984" s="45" t="s">
        <v>1484</v>
      </c>
      <c r="M5984" s="45" t="s">
        <v>2106</v>
      </c>
      <c r="N5984" s="46"/>
      <c r="O5984" s="7"/>
    </row>
    <row r="5985" spans="1:15" ht="18.75" hidden="1" customHeight="1" x14ac:dyDescent="0.2">
      <c r="A5985" s="10"/>
      <c r="B5985" s="29" t="s">
        <v>1577</v>
      </c>
      <c r="C5985" s="30" t="s">
        <v>1578</v>
      </c>
      <c r="D5985" s="31" t="s">
        <v>2137</v>
      </c>
      <c r="E5985" s="32" t="s">
        <v>2359</v>
      </c>
      <c r="F5985" s="32">
        <v>1</v>
      </c>
      <c r="G5985" s="32" t="s">
        <v>1638</v>
      </c>
      <c r="H5985" s="32">
        <v>1</v>
      </c>
      <c r="I5985" s="32">
        <v>0.25</v>
      </c>
      <c r="J5985" s="61">
        <f t="shared" si="101"/>
        <v>0.25</v>
      </c>
      <c r="K5985" s="33" t="s">
        <v>81</v>
      </c>
      <c r="L5985" s="33" t="s">
        <v>1371</v>
      </c>
      <c r="M5985" s="33" t="s">
        <v>2106</v>
      </c>
      <c r="N5985" s="34"/>
      <c r="O5985" s="7"/>
    </row>
    <row r="5986" spans="1:15" ht="18.75" hidden="1" customHeight="1" x14ac:dyDescent="0.2">
      <c r="A5986" s="10"/>
      <c r="B5986" s="35" t="s">
        <v>1577</v>
      </c>
      <c r="C5986" s="36" t="s">
        <v>1578</v>
      </c>
      <c r="D5986" s="37" t="s">
        <v>2139</v>
      </c>
      <c r="E5986" s="38" t="s">
        <v>2359</v>
      </c>
      <c r="F5986" s="38">
        <v>1</v>
      </c>
      <c r="G5986" s="38" t="s">
        <v>1638</v>
      </c>
      <c r="H5986" s="38">
        <v>1</v>
      </c>
      <c r="I5986" s="38">
        <v>0.25</v>
      </c>
      <c r="J5986" s="62">
        <f t="shared" si="101"/>
        <v>0.25</v>
      </c>
      <c r="K5986" s="39" t="s">
        <v>81</v>
      </c>
      <c r="L5986" s="39" t="s">
        <v>1371</v>
      </c>
      <c r="M5986" s="39" t="s">
        <v>2106</v>
      </c>
      <c r="N5986" s="40"/>
      <c r="O5986" s="7"/>
    </row>
    <row r="5987" spans="1:15" ht="18.75" hidden="1" customHeight="1" x14ac:dyDescent="0.2">
      <c r="A5987" s="10"/>
      <c r="B5987" s="35" t="s">
        <v>1577</v>
      </c>
      <c r="C5987" s="36" t="s">
        <v>1578</v>
      </c>
      <c r="D5987" s="37" t="s">
        <v>2140</v>
      </c>
      <c r="E5987" s="38" t="s">
        <v>2359</v>
      </c>
      <c r="F5987" s="38">
        <v>0.5</v>
      </c>
      <c r="G5987" s="38" t="s">
        <v>1638</v>
      </c>
      <c r="H5987" s="38">
        <v>1</v>
      </c>
      <c r="I5987" s="38">
        <v>0.25</v>
      </c>
      <c r="J5987" s="62">
        <f t="shared" si="101"/>
        <v>0.125</v>
      </c>
      <c r="K5987" s="39" t="s">
        <v>81</v>
      </c>
      <c r="L5987" s="39" t="s">
        <v>1371</v>
      </c>
      <c r="M5987" s="39" t="s">
        <v>2106</v>
      </c>
      <c r="N5987" s="40"/>
      <c r="O5987" s="7"/>
    </row>
    <row r="5988" spans="1:15" ht="18.75" hidden="1" customHeight="1" x14ac:dyDescent="0.2">
      <c r="A5988" s="10"/>
      <c r="B5988" s="35" t="s">
        <v>1577</v>
      </c>
      <c r="C5988" s="36" t="s">
        <v>1578</v>
      </c>
      <c r="D5988" s="37" t="s">
        <v>2141</v>
      </c>
      <c r="E5988" s="38" t="s">
        <v>2359</v>
      </c>
      <c r="F5988" s="38">
        <v>1</v>
      </c>
      <c r="G5988" s="38" t="s">
        <v>1638</v>
      </c>
      <c r="H5988" s="38">
        <v>2</v>
      </c>
      <c r="I5988" s="38">
        <v>0.25</v>
      </c>
      <c r="J5988" s="62">
        <f t="shared" si="101"/>
        <v>0.5</v>
      </c>
      <c r="K5988" s="39" t="s">
        <v>81</v>
      </c>
      <c r="L5988" s="39" t="s">
        <v>1371</v>
      </c>
      <c r="M5988" s="39" t="s">
        <v>2106</v>
      </c>
      <c r="N5988" s="40"/>
      <c r="O5988" s="7"/>
    </row>
    <row r="5989" spans="1:15" ht="18.75" hidden="1" customHeight="1" thickBot="1" x14ac:dyDescent="0.25">
      <c r="A5989" s="10"/>
      <c r="B5989" s="41" t="s">
        <v>1577</v>
      </c>
      <c r="C5989" s="42" t="s">
        <v>1578</v>
      </c>
      <c r="D5989" s="43" t="s">
        <v>2142</v>
      </c>
      <c r="E5989" s="44" t="s">
        <v>2359</v>
      </c>
      <c r="F5989" s="44">
        <v>1</v>
      </c>
      <c r="G5989" s="44" t="s">
        <v>1638</v>
      </c>
      <c r="H5989" s="44">
        <v>1</v>
      </c>
      <c r="I5989" s="44">
        <v>0.25</v>
      </c>
      <c r="J5989" s="63">
        <f t="shared" si="101"/>
        <v>0.25</v>
      </c>
      <c r="K5989" s="45" t="s">
        <v>81</v>
      </c>
      <c r="L5989" s="45" t="s">
        <v>1371</v>
      </c>
      <c r="M5989" s="45" t="s">
        <v>2106</v>
      </c>
      <c r="N5989" s="46"/>
      <c r="O5989" s="7"/>
    </row>
    <row r="5990" spans="1:15" ht="18.75" hidden="1" customHeight="1" x14ac:dyDescent="0.2">
      <c r="A5990" s="10"/>
      <c r="B5990" s="29" t="s">
        <v>1564</v>
      </c>
      <c r="C5990" s="30" t="s">
        <v>1565</v>
      </c>
      <c r="D5990" s="31" t="s">
        <v>2137</v>
      </c>
      <c r="E5990" s="32" t="s">
        <v>2359</v>
      </c>
      <c r="F5990" s="32">
        <v>1</v>
      </c>
      <c r="G5990" s="32" t="s">
        <v>1638</v>
      </c>
      <c r="H5990" s="32">
        <v>1</v>
      </c>
      <c r="I5990" s="32">
        <v>0.25</v>
      </c>
      <c r="J5990" s="61">
        <f t="shared" si="101"/>
        <v>0.25</v>
      </c>
      <c r="K5990" s="33" t="s">
        <v>81</v>
      </c>
      <c r="L5990" s="33" t="s">
        <v>1371</v>
      </c>
      <c r="M5990" s="33" t="s">
        <v>2106</v>
      </c>
      <c r="N5990" s="34"/>
      <c r="O5990" s="7"/>
    </row>
    <row r="5991" spans="1:15" ht="18.75" hidden="1" customHeight="1" x14ac:dyDescent="0.2">
      <c r="A5991" s="10"/>
      <c r="B5991" s="35" t="s">
        <v>1564</v>
      </c>
      <c r="C5991" s="36" t="s">
        <v>1565</v>
      </c>
      <c r="D5991" s="37" t="s">
        <v>2139</v>
      </c>
      <c r="E5991" s="38" t="s">
        <v>2359</v>
      </c>
      <c r="F5991" s="38">
        <v>1</v>
      </c>
      <c r="G5991" s="38" t="s">
        <v>1638</v>
      </c>
      <c r="H5991" s="38">
        <v>1</v>
      </c>
      <c r="I5991" s="38">
        <v>0.25</v>
      </c>
      <c r="J5991" s="62">
        <f t="shared" si="101"/>
        <v>0.25</v>
      </c>
      <c r="K5991" s="39" t="s">
        <v>81</v>
      </c>
      <c r="L5991" s="39" t="s">
        <v>1371</v>
      </c>
      <c r="M5991" s="39" t="s">
        <v>2106</v>
      </c>
      <c r="N5991" s="40"/>
      <c r="O5991" s="7"/>
    </row>
    <row r="5992" spans="1:15" ht="18.75" hidden="1" customHeight="1" x14ac:dyDescent="0.2">
      <c r="A5992" s="10"/>
      <c r="B5992" s="35" t="s">
        <v>1564</v>
      </c>
      <c r="C5992" s="36" t="s">
        <v>1565</v>
      </c>
      <c r="D5992" s="37" t="s">
        <v>2140</v>
      </c>
      <c r="E5992" s="38" t="s">
        <v>2359</v>
      </c>
      <c r="F5992" s="38">
        <v>0.5</v>
      </c>
      <c r="G5992" s="38" t="s">
        <v>1638</v>
      </c>
      <c r="H5992" s="38">
        <v>1</v>
      </c>
      <c r="I5992" s="38">
        <v>0.25</v>
      </c>
      <c r="J5992" s="62">
        <f t="shared" si="101"/>
        <v>0.125</v>
      </c>
      <c r="K5992" s="39" t="s">
        <v>81</v>
      </c>
      <c r="L5992" s="39" t="s">
        <v>1371</v>
      </c>
      <c r="M5992" s="39" t="s">
        <v>2106</v>
      </c>
      <c r="N5992" s="40"/>
      <c r="O5992" s="7"/>
    </row>
    <row r="5993" spans="1:15" ht="18.75" hidden="1" customHeight="1" x14ac:dyDescent="0.2">
      <c r="A5993" s="10"/>
      <c r="B5993" s="35" t="s">
        <v>1564</v>
      </c>
      <c r="C5993" s="36" t="s">
        <v>1565</v>
      </c>
      <c r="D5993" s="37" t="s">
        <v>2141</v>
      </c>
      <c r="E5993" s="38" t="s">
        <v>2359</v>
      </c>
      <c r="F5993" s="38">
        <v>1</v>
      </c>
      <c r="G5993" s="38" t="s">
        <v>1638</v>
      </c>
      <c r="H5993" s="38">
        <v>2</v>
      </c>
      <c r="I5993" s="38">
        <v>0.25</v>
      </c>
      <c r="J5993" s="62">
        <f t="shared" si="101"/>
        <v>0.5</v>
      </c>
      <c r="K5993" s="39" t="s">
        <v>81</v>
      </c>
      <c r="L5993" s="39" t="s">
        <v>1371</v>
      </c>
      <c r="M5993" s="39" t="s">
        <v>2106</v>
      </c>
      <c r="N5993" s="40"/>
      <c r="O5993" s="7"/>
    </row>
    <row r="5994" spans="1:15" ht="18.75" hidden="1" customHeight="1" thickBot="1" x14ac:dyDescent="0.25">
      <c r="A5994" s="10"/>
      <c r="B5994" s="41" t="s">
        <v>1564</v>
      </c>
      <c r="C5994" s="42" t="s">
        <v>1565</v>
      </c>
      <c r="D5994" s="43" t="s">
        <v>2142</v>
      </c>
      <c r="E5994" s="44" t="s">
        <v>2359</v>
      </c>
      <c r="F5994" s="44">
        <v>1</v>
      </c>
      <c r="G5994" s="44" t="s">
        <v>1638</v>
      </c>
      <c r="H5994" s="44">
        <v>1</v>
      </c>
      <c r="I5994" s="44">
        <v>0.25</v>
      </c>
      <c r="J5994" s="63">
        <f t="shared" si="101"/>
        <v>0.25</v>
      </c>
      <c r="K5994" s="45" t="s">
        <v>81</v>
      </c>
      <c r="L5994" s="45" t="s">
        <v>1371</v>
      </c>
      <c r="M5994" s="45" t="s">
        <v>2106</v>
      </c>
      <c r="N5994" s="46"/>
      <c r="O5994" s="7"/>
    </row>
    <row r="5995" spans="1:15" ht="18.75" hidden="1" customHeight="1" x14ac:dyDescent="0.2">
      <c r="A5995" s="10"/>
      <c r="B5995" s="29" t="s">
        <v>1566</v>
      </c>
      <c r="C5995" s="30" t="s">
        <v>1565</v>
      </c>
      <c r="D5995" s="31" t="s">
        <v>2137</v>
      </c>
      <c r="E5995" s="32" t="s">
        <v>2359</v>
      </c>
      <c r="F5995" s="32">
        <v>1</v>
      </c>
      <c r="G5995" s="32" t="s">
        <v>1638</v>
      </c>
      <c r="H5995" s="32">
        <v>1</v>
      </c>
      <c r="I5995" s="32">
        <v>0.25</v>
      </c>
      <c r="J5995" s="61">
        <f t="shared" si="101"/>
        <v>0.25</v>
      </c>
      <c r="K5995" s="33" t="s">
        <v>81</v>
      </c>
      <c r="L5995" s="33" t="s">
        <v>1371</v>
      </c>
      <c r="M5995" s="33" t="s">
        <v>2106</v>
      </c>
      <c r="N5995" s="34"/>
      <c r="O5995" s="7"/>
    </row>
    <row r="5996" spans="1:15" ht="18.75" hidden="1" customHeight="1" x14ac:dyDescent="0.2">
      <c r="A5996" s="10"/>
      <c r="B5996" s="35" t="s">
        <v>1566</v>
      </c>
      <c r="C5996" s="36" t="s">
        <v>1565</v>
      </c>
      <c r="D5996" s="37" t="s">
        <v>2139</v>
      </c>
      <c r="E5996" s="38" t="s">
        <v>2359</v>
      </c>
      <c r="F5996" s="38">
        <v>1</v>
      </c>
      <c r="G5996" s="38" t="s">
        <v>1638</v>
      </c>
      <c r="H5996" s="38">
        <v>1</v>
      </c>
      <c r="I5996" s="38">
        <v>0.25</v>
      </c>
      <c r="J5996" s="62">
        <f t="shared" si="101"/>
        <v>0.25</v>
      </c>
      <c r="K5996" s="39" t="s">
        <v>81</v>
      </c>
      <c r="L5996" s="39" t="s">
        <v>1371</v>
      </c>
      <c r="M5996" s="39" t="s">
        <v>2106</v>
      </c>
      <c r="N5996" s="40"/>
      <c r="O5996" s="7"/>
    </row>
    <row r="5997" spans="1:15" ht="18.75" hidden="1" customHeight="1" x14ac:dyDescent="0.2">
      <c r="A5997" s="10"/>
      <c r="B5997" s="35" t="s">
        <v>1566</v>
      </c>
      <c r="C5997" s="36" t="s">
        <v>1565</v>
      </c>
      <c r="D5997" s="37" t="s">
        <v>2140</v>
      </c>
      <c r="E5997" s="38" t="s">
        <v>2359</v>
      </c>
      <c r="F5997" s="38">
        <v>0.5</v>
      </c>
      <c r="G5997" s="38" t="s">
        <v>1638</v>
      </c>
      <c r="H5997" s="38">
        <v>1</v>
      </c>
      <c r="I5997" s="38">
        <v>0.25</v>
      </c>
      <c r="J5997" s="62">
        <f t="shared" si="101"/>
        <v>0.125</v>
      </c>
      <c r="K5997" s="39" t="s">
        <v>81</v>
      </c>
      <c r="L5997" s="39" t="s">
        <v>1371</v>
      </c>
      <c r="M5997" s="39" t="s">
        <v>2106</v>
      </c>
      <c r="N5997" s="40"/>
      <c r="O5997" s="7"/>
    </row>
    <row r="5998" spans="1:15" ht="18.75" hidden="1" customHeight="1" x14ac:dyDescent="0.2">
      <c r="A5998" s="10"/>
      <c r="B5998" s="35" t="s">
        <v>1566</v>
      </c>
      <c r="C5998" s="36" t="s">
        <v>1565</v>
      </c>
      <c r="D5998" s="37" t="s">
        <v>2141</v>
      </c>
      <c r="E5998" s="38" t="s">
        <v>2359</v>
      </c>
      <c r="F5998" s="38">
        <v>1</v>
      </c>
      <c r="G5998" s="38" t="s">
        <v>1638</v>
      </c>
      <c r="H5998" s="38">
        <v>2</v>
      </c>
      <c r="I5998" s="38">
        <v>0.25</v>
      </c>
      <c r="J5998" s="62">
        <f t="shared" si="101"/>
        <v>0.5</v>
      </c>
      <c r="K5998" s="39" t="s">
        <v>81</v>
      </c>
      <c r="L5998" s="39" t="s">
        <v>1371</v>
      </c>
      <c r="M5998" s="39" t="s">
        <v>2106</v>
      </c>
      <c r="N5998" s="40"/>
      <c r="O5998" s="7"/>
    </row>
    <row r="5999" spans="1:15" ht="18.75" hidden="1" customHeight="1" thickBot="1" x14ac:dyDescent="0.25">
      <c r="A5999" s="10"/>
      <c r="B5999" s="41" t="s">
        <v>1566</v>
      </c>
      <c r="C5999" s="42" t="s">
        <v>1565</v>
      </c>
      <c r="D5999" s="43" t="s">
        <v>2142</v>
      </c>
      <c r="E5999" s="44" t="s">
        <v>2359</v>
      </c>
      <c r="F5999" s="44">
        <v>1</v>
      </c>
      <c r="G5999" s="44" t="s">
        <v>1638</v>
      </c>
      <c r="H5999" s="44">
        <v>1</v>
      </c>
      <c r="I5999" s="44">
        <v>0.25</v>
      </c>
      <c r="J5999" s="63">
        <f t="shared" si="101"/>
        <v>0.25</v>
      </c>
      <c r="K5999" s="45" t="s">
        <v>81</v>
      </c>
      <c r="L5999" s="45" t="s">
        <v>1371</v>
      </c>
      <c r="M5999" s="45" t="s">
        <v>2106</v>
      </c>
      <c r="N5999" s="46"/>
      <c r="O5999" s="7"/>
    </row>
    <row r="6000" spans="1:15" ht="18.75" hidden="1" customHeight="1" x14ac:dyDescent="0.2">
      <c r="A6000" s="10"/>
      <c r="B6000" s="29" t="s">
        <v>1567</v>
      </c>
      <c r="C6000" s="30" t="s">
        <v>1565</v>
      </c>
      <c r="D6000" s="31" t="s">
        <v>2137</v>
      </c>
      <c r="E6000" s="32" t="s">
        <v>2359</v>
      </c>
      <c r="F6000" s="32">
        <v>1</v>
      </c>
      <c r="G6000" s="32" t="s">
        <v>1638</v>
      </c>
      <c r="H6000" s="32">
        <v>1</v>
      </c>
      <c r="I6000" s="32">
        <v>0.25</v>
      </c>
      <c r="J6000" s="61">
        <f t="shared" si="101"/>
        <v>0.25</v>
      </c>
      <c r="K6000" s="33" t="s">
        <v>81</v>
      </c>
      <c r="L6000" s="33" t="s">
        <v>1371</v>
      </c>
      <c r="M6000" s="33" t="s">
        <v>2106</v>
      </c>
      <c r="N6000" s="34"/>
      <c r="O6000" s="7"/>
    </row>
    <row r="6001" spans="1:15" ht="18.75" hidden="1" customHeight="1" x14ac:dyDescent="0.2">
      <c r="A6001" s="10"/>
      <c r="B6001" s="35" t="s">
        <v>1567</v>
      </c>
      <c r="C6001" s="36" t="s">
        <v>1565</v>
      </c>
      <c r="D6001" s="37" t="s">
        <v>2139</v>
      </c>
      <c r="E6001" s="38" t="s">
        <v>2359</v>
      </c>
      <c r="F6001" s="38">
        <v>1</v>
      </c>
      <c r="G6001" s="38" t="s">
        <v>1638</v>
      </c>
      <c r="H6001" s="38">
        <v>1</v>
      </c>
      <c r="I6001" s="38">
        <v>0.25</v>
      </c>
      <c r="J6001" s="62">
        <f t="shared" si="101"/>
        <v>0.25</v>
      </c>
      <c r="K6001" s="39" t="s">
        <v>81</v>
      </c>
      <c r="L6001" s="39" t="s">
        <v>1371</v>
      </c>
      <c r="M6001" s="39" t="s">
        <v>2106</v>
      </c>
      <c r="N6001" s="40"/>
      <c r="O6001" s="7"/>
    </row>
    <row r="6002" spans="1:15" ht="18.75" hidden="1" customHeight="1" x14ac:dyDescent="0.2">
      <c r="A6002" s="10"/>
      <c r="B6002" s="35" t="s">
        <v>1567</v>
      </c>
      <c r="C6002" s="36" t="s">
        <v>1565</v>
      </c>
      <c r="D6002" s="37" t="s">
        <v>2140</v>
      </c>
      <c r="E6002" s="38" t="s">
        <v>2359</v>
      </c>
      <c r="F6002" s="38">
        <v>0.5</v>
      </c>
      <c r="G6002" s="38" t="s">
        <v>1638</v>
      </c>
      <c r="H6002" s="38">
        <v>1</v>
      </c>
      <c r="I6002" s="38">
        <v>0.25</v>
      </c>
      <c r="J6002" s="62">
        <f t="shared" si="101"/>
        <v>0.125</v>
      </c>
      <c r="K6002" s="39" t="s">
        <v>81</v>
      </c>
      <c r="L6002" s="39" t="s">
        <v>1371</v>
      </c>
      <c r="M6002" s="39" t="s">
        <v>2106</v>
      </c>
      <c r="N6002" s="40"/>
      <c r="O6002" s="7"/>
    </row>
    <row r="6003" spans="1:15" ht="18.75" hidden="1" customHeight="1" x14ac:dyDescent="0.2">
      <c r="A6003" s="10"/>
      <c r="B6003" s="35" t="s">
        <v>1567</v>
      </c>
      <c r="C6003" s="36" t="s">
        <v>1565</v>
      </c>
      <c r="D6003" s="37" t="s">
        <v>2141</v>
      </c>
      <c r="E6003" s="38" t="s">
        <v>2359</v>
      </c>
      <c r="F6003" s="38">
        <v>1</v>
      </c>
      <c r="G6003" s="38" t="s">
        <v>1638</v>
      </c>
      <c r="H6003" s="38">
        <v>2</v>
      </c>
      <c r="I6003" s="38">
        <v>0.25</v>
      </c>
      <c r="J6003" s="62">
        <f t="shared" si="101"/>
        <v>0.5</v>
      </c>
      <c r="K6003" s="39" t="s">
        <v>81</v>
      </c>
      <c r="L6003" s="39" t="s">
        <v>1371</v>
      </c>
      <c r="M6003" s="39" t="s">
        <v>2106</v>
      </c>
      <c r="N6003" s="40"/>
      <c r="O6003" s="7"/>
    </row>
    <row r="6004" spans="1:15" ht="18.75" hidden="1" customHeight="1" thickBot="1" x14ac:dyDescent="0.25">
      <c r="A6004" s="10"/>
      <c r="B6004" s="41" t="s">
        <v>1567</v>
      </c>
      <c r="C6004" s="42" t="s">
        <v>1565</v>
      </c>
      <c r="D6004" s="43" t="s">
        <v>2142</v>
      </c>
      <c r="E6004" s="44" t="s">
        <v>2359</v>
      </c>
      <c r="F6004" s="44">
        <v>1</v>
      </c>
      <c r="G6004" s="44" t="s">
        <v>1638</v>
      </c>
      <c r="H6004" s="44">
        <v>1</v>
      </c>
      <c r="I6004" s="44">
        <v>0.25</v>
      </c>
      <c r="J6004" s="63">
        <f t="shared" si="101"/>
        <v>0.25</v>
      </c>
      <c r="K6004" s="45" t="s">
        <v>81</v>
      </c>
      <c r="L6004" s="45" t="s">
        <v>1371</v>
      </c>
      <c r="M6004" s="45" t="s">
        <v>2106</v>
      </c>
      <c r="N6004" s="46"/>
      <c r="O6004" s="7"/>
    </row>
    <row r="6005" spans="1:15" ht="18.75" hidden="1" customHeight="1" x14ac:dyDescent="0.2">
      <c r="A6005" s="10"/>
      <c r="B6005" s="29" t="s">
        <v>1568</v>
      </c>
      <c r="C6005" s="30" t="s">
        <v>1565</v>
      </c>
      <c r="D6005" s="31" t="s">
        <v>2137</v>
      </c>
      <c r="E6005" s="32" t="s">
        <v>2359</v>
      </c>
      <c r="F6005" s="32">
        <v>1</v>
      </c>
      <c r="G6005" s="32" t="s">
        <v>1638</v>
      </c>
      <c r="H6005" s="32">
        <v>1</v>
      </c>
      <c r="I6005" s="32">
        <v>0.25</v>
      </c>
      <c r="J6005" s="61">
        <f t="shared" si="101"/>
        <v>0.25</v>
      </c>
      <c r="K6005" s="33" t="s">
        <v>81</v>
      </c>
      <c r="L6005" s="33" t="s">
        <v>1371</v>
      </c>
      <c r="M6005" s="33" t="s">
        <v>2106</v>
      </c>
      <c r="N6005" s="34"/>
      <c r="O6005" s="7"/>
    </row>
    <row r="6006" spans="1:15" ht="18.75" hidden="1" customHeight="1" x14ac:dyDescent="0.2">
      <c r="A6006" s="10"/>
      <c r="B6006" s="35" t="s">
        <v>1568</v>
      </c>
      <c r="C6006" s="36" t="s">
        <v>1565</v>
      </c>
      <c r="D6006" s="37" t="s">
        <v>2139</v>
      </c>
      <c r="E6006" s="38" t="s">
        <v>2359</v>
      </c>
      <c r="F6006" s="38">
        <v>1</v>
      </c>
      <c r="G6006" s="38" t="s">
        <v>1638</v>
      </c>
      <c r="H6006" s="38">
        <v>1</v>
      </c>
      <c r="I6006" s="38">
        <v>0.25</v>
      </c>
      <c r="J6006" s="62">
        <f t="shared" si="101"/>
        <v>0.25</v>
      </c>
      <c r="K6006" s="39" t="s">
        <v>81</v>
      </c>
      <c r="L6006" s="39" t="s">
        <v>1371</v>
      </c>
      <c r="M6006" s="39" t="s">
        <v>2106</v>
      </c>
      <c r="N6006" s="40"/>
      <c r="O6006" s="7"/>
    </row>
    <row r="6007" spans="1:15" ht="18.75" hidden="1" customHeight="1" x14ac:dyDescent="0.2">
      <c r="A6007" s="10"/>
      <c r="B6007" s="35" t="s">
        <v>1568</v>
      </c>
      <c r="C6007" s="36" t="s">
        <v>1565</v>
      </c>
      <c r="D6007" s="37" t="s">
        <v>2140</v>
      </c>
      <c r="E6007" s="38" t="s">
        <v>2359</v>
      </c>
      <c r="F6007" s="38">
        <v>0.5</v>
      </c>
      <c r="G6007" s="38" t="s">
        <v>1638</v>
      </c>
      <c r="H6007" s="38">
        <v>1</v>
      </c>
      <c r="I6007" s="38">
        <v>0.25</v>
      </c>
      <c r="J6007" s="62">
        <f t="shared" si="101"/>
        <v>0.125</v>
      </c>
      <c r="K6007" s="39" t="s">
        <v>81</v>
      </c>
      <c r="L6007" s="39" t="s">
        <v>1371</v>
      </c>
      <c r="M6007" s="39" t="s">
        <v>2106</v>
      </c>
      <c r="N6007" s="40"/>
      <c r="O6007" s="7"/>
    </row>
    <row r="6008" spans="1:15" ht="18.75" hidden="1" customHeight="1" x14ac:dyDescent="0.2">
      <c r="A6008" s="10"/>
      <c r="B6008" s="35" t="s">
        <v>1568</v>
      </c>
      <c r="C6008" s="36" t="s">
        <v>1565</v>
      </c>
      <c r="D6008" s="37" t="s">
        <v>2141</v>
      </c>
      <c r="E6008" s="38" t="s">
        <v>2359</v>
      </c>
      <c r="F6008" s="38">
        <v>1</v>
      </c>
      <c r="G6008" s="38" t="s">
        <v>1638</v>
      </c>
      <c r="H6008" s="38">
        <v>2</v>
      </c>
      <c r="I6008" s="38">
        <v>0.25</v>
      </c>
      <c r="J6008" s="62">
        <f t="shared" si="101"/>
        <v>0.5</v>
      </c>
      <c r="K6008" s="39" t="s">
        <v>81</v>
      </c>
      <c r="L6008" s="39" t="s">
        <v>1371</v>
      </c>
      <c r="M6008" s="39" t="s">
        <v>2106</v>
      </c>
      <c r="N6008" s="40"/>
      <c r="O6008" s="7"/>
    </row>
    <row r="6009" spans="1:15" ht="18.75" hidden="1" customHeight="1" thickBot="1" x14ac:dyDescent="0.25">
      <c r="A6009" s="10"/>
      <c r="B6009" s="41" t="s">
        <v>1568</v>
      </c>
      <c r="C6009" s="42" t="s">
        <v>1565</v>
      </c>
      <c r="D6009" s="43" t="s">
        <v>2142</v>
      </c>
      <c r="E6009" s="44" t="s">
        <v>2359</v>
      </c>
      <c r="F6009" s="44">
        <v>1</v>
      </c>
      <c r="G6009" s="44" t="s">
        <v>1638</v>
      </c>
      <c r="H6009" s="44">
        <v>1</v>
      </c>
      <c r="I6009" s="44">
        <v>0.25</v>
      </c>
      <c r="J6009" s="63">
        <f t="shared" si="101"/>
        <v>0.25</v>
      </c>
      <c r="K6009" s="45" t="s">
        <v>81</v>
      </c>
      <c r="L6009" s="45" t="s">
        <v>1371</v>
      </c>
      <c r="M6009" s="45" t="s">
        <v>2106</v>
      </c>
      <c r="N6009" s="46"/>
      <c r="O6009" s="7"/>
    </row>
    <row r="6010" spans="1:15" ht="18.75" hidden="1" customHeight="1" x14ac:dyDescent="0.2">
      <c r="A6010" s="10"/>
      <c r="B6010" s="29" t="s">
        <v>1569</v>
      </c>
      <c r="C6010" s="30" t="s">
        <v>1570</v>
      </c>
      <c r="D6010" s="31" t="s">
        <v>2137</v>
      </c>
      <c r="E6010" s="32" t="s">
        <v>2359</v>
      </c>
      <c r="F6010" s="32">
        <v>1</v>
      </c>
      <c r="G6010" s="32" t="s">
        <v>1638</v>
      </c>
      <c r="H6010" s="32">
        <v>1</v>
      </c>
      <c r="I6010" s="32">
        <v>0.25</v>
      </c>
      <c r="J6010" s="61">
        <f t="shared" si="101"/>
        <v>0.25</v>
      </c>
      <c r="K6010" s="33" t="s">
        <v>81</v>
      </c>
      <c r="L6010" s="33" t="s">
        <v>1371</v>
      </c>
      <c r="M6010" s="33" t="s">
        <v>2106</v>
      </c>
      <c r="N6010" s="34"/>
      <c r="O6010" s="7"/>
    </row>
    <row r="6011" spans="1:15" ht="18.75" hidden="1" customHeight="1" x14ac:dyDescent="0.2">
      <c r="A6011" s="10"/>
      <c r="B6011" s="35" t="s">
        <v>1569</v>
      </c>
      <c r="C6011" s="36" t="s">
        <v>1570</v>
      </c>
      <c r="D6011" s="37" t="s">
        <v>2139</v>
      </c>
      <c r="E6011" s="38" t="s">
        <v>2359</v>
      </c>
      <c r="F6011" s="38">
        <v>1</v>
      </c>
      <c r="G6011" s="38" t="s">
        <v>1638</v>
      </c>
      <c r="H6011" s="38">
        <v>1</v>
      </c>
      <c r="I6011" s="38">
        <v>0.25</v>
      </c>
      <c r="J6011" s="62">
        <f t="shared" si="101"/>
        <v>0.25</v>
      </c>
      <c r="K6011" s="39" t="s">
        <v>81</v>
      </c>
      <c r="L6011" s="39" t="s">
        <v>1371</v>
      </c>
      <c r="M6011" s="39" t="s">
        <v>2106</v>
      </c>
      <c r="N6011" s="40"/>
      <c r="O6011" s="7"/>
    </row>
    <row r="6012" spans="1:15" ht="18.75" hidden="1" customHeight="1" x14ac:dyDescent="0.2">
      <c r="A6012" s="10"/>
      <c r="B6012" s="35" t="s">
        <v>1569</v>
      </c>
      <c r="C6012" s="36" t="s">
        <v>1570</v>
      </c>
      <c r="D6012" s="37" t="s">
        <v>2140</v>
      </c>
      <c r="E6012" s="38" t="s">
        <v>2359</v>
      </c>
      <c r="F6012" s="38">
        <v>0.5</v>
      </c>
      <c r="G6012" s="38" t="s">
        <v>1638</v>
      </c>
      <c r="H6012" s="38">
        <v>1</v>
      </c>
      <c r="I6012" s="38">
        <v>0.25</v>
      </c>
      <c r="J6012" s="62">
        <f t="shared" si="101"/>
        <v>0.125</v>
      </c>
      <c r="K6012" s="39" t="s">
        <v>81</v>
      </c>
      <c r="L6012" s="39" t="s">
        <v>1371</v>
      </c>
      <c r="M6012" s="39" t="s">
        <v>2106</v>
      </c>
      <c r="N6012" s="40"/>
      <c r="O6012" s="7"/>
    </row>
    <row r="6013" spans="1:15" ht="18.75" hidden="1" customHeight="1" x14ac:dyDescent="0.2">
      <c r="A6013" s="10"/>
      <c r="B6013" s="35" t="s">
        <v>1569</v>
      </c>
      <c r="C6013" s="36" t="s">
        <v>1570</v>
      </c>
      <c r="D6013" s="37" t="s">
        <v>2141</v>
      </c>
      <c r="E6013" s="38" t="s">
        <v>2359</v>
      </c>
      <c r="F6013" s="38">
        <v>1</v>
      </c>
      <c r="G6013" s="38" t="s">
        <v>1638</v>
      </c>
      <c r="H6013" s="38">
        <v>2</v>
      </c>
      <c r="I6013" s="38">
        <v>0.25</v>
      </c>
      <c r="J6013" s="62">
        <f t="shared" si="101"/>
        <v>0.5</v>
      </c>
      <c r="K6013" s="39" t="s">
        <v>81</v>
      </c>
      <c r="L6013" s="39" t="s">
        <v>1371</v>
      </c>
      <c r="M6013" s="39" t="s">
        <v>2106</v>
      </c>
      <c r="N6013" s="40"/>
      <c r="O6013" s="7"/>
    </row>
    <row r="6014" spans="1:15" ht="18.75" hidden="1" customHeight="1" thickBot="1" x14ac:dyDescent="0.25">
      <c r="A6014" s="10"/>
      <c r="B6014" s="41" t="s">
        <v>1569</v>
      </c>
      <c r="C6014" s="42" t="s">
        <v>1570</v>
      </c>
      <c r="D6014" s="43" t="s">
        <v>2142</v>
      </c>
      <c r="E6014" s="44" t="s">
        <v>2359</v>
      </c>
      <c r="F6014" s="44">
        <v>1</v>
      </c>
      <c r="G6014" s="44" t="s">
        <v>1638</v>
      </c>
      <c r="H6014" s="44">
        <v>1</v>
      </c>
      <c r="I6014" s="44">
        <v>0.25</v>
      </c>
      <c r="J6014" s="63">
        <f t="shared" si="101"/>
        <v>0.25</v>
      </c>
      <c r="K6014" s="45" t="s">
        <v>81</v>
      </c>
      <c r="L6014" s="45" t="s">
        <v>1371</v>
      </c>
      <c r="M6014" s="45" t="s">
        <v>2106</v>
      </c>
      <c r="N6014" s="46"/>
      <c r="O6014" s="7"/>
    </row>
    <row r="6015" spans="1:15" ht="18.75" hidden="1" customHeight="1" x14ac:dyDescent="0.2">
      <c r="A6015" s="10"/>
      <c r="B6015" s="29" t="s">
        <v>961</v>
      </c>
      <c r="C6015" s="30" t="s">
        <v>962</v>
      </c>
      <c r="D6015" s="31" t="s">
        <v>2137</v>
      </c>
      <c r="E6015" s="32" t="s">
        <v>2359</v>
      </c>
      <c r="F6015" s="32">
        <v>1</v>
      </c>
      <c r="G6015" s="32" t="s">
        <v>1638</v>
      </c>
      <c r="H6015" s="32">
        <v>1</v>
      </c>
      <c r="I6015" s="32">
        <v>0.25</v>
      </c>
      <c r="J6015" s="61">
        <f t="shared" si="101"/>
        <v>0.25</v>
      </c>
      <c r="K6015" s="33" t="s">
        <v>1370</v>
      </c>
      <c r="L6015" s="33" t="s">
        <v>1504</v>
      </c>
      <c r="M6015" s="33" t="s">
        <v>2106</v>
      </c>
      <c r="N6015" s="34"/>
      <c r="O6015" s="7"/>
    </row>
    <row r="6016" spans="1:15" ht="18.75" hidden="1" customHeight="1" x14ac:dyDescent="0.2">
      <c r="A6016" s="10"/>
      <c r="B6016" s="35" t="s">
        <v>961</v>
      </c>
      <c r="C6016" s="36" t="s">
        <v>962</v>
      </c>
      <c r="D6016" s="37" t="s">
        <v>2139</v>
      </c>
      <c r="E6016" s="38" t="s">
        <v>2359</v>
      </c>
      <c r="F6016" s="38">
        <v>1</v>
      </c>
      <c r="G6016" s="38" t="s">
        <v>1638</v>
      </c>
      <c r="H6016" s="38">
        <v>1</v>
      </c>
      <c r="I6016" s="38">
        <v>0.25</v>
      </c>
      <c r="J6016" s="62">
        <f t="shared" si="101"/>
        <v>0.25</v>
      </c>
      <c r="K6016" s="39" t="s">
        <v>1370</v>
      </c>
      <c r="L6016" s="39" t="s">
        <v>1504</v>
      </c>
      <c r="M6016" s="39" t="s">
        <v>2106</v>
      </c>
      <c r="N6016" s="40"/>
      <c r="O6016" s="7"/>
    </row>
    <row r="6017" spans="1:15" ht="18.75" hidden="1" customHeight="1" x14ac:dyDescent="0.2">
      <c r="A6017" s="10"/>
      <c r="B6017" s="35" t="s">
        <v>961</v>
      </c>
      <c r="C6017" s="36" t="s">
        <v>962</v>
      </c>
      <c r="D6017" s="37" t="s">
        <v>2140</v>
      </c>
      <c r="E6017" s="38" t="s">
        <v>2359</v>
      </c>
      <c r="F6017" s="38">
        <v>0.5</v>
      </c>
      <c r="G6017" s="38" t="s">
        <v>1638</v>
      </c>
      <c r="H6017" s="38">
        <v>1</v>
      </c>
      <c r="I6017" s="38">
        <v>0.25</v>
      </c>
      <c r="J6017" s="62">
        <f t="shared" si="101"/>
        <v>0.125</v>
      </c>
      <c r="K6017" s="39" t="s">
        <v>1370</v>
      </c>
      <c r="L6017" s="39" t="s">
        <v>1504</v>
      </c>
      <c r="M6017" s="39" t="s">
        <v>2106</v>
      </c>
      <c r="N6017" s="40"/>
      <c r="O6017" s="7"/>
    </row>
    <row r="6018" spans="1:15" ht="18.75" hidden="1" customHeight="1" x14ac:dyDescent="0.2">
      <c r="A6018" s="10"/>
      <c r="B6018" s="35" t="s">
        <v>961</v>
      </c>
      <c r="C6018" s="36" t="s">
        <v>962</v>
      </c>
      <c r="D6018" s="37" t="s">
        <v>2141</v>
      </c>
      <c r="E6018" s="38" t="s">
        <v>2359</v>
      </c>
      <c r="F6018" s="38">
        <v>1</v>
      </c>
      <c r="G6018" s="38" t="s">
        <v>1638</v>
      </c>
      <c r="H6018" s="38">
        <v>2</v>
      </c>
      <c r="I6018" s="38">
        <v>0.25</v>
      </c>
      <c r="J6018" s="62">
        <f t="shared" si="101"/>
        <v>0.5</v>
      </c>
      <c r="K6018" s="39" t="s">
        <v>1370</v>
      </c>
      <c r="L6018" s="39" t="s">
        <v>1504</v>
      </c>
      <c r="M6018" s="39" t="s">
        <v>2106</v>
      </c>
      <c r="N6018" s="40"/>
      <c r="O6018" s="7"/>
    </row>
    <row r="6019" spans="1:15" ht="18.75" hidden="1" customHeight="1" thickBot="1" x14ac:dyDescent="0.25">
      <c r="A6019" s="10"/>
      <c r="B6019" s="41" t="s">
        <v>961</v>
      </c>
      <c r="C6019" s="42" t="s">
        <v>962</v>
      </c>
      <c r="D6019" s="43" t="s">
        <v>2142</v>
      </c>
      <c r="E6019" s="44" t="s">
        <v>2359</v>
      </c>
      <c r="F6019" s="44">
        <v>1</v>
      </c>
      <c r="G6019" s="44" t="s">
        <v>1638</v>
      </c>
      <c r="H6019" s="44">
        <v>1</v>
      </c>
      <c r="I6019" s="44">
        <v>0.25</v>
      </c>
      <c r="J6019" s="63">
        <f t="shared" si="101"/>
        <v>0.25</v>
      </c>
      <c r="K6019" s="45" t="s">
        <v>1370</v>
      </c>
      <c r="L6019" s="45" t="s">
        <v>1504</v>
      </c>
      <c r="M6019" s="45" t="s">
        <v>2106</v>
      </c>
      <c r="N6019" s="46"/>
      <c r="O6019" s="7"/>
    </row>
    <row r="6020" spans="1:15" ht="18.75" hidden="1" customHeight="1" x14ac:dyDescent="0.2">
      <c r="A6020" s="10"/>
      <c r="B6020" s="29" t="s">
        <v>963</v>
      </c>
      <c r="C6020" s="30" t="s">
        <v>964</v>
      </c>
      <c r="D6020" s="31" t="s">
        <v>2191</v>
      </c>
      <c r="E6020" s="32" t="s">
        <v>2357</v>
      </c>
      <c r="F6020" s="32">
        <v>1</v>
      </c>
      <c r="G6020" s="32" t="s">
        <v>1638</v>
      </c>
      <c r="H6020" s="32">
        <v>1</v>
      </c>
      <c r="I6020" s="32">
        <v>0.15</v>
      </c>
      <c r="J6020" s="61">
        <f t="shared" si="101"/>
        <v>0.15</v>
      </c>
      <c r="K6020" s="33" t="s">
        <v>81</v>
      </c>
      <c r="L6020" s="33" t="s">
        <v>6052</v>
      </c>
      <c r="M6020" s="33" t="s">
        <v>6076</v>
      </c>
      <c r="N6020" s="34"/>
      <c r="O6020" s="7"/>
    </row>
    <row r="6021" spans="1:15" ht="18.75" hidden="1" customHeight="1" x14ac:dyDescent="0.2">
      <c r="A6021" s="10"/>
      <c r="B6021" s="35" t="s">
        <v>963</v>
      </c>
      <c r="C6021" s="36" t="s">
        <v>964</v>
      </c>
      <c r="D6021" s="37" t="s">
        <v>2196</v>
      </c>
      <c r="E6021" s="38" t="s">
        <v>2357</v>
      </c>
      <c r="F6021" s="38">
        <v>1</v>
      </c>
      <c r="G6021" s="38" t="s">
        <v>1638</v>
      </c>
      <c r="H6021" s="38">
        <v>2</v>
      </c>
      <c r="I6021" s="38">
        <v>0.25</v>
      </c>
      <c r="J6021" s="62">
        <f t="shared" si="101"/>
        <v>0.5</v>
      </c>
      <c r="K6021" s="39" t="s">
        <v>81</v>
      </c>
      <c r="L6021" s="39" t="s">
        <v>6052</v>
      </c>
      <c r="M6021" s="39" t="s">
        <v>6076</v>
      </c>
      <c r="N6021" s="40"/>
      <c r="O6021" s="7"/>
    </row>
    <row r="6022" spans="1:15" ht="18.75" hidden="1" customHeight="1" thickBot="1" x14ac:dyDescent="0.25">
      <c r="A6022" s="10"/>
      <c r="B6022" s="35" t="s">
        <v>963</v>
      </c>
      <c r="C6022" s="36" t="s">
        <v>964</v>
      </c>
      <c r="D6022" s="37" t="s">
        <v>2197</v>
      </c>
      <c r="E6022" s="38" t="s">
        <v>2357</v>
      </c>
      <c r="F6022" s="38">
        <v>1</v>
      </c>
      <c r="G6022" s="38" t="s">
        <v>1638</v>
      </c>
      <c r="H6022" s="38">
        <v>1</v>
      </c>
      <c r="I6022" s="38">
        <v>0.15</v>
      </c>
      <c r="J6022" s="62">
        <f t="shared" si="101"/>
        <v>0.15</v>
      </c>
      <c r="K6022" s="39" t="s">
        <v>81</v>
      </c>
      <c r="L6022" s="39" t="s">
        <v>6052</v>
      </c>
      <c r="M6022" s="39" t="s">
        <v>6076</v>
      </c>
      <c r="N6022" s="40"/>
      <c r="O6022" s="7"/>
    </row>
    <row r="6023" spans="1:15" ht="18.75" hidden="1" customHeight="1" x14ac:dyDescent="0.2">
      <c r="A6023" s="10"/>
      <c r="B6023" s="29" t="s">
        <v>1571</v>
      </c>
      <c r="C6023" s="30" t="s">
        <v>1572</v>
      </c>
      <c r="D6023" s="31" t="s">
        <v>2137</v>
      </c>
      <c r="E6023" s="32" t="s">
        <v>2359</v>
      </c>
      <c r="F6023" s="32">
        <v>1</v>
      </c>
      <c r="G6023" s="32" t="s">
        <v>1638</v>
      </c>
      <c r="H6023" s="32">
        <v>1</v>
      </c>
      <c r="I6023" s="32">
        <v>0.25</v>
      </c>
      <c r="J6023" s="61">
        <f t="shared" si="101"/>
        <v>0.25</v>
      </c>
      <c r="K6023" s="33" t="s">
        <v>1369</v>
      </c>
      <c r="L6023" s="33" t="s">
        <v>1371</v>
      </c>
      <c r="M6023" s="33" t="s">
        <v>2106</v>
      </c>
      <c r="N6023" s="34" t="s">
        <v>2112</v>
      </c>
      <c r="O6023" s="7"/>
    </row>
    <row r="6024" spans="1:15" ht="18.75" hidden="1" customHeight="1" x14ac:dyDescent="0.2">
      <c r="A6024" s="10"/>
      <c r="B6024" s="35" t="s">
        <v>1571</v>
      </c>
      <c r="C6024" s="36" t="s">
        <v>1572</v>
      </c>
      <c r="D6024" s="37" t="s">
        <v>2139</v>
      </c>
      <c r="E6024" s="38" t="s">
        <v>2359</v>
      </c>
      <c r="F6024" s="38">
        <v>1</v>
      </c>
      <c r="G6024" s="38" t="s">
        <v>1638</v>
      </c>
      <c r="H6024" s="38">
        <v>1</v>
      </c>
      <c r="I6024" s="38">
        <v>0.25</v>
      </c>
      <c r="J6024" s="62">
        <f t="shared" si="101"/>
        <v>0.25</v>
      </c>
      <c r="K6024" s="39" t="s">
        <v>1369</v>
      </c>
      <c r="L6024" s="39" t="s">
        <v>1371</v>
      </c>
      <c r="M6024" s="39" t="s">
        <v>2106</v>
      </c>
      <c r="N6024" s="40" t="s">
        <v>2112</v>
      </c>
      <c r="O6024" s="7"/>
    </row>
    <row r="6025" spans="1:15" ht="18.75" hidden="1" customHeight="1" x14ac:dyDescent="0.2">
      <c r="A6025" s="10"/>
      <c r="B6025" s="35" t="s">
        <v>1571</v>
      </c>
      <c r="C6025" s="36" t="s">
        <v>1572</v>
      </c>
      <c r="D6025" s="37" t="s">
        <v>2140</v>
      </c>
      <c r="E6025" s="38" t="s">
        <v>2359</v>
      </c>
      <c r="F6025" s="38">
        <v>0.5</v>
      </c>
      <c r="G6025" s="38" t="s">
        <v>1638</v>
      </c>
      <c r="H6025" s="38">
        <v>1</v>
      </c>
      <c r="I6025" s="38">
        <v>0.25</v>
      </c>
      <c r="J6025" s="62">
        <f t="shared" si="101"/>
        <v>0.125</v>
      </c>
      <c r="K6025" s="39" t="s">
        <v>1369</v>
      </c>
      <c r="L6025" s="39" t="s">
        <v>1371</v>
      </c>
      <c r="M6025" s="39" t="s">
        <v>2106</v>
      </c>
      <c r="N6025" s="40" t="s">
        <v>2112</v>
      </c>
      <c r="O6025" s="7"/>
    </row>
    <row r="6026" spans="1:15" ht="18.75" hidden="1" customHeight="1" x14ac:dyDescent="0.2">
      <c r="A6026" s="10"/>
      <c r="B6026" s="35" t="s">
        <v>1571</v>
      </c>
      <c r="C6026" s="36" t="s">
        <v>1572</v>
      </c>
      <c r="D6026" s="37" t="s">
        <v>2141</v>
      </c>
      <c r="E6026" s="38" t="s">
        <v>2359</v>
      </c>
      <c r="F6026" s="38">
        <v>1</v>
      </c>
      <c r="G6026" s="38" t="s">
        <v>1638</v>
      </c>
      <c r="H6026" s="38">
        <v>2</v>
      </c>
      <c r="I6026" s="38">
        <v>0.25</v>
      </c>
      <c r="J6026" s="62">
        <f t="shared" si="101"/>
        <v>0.5</v>
      </c>
      <c r="K6026" s="39" t="s">
        <v>1369</v>
      </c>
      <c r="L6026" s="39" t="s">
        <v>1371</v>
      </c>
      <c r="M6026" s="39" t="s">
        <v>2106</v>
      </c>
      <c r="N6026" s="40" t="s">
        <v>2112</v>
      </c>
      <c r="O6026" s="7"/>
    </row>
    <row r="6027" spans="1:15" ht="18.75" hidden="1" customHeight="1" thickBot="1" x14ac:dyDescent="0.25">
      <c r="A6027" s="10"/>
      <c r="B6027" s="41" t="s">
        <v>1571</v>
      </c>
      <c r="C6027" s="42" t="s">
        <v>1572</v>
      </c>
      <c r="D6027" s="43" t="s">
        <v>2142</v>
      </c>
      <c r="E6027" s="44" t="s">
        <v>2359</v>
      </c>
      <c r="F6027" s="44">
        <v>1</v>
      </c>
      <c r="G6027" s="44" t="s">
        <v>1638</v>
      </c>
      <c r="H6027" s="44">
        <v>1</v>
      </c>
      <c r="I6027" s="44">
        <v>0.25</v>
      </c>
      <c r="J6027" s="63">
        <f t="shared" si="101"/>
        <v>0.25</v>
      </c>
      <c r="K6027" s="45" t="s">
        <v>1369</v>
      </c>
      <c r="L6027" s="45" t="s">
        <v>1371</v>
      </c>
      <c r="M6027" s="45" t="s">
        <v>2106</v>
      </c>
      <c r="N6027" s="46" t="s">
        <v>2112</v>
      </c>
      <c r="O6027" s="7"/>
    </row>
    <row r="6028" spans="1:15" ht="18.75" hidden="1" customHeight="1" x14ac:dyDescent="0.2">
      <c r="A6028" s="10"/>
      <c r="B6028" s="29" t="s">
        <v>965</v>
      </c>
      <c r="C6028" s="30" t="s">
        <v>966</v>
      </c>
      <c r="D6028" s="31" t="s">
        <v>2191</v>
      </c>
      <c r="E6028" s="32" t="s">
        <v>2357</v>
      </c>
      <c r="F6028" s="32">
        <v>1</v>
      </c>
      <c r="G6028" s="32" t="s">
        <v>1638</v>
      </c>
      <c r="H6028" s="32">
        <v>1</v>
      </c>
      <c r="I6028" s="32">
        <v>0.15</v>
      </c>
      <c r="J6028" s="61">
        <f t="shared" si="101"/>
        <v>0.15</v>
      </c>
      <c r="K6028" s="33" t="s">
        <v>81</v>
      </c>
      <c r="L6028" s="33" t="s">
        <v>6052</v>
      </c>
      <c r="M6028" s="33" t="s">
        <v>6076</v>
      </c>
      <c r="N6028" s="34"/>
      <c r="O6028" s="7"/>
    </row>
    <row r="6029" spans="1:15" ht="18.75" hidden="1" customHeight="1" x14ac:dyDescent="0.2">
      <c r="A6029" s="10"/>
      <c r="B6029" s="35" t="s">
        <v>965</v>
      </c>
      <c r="C6029" s="36" t="s">
        <v>966</v>
      </c>
      <c r="D6029" s="37" t="s">
        <v>2196</v>
      </c>
      <c r="E6029" s="38" t="s">
        <v>2357</v>
      </c>
      <c r="F6029" s="38">
        <v>1</v>
      </c>
      <c r="G6029" s="38" t="s">
        <v>1638</v>
      </c>
      <c r="H6029" s="38">
        <v>2</v>
      </c>
      <c r="I6029" s="38">
        <v>0.25</v>
      </c>
      <c r="J6029" s="62">
        <f t="shared" si="101"/>
        <v>0.5</v>
      </c>
      <c r="K6029" s="39" t="s">
        <v>81</v>
      </c>
      <c r="L6029" s="39" t="s">
        <v>6052</v>
      </c>
      <c r="M6029" s="39" t="s">
        <v>6076</v>
      </c>
      <c r="N6029" s="40"/>
      <c r="O6029" s="7"/>
    </row>
    <row r="6030" spans="1:15" ht="18.75" hidden="1" customHeight="1" thickBot="1" x14ac:dyDescent="0.25">
      <c r="A6030" s="10"/>
      <c r="B6030" s="35" t="s">
        <v>965</v>
      </c>
      <c r="C6030" s="36" t="s">
        <v>966</v>
      </c>
      <c r="D6030" s="37" t="s">
        <v>2197</v>
      </c>
      <c r="E6030" s="38" t="s">
        <v>2357</v>
      </c>
      <c r="F6030" s="38">
        <v>1</v>
      </c>
      <c r="G6030" s="38" t="s">
        <v>1638</v>
      </c>
      <c r="H6030" s="38">
        <v>1</v>
      </c>
      <c r="I6030" s="38">
        <v>0.15</v>
      </c>
      <c r="J6030" s="62">
        <f t="shared" si="101"/>
        <v>0.15</v>
      </c>
      <c r="K6030" s="39" t="s">
        <v>81</v>
      </c>
      <c r="L6030" s="39" t="s">
        <v>6052</v>
      </c>
      <c r="M6030" s="39" t="s">
        <v>6076</v>
      </c>
      <c r="N6030" s="40"/>
      <c r="O6030" s="7"/>
    </row>
    <row r="6031" spans="1:15" ht="18.75" hidden="1" customHeight="1" x14ac:dyDescent="0.2">
      <c r="A6031" s="10"/>
      <c r="B6031" s="29" t="s">
        <v>588</v>
      </c>
      <c r="C6031" s="30" t="s">
        <v>589</v>
      </c>
      <c r="D6031" s="31" t="s">
        <v>2137</v>
      </c>
      <c r="E6031" s="32" t="s">
        <v>2359</v>
      </c>
      <c r="F6031" s="32">
        <v>1</v>
      </c>
      <c r="G6031" s="32" t="s">
        <v>1638</v>
      </c>
      <c r="H6031" s="32">
        <v>1</v>
      </c>
      <c r="I6031" s="32">
        <v>0.25</v>
      </c>
      <c r="J6031" s="61">
        <f t="shared" si="101"/>
        <v>0.25</v>
      </c>
      <c r="K6031" s="33" t="s">
        <v>1370</v>
      </c>
      <c r="L6031" s="33" t="s">
        <v>1505</v>
      </c>
      <c r="M6031" s="33" t="s">
        <v>2106</v>
      </c>
      <c r="N6031" s="34"/>
      <c r="O6031" s="7"/>
    </row>
    <row r="6032" spans="1:15" ht="18.75" hidden="1" customHeight="1" x14ac:dyDescent="0.2">
      <c r="A6032" s="10"/>
      <c r="B6032" s="35" t="s">
        <v>588</v>
      </c>
      <c r="C6032" s="36" t="s">
        <v>589</v>
      </c>
      <c r="D6032" s="37" t="s">
        <v>2139</v>
      </c>
      <c r="E6032" s="38" t="s">
        <v>2359</v>
      </c>
      <c r="F6032" s="38">
        <v>1</v>
      </c>
      <c r="G6032" s="38" t="s">
        <v>1638</v>
      </c>
      <c r="H6032" s="38">
        <v>1</v>
      </c>
      <c r="I6032" s="38">
        <v>0.25</v>
      </c>
      <c r="J6032" s="62">
        <f t="shared" si="101"/>
        <v>0.25</v>
      </c>
      <c r="K6032" s="39" t="s">
        <v>1370</v>
      </c>
      <c r="L6032" s="39" t="s">
        <v>1505</v>
      </c>
      <c r="M6032" s="39" t="s">
        <v>2106</v>
      </c>
      <c r="N6032" s="40"/>
      <c r="O6032" s="7"/>
    </row>
    <row r="6033" spans="1:15" ht="18.75" hidden="1" customHeight="1" x14ac:dyDescent="0.2">
      <c r="A6033" s="10"/>
      <c r="B6033" s="35" t="s">
        <v>588</v>
      </c>
      <c r="C6033" s="36" t="s">
        <v>589</v>
      </c>
      <c r="D6033" s="37" t="s">
        <v>2140</v>
      </c>
      <c r="E6033" s="38" t="s">
        <v>2359</v>
      </c>
      <c r="F6033" s="38">
        <v>0.5</v>
      </c>
      <c r="G6033" s="38" t="s">
        <v>1638</v>
      </c>
      <c r="H6033" s="38">
        <v>1</v>
      </c>
      <c r="I6033" s="38">
        <v>0.25</v>
      </c>
      <c r="J6033" s="62">
        <f t="shared" si="101"/>
        <v>0.125</v>
      </c>
      <c r="K6033" s="39" t="s">
        <v>1370</v>
      </c>
      <c r="L6033" s="39" t="s">
        <v>1505</v>
      </c>
      <c r="M6033" s="39" t="s">
        <v>2106</v>
      </c>
      <c r="N6033" s="40"/>
      <c r="O6033" s="7"/>
    </row>
    <row r="6034" spans="1:15" ht="18.75" hidden="1" customHeight="1" x14ac:dyDescent="0.2">
      <c r="A6034" s="10"/>
      <c r="B6034" s="35" t="s">
        <v>588</v>
      </c>
      <c r="C6034" s="36" t="s">
        <v>589</v>
      </c>
      <c r="D6034" s="37" t="s">
        <v>2141</v>
      </c>
      <c r="E6034" s="38" t="s">
        <v>2359</v>
      </c>
      <c r="F6034" s="38">
        <v>1</v>
      </c>
      <c r="G6034" s="38" t="s">
        <v>1638</v>
      </c>
      <c r="H6034" s="38">
        <v>2</v>
      </c>
      <c r="I6034" s="38">
        <v>0.25</v>
      </c>
      <c r="J6034" s="62">
        <f t="shared" si="101"/>
        <v>0.5</v>
      </c>
      <c r="K6034" s="39" t="s">
        <v>1370</v>
      </c>
      <c r="L6034" s="39" t="s">
        <v>1505</v>
      </c>
      <c r="M6034" s="39" t="s">
        <v>2106</v>
      </c>
      <c r="N6034" s="40"/>
      <c r="O6034" s="7"/>
    </row>
    <row r="6035" spans="1:15" ht="18.75" hidden="1" customHeight="1" thickBot="1" x14ac:dyDescent="0.25">
      <c r="A6035" s="10"/>
      <c r="B6035" s="41" t="s">
        <v>588</v>
      </c>
      <c r="C6035" s="42" t="s">
        <v>589</v>
      </c>
      <c r="D6035" s="43" t="s">
        <v>2142</v>
      </c>
      <c r="E6035" s="44" t="s">
        <v>2359</v>
      </c>
      <c r="F6035" s="44">
        <v>1</v>
      </c>
      <c r="G6035" s="44" t="s">
        <v>1638</v>
      </c>
      <c r="H6035" s="44">
        <v>1</v>
      </c>
      <c r="I6035" s="44">
        <v>0.25</v>
      </c>
      <c r="J6035" s="63">
        <f t="shared" ref="J6035:J6098" si="102">F6035*H6035*I6035</f>
        <v>0.25</v>
      </c>
      <c r="K6035" s="45" t="s">
        <v>1370</v>
      </c>
      <c r="L6035" s="45" t="s">
        <v>1505</v>
      </c>
      <c r="M6035" s="45" t="s">
        <v>2106</v>
      </c>
      <c r="N6035" s="46"/>
      <c r="O6035" s="7"/>
    </row>
    <row r="6036" spans="1:15" ht="18.75" hidden="1" customHeight="1" x14ac:dyDescent="0.2">
      <c r="A6036" s="10"/>
      <c r="B6036" s="29" t="s">
        <v>632</v>
      </c>
      <c r="C6036" s="30" t="s">
        <v>1486</v>
      </c>
      <c r="D6036" s="31" t="s">
        <v>2187</v>
      </c>
      <c r="E6036" s="32" t="s">
        <v>2358</v>
      </c>
      <c r="F6036" s="32">
        <v>1</v>
      </c>
      <c r="G6036" s="32" t="s">
        <v>1638</v>
      </c>
      <c r="H6036" s="32">
        <v>1</v>
      </c>
      <c r="I6036" s="32">
        <v>0.25</v>
      </c>
      <c r="J6036" s="61">
        <f t="shared" si="102"/>
        <v>0.25</v>
      </c>
      <c r="K6036" s="33" t="s">
        <v>81</v>
      </c>
      <c r="L6036" s="387" t="s">
        <v>2117</v>
      </c>
      <c r="M6036" s="387" t="s">
        <v>6081</v>
      </c>
      <c r="N6036" s="34"/>
      <c r="O6036" s="7"/>
    </row>
    <row r="6037" spans="1:15" ht="18.75" hidden="1" customHeight="1" x14ac:dyDescent="0.2">
      <c r="A6037" s="10"/>
      <c r="B6037" s="35" t="s">
        <v>632</v>
      </c>
      <c r="C6037" s="36" t="s">
        <v>1486</v>
      </c>
      <c r="D6037" s="37" t="s">
        <v>2188</v>
      </c>
      <c r="E6037" s="38" t="s">
        <v>2358</v>
      </c>
      <c r="F6037" s="38">
        <v>1</v>
      </c>
      <c r="G6037" s="38" t="s">
        <v>1638</v>
      </c>
      <c r="H6037" s="38">
        <v>2</v>
      </c>
      <c r="I6037" s="38">
        <v>0.5</v>
      </c>
      <c r="J6037" s="62">
        <f t="shared" si="102"/>
        <v>1</v>
      </c>
      <c r="K6037" s="39" t="s">
        <v>81</v>
      </c>
      <c r="L6037" s="385" t="s">
        <v>2117</v>
      </c>
      <c r="M6037" s="385" t="s">
        <v>6081</v>
      </c>
      <c r="N6037" s="40"/>
      <c r="O6037" s="7"/>
    </row>
    <row r="6038" spans="1:15" ht="18.75" hidden="1" customHeight="1" thickBot="1" x14ac:dyDescent="0.25">
      <c r="A6038" s="10"/>
      <c r="B6038" s="41" t="s">
        <v>632</v>
      </c>
      <c r="C6038" s="42" t="s">
        <v>1486</v>
      </c>
      <c r="D6038" s="43" t="s">
        <v>2189</v>
      </c>
      <c r="E6038" s="44" t="s">
        <v>2358</v>
      </c>
      <c r="F6038" s="44">
        <v>1</v>
      </c>
      <c r="G6038" s="44" t="s">
        <v>1638</v>
      </c>
      <c r="H6038" s="44">
        <v>1</v>
      </c>
      <c r="I6038" s="44">
        <v>0.25</v>
      </c>
      <c r="J6038" s="63">
        <f t="shared" si="102"/>
        <v>0.25</v>
      </c>
      <c r="K6038" s="45" t="s">
        <v>81</v>
      </c>
      <c r="L6038" s="386" t="s">
        <v>6062</v>
      </c>
      <c r="M6038" s="386" t="s">
        <v>6081</v>
      </c>
      <c r="N6038" s="46"/>
      <c r="O6038" s="7"/>
    </row>
    <row r="6039" spans="1:15" ht="18.75" hidden="1" customHeight="1" x14ac:dyDescent="0.2">
      <c r="A6039" s="10"/>
      <c r="B6039" s="29" t="s">
        <v>633</v>
      </c>
      <c r="C6039" s="30" t="s">
        <v>1486</v>
      </c>
      <c r="D6039" s="31" t="s">
        <v>2187</v>
      </c>
      <c r="E6039" s="32" t="s">
        <v>2358</v>
      </c>
      <c r="F6039" s="32">
        <v>1</v>
      </c>
      <c r="G6039" s="32" t="s">
        <v>1638</v>
      </c>
      <c r="H6039" s="32">
        <v>1</v>
      </c>
      <c r="I6039" s="32">
        <v>0.25</v>
      </c>
      <c r="J6039" s="61">
        <f t="shared" si="102"/>
        <v>0.25</v>
      </c>
      <c r="K6039" s="33" t="s">
        <v>81</v>
      </c>
      <c r="L6039" s="387" t="s">
        <v>2117</v>
      </c>
      <c r="M6039" s="387" t="s">
        <v>6069</v>
      </c>
      <c r="N6039" s="34"/>
      <c r="O6039" s="7"/>
    </row>
    <row r="6040" spans="1:15" ht="18.75" hidden="1" customHeight="1" x14ac:dyDescent="0.2">
      <c r="A6040" s="10"/>
      <c r="B6040" s="35" t="s">
        <v>633</v>
      </c>
      <c r="C6040" s="36" t="s">
        <v>1486</v>
      </c>
      <c r="D6040" s="37" t="s">
        <v>2188</v>
      </c>
      <c r="E6040" s="38" t="s">
        <v>2358</v>
      </c>
      <c r="F6040" s="38">
        <v>1</v>
      </c>
      <c r="G6040" s="38" t="s">
        <v>1638</v>
      </c>
      <c r="H6040" s="38">
        <v>2</v>
      </c>
      <c r="I6040" s="38">
        <v>0.5</v>
      </c>
      <c r="J6040" s="62">
        <f t="shared" si="102"/>
        <v>1</v>
      </c>
      <c r="K6040" s="39" t="s">
        <v>81</v>
      </c>
      <c r="L6040" s="385" t="s">
        <v>2117</v>
      </c>
      <c r="M6040" s="385" t="s">
        <v>6069</v>
      </c>
      <c r="N6040" s="40"/>
      <c r="O6040" s="7"/>
    </row>
    <row r="6041" spans="1:15" ht="18.75" hidden="1" customHeight="1" thickBot="1" x14ac:dyDescent="0.25">
      <c r="A6041" s="10"/>
      <c r="B6041" s="41" t="s">
        <v>633</v>
      </c>
      <c r="C6041" s="42" t="s">
        <v>1486</v>
      </c>
      <c r="D6041" s="43" t="s">
        <v>2189</v>
      </c>
      <c r="E6041" s="44" t="s">
        <v>2358</v>
      </c>
      <c r="F6041" s="44">
        <v>1</v>
      </c>
      <c r="G6041" s="44" t="s">
        <v>1638</v>
      </c>
      <c r="H6041" s="44">
        <v>1</v>
      </c>
      <c r="I6041" s="44">
        <v>0.25</v>
      </c>
      <c r="J6041" s="63">
        <f t="shared" si="102"/>
        <v>0.25</v>
      </c>
      <c r="K6041" s="45" t="s">
        <v>81</v>
      </c>
      <c r="L6041" s="386" t="s">
        <v>2117</v>
      </c>
      <c r="M6041" s="386" t="s">
        <v>6069</v>
      </c>
      <c r="N6041" s="46"/>
      <c r="O6041" s="7"/>
    </row>
    <row r="6042" spans="1:15" ht="18.75" hidden="1" customHeight="1" x14ac:dyDescent="0.2">
      <c r="A6042" s="10"/>
      <c r="B6042" s="29" t="s">
        <v>634</v>
      </c>
      <c r="C6042" s="30" t="s">
        <v>1486</v>
      </c>
      <c r="D6042" s="31" t="s">
        <v>2187</v>
      </c>
      <c r="E6042" s="32" t="s">
        <v>2358</v>
      </c>
      <c r="F6042" s="32">
        <v>1</v>
      </c>
      <c r="G6042" s="32" t="s">
        <v>1638</v>
      </c>
      <c r="H6042" s="32">
        <v>1</v>
      </c>
      <c r="I6042" s="32">
        <v>0.25</v>
      </c>
      <c r="J6042" s="61">
        <f t="shared" si="102"/>
        <v>0.25</v>
      </c>
      <c r="K6042" s="33" t="s">
        <v>81</v>
      </c>
      <c r="L6042" s="33" t="s">
        <v>1506</v>
      </c>
      <c r="M6042" s="33" t="s">
        <v>2106</v>
      </c>
      <c r="N6042" s="34"/>
      <c r="O6042" s="7"/>
    </row>
    <row r="6043" spans="1:15" ht="18.75" hidden="1" customHeight="1" x14ac:dyDescent="0.2">
      <c r="A6043" s="10"/>
      <c r="B6043" s="35" t="s">
        <v>634</v>
      </c>
      <c r="C6043" s="36" t="s">
        <v>1486</v>
      </c>
      <c r="D6043" s="37" t="s">
        <v>2188</v>
      </c>
      <c r="E6043" s="38" t="s">
        <v>2358</v>
      </c>
      <c r="F6043" s="38">
        <v>1</v>
      </c>
      <c r="G6043" s="38" t="s">
        <v>1638</v>
      </c>
      <c r="H6043" s="38">
        <v>2</v>
      </c>
      <c r="I6043" s="38">
        <v>0.5</v>
      </c>
      <c r="J6043" s="62">
        <f t="shared" si="102"/>
        <v>1</v>
      </c>
      <c r="K6043" s="39" t="s">
        <v>81</v>
      </c>
      <c r="L6043" s="39" t="s">
        <v>1506</v>
      </c>
      <c r="M6043" s="39" t="s">
        <v>2106</v>
      </c>
      <c r="N6043" s="40"/>
      <c r="O6043" s="7"/>
    </row>
    <row r="6044" spans="1:15" ht="18.75" hidden="1" customHeight="1" thickBot="1" x14ac:dyDescent="0.25">
      <c r="A6044" s="10"/>
      <c r="B6044" s="41" t="s">
        <v>634</v>
      </c>
      <c r="C6044" s="42" t="s">
        <v>1486</v>
      </c>
      <c r="D6044" s="43" t="s">
        <v>2189</v>
      </c>
      <c r="E6044" s="44" t="s">
        <v>2358</v>
      </c>
      <c r="F6044" s="44">
        <v>1</v>
      </c>
      <c r="G6044" s="44" t="s">
        <v>1638</v>
      </c>
      <c r="H6044" s="44">
        <v>1</v>
      </c>
      <c r="I6044" s="44">
        <v>0.25</v>
      </c>
      <c r="J6044" s="63">
        <f t="shared" si="102"/>
        <v>0.25</v>
      </c>
      <c r="K6044" s="45" t="s">
        <v>81</v>
      </c>
      <c r="L6044" s="45" t="s">
        <v>1506</v>
      </c>
      <c r="M6044" s="45" t="s">
        <v>2106</v>
      </c>
      <c r="N6044" s="46"/>
      <c r="O6044" s="7"/>
    </row>
    <row r="6045" spans="1:15" ht="18.75" hidden="1" customHeight="1" x14ac:dyDescent="0.2">
      <c r="A6045" s="10"/>
      <c r="B6045" s="29" t="s">
        <v>635</v>
      </c>
      <c r="C6045" s="30" t="s">
        <v>1486</v>
      </c>
      <c r="D6045" s="31" t="s">
        <v>2187</v>
      </c>
      <c r="E6045" s="32" t="s">
        <v>2358</v>
      </c>
      <c r="F6045" s="32">
        <v>1</v>
      </c>
      <c r="G6045" s="32" t="s">
        <v>1638</v>
      </c>
      <c r="H6045" s="32">
        <v>1</v>
      </c>
      <c r="I6045" s="32">
        <v>0.25</v>
      </c>
      <c r="J6045" s="61">
        <f t="shared" si="102"/>
        <v>0.25</v>
      </c>
      <c r="K6045" s="33" t="s">
        <v>81</v>
      </c>
      <c r="L6045" s="387" t="s">
        <v>2117</v>
      </c>
      <c r="M6045" s="387" t="s">
        <v>6079</v>
      </c>
      <c r="N6045" s="34"/>
      <c r="O6045" s="7"/>
    </row>
    <row r="6046" spans="1:15" ht="18.75" hidden="1" customHeight="1" x14ac:dyDescent="0.2">
      <c r="A6046" s="10"/>
      <c r="B6046" s="35" t="s">
        <v>635</v>
      </c>
      <c r="C6046" s="36" t="s">
        <v>1486</v>
      </c>
      <c r="D6046" s="37" t="s">
        <v>2188</v>
      </c>
      <c r="E6046" s="38" t="s">
        <v>2358</v>
      </c>
      <c r="F6046" s="38">
        <v>1</v>
      </c>
      <c r="G6046" s="38" t="s">
        <v>1638</v>
      </c>
      <c r="H6046" s="38">
        <v>2</v>
      </c>
      <c r="I6046" s="38">
        <v>0.5</v>
      </c>
      <c r="J6046" s="62">
        <f t="shared" si="102"/>
        <v>1</v>
      </c>
      <c r="K6046" s="39" t="s">
        <v>81</v>
      </c>
      <c r="L6046" s="385" t="s">
        <v>2117</v>
      </c>
      <c r="M6046" s="385" t="s">
        <v>6079</v>
      </c>
      <c r="N6046" s="40"/>
      <c r="O6046" s="7"/>
    </row>
    <row r="6047" spans="1:15" ht="18.75" hidden="1" customHeight="1" thickBot="1" x14ac:dyDescent="0.25">
      <c r="A6047" s="10"/>
      <c r="B6047" s="41" t="s">
        <v>635</v>
      </c>
      <c r="C6047" s="42" t="s">
        <v>1486</v>
      </c>
      <c r="D6047" s="43" t="s">
        <v>2189</v>
      </c>
      <c r="E6047" s="44" t="s">
        <v>2358</v>
      </c>
      <c r="F6047" s="44">
        <v>1</v>
      </c>
      <c r="G6047" s="44" t="s">
        <v>1638</v>
      </c>
      <c r="H6047" s="44">
        <v>1</v>
      </c>
      <c r="I6047" s="44">
        <v>0.25</v>
      </c>
      <c r="J6047" s="63">
        <f t="shared" si="102"/>
        <v>0.25</v>
      </c>
      <c r="K6047" s="45" t="s">
        <v>81</v>
      </c>
      <c r="L6047" s="386" t="s">
        <v>2117</v>
      </c>
      <c r="M6047" s="386" t="s">
        <v>6079</v>
      </c>
      <c r="N6047" s="46"/>
      <c r="O6047" s="7"/>
    </row>
    <row r="6048" spans="1:15" ht="18.75" hidden="1" customHeight="1" x14ac:dyDescent="0.2">
      <c r="A6048" s="10"/>
      <c r="B6048" s="29" t="s">
        <v>636</v>
      </c>
      <c r="C6048" s="30" t="s">
        <v>1486</v>
      </c>
      <c r="D6048" s="31" t="s">
        <v>2187</v>
      </c>
      <c r="E6048" s="32" t="s">
        <v>2358</v>
      </c>
      <c r="F6048" s="32">
        <v>1</v>
      </c>
      <c r="G6048" s="32" t="s">
        <v>1638</v>
      </c>
      <c r="H6048" s="32">
        <v>1</v>
      </c>
      <c r="I6048" s="32">
        <v>0.25</v>
      </c>
      <c r="J6048" s="61">
        <f t="shared" si="102"/>
        <v>0.25</v>
      </c>
      <c r="K6048" s="33" t="s">
        <v>81</v>
      </c>
      <c r="L6048" s="412" t="s">
        <v>1506</v>
      </c>
      <c r="M6048" s="33" t="s">
        <v>2106</v>
      </c>
      <c r="N6048" s="34"/>
      <c r="O6048" s="7"/>
    </row>
    <row r="6049" spans="1:15" ht="18.75" hidden="1" customHeight="1" x14ac:dyDescent="0.2">
      <c r="A6049" s="10"/>
      <c r="B6049" s="35" t="s">
        <v>636</v>
      </c>
      <c r="C6049" s="36" t="s">
        <v>1486</v>
      </c>
      <c r="D6049" s="37" t="s">
        <v>2188</v>
      </c>
      <c r="E6049" s="38" t="s">
        <v>2358</v>
      </c>
      <c r="F6049" s="38">
        <v>1</v>
      </c>
      <c r="G6049" s="38" t="s">
        <v>1638</v>
      </c>
      <c r="H6049" s="38">
        <v>2</v>
      </c>
      <c r="I6049" s="38">
        <v>0.5</v>
      </c>
      <c r="J6049" s="62">
        <f t="shared" si="102"/>
        <v>1</v>
      </c>
      <c r="K6049" s="39" t="s">
        <v>81</v>
      </c>
      <c r="L6049" s="39" t="s">
        <v>1506</v>
      </c>
      <c r="M6049" s="39" t="s">
        <v>2106</v>
      </c>
      <c r="N6049" s="40"/>
      <c r="O6049" s="7"/>
    </row>
    <row r="6050" spans="1:15" ht="18.75" hidden="1" customHeight="1" thickBot="1" x14ac:dyDescent="0.25">
      <c r="A6050" s="10"/>
      <c r="B6050" s="41" t="s">
        <v>636</v>
      </c>
      <c r="C6050" s="42" t="s">
        <v>1486</v>
      </c>
      <c r="D6050" s="43" t="s">
        <v>2189</v>
      </c>
      <c r="E6050" s="44" t="s">
        <v>2358</v>
      </c>
      <c r="F6050" s="44">
        <v>1</v>
      </c>
      <c r="G6050" s="44" t="s">
        <v>1638</v>
      </c>
      <c r="H6050" s="44">
        <v>1</v>
      </c>
      <c r="I6050" s="44">
        <v>0.25</v>
      </c>
      <c r="J6050" s="63">
        <f t="shared" si="102"/>
        <v>0.25</v>
      </c>
      <c r="K6050" s="45" t="s">
        <v>81</v>
      </c>
      <c r="L6050" s="45" t="s">
        <v>1506</v>
      </c>
      <c r="M6050" s="45" t="s">
        <v>2106</v>
      </c>
      <c r="N6050" s="46"/>
      <c r="O6050" s="7"/>
    </row>
    <row r="6051" spans="1:15" ht="18.75" hidden="1" customHeight="1" x14ac:dyDescent="0.2">
      <c r="A6051" s="10"/>
      <c r="B6051" s="29" t="s">
        <v>637</v>
      </c>
      <c r="C6051" s="30" t="s">
        <v>1486</v>
      </c>
      <c r="D6051" s="31" t="s">
        <v>2187</v>
      </c>
      <c r="E6051" s="32" t="s">
        <v>2358</v>
      </c>
      <c r="F6051" s="32">
        <v>1</v>
      </c>
      <c r="G6051" s="32" t="s">
        <v>1638</v>
      </c>
      <c r="H6051" s="32">
        <v>1</v>
      </c>
      <c r="I6051" s="32">
        <v>0.25</v>
      </c>
      <c r="J6051" s="61">
        <f t="shared" si="102"/>
        <v>0.25</v>
      </c>
      <c r="K6051" s="33" t="s">
        <v>81</v>
      </c>
      <c r="L6051" s="33" t="s">
        <v>1506</v>
      </c>
      <c r="M6051" s="33" t="s">
        <v>2106</v>
      </c>
      <c r="N6051" s="34"/>
      <c r="O6051" s="7"/>
    </row>
    <row r="6052" spans="1:15" ht="18.75" hidden="1" customHeight="1" x14ac:dyDescent="0.2">
      <c r="A6052" s="10"/>
      <c r="B6052" s="35" t="s">
        <v>637</v>
      </c>
      <c r="C6052" s="36" t="s">
        <v>1486</v>
      </c>
      <c r="D6052" s="37" t="s">
        <v>2188</v>
      </c>
      <c r="E6052" s="38" t="s">
        <v>2358</v>
      </c>
      <c r="F6052" s="38">
        <v>1</v>
      </c>
      <c r="G6052" s="38" t="s">
        <v>1638</v>
      </c>
      <c r="H6052" s="38">
        <v>2</v>
      </c>
      <c r="I6052" s="38">
        <v>0.5</v>
      </c>
      <c r="J6052" s="62">
        <f t="shared" si="102"/>
        <v>1</v>
      </c>
      <c r="K6052" s="39" t="s">
        <v>81</v>
      </c>
      <c r="L6052" s="39" t="s">
        <v>1506</v>
      </c>
      <c r="M6052" s="39" t="s">
        <v>2106</v>
      </c>
      <c r="N6052" s="40"/>
      <c r="O6052" s="7"/>
    </row>
    <row r="6053" spans="1:15" ht="18.75" hidden="1" customHeight="1" thickBot="1" x14ac:dyDescent="0.25">
      <c r="A6053" s="10"/>
      <c r="B6053" s="41" t="s">
        <v>637</v>
      </c>
      <c r="C6053" s="42" t="s">
        <v>1486</v>
      </c>
      <c r="D6053" s="43" t="s">
        <v>2189</v>
      </c>
      <c r="E6053" s="44" t="s">
        <v>2358</v>
      </c>
      <c r="F6053" s="44">
        <v>1</v>
      </c>
      <c r="G6053" s="44" t="s">
        <v>1638</v>
      </c>
      <c r="H6053" s="44">
        <v>1</v>
      </c>
      <c r="I6053" s="44">
        <v>0.25</v>
      </c>
      <c r="J6053" s="63">
        <f t="shared" si="102"/>
        <v>0.25</v>
      </c>
      <c r="K6053" s="45" t="s">
        <v>81</v>
      </c>
      <c r="L6053" s="45" t="s">
        <v>1506</v>
      </c>
      <c r="M6053" s="45" t="s">
        <v>2106</v>
      </c>
      <c r="N6053" s="46"/>
      <c r="O6053" s="7"/>
    </row>
    <row r="6054" spans="1:15" ht="18.75" hidden="1" customHeight="1" x14ac:dyDescent="0.2">
      <c r="A6054" s="10"/>
      <c r="B6054" s="29" t="s">
        <v>638</v>
      </c>
      <c r="C6054" s="30" t="s">
        <v>1486</v>
      </c>
      <c r="D6054" s="31" t="s">
        <v>2187</v>
      </c>
      <c r="E6054" s="32" t="s">
        <v>2358</v>
      </c>
      <c r="F6054" s="32">
        <v>1</v>
      </c>
      <c r="G6054" s="32" t="s">
        <v>1638</v>
      </c>
      <c r="H6054" s="32">
        <v>1</v>
      </c>
      <c r="I6054" s="32">
        <v>0.25</v>
      </c>
      <c r="J6054" s="61">
        <f t="shared" si="102"/>
        <v>0.25</v>
      </c>
      <c r="K6054" s="33" t="s">
        <v>81</v>
      </c>
      <c r="L6054" s="33" t="s">
        <v>1506</v>
      </c>
      <c r="M6054" s="33" t="s">
        <v>2106</v>
      </c>
      <c r="N6054" s="34"/>
      <c r="O6054" s="7"/>
    </row>
    <row r="6055" spans="1:15" ht="18.75" hidden="1" customHeight="1" x14ac:dyDescent="0.2">
      <c r="A6055" s="10"/>
      <c r="B6055" s="35" t="s">
        <v>638</v>
      </c>
      <c r="C6055" s="36" t="s">
        <v>1486</v>
      </c>
      <c r="D6055" s="37" t="s">
        <v>2188</v>
      </c>
      <c r="E6055" s="38" t="s">
        <v>2358</v>
      </c>
      <c r="F6055" s="38">
        <v>1</v>
      </c>
      <c r="G6055" s="38" t="s">
        <v>1638</v>
      </c>
      <c r="H6055" s="38">
        <v>2</v>
      </c>
      <c r="I6055" s="38">
        <v>0.5</v>
      </c>
      <c r="J6055" s="62">
        <f t="shared" si="102"/>
        <v>1</v>
      </c>
      <c r="K6055" s="39" t="s">
        <v>81</v>
      </c>
      <c r="L6055" s="39" t="s">
        <v>1506</v>
      </c>
      <c r="M6055" s="39" t="s">
        <v>2106</v>
      </c>
      <c r="N6055" s="40"/>
      <c r="O6055" s="7"/>
    </row>
    <row r="6056" spans="1:15" ht="18.75" hidden="1" customHeight="1" thickBot="1" x14ac:dyDescent="0.25">
      <c r="A6056" s="10"/>
      <c r="B6056" s="41" t="s">
        <v>638</v>
      </c>
      <c r="C6056" s="42" t="s">
        <v>1486</v>
      </c>
      <c r="D6056" s="43" t="s">
        <v>2189</v>
      </c>
      <c r="E6056" s="44" t="s">
        <v>2358</v>
      </c>
      <c r="F6056" s="44">
        <v>1</v>
      </c>
      <c r="G6056" s="44" t="s">
        <v>1638</v>
      </c>
      <c r="H6056" s="44">
        <v>1</v>
      </c>
      <c r="I6056" s="44">
        <v>0.25</v>
      </c>
      <c r="J6056" s="63">
        <f t="shared" si="102"/>
        <v>0.25</v>
      </c>
      <c r="K6056" s="45" t="s">
        <v>81</v>
      </c>
      <c r="L6056" s="45" t="s">
        <v>1506</v>
      </c>
      <c r="M6056" s="45" t="s">
        <v>2106</v>
      </c>
      <c r="N6056" s="46"/>
      <c r="O6056" s="7"/>
    </row>
    <row r="6057" spans="1:15" ht="18.75" hidden="1" customHeight="1" x14ac:dyDescent="0.2">
      <c r="A6057" s="10"/>
      <c r="B6057" s="29" t="s">
        <v>639</v>
      </c>
      <c r="C6057" s="30" t="s">
        <v>1486</v>
      </c>
      <c r="D6057" s="31" t="s">
        <v>2187</v>
      </c>
      <c r="E6057" s="32" t="s">
        <v>2358</v>
      </c>
      <c r="F6057" s="32">
        <v>1</v>
      </c>
      <c r="G6057" s="32" t="s">
        <v>1638</v>
      </c>
      <c r="H6057" s="32">
        <v>1</v>
      </c>
      <c r="I6057" s="32">
        <v>0.25</v>
      </c>
      <c r="J6057" s="61">
        <f t="shared" si="102"/>
        <v>0.25</v>
      </c>
      <c r="K6057" s="33" t="s">
        <v>81</v>
      </c>
      <c r="L6057" s="387" t="s">
        <v>2117</v>
      </c>
      <c r="M6057" s="387" t="s">
        <v>6081</v>
      </c>
      <c r="N6057" s="34"/>
      <c r="O6057" s="7"/>
    </row>
    <row r="6058" spans="1:15" ht="18.75" hidden="1" customHeight="1" x14ac:dyDescent="0.2">
      <c r="A6058" s="10"/>
      <c r="B6058" s="35" t="s">
        <v>639</v>
      </c>
      <c r="C6058" s="36" t="s">
        <v>1486</v>
      </c>
      <c r="D6058" s="37" t="s">
        <v>2188</v>
      </c>
      <c r="E6058" s="38" t="s">
        <v>2358</v>
      </c>
      <c r="F6058" s="38">
        <v>1</v>
      </c>
      <c r="G6058" s="38" t="s">
        <v>1638</v>
      </c>
      <c r="H6058" s="38">
        <v>2</v>
      </c>
      <c r="I6058" s="38">
        <v>0.5</v>
      </c>
      <c r="J6058" s="62">
        <f t="shared" si="102"/>
        <v>1</v>
      </c>
      <c r="K6058" s="39" t="s">
        <v>81</v>
      </c>
      <c r="L6058" s="385" t="s">
        <v>2117</v>
      </c>
      <c r="M6058" s="385" t="s">
        <v>6081</v>
      </c>
      <c r="N6058" s="40"/>
      <c r="O6058" s="7"/>
    </row>
    <row r="6059" spans="1:15" ht="18.75" hidden="1" customHeight="1" thickBot="1" x14ac:dyDescent="0.25">
      <c r="A6059" s="10"/>
      <c r="B6059" s="41" t="s">
        <v>639</v>
      </c>
      <c r="C6059" s="42" t="s">
        <v>1486</v>
      </c>
      <c r="D6059" s="43" t="s">
        <v>2189</v>
      </c>
      <c r="E6059" s="44" t="s">
        <v>2358</v>
      </c>
      <c r="F6059" s="44">
        <v>1</v>
      </c>
      <c r="G6059" s="44" t="s">
        <v>1638</v>
      </c>
      <c r="H6059" s="44">
        <v>1</v>
      </c>
      <c r="I6059" s="44">
        <v>0.25</v>
      </c>
      <c r="J6059" s="63">
        <f t="shared" si="102"/>
        <v>0.25</v>
      </c>
      <c r="K6059" s="45" t="s">
        <v>81</v>
      </c>
      <c r="L6059" s="386" t="s">
        <v>6062</v>
      </c>
      <c r="M6059" s="386" t="s">
        <v>6081</v>
      </c>
      <c r="N6059" s="46"/>
      <c r="O6059" s="7"/>
    </row>
    <row r="6060" spans="1:15" ht="18.75" hidden="1" customHeight="1" x14ac:dyDescent="0.2">
      <c r="A6060" s="10"/>
      <c r="B6060" s="29" t="s">
        <v>640</v>
      </c>
      <c r="C6060" s="30" t="s">
        <v>1486</v>
      </c>
      <c r="D6060" s="31" t="s">
        <v>2187</v>
      </c>
      <c r="E6060" s="32" t="s">
        <v>2358</v>
      </c>
      <c r="F6060" s="32">
        <v>1</v>
      </c>
      <c r="G6060" s="32" t="s">
        <v>1638</v>
      </c>
      <c r="H6060" s="32">
        <v>1</v>
      </c>
      <c r="I6060" s="32">
        <v>0.25</v>
      </c>
      <c r="J6060" s="61">
        <f t="shared" si="102"/>
        <v>0.25</v>
      </c>
      <c r="K6060" s="33" t="s">
        <v>81</v>
      </c>
      <c r="L6060" s="33" t="s">
        <v>1506</v>
      </c>
      <c r="M6060" s="33" t="s">
        <v>2106</v>
      </c>
      <c r="N6060" s="34"/>
      <c r="O6060" s="7"/>
    </row>
    <row r="6061" spans="1:15" ht="18.75" hidden="1" customHeight="1" x14ac:dyDescent="0.2">
      <c r="A6061" s="10"/>
      <c r="B6061" s="35" t="s">
        <v>640</v>
      </c>
      <c r="C6061" s="36" t="s">
        <v>1486</v>
      </c>
      <c r="D6061" s="37" t="s">
        <v>2188</v>
      </c>
      <c r="E6061" s="38" t="s">
        <v>2358</v>
      </c>
      <c r="F6061" s="38">
        <v>1</v>
      </c>
      <c r="G6061" s="38" t="s">
        <v>1638</v>
      </c>
      <c r="H6061" s="38">
        <v>2</v>
      </c>
      <c r="I6061" s="38">
        <v>0.5</v>
      </c>
      <c r="J6061" s="62">
        <f t="shared" si="102"/>
        <v>1</v>
      </c>
      <c r="K6061" s="39" t="s">
        <v>81</v>
      </c>
      <c r="L6061" s="39" t="s">
        <v>1506</v>
      </c>
      <c r="M6061" s="39" t="s">
        <v>2106</v>
      </c>
      <c r="N6061" s="40"/>
      <c r="O6061" s="7"/>
    </row>
    <row r="6062" spans="1:15" ht="18.75" hidden="1" customHeight="1" thickBot="1" x14ac:dyDescent="0.25">
      <c r="A6062" s="10"/>
      <c r="B6062" s="41" t="s">
        <v>640</v>
      </c>
      <c r="C6062" s="42" t="s">
        <v>1486</v>
      </c>
      <c r="D6062" s="43" t="s">
        <v>2189</v>
      </c>
      <c r="E6062" s="44" t="s">
        <v>2358</v>
      </c>
      <c r="F6062" s="44">
        <v>1</v>
      </c>
      <c r="G6062" s="44" t="s">
        <v>1638</v>
      </c>
      <c r="H6062" s="44">
        <v>1</v>
      </c>
      <c r="I6062" s="44">
        <v>0.25</v>
      </c>
      <c r="J6062" s="63">
        <f t="shared" si="102"/>
        <v>0.25</v>
      </c>
      <c r="K6062" s="45" t="s">
        <v>81</v>
      </c>
      <c r="L6062" s="45" t="s">
        <v>1506</v>
      </c>
      <c r="M6062" s="45" t="s">
        <v>2106</v>
      </c>
      <c r="N6062" s="46"/>
      <c r="O6062" s="7"/>
    </row>
    <row r="6063" spans="1:15" ht="18.75" hidden="1" customHeight="1" x14ac:dyDescent="0.2">
      <c r="A6063" s="10"/>
      <c r="B6063" s="29" t="s">
        <v>641</v>
      </c>
      <c r="C6063" s="30" t="s">
        <v>1486</v>
      </c>
      <c r="D6063" s="31" t="s">
        <v>2187</v>
      </c>
      <c r="E6063" s="32" t="s">
        <v>2358</v>
      </c>
      <c r="F6063" s="32">
        <v>1</v>
      </c>
      <c r="G6063" s="32" t="s">
        <v>1638</v>
      </c>
      <c r="H6063" s="32">
        <v>1</v>
      </c>
      <c r="I6063" s="32">
        <v>0.25</v>
      </c>
      <c r="J6063" s="61">
        <f t="shared" si="102"/>
        <v>0.25</v>
      </c>
      <c r="K6063" s="33" t="s">
        <v>81</v>
      </c>
      <c r="L6063" s="387" t="s">
        <v>6062</v>
      </c>
      <c r="M6063" s="387" t="s">
        <v>6069</v>
      </c>
      <c r="N6063" s="34"/>
      <c r="O6063" s="7"/>
    </row>
    <row r="6064" spans="1:15" ht="18.75" hidden="1" customHeight="1" x14ac:dyDescent="0.2">
      <c r="A6064" s="10"/>
      <c r="B6064" s="35" t="s">
        <v>641</v>
      </c>
      <c r="C6064" s="36" t="s">
        <v>1486</v>
      </c>
      <c r="D6064" s="37" t="s">
        <v>2188</v>
      </c>
      <c r="E6064" s="38" t="s">
        <v>2358</v>
      </c>
      <c r="F6064" s="38">
        <v>1</v>
      </c>
      <c r="G6064" s="38" t="s">
        <v>1638</v>
      </c>
      <c r="H6064" s="38">
        <v>2</v>
      </c>
      <c r="I6064" s="38">
        <v>0.5</v>
      </c>
      <c r="J6064" s="62">
        <f t="shared" si="102"/>
        <v>1</v>
      </c>
      <c r="K6064" s="39" t="s">
        <v>81</v>
      </c>
      <c r="L6064" s="385" t="s">
        <v>6062</v>
      </c>
      <c r="M6064" s="385" t="s">
        <v>6069</v>
      </c>
      <c r="N6064" s="40"/>
      <c r="O6064" s="7"/>
    </row>
    <row r="6065" spans="1:15" ht="18.75" hidden="1" customHeight="1" thickBot="1" x14ac:dyDescent="0.25">
      <c r="A6065" s="10"/>
      <c r="B6065" s="41" t="s">
        <v>641</v>
      </c>
      <c r="C6065" s="42" t="s">
        <v>1486</v>
      </c>
      <c r="D6065" s="43" t="s">
        <v>2189</v>
      </c>
      <c r="E6065" s="44" t="s">
        <v>2358</v>
      </c>
      <c r="F6065" s="44">
        <v>1</v>
      </c>
      <c r="G6065" s="44" t="s">
        <v>1638</v>
      </c>
      <c r="H6065" s="44">
        <v>1</v>
      </c>
      <c r="I6065" s="44">
        <v>0.25</v>
      </c>
      <c r="J6065" s="63">
        <f t="shared" si="102"/>
        <v>0.25</v>
      </c>
      <c r="K6065" s="45" t="s">
        <v>81</v>
      </c>
      <c r="L6065" s="386" t="s">
        <v>2117</v>
      </c>
      <c r="M6065" s="386" t="s">
        <v>6069</v>
      </c>
      <c r="N6065" s="46"/>
      <c r="O6065" s="7"/>
    </row>
    <row r="6066" spans="1:15" ht="18.75" hidden="1" customHeight="1" x14ac:dyDescent="0.2">
      <c r="A6066" s="10"/>
      <c r="B6066" s="29" t="s">
        <v>642</v>
      </c>
      <c r="C6066" s="30" t="s">
        <v>1486</v>
      </c>
      <c r="D6066" s="31" t="s">
        <v>2187</v>
      </c>
      <c r="E6066" s="32" t="s">
        <v>2358</v>
      </c>
      <c r="F6066" s="32">
        <v>1</v>
      </c>
      <c r="G6066" s="32" t="s">
        <v>1638</v>
      </c>
      <c r="H6066" s="32">
        <v>1</v>
      </c>
      <c r="I6066" s="32">
        <v>0.25</v>
      </c>
      <c r="J6066" s="61">
        <f t="shared" si="102"/>
        <v>0.25</v>
      </c>
      <c r="K6066" s="33" t="s">
        <v>81</v>
      </c>
      <c r="L6066" s="33" t="s">
        <v>1506</v>
      </c>
      <c r="M6066" s="33" t="s">
        <v>2106</v>
      </c>
      <c r="N6066" s="34"/>
      <c r="O6066" s="7"/>
    </row>
    <row r="6067" spans="1:15" ht="18.75" hidden="1" customHeight="1" x14ac:dyDescent="0.2">
      <c r="A6067" s="10"/>
      <c r="B6067" s="35" t="s">
        <v>642</v>
      </c>
      <c r="C6067" s="36" t="s">
        <v>1486</v>
      </c>
      <c r="D6067" s="37" t="s">
        <v>2188</v>
      </c>
      <c r="E6067" s="38" t="s">
        <v>2358</v>
      </c>
      <c r="F6067" s="38">
        <v>1</v>
      </c>
      <c r="G6067" s="38" t="s">
        <v>1638</v>
      </c>
      <c r="H6067" s="38">
        <v>2</v>
      </c>
      <c r="I6067" s="38">
        <v>0.5</v>
      </c>
      <c r="J6067" s="62">
        <f t="shared" si="102"/>
        <v>1</v>
      </c>
      <c r="K6067" s="39" t="s">
        <v>81</v>
      </c>
      <c r="L6067" s="39" t="s">
        <v>1506</v>
      </c>
      <c r="M6067" s="39" t="s">
        <v>2106</v>
      </c>
      <c r="N6067" s="40"/>
      <c r="O6067" s="7"/>
    </row>
    <row r="6068" spans="1:15" ht="18.75" hidden="1" customHeight="1" thickBot="1" x14ac:dyDescent="0.25">
      <c r="A6068" s="10"/>
      <c r="B6068" s="41" t="s">
        <v>642</v>
      </c>
      <c r="C6068" s="42" t="s">
        <v>1486</v>
      </c>
      <c r="D6068" s="43" t="s">
        <v>2189</v>
      </c>
      <c r="E6068" s="44" t="s">
        <v>2358</v>
      </c>
      <c r="F6068" s="44">
        <v>1</v>
      </c>
      <c r="G6068" s="44" t="s">
        <v>1638</v>
      </c>
      <c r="H6068" s="44">
        <v>1</v>
      </c>
      <c r="I6068" s="44">
        <v>0.25</v>
      </c>
      <c r="J6068" s="63">
        <f t="shared" si="102"/>
        <v>0.25</v>
      </c>
      <c r="K6068" s="45" t="s">
        <v>81</v>
      </c>
      <c r="L6068" s="45" t="s">
        <v>1506</v>
      </c>
      <c r="M6068" s="45" t="s">
        <v>2106</v>
      </c>
      <c r="N6068" s="46"/>
      <c r="O6068" s="7"/>
    </row>
    <row r="6069" spans="1:15" ht="18.75" hidden="1" customHeight="1" x14ac:dyDescent="0.2">
      <c r="A6069" s="10"/>
      <c r="B6069" s="29" t="s">
        <v>643</v>
      </c>
      <c r="C6069" s="30" t="s">
        <v>1486</v>
      </c>
      <c r="D6069" s="31" t="s">
        <v>2187</v>
      </c>
      <c r="E6069" s="32" t="s">
        <v>2358</v>
      </c>
      <c r="F6069" s="32">
        <v>1</v>
      </c>
      <c r="G6069" s="32" t="s">
        <v>1638</v>
      </c>
      <c r="H6069" s="32">
        <v>1</v>
      </c>
      <c r="I6069" s="32">
        <v>0.25</v>
      </c>
      <c r="J6069" s="61">
        <f t="shared" si="102"/>
        <v>0.25</v>
      </c>
      <c r="K6069" s="33" t="s">
        <v>81</v>
      </c>
      <c r="L6069" s="33" t="s">
        <v>1506</v>
      </c>
      <c r="M6069" s="33" t="s">
        <v>2106</v>
      </c>
      <c r="N6069" s="34"/>
      <c r="O6069" s="7"/>
    </row>
    <row r="6070" spans="1:15" ht="18.75" hidden="1" customHeight="1" x14ac:dyDescent="0.2">
      <c r="A6070" s="10"/>
      <c r="B6070" s="35" t="s">
        <v>643</v>
      </c>
      <c r="C6070" s="36" t="s">
        <v>1486</v>
      </c>
      <c r="D6070" s="37" t="s">
        <v>2188</v>
      </c>
      <c r="E6070" s="38" t="s">
        <v>2358</v>
      </c>
      <c r="F6070" s="38">
        <v>1</v>
      </c>
      <c r="G6070" s="38" t="s">
        <v>1638</v>
      </c>
      <c r="H6070" s="38">
        <v>2</v>
      </c>
      <c r="I6070" s="38">
        <v>0.5</v>
      </c>
      <c r="J6070" s="62">
        <f t="shared" si="102"/>
        <v>1</v>
      </c>
      <c r="K6070" s="39" t="s">
        <v>81</v>
      </c>
      <c r="L6070" s="39" t="s">
        <v>1506</v>
      </c>
      <c r="M6070" s="39" t="s">
        <v>2106</v>
      </c>
      <c r="N6070" s="40"/>
      <c r="O6070" s="7"/>
    </row>
    <row r="6071" spans="1:15" ht="18.75" hidden="1" customHeight="1" thickBot="1" x14ac:dyDescent="0.25">
      <c r="A6071" s="10"/>
      <c r="B6071" s="41" t="s">
        <v>643</v>
      </c>
      <c r="C6071" s="42" t="s">
        <v>1486</v>
      </c>
      <c r="D6071" s="43" t="s">
        <v>2189</v>
      </c>
      <c r="E6071" s="44" t="s">
        <v>2358</v>
      </c>
      <c r="F6071" s="44">
        <v>1</v>
      </c>
      <c r="G6071" s="44" t="s">
        <v>1638</v>
      </c>
      <c r="H6071" s="44">
        <v>1</v>
      </c>
      <c r="I6071" s="44">
        <v>0.25</v>
      </c>
      <c r="J6071" s="63">
        <f t="shared" si="102"/>
        <v>0.25</v>
      </c>
      <c r="K6071" s="45" t="s">
        <v>81</v>
      </c>
      <c r="L6071" s="45" t="s">
        <v>1506</v>
      </c>
      <c r="M6071" s="45" t="s">
        <v>2106</v>
      </c>
      <c r="N6071" s="46"/>
      <c r="O6071" s="7"/>
    </row>
    <row r="6072" spans="1:15" ht="18.75" hidden="1" customHeight="1" x14ac:dyDescent="0.2">
      <c r="A6072" s="10"/>
      <c r="B6072" s="29" t="s">
        <v>644</v>
      </c>
      <c r="C6072" s="30" t="s">
        <v>1486</v>
      </c>
      <c r="D6072" s="31" t="s">
        <v>2187</v>
      </c>
      <c r="E6072" s="32" t="s">
        <v>2358</v>
      </c>
      <c r="F6072" s="32">
        <v>1</v>
      </c>
      <c r="G6072" s="32" t="s">
        <v>1638</v>
      </c>
      <c r="H6072" s="32">
        <v>1</v>
      </c>
      <c r="I6072" s="32">
        <v>0.25</v>
      </c>
      <c r="J6072" s="61">
        <f t="shared" si="102"/>
        <v>0.25</v>
      </c>
      <c r="K6072" s="33" t="s">
        <v>81</v>
      </c>
      <c r="L6072" s="33" t="s">
        <v>1506</v>
      </c>
      <c r="M6072" s="33" t="s">
        <v>2106</v>
      </c>
      <c r="N6072" s="34"/>
      <c r="O6072" s="7"/>
    </row>
    <row r="6073" spans="1:15" ht="18.75" hidden="1" customHeight="1" x14ac:dyDescent="0.2">
      <c r="A6073" s="10"/>
      <c r="B6073" s="35" t="s">
        <v>644</v>
      </c>
      <c r="C6073" s="36" t="s">
        <v>1486</v>
      </c>
      <c r="D6073" s="37" t="s">
        <v>2188</v>
      </c>
      <c r="E6073" s="38" t="s">
        <v>2358</v>
      </c>
      <c r="F6073" s="38">
        <v>1</v>
      </c>
      <c r="G6073" s="38" t="s">
        <v>1638</v>
      </c>
      <c r="H6073" s="38">
        <v>2</v>
      </c>
      <c r="I6073" s="38">
        <v>0.5</v>
      </c>
      <c r="J6073" s="62">
        <f t="shared" si="102"/>
        <v>1</v>
      </c>
      <c r="K6073" s="39" t="s">
        <v>81</v>
      </c>
      <c r="L6073" s="39" t="s">
        <v>1506</v>
      </c>
      <c r="M6073" s="39" t="s">
        <v>2106</v>
      </c>
      <c r="N6073" s="40"/>
      <c r="O6073" s="7"/>
    </row>
    <row r="6074" spans="1:15" ht="18.75" hidden="1" customHeight="1" thickBot="1" x14ac:dyDescent="0.25">
      <c r="A6074" s="10"/>
      <c r="B6074" s="41" t="s">
        <v>644</v>
      </c>
      <c r="C6074" s="42" t="s">
        <v>1486</v>
      </c>
      <c r="D6074" s="43" t="s">
        <v>2189</v>
      </c>
      <c r="E6074" s="44" t="s">
        <v>2358</v>
      </c>
      <c r="F6074" s="44">
        <v>1</v>
      </c>
      <c r="G6074" s="44" t="s">
        <v>1638</v>
      </c>
      <c r="H6074" s="44">
        <v>1</v>
      </c>
      <c r="I6074" s="44">
        <v>0.25</v>
      </c>
      <c r="J6074" s="63">
        <f t="shared" si="102"/>
        <v>0.25</v>
      </c>
      <c r="K6074" s="45" t="s">
        <v>81</v>
      </c>
      <c r="L6074" s="45" t="s">
        <v>1506</v>
      </c>
      <c r="M6074" s="45" t="s">
        <v>2106</v>
      </c>
      <c r="N6074" s="46"/>
      <c r="O6074" s="7"/>
    </row>
    <row r="6075" spans="1:15" ht="18.75" hidden="1" customHeight="1" x14ac:dyDescent="0.2">
      <c r="A6075" s="10"/>
      <c r="B6075" s="29" t="s">
        <v>645</v>
      </c>
      <c r="C6075" s="30" t="s">
        <v>1486</v>
      </c>
      <c r="D6075" s="31" t="s">
        <v>2187</v>
      </c>
      <c r="E6075" s="32" t="s">
        <v>2358</v>
      </c>
      <c r="F6075" s="32">
        <v>1</v>
      </c>
      <c r="G6075" s="32" t="s">
        <v>1638</v>
      </c>
      <c r="H6075" s="32">
        <v>1</v>
      </c>
      <c r="I6075" s="32">
        <v>0.25</v>
      </c>
      <c r="J6075" s="61">
        <f t="shared" si="102"/>
        <v>0.25</v>
      </c>
      <c r="K6075" s="33" t="s">
        <v>81</v>
      </c>
      <c r="L6075" s="387" t="s">
        <v>2117</v>
      </c>
      <c r="M6075" s="387" t="s">
        <v>6079</v>
      </c>
      <c r="N6075" s="34"/>
      <c r="O6075" s="7"/>
    </row>
    <row r="6076" spans="1:15" ht="18.75" hidden="1" customHeight="1" x14ac:dyDescent="0.2">
      <c r="A6076" s="10"/>
      <c r="B6076" s="35" t="s">
        <v>645</v>
      </c>
      <c r="C6076" s="36" t="s">
        <v>1486</v>
      </c>
      <c r="D6076" s="37" t="s">
        <v>2188</v>
      </c>
      <c r="E6076" s="38" t="s">
        <v>2358</v>
      </c>
      <c r="F6076" s="38">
        <v>1</v>
      </c>
      <c r="G6076" s="38" t="s">
        <v>1638</v>
      </c>
      <c r="H6076" s="38">
        <v>2</v>
      </c>
      <c r="I6076" s="38">
        <v>0.5</v>
      </c>
      <c r="J6076" s="62">
        <f t="shared" si="102"/>
        <v>1</v>
      </c>
      <c r="K6076" s="39" t="s">
        <v>81</v>
      </c>
      <c r="L6076" s="385" t="s">
        <v>2117</v>
      </c>
      <c r="M6076" s="385" t="s">
        <v>6079</v>
      </c>
      <c r="N6076" s="40"/>
      <c r="O6076" s="7"/>
    </row>
    <row r="6077" spans="1:15" ht="18.75" hidden="1" customHeight="1" thickBot="1" x14ac:dyDescent="0.25">
      <c r="A6077" s="10"/>
      <c r="B6077" s="41" t="s">
        <v>645</v>
      </c>
      <c r="C6077" s="42" t="s">
        <v>1486</v>
      </c>
      <c r="D6077" s="43" t="s">
        <v>2189</v>
      </c>
      <c r="E6077" s="44" t="s">
        <v>2358</v>
      </c>
      <c r="F6077" s="44">
        <v>1</v>
      </c>
      <c r="G6077" s="44" t="s">
        <v>1638</v>
      </c>
      <c r="H6077" s="44">
        <v>1</v>
      </c>
      <c r="I6077" s="44">
        <v>0.25</v>
      </c>
      <c r="J6077" s="63">
        <f t="shared" si="102"/>
        <v>0.25</v>
      </c>
      <c r="K6077" s="45" t="s">
        <v>81</v>
      </c>
      <c r="L6077" s="386" t="s">
        <v>6062</v>
      </c>
      <c r="M6077" s="386" t="s">
        <v>6079</v>
      </c>
      <c r="N6077" s="46"/>
      <c r="O6077" s="7"/>
    </row>
    <row r="6078" spans="1:15" ht="18.75" hidden="1" customHeight="1" x14ac:dyDescent="0.2">
      <c r="A6078" s="10"/>
      <c r="B6078" s="29" t="s">
        <v>765</v>
      </c>
      <c r="C6078" s="30" t="s">
        <v>973</v>
      </c>
      <c r="D6078" s="31" t="s">
        <v>2118</v>
      </c>
      <c r="E6078" s="32" t="s">
        <v>2360</v>
      </c>
      <c r="F6078" s="32">
        <v>2</v>
      </c>
      <c r="G6078" s="32" t="s">
        <v>1638</v>
      </c>
      <c r="H6078" s="32">
        <v>1</v>
      </c>
      <c r="I6078" s="32">
        <v>0.5</v>
      </c>
      <c r="J6078" s="61">
        <f t="shared" si="102"/>
        <v>1</v>
      </c>
      <c r="K6078" s="33" t="s">
        <v>81</v>
      </c>
      <c r="L6078" s="33" t="s">
        <v>2110</v>
      </c>
      <c r="M6078" s="33" t="s">
        <v>2107</v>
      </c>
      <c r="N6078" s="34" t="s">
        <v>2113</v>
      </c>
      <c r="O6078" s="7"/>
    </row>
    <row r="6079" spans="1:15" ht="18.75" hidden="1" customHeight="1" x14ac:dyDescent="0.2">
      <c r="A6079" s="10"/>
      <c r="B6079" s="35" t="s">
        <v>765</v>
      </c>
      <c r="C6079" s="36" t="s">
        <v>973</v>
      </c>
      <c r="D6079" s="37" t="s">
        <v>2119</v>
      </c>
      <c r="E6079" s="38" t="s">
        <v>2360</v>
      </c>
      <c r="F6079" s="38">
        <v>4</v>
      </c>
      <c r="G6079" s="38" t="s">
        <v>1638</v>
      </c>
      <c r="H6079" s="38">
        <v>1</v>
      </c>
      <c r="I6079" s="38">
        <v>0.15</v>
      </c>
      <c r="J6079" s="62">
        <f t="shared" si="102"/>
        <v>0.6</v>
      </c>
      <c r="K6079" s="39" t="s">
        <v>81</v>
      </c>
      <c r="L6079" s="39" t="s">
        <v>2110</v>
      </c>
      <c r="M6079" s="39" t="s">
        <v>2107</v>
      </c>
      <c r="N6079" s="40" t="s">
        <v>2113</v>
      </c>
      <c r="O6079" s="7"/>
    </row>
    <row r="6080" spans="1:15" ht="18.75" hidden="1" customHeight="1" x14ac:dyDescent="0.2">
      <c r="A6080" s="10"/>
      <c r="B6080" s="35" t="s">
        <v>765</v>
      </c>
      <c r="C6080" s="36" t="s">
        <v>973</v>
      </c>
      <c r="D6080" s="37" t="s">
        <v>2120</v>
      </c>
      <c r="E6080" s="38" t="s">
        <v>2360</v>
      </c>
      <c r="F6080" s="38">
        <v>4</v>
      </c>
      <c r="G6080" s="38" t="s">
        <v>1638</v>
      </c>
      <c r="H6080" s="38">
        <v>1</v>
      </c>
      <c r="I6080" s="38">
        <v>0.15</v>
      </c>
      <c r="J6080" s="62">
        <f t="shared" si="102"/>
        <v>0.6</v>
      </c>
      <c r="K6080" s="39" t="s">
        <v>81</v>
      </c>
      <c r="L6080" s="39" t="s">
        <v>2110</v>
      </c>
      <c r="M6080" s="39" t="s">
        <v>2107</v>
      </c>
      <c r="N6080" s="40" t="s">
        <v>2113</v>
      </c>
      <c r="O6080" s="7"/>
    </row>
    <row r="6081" spans="1:15" ht="18.75" hidden="1" customHeight="1" x14ac:dyDescent="0.2">
      <c r="A6081" s="10"/>
      <c r="B6081" s="35" t="s">
        <v>765</v>
      </c>
      <c r="C6081" s="36" t="s">
        <v>973</v>
      </c>
      <c r="D6081" s="37" t="s">
        <v>2121</v>
      </c>
      <c r="E6081" s="38" t="s">
        <v>2360</v>
      </c>
      <c r="F6081" s="38">
        <v>4</v>
      </c>
      <c r="G6081" s="38" t="s">
        <v>1638</v>
      </c>
      <c r="H6081" s="38">
        <v>1</v>
      </c>
      <c r="I6081" s="38">
        <v>0.5</v>
      </c>
      <c r="J6081" s="62">
        <f t="shared" si="102"/>
        <v>2</v>
      </c>
      <c r="K6081" s="39" t="s">
        <v>81</v>
      </c>
      <c r="L6081" s="39" t="s">
        <v>2110</v>
      </c>
      <c r="M6081" s="39" t="s">
        <v>2107</v>
      </c>
      <c r="N6081" s="40" t="s">
        <v>2113</v>
      </c>
      <c r="O6081" s="7"/>
    </row>
    <row r="6082" spans="1:15" ht="18.75" hidden="1" customHeight="1" x14ac:dyDescent="0.2">
      <c r="A6082" s="10"/>
      <c r="B6082" s="35" t="s">
        <v>765</v>
      </c>
      <c r="C6082" s="36" t="s">
        <v>973</v>
      </c>
      <c r="D6082" s="37" t="s">
        <v>2122</v>
      </c>
      <c r="E6082" s="38" t="s">
        <v>2360</v>
      </c>
      <c r="F6082" s="38">
        <v>4</v>
      </c>
      <c r="G6082" s="38" t="s">
        <v>1638</v>
      </c>
      <c r="H6082" s="38">
        <v>1</v>
      </c>
      <c r="I6082" s="38">
        <v>0.5</v>
      </c>
      <c r="J6082" s="62">
        <f t="shared" si="102"/>
        <v>2</v>
      </c>
      <c r="K6082" s="39" t="s">
        <v>81</v>
      </c>
      <c r="L6082" s="39" t="s">
        <v>2110</v>
      </c>
      <c r="M6082" s="39" t="s">
        <v>2107</v>
      </c>
      <c r="N6082" s="40" t="s">
        <v>2113</v>
      </c>
      <c r="O6082" s="7"/>
    </row>
    <row r="6083" spans="1:15" ht="18.75" hidden="1" customHeight="1" x14ac:dyDescent="0.2">
      <c r="A6083" s="10"/>
      <c r="B6083" s="35" t="s">
        <v>765</v>
      </c>
      <c r="C6083" s="36" t="s">
        <v>973</v>
      </c>
      <c r="D6083" s="37" t="s">
        <v>2123</v>
      </c>
      <c r="E6083" s="38" t="s">
        <v>2360</v>
      </c>
      <c r="F6083" s="38">
        <v>4</v>
      </c>
      <c r="G6083" s="38" t="s">
        <v>1638</v>
      </c>
      <c r="H6083" s="38">
        <v>1</v>
      </c>
      <c r="I6083" s="38">
        <v>0.25</v>
      </c>
      <c r="J6083" s="62">
        <f t="shared" si="102"/>
        <v>1</v>
      </c>
      <c r="K6083" s="39" t="s">
        <v>81</v>
      </c>
      <c r="L6083" s="39" t="s">
        <v>2110</v>
      </c>
      <c r="M6083" s="39" t="s">
        <v>2107</v>
      </c>
      <c r="N6083" s="40" t="s">
        <v>2113</v>
      </c>
      <c r="O6083" s="7"/>
    </row>
    <row r="6084" spans="1:15" ht="18.75" hidden="1" customHeight="1" x14ac:dyDescent="0.2">
      <c r="A6084" s="10"/>
      <c r="B6084" s="35" t="s">
        <v>765</v>
      </c>
      <c r="C6084" s="36" t="s">
        <v>973</v>
      </c>
      <c r="D6084" s="37" t="s">
        <v>2124</v>
      </c>
      <c r="E6084" s="38" t="s">
        <v>2360</v>
      </c>
      <c r="F6084" s="38">
        <v>4</v>
      </c>
      <c r="G6084" s="38" t="s">
        <v>1638</v>
      </c>
      <c r="H6084" s="38">
        <v>1</v>
      </c>
      <c r="I6084" s="38">
        <v>1</v>
      </c>
      <c r="J6084" s="62">
        <f t="shared" si="102"/>
        <v>4</v>
      </c>
      <c r="K6084" s="39" t="s">
        <v>81</v>
      </c>
      <c r="L6084" s="39" t="s">
        <v>2110</v>
      </c>
      <c r="M6084" s="39" t="s">
        <v>2107</v>
      </c>
      <c r="N6084" s="40" t="s">
        <v>2113</v>
      </c>
      <c r="O6084" s="7"/>
    </row>
    <row r="6085" spans="1:15" ht="18.75" hidden="1" customHeight="1" x14ac:dyDescent="0.2">
      <c r="A6085" s="10"/>
      <c r="B6085" s="35" t="s">
        <v>765</v>
      </c>
      <c r="C6085" s="36" t="s">
        <v>973</v>
      </c>
      <c r="D6085" s="37" t="s">
        <v>2125</v>
      </c>
      <c r="E6085" s="38" t="s">
        <v>2360</v>
      </c>
      <c r="F6085" s="38">
        <v>1</v>
      </c>
      <c r="G6085" s="38" t="s">
        <v>1638</v>
      </c>
      <c r="H6085" s="38">
        <v>2</v>
      </c>
      <c r="I6085" s="38">
        <v>3</v>
      </c>
      <c r="J6085" s="62">
        <f t="shared" si="102"/>
        <v>6</v>
      </c>
      <c r="K6085" s="39" t="s">
        <v>81</v>
      </c>
      <c r="L6085" s="39" t="s">
        <v>2110</v>
      </c>
      <c r="M6085" s="39" t="s">
        <v>2107</v>
      </c>
      <c r="N6085" s="40" t="s">
        <v>2113</v>
      </c>
      <c r="O6085" s="7"/>
    </row>
    <row r="6086" spans="1:15" ht="18.75" hidden="1" customHeight="1" x14ac:dyDescent="0.2">
      <c r="A6086" s="10"/>
      <c r="B6086" s="35" t="s">
        <v>765</v>
      </c>
      <c r="C6086" s="36" t="s">
        <v>973</v>
      </c>
      <c r="D6086" s="37" t="s">
        <v>2126</v>
      </c>
      <c r="E6086" s="38" t="s">
        <v>2360</v>
      </c>
      <c r="F6086" s="38">
        <v>1</v>
      </c>
      <c r="G6086" s="38" t="s">
        <v>1638</v>
      </c>
      <c r="H6086" s="38">
        <v>2</v>
      </c>
      <c r="I6086" s="38">
        <v>1</v>
      </c>
      <c r="J6086" s="62">
        <f t="shared" si="102"/>
        <v>2</v>
      </c>
      <c r="K6086" s="39" t="s">
        <v>81</v>
      </c>
      <c r="L6086" s="39" t="s">
        <v>2110</v>
      </c>
      <c r="M6086" s="39" t="s">
        <v>2107</v>
      </c>
      <c r="N6086" s="40" t="s">
        <v>2113</v>
      </c>
      <c r="O6086" s="7"/>
    </row>
    <row r="6087" spans="1:15" ht="18.75" hidden="1" customHeight="1" x14ac:dyDescent="0.2">
      <c r="A6087" s="10"/>
      <c r="B6087" s="35" t="s">
        <v>765</v>
      </c>
      <c r="C6087" s="36" t="s">
        <v>973</v>
      </c>
      <c r="D6087" s="37" t="s">
        <v>2127</v>
      </c>
      <c r="E6087" s="38" t="s">
        <v>2360</v>
      </c>
      <c r="F6087" s="38">
        <v>1</v>
      </c>
      <c r="G6087" s="38" t="s">
        <v>1638</v>
      </c>
      <c r="H6087" s="38">
        <v>1</v>
      </c>
      <c r="I6087" s="38">
        <v>0.15</v>
      </c>
      <c r="J6087" s="62">
        <f t="shared" si="102"/>
        <v>0.15</v>
      </c>
      <c r="K6087" s="39" t="s">
        <v>81</v>
      </c>
      <c r="L6087" s="39" t="s">
        <v>2110</v>
      </c>
      <c r="M6087" s="39" t="s">
        <v>2107</v>
      </c>
      <c r="N6087" s="40" t="s">
        <v>2113</v>
      </c>
      <c r="O6087" s="7"/>
    </row>
    <row r="6088" spans="1:15" ht="18.75" hidden="1" customHeight="1" x14ac:dyDescent="0.2">
      <c r="A6088" s="10"/>
      <c r="B6088" s="35" t="s">
        <v>765</v>
      </c>
      <c r="C6088" s="36" t="s">
        <v>973</v>
      </c>
      <c r="D6088" s="37" t="s">
        <v>2128</v>
      </c>
      <c r="E6088" s="38" t="s">
        <v>2360</v>
      </c>
      <c r="F6088" s="38">
        <v>1</v>
      </c>
      <c r="G6088" s="38" t="s">
        <v>1638</v>
      </c>
      <c r="H6088" s="38">
        <v>1</v>
      </c>
      <c r="I6088" s="38">
        <v>0.5</v>
      </c>
      <c r="J6088" s="62">
        <f t="shared" si="102"/>
        <v>0.5</v>
      </c>
      <c r="K6088" s="39" t="s">
        <v>81</v>
      </c>
      <c r="L6088" s="39" t="s">
        <v>2110</v>
      </c>
      <c r="M6088" s="39" t="s">
        <v>2107</v>
      </c>
      <c r="N6088" s="40" t="s">
        <v>2113</v>
      </c>
      <c r="O6088" s="7"/>
    </row>
    <row r="6089" spans="1:15" ht="18.75" hidden="1" customHeight="1" x14ac:dyDescent="0.2">
      <c r="A6089" s="10"/>
      <c r="B6089" s="35" t="s">
        <v>765</v>
      </c>
      <c r="C6089" s="36" t="s">
        <v>973</v>
      </c>
      <c r="D6089" s="37" t="s">
        <v>2129</v>
      </c>
      <c r="E6089" s="38" t="s">
        <v>2360</v>
      </c>
      <c r="F6089" s="38">
        <v>1</v>
      </c>
      <c r="G6089" s="38" t="s">
        <v>1638</v>
      </c>
      <c r="H6089" s="38">
        <v>1</v>
      </c>
      <c r="I6089" s="38">
        <v>0.25</v>
      </c>
      <c r="J6089" s="62">
        <f t="shared" si="102"/>
        <v>0.25</v>
      </c>
      <c r="K6089" s="39" t="s">
        <v>81</v>
      </c>
      <c r="L6089" s="39" t="s">
        <v>2110</v>
      </c>
      <c r="M6089" s="39" t="s">
        <v>2107</v>
      </c>
      <c r="N6089" s="40" t="s">
        <v>2113</v>
      </c>
      <c r="O6089" s="7"/>
    </row>
    <row r="6090" spans="1:15" ht="18.75" hidden="1" customHeight="1" x14ac:dyDescent="0.2">
      <c r="A6090" s="10"/>
      <c r="B6090" s="35" t="s">
        <v>765</v>
      </c>
      <c r="C6090" s="36" t="s">
        <v>973</v>
      </c>
      <c r="D6090" s="37" t="s">
        <v>2130</v>
      </c>
      <c r="E6090" s="38" t="s">
        <v>2360</v>
      </c>
      <c r="F6090" s="38">
        <v>1</v>
      </c>
      <c r="G6090" s="38" t="s">
        <v>1638</v>
      </c>
      <c r="H6090" s="38">
        <v>1</v>
      </c>
      <c r="I6090" s="38">
        <v>0.15</v>
      </c>
      <c r="J6090" s="62">
        <f t="shared" si="102"/>
        <v>0.15</v>
      </c>
      <c r="K6090" s="39" t="s">
        <v>81</v>
      </c>
      <c r="L6090" s="39" t="s">
        <v>2110</v>
      </c>
      <c r="M6090" s="39" t="s">
        <v>2107</v>
      </c>
      <c r="N6090" s="40" t="s">
        <v>2113</v>
      </c>
      <c r="O6090" s="7"/>
    </row>
    <row r="6091" spans="1:15" ht="18.75" hidden="1" customHeight="1" x14ac:dyDescent="0.2">
      <c r="A6091" s="10"/>
      <c r="B6091" s="35" t="s">
        <v>765</v>
      </c>
      <c r="C6091" s="36" t="s">
        <v>973</v>
      </c>
      <c r="D6091" s="37" t="s">
        <v>2131</v>
      </c>
      <c r="E6091" s="38" t="s">
        <v>2360</v>
      </c>
      <c r="F6091" s="38">
        <v>1</v>
      </c>
      <c r="G6091" s="38" t="s">
        <v>1638</v>
      </c>
      <c r="H6091" s="38">
        <v>1</v>
      </c>
      <c r="I6091" s="38">
        <v>0.25</v>
      </c>
      <c r="J6091" s="62">
        <f t="shared" si="102"/>
        <v>0.25</v>
      </c>
      <c r="K6091" s="39" t="s">
        <v>81</v>
      </c>
      <c r="L6091" s="39" t="s">
        <v>2110</v>
      </c>
      <c r="M6091" s="39" t="s">
        <v>2107</v>
      </c>
      <c r="N6091" s="40" t="s">
        <v>2113</v>
      </c>
      <c r="O6091" s="7"/>
    </row>
    <row r="6092" spans="1:15" ht="18.75" hidden="1" customHeight="1" x14ac:dyDescent="0.2">
      <c r="A6092" s="10"/>
      <c r="B6092" s="35" t="s">
        <v>765</v>
      </c>
      <c r="C6092" s="36" t="s">
        <v>973</v>
      </c>
      <c r="D6092" s="37" t="s">
        <v>2132</v>
      </c>
      <c r="E6092" s="38" t="s">
        <v>2360</v>
      </c>
      <c r="F6092" s="38">
        <v>1</v>
      </c>
      <c r="G6092" s="38" t="s">
        <v>1638</v>
      </c>
      <c r="H6092" s="38">
        <v>1</v>
      </c>
      <c r="I6092" s="38">
        <v>1</v>
      </c>
      <c r="J6092" s="62">
        <f t="shared" si="102"/>
        <v>1</v>
      </c>
      <c r="K6092" s="39" t="s">
        <v>81</v>
      </c>
      <c r="L6092" s="39" t="s">
        <v>2110</v>
      </c>
      <c r="M6092" s="39" t="s">
        <v>2107</v>
      </c>
      <c r="N6092" s="40" t="s">
        <v>2113</v>
      </c>
      <c r="O6092" s="7"/>
    </row>
    <row r="6093" spans="1:15" ht="18.75" hidden="1" customHeight="1" x14ac:dyDescent="0.2">
      <c r="A6093" s="10"/>
      <c r="B6093" s="35" t="s">
        <v>765</v>
      </c>
      <c r="C6093" s="36" t="s">
        <v>973</v>
      </c>
      <c r="D6093" s="37" t="s">
        <v>2133</v>
      </c>
      <c r="E6093" s="38" t="s">
        <v>2360</v>
      </c>
      <c r="F6093" s="38">
        <v>1</v>
      </c>
      <c r="G6093" s="38" t="s">
        <v>1638</v>
      </c>
      <c r="H6093" s="38">
        <v>1</v>
      </c>
      <c r="I6093" s="38">
        <v>1</v>
      </c>
      <c r="J6093" s="62">
        <f t="shared" si="102"/>
        <v>1</v>
      </c>
      <c r="K6093" s="39" t="s">
        <v>81</v>
      </c>
      <c r="L6093" s="39" t="s">
        <v>2110</v>
      </c>
      <c r="M6093" s="39" t="s">
        <v>2107</v>
      </c>
      <c r="N6093" s="40" t="s">
        <v>2113</v>
      </c>
      <c r="O6093" s="7"/>
    </row>
    <row r="6094" spans="1:15" ht="18.75" hidden="1" customHeight="1" x14ac:dyDescent="0.2">
      <c r="A6094" s="10"/>
      <c r="B6094" s="35" t="s">
        <v>765</v>
      </c>
      <c r="C6094" s="36" t="s">
        <v>973</v>
      </c>
      <c r="D6094" s="37" t="s">
        <v>2134</v>
      </c>
      <c r="E6094" s="38" t="s">
        <v>2360</v>
      </c>
      <c r="F6094" s="38">
        <v>1</v>
      </c>
      <c r="G6094" s="38" t="s">
        <v>1638</v>
      </c>
      <c r="H6094" s="38">
        <v>2</v>
      </c>
      <c r="I6094" s="38">
        <v>1</v>
      </c>
      <c r="J6094" s="62">
        <f t="shared" si="102"/>
        <v>2</v>
      </c>
      <c r="K6094" s="39" t="s">
        <v>81</v>
      </c>
      <c r="L6094" s="39" t="s">
        <v>2110</v>
      </c>
      <c r="M6094" s="39" t="s">
        <v>2107</v>
      </c>
      <c r="N6094" s="40" t="s">
        <v>2113</v>
      </c>
      <c r="O6094" s="7"/>
    </row>
    <row r="6095" spans="1:15" ht="18.75" hidden="1" customHeight="1" x14ac:dyDescent="0.2">
      <c r="A6095" s="10"/>
      <c r="B6095" s="35" t="s">
        <v>765</v>
      </c>
      <c r="C6095" s="36" t="s">
        <v>973</v>
      </c>
      <c r="D6095" s="37" t="s">
        <v>2135</v>
      </c>
      <c r="E6095" s="38" t="s">
        <v>2360</v>
      </c>
      <c r="F6095" s="38">
        <v>1</v>
      </c>
      <c r="G6095" s="38" t="s">
        <v>1638</v>
      </c>
      <c r="H6095" s="38">
        <v>1</v>
      </c>
      <c r="I6095" s="38">
        <v>1</v>
      </c>
      <c r="J6095" s="62">
        <f t="shared" si="102"/>
        <v>1</v>
      </c>
      <c r="K6095" s="39" t="s">
        <v>81</v>
      </c>
      <c r="L6095" s="39" t="s">
        <v>2110</v>
      </c>
      <c r="M6095" s="39" t="s">
        <v>2107</v>
      </c>
      <c r="N6095" s="40" t="s">
        <v>2113</v>
      </c>
      <c r="O6095" s="7"/>
    </row>
    <row r="6096" spans="1:15" ht="18.75" hidden="1" customHeight="1" thickBot="1" x14ac:dyDescent="0.25">
      <c r="A6096" s="10"/>
      <c r="B6096" s="41" t="s">
        <v>765</v>
      </c>
      <c r="C6096" s="42" t="s">
        <v>973</v>
      </c>
      <c r="D6096" s="43" t="s">
        <v>2136</v>
      </c>
      <c r="E6096" s="44" t="s">
        <v>2360</v>
      </c>
      <c r="F6096" s="44">
        <v>1</v>
      </c>
      <c r="G6096" s="44" t="s">
        <v>1638</v>
      </c>
      <c r="H6096" s="44">
        <v>1</v>
      </c>
      <c r="I6096" s="44">
        <v>0.5</v>
      </c>
      <c r="J6096" s="63">
        <f t="shared" si="102"/>
        <v>0.5</v>
      </c>
      <c r="K6096" s="45" t="s">
        <v>81</v>
      </c>
      <c r="L6096" s="45" t="s">
        <v>2110</v>
      </c>
      <c r="M6096" s="45" t="s">
        <v>2107</v>
      </c>
      <c r="N6096" s="46" t="s">
        <v>2113</v>
      </c>
      <c r="O6096" s="7"/>
    </row>
    <row r="6097" spans="1:15" ht="18.75" hidden="1" customHeight="1" x14ac:dyDescent="0.2">
      <c r="A6097" s="10"/>
      <c r="B6097" s="29" t="s">
        <v>591</v>
      </c>
      <c r="C6097" s="30" t="s">
        <v>1047</v>
      </c>
      <c r="D6097" s="31" t="s">
        <v>2165</v>
      </c>
      <c r="E6097" s="32" t="s">
        <v>2357</v>
      </c>
      <c r="F6097" s="32">
        <v>2</v>
      </c>
      <c r="G6097" s="32" t="s">
        <v>1638</v>
      </c>
      <c r="H6097" s="32">
        <v>1</v>
      </c>
      <c r="I6097" s="32">
        <v>0.25</v>
      </c>
      <c r="J6097" s="61">
        <f t="shared" si="102"/>
        <v>0.5</v>
      </c>
      <c r="K6097" s="33" t="s">
        <v>1370</v>
      </c>
      <c r="L6097" s="33" t="s">
        <v>1481</v>
      </c>
      <c r="M6097" s="33" t="s">
        <v>2107</v>
      </c>
      <c r="N6097" s="34" t="s">
        <v>2112</v>
      </c>
      <c r="O6097" s="7"/>
    </row>
    <row r="6098" spans="1:15" ht="18.75" hidden="1" customHeight="1" x14ac:dyDescent="0.2">
      <c r="A6098" s="10"/>
      <c r="B6098" s="35" t="s">
        <v>591</v>
      </c>
      <c r="C6098" s="36" t="s">
        <v>1047</v>
      </c>
      <c r="D6098" s="37" t="s">
        <v>2166</v>
      </c>
      <c r="E6098" s="38" t="s">
        <v>2357</v>
      </c>
      <c r="F6098" s="38">
        <v>2</v>
      </c>
      <c r="G6098" s="38" t="s">
        <v>1638</v>
      </c>
      <c r="H6098" s="38">
        <v>1</v>
      </c>
      <c r="I6098" s="38">
        <v>0.25</v>
      </c>
      <c r="J6098" s="62">
        <f t="shared" si="102"/>
        <v>0.5</v>
      </c>
      <c r="K6098" s="39" t="s">
        <v>1370</v>
      </c>
      <c r="L6098" s="39" t="s">
        <v>1481</v>
      </c>
      <c r="M6098" s="39" t="s">
        <v>2107</v>
      </c>
      <c r="N6098" s="40" t="s">
        <v>2112</v>
      </c>
      <c r="O6098" s="7"/>
    </row>
    <row r="6099" spans="1:15" ht="18.75" hidden="1" customHeight="1" x14ac:dyDescent="0.2">
      <c r="A6099" s="10"/>
      <c r="B6099" s="35" t="s">
        <v>591</v>
      </c>
      <c r="C6099" s="36" t="s">
        <v>1047</v>
      </c>
      <c r="D6099" s="37" t="s">
        <v>2167</v>
      </c>
      <c r="E6099" s="38" t="s">
        <v>2357</v>
      </c>
      <c r="F6099" s="38">
        <v>2</v>
      </c>
      <c r="G6099" s="38" t="s">
        <v>1638</v>
      </c>
      <c r="H6099" s="38">
        <v>1</v>
      </c>
      <c r="I6099" s="38">
        <v>0.25</v>
      </c>
      <c r="J6099" s="62">
        <f t="shared" ref="J6099:J6158" si="103">F6099*H6099*I6099</f>
        <v>0.5</v>
      </c>
      <c r="K6099" s="39" t="s">
        <v>1370</v>
      </c>
      <c r="L6099" s="39" t="s">
        <v>1481</v>
      </c>
      <c r="M6099" s="39" t="s">
        <v>2107</v>
      </c>
      <c r="N6099" s="40" t="s">
        <v>2112</v>
      </c>
      <c r="O6099" s="7"/>
    </row>
    <row r="6100" spans="1:15" ht="18.75" hidden="1" customHeight="1" x14ac:dyDescent="0.2">
      <c r="A6100" s="10"/>
      <c r="B6100" s="35" t="s">
        <v>591</v>
      </c>
      <c r="C6100" s="36" t="s">
        <v>1047</v>
      </c>
      <c r="D6100" s="37" t="s">
        <v>2168</v>
      </c>
      <c r="E6100" s="38" t="s">
        <v>2357</v>
      </c>
      <c r="F6100" s="38">
        <v>1</v>
      </c>
      <c r="G6100" s="38" t="s">
        <v>1638</v>
      </c>
      <c r="H6100" s="38">
        <v>1</v>
      </c>
      <c r="I6100" s="38">
        <v>0.25</v>
      </c>
      <c r="J6100" s="62">
        <f t="shared" si="103"/>
        <v>0.25</v>
      </c>
      <c r="K6100" s="39" t="s">
        <v>1370</v>
      </c>
      <c r="L6100" s="39" t="s">
        <v>1481</v>
      </c>
      <c r="M6100" s="39" t="s">
        <v>2107</v>
      </c>
      <c r="N6100" s="40" t="s">
        <v>2112</v>
      </c>
      <c r="O6100" s="7"/>
    </row>
    <row r="6101" spans="1:15" ht="18.75" hidden="1" customHeight="1" x14ac:dyDescent="0.2">
      <c r="A6101" s="10"/>
      <c r="B6101" s="35" t="s">
        <v>591</v>
      </c>
      <c r="C6101" s="36" t="s">
        <v>1047</v>
      </c>
      <c r="D6101" s="37" t="s">
        <v>2169</v>
      </c>
      <c r="E6101" s="38" t="s">
        <v>2357</v>
      </c>
      <c r="F6101" s="38">
        <v>1</v>
      </c>
      <c r="G6101" s="38" t="s">
        <v>1638</v>
      </c>
      <c r="H6101" s="38">
        <v>1</v>
      </c>
      <c r="I6101" s="38">
        <v>0.25</v>
      </c>
      <c r="J6101" s="62">
        <f t="shared" si="103"/>
        <v>0.25</v>
      </c>
      <c r="K6101" s="39" t="s">
        <v>1370</v>
      </c>
      <c r="L6101" s="39" t="s">
        <v>1481</v>
      </c>
      <c r="M6101" s="39" t="s">
        <v>2107</v>
      </c>
      <c r="N6101" s="40" t="s">
        <v>2112</v>
      </c>
      <c r="O6101" s="7"/>
    </row>
    <row r="6102" spans="1:15" ht="18.75" hidden="1" customHeight="1" x14ac:dyDescent="0.2">
      <c r="A6102" s="10"/>
      <c r="B6102" s="35" t="s">
        <v>591</v>
      </c>
      <c r="C6102" s="36" t="s">
        <v>1047</v>
      </c>
      <c r="D6102" s="37" t="s">
        <v>2170</v>
      </c>
      <c r="E6102" s="38" t="s">
        <v>2357</v>
      </c>
      <c r="F6102" s="38">
        <v>1</v>
      </c>
      <c r="G6102" s="38" t="s">
        <v>1638</v>
      </c>
      <c r="H6102" s="38">
        <v>1</v>
      </c>
      <c r="I6102" s="38">
        <v>0.25</v>
      </c>
      <c r="J6102" s="62">
        <f t="shared" si="103"/>
        <v>0.25</v>
      </c>
      <c r="K6102" s="39" t="s">
        <v>1370</v>
      </c>
      <c r="L6102" s="39" t="s">
        <v>1481</v>
      </c>
      <c r="M6102" s="39" t="s">
        <v>2107</v>
      </c>
      <c r="N6102" s="40" t="s">
        <v>2112</v>
      </c>
      <c r="O6102" s="7"/>
    </row>
    <row r="6103" spans="1:15" ht="18.75" hidden="1" customHeight="1" x14ac:dyDescent="0.2">
      <c r="A6103" s="10"/>
      <c r="B6103" s="35" t="s">
        <v>591</v>
      </c>
      <c r="C6103" s="36" t="s">
        <v>1047</v>
      </c>
      <c r="D6103" s="37" t="s">
        <v>2171</v>
      </c>
      <c r="E6103" s="38" t="s">
        <v>2357</v>
      </c>
      <c r="F6103" s="38">
        <v>1</v>
      </c>
      <c r="G6103" s="38" t="s">
        <v>1638</v>
      </c>
      <c r="H6103" s="38">
        <v>2</v>
      </c>
      <c r="I6103" s="38">
        <v>0.25</v>
      </c>
      <c r="J6103" s="62">
        <f t="shared" si="103"/>
        <v>0.5</v>
      </c>
      <c r="K6103" s="39" t="s">
        <v>1370</v>
      </c>
      <c r="L6103" s="39" t="s">
        <v>1481</v>
      </c>
      <c r="M6103" s="39" t="s">
        <v>2107</v>
      </c>
      <c r="N6103" s="40" t="s">
        <v>2112</v>
      </c>
      <c r="O6103" s="7"/>
    </row>
    <row r="6104" spans="1:15" ht="18.75" hidden="1" customHeight="1" x14ac:dyDescent="0.2">
      <c r="A6104" s="10"/>
      <c r="B6104" s="35" t="s">
        <v>591</v>
      </c>
      <c r="C6104" s="36" t="s">
        <v>1047</v>
      </c>
      <c r="D6104" s="37" t="s">
        <v>2172</v>
      </c>
      <c r="E6104" s="38" t="s">
        <v>2357</v>
      </c>
      <c r="F6104" s="38">
        <v>1</v>
      </c>
      <c r="G6104" s="38" t="s">
        <v>1638</v>
      </c>
      <c r="H6104" s="38">
        <v>1</v>
      </c>
      <c r="I6104" s="38">
        <v>0.15</v>
      </c>
      <c r="J6104" s="62">
        <f t="shared" si="103"/>
        <v>0.15</v>
      </c>
      <c r="K6104" s="39" t="s">
        <v>1370</v>
      </c>
      <c r="L6104" s="39" t="s">
        <v>1481</v>
      </c>
      <c r="M6104" s="39" t="s">
        <v>2107</v>
      </c>
      <c r="N6104" s="40" t="s">
        <v>2112</v>
      </c>
      <c r="O6104" s="7"/>
    </row>
    <row r="6105" spans="1:15" ht="18.75" hidden="1" customHeight="1" x14ac:dyDescent="0.2">
      <c r="A6105" s="10"/>
      <c r="B6105" s="35" t="s">
        <v>591</v>
      </c>
      <c r="C6105" s="36" t="s">
        <v>1047</v>
      </c>
      <c r="D6105" s="37" t="s">
        <v>2173</v>
      </c>
      <c r="E6105" s="38" t="s">
        <v>2357</v>
      </c>
      <c r="F6105" s="38">
        <v>1</v>
      </c>
      <c r="G6105" s="38" t="s">
        <v>1638</v>
      </c>
      <c r="H6105" s="38">
        <v>1</v>
      </c>
      <c r="I6105" s="38">
        <v>0.15</v>
      </c>
      <c r="J6105" s="62">
        <f t="shared" si="103"/>
        <v>0.15</v>
      </c>
      <c r="K6105" s="39" t="s">
        <v>1370</v>
      </c>
      <c r="L6105" s="39" t="s">
        <v>1481</v>
      </c>
      <c r="M6105" s="39" t="s">
        <v>2107</v>
      </c>
      <c r="N6105" s="40" t="s">
        <v>2112</v>
      </c>
      <c r="O6105" s="7"/>
    </row>
    <row r="6106" spans="1:15" ht="18.75" hidden="1" customHeight="1" x14ac:dyDescent="0.2">
      <c r="A6106" s="10"/>
      <c r="B6106" s="35" t="s">
        <v>591</v>
      </c>
      <c r="C6106" s="36" t="s">
        <v>1047</v>
      </c>
      <c r="D6106" s="37" t="s">
        <v>2174</v>
      </c>
      <c r="E6106" s="38" t="s">
        <v>2357</v>
      </c>
      <c r="F6106" s="38">
        <v>1</v>
      </c>
      <c r="G6106" s="38" t="s">
        <v>1638</v>
      </c>
      <c r="H6106" s="38">
        <v>2</v>
      </c>
      <c r="I6106" s="38">
        <v>1</v>
      </c>
      <c r="J6106" s="62">
        <f t="shared" si="103"/>
        <v>2</v>
      </c>
      <c r="K6106" s="39" t="s">
        <v>1370</v>
      </c>
      <c r="L6106" s="39" t="s">
        <v>1481</v>
      </c>
      <c r="M6106" s="39" t="s">
        <v>2107</v>
      </c>
      <c r="N6106" s="40" t="s">
        <v>2112</v>
      </c>
      <c r="O6106" s="7"/>
    </row>
    <row r="6107" spans="1:15" ht="18.75" hidden="1" customHeight="1" x14ac:dyDescent="0.2">
      <c r="A6107" s="10"/>
      <c r="B6107" s="35" t="s">
        <v>591</v>
      </c>
      <c r="C6107" s="36" t="s">
        <v>1047</v>
      </c>
      <c r="D6107" s="37" t="s">
        <v>2175</v>
      </c>
      <c r="E6107" s="38" t="s">
        <v>2357</v>
      </c>
      <c r="F6107" s="38">
        <v>0.5</v>
      </c>
      <c r="G6107" s="38" t="s">
        <v>1638</v>
      </c>
      <c r="H6107" s="38">
        <v>1</v>
      </c>
      <c r="I6107" s="38">
        <v>1</v>
      </c>
      <c r="J6107" s="62">
        <f t="shared" si="103"/>
        <v>0.5</v>
      </c>
      <c r="K6107" s="39" t="s">
        <v>1370</v>
      </c>
      <c r="L6107" s="39" t="s">
        <v>1481</v>
      </c>
      <c r="M6107" s="39" t="s">
        <v>2107</v>
      </c>
      <c r="N6107" s="40" t="s">
        <v>2112</v>
      </c>
      <c r="O6107" s="7"/>
    </row>
    <row r="6108" spans="1:15" ht="18.75" hidden="1" customHeight="1" thickBot="1" x14ac:dyDescent="0.25">
      <c r="A6108" s="10"/>
      <c r="B6108" s="41" t="s">
        <v>591</v>
      </c>
      <c r="C6108" s="42" t="s">
        <v>1047</v>
      </c>
      <c r="D6108" s="43" t="s">
        <v>2176</v>
      </c>
      <c r="E6108" s="44" t="s">
        <v>2357</v>
      </c>
      <c r="F6108" s="44">
        <v>1</v>
      </c>
      <c r="G6108" s="44" t="s">
        <v>1638</v>
      </c>
      <c r="H6108" s="44">
        <v>1</v>
      </c>
      <c r="I6108" s="44">
        <v>0.25</v>
      </c>
      <c r="J6108" s="63">
        <f t="shared" si="103"/>
        <v>0.25</v>
      </c>
      <c r="K6108" s="45" t="s">
        <v>1370</v>
      </c>
      <c r="L6108" s="45" t="s">
        <v>1481</v>
      </c>
      <c r="M6108" s="45" t="s">
        <v>2107</v>
      </c>
      <c r="N6108" s="46" t="s">
        <v>2112</v>
      </c>
      <c r="O6108" s="7"/>
    </row>
    <row r="6109" spans="1:15" ht="18.75" hidden="1" customHeight="1" x14ac:dyDescent="0.2">
      <c r="A6109" s="10"/>
      <c r="B6109" s="29" t="s">
        <v>592</v>
      </c>
      <c r="C6109" s="30" t="s">
        <v>1047</v>
      </c>
      <c r="D6109" s="31" t="s">
        <v>2165</v>
      </c>
      <c r="E6109" s="32" t="s">
        <v>2357</v>
      </c>
      <c r="F6109" s="32">
        <v>2</v>
      </c>
      <c r="G6109" s="32" t="s">
        <v>1638</v>
      </c>
      <c r="H6109" s="32">
        <v>1</v>
      </c>
      <c r="I6109" s="32">
        <v>0.25</v>
      </c>
      <c r="J6109" s="61">
        <f t="shared" si="103"/>
        <v>0.5</v>
      </c>
      <c r="K6109" s="33" t="s">
        <v>1370</v>
      </c>
      <c r="L6109" s="33" t="s">
        <v>1481</v>
      </c>
      <c r="M6109" s="33" t="s">
        <v>2107</v>
      </c>
      <c r="N6109" s="34" t="s">
        <v>2112</v>
      </c>
      <c r="O6109" s="7"/>
    </row>
    <row r="6110" spans="1:15" ht="18.75" hidden="1" customHeight="1" x14ac:dyDescent="0.2">
      <c r="A6110" s="10"/>
      <c r="B6110" s="35" t="s">
        <v>592</v>
      </c>
      <c r="C6110" s="36" t="s">
        <v>1047</v>
      </c>
      <c r="D6110" s="37" t="s">
        <v>2166</v>
      </c>
      <c r="E6110" s="38" t="s">
        <v>2357</v>
      </c>
      <c r="F6110" s="38">
        <v>2</v>
      </c>
      <c r="G6110" s="38" t="s">
        <v>1638</v>
      </c>
      <c r="H6110" s="38">
        <v>1</v>
      </c>
      <c r="I6110" s="38">
        <v>0.25</v>
      </c>
      <c r="J6110" s="62">
        <f t="shared" si="103"/>
        <v>0.5</v>
      </c>
      <c r="K6110" s="39" t="s">
        <v>1370</v>
      </c>
      <c r="L6110" s="39" t="s">
        <v>1481</v>
      </c>
      <c r="M6110" s="39" t="s">
        <v>2107</v>
      </c>
      <c r="N6110" s="40" t="s">
        <v>2112</v>
      </c>
      <c r="O6110" s="7"/>
    </row>
    <row r="6111" spans="1:15" ht="18.75" hidden="1" customHeight="1" x14ac:dyDescent="0.2">
      <c r="A6111" s="10"/>
      <c r="B6111" s="35" t="s">
        <v>592</v>
      </c>
      <c r="C6111" s="36" t="s">
        <v>1047</v>
      </c>
      <c r="D6111" s="37" t="s">
        <v>2167</v>
      </c>
      <c r="E6111" s="38" t="s">
        <v>2357</v>
      </c>
      <c r="F6111" s="38">
        <v>2</v>
      </c>
      <c r="G6111" s="38" t="s">
        <v>1638</v>
      </c>
      <c r="H6111" s="38">
        <v>1</v>
      </c>
      <c r="I6111" s="38">
        <v>0.25</v>
      </c>
      <c r="J6111" s="62">
        <f t="shared" si="103"/>
        <v>0.5</v>
      </c>
      <c r="K6111" s="39" t="s">
        <v>1370</v>
      </c>
      <c r="L6111" s="39" t="s">
        <v>1481</v>
      </c>
      <c r="M6111" s="39" t="s">
        <v>2107</v>
      </c>
      <c r="N6111" s="40" t="s">
        <v>2112</v>
      </c>
      <c r="O6111" s="7"/>
    </row>
    <row r="6112" spans="1:15" ht="18.75" hidden="1" customHeight="1" x14ac:dyDescent="0.2">
      <c r="A6112" s="10"/>
      <c r="B6112" s="35" t="s">
        <v>592</v>
      </c>
      <c r="C6112" s="36" t="s">
        <v>1047</v>
      </c>
      <c r="D6112" s="37" t="s">
        <v>2168</v>
      </c>
      <c r="E6112" s="38" t="s">
        <v>2357</v>
      </c>
      <c r="F6112" s="38">
        <v>1</v>
      </c>
      <c r="G6112" s="38" t="s">
        <v>1638</v>
      </c>
      <c r="H6112" s="38">
        <v>1</v>
      </c>
      <c r="I6112" s="38">
        <v>0.25</v>
      </c>
      <c r="J6112" s="62">
        <f t="shared" si="103"/>
        <v>0.25</v>
      </c>
      <c r="K6112" s="39" t="s">
        <v>1370</v>
      </c>
      <c r="L6112" s="39" t="s">
        <v>1481</v>
      </c>
      <c r="M6112" s="39" t="s">
        <v>2107</v>
      </c>
      <c r="N6112" s="40" t="s">
        <v>2112</v>
      </c>
      <c r="O6112" s="7"/>
    </row>
    <row r="6113" spans="1:15" ht="18.75" hidden="1" customHeight="1" x14ac:dyDescent="0.2">
      <c r="A6113" s="10"/>
      <c r="B6113" s="35" t="s">
        <v>592</v>
      </c>
      <c r="C6113" s="36" t="s">
        <v>1047</v>
      </c>
      <c r="D6113" s="37" t="s">
        <v>2169</v>
      </c>
      <c r="E6113" s="38" t="s">
        <v>2357</v>
      </c>
      <c r="F6113" s="38">
        <v>1</v>
      </c>
      <c r="G6113" s="38" t="s">
        <v>1638</v>
      </c>
      <c r="H6113" s="38">
        <v>1</v>
      </c>
      <c r="I6113" s="38">
        <v>0.25</v>
      </c>
      <c r="J6113" s="62">
        <f t="shared" si="103"/>
        <v>0.25</v>
      </c>
      <c r="K6113" s="39" t="s">
        <v>1370</v>
      </c>
      <c r="L6113" s="39" t="s">
        <v>1481</v>
      </c>
      <c r="M6113" s="39" t="s">
        <v>2107</v>
      </c>
      <c r="N6113" s="40" t="s">
        <v>2112</v>
      </c>
      <c r="O6113" s="7"/>
    </row>
    <row r="6114" spans="1:15" ht="18.75" hidden="1" customHeight="1" x14ac:dyDescent="0.2">
      <c r="A6114" s="10"/>
      <c r="B6114" s="35" t="s">
        <v>592</v>
      </c>
      <c r="C6114" s="36" t="s">
        <v>1047</v>
      </c>
      <c r="D6114" s="37" t="s">
        <v>2170</v>
      </c>
      <c r="E6114" s="38" t="s">
        <v>2357</v>
      </c>
      <c r="F6114" s="38">
        <v>1</v>
      </c>
      <c r="G6114" s="38" t="s">
        <v>1638</v>
      </c>
      <c r="H6114" s="38">
        <v>1</v>
      </c>
      <c r="I6114" s="38">
        <v>0.25</v>
      </c>
      <c r="J6114" s="62">
        <f t="shared" si="103"/>
        <v>0.25</v>
      </c>
      <c r="K6114" s="39" t="s">
        <v>1370</v>
      </c>
      <c r="L6114" s="39" t="s">
        <v>1481</v>
      </c>
      <c r="M6114" s="39" t="s">
        <v>2107</v>
      </c>
      <c r="N6114" s="40" t="s">
        <v>2112</v>
      </c>
      <c r="O6114" s="7"/>
    </row>
    <row r="6115" spans="1:15" ht="18.75" hidden="1" customHeight="1" x14ac:dyDescent="0.2">
      <c r="A6115" s="10"/>
      <c r="B6115" s="35" t="s">
        <v>592</v>
      </c>
      <c r="C6115" s="36" t="s">
        <v>1047</v>
      </c>
      <c r="D6115" s="37" t="s">
        <v>2171</v>
      </c>
      <c r="E6115" s="38" t="s">
        <v>2357</v>
      </c>
      <c r="F6115" s="38">
        <v>1</v>
      </c>
      <c r="G6115" s="38" t="s">
        <v>1638</v>
      </c>
      <c r="H6115" s="38">
        <v>2</v>
      </c>
      <c r="I6115" s="38">
        <v>0.25</v>
      </c>
      <c r="J6115" s="62">
        <f t="shared" si="103"/>
        <v>0.5</v>
      </c>
      <c r="K6115" s="39" t="s">
        <v>1370</v>
      </c>
      <c r="L6115" s="39" t="s">
        <v>1481</v>
      </c>
      <c r="M6115" s="39" t="s">
        <v>2107</v>
      </c>
      <c r="N6115" s="40" t="s">
        <v>2112</v>
      </c>
      <c r="O6115" s="7"/>
    </row>
    <row r="6116" spans="1:15" ht="18.75" hidden="1" customHeight="1" x14ac:dyDescent="0.2">
      <c r="A6116" s="10"/>
      <c r="B6116" s="35" t="s">
        <v>592</v>
      </c>
      <c r="C6116" s="36" t="s">
        <v>1047</v>
      </c>
      <c r="D6116" s="37" t="s">
        <v>2172</v>
      </c>
      <c r="E6116" s="38" t="s">
        <v>2357</v>
      </c>
      <c r="F6116" s="38">
        <v>1</v>
      </c>
      <c r="G6116" s="38" t="s">
        <v>1638</v>
      </c>
      <c r="H6116" s="38">
        <v>1</v>
      </c>
      <c r="I6116" s="38">
        <v>0.15</v>
      </c>
      <c r="J6116" s="62">
        <f t="shared" si="103"/>
        <v>0.15</v>
      </c>
      <c r="K6116" s="39" t="s">
        <v>1370</v>
      </c>
      <c r="L6116" s="39" t="s">
        <v>1481</v>
      </c>
      <c r="M6116" s="39" t="s">
        <v>2107</v>
      </c>
      <c r="N6116" s="40" t="s">
        <v>2112</v>
      </c>
      <c r="O6116" s="7"/>
    </row>
    <row r="6117" spans="1:15" ht="18.75" hidden="1" customHeight="1" x14ac:dyDescent="0.2">
      <c r="A6117" s="10"/>
      <c r="B6117" s="35" t="s">
        <v>592</v>
      </c>
      <c r="C6117" s="36" t="s">
        <v>1047</v>
      </c>
      <c r="D6117" s="37" t="s">
        <v>2173</v>
      </c>
      <c r="E6117" s="38" t="s">
        <v>2357</v>
      </c>
      <c r="F6117" s="38">
        <v>1</v>
      </c>
      <c r="G6117" s="38" t="s">
        <v>1638</v>
      </c>
      <c r="H6117" s="38">
        <v>1</v>
      </c>
      <c r="I6117" s="38">
        <v>0.15</v>
      </c>
      <c r="J6117" s="62">
        <f t="shared" si="103"/>
        <v>0.15</v>
      </c>
      <c r="K6117" s="39" t="s">
        <v>1370</v>
      </c>
      <c r="L6117" s="39" t="s">
        <v>1481</v>
      </c>
      <c r="M6117" s="39" t="s">
        <v>2107</v>
      </c>
      <c r="N6117" s="40" t="s">
        <v>2112</v>
      </c>
      <c r="O6117" s="7"/>
    </row>
    <row r="6118" spans="1:15" ht="18.75" hidden="1" customHeight="1" x14ac:dyDescent="0.2">
      <c r="A6118" s="10"/>
      <c r="B6118" s="35" t="s">
        <v>592</v>
      </c>
      <c r="C6118" s="36" t="s">
        <v>1047</v>
      </c>
      <c r="D6118" s="37" t="s">
        <v>2174</v>
      </c>
      <c r="E6118" s="38" t="s">
        <v>2357</v>
      </c>
      <c r="F6118" s="38">
        <v>1</v>
      </c>
      <c r="G6118" s="38" t="s">
        <v>1638</v>
      </c>
      <c r="H6118" s="38">
        <v>2</v>
      </c>
      <c r="I6118" s="38">
        <v>1</v>
      </c>
      <c r="J6118" s="62">
        <f t="shared" si="103"/>
        <v>2</v>
      </c>
      <c r="K6118" s="39" t="s">
        <v>1370</v>
      </c>
      <c r="L6118" s="39" t="s">
        <v>1481</v>
      </c>
      <c r="M6118" s="39" t="s">
        <v>2107</v>
      </c>
      <c r="N6118" s="40" t="s">
        <v>2112</v>
      </c>
      <c r="O6118" s="7"/>
    </row>
    <row r="6119" spans="1:15" ht="18.75" hidden="1" customHeight="1" x14ac:dyDescent="0.2">
      <c r="A6119" s="10"/>
      <c r="B6119" s="35" t="s">
        <v>592</v>
      </c>
      <c r="C6119" s="36" t="s">
        <v>1047</v>
      </c>
      <c r="D6119" s="37" t="s">
        <v>2175</v>
      </c>
      <c r="E6119" s="38" t="s">
        <v>2357</v>
      </c>
      <c r="F6119" s="38">
        <v>0.5</v>
      </c>
      <c r="G6119" s="38" t="s">
        <v>1638</v>
      </c>
      <c r="H6119" s="38">
        <v>1</v>
      </c>
      <c r="I6119" s="38">
        <v>1</v>
      </c>
      <c r="J6119" s="62">
        <f t="shared" si="103"/>
        <v>0.5</v>
      </c>
      <c r="K6119" s="39" t="s">
        <v>1370</v>
      </c>
      <c r="L6119" s="39" t="s">
        <v>1481</v>
      </c>
      <c r="M6119" s="39" t="s">
        <v>2107</v>
      </c>
      <c r="N6119" s="40" t="s">
        <v>2112</v>
      </c>
      <c r="O6119" s="7"/>
    </row>
    <row r="6120" spans="1:15" ht="18.75" hidden="1" customHeight="1" thickBot="1" x14ac:dyDescent="0.25">
      <c r="A6120" s="10"/>
      <c r="B6120" s="41" t="s">
        <v>592</v>
      </c>
      <c r="C6120" s="42" t="s">
        <v>1047</v>
      </c>
      <c r="D6120" s="43" t="s">
        <v>2176</v>
      </c>
      <c r="E6120" s="44" t="s">
        <v>2357</v>
      </c>
      <c r="F6120" s="44">
        <v>1</v>
      </c>
      <c r="G6120" s="44" t="s">
        <v>1638</v>
      </c>
      <c r="H6120" s="44">
        <v>1</v>
      </c>
      <c r="I6120" s="44">
        <v>0.25</v>
      </c>
      <c r="J6120" s="63">
        <f t="shared" si="103"/>
        <v>0.25</v>
      </c>
      <c r="K6120" s="45" t="s">
        <v>1370</v>
      </c>
      <c r="L6120" s="45" t="s">
        <v>1481</v>
      </c>
      <c r="M6120" s="45" t="s">
        <v>2107</v>
      </c>
      <c r="N6120" s="46" t="s">
        <v>2112</v>
      </c>
      <c r="O6120" s="7"/>
    </row>
    <row r="6121" spans="1:15" ht="18.75" hidden="1" customHeight="1" x14ac:dyDescent="0.25">
      <c r="A6121" s="10"/>
      <c r="B6121" s="35" t="s">
        <v>476</v>
      </c>
      <c r="C6121" s="36" t="s">
        <v>477</v>
      </c>
      <c r="D6121" s="37" t="s">
        <v>2143</v>
      </c>
      <c r="E6121" s="38" t="s">
        <v>2359</v>
      </c>
      <c r="F6121" s="38">
        <v>12</v>
      </c>
      <c r="G6121" s="38" t="s">
        <v>1638</v>
      </c>
      <c r="H6121" s="38">
        <v>2</v>
      </c>
      <c r="I6121" s="38">
        <v>0.25</v>
      </c>
      <c r="J6121" s="62">
        <f t="shared" si="103"/>
        <v>6</v>
      </c>
      <c r="K6121" s="39" t="s">
        <v>81</v>
      </c>
      <c r="L6121" s="385" t="s">
        <v>6062</v>
      </c>
      <c r="M6121" s="385" t="s">
        <v>6064</v>
      </c>
      <c r="N6121" s="40"/>
      <c r="O6121" s="3"/>
    </row>
    <row r="6122" spans="1:15" ht="18.75" hidden="1" customHeight="1" x14ac:dyDescent="0.25">
      <c r="A6122" s="10"/>
      <c r="B6122" s="35" t="s">
        <v>476</v>
      </c>
      <c r="C6122" s="36" t="s">
        <v>477</v>
      </c>
      <c r="D6122" s="37" t="str">
        <f>UPPER("Revisar funcionamiento de calefactor (heater)")</f>
        <v>REVISAR FUNCIONAMIENTO DE CALEFACTOR (HEATER)</v>
      </c>
      <c r="E6122" s="38" t="s">
        <v>2359</v>
      </c>
      <c r="F6122" s="38">
        <v>12</v>
      </c>
      <c r="G6122" s="38" t="s">
        <v>1638</v>
      </c>
      <c r="H6122" s="38">
        <v>1</v>
      </c>
      <c r="I6122" s="38">
        <v>0.25</v>
      </c>
      <c r="J6122" s="62">
        <f t="shared" si="103"/>
        <v>3</v>
      </c>
      <c r="K6122" s="39" t="s">
        <v>81</v>
      </c>
      <c r="L6122" s="385" t="s">
        <v>2117</v>
      </c>
      <c r="M6122" s="385" t="s">
        <v>6064</v>
      </c>
      <c r="N6122" s="40"/>
      <c r="O6122" s="3"/>
    </row>
    <row r="6123" spans="1:15" ht="18.75" hidden="1" customHeight="1" x14ac:dyDescent="0.25">
      <c r="A6123" s="10"/>
      <c r="B6123" s="35" t="s">
        <v>476</v>
      </c>
      <c r="C6123" s="36" t="s">
        <v>477</v>
      </c>
      <c r="D6123" s="37" t="s">
        <v>2144</v>
      </c>
      <c r="E6123" s="38" t="s">
        <v>2359</v>
      </c>
      <c r="F6123" s="38">
        <v>2</v>
      </c>
      <c r="G6123" s="38" t="s">
        <v>1638</v>
      </c>
      <c r="H6123" s="38">
        <v>1</v>
      </c>
      <c r="I6123" s="38">
        <v>0.15</v>
      </c>
      <c r="J6123" s="62">
        <f t="shared" si="103"/>
        <v>0.3</v>
      </c>
      <c r="K6123" s="39" t="s">
        <v>81</v>
      </c>
      <c r="L6123" s="385" t="s">
        <v>2117</v>
      </c>
      <c r="M6123" s="385" t="s">
        <v>6064</v>
      </c>
      <c r="N6123" s="40"/>
      <c r="O6123" s="3"/>
    </row>
    <row r="6124" spans="1:15" ht="18.75" hidden="1" customHeight="1" x14ac:dyDescent="0.25">
      <c r="A6124" s="10"/>
      <c r="B6124" s="35" t="s">
        <v>476</v>
      </c>
      <c r="C6124" s="36" t="s">
        <v>477</v>
      </c>
      <c r="D6124" s="37" t="s">
        <v>2145</v>
      </c>
      <c r="E6124" s="38" t="s">
        <v>2359</v>
      </c>
      <c r="F6124" s="38">
        <v>1</v>
      </c>
      <c r="G6124" s="38" t="s">
        <v>1638</v>
      </c>
      <c r="H6124" s="38">
        <v>1</v>
      </c>
      <c r="I6124" s="38">
        <v>0.25</v>
      </c>
      <c r="J6124" s="62">
        <f t="shared" si="103"/>
        <v>0.25</v>
      </c>
      <c r="K6124" s="39" t="s">
        <v>81</v>
      </c>
      <c r="L6124" s="385" t="s">
        <v>2117</v>
      </c>
      <c r="M6124" s="385" t="s">
        <v>6064</v>
      </c>
      <c r="N6124" s="40"/>
      <c r="O6124" s="3"/>
    </row>
    <row r="6125" spans="1:15" ht="18.75" hidden="1" customHeight="1" x14ac:dyDescent="0.25">
      <c r="A6125" s="10"/>
      <c r="B6125" s="35" t="s">
        <v>476</v>
      </c>
      <c r="C6125" s="36" t="s">
        <v>477</v>
      </c>
      <c r="D6125" s="37" t="s">
        <v>2146</v>
      </c>
      <c r="E6125" s="38" t="s">
        <v>2359</v>
      </c>
      <c r="F6125" s="38">
        <v>2</v>
      </c>
      <c r="G6125" s="38" t="s">
        <v>1638</v>
      </c>
      <c r="H6125" s="38">
        <v>1</v>
      </c>
      <c r="I6125" s="38">
        <v>0.15</v>
      </c>
      <c r="J6125" s="62">
        <f t="shared" si="103"/>
        <v>0.3</v>
      </c>
      <c r="K6125" s="39" t="s">
        <v>81</v>
      </c>
      <c r="L6125" s="385" t="s">
        <v>2117</v>
      </c>
      <c r="M6125" s="385" t="s">
        <v>6064</v>
      </c>
      <c r="N6125" s="40"/>
      <c r="O6125" s="3"/>
    </row>
    <row r="6126" spans="1:15" ht="18.75" hidden="1" customHeight="1" x14ac:dyDescent="0.25">
      <c r="A6126" s="10"/>
      <c r="B6126" s="35" t="s">
        <v>476</v>
      </c>
      <c r="C6126" s="36" t="s">
        <v>477</v>
      </c>
      <c r="D6126" s="37" t="s">
        <v>2147</v>
      </c>
      <c r="E6126" s="38" t="s">
        <v>2359</v>
      </c>
      <c r="F6126" s="38">
        <v>1</v>
      </c>
      <c r="G6126" s="38" t="s">
        <v>1638</v>
      </c>
      <c r="H6126" s="38">
        <v>2</v>
      </c>
      <c r="I6126" s="38">
        <v>0.5</v>
      </c>
      <c r="J6126" s="62">
        <f t="shared" si="103"/>
        <v>1</v>
      </c>
      <c r="K6126" s="39" t="s">
        <v>81</v>
      </c>
      <c r="L6126" s="385" t="s">
        <v>2117</v>
      </c>
      <c r="M6126" s="385" t="s">
        <v>6064</v>
      </c>
      <c r="N6126" s="40"/>
      <c r="O6126" s="3"/>
    </row>
    <row r="6127" spans="1:15" ht="18.75" hidden="1" customHeight="1" x14ac:dyDescent="0.25">
      <c r="A6127" s="10"/>
      <c r="B6127" s="35" t="s">
        <v>476</v>
      </c>
      <c r="C6127" s="36" t="s">
        <v>477</v>
      </c>
      <c r="D6127" s="37" t="s">
        <v>2148</v>
      </c>
      <c r="E6127" s="38" t="s">
        <v>2359</v>
      </c>
      <c r="F6127" s="38">
        <v>1</v>
      </c>
      <c r="G6127" s="38" t="s">
        <v>1638</v>
      </c>
      <c r="H6127" s="38">
        <v>2</v>
      </c>
      <c r="I6127" s="38">
        <v>0.25</v>
      </c>
      <c r="J6127" s="62">
        <f t="shared" si="103"/>
        <v>0.5</v>
      </c>
      <c r="K6127" s="39" t="s">
        <v>81</v>
      </c>
      <c r="L6127" s="385" t="s">
        <v>2117</v>
      </c>
      <c r="M6127" s="385" t="s">
        <v>6064</v>
      </c>
      <c r="N6127" s="40"/>
      <c r="O6127" s="3"/>
    </row>
    <row r="6128" spans="1:15" ht="18.75" hidden="1" customHeight="1" x14ac:dyDescent="0.25">
      <c r="A6128" s="10"/>
      <c r="B6128" s="35" t="s">
        <v>476</v>
      </c>
      <c r="C6128" s="36" t="s">
        <v>477</v>
      </c>
      <c r="D6128" s="37" t="s">
        <v>2149</v>
      </c>
      <c r="E6128" s="38" t="s">
        <v>2359</v>
      </c>
      <c r="F6128" s="38">
        <v>1</v>
      </c>
      <c r="G6128" s="38" t="s">
        <v>1638</v>
      </c>
      <c r="H6128" s="38">
        <v>1</v>
      </c>
      <c r="I6128" s="38">
        <v>0.25</v>
      </c>
      <c r="J6128" s="62">
        <f t="shared" si="103"/>
        <v>0.25</v>
      </c>
      <c r="K6128" s="39" t="s">
        <v>81</v>
      </c>
      <c r="L6128" s="385" t="s">
        <v>2117</v>
      </c>
      <c r="M6128" s="385" t="s">
        <v>6064</v>
      </c>
      <c r="N6128" s="40"/>
      <c r="O6128" s="3"/>
    </row>
    <row r="6129" spans="1:15" ht="18.75" hidden="1" customHeight="1" x14ac:dyDescent="0.25">
      <c r="A6129" s="10"/>
      <c r="B6129" s="35" t="s">
        <v>476</v>
      </c>
      <c r="C6129" s="36" t="s">
        <v>477</v>
      </c>
      <c r="D6129" s="37" t="s">
        <v>2150</v>
      </c>
      <c r="E6129" s="38" t="s">
        <v>2359</v>
      </c>
      <c r="F6129" s="38">
        <v>0.5</v>
      </c>
      <c r="G6129" s="38" t="s">
        <v>1638</v>
      </c>
      <c r="H6129" s="38">
        <v>2</v>
      </c>
      <c r="I6129" s="38">
        <v>1</v>
      </c>
      <c r="J6129" s="62">
        <f t="shared" si="103"/>
        <v>1</v>
      </c>
      <c r="K6129" s="39" t="s">
        <v>81</v>
      </c>
      <c r="L6129" s="385" t="s">
        <v>2117</v>
      </c>
      <c r="M6129" s="385" t="s">
        <v>6064</v>
      </c>
      <c r="N6129" s="40"/>
      <c r="O6129" s="3"/>
    </row>
    <row r="6130" spans="1:15" ht="18.75" hidden="1" customHeight="1" thickBot="1" x14ac:dyDescent="0.3">
      <c r="A6130" s="10"/>
      <c r="B6130" s="41" t="s">
        <v>476</v>
      </c>
      <c r="C6130" s="42" t="s">
        <v>477</v>
      </c>
      <c r="D6130" s="43" t="s">
        <v>2151</v>
      </c>
      <c r="E6130" s="44" t="s">
        <v>2359</v>
      </c>
      <c r="F6130" s="44">
        <v>0.5</v>
      </c>
      <c r="G6130" s="44" t="s">
        <v>1638</v>
      </c>
      <c r="H6130" s="44">
        <v>2</v>
      </c>
      <c r="I6130" s="44">
        <v>1</v>
      </c>
      <c r="J6130" s="63">
        <f t="shared" si="103"/>
        <v>1</v>
      </c>
      <c r="K6130" s="45" t="s">
        <v>81</v>
      </c>
      <c r="L6130" s="386" t="s">
        <v>2117</v>
      </c>
      <c r="M6130" s="386" t="s">
        <v>6064</v>
      </c>
      <c r="N6130" s="46"/>
      <c r="O6130" s="3"/>
    </row>
    <row r="6131" spans="1:15" ht="18.75" hidden="1" customHeight="1" x14ac:dyDescent="0.2">
      <c r="A6131" s="10"/>
      <c r="B6131" s="35" t="s">
        <v>478</v>
      </c>
      <c r="C6131" s="36" t="s">
        <v>477</v>
      </c>
      <c r="D6131" s="37" t="s">
        <v>2143</v>
      </c>
      <c r="E6131" s="38" t="s">
        <v>2359</v>
      </c>
      <c r="F6131" s="38">
        <v>12</v>
      </c>
      <c r="G6131" s="38" t="s">
        <v>1638</v>
      </c>
      <c r="H6131" s="38">
        <v>2</v>
      </c>
      <c r="I6131" s="38">
        <v>0.25</v>
      </c>
      <c r="J6131" s="62">
        <f t="shared" si="103"/>
        <v>6</v>
      </c>
      <c r="K6131" s="39" t="s">
        <v>81</v>
      </c>
      <c r="L6131" s="385" t="s">
        <v>2117</v>
      </c>
      <c r="M6131" s="385" t="s">
        <v>6064</v>
      </c>
      <c r="N6131" s="40"/>
      <c r="O6131" s="7"/>
    </row>
    <row r="6132" spans="1:15" ht="18.75" hidden="1" customHeight="1" x14ac:dyDescent="0.2">
      <c r="A6132" s="10"/>
      <c r="B6132" s="35" t="s">
        <v>478</v>
      </c>
      <c r="C6132" s="36" t="s">
        <v>477</v>
      </c>
      <c r="D6132" s="37" t="str">
        <f>UPPER("Revisar funcionamiento de calefactor (heater)")</f>
        <v>REVISAR FUNCIONAMIENTO DE CALEFACTOR (HEATER)</v>
      </c>
      <c r="E6132" s="38" t="s">
        <v>2359</v>
      </c>
      <c r="F6132" s="38">
        <v>12</v>
      </c>
      <c r="G6132" s="38" t="s">
        <v>1638</v>
      </c>
      <c r="H6132" s="38">
        <v>1</v>
      </c>
      <c r="I6132" s="38">
        <v>0.25</v>
      </c>
      <c r="J6132" s="62">
        <f t="shared" si="103"/>
        <v>3</v>
      </c>
      <c r="K6132" s="39" t="s">
        <v>81</v>
      </c>
      <c r="L6132" s="385" t="s">
        <v>2117</v>
      </c>
      <c r="M6132" s="385" t="s">
        <v>6064</v>
      </c>
      <c r="N6132" s="40"/>
      <c r="O6132" s="7"/>
    </row>
    <row r="6133" spans="1:15" ht="18.75" hidden="1" customHeight="1" x14ac:dyDescent="0.2">
      <c r="A6133" s="10"/>
      <c r="B6133" s="35" t="s">
        <v>478</v>
      </c>
      <c r="C6133" s="36" t="s">
        <v>477</v>
      </c>
      <c r="D6133" s="37" t="s">
        <v>2144</v>
      </c>
      <c r="E6133" s="38" t="s">
        <v>2359</v>
      </c>
      <c r="F6133" s="38">
        <v>2</v>
      </c>
      <c r="G6133" s="38" t="s">
        <v>1638</v>
      </c>
      <c r="H6133" s="38">
        <v>1</v>
      </c>
      <c r="I6133" s="38">
        <v>0.15</v>
      </c>
      <c r="J6133" s="62">
        <f t="shared" si="103"/>
        <v>0.3</v>
      </c>
      <c r="K6133" s="39" t="s">
        <v>81</v>
      </c>
      <c r="L6133" s="385" t="s">
        <v>2117</v>
      </c>
      <c r="M6133" s="385" t="s">
        <v>6064</v>
      </c>
      <c r="N6133" s="40"/>
      <c r="O6133" s="7"/>
    </row>
    <row r="6134" spans="1:15" ht="18.75" hidden="1" customHeight="1" x14ac:dyDescent="0.2">
      <c r="A6134" s="10"/>
      <c r="B6134" s="35" t="s">
        <v>478</v>
      </c>
      <c r="C6134" s="36" t="s">
        <v>477</v>
      </c>
      <c r="D6134" s="37" t="s">
        <v>2145</v>
      </c>
      <c r="E6134" s="38" t="s">
        <v>2359</v>
      </c>
      <c r="F6134" s="38">
        <v>1</v>
      </c>
      <c r="G6134" s="38" t="s">
        <v>1638</v>
      </c>
      <c r="H6134" s="38">
        <v>1</v>
      </c>
      <c r="I6134" s="38">
        <v>0.25</v>
      </c>
      <c r="J6134" s="62">
        <f t="shared" si="103"/>
        <v>0.25</v>
      </c>
      <c r="K6134" s="39" t="s">
        <v>81</v>
      </c>
      <c r="L6134" s="385" t="s">
        <v>2117</v>
      </c>
      <c r="M6134" s="385" t="s">
        <v>6064</v>
      </c>
      <c r="N6134" s="40"/>
      <c r="O6134" s="7"/>
    </row>
    <row r="6135" spans="1:15" ht="18.75" hidden="1" customHeight="1" x14ac:dyDescent="0.2">
      <c r="A6135" s="10"/>
      <c r="B6135" s="35" t="s">
        <v>478</v>
      </c>
      <c r="C6135" s="36" t="s">
        <v>477</v>
      </c>
      <c r="D6135" s="37" t="s">
        <v>2146</v>
      </c>
      <c r="E6135" s="38" t="s">
        <v>2359</v>
      </c>
      <c r="F6135" s="38">
        <v>2</v>
      </c>
      <c r="G6135" s="38" t="s">
        <v>1638</v>
      </c>
      <c r="H6135" s="38">
        <v>1</v>
      </c>
      <c r="I6135" s="38">
        <v>0.15</v>
      </c>
      <c r="J6135" s="62">
        <f t="shared" si="103"/>
        <v>0.3</v>
      </c>
      <c r="K6135" s="39" t="s">
        <v>81</v>
      </c>
      <c r="L6135" s="385" t="s">
        <v>2117</v>
      </c>
      <c r="M6135" s="385" t="s">
        <v>6064</v>
      </c>
      <c r="N6135" s="40"/>
      <c r="O6135" s="7"/>
    </row>
    <row r="6136" spans="1:15" ht="18.75" hidden="1" customHeight="1" x14ac:dyDescent="0.2">
      <c r="A6136" s="10"/>
      <c r="B6136" s="35" t="s">
        <v>478</v>
      </c>
      <c r="C6136" s="36" t="s">
        <v>477</v>
      </c>
      <c r="D6136" s="37" t="s">
        <v>2147</v>
      </c>
      <c r="E6136" s="38" t="s">
        <v>2359</v>
      </c>
      <c r="F6136" s="38">
        <v>1</v>
      </c>
      <c r="G6136" s="38" t="s">
        <v>1638</v>
      </c>
      <c r="H6136" s="38">
        <v>2</v>
      </c>
      <c r="I6136" s="38">
        <v>0.5</v>
      </c>
      <c r="J6136" s="62">
        <f t="shared" si="103"/>
        <v>1</v>
      </c>
      <c r="K6136" s="39" t="s">
        <v>81</v>
      </c>
      <c r="L6136" s="385" t="s">
        <v>2117</v>
      </c>
      <c r="M6136" s="385" t="s">
        <v>6064</v>
      </c>
      <c r="N6136" s="40"/>
      <c r="O6136" s="7"/>
    </row>
    <row r="6137" spans="1:15" ht="18.75" hidden="1" customHeight="1" x14ac:dyDescent="0.2">
      <c r="A6137" s="10"/>
      <c r="B6137" s="35" t="s">
        <v>478</v>
      </c>
      <c r="C6137" s="36" t="s">
        <v>477</v>
      </c>
      <c r="D6137" s="37" t="s">
        <v>2148</v>
      </c>
      <c r="E6137" s="38" t="s">
        <v>2359</v>
      </c>
      <c r="F6137" s="38">
        <v>1</v>
      </c>
      <c r="G6137" s="38" t="s">
        <v>1638</v>
      </c>
      <c r="H6137" s="38">
        <v>2</v>
      </c>
      <c r="I6137" s="38">
        <v>0.25</v>
      </c>
      <c r="J6137" s="62">
        <f t="shared" si="103"/>
        <v>0.5</v>
      </c>
      <c r="K6137" s="39" t="s">
        <v>81</v>
      </c>
      <c r="L6137" s="385" t="s">
        <v>2117</v>
      </c>
      <c r="M6137" s="385" t="s">
        <v>6064</v>
      </c>
      <c r="N6137" s="40"/>
      <c r="O6137" s="7"/>
    </row>
    <row r="6138" spans="1:15" ht="18.75" hidden="1" customHeight="1" x14ac:dyDescent="0.2">
      <c r="A6138" s="10"/>
      <c r="B6138" s="35" t="s">
        <v>478</v>
      </c>
      <c r="C6138" s="36" t="s">
        <v>477</v>
      </c>
      <c r="D6138" s="37" t="s">
        <v>2149</v>
      </c>
      <c r="E6138" s="38" t="s">
        <v>2359</v>
      </c>
      <c r="F6138" s="38">
        <v>1</v>
      </c>
      <c r="G6138" s="38" t="s">
        <v>1638</v>
      </c>
      <c r="H6138" s="38">
        <v>1</v>
      </c>
      <c r="I6138" s="38">
        <v>0.25</v>
      </c>
      <c r="J6138" s="62">
        <f t="shared" si="103"/>
        <v>0.25</v>
      </c>
      <c r="K6138" s="39" t="s">
        <v>81</v>
      </c>
      <c r="L6138" s="385" t="s">
        <v>2117</v>
      </c>
      <c r="M6138" s="385" t="s">
        <v>6064</v>
      </c>
      <c r="N6138" s="40"/>
      <c r="O6138" s="7"/>
    </row>
    <row r="6139" spans="1:15" ht="18.75" hidden="1" customHeight="1" x14ac:dyDescent="0.2">
      <c r="A6139" s="10"/>
      <c r="B6139" s="35" t="s">
        <v>478</v>
      </c>
      <c r="C6139" s="36" t="s">
        <v>477</v>
      </c>
      <c r="D6139" s="37" t="s">
        <v>2150</v>
      </c>
      <c r="E6139" s="38" t="s">
        <v>2359</v>
      </c>
      <c r="F6139" s="38">
        <v>0.5</v>
      </c>
      <c r="G6139" s="38" t="s">
        <v>1638</v>
      </c>
      <c r="H6139" s="38">
        <v>2</v>
      </c>
      <c r="I6139" s="38">
        <v>1</v>
      </c>
      <c r="J6139" s="62">
        <f t="shared" si="103"/>
        <v>1</v>
      </c>
      <c r="K6139" s="39" t="s">
        <v>81</v>
      </c>
      <c r="L6139" s="385" t="s">
        <v>2117</v>
      </c>
      <c r="M6139" s="385" t="s">
        <v>6064</v>
      </c>
      <c r="N6139" s="40"/>
      <c r="O6139" s="7"/>
    </row>
    <row r="6140" spans="1:15" ht="18.75" hidden="1" customHeight="1" thickBot="1" x14ac:dyDescent="0.25">
      <c r="A6140" s="10"/>
      <c r="B6140" s="41" t="s">
        <v>478</v>
      </c>
      <c r="C6140" s="42" t="s">
        <v>477</v>
      </c>
      <c r="D6140" s="43" t="s">
        <v>2151</v>
      </c>
      <c r="E6140" s="44" t="s">
        <v>2359</v>
      </c>
      <c r="F6140" s="44">
        <v>0.5</v>
      </c>
      <c r="G6140" s="44" t="s">
        <v>1638</v>
      </c>
      <c r="H6140" s="44">
        <v>2</v>
      </c>
      <c r="I6140" s="44">
        <v>1</v>
      </c>
      <c r="J6140" s="63">
        <f t="shared" si="103"/>
        <v>1</v>
      </c>
      <c r="K6140" s="45" t="s">
        <v>81</v>
      </c>
      <c r="L6140" s="386" t="s">
        <v>2117</v>
      </c>
      <c r="M6140" s="386" t="s">
        <v>6064</v>
      </c>
      <c r="N6140" s="46"/>
      <c r="O6140" s="7"/>
    </row>
    <row r="6141" spans="1:15" ht="18.75" hidden="1" customHeight="1" x14ac:dyDescent="0.2">
      <c r="A6141" s="10"/>
      <c r="B6141" s="35" t="s">
        <v>479</v>
      </c>
      <c r="C6141" s="36" t="s">
        <v>477</v>
      </c>
      <c r="D6141" s="37" t="s">
        <v>2143</v>
      </c>
      <c r="E6141" s="38" t="s">
        <v>2359</v>
      </c>
      <c r="F6141" s="38">
        <v>12</v>
      </c>
      <c r="G6141" s="38" t="s">
        <v>1638</v>
      </c>
      <c r="H6141" s="38">
        <v>2</v>
      </c>
      <c r="I6141" s="38">
        <v>0.25</v>
      </c>
      <c r="J6141" s="62">
        <f t="shared" si="103"/>
        <v>6</v>
      </c>
      <c r="K6141" s="39" t="s">
        <v>81</v>
      </c>
      <c r="L6141" s="385" t="s">
        <v>2117</v>
      </c>
      <c r="M6141" s="385" t="s">
        <v>6064</v>
      </c>
      <c r="N6141" s="40"/>
      <c r="O6141" s="7"/>
    </row>
    <row r="6142" spans="1:15" ht="18.75" hidden="1" customHeight="1" x14ac:dyDescent="0.2">
      <c r="A6142" s="10"/>
      <c r="B6142" s="35" t="s">
        <v>479</v>
      </c>
      <c r="C6142" s="36" t="s">
        <v>477</v>
      </c>
      <c r="D6142" s="37" t="str">
        <f>UPPER("Revisar funcionamiento de calefactor (heater)")</f>
        <v>REVISAR FUNCIONAMIENTO DE CALEFACTOR (HEATER)</v>
      </c>
      <c r="E6142" s="38" t="s">
        <v>2359</v>
      </c>
      <c r="F6142" s="38">
        <v>12</v>
      </c>
      <c r="G6142" s="38" t="s">
        <v>1638</v>
      </c>
      <c r="H6142" s="38">
        <v>1</v>
      </c>
      <c r="I6142" s="38">
        <v>0.25</v>
      </c>
      <c r="J6142" s="62">
        <f t="shared" si="103"/>
        <v>3</v>
      </c>
      <c r="K6142" s="39" t="s">
        <v>81</v>
      </c>
      <c r="L6142" s="385" t="s">
        <v>2117</v>
      </c>
      <c r="M6142" s="385" t="s">
        <v>6064</v>
      </c>
      <c r="N6142" s="40"/>
      <c r="O6142" s="7"/>
    </row>
    <row r="6143" spans="1:15" ht="18.75" hidden="1" customHeight="1" x14ac:dyDescent="0.2">
      <c r="A6143" s="10"/>
      <c r="B6143" s="35" t="s">
        <v>479</v>
      </c>
      <c r="C6143" s="36" t="s">
        <v>477</v>
      </c>
      <c r="D6143" s="37" t="s">
        <v>2144</v>
      </c>
      <c r="E6143" s="38" t="s">
        <v>2359</v>
      </c>
      <c r="F6143" s="38">
        <v>2</v>
      </c>
      <c r="G6143" s="38" t="s">
        <v>1638</v>
      </c>
      <c r="H6143" s="38">
        <v>1</v>
      </c>
      <c r="I6143" s="38">
        <v>0.15</v>
      </c>
      <c r="J6143" s="62">
        <f t="shared" si="103"/>
        <v>0.3</v>
      </c>
      <c r="K6143" s="39" t="s">
        <v>81</v>
      </c>
      <c r="L6143" s="385" t="s">
        <v>2117</v>
      </c>
      <c r="M6143" s="385" t="s">
        <v>6064</v>
      </c>
      <c r="N6143" s="40"/>
      <c r="O6143" s="7"/>
    </row>
    <row r="6144" spans="1:15" ht="18.75" hidden="1" customHeight="1" x14ac:dyDescent="0.2">
      <c r="A6144" s="10"/>
      <c r="B6144" s="35" t="s">
        <v>479</v>
      </c>
      <c r="C6144" s="36" t="s">
        <v>477</v>
      </c>
      <c r="D6144" s="37" t="s">
        <v>2145</v>
      </c>
      <c r="E6144" s="38" t="s">
        <v>2359</v>
      </c>
      <c r="F6144" s="38">
        <v>1</v>
      </c>
      <c r="G6144" s="38" t="s">
        <v>1638</v>
      </c>
      <c r="H6144" s="38">
        <v>1</v>
      </c>
      <c r="I6144" s="38">
        <v>0.25</v>
      </c>
      <c r="J6144" s="62">
        <f t="shared" si="103"/>
        <v>0.25</v>
      </c>
      <c r="K6144" s="39" t="s">
        <v>81</v>
      </c>
      <c r="L6144" s="385" t="s">
        <v>2117</v>
      </c>
      <c r="M6144" s="385" t="s">
        <v>6064</v>
      </c>
      <c r="N6144" s="40"/>
      <c r="O6144" s="7"/>
    </row>
    <row r="6145" spans="1:15" ht="18.75" hidden="1" customHeight="1" x14ac:dyDescent="0.2">
      <c r="A6145" s="10"/>
      <c r="B6145" s="35" t="s">
        <v>479</v>
      </c>
      <c r="C6145" s="36" t="s">
        <v>477</v>
      </c>
      <c r="D6145" s="37" t="s">
        <v>2146</v>
      </c>
      <c r="E6145" s="38" t="s">
        <v>2359</v>
      </c>
      <c r="F6145" s="38">
        <v>2</v>
      </c>
      <c r="G6145" s="38" t="s">
        <v>1638</v>
      </c>
      <c r="H6145" s="38">
        <v>1</v>
      </c>
      <c r="I6145" s="38">
        <v>0.15</v>
      </c>
      <c r="J6145" s="62">
        <f t="shared" si="103"/>
        <v>0.3</v>
      </c>
      <c r="K6145" s="39" t="s">
        <v>81</v>
      </c>
      <c r="L6145" s="385" t="s">
        <v>2117</v>
      </c>
      <c r="M6145" s="385" t="s">
        <v>6064</v>
      </c>
      <c r="N6145" s="40"/>
      <c r="O6145" s="7"/>
    </row>
    <row r="6146" spans="1:15" ht="18.75" hidden="1" customHeight="1" x14ac:dyDescent="0.2">
      <c r="A6146" s="10"/>
      <c r="B6146" s="35" t="s">
        <v>479</v>
      </c>
      <c r="C6146" s="36" t="s">
        <v>477</v>
      </c>
      <c r="D6146" s="37" t="s">
        <v>2147</v>
      </c>
      <c r="E6146" s="38" t="s">
        <v>2359</v>
      </c>
      <c r="F6146" s="38">
        <v>1</v>
      </c>
      <c r="G6146" s="38" t="s">
        <v>1638</v>
      </c>
      <c r="H6146" s="38">
        <v>2</v>
      </c>
      <c r="I6146" s="38">
        <v>0.5</v>
      </c>
      <c r="J6146" s="62">
        <f t="shared" si="103"/>
        <v>1</v>
      </c>
      <c r="K6146" s="39" t="s">
        <v>81</v>
      </c>
      <c r="L6146" s="385" t="s">
        <v>2117</v>
      </c>
      <c r="M6146" s="385" t="s">
        <v>6064</v>
      </c>
      <c r="N6146" s="40"/>
      <c r="O6146" s="7"/>
    </row>
    <row r="6147" spans="1:15" ht="18.75" hidden="1" customHeight="1" x14ac:dyDescent="0.2">
      <c r="A6147" s="10"/>
      <c r="B6147" s="35" t="s">
        <v>479</v>
      </c>
      <c r="C6147" s="36" t="s">
        <v>477</v>
      </c>
      <c r="D6147" s="37" t="s">
        <v>2148</v>
      </c>
      <c r="E6147" s="38" t="s">
        <v>2359</v>
      </c>
      <c r="F6147" s="38">
        <v>1</v>
      </c>
      <c r="G6147" s="38" t="s">
        <v>1638</v>
      </c>
      <c r="H6147" s="38">
        <v>2</v>
      </c>
      <c r="I6147" s="38">
        <v>0.25</v>
      </c>
      <c r="J6147" s="62">
        <f t="shared" si="103"/>
        <v>0.5</v>
      </c>
      <c r="K6147" s="39" t="s">
        <v>81</v>
      </c>
      <c r="L6147" s="385" t="s">
        <v>2117</v>
      </c>
      <c r="M6147" s="385" t="s">
        <v>6064</v>
      </c>
      <c r="N6147" s="40"/>
      <c r="O6147" s="7"/>
    </row>
    <row r="6148" spans="1:15" ht="18.75" hidden="1" customHeight="1" x14ac:dyDescent="0.2">
      <c r="A6148" s="10"/>
      <c r="B6148" s="35" t="s">
        <v>479</v>
      </c>
      <c r="C6148" s="36" t="s">
        <v>477</v>
      </c>
      <c r="D6148" s="37" t="s">
        <v>2149</v>
      </c>
      <c r="E6148" s="38" t="s">
        <v>2359</v>
      </c>
      <c r="F6148" s="38">
        <v>1</v>
      </c>
      <c r="G6148" s="38" t="s">
        <v>1638</v>
      </c>
      <c r="H6148" s="38">
        <v>1</v>
      </c>
      <c r="I6148" s="38">
        <v>0.25</v>
      </c>
      <c r="J6148" s="62">
        <f t="shared" si="103"/>
        <v>0.25</v>
      </c>
      <c r="K6148" s="39" t="s">
        <v>81</v>
      </c>
      <c r="L6148" s="385" t="s">
        <v>2117</v>
      </c>
      <c r="M6148" s="385" t="s">
        <v>6064</v>
      </c>
      <c r="N6148" s="40"/>
      <c r="O6148" s="7"/>
    </row>
    <row r="6149" spans="1:15" ht="18.75" hidden="1" customHeight="1" x14ac:dyDescent="0.2">
      <c r="A6149" s="10"/>
      <c r="B6149" s="35" t="s">
        <v>479</v>
      </c>
      <c r="C6149" s="36" t="s">
        <v>477</v>
      </c>
      <c r="D6149" s="37" t="s">
        <v>2150</v>
      </c>
      <c r="E6149" s="38" t="s">
        <v>2359</v>
      </c>
      <c r="F6149" s="38">
        <v>0.5</v>
      </c>
      <c r="G6149" s="38" t="s">
        <v>1638</v>
      </c>
      <c r="H6149" s="38">
        <v>2</v>
      </c>
      <c r="I6149" s="38">
        <v>1</v>
      </c>
      <c r="J6149" s="62">
        <f t="shared" si="103"/>
        <v>1</v>
      </c>
      <c r="K6149" s="39" t="s">
        <v>81</v>
      </c>
      <c r="L6149" s="385" t="s">
        <v>2117</v>
      </c>
      <c r="M6149" s="385" t="s">
        <v>6064</v>
      </c>
      <c r="N6149" s="40"/>
      <c r="O6149" s="7"/>
    </row>
    <row r="6150" spans="1:15" ht="18.75" hidden="1" customHeight="1" thickBot="1" x14ac:dyDescent="0.25">
      <c r="A6150" s="10"/>
      <c r="B6150" s="41" t="s">
        <v>479</v>
      </c>
      <c r="C6150" s="42" t="s">
        <v>477</v>
      </c>
      <c r="D6150" s="43" t="s">
        <v>2151</v>
      </c>
      <c r="E6150" s="44" t="s">
        <v>2359</v>
      </c>
      <c r="F6150" s="44">
        <v>0.5</v>
      </c>
      <c r="G6150" s="44" t="s">
        <v>1638</v>
      </c>
      <c r="H6150" s="44">
        <v>2</v>
      </c>
      <c r="I6150" s="44">
        <v>1</v>
      </c>
      <c r="J6150" s="63">
        <f t="shared" si="103"/>
        <v>1</v>
      </c>
      <c r="K6150" s="45" t="s">
        <v>81</v>
      </c>
      <c r="L6150" s="386" t="s">
        <v>2117</v>
      </c>
      <c r="M6150" s="386" t="s">
        <v>6064</v>
      </c>
      <c r="N6150" s="46"/>
      <c r="O6150" s="7"/>
    </row>
    <row r="6151" spans="1:15" ht="18.75" hidden="1" customHeight="1" x14ac:dyDescent="0.2">
      <c r="A6151" s="10"/>
      <c r="B6151" s="35" t="s">
        <v>480</v>
      </c>
      <c r="C6151" s="36" t="s">
        <v>477</v>
      </c>
      <c r="D6151" s="37" t="s">
        <v>2143</v>
      </c>
      <c r="E6151" s="38" t="s">
        <v>2359</v>
      </c>
      <c r="F6151" s="38">
        <v>12</v>
      </c>
      <c r="G6151" s="38" t="s">
        <v>1638</v>
      </c>
      <c r="H6151" s="38">
        <v>2</v>
      </c>
      <c r="I6151" s="38">
        <v>0.25</v>
      </c>
      <c r="J6151" s="62">
        <f t="shared" si="103"/>
        <v>6</v>
      </c>
      <c r="K6151" s="39" t="s">
        <v>81</v>
      </c>
      <c r="L6151" s="385" t="s">
        <v>2117</v>
      </c>
      <c r="M6151" s="385" t="s">
        <v>6064</v>
      </c>
      <c r="N6151" s="40"/>
      <c r="O6151" s="7"/>
    </row>
    <row r="6152" spans="1:15" ht="18.75" hidden="1" customHeight="1" x14ac:dyDescent="0.2">
      <c r="A6152" s="10"/>
      <c r="B6152" s="35" t="s">
        <v>480</v>
      </c>
      <c r="C6152" s="36" t="s">
        <v>477</v>
      </c>
      <c r="D6152" s="37" t="str">
        <f>UPPER("Revisar funcionamiento de calefactor (heater)")</f>
        <v>REVISAR FUNCIONAMIENTO DE CALEFACTOR (HEATER)</v>
      </c>
      <c r="E6152" s="38" t="s">
        <v>2359</v>
      </c>
      <c r="F6152" s="38">
        <v>12</v>
      </c>
      <c r="G6152" s="38" t="s">
        <v>1638</v>
      </c>
      <c r="H6152" s="38">
        <v>1</v>
      </c>
      <c r="I6152" s="38">
        <v>0.25</v>
      </c>
      <c r="J6152" s="62">
        <f t="shared" si="103"/>
        <v>3</v>
      </c>
      <c r="K6152" s="39" t="s">
        <v>81</v>
      </c>
      <c r="L6152" s="385" t="s">
        <v>2117</v>
      </c>
      <c r="M6152" s="385" t="s">
        <v>6064</v>
      </c>
      <c r="N6152" s="40"/>
      <c r="O6152" s="7"/>
    </row>
    <row r="6153" spans="1:15" ht="18.75" hidden="1" customHeight="1" x14ac:dyDescent="0.2">
      <c r="A6153" s="10"/>
      <c r="B6153" s="35" t="s">
        <v>480</v>
      </c>
      <c r="C6153" s="36" t="s">
        <v>477</v>
      </c>
      <c r="D6153" s="37" t="s">
        <v>2144</v>
      </c>
      <c r="E6153" s="38" t="s">
        <v>2359</v>
      </c>
      <c r="F6153" s="38">
        <v>2</v>
      </c>
      <c r="G6153" s="38" t="s">
        <v>1638</v>
      </c>
      <c r="H6153" s="38">
        <v>1</v>
      </c>
      <c r="I6153" s="38">
        <v>0.15</v>
      </c>
      <c r="J6153" s="62">
        <f t="shared" si="103"/>
        <v>0.3</v>
      </c>
      <c r="K6153" s="39" t="s">
        <v>81</v>
      </c>
      <c r="L6153" s="385" t="s">
        <v>2117</v>
      </c>
      <c r="M6153" s="385" t="s">
        <v>6064</v>
      </c>
      <c r="N6153" s="40"/>
      <c r="O6153" s="7"/>
    </row>
    <row r="6154" spans="1:15" ht="18.75" hidden="1" customHeight="1" x14ac:dyDescent="0.2">
      <c r="A6154" s="10"/>
      <c r="B6154" s="35" t="s">
        <v>480</v>
      </c>
      <c r="C6154" s="36" t="s">
        <v>477</v>
      </c>
      <c r="D6154" s="37" t="s">
        <v>2145</v>
      </c>
      <c r="E6154" s="38" t="s">
        <v>2359</v>
      </c>
      <c r="F6154" s="38">
        <v>1</v>
      </c>
      <c r="G6154" s="38" t="s">
        <v>1638</v>
      </c>
      <c r="H6154" s="38">
        <v>1</v>
      </c>
      <c r="I6154" s="38">
        <v>0.25</v>
      </c>
      <c r="J6154" s="62">
        <f t="shared" si="103"/>
        <v>0.25</v>
      </c>
      <c r="K6154" s="39" t="s">
        <v>81</v>
      </c>
      <c r="L6154" s="385" t="s">
        <v>2117</v>
      </c>
      <c r="M6154" s="385" t="s">
        <v>6064</v>
      </c>
      <c r="N6154" s="40"/>
      <c r="O6154" s="7"/>
    </row>
    <row r="6155" spans="1:15" ht="18.75" hidden="1" customHeight="1" x14ac:dyDescent="0.2">
      <c r="A6155" s="10"/>
      <c r="B6155" s="35" t="s">
        <v>480</v>
      </c>
      <c r="C6155" s="36" t="s">
        <v>477</v>
      </c>
      <c r="D6155" s="37" t="s">
        <v>2146</v>
      </c>
      <c r="E6155" s="38" t="s">
        <v>2359</v>
      </c>
      <c r="F6155" s="38">
        <v>2</v>
      </c>
      <c r="G6155" s="38" t="s">
        <v>1638</v>
      </c>
      <c r="H6155" s="38">
        <v>1</v>
      </c>
      <c r="I6155" s="38">
        <v>0.15</v>
      </c>
      <c r="J6155" s="62">
        <f t="shared" si="103"/>
        <v>0.3</v>
      </c>
      <c r="K6155" s="39" t="s">
        <v>81</v>
      </c>
      <c r="L6155" s="385" t="s">
        <v>2117</v>
      </c>
      <c r="M6155" s="385" t="s">
        <v>6064</v>
      </c>
      <c r="N6155" s="40"/>
      <c r="O6155" s="7"/>
    </row>
    <row r="6156" spans="1:15" ht="18.75" hidden="1" customHeight="1" x14ac:dyDescent="0.2">
      <c r="A6156" s="10"/>
      <c r="B6156" s="35" t="s">
        <v>480</v>
      </c>
      <c r="C6156" s="36" t="s">
        <v>477</v>
      </c>
      <c r="D6156" s="37" t="s">
        <v>2147</v>
      </c>
      <c r="E6156" s="38" t="s">
        <v>2359</v>
      </c>
      <c r="F6156" s="38">
        <v>1</v>
      </c>
      <c r="G6156" s="38" t="s">
        <v>1638</v>
      </c>
      <c r="H6156" s="38">
        <v>2</v>
      </c>
      <c r="I6156" s="38">
        <v>0.5</v>
      </c>
      <c r="J6156" s="62">
        <f t="shared" si="103"/>
        <v>1</v>
      </c>
      <c r="K6156" s="39" t="s">
        <v>81</v>
      </c>
      <c r="L6156" s="385" t="s">
        <v>2117</v>
      </c>
      <c r="M6156" s="385" t="s">
        <v>6064</v>
      </c>
      <c r="N6156" s="40"/>
      <c r="O6156" s="7"/>
    </row>
    <row r="6157" spans="1:15" ht="18.75" hidden="1" customHeight="1" x14ac:dyDescent="0.2">
      <c r="A6157" s="10"/>
      <c r="B6157" s="35" t="s">
        <v>480</v>
      </c>
      <c r="C6157" s="36" t="s">
        <v>477</v>
      </c>
      <c r="D6157" s="37" t="s">
        <v>2148</v>
      </c>
      <c r="E6157" s="38" t="s">
        <v>2359</v>
      </c>
      <c r="F6157" s="38">
        <v>1</v>
      </c>
      <c r="G6157" s="38" t="s">
        <v>1638</v>
      </c>
      <c r="H6157" s="38">
        <v>2</v>
      </c>
      <c r="I6157" s="38">
        <v>0.25</v>
      </c>
      <c r="J6157" s="62">
        <f t="shared" si="103"/>
        <v>0.5</v>
      </c>
      <c r="K6157" s="39" t="s">
        <v>81</v>
      </c>
      <c r="L6157" s="385" t="s">
        <v>2117</v>
      </c>
      <c r="M6157" s="385" t="s">
        <v>6064</v>
      </c>
      <c r="N6157" s="40"/>
      <c r="O6157" s="7"/>
    </row>
    <row r="6158" spans="1:15" ht="18.75" hidden="1" customHeight="1" x14ac:dyDescent="0.2">
      <c r="A6158" s="10"/>
      <c r="B6158" s="35" t="s">
        <v>480</v>
      </c>
      <c r="C6158" s="36" t="s">
        <v>477</v>
      </c>
      <c r="D6158" s="37" t="s">
        <v>2149</v>
      </c>
      <c r="E6158" s="38" t="s">
        <v>2359</v>
      </c>
      <c r="F6158" s="38">
        <v>1</v>
      </c>
      <c r="G6158" s="38" t="s">
        <v>1638</v>
      </c>
      <c r="H6158" s="38">
        <v>1</v>
      </c>
      <c r="I6158" s="38">
        <v>0.25</v>
      </c>
      <c r="J6158" s="62">
        <f t="shared" si="103"/>
        <v>0.25</v>
      </c>
      <c r="K6158" s="39" t="s">
        <v>81</v>
      </c>
      <c r="L6158" s="385" t="s">
        <v>2117</v>
      </c>
      <c r="M6158" s="385" t="s">
        <v>6064</v>
      </c>
      <c r="N6158" s="40"/>
      <c r="O6158" s="7"/>
    </row>
    <row r="6159" spans="1:15" ht="18.75" hidden="1" customHeight="1" x14ac:dyDescent="0.2">
      <c r="A6159" s="10"/>
      <c r="B6159" s="35" t="s">
        <v>480</v>
      </c>
      <c r="C6159" s="36" t="s">
        <v>477</v>
      </c>
      <c r="D6159" s="37" t="s">
        <v>2150</v>
      </c>
      <c r="E6159" s="38" t="s">
        <v>2359</v>
      </c>
      <c r="F6159" s="38">
        <v>0.5</v>
      </c>
      <c r="G6159" s="38" t="s">
        <v>1638</v>
      </c>
      <c r="H6159" s="38">
        <v>2</v>
      </c>
      <c r="I6159" s="38">
        <v>1</v>
      </c>
      <c r="J6159" s="62">
        <f t="shared" ref="J6159:J6216" si="104">F6159*H6159*I6159</f>
        <v>1</v>
      </c>
      <c r="K6159" s="39" t="s">
        <v>81</v>
      </c>
      <c r="L6159" s="385" t="s">
        <v>2117</v>
      </c>
      <c r="M6159" s="385" t="s">
        <v>6064</v>
      </c>
      <c r="N6159" s="40"/>
      <c r="O6159" s="7"/>
    </row>
    <row r="6160" spans="1:15" ht="18.75" hidden="1" customHeight="1" thickBot="1" x14ac:dyDescent="0.25">
      <c r="A6160" s="10"/>
      <c r="B6160" s="41" t="s">
        <v>480</v>
      </c>
      <c r="C6160" s="42" t="s">
        <v>477</v>
      </c>
      <c r="D6160" s="43" t="s">
        <v>2151</v>
      </c>
      <c r="E6160" s="44" t="s">
        <v>2359</v>
      </c>
      <c r="F6160" s="44">
        <v>0.5</v>
      </c>
      <c r="G6160" s="44" t="s">
        <v>1638</v>
      </c>
      <c r="H6160" s="44">
        <v>2</v>
      </c>
      <c r="I6160" s="44">
        <v>1</v>
      </c>
      <c r="J6160" s="63">
        <f t="shared" si="104"/>
        <v>1</v>
      </c>
      <c r="K6160" s="45" t="s">
        <v>81</v>
      </c>
      <c r="L6160" s="386" t="s">
        <v>2117</v>
      </c>
      <c r="M6160" s="386" t="s">
        <v>6064</v>
      </c>
      <c r="N6160" s="46"/>
      <c r="O6160" s="7"/>
    </row>
    <row r="6161" spans="1:15" ht="18.75" hidden="1" customHeight="1" x14ac:dyDescent="0.2">
      <c r="A6161" s="10"/>
      <c r="B6161" s="35" t="s">
        <v>481</v>
      </c>
      <c r="C6161" s="36" t="s">
        <v>477</v>
      </c>
      <c r="D6161" s="37" t="s">
        <v>2143</v>
      </c>
      <c r="E6161" s="38" t="s">
        <v>2359</v>
      </c>
      <c r="F6161" s="38">
        <v>12</v>
      </c>
      <c r="G6161" s="38" t="s">
        <v>1638</v>
      </c>
      <c r="H6161" s="38">
        <v>2</v>
      </c>
      <c r="I6161" s="38">
        <v>0.25</v>
      </c>
      <c r="J6161" s="62">
        <f t="shared" si="104"/>
        <v>6</v>
      </c>
      <c r="K6161" s="39" t="s">
        <v>81</v>
      </c>
      <c r="L6161" s="385" t="s">
        <v>2117</v>
      </c>
      <c r="M6161" s="385" t="s">
        <v>6064</v>
      </c>
      <c r="N6161" s="40"/>
      <c r="O6161" s="7"/>
    </row>
    <row r="6162" spans="1:15" ht="18.75" hidden="1" customHeight="1" x14ac:dyDescent="0.2">
      <c r="A6162" s="10"/>
      <c r="B6162" s="35" t="s">
        <v>481</v>
      </c>
      <c r="C6162" s="36" t="s">
        <v>477</v>
      </c>
      <c r="D6162" s="37" t="str">
        <f>UPPER("Revisar funcionamiento de calefactor (heater)")</f>
        <v>REVISAR FUNCIONAMIENTO DE CALEFACTOR (HEATER)</v>
      </c>
      <c r="E6162" s="38" t="s">
        <v>2359</v>
      </c>
      <c r="F6162" s="38">
        <v>12</v>
      </c>
      <c r="G6162" s="38" t="s">
        <v>1638</v>
      </c>
      <c r="H6162" s="38">
        <v>1</v>
      </c>
      <c r="I6162" s="38">
        <v>0.25</v>
      </c>
      <c r="J6162" s="62">
        <f t="shared" si="104"/>
        <v>3</v>
      </c>
      <c r="K6162" s="39" t="s">
        <v>81</v>
      </c>
      <c r="L6162" s="385" t="s">
        <v>2117</v>
      </c>
      <c r="M6162" s="385" t="s">
        <v>6064</v>
      </c>
      <c r="N6162" s="40"/>
      <c r="O6162" s="7"/>
    </row>
    <row r="6163" spans="1:15" ht="18.75" hidden="1" customHeight="1" x14ac:dyDescent="0.2">
      <c r="A6163" s="10"/>
      <c r="B6163" s="35" t="s">
        <v>481</v>
      </c>
      <c r="C6163" s="36" t="s">
        <v>477</v>
      </c>
      <c r="D6163" s="37" t="s">
        <v>2144</v>
      </c>
      <c r="E6163" s="38" t="s">
        <v>2359</v>
      </c>
      <c r="F6163" s="38">
        <v>2</v>
      </c>
      <c r="G6163" s="38" t="s">
        <v>1638</v>
      </c>
      <c r="H6163" s="38">
        <v>1</v>
      </c>
      <c r="I6163" s="38">
        <v>0.15</v>
      </c>
      <c r="J6163" s="62">
        <f t="shared" si="104"/>
        <v>0.3</v>
      </c>
      <c r="K6163" s="39" t="s">
        <v>81</v>
      </c>
      <c r="L6163" s="385" t="s">
        <v>2117</v>
      </c>
      <c r="M6163" s="385" t="s">
        <v>6064</v>
      </c>
      <c r="N6163" s="40"/>
      <c r="O6163" s="7"/>
    </row>
    <row r="6164" spans="1:15" ht="18.75" hidden="1" customHeight="1" x14ac:dyDescent="0.2">
      <c r="A6164" s="10"/>
      <c r="B6164" s="35" t="s">
        <v>481</v>
      </c>
      <c r="C6164" s="36" t="s">
        <v>477</v>
      </c>
      <c r="D6164" s="37" t="s">
        <v>2145</v>
      </c>
      <c r="E6164" s="38" t="s">
        <v>2359</v>
      </c>
      <c r="F6164" s="38">
        <v>1</v>
      </c>
      <c r="G6164" s="38" t="s">
        <v>1638</v>
      </c>
      <c r="H6164" s="38">
        <v>1</v>
      </c>
      <c r="I6164" s="38">
        <v>0.25</v>
      </c>
      <c r="J6164" s="62">
        <f t="shared" si="104"/>
        <v>0.25</v>
      </c>
      <c r="K6164" s="39" t="s">
        <v>81</v>
      </c>
      <c r="L6164" s="385" t="s">
        <v>2117</v>
      </c>
      <c r="M6164" s="385" t="s">
        <v>6064</v>
      </c>
      <c r="N6164" s="40"/>
      <c r="O6164" s="7"/>
    </row>
    <row r="6165" spans="1:15" ht="18.75" hidden="1" customHeight="1" x14ac:dyDescent="0.2">
      <c r="A6165" s="10"/>
      <c r="B6165" s="35" t="s">
        <v>481</v>
      </c>
      <c r="C6165" s="36" t="s">
        <v>477</v>
      </c>
      <c r="D6165" s="37" t="s">
        <v>2146</v>
      </c>
      <c r="E6165" s="38" t="s">
        <v>2359</v>
      </c>
      <c r="F6165" s="38">
        <v>2</v>
      </c>
      <c r="G6165" s="38" t="s">
        <v>1638</v>
      </c>
      <c r="H6165" s="38">
        <v>1</v>
      </c>
      <c r="I6165" s="38">
        <v>0.15</v>
      </c>
      <c r="J6165" s="62">
        <f t="shared" si="104"/>
        <v>0.3</v>
      </c>
      <c r="K6165" s="39" t="s">
        <v>81</v>
      </c>
      <c r="L6165" s="385" t="s">
        <v>2117</v>
      </c>
      <c r="M6165" s="385" t="s">
        <v>6064</v>
      </c>
      <c r="N6165" s="40"/>
      <c r="O6165" s="7"/>
    </row>
    <row r="6166" spans="1:15" ht="18.75" hidden="1" customHeight="1" x14ac:dyDescent="0.2">
      <c r="A6166" s="10"/>
      <c r="B6166" s="35" t="s">
        <v>481</v>
      </c>
      <c r="C6166" s="36" t="s">
        <v>477</v>
      </c>
      <c r="D6166" s="37" t="s">
        <v>2147</v>
      </c>
      <c r="E6166" s="38" t="s">
        <v>2359</v>
      </c>
      <c r="F6166" s="38">
        <v>1</v>
      </c>
      <c r="G6166" s="38" t="s">
        <v>1638</v>
      </c>
      <c r="H6166" s="38">
        <v>2</v>
      </c>
      <c r="I6166" s="38">
        <v>0.5</v>
      </c>
      <c r="J6166" s="62">
        <f t="shared" si="104"/>
        <v>1</v>
      </c>
      <c r="K6166" s="39" t="s">
        <v>81</v>
      </c>
      <c r="L6166" s="385" t="s">
        <v>2117</v>
      </c>
      <c r="M6166" s="385" t="s">
        <v>6064</v>
      </c>
      <c r="N6166" s="40"/>
      <c r="O6166" s="7"/>
    </row>
    <row r="6167" spans="1:15" ht="18.75" hidden="1" customHeight="1" x14ac:dyDescent="0.2">
      <c r="A6167" s="10"/>
      <c r="B6167" s="35" t="s">
        <v>481</v>
      </c>
      <c r="C6167" s="36" t="s">
        <v>477</v>
      </c>
      <c r="D6167" s="37" t="s">
        <v>2148</v>
      </c>
      <c r="E6167" s="38" t="s">
        <v>2359</v>
      </c>
      <c r="F6167" s="38">
        <v>1</v>
      </c>
      <c r="G6167" s="38" t="s">
        <v>1638</v>
      </c>
      <c r="H6167" s="38">
        <v>2</v>
      </c>
      <c r="I6167" s="38">
        <v>0.25</v>
      </c>
      <c r="J6167" s="62">
        <f t="shared" si="104"/>
        <v>0.5</v>
      </c>
      <c r="K6167" s="39" t="s">
        <v>81</v>
      </c>
      <c r="L6167" s="385" t="s">
        <v>2117</v>
      </c>
      <c r="M6167" s="385" t="s">
        <v>6064</v>
      </c>
      <c r="N6167" s="40"/>
      <c r="O6167" s="7"/>
    </row>
    <row r="6168" spans="1:15" ht="18.75" hidden="1" customHeight="1" x14ac:dyDescent="0.2">
      <c r="A6168" s="10"/>
      <c r="B6168" s="35" t="s">
        <v>481</v>
      </c>
      <c r="C6168" s="36" t="s">
        <v>477</v>
      </c>
      <c r="D6168" s="37" t="s">
        <v>2149</v>
      </c>
      <c r="E6168" s="38" t="s">
        <v>2359</v>
      </c>
      <c r="F6168" s="38">
        <v>1</v>
      </c>
      <c r="G6168" s="38" t="s">
        <v>1638</v>
      </c>
      <c r="H6168" s="38">
        <v>1</v>
      </c>
      <c r="I6168" s="38">
        <v>0.25</v>
      </c>
      <c r="J6168" s="62">
        <f t="shared" si="104"/>
        <v>0.25</v>
      </c>
      <c r="K6168" s="39" t="s">
        <v>81</v>
      </c>
      <c r="L6168" s="385" t="s">
        <v>2117</v>
      </c>
      <c r="M6168" s="385" t="s">
        <v>6064</v>
      </c>
      <c r="N6168" s="40"/>
      <c r="O6168" s="7"/>
    </row>
    <row r="6169" spans="1:15" ht="18.75" hidden="1" customHeight="1" x14ac:dyDescent="0.2">
      <c r="A6169" s="10"/>
      <c r="B6169" s="35" t="s">
        <v>481</v>
      </c>
      <c r="C6169" s="36" t="s">
        <v>477</v>
      </c>
      <c r="D6169" s="37" t="s">
        <v>2150</v>
      </c>
      <c r="E6169" s="38" t="s">
        <v>2359</v>
      </c>
      <c r="F6169" s="38">
        <v>0.5</v>
      </c>
      <c r="G6169" s="38" t="s">
        <v>1638</v>
      </c>
      <c r="H6169" s="38">
        <v>2</v>
      </c>
      <c r="I6169" s="38">
        <v>1</v>
      </c>
      <c r="J6169" s="62">
        <f t="shared" si="104"/>
        <v>1</v>
      </c>
      <c r="K6169" s="39" t="s">
        <v>81</v>
      </c>
      <c r="L6169" s="385" t="s">
        <v>2117</v>
      </c>
      <c r="M6169" s="385" t="s">
        <v>6064</v>
      </c>
      <c r="N6169" s="40"/>
      <c r="O6169" s="7"/>
    </row>
    <row r="6170" spans="1:15" ht="18.75" hidden="1" customHeight="1" thickBot="1" x14ac:dyDescent="0.25">
      <c r="A6170" s="10"/>
      <c r="B6170" s="41" t="s">
        <v>481</v>
      </c>
      <c r="C6170" s="42" t="s">
        <v>477</v>
      </c>
      <c r="D6170" s="43" t="s">
        <v>2151</v>
      </c>
      <c r="E6170" s="44" t="s">
        <v>2359</v>
      </c>
      <c r="F6170" s="44">
        <v>0.5</v>
      </c>
      <c r="G6170" s="44" t="s">
        <v>1638</v>
      </c>
      <c r="H6170" s="44">
        <v>2</v>
      </c>
      <c r="I6170" s="44">
        <v>1</v>
      </c>
      <c r="J6170" s="63">
        <f t="shared" si="104"/>
        <v>1</v>
      </c>
      <c r="K6170" s="45" t="s">
        <v>81</v>
      </c>
      <c r="L6170" s="386" t="s">
        <v>2117</v>
      </c>
      <c r="M6170" s="386" t="s">
        <v>6064</v>
      </c>
      <c r="N6170" s="46"/>
      <c r="O6170" s="7"/>
    </row>
    <row r="6171" spans="1:15" ht="18.75" hidden="1" customHeight="1" x14ac:dyDescent="0.2">
      <c r="A6171" s="10"/>
      <c r="B6171" s="35" t="s">
        <v>482</v>
      </c>
      <c r="C6171" s="36" t="s">
        <v>483</v>
      </c>
      <c r="D6171" s="37" t="s">
        <v>2143</v>
      </c>
      <c r="E6171" s="38" t="s">
        <v>2359</v>
      </c>
      <c r="F6171" s="38">
        <v>12</v>
      </c>
      <c r="G6171" s="38" t="s">
        <v>1638</v>
      </c>
      <c r="H6171" s="38">
        <v>2</v>
      </c>
      <c r="I6171" s="38">
        <v>0.25</v>
      </c>
      <c r="J6171" s="62">
        <f t="shared" si="104"/>
        <v>6</v>
      </c>
      <c r="K6171" s="39" t="s">
        <v>81</v>
      </c>
      <c r="L6171" s="385" t="s">
        <v>6052</v>
      </c>
      <c r="M6171" s="385" t="s">
        <v>6057</v>
      </c>
      <c r="N6171" s="40"/>
      <c r="O6171" s="7"/>
    </row>
    <row r="6172" spans="1:15" ht="18.75" hidden="1" customHeight="1" x14ac:dyDescent="0.2">
      <c r="A6172" s="10"/>
      <c r="B6172" s="35" t="s">
        <v>482</v>
      </c>
      <c r="C6172" s="36" t="s">
        <v>483</v>
      </c>
      <c r="D6172" s="37" t="str">
        <f>UPPER("Revisar funcionamiento de calefactor (heater)")</f>
        <v>REVISAR FUNCIONAMIENTO DE CALEFACTOR (HEATER)</v>
      </c>
      <c r="E6172" s="38" t="s">
        <v>2359</v>
      </c>
      <c r="F6172" s="38">
        <v>12</v>
      </c>
      <c r="G6172" s="38" t="s">
        <v>1638</v>
      </c>
      <c r="H6172" s="38">
        <v>1</v>
      </c>
      <c r="I6172" s="38">
        <v>0.25</v>
      </c>
      <c r="J6172" s="62">
        <f t="shared" si="104"/>
        <v>3</v>
      </c>
      <c r="K6172" s="39" t="s">
        <v>81</v>
      </c>
      <c r="L6172" s="385" t="s">
        <v>6052</v>
      </c>
      <c r="M6172" s="385" t="s">
        <v>6057</v>
      </c>
      <c r="N6172" s="40"/>
      <c r="O6172" s="7"/>
    </row>
    <row r="6173" spans="1:15" ht="18.75" hidden="1" customHeight="1" x14ac:dyDescent="0.2">
      <c r="A6173" s="10"/>
      <c r="B6173" s="35" t="s">
        <v>482</v>
      </c>
      <c r="C6173" s="36" t="s">
        <v>483</v>
      </c>
      <c r="D6173" s="37" t="s">
        <v>2144</v>
      </c>
      <c r="E6173" s="38" t="s">
        <v>2359</v>
      </c>
      <c r="F6173" s="38">
        <v>2</v>
      </c>
      <c r="G6173" s="38" t="s">
        <v>1638</v>
      </c>
      <c r="H6173" s="38">
        <v>1</v>
      </c>
      <c r="I6173" s="38">
        <v>0.15</v>
      </c>
      <c r="J6173" s="62">
        <f t="shared" si="104"/>
        <v>0.3</v>
      </c>
      <c r="K6173" s="39" t="s">
        <v>81</v>
      </c>
      <c r="L6173" s="385" t="s">
        <v>6052</v>
      </c>
      <c r="M6173" s="385" t="s">
        <v>6057</v>
      </c>
      <c r="N6173" s="40"/>
      <c r="O6173" s="7"/>
    </row>
    <row r="6174" spans="1:15" ht="18.75" hidden="1" customHeight="1" x14ac:dyDescent="0.2">
      <c r="A6174" s="10"/>
      <c r="B6174" s="35" t="s">
        <v>482</v>
      </c>
      <c r="C6174" s="36" t="s">
        <v>483</v>
      </c>
      <c r="D6174" s="37" t="s">
        <v>2145</v>
      </c>
      <c r="E6174" s="38" t="s">
        <v>2359</v>
      </c>
      <c r="F6174" s="38">
        <v>1</v>
      </c>
      <c r="G6174" s="38" t="s">
        <v>1638</v>
      </c>
      <c r="H6174" s="38">
        <v>1</v>
      </c>
      <c r="I6174" s="38">
        <v>0.25</v>
      </c>
      <c r="J6174" s="62">
        <f t="shared" si="104"/>
        <v>0.25</v>
      </c>
      <c r="K6174" s="39" t="s">
        <v>81</v>
      </c>
      <c r="L6174" s="385" t="s">
        <v>6052</v>
      </c>
      <c r="M6174" s="385" t="s">
        <v>6057</v>
      </c>
      <c r="N6174" s="40"/>
      <c r="O6174" s="7"/>
    </row>
    <row r="6175" spans="1:15" ht="18.75" hidden="1" customHeight="1" x14ac:dyDescent="0.2">
      <c r="A6175" s="10"/>
      <c r="B6175" s="35" t="s">
        <v>482</v>
      </c>
      <c r="C6175" s="36" t="s">
        <v>483</v>
      </c>
      <c r="D6175" s="37" t="s">
        <v>2146</v>
      </c>
      <c r="E6175" s="38" t="s">
        <v>2359</v>
      </c>
      <c r="F6175" s="38">
        <v>2</v>
      </c>
      <c r="G6175" s="38" t="s">
        <v>1638</v>
      </c>
      <c r="H6175" s="38">
        <v>1</v>
      </c>
      <c r="I6175" s="38">
        <v>0.15</v>
      </c>
      <c r="J6175" s="62">
        <f t="shared" si="104"/>
        <v>0.3</v>
      </c>
      <c r="K6175" s="39" t="s">
        <v>81</v>
      </c>
      <c r="L6175" s="385" t="s">
        <v>6052</v>
      </c>
      <c r="M6175" s="385" t="s">
        <v>6057</v>
      </c>
      <c r="N6175" s="40"/>
      <c r="O6175" s="7"/>
    </row>
    <row r="6176" spans="1:15" ht="18.75" hidden="1" customHeight="1" x14ac:dyDescent="0.2">
      <c r="A6176" s="10"/>
      <c r="B6176" s="35" t="s">
        <v>482</v>
      </c>
      <c r="C6176" s="36" t="s">
        <v>483</v>
      </c>
      <c r="D6176" s="37" t="s">
        <v>2147</v>
      </c>
      <c r="E6176" s="38" t="s">
        <v>2359</v>
      </c>
      <c r="F6176" s="38">
        <v>1</v>
      </c>
      <c r="G6176" s="38" t="s">
        <v>1638</v>
      </c>
      <c r="H6176" s="38">
        <v>2</v>
      </c>
      <c r="I6176" s="38">
        <v>0.5</v>
      </c>
      <c r="J6176" s="62">
        <f t="shared" si="104"/>
        <v>1</v>
      </c>
      <c r="K6176" s="39" t="s">
        <v>81</v>
      </c>
      <c r="L6176" s="385" t="s">
        <v>6052</v>
      </c>
      <c r="M6176" s="385" t="s">
        <v>6057</v>
      </c>
      <c r="N6176" s="40"/>
      <c r="O6176" s="7"/>
    </row>
    <row r="6177" spans="1:15" ht="18.75" hidden="1" customHeight="1" x14ac:dyDescent="0.2">
      <c r="A6177" s="10"/>
      <c r="B6177" s="35" t="s">
        <v>482</v>
      </c>
      <c r="C6177" s="36" t="s">
        <v>483</v>
      </c>
      <c r="D6177" s="37" t="s">
        <v>2148</v>
      </c>
      <c r="E6177" s="38" t="s">
        <v>2359</v>
      </c>
      <c r="F6177" s="38">
        <v>1</v>
      </c>
      <c r="G6177" s="38" t="s">
        <v>1638</v>
      </c>
      <c r="H6177" s="38">
        <v>2</v>
      </c>
      <c r="I6177" s="38">
        <v>0.25</v>
      </c>
      <c r="J6177" s="62">
        <f t="shared" si="104"/>
        <v>0.5</v>
      </c>
      <c r="K6177" s="39" t="s">
        <v>81</v>
      </c>
      <c r="L6177" s="385" t="s">
        <v>6052</v>
      </c>
      <c r="M6177" s="385" t="s">
        <v>6057</v>
      </c>
      <c r="N6177" s="40"/>
      <c r="O6177" s="7"/>
    </row>
    <row r="6178" spans="1:15" ht="18.75" hidden="1" customHeight="1" x14ac:dyDescent="0.2">
      <c r="A6178" s="10"/>
      <c r="B6178" s="35" t="s">
        <v>482</v>
      </c>
      <c r="C6178" s="36" t="s">
        <v>483</v>
      </c>
      <c r="D6178" s="37" t="s">
        <v>2149</v>
      </c>
      <c r="E6178" s="38" t="s">
        <v>2359</v>
      </c>
      <c r="F6178" s="38">
        <v>1</v>
      </c>
      <c r="G6178" s="38" t="s">
        <v>1638</v>
      </c>
      <c r="H6178" s="38">
        <v>1</v>
      </c>
      <c r="I6178" s="38">
        <v>0.25</v>
      </c>
      <c r="J6178" s="62">
        <f t="shared" si="104"/>
        <v>0.25</v>
      </c>
      <c r="K6178" s="39" t="s">
        <v>81</v>
      </c>
      <c r="L6178" s="385" t="s">
        <v>6052</v>
      </c>
      <c r="M6178" s="385" t="s">
        <v>6057</v>
      </c>
      <c r="N6178" s="40"/>
      <c r="O6178" s="7"/>
    </row>
    <row r="6179" spans="1:15" ht="18.75" hidden="1" customHeight="1" x14ac:dyDescent="0.2">
      <c r="A6179" s="10"/>
      <c r="B6179" s="35" t="s">
        <v>482</v>
      </c>
      <c r="C6179" s="36" t="s">
        <v>483</v>
      </c>
      <c r="D6179" s="37" t="s">
        <v>2150</v>
      </c>
      <c r="E6179" s="38" t="s">
        <v>2359</v>
      </c>
      <c r="F6179" s="38">
        <v>0.5</v>
      </c>
      <c r="G6179" s="38" t="s">
        <v>1638</v>
      </c>
      <c r="H6179" s="38">
        <v>2</v>
      </c>
      <c r="I6179" s="38">
        <v>1</v>
      </c>
      <c r="J6179" s="62">
        <f t="shared" si="104"/>
        <v>1</v>
      </c>
      <c r="K6179" s="39" t="s">
        <v>81</v>
      </c>
      <c r="L6179" s="385" t="s">
        <v>6052</v>
      </c>
      <c r="M6179" s="385" t="s">
        <v>6057</v>
      </c>
      <c r="N6179" s="40"/>
      <c r="O6179" s="7"/>
    </row>
    <row r="6180" spans="1:15" ht="18.75" hidden="1" customHeight="1" thickBot="1" x14ac:dyDescent="0.25">
      <c r="A6180" s="10"/>
      <c r="B6180" s="41" t="s">
        <v>482</v>
      </c>
      <c r="C6180" s="42" t="s">
        <v>483</v>
      </c>
      <c r="D6180" s="43" t="s">
        <v>2151</v>
      </c>
      <c r="E6180" s="44" t="s">
        <v>2359</v>
      </c>
      <c r="F6180" s="44">
        <v>0.5</v>
      </c>
      <c r="G6180" s="44" t="s">
        <v>1638</v>
      </c>
      <c r="H6180" s="44">
        <v>2</v>
      </c>
      <c r="I6180" s="44">
        <v>1</v>
      </c>
      <c r="J6180" s="63">
        <f t="shared" si="104"/>
        <v>1</v>
      </c>
      <c r="K6180" s="45" t="s">
        <v>81</v>
      </c>
      <c r="L6180" s="386" t="s">
        <v>6052</v>
      </c>
      <c r="M6180" s="386" t="s">
        <v>6057</v>
      </c>
      <c r="N6180" s="46"/>
      <c r="O6180" s="7"/>
    </row>
    <row r="6181" spans="1:15" ht="18.75" hidden="1" customHeight="1" x14ac:dyDescent="0.2">
      <c r="A6181" s="10"/>
      <c r="B6181" s="35" t="s">
        <v>484</v>
      </c>
      <c r="C6181" s="36" t="s">
        <v>483</v>
      </c>
      <c r="D6181" s="37" t="s">
        <v>2143</v>
      </c>
      <c r="E6181" s="38" t="s">
        <v>2359</v>
      </c>
      <c r="F6181" s="38">
        <v>12</v>
      </c>
      <c r="G6181" s="38" t="s">
        <v>1638</v>
      </c>
      <c r="H6181" s="38">
        <v>2</v>
      </c>
      <c r="I6181" s="38">
        <v>0.25</v>
      </c>
      <c r="J6181" s="62">
        <f t="shared" si="104"/>
        <v>6</v>
      </c>
      <c r="K6181" s="39" t="s">
        <v>81</v>
      </c>
      <c r="L6181" s="385" t="s">
        <v>6052</v>
      </c>
      <c r="M6181" s="385" t="s">
        <v>6057</v>
      </c>
      <c r="N6181" s="40"/>
      <c r="O6181" s="7"/>
    </row>
    <row r="6182" spans="1:15" ht="18.75" hidden="1" customHeight="1" x14ac:dyDescent="0.2">
      <c r="A6182" s="10"/>
      <c r="B6182" s="35" t="s">
        <v>484</v>
      </c>
      <c r="C6182" s="36" t="s">
        <v>483</v>
      </c>
      <c r="D6182" s="37" t="str">
        <f>UPPER("Revisar funcionamiento de calefactor (heater)")</f>
        <v>REVISAR FUNCIONAMIENTO DE CALEFACTOR (HEATER)</v>
      </c>
      <c r="E6182" s="38" t="s">
        <v>2359</v>
      </c>
      <c r="F6182" s="38">
        <v>12</v>
      </c>
      <c r="G6182" s="38" t="s">
        <v>1638</v>
      </c>
      <c r="H6182" s="38">
        <v>1</v>
      </c>
      <c r="I6182" s="38">
        <v>0.25</v>
      </c>
      <c r="J6182" s="62">
        <f t="shared" si="104"/>
        <v>3</v>
      </c>
      <c r="K6182" s="39" t="s">
        <v>81</v>
      </c>
      <c r="L6182" s="385" t="s">
        <v>6052</v>
      </c>
      <c r="M6182" s="385" t="s">
        <v>6057</v>
      </c>
      <c r="N6182" s="40"/>
      <c r="O6182" s="7"/>
    </row>
    <row r="6183" spans="1:15" ht="18.75" hidden="1" customHeight="1" x14ac:dyDescent="0.2">
      <c r="A6183" s="10"/>
      <c r="B6183" s="35" t="s">
        <v>484</v>
      </c>
      <c r="C6183" s="36" t="s">
        <v>483</v>
      </c>
      <c r="D6183" s="37" t="s">
        <v>2144</v>
      </c>
      <c r="E6183" s="38" t="s">
        <v>2359</v>
      </c>
      <c r="F6183" s="38">
        <v>2</v>
      </c>
      <c r="G6183" s="38" t="s">
        <v>1638</v>
      </c>
      <c r="H6183" s="38">
        <v>1</v>
      </c>
      <c r="I6183" s="38">
        <v>0.15</v>
      </c>
      <c r="J6183" s="62">
        <f t="shared" si="104"/>
        <v>0.3</v>
      </c>
      <c r="K6183" s="39" t="s">
        <v>81</v>
      </c>
      <c r="L6183" s="385" t="s">
        <v>6052</v>
      </c>
      <c r="M6183" s="385" t="s">
        <v>6057</v>
      </c>
      <c r="N6183" s="40"/>
      <c r="O6183" s="7"/>
    </row>
    <row r="6184" spans="1:15" ht="18.75" hidden="1" customHeight="1" x14ac:dyDescent="0.2">
      <c r="A6184" s="10"/>
      <c r="B6184" s="35" t="s">
        <v>484</v>
      </c>
      <c r="C6184" s="36" t="s">
        <v>483</v>
      </c>
      <c r="D6184" s="37" t="s">
        <v>2145</v>
      </c>
      <c r="E6184" s="38" t="s">
        <v>2359</v>
      </c>
      <c r="F6184" s="38">
        <v>1</v>
      </c>
      <c r="G6184" s="38" t="s">
        <v>1638</v>
      </c>
      <c r="H6184" s="38">
        <v>1</v>
      </c>
      <c r="I6184" s="38">
        <v>0.25</v>
      </c>
      <c r="J6184" s="62">
        <f t="shared" si="104"/>
        <v>0.25</v>
      </c>
      <c r="K6184" s="39" t="s">
        <v>81</v>
      </c>
      <c r="L6184" s="385" t="s">
        <v>6052</v>
      </c>
      <c r="M6184" s="385" t="s">
        <v>6057</v>
      </c>
      <c r="N6184" s="40"/>
      <c r="O6184" s="7"/>
    </row>
    <row r="6185" spans="1:15" ht="18.75" hidden="1" customHeight="1" x14ac:dyDescent="0.2">
      <c r="A6185" s="10"/>
      <c r="B6185" s="35" t="s">
        <v>484</v>
      </c>
      <c r="C6185" s="36" t="s">
        <v>483</v>
      </c>
      <c r="D6185" s="37" t="s">
        <v>2146</v>
      </c>
      <c r="E6185" s="38" t="s">
        <v>2359</v>
      </c>
      <c r="F6185" s="38">
        <v>2</v>
      </c>
      <c r="G6185" s="38" t="s">
        <v>1638</v>
      </c>
      <c r="H6185" s="38">
        <v>1</v>
      </c>
      <c r="I6185" s="38">
        <v>0.15</v>
      </c>
      <c r="J6185" s="62">
        <f t="shared" si="104"/>
        <v>0.3</v>
      </c>
      <c r="K6185" s="39" t="s">
        <v>81</v>
      </c>
      <c r="L6185" s="385" t="s">
        <v>6052</v>
      </c>
      <c r="M6185" s="385" t="s">
        <v>6057</v>
      </c>
      <c r="N6185" s="40"/>
      <c r="O6185" s="7"/>
    </row>
    <row r="6186" spans="1:15" ht="18.75" hidden="1" customHeight="1" x14ac:dyDescent="0.2">
      <c r="A6186" s="10"/>
      <c r="B6186" s="35" t="s">
        <v>484</v>
      </c>
      <c r="C6186" s="36" t="s">
        <v>483</v>
      </c>
      <c r="D6186" s="37" t="s">
        <v>2147</v>
      </c>
      <c r="E6186" s="38" t="s">
        <v>2359</v>
      </c>
      <c r="F6186" s="38">
        <v>1</v>
      </c>
      <c r="G6186" s="38" t="s">
        <v>1638</v>
      </c>
      <c r="H6186" s="38">
        <v>2</v>
      </c>
      <c r="I6186" s="38">
        <v>0.5</v>
      </c>
      <c r="J6186" s="62">
        <f t="shared" si="104"/>
        <v>1</v>
      </c>
      <c r="K6186" s="39" t="s">
        <v>81</v>
      </c>
      <c r="L6186" s="385" t="s">
        <v>6052</v>
      </c>
      <c r="M6186" s="385" t="s">
        <v>6057</v>
      </c>
      <c r="N6186" s="40"/>
      <c r="O6186" s="7"/>
    </row>
    <row r="6187" spans="1:15" ht="18.75" hidden="1" customHeight="1" x14ac:dyDescent="0.2">
      <c r="A6187" s="10"/>
      <c r="B6187" s="35" t="s">
        <v>484</v>
      </c>
      <c r="C6187" s="36" t="s">
        <v>483</v>
      </c>
      <c r="D6187" s="37" t="s">
        <v>2148</v>
      </c>
      <c r="E6187" s="38" t="s">
        <v>2359</v>
      </c>
      <c r="F6187" s="38">
        <v>1</v>
      </c>
      <c r="G6187" s="38" t="s">
        <v>1638</v>
      </c>
      <c r="H6187" s="38">
        <v>2</v>
      </c>
      <c r="I6187" s="38">
        <v>0.25</v>
      </c>
      <c r="J6187" s="62">
        <f t="shared" si="104"/>
        <v>0.5</v>
      </c>
      <c r="K6187" s="39" t="s">
        <v>81</v>
      </c>
      <c r="L6187" s="385" t="s">
        <v>6052</v>
      </c>
      <c r="M6187" s="385" t="s">
        <v>6057</v>
      </c>
      <c r="N6187" s="40"/>
      <c r="O6187" s="7"/>
    </row>
    <row r="6188" spans="1:15" ht="18.75" hidden="1" customHeight="1" x14ac:dyDescent="0.2">
      <c r="A6188" s="10"/>
      <c r="B6188" s="35" t="s">
        <v>484</v>
      </c>
      <c r="C6188" s="36" t="s">
        <v>483</v>
      </c>
      <c r="D6188" s="37" t="s">
        <v>2149</v>
      </c>
      <c r="E6188" s="38" t="s">
        <v>2359</v>
      </c>
      <c r="F6188" s="38">
        <v>1</v>
      </c>
      <c r="G6188" s="38" t="s">
        <v>1638</v>
      </c>
      <c r="H6188" s="38">
        <v>1</v>
      </c>
      <c r="I6188" s="38">
        <v>0.25</v>
      </c>
      <c r="J6188" s="62">
        <f t="shared" si="104"/>
        <v>0.25</v>
      </c>
      <c r="K6188" s="39" t="s">
        <v>81</v>
      </c>
      <c r="L6188" s="385" t="s">
        <v>6052</v>
      </c>
      <c r="M6188" s="385" t="s">
        <v>6057</v>
      </c>
      <c r="N6188" s="40"/>
      <c r="O6188" s="7"/>
    </row>
    <row r="6189" spans="1:15" ht="18.75" hidden="1" customHeight="1" x14ac:dyDescent="0.2">
      <c r="A6189" s="10"/>
      <c r="B6189" s="35" t="s">
        <v>484</v>
      </c>
      <c r="C6189" s="36" t="s">
        <v>483</v>
      </c>
      <c r="D6189" s="37" t="s">
        <v>2150</v>
      </c>
      <c r="E6189" s="38" t="s">
        <v>2359</v>
      </c>
      <c r="F6189" s="38">
        <v>0.5</v>
      </c>
      <c r="G6189" s="38" t="s">
        <v>1638</v>
      </c>
      <c r="H6189" s="38">
        <v>2</v>
      </c>
      <c r="I6189" s="38">
        <v>1</v>
      </c>
      <c r="J6189" s="62">
        <f t="shared" si="104"/>
        <v>1</v>
      </c>
      <c r="K6189" s="39" t="s">
        <v>81</v>
      </c>
      <c r="L6189" s="385" t="s">
        <v>6052</v>
      </c>
      <c r="M6189" s="385" t="s">
        <v>6057</v>
      </c>
      <c r="N6189" s="40"/>
      <c r="O6189" s="7"/>
    </row>
    <row r="6190" spans="1:15" ht="18.75" hidden="1" customHeight="1" thickBot="1" x14ac:dyDescent="0.25">
      <c r="A6190" s="10"/>
      <c r="B6190" s="41" t="s">
        <v>484</v>
      </c>
      <c r="C6190" s="42" t="s">
        <v>483</v>
      </c>
      <c r="D6190" s="43" t="s">
        <v>2151</v>
      </c>
      <c r="E6190" s="44" t="s">
        <v>2359</v>
      </c>
      <c r="F6190" s="44">
        <v>0.5</v>
      </c>
      <c r="G6190" s="44" t="s">
        <v>1638</v>
      </c>
      <c r="H6190" s="44">
        <v>2</v>
      </c>
      <c r="I6190" s="44">
        <v>1</v>
      </c>
      <c r="J6190" s="63">
        <f t="shared" si="104"/>
        <v>1</v>
      </c>
      <c r="K6190" s="45" t="s">
        <v>81</v>
      </c>
      <c r="L6190" s="386" t="s">
        <v>6052</v>
      </c>
      <c r="M6190" s="386" t="s">
        <v>6057</v>
      </c>
      <c r="N6190" s="46"/>
      <c r="O6190" s="7"/>
    </row>
    <row r="6191" spans="1:15" ht="18.75" hidden="1" customHeight="1" x14ac:dyDescent="0.2">
      <c r="A6191" s="10"/>
      <c r="B6191" s="35" t="s">
        <v>485</v>
      </c>
      <c r="C6191" s="36" t="s">
        <v>483</v>
      </c>
      <c r="D6191" s="37" t="s">
        <v>2143</v>
      </c>
      <c r="E6191" s="38" t="s">
        <v>2359</v>
      </c>
      <c r="F6191" s="38">
        <v>12</v>
      </c>
      <c r="G6191" s="38" t="s">
        <v>1638</v>
      </c>
      <c r="H6191" s="38">
        <v>2</v>
      </c>
      <c r="I6191" s="38">
        <v>0.25</v>
      </c>
      <c r="J6191" s="62">
        <f t="shared" si="104"/>
        <v>6</v>
      </c>
      <c r="K6191" s="39" t="s">
        <v>81</v>
      </c>
      <c r="L6191" s="385" t="s">
        <v>6052</v>
      </c>
      <c r="M6191" s="385" t="s">
        <v>6057</v>
      </c>
      <c r="N6191" s="40"/>
      <c r="O6191" s="7"/>
    </row>
    <row r="6192" spans="1:15" ht="18.75" hidden="1" customHeight="1" x14ac:dyDescent="0.2">
      <c r="A6192" s="10"/>
      <c r="B6192" s="35" t="s">
        <v>485</v>
      </c>
      <c r="C6192" s="36" t="s">
        <v>483</v>
      </c>
      <c r="D6192" s="37" t="str">
        <f>UPPER("Revisar funcionamiento de calefactor (heater)")</f>
        <v>REVISAR FUNCIONAMIENTO DE CALEFACTOR (HEATER)</v>
      </c>
      <c r="E6192" s="38" t="s">
        <v>2359</v>
      </c>
      <c r="F6192" s="38">
        <v>12</v>
      </c>
      <c r="G6192" s="38" t="s">
        <v>1638</v>
      </c>
      <c r="H6192" s="38">
        <v>1</v>
      </c>
      <c r="I6192" s="38">
        <v>0.25</v>
      </c>
      <c r="J6192" s="62">
        <f t="shared" si="104"/>
        <v>3</v>
      </c>
      <c r="K6192" s="39" t="s">
        <v>81</v>
      </c>
      <c r="L6192" s="385" t="s">
        <v>6052</v>
      </c>
      <c r="M6192" s="385" t="s">
        <v>6057</v>
      </c>
      <c r="N6192" s="40"/>
      <c r="O6192" s="7"/>
    </row>
    <row r="6193" spans="1:15" ht="18.75" hidden="1" customHeight="1" x14ac:dyDescent="0.2">
      <c r="A6193" s="10"/>
      <c r="B6193" s="35" t="s">
        <v>485</v>
      </c>
      <c r="C6193" s="36" t="s">
        <v>483</v>
      </c>
      <c r="D6193" s="37" t="s">
        <v>2144</v>
      </c>
      <c r="E6193" s="38" t="s">
        <v>2359</v>
      </c>
      <c r="F6193" s="38">
        <v>2</v>
      </c>
      <c r="G6193" s="38" t="s">
        <v>1638</v>
      </c>
      <c r="H6193" s="38">
        <v>1</v>
      </c>
      <c r="I6193" s="38">
        <v>0.15</v>
      </c>
      <c r="J6193" s="62">
        <f t="shared" si="104"/>
        <v>0.3</v>
      </c>
      <c r="K6193" s="39" t="s">
        <v>81</v>
      </c>
      <c r="L6193" s="385" t="s">
        <v>6052</v>
      </c>
      <c r="M6193" s="385" t="s">
        <v>6057</v>
      </c>
      <c r="N6193" s="40"/>
      <c r="O6193" s="7"/>
    </row>
    <row r="6194" spans="1:15" ht="18.75" hidden="1" customHeight="1" x14ac:dyDescent="0.2">
      <c r="A6194" s="10"/>
      <c r="B6194" s="35" t="s">
        <v>485</v>
      </c>
      <c r="C6194" s="36" t="s">
        <v>483</v>
      </c>
      <c r="D6194" s="37" t="s">
        <v>2145</v>
      </c>
      <c r="E6194" s="38" t="s">
        <v>2359</v>
      </c>
      <c r="F6194" s="38">
        <v>1</v>
      </c>
      <c r="G6194" s="38" t="s">
        <v>1638</v>
      </c>
      <c r="H6194" s="38">
        <v>1</v>
      </c>
      <c r="I6194" s="38">
        <v>0.25</v>
      </c>
      <c r="J6194" s="62">
        <f t="shared" si="104"/>
        <v>0.25</v>
      </c>
      <c r="K6194" s="39" t="s">
        <v>81</v>
      </c>
      <c r="L6194" s="385" t="s">
        <v>6052</v>
      </c>
      <c r="M6194" s="385" t="s">
        <v>6057</v>
      </c>
      <c r="N6194" s="40"/>
      <c r="O6194" s="7"/>
    </row>
    <row r="6195" spans="1:15" ht="18.75" hidden="1" customHeight="1" x14ac:dyDescent="0.2">
      <c r="A6195" s="10"/>
      <c r="B6195" s="35" t="s">
        <v>485</v>
      </c>
      <c r="C6195" s="36" t="s">
        <v>483</v>
      </c>
      <c r="D6195" s="37" t="s">
        <v>2146</v>
      </c>
      <c r="E6195" s="38" t="s">
        <v>2359</v>
      </c>
      <c r="F6195" s="38">
        <v>2</v>
      </c>
      <c r="G6195" s="38" t="s">
        <v>1638</v>
      </c>
      <c r="H6195" s="38">
        <v>1</v>
      </c>
      <c r="I6195" s="38">
        <v>0.15</v>
      </c>
      <c r="J6195" s="62">
        <f t="shared" si="104"/>
        <v>0.3</v>
      </c>
      <c r="K6195" s="39" t="s">
        <v>81</v>
      </c>
      <c r="L6195" s="385" t="s">
        <v>6052</v>
      </c>
      <c r="M6195" s="385" t="s">
        <v>6057</v>
      </c>
      <c r="N6195" s="40"/>
      <c r="O6195" s="7"/>
    </row>
    <row r="6196" spans="1:15" ht="18.75" hidden="1" customHeight="1" x14ac:dyDescent="0.2">
      <c r="A6196" s="10"/>
      <c r="B6196" s="35" t="s">
        <v>485</v>
      </c>
      <c r="C6196" s="36" t="s">
        <v>483</v>
      </c>
      <c r="D6196" s="37" t="s">
        <v>2147</v>
      </c>
      <c r="E6196" s="38" t="s">
        <v>2359</v>
      </c>
      <c r="F6196" s="38">
        <v>1</v>
      </c>
      <c r="G6196" s="38" t="s">
        <v>1638</v>
      </c>
      <c r="H6196" s="38">
        <v>2</v>
      </c>
      <c r="I6196" s="38">
        <v>0.5</v>
      </c>
      <c r="J6196" s="62">
        <f t="shared" si="104"/>
        <v>1</v>
      </c>
      <c r="K6196" s="39" t="s">
        <v>81</v>
      </c>
      <c r="L6196" s="385" t="s">
        <v>6052</v>
      </c>
      <c r="M6196" s="385" t="s">
        <v>6057</v>
      </c>
      <c r="N6196" s="40"/>
      <c r="O6196" s="7"/>
    </row>
    <row r="6197" spans="1:15" ht="18.75" hidden="1" customHeight="1" x14ac:dyDescent="0.2">
      <c r="A6197" s="10"/>
      <c r="B6197" s="35" t="s">
        <v>485</v>
      </c>
      <c r="C6197" s="36" t="s">
        <v>483</v>
      </c>
      <c r="D6197" s="37" t="s">
        <v>2148</v>
      </c>
      <c r="E6197" s="38" t="s">
        <v>2359</v>
      </c>
      <c r="F6197" s="38">
        <v>1</v>
      </c>
      <c r="G6197" s="38" t="s">
        <v>1638</v>
      </c>
      <c r="H6197" s="38">
        <v>2</v>
      </c>
      <c r="I6197" s="38">
        <v>0.25</v>
      </c>
      <c r="J6197" s="62">
        <f t="shared" si="104"/>
        <v>0.5</v>
      </c>
      <c r="K6197" s="39" t="s">
        <v>81</v>
      </c>
      <c r="L6197" s="385" t="s">
        <v>6052</v>
      </c>
      <c r="M6197" s="385" t="s">
        <v>6057</v>
      </c>
      <c r="N6197" s="40"/>
      <c r="O6197" s="7"/>
    </row>
    <row r="6198" spans="1:15" ht="18.75" hidden="1" customHeight="1" x14ac:dyDescent="0.2">
      <c r="A6198" s="10"/>
      <c r="B6198" s="35" t="s">
        <v>485</v>
      </c>
      <c r="C6198" s="36" t="s">
        <v>483</v>
      </c>
      <c r="D6198" s="37" t="s">
        <v>2149</v>
      </c>
      <c r="E6198" s="38" t="s">
        <v>2359</v>
      </c>
      <c r="F6198" s="38">
        <v>1</v>
      </c>
      <c r="G6198" s="38" t="s">
        <v>1638</v>
      </c>
      <c r="H6198" s="38">
        <v>1</v>
      </c>
      <c r="I6198" s="38">
        <v>0.25</v>
      </c>
      <c r="J6198" s="62">
        <f t="shared" si="104"/>
        <v>0.25</v>
      </c>
      <c r="K6198" s="39" t="s">
        <v>81</v>
      </c>
      <c r="L6198" s="385" t="s">
        <v>6052</v>
      </c>
      <c r="M6198" s="385" t="s">
        <v>6057</v>
      </c>
      <c r="N6198" s="40"/>
      <c r="O6198" s="7"/>
    </row>
    <row r="6199" spans="1:15" ht="18.75" hidden="1" customHeight="1" x14ac:dyDescent="0.2">
      <c r="A6199" s="10"/>
      <c r="B6199" s="35" t="s">
        <v>485</v>
      </c>
      <c r="C6199" s="36" t="s">
        <v>483</v>
      </c>
      <c r="D6199" s="37" t="s">
        <v>2150</v>
      </c>
      <c r="E6199" s="38" t="s">
        <v>2359</v>
      </c>
      <c r="F6199" s="38">
        <v>0.5</v>
      </c>
      <c r="G6199" s="38" t="s">
        <v>1638</v>
      </c>
      <c r="H6199" s="38">
        <v>2</v>
      </c>
      <c r="I6199" s="38">
        <v>1</v>
      </c>
      <c r="J6199" s="62">
        <f t="shared" si="104"/>
        <v>1</v>
      </c>
      <c r="K6199" s="39" t="s">
        <v>81</v>
      </c>
      <c r="L6199" s="385" t="s">
        <v>6052</v>
      </c>
      <c r="M6199" s="385" t="s">
        <v>6057</v>
      </c>
      <c r="N6199" s="40"/>
      <c r="O6199" s="7"/>
    </row>
    <row r="6200" spans="1:15" ht="18.75" hidden="1" customHeight="1" thickBot="1" x14ac:dyDescent="0.25">
      <c r="A6200" s="10"/>
      <c r="B6200" s="41" t="s">
        <v>485</v>
      </c>
      <c r="C6200" s="42" t="s">
        <v>483</v>
      </c>
      <c r="D6200" s="43" t="s">
        <v>2151</v>
      </c>
      <c r="E6200" s="44" t="s">
        <v>2359</v>
      </c>
      <c r="F6200" s="44">
        <v>0.5</v>
      </c>
      <c r="G6200" s="44" t="s">
        <v>1638</v>
      </c>
      <c r="H6200" s="44">
        <v>2</v>
      </c>
      <c r="I6200" s="44">
        <v>1</v>
      </c>
      <c r="J6200" s="63">
        <f t="shared" si="104"/>
        <v>1</v>
      </c>
      <c r="K6200" s="45" t="s">
        <v>81</v>
      </c>
      <c r="L6200" s="386" t="s">
        <v>6052</v>
      </c>
      <c r="M6200" s="386" t="s">
        <v>6057</v>
      </c>
      <c r="N6200" s="46"/>
      <c r="O6200" s="7"/>
    </row>
    <row r="6201" spans="1:15" ht="18.75" hidden="1" customHeight="1" x14ac:dyDescent="0.2">
      <c r="A6201" s="10"/>
      <c r="B6201" s="35" t="s">
        <v>486</v>
      </c>
      <c r="C6201" s="36" t="s">
        <v>483</v>
      </c>
      <c r="D6201" s="37" t="s">
        <v>2143</v>
      </c>
      <c r="E6201" s="38" t="s">
        <v>2359</v>
      </c>
      <c r="F6201" s="38">
        <v>12</v>
      </c>
      <c r="G6201" s="38" t="s">
        <v>1638</v>
      </c>
      <c r="H6201" s="38">
        <v>2</v>
      </c>
      <c r="I6201" s="38">
        <v>0.25</v>
      </c>
      <c r="J6201" s="62">
        <f t="shared" si="104"/>
        <v>6</v>
      </c>
      <c r="K6201" s="39" t="s">
        <v>81</v>
      </c>
      <c r="L6201" s="385" t="s">
        <v>6052</v>
      </c>
      <c r="M6201" s="385" t="s">
        <v>6057</v>
      </c>
      <c r="N6201" s="40"/>
      <c r="O6201" s="7"/>
    </row>
    <row r="6202" spans="1:15" ht="18.75" hidden="1" customHeight="1" x14ac:dyDescent="0.2">
      <c r="A6202" s="10"/>
      <c r="B6202" s="35" t="s">
        <v>486</v>
      </c>
      <c r="C6202" s="36" t="s">
        <v>483</v>
      </c>
      <c r="D6202" s="37" t="str">
        <f>UPPER("Revisar funcionamiento de calefactor (heater)")</f>
        <v>REVISAR FUNCIONAMIENTO DE CALEFACTOR (HEATER)</v>
      </c>
      <c r="E6202" s="38" t="s">
        <v>2359</v>
      </c>
      <c r="F6202" s="38">
        <v>12</v>
      </c>
      <c r="G6202" s="38" t="s">
        <v>1638</v>
      </c>
      <c r="H6202" s="38">
        <v>1</v>
      </c>
      <c r="I6202" s="38">
        <v>0.25</v>
      </c>
      <c r="J6202" s="62">
        <f t="shared" si="104"/>
        <v>3</v>
      </c>
      <c r="K6202" s="39" t="s">
        <v>81</v>
      </c>
      <c r="L6202" s="385" t="s">
        <v>6052</v>
      </c>
      <c r="M6202" s="385" t="s">
        <v>6057</v>
      </c>
      <c r="N6202" s="40"/>
      <c r="O6202" s="7"/>
    </row>
    <row r="6203" spans="1:15" ht="18.75" hidden="1" customHeight="1" x14ac:dyDescent="0.2">
      <c r="A6203" s="10"/>
      <c r="B6203" s="35" t="s">
        <v>486</v>
      </c>
      <c r="C6203" s="36" t="s">
        <v>483</v>
      </c>
      <c r="D6203" s="37" t="s">
        <v>2144</v>
      </c>
      <c r="E6203" s="38" t="s">
        <v>2359</v>
      </c>
      <c r="F6203" s="38">
        <v>2</v>
      </c>
      <c r="G6203" s="38" t="s">
        <v>1638</v>
      </c>
      <c r="H6203" s="38">
        <v>1</v>
      </c>
      <c r="I6203" s="38">
        <v>0.15</v>
      </c>
      <c r="J6203" s="62">
        <f t="shared" si="104"/>
        <v>0.3</v>
      </c>
      <c r="K6203" s="39" t="s">
        <v>81</v>
      </c>
      <c r="L6203" s="385" t="s">
        <v>6052</v>
      </c>
      <c r="M6203" s="385" t="s">
        <v>6057</v>
      </c>
      <c r="N6203" s="40"/>
      <c r="O6203" s="7" t="s">
        <v>345</v>
      </c>
    </row>
    <row r="6204" spans="1:15" ht="18.75" hidden="1" customHeight="1" x14ac:dyDescent="0.2">
      <c r="A6204" s="10"/>
      <c r="B6204" s="35" t="s">
        <v>486</v>
      </c>
      <c r="C6204" s="36" t="s">
        <v>483</v>
      </c>
      <c r="D6204" s="37" t="s">
        <v>2145</v>
      </c>
      <c r="E6204" s="38" t="s">
        <v>2359</v>
      </c>
      <c r="F6204" s="38">
        <v>1</v>
      </c>
      <c r="G6204" s="38" t="s">
        <v>1638</v>
      </c>
      <c r="H6204" s="38">
        <v>1</v>
      </c>
      <c r="I6204" s="38">
        <v>0.25</v>
      </c>
      <c r="J6204" s="62">
        <f t="shared" si="104"/>
        <v>0.25</v>
      </c>
      <c r="K6204" s="39" t="s">
        <v>81</v>
      </c>
      <c r="L6204" s="385" t="s">
        <v>6052</v>
      </c>
      <c r="M6204" s="385" t="s">
        <v>6057</v>
      </c>
      <c r="N6204" s="40"/>
      <c r="O6204" s="7"/>
    </row>
    <row r="6205" spans="1:15" ht="18.75" hidden="1" customHeight="1" x14ac:dyDescent="0.2">
      <c r="A6205" s="10"/>
      <c r="B6205" s="35" t="s">
        <v>486</v>
      </c>
      <c r="C6205" s="36" t="s">
        <v>483</v>
      </c>
      <c r="D6205" s="37" t="s">
        <v>2146</v>
      </c>
      <c r="E6205" s="38" t="s">
        <v>2359</v>
      </c>
      <c r="F6205" s="38">
        <v>2</v>
      </c>
      <c r="G6205" s="38" t="s">
        <v>1638</v>
      </c>
      <c r="H6205" s="38">
        <v>1</v>
      </c>
      <c r="I6205" s="38">
        <v>0.15</v>
      </c>
      <c r="J6205" s="62">
        <f t="shared" si="104"/>
        <v>0.3</v>
      </c>
      <c r="K6205" s="39" t="s">
        <v>81</v>
      </c>
      <c r="L6205" s="385" t="s">
        <v>6052</v>
      </c>
      <c r="M6205" s="385" t="s">
        <v>6057</v>
      </c>
      <c r="N6205" s="40"/>
      <c r="O6205" s="7"/>
    </row>
    <row r="6206" spans="1:15" ht="18.75" hidden="1" customHeight="1" x14ac:dyDescent="0.2">
      <c r="A6206" s="10"/>
      <c r="B6206" s="35" t="s">
        <v>486</v>
      </c>
      <c r="C6206" s="36" t="s">
        <v>483</v>
      </c>
      <c r="D6206" s="37" t="s">
        <v>2147</v>
      </c>
      <c r="E6206" s="38" t="s">
        <v>2359</v>
      </c>
      <c r="F6206" s="38">
        <v>1</v>
      </c>
      <c r="G6206" s="38" t="s">
        <v>1638</v>
      </c>
      <c r="H6206" s="38">
        <v>2</v>
      </c>
      <c r="I6206" s="38">
        <v>0.5</v>
      </c>
      <c r="J6206" s="62">
        <f t="shared" si="104"/>
        <v>1</v>
      </c>
      <c r="K6206" s="39" t="s">
        <v>81</v>
      </c>
      <c r="L6206" s="385" t="s">
        <v>6052</v>
      </c>
      <c r="M6206" s="385" t="s">
        <v>6057</v>
      </c>
      <c r="N6206" s="40"/>
      <c r="O6206" s="7"/>
    </row>
    <row r="6207" spans="1:15" ht="18.75" hidden="1" customHeight="1" x14ac:dyDescent="0.2">
      <c r="A6207" s="10"/>
      <c r="B6207" s="35" t="s">
        <v>486</v>
      </c>
      <c r="C6207" s="36" t="s">
        <v>483</v>
      </c>
      <c r="D6207" s="37" t="s">
        <v>2148</v>
      </c>
      <c r="E6207" s="38" t="s">
        <v>2359</v>
      </c>
      <c r="F6207" s="38">
        <v>1</v>
      </c>
      <c r="G6207" s="38" t="s">
        <v>1638</v>
      </c>
      <c r="H6207" s="38">
        <v>2</v>
      </c>
      <c r="I6207" s="38">
        <v>0.25</v>
      </c>
      <c r="J6207" s="62">
        <f t="shared" si="104"/>
        <v>0.5</v>
      </c>
      <c r="K6207" s="39" t="s">
        <v>81</v>
      </c>
      <c r="L6207" s="385" t="s">
        <v>6052</v>
      </c>
      <c r="M6207" s="385" t="s">
        <v>6057</v>
      </c>
      <c r="N6207" s="40"/>
      <c r="O6207" s="7"/>
    </row>
    <row r="6208" spans="1:15" ht="18.75" hidden="1" customHeight="1" x14ac:dyDescent="0.2">
      <c r="A6208" s="10"/>
      <c r="B6208" s="35" t="s">
        <v>486</v>
      </c>
      <c r="C6208" s="36" t="s">
        <v>483</v>
      </c>
      <c r="D6208" s="37" t="s">
        <v>2149</v>
      </c>
      <c r="E6208" s="38" t="s">
        <v>2359</v>
      </c>
      <c r="F6208" s="38">
        <v>1</v>
      </c>
      <c r="G6208" s="38" t="s">
        <v>1638</v>
      </c>
      <c r="H6208" s="38">
        <v>1</v>
      </c>
      <c r="I6208" s="38">
        <v>0.25</v>
      </c>
      <c r="J6208" s="62">
        <f t="shared" si="104"/>
        <v>0.25</v>
      </c>
      <c r="K6208" s="39" t="s">
        <v>81</v>
      </c>
      <c r="L6208" s="385" t="s">
        <v>6052</v>
      </c>
      <c r="M6208" s="385" t="s">
        <v>6057</v>
      </c>
      <c r="N6208" s="40"/>
      <c r="O6208" s="7"/>
    </row>
    <row r="6209" spans="1:15" ht="18.75" hidden="1" customHeight="1" x14ac:dyDescent="0.2">
      <c r="A6209" s="10"/>
      <c r="B6209" s="35" t="s">
        <v>486</v>
      </c>
      <c r="C6209" s="36" t="s">
        <v>483</v>
      </c>
      <c r="D6209" s="37" t="s">
        <v>2150</v>
      </c>
      <c r="E6209" s="38" t="s">
        <v>2359</v>
      </c>
      <c r="F6209" s="38">
        <v>0.5</v>
      </c>
      <c r="G6209" s="38" t="s">
        <v>1638</v>
      </c>
      <c r="H6209" s="38">
        <v>2</v>
      </c>
      <c r="I6209" s="38">
        <v>1</v>
      </c>
      <c r="J6209" s="62">
        <f t="shared" si="104"/>
        <v>1</v>
      </c>
      <c r="K6209" s="39" t="s">
        <v>81</v>
      </c>
      <c r="L6209" s="385" t="s">
        <v>6052</v>
      </c>
      <c r="M6209" s="385" t="s">
        <v>6057</v>
      </c>
      <c r="N6209" s="40"/>
      <c r="O6209" s="7"/>
    </row>
    <row r="6210" spans="1:15" ht="18.75" hidden="1" customHeight="1" thickBot="1" x14ac:dyDescent="0.25">
      <c r="A6210" s="10"/>
      <c r="B6210" s="41" t="s">
        <v>486</v>
      </c>
      <c r="C6210" s="42" t="s">
        <v>483</v>
      </c>
      <c r="D6210" s="43" t="s">
        <v>2151</v>
      </c>
      <c r="E6210" s="44" t="s">
        <v>2359</v>
      </c>
      <c r="F6210" s="44">
        <v>0.5</v>
      </c>
      <c r="G6210" s="44" t="s">
        <v>1638</v>
      </c>
      <c r="H6210" s="44">
        <v>2</v>
      </c>
      <c r="I6210" s="44">
        <v>1</v>
      </c>
      <c r="J6210" s="63">
        <f t="shared" si="104"/>
        <v>1</v>
      </c>
      <c r="K6210" s="45" t="s">
        <v>81</v>
      </c>
      <c r="L6210" s="386" t="s">
        <v>6052</v>
      </c>
      <c r="M6210" s="386" t="s">
        <v>6057</v>
      </c>
      <c r="N6210" s="46"/>
      <c r="O6210" s="7"/>
    </row>
    <row r="6211" spans="1:15" ht="18.75" hidden="1" customHeight="1" x14ac:dyDescent="0.2">
      <c r="A6211" s="10"/>
      <c r="B6211" s="35" t="s">
        <v>487</v>
      </c>
      <c r="C6211" s="36" t="s">
        <v>967</v>
      </c>
      <c r="D6211" s="37" t="s">
        <v>2143</v>
      </c>
      <c r="E6211" s="38" t="s">
        <v>2359</v>
      </c>
      <c r="F6211" s="38">
        <v>12</v>
      </c>
      <c r="G6211" s="38" t="s">
        <v>1638</v>
      </c>
      <c r="H6211" s="38">
        <v>2</v>
      </c>
      <c r="I6211" s="38">
        <v>0.25</v>
      </c>
      <c r="J6211" s="62">
        <f t="shared" si="104"/>
        <v>6</v>
      </c>
      <c r="K6211" s="39" t="s">
        <v>81</v>
      </c>
      <c r="L6211" s="385" t="s">
        <v>6052</v>
      </c>
      <c r="M6211" s="385" t="s">
        <v>6057</v>
      </c>
      <c r="N6211" s="40"/>
      <c r="O6211" s="7"/>
    </row>
    <row r="6212" spans="1:15" ht="18.75" hidden="1" customHeight="1" x14ac:dyDescent="0.2">
      <c r="A6212" s="10"/>
      <c r="B6212" s="35" t="s">
        <v>487</v>
      </c>
      <c r="C6212" s="36" t="s">
        <v>967</v>
      </c>
      <c r="D6212" s="37" t="str">
        <f>UPPER("Revisar funcionamiento de calefactor (heater)")</f>
        <v>REVISAR FUNCIONAMIENTO DE CALEFACTOR (HEATER)</v>
      </c>
      <c r="E6212" s="38" t="s">
        <v>2359</v>
      </c>
      <c r="F6212" s="38">
        <v>12</v>
      </c>
      <c r="G6212" s="38" t="s">
        <v>1638</v>
      </c>
      <c r="H6212" s="38">
        <v>1</v>
      </c>
      <c r="I6212" s="38">
        <v>0.25</v>
      </c>
      <c r="J6212" s="62">
        <f t="shared" si="104"/>
        <v>3</v>
      </c>
      <c r="K6212" s="39" t="s">
        <v>81</v>
      </c>
      <c r="L6212" s="385" t="s">
        <v>6052</v>
      </c>
      <c r="M6212" s="385" t="s">
        <v>6057</v>
      </c>
      <c r="N6212" s="40"/>
      <c r="O6212" s="7"/>
    </row>
    <row r="6213" spans="1:15" ht="18.75" hidden="1" customHeight="1" x14ac:dyDescent="0.2">
      <c r="A6213" s="10"/>
      <c r="B6213" s="35" t="s">
        <v>487</v>
      </c>
      <c r="C6213" s="36" t="s">
        <v>967</v>
      </c>
      <c r="D6213" s="37" t="s">
        <v>2144</v>
      </c>
      <c r="E6213" s="38" t="s">
        <v>2359</v>
      </c>
      <c r="F6213" s="38">
        <v>2</v>
      </c>
      <c r="G6213" s="38" t="s">
        <v>1638</v>
      </c>
      <c r="H6213" s="38">
        <v>1</v>
      </c>
      <c r="I6213" s="38">
        <v>0.15</v>
      </c>
      <c r="J6213" s="62">
        <f t="shared" si="104"/>
        <v>0.3</v>
      </c>
      <c r="K6213" s="39" t="s">
        <v>81</v>
      </c>
      <c r="L6213" s="385" t="s">
        <v>6052</v>
      </c>
      <c r="M6213" s="385" t="s">
        <v>6057</v>
      </c>
      <c r="N6213" s="40"/>
      <c r="O6213" s="7"/>
    </row>
    <row r="6214" spans="1:15" ht="18.75" hidden="1" customHeight="1" x14ac:dyDescent="0.2">
      <c r="A6214" s="10"/>
      <c r="B6214" s="35" t="s">
        <v>487</v>
      </c>
      <c r="C6214" s="36" t="s">
        <v>967</v>
      </c>
      <c r="D6214" s="37" t="s">
        <v>2145</v>
      </c>
      <c r="E6214" s="38" t="s">
        <v>2359</v>
      </c>
      <c r="F6214" s="38">
        <v>1</v>
      </c>
      <c r="G6214" s="38" t="s">
        <v>1638</v>
      </c>
      <c r="H6214" s="38">
        <v>1</v>
      </c>
      <c r="I6214" s="38">
        <v>0.25</v>
      </c>
      <c r="J6214" s="62">
        <f t="shared" si="104"/>
        <v>0.25</v>
      </c>
      <c r="K6214" s="39" t="s">
        <v>81</v>
      </c>
      <c r="L6214" s="385" t="s">
        <v>6052</v>
      </c>
      <c r="M6214" s="385" t="s">
        <v>6057</v>
      </c>
      <c r="N6214" s="40"/>
      <c r="O6214" s="7"/>
    </row>
    <row r="6215" spans="1:15" ht="18.75" hidden="1" customHeight="1" x14ac:dyDescent="0.2">
      <c r="A6215" s="10"/>
      <c r="B6215" s="35" t="s">
        <v>487</v>
      </c>
      <c r="C6215" s="36" t="s">
        <v>967</v>
      </c>
      <c r="D6215" s="37" t="s">
        <v>2146</v>
      </c>
      <c r="E6215" s="38" t="s">
        <v>2359</v>
      </c>
      <c r="F6215" s="38">
        <v>2</v>
      </c>
      <c r="G6215" s="38" t="s">
        <v>1638</v>
      </c>
      <c r="H6215" s="38">
        <v>1</v>
      </c>
      <c r="I6215" s="38">
        <v>0.15</v>
      </c>
      <c r="J6215" s="62">
        <f t="shared" si="104"/>
        <v>0.3</v>
      </c>
      <c r="K6215" s="39" t="s">
        <v>81</v>
      </c>
      <c r="L6215" s="385" t="s">
        <v>6052</v>
      </c>
      <c r="M6215" s="385" t="s">
        <v>6057</v>
      </c>
      <c r="N6215" s="40"/>
      <c r="O6215" s="7"/>
    </row>
    <row r="6216" spans="1:15" ht="18.75" hidden="1" customHeight="1" x14ac:dyDescent="0.2">
      <c r="A6216" s="10"/>
      <c r="B6216" s="35" t="s">
        <v>487</v>
      </c>
      <c r="C6216" s="36" t="s">
        <v>967</v>
      </c>
      <c r="D6216" s="37" t="s">
        <v>2147</v>
      </c>
      <c r="E6216" s="38" t="s">
        <v>2359</v>
      </c>
      <c r="F6216" s="38">
        <v>1</v>
      </c>
      <c r="G6216" s="38" t="s">
        <v>1638</v>
      </c>
      <c r="H6216" s="38">
        <v>2</v>
      </c>
      <c r="I6216" s="38">
        <v>0.5</v>
      </c>
      <c r="J6216" s="62">
        <f t="shared" si="104"/>
        <v>1</v>
      </c>
      <c r="K6216" s="39" t="s">
        <v>81</v>
      </c>
      <c r="L6216" s="385" t="s">
        <v>6052</v>
      </c>
      <c r="M6216" s="385" t="s">
        <v>6057</v>
      </c>
      <c r="N6216" s="40"/>
      <c r="O6216" s="7"/>
    </row>
    <row r="6217" spans="1:15" ht="18.75" hidden="1" customHeight="1" x14ac:dyDescent="0.2">
      <c r="A6217" s="10"/>
      <c r="B6217" s="35" t="s">
        <v>487</v>
      </c>
      <c r="C6217" s="36" t="s">
        <v>967</v>
      </c>
      <c r="D6217" s="37" t="s">
        <v>2148</v>
      </c>
      <c r="E6217" s="38" t="s">
        <v>2359</v>
      </c>
      <c r="F6217" s="38">
        <v>1</v>
      </c>
      <c r="G6217" s="38" t="s">
        <v>1638</v>
      </c>
      <c r="H6217" s="38">
        <v>2</v>
      </c>
      <c r="I6217" s="38">
        <v>0.25</v>
      </c>
      <c r="J6217" s="62">
        <f t="shared" ref="J6217:J6276" si="105">F6217*H6217*I6217</f>
        <v>0.5</v>
      </c>
      <c r="K6217" s="39" t="s">
        <v>81</v>
      </c>
      <c r="L6217" s="385" t="s">
        <v>6052</v>
      </c>
      <c r="M6217" s="385" t="s">
        <v>6057</v>
      </c>
      <c r="N6217" s="40"/>
      <c r="O6217" s="7"/>
    </row>
    <row r="6218" spans="1:15" ht="18.75" hidden="1" customHeight="1" x14ac:dyDescent="0.2">
      <c r="A6218" s="10"/>
      <c r="B6218" s="35" t="s">
        <v>487</v>
      </c>
      <c r="C6218" s="36" t="s">
        <v>967</v>
      </c>
      <c r="D6218" s="37" t="s">
        <v>2149</v>
      </c>
      <c r="E6218" s="38" t="s">
        <v>2359</v>
      </c>
      <c r="F6218" s="38">
        <v>1</v>
      </c>
      <c r="G6218" s="38" t="s">
        <v>1638</v>
      </c>
      <c r="H6218" s="38">
        <v>1</v>
      </c>
      <c r="I6218" s="38">
        <v>0.25</v>
      </c>
      <c r="J6218" s="62">
        <f t="shared" si="105"/>
        <v>0.25</v>
      </c>
      <c r="K6218" s="39" t="s">
        <v>81</v>
      </c>
      <c r="L6218" s="385" t="s">
        <v>6052</v>
      </c>
      <c r="M6218" s="385" t="s">
        <v>6057</v>
      </c>
      <c r="N6218" s="40"/>
      <c r="O6218" s="7"/>
    </row>
    <row r="6219" spans="1:15" ht="18.75" hidden="1" customHeight="1" x14ac:dyDescent="0.2">
      <c r="A6219" s="10"/>
      <c r="B6219" s="35" t="s">
        <v>487</v>
      </c>
      <c r="C6219" s="36" t="s">
        <v>967</v>
      </c>
      <c r="D6219" s="37" t="s">
        <v>2150</v>
      </c>
      <c r="E6219" s="38" t="s">
        <v>2359</v>
      </c>
      <c r="F6219" s="38">
        <v>0.5</v>
      </c>
      <c r="G6219" s="38" t="s">
        <v>1638</v>
      </c>
      <c r="H6219" s="38">
        <v>2</v>
      </c>
      <c r="I6219" s="38">
        <v>1</v>
      </c>
      <c r="J6219" s="62">
        <f t="shared" si="105"/>
        <v>1</v>
      </c>
      <c r="K6219" s="39" t="s">
        <v>81</v>
      </c>
      <c r="L6219" s="385" t="s">
        <v>6052</v>
      </c>
      <c r="M6219" s="385" t="s">
        <v>6057</v>
      </c>
      <c r="N6219" s="40"/>
      <c r="O6219" s="7"/>
    </row>
    <row r="6220" spans="1:15" ht="18.75" hidden="1" customHeight="1" thickBot="1" x14ac:dyDescent="0.25">
      <c r="A6220" s="10"/>
      <c r="B6220" s="41" t="s">
        <v>487</v>
      </c>
      <c r="C6220" s="42" t="s">
        <v>967</v>
      </c>
      <c r="D6220" s="43" t="s">
        <v>2151</v>
      </c>
      <c r="E6220" s="44" t="s">
        <v>2359</v>
      </c>
      <c r="F6220" s="44">
        <v>0.5</v>
      </c>
      <c r="G6220" s="44" t="s">
        <v>1638</v>
      </c>
      <c r="H6220" s="44">
        <v>2</v>
      </c>
      <c r="I6220" s="44">
        <v>1</v>
      </c>
      <c r="J6220" s="63">
        <f t="shared" si="105"/>
        <v>1</v>
      </c>
      <c r="K6220" s="45" t="s">
        <v>81</v>
      </c>
      <c r="L6220" s="386" t="s">
        <v>6052</v>
      </c>
      <c r="M6220" s="386" t="s">
        <v>6057</v>
      </c>
      <c r="N6220" s="46"/>
      <c r="O6220" s="7"/>
    </row>
    <row r="6221" spans="1:15" ht="18.75" hidden="1" customHeight="1" x14ac:dyDescent="0.2">
      <c r="A6221" s="10"/>
      <c r="B6221" s="35" t="s">
        <v>488</v>
      </c>
      <c r="C6221" s="36" t="s">
        <v>483</v>
      </c>
      <c r="D6221" s="37" t="s">
        <v>2143</v>
      </c>
      <c r="E6221" s="38" t="s">
        <v>2359</v>
      </c>
      <c r="F6221" s="38">
        <v>12</v>
      </c>
      <c r="G6221" s="38" t="s">
        <v>1638</v>
      </c>
      <c r="H6221" s="38">
        <v>2</v>
      </c>
      <c r="I6221" s="38">
        <v>0.25</v>
      </c>
      <c r="J6221" s="62">
        <f t="shared" si="105"/>
        <v>6</v>
      </c>
      <c r="K6221" s="39" t="s">
        <v>81</v>
      </c>
      <c r="L6221" s="39" t="s">
        <v>1506</v>
      </c>
      <c r="M6221" s="39" t="s">
        <v>2106</v>
      </c>
      <c r="N6221" s="40"/>
      <c r="O6221" s="7"/>
    </row>
    <row r="6222" spans="1:15" ht="18.75" hidden="1" customHeight="1" x14ac:dyDescent="0.2">
      <c r="A6222" s="10"/>
      <c r="B6222" s="35" t="s">
        <v>488</v>
      </c>
      <c r="C6222" s="36" t="s">
        <v>483</v>
      </c>
      <c r="D6222" s="37" t="str">
        <f>UPPER("Revisar funcionamiento de calefactor (heater)")</f>
        <v>REVISAR FUNCIONAMIENTO DE CALEFACTOR (HEATER)</v>
      </c>
      <c r="E6222" s="38" t="s">
        <v>2359</v>
      </c>
      <c r="F6222" s="38">
        <v>12</v>
      </c>
      <c r="G6222" s="38" t="s">
        <v>1638</v>
      </c>
      <c r="H6222" s="38">
        <v>1</v>
      </c>
      <c r="I6222" s="38">
        <v>0.25</v>
      </c>
      <c r="J6222" s="62">
        <f t="shared" si="105"/>
        <v>3</v>
      </c>
      <c r="K6222" s="39" t="s">
        <v>81</v>
      </c>
      <c r="L6222" s="39" t="s">
        <v>1506</v>
      </c>
      <c r="M6222" s="39" t="s">
        <v>2106</v>
      </c>
      <c r="N6222" s="40"/>
      <c r="O6222" s="7"/>
    </row>
    <row r="6223" spans="1:15" ht="18.75" hidden="1" customHeight="1" x14ac:dyDescent="0.2">
      <c r="A6223" s="10"/>
      <c r="B6223" s="35" t="s">
        <v>488</v>
      </c>
      <c r="C6223" s="36" t="s">
        <v>483</v>
      </c>
      <c r="D6223" s="37" t="s">
        <v>2144</v>
      </c>
      <c r="E6223" s="38" t="s">
        <v>2359</v>
      </c>
      <c r="F6223" s="38">
        <v>2</v>
      </c>
      <c r="G6223" s="38" t="s">
        <v>1638</v>
      </c>
      <c r="H6223" s="38">
        <v>1</v>
      </c>
      <c r="I6223" s="38">
        <v>0.15</v>
      </c>
      <c r="J6223" s="62">
        <f t="shared" si="105"/>
        <v>0.3</v>
      </c>
      <c r="K6223" s="39" t="s">
        <v>81</v>
      </c>
      <c r="L6223" s="39" t="s">
        <v>1506</v>
      </c>
      <c r="M6223" s="39" t="s">
        <v>2106</v>
      </c>
      <c r="N6223" s="40"/>
      <c r="O6223" s="7"/>
    </row>
    <row r="6224" spans="1:15" ht="18.75" hidden="1" customHeight="1" x14ac:dyDescent="0.2">
      <c r="A6224" s="10"/>
      <c r="B6224" s="35" t="s">
        <v>488</v>
      </c>
      <c r="C6224" s="36" t="s">
        <v>483</v>
      </c>
      <c r="D6224" s="37" t="s">
        <v>2145</v>
      </c>
      <c r="E6224" s="38" t="s">
        <v>2359</v>
      </c>
      <c r="F6224" s="38">
        <v>1</v>
      </c>
      <c r="G6224" s="38" t="s">
        <v>1638</v>
      </c>
      <c r="H6224" s="38">
        <v>1</v>
      </c>
      <c r="I6224" s="38">
        <v>0.25</v>
      </c>
      <c r="J6224" s="62">
        <f t="shared" si="105"/>
        <v>0.25</v>
      </c>
      <c r="K6224" s="39" t="s">
        <v>81</v>
      </c>
      <c r="L6224" s="39" t="s">
        <v>1506</v>
      </c>
      <c r="M6224" s="39" t="s">
        <v>2106</v>
      </c>
      <c r="N6224" s="40"/>
      <c r="O6224" s="7"/>
    </row>
    <row r="6225" spans="1:15" ht="18.75" hidden="1" customHeight="1" x14ac:dyDescent="0.2">
      <c r="A6225" s="10"/>
      <c r="B6225" s="35" t="s">
        <v>488</v>
      </c>
      <c r="C6225" s="36" t="s">
        <v>483</v>
      </c>
      <c r="D6225" s="37" t="s">
        <v>2146</v>
      </c>
      <c r="E6225" s="38" t="s">
        <v>2359</v>
      </c>
      <c r="F6225" s="38">
        <v>2</v>
      </c>
      <c r="G6225" s="38" t="s">
        <v>1638</v>
      </c>
      <c r="H6225" s="38">
        <v>1</v>
      </c>
      <c r="I6225" s="38">
        <v>0.15</v>
      </c>
      <c r="J6225" s="62">
        <f t="shared" si="105"/>
        <v>0.3</v>
      </c>
      <c r="K6225" s="39" t="s">
        <v>81</v>
      </c>
      <c r="L6225" s="39" t="s">
        <v>1506</v>
      </c>
      <c r="M6225" s="39" t="s">
        <v>2106</v>
      </c>
      <c r="N6225" s="40"/>
      <c r="O6225" s="7"/>
    </row>
    <row r="6226" spans="1:15" ht="18.75" hidden="1" customHeight="1" x14ac:dyDescent="0.2">
      <c r="A6226" s="10"/>
      <c r="B6226" s="35" t="s">
        <v>488</v>
      </c>
      <c r="C6226" s="36" t="s">
        <v>483</v>
      </c>
      <c r="D6226" s="37" t="s">
        <v>2147</v>
      </c>
      <c r="E6226" s="38" t="s">
        <v>2359</v>
      </c>
      <c r="F6226" s="38">
        <v>1</v>
      </c>
      <c r="G6226" s="38" t="s">
        <v>1638</v>
      </c>
      <c r="H6226" s="38">
        <v>2</v>
      </c>
      <c r="I6226" s="38">
        <v>0.5</v>
      </c>
      <c r="J6226" s="62">
        <f t="shared" si="105"/>
        <v>1</v>
      </c>
      <c r="K6226" s="39" t="s">
        <v>81</v>
      </c>
      <c r="L6226" s="39" t="s">
        <v>1506</v>
      </c>
      <c r="M6226" s="39" t="s">
        <v>2106</v>
      </c>
      <c r="N6226" s="40"/>
      <c r="O6226" s="7"/>
    </row>
    <row r="6227" spans="1:15" ht="18.75" hidden="1" customHeight="1" x14ac:dyDescent="0.2">
      <c r="A6227" s="10"/>
      <c r="B6227" s="35" t="s">
        <v>488</v>
      </c>
      <c r="C6227" s="36" t="s">
        <v>483</v>
      </c>
      <c r="D6227" s="37" t="s">
        <v>2148</v>
      </c>
      <c r="E6227" s="38" t="s">
        <v>2359</v>
      </c>
      <c r="F6227" s="38">
        <v>1</v>
      </c>
      <c r="G6227" s="38" t="s">
        <v>1638</v>
      </c>
      <c r="H6227" s="38">
        <v>2</v>
      </c>
      <c r="I6227" s="38">
        <v>0.25</v>
      </c>
      <c r="J6227" s="62">
        <f t="shared" si="105"/>
        <v>0.5</v>
      </c>
      <c r="K6227" s="39" t="s">
        <v>81</v>
      </c>
      <c r="L6227" s="39" t="s">
        <v>1506</v>
      </c>
      <c r="M6227" s="39" t="s">
        <v>2106</v>
      </c>
      <c r="N6227" s="40"/>
      <c r="O6227" s="7"/>
    </row>
    <row r="6228" spans="1:15" ht="18.75" hidden="1" customHeight="1" x14ac:dyDescent="0.2">
      <c r="A6228" s="10"/>
      <c r="B6228" s="35" t="s">
        <v>488</v>
      </c>
      <c r="C6228" s="36" t="s">
        <v>483</v>
      </c>
      <c r="D6228" s="37" t="s">
        <v>2149</v>
      </c>
      <c r="E6228" s="38" t="s">
        <v>2359</v>
      </c>
      <c r="F6228" s="38">
        <v>1</v>
      </c>
      <c r="G6228" s="38" t="s">
        <v>1638</v>
      </c>
      <c r="H6228" s="38">
        <v>1</v>
      </c>
      <c r="I6228" s="38">
        <v>0.25</v>
      </c>
      <c r="J6228" s="62">
        <f t="shared" si="105"/>
        <v>0.25</v>
      </c>
      <c r="K6228" s="39" t="s">
        <v>81</v>
      </c>
      <c r="L6228" s="39" t="s">
        <v>1506</v>
      </c>
      <c r="M6228" s="39" t="s">
        <v>2106</v>
      </c>
      <c r="N6228" s="40"/>
      <c r="O6228" s="7"/>
    </row>
    <row r="6229" spans="1:15" ht="18.75" hidden="1" customHeight="1" x14ac:dyDescent="0.2">
      <c r="A6229" s="10"/>
      <c r="B6229" s="35" t="s">
        <v>488</v>
      </c>
      <c r="C6229" s="36" t="s">
        <v>483</v>
      </c>
      <c r="D6229" s="37" t="s">
        <v>2150</v>
      </c>
      <c r="E6229" s="38" t="s">
        <v>2359</v>
      </c>
      <c r="F6229" s="38">
        <v>0.5</v>
      </c>
      <c r="G6229" s="38" t="s">
        <v>1638</v>
      </c>
      <c r="H6229" s="38">
        <v>2</v>
      </c>
      <c r="I6229" s="38">
        <v>1</v>
      </c>
      <c r="J6229" s="62">
        <f t="shared" si="105"/>
        <v>1</v>
      </c>
      <c r="K6229" s="39" t="s">
        <v>81</v>
      </c>
      <c r="L6229" s="39" t="s">
        <v>1506</v>
      </c>
      <c r="M6229" s="39" t="s">
        <v>2106</v>
      </c>
      <c r="N6229" s="40"/>
      <c r="O6229" s="7"/>
    </row>
    <row r="6230" spans="1:15" ht="18.75" hidden="1" customHeight="1" thickBot="1" x14ac:dyDescent="0.25">
      <c r="A6230" s="10"/>
      <c r="B6230" s="41" t="s">
        <v>488</v>
      </c>
      <c r="C6230" s="42" t="s">
        <v>483</v>
      </c>
      <c r="D6230" s="43" t="s">
        <v>2151</v>
      </c>
      <c r="E6230" s="44" t="s">
        <v>2359</v>
      </c>
      <c r="F6230" s="44">
        <v>0.5</v>
      </c>
      <c r="G6230" s="44" t="s">
        <v>1638</v>
      </c>
      <c r="H6230" s="44">
        <v>2</v>
      </c>
      <c r="I6230" s="44">
        <v>1</v>
      </c>
      <c r="J6230" s="63">
        <f t="shared" si="105"/>
        <v>1</v>
      </c>
      <c r="K6230" s="45" t="s">
        <v>81</v>
      </c>
      <c r="L6230" s="45" t="s">
        <v>1506</v>
      </c>
      <c r="M6230" s="45" t="s">
        <v>2106</v>
      </c>
      <c r="N6230" s="46"/>
      <c r="O6230" s="7"/>
    </row>
    <row r="6231" spans="1:15" ht="18.75" hidden="1" customHeight="1" x14ac:dyDescent="0.2">
      <c r="A6231" s="10"/>
      <c r="B6231" s="29" t="s">
        <v>593</v>
      </c>
      <c r="C6231" s="30" t="s">
        <v>1047</v>
      </c>
      <c r="D6231" s="31" t="s">
        <v>2165</v>
      </c>
      <c r="E6231" s="32" t="s">
        <v>2357</v>
      </c>
      <c r="F6231" s="32">
        <v>2</v>
      </c>
      <c r="G6231" s="32" t="s">
        <v>1638</v>
      </c>
      <c r="H6231" s="32">
        <v>1</v>
      </c>
      <c r="I6231" s="32">
        <v>0.25</v>
      </c>
      <c r="J6231" s="61">
        <f t="shared" si="105"/>
        <v>0.5</v>
      </c>
      <c r="K6231" s="33" t="s">
        <v>1370</v>
      </c>
      <c r="L6231" s="33" t="s">
        <v>1481</v>
      </c>
      <c r="M6231" s="33" t="s">
        <v>2107</v>
      </c>
      <c r="N6231" s="34" t="s">
        <v>2112</v>
      </c>
      <c r="O6231" s="7"/>
    </row>
    <row r="6232" spans="1:15" ht="18.75" hidden="1" customHeight="1" x14ac:dyDescent="0.2">
      <c r="A6232" s="10"/>
      <c r="B6232" s="35" t="s">
        <v>593</v>
      </c>
      <c r="C6232" s="36" t="s">
        <v>1047</v>
      </c>
      <c r="D6232" s="37" t="s">
        <v>2166</v>
      </c>
      <c r="E6232" s="38" t="s">
        <v>2357</v>
      </c>
      <c r="F6232" s="38">
        <v>2</v>
      </c>
      <c r="G6232" s="38" t="s">
        <v>1638</v>
      </c>
      <c r="H6232" s="38">
        <v>1</v>
      </c>
      <c r="I6232" s="38">
        <v>0.25</v>
      </c>
      <c r="J6232" s="62">
        <f t="shared" si="105"/>
        <v>0.5</v>
      </c>
      <c r="K6232" s="39" t="s">
        <v>1370</v>
      </c>
      <c r="L6232" s="39" t="s">
        <v>1481</v>
      </c>
      <c r="M6232" s="39" t="s">
        <v>2107</v>
      </c>
      <c r="N6232" s="40" t="s">
        <v>2112</v>
      </c>
      <c r="O6232" s="7"/>
    </row>
    <row r="6233" spans="1:15" ht="18.75" hidden="1" customHeight="1" x14ac:dyDescent="0.2">
      <c r="A6233" s="10"/>
      <c r="B6233" s="35" t="s">
        <v>593</v>
      </c>
      <c r="C6233" s="36" t="s">
        <v>1047</v>
      </c>
      <c r="D6233" s="37" t="s">
        <v>2167</v>
      </c>
      <c r="E6233" s="38" t="s">
        <v>2357</v>
      </c>
      <c r="F6233" s="38">
        <v>2</v>
      </c>
      <c r="G6233" s="38" t="s">
        <v>1638</v>
      </c>
      <c r="H6233" s="38">
        <v>1</v>
      </c>
      <c r="I6233" s="38">
        <v>0.25</v>
      </c>
      <c r="J6233" s="62">
        <f t="shared" si="105"/>
        <v>0.5</v>
      </c>
      <c r="K6233" s="39" t="s">
        <v>1370</v>
      </c>
      <c r="L6233" s="39" t="s">
        <v>1481</v>
      </c>
      <c r="M6233" s="39" t="s">
        <v>2107</v>
      </c>
      <c r="N6233" s="40" t="s">
        <v>2112</v>
      </c>
      <c r="O6233" s="7"/>
    </row>
    <row r="6234" spans="1:15" ht="18.75" hidden="1" customHeight="1" x14ac:dyDescent="0.2">
      <c r="A6234" s="10"/>
      <c r="B6234" s="35" t="s">
        <v>593</v>
      </c>
      <c r="C6234" s="36" t="s">
        <v>1047</v>
      </c>
      <c r="D6234" s="37" t="s">
        <v>2168</v>
      </c>
      <c r="E6234" s="38" t="s">
        <v>2357</v>
      </c>
      <c r="F6234" s="38">
        <v>1</v>
      </c>
      <c r="G6234" s="38" t="s">
        <v>1638</v>
      </c>
      <c r="H6234" s="38">
        <v>1</v>
      </c>
      <c r="I6234" s="38">
        <v>0.25</v>
      </c>
      <c r="J6234" s="62">
        <f t="shared" si="105"/>
        <v>0.25</v>
      </c>
      <c r="K6234" s="39" t="s">
        <v>1370</v>
      </c>
      <c r="L6234" s="39" t="s">
        <v>1481</v>
      </c>
      <c r="M6234" s="39" t="s">
        <v>2107</v>
      </c>
      <c r="N6234" s="40" t="s">
        <v>2112</v>
      </c>
      <c r="O6234" s="7"/>
    </row>
    <row r="6235" spans="1:15" ht="18.75" hidden="1" customHeight="1" x14ac:dyDescent="0.2">
      <c r="A6235" s="10"/>
      <c r="B6235" s="35" t="s">
        <v>593</v>
      </c>
      <c r="C6235" s="36" t="s">
        <v>1047</v>
      </c>
      <c r="D6235" s="37" t="s">
        <v>2169</v>
      </c>
      <c r="E6235" s="38" t="s">
        <v>2357</v>
      </c>
      <c r="F6235" s="38">
        <v>1</v>
      </c>
      <c r="G6235" s="38" t="s">
        <v>1638</v>
      </c>
      <c r="H6235" s="38">
        <v>1</v>
      </c>
      <c r="I6235" s="38">
        <v>0.25</v>
      </c>
      <c r="J6235" s="62">
        <f t="shared" si="105"/>
        <v>0.25</v>
      </c>
      <c r="K6235" s="39" t="s">
        <v>1370</v>
      </c>
      <c r="L6235" s="39" t="s">
        <v>1481</v>
      </c>
      <c r="M6235" s="39" t="s">
        <v>2107</v>
      </c>
      <c r="N6235" s="40" t="s">
        <v>2112</v>
      </c>
      <c r="O6235" s="7"/>
    </row>
    <row r="6236" spans="1:15" ht="18.75" hidden="1" customHeight="1" x14ac:dyDescent="0.2">
      <c r="A6236" s="10"/>
      <c r="B6236" s="35" t="s">
        <v>593</v>
      </c>
      <c r="C6236" s="36" t="s">
        <v>1047</v>
      </c>
      <c r="D6236" s="37" t="s">
        <v>2170</v>
      </c>
      <c r="E6236" s="38" t="s">
        <v>2357</v>
      </c>
      <c r="F6236" s="38">
        <v>1</v>
      </c>
      <c r="G6236" s="38" t="s">
        <v>1638</v>
      </c>
      <c r="H6236" s="38">
        <v>1</v>
      </c>
      <c r="I6236" s="38">
        <v>0.25</v>
      </c>
      <c r="J6236" s="62">
        <f t="shared" si="105"/>
        <v>0.25</v>
      </c>
      <c r="K6236" s="39" t="s">
        <v>1370</v>
      </c>
      <c r="L6236" s="39" t="s">
        <v>1481</v>
      </c>
      <c r="M6236" s="39" t="s">
        <v>2107</v>
      </c>
      <c r="N6236" s="40" t="s">
        <v>2112</v>
      </c>
      <c r="O6236" s="7"/>
    </row>
    <row r="6237" spans="1:15" ht="18.75" hidden="1" customHeight="1" x14ac:dyDescent="0.2">
      <c r="A6237" s="10"/>
      <c r="B6237" s="35" t="s">
        <v>593</v>
      </c>
      <c r="C6237" s="36" t="s">
        <v>1047</v>
      </c>
      <c r="D6237" s="37" t="s">
        <v>2171</v>
      </c>
      <c r="E6237" s="38" t="s">
        <v>2357</v>
      </c>
      <c r="F6237" s="38">
        <v>1</v>
      </c>
      <c r="G6237" s="38" t="s">
        <v>1638</v>
      </c>
      <c r="H6237" s="38">
        <v>2</v>
      </c>
      <c r="I6237" s="38">
        <v>0.25</v>
      </c>
      <c r="J6237" s="62">
        <f t="shared" si="105"/>
        <v>0.5</v>
      </c>
      <c r="K6237" s="39" t="s">
        <v>1370</v>
      </c>
      <c r="L6237" s="39" t="s">
        <v>1481</v>
      </c>
      <c r="M6237" s="39" t="s">
        <v>2107</v>
      </c>
      <c r="N6237" s="40" t="s">
        <v>2112</v>
      </c>
      <c r="O6237" s="7"/>
    </row>
    <row r="6238" spans="1:15" ht="18.75" hidden="1" customHeight="1" x14ac:dyDescent="0.2">
      <c r="A6238" s="10"/>
      <c r="B6238" s="35" t="s">
        <v>593</v>
      </c>
      <c r="C6238" s="36" t="s">
        <v>1047</v>
      </c>
      <c r="D6238" s="37" t="s">
        <v>2172</v>
      </c>
      <c r="E6238" s="38" t="s">
        <v>2357</v>
      </c>
      <c r="F6238" s="38">
        <v>1</v>
      </c>
      <c r="G6238" s="38" t="s">
        <v>1638</v>
      </c>
      <c r="H6238" s="38">
        <v>1</v>
      </c>
      <c r="I6238" s="38">
        <v>0.15</v>
      </c>
      <c r="J6238" s="62">
        <f t="shared" si="105"/>
        <v>0.15</v>
      </c>
      <c r="K6238" s="39" t="s">
        <v>1370</v>
      </c>
      <c r="L6238" s="39" t="s">
        <v>1481</v>
      </c>
      <c r="M6238" s="39" t="s">
        <v>2107</v>
      </c>
      <c r="N6238" s="40" t="s">
        <v>2112</v>
      </c>
      <c r="O6238" s="7"/>
    </row>
    <row r="6239" spans="1:15" ht="18.75" hidden="1" customHeight="1" x14ac:dyDescent="0.2">
      <c r="A6239" s="10"/>
      <c r="B6239" s="35" t="s">
        <v>593</v>
      </c>
      <c r="C6239" s="36" t="s">
        <v>1047</v>
      </c>
      <c r="D6239" s="37" t="s">
        <v>2173</v>
      </c>
      <c r="E6239" s="38" t="s">
        <v>2357</v>
      </c>
      <c r="F6239" s="38">
        <v>1</v>
      </c>
      <c r="G6239" s="38" t="s">
        <v>1638</v>
      </c>
      <c r="H6239" s="38">
        <v>1</v>
      </c>
      <c r="I6239" s="38">
        <v>0.15</v>
      </c>
      <c r="J6239" s="62">
        <f t="shared" si="105"/>
        <v>0.15</v>
      </c>
      <c r="K6239" s="39" t="s">
        <v>1370</v>
      </c>
      <c r="L6239" s="39" t="s">
        <v>1481</v>
      </c>
      <c r="M6239" s="39" t="s">
        <v>2107</v>
      </c>
      <c r="N6239" s="40" t="s">
        <v>2112</v>
      </c>
      <c r="O6239" s="7"/>
    </row>
    <row r="6240" spans="1:15" ht="18.75" hidden="1" customHeight="1" x14ac:dyDescent="0.2">
      <c r="A6240" s="10"/>
      <c r="B6240" s="35" t="s">
        <v>593</v>
      </c>
      <c r="C6240" s="36" t="s">
        <v>1047</v>
      </c>
      <c r="D6240" s="37" t="s">
        <v>2174</v>
      </c>
      <c r="E6240" s="38" t="s">
        <v>2357</v>
      </c>
      <c r="F6240" s="38">
        <v>1</v>
      </c>
      <c r="G6240" s="38" t="s">
        <v>1638</v>
      </c>
      <c r="H6240" s="38">
        <v>2</v>
      </c>
      <c r="I6240" s="38">
        <v>1</v>
      </c>
      <c r="J6240" s="62">
        <f t="shared" si="105"/>
        <v>2</v>
      </c>
      <c r="K6240" s="39" t="s">
        <v>1370</v>
      </c>
      <c r="L6240" s="39" t="s">
        <v>1481</v>
      </c>
      <c r="M6240" s="39" t="s">
        <v>2107</v>
      </c>
      <c r="N6240" s="40" t="s">
        <v>2112</v>
      </c>
      <c r="O6240" s="7"/>
    </row>
    <row r="6241" spans="1:15" ht="18.75" hidden="1" customHeight="1" x14ac:dyDescent="0.2">
      <c r="A6241" s="10"/>
      <c r="B6241" s="35" t="s">
        <v>593</v>
      </c>
      <c r="C6241" s="36" t="s">
        <v>1047</v>
      </c>
      <c r="D6241" s="37" t="s">
        <v>2175</v>
      </c>
      <c r="E6241" s="38" t="s">
        <v>2357</v>
      </c>
      <c r="F6241" s="38">
        <v>0.5</v>
      </c>
      <c r="G6241" s="38" t="s">
        <v>1638</v>
      </c>
      <c r="H6241" s="38">
        <v>1</v>
      </c>
      <c r="I6241" s="38">
        <v>1</v>
      </c>
      <c r="J6241" s="62">
        <f t="shared" si="105"/>
        <v>0.5</v>
      </c>
      <c r="K6241" s="39" t="s">
        <v>1370</v>
      </c>
      <c r="L6241" s="39" t="s">
        <v>1481</v>
      </c>
      <c r="M6241" s="39" t="s">
        <v>2107</v>
      </c>
      <c r="N6241" s="40" t="s">
        <v>2112</v>
      </c>
      <c r="O6241" s="7"/>
    </row>
    <row r="6242" spans="1:15" ht="18.75" hidden="1" customHeight="1" thickBot="1" x14ac:dyDescent="0.25">
      <c r="A6242" s="10"/>
      <c r="B6242" s="41" t="s">
        <v>593</v>
      </c>
      <c r="C6242" s="42" t="s">
        <v>1047</v>
      </c>
      <c r="D6242" s="43" t="s">
        <v>2176</v>
      </c>
      <c r="E6242" s="44" t="s">
        <v>2357</v>
      </c>
      <c r="F6242" s="44">
        <v>1</v>
      </c>
      <c r="G6242" s="44" t="s">
        <v>1638</v>
      </c>
      <c r="H6242" s="44">
        <v>1</v>
      </c>
      <c r="I6242" s="44">
        <v>0.25</v>
      </c>
      <c r="J6242" s="63">
        <f t="shared" si="105"/>
        <v>0.25</v>
      </c>
      <c r="K6242" s="45" t="s">
        <v>1370</v>
      </c>
      <c r="L6242" s="45" t="s">
        <v>1481</v>
      </c>
      <c r="M6242" s="45" t="s">
        <v>2107</v>
      </c>
      <c r="N6242" s="46" t="s">
        <v>2112</v>
      </c>
      <c r="O6242" s="7"/>
    </row>
    <row r="6243" spans="1:15" ht="18.75" hidden="1" customHeight="1" x14ac:dyDescent="0.2">
      <c r="A6243" s="10"/>
      <c r="B6243" s="35" t="s">
        <v>968</v>
      </c>
      <c r="C6243" s="36" t="s">
        <v>969</v>
      </c>
      <c r="D6243" s="37" t="s">
        <v>2143</v>
      </c>
      <c r="E6243" s="38" t="s">
        <v>2359</v>
      </c>
      <c r="F6243" s="38">
        <v>12</v>
      </c>
      <c r="G6243" s="38" t="s">
        <v>1638</v>
      </c>
      <c r="H6243" s="38">
        <v>2</v>
      </c>
      <c r="I6243" s="38">
        <v>0.25</v>
      </c>
      <c r="J6243" s="62">
        <f t="shared" si="105"/>
        <v>6</v>
      </c>
      <c r="K6243" s="39" t="s">
        <v>81</v>
      </c>
      <c r="L6243" s="39" t="s">
        <v>1506</v>
      </c>
      <c r="M6243" s="39" t="s">
        <v>2106</v>
      </c>
      <c r="N6243" s="40"/>
      <c r="O6243" s="7"/>
    </row>
    <row r="6244" spans="1:15" ht="18.75" hidden="1" customHeight="1" x14ac:dyDescent="0.2">
      <c r="A6244" s="10"/>
      <c r="B6244" s="35" t="s">
        <v>968</v>
      </c>
      <c r="C6244" s="36" t="s">
        <v>969</v>
      </c>
      <c r="D6244" s="37" t="str">
        <f>UPPER("Revisar funcionamiento de calefactor (heater)")</f>
        <v>REVISAR FUNCIONAMIENTO DE CALEFACTOR (HEATER)</v>
      </c>
      <c r="E6244" s="38" t="s">
        <v>2359</v>
      </c>
      <c r="F6244" s="38">
        <v>12</v>
      </c>
      <c r="G6244" s="38" t="s">
        <v>1638</v>
      </c>
      <c r="H6244" s="38">
        <v>1</v>
      </c>
      <c r="I6244" s="38">
        <v>0.25</v>
      </c>
      <c r="J6244" s="62">
        <f t="shared" si="105"/>
        <v>3</v>
      </c>
      <c r="K6244" s="39" t="s">
        <v>81</v>
      </c>
      <c r="L6244" s="39" t="s">
        <v>1506</v>
      </c>
      <c r="M6244" s="39" t="s">
        <v>2106</v>
      </c>
      <c r="N6244" s="40"/>
      <c r="O6244" s="7"/>
    </row>
    <row r="6245" spans="1:15" ht="18.75" hidden="1" customHeight="1" x14ac:dyDescent="0.2">
      <c r="A6245" s="10"/>
      <c r="B6245" s="35" t="s">
        <v>968</v>
      </c>
      <c r="C6245" s="36" t="s">
        <v>969</v>
      </c>
      <c r="D6245" s="37" t="s">
        <v>2144</v>
      </c>
      <c r="E6245" s="38" t="s">
        <v>2359</v>
      </c>
      <c r="F6245" s="38">
        <v>2</v>
      </c>
      <c r="G6245" s="38" t="s">
        <v>1638</v>
      </c>
      <c r="H6245" s="38">
        <v>1</v>
      </c>
      <c r="I6245" s="38">
        <v>0.15</v>
      </c>
      <c r="J6245" s="62">
        <f t="shared" si="105"/>
        <v>0.3</v>
      </c>
      <c r="K6245" s="39" t="s">
        <v>81</v>
      </c>
      <c r="L6245" s="39" t="s">
        <v>1506</v>
      </c>
      <c r="M6245" s="39" t="s">
        <v>2106</v>
      </c>
      <c r="N6245" s="40"/>
      <c r="O6245" s="7"/>
    </row>
    <row r="6246" spans="1:15" ht="18.75" hidden="1" customHeight="1" x14ac:dyDescent="0.2">
      <c r="A6246" s="10"/>
      <c r="B6246" s="35" t="s">
        <v>968</v>
      </c>
      <c r="C6246" s="36" t="s">
        <v>969</v>
      </c>
      <c r="D6246" s="37" t="s">
        <v>2145</v>
      </c>
      <c r="E6246" s="38" t="s">
        <v>2359</v>
      </c>
      <c r="F6246" s="38">
        <v>1</v>
      </c>
      <c r="G6246" s="38" t="s">
        <v>1638</v>
      </c>
      <c r="H6246" s="38">
        <v>1</v>
      </c>
      <c r="I6246" s="38">
        <v>0.25</v>
      </c>
      <c r="J6246" s="62">
        <f t="shared" si="105"/>
        <v>0.25</v>
      </c>
      <c r="K6246" s="39" t="s">
        <v>81</v>
      </c>
      <c r="L6246" s="39" t="s">
        <v>1506</v>
      </c>
      <c r="M6246" s="39" t="s">
        <v>2106</v>
      </c>
      <c r="N6246" s="40"/>
      <c r="O6246" s="7"/>
    </row>
    <row r="6247" spans="1:15" ht="18.75" hidden="1" customHeight="1" x14ac:dyDescent="0.2">
      <c r="A6247" s="10"/>
      <c r="B6247" s="35" t="s">
        <v>968</v>
      </c>
      <c r="C6247" s="36" t="s">
        <v>969</v>
      </c>
      <c r="D6247" s="37" t="s">
        <v>2146</v>
      </c>
      <c r="E6247" s="38" t="s">
        <v>2359</v>
      </c>
      <c r="F6247" s="38">
        <v>2</v>
      </c>
      <c r="G6247" s="38" t="s">
        <v>1638</v>
      </c>
      <c r="H6247" s="38">
        <v>1</v>
      </c>
      <c r="I6247" s="38">
        <v>0.15</v>
      </c>
      <c r="J6247" s="62">
        <f t="shared" si="105"/>
        <v>0.3</v>
      </c>
      <c r="K6247" s="39" t="s">
        <v>81</v>
      </c>
      <c r="L6247" s="39" t="s">
        <v>1506</v>
      </c>
      <c r="M6247" s="39" t="s">
        <v>2106</v>
      </c>
      <c r="N6247" s="40"/>
      <c r="O6247" s="7"/>
    </row>
    <row r="6248" spans="1:15" ht="18.75" hidden="1" customHeight="1" x14ac:dyDescent="0.2">
      <c r="A6248" s="10"/>
      <c r="B6248" s="35" t="s">
        <v>968</v>
      </c>
      <c r="C6248" s="36" t="s">
        <v>969</v>
      </c>
      <c r="D6248" s="37" t="s">
        <v>2147</v>
      </c>
      <c r="E6248" s="38" t="s">
        <v>2359</v>
      </c>
      <c r="F6248" s="38">
        <v>1</v>
      </c>
      <c r="G6248" s="38" t="s">
        <v>1638</v>
      </c>
      <c r="H6248" s="38">
        <v>2</v>
      </c>
      <c r="I6248" s="38">
        <v>0.5</v>
      </c>
      <c r="J6248" s="62">
        <f t="shared" si="105"/>
        <v>1</v>
      </c>
      <c r="K6248" s="39" t="s">
        <v>81</v>
      </c>
      <c r="L6248" s="39" t="s">
        <v>1506</v>
      </c>
      <c r="M6248" s="39" t="s">
        <v>2106</v>
      </c>
      <c r="N6248" s="40"/>
      <c r="O6248" s="7"/>
    </row>
    <row r="6249" spans="1:15" ht="18.75" hidden="1" customHeight="1" x14ac:dyDescent="0.2">
      <c r="A6249" s="10"/>
      <c r="B6249" s="35" t="s">
        <v>968</v>
      </c>
      <c r="C6249" s="36" t="s">
        <v>969</v>
      </c>
      <c r="D6249" s="37" t="s">
        <v>2148</v>
      </c>
      <c r="E6249" s="38" t="s">
        <v>2359</v>
      </c>
      <c r="F6249" s="38">
        <v>1</v>
      </c>
      <c r="G6249" s="38" t="s">
        <v>1638</v>
      </c>
      <c r="H6249" s="38">
        <v>2</v>
      </c>
      <c r="I6249" s="38">
        <v>0.25</v>
      </c>
      <c r="J6249" s="62">
        <f t="shared" si="105"/>
        <v>0.5</v>
      </c>
      <c r="K6249" s="39" t="s">
        <v>81</v>
      </c>
      <c r="L6249" s="39" t="s">
        <v>1506</v>
      </c>
      <c r="M6249" s="39" t="s">
        <v>2106</v>
      </c>
      <c r="N6249" s="40"/>
      <c r="O6249" s="7"/>
    </row>
    <row r="6250" spans="1:15" ht="18.75" hidden="1" customHeight="1" x14ac:dyDescent="0.2">
      <c r="A6250" s="10"/>
      <c r="B6250" s="35" t="s">
        <v>968</v>
      </c>
      <c r="C6250" s="36" t="s">
        <v>969</v>
      </c>
      <c r="D6250" s="37" t="s">
        <v>2149</v>
      </c>
      <c r="E6250" s="38" t="s">
        <v>2359</v>
      </c>
      <c r="F6250" s="38">
        <v>1</v>
      </c>
      <c r="G6250" s="38" t="s">
        <v>1638</v>
      </c>
      <c r="H6250" s="38">
        <v>1</v>
      </c>
      <c r="I6250" s="38">
        <v>0.25</v>
      </c>
      <c r="J6250" s="62">
        <f t="shared" si="105"/>
        <v>0.25</v>
      </c>
      <c r="K6250" s="39" t="s">
        <v>81</v>
      </c>
      <c r="L6250" s="39" t="s">
        <v>1506</v>
      </c>
      <c r="M6250" s="39" t="s">
        <v>2106</v>
      </c>
      <c r="N6250" s="40"/>
      <c r="O6250" s="7"/>
    </row>
    <row r="6251" spans="1:15" ht="18.75" hidden="1" customHeight="1" x14ac:dyDescent="0.2">
      <c r="A6251" s="10"/>
      <c r="B6251" s="35" t="s">
        <v>968</v>
      </c>
      <c r="C6251" s="36" t="s">
        <v>969</v>
      </c>
      <c r="D6251" s="37" t="s">
        <v>2150</v>
      </c>
      <c r="E6251" s="38" t="s">
        <v>2359</v>
      </c>
      <c r="F6251" s="38">
        <v>0.5</v>
      </c>
      <c r="G6251" s="38" t="s">
        <v>1638</v>
      </c>
      <c r="H6251" s="38">
        <v>2</v>
      </c>
      <c r="I6251" s="38">
        <v>1</v>
      </c>
      <c r="J6251" s="62">
        <f t="shared" si="105"/>
        <v>1</v>
      </c>
      <c r="K6251" s="39" t="s">
        <v>81</v>
      </c>
      <c r="L6251" s="39" t="s">
        <v>1506</v>
      </c>
      <c r="M6251" s="39" t="s">
        <v>2106</v>
      </c>
      <c r="N6251" s="40"/>
      <c r="O6251" s="7"/>
    </row>
    <row r="6252" spans="1:15" ht="18.75" hidden="1" customHeight="1" thickBot="1" x14ac:dyDescent="0.25">
      <c r="A6252" s="10"/>
      <c r="B6252" s="41" t="s">
        <v>968</v>
      </c>
      <c r="C6252" s="42" t="s">
        <v>969</v>
      </c>
      <c r="D6252" s="43" t="s">
        <v>2151</v>
      </c>
      <c r="E6252" s="44" t="s">
        <v>2359</v>
      </c>
      <c r="F6252" s="44">
        <v>0.5</v>
      </c>
      <c r="G6252" s="44" t="s">
        <v>1638</v>
      </c>
      <c r="H6252" s="44">
        <v>2</v>
      </c>
      <c r="I6252" s="44">
        <v>1</v>
      </c>
      <c r="J6252" s="63">
        <f t="shared" si="105"/>
        <v>1</v>
      </c>
      <c r="K6252" s="45" t="s">
        <v>81</v>
      </c>
      <c r="L6252" s="45" t="s">
        <v>1506</v>
      </c>
      <c r="M6252" s="45" t="s">
        <v>2106</v>
      </c>
      <c r="N6252" s="46"/>
      <c r="O6252" s="7"/>
    </row>
    <row r="6253" spans="1:15" ht="18.75" hidden="1" customHeight="1" x14ac:dyDescent="0.2">
      <c r="A6253" s="10"/>
      <c r="B6253" s="35" t="s">
        <v>970</v>
      </c>
      <c r="C6253" s="36" t="s">
        <v>969</v>
      </c>
      <c r="D6253" s="37" t="s">
        <v>2143</v>
      </c>
      <c r="E6253" s="38" t="s">
        <v>2359</v>
      </c>
      <c r="F6253" s="38">
        <v>12</v>
      </c>
      <c r="G6253" s="38" t="s">
        <v>1638</v>
      </c>
      <c r="H6253" s="38">
        <v>2</v>
      </c>
      <c r="I6253" s="38">
        <v>0.25</v>
      </c>
      <c r="J6253" s="62">
        <f t="shared" si="105"/>
        <v>6</v>
      </c>
      <c r="K6253" s="39" t="s">
        <v>81</v>
      </c>
      <c r="L6253" s="39" t="s">
        <v>1506</v>
      </c>
      <c r="M6253" s="39" t="s">
        <v>2106</v>
      </c>
      <c r="N6253" s="40"/>
      <c r="O6253" s="7"/>
    </row>
    <row r="6254" spans="1:15" ht="18.75" hidden="1" customHeight="1" x14ac:dyDescent="0.2">
      <c r="A6254" s="10"/>
      <c r="B6254" s="35" t="s">
        <v>970</v>
      </c>
      <c r="C6254" s="36" t="s">
        <v>969</v>
      </c>
      <c r="D6254" s="37" t="str">
        <f>UPPER("Revisar funcionamiento de calefactor (heater)")</f>
        <v>REVISAR FUNCIONAMIENTO DE CALEFACTOR (HEATER)</v>
      </c>
      <c r="E6254" s="38" t="s">
        <v>2359</v>
      </c>
      <c r="F6254" s="38">
        <v>12</v>
      </c>
      <c r="G6254" s="38" t="s">
        <v>1638</v>
      </c>
      <c r="H6254" s="38">
        <v>1</v>
      </c>
      <c r="I6254" s="38">
        <v>0.25</v>
      </c>
      <c r="J6254" s="62">
        <f t="shared" si="105"/>
        <v>3</v>
      </c>
      <c r="K6254" s="39" t="s">
        <v>81</v>
      </c>
      <c r="L6254" s="39" t="s">
        <v>1506</v>
      </c>
      <c r="M6254" s="39" t="s">
        <v>2106</v>
      </c>
      <c r="N6254" s="40"/>
      <c r="O6254" s="7"/>
    </row>
    <row r="6255" spans="1:15" ht="18.75" hidden="1" customHeight="1" x14ac:dyDescent="0.2">
      <c r="A6255" s="10"/>
      <c r="B6255" s="35" t="s">
        <v>970</v>
      </c>
      <c r="C6255" s="36" t="s">
        <v>969</v>
      </c>
      <c r="D6255" s="37" t="s">
        <v>2144</v>
      </c>
      <c r="E6255" s="38" t="s">
        <v>2359</v>
      </c>
      <c r="F6255" s="38">
        <v>2</v>
      </c>
      <c r="G6255" s="38" t="s">
        <v>1638</v>
      </c>
      <c r="H6255" s="38">
        <v>1</v>
      </c>
      <c r="I6255" s="38">
        <v>0.15</v>
      </c>
      <c r="J6255" s="62">
        <f t="shared" si="105"/>
        <v>0.3</v>
      </c>
      <c r="K6255" s="39" t="s">
        <v>81</v>
      </c>
      <c r="L6255" s="39" t="s">
        <v>1506</v>
      </c>
      <c r="M6255" s="39" t="s">
        <v>2106</v>
      </c>
      <c r="N6255" s="40"/>
      <c r="O6255" s="7"/>
    </row>
    <row r="6256" spans="1:15" ht="18.75" hidden="1" customHeight="1" x14ac:dyDescent="0.2">
      <c r="A6256" s="10"/>
      <c r="B6256" s="35" t="s">
        <v>970</v>
      </c>
      <c r="C6256" s="36" t="s">
        <v>969</v>
      </c>
      <c r="D6256" s="37" t="s">
        <v>2145</v>
      </c>
      <c r="E6256" s="38" t="s">
        <v>2359</v>
      </c>
      <c r="F6256" s="38">
        <v>1</v>
      </c>
      <c r="G6256" s="38" t="s">
        <v>1638</v>
      </c>
      <c r="H6256" s="38">
        <v>1</v>
      </c>
      <c r="I6256" s="38">
        <v>0.25</v>
      </c>
      <c r="J6256" s="62">
        <f t="shared" si="105"/>
        <v>0.25</v>
      </c>
      <c r="K6256" s="39" t="s">
        <v>81</v>
      </c>
      <c r="L6256" s="39" t="s">
        <v>1506</v>
      </c>
      <c r="M6256" s="39" t="s">
        <v>2106</v>
      </c>
      <c r="N6256" s="40"/>
      <c r="O6256" s="7"/>
    </row>
    <row r="6257" spans="1:15" ht="18.75" hidden="1" customHeight="1" x14ac:dyDescent="0.2">
      <c r="A6257" s="10"/>
      <c r="B6257" s="35" t="s">
        <v>970</v>
      </c>
      <c r="C6257" s="36" t="s">
        <v>969</v>
      </c>
      <c r="D6257" s="37" t="s">
        <v>2146</v>
      </c>
      <c r="E6257" s="38" t="s">
        <v>2359</v>
      </c>
      <c r="F6257" s="38">
        <v>2</v>
      </c>
      <c r="G6257" s="38" t="s">
        <v>1638</v>
      </c>
      <c r="H6257" s="38">
        <v>1</v>
      </c>
      <c r="I6257" s="38">
        <v>0.15</v>
      </c>
      <c r="J6257" s="62">
        <f t="shared" si="105"/>
        <v>0.3</v>
      </c>
      <c r="K6257" s="39" t="s">
        <v>81</v>
      </c>
      <c r="L6257" s="39" t="s">
        <v>1506</v>
      </c>
      <c r="M6257" s="39" t="s">
        <v>2106</v>
      </c>
      <c r="N6257" s="40"/>
      <c r="O6257" s="7"/>
    </row>
    <row r="6258" spans="1:15" ht="18.75" hidden="1" customHeight="1" x14ac:dyDescent="0.2">
      <c r="A6258" s="10"/>
      <c r="B6258" s="35" t="s">
        <v>970</v>
      </c>
      <c r="C6258" s="36" t="s">
        <v>969</v>
      </c>
      <c r="D6258" s="37" t="s">
        <v>2147</v>
      </c>
      <c r="E6258" s="38" t="s">
        <v>2359</v>
      </c>
      <c r="F6258" s="38">
        <v>1</v>
      </c>
      <c r="G6258" s="38" t="s">
        <v>1638</v>
      </c>
      <c r="H6258" s="38">
        <v>2</v>
      </c>
      <c r="I6258" s="38">
        <v>0.5</v>
      </c>
      <c r="J6258" s="62">
        <f t="shared" si="105"/>
        <v>1</v>
      </c>
      <c r="K6258" s="39" t="s">
        <v>81</v>
      </c>
      <c r="L6258" s="39" t="s">
        <v>1506</v>
      </c>
      <c r="M6258" s="39" t="s">
        <v>2106</v>
      </c>
      <c r="N6258" s="40"/>
      <c r="O6258" s="7"/>
    </row>
    <row r="6259" spans="1:15" ht="18.75" hidden="1" customHeight="1" x14ac:dyDescent="0.2">
      <c r="A6259" s="10"/>
      <c r="B6259" s="35" t="s">
        <v>970</v>
      </c>
      <c r="C6259" s="36" t="s">
        <v>969</v>
      </c>
      <c r="D6259" s="37" t="s">
        <v>2148</v>
      </c>
      <c r="E6259" s="38" t="s">
        <v>2359</v>
      </c>
      <c r="F6259" s="38">
        <v>1</v>
      </c>
      <c r="G6259" s="38" t="s">
        <v>1638</v>
      </c>
      <c r="H6259" s="38">
        <v>2</v>
      </c>
      <c r="I6259" s="38">
        <v>0.25</v>
      </c>
      <c r="J6259" s="62">
        <f t="shared" si="105"/>
        <v>0.5</v>
      </c>
      <c r="K6259" s="39" t="s">
        <v>81</v>
      </c>
      <c r="L6259" s="39" t="s">
        <v>1506</v>
      </c>
      <c r="M6259" s="39" t="s">
        <v>2106</v>
      </c>
      <c r="N6259" s="40"/>
      <c r="O6259" s="7"/>
    </row>
    <row r="6260" spans="1:15" ht="18.75" hidden="1" customHeight="1" x14ac:dyDescent="0.2">
      <c r="A6260" s="10"/>
      <c r="B6260" s="35" t="s">
        <v>970</v>
      </c>
      <c r="C6260" s="36" t="s">
        <v>969</v>
      </c>
      <c r="D6260" s="37" t="s">
        <v>2149</v>
      </c>
      <c r="E6260" s="38" t="s">
        <v>2359</v>
      </c>
      <c r="F6260" s="38">
        <v>1</v>
      </c>
      <c r="G6260" s="38" t="s">
        <v>1638</v>
      </c>
      <c r="H6260" s="38">
        <v>1</v>
      </c>
      <c r="I6260" s="38">
        <v>0.25</v>
      </c>
      <c r="J6260" s="62">
        <f t="shared" si="105"/>
        <v>0.25</v>
      </c>
      <c r="K6260" s="39" t="s">
        <v>81</v>
      </c>
      <c r="L6260" s="39" t="s">
        <v>1506</v>
      </c>
      <c r="M6260" s="39" t="s">
        <v>2106</v>
      </c>
      <c r="N6260" s="40"/>
      <c r="O6260" s="7"/>
    </row>
    <row r="6261" spans="1:15" ht="18.75" hidden="1" customHeight="1" x14ac:dyDescent="0.2">
      <c r="A6261" s="10"/>
      <c r="B6261" s="35" t="s">
        <v>970</v>
      </c>
      <c r="C6261" s="36" t="s">
        <v>969</v>
      </c>
      <c r="D6261" s="37" t="s">
        <v>2150</v>
      </c>
      <c r="E6261" s="38" t="s">
        <v>2359</v>
      </c>
      <c r="F6261" s="38">
        <v>0.5</v>
      </c>
      <c r="G6261" s="38" t="s">
        <v>1638</v>
      </c>
      <c r="H6261" s="38">
        <v>2</v>
      </c>
      <c r="I6261" s="38">
        <v>1</v>
      </c>
      <c r="J6261" s="62">
        <f t="shared" si="105"/>
        <v>1</v>
      </c>
      <c r="K6261" s="39" t="s">
        <v>81</v>
      </c>
      <c r="L6261" s="39" t="s">
        <v>1506</v>
      </c>
      <c r="M6261" s="39" t="s">
        <v>2106</v>
      </c>
      <c r="N6261" s="40"/>
      <c r="O6261" s="7"/>
    </row>
    <row r="6262" spans="1:15" ht="18.75" hidden="1" customHeight="1" thickBot="1" x14ac:dyDescent="0.25">
      <c r="A6262" s="10"/>
      <c r="B6262" s="41" t="s">
        <v>970</v>
      </c>
      <c r="C6262" s="42" t="s">
        <v>969</v>
      </c>
      <c r="D6262" s="43" t="s">
        <v>2151</v>
      </c>
      <c r="E6262" s="44" t="s">
        <v>2359</v>
      </c>
      <c r="F6262" s="44">
        <v>0.5</v>
      </c>
      <c r="G6262" s="44" t="s">
        <v>1638</v>
      </c>
      <c r="H6262" s="44">
        <v>2</v>
      </c>
      <c r="I6262" s="44">
        <v>1</v>
      </c>
      <c r="J6262" s="63">
        <f t="shared" si="105"/>
        <v>1</v>
      </c>
      <c r="K6262" s="45" t="s">
        <v>81</v>
      </c>
      <c r="L6262" s="45" t="s">
        <v>1506</v>
      </c>
      <c r="M6262" s="45" t="s">
        <v>2106</v>
      </c>
      <c r="N6262" s="46"/>
      <c r="O6262" s="7"/>
    </row>
    <row r="6263" spans="1:15" ht="18.75" hidden="1" customHeight="1" x14ac:dyDescent="0.25">
      <c r="A6263" s="10"/>
      <c r="B6263" s="35" t="s">
        <v>971</v>
      </c>
      <c r="C6263" s="36" t="s">
        <v>969</v>
      </c>
      <c r="D6263" s="37" t="s">
        <v>2143</v>
      </c>
      <c r="E6263" s="38" t="s">
        <v>2359</v>
      </c>
      <c r="F6263" s="38">
        <v>12</v>
      </c>
      <c r="G6263" s="38" t="s">
        <v>1638</v>
      </c>
      <c r="H6263" s="38">
        <v>2</v>
      </c>
      <c r="I6263" s="38">
        <v>0.25</v>
      </c>
      <c r="J6263" s="62">
        <f t="shared" si="105"/>
        <v>6</v>
      </c>
      <c r="K6263" s="39" t="s">
        <v>81</v>
      </c>
      <c r="L6263" s="39" t="s">
        <v>1506</v>
      </c>
      <c r="M6263" s="39" t="s">
        <v>2106</v>
      </c>
      <c r="N6263" s="40"/>
      <c r="O6263" s="3"/>
    </row>
    <row r="6264" spans="1:15" ht="18.75" hidden="1" customHeight="1" x14ac:dyDescent="0.25">
      <c r="A6264" s="10"/>
      <c r="B6264" s="35" t="s">
        <v>971</v>
      </c>
      <c r="C6264" s="36" t="s">
        <v>969</v>
      </c>
      <c r="D6264" s="37" t="str">
        <f>UPPER("Revisar funcionamiento de calefactor (heater)")</f>
        <v>REVISAR FUNCIONAMIENTO DE CALEFACTOR (HEATER)</v>
      </c>
      <c r="E6264" s="38" t="s">
        <v>2359</v>
      </c>
      <c r="F6264" s="38">
        <v>12</v>
      </c>
      <c r="G6264" s="38" t="s">
        <v>1638</v>
      </c>
      <c r="H6264" s="38">
        <v>1</v>
      </c>
      <c r="I6264" s="38">
        <v>0.25</v>
      </c>
      <c r="J6264" s="62">
        <f t="shared" si="105"/>
        <v>3</v>
      </c>
      <c r="K6264" s="39" t="s">
        <v>81</v>
      </c>
      <c r="L6264" s="39" t="s">
        <v>1506</v>
      </c>
      <c r="M6264" s="39" t="s">
        <v>2106</v>
      </c>
      <c r="N6264" s="40"/>
      <c r="O6264" s="3"/>
    </row>
    <row r="6265" spans="1:15" ht="18.75" hidden="1" customHeight="1" x14ac:dyDescent="0.25">
      <c r="A6265" s="10"/>
      <c r="B6265" s="35" t="s">
        <v>971</v>
      </c>
      <c r="C6265" s="36" t="s">
        <v>969</v>
      </c>
      <c r="D6265" s="37" t="s">
        <v>2144</v>
      </c>
      <c r="E6265" s="38" t="s">
        <v>2359</v>
      </c>
      <c r="F6265" s="38">
        <v>2</v>
      </c>
      <c r="G6265" s="38" t="s">
        <v>1638</v>
      </c>
      <c r="H6265" s="38">
        <v>1</v>
      </c>
      <c r="I6265" s="38">
        <v>0.15</v>
      </c>
      <c r="J6265" s="62">
        <f t="shared" si="105"/>
        <v>0.3</v>
      </c>
      <c r="K6265" s="39" t="s">
        <v>81</v>
      </c>
      <c r="L6265" s="39" t="s">
        <v>1506</v>
      </c>
      <c r="M6265" s="39" t="s">
        <v>2106</v>
      </c>
      <c r="N6265" s="40"/>
      <c r="O6265" s="3" t="s">
        <v>1049</v>
      </c>
    </row>
    <row r="6266" spans="1:15" ht="18.75" hidden="1" customHeight="1" x14ac:dyDescent="0.25">
      <c r="A6266" s="10"/>
      <c r="B6266" s="35" t="s">
        <v>971</v>
      </c>
      <c r="C6266" s="36" t="s">
        <v>969</v>
      </c>
      <c r="D6266" s="37" t="s">
        <v>2145</v>
      </c>
      <c r="E6266" s="38" t="s">
        <v>2359</v>
      </c>
      <c r="F6266" s="38">
        <v>1</v>
      </c>
      <c r="G6266" s="38" t="s">
        <v>1638</v>
      </c>
      <c r="H6266" s="38">
        <v>1</v>
      </c>
      <c r="I6266" s="38">
        <v>0.25</v>
      </c>
      <c r="J6266" s="62">
        <f t="shared" si="105"/>
        <v>0.25</v>
      </c>
      <c r="K6266" s="39" t="s">
        <v>81</v>
      </c>
      <c r="L6266" s="39" t="s">
        <v>1506</v>
      </c>
      <c r="M6266" s="39" t="s">
        <v>2106</v>
      </c>
      <c r="N6266" s="40"/>
      <c r="O6266" s="3" t="s">
        <v>1049</v>
      </c>
    </row>
    <row r="6267" spans="1:15" ht="18.75" hidden="1" customHeight="1" x14ac:dyDescent="0.25">
      <c r="A6267" s="10"/>
      <c r="B6267" s="35" t="s">
        <v>971</v>
      </c>
      <c r="C6267" s="36" t="s">
        <v>969</v>
      </c>
      <c r="D6267" s="37" t="s">
        <v>2146</v>
      </c>
      <c r="E6267" s="38" t="s">
        <v>2359</v>
      </c>
      <c r="F6267" s="38">
        <v>2</v>
      </c>
      <c r="G6267" s="38" t="s">
        <v>1638</v>
      </c>
      <c r="H6267" s="38">
        <v>1</v>
      </c>
      <c r="I6267" s="38">
        <v>0.15</v>
      </c>
      <c r="J6267" s="62">
        <f t="shared" si="105"/>
        <v>0.3</v>
      </c>
      <c r="K6267" s="39" t="s">
        <v>81</v>
      </c>
      <c r="L6267" s="39" t="s">
        <v>1506</v>
      </c>
      <c r="M6267" s="39" t="s">
        <v>2106</v>
      </c>
      <c r="N6267" s="40"/>
      <c r="O6267" s="3"/>
    </row>
    <row r="6268" spans="1:15" ht="18.75" hidden="1" customHeight="1" x14ac:dyDescent="0.25">
      <c r="A6268" s="10"/>
      <c r="B6268" s="35" t="s">
        <v>971</v>
      </c>
      <c r="C6268" s="36" t="s">
        <v>969</v>
      </c>
      <c r="D6268" s="37" t="s">
        <v>2147</v>
      </c>
      <c r="E6268" s="38" t="s">
        <v>2359</v>
      </c>
      <c r="F6268" s="38">
        <v>1</v>
      </c>
      <c r="G6268" s="38" t="s">
        <v>1638</v>
      </c>
      <c r="H6268" s="38">
        <v>2</v>
      </c>
      <c r="I6268" s="38">
        <v>0.5</v>
      </c>
      <c r="J6268" s="62">
        <f t="shared" si="105"/>
        <v>1</v>
      </c>
      <c r="K6268" s="39" t="s">
        <v>81</v>
      </c>
      <c r="L6268" s="39" t="s">
        <v>1506</v>
      </c>
      <c r="M6268" s="39" t="s">
        <v>2106</v>
      </c>
      <c r="N6268" s="40"/>
      <c r="O6268" s="3"/>
    </row>
    <row r="6269" spans="1:15" ht="18.75" hidden="1" customHeight="1" x14ac:dyDescent="0.25">
      <c r="A6269" s="10"/>
      <c r="B6269" s="35" t="s">
        <v>971</v>
      </c>
      <c r="C6269" s="36" t="s">
        <v>969</v>
      </c>
      <c r="D6269" s="37" t="s">
        <v>2148</v>
      </c>
      <c r="E6269" s="38" t="s">
        <v>2359</v>
      </c>
      <c r="F6269" s="38">
        <v>1</v>
      </c>
      <c r="G6269" s="38" t="s">
        <v>1638</v>
      </c>
      <c r="H6269" s="38">
        <v>2</v>
      </c>
      <c r="I6269" s="38">
        <v>0.25</v>
      </c>
      <c r="J6269" s="62">
        <f t="shared" si="105"/>
        <v>0.5</v>
      </c>
      <c r="K6269" s="39" t="s">
        <v>81</v>
      </c>
      <c r="L6269" s="39" t="s">
        <v>1506</v>
      </c>
      <c r="M6269" s="39" t="s">
        <v>2106</v>
      </c>
      <c r="N6269" s="40"/>
      <c r="O6269" s="3"/>
    </row>
    <row r="6270" spans="1:15" ht="18.75" hidden="1" customHeight="1" x14ac:dyDescent="0.25">
      <c r="A6270" s="10"/>
      <c r="B6270" s="35" t="s">
        <v>971</v>
      </c>
      <c r="C6270" s="36" t="s">
        <v>969</v>
      </c>
      <c r="D6270" s="37" t="s">
        <v>2149</v>
      </c>
      <c r="E6270" s="38" t="s">
        <v>2359</v>
      </c>
      <c r="F6270" s="38">
        <v>1</v>
      </c>
      <c r="G6270" s="38" t="s">
        <v>1638</v>
      </c>
      <c r="H6270" s="38">
        <v>1</v>
      </c>
      <c r="I6270" s="38">
        <v>0.25</v>
      </c>
      <c r="J6270" s="62">
        <f t="shared" si="105"/>
        <v>0.25</v>
      </c>
      <c r="K6270" s="39" t="s">
        <v>81</v>
      </c>
      <c r="L6270" s="39" t="s">
        <v>1506</v>
      </c>
      <c r="M6270" s="39" t="s">
        <v>2106</v>
      </c>
      <c r="N6270" s="40"/>
      <c r="O6270" s="3"/>
    </row>
    <row r="6271" spans="1:15" ht="18.75" hidden="1" customHeight="1" x14ac:dyDescent="0.25">
      <c r="A6271" s="10"/>
      <c r="B6271" s="35" t="s">
        <v>971</v>
      </c>
      <c r="C6271" s="36" t="s">
        <v>969</v>
      </c>
      <c r="D6271" s="37" t="s">
        <v>2150</v>
      </c>
      <c r="E6271" s="38" t="s">
        <v>2359</v>
      </c>
      <c r="F6271" s="38">
        <v>0.5</v>
      </c>
      <c r="G6271" s="38" t="s">
        <v>1638</v>
      </c>
      <c r="H6271" s="38">
        <v>2</v>
      </c>
      <c r="I6271" s="38">
        <v>1</v>
      </c>
      <c r="J6271" s="62">
        <f t="shared" si="105"/>
        <v>1</v>
      </c>
      <c r="K6271" s="39" t="s">
        <v>81</v>
      </c>
      <c r="L6271" s="39" t="s">
        <v>1506</v>
      </c>
      <c r="M6271" s="39" t="s">
        <v>2106</v>
      </c>
      <c r="N6271" s="40"/>
      <c r="O6271" s="3"/>
    </row>
    <row r="6272" spans="1:15" ht="18.75" hidden="1" customHeight="1" thickBot="1" x14ac:dyDescent="0.3">
      <c r="A6272" s="10"/>
      <c r="B6272" s="41" t="s">
        <v>971</v>
      </c>
      <c r="C6272" s="42" t="s">
        <v>969</v>
      </c>
      <c r="D6272" s="43" t="s">
        <v>2151</v>
      </c>
      <c r="E6272" s="44" t="s">
        <v>2359</v>
      </c>
      <c r="F6272" s="44">
        <v>0.5</v>
      </c>
      <c r="G6272" s="44" t="s">
        <v>1638</v>
      </c>
      <c r="H6272" s="44">
        <v>2</v>
      </c>
      <c r="I6272" s="44">
        <v>1</v>
      </c>
      <c r="J6272" s="63">
        <f t="shared" si="105"/>
        <v>1</v>
      </c>
      <c r="K6272" s="45" t="s">
        <v>81</v>
      </c>
      <c r="L6272" s="45" t="s">
        <v>1506</v>
      </c>
      <c r="M6272" s="45" t="s">
        <v>2106</v>
      </c>
      <c r="N6272" s="46"/>
      <c r="O6272" s="3"/>
    </row>
    <row r="6273" spans="1:15" ht="18.75" hidden="1" customHeight="1" x14ac:dyDescent="0.2">
      <c r="A6273" s="10"/>
      <c r="B6273" s="29" t="s">
        <v>594</v>
      </c>
      <c r="C6273" s="30" t="s">
        <v>1047</v>
      </c>
      <c r="D6273" s="31" t="s">
        <v>2165</v>
      </c>
      <c r="E6273" s="32" t="s">
        <v>2357</v>
      </c>
      <c r="F6273" s="32">
        <v>2</v>
      </c>
      <c r="G6273" s="32" t="s">
        <v>1638</v>
      </c>
      <c r="H6273" s="32">
        <v>1</v>
      </c>
      <c r="I6273" s="32">
        <v>0.25</v>
      </c>
      <c r="J6273" s="61">
        <f t="shared" si="105"/>
        <v>0.5</v>
      </c>
      <c r="K6273" s="33" t="s">
        <v>1370</v>
      </c>
      <c r="L6273" s="33" t="s">
        <v>1481</v>
      </c>
      <c r="M6273" s="33" t="s">
        <v>2107</v>
      </c>
      <c r="N6273" s="34" t="s">
        <v>2112</v>
      </c>
      <c r="O6273" s="7"/>
    </row>
    <row r="6274" spans="1:15" ht="18.75" hidden="1" customHeight="1" x14ac:dyDescent="0.2">
      <c r="A6274" s="10"/>
      <c r="B6274" s="35" t="s">
        <v>594</v>
      </c>
      <c r="C6274" s="36" t="s">
        <v>1047</v>
      </c>
      <c r="D6274" s="37" t="s">
        <v>2166</v>
      </c>
      <c r="E6274" s="38" t="s">
        <v>2357</v>
      </c>
      <c r="F6274" s="38">
        <v>2</v>
      </c>
      <c r="G6274" s="38" t="s">
        <v>1638</v>
      </c>
      <c r="H6274" s="38">
        <v>1</v>
      </c>
      <c r="I6274" s="38">
        <v>0.25</v>
      </c>
      <c r="J6274" s="62">
        <f t="shared" si="105"/>
        <v>0.5</v>
      </c>
      <c r="K6274" s="39" t="s">
        <v>1370</v>
      </c>
      <c r="L6274" s="39" t="s">
        <v>1481</v>
      </c>
      <c r="M6274" s="39" t="s">
        <v>2107</v>
      </c>
      <c r="N6274" s="40" t="s">
        <v>2112</v>
      </c>
      <c r="O6274" s="7"/>
    </row>
    <row r="6275" spans="1:15" ht="18.75" hidden="1" customHeight="1" x14ac:dyDescent="0.2">
      <c r="A6275" s="10"/>
      <c r="B6275" s="35" t="s">
        <v>594</v>
      </c>
      <c r="C6275" s="36" t="s">
        <v>1047</v>
      </c>
      <c r="D6275" s="37" t="s">
        <v>2167</v>
      </c>
      <c r="E6275" s="38" t="s">
        <v>2357</v>
      </c>
      <c r="F6275" s="38">
        <v>2</v>
      </c>
      <c r="G6275" s="38" t="s">
        <v>1638</v>
      </c>
      <c r="H6275" s="38">
        <v>1</v>
      </c>
      <c r="I6275" s="38">
        <v>0.25</v>
      </c>
      <c r="J6275" s="62">
        <f t="shared" si="105"/>
        <v>0.5</v>
      </c>
      <c r="K6275" s="39" t="s">
        <v>1370</v>
      </c>
      <c r="L6275" s="39" t="s">
        <v>1481</v>
      </c>
      <c r="M6275" s="39" t="s">
        <v>2107</v>
      </c>
      <c r="N6275" s="40" t="s">
        <v>2112</v>
      </c>
      <c r="O6275" s="7"/>
    </row>
    <row r="6276" spans="1:15" ht="18.75" hidden="1" customHeight="1" x14ac:dyDescent="0.2">
      <c r="A6276" s="10"/>
      <c r="B6276" s="35" t="s">
        <v>594</v>
      </c>
      <c r="C6276" s="36" t="s">
        <v>1047</v>
      </c>
      <c r="D6276" s="37" t="s">
        <v>2168</v>
      </c>
      <c r="E6276" s="38" t="s">
        <v>2357</v>
      </c>
      <c r="F6276" s="38">
        <v>1</v>
      </c>
      <c r="G6276" s="38" t="s">
        <v>1638</v>
      </c>
      <c r="H6276" s="38">
        <v>1</v>
      </c>
      <c r="I6276" s="38">
        <v>0.25</v>
      </c>
      <c r="J6276" s="62">
        <f t="shared" si="105"/>
        <v>0.25</v>
      </c>
      <c r="K6276" s="39" t="s">
        <v>1370</v>
      </c>
      <c r="L6276" s="39" t="s">
        <v>1481</v>
      </c>
      <c r="M6276" s="39" t="s">
        <v>2107</v>
      </c>
      <c r="N6276" s="40" t="s">
        <v>2112</v>
      </c>
      <c r="O6276" s="7"/>
    </row>
    <row r="6277" spans="1:15" ht="18.75" hidden="1" customHeight="1" x14ac:dyDescent="0.2">
      <c r="A6277" s="10"/>
      <c r="B6277" s="35" t="s">
        <v>594</v>
      </c>
      <c r="C6277" s="36" t="s">
        <v>1047</v>
      </c>
      <c r="D6277" s="37" t="s">
        <v>2169</v>
      </c>
      <c r="E6277" s="38" t="s">
        <v>2357</v>
      </c>
      <c r="F6277" s="38">
        <v>1</v>
      </c>
      <c r="G6277" s="38" t="s">
        <v>1638</v>
      </c>
      <c r="H6277" s="38">
        <v>1</v>
      </c>
      <c r="I6277" s="38">
        <v>0.25</v>
      </c>
      <c r="J6277" s="62">
        <f t="shared" ref="J6277:J6340" si="106">F6277*H6277*I6277</f>
        <v>0.25</v>
      </c>
      <c r="K6277" s="39" t="s">
        <v>1370</v>
      </c>
      <c r="L6277" s="39" t="s">
        <v>1481</v>
      </c>
      <c r="M6277" s="39" t="s">
        <v>2107</v>
      </c>
      <c r="N6277" s="40" t="s">
        <v>2112</v>
      </c>
      <c r="O6277" s="7"/>
    </row>
    <row r="6278" spans="1:15" ht="18.75" hidden="1" customHeight="1" x14ac:dyDescent="0.2">
      <c r="A6278" s="10"/>
      <c r="B6278" s="35" t="s">
        <v>594</v>
      </c>
      <c r="C6278" s="36" t="s">
        <v>1047</v>
      </c>
      <c r="D6278" s="37" t="s">
        <v>2170</v>
      </c>
      <c r="E6278" s="38" t="s">
        <v>2357</v>
      </c>
      <c r="F6278" s="38">
        <v>1</v>
      </c>
      <c r="G6278" s="38" t="s">
        <v>1638</v>
      </c>
      <c r="H6278" s="38">
        <v>1</v>
      </c>
      <c r="I6278" s="38">
        <v>0.25</v>
      </c>
      <c r="J6278" s="62">
        <f t="shared" si="106"/>
        <v>0.25</v>
      </c>
      <c r="K6278" s="39" t="s">
        <v>1370</v>
      </c>
      <c r="L6278" s="39" t="s">
        <v>1481</v>
      </c>
      <c r="M6278" s="39" t="s">
        <v>2107</v>
      </c>
      <c r="N6278" s="40" t="s">
        <v>2112</v>
      </c>
      <c r="O6278" s="7"/>
    </row>
    <row r="6279" spans="1:15" ht="18.75" hidden="1" customHeight="1" x14ac:dyDescent="0.2">
      <c r="A6279" s="10"/>
      <c r="B6279" s="35" t="s">
        <v>594</v>
      </c>
      <c r="C6279" s="36" t="s">
        <v>1047</v>
      </c>
      <c r="D6279" s="37" t="s">
        <v>2171</v>
      </c>
      <c r="E6279" s="38" t="s">
        <v>2357</v>
      </c>
      <c r="F6279" s="38">
        <v>1</v>
      </c>
      <c r="G6279" s="38" t="s">
        <v>1638</v>
      </c>
      <c r="H6279" s="38">
        <v>2</v>
      </c>
      <c r="I6279" s="38">
        <v>0.25</v>
      </c>
      <c r="J6279" s="62">
        <f t="shared" si="106"/>
        <v>0.5</v>
      </c>
      <c r="K6279" s="39" t="s">
        <v>1370</v>
      </c>
      <c r="L6279" s="39" t="s">
        <v>1481</v>
      </c>
      <c r="M6279" s="39" t="s">
        <v>2107</v>
      </c>
      <c r="N6279" s="40" t="s">
        <v>2112</v>
      </c>
      <c r="O6279" s="7"/>
    </row>
    <row r="6280" spans="1:15" ht="18.75" hidden="1" customHeight="1" x14ac:dyDescent="0.2">
      <c r="A6280" s="10"/>
      <c r="B6280" s="35" t="s">
        <v>594</v>
      </c>
      <c r="C6280" s="36" t="s">
        <v>1047</v>
      </c>
      <c r="D6280" s="37" t="s">
        <v>2172</v>
      </c>
      <c r="E6280" s="38" t="s">
        <v>2357</v>
      </c>
      <c r="F6280" s="38">
        <v>1</v>
      </c>
      <c r="G6280" s="38" t="s">
        <v>1638</v>
      </c>
      <c r="H6280" s="38">
        <v>1</v>
      </c>
      <c r="I6280" s="38">
        <v>0.15</v>
      </c>
      <c r="J6280" s="62">
        <f t="shared" si="106"/>
        <v>0.15</v>
      </c>
      <c r="K6280" s="39" t="s">
        <v>1370</v>
      </c>
      <c r="L6280" s="39" t="s">
        <v>1481</v>
      </c>
      <c r="M6280" s="39" t="s">
        <v>2107</v>
      </c>
      <c r="N6280" s="40" t="s">
        <v>2112</v>
      </c>
      <c r="O6280" s="7"/>
    </row>
    <row r="6281" spans="1:15" ht="18.75" hidden="1" customHeight="1" x14ac:dyDescent="0.2">
      <c r="A6281" s="10"/>
      <c r="B6281" s="35" t="s">
        <v>594</v>
      </c>
      <c r="C6281" s="36" t="s">
        <v>1047</v>
      </c>
      <c r="D6281" s="37" t="s">
        <v>2173</v>
      </c>
      <c r="E6281" s="38" t="s">
        <v>2357</v>
      </c>
      <c r="F6281" s="38">
        <v>1</v>
      </c>
      <c r="G6281" s="38" t="s">
        <v>1638</v>
      </c>
      <c r="H6281" s="38">
        <v>1</v>
      </c>
      <c r="I6281" s="38">
        <v>0.15</v>
      </c>
      <c r="J6281" s="62">
        <f t="shared" si="106"/>
        <v>0.15</v>
      </c>
      <c r="K6281" s="39" t="s">
        <v>1370</v>
      </c>
      <c r="L6281" s="39" t="s">
        <v>1481</v>
      </c>
      <c r="M6281" s="39" t="s">
        <v>2107</v>
      </c>
      <c r="N6281" s="40" t="s">
        <v>2112</v>
      </c>
      <c r="O6281" s="7"/>
    </row>
    <row r="6282" spans="1:15" ht="18.75" hidden="1" customHeight="1" x14ac:dyDescent="0.2">
      <c r="A6282" s="10"/>
      <c r="B6282" s="35" t="s">
        <v>594</v>
      </c>
      <c r="C6282" s="36" t="s">
        <v>1047</v>
      </c>
      <c r="D6282" s="37" t="s">
        <v>2174</v>
      </c>
      <c r="E6282" s="38" t="s">
        <v>2357</v>
      </c>
      <c r="F6282" s="38">
        <v>1</v>
      </c>
      <c r="G6282" s="38" t="s">
        <v>1638</v>
      </c>
      <c r="H6282" s="38">
        <v>2</v>
      </c>
      <c r="I6282" s="38">
        <v>1</v>
      </c>
      <c r="J6282" s="62">
        <f t="shared" si="106"/>
        <v>2</v>
      </c>
      <c r="K6282" s="39" t="s">
        <v>1370</v>
      </c>
      <c r="L6282" s="39" t="s">
        <v>1481</v>
      </c>
      <c r="M6282" s="39" t="s">
        <v>2107</v>
      </c>
      <c r="N6282" s="40" t="s">
        <v>2112</v>
      </c>
      <c r="O6282" s="7"/>
    </row>
    <row r="6283" spans="1:15" ht="18.75" hidden="1" customHeight="1" x14ac:dyDescent="0.2">
      <c r="A6283" s="10"/>
      <c r="B6283" s="35" t="s">
        <v>594</v>
      </c>
      <c r="C6283" s="36" t="s">
        <v>1047</v>
      </c>
      <c r="D6283" s="37" t="s">
        <v>2175</v>
      </c>
      <c r="E6283" s="38" t="s">
        <v>2357</v>
      </c>
      <c r="F6283" s="38">
        <v>0.5</v>
      </c>
      <c r="G6283" s="38" t="s">
        <v>1638</v>
      </c>
      <c r="H6283" s="38">
        <v>1</v>
      </c>
      <c r="I6283" s="38">
        <v>1</v>
      </c>
      <c r="J6283" s="62">
        <f t="shared" si="106"/>
        <v>0.5</v>
      </c>
      <c r="K6283" s="39" t="s">
        <v>1370</v>
      </c>
      <c r="L6283" s="39" t="s">
        <v>1481</v>
      </c>
      <c r="M6283" s="39" t="s">
        <v>2107</v>
      </c>
      <c r="N6283" s="40" t="s">
        <v>2112</v>
      </c>
      <c r="O6283" s="7"/>
    </row>
    <row r="6284" spans="1:15" ht="18.75" hidden="1" customHeight="1" thickBot="1" x14ac:dyDescent="0.25">
      <c r="A6284" s="10"/>
      <c r="B6284" s="41" t="s">
        <v>594</v>
      </c>
      <c r="C6284" s="42" t="s">
        <v>1047</v>
      </c>
      <c r="D6284" s="43" t="s">
        <v>2176</v>
      </c>
      <c r="E6284" s="44" t="s">
        <v>2357</v>
      </c>
      <c r="F6284" s="44">
        <v>1</v>
      </c>
      <c r="G6284" s="44" t="s">
        <v>1638</v>
      </c>
      <c r="H6284" s="44">
        <v>1</v>
      </c>
      <c r="I6284" s="44">
        <v>0.25</v>
      </c>
      <c r="J6284" s="63">
        <f t="shared" si="106"/>
        <v>0.25</v>
      </c>
      <c r="K6284" s="45" t="s">
        <v>1370</v>
      </c>
      <c r="L6284" s="45" t="s">
        <v>1481</v>
      </c>
      <c r="M6284" s="45" t="s">
        <v>2107</v>
      </c>
      <c r="N6284" s="46" t="s">
        <v>2112</v>
      </c>
      <c r="O6284" s="7"/>
    </row>
    <row r="6285" spans="1:15" ht="18.75" hidden="1" customHeight="1" x14ac:dyDescent="0.2">
      <c r="A6285" s="10"/>
      <c r="B6285" s="29" t="s">
        <v>595</v>
      </c>
      <c r="C6285" s="30" t="s">
        <v>973</v>
      </c>
      <c r="D6285" s="31" t="s">
        <v>2118</v>
      </c>
      <c r="E6285" s="32" t="s">
        <v>2360</v>
      </c>
      <c r="F6285" s="32">
        <v>2</v>
      </c>
      <c r="G6285" s="32" t="s">
        <v>1638</v>
      </c>
      <c r="H6285" s="32">
        <v>1</v>
      </c>
      <c r="I6285" s="32">
        <v>0.5</v>
      </c>
      <c r="J6285" s="61">
        <f t="shared" si="106"/>
        <v>1</v>
      </c>
      <c r="K6285" s="33" t="s">
        <v>1370</v>
      </c>
      <c r="L6285" s="33" t="s">
        <v>1481</v>
      </c>
      <c r="M6285" s="33" t="s">
        <v>2107</v>
      </c>
      <c r="N6285" s="34"/>
      <c r="O6285" s="7"/>
    </row>
    <row r="6286" spans="1:15" ht="18.75" hidden="1" customHeight="1" x14ac:dyDescent="0.2">
      <c r="A6286" s="10"/>
      <c r="B6286" s="35" t="s">
        <v>595</v>
      </c>
      <c r="C6286" s="36" t="s">
        <v>973</v>
      </c>
      <c r="D6286" s="37" t="s">
        <v>2119</v>
      </c>
      <c r="E6286" s="38" t="s">
        <v>2360</v>
      </c>
      <c r="F6286" s="38">
        <v>4</v>
      </c>
      <c r="G6286" s="38" t="s">
        <v>1638</v>
      </c>
      <c r="H6286" s="38">
        <v>1</v>
      </c>
      <c r="I6286" s="38">
        <v>0.15</v>
      </c>
      <c r="J6286" s="62">
        <f t="shared" si="106"/>
        <v>0.6</v>
      </c>
      <c r="K6286" s="39" t="s">
        <v>1370</v>
      </c>
      <c r="L6286" s="39" t="s">
        <v>1481</v>
      </c>
      <c r="M6286" s="39" t="s">
        <v>2107</v>
      </c>
      <c r="N6286" s="40"/>
      <c r="O6286" s="7"/>
    </row>
    <row r="6287" spans="1:15" ht="18.75" hidden="1" customHeight="1" x14ac:dyDescent="0.2">
      <c r="A6287" s="10"/>
      <c r="B6287" s="35" t="s">
        <v>595</v>
      </c>
      <c r="C6287" s="36" t="s">
        <v>973</v>
      </c>
      <c r="D6287" s="37" t="s">
        <v>2120</v>
      </c>
      <c r="E6287" s="38" t="s">
        <v>2360</v>
      </c>
      <c r="F6287" s="38">
        <v>4</v>
      </c>
      <c r="G6287" s="38" t="s">
        <v>1638</v>
      </c>
      <c r="H6287" s="38">
        <v>1</v>
      </c>
      <c r="I6287" s="38">
        <v>0.15</v>
      </c>
      <c r="J6287" s="62">
        <f t="shared" si="106"/>
        <v>0.6</v>
      </c>
      <c r="K6287" s="39" t="s">
        <v>1370</v>
      </c>
      <c r="L6287" s="39" t="s">
        <v>1481</v>
      </c>
      <c r="M6287" s="39" t="s">
        <v>2107</v>
      </c>
      <c r="N6287" s="40"/>
      <c r="O6287" s="7"/>
    </row>
    <row r="6288" spans="1:15" ht="18.75" hidden="1" customHeight="1" x14ac:dyDescent="0.2">
      <c r="A6288" s="10"/>
      <c r="B6288" s="35" t="s">
        <v>595</v>
      </c>
      <c r="C6288" s="36" t="s">
        <v>973</v>
      </c>
      <c r="D6288" s="37" t="s">
        <v>2121</v>
      </c>
      <c r="E6288" s="38" t="s">
        <v>2360</v>
      </c>
      <c r="F6288" s="38">
        <v>4</v>
      </c>
      <c r="G6288" s="38" t="s">
        <v>1638</v>
      </c>
      <c r="H6288" s="38">
        <v>1</v>
      </c>
      <c r="I6288" s="38">
        <v>0.5</v>
      </c>
      <c r="J6288" s="62">
        <f t="shared" si="106"/>
        <v>2</v>
      </c>
      <c r="K6288" s="39" t="s">
        <v>1370</v>
      </c>
      <c r="L6288" s="39" t="s">
        <v>1481</v>
      </c>
      <c r="M6288" s="39" t="s">
        <v>2107</v>
      </c>
      <c r="N6288" s="40"/>
      <c r="O6288" s="7"/>
    </row>
    <row r="6289" spans="1:15" ht="18.75" hidden="1" customHeight="1" x14ac:dyDescent="0.2">
      <c r="A6289" s="10"/>
      <c r="B6289" s="35" t="s">
        <v>595</v>
      </c>
      <c r="C6289" s="36" t="s">
        <v>973</v>
      </c>
      <c r="D6289" s="37" t="s">
        <v>2122</v>
      </c>
      <c r="E6289" s="38" t="s">
        <v>2360</v>
      </c>
      <c r="F6289" s="38">
        <v>4</v>
      </c>
      <c r="G6289" s="38" t="s">
        <v>1638</v>
      </c>
      <c r="H6289" s="38">
        <v>1</v>
      </c>
      <c r="I6289" s="38">
        <v>0.5</v>
      </c>
      <c r="J6289" s="62">
        <f t="shared" si="106"/>
        <v>2</v>
      </c>
      <c r="K6289" s="39" t="s">
        <v>1370</v>
      </c>
      <c r="L6289" s="39" t="s">
        <v>1481</v>
      </c>
      <c r="M6289" s="39" t="s">
        <v>2107</v>
      </c>
      <c r="N6289" s="40"/>
      <c r="O6289" s="7"/>
    </row>
    <row r="6290" spans="1:15" ht="18.75" hidden="1" customHeight="1" x14ac:dyDescent="0.2">
      <c r="A6290" s="10"/>
      <c r="B6290" s="35" t="s">
        <v>595</v>
      </c>
      <c r="C6290" s="36" t="s">
        <v>973</v>
      </c>
      <c r="D6290" s="37" t="s">
        <v>2123</v>
      </c>
      <c r="E6290" s="38" t="s">
        <v>2360</v>
      </c>
      <c r="F6290" s="38">
        <v>4</v>
      </c>
      <c r="G6290" s="38" t="s">
        <v>1638</v>
      </c>
      <c r="H6290" s="38">
        <v>1</v>
      </c>
      <c r="I6290" s="38">
        <v>0.25</v>
      </c>
      <c r="J6290" s="62">
        <f t="shared" si="106"/>
        <v>1</v>
      </c>
      <c r="K6290" s="39" t="s">
        <v>1370</v>
      </c>
      <c r="L6290" s="39" t="s">
        <v>1481</v>
      </c>
      <c r="M6290" s="39" t="s">
        <v>2107</v>
      </c>
      <c r="N6290" s="40"/>
      <c r="O6290" s="7"/>
    </row>
    <row r="6291" spans="1:15" ht="18.75" hidden="1" customHeight="1" x14ac:dyDescent="0.2">
      <c r="A6291" s="10"/>
      <c r="B6291" s="35" t="s">
        <v>595</v>
      </c>
      <c r="C6291" s="36" t="s">
        <v>973</v>
      </c>
      <c r="D6291" s="37" t="s">
        <v>2124</v>
      </c>
      <c r="E6291" s="38" t="s">
        <v>2360</v>
      </c>
      <c r="F6291" s="38">
        <v>4</v>
      </c>
      <c r="G6291" s="38" t="s">
        <v>1638</v>
      </c>
      <c r="H6291" s="38">
        <v>1</v>
      </c>
      <c r="I6291" s="38">
        <v>1</v>
      </c>
      <c r="J6291" s="62">
        <f t="shared" si="106"/>
        <v>4</v>
      </c>
      <c r="K6291" s="39" t="s">
        <v>1370</v>
      </c>
      <c r="L6291" s="39" t="s">
        <v>1481</v>
      </c>
      <c r="M6291" s="39" t="s">
        <v>2107</v>
      </c>
      <c r="N6291" s="40"/>
      <c r="O6291" s="7"/>
    </row>
    <row r="6292" spans="1:15" ht="18.75" hidden="1" customHeight="1" x14ac:dyDescent="0.2">
      <c r="A6292" s="10"/>
      <c r="B6292" s="35" t="s">
        <v>595</v>
      </c>
      <c r="C6292" s="36" t="s">
        <v>973</v>
      </c>
      <c r="D6292" s="37" t="s">
        <v>2125</v>
      </c>
      <c r="E6292" s="38" t="s">
        <v>2360</v>
      </c>
      <c r="F6292" s="38">
        <v>1</v>
      </c>
      <c r="G6292" s="38" t="s">
        <v>1638</v>
      </c>
      <c r="H6292" s="38">
        <v>2</v>
      </c>
      <c r="I6292" s="38">
        <v>3</v>
      </c>
      <c r="J6292" s="62">
        <f t="shared" si="106"/>
        <v>6</v>
      </c>
      <c r="K6292" s="39" t="s">
        <v>1370</v>
      </c>
      <c r="L6292" s="39" t="s">
        <v>1481</v>
      </c>
      <c r="M6292" s="39" t="s">
        <v>2107</v>
      </c>
      <c r="N6292" s="40"/>
      <c r="O6292" s="7"/>
    </row>
    <row r="6293" spans="1:15" ht="18.75" hidden="1" customHeight="1" x14ac:dyDescent="0.2">
      <c r="A6293" s="10"/>
      <c r="B6293" s="35" t="s">
        <v>595</v>
      </c>
      <c r="C6293" s="36" t="s">
        <v>973</v>
      </c>
      <c r="D6293" s="37" t="s">
        <v>2126</v>
      </c>
      <c r="E6293" s="38" t="s">
        <v>2360</v>
      </c>
      <c r="F6293" s="38">
        <v>1</v>
      </c>
      <c r="G6293" s="38" t="s">
        <v>1638</v>
      </c>
      <c r="H6293" s="38">
        <v>2</v>
      </c>
      <c r="I6293" s="38">
        <v>1</v>
      </c>
      <c r="J6293" s="62">
        <f t="shared" si="106"/>
        <v>2</v>
      </c>
      <c r="K6293" s="39" t="s">
        <v>1370</v>
      </c>
      <c r="L6293" s="39" t="s">
        <v>1481</v>
      </c>
      <c r="M6293" s="39" t="s">
        <v>2107</v>
      </c>
      <c r="N6293" s="40"/>
      <c r="O6293" s="7"/>
    </row>
    <row r="6294" spans="1:15" ht="18.75" hidden="1" customHeight="1" x14ac:dyDescent="0.2">
      <c r="A6294" s="10"/>
      <c r="B6294" s="35" t="s">
        <v>595</v>
      </c>
      <c r="C6294" s="36" t="s">
        <v>973</v>
      </c>
      <c r="D6294" s="37" t="s">
        <v>2127</v>
      </c>
      <c r="E6294" s="38" t="s">
        <v>2360</v>
      </c>
      <c r="F6294" s="38">
        <v>1</v>
      </c>
      <c r="G6294" s="38" t="s">
        <v>1638</v>
      </c>
      <c r="H6294" s="38">
        <v>1</v>
      </c>
      <c r="I6294" s="38">
        <v>0.15</v>
      </c>
      <c r="J6294" s="62">
        <f t="shared" si="106"/>
        <v>0.15</v>
      </c>
      <c r="K6294" s="39" t="s">
        <v>1370</v>
      </c>
      <c r="L6294" s="39" t="s">
        <v>1481</v>
      </c>
      <c r="M6294" s="39" t="s">
        <v>2107</v>
      </c>
      <c r="N6294" s="40"/>
      <c r="O6294" s="7"/>
    </row>
    <row r="6295" spans="1:15" ht="18.75" hidden="1" customHeight="1" x14ac:dyDescent="0.2">
      <c r="A6295" s="10"/>
      <c r="B6295" s="35" t="s">
        <v>595</v>
      </c>
      <c r="C6295" s="36" t="s">
        <v>973</v>
      </c>
      <c r="D6295" s="37" t="s">
        <v>2128</v>
      </c>
      <c r="E6295" s="38" t="s">
        <v>2360</v>
      </c>
      <c r="F6295" s="38">
        <v>1</v>
      </c>
      <c r="G6295" s="38" t="s">
        <v>1638</v>
      </c>
      <c r="H6295" s="38">
        <v>1</v>
      </c>
      <c r="I6295" s="38">
        <v>0.5</v>
      </c>
      <c r="J6295" s="62">
        <f t="shared" si="106"/>
        <v>0.5</v>
      </c>
      <c r="K6295" s="39" t="s">
        <v>1370</v>
      </c>
      <c r="L6295" s="39" t="s">
        <v>1481</v>
      </c>
      <c r="M6295" s="39" t="s">
        <v>2107</v>
      </c>
      <c r="N6295" s="40"/>
      <c r="O6295" s="7"/>
    </row>
    <row r="6296" spans="1:15" ht="18.75" hidden="1" customHeight="1" x14ac:dyDescent="0.2">
      <c r="A6296" s="10"/>
      <c r="B6296" s="35" t="s">
        <v>595</v>
      </c>
      <c r="C6296" s="36" t="s">
        <v>973</v>
      </c>
      <c r="D6296" s="37" t="s">
        <v>2129</v>
      </c>
      <c r="E6296" s="38" t="s">
        <v>2360</v>
      </c>
      <c r="F6296" s="38">
        <v>1</v>
      </c>
      <c r="G6296" s="38" t="s">
        <v>1638</v>
      </c>
      <c r="H6296" s="38">
        <v>1</v>
      </c>
      <c r="I6296" s="38">
        <v>0.25</v>
      </c>
      <c r="J6296" s="62">
        <f t="shared" si="106"/>
        <v>0.25</v>
      </c>
      <c r="K6296" s="39" t="s">
        <v>1370</v>
      </c>
      <c r="L6296" s="39" t="s">
        <v>1481</v>
      </c>
      <c r="M6296" s="39" t="s">
        <v>2107</v>
      </c>
      <c r="N6296" s="40"/>
      <c r="O6296" s="7"/>
    </row>
    <row r="6297" spans="1:15" ht="18.75" hidden="1" customHeight="1" x14ac:dyDescent="0.2">
      <c r="A6297" s="10"/>
      <c r="B6297" s="35" t="s">
        <v>595</v>
      </c>
      <c r="C6297" s="36" t="s">
        <v>973</v>
      </c>
      <c r="D6297" s="37" t="s">
        <v>2130</v>
      </c>
      <c r="E6297" s="38" t="s">
        <v>2360</v>
      </c>
      <c r="F6297" s="38">
        <v>1</v>
      </c>
      <c r="G6297" s="38" t="s">
        <v>1638</v>
      </c>
      <c r="H6297" s="38">
        <v>1</v>
      </c>
      <c r="I6297" s="38">
        <v>0.15</v>
      </c>
      <c r="J6297" s="62">
        <f t="shared" si="106"/>
        <v>0.15</v>
      </c>
      <c r="K6297" s="39" t="s">
        <v>1370</v>
      </c>
      <c r="L6297" s="39" t="s">
        <v>1481</v>
      </c>
      <c r="M6297" s="39" t="s">
        <v>2107</v>
      </c>
      <c r="N6297" s="40"/>
      <c r="O6297" s="7"/>
    </row>
    <row r="6298" spans="1:15" ht="18.75" hidden="1" customHeight="1" x14ac:dyDescent="0.2">
      <c r="A6298" s="10"/>
      <c r="B6298" s="35" t="s">
        <v>595</v>
      </c>
      <c r="C6298" s="36" t="s">
        <v>973</v>
      </c>
      <c r="D6298" s="37" t="s">
        <v>2131</v>
      </c>
      <c r="E6298" s="38" t="s">
        <v>2360</v>
      </c>
      <c r="F6298" s="38">
        <v>1</v>
      </c>
      <c r="G6298" s="38" t="s">
        <v>1638</v>
      </c>
      <c r="H6298" s="38">
        <v>1</v>
      </c>
      <c r="I6298" s="38">
        <v>0.25</v>
      </c>
      <c r="J6298" s="62">
        <f t="shared" si="106"/>
        <v>0.25</v>
      </c>
      <c r="K6298" s="39" t="s">
        <v>1370</v>
      </c>
      <c r="L6298" s="39" t="s">
        <v>1481</v>
      </c>
      <c r="M6298" s="39" t="s">
        <v>2107</v>
      </c>
      <c r="N6298" s="40"/>
      <c r="O6298" s="7"/>
    </row>
    <row r="6299" spans="1:15" ht="18.75" hidden="1" customHeight="1" x14ac:dyDescent="0.2">
      <c r="A6299" s="10"/>
      <c r="B6299" s="35" t="s">
        <v>595</v>
      </c>
      <c r="C6299" s="36" t="s">
        <v>973</v>
      </c>
      <c r="D6299" s="37" t="s">
        <v>2132</v>
      </c>
      <c r="E6299" s="38" t="s">
        <v>2360</v>
      </c>
      <c r="F6299" s="38">
        <v>1</v>
      </c>
      <c r="G6299" s="38" t="s">
        <v>1638</v>
      </c>
      <c r="H6299" s="38">
        <v>1</v>
      </c>
      <c r="I6299" s="38">
        <v>1</v>
      </c>
      <c r="J6299" s="62">
        <f t="shared" si="106"/>
        <v>1</v>
      </c>
      <c r="K6299" s="39" t="s">
        <v>1370</v>
      </c>
      <c r="L6299" s="39" t="s">
        <v>1481</v>
      </c>
      <c r="M6299" s="39" t="s">
        <v>2107</v>
      </c>
      <c r="N6299" s="40"/>
      <c r="O6299" s="7"/>
    </row>
    <row r="6300" spans="1:15" ht="18.75" hidden="1" customHeight="1" x14ac:dyDescent="0.2">
      <c r="A6300" s="10"/>
      <c r="B6300" s="35" t="s">
        <v>595</v>
      </c>
      <c r="C6300" s="36" t="s">
        <v>973</v>
      </c>
      <c r="D6300" s="37" t="s">
        <v>2133</v>
      </c>
      <c r="E6300" s="38" t="s">
        <v>2360</v>
      </c>
      <c r="F6300" s="38">
        <v>1</v>
      </c>
      <c r="G6300" s="38" t="s">
        <v>1638</v>
      </c>
      <c r="H6300" s="38">
        <v>1</v>
      </c>
      <c r="I6300" s="38">
        <v>1</v>
      </c>
      <c r="J6300" s="62">
        <f t="shared" si="106"/>
        <v>1</v>
      </c>
      <c r="K6300" s="39" t="s">
        <v>1370</v>
      </c>
      <c r="L6300" s="39" t="s">
        <v>1481</v>
      </c>
      <c r="M6300" s="39" t="s">
        <v>2107</v>
      </c>
      <c r="N6300" s="40"/>
      <c r="O6300" s="7"/>
    </row>
    <row r="6301" spans="1:15" ht="18.75" hidden="1" customHeight="1" x14ac:dyDescent="0.2">
      <c r="A6301" s="10"/>
      <c r="B6301" s="35" t="s">
        <v>595</v>
      </c>
      <c r="C6301" s="36" t="s">
        <v>973</v>
      </c>
      <c r="D6301" s="37" t="s">
        <v>2134</v>
      </c>
      <c r="E6301" s="38" t="s">
        <v>2360</v>
      </c>
      <c r="F6301" s="38">
        <v>1</v>
      </c>
      <c r="G6301" s="38" t="s">
        <v>1638</v>
      </c>
      <c r="H6301" s="38">
        <v>2</v>
      </c>
      <c r="I6301" s="38">
        <v>1</v>
      </c>
      <c r="J6301" s="62">
        <f t="shared" si="106"/>
        <v>2</v>
      </c>
      <c r="K6301" s="39" t="s">
        <v>1370</v>
      </c>
      <c r="L6301" s="39" t="s">
        <v>1481</v>
      </c>
      <c r="M6301" s="39" t="s">
        <v>2107</v>
      </c>
      <c r="N6301" s="40"/>
      <c r="O6301" s="7"/>
    </row>
    <row r="6302" spans="1:15" ht="18.75" hidden="1" customHeight="1" x14ac:dyDescent="0.2">
      <c r="A6302" s="10"/>
      <c r="B6302" s="35" t="s">
        <v>595</v>
      </c>
      <c r="C6302" s="36" t="s">
        <v>973</v>
      </c>
      <c r="D6302" s="37" t="s">
        <v>2135</v>
      </c>
      <c r="E6302" s="38" t="s">
        <v>2360</v>
      </c>
      <c r="F6302" s="38">
        <v>1</v>
      </c>
      <c r="G6302" s="38" t="s">
        <v>1638</v>
      </c>
      <c r="H6302" s="38">
        <v>1</v>
      </c>
      <c r="I6302" s="38">
        <v>1</v>
      </c>
      <c r="J6302" s="62">
        <f t="shared" si="106"/>
        <v>1</v>
      </c>
      <c r="K6302" s="39" t="s">
        <v>1370</v>
      </c>
      <c r="L6302" s="39" t="s">
        <v>1481</v>
      </c>
      <c r="M6302" s="39" t="s">
        <v>2107</v>
      </c>
      <c r="N6302" s="40"/>
      <c r="O6302" s="7"/>
    </row>
    <row r="6303" spans="1:15" ht="18.75" hidden="1" customHeight="1" thickBot="1" x14ac:dyDescent="0.25">
      <c r="A6303" s="10"/>
      <c r="B6303" s="41" t="s">
        <v>595</v>
      </c>
      <c r="C6303" s="42" t="s">
        <v>973</v>
      </c>
      <c r="D6303" s="43" t="s">
        <v>2136</v>
      </c>
      <c r="E6303" s="44" t="s">
        <v>2360</v>
      </c>
      <c r="F6303" s="44">
        <v>1</v>
      </c>
      <c r="G6303" s="44" t="s">
        <v>1638</v>
      </c>
      <c r="H6303" s="44">
        <v>1</v>
      </c>
      <c r="I6303" s="44">
        <v>0.5</v>
      </c>
      <c r="J6303" s="63">
        <f t="shared" si="106"/>
        <v>0.5</v>
      </c>
      <c r="K6303" s="45" t="s">
        <v>1370</v>
      </c>
      <c r="L6303" s="45" t="s">
        <v>1481</v>
      </c>
      <c r="M6303" s="45" t="s">
        <v>2107</v>
      </c>
      <c r="N6303" s="46"/>
      <c r="O6303" s="7"/>
    </row>
    <row r="6304" spans="1:15" ht="18.75" hidden="1" customHeight="1" x14ac:dyDescent="0.2">
      <c r="A6304" s="10"/>
      <c r="B6304" s="29" t="s">
        <v>596</v>
      </c>
      <c r="C6304" s="30" t="s">
        <v>973</v>
      </c>
      <c r="D6304" s="31" t="s">
        <v>2118</v>
      </c>
      <c r="E6304" s="32" t="s">
        <v>2360</v>
      </c>
      <c r="F6304" s="32">
        <v>2</v>
      </c>
      <c r="G6304" s="32" t="s">
        <v>1638</v>
      </c>
      <c r="H6304" s="32">
        <v>1</v>
      </c>
      <c r="I6304" s="32">
        <v>0.5</v>
      </c>
      <c r="J6304" s="61">
        <f t="shared" si="106"/>
        <v>1</v>
      </c>
      <c r="K6304" s="33" t="s">
        <v>1370</v>
      </c>
      <c r="L6304" s="33" t="s">
        <v>1481</v>
      </c>
      <c r="M6304" s="33" t="s">
        <v>2107</v>
      </c>
      <c r="N6304" s="34"/>
      <c r="O6304" s="7"/>
    </row>
    <row r="6305" spans="1:15" ht="18.75" hidden="1" customHeight="1" x14ac:dyDescent="0.2">
      <c r="A6305" s="10"/>
      <c r="B6305" s="35" t="s">
        <v>596</v>
      </c>
      <c r="C6305" s="36" t="s">
        <v>973</v>
      </c>
      <c r="D6305" s="37" t="s">
        <v>2119</v>
      </c>
      <c r="E6305" s="38" t="s">
        <v>2360</v>
      </c>
      <c r="F6305" s="38">
        <v>4</v>
      </c>
      <c r="G6305" s="38" t="s">
        <v>1638</v>
      </c>
      <c r="H6305" s="38">
        <v>1</v>
      </c>
      <c r="I6305" s="38">
        <v>0.15</v>
      </c>
      <c r="J6305" s="62">
        <f t="shared" si="106"/>
        <v>0.6</v>
      </c>
      <c r="K6305" s="39" t="s">
        <v>1370</v>
      </c>
      <c r="L6305" s="39" t="s">
        <v>1481</v>
      </c>
      <c r="M6305" s="39" t="s">
        <v>2107</v>
      </c>
      <c r="N6305" s="40"/>
      <c r="O6305" s="7"/>
    </row>
    <row r="6306" spans="1:15" ht="18.75" hidden="1" customHeight="1" x14ac:dyDescent="0.2">
      <c r="A6306" s="10"/>
      <c r="B6306" s="35" t="s">
        <v>596</v>
      </c>
      <c r="C6306" s="36" t="s">
        <v>973</v>
      </c>
      <c r="D6306" s="37" t="s">
        <v>2120</v>
      </c>
      <c r="E6306" s="38" t="s">
        <v>2360</v>
      </c>
      <c r="F6306" s="38">
        <v>4</v>
      </c>
      <c r="G6306" s="38" t="s">
        <v>1638</v>
      </c>
      <c r="H6306" s="38">
        <v>1</v>
      </c>
      <c r="I6306" s="38">
        <v>0.15</v>
      </c>
      <c r="J6306" s="62">
        <f t="shared" si="106"/>
        <v>0.6</v>
      </c>
      <c r="K6306" s="39" t="s">
        <v>1370</v>
      </c>
      <c r="L6306" s="39" t="s">
        <v>1481</v>
      </c>
      <c r="M6306" s="39" t="s">
        <v>2107</v>
      </c>
      <c r="N6306" s="40"/>
      <c r="O6306" s="7"/>
    </row>
    <row r="6307" spans="1:15" ht="18.75" hidden="1" customHeight="1" x14ac:dyDescent="0.2">
      <c r="A6307" s="10"/>
      <c r="B6307" s="35" t="s">
        <v>596</v>
      </c>
      <c r="C6307" s="36" t="s">
        <v>973</v>
      </c>
      <c r="D6307" s="37" t="s">
        <v>2121</v>
      </c>
      <c r="E6307" s="38" t="s">
        <v>2360</v>
      </c>
      <c r="F6307" s="38">
        <v>4</v>
      </c>
      <c r="G6307" s="38" t="s">
        <v>1638</v>
      </c>
      <c r="H6307" s="38">
        <v>1</v>
      </c>
      <c r="I6307" s="38">
        <v>0.5</v>
      </c>
      <c r="J6307" s="62">
        <f t="shared" si="106"/>
        <v>2</v>
      </c>
      <c r="K6307" s="39" t="s">
        <v>1370</v>
      </c>
      <c r="L6307" s="39" t="s">
        <v>1481</v>
      </c>
      <c r="M6307" s="39" t="s">
        <v>2107</v>
      </c>
      <c r="N6307" s="40"/>
      <c r="O6307" s="7"/>
    </row>
    <row r="6308" spans="1:15" ht="18.75" hidden="1" customHeight="1" x14ac:dyDescent="0.2">
      <c r="A6308" s="10"/>
      <c r="B6308" s="35" t="s">
        <v>596</v>
      </c>
      <c r="C6308" s="36" t="s">
        <v>973</v>
      </c>
      <c r="D6308" s="37" t="s">
        <v>2122</v>
      </c>
      <c r="E6308" s="38" t="s">
        <v>2360</v>
      </c>
      <c r="F6308" s="38">
        <v>4</v>
      </c>
      <c r="G6308" s="38" t="s">
        <v>1638</v>
      </c>
      <c r="H6308" s="38">
        <v>1</v>
      </c>
      <c r="I6308" s="38">
        <v>0.5</v>
      </c>
      <c r="J6308" s="62">
        <f t="shared" si="106"/>
        <v>2</v>
      </c>
      <c r="K6308" s="39" t="s">
        <v>1370</v>
      </c>
      <c r="L6308" s="39" t="s">
        <v>1481</v>
      </c>
      <c r="M6308" s="39" t="s">
        <v>2107</v>
      </c>
      <c r="N6308" s="40"/>
      <c r="O6308" s="7"/>
    </row>
    <row r="6309" spans="1:15" ht="18.75" hidden="1" customHeight="1" x14ac:dyDescent="0.2">
      <c r="A6309" s="10"/>
      <c r="B6309" s="35" t="s">
        <v>596</v>
      </c>
      <c r="C6309" s="36" t="s">
        <v>973</v>
      </c>
      <c r="D6309" s="37" t="s">
        <v>2123</v>
      </c>
      <c r="E6309" s="38" t="s">
        <v>2360</v>
      </c>
      <c r="F6309" s="38">
        <v>4</v>
      </c>
      <c r="G6309" s="38" t="s">
        <v>1638</v>
      </c>
      <c r="H6309" s="38">
        <v>1</v>
      </c>
      <c r="I6309" s="38">
        <v>0.25</v>
      </c>
      <c r="J6309" s="62">
        <f t="shared" si="106"/>
        <v>1</v>
      </c>
      <c r="K6309" s="39" t="s">
        <v>1370</v>
      </c>
      <c r="L6309" s="39" t="s">
        <v>1481</v>
      </c>
      <c r="M6309" s="39" t="s">
        <v>2107</v>
      </c>
      <c r="N6309" s="40"/>
      <c r="O6309" s="7"/>
    </row>
    <row r="6310" spans="1:15" ht="18.75" hidden="1" customHeight="1" x14ac:dyDescent="0.2">
      <c r="A6310" s="10"/>
      <c r="B6310" s="35" t="s">
        <v>596</v>
      </c>
      <c r="C6310" s="36" t="s">
        <v>973</v>
      </c>
      <c r="D6310" s="37" t="s">
        <v>2124</v>
      </c>
      <c r="E6310" s="38" t="s">
        <v>2360</v>
      </c>
      <c r="F6310" s="38">
        <v>4</v>
      </c>
      <c r="G6310" s="38" t="s">
        <v>1638</v>
      </c>
      <c r="H6310" s="38">
        <v>1</v>
      </c>
      <c r="I6310" s="38">
        <v>1</v>
      </c>
      <c r="J6310" s="62">
        <f t="shared" si="106"/>
        <v>4</v>
      </c>
      <c r="K6310" s="39" t="s">
        <v>1370</v>
      </c>
      <c r="L6310" s="39" t="s">
        <v>1481</v>
      </c>
      <c r="M6310" s="39" t="s">
        <v>2107</v>
      </c>
      <c r="N6310" s="40"/>
      <c r="O6310" s="7"/>
    </row>
    <row r="6311" spans="1:15" ht="18.75" hidden="1" customHeight="1" x14ac:dyDescent="0.2">
      <c r="A6311" s="10"/>
      <c r="B6311" s="35" t="s">
        <v>596</v>
      </c>
      <c r="C6311" s="36" t="s">
        <v>973</v>
      </c>
      <c r="D6311" s="37" t="s">
        <v>2125</v>
      </c>
      <c r="E6311" s="38" t="s">
        <v>2360</v>
      </c>
      <c r="F6311" s="38">
        <v>1</v>
      </c>
      <c r="G6311" s="38" t="s">
        <v>1638</v>
      </c>
      <c r="H6311" s="38">
        <v>2</v>
      </c>
      <c r="I6311" s="38">
        <v>3</v>
      </c>
      <c r="J6311" s="62">
        <f t="shared" si="106"/>
        <v>6</v>
      </c>
      <c r="K6311" s="39" t="s">
        <v>1370</v>
      </c>
      <c r="L6311" s="39" t="s">
        <v>1481</v>
      </c>
      <c r="M6311" s="39" t="s">
        <v>2107</v>
      </c>
      <c r="N6311" s="40"/>
      <c r="O6311" s="7"/>
    </row>
    <row r="6312" spans="1:15" ht="18.75" hidden="1" customHeight="1" x14ac:dyDescent="0.2">
      <c r="A6312" s="10"/>
      <c r="B6312" s="35" t="s">
        <v>596</v>
      </c>
      <c r="C6312" s="36" t="s">
        <v>973</v>
      </c>
      <c r="D6312" s="37" t="s">
        <v>2126</v>
      </c>
      <c r="E6312" s="38" t="s">
        <v>2360</v>
      </c>
      <c r="F6312" s="38">
        <v>1</v>
      </c>
      <c r="G6312" s="38" t="s">
        <v>1638</v>
      </c>
      <c r="H6312" s="38">
        <v>2</v>
      </c>
      <c r="I6312" s="38">
        <v>1</v>
      </c>
      <c r="J6312" s="62">
        <f t="shared" si="106"/>
        <v>2</v>
      </c>
      <c r="K6312" s="39" t="s">
        <v>1370</v>
      </c>
      <c r="L6312" s="39" t="s">
        <v>1481</v>
      </c>
      <c r="M6312" s="39" t="s">
        <v>2107</v>
      </c>
      <c r="N6312" s="40"/>
      <c r="O6312" s="7"/>
    </row>
    <row r="6313" spans="1:15" ht="18.75" hidden="1" customHeight="1" x14ac:dyDescent="0.2">
      <c r="A6313" s="10"/>
      <c r="B6313" s="35" t="s">
        <v>596</v>
      </c>
      <c r="C6313" s="36" t="s">
        <v>973</v>
      </c>
      <c r="D6313" s="37" t="s">
        <v>2127</v>
      </c>
      <c r="E6313" s="38" t="s">
        <v>2360</v>
      </c>
      <c r="F6313" s="38">
        <v>1</v>
      </c>
      <c r="G6313" s="38" t="s">
        <v>1638</v>
      </c>
      <c r="H6313" s="38">
        <v>1</v>
      </c>
      <c r="I6313" s="38">
        <v>0.15</v>
      </c>
      <c r="J6313" s="62">
        <f t="shared" si="106"/>
        <v>0.15</v>
      </c>
      <c r="K6313" s="39" t="s">
        <v>1370</v>
      </c>
      <c r="L6313" s="39" t="s">
        <v>1481</v>
      </c>
      <c r="M6313" s="39" t="s">
        <v>2107</v>
      </c>
      <c r="N6313" s="40"/>
      <c r="O6313" s="7"/>
    </row>
    <row r="6314" spans="1:15" ht="18.75" hidden="1" customHeight="1" x14ac:dyDescent="0.2">
      <c r="A6314" s="10"/>
      <c r="B6314" s="35" t="s">
        <v>596</v>
      </c>
      <c r="C6314" s="36" t="s">
        <v>973</v>
      </c>
      <c r="D6314" s="37" t="s">
        <v>2128</v>
      </c>
      <c r="E6314" s="38" t="s">
        <v>2360</v>
      </c>
      <c r="F6314" s="38">
        <v>1</v>
      </c>
      <c r="G6314" s="38" t="s">
        <v>1638</v>
      </c>
      <c r="H6314" s="38">
        <v>1</v>
      </c>
      <c r="I6314" s="38">
        <v>0.5</v>
      </c>
      <c r="J6314" s="62">
        <f t="shared" si="106"/>
        <v>0.5</v>
      </c>
      <c r="K6314" s="39" t="s">
        <v>1370</v>
      </c>
      <c r="L6314" s="39" t="s">
        <v>1481</v>
      </c>
      <c r="M6314" s="39" t="s">
        <v>2107</v>
      </c>
      <c r="N6314" s="40"/>
      <c r="O6314" s="7"/>
    </row>
    <row r="6315" spans="1:15" ht="18.75" hidden="1" customHeight="1" x14ac:dyDescent="0.2">
      <c r="A6315" s="10"/>
      <c r="B6315" s="35" t="s">
        <v>596</v>
      </c>
      <c r="C6315" s="36" t="s">
        <v>973</v>
      </c>
      <c r="D6315" s="37" t="s">
        <v>2129</v>
      </c>
      <c r="E6315" s="38" t="s">
        <v>2360</v>
      </c>
      <c r="F6315" s="38">
        <v>1</v>
      </c>
      <c r="G6315" s="38" t="s">
        <v>1638</v>
      </c>
      <c r="H6315" s="38">
        <v>1</v>
      </c>
      <c r="I6315" s="38">
        <v>0.25</v>
      </c>
      <c r="J6315" s="62">
        <f t="shared" si="106"/>
        <v>0.25</v>
      </c>
      <c r="K6315" s="39" t="s">
        <v>1370</v>
      </c>
      <c r="L6315" s="39" t="s">
        <v>1481</v>
      </c>
      <c r="M6315" s="39" t="s">
        <v>2107</v>
      </c>
      <c r="N6315" s="40"/>
      <c r="O6315" s="7"/>
    </row>
    <row r="6316" spans="1:15" ht="18.75" hidden="1" customHeight="1" x14ac:dyDescent="0.2">
      <c r="A6316" s="10"/>
      <c r="B6316" s="35" t="s">
        <v>596</v>
      </c>
      <c r="C6316" s="36" t="s">
        <v>973</v>
      </c>
      <c r="D6316" s="37" t="s">
        <v>2130</v>
      </c>
      <c r="E6316" s="38" t="s">
        <v>2360</v>
      </c>
      <c r="F6316" s="38">
        <v>1</v>
      </c>
      <c r="G6316" s="38" t="s">
        <v>1638</v>
      </c>
      <c r="H6316" s="38">
        <v>1</v>
      </c>
      <c r="I6316" s="38">
        <v>0.15</v>
      </c>
      <c r="J6316" s="62">
        <f t="shared" si="106"/>
        <v>0.15</v>
      </c>
      <c r="K6316" s="39" t="s">
        <v>1370</v>
      </c>
      <c r="L6316" s="39" t="s">
        <v>1481</v>
      </c>
      <c r="M6316" s="39" t="s">
        <v>2107</v>
      </c>
      <c r="N6316" s="40"/>
      <c r="O6316" s="7"/>
    </row>
    <row r="6317" spans="1:15" ht="18.75" hidden="1" customHeight="1" x14ac:dyDescent="0.2">
      <c r="A6317" s="10"/>
      <c r="B6317" s="35" t="s">
        <v>596</v>
      </c>
      <c r="C6317" s="36" t="s">
        <v>973</v>
      </c>
      <c r="D6317" s="37" t="s">
        <v>2131</v>
      </c>
      <c r="E6317" s="38" t="s">
        <v>2360</v>
      </c>
      <c r="F6317" s="38">
        <v>1</v>
      </c>
      <c r="G6317" s="38" t="s">
        <v>1638</v>
      </c>
      <c r="H6317" s="38">
        <v>1</v>
      </c>
      <c r="I6317" s="38">
        <v>0.25</v>
      </c>
      <c r="J6317" s="62">
        <f t="shared" si="106"/>
        <v>0.25</v>
      </c>
      <c r="K6317" s="39" t="s">
        <v>1370</v>
      </c>
      <c r="L6317" s="39" t="s">
        <v>1481</v>
      </c>
      <c r="M6317" s="39" t="s">
        <v>2107</v>
      </c>
      <c r="N6317" s="40"/>
      <c r="O6317" s="7"/>
    </row>
    <row r="6318" spans="1:15" ht="18.75" hidden="1" customHeight="1" x14ac:dyDescent="0.2">
      <c r="A6318" s="10"/>
      <c r="B6318" s="35" t="s">
        <v>596</v>
      </c>
      <c r="C6318" s="36" t="s">
        <v>973</v>
      </c>
      <c r="D6318" s="37" t="s">
        <v>2132</v>
      </c>
      <c r="E6318" s="38" t="s">
        <v>2360</v>
      </c>
      <c r="F6318" s="38">
        <v>1</v>
      </c>
      <c r="G6318" s="38" t="s">
        <v>1638</v>
      </c>
      <c r="H6318" s="38">
        <v>1</v>
      </c>
      <c r="I6318" s="38">
        <v>1</v>
      </c>
      <c r="J6318" s="62">
        <f t="shared" si="106"/>
        <v>1</v>
      </c>
      <c r="K6318" s="39" t="s">
        <v>1370</v>
      </c>
      <c r="L6318" s="39" t="s">
        <v>1481</v>
      </c>
      <c r="M6318" s="39" t="s">
        <v>2107</v>
      </c>
      <c r="N6318" s="40"/>
      <c r="O6318" s="7"/>
    </row>
    <row r="6319" spans="1:15" ht="18.75" hidden="1" customHeight="1" x14ac:dyDescent="0.2">
      <c r="A6319" s="10"/>
      <c r="B6319" s="35" t="s">
        <v>596</v>
      </c>
      <c r="C6319" s="36" t="s">
        <v>973</v>
      </c>
      <c r="D6319" s="37" t="s">
        <v>2133</v>
      </c>
      <c r="E6319" s="38" t="s">
        <v>2360</v>
      </c>
      <c r="F6319" s="38">
        <v>1</v>
      </c>
      <c r="G6319" s="38" t="s">
        <v>1638</v>
      </c>
      <c r="H6319" s="38">
        <v>1</v>
      </c>
      <c r="I6319" s="38">
        <v>1</v>
      </c>
      <c r="J6319" s="62">
        <f t="shared" si="106"/>
        <v>1</v>
      </c>
      <c r="K6319" s="39" t="s">
        <v>1370</v>
      </c>
      <c r="L6319" s="39" t="s">
        <v>1481</v>
      </c>
      <c r="M6319" s="39" t="s">
        <v>2107</v>
      </c>
      <c r="N6319" s="40"/>
      <c r="O6319" s="7"/>
    </row>
    <row r="6320" spans="1:15" ht="18.75" hidden="1" customHeight="1" x14ac:dyDescent="0.2">
      <c r="A6320" s="10"/>
      <c r="B6320" s="35" t="s">
        <v>596</v>
      </c>
      <c r="C6320" s="36" t="s">
        <v>973</v>
      </c>
      <c r="D6320" s="37" t="s">
        <v>2134</v>
      </c>
      <c r="E6320" s="38" t="s">
        <v>2360</v>
      </c>
      <c r="F6320" s="38">
        <v>1</v>
      </c>
      <c r="G6320" s="38" t="s">
        <v>1638</v>
      </c>
      <c r="H6320" s="38">
        <v>2</v>
      </c>
      <c r="I6320" s="38">
        <v>1</v>
      </c>
      <c r="J6320" s="62">
        <f t="shared" si="106"/>
        <v>2</v>
      </c>
      <c r="K6320" s="39" t="s">
        <v>1370</v>
      </c>
      <c r="L6320" s="39" t="s">
        <v>1481</v>
      </c>
      <c r="M6320" s="39" t="s">
        <v>2107</v>
      </c>
      <c r="N6320" s="40"/>
      <c r="O6320" s="7"/>
    </row>
    <row r="6321" spans="1:15" ht="18.75" hidden="1" customHeight="1" x14ac:dyDescent="0.2">
      <c r="A6321" s="10"/>
      <c r="B6321" s="35" t="s">
        <v>596</v>
      </c>
      <c r="C6321" s="36" t="s">
        <v>973</v>
      </c>
      <c r="D6321" s="37" t="s">
        <v>2135</v>
      </c>
      <c r="E6321" s="38" t="s">
        <v>2360</v>
      </c>
      <c r="F6321" s="38">
        <v>1</v>
      </c>
      <c r="G6321" s="38" t="s">
        <v>1638</v>
      </c>
      <c r="H6321" s="38">
        <v>1</v>
      </c>
      <c r="I6321" s="38">
        <v>1</v>
      </c>
      <c r="J6321" s="62">
        <f t="shared" si="106"/>
        <v>1</v>
      </c>
      <c r="K6321" s="39" t="s">
        <v>1370</v>
      </c>
      <c r="L6321" s="39" t="s">
        <v>1481</v>
      </c>
      <c r="M6321" s="39" t="s">
        <v>2107</v>
      </c>
      <c r="N6321" s="40"/>
      <c r="O6321" s="7"/>
    </row>
    <row r="6322" spans="1:15" ht="18.75" hidden="1" customHeight="1" thickBot="1" x14ac:dyDescent="0.25">
      <c r="A6322" s="10"/>
      <c r="B6322" s="41" t="s">
        <v>596</v>
      </c>
      <c r="C6322" s="42" t="s">
        <v>973</v>
      </c>
      <c r="D6322" s="43" t="s">
        <v>2136</v>
      </c>
      <c r="E6322" s="44" t="s">
        <v>2360</v>
      </c>
      <c r="F6322" s="44">
        <v>1</v>
      </c>
      <c r="G6322" s="44" t="s">
        <v>1638</v>
      </c>
      <c r="H6322" s="44">
        <v>1</v>
      </c>
      <c r="I6322" s="44">
        <v>0.5</v>
      </c>
      <c r="J6322" s="63">
        <f t="shared" si="106"/>
        <v>0.5</v>
      </c>
      <c r="K6322" s="45" t="s">
        <v>1370</v>
      </c>
      <c r="L6322" s="45" t="s">
        <v>1481</v>
      </c>
      <c r="M6322" s="45" t="s">
        <v>2107</v>
      </c>
      <c r="N6322" s="46"/>
      <c r="O6322" s="7"/>
    </row>
    <row r="6323" spans="1:15" ht="18.75" hidden="1" customHeight="1" x14ac:dyDescent="0.2">
      <c r="A6323" s="10"/>
      <c r="B6323" s="29" t="s">
        <v>597</v>
      </c>
      <c r="C6323" s="30" t="s">
        <v>973</v>
      </c>
      <c r="D6323" s="31" t="s">
        <v>2118</v>
      </c>
      <c r="E6323" s="32" t="s">
        <v>2360</v>
      </c>
      <c r="F6323" s="32">
        <v>2</v>
      </c>
      <c r="G6323" s="32" t="s">
        <v>1638</v>
      </c>
      <c r="H6323" s="32">
        <v>1</v>
      </c>
      <c r="I6323" s="32">
        <v>0.5</v>
      </c>
      <c r="J6323" s="61">
        <f t="shared" si="106"/>
        <v>1</v>
      </c>
      <c r="K6323" s="33" t="s">
        <v>1370</v>
      </c>
      <c r="L6323" s="33" t="s">
        <v>1481</v>
      </c>
      <c r="M6323" s="33" t="s">
        <v>2107</v>
      </c>
      <c r="N6323" s="34"/>
      <c r="O6323" s="7"/>
    </row>
    <row r="6324" spans="1:15" ht="18.75" hidden="1" customHeight="1" x14ac:dyDescent="0.2">
      <c r="A6324" s="10"/>
      <c r="B6324" s="35" t="s">
        <v>597</v>
      </c>
      <c r="C6324" s="36" t="s">
        <v>973</v>
      </c>
      <c r="D6324" s="37" t="s">
        <v>2119</v>
      </c>
      <c r="E6324" s="38" t="s">
        <v>2360</v>
      </c>
      <c r="F6324" s="38">
        <v>4</v>
      </c>
      <c r="G6324" s="38" t="s">
        <v>1638</v>
      </c>
      <c r="H6324" s="38">
        <v>1</v>
      </c>
      <c r="I6324" s="38">
        <v>0.15</v>
      </c>
      <c r="J6324" s="62">
        <f t="shared" si="106"/>
        <v>0.6</v>
      </c>
      <c r="K6324" s="39" t="s">
        <v>1370</v>
      </c>
      <c r="L6324" s="39" t="s">
        <v>1481</v>
      </c>
      <c r="M6324" s="39" t="s">
        <v>2107</v>
      </c>
      <c r="N6324" s="40"/>
      <c r="O6324" s="7"/>
    </row>
    <row r="6325" spans="1:15" ht="18.75" hidden="1" customHeight="1" x14ac:dyDescent="0.2">
      <c r="A6325" s="10"/>
      <c r="B6325" s="35" t="s">
        <v>597</v>
      </c>
      <c r="C6325" s="36" t="s">
        <v>973</v>
      </c>
      <c r="D6325" s="37" t="s">
        <v>2120</v>
      </c>
      <c r="E6325" s="38" t="s">
        <v>2360</v>
      </c>
      <c r="F6325" s="38">
        <v>4</v>
      </c>
      <c r="G6325" s="38" t="s">
        <v>1638</v>
      </c>
      <c r="H6325" s="38">
        <v>1</v>
      </c>
      <c r="I6325" s="38">
        <v>0.15</v>
      </c>
      <c r="J6325" s="62">
        <f t="shared" si="106"/>
        <v>0.6</v>
      </c>
      <c r="K6325" s="39" t="s">
        <v>1370</v>
      </c>
      <c r="L6325" s="39" t="s">
        <v>1481</v>
      </c>
      <c r="M6325" s="39" t="s">
        <v>2107</v>
      </c>
      <c r="N6325" s="40"/>
      <c r="O6325" s="7"/>
    </row>
    <row r="6326" spans="1:15" ht="18.75" hidden="1" customHeight="1" x14ac:dyDescent="0.2">
      <c r="A6326" s="10"/>
      <c r="B6326" s="35" t="s">
        <v>597</v>
      </c>
      <c r="C6326" s="36" t="s">
        <v>973</v>
      </c>
      <c r="D6326" s="37" t="s">
        <v>2121</v>
      </c>
      <c r="E6326" s="38" t="s">
        <v>2360</v>
      </c>
      <c r="F6326" s="38">
        <v>4</v>
      </c>
      <c r="G6326" s="38" t="s">
        <v>1638</v>
      </c>
      <c r="H6326" s="38">
        <v>1</v>
      </c>
      <c r="I6326" s="38">
        <v>0.5</v>
      </c>
      <c r="J6326" s="62">
        <f t="shared" si="106"/>
        <v>2</v>
      </c>
      <c r="K6326" s="39" t="s">
        <v>1370</v>
      </c>
      <c r="L6326" s="39" t="s">
        <v>1481</v>
      </c>
      <c r="M6326" s="39" t="s">
        <v>2107</v>
      </c>
      <c r="N6326" s="40"/>
      <c r="O6326" s="7"/>
    </row>
    <row r="6327" spans="1:15" ht="18.75" hidden="1" customHeight="1" x14ac:dyDescent="0.2">
      <c r="A6327" s="10"/>
      <c r="B6327" s="35" t="s">
        <v>597</v>
      </c>
      <c r="C6327" s="36" t="s">
        <v>973</v>
      </c>
      <c r="D6327" s="37" t="s">
        <v>2122</v>
      </c>
      <c r="E6327" s="38" t="s">
        <v>2360</v>
      </c>
      <c r="F6327" s="38">
        <v>4</v>
      </c>
      <c r="G6327" s="38" t="s">
        <v>1638</v>
      </c>
      <c r="H6327" s="38">
        <v>1</v>
      </c>
      <c r="I6327" s="38">
        <v>0.5</v>
      </c>
      <c r="J6327" s="62">
        <f t="shared" si="106"/>
        <v>2</v>
      </c>
      <c r="K6327" s="39" t="s">
        <v>1370</v>
      </c>
      <c r="L6327" s="39" t="s">
        <v>1481</v>
      </c>
      <c r="M6327" s="39" t="s">
        <v>2107</v>
      </c>
      <c r="N6327" s="40"/>
      <c r="O6327" s="7"/>
    </row>
    <row r="6328" spans="1:15" ht="18.75" hidden="1" customHeight="1" x14ac:dyDescent="0.2">
      <c r="A6328" s="10"/>
      <c r="B6328" s="35" t="s">
        <v>597</v>
      </c>
      <c r="C6328" s="36" t="s">
        <v>973</v>
      </c>
      <c r="D6328" s="37" t="s">
        <v>2123</v>
      </c>
      <c r="E6328" s="38" t="s">
        <v>2360</v>
      </c>
      <c r="F6328" s="38">
        <v>4</v>
      </c>
      <c r="G6328" s="38" t="s">
        <v>1638</v>
      </c>
      <c r="H6328" s="38">
        <v>1</v>
      </c>
      <c r="I6328" s="38">
        <v>0.25</v>
      </c>
      <c r="J6328" s="62">
        <f t="shared" si="106"/>
        <v>1</v>
      </c>
      <c r="K6328" s="39" t="s">
        <v>1370</v>
      </c>
      <c r="L6328" s="39" t="s">
        <v>1481</v>
      </c>
      <c r="M6328" s="39" t="s">
        <v>2107</v>
      </c>
      <c r="N6328" s="40"/>
      <c r="O6328" s="7"/>
    </row>
    <row r="6329" spans="1:15" ht="18.75" hidden="1" customHeight="1" x14ac:dyDescent="0.2">
      <c r="A6329" s="10"/>
      <c r="B6329" s="35" t="s">
        <v>597</v>
      </c>
      <c r="C6329" s="36" t="s">
        <v>973</v>
      </c>
      <c r="D6329" s="37" t="s">
        <v>2124</v>
      </c>
      <c r="E6329" s="38" t="s">
        <v>2360</v>
      </c>
      <c r="F6329" s="38">
        <v>4</v>
      </c>
      <c r="G6329" s="38" t="s">
        <v>1638</v>
      </c>
      <c r="H6329" s="38">
        <v>1</v>
      </c>
      <c r="I6329" s="38">
        <v>1</v>
      </c>
      <c r="J6329" s="62">
        <f t="shared" si="106"/>
        <v>4</v>
      </c>
      <c r="K6329" s="39" t="s">
        <v>1370</v>
      </c>
      <c r="L6329" s="39" t="s">
        <v>1481</v>
      </c>
      <c r="M6329" s="39" t="s">
        <v>2107</v>
      </c>
      <c r="N6329" s="40"/>
      <c r="O6329" s="7"/>
    </row>
    <row r="6330" spans="1:15" ht="18.75" hidden="1" customHeight="1" x14ac:dyDescent="0.2">
      <c r="A6330" s="10"/>
      <c r="B6330" s="35" t="s">
        <v>597</v>
      </c>
      <c r="C6330" s="36" t="s">
        <v>973</v>
      </c>
      <c r="D6330" s="37" t="s">
        <v>2125</v>
      </c>
      <c r="E6330" s="38" t="s">
        <v>2360</v>
      </c>
      <c r="F6330" s="38">
        <v>1</v>
      </c>
      <c r="G6330" s="38" t="s">
        <v>1638</v>
      </c>
      <c r="H6330" s="38">
        <v>2</v>
      </c>
      <c r="I6330" s="38">
        <v>3</v>
      </c>
      <c r="J6330" s="62">
        <f t="shared" si="106"/>
        <v>6</v>
      </c>
      <c r="K6330" s="39" t="s">
        <v>1370</v>
      </c>
      <c r="L6330" s="39" t="s">
        <v>1481</v>
      </c>
      <c r="M6330" s="39" t="s">
        <v>2107</v>
      </c>
      <c r="N6330" s="40"/>
      <c r="O6330" s="7"/>
    </row>
    <row r="6331" spans="1:15" ht="18.75" hidden="1" customHeight="1" x14ac:dyDescent="0.2">
      <c r="A6331" s="10"/>
      <c r="B6331" s="35" t="s">
        <v>597</v>
      </c>
      <c r="C6331" s="36" t="s">
        <v>973</v>
      </c>
      <c r="D6331" s="37" t="s">
        <v>2126</v>
      </c>
      <c r="E6331" s="38" t="s">
        <v>2360</v>
      </c>
      <c r="F6331" s="38">
        <v>1</v>
      </c>
      <c r="G6331" s="38" t="s">
        <v>1638</v>
      </c>
      <c r="H6331" s="38">
        <v>2</v>
      </c>
      <c r="I6331" s="38">
        <v>1</v>
      </c>
      <c r="J6331" s="62">
        <f t="shared" si="106"/>
        <v>2</v>
      </c>
      <c r="K6331" s="39" t="s">
        <v>1370</v>
      </c>
      <c r="L6331" s="39" t="s">
        <v>1481</v>
      </c>
      <c r="M6331" s="39" t="s">
        <v>2107</v>
      </c>
      <c r="N6331" s="40"/>
      <c r="O6331" s="7"/>
    </row>
    <row r="6332" spans="1:15" ht="18.75" hidden="1" customHeight="1" x14ac:dyDescent="0.2">
      <c r="A6332" s="10"/>
      <c r="B6332" s="35" t="s">
        <v>597</v>
      </c>
      <c r="C6332" s="36" t="s">
        <v>973</v>
      </c>
      <c r="D6332" s="37" t="s">
        <v>2127</v>
      </c>
      <c r="E6332" s="38" t="s">
        <v>2360</v>
      </c>
      <c r="F6332" s="38">
        <v>1</v>
      </c>
      <c r="G6332" s="38" t="s">
        <v>1638</v>
      </c>
      <c r="H6332" s="38">
        <v>1</v>
      </c>
      <c r="I6332" s="38">
        <v>0.15</v>
      </c>
      <c r="J6332" s="62">
        <f t="shared" si="106"/>
        <v>0.15</v>
      </c>
      <c r="K6332" s="39" t="s">
        <v>1370</v>
      </c>
      <c r="L6332" s="39" t="s">
        <v>1481</v>
      </c>
      <c r="M6332" s="39" t="s">
        <v>2107</v>
      </c>
      <c r="N6332" s="40"/>
      <c r="O6332" s="7"/>
    </row>
    <row r="6333" spans="1:15" ht="18.75" hidden="1" customHeight="1" x14ac:dyDescent="0.2">
      <c r="A6333" s="10"/>
      <c r="B6333" s="35" t="s">
        <v>597</v>
      </c>
      <c r="C6333" s="36" t="s">
        <v>973</v>
      </c>
      <c r="D6333" s="37" t="s">
        <v>2128</v>
      </c>
      <c r="E6333" s="38" t="s">
        <v>2360</v>
      </c>
      <c r="F6333" s="38">
        <v>1</v>
      </c>
      <c r="G6333" s="38" t="s">
        <v>1638</v>
      </c>
      <c r="H6333" s="38">
        <v>1</v>
      </c>
      <c r="I6333" s="38">
        <v>0.5</v>
      </c>
      <c r="J6333" s="62">
        <f t="shared" si="106"/>
        <v>0.5</v>
      </c>
      <c r="K6333" s="39" t="s">
        <v>1370</v>
      </c>
      <c r="L6333" s="39" t="s">
        <v>1481</v>
      </c>
      <c r="M6333" s="39" t="s">
        <v>2107</v>
      </c>
      <c r="N6333" s="40"/>
      <c r="O6333" s="7"/>
    </row>
    <row r="6334" spans="1:15" ht="18.75" hidden="1" customHeight="1" x14ac:dyDescent="0.2">
      <c r="A6334" s="10"/>
      <c r="B6334" s="35" t="s">
        <v>597</v>
      </c>
      <c r="C6334" s="36" t="s">
        <v>973</v>
      </c>
      <c r="D6334" s="37" t="s">
        <v>2129</v>
      </c>
      <c r="E6334" s="38" t="s">
        <v>2360</v>
      </c>
      <c r="F6334" s="38">
        <v>1</v>
      </c>
      <c r="G6334" s="38" t="s">
        <v>1638</v>
      </c>
      <c r="H6334" s="38">
        <v>1</v>
      </c>
      <c r="I6334" s="38">
        <v>0.25</v>
      </c>
      <c r="J6334" s="62">
        <f t="shared" si="106"/>
        <v>0.25</v>
      </c>
      <c r="K6334" s="39" t="s">
        <v>1370</v>
      </c>
      <c r="L6334" s="39" t="s">
        <v>1481</v>
      </c>
      <c r="M6334" s="39" t="s">
        <v>2107</v>
      </c>
      <c r="N6334" s="40"/>
      <c r="O6334" s="7"/>
    </row>
    <row r="6335" spans="1:15" ht="18.75" hidden="1" customHeight="1" x14ac:dyDescent="0.2">
      <c r="A6335" s="10"/>
      <c r="B6335" s="35" t="s">
        <v>597</v>
      </c>
      <c r="C6335" s="36" t="s">
        <v>973</v>
      </c>
      <c r="D6335" s="37" t="s">
        <v>2130</v>
      </c>
      <c r="E6335" s="38" t="s">
        <v>2360</v>
      </c>
      <c r="F6335" s="38">
        <v>1</v>
      </c>
      <c r="G6335" s="38" t="s">
        <v>1638</v>
      </c>
      <c r="H6335" s="38">
        <v>1</v>
      </c>
      <c r="I6335" s="38">
        <v>0.15</v>
      </c>
      <c r="J6335" s="62">
        <f t="shared" si="106"/>
        <v>0.15</v>
      </c>
      <c r="K6335" s="39" t="s">
        <v>1370</v>
      </c>
      <c r="L6335" s="39" t="s">
        <v>1481</v>
      </c>
      <c r="M6335" s="39" t="s">
        <v>2107</v>
      </c>
      <c r="N6335" s="40"/>
      <c r="O6335" s="7"/>
    </row>
    <row r="6336" spans="1:15" ht="18.75" hidden="1" customHeight="1" x14ac:dyDescent="0.2">
      <c r="A6336" s="10"/>
      <c r="B6336" s="35" t="s">
        <v>597</v>
      </c>
      <c r="C6336" s="36" t="s">
        <v>973</v>
      </c>
      <c r="D6336" s="37" t="s">
        <v>2131</v>
      </c>
      <c r="E6336" s="38" t="s">
        <v>2360</v>
      </c>
      <c r="F6336" s="38">
        <v>1</v>
      </c>
      <c r="G6336" s="38" t="s">
        <v>1638</v>
      </c>
      <c r="H6336" s="38">
        <v>1</v>
      </c>
      <c r="I6336" s="38">
        <v>0.25</v>
      </c>
      <c r="J6336" s="62">
        <f t="shared" si="106"/>
        <v>0.25</v>
      </c>
      <c r="K6336" s="39" t="s">
        <v>1370</v>
      </c>
      <c r="L6336" s="39" t="s">
        <v>1481</v>
      </c>
      <c r="M6336" s="39" t="s">
        <v>2107</v>
      </c>
      <c r="N6336" s="40"/>
      <c r="O6336" s="7"/>
    </row>
    <row r="6337" spans="1:15" ht="18.75" hidden="1" customHeight="1" x14ac:dyDescent="0.2">
      <c r="A6337" s="10"/>
      <c r="B6337" s="35" t="s">
        <v>597</v>
      </c>
      <c r="C6337" s="36" t="s">
        <v>973</v>
      </c>
      <c r="D6337" s="37" t="s">
        <v>2132</v>
      </c>
      <c r="E6337" s="38" t="s">
        <v>2360</v>
      </c>
      <c r="F6337" s="38">
        <v>1</v>
      </c>
      <c r="G6337" s="38" t="s">
        <v>1638</v>
      </c>
      <c r="H6337" s="38">
        <v>1</v>
      </c>
      <c r="I6337" s="38">
        <v>1</v>
      </c>
      <c r="J6337" s="62">
        <f t="shared" si="106"/>
        <v>1</v>
      </c>
      <c r="K6337" s="39" t="s">
        <v>1370</v>
      </c>
      <c r="L6337" s="39" t="s">
        <v>1481</v>
      </c>
      <c r="M6337" s="39" t="s">
        <v>2107</v>
      </c>
      <c r="N6337" s="40"/>
      <c r="O6337" s="7"/>
    </row>
    <row r="6338" spans="1:15" ht="18.75" hidden="1" customHeight="1" x14ac:dyDescent="0.2">
      <c r="A6338" s="10"/>
      <c r="B6338" s="35" t="s">
        <v>597</v>
      </c>
      <c r="C6338" s="36" t="s">
        <v>973</v>
      </c>
      <c r="D6338" s="37" t="s">
        <v>2133</v>
      </c>
      <c r="E6338" s="38" t="s">
        <v>2360</v>
      </c>
      <c r="F6338" s="38">
        <v>1</v>
      </c>
      <c r="G6338" s="38" t="s">
        <v>1638</v>
      </c>
      <c r="H6338" s="38">
        <v>1</v>
      </c>
      <c r="I6338" s="38">
        <v>1</v>
      </c>
      <c r="J6338" s="62">
        <f t="shared" si="106"/>
        <v>1</v>
      </c>
      <c r="K6338" s="39" t="s">
        <v>1370</v>
      </c>
      <c r="L6338" s="39" t="s">
        <v>1481</v>
      </c>
      <c r="M6338" s="39" t="s">
        <v>2107</v>
      </c>
      <c r="N6338" s="40"/>
      <c r="O6338" s="7"/>
    </row>
    <row r="6339" spans="1:15" ht="18.75" hidden="1" customHeight="1" x14ac:dyDescent="0.2">
      <c r="A6339" s="10"/>
      <c r="B6339" s="35" t="s">
        <v>597</v>
      </c>
      <c r="C6339" s="36" t="s">
        <v>973</v>
      </c>
      <c r="D6339" s="37" t="s">
        <v>2134</v>
      </c>
      <c r="E6339" s="38" t="s">
        <v>2360</v>
      </c>
      <c r="F6339" s="38">
        <v>1</v>
      </c>
      <c r="G6339" s="38" t="s">
        <v>1638</v>
      </c>
      <c r="H6339" s="38">
        <v>2</v>
      </c>
      <c r="I6339" s="38">
        <v>1</v>
      </c>
      <c r="J6339" s="62">
        <f t="shared" si="106"/>
        <v>2</v>
      </c>
      <c r="K6339" s="39" t="s">
        <v>1370</v>
      </c>
      <c r="L6339" s="39" t="s">
        <v>1481</v>
      </c>
      <c r="M6339" s="39" t="s">
        <v>2107</v>
      </c>
      <c r="N6339" s="40"/>
      <c r="O6339" s="7"/>
    </row>
    <row r="6340" spans="1:15" ht="18.75" hidden="1" customHeight="1" x14ac:dyDescent="0.2">
      <c r="A6340" s="10"/>
      <c r="B6340" s="35" t="s">
        <v>597</v>
      </c>
      <c r="C6340" s="36" t="s">
        <v>973</v>
      </c>
      <c r="D6340" s="37" t="s">
        <v>2135</v>
      </c>
      <c r="E6340" s="38" t="s">
        <v>2360</v>
      </c>
      <c r="F6340" s="38">
        <v>1</v>
      </c>
      <c r="G6340" s="38" t="s">
        <v>1638</v>
      </c>
      <c r="H6340" s="38">
        <v>1</v>
      </c>
      <c r="I6340" s="38">
        <v>1</v>
      </c>
      <c r="J6340" s="62">
        <f t="shared" si="106"/>
        <v>1</v>
      </c>
      <c r="K6340" s="39" t="s">
        <v>1370</v>
      </c>
      <c r="L6340" s="39" t="s">
        <v>1481</v>
      </c>
      <c r="M6340" s="39" t="s">
        <v>2107</v>
      </c>
      <c r="N6340" s="40"/>
      <c r="O6340" s="7"/>
    </row>
    <row r="6341" spans="1:15" ht="18.75" hidden="1" customHeight="1" thickBot="1" x14ac:dyDescent="0.25">
      <c r="A6341" s="10"/>
      <c r="B6341" s="41" t="s">
        <v>597</v>
      </c>
      <c r="C6341" s="42" t="s">
        <v>973</v>
      </c>
      <c r="D6341" s="43" t="s">
        <v>2136</v>
      </c>
      <c r="E6341" s="44" t="s">
        <v>2360</v>
      </c>
      <c r="F6341" s="44">
        <v>1</v>
      </c>
      <c r="G6341" s="44" t="s">
        <v>1638</v>
      </c>
      <c r="H6341" s="44">
        <v>1</v>
      </c>
      <c r="I6341" s="44">
        <v>0.5</v>
      </c>
      <c r="J6341" s="63">
        <f t="shared" ref="J6341:J6398" si="107">F6341*H6341*I6341</f>
        <v>0.5</v>
      </c>
      <c r="K6341" s="45" t="s">
        <v>1370</v>
      </c>
      <c r="L6341" s="45" t="s">
        <v>1481</v>
      </c>
      <c r="M6341" s="45" t="s">
        <v>2107</v>
      </c>
      <c r="N6341" s="46"/>
      <c r="O6341" s="7"/>
    </row>
    <row r="6342" spans="1:15" ht="18.75" hidden="1" customHeight="1" x14ac:dyDescent="0.2">
      <c r="A6342" s="10"/>
      <c r="B6342" s="29" t="s">
        <v>599</v>
      </c>
      <c r="C6342" s="30" t="s">
        <v>1047</v>
      </c>
      <c r="D6342" s="31" t="s">
        <v>2165</v>
      </c>
      <c r="E6342" s="32" t="s">
        <v>2357</v>
      </c>
      <c r="F6342" s="32">
        <v>2</v>
      </c>
      <c r="G6342" s="32" t="s">
        <v>1638</v>
      </c>
      <c r="H6342" s="32">
        <v>1</v>
      </c>
      <c r="I6342" s="32">
        <v>0.25</v>
      </c>
      <c r="J6342" s="61">
        <f t="shared" si="107"/>
        <v>0.5</v>
      </c>
      <c r="K6342" s="33" t="s">
        <v>1370</v>
      </c>
      <c r="L6342" s="33" t="s">
        <v>1481</v>
      </c>
      <c r="M6342" s="33" t="s">
        <v>2107</v>
      </c>
      <c r="N6342" s="34" t="s">
        <v>2112</v>
      </c>
      <c r="O6342" s="7"/>
    </row>
    <row r="6343" spans="1:15" ht="18.75" hidden="1" customHeight="1" x14ac:dyDescent="0.2">
      <c r="A6343" s="10"/>
      <c r="B6343" s="35" t="s">
        <v>599</v>
      </c>
      <c r="C6343" s="36" t="s">
        <v>1047</v>
      </c>
      <c r="D6343" s="37" t="s">
        <v>2166</v>
      </c>
      <c r="E6343" s="38" t="s">
        <v>2357</v>
      </c>
      <c r="F6343" s="38">
        <v>2</v>
      </c>
      <c r="G6343" s="38" t="s">
        <v>1638</v>
      </c>
      <c r="H6343" s="38">
        <v>1</v>
      </c>
      <c r="I6343" s="38">
        <v>0.25</v>
      </c>
      <c r="J6343" s="62">
        <f t="shared" si="107"/>
        <v>0.5</v>
      </c>
      <c r="K6343" s="39" t="s">
        <v>1370</v>
      </c>
      <c r="L6343" s="39" t="s">
        <v>1481</v>
      </c>
      <c r="M6343" s="39" t="s">
        <v>2107</v>
      </c>
      <c r="N6343" s="40" t="s">
        <v>2112</v>
      </c>
      <c r="O6343" s="7"/>
    </row>
    <row r="6344" spans="1:15" ht="18.75" hidden="1" customHeight="1" x14ac:dyDescent="0.2">
      <c r="A6344" s="10"/>
      <c r="B6344" s="35" t="s">
        <v>599</v>
      </c>
      <c r="C6344" s="36" t="s">
        <v>1047</v>
      </c>
      <c r="D6344" s="37" t="s">
        <v>2167</v>
      </c>
      <c r="E6344" s="38" t="s">
        <v>2357</v>
      </c>
      <c r="F6344" s="38">
        <v>2</v>
      </c>
      <c r="G6344" s="38" t="s">
        <v>1638</v>
      </c>
      <c r="H6344" s="38">
        <v>1</v>
      </c>
      <c r="I6344" s="38">
        <v>0.25</v>
      </c>
      <c r="J6344" s="62">
        <f t="shared" si="107"/>
        <v>0.5</v>
      </c>
      <c r="K6344" s="39" t="s">
        <v>1370</v>
      </c>
      <c r="L6344" s="39" t="s">
        <v>1481</v>
      </c>
      <c r="M6344" s="39" t="s">
        <v>2107</v>
      </c>
      <c r="N6344" s="40" t="s">
        <v>2112</v>
      </c>
      <c r="O6344" s="7"/>
    </row>
    <row r="6345" spans="1:15" ht="18.75" hidden="1" customHeight="1" x14ac:dyDescent="0.2">
      <c r="A6345" s="10"/>
      <c r="B6345" s="35" t="s">
        <v>599</v>
      </c>
      <c r="C6345" s="36" t="s">
        <v>1047</v>
      </c>
      <c r="D6345" s="37" t="s">
        <v>2168</v>
      </c>
      <c r="E6345" s="38" t="s">
        <v>2357</v>
      </c>
      <c r="F6345" s="38">
        <v>1</v>
      </c>
      <c r="G6345" s="38" t="s">
        <v>1638</v>
      </c>
      <c r="H6345" s="38">
        <v>1</v>
      </c>
      <c r="I6345" s="38">
        <v>0.25</v>
      </c>
      <c r="J6345" s="62">
        <f t="shared" si="107"/>
        <v>0.25</v>
      </c>
      <c r="K6345" s="39" t="s">
        <v>1370</v>
      </c>
      <c r="L6345" s="39" t="s">
        <v>1481</v>
      </c>
      <c r="M6345" s="39" t="s">
        <v>2107</v>
      </c>
      <c r="N6345" s="40" t="s">
        <v>2112</v>
      </c>
      <c r="O6345" s="7"/>
    </row>
    <row r="6346" spans="1:15" ht="18.75" hidden="1" customHeight="1" x14ac:dyDescent="0.2">
      <c r="A6346" s="10"/>
      <c r="B6346" s="35" t="s">
        <v>599</v>
      </c>
      <c r="C6346" s="36" t="s">
        <v>1047</v>
      </c>
      <c r="D6346" s="37" t="s">
        <v>2169</v>
      </c>
      <c r="E6346" s="38" t="s">
        <v>2357</v>
      </c>
      <c r="F6346" s="38">
        <v>1</v>
      </c>
      <c r="G6346" s="38" t="s">
        <v>1638</v>
      </c>
      <c r="H6346" s="38">
        <v>1</v>
      </c>
      <c r="I6346" s="38">
        <v>0.25</v>
      </c>
      <c r="J6346" s="62">
        <f t="shared" si="107"/>
        <v>0.25</v>
      </c>
      <c r="K6346" s="39" t="s">
        <v>1370</v>
      </c>
      <c r="L6346" s="39" t="s">
        <v>1481</v>
      </c>
      <c r="M6346" s="39" t="s">
        <v>2107</v>
      </c>
      <c r="N6346" s="40" t="s">
        <v>2112</v>
      </c>
      <c r="O6346" s="7"/>
    </row>
    <row r="6347" spans="1:15" ht="18.75" hidden="1" customHeight="1" x14ac:dyDescent="0.2">
      <c r="A6347" s="10"/>
      <c r="B6347" s="35" t="s">
        <v>599</v>
      </c>
      <c r="C6347" s="36" t="s">
        <v>1047</v>
      </c>
      <c r="D6347" s="37" t="s">
        <v>2170</v>
      </c>
      <c r="E6347" s="38" t="s">
        <v>2357</v>
      </c>
      <c r="F6347" s="38">
        <v>1</v>
      </c>
      <c r="G6347" s="38" t="s">
        <v>1638</v>
      </c>
      <c r="H6347" s="38">
        <v>1</v>
      </c>
      <c r="I6347" s="38">
        <v>0.25</v>
      </c>
      <c r="J6347" s="62">
        <f t="shared" si="107"/>
        <v>0.25</v>
      </c>
      <c r="K6347" s="39" t="s">
        <v>1370</v>
      </c>
      <c r="L6347" s="39" t="s">
        <v>1481</v>
      </c>
      <c r="M6347" s="39" t="s">
        <v>2107</v>
      </c>
      <c r="N6347" s="40" t="s">
        <v>2112</v>
      </c>
      <c r="O6347" s="7"/>
    </row>
    <row r="6348" spans="1:15" ht="18.75" hidden="1" customHeight="1" x14ac:dyDescent="0.2">
      <c r="A6348" s="10"/>
      <c r="B6348" s="35" t="s">
        <v>599</v>
      </c>
      <c r="C6348" s="36" t="s">
        <v>1047</v>
      </c>
      <c r="D6348" s="37" t="s">
        <v>2171</v>
      </c>
      <c r="E6348" s="38" t="s">
        <v>2357</v>
      </c>
      <c r="F6348" s="38">
        <v>1</v>
      </c>
      <c r="G6348" s="38" t="s">
        <v>1638</v>
      </c>
      <c r="H6348" s="38">
        <v>2</v>
      </c>
      <c r="I6348" s="38">
        <v>0.25</v>
      </c>
      <c r="J6348" s="62">
        <f t="shared" si="107"/>
        <v>0.5</v>
      </c>
      <c r="K6348" s="39" t="s">
        <v>1370</v>
      </c>
      <c r="L6348" s="39" t="s">
        <v>1481</v>
      </c>
      <c r="M6348" s="39" t="s">
        <v>2107</v>
      </c>
      <c r="N6348" s="40" t="s">
        <v>2112</v>
      </c>
      <c r="O6348" s="7"/>
    </row>
    <row r="6349" spans="1:15" ht="18.75" hidden="1" customHeight="1" x14ac:dyDescent="0.2">
      <c r="A6349" s="10"/>
      <c r="B6349" s="35" t="s">
        <v>599</v>
      </c>
      <c r="C6349" s="36" t="s">
        <v>1047</v>
      </c>
      <c r="D6349" s="37" t="s">
        <v>2172</v>
      </c>
      <c r="E6349" s="38" t="s">
        <v>2357</v>
      </c>
      <c r="F6349" s="38">
        <v>1</v>
      </c>
      <c r="G6349" s="38" t="s">
        <v>1638</v>
      </c>
      <c r="H6349" s="38">
        <v>1</v>
      </c>
      <c r="I6349" s="38">
        <v>0.15</v>
      </c>
      <c r="J6349" s="62">
        <f t="shared" si="107"/>
        <v>0.15</v>
      </c>
      <c r="K6349" s="39" t="s">
        <v>1370</v>
      </c>
      <c r="L6349" s="39" t="s">
        <v>1481</v>
      </c>
      <c r="M6349" s="39" t="s">
        <v>2107</v>
      </c>
      <c r="N6349" s="40" t="s">
        <v>2112</v>
      </c>
      <c r="O6349" s="7"/>
    </row>
    <row r="6350" spans="1:15" ht="18.75" hidden="1" customHeight="1" x14ac:dyDescent="0.2">
      <c r="A6350" s="10"/>
      <c r="B6350" s="35" t="s">
        <v>599</v>
      </c>
      <c r="C6350" s="36" t="s">
        <v>1047</v>
      </c>
      <c r="D6350" s="37" t="s">
        <v>2173</v>
      </c>
      <c r="E6350" s="38" t="s">
        <v>2357</v>
      </c>
      <c r="F6350" s="38">
        <v>1</v>
      </c>
      <c r="G6350" s="38" t="s">
        <v>1638</v>
      </c>
      <c r="H6350" s="38">
        <v>1</v>
      </c>
      <c r="I6350" s="38">
        <v>0.15</v>
      </c>
      <c r="J6350" s="62">
        <f t="shared" si="107"/>
        <v>0.15</v>
      </c>
      <c r="K6350" s="39" t="s">
        <v>1370</v>
      </c>
      <c r="L6350" s="39" t="s">
        <v>1481</v>
      </c>
      <c r="M6350" s="39" t="s">
        <v>2107</v>
      </c>
      <c r="N6350" s="40" t="s">
        <v>2112</v>
      </c>
      <c r="O6350" s="7"/>
    </row>
    <row r="6351" spans="1:15" ht="18.75" hidden="1" customHeight="1" x14ac:dyDescent="0.2">
      <c r="A6351" s="10"/>
      <c r="B6351" s="35" t="s">
        <v>599</v>
      </c>
      <c r="C6351" s="36" t="s">
        <v>1047</v>
      </c>
      <c r="D6351" s="37" t="s">
        <v>2174</v>
      </c>
      <c r="E6351" s="38" t="s">
        <v>2357</v>
      </c>
      <c r="F6351" s="38">
        <v>1</v>
      </c>
      <c r="G6351" s="38" t="s">
        <v>1638</v>
      </c>
      <c r="H6351" s="38">
        <v>2</v>
      </c>
      <c r="I6351" s="38">
        <v>1</v>
      </c>
      <c r="J6351" s="62">
        <f t="shared" si="107"/>
        <v>2</v>
      </c>
      <c r="K6351" s="39" t="s">
        <v>1370</v>
      </c>
      <c r="L6351" s="39" t="s">
        <v>1481</v>
      </c>
      <c r="M6351" s="39" t="s">
        <v>2107</v>
      </c>
      <c r="N6351" s="40" t="s">
        <v>2112</v>
      </c>
      <c r="O6351" s="7"/>
    </row>
    <row r="6352" spans="1:15" ht="18.75" hidden="1" customHeight="1" x14ac:dyDescent="0.2">
      <c r="A6352" s="10"/>
      <c r="B6352" s="35" t="s">
        <v>599</v>
      </c>
      <c r="C6352" s="36" t="s">
        <v>1047</v>
      </c>
      <c r="D6352" s="37" t="s">
        <v>2175</v>
      </c>
      <c r="E6352" s="38" t="s">
        <v>2357</v>
      </c>
      <c r="F6352" s="38">
        <v>0.5</v>
      </c>
      <c r="G6352" s="38" t="s">
        <v>1638</v>
      </c>
      <c r="H6352" s="38">
        <v>1</v>
      </c>
      <c r="I6352" s="38">
        <v>1</v>
      </c>
      <c r="J6352" s="62">
        <f t="shared" si="107"/>
        <v>0.5</v>
      </c>
      <c r="K6352" s="39" t="s">
        <v>1370</v>
      </c>
      <c r="L6352" s="39" t="s">
        <v>1481</v>
      </c>
      <c r="M6352" s="39" t="s">
        <v>2107</v>
      </c>
      <c r="N6352" s="40" t="s">
        <v>2112</v>
      </c>
      <c r="O6352" s="7"/>
    </row>
    <row r="6353" spans="1:15" ht="18.75" hidden="1" customHeight="1" thickBot="1" x14ac:dyDescent="0.25">
      <c r="A6353" s="10"/>
      <c r="B6353" s="41" t="s">
        <v>599</v>
      </c>
      <c r="C6353" s="42" t="s">
        <v>1047</v>
      </c>
      <c r="D6353" s="43" t="s">
        <v>2176</v>
      </c>
      <c r="E6353" s="44" t="s">
        <v>2357</v>
      </c>
      <c r="F6353" s="44">
        <v>1</v>
      </c>
      <c r="G6353" s="44" t="s">
        <v>1638</v>
      </c>
      <c r="H6353" s="44">
        <v>1</v>
      </c>
      <c r="I6353" s="44">
        <v>0.25</v>
      </c>
      <c r="J6353" s="63">
        <f t="shared" si="107"/>
        <v>0.25</v>
      </c>
      <c r="K6353" s="45" t="s">
        <v>1370</v>
      </c>
      <c r="L6353" s="45" t="s">
        <v>1481</v>
      </c>
      <c r="M6353" s="45" t="s">
        <v>2107</v>
      </c>
      <c r="N6353" s="46" t="s">
        <v>2112</v>
      </c>
      <c r="O6353" s="7"/>
    </row>
    <row r="6354" spans="1:15" ht="18.75" hidden="1" customHeight="1" x14ac:dyDescent="0.2">
      <c r="A6354" s="10"/>
      <c r="B6354" s="29" t="s">
        <v>600</v>
      </c>
      <c r="C6354" s="30" t="s">
        <v>1047</v>
      </c>
      <c r="D6354" s="31" t="s">
        <v>2165</v>
      </c>
      <c r="E6354" s="32" t="s">
        <v>2357</v>
      </c>
      <c r="F6354" s="32">
        <v>2</v>
      </c>
      <c r="G6354" s="32" t="s">
        <v>1638</v>
      </c>
      <c r="H6354" s="32">
        <v>1</v>
      </c>
      <c r="I6354" s="32">
        <v>0.25</v>
      </c>
      <c r="J6354" s="61">
        <f t="shared" si="107"/>
        <v>0.5</v>
      </c>
      <c r="K6354" s="33" t="s">
        <v>1370</v>
      </c>
      <c r="L6354" s="33" t="s">
        <v>1481</v>
      </c>
      <c r="M6354" s="33" t="s">
        <v>2107</v>
      </c>
      <c r="N6354" s="34" t="s">
        <v>2112</v>
      </c>
      <c r="O6354" s="7"/>
    </row>
    <row r="6355" spans="1:15" ht="18.75" hidden="1" customHeight="1" x14ac:dyDescent="0.2">
      <c r="A6355" s="10"/>
      <c r="B6355" s="35" t="s">
        <v>600</v>
      </c>
      <c r="C6355" s="36" t="s">
        <v>1047</v>
      </c>
      <c r="D6355" s="37" t="s">
        <v>2166</v>
      </c>
      <c r="E6355" s="38" t="s">
        <v>2357</v>
      </c>
      <c r="F6355" s="38">
        <v>2</v>
      </c>
      <c r="G6355" s="38" t="s">
        <v>1638</v>
      </c>
      <c r="H6355" s="38">
        <v>1</v>
      </c>
      <c r="I6355" s="38">
        <v>0.25</v>
      </c>
      <c r="J6355" s="62">
        <f t="shared" si="107"/>
        <v>0.5</v>
      </c>
      <c r="K6355" s="39" t="s">
        <v>1370</v>
      </c>
      <c r="L6355" s="39" t="s">
        <v>1481</v>
      </c>
      <c r="M6355" s="39" t="s">
        <v>2107</v>
      </c>
      <c r="N6355" s="40" t="s">
        <v>2112</v>
      </c>
      <c r="O6355" s="7"/>
    </row>
    <row r="6356" spans="1:15" ht="18.75" hidden="1" customHeight="1" x14ac:dyDescent="0.2">
      <c r="A6356" s="10"/>
      <c r="B6356" s="35" t="s">
        <v>600</v>
      </c>
      <c r="C6356" s="36" t="s">
        <v>1047</v>
      </c>
      <c r="D6356" s="37" t="s">
        <v>2167</v>
      </c>
      <c r="E6356" s="38" t="s">
        <v>2357</v>
      </c>
      <c r="F6356" s="38">
        <v>2</v>
      </c>
      <c r="G6356" s="38" t="s">
        <v>1638</v>
      </c>
      <c r="H6356" s="38">
        <v>1</v>
      </c>
      <c r="I6356" s="38">
        <v>0.25</v>
      </c>
      <c r="J6356" s="62">
        <f t="shared" si="107"/>
        <v>0.5</v>
      </c>
      <c r="K6356" s="39" t="s">
        <v>1370</v>
      </c>
      <c r="L6356" s="39" t="s">
        <v>1481</v>
      </c>
      <c r="M6356" s="39" t="s">
        <v>2107</v>
      </c>
      <c r="N6356" s="40" t="s">
        <v>2112</v>
      </c>
      <c r="O6356" s="7"/>
    </row>
    <row r="6357" spans="1:15" ht="18.75" hidden="1" customHeight="1" x14ac:dyDescent="0.2">
      <c r="A6357" s="10"/>
      <c r="B6357" s="35" t="s">
        <v>600</v>
      </c>
      <c r="C6357" s="36" t="s">
        <v>1047</v>
      </c>
      <c r="D6357" s="37" t="s">
        <v>2168</v>
      </c>
      <c r="E6357" s="38" t="s">
        <v>2357</v>
      </c>
      <c r="F6357" s="38">
        <v>1</v>
      </c>
      <c r="G6357" s="38" t="s">
        <v>1638</v>
      </c>
      <c r="H6357" s="38">
        <v>1</v>
      </c>
      <c r="I6357" s="38">
        <v>0.25</v>
      </c>
      <c r="J6357" s="62">
        <f t="shared" si="107"/>
        <v>0.25</v>
      </c>
      <c r="K6357" s="39" t="s">
        <v>1370</v>
      </c>
      <c r="L6357" s="39" t="s">
        <v>1481</v>
      </c>
      <c r="M6357" s="39" t="s">
        <v>2107</v>
      </c>
      <c r="N6357" s="40" t="s">
        <v>2112</v>
      </c>
      <c r="O6357" s="7"/>
    </row>
    <row r="6358" spans="1:15" ht="18.75" hidden="1" customHeight="1" x14ac:dyDescent="0.2">
      <c r="A6358" s="10"/>
      <c r="B6358" s="35" t="s">
        <v>600</v>
      </c>
      <c r="C6358" s="36" t="s">
        <v>1047</v>
      </c>
      <c r="D6358" s="37" t="s">
        <v>2169</v>
      </c>
      <c r="E6358" s="38" t="s">
        <v>2357</v>
      </c>
      <c r="F6358" s="38">
        <v>1</v>
      </c>
      <c r="G6358" s="38" t="s">
        <v>1638</v>
      </c>
      <c r="H6358" s="38">
        <v>1</v>
      </c>
      <c r="I6358" s="38">
        <v>0.25</v>
      </c>
      <c r="J6358" s="62">
        <f t="shared" si="107"/>
        <v>0.25</v>
      </c>
      <c r="K6358" s="39" t="s">
        <v>1370</v>
      </c>
      <c r="L6358" s="39" t="s">
        <v>1481</v>
      </c>
      <c r="M6358" s="39" t="s">
        <v>2107</v>
      </c>
      <c r="N6358" s="40" t="s">
        <v>2112</v>
      </c>
      <c r="O6358" s="7"/>
    </row>
    <row r="6359" spans="1:15" ht="18.75" hidden="1" customHeight="1" x14ac:dyDescent="0.2">
      <c r="A6359" s="10"/>
      <c r="B6359" s="35" t="s">
        <v>600</v>
      </c>
      <c r="C6359" s="36" t="s">
        <v>1047</v>
      </c>
      <c r="D6359" s="37" t="s">
        <v>2170</v>
      </c>
      <c r="E6359" s="38" t="s">
        <v>2357</v>
      </c>
      <c r="F6359" s="38">
        <v>1</v>
      </c>
      <c r="G6359" s="38" t="s">
        <v>1638</v>
      </c>
      <c r="H6359" s="38">
        <v>1</v>
      </c>
      <c r="I6359" s="38">
        <v>0.25</v>
      </c>
      <c r="J6359" s="62">
        <f t="shared" si="107"/>
        <v>0.25</v>
      </c>
      <c r="K6359" s="39" t="s">
        <v>1370</v>
      </c>
      <c r="L6359" s="39" t="s">
        <v>1481</v>
      </c>
      <c r="M6359" s="39" t="s">
        <v>2107</v>
      </c>
      <c r="N6359" s="40" t="s">
        <v>2112</v>
      </c>
      <c r="O6359" s="7"/>
    </row>
    <row r="6360" spans="1:15" ht="18.75" hidden="1" customHeight="1" x14ac:dyDescent="0.2">
      <c r="A6360" s="10"/>
      <c r="B6360" s="35" t="s">
        <v>600</v>
      </c>
      <c r="C6360" s="36" t="s">
        <v>1047</v>
      </c>
      <c r="D6360" s="37" t="s">
        <v>2171</v>
      </c>
      <c r="E6360" s="38" t="s">
        <v>2357</v>
      </c>
      <c r="F6360" s="38">
        <v>1</v>
      </c>
      <c r="G6360" s="38" t="s">
        <v>1638</v>
      </c>
      <c r="H6360" s="38">
        <v>2</v>
      </c>
      <c r="I6360" s="38">
        <v>0.25</v>
      </c>
      <c r="J6360" s="62">
        <f t="shared" si="107"/>
        <v>0.5</v>
      </c>
      <c r="K6360" s="39" t="s">
        <v>1370</v>
      </c>
      <c r="L6360" s="39" t="s">
        <v>1481</v>
      </c>
      <c r="M6360" s="39" t="s">
        <v>2107</v>
      </c>
      <c r="N6360" s="40" t="s">
        <v>2112</v>
      </c>
      <c r="O6360" s="7"/>
    </row>
    <row r="6361" spans="1:15" ht="18.75" hidden="1" customHeight="1" x14ac:dyDescent="0.2">
      <c r="A6361" s="10"/>
      <c r="B6361" s="35" t="s">
        <v>600</v>
      </c>
      <c r="C6361" s="36" t="s">
        <v>1047</v>
      </c>
      <c r="D6361" s="37" t="s">
        <v>2172</v>
      </c>
      <c r="E6361" s="38" t="s">
        <v>2357</v>
      </c>
      <c r="F6361" s="38">
        <v>1</v>
      </c>
      <c r="G6361" s="38" t="s">
        <v>1638</v>
      </c>
      <c r="H6361" s="38">
        <v>1</v>
      </c>
      <c r="I6361" s="38">
        <v>0.15</v>
      </c>
      <c r="J6361" s="62">
        <f t="shared" si="107"/>
        <v>0.15</v>
      </c>
      <c r="K6361" s="39" t="s">
        <v>1370</v>
      </c>
      <c r="L6361" s="39" t="s">
        <v>1481</v>
      </c>
      <c r="M6361" s="39" t="s">
        <v>2107</v>
      </c>
      <c r="N6361" s="40" t="s">
        <v>2112</v>
      </c>
      <c r="O6361" s="7"/>
    </row>
    <row r="6362" spans="1:15" ht="18.75" hidden="1" customHeight="1" x14ac:dyDescent="0.2">
      <c r="A6362" s="10"/>
      <c r="B6362" s="35" t="s">
        <v>600</v>
      </c>
      <c r="C6362" s="36" t="s">
        <v>1047</v>
      </c>
      <c r="D6362" s="37" t="s">
        <v>2173</v>
      </c>
      <c r="E6362" s="38" t="s">
        <v>2357</v>
      </c>
      <c r="F6362" s="38">
        <v>1</v>
      </c>
      <c r="G6362" s="38" t="s">
        <v>1638</v>
      </c>
      <c r="H6362" s="38">
        <v>1</v>
      </c>
      <c r="I6362" s="38">
        <v>0.15</v>
      </c>
      <c r="J6362" s="62">
        <f t="shared" si="107"/>
        <v>0.15</v>
      </c>
      <c r="K6362" s="39" t="s">
        <v>1370</v>
      </c>
      <c r="L6362" s="39" t="s">
        <v>1481</v>
      </c>
      <c r="M6362" s="39" t="s">
        <v>2107</v>
      </c>
      <c r="N6362" s="40" t="s">
        <v>2112</v>
      </c>
      <c r="O6362" s="7"/>
    </row>
    <row r="6363" spans="1:15" ht="18.75" hidden="1" customHeight="1" x14ac:dyDescent="0.2">
      <c r="A6363" s="10"/>
      <c r="B6363" s="35" t="s">
        <v>600</v>
      </c>
      <c r="C6363" s="36" t="s">
        <v>1047</v>
      </c>
      <c r="D6363" s="37" t="s">
        <v>2174</v>
      </c>
      <c r="E6363" s="38" t="s">
        <v>2357</v>
      </c>
      <c r="F6363" s="38">
        <v>1</v>
      </c>
      <c r="G6363" s="38" t="s">
        <v>1638</v>
      </c>
      <c r="H6363" s="38">
        <v>2</v>
      </c>
      <c r="I6363" s="38">
        <v>1</v>
      </c>
      <c r="J6363" s="62">
        <f t="shared" si="107"/>
        <v>2</v>
      </c>
      <c r="K6363" s="39" t="s">
        <v>1370</v>
      </c>
      <c r="L6363" s="39" t="s">
        <v>1481</v>
      </c>
      <c r="M6363" s="39" t="s">
        <v>2107</v>
      </c>
      <c r="N6363" s="40" t="s">
        <v>2112</v>
      </c>
      <c r="O6363" s="7"/>
    </row>
    <row r="6364" spans="1:15" ht="18.75" hidden="1" customHeight="1" x14ac:dyDescent="0.2">
      <c r="A6364" s="10"/>
      <c r="B6364" s="35" t="s">
        <v>600</v>
      </c>
      <c r="C6364" s="36" t="s">
        <v>1047</v>
      </c>
      <c r="D6364" s="37" t="s">
        <v>2175</v>
      </c>
      <c r="E6364" s="38" t="s">
        <v>2357</v>
      </c>
      <c r="F6364" s="38">
        <v>0.5</v>
      </c>
      <c r="G6364" s="38" t="s">
        <v>1638</v>
      </c>
      <c r="H6364" s="38">
        <v>1</v>
      </c>
      <c r="I6364" s="38">
        <v>1</v>
      </c>
      <c r="J6364" s="62">
        <f t="shared" si="107"/>
        <v>0.5</v>
      </c>
      <c r="K6364" s="39" t="s">
        <v>1370</v>
      </c>
      <c r="L6364" s="39" t="s">
        <v>1481</v>
      </c>
      <c r="M6364" s="39" t="s">
        <v>2107</v>
      </c>
      <c r="N6364" s="40" t="s">
        <v>2112</v>
      </c>
      <c r="O6364" s="7"/>
    </row>
    <row r="6365" spans="1:15" ht="18.75" hidden="1" customHeight="1" thickBot="1" x14ac:dyDescent="0.25">
      <c r="A6365" s="10"/>
      <c r="B6365" s="41" t="s">
        <v>600</v>
      </c>
      <c r="C6365" s="42" t="s">
        <v>1047</v>
      </c>
      <c r="D6365" s="43" t="s">
        <v>2176</v>
      </c>
      <c r="E6365" s="44" t="s">
        <v>2357</v>
      </c>
      <c r="F6365" s="44">
        <v>1</v>
      </c>
      <c r="G6365" s="44" t="s">
        <v>1638</v>
      </c>
      <c r="H6365" s="44">
        <v>1</v>
      </c>
      <c r="I6365" s="44">
        <v>0.25</v>
      </c>
      <c r="J6365" s="63">
        <f t="shared" si="107"/>
        <v>0.25</v>
      </c>
      <c r="K6365" s="45" t="s">
        <v>1370</v>
      </c>
      <c r="L6365" s="45" t="s">
        <v>1481</v>
      </c>
      <c r="M6365" s="45" t="s">
        <v>2107</v>
      </c>
      <c r="N6365" s="46" t="s">
        <v>2112</v>
      </c>
      <c r="O6365" s="7"/>
    </row>
    <row r="6366" spans="1:15" ht="18.75" hidden="1" customHeight="1" x14ac:dyDescent="0.2">
      <c r="A6366" s="10"/>
      <c r="B6366" s="35" t="s">
        <v>489</v>
      </c>
      <c r="C6366" s="36" t="s">
        <v>490</v>
      </c>
      <c r="D6366" s="37" t="s">
        <v>2143</v>
      </c>
      <c r="E6366" s="38" t="s">
        <v>2359</v>
      </c>
      <c r="F6366" s="38">
        <v>12</v>
      </c>
      <c r="G6366" s="38" t="s">
        <v>1638</v>
      </c>
      <c r="H6366" s="38">
        <v>2</v>
      </c>
      <c r="I6366" s="38">
        <v>0.25</v>
      </c>
      <c r="J6366" s="62">
        <f t="shared" si="107"/>
        <v>6</v>
      </c>
      <c r="K6366" s="39" t="s">
        <v>81</v>
      </c>
      <c r="L6366" s="385" t="s">
        <v>2117</v>
      </c>
      <c r="M6366" s="385" t="s">
        <v>6064</v>
      </c>
      <c r="N6366" s="40"/>
      <c r="O6366" s="7"/>
    </row>
    <row r="6367" spans="1:15" ht="18.75" hidden="1" customHeight="1" x14ac:dyDescent="0.2">
      <c r="A6367" s="10"/>
      <c r="B6367" s="35" t="s">
        <v>489</v>
      </c>
      <c r="C6367" s="36" t="s">
        <v>490</v>
      </c>
      <c r="D6367" s="37" t="str">
        <f>UPPER("Revisar funcionamiento de calefactor (heater)")</f>
        <v>REVISAR FUNCIONAMIENTO DE CALEFACTOR (HEATER)</v>
      </c>
      <c r="E6367" s="38" t="s">
        <v>2359</v>
      </c>
      <c r="F6367" s="38">
        <v>12</v>
      </c>
      <c r="G6367" s="38" t="s">
        <v>1638</v>
      </c>
      <c r="H6367" s="38">
        <v>1</v>
      </c>
      <c r="I6367" s="38">
        <v>0.25</v>
      </c>
      <c r="J6367" s="62">
        <f t="shared" si="107"/>
        <v>3</v>
      </c>
      <c r="K6367" s="39" t="s">
        <v>81</v>
      </c>
      <c r="L6367" s="385" t="s">
        <v>2117</v>
      </c>
      <c r="M6367" s="385" t="s">
        <v>6064</v>
      </c>
      <c r="N6367" s="40"/>
      <c r="O6367" s="7"/>
    </row>
    <row r="6368" spans="1:15" ht="18.75" hidden="1" customHeight="1" x14ac:dyDescent="0.2">
      <c r="A6368" s="10"/>
      <c r="B6368" s="35" t="s">
        <v>489</v>
      </c>
      <c r="C6368" s="36" t="s">
        <v>490</v>
      </c>
      <c r="D6368" s="37" t="s">
        <v>2178</v>
      </c>
      <c r="E6368" s="38" t="s">
        <v>2359</v>
      </c>
      <c r="F6368" s="38">
        <v>2</v>
      </c>
      <c r="G6368" s="38" t="s">
        <v>1638</v>
      </c>
      <c r="H6368" s="38">
        <v>1</v>
      </c>
      <c r="I6368" s="38">
        <v>0.15</v>
      </c>
      <c r="J6368" s="62">
        <f t="shared" si="107"/>
        <v>0.3</v>
      </c>
      <c r="K6368" s="39" t="s">
        <v>81</v>
      </c>
      <c r="L6368" s="385" t="s">
        <v>2117</v>
      </c>
      <c r="M6368" s="385" t="s">
        <v>6064</v>
      </c>
      <c r="N6368" s="40"/>
      <c r="O6368" s="7"/>
    </row>
    <row r="6369" spans="1:15" ht="18.75" hidden="1" customHeight="1" x14ac:dyDescent="0.2">
      <c r="A6369" s="10"/>
      <c r="B6369" s="35" t="s">
        <v>489</v>
      </c>
      <c r="C6369" s="36" t="s">
        <v>490</v>
      </c>
      <c r="D6369" s="37" t="s">
        <v>2179</v>
      </c>
      <c r="E6369" s="38" t="s">
        <v>2359</v>
      </c>
      <c r="F6369" s="38">
        <v>2</v>
      </c>
      <c r="G6369" s="38" t="s">
        <v>1638</v>
      </c>
      <c r="H6369" s="38">
        <v>1</v>
      </c>
      <c r="I6369" s="38">
        <v>0.15</v>
      </c>
      <c r="J6369" s="62">
        <f t="shared" si="107"/>
        <v>0.3</v>
      </c>
      <c r="K6369" s="39" t="s">
        <v>81</v>
      </c>
      <c r="L6369" s="385" t="s">
        <v>2117</v>
      </c>
      <c r="M6369" s="385" t="s">
        <v>6064</v>
      </c>
      <c r="N6369" s="40"/>
      <c r="O6369" s="7"/>
    </row>
    <row r="6370" spans="1:15" ht="18.75" hidden="1" customHeight="1" x14ac:dyDescent="0.2">
      <c r="A6370" s="10"/>
      <c r="B6370" s="35" t="s">
        <v>489</v>
      </c>
      <c r="C6370" s="36" t="s">
        <v>490</v>
      </c>
      <c r="D6370" s="37" t="s">
        <v>2147</v>
      </c>
      <c r="E6370" s="38" t="s">
        <v>2359</v>
      </c>
      <c r="F6370" s="38">
        <v>1</v>
      </c>
      <c r="G6370" s="38" t="s">
        <v>1638</v>
      </c>
      <c r="H6370" s="38">
        <v>2</v>
      </c>
      <c r="I6370" s="38">
        <v>0.5</v>
      </c>
      <c r="J6370" s="62">
        <f t="shared" si="107"/>
        <v>1</v>
      </c>
      <c r="K6370" s="39" t="s">
        <v>81</v>
      </c>
      <c r="L6370" s="385" t="s">
        <v>2117</v>
      </c>
      <c r="M6370" s="385" t="s">
        <v>6064</v>
      </c>
      <c r="N6370" s="40"/>
      <c r="O6370" s="7"/>
    </row>
    <row r="6371" spans="1:15" ht="18.75" hidden="1" customHeight="1" x14ac:dyDescent="0.2">
      <c r="A6371" s="10"/>
      <c r="B6371" s="35" t="s">
        <v>489</v>
      </c>
      <c r="C6371" s="36" t="s">
        <v>490</v>
      </c>
      <c r="D6371" s="37" t="s">
        <v>2180</v>
      </c>
      <c r="E6371" s="38" t="s">
        <v>2359</v>
      </c>
      <c r="F6371" s="38">
        <v>1</v>
      </c>
      <c r="G6371" s="38" t="s">
        <v>1638</v>
      </c>
      <c r="H6371" s="38">
        <v>2</v>
      </c>
      <c r="I6371" s="38">
        <v>1</v>
      </c>
      <c r="J6371" s="62">
        <f t="shared" si="107"/>
        <v>2</v>
      </c>
      <c r="K6371" s="39" t="s">
        <v>81</v>
      </c>
      <c r="L6371" s="385" t="s">
        <v>2117</v>
      </c>
      <c r="M6371" s="385" t="s">
        <v>6064</v>
      </c>
      <c r="N6371" s="40"/>
      <c r="O6371" s="7"/>
    </row>
    <row r="6372" spans="1:15" ht="18.75" hidden="1" customHeight="1" x14ac:dyDescent="0.2">
      <c r="A6372" s="10"/>
      <c r="B6372" s="35" t="s">
        <v>489</v>
      </c>
      <c r="C6372" s="36" t="s">
        <v>490</v>
      </c>
      <c r="D6372" s="37" t="s">
        <v>2145</v>
      </c>
      <c r="E6372" s="38" t="s">
        <v>2359</v>
      </c>
      <c r="F6372" s="38">
        <v>1</v>
      </c>
      <c r="G6372" s="38" t="s">
        <v>1638</v>
      </c>
      <c r="H6372" s="38">
        <v>1</v>
      </c>
      <c r="I6372" s="38">
        <v>0.25</v>
      </c>
      <c r="J6372" s="62">
        <f t="shared" si="107"/>
        <v>0.25</v>
      </c>
      <c r="K6372" s="39" t="s">
        <v>81</v>
      </c>
      <c r="L6372" s="385" t="s">
        <v>2117</v>
      </c>
      <c r="M6372" s="385" t="s">
        <v>6064</v>
      </c>
      <c r="N6372" s="40"/>
      <c r="O6372" s="7"/>
    </row>
    <row r="6373" spans="1:15" ht="18.75" hidden="1" customHeight="1" x14ac:dyDescent="0.2">
      <c r="A6373" s="10"/>
      <c r="B6373" s="35" t="s">
        <v>489</v>
      </c>
      <c r="C6373" s="36" t="s">
        <v>490</v>
      </c>
      <c r="D6373" s="37" t="s">
        <v>2148</v>
      </c>
      <c r="E6373" s="38" t="s">
        <v>2359</v>
      </c>
      <c r="F6373" s="38">
        <v>1</v>
      </c>
      <c r="G6373" s="38" t="s">
        <v>1638</v>
      </c>
      <c r="H6373" s="38">
        <v>2</v>
      </c>
      <c r="I6373" s="38">
        <v>0.5</v>
      </c>
      <c r="J6373" s="62">
        <f t="shared" si="107"/>
        <v>1</v>
      </c>
      <c r="K6373" s="39" t="s">
        <v>81</v>
      </c>
      <c r="L6373" s="385" t="s">
        <v>2117</v>
      </c>
      <c r="M6373" s="385" t="s">
        <v>6064</v>
      </c>
      <c r="N6373" s="40"/>
      <c r="O6373" s="7"/>
    </row>
    <row r="6374" spans="1:15" ht="18.75" hidden="1" customHeight="1" x14ac:dyDescent="0.2">
      <c r="A6374" s="10"/>
      <c r="B6374" s="35" t="s">
        <v>489</v>
      </c>
      <c r="C6374" s="36" t="s">
        <v>490</v>
      </c>
      <c r="D6374" s="37" t="s">
        <v>2149</v>
      </c>
      <c r="E6374" s="38" t="s">
        <v>2359</v>
      </c>
      <c r="F6374" s="38">
        <v>1</v>
      </c>
      <c r="G6374" s="38" t="s">
        <v>1638</v>
      </c>
      <c r="H6374" s="38">
        <v>1</v>
      </c>
      <c r="I6374" s="38">
        <v>0.5</v>
      </c>
      <c r="J6374" s="62">
        <f t="shared" si="107"/>
        <v>0.5</v>
      </c>
      <c r="K6374" s="39" t="s">
        <v>81</v>
      </c>
      <c r="L6374" s="385" t="s">
        <v>2117</v>
      </c>
      <c r="M6374" s="385" t="s">
        <v>6064</v>
      </c>
      <c r="N6374" s="40"/>
      <c r="O6374" s="7"/>
    </row>
    <row r="6375" spans="1:15" ht="18.75" hidden="1" customHeight="1" x14ac:dyDescent="0.2">
      <c r="A6375" s="10"/>
      <c r="B6375" s="35" t="s">
        <v>489</v>
      </c>
      <c r="C6375" s="36" t="s">
        <v>490</v>
      </c>
      <c r="D6375" s="37" t="s">
        <v>2182</v>
      </c>
      <c r="E6375" s="38" t="s">
        <v>2359</v>
      </c>
      <c r="F6375" s="38">
        <v>0.5</v>
      </c>
      <c r="G6375" s="38" t="s">
        <v>1638</v>
      </c>
      <c r="H6375" s="38">
        <v>2</v>
      </c>
      <c r="I6375" s="38">
        <v>1</v>
      </c>
      <c r="J6375" s="62">
        <f t="shared" si="107"/>
        <v>1</v>
      </c>
      <c r="K6375" s="39" t="s">
        <v>81</v>
      </c>
      <c r="L6375" s="385" t="s">
        <v>2117</v>
      </c>
      <c r="M6375" s="385" t="s">
        <v>6064</v>
      </c>
      <c r="N6375" s="40"/>
      <c r="O6375" s="7"/>
    </row>
    <row r="6376" spans="1:15" ht="18.75" hidden="1" customHeight="1" thickBot="1" x14ac:dyDescent="0.25">
      <c r="A6376" s="10"/>
      <c r="B6376" s="41" t="s">
        <v>489</v>
      </c>
      <c r="C6376" s="42" t="s">
        <v>490</v>
      </c>
      <c r="D6376" s="43" t="s">
        <v>2183</v>
      </c>
      <c r="E6376" s="44" t="s">
        <v>2359</v>
      </c>
      <c r="F6376" s="44">
        <v>0.5</v>
      </c>
      <c r="G6376" s="44" t="s">
        <v>1638</v>
      </c>
      <c r="H6376" s="44">
        <v>2</v>
      </c>
      <c r="I6376" s="44">
        <v>0.5</v>
      </c>
      <c r="J6376" s="63">
        <f t="shared" si="107"/>
        <v>0.5</v>
      </c>
      <c r="K6376" s="45" t="s">
        <v>81</v>
      </c>
      <c r="L6376" s="386" t="s">
        <v>2117</v>
      </c>
      <c r="M6376" s="386" t="s">
        <v>6064</v>
      </c>
      <c r="N6376" s="46"/>
      <c r="O6376" s="7"/>
    </row>
    <row r="6377" spans="1:15" ht="18.75" hidden="1" customHeight="1" x14ac:dyDescent="0.2">
      <c r="A6377" s="10"/>
      <c r="B6377" s="35" t="s">
        <v>491</v>
      </c>
      <c r="C6377" s="36" t="s">
        <v>490</v>
      </c>
      <c r="D6377" s="37" t="s">
        <v>2143</v>
      </c>
      <c r="E6377" s="38" t="s">
        <v>2359</v>
      </c>
      <c r="F6377" s="38">
        <v>12</v>
      </c>
      <c r="G6377" s="38" t="s">
        <v>1638</v>
      </c>
      <c r="H6377" s="38">
        <v>2</v>
      </c>
      <c r="I6377" s="38">
        <v>0.25</v>
      </c>
      <c r="J6377" s="62">
        <f t="shared" si="107"/>
        <v>6</v>
      </c>
      <c r="K6377" s="39" t="s">
        <v>81</v>
      </c>
      <c r="L6377" s="385" t="s">
        <v>6062</v>
      </c>
      <c r="M6377" s="385" t="s">
        <v>6064</v>
      </c>
      <c r="N6377" s="40"/>
      <c r="O6377" s="7"/>
    </row>
    <row r="6378" spans="1:15" ht="18.75" hidden="1" customHeight="1" x14ac:dyDescent="0.2">
      <c r="A6378" s="10"/>
      <c r="B6378" s="35" t="s">
        <v>491</v>
      </c>
      <c r="C6378" s="36" t="s">
        <v>490</v>
      </c>
      <c r="D6378" s="37" t="str">
        <f>UPPER("Revisar funcionamiento de calefactor (heater)")</f>
        <v>REVISAR FUNCIONAMIENTO DE CALEFACTOR (HEATER)</v>
      </c>
      <c r="E6378" s="38" t="s">
        <v>2359</v>
      </c>
      <c r="F6378" s="38">
        <v>12</v>
      </c>
      <c r="G6378" s="38" t="s">
        <v>1638</v>
      </c>
      <c r="H6378" s="38">
        <v>1</v>
      </c>
      <c r="I6378" s="38">
        <v>0.25</v>
      </c>
      <c r="J6378" s="62">
        <f t="shared" si="107"/>
        <v>3</v>
      </c>
      <c r="K6378" s="39" t="s">
        <v>81</v>
      </c>
      <c r="L6378" s="385" t="s">
        <v>6062</v>
      </c>
      <c r="M6378" s="385" t="s">
        <v>6064</v>
      </c>
      <c r="N6378" s="40"/>
      <c r="O6378" s="7"/>
    </row>
    <row r="6379" spans="1:15" ht="18.75" hidden="1" customHeight="1" x14ac:dyDescent="0.2">
      <c r="A6379" s="10"/>
      <c r="B6379" s="35" t="s">
        <v>491</v>
      </c>
      <c r="C6379" s="36" t="s">
        <v>490</v>
      </c>
      <c r="D6379" s="37" t="s">
        <v>2178</v>
      </c>
      <c r="E6379" s="38" t="s">
        <v>2359</v>
      </c>
      <c r="F6379" s="38">
        <v>2</v>
      </c>
      <c r="G6379" s="38" t="s">
        <v>1638</v>
      </c>
      <c r="H6379" s="38">
        <v>1</v>
      </c>
      <c r="I6379" s="38">
        <v>0.15</v>
      </c>
      <c r="J6379" s="62">
        <f t="shared" si="107"/>
        <v>0.3</v>
      </c>
      <c r="K6379" s="39" t="s">
        <v>81</v>
      </c>
      <c r="L6379" s="385" t="s">
        <v>6062</v>
      </c>
      <c r="M6379" s="385" t="s">
        <v>6064</v>
      </c>
      <c r="N6379" s="40"/>
      <c r="O6379" s="7"/>
    </row>
    <row r="6380" spans="1:15" ht="18.75" hidden="1" customHeight="1" x14ac:dyDescent="0.2">
      <c r="A6380" s="10"/>
      <c r="B6380" s="35" t="s">
        <v>491</v>
      </c>
      <c r="C6380" s="36" t="s">
        <v>490</v>
      </c>
      <c r="D6380" s="37" t="s">
        <v>2179</v>
      </c>
      <c r="E6380" s="38" t="s">
        <v>2359</v>
      </c>
      <c r="F6380" s="38">
        <v>2</v>
      </c>
      <c r="G6380" s="38" t="s">
        <v>1638</v>
      </c>
      <c r="H6380" s="38">
        <v>1</v>
      </c>
      <c r="I6380" s="38">
        <v>0.15</v>
      </c>
      <c r="J6380" s="62">
        <f t="shared" si="107"/>
        <v>0.3</v>
      </c>
      <c r="K6380" s="39" t="s">
        <v>81</v>
      </c>
      <c r="L6380" s="385" t="s">
        <v>6062</v>
      </c>
      <c r="M6380" s="385" t="s">
        <v>6064</v>
      </c>
      <c r="N6380" s="40"/>
      <c r="O6380" s="7"/>
    </row>
    <row r="6381" spans="1:15" ht="18.75" hidden="1" customHeight="1" x14ac:dyDescent="0.2">
      <c r="A6381" s="10"/>
      <c r="B6381" s="35" t="s">
        <v>491</v>
      </c>
      <c r="C6381" s="36" t="s">
        <v>490</v>
      </c>
      <c r="D6381" s="37" t="s">
        <v>2147</v>
      </c>
      <c r="E6381" s="38" t="s">
        <v>2359</v>
      </c>
      <c r="F6381" s="38">
        <v>1</v>
      </c>
      <c r="G6381" s="38" t="s">
        <v>1638</v>
      </c>
      <c r="H6381" s="38">
        <v>2</v>
      </c>
      <c r="I6381" s="38">
        <v>0.5</v>
      </c>
      <c r="J6381" s="62">
        <f t="shared" si="107"/>
        <v>1</v>
      </c>
      <c r="K6381" s="39" t="s">
        <v>81</v>
      </c>
      <c r="L6381" s="385" t="s">
        <v>6062</v>
      </c>
      <c r="M6381" s="385" t="s">
        <v>6064</v>
      </c>
      <c r="N6381" s="40"/>
      <c r="O6381" s="7"/>
    </row>
    <row r="6382" spans="1:15" ht="18.75" hidden="1" customHeight="1" x14ac:dyDescent="0.2">
      <c r="A6382" s="10"/>
      <c r="B6382" s="35" t="s">
        <v>491</v>
      </c>
      <c r="C6382" s="36" t="s">
        <v>490</v>
      </c>
      <c r="D6382" s="37" t="s">
        <v>2180</v>
      </c>
      <c r="E6382" s="38" t="s">
        <v>2359</v>
      </c>
      <c r="F6382" s="38">
        <v>1</v>
      </c>
      <c r="G6382" s="38" t="s">
        <v>1638</v>
      </c>
      <c r="H6382" s="38">
        <v>2</v>
      </c>
      <c r="I6382" s="38">
        <v>1</v>
      </c>
      <c r="J6382" s="62">
        <f t="shared" si="107"/>
        <v>2</v>
      </c>
      <c r="K6382" s="39" t="s">
        <v>81</v>
      </c>
      <c r="L6382" s="385" t="s">
        <v>6062</v>
      </c>
      <c r="M6382" s="385" t="s">
        <v>6064</v>
      </c>
      <c r="N6382" s="40"/>
      <c r="O6382" s="7"/>
    </row>
    <row r="6383" spans="1:15" ht="18.75" hidden="1" customHeight="1" x14ac:dyDescent="0.2">
      <c r="A6383" s="10"/>
      <c r="B6383" s="35" t="s">
        <v>491</v>
      </c>
      <c r="C6383" s="36" t="s">
        <v>490</v>
      </c>
      <c r="D6383" s="37" t="s">
        <v>2145</v>
      </c>
      <c r="E6383" s="38" t="s">
        <v>2359</v>
      </c>
      <c r="F6383" s="38">
        <v>1</v>
      </c>
      <c r="G6383" s="38" t="s">
        <v>1638</v>
      </c>
      <c r="H6383" s="38">
        <v>1</v>
      </c>
      <c r="I6383" s="38">
        <v>0.25</v>
      </c>
      <c r="J6383" s="62">
        <f t="shared" si="107"/>
        <v>0.25</v>
      </c>
      <c r="K6383" s="39" t="s">
        <v>81</v>
      </c>
      <c r="L6383" s="385" t="s">
        <v>6062</v>
      </c>
      <c r="M6383" s="385" t="s">
        <v>6064</v>
      </c>
      <c r="N6383" s="40"/>
      <c r="O6383" s="7"/>
    </row>
    <row r="6384" spans="1:15" ht="18.75" hidden="1" customHeight="1" x14ac:dyDescent="0.2">
      <c r="A6384" s="10"/>
      <c r="B6384" s="35" t="s">
        <v>491</v>
      </c>
      <c r="C6384" s="36" t="s">
        <v>490</v>
      </c>
      <c r="D6384" s="37" t="s">
        <v>2148</v>
      </c>
      <c r="E6384" s="38" t="s">
        <v>2359</v>
      </c>
      <c r="F6384" s="38">
        <v>1</v>
      </c>
      <c r="G6384" s="38" t="s">
        <v>1638</v>
      </c>
      <c r="H6384" s="38">
        <v>2</v>
      </c>
      <c r="I6384" s="38">
        <v>0.5</v>
      </c>
      <c r="J6384" s="62">
        <f t="shared" si="107"/>
        <v>1</v>
      </c>
      <c r="K6384" s="39" t="s">
        <v>81</v>
      </c>
      <c r="L6384" s="385" t="s">
        <v>6062</v>
      </c>
      <c r="M6384" s="385" t="s">
        <v>6064</v>
      </c>
      <c r="N6384" s="40"/>
      <c r="O6384" s="7"/>
    </row>
    <row r="6385" spans="1:15" ht="18.75" hidden="1" customHeight="1" x14ac:dyDescent="0.2">
      <c r="A6385" s="10"/>
      <c r="B6385" s="35" t="s">
        <v>491</v>
      </c>
      <c r="C6385" s="36" t="s">
        <v>490</v>
      </c>
      <c r="D6385" s="37" t="s">
        <v>2149</v>
      </c>
      <c r="E6385" s="38" t="s">
        <v>2359</v>
      </c>
      <c r="F6385" s="38">
        <v>1</v>
      </c>
      <c r="G6385" s="38" t="s">
        <v>1638</v>
      </c>
      <c r="H6385" s="38">
        <v>1</v>
      </c>
      <c r="I6385" s="38">
        <v>0.5</v>
      </c>
      <c r="J6385" s="62">
        <f t="shared" si="107"/>
        <v>0.5</v>
      </c>
      <c r="K6385" s="39" t="s">
        <v>81</v>
      </c>
      <c r="L6385" s="385" t="s">
        <v>6062</v>
      </c>
      <c r="M6385" s="385" t="s">
        <v>6064</v>
      </c>
      <c r="N6385" s="40"/>
      <c r="O6385" s="7"/>
    </row>
    <row r="6386" spans="1:15" ht="18.75" hidden="1" customHeight="1" x14ac:dyDescent="0.2">
      <c r="A6386" s="10"/>
      <c r="B6386" s="35" t="s">
        <v>491</v>
      </c>
      <c r="C6386" s="36" t="s">
        <v>490</v>
      </c>
      <c r="D6386" s="37" t="s">
        <v>2182</v>
      </c>
      <c r="E6386" s="38" t="s">
        <v>2359</v>
      </c>
      <c r="F6386" s="38">
        <v>0.5</v>
      </c>
      <c r="G6386" s="38" t="s">
        <v>1638</v>
      </c>
      <c r="H6386" s="38">
        <v>2</v>
      </c>
      <c r="I6386" s="38">
        <v>1</v>
      </c>
      <c r="J6386" s="62">
        <f t="shared" si="107"/>
        <v>1</v>
      </c>
      <c r="K6386" s="39" t="s">
        <v>81</v>
      </c>
      <c r="L6386" s="385" t="s">
        <v>6062</v>
      </c>
      <c r="M6386" s="385" t="s">
        <v>6064</v>
      </c>
      <c r="N6386" s="40"/>
      <c r="O6386" s="7"/>
    </row>
    <row r="6387" spans="1:15" ht="18.75" hidden="1" customHeight="1" thickBot="1" x14ac:dyDescent="0.25">
      <c r="A6387" s="10"/>
      <c r="B6387" s="41" t="s">
        <v>491</v>
      </c>
      <c r="C6387" s="42" t="s">
        <v>490</v>
      </c>
      <c r="D6387" s="43" t="s">
        <v>2183</v>
      </c>
      <c r="E6387" s="44" t="s">
        <v>2359</v>
      </c>
      <c r="F6387" s="44">
        <v>0.5</v>
      </c>
      <c r="G6387" s="44" t="s">
        <v>1638</v>
      </c>
      <c r="H6387" s="44">
        <v>2</v>
      </c>
      <c r="I6387" s="44">
        <v>0.5</v>
      </c>
      <c r="J6387" s="63">
        <f t="shared" si="107"/>
        <v>0.5</v>
      </c>
      <c r="K6387" s="45" t="s">
        <v>81</v>
      </c>
      <c r="L6387" s="386" t="s">
        <v>6062</v>
      </c>
      <c r="M6387" s="386" t="s">
        <v>6064</v>
      </c>
      <c r="N6387" s="46"/>
      <c r="O6387" s="7"/>
    </row>
    <row r="6388" spans="1:15" ht="18.75" hidden="1" customHeight="1" x14ac:dyDescent="0.2">
      <c r="A6388" s="10"/>
      <c r="B6388" s="35" t="s">
        <v>492</v>
      </c>
      <c r="C6388" s="36" t="s">
        <v>490</v>
      </c>
      <c r="D6388" s="37" t="s">
        <v>2143</v>
      </c>
      <c r="E6388" s="38" t="s">
        <v>2359</v>
      </c>
      <c r="F6388" s="38">
        <v>12</v>
      </c>
      <c r="G6388" s="38" t="s">
        <v>1638</v>
      </c>
      <c r="H6388" s="38">
        <v>2</v>
      </c>
      <c r="I6388" s="38">
        <v>0.25</v>
      </c>
      <c r="J6388" s="62">
        <f t="shared" si="107"/>
        <v>6</v>
      </c>
      <c r="K6388" s="39" t="s">
        <v>81</v>
      </c>
      <c r="L6388" s="385" t="s">
        <v>6062</v>
      </c>
      <c r="M6388" s="385" t="s">
        <v>6064</v>
      </c>
      <c r="N6388" s="40"/>
      <c r="O6388" s="7"/>
    </row>
    <row r="6389" spans="1:15" ht="18.75" hidden="1" customHeight="1" x14ac:dyDescent="0.2">
      <c r="A6389" s="10"/>
      <c r="B6389" s="35" t="s">
        <v>492</v>
      </c>
      <c r="C6389" s="36" t="s">
        <v>490</v>
      </c>
      <c r="D6389" s="37" t="str">
        <f>UPPER("Revisar funcionamiento de calefactor (heater)")</f>
        <v>REVISAR FUNCIONAMIENTO DE CALEFACTOR (HEATER)</v>
      </c>
      <c r="E6389" s="38" t="s">
        <v>2359</v>
      </c>
      <c r="F6389" s="38">
        <v>12</v>
      </c>
      <c r="G6389" s="38" t="s">
        <v>1638</v>
      </c>
      <c r="H6389" s="38">
        <v>1</v>
      </c>
      <c r="I6389" s="38">
        <v>0.25</v>
      </c>
      <c r="J6389" s="62">
        <f t="shared" si="107"/>
        <v>3</v>
      </c>
      <c r="K6389" s="39" t="s">
        <v>81</v>
      </c>
      <c r="L6389" s="385" t="s">
        <v>6062</v>
      </c>
      <c r="M6389" s="385" t="s">
        <v>6064</v>
      </c>
      <c r="N6389" s="40"/>
      <c r="O6389" s="7"/>
    </row>
    <row r="6390" spans="1:15" ht="18.75" hidden="1" customHeight="1" x14ac:dyDescent="0.2">
      <c r="A6390" s="10"/>
      <c r="B6390" s="35" t="s">
        <v>492</v>
      </c>
      <c r="C6390" s="36" t="s">
        <v>490</v>
      </c>
      <c r="D6390" s="37" t="s">
        <v>2178</v>
      </c>
      <c r="E6390" s="38" t="s">
        <v>2359</v>
      </c>
      <c r="F6390" s="38">
        <v>2</v>
      </c>
      <c r="G6390" s="38" t="s">
        <v>1638</v>
      </c>
      <c r="H6390" s="38">
        <v>1</v>
      </c>
      <c r="I6390" s="38">
        <v>0.15</v>
      </c>
      <c r="J6390" s="62">
        <f t="shared" si="107"/>
        <v>0.3</v>
      </c>
      <c r="K6390" s="39" t="s">
        <v>81</v>
      </c>
      <c r="L6390" s="385" t="s">
        <v>6062</v>
      </c>
      <c r="M6390" s="385" t="s">
        <v>6064</v>
      </c>
      <c r="N6390" s="40"/>
      <c r="O6390" s="7"/>
    </row>
    <row r="6391" spans="1:15" ht="18.75" hidden="1" customHeight="1" x14ac:dyDescent="0.2">
      <c r="A6391" s="10"/>
      <c r="B6391" s="35" t="s">
        <v>492</v>
      </c>
      <c r="C6391" s="36" t="s">
        <v>490</v>
      </c>
      <c r="D6391" s="37" t="s">
        <v>2179</v>
      </c>
      <c r="E6391" s="38" t="s">
        <v>2359</v>
      </c>
      <c r="F6391" s="38">
        <v>2</v>
      </c>
      <c r="G6391" s="38" t="s">
        <v>1638</v>
      </c>
      <c r="H6391" s="38">
        <v>1</v>
      </c>
      <c r="I6391" s="38">
        <v>0.15</v>
      </c>
      <c r="J6391" s="62">
        <f t="shared" si="107"/>
        <v>0.3</v>
      </c>
      <c r="K6391" s="39" t="s">
        <v>81</v>
      </c>
      <c r="L6391" s="385" t="s">
        <v>6062</v>
      </c>
      <c r="M6391" s="385" t="s">
        <v>6064</v>
      </c>
      <c r="N6391" s="40"/>
      <c r="O6391" s="7"/>
    </row>
    <row r="6392" spans="1:15" ht="18.75" hidden="1" customHeight="1" x14ac:dyDescent="0.2">
      <c r="A6392" s="10"/>
      <c r="B6392" s="35" t="s">
        <v>492</v>
      </c>
      <c r="C6392" s="36" t="s">
        <v>490</v>
      </c>
      <c r="D6392" s="37" t="s">
        <v>2147</v>
      </c>
      <c r="E6392" s="38" t="s">
        <v>2359</v>
      </c>
      <c r="F6392" s="38">
        <v>1</v>
      </c>
      <c r="G6392" s="38" t="s">
        <v>1638</v>
      </c>
      <c r="H6392" s="38">
        <v>2</v>
      </c>
      <c r="I6392" s="38">
        <v>0.5</v>
      </c>
      <c r="J6392" s="62">
        <f t="shared" si="107"/>
        <v>1</v>
      </c>
      <c r="K6392" s="39" t="s">
        <v>81</v>
      </c>
      <c r="L6392" s="385" t="s">
        <v>6062</v>
      </c>
      <c r="M6392" s="385" t="s">
        <v>6064</v>
      </c>
      <c r="N6392" s="40"/>
      <c r="O6392" s="7"/>
    </row>
    <row r="6393" spans="1:15" ht="18.75" hidden="1" customHeight="1" x14ac:dyDescent="0.2">
      <c r="A6393" s="10"/>
      <c r="B6393" s="35" t="s">
        <v>492</v>
      </c>
      <c r="C6393" s="36" t="s">
        <v>490</v>
      </c>
      <c r="D6393" s="37" t="s">
        <v>2180</v>
      </c>
      <c r="E6393" s="38" t="s">
        <v>2359</v>
      </c>
      <c r="F6393" s="38">
        <v>1</v>
      </c>
      <c r="G6393" s="38" t="s">
        <v>1638</v>
      </c>
      <c r="H6393" s="38">
        <v>2</v>
      </c>
      <c r="I6393" s="38">
        <v>1</v>
      </c>
      <c r="J6393" s="62">
        <f t="shared" si="107"/>
        <v>2</v>
      </c>
      <c r="K6393" s="39" t="s">
        <v>81</v>
      </c>
      <c r="L6393" s="385" t="s">
        <v>6062</v>
      </c>
      <c r="M6393" s="385" t="s">
        <v>6064</v>
      </c>
      <c r="N6393" s="40"/>
      <c r="O6393" s="7"/>
    </row>
    <row r="6394" spans="1:15" ht="18.75" hidden="1" customHeight="1" x14ac:dyDescent="0.2">
      <c r="A6394" s="10"/>
      <c r="B6394" s="35" t="s">
        <v>492</v>
      </c>
      <c r="C6394" s="36" t="s">
        <v>490</v>
      </c>
      <c r="D6394" s="37" t="s">
        <v>2145</v>
      </c>
      <c r="E6394" s="38" t="s">
        <v>2359</v>
      </c>
      <c r="F6394" s="38">
        <v>1</v>
      </c>
      <c r="G6394" s="38" t="s">
        <v>1638</v>
      </c>
      <c r="H6394" s="38">
        <v>1</v>
      </c>
      <c r="I6394" s="38">
        <v>0.25</v>
      </c>
      <c r="J6394" s="62">
        <f t="shared" si="107"/>
        <v>0.25</v>
      </c>
      <c r="K6394" s="39" t="s">
        <v>81</v>
      </c>
      <c r="L6394" s="385" t="s">
        <v>6062</v>
      </c>
      <c r="M6394" s="385" t="s">
        <v>6064</v>
      </c>
      <c r="N6394" s="40"/>
      <c r="O6394" s="7"/>
    </row>
    <row r="6395" spans="1:15" ht="18.75" hidden="1" customHeight="1" x14ac:dyDescent="0.2">
      <c r="A6395" s="10"/>
      <c r="B6395" s="35" t="s">
        <v>492</v>
      </c>
      <c r="C6395" s="36" t="s">
        <v>490</v>
      </c>
      <c r="D6395" s="37" t="s">
        <v>2148</v>
      </c>
      <c r="E6395" s="38" t="s">
        <v>2359</v>
      </c>
      <c r="F6395" s="38">
        <v>1</v>
      </c>
      <c r="G6395" s="38" t="s">
        <v>1638</v>
      </c>
      <c r="H6395" s="38">
        <v>2</v>
      </c>
      <c r="I6395" s="38">
        <v>0.5</v>
      </c>
      <c r="J6395" s="62">
        <f t="shared" si="107"/>
        <v>1</v>
      </c>
      <c r="K6395" s="39" t="s">
        <v>81</v>
      </c>
      <c r="L6395" s="385" t="s">
        <v>6062</v>
      </c>
      <c r="M6395" s="385" t="s">
        <v>6064</v>
      </c>
      <c r="N6395" s="40"/>
      <c r="O6395" s="7"/>
    </row>
    <row r="6396" spans="1:15" ht="18.75" hidden="1" customHeight="1" x14ac:dyDescent="0.2">
      <c r="A6396" s="10"/>
      <c r="B6396" s="35" t="s">
        <v>492</v>
      </c>
      <c r="C6396" s="36" t="s">
        <v>490</v>
      </c>
      <c r="D6396" s="37" t="s">
        <v>2149</v>
      </c>
      <c r="E6396" s="38" t="s">
        <v>2359</v>
      </c>
      <c r="F6396" s="38">
        <v>1</v>
      </c>
      <c r="G6396" s="38" t="s">
        <v>1638</v>
      </c>
      <c r="H6396" s="38">
        <v>1</v>
      </c>
      <c r="I6396" s="38">
        <v>0.5</v>
      </c>
      <c r="J6396" s="62">
        <f t="shared" si="107"/>
        <v>0.5</v>
      </c>
      <c r="K6396" s="39" t="s">
        <v>81</v>
      </c>
      <c r="L6396" s="385" t="s">
        <v>6062</v>
      </c>
      <c r="M6396" s="385" t="s">
        <v>6064</v>
      </c>
      <c r="N6396" s="40"/>
      <c r="O6396" s="7"/>
    </row>
    <row r="6397" spans="1:15" ht="18.75" hidden="1" customHeight="1" x14ac:dyDescent="0.2">
      <c r="A6397" s="10"/>
      <c r="B6397" s="35" t="s">
        <v>492</v>
      </c>
      <c r="C6397" s="36" t="s">
        <v>490</v>
      </c>
      <c r="D6397" s="37" t="s">
        <v>2182</v>
      </c>
      <c r="E6397" s="38" t="s">
        <v>2359</v>
      </c>
      <c r="F6397" s="38">
        <v>0.5</v>
      </c>
      <c r="G6397" s="38" t="s">
        <v>1638</v>
      </c>
      <c r="H6397" s="38">
        <v>2</v>
      </c>
      <c r="I6397" s="38">
        <v>1</v>
      </c>
      <c r="J6397" s="62">
        <f t="shared" si="107"/>
        <v>1</v>
      </c>
      <c r="K6397" s="39" t="s">
        <v>81</v>
      </c>
      <c r="L6397" s="385" t="s">
        <v>6062</v>
      </c>
      <c r="M6397" s="385" t="s">
        <v>6064</v>
      </c>
      <c r="N6397" s="40"/>
      <c r="O6397" s="7"/>
    </row>
    <row r="6398" spans="1:15" ht="18.75" hidden="1" customHeight="1" thickBot="1" x14ac:dyDescent="0.25">
      <c r="A6398" s="10"/>
      <c r="B6398" s="41" t="s">
        <v>492</v>
      </c>
      <c r="C6398" s="42" t="s">
        <v>490</v>
      </c>
      <c r="D6398" s="43" t="s">
        <v>2183</v>
      </c>
      <c r="E6398" s="44" t="s">
        <v>2359</v>
      </c>
      <c r="F6398" s="44">
        <v>0.5</v>
      </c>
      <c r="G6398" s="44" t="s">
        <v>1638</v>
      </c>
      <c r="H6398" s="44">
        <v>2</v>
      </c>
      <c r="I6398" s="44">
        <v>0.5</v>
      </c>
      <c r="J6398" s="63">
        <f t="shared" si="107"/>
        <v>0.5</v>
      </c>
      <c r="K6398" s="45" t="s">
        <v>81</v>
      </c>
      <c r="L6398" s="386" t="s">
        <v>6062</v>
      </c>
      <c r="M6398" s="386" t="s">
        <v>6064</v>
      </c>
      <c r="N6398" s="46"/>
      <c r="O6398" s="7"/>
    </row>
    <row r="6399" spans="1:15" ht="18.75" hidden="1" customHeight="1" x14ac:dyDescent="0.2">
      <c r="A6399" s="10"/>
      <c r="B6399" s="35" t="s">
        <v>493</v>
      </c>
      <c r="C6399" s="36" t="s">
        <v>490</v>
      </c>
      <c r="D6399" s="37" t="s">
        <v>2143</v>
      </c>
      <c r="E6399" s="38" t="s">
        <v>2359</v>
      </c>
      <c r="F6399" s="38">
        <v>12</v>
      </c>
      <c r="G6399" s="38" t="s">
        <v>1638</v>
      </c>
      <c r="H6399" s="38">
        <v>2</v>
      </c>
      <c r="I6399" s="38">
        <v>0.25</v>
      </c>
      <c r="J6399" s="62">
        <f t="shared" ref="J6399:J6456" si="108">F6399*H6399*I6399</f>
        <v>6</v>
      </c>
      <c r="K6399" s="39" t="s">
        <v>81</v>
      </c>
      <c r="L6399" s="39" t="s">
        <v>1506</v>
      </c>
      <c r="M6399" s="39" t="s">
        <v>2106</v>
      </c>
      <c r="N6399" s="40"/>
      <c r="O6399" s="7"/>
    </row>
    <row r="6400" spans="1:15" ht="18.75" hidden="1" customHeight="1" x14ac:dyDescent="0.2">
      <c r="A6400" s="10"/>
      <c r="B6400" s="35" t="s">
        <v>493</v>
      </c>
      <c r="C6400" s="36" t="s">
        <v>490</v>
      </c>
      <c r="D6400" s="37" t="str">
        <f>UPPER("Revisar funcionamiento de calefactor (heater)")</f>
        <v>REVISAR FUNCIONAMIENTO DE CALEFACTOR (HEATER)</v>
      </c>
      <c r="E6400" s="38" t="s">
        <v>2359</v>
      </c>
      <c r="F6400" s="38">
        <v>12</v>
      </c>
      <c r="G6400" s="38" t="s">
        <v>1638</v>
      </c>
      <c r="H6400" s="38">
        <v>1</v>
      </c>
      <c r="I6400" s="38">
        <v>0.25</v>
      </c>
      <c r="J6400" s="62">
        <f t="shared" si="108"/>
        <v>3</v>
      </c>
      <c r="K6400" s="39" t="s">
        <v>81</v>
      </c>
      <c r="L6400" s="39" t="s">
        <v>1506</v>
      </c>
      <c r="M6400" s="39" t="s">
        <v>2106</v>
      </c>
      <c r="N6400" s="40"/>
      <c r="O6400" s="7"/>
    </row>
    <row r="6401" spans="1:15" ht="18.75" hidden="1" customHeight="1" x14ac:dyDescent="0.2">
      <c r="A6401" s="10"/>
      <c r="B6401" s="35" t="s">
        <v>493</v>
      </c>
      <c r="C6401" s="36" t="s">
        <v>490</v>
      </c>
      <c r="D6401" s="37" t="s">
        <v>2144</v>
      </c>
      <c r="E6401" s="38" t="s">
        <v>2359</v>
      </c>
      <c r="F6401" s="38">
        <v>2</v>
      </c>
      <c r="G6401" s="38" t="s">
        <v>1638</v>
      </c>
      <c r="H6401" s="38">
        <v>1</v>
      </c>
      <c r="I6401" s="38">
        <v>0.15</v>
      </c>
      <c r="J6401" s="62">
        <f t="shared" si="108"/>
        <v>0.3</v>
      </c>
      <c r="K6401" s="39" t="s">
        <v>81</v>
      </c>
      <c r="L6401" s="39" t="s">
        <v>1506</v>
      </c>
      <c r="M6401" s="39" t="s">
        <v>2106</v>
      </c>
      <c r="N6401" s="40"/>
      <c r="O6401" s="7"/>
    </row>
    <row r="6402" spans="1:15" ht="18.75" hidden="1" customHeight="1" x14ac:dyDescent="0.2">
      <c r="A6402" s="10"/>
      <c r="B6402" s="35" t="s">
        <v>493</v>
      </c>
      <c r="C6402" s="36" t="s">
        <v>490</v>
      </c>
      <c r="D6402" s="37" t="s">
        <v>2145</v>
      </c>
      <c r="E6402" s="38" t="s">
        <v>2359</v>
      </c>
      <c r="F6402" s="38">
        <v>1</v>
      </c>
      <c r="G6402" s="38" t="s">
        <v>1638</v>
      </c>
      <c r="H6402" s="38">
        <v>1</v>
      </c>
      <c r="I6402" s="38">
        <v>0.25</v>
      </c>
      <c r="J6402" s="62">
        <f t="shared" si="108"/>
        <v>0.25</v>
      </c>
      <c r="K6402" s="39" t="s">
        <v>81</v>
      </c>
      <c r="L6402" s="39" t="s">
        <v>1506</v>
      </c>
      <c r="M6402" s="39" t="s">
        <v>2106</v>
      </c>
      <c r="N6402" s="40"/>
      <c r="O6402" s="7"/>
    </row>
    <row r="6403" spans="1:15" ht="18.75" hidden="1" customHeight="1" x14ac:dyDescent="0.2">
      <c r="A6403" s="10"/>
      <c r="B6403" s="35" t="s">
        <v>493</v>
      </c>
      <c r="C6403" s="36" t="s">
        <v>490</v>
      </c>
      <c r="D6403" s="37" t="s">
        <v>2146</v>
      </c>
      <c r="E6403" s="38" t="s">
        <v>2359</v>
      </c>
      <c r="F6403" s="38">
        <v>2</v>
      </c>
      <c r="G6403" s="38" t="s">
        <v>1638</v>
      </c>
      <c r="H6403" s="38">
        <v>1</v>
      </c>
      <c r="I6403" s="38">
        <v>0.15</v>
      </c>
      <c r="J6403" s="62">
        <f t="shared" si="108"/>
        <v>0.3</v>
      </c>
      <c r="K6403" s="39" t="s">
        <v>81</v>
      </c>
      <c r="L6403" s="39" t="s">
        <v>1506</v>
      </c>
      <c r="M6403" s="39" t="s">
        <v>2106</v>
      </c>
      <c r="N6403" s="40"/>
      <c r="O6403" s="7"/>
    </row>
    <row r="6404" spans="1:15" ht="18.75" hidden="1" customHeight="1" x14ac:dyDescent="0.2">
      <c r="A6404" s="10"/>
      <c r="B6404" s="35" t="s">
        <v>493</v>
      </c>
      <c r="C6404" s="36" t="s">
        <v>490</v>
      </c>
      <c r="D6404" s="37" t="s">
        <v>2147</v>
      </c>
      <c r="E6404" s="38" t="s">
        <v>2359</v>
      </c>
      <c r="F6404" s="38">
        <v>1</v>
      </c>
      <c r="G6404" s="38" t="s">
        <v>1638</v>
      </c>
      <c r="H6404" s="38">
        <v>2</v>
      </c>
      <c r="I6404" s="38">
        <v>0.5</v>
      </c>
      <c r="J6404" s="62">
        <f t="shared" si="108"/>
        <v>1</v>
      </c>
      <c r="K6404" s="39" t="s">
        <v>81</v>
      </c>
      <c r="L6404" s="39" t="s">
        <v>1506</v>
      </c>
      <c r="M6404" s="39" t="s">
        <v>2106</v>
      </c>
      <c r="N6404" s="40"/>
      <c r="O6404" s="7"/>
    </row>
    <row r="6405" spans="1:15" ht="18.75" hidden="1" customHeight="1" x14ac:dyDescent="0.2">
      <c r="A6405" s="10"/>
      <c r="B6405" s="35" t="s">
        <v>493</v>
      </c>
      <c r="C6405" s="36" t="s">
        <v>490</v>
      </c>
      <c r="D6405" s="37" t="s">
        <v>2148</v>
      </c>
      <c r="E6405" s="38" t="s">
        <v>2359</v>
      </c>
      <c r="F6405" s="38">
        <v>1</v>
      </c>
      <c r="G6405" s="38" t="s">
        <v>1638</v>
      </c>
      <c r="H6405" s="38">
        <v>2</v>
      </c>
      <c r="I6405" s="38">
        <v>0.25</v>
      </c>
      <c r="J6405" s="62">
        <f t="shared" si="108"/>
        <v>0.5</v>
      </c>
      <c r="K6405" s="39" t="s">
        <v>81</v>
      </c>
      <c r="L6405" s="39" t="s">
        <v>1506</v>
      </c>
      <c r="M6405" s="39" t="s">
        <v>2106</v>
      </c>
      <c r="N6405" s="40"/>
      <c r="O6405" s="7"/>
    </row>
    <row r="6406" spans="1:15" ht="18.75" hidden="1" customHeight="1" x14ac:dyDescent="0.2">
      <c r="A6406" s="10"/>
      <c r="B6406" s="35" t="s">
        <v>493</v>
      </c>
      <c r="C6406" s="36" t="s">
        <v>490</v>
      </c>
      <c r="D6406" s="37" t="s">
        <v>2149</v>
      </c>
      <c r="E6406" s="38" t="s">
        <v>2359</v>
      </c>
      <c r="F6406" s="38">
        <v>1</v>
      </c>
      <c r="G6406" s="38" t="s">
        <v>1638</v>
      </c>
      <c r="H6406" s="38">
        <v>1</v>
      </c>
      <c r="I6406" s="38">
        <v>0.25</v>
      </c>
      <c r="J6406" s="62">
        <f t="shared" si="108"/>
        <v>0.25</v>
      </c>
      <c r="K6406" s="39" t="s">
        <v>81</v>
      </c>
      <c r="L6406" s="39" t="s">
        <v>1506</v>
      </c>
      <c r="M6406" s="39" t="s">
        <v>2106</v>
      </c>
      <c r="N6406" s="40"/>
      <c r="O6406" s="7"/>
    </row>
    <row r="6407" spans="1:15" ht="18.75" hidden="1" customHeight="1" x14ac:dyDescent="0.2">
      <c r="A6407" s="10"/>
      <c r="B6407" s="35" t="s">
        <v>493</v>
      </c>
      <c r="C6407" s="36" t="s">
        <v>490</v>
      </c>
      <c r="D6407" s="37" t="s">
        <v>2150</v>
      </c>
      <c r="E6407" s="38" t="s">
        <v>2359</v>
      </c>
      <c r="F6407" s="38">
        <v>0.5</v>
      </c>
      <c r="G6407" s="38" t="s">
        <v>1638</v>
      </c>
      <c r="H6407" s="38">
        <v>2</v>
      </c>
      <c r="I6407" s="38">
        <v>1</v>
      </c>
      <c r="J6407" s="62">
        <f t="shared" si="108"/>
        <v>1</v>
      </c>
      <c r="K6407" s="39" t="s">
        <v>81</v>
      </c>
      <c r="L6407" s="39" t="s">
        <v>1506</v>
      </c>
      <c r="M6407" s="39" t="s">
        <v>2106</v>
      </c>
      <c r="N6407" s="40"/>
      <c r="O6407" s="7"/>
    </row>
    <row r="6408" spans="1:15" ht="18.75" hidden="1" customHeight="1" thickBot="1" x14ac:dyDescent="0.25">
      <c r="A6408" s="10"/>
      <c r="B6408" s="41" t="s">
        <v>493</v>
      </c>
      <c r="C6408" s="42" t="s">
        <v>490</v>
      </c>
      <c r="D6408" s="43" t="s">
        <v>2151</v>
      </c>
      <c r="E6408" s="44" t="s">
        <v>2359</v>
      </c>
      <c r="F6408" s="44">
        <v>0.5</v>
      </c>
      <c r="G6408" s="44" t="s">
        <v>1638</v>
      </c>
      <c r="H6408" s="44">
        <v>2</v>
      </c>
      <c r="I6408" s="44">
        <v>1</v>
      </c>
      <c r="J6408" s="63">
        <f t="shared" si="108"/>
        <v>1</v>
      </c>
      <c r="K6408" s="45" t="s">
        <v>81</v>
      </c>
      <c r="L6408" s="45" t="s">
        <v>1506</v>
      </c>
      <c r="M6408" s="45" t="s">
        <v>2106</v>
      </c>
      <c r="N6408" s="46"/>
      <c r="O6408" s="7"/>
    </row>
    <row r="6409" spans="1:15" ht="18.75" hidden="1" customHeight="1" x14ac:dyDescent="0.2">
      <c r="A6409" s="10"/>
      <c r="B6409" s="35" t="s">
        <v>494</v>
      </c>
      <c r="C6409" s="36" t="s">
        <v>490</v>
      </c>
      <c r="D6409" s="37" t="s">
        <v>2143</v>
      </c>
      <c r="E6409" s="38" t="s">
        <v>2359</v>
      </c>
      <c r="F6409" s="38">
        <v>12</v>
      </c>
      <c r="G6409" s="38" t="s">
        <v>1638</v>
      </c>
      <c r="H6409" s="38">
        <v>2</v>
      </c>
      <c r="I6409" s="38">
        <v>0.25</v>
      </c>
      <c r="J6409" s="62">
        <f t="shared" si="108"/>
        <v>6</v>
      </c>
      <c r="K6409" s="39" t="s">
        <v>81</v>
      </c>
      <c r="L6409" s="39" t="s">
        <v>1506</v>
      </c>
      <c r="M6409" s="39" t="s">
        <v>2106</v>
      </c>
      <c r="N6409" s="40"/>
      <c r="O6409" s="7"/>
    </row>
    <row r="6410" spans="1:15" ht="18.75" hidden="1" customHeight="1" x14ac:dyDescent="0.2">
      <c r="A6410" s="10"/>
      <c r="B6410" s="35" t="s">
        <v>494</v>
      </c>
      <c r="C6410" s="36" t="s">
        <v>490</v>
      </c>
      <c r="D6410" s="37" t="str">
        <f>UPPER("Revisar funcionamiento de calefactor (heater)")</f>
        <v>REVISAR FUNCIONAMIENTO DE CALEFACTOR (HEATER)</v>
      </c>
      <c r="E6410" s="38" t="s">
        <v>2359</v>
      </c>
      <c r="F6410" s="38">
        <v>12</v>
      </c>
      <c r="G6410" s="38" t="s">
        <v>1638</v>
      </c>
      <c r="H6410" s="38">
        <v>1</v>
      </c>
      <c r="I6410" s="38">
        <v>0.25</v>
      </c>
      <c r="J6410" s="62">
        <f t="shared" si="108"/>
        <v>3</v>
      </c>
      <c r="K6410" s="39" t="s">
        <v>81</v>
      </c>
      <c r="L6410" s="39" t="s">
        <v>1506</v>
      </c>
      <c r="M6410" s="39" t="s">
        <v>2106</v>
      </c>
      <c r="N6410" s="40"/>
      <c r="O6410" s="7"/>
    </row>
    <row r="6411" spans="1:15" ht="18.75" hidden="1" customHeight="1" x14ac:dyDescent="0.2">
      <c r="A6411" s="10"/>
      <c r="B6411" s="35" t="s">
        <v>494</v>
      </c>
      <c r="C6411" s="36" t="s">
        <v>490</v>
      </c>
      <c r="D6411" s="37" t="s">
        <v>2144</v>
      </c>
      <c r="E6411" s="38" t="s">
        <v>2359</v>
      </c>
      <c r="F6411" s="38">
        <v>2</v>
      </c>
      <c r="G6411" s="38" t="s">
        <v>1638</v>
      </c>
      <c r="H6411" s="38">
        <v>1</v>
      </c>
      <c r="I6411" s="38">
        <v>0.15</v>
      </c>
      <c r="J6411" s="62">
        <f t="shared" si="108"/>
        <v>0.3</v>
      </c>
      <c r="K6411" s="39" t="s">
        <v>81</v>
      </c>
      <c r="L6411" s="39" t="s">
        <v>1506</v>
      </c>
      <c r="M6411" s="39" t="s">
        <v>2106</v>
      </c>
      <c r="N6411" s="40"/>
      <c r="O6411" s="7"/>
    </row>
    <row r="6412" spans="1:15" ht="18.75" hidden="1" customHeight="1" x14ac:dyDescent="0.2">
      <c r="A6412" s="10"/>
      <c r="B6412" s="35" t="s">
        <v>494</v>
      </c>
      <c r="C6412" s="36" t="s">
        <v>490</v>
      </c>
      <c r="D6412" s="37" t="s">
        <v>2145</v>
      </c>
      <c r="E6412" s="38" t="s">
        <v>2359</v>
      </c>
      <c r="F6412" s="38">
        <v>1</v>
      </c>
      <c r="G6412" s="38" t="s">
        <v>1638</v>
      </c>
      <c r="H6412" s="38">
        <v>1</v>
      </c>
      <c r="I6412" s="38">
        <v>0.25</v>
      </c>
      <c r="J6412" s="62">
        <f t="shared" si="108"/>
        <v>0.25</v>
      </c>
      <c r="K6412" s="39" t="s">
        <v>81</v>
      </c>
      <c r="L6412" s="39" t="s">
        <v>1506</v>
      </c>
      <c r="M6412" s="39" t="s">
        <v>2106</v>
      </c>
      <c r="N6412" s="40"/>
      <c r="O6412" s="7"/>
    </row>
    <row r="6413" spans="1:15" ht="18.75" hidden="1" customHeight="1" x14ac:dyDescent="0.2">
      <c r="A6413" s="10"/>
      <c r="B6413" s="35" t="s">
        <v>494</v>
      </c>
      <c r="C6413" s="36" t="s">
        <v>490</v>
      </c>
      <c r="D6413" s="37" t="s">
        <v>2146</v>
      </c>
      <c r="E6413" s="38" t="s">
        <v>2359</v>
      </c>
      <c r="F6413" s="38">
        <v>2</v>
      </c>
      <c r="G6413" s="38" t="s">
        <v>1638</v>
      </c>
      <c r="H6413" s="38">
        <v>1</v>
      </c>
      <c r="I6413" s="38">
        <v>0.15</v>
      </c>
      <c r="J6413" s="62">
        <f t="shared" si="108"/>
        <v>0.3</v>
      </c>
      <c r="K6413" s="39" t="s">
        <v>81</v>
      </c>
      <c r="L6413" s="39" t="s">
        <v>1506</v>
      </c>
      <c r="M6413" s="39" t="s">
        <v>2106</v>
      </c>
      <c r="N6413" s="40"/>
      <c r="O6413" s="7"/>
    </row>
    <row r="6414" spans="1:15" ht="18.75" hidden="1" customHeight="1" x14ac:dyDescent="0.2">
      <c r="A6414" s="10"/>
      <c r="B6414" s="35" t="s">
        <v>494</v>
      </c>
      <c r="C6414" s="36" t="s">
        <v>490</v>
      </c>
      <c r="D6414" s="37" t="s">
        <v>2147</v>
      </c>
      <c r="E6414" s="38" t="s">
        <v>2359</v>
      </c>
      <c r="F6414" s="38">
        <v>1</v>
      </c>
      <c r="G6414" s="38" t="s">
        <v>1638</v>
      </c>
      <c r="H6414" s="38">
        <v>2</v>
      </c>
      <c r="I6414" s="38">
        <v>0.5</v>
      </c>
      <c r="J6414" s="62">
        <f t="shared" si="108"/>
        <v>1</v>
      </c>
      <c r="K6414" s="39" t="s">
        <v>81</v>
      </c>
      <c r="L6414" s="39" t="s">
        <v>1506</v>
      </c>
      <c r="M6414" s="39" t="s">
        <v>2106</v>
      </c>
      <c r="N6414" s="40"/>
      <c r="O6414" s="7"/>
    </row>
    <row r="6415" spans="1:15" ht="18.75" hidden="1" customHeight="1" x14ac:dyDescent="0.2">
      <c r="A6415" s="10"/>
      <c r="B6415" s="35" t="s">
        <v>494</v>
      </c>
      <c r="C6415" s="36" t="s">
        <v>490</v>
      </c>
      <c r="D6415" s="37" t="s">
        <v>2148</v>
      </c>
      <c r="E6415" s="38" t="s">
        <v>2359</v>
      </c>
      <c r="F6415" s="38">
        <v>1</v>
      </c>
      <c r="G6415" s="38" t="s">
        <v>1638</v>
      </c>
      <c r="H6415" s="38">
        <v>2</v>
      </c>
      <c r="I6415" s="38">
        <v>0.25</v>
      </c>
      <c r="J6415" s="62">
        <f t="shared" si="108"/>
        <v>0.5</v>
      </c>
      <c r="K6415" s="39" t="s">
        <v>81</v>
      </c>
      <c r="L6415" s="39" t="s">
        <v>1506</v>
      </c>
      <c r="M6415" s="39" t="s">
        <v>2106</v>
      </c>
      <c r="N6415" s="40"/>
      <c r="O6415" s="7"/>
    </row>
    <row r="6416" spans="1:15" ht="18.75" hidden="1" customHeight="1" x14ac:dyDescent="0.2">
      <c r="A6416" s="10"/>
      <c r="B6416" s="35" t="s">
        <v>494</v>
      </c>
      <c r="C6416" s="36" t="s">
        <v>490</v>
      </c>
      <c r="D6416" s="37" t="s">
        <v>2149</v>
      </c>
      <c r="E6416" s="38" t="s">
        <v>2359</v>
      </c>
      <c r="F6416" s="38">
        <v>1</v>
      </c>
      <c r="G6416" s="38" t="s">
        <v>1638</v>
      </c>
      <c r="H6416" s="38">
        <v>1</v>
      </c>
      <c r="I6416" s="38">
        <v>0.25</v>
      </c>
      <c r="J6416" s="62">
        <f t="shared" si="108"/>
        <v>0.25</v>
      </c>
      <c r="K6416" s="39" t="s">
        <v>81</v>
      </c>
      <c r="L6416" s="39" t="s">
        <v>1506</v>
      </c>
      <c r="M6416" s="39" t="s">
        <v>2106</v>
      </c>
      <c r="N6416" s="40"/>
      <c r="O6416" s="7"/>
    </row>
    <row r="6417" spans="1:15" ht="18.75" hidden="1" customHeight="1" x14ac:dyDescent="0.2">
      <c r="A6417" s="10"/>
      <c r="B6417" s="35" t="s">
        <v>494</v>
      </c>
      <c r="C6417" s="36" t="s">
        <v>490</v>
      </c>
      <c r="D6417" s="37" t="s">
        <v>2150</v>
      </c>
      <c r="E6417" s="38" t="s">
        <v>2359</v>
      </c>
      <c r="F6417" s="38">
        <v>0.5</v>
      </c>
      <c r="G6417" s="38" t="s">
        <v>1638</v>
      </c>
      <c r="H6417" s="38">
        <v>2</v>
      </c>
      <c r="I6417" s="38">
        <v>1</v>
      </c>
      <c r="J6417" s="62">
        <f t="shared" si="108"/>
        <v>1</v>
      </c>
      <c r="K6417" s="39" t="s">
        <v>81</v>
      </c>
      <c r="L6417" s="39" t="s">
        <v>1506</v>
      </c>
      <c r="M6417" s="39" t="s">
        <v>2106</v>
      </c>
      <c r="N6417" s="40"/>
      <c r="O6417" s="7"/>
    </row>
    <row r="6418" spans="1:15" ht="18.75" hidden="1" customHeight="1" thickBot="1" x14ac:dyDescent="0.25">
      <c r="A6418" s="10"/>
      <c r="B6418" s="41" t="s">
        <v>494</v>
      </c>
      <c r="C6418" s="42" t="s">
        <v>490</v>
      </c>
      <c r="D6418" s="43" t="s">
        <v>2151</v>
      </c>
      <c r="E6418" s="44" t="s">
        <v>2359</v>
      </c>
      <c r="F6418" s="44">
        <v>0.5</v>
      </c>
      <c r="G6418" s="44" t="s">
        <v>1638</v>
      </c>
      <c r="H6418" s="44">
        <v>2</v>
      </c>
      <c r="I6418" s="44">
        <v>1</v>
      </c>
      <c r="J6418" s="63">
        <f t="shared" si="108"/>
        <v>1</v>
      </c>
      <c r="K6418" s="45" t="s">
        <v>81</v>
      </c>
      <c r="L6418" s="45" t="s">
        <v>1506</v>
      </c>
      <c r="M6418" s="45" t="s">
        <v>2106</v>
      </c>
      <c r="N6418" s="46"/>
      <c r="O6418" s="7"/>
    </row>
    <row r="6419" spans="1:15" ht="18.75" hidden="1" customHeight="1" x14ac:dyDescent="0.2">
      <c r="A6419" s="10"/>
      <c r="B6419" s="35" t="s">
        <v>495</v>
      </c>
      <c r="C6419" s="36" t="s">
        <v>490</v>
      </c>
      <c r="D6419" s="37" t="s">
        <v>2143</v>
      </c>
      <c r="E6419" s="38" t="s">
        <v>2359</v>
      </c>
      <c r="F6419" s="38">
        <v>12</v>
      </c>
      <c r="G6419" s="38" t="s">
        <v>1638</v>
      </c>
      <c r="H6419" s="38">
        <v>2</v>
      </c>
      <c r="I6419" s="38">
        <v>0.25</v>
      </c>
      <c r="J6419" s="62">
        <f t="shared" si="108"/>
        <v>6</v>
      </c>
      <c r="K6419" s="39" t="s">
        <v>81</v>
      </c>
      <c r="L6419" s="39" t="s">
        <v>1506</v>
      </c>
      <c r="M6419" s="39" t="s">
        <v>2106</v>
      </c>
      <c r="N6419" s="40"/>
      <c r="O6419" s="7"/>
    </row>
    <row r="6420" spans="1:15" ht="18.75" hidden="1" customHeight="1" x14ac:dyDescent="0.2">
      <c r="A6420" s="10"/>
      <c r="B6420" s="35" t="s">
        <v>495</v>
      </c>
      <c r="C6420" s="36" t="s">
        <v>490</v>
      </c>
      <c r="D6420" s="37" t="str">
        <f>UPPER("Revisar funcionamiento de calefactor (heater)")</f>
        <v>REVISAR FUNCIONAMIENTO DE CALEFACTOR (HEATER)</v>
      </c>
      <c r="E6420" s="38" t="s">
        <v>2359</v>
      </c>
      <c r="F6420" s="38">
        <v>12</v>
      </c>
      <c r="G6420" s="38" t="s">
        <v>1638</v>
      </c>
      <c r="H6420" s="38">
        <v>1</v>
      </c>
      <c r="I6420" s="38">
        <v>0.25</v>
      </c>
      <c r="J6420" s="62">
        <f t="shared" si="108"/>
        <v>3</v>
      </c>
      <c r="K6420" s="39" t="s">
        <v>81</v>
      </c>
      <c r="L6420" s="39" t="s">
        <v>1506</v>
      </c>
      <c r="M6420" s="39" t="s">
        <v>2106</v>
      </c>
      <c r="N6420" s="40"/>
      <c r="O6420" s="7"/>
    </row>
    <row r="6421" spans="1:15" ht="18.75" hidden="1" customHeight="1" x14ac:dyDescent="0.2">
      <c r="A6421" s="10"/>
      <c r="B6421" s="35" t="s">
        <v>495</v>
      </c>
      <c r="C6421" s="36" t="s">
        <v>490</v>
      </c>
      <c r="D6421" s="37" t="s">
        <v>2144</v>
      </c>
      <c r="E6421" s="38" t="s">
        <v>2359</v>
      </c>
      <c r="F6421" s="38">
        <v>2</v>
      </c>
      <c r="G6421" s="38" t="s">
        <v>1638</v>
      </c>
      <c r="H6421" s="38">
        <v>1</v>
      </c>
      <c r="I6421" s="38">
        <v>0.15</v>
      </c>
      <c r="J6421" s="62">
        <f t="shared" si="108"/>
        <v>0.3</v>
      </c>
      <c r="K6421" s="39" t="s">
        <v>81</v>
      </c>
      <c r="L6421" s="39" t="s">
        <v>1506</v>
      </c>
      <c r="M6421" s="39" t="s">
        <v>2106</v>
      </c>
      <c r="N6421" s="40"/>
      <c r="O6421" s="7"/>
    </row>
    <row r="6422" spans="1:15" ht="18.75" hidden="1" customHeight="1" x14ac:dyDescent="0.2">
      <c r="A6422" s="10"/>
      <c r="B6422" s="35" t="s">
        <v>495</v>
      </c>
      <c r="C6422" s="36" t="s">
        <v>490</v>
      </c>
      <c r="D6422" s="37" t="s">
        <v>2145</v>
      </c>
      <c r="E6422" s="38" t="s">
        <v>2359</v>
      </c>
      <c r="F6422" s="38">
        <v>1</v>
      </c>
      <c r="G6422" s="38" t="s">
        <v>1638</v>
      </c>
      <c r="H6422" s="38">
        <v>1</v>
      </c>
      <c r="I6422" s="38">
        <v>0.25</v>
      </c>
      <c r="J6422" s="62">
        <f t="shared" si="108"/>
        <v>0.25</v>
      </c>
      <c r="K6422" s="39" t="s">
        <v>81</v>
      </c>
      <c r="L6422" s="39" t="s">
        <v>1506</v>
      </c>
      <c r="M6422" s="39" t="s">
        <v>2106</v>
      </c>
      <c r="N6422" s="40"/>
      <c r="O6422" s="7"/>
    </row>
    <row r="6423" spans="1:15" ht="18.75" hidden="1" customHeight="1" x14ac:dyDescent="0.2">
      <c r="A6423" s="10"/>
      <c r="B6423" s="35" t="s">
        <v>495</v>
      </c>
      <c r="C6423" s="36" t="s">
        <v>490</v>
      </c>
      <c r="D6423" s="37" t="s">
        <v>2146</v>
      </c>
      <c r="E6423" s="38" t="s">
        <v>2359</v>
      </c>
      <c r="F6423" s="38">
        <v>2</v>
      </c>
      <c r="G6423" s="38" t="s">
        <v>1638</v>
      </c>
      <c r="H6423" s="38">
        <v>1</v>
      </c>
      <c r="I6423" s="38">
        <v>0.15</v>
      </c>
      <c r="J6423" s="62">
        <f t="shared" si="108"/>
        <v>0.3</v>
      </c>
      <c r="K6423" s="39" t="s">
        <v>81</v>
      </c>
      <c r="L6423" s="39" t="s">
        <v>1506</v>
      </c>
      <c r="M6423" s="39" t="s">
        <v>2106</v>
      </c>
      <c r="N6423" s="40"/>
      <c r="O6423" s="7"/>
    </row>
    <row r="6424" spans="1:15" ht="18.75" hidden="1" customHeight="1" x14ac:dyDescent="0.2">
      <c r="A6424" s="10"/>
      <c r="B6424" s="35" t="s">
        <v>495</v>
      </c>
      <c r="C6424" s="36" t="s">
        <v>490</v>
      </c>
      <c r="D6424" s="37" t="s">
        <v>2147</v>
      </c>
      <c r="E6424" s="38" t="s">
        <v>2359</v>
      </c>
      <c r="F6424" s="38">
        <v>1</v>
      </c>
      <c r="G6424" s="38" t="s">
        <v>1638</v>
      </c>
      <c r="H6424" s="38">
        <v>2</v>
      </c>
      <c r="I6424" s="38">
        <v>0.5</v>
      </c>
      <c r="J6424" s="62">
        <f t="shared" si="108"/>
        <v>1</v>
      </c>
      <c r="K6424" s="39" t="s">
        <v>81</v>
      </c>
      <c r="L6424" s="39" t="s">
        <v>1506</v>
      </c>
      <c r="M6424" s="39" t="s">
        <v>2106</v>
      </c>
      <c r="N6424" s="40"/>
      <c r="O6424" s="7"/>
    </row>
    <row r="6425" spans="1:15" ht="18.75" hidden="1" customHeight="1" x14ac:dyDescent="0.2">
      <c r="A6425" s="10"/>
      <c r="B6425" s="35" t="s">
        <v>495</v>
      </c>
      <c r="C6425" s="36" t="s">
        <v>490</v>
      </c>
      <c r="D6425" s="37" t="s">
        <v>2148</v>
      </c>
      <c r="E6425" s="38" t="s">
        <v>2359</v>
      </c>
      <c r="F6425" s="38">
        <v>1</v>
      </c>
      <c r="G6425" s="38" t="s">
        <v>1638</v>
      </c>
      <c r="H6425" s="38">
        <v>2</v>
      </c>
      <c r="I6425" s="38">
        <v>0.25</v>
      </c>
      <c r="J6425" s="62">
        <f t="shared" si="108"/>
        <v>0.5</v>
      </c>
      <c r="K6425" s="39" t="s">
        <v>81</v>
      </c>
      <c r="L6425" s="39" t="s">
        <v>1506</v>
      </c>
      <c r="M6425" s="39" t="s">
        <v>2106</v>
      </c>
      <c r="N6425" s="40"/>
      <c r="O6425" s="7"/>
    </row>
    <row r="6426" spans="1:15" ht="18.75" hidden="1" customHeight="1" x14ac:dyDescent="0.2">
      <c r="A6426" s="10"/>
      <c r="B6426" s="35" t="s">
        <v>495</v>
      </c>
      <c r="C6426" s="36" t="s">
        <v>490</v>
      </c>
      <c r="D6426" s="37" t="s">
        <v>2149</v>
      </c>
      <c r="E6426" s="38" t="s">
        <v>2359</v>
      </c>
      <c r="F6426" s="38">
        <v>1</v>
      </c>
      <c r="G6426" s="38" t="s">
        <v>1638</v>
      </c>
      <c r="H6426" s="38">
        <v>1</v>
      </c>
      <c r="I6426" s="38">
        <v>0.25</v>
      </c>
      <c r="J6426" s="62">
        <f t="shared" si="108"/>
        <v>0.25</v>
      </c>
      <c r="K6426" s="39" t="s">
        <v>81</v>
      </c>
      <c r="L6426" s="39" t="s">
        <v>1506</v>
      </c>
      <c r="M6426" s="39" t="s">
        <v>2106</v>
      </c>
      <c r="N6426" s="40"/>
      <c r="O6426" s="7"/>
    </row>
    <row r="6427" spans="1:15" ht="18.75" hidden="1" customHeight="1" x14ac:dyDescent="0.2">
      <c r="A6427" s="10"/>
      <c r="B6427" s="35" t="s">
        <v>495</v>
      </c>
      <c r="C6427" s="36" t="s">
        <v>490</v>
      </c>
      <c r="D6427" s="37" t="s">
        <v>2150</v>
      </c>
      <c r="E6427" s="38" t="s">
        <v>2359</v>
      </c>
      <c r="F6427" s="38">
        <v>0.5</v>
      </c>
      <c r="G6427" s="38" t="s">
        <v>1638</v>
      </c>
      <c r="H6427" s="38">
        <v>2</v>
      </c>
      <c r="I6427" s="38">
        <v>1</v>
      </c>
      <c r="J6427" s="62">
        <f t="shared" si="108"/>
        <v>1</v>
      </c>
      <c r="K6427" s="39" t="s">
        <v>81</v>
      </c>
      <c r="L6427" s="39" t="s">
        <v>1506</v>
      </c>
      <c r="M6427" s="39" t="s">
        <v>2106</v>
      </c>
      <c r="N6427" s="40"/>
      <c r="O6427" s="7"/>
    </row>
    <row r="6428" spans="1:15" ht="18.75" hidden="1" customHeight="1" thickBot="1" x14ac:dyDescent="0.25">
      <c r="A6428" s="10"/>
      <c r="B6428" s="41" t="s">
        <v>495</v>
      </c>
      <c r="C6428" s="42" t="s">
        <v>490</v>
      </c>
      <c r="D6428" s="43" t="s">
        <v>2151</v>
      </c>
      <c r="E6428" s="44" t="s">
        <v>2359</v>
      </c>
      <c r="F6428" s="44">
        <v>0.5</v>
      </c>
      <c r="G6428" s="44" t="s">
        <v>1638</v>
      </c>
      <c r="H6428" s="44">
        <v>2</v>
      </c>
      <c r="I6428" s="44">
        <v>1</v>
      </c>
      <c r="J6428" s="63">
        <f t="shared" si="108"/>
        <v>1</v>
      </c>
      <c r="K6428" s="45" t="s">
        <v>81</v>
      </c>
      <c r="L6428" s="45" t="s">
        <v>1506</v>
      </c>
      <c r="M6428" s="45" t="s">
        <v>2106</v>
      </c>
      <c r="N6428" s="46"/>
      <c r="O6428" s="7"/>
    </row>
    <row r="6429" spans="1:15" ht="18.75" hidden="1" customHeight="1" x14ac:dyDescent="0.2">
      <c r="A6429" s="10"/>
      <c r="B6429" s="35" t="s">
        <v>496</v>
      </c>
      <c r="C6429" s="36" t="s">
        <v>490</v>
      </c>
      <c r="D6429" s="37" t="s">
        <v>2143</v>
      </c>
      <c r="E6429" s="38" t="s">
        <v>2359</v>
      </c>
      <c r="F6429" s="38">
        <v>12</v>
      </c>
      <c r="G6429" s="38" t="s">
        <v>1638</v>
      </c>
      <c r="H6429" s="38">
        <v>2</v>
      </c>
      <c r="I6429" s="38">
        <v>0.25</v>
      </c>
      <c r="J6429" s="62">
        <f t="shared" si="108"/>
        <v>6</v>
      </c>
      <c r="K6429" s="39" t="s">
        <v>81</v>
      </c>
      <c r="L6429" s="39" t="s">
        <v>1506</v>
      </c>
      <c r="M6429" s="39" t="s">
        <v>2106</v>
      </c>
      <c r="N6429" s="40"/>
      <c r="O6429" s="7"/>
    </row>
    <row r="6430" spans="1:15" ht="18.75" hidden="1" customHeight="1" x14ac:dyDescent="0.2">
      <c r="A6430" s="10"/>
      <c r="B6430" s="35" t="s">
        <v>496</v>
      </c>
      <c r="C6430" s="36" t="s">
        <v>490</v>
      </c>
      <c r="D6430" s="37" t="str">
        <f>UPPER("Revisar funcionamiento de calefactor (heater)")</f>
        <v>REVISAR FUNCIONAMIENTO DE CALEFACTOR (HEATER)</v>
      </c>
      <c r="E6430" s="38" t="s">
        <v>2359</v>
      </c>
      <c r="F6430" s="38">
        <v>12</v>
      </c>
      <c r="G6430" s="38" t="s">
        <v>1638</v>
      </c>
      <c r="H6430" s="38">
        <v>1</v>
      </c>
      <c r="I6430" s="38">
        <v>0.25</v>
      </c>
      <c r="J6430" s="62">
        <f t="shared" si="108"/>
        <v>3</v>
      </c>
      <c r="K6430" s="39" t="s">
        <v>81</v>
      </c>
      <c r="L6430" s="39" t="s">
        <v>1506</v>
      </c>
      <c r="M6430" s="39" t="s">
        <v>2106</v>
      </c>
      <c r="N6430" s="40"/>
      <c r="O6430" s="7"/>
    </row>
    <row r="6431" spans="1:15" ht="18.75" hidden="1" customHeight="1" x14ac:dyDescent="0.2">
      <c r="A6431" s="10"/>
      <c r="B6431" s="35" t="s">
        <v>496</v>
      </c>
      <c r="C6431" s="36" t="s">
        <v>490</v>
      </c>
      <c r="D6431" s="37" t="s">
        <v>2144</v>
      </c>
      <c r="E6431" s="38" t="s">
        <v>2359</v>
      </c>
      <c r="F6431" s="38">
        <v>2</v>
      </c>
      <c r="G6431" s="38" t="s">
        <v>1638</v>
      </c>
      <c r="H6431" s="38">
        <v>1</v>
      </c>
      <c r="I6431" s="38">
        <v>0.15</v>
      </c>
      <c r="J6431" s="62">
        <f t="shared" si="108"/>
        <v>0.3</v>
      </c>
      <c r="K6431" s="39" t="s">
        <v>81</v>
      </c>
      <c r="L6431" s="39" t="s">
        <v>1506</v>
      </c>
      <c r="M6431" s="39" t="s">
        <v>2106</v>
      </c>
      <c r="N6431" s="40"/>
      <c r="O6431" s="7"/>
    </row>
    <row r="6432" spans="1:15" ht="18.75" hidden="1" customHeight="1" x14ac:dyDescent="0.2">
      <c r="A6432" s="10"/>
      <c r="B6432" s="35" t="s">
        <v>496</v>
      </c>
      <c r="C6432" s="36" t="s">
        <v>490</v>
      </c>
      <c r="D6432" s="37" t="s">
        <v>2145</v>
      </c>
      <c r="E6432" s="38" t="s">
        <v>2359</v>
      </c>
      <c r="F6432" s="38">
        <v>1</v>
      </c>
      <c r="G6432" s="38" t="s">
        <v>1638</v>
      </c>
      <c r="H6432" s="38">
        <v>1</v>
      </c>
      <c r="I6432" s="38">
        <v>0.25</v>
      </c>
      <c r="J6432" s="62">
        <f t="shared" si="108"/>
        <v>0.25</v>
      </c>
      <c r="K6432" s="39" t="s">
        <v>81</v>
      </c>
      <c r="L6432" s="39" t="s">
        <v>1506</v>
      </c>
      <c r="M6432" s="39" t="s">
        <v>2106</v>
      </c>
      <c r="N6432" s="40"/>
      <c r="O6432" s="7"/>
    </row>
    <row r="6433" spans="1:15" ht="18.75" hidden="1" customHeight="1" x14ac:dyDescent="0.2">
      <c r="A6433" s="10"/>
      <c r="B6433" s="35" t="s">
        <v>496</v>
      </c>
      <c r="C6433" s="36" t="s">
        <v>490</v>
      </c>
      <c r="D6433" s="37" t="s">
        <v>2146</v>
      </c>
      <c r="E6433" s="38" t="s">
        <v>2359</v>
      </c>
      <c r="F6433" s="38">
        <v>2</v>
      </c>
      <c r="G6433" s="38" t="s">
        <v>1638</v>
      </c>
      <c r="H6433" s="38">
        <v>1</v>
      </c>
      <c r="I6433" s="38">
        <v>0.15</v>
      </c>
      <c r="J6433" s="62">
        <f t="shared" si="108"/>
        <v>0.3</v>
      </c>
      <c r="K6433" s="39" t="s">
        <v>81</v>
      </c>
      <c r="L6433" s="39" t="s">
        <v>1506</v>
      </c>
      <c r="M6433" s="39" t="s">
        <v>2106</v>
      </c>
      <c r="N6433" s="40"/>
      <c r="O6433" s="7"/>
    </row>
    <row r="6434" spans="1:15" ht="18.75" hidden="1" customHeight="1" x14ac:dyDescent="0.2">
      <c r="A6434" s="10"/>
      <c r="B6434" s="35" t="s">
        <v>496</v>
      </c>
      <c r="C6434" s="36" t="s">
        <v>490</v>
      </c>
      <c r="D6434" s="37" t="s">
        <v>2147</v>
      </c>
      <c r="E6434" s="38" t="s">
        <v>2359</v>
      </c>
      <c r="F6434" s="38">
        <v>1</v>
      </c>
      <c r="G6434" s="38" t="s">
        <v>1638</v>
      </c>
      <c r="H6434" s="38">
        <v>2</v>
      </c>
      <c r="I6434" s="38">
        <v>0.5</v>
      </c>
      <c r="J6434" s="62">
        <f t="shared" si="108"/>
        <v>1</v>
      </c>
      <c r="K6434" s="39" t="s">
        <v>81</v>
      </c>
      <c r="L6434" s="39" t="s">
        <v>1506</v>
      </c>
      <c r="M6434" s="39" t="s">
        <v>2106</v>
      </c>
      <c r="N6434" s="40"/>
      <c r="O6434" s="7"/>
    </row>
    <row r="6435" spans="1:15" ht="18.75" hidden="1" customHeight="1" x14ac:dyDescent="0.2">
      <c r="A6435" s="10"/>
      <c r="B6435" s="35" t="s">
        <v>496</v>
      </c>
      <c r="C6435" s="36" t="s">
        <v>490</v>
      </c>
      <c r="D6435" s="37" t="s">
        <v>2148</v>
      </c>
      <c r="E6435" s="38" t="s">
        <v>2359</v>
      </c>
      <c r="F6435" s="38">
        <v>1</v>
      </c>
      <c r="G6435" s="38" t="s">
        <v>1638</v>
      </c>
      <c r="H6435" s="38">
        <v>2</v>
      </c>
      <c r="I6435" s="38">
        <v>0.25</v>
      </c>
      <c r="J6435" s="62">
        <f t="shared" si="108"/>
        <v>0.5</v>
      </c>
      <c r="K6435" s="39" t="s">
        <v>81</v>
      </c>
      <c r="L6435" s="39" t="s">
        <v>1506</v>
      </c>
      <c r="M6435" s="39" t="s">
        <v>2106</v>
      </c>
      <c r="N6435" s="40"/>
      <c r="O6435" s="7"/>
    </row>
    <row r="6436" spans="1:15" ht="18.75" hidden="1" customHeight="1" x14ac:dyDescent="0.2">
      <c r="A6436" s="10"/>
      <c r="B6436" s="35" t="s">
        <v>496</v>
      </c>
      <c r="C6436" s="36" t="s">
        <v>490</v>
      </c>
      <c r="D6436" s="37" t="s">
        <v>2149</v>
      </c>
      <c r="E6436" s="38" t="s">
        <v>2359</v>
      </c>
      <c r="F6436" s="38">
        <v>1</v>
      </c>
      <c r="G6436" s="38" t="s">
        <v>1638</v>
      </c>
      <c r="H6436" s="38">
        <v>1</v>
      </c>
      <c r="I6436" s="38">
        <v>0.25</v>
      </c>
      <c r="J6436" s="62">
        <f t="shared" si="108"/>
        <v>0.25</v>
      </c>
      <c r="K6436" s="39" t="s">
        <v>81</v>
      </c>
      <c r="L6436" s="39" t="s">
        <v>1506</v>
      </c>
      <c r="M6436" s="39" t="s">
        <v>2106</v>
      </c>
      <c r="N6436" s="40"/>
      <c r="O6436" s="7"/>
    </row>
    <row r="6437" spans="1:15" ht="18.75" hidden="1" customHeight="1" x14ac:dyDescent="0.2">
      <c r="A6437" s="10"/>
      <c r="B6437" s="35" t="s">
        <v>496</v>
      </c>
      <c r="C6437" s="36" t="s">
        <v>490</v>
      </c>
      <c r="D6437" s="37" t="s">
        <v>2150</v>
      </c>
      <c r="E6437" s="38" t="s">
        <v>2359</v>
      </c>
      <c r="F6437" s="38">
        <v>0.5</v>
      </c>
      <c r="G6437" s="38" t="s">
        <v>1638</v>
      </c>
      <c r="H6437" s="38">
        <v>2</v>
      </c>
      <c r="I6437" s="38">
        <v>1</v>
      </c>
      <c r="J6437" s="62">
        <f t="shared" si="108"/>
        <v>1</v>
      </c>
      <c r="K6437" s="39" t="s">
        <v>81</v>
      </c>
      <c r="L6437" s="39" t="s">
        <v>1506</v>
      </c>
      <c r="M6437" s="39" t="s">
        <v>2106</v>
      </c>
      <c r="N6437" s="40"/>
      <c r="O6437" s="7"/>
    </row>
    <row r="6438" spans="1:15" ht="18.75" hidden="1" customHeight="1" thickBot="1" x14ac:dyDescent="0.25">
      <c r="A6438" s="10"/>
      <c r="B6438" s="41" t="s">
        <v>496</v>
      </c>
      <c r="C6438" s="42" t="s">
        <v>490</v>
      </c>
      <c r="D6438" s="43" t="s">
        <v>2151</v>
      </c>
      <c r="E6438" s="44" t="s">
        <v>2359</v>
      </c>
      <c r="F6438" s="44">
        <v>0.5</v>
      </c>
      <c r="G6438" s="44" t="s">
        <v>1638</v>
      </c>
      <c r="H6438" s="44">
        <v>2</v>
      </c>
      <c r="I6438" s="44">
        <v>1</v>
      </c>
      <c r="J6438" s="63">
        <f t="shared" si="108"/>
        <v>1</v>
      </c>
      <c r="K6438" s="45" t="s">
        <v>81</v>
      </c>
      <c r="L6438" s="45" t="s">
        <v>1506</v>
      </c>
      <c r="M6438" s="45" t="s">
        <v>2106</v>
      </c>
      <c r="N6438" s="46"/>
      <c r="O6438" s="7"/>
    </row>
    <row r="6439" spans="1:15" ht="18.75" hidden="1" customHeight="1" x14ac:dyDescent="0.2">
      <c r="A6439" s="10"/>
      <c r="B6439" s="35" t="s">
        <v>497</v>
      </c>
      <c r="C6439" s="36" t="s">
        <v>490</v>
      </c>
      <c r="D6439" s="37" t="s">
        <v>2143</v>
      </c>
      <c r="E6439" s="38" t="s">
        <v>2359</v>
      </c>
      <c r="F6439" s="38">
        <v>12</v>
      </c>
      <c r="G6439" s="38" t="s">
        <v>1638</v>
      </c>
      <c r="H6439" s="38">
        <v>2</v>
      </c>
      <c r="I6439" s="38">
        <v>0.25</v>
      </c>
      <c r="J6439" s="62">
        <f t="shared" si="108"/>
        <v>6</v>
      </c>
      <c r="K6439" s="39" t="s">
        <v>81</v>
      </c>
      <c r="L6439" s="39" t="s">
        <v>1506</v>
      </c>
      <c r="M6439" s="39" t="s">
        <v>2106</v>
      </c>
      <c r="N6439" s="40"/>
      <c r="O6439" s="7"/>
    </row>
    <row r="6440" spans="1:15" ht="18.75" hidden="1" customHeight="1" x14ac:dyDescent="0.2">
      <c r="A6440" s="10"/>
      <c r="B6440" s="35" t="s">
        <v>497</v>
      </c>
      <c r="C6440" s="36" t="s">
        <v>490</v>
      </c>
      <c r="D6440" s="37" t="str">
        <f>UPPER("Revisar funcionamiento de calefactor (heater)")</f>
        <v>REVISAR FUNCIONAMIENTO DE CALEFACTOR (HEATER)</v>
      </c>
      <c r="E6440" s="38" t="s">
        <v>2359</v>
      </c>
      <c r="F6440" s="38">
        <v>12</v>
      </c>
      <c r="G6440" s="38" t="s">
        <v>1638</v>
      </c>
      <c r="H6440" s="38">
        <v>1</v>
      </c>
      <c r="I6440" s="38">
        <v>0.25</v>
      </c>
      <c r="J6440" s="62">
        <f t="shared" si="108"/>
        <v>3</v>
      </c>
      <c r="K6440" s="39" t="s">
        <v>81</v>
      </c>
      <c r="L6440" s="39" t="s">
        <v>1506</v>
      </c>
      <c r="M6440" s="39" t="s">
        <v>2106</v>
      </c>
      <c r="N6440" s="40"/>
      <c r="O6440" s="7"/>
    </row>
    <row r="6441" spans="1:15" ht="18.75" hidden="1" customHeight="1" x14ac:dyDescent="0.2">
      <c r="A6441" s="10"/>
      <c r="B6441" s="35" t="s">
        <v>497</v>
      </c>
      <c r="C6441" s="36" t="s">
        <v>490</v>
      </c>
      <c r="D6441" s="37" t="s">
        <v>2144</v>
      </c>
      <c r="E6441" s="38" t="s">
        <v>2359</v>
      </c>
      <c r="F6441" s="38">
        <v>2</v>
      </c>
      <c r="G6441" s="38" t="s">
        <v>1638</v>
      </c>
      <c r="H6441" s="38">
        <v>1</v>
      </c>
      <c r="I6441" s="38">
        <v>0.15</v>
      </c>
      <c r="J6441" s="62">
        <f t="shared" si="108"/>
        <v>0.3</v>
      </c>
      <c r="K6441" s="39" t="s">
        <v>81</v>
      </c>
      <c r="L6441" s="39" t="s">
        <v>1506</v>
      </c>
      <c r="M6441" s="39" t="s">
        <v>2106</v>
      </c>
      <c r="N6441" s="40"/>
      <c r="O6441" s="7"/>
    </row>
    <row r="6442" spans="1:15" ht="18.75" hidden="1" customHeight="1" x14ac:dyDescent="0.2">
      <c r="A6442" s="10"/>
      <c r="B6442" s="35" t="s">
        <v>497</v>
      </c>
      <c r="C6442" s="36" t="s">
        <v>490</v>
      </c>
      <c r="D6442" s="37" t="s">
        <v>2145</v>
      </c>
      <c r="E6442" s="38" t="s">
        <v>2359</v>
      </c>
      <c r="F6442" s="38">
        <v>1</v>
      </c>
      <c r="G6442" s="38" t="s">
        <v>1638</v>
      </c>
      <c r="H6442" s="38">
        <v>1</v>
      </c>
      <c r="I6442" s="38">
        <v>0.25</v>
      </c>
      <c r="J6442" s="62">
        <f t="shared" si="108"/>
        <v>0.25</v>
      </c>
      <c r="K6442" s="39" t="s">
        <v>81</v>
      </c>
      <c r="L6442" s="39" t="s">
        <v>1506</v>
      </c>
      <c r="M6442" s="39" t="s">
        <v>2106</v>
      </c>
      <c r="N6442" s="40"/>
      <c r="O6442" s="7"/>
    </row>
    <row r="6443" spans="1:15" ht="18.75" hidden="1" customHeight="1" x14ac:dyDescent="0.2">
      <c r="A6443" s="10"/>
      <c r="B6443" s="35" t="s">
        <v>497</v>
      </c>
      <c r="C6443" s="36" t="s">
        <v>490</v>
      </c>
      <c r="D6443" s="37" t="s">
        <v>2146</v>
      </c>
      <c r="E6443" s="38" t="s">
        <v>2359</v>
      </c>
      <c r="F6443" s="38">
        <v>2</v>
      </c>
      <c r="G6443" s="38" t="s">
        <v>1638</v>
      </c>
      <c r="H6443" s="38">
        <v>1</v>
      </c>
      <c r="I6443" s="38">
        <v>0.15</v>
      </c>
      <c r="J6443" s="62">
        <f t="shared" si="108"/>
        <v>0.3</v>
      </c>
      <c r="K6443" s="39" t="s">
        <v>81</v>
      </c>
      <c r="L6443" s="39" t="s">
        <v>1506</v>
      </c>
      <c r="M6443" s="39" t="s">
        <v>2106</v>
      </c>
      <c r="N6443" s="40"/>
      <c r="O6443" s="7"/>
    </row>
    <row r="6444" spans="1:15" ht="18.75" hidden="1" customHeight="1" x14ac:dyDescent="0.2">
      <c r="A6444" s="10"/>
      <c r="B6444" s="35" t="s">
        <v>497</v>
      </c>
      <c r="C6444" s="36" t="s">
        <v>490</v>
      </c>
      <c r="D6444" s="37" t="s">
        <v>2147</v>
      </c>
      <c r="E6444" s="38" t="s">
        <v>2359</v>
      </c>
      <c r="F6444" s="38">
        <v>1</v>
      </c>
      <c r="G6444" s="38" t="s">
        <v>1638</v>
      </c>
      <c r="H6444" s="38">
        <v>2</v>
      </c>
      <c r="I6444" s="38">
        <v>0.5</v>
      </c>
      <c r="J6444" s="62">
        <f t="shared" si="108"/>
        <v>1</v>
      </c>
      <c r="K6444" s="39" t="s">
        <v>81</v>
      </c>
      <c r="L6444" s="39" t="s">
        <v>1506</v>
      </c>
      <c r="M6444" s="39" t="s">
        <v>2106</v>
      </c>
      <c r="N6444" s="40"/>
      <c r="O6444" s="7"/>
    </row>
    <row r="6445" spans="1:15" ht="18.75" hidden="1" customHeight="1" x14ac:dyDescent="0.2">
      <c r="A6445" s="10"/>
      <c r="B6445" s="35" t="s">
        <v>497</v>
      </c>
      <c r="C6445" s="36" t="s">
        <v>490</v>
      </c>
      <c r="D6445" s="37" t="s">
        <v>2148</v>
      </c>
      <c r="E6445" s="38" t="s">
        <v>2359</v>
      </c>
      <c r="F6445" s="38">
        <v>1</v>
      </c>
      <c r="G6445" s="38" t="s">
        <v>1638</v>
      </c>
      <c r="H6445" s="38">
        <v>2</v>
      </c>
      <c r="I6445" s="38">
        <v>0.25</v>
      </c>
      <c r="J6445" s="62">
        <f t="shared" si="108"/>
        <v>0.5</v>
      </c>
      <c r="K6445" s="39" t="s">
        <v>81</v>
      </c>
      <c r="L6445" s="39" t="s">
        <v>1506</v>
      </c>
      <c r="M6445" s="39" t="s">
        <v>2106</v>
      </c>
      <c r="N6445" s="40"/>
      <c r="O6445" s="7"/>
    </row>
    <row r="6446" spans="1:15" ht="18.75" hidden="1" customHeight="1" x14ac:dyDescent="0.2">
      <c r="A6446" s="10"/>
      <c r="B6446" s="35" t="s">
        <v>497</v>
      </c>
      <c r="C6446" s="36" t="s">
        <v>490</v>
      </c>
      <c r="D6446" s="37" t="s">
        <v>2149</v>
      </c>
      <c r="E6446" s="38" t="s">
        <v>2359</v>
      </c>
      <c r="F6446" s="38">
        <v>1</v>
      </c>
      <c r="G6446" s="38" t="s">
        <v>1638</v>
      </c>
      <c r="H6446" s="38">
        <v>1</v>
      </c>
      <c r="I6446" s="38">
        <v>0.25</v>
      </c>
      <c r="J6446" s="62">
        <f t="shared" si="108"/>
        <v>0.25</v>
      </c>
      <c r="K6446" s="39" t="s">
        <v>81</v>
      </c>
      <c r="L6446" s="39" t="s">
        <v>1506</v>
      </c>
      <c r="M6446" s="39" t="s">
        <v>2106</v>
      </c>
      <c r="N6446" s="40"/>
      <c r="O6446" s="7"/>
    </row>
    <row r="6447" spans="1:15" ht="18.75" hidden="1" customHeight="1" x14ac:dyDescent="0.2">
      <c r="A6447" s="10"/>
      <c r="B6447" s="35" t="s">
        <v>497</v>
      </c>
      <c r="C6447" s="36" t="s">
        <v>490</v>
      </c>
      <c r="D6447" s="37" t="s">
        <v>2150</v>
      </c>
      <c r="E6447" s="38" t="s">
        <v>2359</v>
      </c>
      <c r="F6447" s="38">
        <v>0.5</v>
      </c>
      <c r="G6447" s="38" t="s">
        <v>1638</v>
      </c>
      <c r="H6447" s="38">
        <v>2</v>
      </c>
      <c r="I6447" s="38">
        <v>1</v>
      </c>
      <c r="J6447" s="62">
        <f t="shared" si="108"/>
        <v>1</v>
      </c>
      <c r="K6447" s="39" t="s">
        <v>81</v>
      </c>
      <c r="L6447" s="39" t="s">
        <v>1506</v>
      </c>
      <c r="M6447" s="39" t="s">
        <v>2106</v>
      </c>
      <c r="N6447" s="40"/>
      <c r="O6447" s="7"/>
    </row>
    <row r="6448" spans="1:15" ht="18.75" hidden="1" customHeight="1" thickBot="1" x14ac:dyDescent="0.25">
      <c r="A6448" s="10"/>
      <c r="B6448" s="41" t="s">
        <v>497</v>
      </c>
      <c r="C6448" s="42" t="s">
        <v>490</v>
      </c>
      <c r="D6448" s="43" t="s">
        <v>2151</v>
      </c>
      <c r="E6448" s="44" t="s">
        <v>2359</v>
      </c>
      <c r="F6448" s="44">
        <v>0.5</v>
      </c>
      <c r="G6448" s="44" t="s">
        <v>1638</v>
      </c>
      <c r="H6448" s="44">
        <v>2</v>
      </c>
      <c r="I6448" s="44">
        <v>1</v>
      </c>
      <c r="J6448" s="63">
        <f t="shared" si="108"/>
        <v>1</v>
      </c>
      <c r="K6448" s="45" t="s">
        <v>81</v>
      </c>
      <c r="L6448" s="45" t="s">
        <v>1506</v>
      </c>
      <c r="M6448" s="45" t="s">
        <v>2106</v>
      </c>
      <c r="N6448" s="46"/>
      <c r="O6448" s="7"/>
    </row>
    <row r="6449" spans="1:15" ht="18.75" hidden="1" customHeight="1" x14ac:dyDescent="0.2">
      <c r="A6449" s="10"/>
      <c r="B6449" s="35" t="s">
        <v>498</v>
      </c>
      <c r="C6449" s="36" t="s">
        <v>490</v>
      </c>
      <c r="D6449" s="37" t="s">
        <v>2143</v>
      </c>
      <c r="E6449" s="38" t="s">
        <v>2359</v>
      </c>
      <c r="F6449" s="38">
        <v>12</v>
      </c>
      <c r="G6449" s="38" t="s">
        <v>1638</v>
      </c>
      <c r="H6449" s="38">
        <v>2</v>
      </c>
      <c r="I6449" s="38">
        <v>0.25</v>
      </c>
      <c r="J6449" s="62">
        <f t="shared" si="108"/>
        <v>6</v>
      </c>
      <c r="K6449" s="39" t="s">
        <v>81</v>
      </c>
      <c r="L6449" s="39" t="s">
        <v>1506</v>
      </c>
      <c r="M6449" s="39" t="s">
        <v>2106</v>
      </c>
      <c r="N6449" s="40"/>
      <c r="O6449" s="7"/>
    </row>
    <row r="6450" spans="1:15" ht="18.75" hidden="1" customHeight="1" x14ac:dyDescent="0.2">
      <c r="A6450" s="10"/>
      <c r="B6450" s="35" t="s">
        <v>498</v>
      </c>
      <c r="C6450" s="36" t="s">
        <v>490</v>
      </c>
      <c r="D6450" s="37" t="str">
        <f>UPPER("Revisar funcionamiento de calefactor (heater)")</f>
        <v>REVISAR FUNCIONAMIENTO DE CALEFACTOR (HEATER)</v>
      </c>
      <c r="E6450" s="38" t="s">
        <v>2359</v>
      </c>
      <c r="F6450" s="38">
        <v>12</v>
      </c>
      <c r="G6450" s="38" t="s">
        <v>1638</v>
      </c>
      <c r="H6450" s="38">
        <v>1</v>
      </c>
      <c r="I6450" s="38">
        <v>0.25</v>
      </c>
      <c r="J6450" s="62">
        <f t="shared" si="108"/>
        <v>3</v>
      </c>
      <c r="K6450" s="39" t="s">
        <v>81</v>
      </c>
      <c r="L6450" s="39" t="s">
        <v>1506</v>
      </c>
      <c r="M6450" s="39" t="s">
        <v>2106</v>
      </c>
      <c r="N6450" s="40"/>
      <c r="O6450" s="7"/>
    </row>
    <row r="6451" spans="1:15" ht="18.75" hidden="1" customHeight="1" x14ac:dyDescent="0.2">
      <c r="A6451" s="10"/>
      <c r="B6451" s="35" t="s">
        <v>498</v>
      </c>
      <c r="C6451" s="36" t="s">
        <v>490</v>
      </c>
      <c r="D6451" s="37" t="s">
        <v>2144</v>
      </c>
      <c r="E6451" s="38" t="s">
        <v>2359</v>
      </c>
      <c r="F6451" s="38">
        <v>2</v>
      </c>
      <c r="G6451" s="38" t="s">
        <v>1638</v>
      </c>
      <c r="H6451" s="38">
        <v>1</v>
      </c>
      <c r="I6451" s="38">
        <v>0.15</v>
      </c>
      <c r="J6451" s="62">
        <f t="shared" si="108"/>
        <v>0.3</v>
      </c>
      <c r="K6451" s="39" t="s">
        <v>81</v>
      </c>
      <c r="L6451" s="39" t="s">
        <v>1506</v>
      </c>
      <c r="M6451" s="39" t="s">
        <v>2106</v>
      </c>
      <c r="N6451" s="40"/>
      <c r="O6451" s="7"/>
    </row>
    <row r="6452" spans="1:15" ht="18.75" hidden="1" customHeight="1" x14ac:dyDescent="0.2">
      <c r="A6452" s="10"/>
      <c r="B6452" s="35" t="s">
        <v>498</v>
      </c>
      <c r="C6452" s="36" t="s">
        <v>490</v>
      </c>
      <c r="D6452" s="37" t="s">
        <v>2145</v>
      </c>
      <c r="E6452" s="38" t="s">
        <v>2359</v>
      </c>
      <c r="F6452" s="38">
        <v>1</v>
      </c>
      <c r="G6452" s="38" t="s">
        <v>1638</v>
      </c>
      <c r="H6452" s="38">
        <v>1</v>
      </c>
      <c r="I6452" s="38">
        <v>0.25</v>
      </c>
      <c r="J6452" s="62">
        <f t="shared" si="108"/>
        <v>0.25</v>
      </c>
      <c r="K6452" s="39" t="s">
        <v>81</v>
      </c>
      <c r="L6452" s="39" t="s">
        <v>1506</v>
      </c>
      <c r="M6452" s="39" t="s">
        <v>2106</v>
      </c>
      <c r="N6452" s="40"/>
      <c r="O6452" s="7"/>
    </row>
    <row r="6453" spans="1:15" ht="18.75" hidden="1" customHeight="1" x14ac:dyDescent="0.2">
      <c r="A6453" s="10"/>
      <c r="B6453" s="35" t="s">
        <v>498</v>
      </c>
      <c r="C6453" s="36" t="s">
        <v>490</v>
      </c>
      <c r="D6453" s="37" t="s">
        <v>2146</v>
      </c>
      <c r="E6453" s="38" t="s">
        <v>2359</v>
      </c>
      <c r="F6453" s="38">
        <v>2</v>
      </c>
      <c r="G6453" s="38" t="s">
        <v>1638</v>
      </c>
      <c r="H6453" s="38">
        <v>1</v>
      </c>
      <c r="I6453" s="38">
        <v>0.15</v>
      </c>
      <c r="J6453" s="62">
        <f t="shared" si="108"/>
        <v>0.3</v>
      </c>
      <c r="K6453" s="39" t="s">
        <v>81</v>
      </c>
      <c r="L6453" s="39" t="s">
        <v>1506</v>
      </c>
      <c r="M6453" s="39" t="s">
        <v>2106</v>
      </c>
      <c r="N6453" s="40"/>
      <c r="O6453" s="7"/>
    </row>
    <row r="6454" spans="1:15" ht="18.75" hidden="1" customHeight="1" x14ac:dyDescent="0.2">
      <c r="A6454" s="10"/>
      <c r="B6454" s="35" t="s">
        <v>498</v>
      </c>
      <c r="C6454" s="36" t="s">
        <v>490</v>
      </c>
      <c r="D6454" s="37" t="s">
        <v>2147</v>
      </c>
      <c r="E6454" s="38" t="s">
        <v>2359</v>
      </c>
      <c r="F6454" s="38">
        <v>1</v>
      </c>
      <c r="G6454" s="38" t="s">
        <v>1638</v>
      </c>
      <c r="H6454" s="38">
        <v>2</v>
      </c>
      <c r="I6454" s="38">
        <v>0.5</v>
      </c>
      <c r="J6454" s="62">
        <f t="shared" si="108"/>
        <v>1</v>
      </c>
      <c r="K6454" s="39" t="s">
        <v>81</v>
      </c>
      <c r="L6454" s="39" t="s">
        <v>1506</v>
      </c>
      <c r="M6454" s="39" t="s">
        <v>2106</v>
      </c>
      <c r="N6454" s="40"/>
      <c r="O6454" s="7"/>
    </row>
    <row r="6455" spans="1:15" ht="18.75" hidden="1" customHeight="1" x14ac:dyDescent="0.2">
      <c r="A6455" s="10"/>
      <c r="B6455" s="35" t="s">
        <v>498</v>
      </c>
      <c r="C6455" s="36" t="s">
        <v>490</v>
      </c>
      <c r="D6455" s="37" t="s">
        <v>2148</v>
      </c>
      <c r="E6455" s="38" t="s">
        <v>2359</v>
      </c>
      <c r="F6455" s="38">
        <v>1</v>
      </c>
      <c r="G6455" s="38" t="s">
        <v>1638</v>
      </c>
      <c r="H6455" s="38">
        <v>2</v>
      </c>
      <c r="I6455" s="38">
        <v>0.25</v>
      </c>
      <c r="J6455" s="62">
        <f t="shared" si="108"/>
        <v>0.5</v>
      </c>
      <c r="K6455" s="39" t="s">
        <v>81</v>
      </c>
      <c r="L6455" s="39" t="s">
        <v>1506</v>
      </c>
      <c r="M6455" s="39" t="s">
        <v>2106</v>
      </c>
      <c r="N6455" s="40"/>
      <c r="O6455" s="7"/>
    </row>
    <row r="6456" spans="1:15" ht="18.75" hidden="1" customHeight="1" x14ac:dyDescent="0.2">
      <c r="A6456" s="10"/>
      <c r="B6456" s="35" t="s">
        <v>498</v>
      </c>
      <c r="C6456" s="36" t="s">
        <v>490</v>
      </c>
      <c r="D6456" s="37" t="s">
        <v>2149</v>
      </c>
      <c r="E6456" s="38" t="s">
        <v>2359</v>
      </c>
      <c r="F6456" s="38">
        <v>1</v>
      </c>
      <c r="G6456" s="38" t="s">
        <v>1638</v>
      </c>
      <c r="H6456" s="38">
        <v>1</v>
      </c>
      <c r="I6456" s="38">
        <v>0.25</v>
      </c>
      <c r="J6456" s="62">
        <f t="shared" si="108"/>
        <v>0.25</v>
      </c>
      <c r="K6456" s="39" t="s">
        <v>81</v>
      </c>
      <c r="L6456" s="39" t="s">
        <v>1506</v>
      </c>
      <c r="M6456" s="39" t="s">
        <v>2106</v>
      </c>
      <c r="N6456" s="40"/>
      <c r="O6456" s="7"/>
    </row>
    <row r="6457" spans="1:15" ht="18.75" hidden="1" customHeight="1" x14ac:dyDescent="0.2">
      <c r="A6457" s="10"/>
      <c r="B6457" s="35" t="s">
        <v>498</v>
      </c>
      <c r="C6457" s="36" t="s">
        <v>490</v>
      </c>
      <c r="D6457" s="37" t="s">
        <v>2150</v>
      </c>
      <c r="E6457" s="38" t="s">
        <v>2359</v>
      </c>
      <c r="F6457" s="38">
        <v>0.5</v>
      </c>
      <c r="G6457" s="38" t="s">
        <v>1638</v>
      </c>
      <c r="H6457" s="38">
        <v>2</v>
      </c>
      <c r="I6457" s="38">
        <v>1</v>
      </c>
      <c r="J6457" s="62">
        <f t="shared" ref="J6457:J6509" si="109">F6457*H6457*I6457</f>
        <v>1</v>
      </c>
      <c r="K6457" s="39" t="s">
        <v>81</v>
      </c>
      <c r="L6457" s="39" t="s">
        <v>1506</v>
      </c>
      <c r="M6457" s="39" t="s">
        <v>2106</v>
      </c>
      <c r="N6457" s="40"/>
      <c r="O6457" s="7"/>
    </row>
    <row r="6458" spans="1:15" ht="18.75" hidden="1" customHeight="1" thickBot="1" x14ac:dyDescent="0.25">
      <c r="A6458" s="10"/>
      <c r="B6458" s="41" t="s">
        <v>498</v>
      </c>
      <c r="C6458" s="42" t="s">
        <v>490</v>
      </c>
      <c r="D6458" s="43" t="s">
        <v>2151</v>
      </c>
      <c r="E6458" s="44" t="s">
        <v>2359</v>
      </c>
      <c r="F6458" s="44">
        <v>0.5</v>
      </c>
      <c r="G6458" s="44" t="s">
        <v>1638</v>
      </c>
      <c r="H6458" s="44">
        <v>2</v>
      </c>
      <c r="I6458" s="44">
        <v>1</v>
      </c>
      <c r="J6458" s="63">
        <f t="shared" si="109"/>
        <v>1</v>
      </c>
      <c r="K6458" s="45" t="s">
        <v>81</v>
      </c>
      <c r="L6458" s="45" t="s">
        <v>1506</v>
      </c>
      <c r="M6458" s="45" t="s">
        <v>2106</v>
      </c>
      <c r="N6458" s="46"/>
      <c r="O6458" s="7"/>
    </row>
    <row r="6459" spans="1:15" ht="18.75" hidden="1" customHeight="1" x14ac:dyDescent="0.2">
      <c r="A6459" s="10"/>
      <c r="B6459" s="35" t="s">
        <v>499</v>
      </c>
      <c r="C6459" s="36" t="s">
        <v>490</v>
      </c>
      <c r="D6459" s="37" t="s">
        <v>2143</v>
      </c>
      <c r="E6459" s="38" t="s">
        <v>2359</v>
      </c>
      <c r="F6459" s="38">
        <v>12</v>
      </c>
      <c r="G6459" s="38" t="s">
        <v>1638</v>
      </c>
      <c r="H6459" s="38">
        <v>2</v>
      </c>
      <c r="I6459" s="38">
        <v>0.25</v>
      </c>
      <c r="J6459" s="62">
        <f t="shared" si="109"/>
        <v>6</v>
      </c>
      <c r="K6459" s="39" t="s">
        <v>81</v>
      </c>
      <c r="L6459" s="39" t="s">
        <v>1506</v>
      </c>
      <c r="M6459" s="39" t="s">
        <v>2106</v>
      </c>
      <c r="N6459" s="40"/>
      <c r="O6459" s="7"/>
    </row>
    <row r="6460" spans="1:15" ht="18.75" hidden="1" customHeight="1" x14ac:dyDescent="0.2">
      <c r="A6460" s="10"/>
      <c r="B6460" s="35" t="s">
        <v>499</v>
      </c>
      <c r="C6460" s="36" t="s">
        <v>490</v>
      </c>
      <c r="D6460" s="37" t="str">
        <f>UPPER("Revisar funcionamiento de calefactor (heater)")</f>
        <v>REVISAR FUNCIONAMIENTO DE CALEFACTOR (HEATER)</v>
      </c>
      <c r="E6460" s="38" t="s">
        <v>2359</v>
      </c>
      <c r="F6460" s="38">
        <v>12</v>
      </c>
      <c r="G6460" s="38" t="s">
        <v>1638</v>
      </c>
      <c r="H6460" s="38">
        <v>1</v>
      </c>
      <c r="I6460" s="38">
        <v>0.25</v>
      </c>
      <c r="J6460" s="62">
        <f t="shared" si="109"/>
        <v>3</v>
      </c>
      <c r="K6460" s="39" t="s">
        <v>81</v>
      </c>
      <c r="L6460" s="39" t="s">
        <v>1506</v>
      </c>
      <c r="M6460" s="39" t="s">
        <v>2106</v>
      </c>
      <c r="N6460" s="40"/>
      <c r="O6460" s="7"/>
    </row>
    <row r="6461" spans="1:15" ht="18.75" hidden="1" customHeight="1" x14ac:dyDescent="0.2">
      <c r="A6461" s="10"/>
      <c r="B6461" s="35" t="s">
        <v>499</v>
      </c>
      <c r="C6461" s="36" t="s">
        <v>490</v>
      </c>
      <c r="D6461" s="37" t="s">
        <v>2144</v>
      </c>
      <c r="E6461" s="38" t="s">
        <v>2359</v>
      </c>
      <c r="F6461" s="38">
        <v>2</v>
      </c>
      <c r="G6461" s="38" t="s">
        <v>1638</v>
      </c>
      <c r="H6461" s="38">
        <v>1</v>
      </c>
      <c r="I6461" s="38">
        <v>0.15</v>
      </c>
      <c r="J6461" s="62">
        <f t="shared" si="109"/>
        <v>0.3</v>
      </c>
      <c r="K6461" s="39" t="s">
        <v>81</v>
      </c>
      <c r="L6461" s="39" t="s">
        <v>1506</v>
      </c>
      <c r="M6461" s="39" t="s">
        <v>2106</v>
      </c>
      <c r="N6461" s="40"/>
      <c r="O6461" s="7"/>
    </row>
    <row r="6462" spans="1:15" ht="18.75" hidden="1" customHeight="1" x14ac:dyDescent="0.2">
      <c r="A6462" s="10"/>
      <c r="B6462" s="35" t="s">
        <v>499</v>
      </c>
      <c r="C6462" s="36" t="s">
        <v>490</v>
      </c>
      <c r="D6462" s="37" t="s">
        <v>2145</v>
      </c>
      <c r="E6462" s="38" t="s">
        <v>2359</v>
      </c>
      <c r="F6462" s="38">
        <v>1</v>
      </c>
      <c r="G6462" s="38" t="s">
        <v>1638</v>
      </c>
      <c r="H6462" s="38">
        <v>1</v>
      </c>
      <c r="I6462" s="38">
        <v>0.25</v>
      </c>
      <c r="J6462" s="62">
        <f t="shared" si="109"/>
        <v>0.25</v>
      </c>
      <c r="K6462" s="39" t="s">
        <v>81</v>
      </c>
      <c r="L6462" s="39" t="s">
        <v>1506</v>
      </c>
      <c r="M6462" s="39" t="s">
        <v>2106</v>
      </c>
      <c r="N6462" s="40"/>
      <c r="O6462" s="7"/>
    </row>
    <row r="6463" spans="1:15" ht="18.75" hidden="1" customHeight="1" x14ac:dyDescent="0.2">
      <c r="A6463" s="10"/>
      <c r="B6463" s="35" t="s">
        <v>499</v>
      </c>
      <c r="C6463" s="36" t="s">
        <v>490</v>
      </c>
      <c r="D6463" s="37" t="s">
        <v>2146</v>
      </c>
      <c r="E6463" s="38" t="s">
        <v>2359</v>
      </c>
      <c r="F6463" s="38">
        <v>2</v>
      </c>
      <c r="G6463" s="38" t="s">
        <v>1638</v>
      </c>
      <c r="H6463" s="38">
        <v>1</v>
      </c>
      <c r="I6463" s="38">
        <v>0.15</v>
      </c>
      <c r="J6463" s="62">
        <f t="shared" si="109"/>
        <v>0.3</v>
      </c>
      <c r="K6463" s="39" t="s">
        <v>81</v>
      </c>
      <c r="L6463" s="39" t="s">
        <v>1506</v>
      </c>
      <c r="M6463" s="39" t="s">
        <v>2106</v>
      </c>
      <c r="N6463" s="40"/>
      <c r="O6463" s="7"/>
    </row>
    <row r="6464" spans="1:15" ht="18.75" hidden="1" customHeight="1" x14ac:dyDescent="0.2">
      <c r="A6464" s="10"/>
      <c r="B6464" s="35" t="s">
        <v>499</v>
      </c>
      <c r="C6464" s="36" t="s">
        <v>490</v>
      </c>
      <c r="D6464" s="37" t="s">
        <v>2147</v>
      </c>
      <c r="E6464" s="38" t="s">
        <v>2359</v>
      </c>
      <c r="F6464" s="38">
        <v>1</v>
      </c>
      <c r="G6464" s="38" t="s">
        <v>1638</v>
      </c>
      <c r="H6464" s="38">
        <v>2</v>
      </c>
      <c r="I6464" s="38">
        <v>0.5</v>
      </c>
      <c r="J6464" s="62">
        <f t="shared" si="109"/>
        <v>1</v>
      </c>
      <c r="K6464" s="39" t="s">
        <v>81</v>
      </c>
      <c r="L6464" s="39" t="s">
        <v>1506</v>
      </c>
      <c r="M6464" s="39" t="s">
        <v>2106</v>
      </c>
      <c r="N6464" s="40"/>
      <c r="O6464" s="7"/>
    </row>
    <row r="6465" spans="1:15" ht="18.75" hidden="1" customHeight="1" x14ac:dyDescent="0.2">
      <c r="A6465" s="10"/>
      <c r="B6465" s="35" t="s">
        <v>499</v>
      </c>
      <c r="C6465" s="36" t="s">
        <v>490</v>
      </c>
      <c r="D6465" s="37" t="s">
        <v>2148</v>
      </c>
      <c r="E6465" s="38" t="s">
        <v>2359</v>
      </c>
      <c r="F6465" s="38">
        <v>1</v>
      </c>
      <c r="G6465" s="38" t="s">
        <v>1638</v>
      </c>
      <c r="H6465" s="38">
        <v>2</v>
      </c>
      <c r="I6465" s="38">
        <v>0.25</v>
      </c>
      <c r="J6465" s="62">
        <f t="shared" si="109"/>
        <v>0.5</v>
      </c>
      <c r="K6465" s="39" t="s">
        <v>81</v>
      </c>
      <c r="L6465" s="39" t="s">
        <v>1506</v>
      </c>
      <c r="M6465" s="39" t="s">
        <v>2106</v>
      </c>
      <c r="N6465" s="40"/>
      <c r="O6465" s="7"/>
    </row>
    <row r="6466" spans="1:15" ht="18.75" hidden="1" customHeight="1" x14ac:dyDescent="0.2">
      <c r="A6466" s="10"/>
      <c r="B6466" s="35" t="s">
        <v>499</v>
      </c>
      <c r="C6466" s="36" t="s">
        <v>490</v>
      </c>
      <c r="D6466" s="37" t="s">
        <v>2149</v>
      </c>
      <c r="E6466" s="38" t="s">
        <v>2359</v>
      </c>
      <c r="F6466" s="38">
        <v>1</v>
      </c>
      <c r="G6466" s="38" t="s">
        <v>1638</v>
      </c>
      <c r="H6466" s="38">
        <v>1</v>
      </c>
      <c r="I6466" s="38">
        <v>0.25</v>
      </c>
      <c r="J6466" s="62">
        <f t="shared" si="109"/>
        <v>0.25</v>
      </c>
      <c r="K6466" s="39" t="s">
        <v>81</v>
      </c>
      <c r="L6466" s="39" t="s">
        <v>1506</v>
      </c>
      <c r="M6466" s="39" t="s">
        <v>2106</v>
      </c>
      <c r="N6466" s="40"/>
      <c r="O6466" s="7"/>
    </row>
    <row r="6467" spans="1:15" ht="18.75" hidden="1" customHeight="1" x14ac:dyDescent="0.2">
      <c r="A6467" s="10"/>
      <c r="B6467" s="35" t="s">
        <v>499</v>
      </c>
      <c r="C6467" s="36" t="s">
        <v>490</v>
      </c>
      <c r="D6467" s="37" t="s">
        <v>2150</v>
      </c>
      <c r="E6467" s="38" t="s">
        <v>2359</v>
      </c>
      <c r="F6467" s="38">
        <v>0.5</v>
      </c>
      <c r="G6467" s="38" t="s">
        <v>1638</v>
      </c>
      <c r="H6467" s="38">
        <v>2</v>
      </c>
      <c r="I6467" s="38">
        <v>1</v>
      </c>
      <c r="J6467" s="62">
        <f t="shared" si="109"/>
        <v>1</v>
      </c>
      <c r="K6467" s="39" t="s">
        <v>81</v>
      </c>
      <c r="L6467" s="39" t="s">
        <v>1506</v>
      </c>
      <c r="M6467" s="39" t="s">
        <v>2106</v>
      </c>
      <c r="N6467" s="40"/>
      <c r="O6467" s="7"/>
    </row>
    <row r="6468" spans="1:15" ht="18.75" hidden="1" customHeight="1" thickBot="1" x14ac:dyDescent="0.25">
      <c r="A6468" s="10"/>
      <c r="B6468" s="41" t="s">
        <v>499</v>
      </c>
      <c r="C6468" s="42" t="s">
        <v>490</v>
      </c>
      <c r="D6468" s="43" t="s">
        <v>2151</v>
      </c>
      <c r="E6468" s="44" t="s">
        <v>2359</v>
      </c>
      <c r="F6468" s="44">
        <v>0.5</v>
      </c>
      <c r="G6468" s="44" t="s">
        <v>1638</v>
      </c>
      <c r="H6468" s="44">
        <v>2</v>
      </c>
      <c r="I6468" s="44">
        <v>1</v>
      </c>
      <c r="J6468" s="63">
        <f t="shared" si="109"/>
        <v>1</v>
      </c>
      <c r="K6468" s="45" t="s">
        <v>81</v>
      </c>
      <c r="L6468" s="45" t="s">
        <v>1506</v>
      </c>
      <c r="M6468" s="45" t="s">
        <v>2106</v>
      </c>
      <c r="N6468" s="46"/>
      <c r="O6468" s="7"/>
    </row>
    <row r="6469" spans="1:15" ht="18.75" hidden="1" customHeight="1" x14ac:dyDescent="0.2">
      <c r="A6469" s="10"/>
      <c r="B6469" s="35" t="s">
        <v>500</v>
      </c>
      <c r="C6469" s="36" t="s">
        <v>490</v>
      </c>
      <c r="D6469" s="37" t="s">
        <v>2137</v>
      </c>
      <c r="E6469" s="38" t="s">
        <v>2359</v>
      </c>
      <c r="F6469" s="38">
        <v>1</v>
      </c>
      <c r="G6469" s="38" t="s">
        <v>1638</v>
      </c>
      <c r="H6469" s="38">
        <v>1</v>
      </c>
      <c r="I6469" s="38">
        <v>0.25</v>
      </c>
      <c r="J6469" s="62">
        <f t="shared" si="109"/>
        <v>0.25</v>
      </c>
      <c r="K6469" s="39" t="s">
        <v>81</v>
      </c>
      <c r="L6469" s="385" t="s">
        <v>6062</v>
      </c>
      <c r="M6469" s="385" t="s">
        <v>6064</v>
      </c>
      <c r="N6469" s="40"/>
      <c r="O6469" s="7"/>
    </row>
    <row r="6470" spans="1:15" ht="18.75" hidden="1" customHeight="1" x14ac:dyDescent="0.2">
      <c r="A6470" s="10"/>
      <c r="B6470" s="35" t="s">
        <v>500</v>
      </c>
      <c r="C6470" s="36" t="s">
        <v>490</v>
      </c>
      <c r="D6470" s="37" t="str">
        <f>UPPER("Revisar funcionamiento de calefactor (heater)")</f>
        <v>REVISAR FUNCIONAMIENTO DE CALEFACTOR (HEATER)</v>
      </c>
      <c r="E6470" s="38" t="s">
        <v>2359</v>
      </c>
      <c r="F6470" s="38">
        <v>12</v>
      </c>
      <c r="G6470" s="38" t="s">
        <v>1638</v>
      </c>
      <c r="H6470" s="38">
        <v>1</v>
      </c>
      <c r="I6470" s="38">
        <v>0.25</v>
      </c>
      <c r="J6470" s="62">
        <f t="shared" si="109"/>
        <v>3</v>
      </c>
      <c r="K6470" s="39" t="s">
        <v>81</v>
      </c>
      <c r="L6470" s="385" t="s">
        <v>6062</v>
      </c>
      <c r="M6470" s="385" t="s">
        <v>6064</v>
      </c>
      <c r="N6470" s="40"/>
      <c r="O6470" s="7"/>
    </row>
    <row r="6471" spans="1:15" ht="18.75" hidden="1" customHeight="1" x14ac:dyDescent="0.2">
      <c r="A6471" s="10"/>
      <c r="B6471" s="35" t="s">
        <v>500</v>
      </c>
      <c r="C6471" s="36" t="s">
        <v>490</v>
      </c>
      <c r="D6471" s="37" t="s">
        <v>2139</v>
      </c>
      <c r="E6471" s="38" t="s">
        <v>2359</v>
      </c>
      <c r="F6471" s="38">
        <v>1</v>
      </c>
      <c r="G6471" s="38" t="s">
        <v>1638</v>
      </c>
      <c r="H6471" s="38">
        <v>1</v>
      </c>
      <c r="I6471" s="38">
        <v>0.25</v>
      </c>
      <c r="J6471" s="62">
        <f t="shared" si="109"/>
        <v>0.25</v>
      </c>
      <c r="K6471" s="39" t="s">
        <v>81</v>
      </c>
      <c r="L6471" s="385" t="s">
        <v>6062</v>
      </c>
      <c r="M6471" s="385" t="s">
        <v>6064</v>
      </c>
      <c r="N6471" s="40"/>
      <c r="O6471" s="7"/>
    </row>
    <row r="6472" spans="1:15" ht="18.75" hidden="1" customHeight="1" x14ac:dyDescent="0.2">
      <c r="A6472" s="10"/>
      <c r="B6472" s="35" t="s">
        <v>500</v>
      </c>
      <c r="C6472" s="36" t="s">
        <v>490</v>
      </c>
      <c r="D6472" s="37" t="s">
        <v>2140</v>
      </c>
      <c r="E6472" s="38" t="s">
        <v>2359</v>
      </c>
      <c r="F6472" s="38">
        <v>0.5</v>
      </c>
      <c r="G6472" s="38" t="s">
        <v>1638</v>
      </c>
      <c r="H6472" s="38">
        <v>1</v>
      </c>
      <c r="I6472" s="38">
        <v>0.25</v>
      </c>
      <c r="J6472" s="62">
        <f t="shared" si="109"/>
        <v>0.125</v>
      </c>
      <c r="K6472" s="39" t="s">
        <v>81</v>
      </c>
      <c r="L6472" s="385" t="s">
        <v>6062</v>
      </c>
      <c r="M6472" s="385" t="s">
        <v>6064</v>
      </c>
      <c r="N6472" s="40"/>
      <c r="O6472" s="7"/>
    </row>
    <row r="6473" spans="1:15" ht="18.75" hidden="1" customHeight="1" x14ac:dyDescent="0.2">
      <c r="A6473" s="10"/>
      <c r="B6473" s="35" t="s">
        <v>500</v>
      </c>
      <c r="C6473" s="36" t="s">
        <v>490</v>
      </c>
      <c r="D6473" s="37" t="s">
        <v>2141</v>
      </c>
      <c r="E6473" s="38" t="s">
        <v>2359</v>
      </c>
      <c r="F6473" s="38">
        <v>1</v>
      </c>
      <c r="G6473" s="38" t="s">
        <v>1638</v>
      </c>
      <c r="H6473" s="38">
        <v>2</v>
      </c>
      <c r="I6473" s="38">
        <v>0.25</v>
      </c>
      <c r="J6473" s="62">
        <f t="shared" si="109"/>
        <v>0.5</v>
      </c>
      <c r="K6473" s="39" t="s">
        <v>81</v>
      </c>
      <c r="L6473" s="385" t="s">
        <v>6062</v>
      </c>
      <c r="M6473" s="385" t="s">
        <v>6064</v>
      </c>
      <c r="N6473" s="40"/>
      <c r="O6473" s="7"/>
    </row>
    <row r="6474" spans="1:15" ht="18.75" hidden="1" customHeight="1" x14ac:dyDescent="0.2">
      <c r="A6474" s="10"/>
      <c r="B6474" s="35" t="s">
        <v>500</v>
      </c>
      <c r="C6474" s="36" t="s">
        <v>490</v>
      </c>
      <c r="D6474" s="37" t="s">
        <v>2142</v>
      </c>
      <c r="E6474" s="38" t="s">
        <v>2359</v>
      </c>
      <c r="F6474" s="38">
        <v>1</v>
      </c>
      <c r="G6474" s="38" t="s">
        <v>1638</v>
      </c>
      <c r="H6474" s="38">
        <v>1</v>
      </c>
      <c r="I6474" s="38">
        <v>0.25</v>
      </c>
      <c r="J6474" s="62">
        <f t="shared" si="109"/>
        <v>0.25</v>
      </c>
      <c r="K6474" s="39" t="s">
        <v>81</v>
      </c>
      <c r="L6474" s="385" t="s">
        <v>6062</v>
      </c>
      <c r="M6474" s="385" t="s">
        <v>6064</v>
      </c>
      <c r="N6474" s="40"/>
      <c r="O6474" s="7"/>
    </row>
    <row r="6475" spans="1:15" ht="18.75" hidden="1" customHeight="1" x14ac:dyDescent="0.2">
      <c r="A6475" s="10"/>
      <c r="B6475" s="35" t="s">
        <v>500</v>
      </c>
      <c r="C6475" s="36" t="s">
        <v>490</v>
      </c>
      <c r="D6475" s="37" t="s">
        <v>2143</v>
      </c>
      <c r="E6475" s="38" t="s">
        <v>2359</v>
      </c>
      <c r="F6475" s="38">
        <v>12</v>
      </c>
      <c r="G6475" s="38" t="s">
        <v>1638</v>
      </c>
      <c r="H6475" s="38">
        <v>2</v>
      </c>
      <c r="I6475" s="38">
        <v>0.25</v>
      </c>
      <c r="J6475" s="62">
        <f t="shared" si="109"/>
        <v>6</v>
      </c>
      <c r="K6475" s="39" t="s">
        <v>81</v>
      </c>
      <c r="L6475" s="385" t="s">
        <v>6062</v>
      </c>
      <c r="M6475" s="385" t="s">
        <v>6064</v>
      </c>
      <c r="N6475" s="40"/>
      <c r="O6475" s="7"/>
    </row>
    <row r="6476" spans="1:15" ht="18.75" hidden="1" customHeight="1" x14ac:dyDescent="0.2">
      <c r="A6476" s="10"/>
      <c r="B6476" s="35" t="s">
        <v>500</v>
      </c>
      <c r="C6476" s="36" t="s">
        <v>490</v>
      </c>
      <c r="D6476" s="37" t="s">
        <v>2178</v>
      </c>
      <c r="E6476" s="38" t="s">
        <v>2359</v>
      </c>
      <c r="F6476" s="38">
        <v>2</v>
      </c>
      <c r="G6476" s="38" t="s">
        <v>1638</v>
      </c>
      <c r="H6476" s="38">
        <v>1</v>
      </c>
      <c r="I6476" s="38">
        <v>0.15</v>
      </c>
      <c r="J6476" s="62">
        <f t="shared" si="109"/>
        <v>0.3</v>
      </c>
      <c r="K6476" s="39" t="s">
        <v>81</v>
      </c>
      <c r="L6476" s="385" t="s">
        <v>6062</v>
      </c>
      <c r="M6476" s="385" t="s">
        <v>6064</v>
      </c>
      <c r="N6476" s="40"/>
      <c r="O6476" s="7"/>
    </row>
    <row r="6477" spans="1:15" ht="18.75" hidden="1" customHeight="1" x14ac:dyDescent="0.2">
      <c r="A6477" s="10"/>
      <c r="B6477" s="35" t="s">
        <v>500</v>
      </c>
      <c r="C6477" s="36" t="s">
        <v>490</v>
      </c>
      <c r="D6477" s="37" t="s">
        <v>2179</v>
      </c>
      <c r="E6477" s="38" t="s">
        <v>2359</v>
      </c>
      <c r="F6477" s="38">
        <v>2</v>
      </c>
      <c r="G6477" s="38" t="s">
        <v>1638</v>
      </c>
      <c r="H6477" s="38">
        <v>1</v>
      </c>
      <c r="I6477" s="38">
        <v>0.15</v>
      </c>
      <c r="J6477" s="62">
        <f t="shared" si="109"/>
        <v>0.3</v>
      </c>
      <c r="K6477" s="39" t="s">
        <v>81</v>
      </c>
      <c r="L6477" s="385" t="s">
        <v>6062</v>
      </c>
      <c r="M6477" s="385" t="s">
        <v>6064</v>
      </c>
      <c r="N6477" s="40"/>
      <c r="O6477" s="7"/>
    </row>
    <row r="6478" spans="1:15" ht="18.75" hidden="1" customHeight="1" x14ac:dyDescent="0.2">
      <c r="A6478" s="10"/>
      <c r="B6478" s="35" t="s">
        <v>500</v>
      </c>
      <c r="C6478" s="36" t="s">
        <v>490</v>
      </c>
      <c r="D6478" s="37" t="s">
        <v>2147</v>
      </c>
      <c r="E6478" s="38" t="s">
        <v>2359</v>
      </c>
      <c r="F6478" s="38">
        <v>1</v>
      </c>
      <c r="G6478" s="38" t="s">
        <v>1638</v>
      </c>
      <c r="H6478" s="38">
        <v>2</v>
      </c>
      <c r="I6478" s="38">
        <v>0.5</v>
      </c>
      <c r="J6478" s="62">
        <f t="shared" si="109"/>
        <v>1</v>
      </c>
      <c r="K6478" s="39" t="s">
        <v>81</v>
      </c>
      <c r="L6478" s="385" t="s">
        <v>6062</v>
      </c>
      <c r="M6478" s="385" t="s">
        <v>6064</v>
      </c>
      <c r="N6478" s="40"/>
      <c r="O6478" s="7"/>
    </row>
    <row r="6479" spans="1:15" ht="18.75" hidden="1" customHeight="1" thickBot="1" x14ac:dyDescent="0.25">
      <c r="A6479" s="10"/>
      <c r="B6479" s="41" t="s">
        <v>500</v>
      </c>
      <c r="C6479" s="42" t="s">
        <v>490</v>
      </c>
      <c r="D6479" s="43" t="s">
        <v>2180</v>
      </c>
      <c r="E6479" s="44" t="s">
        <v>2359</v>
      </c>
      <c r="F6479" s="44">
        <v>1</v>
      </c>
      <c r="G6479" s="44" t="s">
        <v>1638</v>
      </c>
      <c r="H6479" s="44">
        <v>2</v>
      </c>
      <c r="I6479" s="44">
        <v>1</v>
      </c>
      <c r="J6479" s="63">
        <f t="shared" si="109"/>
        <v>2</v>
      </c>
      <c r="K6479" s="45" t="s">
        <v>81</v>
      </c>
      <c r="L6479" s="386" t="s">
        <v>6062</v>
      </c>
      <c r="M6479" s="386" t="s">
        <v>6064</v>
      </c>
      <c r="N6479" s="46"/>
      <c r="O6479" s="7"/>
    </row>
    <row r="6480" spans="1:15" ht="18.75" hidden="1" customHeight="1" x14ac:dyDescent="0.2">
      <c r="A6480" s="10"/>
      <c r="B6480" s="35" t="s">
        <v>501</v>
      </c>
      <c r="C6480" s="36" t="s">
        <v>490</v>
      </c>
      <c r="D6480" s="37" t="s">
        <v>2137</v>
      </c>
      <c r="E6480" s="38" t="s">
        <v>2359</v>
      </c>
      <c r="F6480" s="38">
        <v>1</v>
      </c>
      <c r="G6480" s="38" t="s">
        <v>1638</v>
      </c>
      <c r="H6480" s="38">
        <v>1</v>
      </c>
      <c r="I6480" s="38">
        <v>0.25</v>
      </c>
      <c r="J6480" s="62">
        <f t="shared" ref="J6480:J6501" si="110">F6480*H6480*I6480</f>
        <v>0.25</v>
      </c>
      <c r="K6480" s="39" t="s">
        <v>81</v>
      </c>
      <c r="L6480" s="385" t="s">
        <v>6062</v>
      </c>
      <c r="M6480" s="385" t="s">
        <v>6064</v>
      </c>
      <c r="N6480" s="40"/>
      <c r="O6480" s="7"/>
    </row>
    <row r="6481" spans="1:15" ht="18.75" hidden="1" customHeight="1" x14ac:dyDescent="0.2">
      <c r="A6481" s="10"/>
      <c r="B6481" s="35" t="s">
        <v>501</v>
      </c>
      <c r="C6481" s="36" t="s">
        <v>490</v>
      </c>
      <c r="D6481" s="37" t="str">
        <f>UPPER("Revisar funcionamiento de calefactor (heater)")</f>
        <v>REVISAR FUNCIONAMIENTO DE CALEFACTOR (HEATER)</v>
      </c>
      <c r="E6481" s="38" t="s">
        <v>2359</v>
      </c>
      <c r="F6481" s="38">
        <v>12</v>
      </c>
      <c r="G6481" s="38" t="s">
        <v>1638</v>
      </c>
      <c r="H6481" s="38">
        <v>1</v>
      </c>
      <c r="I6481" s="38">
        <v>0.25</v>
      </c>
      <c r="J6481" s="62">
        <f t="shared" si="110"/>
        <v>3</v>
      </c>
      <c r="K6481" s="39" t="s">
        <v>81</v>
      </c>
      <c r="L6481" s="385" t="s">
        <v>6062</v>
      </c>
      <c r="M6481" s="385" t="s">
        <v>6064</v>
      </c>
      <c r="N6481" s="40"/>
      <c r="O6481" s="7"/>
    </row>
    <row r="6482" spans="1:15" ht="18.75" hidden="1" customHeight="1" x14ac:dyDescent="0.2">
      <c r="A6482" s="10"/>
      <c r="B6482" s="35" t="s">
        <v>501</v>
      </c>
      <c r="C6482" s="36" t="s">
        <v>490</v>
      </c>
      <c r="D6482" s="37" t="s">
        <v>2139</v>
      </c>
      <c r="E6482" s="38" t="s">
        <v>2359</v>
      </c>
      <c r="F6482" s="38">
        <v>1</v>
      </c>
      <c r="G6482" s="38" t="s">
        <v>1638</v>
      </c>
      <c r="H6482" s="38">
        <v>1</v>
      </c>
      <c r="I6482" s="38">
        <v>0.25</v>
      </c>
      <c r="J6482" s="62">
        <f t="shared" si="110"/>
        <v>0.25</v>
      </c>
      <c r="K6482" s="39" t="s">
        <v>81</v>
      </c>
      <c r="L6482" s="385" t="s">
        <v>6062</v>
      </c>
      <c r="M6482" s="385" t="s">
        <v>6064</v>
      </c>
      <c r="N6482" s="40"/>
      <c r="O6482" s="7"/>
    </row>
    <row r="6483" spans="1:15" ht="18.75" hidden="1" customHeight="1" x14ac:dyDescent="0.2">
      <c r="A6483" s="10"/>
      <c r="B6483" s="35" t="s">
        <v>501</v>
      </c>
      <c r="C6483" s="36" t="s">
        <v>490</v>
      </c>
      <c r="D6483" s="37" t="s">
        <v>2140</v>
      </c>
      <c r="E6483" s="38" t="s">
        <v>2359</v>
      </c>
      <c r="F6483" s="38">
        <v>0.5</v>
      </c>
      <c r="G6483" s="38" t="s">
        <v>1638</v>
      </c>
      <c r="H6483" s="38">
        <v>1</v>
      </c>
      <c r="I6483" s="38">
        <v>0.25</v>
      </c>
      <c r="J6483" s="62">
        <f t="shared" si="110"/>
        <v>0.125</v>
      </c>
      <c r="K6483" s="39" t="s">
        <v>81</v>
      </c>
      <c r="L6483" s="385" t="s">
        <v>6062</v>
      </c>
      <c r="M6483" s="385" t="s">
        <v>6064</v>
      </c>
      <c r="N6483" s="40"/>
      <c r="O6483" s="7"/>
    </row>
    <row r="6484" spans="1:15" ht="18.75" hidden="1" customHeight="1" x14ac:dyDescent="0.2">
      <c r="A6484" s="10"/>
      <c r="B6484" s="35" t="s">
        <v>501</v>
      </c>
      <c r="C6484" s="36" t="s">
        <v>490</v>
      </c>
      <c r="D6484" s="37" t="s">
        <v>2141</v>
      </c>
      <c r="E6484" s="38" t="s">
        <v>2359</v>
      </c>
      <c r="F6484" s="38">
        <v>1</v>
      </c>
      <c r="G6484" s="38" t="s">
        <v>1638</v>
      </c>
      <c r="H6484" s="38">
        <v>2</v>
      </c>
      <c r="I6484" s="38">
        <v>0.25</v>
      </c>
      <c r="J6484" s="62">
        <f t="shared" si="110"/>
        <v>0.5</v>
      </c>
      <c r="K6484" s="39" t="s">
        <v>81</v>
      </c>
      <c r="L6484" s="385" t="s">
        <v>6062</v>
      </c>
      <c r="M6484" s="385" t="s">
        <v>6064</v>
      </c>
      <c r="N6484" s="40"/>
      <c r="O6484" s="7"/>
    </row>
    <row r="6485" spans="1:15" ht="18.75" hidden="1" customHeight="1" x14ac:dyDescent="0.2">
      <c r="A6485" s="10"/>
      <c r="B6485" s="35" t="s">
        <v>501</v>
      </c>
      <c r="C6485" s="36" t="s">
        <v>490</v>
      </c>
      <c r="D6485" s="37" t="s">
        <v>2142</v>
      </c>
      <c r="E6485" s="38" t="s">
        <v>2359</v>
      </c>
      <c r="F6485" s="38">
        <v>1</v>
      </c>
      <c r="G6485" s="38" t="s">
        <v>1638</v>
      </c>
      <c r="H6485" s="38">
        <v>1</v>
      </c>
      <c r="I6485" s="38">
        <v>0.25</v>
      </c>
      <c r="J6485" s="62">
        <f t="shared" si="110"/>
        <v>0.25</v>
      </c>
      <c r="K6485" s="39" t="s">
        <v>81</v>
      </c>
      <c r="L6485" s="385" t="s">
        <v>6062</v>
      </c>
      <c r="M6485" s="385" t="s">
        <v>6064</v>
      </c>
      <c r="N6485" s="40"/>
      <c r="O6485" s="7"/>
    </row>
    <row r="6486" spans="1:15" ht="18.75" hidden="1" customHeight="1" x14ac:dyDescent="0.2">
      <c r="A6486" s="10"/>
      <c r="B6486" s="35" t="s">
        <v>501</v>
      </c>
      <c r="C6486" s="36" t="s">
        <v>490</v>
      </c>
      <c r="D6486" s="37" t="s">
        <v>2143</v>
      </c>
      <c r="E6486" s="38" t="s">
        <v>2359</v>
      </c>
      <c r="F6486" s="38">
        <v>12</v>
      </c>
      <c r="G6486" s="38" t="s">
        <v>1638</v>
      </c>
      <c r="H6486" s="38">
        <v>2</v>
      </c>
      <c r="I6486" s="38">
        <v>0.25</v>
      </c>
      <c r="J6486" s="62">
        <f t="shared" si="110"/>
        <v>6</v>
      </c>
      <c r="K6486" s="39" t="s">
        <v>81</v>
      </c>
      <c r="L6486" s="385" t="s">
        <v>6062</v>
      </c>
      <c r="M6486" s="385" t="s">
        <v>6064</v>
      </c>
      <c r="N6486" s="40"/>
      <c r="O6486" s="7"/>
    </row>
    <row r="6487" spans="1:15" ht="18.75" hidden="1" customHeight="1" x14ac:dyDescent="0.2">
      <c r="A6487" s="10"/>
      <c r="B6487" s="35" t="s">
        <v>501</v>
      </c>
      <c r="C6487" s="36" t="s">
        <v>490</v>
      </c>
      <c r="D6487" s="37" t="s">
        <v>2178</v>
      </c>
      <c r="E6487" s="38" t="s">
        <v>2359</v>
      </c>
      <c r="F6487" s="38">
        <v>2</v>
      </c>
      <c r="G6487" s="38" t="s">
        <v>1638</v>
      </c>
      <c r="H6487" s="38">
        <v>1</v>
      </c>
      <c r="I6487" s="38">
        <v>0.15</v>
      </c>
      <c r="J6487" s="62">
        <f t="shared" si="110"/>
        <v>0.3</v>
      </c>
      <c r="K6487" s="39" t="s">
        <v>81</v>
      </c>
      <c r="L6487" s="385" t="s">
        <v>6062</v>
      </c>
      <c r="M6487" s="385" t="s">
        <v>6064</v>
      </c>
      <c r="N6487" s="40"/>
      <c r="O6487" s="7"/>
    </row>
    <row r="6488" spans="1:15" ht="18.75" hidden="1" customHeight="1" x14ac:dyDescent="0.2">
      <c r="A6488" s="10"/>
      <c r="B6488" s="35" t="s">
        <v>501</v>
      </c>
      <c r="C6488" s="36" t="s">
        <v>490</v>
      </c>
      <c r="D6488" s="37" t="s">
        <v>2179</v>
      </c>
      <c r="E6488" s="38" t="s">
        <v>2359</v>
      </c>
      <c r="F6488" s="38">
        <v>2</v>
      </c>
      <c r="G6488" s="38" t="s">
        <v>1638</v>
      </c>
      <c r="H6488" s="38">
        <v>1</v>
      </c>
      <c r="I6488" s="38">
        <v>0.15</v>
      </c>
      <c r="J6488" s="62">
        <f t="shared" si="110"/>
        <v>0.3</v>
      </c>
      <c r="K6488" s="39" t="s">
        <v>81</v>
      </c>
      <c r="L6488" s="385" t="s">
        <v>6062</v>
      </c>
      <c r="M6488" s="385" t="s">
        <v>6064</v>
      </c>
      <c r="N6488" s="40"/>
      <c r="O6488" s="7"/>
    </row>
    <row r="6489" spans="1:15" ht="18.75" hidden="1" customHeight="1" x14ac:dyDescent="0.2">
      <c r="A6489" s="10"/>
      <c r="B6489" s="35" t="s">
        <v>501</v>
      </c>
      <c r="C6489" s="36" t="s">
        <v>490</v>
      </c>
      <c r="D6489" s="37" t="s">
        <v>2147</v>
      </c>
      <c r="E6489" s="38" t="s">
        <v>2359</v>
      </c>
      <c r="F6489" s="38">
        <v>1</v>
      </c>
      <c r="G6489" s="38" t="s">
        <v>1638</v>
      </c>
      <c r="H6489" s="38">
        <v>2</v>
      </c>
      <c r="I6489" s="38">
        <v>0.5</v>
      </c>
      <c r="J6489" s="62">
        <f t="shared" si="110"/>
        <v>1</v>
      </c>
      <c r="K6489" s="39" t="s">
        <v>81</v>
      </c>
      <c r="L6489" s="385" t="s">
        <v>6062</v>
      </c>
      <c r="M6489" s="385" t="s">
        <v>6064</v>
      </c>
      <c r="N6489" s="40"/>
      <c r="O6489" s="7"/>
    </row>
    <row r="6490" spans="1:15" ht="18.75" hidden="1" customHeight="1" thickBot="1" x14ac:dyDescent="0.25">
      <c r="A6490" s="10"/>
      <c r="B6490" s="41" t="s">
        <v>501</v>
      </c>
      <c r="C6490" s="42" t="s">
        <v>490</v>
      </c>
      <c r="D6490" s="43" t="s">
        <v>2180</v>
      </c>
      <c r="E6490" s="44" t="s">
        <v>2359</v>
      </c>
      <c r="F6490" s="44">
        <v>1</v>
      </c>
      <c r="G6490" s="44" t="s">
        <v>1638</v>
      </c>
      <c r="H6490" s="44">
        <v>2</v>
      </c>
      <c r="I6490" s="44">
        <v>1</v>
      </c>
      <c r="J6490" s="63">
        <f t="shared" si="110"/>
        <v>2</v>
      </c>
      <c r="K6490" s="45" t="s">
        <v>81</v>
      </c>
      <c r="L6490" s="386" t="s">
        <v>6062</v>
      </c>
      <c r="M6490" s="386" t="s">
        <v>6064</v>
      </c>
      <c r="N6490" s="46"/>
      <c r="O6490" s="7"/>
    </row>
    <row r="6491" spans="1:15" ht="18.75" hidden="1" customHeight="1" x14ac:dyDescent="0.2">
      <c r="A6491" s="10"/>
      <c r="B6491" s="35" t="s">
        <v>266</v>
      </c>
      <c r="C6491" s="36" t="s">
        <v>490</v>
      </c>
      <c r="D6491" s="37" t="s">
        <v>2137</v>
      </c>
      <c r="E6491" s="38" t="s">
        <v>2359</v>
      </c>
      <c r="F6491" s="38">
        <v>1</v>
      </c>
      <c r="G6491" s="38" t="s">
        <v>1638</v>
      </c>
      <c r="H6491" s="38">
        <v>1</v>
      </c>
      <c r="I6491" s="38">
        <v>0.25</v>
      </c>
      <c r="J6491" s="62">
        <f t="shared" si="110"/>
        <v>0.25</v>
      </c>
      <c r="K6491" s="39" t="s">
        <v>81</v>
      </c>
      <c r="L6491" s="385" t="s">
        <v>6062</v>
      </c>
      <c r="M6491" s="385" t="s">
        <v>6064</v>
      </c>
      <c r="N6491" s="40"/>
      <c r="O6491" s="7"/>
    </row>
    <row r="6492" spans="1:15" ht="18.75" hidden="1" customHeight="1" x14ac:dyDescent="0.2">
      <c r="A6492" s="10"/>
      <c r="B6492" s="35" t="s">
        <v>266</v>
      </c>
      <c r="C6492" s="36" t="s">
        <v>490</v>
      </c>
      <c r="D6492" s="37" t="str">
        <f>UPPER("Revisar funcionamiento de calefactor (heater)")</f>
        <v>REVISAR FUNCIONAMIENTO DE CALEFACTOR (HEATER)</v>
      </c>
      <c r="E6492" s="38" t="s">
        <v>2359</v>
      </c>
      <c r="F6492" s="38">
        <v>12</v>
      </c>
      <c r="G6492" s="38" t="s">
        <v>1638</v>
      </c>
      <c r="H6492" s="38">
        <v>1</v>
      </c>
      <c r="I6492" s="38">
        <v>0.25</v>
      </c>
      <c r="J6492" s="62">
        <f t="shared" si="110"/>
        <v>3</v>
      </c>
      <c r="K6492" s="39" t="s">
        <v>81</v>
      </c>
      <c r="L6492" s="385" t="s">
        <v>6062</v>
      </c>
      <c r="M6492" s="385" t="s">
        <v>6064</v>
      </c>
      <c r="N6492" s="40"/>
      <c r="O6492" s="7"/>
    </row>
    <row r="6493" spans="1:15" ht="18.75" hidden="1" customHeight="1" x14ac:dyDescent="0.2">
      <c r="A6493" s="10"/>
      <c r="B6493" s="35" t="s">
        <v>266</v>
      </c>
      <c r="C6493" s="36" t="s">
        <v>490</v>
      </c>
      <c r="D6493" s="37" t="s">
        <v>2139</v>
      </c>
      <c r="E6493" s="38" t="s">
        <v>2359</v>
      </c>
      <c r="F6493" s="38">
        <v>1</v>
      </c>
      <c r="G6493" s="38" t="s">
        <v>1638</v>
      </c>
      <c r="H6493" s="38">
        <v>1</v>
      </c>
      <c r="I6493" s="38">
        <v>0.25</v>
      </c>
      <c r="J6493" s="62">
        <f t="shared" si="110"/>
        <v>0.25</v>
      </c>
      <c r="K6493" s="39" t="s">
        <v>81</v>
      </c>
      <c r="L6493" s="385" t="s">
        <v>6062</v>
      </c>
      <c r="M6493" s="385" t="s">
        <v>6064</v>
      </c>
      <c r="N6493" s="40"/>
      <c r="O6493" s="7"/>
    </row>
    <row r="6494" spans="1:15" ht="18.75" hidden="1" customHeight="1" x14ac:dyDescent="0.2">
      <c r="A6494" s="10"/>
      <c r="B6494" s="35" t="s">
        <v>266</v>
      </c>
      <c r="C6494" s="36" t="s">
        <v>490</v>
      </c>
      <c r="D6494" s="37" t="s">
        <v>2140</v>
      </c>
      <c r="E6494" s="38" t="s">
        <v>2359</v>
      </c>
      <c r="F6494" s="38">
        <v>0.5</v>
      </c>
      <c r="G6494" s="38" t="s">
        <v>1638</v>
      </c>
      <c r="H6494" s="38">
        <v>1</v>
      </c>
      <c r="I6494" s="38">
        <v>0.25</v>
      </c>
      <c r="J6494" s="62">
        <f t="shared" si="110"/>
        <v>0.125</v>
      </c>
      <c r="K6494" s="39" t="s">
        <v>81</v>
      </c>
      <c r="L6494" s="385" t="s">
        <v>6062</v>
      </c>
      <c r="M6494" s="385" t="s">
        <v>6064</v>
      </c>
      <c r="N6494" s="40"/>
      <c r="O6494" s="7"/>
    </row>
    <row r="6495" spans="1:15" ht="18.75" hidden="1" customHeight="1" x14ac:dyDescent="0.2">
      <c r="A6495" s="10"/>
      <c r="B6495" s="35" t="s">
        <v>266</v>
      </c>
      <c r="C6495" s="36" t="s">
        <v>490</v>
      </c>
      <c r="D6495" s="37" t="s">
        <v>2141</v>
      </c>
      <c r="E6495" s="38" t="s">
        <v>2359</v>
      </c>
      <c r="F6495" s="38">
        <v>1</v>
      </c>
      <c r="G6495" s="38" t="s">
        <v>1638</v>
      </c>
      <c r="H6495" s="38">
        <v>2</v>
      </c>
      <c r="I6495" s="38">
        <v>0.25</v>
      </c>
      <c r="J6495" s="62">
        <f t="shared" si="110"/>
        <v>0.5</v>
      </c>
      <c r="K6495" s="39" t="s">
        <v>81</v>
      </c>
      <c r="L6495" s="385" t="s">
        <v>6062</v>
      </c>
      <c r="M6495" s="385" t="s">
        <v>6064</v>
      </c>
      <c r="N6495" s="40"/>
      <c r="O6495" s="7"/>
    </row>
    <row r="6496" spans="1:15" ht="18.75" hidden="1" customHeight="1" x14ac:dyDescent="0.2">
      <c r="A6496" s="10"/>
      <c r="B6496" s="35" t="s">
        <v>266</v>
      </c>
      <c r="C6496" s="36" t="s">
        <v>490</v>
      </c>
      <c r="D6496" s="37" t="s">
        <v>2142</v>
      </c>
      <c r="E6496" s="38" t="s">
        <v>2359</v>
      </c>
      <c r="F6496" s="38">
        <v>1</v>
      </c>
      <c r="G6496" s="38" t="s">
        <v>1638</v>
      </c>
      <c r="H6496" s="38">
        <v>1</v>
      </c>
      <c r="I6496" s="38">
        <v>0.25</v>
      </c>
      <c r="J6496" s="62">
        <f t="shared" si="110"/>
        <v>0.25</v>
      </c>
      <c r="K6496" s="39" t="s">
        <v>81</v>
      </c>
      <c r="L6496" s="385" t="s">
        <v>6062</v>
      </c>
      <c r="M6496" s="385" t="s">
        <v>6064</v>
      </c>
      <c r="N6496" s="40"/>
      <c r="O6496" s="7"/>
    </row>
    <row r="6497" spans="1:15" ht="18.75" hidden="1" customHeight="1" x14ac:dyDescent="0.2">
      <c r="A6497" s="10"/>
      <c r="B6497" s="35" t="s">
        <v>266</v>
      </c>
      <c r="C6497" s="36" t="s">
        <v>490</v>
      </c>
      <c r="D6497" s="37" t="s">
        <v>2143</v>
      </c>
      <c r="E6497" s="38" t="s">
        <v>2359</v>
      </c>
      <c r="F6497" s="38">
        <v>12</v>
      </c>
      <c r="G6497" s="38" t="s">
        <v>1638</v>
      </c>
      <c r="H6497" s="38">
        <v>2</v>
      </c>
      <c r="I6497" s="38">
        <v>0.25</v>
      </c>
      <c r="J6497" s="62">
        <f t="shared" si="110"/>
        <v>6</v>
      </c>
      <c r="K6497" s="39" t="s">
        <v>81</v>
      </c>
      <c r="L6497" s="385" t="s">
        <v>6062</v>
      </c>
      <c r="M6497" s="385" t="s">
        <v>6064</v>
      </c>
      <c r="N6497" s="40"/>
      <c r="O6497" s="7"/>
    </row>
    <row r="6498" spans="1:15" ht="18.75" hidden="1" customHeight="1" x14ac:dyDescent="0.2">
      <c r="A6498" s="10"/>
      <c r="B6498" s="35" t="s">
        <v>266</v>
      </c>
      <c r="C6498" s="36" t="s">
        <v>490</v>
      </c>
      <c r="D6498" s="37" t="s">
        <v>2178</v>
      </c>
      <c r="E6498" s="38" t="s">
        <v>2359</v>
      </c>
      <c r="F6498" s="38">
        <v>2</v>
      </c>
      <c r="G6498" s="38" t="s">
        <v>1638</v>
      </c>
      <c r="H6498" s="38">
        <v>1</v>
      </c>
      <c r="I6498" s="38">
        <v>0.15</v>
      </c>
      <c r="J6498" s="62">
        <f t="shared" si="110"/>
        <v>0.3</v>
      </c>
      <c r="K6498" s="39" t="s">
        <v>81</v>
      </c>
      <c r="L6498" s="385" t="s">
        <v>6062</v>
      </c>
      <c r="M6498" s="385" t="s">
        <v>6064</v>
      </c>
      <c r="N6498" s="40"/>
      <c r="O6498" s="7"/>
    </row>
    <row r="6499" spans="1:15" ht="18.75" hidden="1" customHeight="1" x14ac:dyDescent="0.2">
      <c r="A6499" s="10"/>
      <c r="B6499" s="35" t="s">
        <v>266</v>
      </c>
      <c r="C6499" s="36" t="s">
        <v>490</v>
      </c>
      <c r="D6499" s="37" t="s">
        <v>2179</v>
      </c>
      <c r="E6499" s="38" t="s">
        <v>2359</v>
      </c>
      <c r="F6499" s="38">
        <v>2</v>
      </c>
      <c r="G6499" s="38" t="s">
        <v>1638</v>
      </c>
      <c r="H6499" s="38">
        <v>1</v>
      </c>
      <c r="I6499" s="38">
        <v>0.15</v>
      </c>
      <c r="J6499" s="62">
        <f t="shared" si="110"/>
        <v>0.3</v>
      </c>
      <c r="K6499" s="39" t="s">
        <v>81</v>
      </c>
      <c r="L6499" s="385" t="s">
        <v>6062</v>
      </c>
      <c r="M6499" s="385" t="s">
        <v>6064</v>
      </c>
      <c r="N6499" s="40"/>
      <c r="O6499" s="7"/>
    </row>
    <row r="6500" spans="1:15" ht="18.75" hidden="1" customHeight="1" x14ac:dyDescent="0.2">
      <c r="A6500" s="10"/>
      <c r="B6500" s="35" t="s">
        <v>266</v>
      </c>
      <c r="C6500" s="36" t="s">
        <v>490</v>
      </c>
      <c r="D6500" s="37" t="s">
        <v>2147</v>
      </c>
      <c r="E6500" s="38" t="s">
        <v>2359</v>
      </c>
      <c r="F6500" s="38">
        <v>1</v>
      </c>
      <c r="G6500" s="38" t="s">
        <v>1638</v>
      </c>
      <c r="H6500" s="38">
        <v>2</v>
      </c>
      <c r="I6500" s="38">
        <v>0.5</v>
      </c>
      <c r="J6500" s="62">
        <f t="shared" si="110"/>
        <v>1</v>
      </c>
      <c r="K6500" s="39" t="s">
        <v>81</v>
      </c>
      <c r="L6500" s="385" t="s">
        <v>6062</v>
      </c>
      <c r="M6500" s="385" t="s">
        <v>6064</v>
      </c>
      <c r="N6500" s="40"/>
      <c r="O6500" s="7"/>
    </row>
    <row r="6501" spans="1:15" ht="18.75" hidden="1" customHeight="1" thickBot="1" x14ac:dyDescent="0.25">
      <c r="A6501" s="10"/>
      <c r="B6501" s="41" t="s">
        <v>266</v>
      </c>
      <c r="C6501" s="42" t="s">
        <v>490</v>
      </c>
      <c r="D6501" s="43" t="s">
        <v>2180</v>
      </c>
      <c r="E6501" s="44" t="s">
        <v>2359</v>
      </c>
      <c r="F6501" s="44">
        <v>1</v>
      </c>
      <c r="G6501" s="44" t="s">
        <v>1638</v>
      </c>
      <c r="H6501" s="44">
        <v>2</v>
      </c>
      <c r="I6501" s="44">
        <v>1</v>
      </c>
      <c r="J6501" s="63">
        <f t="shared" si="110"/>
        <v>2</v>
      </c>
      <c r="K6501" s="45" t="s">
        <v>81</v>
      </c>
      <c r="L6501" s="385" t="s">
        <v>6062</v>
      </c>
      <c r="M6501" s="386" t="s">
        <v>6064</v>
      </c>
      <c r="N6501" s="46"/>
      <c r="O6501" s="7"/>
    </row>
    <row r="6502" spans="1:15" ht="18.75" hidden="1" customHeight="1" x14ac:dyDescent="0.2">
      <c r="A6502" s="10"/>
      <c r="B6502" s="29" t="s">
        <v>742</v>
      </c>
      <c r="C6502" s="30" t="s">
        <v>766</v>
      </c>
      <c r="D6502" s="31" t="s">
        <v>2187</v>
      </c>
      <c r="E6502" s="32" t="s">
        <v>2358</v>
      </c>
      <c r="F6502" s="32">
        <v>1</v>
      </c>
      <c r="G6502" s="32" t="s">
        <v>1638</v>
      </c>
      <c r="H6502" s="32">
        <v>1</v>
      </c>
      <c r="I6502" s="32">
        <v>0.25</v>
      </c>
      <c r="J6502" s="61">
        <f t="shared" si="109"/>
        <v>0.25</v>
      </c>
      <c r="K6502" s="33" t="s">
        <v>81</v>
      </c>
      <c r="L6502" s="33" t="s">
        <v>92</v>
      </c>
      <c r="M6502" s="33" t="s">
        <v>2106</v>
      </c>
      <c r="N6502" s="34"/>
      <c r="O6502" s="7"/>
    </row>
    <row r="6503" spans="1:15" ht="18.75" hidden="1" customHeight="1" x14ac:dyDescent="0.2">
      <c r="A6503" s="10"/>
      <c r="B6503" s="35" t="s">
        <v>742</v>
      </c>
      <c r="C6503" s="36" t="s">
        <v>766</v>
      </c>
      <c r="D6503" s="37" t="s">
        <v>2188</v>
      </c>
      <c r="E6503" s="38" t="s">
        <v>2358</v>
      </c>
      <c r="F6503" s="38">
        <v>1</v>
      </c>
      <c r="G6503" s="38" t="s">
        <v>1638</v>
      </c>
      <c r="H6503" s="38">
        <v>2</v>
      </c>
      <c r="I6503" s="38">
        <v>0.5</v>
      </c>
      <c r="J6503" s="62">
        <f t="shared" si="109"/>
        <v>1</v>
      </c>
      <c r="K6503" s="39" t="s">
        <v>81</v>
      </c>
      <c r="L6503" s="39" t="s">
        <v>92</v>
      </c>
      <c r="M6503" s="39" t="s">
        <v>2106</v>
      </c>
      <c r="N6503" s="40"/>
      <c r="O6503" s="7"/>
    </row>
    <row r="6504" spans="1:15" ht="18.75" hidden="1" customHeight="1" thickBot="1" x14ac:dyDescent="0.25">
      <c r="A6504" s="10"/>
      <c r="B6504" s="41" t="s">
        <v>742</v>
      </c>
      <c r="C6504" s="42" t="s">
        <v>766</v>
      </c>
      <c r="D6504" s="43" t="s">
        <v>2189</v>
      </c>
      <c r="E6504" s="44" t="s">
        <v>2358</v>
      </c>
      <c r="F6504" s="44">
        <v>1</v>
      </c>
      <c r="G6504" s="44" t="s">
        <v>1638</v>
      </c>
      <c r="H6504" s="44">
        <v>1</v>
      </c>
      <c r="I6504" s="44">
        <v>0.25</v>
      </c>
      <c r="J6504" s="63">
        <f t="shared" si="109"/>
        <v>0.25</v>
      </c>
      <c r="K6504" s="45" t="s">
        <v>81</v>
      </c>
      <c r="L6504" s="45" t="s">
        <v>92</v>
      </c>
      <c r="M6504" s="45" t="s">
        <v>2106</v>
      </c>
      <c r="N6504" s="46"/>
      <c r="O6504" s="7"/>
    </row>
    <row r="6505" spans="1:15" ht="18.75" hidden="1" customHeight="1" x14ac:dyDescent="0.2">
      <c r="A6505" s="10"/>
      <c r="B6505" s="29" t="s">
        <v>743</v>
      </c>
      <c r="C6505" s="30" t="s">
        <v>766</v>
      </c>
      <c r="D6505" s="31" t="s">
        <v>2187</v>
      </c>
      <c r="E6505" s="32" t="s">
        <v>2358</v>
      </c>
      <c r="F6505" s="32">
        <v>1</v>
      </c>
      <c r="G6505" s="32" t="s">
        <v>1638</v>
      </c>
      <c r="H6505" s="32">
        <v>1</v>
      </c>
      <c r="I6505" s="32">
        <v>0.25</v>
      </c>
      <c r="J6505" s="61">
        <f t="shared" si="109"/>
        <v>0.25</v>
      </c>
      <c r="K6505" s="33" t="s">
        <v>81</v>
      </c>
      <c r="L6505" s="33" t="s">
        <v>92</v>
      </c>
      <c r="M6505" s="33" t="s">
        <v>2106</v>
      </c>
      <c r="N6505" s="34"/>
      <c r="O6505" s="7"/>
    </row>
    <row r="6506" spans="1:15" ht="18.75" hidden="1" customHeight="1" x14ac:dyDescent="0.2">
      <c r="A6506" s="10"/>
      <c r="B6506" s="35" t="s">
        <v>743</v>
      </c>
      <c r="C6506" s="36" t="s">
        <v>766</v>
      </c>
      <c r="D6506" s="37" t="s">
        <v>2188</v>
      </c>
      <c r="E6506" s="38" t="s">
        <v>2358</v>
      </c>
      <c r="F6506" s="38">
        <v>1</v>
      </c>
      <c r="G6506" s="38" t="s">
        <v>1638</v>
      </c>
      <c r="H6506" s="38">
        <v>2</v>
      </c>
      <c r="I6506" s="38">
        <v>0.5</v>
      </c>
      <c r="J6506" s="62">
        <f t="shared" si="109"/>
        <v>1</v>
      </c>
      <c r="K6506" s="39" t="s">
        <v>81</v>
      </c>
      <c r="L6506" s="39" t="s">
        <v>92</v>
      </c>
      <c r="M6506" s="39" t="s">
        <v>2106</v>
      </c>
      <c r="N6506" s="40"/>
      <c r="O6506" s="7"/>
    </row>
    <row r="6507" spans="1:15" ht="18.75" hidden="1" customHeight="1" thickBot="1" x14ac:dyDescent="0.25">
      <c r="A6507" s="10"/>
      <c r="B6507" s="41" t="s">
        <v>743</v>
      </c>
      <c r="C6507" s="42" t="s">
        <v>766</v>
      </c>
      <c r="D6507" s="43" t="s">
        <v>2189</v>
      </c>
      <c r="E6507" s="44" t="s">
        <v>2358</v>
      </c>
      <c r="F6507" s="44">
        <v>1</v>
      </c>
      <c r="G6507" s="44" t="s">
        <v>1638</v>
      </c>
      <c r="H6507" s="44">
        <v>1</v>
      </c>
      <c r="I6507" s="44">
        <v>0.25</v>
      </c>
      <c r="J6507" s="63">
        <f t="shared" si="109"/>
        <v>0.25</v>
      </c>
      <c r="K6507" s="45" t="s">
        <v>81</v>
      </c>
      <c r="L6507" s="45" t="s">
        <v>92</v>
      </c>
      <c r="M6507" s="45" t="s">
        <v>2106</v>
      </c>
      <c r="N6507" s="46"/>
      <c r="O6507" s="7"/>
    </row>
    <row r="6508" spans="1:15" ht="18.75" hidden="1" customHeight="1" x14ac:dyDescent="0.2">
      <c r="A6508" s="10"/>
      <c r="B6508" s="29" t="s">
        <v>744</v>
      </c>
      <c r="C6508" s="30" t="s">
        <v>766</v>
      </c>
      <c r="D6508" s="31" t="s">
        <v>2187</v>
      </c>
      <c r="E6508" s="32" t="s">
        <v>2358</v>
      </c>
      <c r="F6508" s="32">
        <v>1</v>
      </c>
      <c r="G6508" s="32" t="s">
        <v>1638</v>
      </c>
      <c r="H6508" s="32">
        <v>1</v>
      </c>
      <c r="I6508" s="32">
        <v>0.25</v>
      </c>
      <c r="J6508" s="61">
        <f t="shared" si="109"/>
        <v>0.25</v>
      </c>
      <c r="K6508" s="33" t="s">
        <v>81</v>
      </c>
      <c r="L6508" s="33" t="s">
        <v>92</v>
      </c>
      <c r="M6508" s="33" t="s">
        <v>2106</v>
      </c>
      <c r="N6508" s="34"/>
      <c r="O6508" s="7"/>
    </row>
    <row r="6509" spans="1:15" ht="18.75" hidden="1" customHeight="1" x14ac:dyDescent="0.2">
      <c r="A6509" s="10"/>
      <c r="B6509" s="35" t="s">
        <v>744</v>
      </c>
      <c r="C6509" s="36" t="s">
        <v>766</v>
      </c>
      <c r="D6509" s="37" t="s">
        <v>2188</v>
      </c>
      <c r="E6509" s="38" t="s">
        <v>2358</v>
      </c>
      <c r="F6509" s="38">
        <v>1</v>
      </c>
      <c r="G6509" s="38" t="s">
        <v>1638</v>
      </c>
      <c r="H6509" s="38">
        <v>2</v>
      </c>
      <c r="I6509" s="38">
        <v>0.5</v>
      </c>
      <c r="J6509" s="62">
        <f t="shared" si="109"/>
        <v>1</v>
      </c>
      <c r="K6509" s="39" t="s">
        <v>81</v>
      </c>
      <c r="L6509" s="39" t="s">
        <v>92</v>
      </c>
      <c r="M6509" s="39" t="s">
        <v>2106</v>
      </c>
      <c r="N6509" s="40"/>
      <c r="O6509" s="7"/>
    </row>
    <row r="6510" spans="1:15" ht="18.75" hidden="1" customHeight="1" thickBot="1" x14ac:dyDescent="0.25">
      <c r="A6510" s="10"/>
      <c r="B6510" s="41" t="s">
        <v>744</v>
      </c>
      <c r="C6510" s="42" t="s">
        <v>766</v>
      </c>
      <c r="D6510" s="43" t="s">
        <v>2189</v>
      </c>
      <c r="E6510" s="44" t="s">
        <v>2358</v>
      </c>
      <c r="F6510" s="44">
        <v>1</v>
      </c>
      <c r="G6510" s="44" t="s">
        <v>1638</v>
      </c>
      <c r="H6510" s="44">
        <v>1</v>
      </c>
      <c r="I6510" s="44">
        <v>0.25</v>
      </c>
      <c r="J6510" s="63">
        <f t="shared" ref="J6510:J6573" si="111">F6510*H6510*I6510</f>
        <v>0.25</v>
      </c>
      <c r="K6510" s="45" t="s">
        <v>81</v>
      </c>
      <c r="L6510" s="45" t="s">
        <v>92</v>
      </c>
      <c r="M6510" s="45" t="s">
        <v>2106</v>
      </c>
      <c r="N6510" s="46"/>
      <c r="O6510" s="7"/>
    </row>
    <row r="6511" spans="1:15" ht="18.75" hidden="1" customHeight="1" x14ac:dyDescent="0.2">
      <c r="A6511" s="10"/>
      <c r="B6511" s="29" t="s">
        <v>745</v>
      </c>
      <c r="C6511" s="30" t="s">
        <v>766</v>
      </c>
      <c r="D6511" s="31" t="s">
        <v>2187</v>
      </c>
      <c r="E6511" s="32" t="s">
        <v>2358</v>
      </c>
      <c r="F6511" s="32">
        <v>1</v>
      </c>
      <c r="G6511" s="32" t="s">
        <v>1638</v>
      </c>
      <c r="H6511" s="32">
        <v>1</v>
      </c>
      <c r="I6511" s="32">
        <v>0.25</v>
      </c>
      <c r="J6511" s="61">
        <f t="shared" si="111"/>
        <v>0.25</v>
      </c>
      <c r="K6511" s="33" t="s">
        <v>81</v>
      </c>
      <c r="L6511" s="33" t="s">
        <v>92</v>
      </c>
      <c r="M6511" s="33" t="s">
        <v>2106</v>
      </c>
      <c r="N6511" s="34"/>
      <c r="O6511" s="7"/>
    </row>
    <row r="6512" spans="1:15" ht="18.75" hidden="1" customHeight="1" x14ac:dyDescent="0.2">
      <c r="A6512" s="10"/>
      <c r="B6512" s="35" t="s">
        <v>745</v>
      </c>
      <c r="C6512" s="36" t="s">
        <v>766</v>
      </c>
      <c r="D6512" s="37" t="s">
        <v>2188</v>
      </c>
      <c r="E6512" s="38" t="s">
        <v>2358</v>
      </c>
      <c r="F6512" s="38">
        <v>1</v>
      </c>
      <c r="G6512" s="38" t="s">
        <v>1638</v>
      </c>
      <c r="H6512" s="38">
        <v>2</v>
      </c>
      <c r="I6512" s="38">
        <v>0.5</v>
      </c>
      <c r="J6512" s="62">
        <f t="shared" si="111"/>
        <v>1</v>
      </c>
      <c r="K6512" s="39" t="s">
        <v>81</v>
      </c>
      <c r="L6512" s="39" t="s">
        <v>92</v>
      </c>
      <c r="M6512" s="39" t="s">
        <v>2106</v>
      </c>
      <c r="N6512" s="40"/>
      <c r="O6512" s="7"/>
    </row>
    <row r="6513" spans="1:15" ht="18.75" hidden="1" customHeight="1" thickBot="1" x14ac:dyDescent="0.25">
      <c r="A6513" s="10"/>
      <c r="B6513" s="41" t="s">
        <v>745</v>
      </c>
      <c r="C6513" s="42" t="s">
        <v>766</v>
      </c>
      <c r="D6513" s="43" t="s">
        <v>2189</v>
      </c>
      <c r="E6513" s="44" t="s">
        <v>2358</v>
      </c>
      <c r="F6513" s="44">
        <v>1</v>
      </c>
      <c r="G6513" s="44" t="s">
        <v>1638</v>
      </c>
      <c r="H6513" s="44">
        <v>1</v>
      </c>
      <c r="I6513" s="44">
        <v>0.25</v>
      </c>
      <c r="J6513" s="63">
        <f t="shared" si="111"/>
        <v>0.25</v>
      </c>
      <c r="K6513" s="45" t="s">
        <v>81</v>
      </c>
      <c r="L6513" s="45" t="s">
        <v>92</v>
      </c>
      <c r="M6513" s="45" t="s">
        <v>2106</v>
      </c>
      <c r="N6513" s="46"/>
      <c r="O6513" s="7"/>
    </row>
    <row r="6514" spans="1:15" ht="18.75" hidden="1" customHeight="1" x14ac:dyDescent="0.2">
      <c r="A6514" s="10"/>
      <c r="B6514" s="29" t="s">
        <v>746</v>
      </c>
      <c r="C6514" s="30" t="s">
        <v>766</v>
      </c>
      <c r="D6514" s="31" t="s">
        <v>2187</v>
      </c>
      <c r="E6514" s="32" t="s">
        <v>2358</v>
      </c>
      <c r="F6514" s="32">
        <v>1</v>
      </c>
      <c r="G6514" s="32" t="s">
        <v>1638</v>
      </c>
      <c r="H6514" s="32">
        <v>1</v>
      </c>
      <c r="I6514" s="32">
        <v>0.25</v>
      </c>
      <c r="J6514" s="61">
        <f t="shared" si="111"/>
        <v>0.25</v>
      </c>
      <c r="K6514" s="33" t="s">
        <v>81</v>
      </c>
      <c r="L6514" s="33" t="s">
        <v>92</v>
      </c>
      <c r="M6514" s="33" t="s">
        <v>2106</v>
      </c>
      <c r="N6514" s="34"/>
      <c r="O6514" s="7"/>
    </row>
    <row r="6515" spans="1:15" ht="18.75" hidden="1" customHeight="1" x14ac:dyDescent="0.2">
      <c r="A6515" s="10"/>
      <c r="B6515" s="35" t="s">
        <v>746</v>
      </c>
      <c r="C6515" s="36" t="s">
        <v>766</v>
      </c>
      <c r="D6515" s="37" t="s">
        <v>2188</v>
      </c>
      <c r="E6515" s="38" t="s">
        <v>2358</v>
      </c>
      <c r="F6515" s="38">
        <v>1</v>
      </c>
      <c r="G6515" s="38" t="s">
        <v>1638</v>
      </c>
      <c r="H6515" s="38">
        <v>2</v>
      </c>
      <c r="I6515" s="38">
        <v>0.5</v>
      </c>
      <c r="J6515" s="62">
        <f t="shared" si="111"/>
        <v>1</v>
      </c>
      <c r="K6515" s="39" t="s">
        <v>81</v>
      </c>
      <c r="L6515" s="39" t="s">
        <v>92</v>
      </c>
      <c r="M6515" s="39" t="s">
        <v>2106</v>
      </c>
      <c r="N6515" s="40"/>
      <c r="O6515" s="7"/>
    </row>
    <row r="6516" spans="1:15" ht="18.75" hidden="1" customHeight="1" thickBot="1" x14ac:dyDescent="0.25">
      <c r="A6516" s="10"/>
      <c r="B6516" s="41" t="s">
        <v>746</v>
      </c>
      <c r="C6516" s="42" t="s">
        <v>766</v>
      </c>
      <c r="D6516" s="43" t="s">
        <v>2189</v>
      </c>
      <c r="E6516" s="44" t="s">
        <v>2358</v>
      </c>
      <c r="F6516" s="44">
        <v>1</v>
      </c>
      <c r="G6516" s="44" t="s">
        <v>1638</v>
      </c>
      <c r="H6516" s="44">
        <v>1</v>
      </c>
      <c r="I6516" s="44">
        <v>0.25</v>
      </c>
      <c r="J6516" s="63">
        <f t="shared" si="111"/>
        <v>0.25</v>
      </c>
      <c r="K6516" s="45" t="s">
        <v>81</v>
      </c>
      <c r="L6516" s="45" t="s">
        <v>92</v>
      </c>
      <c r="M6516" s="45" t="s">
        <v>2106</v>
      </c>
      <c r="N6516" s="46"/>
      <c r="O6516" s="7"/>
    </row>
    <row r="6517" spans="1:15" ht="18.75" hidden="1" customHeight="1" x14ac:dyDescent="0.2">
      <c r="A6517" s="10"/>
      <c r="B6517" s="29" t="s">
        <v>2048</v>
      </c>
      <c r="C6517" s="30" t="s">
        <v>1047</v>
      </c>
      <c r="D6517" s="31" t="s">
        <v>2165</v>
      </c>
      <c r="E6517" s="32" t="s">
        <v>2357</v>
      </c>
      <c r="F6517" s="32">
        <v>2</v>
      </c>
      <c r="G6517" s="32" t="s">
        <v>1638</v>
      </c>
      <c r="H6517" s="32">
        <v>1</v>
      </c>
      <c r="I6517" s="32">
        <v>0.25</v>
      </c>
      <c r="J6517" s="61">
        <f t="shared" si="111"/>
        <v>0.5</v>
      </c>
      <c r="K6517" s="33" t="s">
        <v>1372</v>
      </c>
      <c r="L6517" s="33" t="s">
        <v>2114</v>
      </c>
      <c r="M6517" s="33" t="s">
        <v>2107</v>
      </c>
      <c r="N6517" s="34" t="s">
        <v>2113</v>
      </c>
      <c r="O6517" s="7"/>
    </row>
    <row r="6518" spans="1:15" ht="18.75" hidden="1" customHeight="1" x14ac:dyDescent="0.2">
      <c r="A6518" s="10"/>
      <c r="B6518" s="35" t="s">
        <v>2048</v>
      </c>
      <c r="C6518" s="36" t="s">
        <v>1047</v>
      </c>
      <c r="D6518" s="37" t="s">
        <v>2166</v>
      </c>
      <c r="E6518" s="38" t="s">
        <v>2357</v>
      </c>
      <c r="F6518" s="38">
        <v>2</v>
      </c>
      <c r="G6518" s="38" t="s">
        <v>1638</v>
      </c>
      <c r="H6518" s="38">
        <v>1</v>
      </c>
      <c r="I6518" s="38">
        <v>0.25</v>
      </c>
      <c r="J6518" s="62">
        <f t="shared" si="111"/>
        <v>0.5</v>
      </c>
      <c r="K6518" s="39" t="s">
        <v>1372</v>
      </c>
      <c r="L6518" s="39" t="s">
        <v>2114</v>
      </c>
      <c r="M6518" s="39" t="s">
        <v>2107</v>
      </c>
      <c r="N6518" s="40" t="s">
        <v>2113</v>
      </c>
      <c r="O6518" s="7"/>
    </row>
    <row r="6519" spans="1:15" ht="18.75" hidden="1" customHeight="1" x14ac:dyDescent="0.2">
      <c r="A6519" s="10"/>
      <c r="B6519" s="35" t="s">
        <v>2048</v>
      </c>
      <c r="C6519" s="36" t="s">
        <v>1047</v>
      </c>
      <c r="D6519" s="37" t="s">
        <v>2167</v>
      </c>
      <c r="E6519" s="38" t="s">
        <v>2357</v>
      </c>
      <c r="F6519" s="38">
        <v>2</v>
      </c>
      <c r="G6519" s="38" t="s">
        <v>1638</v>
      </c>
      <c r="H6519" s="38">
        <v>1</v>
      </c>
      <c r="I6519" s="38">
        <v>0.25</v>
      </c>
      <c r="J6519" s="62">
        <f t="shared" si="111"/>
        <v>0.5</v>
      </c>
      <c r="K6519" s="39" t="s">
        <v>1372</v>
      </c>
      <c r="L6519" s="39" t="s">
        <v>2114</v>
      </c>
      <c r="M6519" s="39" t="s">
        <v>2107</v>
      </c>
      <c r="N6519" s="40" t="s">
        <v>2113</v>
      </c>
      <c r="O6519" s="7"/>
    </row>
    <row r="6520" spans="1:15" ht="18.75" hidden="1" customHeight="1" x14ac:dyDescent="0.2">
      <c r="A6520" s="10"/>
      <c r="B6520" s="35" t="s">
        <v>2048</v>
      </c>
      <c r="C6520" s="36" t="s">
        <v>1047</v>
      </c>
      <c r="D6520" s="37" t="s">
        <v>2168</v>
      </c>
      <c r="E6520" s="38" t="s">
        <v>2357</v>
      </c>
      <c r="F6520" s="38">
        <v>1</v>
      </c>
      <c r="G6520" s="38" t="s">
        <v>1638</v>
      </c>
      <c r="H6520" s="38">
        <v>1</v>
      </c>
      <c r="I6520" s="38">
        <v>0.25</v>
      </c>
      <c r="J6520" s="62">
        <f t="shared" si="111"/>
        <v>0.25</v>
      </c>
      <c r="K6520" s="39" t="s">
        <v>1372</v>
      </c>
      <c r="L6520" s="39" t="s">
        <v>2114</v>
      </c>
      <c r="M6520" s="39" t="s">
        <v>2107</v>
      </c>
      <c r="N6520" s="40" t="s">
        <v>2113</v>
      </c>
      <c r="O6520" s="7"/>
    </row>
    <row r="6521" spans="1:15" ht="18.75" hidden="1" customHeight="1" x14ac:dyDescent="0.2">
      <c r="A6521" s="10"/>
      <c r="B6521" s="35" t="s">
        <v>2048</v>
      </c>
      <c r="C6521" s="36" t="s">
        <v>1047</v>
      </c>
      <c r="D6521" s="37" t="s">
        <v>2169</v>
      </c>
      <c r="E6521" s="38" t="s">
        <v>2357</v>
      </c>
      <c r="F6521" s="38">
        <v>1</v>
      </c>
      <c r="G6521" s="38" t="s">
        <v>1638</v>
      </c>
      <c r="H6521" s="38">
        <v>1</v>
      </c>
      <c r="I6521" s="38">
        <v>0.25</v>
      </c>
      <c r="J6521" s="62">
        <f t="shared" si="111"/>
        <v>0.25</v>
      </c>
      <c r="K6521" s="39" t="s">
        <v>1372</v>
      </c>
      <c r="L6521" s="39" t="s">
        <v>2114</v>
      </c>
      <c r="M6521" s="39" t="s">
        <v>2107</v>
      </c>
      <c r="N6521" s="40" t="s">
        <v>2113</v>
      </c>
      <c r="O6521" s="7"/>
    </row>
    <row r="6522" spans="1:15" ht="18.75" hidden="1" customHeight="1" x14ac:dyDescent="0.2">
      <c r="A6522" s="10"/>
      <c r="B6522" s="35" t="s">
        <v>2048</v>
      </c>
      <c r="C6522" s="36" t="s">
        <v>1047</v>
      </c>
      <c r="D6522" s="37" t="s">
        <v>2170</v>
      </c>
      <c r="E6522" s="38" t="s">
        <v>2357</v>
      </c>
      <c r="F6522" s="38">
        <v>1</v>
      </c>
      <c r="G6522" s="38" t="s">
        <v>1638</v>
      </c>
      <c r="H6522" s="38">
        <v>1</v>
      </c>
      <c r="I6522" s="38">
        <v>0.25</v>
      </c>
      <c r="J6522" s="62">
        <f t="shared" si="111"/>
        <v>0.25</v>
      </c>
      <c r="K6522" s="39" t="s">
        <v>1372</v>
      </c>
      <c r="L6522" s="39" t="s">
        <v>2114</v>
      </c>
      <c r="M6522" s="39" t="s">
        <v>2107</v>
      </c>
      <c r="N6522" s="40" t="s">
        <v>2113</v>
      </c>
      <c r="O6522" s="7"/>
    </row>
    <row r="6523" spans="1:15" ht="18.75" hidden="1" customHeight="1" x14ac:dyDescent="0.2">
      <c r="A6523" s="10"/>
      <c r="B6523" s="35" t="s">
        <v>2048</v>
      </c>
      <c r="C6523" s="36" t="s">
        <v>1047</v>
      </c>
      <c r="D6523" s="37" t="s">
        <v>2171</v>
      </c>
      <c r="E6523" s="38" t="s">
        <v>2357</v>
      </c>
      <c r="F6523" s="38">
        <v>1</v>
      </c>
      <c r="G6523" s="38" t="s">
        <v>1638</v>
      </c>
      <c r="H6523" s="38">
        <v>2</v>
      </c>
      <c r="I6523" s="38">
        <v>0.25</v>
      </c>
      <c r="J6523" s="62">
        <f t="shared" si="111"/>
        <v>0.5</v>
      </c>
      <c r="K6523" s="39" t="s">
        <v>1372</v>
      </c>
      <c r="L6523" s="39" t="s">
        <v>2114</v>
      </c>
      <c r="M6523" s="39" t="s">
        <v>2107</v>
      </c>
      <c r="N6523" s="40" t="s">
        <v>2113</v>
      </c>
      <c r="O6523" s="7"/>
    </row>
    <row r="6524" spans="1:15" ht="18.75" hidden="1" customHeight="1" x14ac:dyDescent="0.2">
      <c r="A6524" s="10"/>
      <c r="B6524" s="35" t="s">
        <v>2048</v>
      </c>
      <c r="C6524" s="36" t="s">
        <v>1047</v>
      </c>
      <c r="D6524" s="37" t="s">
        <v>2172</v>
      </c>
      <c r="E6524" s="38" t="s">
        <v>2357</v>
      </c>
      <c r="F6524" s="38">
        <v>1</v>
      </c>
      <c r="G6524" s="38" t="s">
        <v>1638</v>
      </c>
      <c r="H6524" s="38">
        <v>1</v>
      </c>
      <c r="I6524" s="38">
        <v>0.15</v>
      </c>
      <c r="J6524" s="62">
        <f t="shared" si="111"/>
        <v>0.15</v>
      </c>
      <c r="K6524" s="39" t="s">
        <v>1372</v>
      </c>
      <c r="L6524" s="39" t="s">
        <v>2114</v>
      </c>
      <c r="M6524" s="39" t="s">
        <v>2107</v>
      </c>
      <c r="N6524" s="40" t="s">
        <v>2113</v>
      </c>
      <c r="O6524" s="7"/>
    </row>
    <row r="6525" spans="1:15" ht="18.75" hidden="1" customHeight="1" x14ac:dyDescent="0.2">
      <c r="A6525" s="10"/>
      <c r="B6525" s="35" t="s">
        <v>2048</v>
      </c>
      <c r="C6525" s="36" t="s">
        <v>1047</v>
      </c>
      <c r="D6525" s="37" t="s">
        <v>2173</v>
      </c>
      <c r="E6525" s="38" t="s">
        <v>2357</v>
      </c>
      <c r="F6525" s="38">
        <v>1</v>
      </c>
      <c r="G6525" s="38" t="s">
        <v>1638</v>
      </c>
      <c r="H6525" s="38">
        <v>1</v>
      </c>
      <c r="I6525" s="38">
        <v>0.15</v>
      </c>
      <c r="J6525" s="62">
        <f t="shared" si="111"/>
        <v>0.15</v>
      </c>
      <c r="K6525" s="39" t="s">
        <v>1372</v>
      </c>
      <c r="L6525" s="39" t="s">
        <v>2114</v>
      </c>
      <c r="M6525" s="39" t="s">
        <v>2107</v>
      </c>
      <c r="N6525" s="40" t="s">
        <v>2113</v>
      </c>
      <c r="O6525" s="7"/>
    </row>
    <row r="6526" spans="1:15" ht="18.75" hidden="1" customHeight="1" x14ac:dyDescent="0.2">
      <c r="A6526" s="10"/>
      <c r="B6526" s="35" t="s">
        <v>2048</v>
      </c>
      <c r="C6526" s="36" t="s">
        <v>1047</v>
      </c>
      <c r="D6526" s="37" t="s">
        <v>2174</v>
      </c>
      <c r="E6526" s="38" t="s">
        <v>2357</v>
      </c>
      <c r="F6526" s="38">
        <v>1</v>
      </c>
      <c r="G6526" s="38" t="s">
        <v>1638</v>
      </c>
      <c r="H6526" s="38">
        <v>2</v>
      </c>
      <c r="I6526" s="38">
        <v>1</v>
      </c>
      <c r="J6526" s="62">
        <f t="shared" si="111"/>
        <v>2</v>
      </c>
      <c r="K6526" s="39" t="s">
        <v>1372</v>
      </c>
      <c r="L6526" s="39" t="s">
        <v>2114</v>
      </c>
      <c r="M6526" s="39" t="s">
        <v>2107</v>
      </c>
      <c r="N6526" s="40" t="s">
        <v>2113</v>
      </c>
      <c r="O6526" s="7"/>
    </row>
    <row r="6527" spans="1:15" ht="18.75" hidden="1" customHeight="1" x14ac:dyDescent="0.2">
      <c r="A6527" s="10"/>
      <c r="B6527" s="35" t="s">
        <v>2048</v>
      </c>
      <c r="C6527" s="36" t="s">
        <v>1047</v>
      </c>
      <c r="D6527" s="37" t="s">
        <v>2175</v>
      </c>
      <c r="E6527" s="38" t="s">
        <v>2357</v>
      </c>
      <c r="F6527" s="38">
        <v>0.5</v>
      </c>
      <c r="G6527" s="38" t="s">
        <v>1638</v>
      </c>
      <c r="H6527" s="38">
        <v>1</v>
      </c>
      <c r="I6527" s="38">
        <v>1</v>
      </c>
      <c r="J6527" s="62">
        <f t="shared" si="111"/>
        <v>0.5</v>
      </c>
      <c r="K6527" s="39" t="s">
        <v>1372</v>
      </c>
      <c r="L6527" s="39" t="s">
        <v>2114</v>
      </c>
      <c r="M6527" s="39" t="s">
        <v>2107</v>
      </c>
      <c r="N6527" s="40" t="s">
        <v>2113</v>
      </c>
      <c r="O6527" s="7"/>
    </row>
    <row r="6528" spans="1:15" ht="18.75" hidden="1" customHeight="1" thickBot="1" x14ac:dyDescent="0.25">
      <c r="A6528" s="10"/>
      <c r="B6528" s="41" t="s">
        <v>2048</v>
      </c>
      <c r="C6528" s="42" t="s">
        <v>1047</v>
      </c>
      <c r="D6528" s="43" t="s">
        <v>2176</v>
      </c>
      <c r="E6528" s="44" t="s">
        <v>2357</v>
      </c>
      <c r="F6528" s="44">
        <v>1</v>
      </c>
      <c r="G6528" s="44" t="s">
        <v>1638</v>
      </c>
      <c r="H6528" s="44">
        <v>1</v>
      </c>
      <c r="I6528" s="44">
        <v>0.25</v>
      </c>
      <c r="J6528" s="63">
        <f t="shared" si="111"/>
        <v>0.25</v>
      </c>
      <c r="K6528" s="45" t="s">
        <v>1372</v>
      </c>
      <c r="L6528" s="45" t="s">
        <v>2114</v>
      </c>
      <c r="M6528" s="45" t="s">
        <v>2107</v>
      </c>
      <c r="N6528" s="46" t="s">
        <v>2113</v>
      </c>
      <c r="O6528" s="7"/>
    </row>
    <row r="6529" spans="1:15" ht="18.75" hidden="1" customHeight="1" x14ac:dyDescent="0.2">
      <c r="A6529" s="10"/>
      <c r="B6529" s="29" t="s">
        <v>2049</v>
      </c>
      <c r="C6529" s="30" t="s">
        <v>1047</v>
      </c>
      <c r="D6529" s="31" t="s">
        <v>2165</v>
      </c>
      <c r="E6529" s="32" t="s">
        <v>2357</v>
      </c>
      <c r="F6529" s="32">
        <v>2</v>
      </c>
      <c r="G6529" s="32" t="s">
        <v>1638</v>
      </c>
      <c r="H6529" s="32">
        <v>1</v>
      </c>
      <c r="I6529" s="32">
        <v>0.25</v>
      </c>
      <c r="J6529" s="61">
        <f t="shared" si="111"/>
        <v>0.5</v>
      </c>
      <c r="K6529" s="33" t="s">
        <v>1372</v>
      </c>
      <c r="L6529" s="33" t="s">
        <v>2186</v>
      </c>
      <c r="M6529" s="33" t="s">
        <v>2107</v>
      </c>
      <c r="N6529" s="34" t="s">
        <v>2112</v>
      </c>
      <c r="O6529" s="7"/>
    </row>
    <row r="6530" spans="1:15" ht="18.75" hidden="1" customHeight="1" x14ac:dyDescent="0.2">
      <c r="A6530" s="10"/>
      <c r="B6530" s="35" t="s">
        <v>2049</v>
      </c>
      <c r="C6530" s="36" t="s">
        <v>1047</v>
      </c>
      <c r="D6530" s="37" t="s">
        <v>2166</v>
      </c>
      <c r="E6530" s="38" t="s">
        <v>2357</v>
      </c>
      <c r="F6530" s="38">
        <v>2</v>
      </c>
      <c r="G6530" s="38" t="s">
        <v>1638</v>
      </c>
      <c r="H6530" s="38">
        <v>1</v>
      </c>
      <c r="I6530" s="38">
        <v>0.25</v>
      </c>
      <c r="J6530" s="62">
        <f t="shared" si="111"/>
        <v>0.5</v>
      </c>
      <c r="K6530" s="39" t="s">
        <v>1372</v>
      </c>
      <c r="L6530" s="39" t="s">
        <v>2186</v>
      </c>
      <c r="M6530" s="39" t="s">
        <v>2107</v>
      </c>
      <c r="N6530" s="40" t="s">
        <v>2112</v>
      </c>
      <c r="O6530" s="7"/>
    </row>
    <row r="6531" spans="1:15" ht="18.75" hidden="1" customHeight="1" x14ac:dyDescent="0.2">
      <c r="A6531" s="10"/>
      <c r="B6531" s="35" t="s">
        <v>2049</v>
      </c>
      <c r="C6531" s="36" t="s">
        <v>1047</v>
      </c>
      <c r="D6531" s="37" t="s">
        <v>2167</v>
      </c>
      <c r="E6531" s="38" t="s">
        <v>2357</v>
      </c>
      <c r="F6531" s="38">
        <v>2</v>
      </c>
      <c r="G6531" s="38" t="s">
        <v>1638</v>
      </c>
      <c r="H6531" s="38">
        <v>1</v>
      </c>
      <c r="I6531" s="38">
        <v>0.25</v>
      </c>
      <c r="J6531" s="62">
        <f t="shared" si="111"/>
        <v>0.5</v>
      </c>
      <c r="K6531" s="39" t="s">
        <v>1372</v>
      </c>
      <c r="L6531" s="39" t="s">
        <v>2186</v>
      </c>
      <c r="M6531" s="39" t="s">
        <v>2107</v>
      </c>
      <c r="N6531" s="40" t="s">
        <v>2112</v>
      </c>
      <c r="O6531" s="7"/>
    </row>
    <row r="6532" spans="1:15" ht="18.75" hidden="1" customHeight="1" x14ac:dyDescent="0.2">
      <c r="A6532" s="10"/>
      <c r="B6532" s="35" t="s">
        <v>2049</v>
      </c>
      <c r="C6532" s="36" t="s">
        <v>1047</v>
      </c>
      <c r="D6532" s="37" t="s">
        <v>2168</v>
      </c>
      <c r="E6532" s="38" t="s">
        <v>2357</v>
      </c>
      <c r="F6532" s="38">
        <v>1</v>
      </c>
      <c r="G6532" s="38" t="s">
        <v>1638</v>
      </c>
      <c r="H6532" s="38">
        <v>1</v>
      </c>
      <c r="I6532" s="38">
        <v>0.25</v>
      </c>
      <c r="J6532" s="62">
        <f t="shared" si="111"/>
        <v>0.25</v>
      </c>
      <c r="K6532" s="39" t="s">
        <v>1372</v>
      </c>
      <c r="L6532" s="39" t="s">
        <v>2186</v>
      </c>
      <c r="M6532" s="39" t="s">
        <v>2107</v>
      </c>
      <c r="N6532" s="40" t="s">
        <v>2112</v>
      </c>
      <c r="O6532" s="7"/>
    </row>
    <row r="6533" spans="1:15" ht="18.75" hidden="1" customHeight="1" x14ac:dyDescent="0.2">
      <c r="A6533" s="10"/>
      <c r="B6533" s="35" t="s">
        <v>2049</v>
      </c>
      <c r="C6533" s="36" t="s">
        <v>1047</v>
      </c>
      <c r="D6533" s="37" t="s">
        <v>2169</v>
      </c>
      <c r="E6533" s="38" t="s">
        <v>2357</v>
      </c>
      <c r="F6533" s="38">
        <v>1</v>
      </c>
      <c r="G6533" s="38" t="s">
        <v>1638</v>
      </c>
      <c r="H6533" s="38">
        <v>1</v>
      </c>
      <c r="I6533" s="38">
        <v>0.25</v>
      </c>
      <c r="J6533" s="62">
        <f t="shared" si="111"/>
        <v>0.25</v>
      </c>
      <c r="K6533" s="39" t="s">
        <v>1372</v>
      </c>
      <c r="L6533" s="39" t="s">
        <v>2186</v>
      </c>
      <c r="M6533" s="39" t="s">
        <v>2107</v>
      </c>
      <c r="N6533" s="40" t="s">
        <v>2112</v>
      </c>
      <c r="O6533" s="7"/>
    </row>
    <row r="6534" spans="1:15" ht="18.75" hidden="1" customHeight="1" x14ac:dyDescent="0.2">
      <c r="A6534" s="10"/>
      <c r="B6534" s="35" t="s">
        <v>2049</v>
      </c>
      <c r="C6534" s="36" t="s">
        <v>1047</v>
      </c>
      <c r="D6534" s="37" t="s">
        <v>2170</v>
      </c>
      <c r="E6534" s="38" t="s">
        <v>2357</v>
      </c>
      <c r="F6534" s="38">
        <v>1</v>
      </c>
      <c r="G6534" s="38" t="s">
        <v>1638</v>
      </c>
      <c r="H6534" s="38">
        <v>1</v>
      </c>
      <c r="I6534" s="38">
        <v>0.25</v>
      </c>
      <c r="J6534" s="62">
        <f t="shared" si="111"/>
        <v>0.25</v>
      </c>
      <c r="K6534" s="39" t="s">
        <v>1372</v>
      </c>
      <c r="L6534" s="39" t="s">
        <v>2186</v>
      </c>
      <c r="M6534" s="39" t="s">
        <v>2107</v>
      </c>
      <c r="N6534" s="40" t="s">
        <v>2112</v>
      </c>
      <c r="O6534" s="7"/>
    </row>
    <row r="6535" spans="1:15" ht="18.75" hidden="1" customHeight="1" x14ac:dyDescent="0.2">
      <c r="A6535" s="10"/>
      <c r="B6535" s="35" t="s">
        <v>2049</v>
      </c>
      <c r="C6535" s="36" t="s">
        <v>1047</v>
      </c>
      <c r="D6535" s="37" t="s">
        <v>2171</v>
      </c>
      <c r="E6535" s="38" t="s">
        <v>2357</v>
      </c>
      <c r="F6535" s="38">
        <v>1</v>
      </c>
      <c r="G6535" s="38" t="s">
        <v>1638</v>
      </c>
      <c r="H6535" s="38">
        <v>2</v>
      </c>
      <c r="I6535" s="38">
        <v>0.25</v>
      </c>
      <c r="J6535" s="62">
        <f t="shared" si="111"/>
        <v>0.5</v>
      </c>
      <c r="K6535" s="39" t="s">
        <v>1372</v>
      </c>
      <c r="L6535" s="39" t="s">
        <v>2186</v>
      </c>
      <c r="M6535" s="39" t="s">
        <v>2107</v>
      </c>
      <c r="N6535" s="40" t="s">
        <v>2112</v>
      </c>
      <c r="O6535" s="7"/>
    </row>
    <row r="6536" spans="1:15" ht="18.75" hidden="1" customHeight="1" x14ac:dyDescent="0.2">
      <c r="A6536" s="10"/>
      <c r="B6536" s="35" t="s">
        <v>2049</v>
      </c>
      <c r="C6536" s="36" t="s">
        <v>1047</v>
      </c>
      <c r="D6536" s="37" t="s">
        <v>2172</v>
      </c>
      <c r="E6536" s="38" t="s">
        <v>2357</v>
      </c>
      <c r="F6536" s="38">
        <v>1</v>
      </c>
      <c r="G6536" s="38" t="s">
        <v>1638</v>
      </c>
      <c r="H6536" s="38">
        <v>1</v>
      </c>
      <c r="I6536" s="38">
        <v>0.15</v>
      </c>
      <c r="J6536" s="62">
        <f t="shared" si="111"/>
        <v>0.15</v>
      </c>
      <c r="K6536" s="39" t="s">
        <v>1372</v>
      </c>
      <c r="L6536" s="39" t="s">
        <v>2186</v>
      </c>
      <c r="M6536" s="39" t="s">
        <v>2107</v>
      </c>
      <c r="N6536" s="40" t="s">
        <v>2112</v>
      </c>
      <c r="O6536" s="7"/>
    </row>
    <row r="6537" spans="1:15" ht="18.75" hidden="1" customHeight="1" x14ac:dyDescent="0.2">
      <c r="A6537" s="10"/>
      <c r="B6537" s="35" t="s">
        <v>2049</v>
      </c>
      <c r="C6537" s="36" t="s">
        <v>1047</v>
      </c>
      <c r="D6537" s="37" t="s">
        <v>2173</v>
      </c>
      <c r="E6537" s="38" t="s">
        <v>2357</v>
      </c>
      <c r="F6537" s="38">
        <v>1</v>
      </c>
      <c r="G6537" s="38" t="s">
        <v>1638</v>
      </c>
      <c r="H6537" s="38">
        <v>1</v>
      </c>
      <c r="I6537" s="38">
        <v>0.15</v>
      </c>
      <c r="J6537" s="62">
        <f t="shared" si="111"/>
        <v>0.15</v>
      </c>
      <c r="K6537" s="39" t="s">
        <v>1372</v>
      </c>
      <c r="L6537" s="39" t="s">
        <v>2186</v>
      </c>
      <c r="M6537" s="39" t="s">
        <v>2107</v>
      </c>
      <c r="N6537" s="40" t="s">
        <v>2112</v>
      </c>
      <c r="O6537" s="7"/>
    </row>
    <row r="6538" spans="1:15" ht="18.75" hidden="1" customHeight="1" x14ac:dyDescent="0.2">
      <c r="A6538" s="10"/>
      <c r="B6538" s="35" t="s">
        <v>2049</v>
      </c>
      <c r="C6538" s="36" t="s">
        <v>1047</v>
      </c>
      <c r="D6538" s="37" t="s">
        <v>2174</v>
      </c>
      <c r="E6538" s="38" t="s">
        <v>2357</v>
      </c>
      <c r="F6538" s="38">
        <v>1</v>
      </c>
      <c r="G6538" s="38" t="s">
        <v>1638</v>
      </c>
      <c r="H6538" s="38">
        <v>2</v>
      </c>
      <c r="I6538" s="38">
        <v>1</v>
      </c>
      <c r="J6538" s="62">
        <f t="shared" si="111"/>
        <v>2</v>
      </c>
      <c r="K6538" s="39" t="s">
        <v>1372</v>
      </c>
      <c r="L6538" s="39" t="s">
        <v>2186</v>
      </c>
      <c r="M6538" s="39" t="s">
        <v>2107</v>
      </c>
      <c r="N6538" s="40" t="s">
        <v>2112</v>
      </c>
      <c r="O6538" s="7"/>
    </row>
    <row r="6539" spans="1:15" ht="18.75" hidden="1" customHeight="1" x14ac:dyDescent="0.2">
      <c r="A6539" s="10"/>
      <c r="B6539" s="35" t="s">
        <v>2049</v>
      </c>
      <c r="C6539" s="36" t="s">
        <v>1047</v>
      </c>
      <c r="D6539" s="37" t="s">
        <v>2175</v>
      </c>
      <c r="E6539" s="38" t="s">
        <v>2357</v>
      </c>
      <c r="F6539" s="38">
        <v>0.5</v>
      </c>
      <c r="G6539" s="38" t="s">
        <v>1638</v>
      </c>
      <c r="H6539" s="38">
        <v>1</v>
      </c>
      <c r="I6539" s="38">
        <v>1</v>
      </c>
      <c r="J6539" s="62">
        <f t="shared" si="111"/>
        <v>0.5</v>
      </c>
      <c r="K6539" s="39" t="s">
        <v>1372</v>
      </c>
      <c r="L6539" s="39" t="s">
        <v>2186</v>
      </c>
      <c r="M6539" s="39" t="s">
        <v>2107</v>
      </c>
      <c r="N6539" s="40" t="s">
        <v>2112</v>
      </c>
      <c r="O6539" s="7"/>
    </row>
    <row r="6540" spans="1:15" ht="18.75" hidden="1" customHeight="1" thickBot="1" x14ac:dyDescent="0.25">
      <c r="A6540" s="10"/>
      <c r="B6540" s="41" t="s">
        <v>2049</v>
      </c>
      <c r="C6540" s="42" t="s">
        <v>1047</v>
      </c>
      <c r="D6540" s="43" t="s">
        <v>2176</v>
      </c>
      <c r="E6540" s="44" t="s">
        <v>2357</v>
      </c>
      <c r="F6540" s="44">
        <v>1</v>
      </c>
      <c r="G6540" s="44" t="s">
        <v>1638</v>
      </c>
      <c r="H6540" s="44">
        <v>1</v>
      </c>
      <c r="I6540" s="44">
        <v>0.25</v>
      </c>
      <c r="J6540" s="63">
        <f t="shared" si="111"/>
        <v>0.25</v>
      </c>
      <c r="K6540" s="45" t="s">
        <v>1372</v>
      </c>
      <c r="L6540" s="45" t="s">
        <v>2186</v>
      </c>
      <c r="M6540" s="45" t="s">
        <v>2107</v>
      </c>
      <c r="N6540" s="46" t="s">
        <v>2112</v>
      </c>
      <c r="O6540" s="7"/>
    </row>
    <row r="6541" spans="1:15" ht="18.75" hidden="1" customHeight="1" x14ac:dyDescent="0.2">
      <c r="A6541" s="10"/>
      <c r="B6541" s="29" t="s">
        <v>2050</v>
      </c>
      <c r="C6541" s="30" t="s">
        <v>1047</v>
      </c>
      <c r="D6541" s="31" t="s">
        <v>2165</v>
      </c>
      <c r="E6541" s="32" t="s">
        <v>2357</v>
      </c>
      <c r="F6541" s="32">
        <v>2</v>
      </c>
      <c r="G6541" s="32" t="s">
        <v>1638</v>
      </c>
      <c r="H6541" s="32">
        <v>1</v>
      </c>
      <c r="I6541" s="32">
        <v>0.25</v>
      </c>
      <c r="J6541" s="61">
        <f t="shared" si="111"/>
        <v>0.5</v>
      </c>
      <c r="K6541" s="33" t="s">
        <v>2186</v>
      </c>
      <c r="L6541" s="33" t="s">
        <v>2186</v>
      </c>
      <c r="M6541" s="33" t="s">
        <v>2107</v>
      </c>
      <c r="N6541" s="34"/>
      <c r="O6541" s="7"/>
    </row>
    <row r="6542" spans="1:15" ht="18.75" hidden="1" customHeight="1" x14ac:dyDescent="0.2">
      <c r="A6542" s="10"/>
      <c r="B6542" s="35" t="s">
        <v>2050</v>
      </c>
      <c r="C6542" s="36" t="s">
        <v>1047</v>
      </c>
      <c r="D6542" s="37" t="s">
        <v>2166</v>
      </c>
      <c r="E6542" s="38" t="s">
        <v>2357</v>
      </c>
      <c r="F6542" s="38">
        <v>2</v>
      </c>
      <c r="G6542" s="38" t="s">
        <v>1638</v>
      </c>
      <c r="H6542" s="38">
        <v>1</v>
      </c>
      <c r="I6542" s="38">
        <v>0.25</v>
      </c>
      <c r="J6542" s="62">
        <f t="shared" si="111"/>
        <v>0.5</v>
      </c>
      <c r="K6542" s="39" t="s">
        <v>2186</v>
      </c>
      <c r="L6542" s="39" t="s">
        <v>2186</v>
      </c>
      <c r="M6542" s="39" t="s">
        <v>2107</v>
      </c>
      <c r="N6542" s="40"/>
      <c r="O6542" s="7"/>
    </row>
    <row r="6543" spans="1:15" ht="18.75" hidden="1" customHeight="1" x14ac:dyDescent="0.2">
      <c r="A6543" s="10"/>
      <c r="B6543" s="35" t="s">
        <v>2050</v>
      </c>
      <c r="C6543" s="36" t="s">
        <v>1047</v>
      </c>
      <c r="D6543" s="37" t="s">
        <v>2167</v>
      </c>
      <c r="E6543" s="38" t="s">
        <v>2357</v>
      </c>
      <c r="F6543" s="38">
        <v>2</v>
      </c>
      <c r="G6543" s="38" t="s">
        <v>1638</v>
      </c>
      <c r="H6543" s="38">
        <v>1</v>
      </c>
      <c r="I6543" s="38">
        <v>0.25</v>
      </c>
      <c r="J6543" s="62">
        <f t="shared" si="111"/>
        <v>0.5</v>
      </c>
      <c r="K6543" s="39" t="s">
        <v>2186</v>
      </c>
      <c r="L6543" s="39" t="s">
        <v>2186</v>
      </c>
      <c r="M6543" s="39" t="s">
        <v>2107</v>
      </c>
      <c r="N6543" s="40"/>
      <c r="O6543" s="7"/>
    </row>
    <row r="6544" spans="1:15" ht="18.75" hidden="1" customHeight="1" x14ac:dyDescent="0.2">
      <c r="A6544" s="10"/>
      <c r="B6544" s="35" t="s">
        <v>2050</v>
      </c>
      <c r="C6544" s="36" t="s">
        <v>1047</v>
      </c>
      <c r="D6544" s="37" t="s">
        <v>2168</v>
      </c>
      <c r="E6544" s="38" t="s">
        <v>2357</v>
      </c>
      <c r="F6544" s="38">
        <v>1</v>
      </c>
      <c r="G6544" s="38" t="s">
        <v>1638</v>
      </c>
      <c r="H6544" s="38">
        <v>1</v>
      </c>
      <c r="I6544" s="38">
        <v>0.25</v>
      </c>
      <c r="J6544" s="62">
        <f t="shared" si="111"/>
        <v>0.25</v>
      </c>
      <c r="K6544" s="39" t="s">
        <v>2186</v>
      </c>
      <c r="L6544" s="39" t="s">
        <v>2186</v>
      </c>
      <c r="M6544" s="39" t="s">
        <v>2107</v>
      </c>
      <c r="N6544" s="40"/>
      <c r="O6544" s="7"/>
    </row>
    <row r="6545" spans="1:15" ht="18.75" hidden="1" customHeight="1" x14ac:dyDescent="0.2">
      <c r="A6545" s="10"/>
      <c r="B6545" s="35" t="s">
        <v>2050</v>
      </c>
      <c r="C6545" s="36" t="s">
        <v>1047</v>
      </c>
      <c r="D6545" s="37" t="s">
        <v>2169</v>
      </c>
      <c r="E6545" s="38" t="s">
        <v>2357</v>
      </c>
      <c r="F6545" s="38">
        <v>1</v>
      </c>
      <c r="G6545" s="38" t="s">
        <v>1638</v>
      </c>
      <c r="H6545" s="38">
        <v>1</v>
      </c>
      <c r="I6545" s="38">
        <v>0.25</v>
      </c>
      <c r="J6545" s="62">
        <f t="shared" si="111"/>
        <v>0.25</v>
      </c>
      <c r="K6545" s="39" t="s">
        <v>2186</v>
      </c>
      <c r="L6545" s="39" t="s">
        <v>2186</v>
      </c>
      <c r="M6545" s="39" t="s">
        <v>2107</v>
      </c>
      <c r="N6545" s="40"/>
      <c r="O6545" s="7"/>
    </row>
    <row r="6546" spans="1:15" ht="18.75" hidden="1" customHeight="1" x14ac:dyDescent="0.2">
      <c r="A6546" s="10"/>
      <c r="B6546" s="35" t="s">
        <v>2050</v>
      </c>
      <c r="C6546" s="36" t="s">
        <v>1047</v>
      </c>
      <c r="D6546" s="37" t="s">
        <v>2170</v>
      </c>
      <c r="E6546" s="38" t="s">
        <v>2357</v>
      </c>
      <c r="F6546" s="38">
        <v>1</v>
      </c>
      <c r="G6546" s="38" t="s">
        <v>1638</v>
      </c>
      <c r="H6546" s="38">
        <v>1</v>
      </c>
      <c r="I6546" s="38">
        <v>0.25</v>
      </c>
      <c r="J6546" s="62">
        <f t="shared" si="111"/>
        <v>0.25</v>
      </c>
      <c r="K6546" s="39" t="s">
        <v>2186</v>
      </c>
      <c r="L6546" s="39" t="s">
        <v>2186</v>
      </c>
      <c r="M6546" s="39" t="s">
        <v>2107</v>
      </c>
      <c r="N6546" s="40"/>
      <c r="O6546" s="7"/>
    </row>
    <row r="6547" spans="1:15" ht="18.75" hidden="1" customHeight="1" x14ac:dyDescent="0.2">
      <c r="A6547" s="10"/>
      <c r="B6547" s="35" t="s">
        <v>2050</v>
      </c>
      <c r="C6547" s="36" t="s">
        <v>1047</v>
      </c>
      <c r="D6547" s="37" t="s">
        <v>2171</v>
      </c>
      <c r="E6547" s="38" t="s">
        <v>2357</v>
      </c>
      <c r="F6547" s="38">
        <v>1</v>
      </c>
      <c r="G6547" s="38" t="s">
        <v>1638</v>
      </c>
      <c r="H6547" s="38">
        <v>2</v>
      </c>
      <c r="I6547" s="38">
        <v>0.25</v>
      </c>
      <c r="J6547" s="62">
        <f t="shared" si="111"/>
        <v>0.5</v>
      </c>
      <c r="K6547" s="39" t="s">
        <v>2186</v>
      </c>
      <c r="L6547" s="39" t="s">
        <v>2186</v>
      </c>
      <c r="M6547" s="39" t="s">
        <v>2107</v>
      </c>
      <c r="N6547" s="40"/>
      <c r="O6547" s="7"/>
    </row>
    <row r="6548" spans="1:15" ht="18.75" hidden="1" customHeight="1" x14ac:dyDescent="0.2">
      <c r="A6548" s="10"/>
      <c r="B6548" s="35" t="s">
        <v>2050</v>
      </c>
      <c r="C6548" s="36" t="s">
        <v>1047</v>
      </c>
      <c r="D6548" s="37" t="s">
        <v>2172</v>
      </c>
      <c r="E6548" s="38" t="s">
        <v>2357</v>
      </c>
      <c r="F6548" s="38">
        <v>1</v>
      </c>
      <c r="G6548" s="38" t="s">
        <v>1638</v>
      </c>
      <c r="H6548" s="38">
        <v>1</v>
      </c>
      <c r="I6548" s="38">
        <v>0.15</v>
      </c>
      <c r="J6548" s="62">
        <f t="shared" si="111"/>
        <v>0.15</v>
      </c>
      <c r="K6548" s="39" t="s">
        <v>2186</v>
      </c>
      <c r="L6548" s="39" t="s">
        <v>2186</v>
      </c>
      <c r="M6548" s="39" t="s">
        <v>2107</v>
      </c>
      <c r="N6548" s="40"/>
      <c r="O6548" s="7"/>
    </row>
    <row r="6549" spans="1:15" ht="18.75" hidden="1" customHeight="1" x14ac:dyDescent="0.2">
      <c r="A6549" s="10"/>
      <c r="B6549" s="35" t="s">
        <v>2050</v>
      </c>
      <c r="C6549" s="36" t="s">
        <v>1047</v>
      </c>
      <c r="D6549" s="37" t="s">
        <v>2173</v>
      </c>
      <c r="E6549" s="38" t="s">
        <v>2357</v>
      </c>
      <c r="F6549" s="38">
        <v>1</v>
      </c>
      <c r="G6549" s="38" t="s">
        <v>1638</v>
      </c>
      <c r="H6549" s="38">
        <v>1</v>
      </c>
      <c r="I6549" s="38">
        <v>0.15</v>
      </c>
      <c r="J6549" s="62">
        <f t="shared" si="111"/>
        <v>0.15</v>
      </c>
      <c r="K6549" s="39" t="s">
        <v>2186</v>
      </c>
      <c r="L6549" s="39" t="s">
        <v>2186</v>
      </c>
      <c r="M6549" s="39" t="s">
        <v>2107</v>
      </c>
      <c r="N6549" s="40"/>
      <c r="O6549" s="7"/>
    </row>
    <row r="6550" spans="1:15" ht="18.75" hidden="1" customHeight="1" x14ac:dyDescent="0.2">
      <c r="A6550" s="10"/>
      <c r="B6550" s="35" t="s">
        <v>2050</v>
      </c>
      <c r="C6550" s="36" t="s">
        <v>1047</v>
      </c>
      <c r="D6550" s="37" t="s">
        <v>2174</v>
      </c>
      <c r="E6550" s="38" t="s">
        <v>2357</v>
      </c>
      <c r="F6550" s="38">
        <v>1</v>
      </c>
      <c r="G6550" s="38" t="s">
        <v>1638</v>
      </c>
      <c r="H6550" s="38">
        <v>2</v>
      </c>
      <c r="I6550" s="38">
        <v>1</v>
      </c>
      <c r="J6550" s="62">
        <f t="shared" si="111"/>
        <v>2</v>
      </c>
      <c r="K6550" s="39" t="s">
        <v>2186</v>
      </c>
      <c r="L6550" s="39" t="s">
        <v>2186</v>
      </c>
      <c r="M6550" s="39" t="s">
        <v>2107</v>
      </c>
      <c r="N6550" s="40"/>
      <c r="O6550" s="7"/>
    </row>
    <row r="6551" spans="1:15" ht="18.75" hidden="1" customHeight="1" x14ac:dyDescent="0.2">
      <c r="A6551" s="10"/>
      <c r="B6551" s="35" t="s">
        <v>2050</v>
      </c>
      <c r="C6551" s="36" t="s">
        <v>1047</v>
      </c>
      <c r="D6551" s="37" t="s">
        <v>2175</v>
      </c>
      <c r="E6551" s="38" t="s">
        <v>2357</v>
      </c>
      <c r="F6551" s="38">
        <v>0.5</v>
      </c>
      <c r="G6551" s="38" t="s">
        <v>1638</v>
      </c>
      <c r="H6551" s="38">
        <v>1</v>
      </c>
      <c r="I6551" s="38">
        <v>1</v>
      </c>
      <c r="J6551" s="62">
        <f t="shared" si="111"/>
        <v>0.5</v>
      </c>
      <c r="K6551" s="39" t="s">
        <v>2186</v>
      </c>
      <c r="L6551" s="39" t="s">
        <v>2186</v>
      </c>
      <c r="M6551" s="39" t="s">
        <v>2107</v>
      </c>
      <c r="N6551" s="40"/>
      <c r="O6551" s="7"/>
    </row>
    <row r="6552" spans="1:15" ht="18.75" hidden="1" customHeight="1" thickBot="1" x14ac:dyDescent="0.25">
      <c r="A6552" s="10"/>
      <c r="B6552" s="41" t="s">
        <v>2050</v>
      </c>
      <c r="C6552" s="42" t="s">
        <v>1047</v>
      </c>
      <c r="D6552" s="43" t="s">
        <v>2176</v>
      </c>
      <c r="E6552" s="44" t="s">
        <v>2357</v>
      </c>
      <c r="F6552" s="44">
        <v>1</v>
      </c>
      <c r="G6552" s="44" t="s">
        <v>1638</v>
      </c>
      <c r="H6552" s="44">
        <v>1</v>
      </c>
      <c r="I6552" s="44">
        <v>0.25</v>
      </c>
      <c r="J6552" s="63">
        <f t="shared" si="111"/>
        <v>0.25</v>
      </c>
      <c r="K6552" s="45" t="s">
        <v>2186</v>
      </c>
      <c r="L6552" s="45" t="s">
        <v>2186</v>
      </c>
      <c r="M6552" s="45" t="s">
        <v>2107</v>
      </c>
      <c r="N6552" s="46"/>
      <c r="O6552" s="7"/>
    </row>
    <row r="6553" spans="1:15" ht="18.75" hidden="1" customHeight="1" x14ac:dyDescent="0.2">
      <c r="A6553" s="10"/>
      <c r="B6553" s="29" t="s">
        <v>990</v>
      </c>
      <c r="C6553" s="30" t="s">
        <v>991</v>
      </c>
      <c r="D6553" s="31" t="s">
        <v>2165</v>
      </c>
      <c r="E6553" s="32" t="s">
        <v>2357</v>
      </c>
      <c r="F6553" s="32">
        <v>2</v>
      </c>
      <c r="G6553" s="32" t="s">
        <v>1638</v>
      </c>
      <c r="H6553" s="32">
        <v>1</v>
      </c>
      <c r="I6553" s="32">
        <v>0.25</v>
      </c>
      <c r="J6553" s="61">
        <f t="shared" si="111"/>
        <v>0.5</v>
      </c>
      <c r="K6553" s="33" t="s">
        <v>1369</v>
      </c>
      <c r="L6553" s="33" t="s">
        <v>1508</v>
      </c>
      <c r="M6553" s="33" t="s">
        <v>2107</v>
      </c>
      <c r="N6553" s="34" t="s">
        <v>2112</v>
      </c>
      <c r="O6553" s="7"/>
    </row>
    <row r="6554" spans="1:15" ht="18.75" hidden="1" customHeight="1" x14ac:dyDescent="0.2">
      <c r="A6554" s="10"/>
      <c r="B6554" s="35" t="s">
        <v>990</v>
      </c>
      <c r="C6554" s="36" t="s">
        <v>991</v>
      </c>
      <c r="D6554" s="37" t="s">
        <v>2166</v>
      </c>
      <c r="E6554" s="38" t="s">
        <v>2357</v>
      </c>
      <c r="F6554" s="38">
        <v>2</v>
      </c>
      <c r="G6554" s="38" t="s">
        <v>1638</v>
      </c>
      <c r="H6554" s="38">
        <v>1</v>
      </c>
      <c r="I6554" s="38">
        <v>0.25</v>
      </c>
      <c r="J6554" s="62">
        <f t="shared" si="111"/>
        <v>0.5</v>
      </c>
      <c r="K6554" s="39" t="s">
        <v>1369</v>
      </c>
      <c r="L6554" s="39" t="s">
        <v>1508</v>
      </c>
      <c r="M6554" s="39" t="s">
        <v>2107</v>
      </c>
      <c r="N6554" s="40" t="s">
        <v>2112</v>
      </c>
      <c r="O6554" s="7"/>
    </row>
    <row r="6555" spans="1:15" ht="18.75" hidden="1" customHeight="1" x14ac:dyDescent="0.2">
      <c r="A6555" s="10"/>
      <c r="B6555" s="35" t="s">
        <v>990</v>
      </c>
      <c r="C6555" s="36" t="s">
        <v>991</v>
      </c>
      <c r="D6555" s="37" t="s">
        <v>2167</v>
      </c>
      <c r="E6555" s="38" t="s">
        <v>2357</v>
      </c>
      <c r="F6555" s="38">
        <v>2</v>
      </c>
      <c r="G6555" s="38" t="s">
        <v>1638</v>
      </c>
      <c r="H6555" s="38">
        <v>1</v>
      </c>
      <c r="I6555" s="38">
        <v>0.25</v>
      </c>
      <c r="J6555" s="62">
        <f t="shared" si="111"/>
        <v>0.5</v>
      </c>
      <c r="K6555" s="39" t="s">
        <v>1369</v>
      </c>
      <c r="L6555" s="39" t="s">
        <v>1508</v>
      </c>
      <c r="M6555" s="39" t="s">
        <v>2107</v>
      </c>
      <c r="N6555" s="40" t="s">
        <v>2112</v>
      </c>
      <c r="O6555" s="7"/>
    </row>
    <row r="6556" spans="1:15" ht="18.75" hidden="1" customHeight="1" x14ac:dyDescent="0.2">
      <c r="A6556" s="10"/>
      <c r="B6556" s="35" t="s">
        <v>990</v>
      </c>
      <c r="C6556" s="36" t="s">
        <v>991</v>
      </c>
      <c r="D6556" s="37" t="s">
        <v>2168</v>
      </c>
      <c r="E6556" s="38" t="s">
        <v>2357</v>
      </c>
      <c r="F6556" s="38">
        <v>1</v>
      </c>
      <c r="G6556" s="38" t="s">
        <v>1638</v>
      </c>
      <c r="H6556" s="38">
        <v>1</v>
      </c>
      <c r="I6556" s="38">
        <v>0.25</v>
      </c>
      <c r="J6556" s="62">
        <f t="shared" si="111"/>
        <v>0.25</v>
      </c>
      <c r="K6556" s="39" t="s">
        <v>1369</v>
      </c>
      <c r="L6556" s="39" t="s">
        <v>1508</v>
      </c>
      <c r="M6556" s="39" t="s">
        <v>2107</v>
      </c>
      <c r="N6556" s="40" t="s">
        <v>2112</v>
      </c>
      <c r="O6556" s="7"/>
    </row>
    <row r="6557" spans="1:15" ht="18.75" hidden="1" customHeight="1" x14ac:dyDescent="0.2">
      <c r="A6557" s="10"/>
      <c r="B6557" s="35" t="s">
        <v>990</v>
      </c>
      <c r="C6557" s="36" t="s">
        <v>991</v>
      </c>
      <c r="D6557" s="37" t="s">
        <v>2169</v>
      </c>
      <c r="E6557" s="38" t="s">
        <v>2357</v>
      </c>
      <c r="F6557" s="38">
        <v>1</v>
      </c>
      <c r="G6557" s="38" t="s">
        <v>1638</v>
      </c>
      <c r="H6557" s="38">
        <v>1</v>
      </c>
      <c r="I6557" s="38">
        <v>0.25</v>
      </c>
      <c r="J6557" s="62">
        <f t="shared" si="111"/>
        <v>0.25</v>
      </c>
      <c r="K6557" s="39" t="s">
        <v>1369</v>
      </c>
      <c r="L6557" s="39" t="s">
        <v>1508</v>
      </c>
      <c r="M6557" s="39" t="s">
        <v>2107</v>
      </c>
      <c r="N6557" s="40" t="s">
        <v>2112</v>
      </c>
      <c r="O6557" s="7"/>
    </row>
    <row r="6558" spans="1:15" ht="18.75" hidden="1" customHeight="1" x14ac:dyDescent="0.2">
      <c r="A6558" s="10"/>
      <c r="B6558" s="35" t="s">
        <v>990</v>
      </c>
      <c r="C6558" s="36" t="s">
        <v>991</v>
      </c>
      <c r="D6558" s="37" t="s">
        <v>2170</v>
      </c>
      <c r="E6558" s="38" t="s">
        <v>2357</v>
      </c>
      <c r="F6558" s="38">
        <v>1</v>
      </c>
      <c r="G6558" s="38" t="s">
        <v>1638</v>
      </c>
      <c r="H6558" s="38">
        <v>1</v>
      </c>
      <c r="I6558" s="38">
        <v>0.25</v>
      </c>
      <c r="J6558" s="62">
        <f t="shared" si="111"/>
        <v>0.25</v>
      </c>
      <c r="K6558" s="39" t="s">
        <v>1369</v>
      </c>
      <c r="L6558" s="39" t="s">
        <v>1508</v>
      </c>
      <c r="M6558" s="39" t="s">
        <v>2107</v>
      </c>
      <c r="N6558" s="40" t="s">
        <v>2112</v>
      </c>
      <c r="O6558" s="7"/>
    </row>
    <row r="6559" spans="1:15" ht="18.75" hidden="1" customHeight="1" x14ac:dyDescent="0.2">
      <c r="A6559" s="10"/>
      <c r="B6559" s="35" t="s">
        <v>990</v>
      </c>
      <c r="C6559" s="36" t="s">
        <v>991</v>
      </c>
      <c r="D6559" s="37" t="s">
        <v>2171</v>
      </c>
      <c r="E6559" s="38" t="s">
        <v>2357</v>
      </c>
      <c r="F6559" s="38">
        <v>1</v>
      </c>
      <c r="G6559" s="38" t="s">
        <v>1638</v>
      </c>
      <c r="H6559" s="38">
        <v>2</v>
      </c>
      <c r="I6559" s="38">
        <v>0.25</v>
      </c>
      <c r="J6559" s="62">
        <f t="shared" si="111"/>
        <v>0.5</v>
      </c>
      <c r="K6559" s="39" t="s">
        <v>1369</v>
      </c>
      <c r="L6559" s="39" t="s">
        <v>1508</v>
      </c>
      <c r="M6559" s="39" t="s">
        <v>2107</v>
      </c>
      <c r="N6559" s="40" t="s">
        <v>2112</v>
      </c>
      <c r="O6559" s="7"/>
    </row>
    <row r="6560" spans="1:15" ht="18.75" hidden="1" customHeight="1" x14ac:dyDescent="0.2">
      <c r="A6560" s="10"/>
      <c r="B6560" s="35" t="s">
        <v>990</v>
      </c>
      <c r="C6560" s="36" t="s">
        <v>991</v>
      </c>
      <c r="D6560" s="37" t="s">
        <v>2172</v>
      </c>
      <c r="E6560" s="38" t="s">
        <v>2357</v>
      </c>
      <c r="F6560" s="38">
        <v>1</v>
      </c>
      <c r="G6560" s="38" t="s">
        <v>1638</v>
      </c>
      <c r="H6560" s="38">
        <v>1</v>
      </c>
      <c r="I6560" s="38">
        <v>0.15</v>
      </c>
      <c r="J6560" s="62">
        <f t="shared" si="111"/>
        <v>0.15</v>
      </c>
      <c r="K6560" s="39" t="s">
        <v>1369</v>
      </c>
      <c r="L6560" s="39" t="s">
        <v>1508</v>
      </c>
      <c r="M6560" s="39" t="s">
        <v>2107</v>
      </c>
      <c r="N6560" s="40" t="s">
        <v>2112</v>
      </c>
      <c r="O6560" s="7"/>
    </row>
    <row r="6561" spans="1:15" ht="18.75" hidden="1" customHeight="1" x14ac:dyDescent="0.2">
      <c r="A6561" s="10"/>
      <c r="B6561" s="35" t="s">
        <v>990</v>
      </c>
      <c r="C6561" s="36" t="s">
        <v>991</v>
      </c>
      <c r="D6561" s="37" t="s">
        <v>2173</v>
      </c>
      <c r="E6561" s="38" t="s">
        <v>2357</v>
      </c>
      <c r="F6561" s="38">
        <v>1</v>
      </c>
      <c r="G6561" s="38" t="s">
        <v>1638</v>
      </c>
      <c r="H6561" s="38">
        <v>1</v>
      </c>
      <c r="I6561" s="38">
        <v>0.15</v>
      </c>
      <c r="J6561" s="62">
        <f t="shared" si="111"/>
        <v>0.15</v>
      </c>
      <c r="K6561" s="39" t="s">
        <v>1369</v>
      </c>
      <c r="L6561" s="39" t="s">
        <v>1508</v>
      </c>
      <c r="M6561" s="39" t="s">
        <v>2107</v>
      </c>
      <c r="N6561" s="40" t="s">
        <v>2112</v>
      </c>
      <c r="O6561" s="7"/>
    </row>
    <row r="6562" spans="1:15" ht="18.75" hidden="1" customHeight="1" x14ac:dyDescent="0.2">
      <c r="A6562" s="10"/>
      <c r="B6562" s="35" t="s">
        <v>990</v>
      </c>
      <c r="C6562" s="36" t="s">
        <v>991</v>
      </c>
      <c r="D6562" s="37" t="s">
        <v>2174</v>
      </c>
      <c r="E6562" s="38" t="s">
        <v>2357</v>
      </c>
      <c r="F6562" s="38">
        <v>1</v>
      </c>
      <c r="G6562" s="38" t="s">
        <v>1638</v>
      </c>
      <c r="H6562" s="38">
        <v>2</v>
      </c>
      <c r="I6562" s="38">
        <v>1</v>
      </c>
      <c r="J6562" s="62">
        <f t="shared" si="111"/>
        <v>2</v>
      </c>
      <c r="K6562" s="39" t="s">
        <v>1369</v>
      </c>
      <c r="L6562" s="39" t="s">
        <v>1508</v>
      </c>
      <c r="M6562" s="39" t="s">
        <v>2107</v>
      </c>
      <c r="N6562" s="40" t="s">
        <v>2112</v>
      </c>
      <c r="O6562" s="7"/>
    </row>
    <row r="6563" spans="1:15" ht="18.75" hidden="1" customHeight="1" x14ac:dyDescent="0.2">
      <c r="A6563" s="10"/>
      <c r="B6563" s="35" t="s">
        <v>990</v>
      </c>
      <c r="C6563" s="36" t="s">
        <v>991</v>
      </c>
      <c r="D6563" s="37" t="s">
        <v>2175</v>
      </c>
      <c r="E6563" s="38" t="s">
        <v>2357</v>
      </c>
      <c r="F6563" s="38">
        <v>0.5</v>
      </c>
      <c r="G6563" s="38" t="s">
        <v>1638</v>
      </c>
      <c r="H6563" s="38">
        <v>1</v>
      </c>
      <c r="I6563" s="38">
        <v>1</v>
      </c>
      <c r="J6563" s="62">
        <f t="shared" si="111"/>
        <v>0.5</v>
      </c>
      <c r="K6563" s="39" t="s">
        <v>1369</v>
      </c>
      <c r="L6563" s="39" t="s">
        <v>1508</v>
      </c>
      <c r="M6563" s="39" t="s">
        <v>2107</v>
      </c>
      <c r="N6563" s="40" t="s">
        <v>2112</v>
      </c>
      <c r="O6563" s="7"/>
    </row>
    <row r="6564" spans="1:15" ht="18.75" hidden="1" customHeight="1" thickBot="1" x14ac:dyDescent="0.25">
      <c r="A6564" s="10"/>
      <c r="B6564" s="41" t="s">
        <v>990</v>
      </c>
      <c r="C6564" s="42" t="s">
        <v>991</v>
      </c>
      <c r="D6564" s="43" t="s">
        <v>2176</v>
      </c>
      <c r="E6564" s="44" t="s">
        <v>2357</v>
      </c>
      <c r="F6564" s="44">
        <v>1</v>
      </c>
      <c r="G6564" s="44" t="s">
        <v>1638</v>
      </c>
      <c r="H6564" s="44">
        <v>1</v>
      </c>
      <c r="I6564" s="44">
        <v>0.25</v>
      </c>
      <c r="J6564" s="63">
        <f t="shared" si="111"/>
        <v>0.25</v>
      </c>
      <c r="K6564" s="45" t="s">
        <v>1369</v>
      </c>
      <c r="L6564" s="45" t="s">
        <v>1508</v>
      </c>
      <c r="M6564" s="45" t="s">
        <v>2107</v>
      </c>
      <c r="N6564" s="46" t="s">
        <v>2112</v>
      </c>
      <c r="O6564" s="7"/>
    </row>
    <row r="6565" spans="1:15" ht="18.75" hidden="1" customHeight="1" x14ac:dyDescent="0.2">
      <c r="A6565" s="10"/>
      <c r="B6565" s="29" t="s">
        <v>992</v>
      </c>
      <c r="C6565" s="30" t="s">
        <v>991</v>
      </c>
      <c r="D6565" s="31" t="s">
        <v>2165</v>
      </c>
      <c r="E6565" s="32" t="s">
        <v>2357</v>
      </c>
      <c r="F6565" s="32">
        <v>2</v>
      </c>
      <c r="G6565" s="32" t="s">
        <v>1638</v>
      </c>
      <c r="H6565" s="32">
        <v>1</v>
      </c>
      <c r="I6565" s="32">
        <v>0.25</v>
      </c>
      <c r="J6565" s="61">
        <f t="shared" si="111"/>
        <v>0.5</v>
      </c>
      <c r="K6565" s="33" t="s">
        <v>1369</v>
      </c>
      <c r="L6565" s="33" t="s">
        <v>1508</v>
      </c>
      <c r="M6565" s="33" t="s">
        <v>2107</v>
      </c>
      <c r="N6565" s="34" t="s">
        <v>2112</v>
      </c>
      <c r="O6565" s="7"/>
    </row>
    <row r="6566" spans="1:15" ht="18.75" hidden="1" customHeight="1" x14ac:dyDescent="0.2">
      <c r="A6566" s="10"/>
      <c r="B6566" s="35" t="s">
        <v>992</v>
      </c>
      <c r="C6566" s="36" t="s">
        <v>991</v>
      </c>
      <c r="D6566" s="37" t="s">
        <v>2166</v>
      </c>
      <c r="E6566" s="38" t="s">
        <v>2357</v>
      </c>
      <c r="F6566" s="38">
        <v>2</v>
      </c>
      <c r="G6566" s="38" t="s">
        <v>1638</v>
      </c>
      <c r="H6566" s="38">
        <v>1</v>
      </c>
      <c r="I6566" s="38">
        <v>0.25</v>
      </c>
      <c r="J6566" s="62">
        <f t="shared" si="111"/>
        <v>0.5</v>
      </c>
      <c r="K6566" s="39" t="s">
        <v>1369</v>
      </c>
      <c r="L6566" s="39" t="s">
        <v>1508</v>
      </c>
      <c r="M6566" s="39" t="s">
        <v>2107</v>
      </c>
      <c r="N6566" s="40" t="s">
        <v>2112</v>
      </c>
      <c r="O6566" s="7"/>
    </row>
    <row r="6567" spans="1:15" ht="18.75" hidden="1" customHeight="1" x14ac:dyDescent="0.2">
      <c r="A6567" s="10"/>
      <c r="B6567" s="35" t="s">
        <v>992</v>
      </c>
      <c r="C6567" s="36" t="s">
        <v>991</v>
      </c>
      <c r="D6567" s="37" t="s">
        <v>2167</v>
      </c>
      <c r="E6567" s="38" t="s">
        <v>2357</v>
      </c>
      <c r="F6567" s="38">
        <v>2</v>
      </c>
      <c r="G6567" s="38" t="s">
        <v>1638</v>
      </c>
      <c r="H6567" s="38">
        <v>1</v>
      </c>
      <c r="I6567" s="38">
        <v>0.25</v>
      </c>
      <c r="J6567" s="62">
        <f t="shared" si="111"/>
        <v>0.5</v>
      </c>
      <c r="K6567" s="39" t="s">
        <v>1369</v>
      </c>
      <c r="L6567" s="39" t="s">
        <v>1508</v>
      </c>
      <c r="M6567" s="39" t="s">
        <v>2107</v>
      </c>
      <c r="N6567" s="40" t="s">
        <v>2112</v>
      </c>
      <c r="O6567" s="7"/>
    </row>
    <row r="6568" spans="1:15" ht="18.75" hidden="1" customHeight="1" x14ac:dyDescent="0.2">
      <c r="A6568" s="10"/>
      <c r="B6568" s="35" t="s">
        <v>992</v>
      </c>
      <c r="C6568" s="36" t="s">
        <v>991</v>
      </c>
      <c r="D6568" s="37" t="s">
        <v>2168</v>
      </c>
      <c r="E6568" s="38" t="s">
        <v>2357</v>
      </c>
      <c r="F6568" s="38">
        <v>1</v>
      </c>
      <c r="G6568" s="38" t="s">
        <v>1638</v>
      </c>
      <c r="H6568" s="38">
        <v>1</v>
      </c>
      <c r="I6568" s="38">
        <v>0.25</v>
      </c>
      <c r="J6568" s="62">
        <f t="shared" si="111"/>
        <v>0.25</v>
      </c>
      <c r="K6568" s="39" t="s">
        <v>1369</v>
      </c>
      <c r="L6568" s="39" t="s">
        <v>1508</v>
      </c>
      <c r="M6568" s="39" t="s">
        <v>2107</v>
      </c>
      <c r="N6568" s="40" t="s">
        <v>2112</v>
      </c>
      <c r="O6568" s="7"/>
    </row>
    <row r="6569" spans="1:15" ht="18.75" hidden="1" customHeight="1" x14ac:dyDescent="0.2">
      <c r="A6569" s="10"/>
      <c r="B6569" s="35" t="s">
        <v>992</v>
      </c>
      <c r="C6569" s="36" t="s">
        <v>991</v>
      </c>
      <c r="D6569" s="37" t="s">
        <v>2169</v>
      </c>
      <c r="E6569" s="38" t="s">
        <v>2357</v>
      </c>
      <c r="F6569" s="38">
        <v>1</v>
      </c>
      <c r="G6569" s="38" t="s">
        <v>1638</v>
      </c>
      <c r="H6569" s="38">
        <v>1</v>
      </c>
      <c r="I6569" s="38">
        <v>0.25</v>
      </c>
      <c r="J6569" s="62">
        <f t="shared" si="111"/>
        <v>0.25</v>
      </c>
      <c r="K6569" s="39" t="s">
        <v>1369</v>
      </c>
      <c r="L6569" s="39" t="s">
        <v>1508</v>
      </c>
      <c r="M6569" s="39" t="s">
        <v>2107</v>
      </c>
      <c r="N6569" s="40" t="s">
        <v>2112</v>
      </c>
      <c r="O6569" s="7"/>
    </row>
    <row r="6570" spans="1:15" ht="18.75" hidden="1" customHeight="1" x14ac:dyDescent="0.2">
      <c r="A6570" s="10"/>
      <c r="B6570" s="35" t="s">
        <v>992</v>
      </c>
      <c r="C6570" s="36" t="s">
        <v>991</v>
      </c>
      <c r="D6570" s="37" t="s">
        <v>2170</v>
      </c>
      <c r="E6570" s="38" t="s">
        <v>2357</v>
      </c>
      <c r="F6570" s="38">
        <v>1</v>
      </c>
      <c r="G6570" s="38" t="s">
        <v>1638</v>
      </c>
      <c r="H6570" s="38">
        <v>1</v>
      </c>
      <c r="I6570" s="38">
        <v>0.25</v>
      </c>
      <c r="J6570" s="62">
        <f t="shared" si="111"/>
        <v>0.25</v>
      </c>
      <c r="K6570" s="39" t="s">
        <v>1369</v>
      </c>
      <c r="L6570" s="39" t="s">
        <v>1508</v>
      </c>
      <c r="M6570" s="39" t="s">
        <v>2107</v>
      </c>
      <c r="N6570" s="40" t="s">
        <v>2112</v>
      </c>
      <c r="O6570" s="7"/>
    </row>
    <row r="6571" spans="1:15" ht="18.75" hidden="1" customHeight="1" x14ac:dyDescent="0.2">
      <c r="A6571" s="10"/>
      <c r="B6571" s="35" t="s">
        <v>992</v>
      </c>
      <c r="C6571" s="36" t="s">
        <v>991</v>
      </c>
      <c r="D6571" s="37" t="s">
        <v>2171</v>
      </c>
      <c r="E6571" s="38" t="s">
        <v>2357</v>
      </c>
      <c r="F6571" s="38">
        <v>1</v>
      </c>
      <c r="G6571" s="38" t="s">
        <v>1638</v>
      </c>
      <c r="H6571" s="38">
        <v>2</v>
      </c>
      <c r="I6571" s="38">
        <v>0.25</v>
      </c>
      <c r="J6571" s="62">
        <f t="shared" si="111"/>
        <v>0.5</v>
      </c>
      <c r="K6571" s="39" t="s">
        <v>1369</v>
      </c>
      <c r="L6571" s="39" t="s">
        <v>1508</v>
      </c>
      <c r="M6571" s="39" t="s">
        <v>2107</v>
      </c>
      <c r="N6571" s="40" t="s">
        <v>2112</v>
      </c>
      <c r="O6571" s="7"/>
    </row>
    <row r="6572" spans="1:15" ht="18.75" hidden="1" customHeight="1" x14ac:dyDescent="0.2">
      <c r="A6572" s="10"/>
      <c r="B6572" s="35" t="s">
        <v>992</v>
      </c>
      <c r="C6572" s="36" t="s">
        <v>991</v>
      </c>
      <c r="D6572" s="37" t="s">
        <v>2172</v>
      </c>
      <c r="E6572" s="38" t="s">
        <v>2357</v>
      </c>
      <c r="F6572" s="38">
        <v>1</v>
      </c>
      <c r="G6572" s="38" t="s">
        <v>1638</v>
      </c>
      <c r="H6572" s="38">
        <v>1</v>
      </c>
      <c r="I6572" s="38">
        <v>0.15</v>
      </c>
      <c r="J6572" s="62">
        <f t="shared" si="111"/>
        <v>0.15</v>
      </c>
      <c r="K6572" s="39" t="s">
        <v>1369</v>
      </c>
      <c r="L6572" s="39" t="s">
        <v>1508</v>
      </c>
      <c r="M6572" s="39" t="s">
        <v>2107</v>
      </c>
      <c r="N6572" s="40" t="s">
        <v>2112</v>
      </c>
      <c r="O6572" s="7"/>
    </row>
    <row r="6573" spans="1:15" ht="18.75" hidden="1" customHeight="1" x14ac:dyDescent="0.2">
      <c r="A6573" s="10"/>
      <c r="B6573" s="35" t="s">
        <v>992</v>
      </c>
      <c r="C6573" s="36" t="s">
        <v>991</v>
      </c>
      <c r="D6573" s="37" t="s">
        <v>2173</v>
      </c>
      <c r="E6573" s="38" t="s">
        <v>2357</v>
      </c>
      <c r="F6573" s="38">
        <v>1</v>
      </c>
      <c r="G6573" s="38" t="s">
        <v>1638</v>
      </c>
      <c r="H6573" s="38">
        <v>1</v>
      </c>
      <c r="I6573" s="38">
        <v>0.15</v>
      </c>
      <c r="J6573" s="62">
        <f t="shared" si="111"/>
        <v>0.15</v>
      </c>
      <c r="K6573" s="39" t="s">
        <v>1369</v>
      </c>
      <c r="L6573" s="39" t="s">
        <v>1508</v>
      </c>
      <c r="M6573" s="39" t="s">
        <v>2107</v>
      </c>
      <c r="N6573" s="40" t="s">
        <v>2112</v>
      </c>
      <c r="O6573" s="7"/>
    </row>
    <row r="6574" spans="1:15" ht="18.75" hidden="1" customHeight="1" x14ac:dyDescent="0.2">
      <c r="A6574" s="10"/>
      <c r="B6574" s="35" t="s">
        <v>992</v>
      </c>
      <c r="C6574" s="36" t="s">
        <v>991</v>
      </c>
      <c r="D6574" s="37" t="s">
        <v>2174</v>
      </c>
      <c r="E6574" s="38" t="s">
        <v>2357</v>
      </c>
      <c r="F6574" s="38">
        <v>1</v>
      </c>
      <c r="G6574" s="38" t="s">
        <v>1638</v>
      </c>
      <c r="H6574" s="38">
        <v>2</v>
      </c>
      <c r="I6574" s="38">
        <v>1</v>
      </c>
      <c r="J6574" s="62">
        <f t="shared" ref="J6574:J6637" si="112">F6574*H6574*I6574</f>
        <v>2</v>
      </c>
      <c r="K6574" s="39" t="s">
        <v>1369</v>
      </c>
      <c r="L6574" s="39" t="s">
        <v>1508</v>
      </c>
      <c r="M6574" s="39" t="s">
        <v>2107</v>
      </c>
      <c r="N6574" s="40" t="s">
        <v>2112</v>
      </c>
      <c r="O6574" s="7"/>
    </row>
    <row r="6575" spans="1:15" ht="18.75" hidden="1" customHeight="1" x14ac:dyDescent="0.2">
      <c r="A6575" s="10"/>
      <c r="B6575" s="35" t="s">
        <v>992</v>
      </c>
      <c r="C6575" s="36" t="s">
        <v>991</v>
      </c>
      <c r="D6575" s="37" t="s">
        <v>2175</v>
      </c>
      <c r="E6575" s="38" t="s">
        <v>2357</v>
      </c>
      <c r="F6575" s="38">
        <v>0.5</v>
      </c>
      <c r="G6575" s="38" t="s">
        <v>1638</v>
      </c>
      <c r="H6575" s="38">
        <v>1</v>
      </c>
      <c r="I6575" s="38">
        <v>1</v>
      </c>
      <c r="J6575" s="62">
        <f t="shared" si="112"/>
        <v>0.5</v>
      </c>
      <c r="K6575" s="39" t="s">
        <v>1369</v>
      </c>
      <c r="L6575" s="39" t="s">
        <v>1508</v>
      </c>
      <c r="M6575" s="39" t="s">
        <v>2107</v>
      </c>
      <c r="N6575" s="40" t="s">
        <v>2112</v>
      </c>
      <c r="O6575" s="7"/>
    </row>
    <row r="6576" spans="1:15" ht="18.75" hidden="1" customHeight="1" thickBot="1" x14ac:dyDescent="0.25">
      <c r="A6576" s="10"/>
      <c r="B6576" s="41" t="s">
        <v>992</v>
      </c>
      <c r="C6576" s="42" t="s">
        <v>991</v>
      </c>
      <c r="D6576" s="43" t="s">
        <v>2176</v>
      </c>
      <c r="E6576" s="44" t="s">
        <v>2357</v>
      </c>
      <c r="F6576" s="44">
        <v>1</v>
      </c>
      <c r="G6576" s="44" t="s">
        <v>1638</v>
      </c>
      <c r="H6576" s="44">
        <v>1</v>
      </c>
      <c r="I6576" s="44">
        <v>0.25</v>
      </c>
      <c r="J6576" s="63">
        <f t="shared" si="112"/>
        <v>0.25</v>
      </c>
      <c r="K6576" s="45" t="s">
        <v>1369</v>
      </c>
      <c r="L6576" s="45" t="s">
        <v>1508</v>
      </c>
      <c r="M6576" s="45" t="s">
        <v>2107</v>
      </c>
      <c r="N6576" s="46" t="s">
        <v>2112</v>
      </c>
      <c r="O6576" s="7"/>
    </row>
    <row r="6577" spans="2:14" ht="18.75" hidden="1" customHeight="1" x14ac:dyDescent="0.2">
      <c r="B6577" s="29" t="s">
        <v>1653</v>
      </c>
      <c r="C6577" s="30" t="s">
        <v>1655</v>
      </c>
      <c r="D6577" s="31" t="s">
        <v>2118</v>
      </c>
      <c r="E6577" s="32" t="s">
        <v>2360</v>
      </c>
      <c r="F6577" s="32">
        <v>2</v>
      </c>
      <c r="G6577" s="32" t="s">
        <v>1638</v>
      </c>
      <c r="H6577" s="32">
        <v>1</v>
      </c>
      <c r="I6577" s="32">
        <v>0.5</v>
      </c>
      <c r="J6577" s="61">
        <f t="shared" si="112"/>
        <v>1</v>
      </c>
      <c r="K6577" s="33" t="s">
        <v>81</v>
      </c>
      <c r="L6577" s="33" t="s">
        <v>2090</v>
      </c>
      <c r="M6577" s="33" t="s">
        <v>2107</v>
      </c>
      <c r="N6577" s="34" t="s">
        <v>2113</v>
      </c>
    </row>
    <row r="6578" spans="2:14" ht="18.75" hidden="1" customHeight="1" x14ac:dyDescent="0.2">
      <c r="B6578" s="35" t="s">
        <v>1653</v>
      </c>
      <c r="C6578" s="36" t="s">
        <v>1655</v>
      </c>
      <c r="D6578" s="37" t="s">
        <v>2119</v>
      </c>
      <c r="E6578" s="38" t="s">
        <v>2360</v>
      </c>
      <c r="F6578" s="38">
        <v>4</v>
      </c>
      <c r="G6578" s="38" t="s">
        <v>1638</v>
      </c>
      <c r="H6578" s="38">
        <v>1</v>
      </c>
      <c r="I6578" s="38">
        <v>0.15</v>
      </c>
      <c r="J6578" s="62">
        <f t="shared" si="112"/>
        <v>0.6</v>
      </c>
      <c r="K6578" s="39" t="s">
        <v>81</v>
      </c>
      <c r="L6578" s="39" t="s">
        <v>2090</v>
      </c>
      <c r="M6578" s="39" t="s">
        <v>2107</v>
      </c>
      <c r="N6578" s="40" t="s">
        <v>2113</v>
      </c>
    </row>
    <row r="6579" spans="2:14" ht="18.75" hidden="1" customHeight="1" x14ac:dyDescent="0.2">
      <c r="B6579" s="35" t="s">
        <v>1653</v>
      </c>
      <c r="C6579" s="36" t="s">
        <v>1655</v>
      </c>
      <c r="D6579" s="37" t="s">
        <v>2120</v>
      </c>
      <c r="E6579" s="38" t="s">
        <v>2360</v>
      </c>
      <c r="F6579" s="38">
        <v>4</v>
      </c>
      <c r="G6579" s="38" t="s">
        <v>1638</v>
      </c>
      <c r="H6579" s="38">
        <v>1</v>
      </c>
      <c r="I6579" s="38">
        <v>0.15</v>
      </c>
      <c r="J6579" s="62">
        <f t="shared" si="112"/>
        <v>0.6</v>
      </c>
      <c r="K6579" s="39" t="s">
        <v>81</v>
      </c>
      <c r="L6579" s="39" t="s">
        <v>2090</v>
      </c>
      <c r="M6579" s="39" t="s">
        <v>2107</v>
      </c>
      <c r="N6579" s="40" t="s">
        <v>2113</v>
      </c>
    </row>
    <row r="6580" spans="2:14" ht="18.75" hidden="1" customHeight="1" x14ac:dyDescent="0.2">
      <c r="B6580" s="35" t="s">
        <v>1653</v>
      </c>
      <c r="C6580" s="36" t="s">
        <v>1655</v>
      </c>
      <c r="D6580" s="37" t="s">
        <v>2121</v>
      </c>
      <c r="E6580" s="38" t="s">
        <v>2360</v>
      </c>
      <c r="F6580" s="38">
        <v>4</v>
      </c>
      <c r="G6580" s="38" t="s">
        <v>1638</v>
      </c>
      <c r="H6580" s="38">
        <v>1</v>
      </c>
      <c r="I6580" s="38">
        <v>0.5</v>
      </c>
      <c r="J6580" s="62">
        <f t="shared" si="112"/>
        <v>2</v>
      </c>
      <c r="K6580" s="39" t="s">
        <v>81</v>
      </c>
      <c r="L6580" s="39" t="s">
        <v>2090</v>
      </c>
      <c r="M6580" s="39" t="s">
        <v>2107</v>
      </c>
      <c r="N6580" s="40" t="s">
        <v>2113</v>
      </c>
    </row>
    <row r="6581" spans="2:14" ht="18.75" hidden="1" customHeight="1" x14ac:dyDescent="0.2">
      <c r="B6581" s="35" t="s">
        <v>1653</v>
      </c>
      <c r="C6581" s="36" t="s">
        <v>1655</v>
      </c>
      <c r="D6581" s="37" t="s">
        <v>2122</v>
      </c>
      <c r="E6581" s="38" t="s">
        <v>2360</v>
      </c>
      <c r="F6581" s="38">
        <v>4</v>
      </c>
      <c r="G6581" s="38" t="s">
        <v>1638</v>
      </c>
      <c r="H6581" s="38">
        <v>1</v>
      </c>
      <c r="I6581" s="38">
        <v>0.5</v>
      </c>
      <c r="J6581" s="62">
        <f t="shared" si="112"/>
        <v>2</v>
      </c>
      <c r="K6581" s="39" t="s">
        <v>81</v>
      </c>
      <c r="L6581" s="39" t="s">
        <v>2090</v>
      </c>
      <c r="M6581" s="39" t="s">
        <v>2107</v>
      </c>
      <c r="N6581" s="40" t="s">
        <v>2113</v>
      </c>
    </row>
    <row r="6582" spans="2:14" ht="18.75" hidden="1" customHeight="1" x14ac:dyDescent="0.2">
      <c r="B6582" s="35" t="s">
        <v>1653</v>
      </c>
      <c r="C6582" s="36" t="s">
        <v>1655</v>
      </c>
      <c r="D6582" s="37" t="s">
        <v>2123</v>
      </c>
      <c r="E6582" s="38" t="s">
        <v>2360</v>
      </c>
      <c r="F6582" s="38">
        <v>4</v>
      </c>
      <c r="G6582" s="38" t="s">
        <v>1638</v>
      </c>
      <c r="H6582" s="38">
        <v>1</v>
      </c>
      <c r="I6582" s="38">
        <v>0.25</v>
      </c>
      <c r="J6582" s="62">
        <f t="shared" si="112"/>
        <v>1</v>
      </c>
      <c r="K6582" s="39" t="s">
        <v>81</v>
      </c>
      <c r="L6582" s="39" t="s">
        <v>2090</v>
      </c>
      <c r="M6582" s="39" t="s">
        <v>2107</v>
      </c>
      <c r="N6582" s="40" t="s">
        <v>2113</v>
      </c>
    </row>
    <row r="6583" spans="2:14" ht="18.75" hidden="1" customHeight="1" x14ac:dyDescent="0.2">
      <c r="B6583" s="35" t="s">
        <v>1653</v>
      </c>
      <c r="C6583" s="36" t="s">
        <v>1655</v>
      </c>
      <c r="D6583" s="37" t="s">
        <v>2124</v>
      </c>
      <c r="E6583" s="38" t="s">
        <v>2360</v>
      </c>
      <c r="F6583" s="38">
        <v>4</v>
      </c>
      <c r="G6583" s="38" t="s">
        <v>1638</v>
      </c>
      <c r="H6583" s="38">
        <v>1</v>
      </c>
      <c r="I6583" s="38">
        <v>1</v>
      </c>
      <c r="J6583" s="62">
        <f t="shared" si="112"/>
        <v>4</v>
      </c>
      <c r="K6583" s="39" t="s">
        <v>81</v>
      </c>
      <c r="L6583" s="39" t="s">
        <v>2090</v>
      </c>
      <c r="M6583" s="39" t="s">
        <v>2107</v>
      </c>
      <c r="N6583" s="40" t="s">
        <v>2113</v>
      </c>
    </row>
    <row r="6584" spans="2:14" ht="18.75" hidden="1" customHeight="1" x14ac:dyDescent="0.2">
      <c r="B6584" s="35" t="s">
        <v>1653</v>
      </c>
      <c r="C6584" s="36" t="s">
        <v>1655</v>
      </c>
      <c r="D6584" s="37" t="s">
        <v>2125</v>
      </c>
      <c r="E6584" s="38" t="s">
        <v>2360</v>
      </c>
      <c r="F6584" s="38">
        <v>1</v>
      </c>
      <c r="G6584" s="38" t="s">
        <v>1638</v>
      </c>
      <c r="H6584" s="38">
        <v>2</v>
      </c>
      <c r="I6584" s="38">
        <v>3</v>
      </c>
      <c r="J6584" s="62">
        <f t="shared" si="112"/>
        <v>6</v>
      </c>
      <c r="K6584" s="39" t="s">
        <v>81</v>
      </c>
      <c r="L6584" s="39" t="s">
        <v>2090</v>
      </c>
      <c r="M6584" s="39" t="s">
        <v>2107</v>
      </c>
      <c r="N6584" s="40" t="s">
        <v>2113</v>
      </c>
    </row>
    <row r="6585" spans="2:14" ht="18.75" hidden="1" customHeight="1" x14ac:dyDescent="0.2">
      <c r="B6585" s="35" t="s">
        <v>1653</v>
      </c>
      <c r="C6585" s="36" t="s">
        <v>1655</v>
      </c>
      <c r="D6585" s="37" t="s">
        <v>2126</v>
      </c>
      <c r="E6585" s="38" t="s">
        <v>2360</v>
      </c>
      <c r="F6585" s="38">
        <v>1</v>
      </c>
      <c r="G6585" s="38" t="s">
        <v>1638</v>
      </c>
      <c r="H6585" s="38">
        <v>2</v>
      </c>
      <c r="I6585" s="38">
        <v>1</v>
      </c>
      <c r="J6585" s="62">
        <f t="shared" si="112"/>
        <v>2</v>
      </c>
      <c r="K6585" s="39" t="s">
        <v>81</v>
      </c>
      <c r="L6585" s="39" t="s">
        <v>2090</v>
      </c>
      <c r="M6585" s="39" t="s">
        <v>2107</v>
      </c>
      <c r="N6585" s="40" t="s">
        <v>2113</v>
      </c>
    </row>
    <row r="6586" spans="2:14" ht="18.75" hidden="1" customHeight="1" x14ac:dyDescent="0.2">
      <c r="B6586" s="35" t="s">
        <v>1653</v>
      </c>
      <c r="C6586" s="36" t="s">
        <v>1655</v>
      </c>
      <c r="D6586" s="37" t="s">
        <v>2127</v>
      </c>
      <c r="E6586" s="38" t="s">
        <v>2360</v>
      </c>
      <c r="F6586" s="38">
        <v>1</v>
      </c>
      <c r="G6586" s="38" t="s">
        <v>1638</v>
      </c>
      <c r="H6586" s="38">
        <v>1</v>
      </c>
      <c r="I6586" s="38">
        <v>0.15</v>
      </c>
      <c r="J6586" s="62">
        <f t="shared" si="112"/>
        <v>0.15</v>
      </c>
      <c r="K6586" s="39" t="s">
        <v>81</v>
      </c>
      <c r="L6586" s="39" t="s">
        <v>2090</v>
      </c>
      <c r="M6586" s="39" t="s">
        <v>2107</v>
      </c>
      <c r="N6586" s="40" t="s">
        <v>2113</v>
      </c>
    </row>
    <row r="6587" spans="2:14" ht="18.75" hidden="1" customHeight="1" x14ac:dyDescent="0.2">
      <c r="B6587" s="35" t="s">
        <v>1653</v>
      </c>
      <c r="C6587" s="36" t="s">
        <v>1655</v>
      </c>
      <c r="D6587" s="37" t="s">
        <v>2128</v>
      </c>
      <c r="E6587" s="38" t="s">
        <v>2360</v>
      </c>
      <c r="F6587" s="38">
        <v>1</v>
      </c>
      <c r="G6587" s="38" t="s">
        <v>1638</v>
      </c>
      <c r="H6587" s="38">
        <v>1</v>
      </c>
      <c r="I6587" s="38">
        <v>0.5</v>
      </c>
      <c r="J6587" s="62">
        <f t="shared" si="112"/>
        <v>0.5</v>
      </c>
      <c r="K6587" s="39" t="s">
        <v>81</v>
      </c>
      <c r="L6587" s="39" t="s">
        <v>2090</v>
      </c>
      <c r="M6587" s="39" t="s">
        <v>2107</v>
      </c>
      <c r="N6587" s="40" t="s">
        <v>2113</v>
      </c>
    </row>
    <row r="6588" spans="2:14" ht="18.75" hidden="1" customHeight="1" x14ac:dyDescent="0.2">
      <c r="B6588" s="35" t="s">
        <v>1653</v>
      </c>
      <c r="C6588" s="36" t="s">
        <v>1655</v>
      </c>
      <c r="D6588" s="37" t="s">
        <v>2129</v>
      </c>
      <c r="E6588" s="38" t="s">
        <v>2360</v>
      </c>
      <c r="F6588" s="38">
        <v>1</v>
      </c>
      <c r="G6588" s="38" t="s">
        <v>1638</v>
      </c>
      <c r="H6588" s="38">
        <v>1</v>
      </c>
      <c r="I6588" s="38">
        <v>0.25</v>
      </c>
      <c r="J6588" s="62">
        <f t="shared" si="112"/>
        <v>0.25</v>
      </c>
      <c r="K6588" s="39" t="s">
        <v>81</v>
      </c>
      <c r="L6588" s="39" t="s">
        <v>2090</v>
      </c>
      <c r="M6588" s="39" t="s">
        <v>2107</v>
      </c>
      <c r="N6588" s="40" t="s">
        <v>2113</v>
      </c>
    </row>
    <row r="6589" spans="2:14" ht="18.75" hidden="1" customHeight="1" x14ac:dyDescent="0.2">
      <c r="B6589" s="35" t="s">
        <v>1653</v>
      </c>
      <c r="C6589" s="36" t="s">
        <v>1655</v>
      </c>
      <c r="D6589" s="37" t="s">
        <v>2130</v>
      </c>
      <c r="E6589" s="38" t="s">
        <v>2360</v>
      </c>
      <c r="F6589" s="38">
        <v>1</v>
      </c>
      <c r="G6589" s="38" t="s">
        <v>1638</v>
      </c>
      <c r="H6589" s="38">
        <v>1</v>
      </c>
      <c r="I6589" s="38">
        <v>0.15</v>
      </c>
      <c r="J6589" s="62">
        <f t="shared" si="112"/>
        <v>0.15</v>
      </c>
      <c r="K6589" s="39" t="s">
        <v>81</v>
      </c>
      <c r="L6589" s="39" t="s">
        <v>2090</v>
      </c>
      <c r="M6589" s="39" t="s">
        <v>2107</v>
      </c>
      <c r="N6589" s="40" t="s">
        <v>2113</v>
      </c>
    </row>
    <row r="6590" spans="2:14" ht="18.75" hidden="1" customHeight="1" x14ac:dyDescent="0.2">
      <c r="B6590" s="35" t="s">
        <v>1653</v>
      </c>
      <c r="C6590" s="36" t="s">
        <v>1655</v>
      </c>
      <c r="D6590" s="37" t="s">
        <v>2131</v>
      </c>
      <c r="E6590" s="38" t="s">
        <v>2360</v>
      </c>
      <c r="F6590" s="38">
        <v>1</v>
      </c>
      <c r="G6590" s="38" t="s">
        <v>1638</v>
      </c>
      <c r="H6590" s="38">
        <v>1</v>
      </c>
      <c r="I6590" s="38">
        <v>0.25</v>
      </c>
      <c r="J6590" s="62">
        <f t="shared" si="112"/>
        <v>0.25</v>
      </c>
      <c r="K6590" s="39" t="s">
        <v>81</v>
      </c>
      <c r="L6590" s="39" t="s">
        <v>2090</v>
      </c>
      <c r="M6590" s="39" t="s">
        <v>2107</v>
      </c>
      <c r="N6590" s="40" t="s">
        <v>2113</v>
      </c>
    </row>
    <row r="6591" spans="2:14" ht="18.75" hidden="1" customHeight="1" x14ac:dyDescent="0.2">
      <c r="B6591" s="35" t="s">
        <v>1653</v>
      </c>
      <c r="C6591" s="36" t="s">
        <v>1655</v>
      </c>
      <c r="D6591" s="37" t="s">
        <v>2132</v>
      </c>
      <c r="E6591" s="38" t="s">
        <v>2360</v>
      </c>
      <c r="F6591" s="38">
        <v>1</v>
      </c>
      <c r="G6591" s="38" t="s">
        <v>1638</v>
      </c>
      <c r="H6591" s="38">
        <v>1</v>
      </c>
      <c r="I6591" s="38">
        <v>1</v>
      </c>
      <c r="J6591" s="62">
        <f t="shared" si="112"/>
        <v>1</v>
      </c>
      <c r="K6591" s="39" t="s">
        <v>81</v>
      </c>
      <c r="L6591" s="39" t="s">
        <v>2090</v>
      </c>
      <c r="M6591" s="39" t="s">
        <v>2107</v>
      </c>
      <c r="N6591" s="40" t="s">
        <v>2113</v>
      </c>
    </row>
    <row r="6592" spans="2:14" ht="18.75" hidden="1" customHeight="1" x14ac:dyDescent="0.2">
      <c r="B6592" s="35" t="s">
        <v>1653</v>
      </c>
      <c r="C6592" s="36" t="s">
        <v>1655</v>
      </c>
      <c r="D6592" s="37" t="s">
        <v>2133</v>
      </c>
      <c r="E6592" s="38" t="s">
        <v>2360</v>
      </c>
      <c r="F6592" s="38">
        <v>1</v>
      </c>
      <c r="G6592" s="38" t="s">
        <v>1638</v>
      </c>
      <c r="H6592" s="38">
        <v>1</v>
      </c>
      <c r="I6592" s="38">
        <v>1</v>
      </c>
      <c r="J6592" s="62">
        <f t="shared" si="112"/>
        <v>1</v>
      </c>
      <c r="K6592" s="39" t="s">
        <v>81</v>
      </c>
      <c r="L6592" s="39" t="s">
        <v>2090</v>
      </c>
      <c r="M6592" s="39" t="s">
        <v>2107</v>
      </c>
      <c r="N6592" s="40" t="s">
        <v>2113</v>
      </c>
    </row>
    <row r="6593" spans="2:14" ht="18.75" hidden="1" customHeight="1" x14ac:dyDescent="0.2">
      <c r="B6593" s="35" t="s">
        <v>1653</v>
      </c>
      <c r="C6593" s="36" t="s">
        <v>1655</v>
      </c>
      <c r="D6593" s="37" t="s">
        <v>2134</v>
      </c>
      <c r="E6593" s="38" t="s">
        <v>2360</v>
      </c>
      <c r="F6593" s="38">
        <v>1</v>
      </c>
      <c r="G6593" s="38" t="s">
        <v>1638</v>
      </c>
      <c r="H6593" s="38">
        <v>2</v>
      </c>
      <c r="I6593" s="38">
        <v>1</v>
      </c>
      <c r="J6593" s="62">
        <f t="shared" si="112"/>
        <v>2</v>
      </c>
      <c r="K6593" s="39" t="s">
        <v>81</v>
      </c>
      <c r="L6593" s="39" t="s">
        <v>2090</v>
      </c>
      <c r="M6593" s="39" t="s">
        <v>2107</v>
      </c>
      <c r="N6593" s="40" t="s">
        <v>2113</v>
      </c>
    </row>
    <row r="6594" spans="2:14" ht="18.75" hidden="1" customHeight="1" x14ac:dyDescent="0.2">
      <c r="B6594" s="35" t="s">
        <v>1653</v>
      </c>
      <c r="C6594" s="36" t="s">
        <v>1655</v>
      </c>
      <c r="D6594" s="37" t="s">
        <v>2135</v>
      </c>
      <c r="E6594" s="38" t="s">
        <v>2360</v>
      </c>
      <c r="F6594" s="38">
        <v>1</v>
      </c>
      <c r="G6594" s="38" t="s">
        <v>1638</v>
      </c>
      <c r="H6594" s="38">
        <v>1</v>
      </c>
      <c r="I6594" s="38">
        <v>1</v>
      </c>
      <c r="J6594" s="62">
        <f t="shared" si="112"/>
        <v>1</v>
      </c>
      <c r="K6594" s="39" t="s">
        <v>81</v>
      </c>
      <c r="L6594" s="39" t="s">
        <v>2090</v>
      </c>
      <c r="M6594" s="39" t="s">
        <v>2107</v>
      </c>
      <c r="N6594" s="40" t="s">
        <v>2113</v>
      </c>
    </row>
    <row r="6595" spans="2:14" ht="18.75" hidden="1" customHeight="1" thickBot="1" x14ac:dyDescent="0.25">
      <c r="B6595" s="41" t="s">
        <v>1653</v>
      </c>
      <c r="C6595" s="42" t="s">
        <v>1655</v>
      </c>
      <c r="D6595" s="43" t="s">
        <v>2136</v>
      </c>
      <c r="E6595" s="44" t="s">
        <v>2360</v>
      </c>
      <c r="F6595" s="44">
        <v>1</v>
      </c>
      <c r="G6595" s="44" t="s">
        <v>1638</v>
      </c>
      <c r="H6595" s="44">
        <v>1</v>
      </c>
      <c r="I6595" s="44">
        <v>0.5</v>
      </c>
      <c r="J6595" s="63">
        <f t="shared" si="112"/>
        <v>0.5</v>
      </c>
      <c r="K6595" s="45" t="s">
        <v>81</v>
      </c>
      <c r="L6595" s="45" t="s">
        <v>2090</v>
      </c>
      <c r="M6595" s="45" t="s">
        <v>2107</v>
      </c>
      <c r="N6595" s="46" t="s">
        <v>2113</v>
      </c>
    </row>
    <row r="6596" spans="2:14" ht="18.75" hidden="1" customHeight="1" x14ac:dyDescent="0.2">
      <c r="B6596" s="29" t="s">
        <v>1654</v>
      </c>
      <c r="C6596" s="30" t="s">
        <v>2233</v>
      </c>
      <c r="D6596" s="31" t="s">
        <v>2118</v>
      </c>
      <c r="E6596" s="32" t="s">
        <v>2360</v>
      </c>
      <c r="F6596" s="32">
        <v>2</v>
      </c>
      <c r="G6596" s="32" t="s">
        <v>1638</v>
      </c>
      <c r="H6596" s="32">
        <v>1</v>
      </c>
      <c r="I6596" s="32">
        <v>0.5</v>
      </c>
      <c r="J6596" s="61">
        <f t="shared" si="112"/>
        <v>1</v>
      </c>
      <c r="K6596" s="33" t="s">
        <v>81</v>
      </c>
      <c r="L6596" s="33" t="s">
        <v>2090</v>
      </c>
      <c r="M6596" s="33" t="s">
        <v>2107</v>
      </c>
      <c r="N6596" s="34" t="s">
        <v>2113</v>
      </c>
    </row>
    <row r="6597" spans="2:14" ht="18.75" hidden="1" customHeight="1" x14ac:dyDescent="0.2">
      <c r="B6597" s="35" t="s">
        <v>1654</v>
      </c>
      <c r="C6597" s="36" t="s">
        <v>2233</v>
      </c>
      <c r="D6597" s="37" t="s">
        <v>2119</v>
      </c>
      <c r="E6597" s="38" t="s">
        <v>2360</v>
      </c>
      <c r="F6597" s="38">
        <v>4</v>
      </c>
      <c r="G6597" s="38" t="s">
        <v>1638</v>
      </c>
      <c r="H6597" s="38">
        <v>1</v>
      </c>
      <c r="I6597" s="38">
        <v>0.15</v>
      </c>
      <c r="J6597" s="62">
        <f t="shared" si="112"/>
        <v>0.6</v>
      </c>
      <c r="K6597" s="39" t="s">
        <v>81</v>
      </c>
      <c r="L6597" s="39" t="s">
        <v>2090</v>
      </c>
      <c r="M6597" s="39" t="s">
        <v>2107</v>
      </c>
      <c r="N6597" s="40" t="s">
        <v>2113</v>
      </c>
    </row>
    <row r="6598" spans="2:14" ht="18.75" hidden="1" customHeight="1" x14ac:dyDescent="0.2">
      <c r="B6598" s="35" t="s">
        <v>1654</v>
      </c>
      <c r="C6598" s="36" t="s">
        <v>2233</v>
      </c>
      <c r="D6598" s="37" t="s">
        <v>2120</v>
      </c>
      <c r="E6598" s="38" t="s">
        <v>2360</v>
      </c>
      <c r="F6598" s="38">
        <v>4</v>
      </c>
      <c r="G6598" s="38" t="s">
        <v>1638</v>
      </c>
      <c r="H6598" s="38">
        <v>1</v>
      </c>
      <c r="I6598" s="38">
        <v>0.15</v>
      </c>
      <c r="J6598" s="62">
        <f t="shared" si="112"/>
        <v>0.6</v>
      </c>
      <c r="K6598" s="39" t="s">
        <v>81</v>
      </c>
      <c r="L6598" s="39" t="s">
        <v>2090</v>
      </c>
      <c r="M6598" s="39" t="s">
        <v>2107</v>
      </c>
      <c r="N6598" s="40" t="s">
        <v>2113</v>
      </c>
    </row>
    <row r="6599" spans="2:14" ht="18.75" hidden="1" customHeight="1" x14ac:dyDescent="0.2">
      <c r="B6599" s="35" t="s">
        <v>1654</v>
      </c>
      <c r="C6599" s="36" t="s">
        <v>2233</v>
      </c>
      <c r="D6599" s="37" t="s">
        <v>2121</v>
      </c>
      <c r="E6599" s="38" t="s">
        <v>2360</v>
      </c>
      <c r="F6599" s="38">
        <v>4</v>
      </c>
      <c r="G6599" s="38" t="s">
        <v>1638</v>
      </c>
      <c r="H6599" s="38">
        <v>1</v>
      </c>
      <c r="I6599" s="38">
        <v>0.5</v>
      </c>
      <c r="J6599" s="62">
        <f t="shared" si="112"/>
        <v>2</v>
      </c>
      <c r="K6599" s="39" t="s">
        <v>81</v>
      </c>
      <c r="L6599" s="39" t="s">
        <v>2090</v>
      </c>
      <c r="M6599" s="39" t="s">
        <v>2107</v>
      </c>
      <c r="N6599" s="40" t="s">
        <v>2113</v>
      </c>
    </row>
    <row r="6600" spans="2:14" ht="18.75" hidden="1" customHeight="1" x14ac:dyDescent="0.2">
      <c r="B6600" s="35" t="s">
        <v>1654</v>
      </c>
      <c r="C6600" s="36" t="s">
        <v>2233</v>
      </c>
      <c r="D6600" s="37" t="s">
        <v>2122</v>
      </c>
      <c r="E6600" s="38" t="s">
        <v>2360</v>
      </c>
      <c r="F6600" s="38">
        <v>4</v>
      </c>
      <c r="G6600" s="38" t="s">
        <v>1638</v>
      </c>
      <c r="H6600" s="38">
        <v>1</v>
      </c>
      <c r="I6600" s="38">
        <v>0.5</v>
      </c>
      <c r="J6600" s="62">
        <f t="shared" si="112"/>
        <v>2</v>
      </c>
      <c r="K6600" s="39" t="s">
        <v>81</v>
      </c>
      <c r="L6600" s="39" t="s">
        <v>2090</v>
      </c>
      <c r="M6600" s="39" t="s">
        <v>2107</v>
      </c>
      <c r="N6600" s="40" t="s">
        <v>2113</v>
      </c>
    </row>
    <row r="6601" spans="2:14" ht="18.75" hidden="1" customHeight="1" x14ac:dyDescent="0.2">
      <c r="B6601" s="35" t="s">
        <v>1654</v>
      </c>
      <c r="C6601" s="36" t="s">
        <v>2233</v>
      </c>
      <c r="D6601" s="37" t="s">
        <v>2123</v>
      </c>
      <c r="E6601" s="38" t="s">
        <v>2360</v>
      </c>
      <c r="F6601" s="38">
        <v>4</v>
      </c>
      <c r="G6601" s="38" t="s">
        <v>1638</v>
      </c>
      <c r="H6601" s="38">
        <v>1</v>
      </c>
      <c r="I6601" s="38">
        <v>0.25</v>
      </c>
      <c r="J6601" s="62">
        <f t="shared" si="112"/>
        <v>1</v>
      </c>
      <c r="K6601" s="39" t="s">
        <v>81</v>
      </c>
      <c r="L6601" s="39" t="s">
        <v>2090</v>
      </c>
      <c r="M6601" s="39" t="s">
        <v>2107</v>
      </c>
      <c r="N6601" s="40" t="s">
        <v>2113</v>
      </c>
    </row>
    <row r="6602" spans="2:14" ht="18.75" hidden="1" customHeight="1" x14ac:dyDescent="0.2">
      <c r="B6602" s="35" t="s">
        <v>1654</v>
      </c>
      <c r="C6602" s="36" t="s">
        <v>2233</v>
      </c>
      <c r="D6602" s="37" t="s">
        <v>2124</v>
      </c>
      <c r="E6602" s="38" t="s">
        <v>2360</v>
      </c>
      <c r="F6602" s="38">
        <v>4</v>
      </c>
      <c r="G6602" s="38" t="s">
        <v>1638</v>
      </c>
      <c r="H6602" s="38">
        <v>1</v>
      </c>
      <c r="I6602" s="38">
        <v>1</v>
      </c>
      <c r="J6602" s="62">
        <f t="shared" si="112"/>
        <v>4</v>
      </c>
      <c r="K6602" s="39" t="s">
        <v>81</v>
      </c>
      <c r="L6602" s="39" t="s">
        <v>2090</v>
      </c>
      <c r="M6602" s="39" t="s">
        <v>2107</v>
      </c>
      <c r="N6602" s="40" t="s">
        <v>2113</v>
      </c>
    </row>
    <row r="6603" spans="2:14" ht="18.75" hidden="1" customHeight="1" x14ac:dyDescent="0.2">
      <c r="B6603" s="35" t="s">
        <v>1654</v>
      </c>
      <c r="C6603" s="36" t="s">
        <v>2233</v>
      </c>
      <c r="D6603" s="37" t="s">
        <v>2125</v>
      </c>
      <c r="E6603" s="38" t="s">
        <v>2360</v>
      </c>
      <c r="F6603" s="38">
        <v>1</v>
      </c>
      <c r="G6603" s="38" t="s">
        <v>1638</v>
      </c>
      <c r="H6603" s="38">
        <v>2</v>
      </c>
      <c r="I6603" s="38">
        <v>3</v>
      </c>
      <c r="J6603" s="62">
        <f t="shared" si="112"/>
        <v>6</v>
      </c>
      <c r="K6603" s="39" t="s">
        <v>81</v>
      </c>
      <c r="L6603" s="39" t="s">
        <v>2090</v>
      </c>
      <c r="M6603" s="39" t="s">
        <v>2107</v>
      </c>
      <c r="N6603" s="40" t="s">
        <v>2113</v>
      </c>
    </row>
    <row r="6604" spans="2:14" ht="18.75" hidden="1" customHeight="1" x14ac:dyDescent="0.2">
      <c r="B6604" s="35" t="s">
        <v>1654</v>
      </c>
      <c r="C6604" s="36" t="s">
        <v>2233</v>
      </c>
      <c r="D6604" s="37" t="s">
        <v>2126</v>
      </c>
      <c r="E6604" s="38" t="s">
        <v>2360</v>
      </c>
      <c r="F6604" s="38">
        <v>1</v>
      </c>
      <c r="G6604" s="38" t="s">
        <v>1638</v>
      </c>
      <c r="H6604" s="38">
        <v>2</v>
      </c>
      <c r="I6604" s="38">
        <v>1</v>
      </c>
      <c r="J6604" s="62">
        <f t="shared" si="112"/>
        <v>2</v>
      </c>
      <c r="K6604" s="39" t="s">
        <v>81</v>
      </c>
      <c r="L6604" s="39" t="s">
        <v>2090</v>
      </c>
      <c r="M6604" s="39" t="s">
        <v>2107</v>
      </c>
      <c r="N6604" s="40" t="s">
        <v>2113</v>
      </c>
    </row>
    <row r="6605" spans="2:14" ht="18.75" hidden="1" customHeight="1" x14ac:dyDescent="0.2">
      <c r="B6605" s="35" t="s">
        <v>1654</v>
      </c>
      <c r="C6605" s="36" t="s">
        <v>2233</v>
      </c>
      <c r="D6605" s="37" t="s">
        <v>2127</v>
      </c>
      <c r="E6605" s="38" t="s">
        <v>2360</v>
      </c>
      <c r="F6605" s="38">
        <v>1</v>
      </c>
      <c r="G6605" s="38" t="s">
        <v>1638</v>
      </c>
      <c r="H6605" s="38">
        <v>1</v>
      </c>
      <c r="I6605" s="38">
        <v>0.15</v>
      </c>
      <c r="J6605" s="62">
        <f t="shared" si="112"/>
        <v>0.15</v>
      </c>
      <c r="K6605" s="39" t="s">
        <v>81</v>
      </c>
      <c r="L6605" s="39" t="s">
        <v>2090</v>
      </c>
      <c r="M6605" s="39" t="s">
        <v>2107</v>
      </c>
      <c r="N6605" s="40" t="s">
        <v>2113</v>
      </c>
    </row>
    <row r="6606" spans="2:14" ht="18.75" hidden="1" customHeight="1" x14ac:dyDescent="0.2">
      <c r="B6606" s="35" t="s">
        <v>1654</v>
      </c>
      <c r="C6606" s="36" t="s">
        <v>2233</v>
      </c>
      <c r="D6606" s="37" t="s">
        <v>2128</v>
      </c>
      <c r="E6606" s="38" t="s">
        <v>2360</v>
      </c>
      <c r="F6606" s="38">
        <v>1</v>
      </c>
      <c r="G6606" s="38" t="s">
        <v>1638</v>
      </c>
      <c r="H6606" s="38">
        <v>1</v>
      </c>
      <c r="I6606" s="38">
        <v>0.5</v>
      </c>
      <c r="J6606" s="62">
        <f t="shared" si="112"/>
        <v>0.5</v>
      </c>
      <c r="K6606" s="39" t="s">
        <v>81</v>
      </c>
      <c r="L6606" s="39" t="s">
        <v>2090</v>
      </c>
      <c r="M6606" s="39" t="s">
        <v>2107</v>
      </c>
      <c r="N6606" s="40" t="s">
        <v>2113</v>
      </c>
    </row>
    <row r="6607" spans="2:14" ht="18.75" hidden="1" customHeight="1" x14ac:dyDescent="0.2">
      <c r="B6607" s="35" t="s">
        <v>1654</v>
      </c>
      <c r="C6607" s="36" t="s">
        <v>2233</v>
      </c>
      <c r="D6607" s="37" t="s">
        <v>2129</v>
      </c>
      <c r="E6607" s="38" t="s">
        <v>2360</v>
      </c>
      <c r="F6607" s="38">
        <v>1</v>
      </c>
      <c r="G6607" s="38" t="s">
        <v>1638</v>
      </c>
      <c r="H6607" s="38">
        <v>1</v>
      </c>
      <c r="I6607" s="38">
        <v>0.25</v>
      </c>
      <c r="J6607" s="62">
        <f t="shared" si="112"/>
        <v>0.25</v>
      </c>
      <c r="K6607" s="39" t="s">
        <v>81</v>
      </c>
      <c r="L6607" s="39" t="s">
        <v>2090</v>
      </c>
      <c r="M6607" s="39" t="s">
        <v>2107</v>
      </c>
      <c r="N6607" s="40" t="s">
        <v>2113</v>
      </c>
    </row>
    <row r="6608" spans="2:14" ht="18.75" hidden="1" customHeight="1" x14ac:dyDescent="0.2">
      <c r="B6608" s="35" t="s">
        <v>1654</v>
      </c>
      <c r="C6608" s="36" t="s">
        <v>2233</v>
      </c>
      <c r="D6608" s="37" t="s">
        <v>2130</v>
      </c>
      <c r="E6608" s="38" t="s">
        <v>2360</v>
      </c>
      <c r="F6608" s="38">
        <v>1</v>
      </c>
      <c r="G6608" s="38" t="s">
        <v>1638</v>
      </c>
      <c r="H6608" s="38">
        <v>1</v>
      </c>
      <c r="I6608" s="38">
        <v>0.15</v>
      </c>
      <c r="J6608" s="62">
        <f t="shared" si="112"/>
        <v>0.15</v>
      </c>
      <c r="K6608" s="39" t="s">
        <v>81</v>
      </c>
      <c r="L6608" s="39" t="s">
        <v>2090</v>
      </c>
      <c r="M6608" s="39" t="s">
        <v>2107</v>
      </c>
      <c r="N6608" s="40" t="s">
        <v>2113</v>
      </c>
    </row>
    <row r="6609" spans="2:14" ht="18.75" hidden="1" customHeight="1" x14ac:dyDescent="0.2">
      <c r="B6609" s="35" t="s">
        <v>1654</v>
      </c>
      <c r="C6609" s="36" t="s">
        <v>2233</v>
      </c>
      <c r="D6609" s="37" t="s">
        <v>2131</v>
      </c>
      <c r="E6609" s="38" t="s">
        <v>2360</v>
      </c>
      <c r="F6609" s="38">
        <v>1</v>
      </c>
      <c r="G6609" s="38" t="s">
        <v>1638</v>
      </c>
      <c r="H6609" s="38">
        <v>1</v>
      </c>
      <c r="I6609" s="38">
        <v>0.25</v>
      </c>
      <c r="J6609" s="62">
        <f t="shared" si="112"/>
        <v>0.25</v>
      </c>
      <c r="K6609" s="39" t="s">
        <v>81</v>
      </c>
      <c r="L6609" s="39" t="s">
        <v>2090</v>
      </c>
      <c r="M6609" s="39" t="s">
        <v>2107</v>
      </c>
      <c r="N6609" s="40" t="s">
        <v>2113</v>
      </c>
    </row>
    <row r="6610" spans="2:14" ht="18.75" hidden="1" customHeight="1" x14ac:dyDescent="0.2">
      <c r="B6610" s="35" t="s">
        <v>1654</v>
      </c>
      <c r="C6610" s="36" t="s">
        <v>2233</v>
      </c>
      <c r="D6610" s="37" t="s">
        <v>2132</v>
      </c>
      <c r="E6610" s="38" t="s">
        <v>2360</v>
      </c>
      <c r="F6610" s="38">
        <v>1</v>
      </c>
      <c r="G6610" s="38" t="s">
        <v>1638</v>
      </c>
      <c r="H6610" s="38">
        <v>1</v>
      </c>
      <c r="I6610" s="38">
        <v>1</v>
      </c>
      <c r="J6610" s="62">
        <f t="shared" si="112"/>
        <v>1</v>
      </c>
      <c r="K6610" s="39" t="s">
        <v>81</v>
      </c>
      <c r="L6610" s="39" t="s">
        <v>2090</v>
      </c>
      <c r="M6610" s="39" t="s">
        <v>2107</v>
      </c>
      <c r="N6610" s="40" t="s">
        <v>2113</v>
      </c>
    </row>
    <row r="6611" spans="2:14" ht="18.75" hidden="1" customHeight="1" x14ac:dyDescent="0.2">
      <c r="B6611" s="35" t="s">
        <v>1654</v>
      </c>
      <c r="C6611" s="36" t="s">
        <v>2233</v>
      </c>
      <c r="D6611" s="37" t="s">
        <v>2133</v>
      </c>
      <c r="E6611" s="38" t="s">
        <v>2360</v>
      </c>
      <c r="F6611" s="38">
        <v>1</v>
      </c>
      <c r="G6611" s="38" t="s">
        <v>1638</v>
      </c>
      <c r="H6611" s="38">
        <v>1</v>
      </c>
      <c r="I6611" s="38">
        <v>1</v>
      </c>
      <c r="J6611" s="62">
        <f t="shared" si="112"/>
        <v>1</v>
      </c>
      <c r="K6611" s="39" t="s">
        <v>81</v>
      </c>
      <c r="L6611" s="39" t="s">
        <v>2090</v>
      </c>
      <c r="M6611" s="39" t="s">
        <v>2107</v>
      </c>
      <c r="N6611" s="40" t="s">
        <v>2113</v>
      </c>
    </row>
    <row r="6612" spans="2:14" ht="18.75" hidden="1" customHeight="1" x14ac:dyDescent="0.2">
      <c r="B6612" s="35" t="s">
        <v>1654</v>
      </c>
      <c r="C6612" s="36" t="s">
        <v>2233</v>
      </c>
      <c r="D6612" s="37" t="s">
        <v>2134</v>
      </c>
      <c r="E6612" s="38" t="s">
        <v>2360</v>
      </c>
      <c r="F6612" s="38">
        <v>1</v>
      </c>
      <c r="G6612" s="38" t="s">
        <v>1638</v>
      </c>
      <c r="H6612" s="38">
        <v>2</v>
      </c>
      <c r="I6612" s="38">
        <v>1</v>
      </c>
      <c r="J6612" s="62">
        <f t="shared" si="112"/>
        <v>2</v>
      </c>
      <c r="K6612" s="39" t="s">
        <v>81</v>
      </c>
      <c r="L6612" s="39" t="s">
        <v>2090</v>
      </c>
      <c r="M6612" s="39" t="s">
        <v>2107</v>
      </c>
      <c r="N6612" s="40" t="s">
        <v>2113</v>
      </c>
    </row>
    <row r="6613" spans="2:14" ht="18.75" hidden="1" customHeight="1" x14ac:dyDescent="0.2">
      <c r="B6613" s="35" t="s">
        <v>1654</v>
      </c>
      <c r="C6613" s="36" t="s">
        <v>2233</v>
      </c>
      <c r="D6613" s="37" t="s">
        <v>2135</v>
      </c>
      <c r="E6613" s="38" t="s">
        <v>2360</v>
      </c>
      <c r="F6613" s="38">
        <v>1</v>
      </c>
      <c r="G6613" s="38" t="s">
        <v>1638</v>
      </c>
      <c r="H6613" s="38">
        <v>1</v>
      </c>
      <c r="I6613" s="38">
        <v>1</v>
      </c>
      <c r="J6613" s="62">
        <f t="shared" si="112"/>
        <v>1</v>
      </c>
      <c r="K6613" s="39" t="s">
        <v>81</v>
      </c>
      <c r="L6613" s="39" t="s">
        <v>2090</v>
      </c>
      <c r="M6613" s="39" t="s">
        <v>2107</v>
      </c>
      <c r="N6613" s="40" t="s">
        <v>2113</v>
      </c>
    </row>
    <row r="6614" spans="2:14" ht="18.75" hidden="1" customHeight="1" thickBot="1" x14ac:dyDescent="0.25">
      <c r="B6614" s="41" t="s">
        <v>1654</v>
      </c>
      <c r="C6614" s="42" t="s">
        <v>2233</v>
      </c>
      <c r="D6614" s="43" t="s">
        <v>2136</v>
      </c>
      <c r="E6614" s="44" t="s">
        <v>2360</v>
      </c>
      <c r="F6614" s="44">
        <v>1</v>
      </c>
      <c r="G6614" s="44" t="s">
        <v>1638</v>
      </c>
      <c r="H6614" s="44">
        <v>1</v>
      </c>
      <c r="I6614" s="44">
        <v>0.5</v>
      </c>
      <c r="J6614" s="63">
        <f t="shared" si="112"/>
        <v>0.5</v>
      </c>
      <c r="K6614" s="45" t="s">
        <v>81</v>
      </c>
      <c r="L6614" s="45" t="s">
        <v>2090</v>
      </c>
      <c r="M6614" s="45" t="s">
        <v>2107</v>
      </c>
      <c r="N6614" s="46" t="s">
        <v>2113</v>
      </c>
    </row>
    <row r="6615" spans="2:14" ht="18.75" hidden="1" customHeight="1" x14ac:dyDescent="0.2">
      <c r="B6615" s="29" t="s">
        <v>1656</v>
      </c>
      <c r="C6615" s="30" t="s">
        <v>1657</v>
      </c>
      <c r="D6615" s="31" t="s">
        <v>2118</v>
      </c>
      <c r="E6615" s="32" t="s">
        <v>2360</v>
      </c>
      <c r="F6615" s="32">
        <v>2</v>
      </c>
      <c r="G6615" s="32" t="s">
        <v>1638</v>
      </c>
      <c r="H6615" s="32">
        <v>1</v>
      </c>
      <c r="I6615" s="32">
        <v>0.5</v>
      </c>
      <c r="J6615" s="61">
        <f t="shared" si="112"/>
        <v>1</v>
      </c>
      <c r="K6615" s="33" t="s">
        <v>81</v>
      </c>
      <c r="L6615" s="33" t="s">
        <v>89</v>
      </c>
      <c r="M6615" s="33" t="s">
        <v>2107</v>
      </c>
      <c r="N6615" s="34" t="s">
        <v>2112</v>
      </c>
    </row>
    <row r="6616" spans="2:14" ht="18.75" hidden="1" customHeight="1" x14ac:dyDescent="0.2">
      <c r="B6616" s="35" t="s">
        <v>1656</v>
      </c>
      <c r="C6616" s="36" t="s">
        <v>1657</v>
      </c>
      <c r="D6616" s="37" t="s">
        <v>2119</v>
      </c>
      <c r="E6616" s="38" t="s">
        <v>2360</v>
      </c>
      <c r="F6616" s="38">
        <v>4</v>
      </c>
      <c r="G6616" s="38" t="s">
        <v>1638</v>
      </c>
      <c r="H6616" s="38">
        <v>1</v>
      </c>
      <c r="I6616" s="38">
        <v>0.15</v>
      </c>
      <c r="J6616" s="62">
        <f t="shared" si="112"/>
        <v>0.6</v>
      </c>
      <c r="K6616" s="39" t="s">
        <v>81</v>
      </c>
      <c r="L6616" s="39" t="s">
        <v>89</v>
      </c>
      <c r="M6616" s="39" t="s">
        <v>2107</v>
      </c>
      <c r="N6616" s="40" t="s">
        <v>2112</v>
      </c>
    </row>
    <row r="6617" spans="2:14" ht="18.75" hidden="1" customHeight="1" x14ac:dyDescent="0.2">
      <c r="B6617" s="35" t="s">
        <v>1656</v>
      </c>
      <c r="C6617" s="36" t="s">
        <v>1657</v>
      </c>
      <c r="D6617" s="37" t="s">
        <v>2120</v>
      </c>
      <c r="E6617" s="38" t="s">
        <v>2360</v>
      </c>
      <c r="F6617" s="38">
        <v>4</v>
      </c>
      <c r="G6617" s="38" t="s">
        <v>1638</v>
      </c>
      <c r="H6617" s="38">
        <v>1</v>
      </c>
      <c r="I6617" s="38">
        <v>0.15</v>
      </c>
      <c r="J6617" s="62">
        <f t="shared" si="112"/>
        <v>0.6</v>
      </c>
      <c r="K6617" s="39" t="s">
        <v>81</v>
      </c>
      <c r="L6617" s="39" t="s">
        <v>89</v>
      </c>
      <c r="M6617" s="39" t="s">
        <v>2107</v>
      </c>
      <c r="N6617" s="40" t="s">
        <v>2112</v>
      </c>
    </row>
    <row r="6618" spans="2:14" ht="18.75" hidden="1" customHeight="1" x14ac:dyDescent="0.2">
      <c r="B6618" s="35" t="s">
        <v>1656</v>
      </c>
      <c r="C6618" s="36" t="s">
        <v>1657</v>
      </c>
      <c r="D6618" s="37" t="s">
        <v>2121</v>
      </c>
      <c r="E6618" s="38" t="s">
        <v>2360</v>
      </c>
      <c r="F6618" s="38">
        <v>4</v>
      </c>
      <c r="G6618" s="38" t="s">
        <v>1638</v>
      </c>
      <c r="H6618" s="38">
        <v>1</v>
      </c>
      <c r="I6618" s="38">
        <v>0.5</v>
      </c>
      <c r="J6618" s="62">
        <f t="shared" si="112"/>
        <v>2</v>
      </c>
      <c r="K6618" s="39" t="s">
        <v>81</v>
      </c>
      <c r="L6618" s="39" t="s">
        <v>89</v>
      </c>
      <c r="M6618" s="39" t="s">
        <v>2107</v>
      </c>
      <c r="N6618" s="40" t="s">
        <v>2112</v>
      </c>
    </row>
    <row r="6619" spans="2:14" ht="18.75" hidden="1" customHeight="1" x14ac:dyDescent="0.2">
      <c r="B6619" s="35" t="s">
        <v>1656</v>
      </c>
      <c r="C6619" s="36" t="s">
        <v>1657</v>
      </c>
      <c r="D6619" s="37" t="s">
        <v>2122</v>
      </c>
      <c r="E6619" s="38" t="s">
        <v>2360</v>
      </c>
      <c r="F6619" s="38">
        <v>4</v>
      </c>
      <c r="G6619" s="38" t="s">
        <v>1638</v>
      </c>
      <c r="H6619" s="38">
        <v>1</v>
      </c>
      <c r="I6619" s="38">
        <v>0.5</v>
      </c>
      <c r="J6619" s="62">
        <f t="shared" si="112"/>
        <v>2</v>
      </c>
      <c r="K6619" s="39" t="s">
        <v>81</v>
      </c>
      <c r="L6619" s="39" t="s">
        <v>89</v>
      </c>
      <c r="M6619" s="39" t="s">
        <v>2107</v>
      </c>
      <c r="N6619" s="40" t="s">
        <v>2112</v>
      </c>
    </row>
    <row r="6620" spans="2:14" ht="18.75" hidden="1" customHeight="1" x14ac:dyDescent="0.2">
      <c r="B6620" s="35" t="s">
        <v>1656</v>
      </c>
      <c r="C6620" s="36" t="s">
        <v>1657</v>
      </c>
      <c r="D6620" s="37" t="s">
        <v>2123</v>
      </c>
      <c r="E6620" s="38" t="s">
        <v>2360</v>
      </c>
      <c r="F6620" s="38">
        <v>4</v>
      </c>
      <c r="G6620" s="38" t="s">
        <v>1638</v>
      </c>
      <c r="H6620" s="38">
        <v>1</v>
      </c>
      <c r="I6620" s="38">
        <v>0.25</v>
      </c>
      <c r="J6620" s="62">
        <f t="shared" si="112"/>
        <v>1</v>
      </c>
      <c r="K6620" s="39" t="s">
        <v>81</v>
      </c>
      <c r="L6620" s="39" t="s">
        <v>89</v>
      </c>
      <c r="M6620" s="39" t="s">
        <v>2107</v>
      </c>
      <c r="N6620" s="40" t="s">
        <v>2112</v>
      </c>
    </row>
    <row r="6621" spans="2:14" ht="18.75" hidden="1" customHeight="1" x14ac:dyDescent="0.2">
      <c r="B6621" s="35" t="s">
        <v>1656</v>
      </c>
      <c r="C6621" s="36" t="s">
        <v>1657</v>
      </c>
      <c r="D6621" s="37" t="s">
        <v>2124</v>
      </c>
      <c r="E6621" s="38" t="s">
        <v>2360</v>
      </c>
      <c r="F6621" s="38">
        <v>4</v>
      </c>
      <c r="G6621" s="38" t="s">
        <v>1638</v>
      </c>
      <c r="H6621" s="38">
        <v>1</v>
      </c>
      <c r="I6621" s="38">
        <v>1</v>
      </c>
      <c r="J6621" s="62">
        <f t="shared" si="112"/>
        <v>4</v>
      </c>
      <c r="K6621" s="39" t="s">
        <v>81</v>
      </c>
      <c r="L6621" s="39" t="s">
        <v>89</v>
      </c>
      <c r="M6621" s="39" t="s">
        <v>2107</v>
      </c>
      <c r="N6621" s="40" t="s">
        <v>2112</v>
      </c>
    </row>
    <row r="6622" spans="2:14" ht="18.75" hidden="1" customHeight="1" x14ac:dyDescent="0.2">
      <c r="B6622" s="35" t="s">
        <v>1656</v>
      </c>
      <c r="C6622" s="36" t="s">
        <v>1657</v>
      </c>
      <c r="D6622" s="37" t="s">
        <v>2125</v>
      </c>
      <c r="E6622" s="38" t="s">
        <v>2360</v>
      </c>
      <c r="F6622" s="38">
        <v>1</v>
      </c>
      <c r="G6622" s="38" t="s">
        <v>1638</v>
      </c>
      <c r="H6622" s="38">
        <v>2</v>
      </c>
      <c r="I6622" s="38">
        <v>3</v>
      </c>
      <c r="J6622" s="62">
        <f t="shared" si="112"/>
        <v>6</v>
      </c>
      <c r="K6622" s="39" t="s">
        <v>81</v>
      </c>
      <c r="L6622" s="39" t="s">
        <v>89</v>
      </c>
      <c r="M6622" s="39" t="s">
        <v>2107</v>
      </c>
      <c r="N6622" s="40" t="s">
        <v>2112</v>
      </c>
    </row>
    <row r="6623" spans="2:14" ht="18.75" hidden="1" customHeight="1" x14ac:dyDescent="0.2">
      <c r="B6623" s="35" t="s">
        <v>1656</v>
      </c>
      <c r="C6623" s="36" t="s">
        <v>1657</v>
      </c>
      <c r="D6623" s="37" t="s">
        <v>2126</v>
      </c>
      <c r="E6623" s="38" t="s">
        <v>2360</v>
      </c>
      <c r="F6623" s="38">
        <v>1</v>
      </c>
      <c r="G6623" s="38" t="s">
        <v>1638</v>
      </c>
      <c r="H6623" s="38">
        <v>2</v>
      </c>
      <c r="I6623" s="38">
        <v>1</v>
      </c>
      <c r="J6623" s="62">
        <f t="shared" si="112"/>
        <v>2</v>
      </c>
      <c r="K6623" s="39" t="s">
        <v>81</v>
      </c>
      <c r="L6623" s="39" t="s">
        <v>89</v>
      </c>
      <c r="M6623" s="39" t="s">
        <v>2107</v>
      </c>
      <c r="N6623" s="40" t="s">
        <v>2112</v>
      </c>
    </row>
    <row r="6624" spans="2:14" ht="18.75" hidden="1" customHeight="1" x14ac:dyDescent="0.2">
      <c r="B6624" s="35" t="s">
        <v>1656</v>
      </c>
      <c r="C6624" s="36" t="s">
        <v>1657</v>
      </c>
      <c r="D6624" s="37" t="s">
        <v>2127</v>
      </c>
      <c r="E6624" s="38" t="s">
        <v>2360</v>
      </c>
      <c r="F6624" s="38">
        <v>1</v>
      </c>
      <c r="G6624" s="38" t="s">
        <v>1638</v>
      </c>
      <c r="H6624" s="38">
        <v>1</v>
      </c>
      <c r="I6624" s="38">
        <v>0.15</v>
      </c>
      <c r="J6624" s="62">
        <f t="shared" si="112"/>
        <v>0.15</v>
      </c>
      <c r="K6624" s="39" t="s">
        <v>81</v>
      </c>
      <c r="L6624" s="39" t="s">
        <v>89</v>
      </c>
      <c r="M6624" s="39" t="s">
        <v>2107</v>
      </c>
      <c r="N6624" s="40" t="s">
        <v>2112</v>
      </c>
    </row>
    <row r="6625" spans="2:14" ht="18.75" hidden="1" customHeight="1" x14ac:dyDescent="0.2">
      <c r="B6625" s="35" t="s">
        <v>1656</v>
      </c>
      <c r="C6625" s="36" t="s">
        <v>1657</v>
      </c>
      <c r="D6625" s="37" t="s">
        <v>2128</v>
      </c>
      <c r="E6625" s="38" t="s">
        <v>2360</v>
      </c>
      <c r="F6625" s="38">
        <v>1</v>
      </c>
      <c r="G6625" s="38" t="s">
        <v>1638</v>
      </c>
      <c r="H6625" s="38">
        <v>1</v>
      </c>
      <c r="I6625" s="38">
        <v>0.5</v>
      </c>
      <c r="J6625" s="62">
        <f t="shared" si="112"/>
        <v>0.5</v>
      </c>
      <c r="K6625" s="39" t="s">
        <v>81</v>
      </c>
      <c r="L6625" s="39" t="s">
        <v>89</v>
      </c>
      <c r="M6625" s="39" t="s">
        <v>2107</v>
      </c>
      <c r="N6625" s="40" t="s">
        <v>2112</v>
      </c>
    </row>
    <row r="6626" spans="2:14" ht="18.75" hidden="1" customHeight="1" x14ac:dyDescent="0.2">
      <c r="B6626" s="35" t="s">
        <v>1656</v>
      </c>
      <c r="C6626" s="36" t="s">
        <v>1657</v>
      </c>
      <c r="D6626" s="37" t="s">
        <v>2129</v>
      </c>
      <c r="E6626" s="38" t="s">
        <v>2360</v>
      </c>
      <c r="F6626" s="38">
        <v>1</v>
      </c>
      <c r="G6626" s="38" t="s">
        <v>1638</v>
      </c>
      <c r="H6626" s="38">
        <v>1</v>
      </c>
      <c r="I6626" s="38">
        <v>0.25</v>
      </c>
      <c r="J6626" s="62">
        <f t="shared" si="112"/>
        <v>0.25</v>
      </c>
      <c r="K6626" s="39" t="s">
        <v>81</v>
      </c>
      <c r="L6626" s="39" t="s">
        <v>89</v>
      </c>
      <c r="M6626" s="39" t="s">
        <v>2107</v>
      </c>
      <c r="N6626" s="40" t="s">
        <v>2112</v>
      </c>
    </row>
    <row r="6627" spans="2:14" ht="18.75" hidden="1" customHeight="1" x14ac:dyDescent="0.2">
      <c r="B6627" s="35" t="s">
        <v>1656</v>
      </c>
      <c r="C6627" s="36" t="s">
        <v>1657</v>
      </c>
      <c r="D6627" s="37" t="s">
        <v>2130</v>
      </c>
      <c r="E6627" s="38" t="s">
        <v>2360</v>
      </c>
      <c r="F6627" s="38">
        <v>1</v>
      </c>
      <c r="G6627" s="38" t="s">
        <v>1638</v>
      </c>
      <c r="H6627" s="38">
        <v>1</v>
      </c>
      <c r="I6627" s="38">
        <v>0.15</v>
      </c>
      <c r="J6627" s="62">
        <f t="shared" si="112"/>
        <v>0.15</v>
      </c>
      <c r="K6627" s="39" t="s">
        <v>81</v>
      </c>
      <c r="L6627" s="39" t="s">
        <v>89</v>
      </c>
      <c r="M6627" s="39" t="s">
        <v>2107</v>
      </c>
      <c r="N6627" s="40" t="s">
        <v>2112</v>
      </c>
    </row>
    <row r="6628" spans="2:14" ht="18.75" hidden="1" customHeight="1" x14ac:dyDescent="0.2">
      <c r="B6628" s="35" t="s">
        <v>1656</v>
      </c>
      <c r="C6628" s="36" t="s">
        <v>1657</v>
      </c>
      <c r="D6628" s="37" t="s">
        <v>2131</v>
      </c>
      <c r="E6628" s="38" t="s">
        <v>2360</v>
      </c>
      <c r="F6628" s="38">
        <v>1</v>
      </c>
      <c r="G6628" s="38" t="s">
        <v>1638</v>
      </c>
      <c r="H6628" s="38">
        <v>1</v>
      </c>
      <c r="I6628" s="38">
        <v>0.25</v>
      </c>
      <c r="J6628" s="62">
        <f t="shared" si="112"/>
        <v>0.25</v>
      </c>
      <c r="K6628" s="39" t="s">
        <v>81</v>
      </c>
      <c r="L6628" s="39" t="s">
        <v>89</v>
      </c>
      <c r="M6628" s="39" t="s">
        <v>2107</v>
      </c>
      <c r="N6628" s="40" t="s">
        <v>2112</v>
      </c>
    </row>
    <row r="6629" spans="2:14" ht="18.75" hidden="1" customHeight="1" x14ac:dyDescent="0.2">
      <c r="B6629" s="35" t="s">
        <v>1656</v>
      </c>
      <c r="C6629" s="36" t="s">
        <v>1657</v>
      </c>
      <c r="D6629" s="37" t="s">
        <v>2132</v>
      </c>
      <c r="E6629" s="38" t="s">
        <v>2360</v>
      </c>
      <c r="F6629" s="38">
        <v>1</v>
      </c>
      <c r="G6629" s="38" t="s">
        <v>1638</v>
      </c>
      <c r="H6629" s="38">
        <v>1</v>
      </c>
      <c r="I6629" s="38">
        <v>1</v>
      </c>
      <c r="J6629" s="62">
        <f t="shared" si="112"/>
        <v>1</v>
      </c>
      <c r="K6629" s="39" t="s">
        <v>81</v>
      </c>
      <c r="L6629" s="39" t="s">
        <v>89</v>
      </c>
      <c r="M6629" s="39" t="s">
        <v>2107</v>
      </c>
      <c r="N6629" s="40" t="s">
        <v>2112</v>
      </c>
    </row>
    <row r="6630" spans="2:14" ht="18.75" hidden="1" customHeight="1" x14ac:dyDescent="0.2">
      <c r="B6630" s="35" t="s">
        <v>1656</v>
      </c>
      <c r="C6630" s="36" t="s">
        <v>1657</v>
      </c>
      <c r="D6630" s="37" t="s">
        <v>2133</v>
      </c>
      <c r="E6630" s="38" t="s">
        <v>2360</v>
      </c>
      <c r="F6630" s="38">
        <v>1</v>
      </c>
      <c r="G6630" s="38" t="s">
        <v>1638</v>
      </c>
      <c r="H6630" s="38">
        <v>1</v>
      </c>
      <c r="I6630" s="38">
        <v>1</v>
      </c>
      <c r="J6630" s="62">
        <f t="shared" si="112"/>
        <v>1</v>
      </c>
      <c r="K6630" s="39" t="s">
        <v>81</v>
      </c>
      <c r="L6630" s="39" t="s">
        <v>89</v>
      </c>
      <c r="M6630" s="39" t="s">
        <v>2107</v>
      </c>
      <c r="N6630" s="40" t="s">
        <v>2112</v>
      </c>
    </row>
    <row r="6631" spans="2:14" ht="18.75" hidden="1" customHeight="1" x14ac:dyDescent="0.2">
      <c r="B6631" s="35" t="s">
        <v>1656</v>
      </c>
      <c r="C6631" s="36" t="s">
        <v>1657</v>
      </c>
      <c r="D6631" s="37" t="s">
        <v>2134</v>
      </c>
      <c r="E6631" s="38" t="s">
        <v>2360</v>
      </c>
      <c r="F6631" s="38">
        <v>1</v>
      </c>
      <c r="G6631" s="38" t="s">
        <v>1638</v>
      </c>
      <c r="H6631" s="38">
        <v>2</v>
      </c>
      <c r="I6631" s="38">
        <v>1</v>
      </c>
      <c r="J6631" s="62">
        <f t="shared" si="112"/>
        <v>2</v>
      </c>
      <c r="K6631" s="39" t="s">
        <v>81</v>
      </c>
      <c r="L6631" s="39" t="s">
        <v>89</v>
      </c>
      <c r="M6631" s="39" t="s">
        <v>2107</v>
      </c>
      <c r="N6631" s="40" t="s">
        <v>2112</v>
      </c>
    </row>
    <row r="6632" spans="2:14" ht="18.75" hidden="1" customHeight="1" x14ac:dyDescent="0.2">
      <c r="B6632" s="35" t="s">
        <v>1656</v>
      </c>
      <c r="C6632" s="36" t="s">
        <v>1657</v>
      </c>
      <c r="D6632" s="37" t="s">
        <v>2135</v>
      </c>
      <c r="E6632" s="38" t="s">
        <v>2360</v>
      </c>
      <c r="F6632" s="38">
        <v>1</v>
      </c>
      <c r="G6632" s="38" t="s">
        <v>1638</v>
      </c>
      <c r="H6632" s="38">
        <v>1</v>
      </c>
      <c r="I6632" s="38">
        <v>1</v>
      </c>
      <c r="J6632" s="62">
        <f t="shared" si="112"/>
        <v>1</v>
      </c>
      <c r="K6632" s="39" t="s">
        <v>81</v>
      </c>
      <c r="L6632" s="39" t="s">
        <v>89</v>
      </c>
      <c r="M6632" s="39" t="s">
        <v>2107</v>
      </c>
      <c r="N6632" s="40" t="s">
        <v>2112</v>
      </c>
    </row>
    <row r="6633" spans="2:14" ht="18.75" hidden="1" customHeight="1" thickBot="1" x14ac:dyDescent="0.25">
      <c r="B6633" s="41" t="s">
        <v>1656</v>
      </c>
      <c r="C6633" s="42" t="s">
        <v>1657</v>
      </c>
      <c r="D6633" s="43" t="s">
        <v>2136</v>
      </c>
      <c r="E6633" s="44" t="s">
        <v>2360</v>
      </c>
      <c r="F6633" s="44">
        <v>1</v>
      </c>
      <c r="G6633" s="44" t="s">
        <v>1638</v>
      </c>
      <c r="H6633" s="44">
        <v>1</v>
      </c>
      <c r="I6633" s="44">
        <v>0.5</v>
      </c>
      <c r="J6633" s="63">
        <f t="shared" si="112"/>
        <v>0.5</v>
      </c>
      <c r="K6633" s="45" t="s">
        <v>81</v>
      </c>
      <c r="L6633" s="45" t="s">
        <v>89</v>
      </c>
      <c r="M6633" s="45" t="s">
        <v>2107</v>
      </c>
      <c r="N6633" s="46" t="s">
        <v>2112</v>
      </c>
    </row>
    <row r="6634" spans="2:14" ht="18.75" hidden="1" customHeight="1" x14ac:dyDescent="0.2">
      <c r="B6634" s="29" t="s">
        <v>1658</v>
      </c>
      <c r="C6634" s="30" t="s">
        <v>1659</v>
      </c>
      <c r="D6634" s="31" t="s">
        <v>2118</v>
      </c>
      <c r="E6634" s="32" t="s">
        <v>2360</v>
      </c>
      <c r="F6634" s="32">
        <v>2</v>
      </c>
      <c r="G6634" s="32" t="s">
        <v>1638</v>
      </c>
      <c r="H6634" s="32">
        <v>1</v>
      </c>
      <c r="I6634" s="32">
        <v>0.5</v>
      </c>
      <c r="J6634" s="61">
        <f t="shared" si="112"/>
        <v>1</v>
      </c>
      <c r="K6634" s="33" t="s">
        <v>1372</v>
      </c>
      <c r="L6634" s="33" t="s">
        <v>2091</v>
      </c>
      <c r="M6634" s="33" t="s">
        <v>2107</v>
      </c>
      <c r="N6634" s="34" t="s">
        <v>2113</v>
      </c>
    </row>
    <row r="6635" spans="2:14" ht="18.75" hidden="1" customHeight="1" x14ac:dyDescent="0.2">
      <c r="B6635" s="35" t="s">
        <v>1658</v>
      </c>
      <c r="C6635" s="36" t="s">
        <v>1659</v>
      </c>
      <c r="D6635" s="37" t="s">
        <v>2119</v>
      </c>
      <c r="E6635" s="38" t="s">
        <v>2360</v>
      </c>
      <c r="F6635" s="38">
        <v>4</v>
      </c>
      <c r="G6635" s="38" t="s">
        <v>1638</v>
      </c>
      <c r="H6635" s="38">
        <v>1</v>
      </c>
      <c r="I6635" s="38">
        <v>0.15</v>
      </c>
      <c r="J6635" s="62">
        <f t="shared" si="112"/>
        <v>0.6</v>
      </c>
      <c r="K6635" s="39" t="s">
        <v>1372</v>
      </c>
      <c r="L6635" s="39" t="s">
        <v>2091</v>
      </c>
      <c r="M6635" s="39" t="s">
        <v>2107</v>
      </c>
      <c r="N6635" s="40" t="s">
        <v>2113</v>
      </c>
    </row>
    <row r="6636" spans="2:14" ht="18.75" hidden="1" customHeight="1" x14ac:dyDescent="0.2">
      <c r="B6636" s="35" t="s">
        <v>1658</v>
      </c>
      <c r="C6636" s="36" t="s">
        <v>1659</v>
      </c>
      <c r="D6636" s="37" t="s">
        <v>2120</v>
      </c>
      <c r="E6636" s="38" t="s">
        <v>2360</v>
      </c>
      <c r="F6636" s="38">
        <v>4</v>
      </c>
      <c r="G6636" s="38" t="s">
        <v>1638</v>
      </c>
      <c r="H6636" s="38">
        <v>1</v>
      </c>
      <c r="I6636" s="38">
        <v>0.15</v>
      </c>
      <c r="J6636" s="62">
        <f t="shared" si="112"/>
        <v>0.6</v>
      </c>
      <c r="K6636" s="39" t="s">
        <v>1372</v>
      </c>
      <c r="L6636" s="39" t="s">
        <v>2091</v>
      </c>
      <c r="M6636" s="39" t="s">
        <v>2107</v>
      </c>
      <c r="N6636" s="40" t="s">
        <v>2113</v>
      </c>
    </row>
    <row r="6637" spans="2:14" ht="18.75" hidden="1" customHeight="1" x14ac:dyDescent="0.2">
      <c r="B6637" s="35" t="s">
        <v>1658</v>
      </c>
      <c r="C6637" s="36" t="s">
        <v>1659</v>
      </c>
      <c r="D6637" s="37" t="s">
        <v>2121</v>
      </c>
      <c r="E6637" s="38" t="s">
        <v>2360</v>
      </c>
      <c r="F6637" s="38">
        <v>4</v>
      </c>
      <c r="G6637" s="38" t="s">
        <v>1638</v>
      </c>
      <c r="H6637" s="38">
        <v>1</v>
      </c>
      <c r="I6637" s="38">
        <v>0.5</v>
      </c>
      <c r="J6637" s="62">
        <f t="shared" si="112"/>
        <v>2</v>
      </c>
      <c r="K6637" s="39" t="s">
        <v>1372</v>
      </c>
      <c r="L6637" s="39" t="s">
        <v>2091</v>
      </c>
      <c r="M6637" s="39" t="s">
        <v>2107</v>
      </c>
      <c r="N6637" s="40" t="s">
        <v>2113</v>
      </c>
    </row>
    <row r="6638" spans="2:14" ht="18.75" hidden="1" customHeight="1" x14ac:dyDescent="0.2">
      <c r="B6638" s="35" t="s">
        <v>1658</v>
      </c>
      <c r="C6638" s="36" t="s">
        <v>1659</v>
      </c>
      <c r="D6638" s="37" t="s">
        <v>2122</v>
      </c>
      <c r="E6638" s="38" t="s">
        <v>2360</v>
      </c>
      <c r="F6638" s="38">
        <v>4</v>
      </c>
      <c r="G6638" s="38" t="s">
        <v>1638</v>
      </c>
      <c r="H6638" s="38">
        <v>1</v>
      </c>
      <c r="I6638" s="38">
        <v>0.5</v>
      </c>
      <c r="J6638" s="62">
        <f t="shared" ref="J6638:J6701" si="113">F6638*H6638*I6638</f>
        <v>2</v>
      </c>
      <c r="K6638" s="39" t="s">
        <v>1372</v>
      </c>
      <c r="L6638" s="39" t="s">
        <v>2091</v>
      </c>
      <c r="M6638" s="39" t="s">
        <v>2107</v>
      </c>
      <c r="N6638" s="40" t="s">
        <v>2113</v>
      </c>
    </row>
    <row r="6639" spans="2:14" ht="18.75" hidden="1" customHeight="1" x14ac:dyDescent="0.2">
      <c r="B6639" s="35" t="s">
        <v>1658</v>
      </c>
      <c r="C6639" s="36" t="s">
        <v>1659</v>
      </c>
      <c r="D6639" s="37" t="s">
        <v>2123</v>
      </c>
      <c r="E6639" s="38" t="s">
        <v>2360</v>
      </c>
      <c r="F6639" s="38">
        <v>4</v>
      </c>
      <c r="G6639" s="38" t="s">
        <v>1638</v>
      </c>
      <c r="H6639" s="38">
        <v>1</v>
      </c>
      <c r="I6639" s="38">
        <v>0.25</v>
      </c>
      <c r="J6639" s="62">
        <f t="shared" si="113"/>
        <v>1</v>
      </c>
      <c r="K6639" s="39" t="s">
        <v>1372</v>
      </c>
      <c r="L6639" s="39" t="s">
        <v>2091</v>
      </c>
      <c r="M6639" s="39" t="s">
        <v>2107</v>
      </c>
      <c r="N6639" s="40" t="s">
        <v>2113</v>
      </c>
    </row>
    <row r="6640" spans="2:14" ht="18.75" hidden="1" customHeight="1" x14ac:dyDescent="0.2">
      <c r="B6640" s="35" t="s">
        <v>1658</v>
      </c>
      <c r="C6640" s="36" t="s">
        <v>1659</v>
      </c>
      <c r="D6640" s="37" t="s">
        <v>2124</v>
      </c>
      <c r="E6640" s="38" t="s">
        <v>2360</v>
      </c>
      <c r="F6640" s="38">
        <v>4</v>
      </c>
      <c r="G6640" s="38" t="s">
        <v>1638</v>
      </c>
      <c r="H6640" s="38">
        <v>1</v>
      </c>
      <c r="I6640" s="38">
        <v>1</v>
      </c>
      <c r="J6640" s="62">
        <f t="shared" si="113"/>
        <v>4</v>
      </c>
      <c r="K6640" s="39" t="s">
        <v>1372</v>
      </c>
      <c r="L6640" s="39" t="s">
        <v>2091</v>
      </c>
      <c r="M6640" s="39" t="s">
        <v>2107</v>
      </c>
      <c r="N6640" s="40" t="s">
        <v>2113</v>
      </c>
    </row>
    <row r="6641" spans="2:14" ht="18.75" hidden="1" customHeight="1" x14ac:dyDescent="0.2">
      <c r="B6641" s="35" t="s">
        <v>1658</v>
      </c>
      <c r="C6641" s="36" t="s">
        <v>1659</v>
      </c>
      <c r="D6641" s="37" t="s">
        <v>2125</v>
      </c>
      <c r="E6641" s="38" t="s">
        <v>2360</v>
      </c>
      <c r="F6641" s="38">
        <v>1</v>
      </c>
      <c r="G6641" s="38" t="s">
        <v>1638</v>
      </c>
      <c r="H6641" s="38">
        <v>2</v>
      </c>
      <c r="I6641" s="38">
        <v>3</v>
      </c>
      <c r="J6641" s="62">
        <f t="shared" si="113"/>
        <v>6</v>
      </c>
      <c r="K6641" s="39" t="s">
        <v>1372</v>
      </c>
      <c r="L6641" s="39" t="s">
        <v>2091</v>
      </c>
      <c r="M6641" s="39" t="s">
        <v>2107</v>
      </c>
      <c r="N6641" s="40" t="s">
        <v>2113</v>
      </c>
    </row>
    <row r="6642" spans="2:14" ht="18.75" hidden="1" customHeight="1" x14ac:dyDescent="0.2">
      <c r="B6642" s="35" t="s">
        <v>1658</v>
      </c>
      <c r="C6642" s="36" t="s">
        <v>1659</v>
      </c>
      <c r="D6642" s="37" t="s">
        <v>2126</v>
      </c>
      <c r="E6642" s="38" t="s">
        <v>2360</v>
      </c>
      <c r="F6642" s="38">
        <v>1</v>
      </c>
      <c r="G6642" s="38" t="s">
        <v>1638</v>
      </c>
      <c r="H6642" s="38">
        <v>2</v>
      </c>
      <c r="I6642" s="38">
        <v>1</v>
      </c>
      <c r="J6642" s="62">
        <f t="shared" si="113"/>
        <v>2</v>
      </c>
      <c r="K6642" s="39" t="s">
        <v>1372</v>
      </c>
      <c r="L6642" s="39" t="s">
        <v>2091</v>
      </c>
      <c r="M6642" s="39" t="s">
        <v>2107</v>
      </c>
      <c r="N6642" s="40" t="s">
        <v>2113</v>
      </c>
    </row>
    <row r="6643" spans="2:14" ht="18.75" hidden="1" customHeight="1" x14ac:dyDescent="0.2">
      <c r="B6643" s="35" t="s">
        <v>1658</v>
      </c>
      <c r="C6643" s="36" t="s">
        <v>1659</v>
      </c>
      <c r="D6643" s="37" t="s">
        <v>2127</v>
      </c>
      <c r="E6643" s="38" t="s">
        <v>2360</v>
      </c>
      <c r="F6643" s="38">
        <v>1</v>
      </c>
      <c r="G6643" s="38" t="s">
        <v>1638</v>
      </c>
      <c r="H6643" s="38">
        <v>1</v>
      </c>
      <c r="I6643" s="38">
        <v>0.15</v>
      </c>
      <c r="J6643" s="62">
        <f t="shared" si="113"/>
        <v>0.15</v>
      </c>
      <c r="K6643" s="39" t="s">
        <v>1372</v>
      </c>
      <c r="L6643" s="39" t="s">
        <v>2091</v>
      </c>
      <c r="M6643" s="39" t="s">
        <v>2107</v>
      </c>
      <c r="N6643" s="40" t="s">
        <v>2113</v>
      </c>
    </row>
    <row r="6644" spans="2:14" ht="18.75" hidden="1" customHeight="1" x14ac:dyDescent="0.2">
      <c r="B6644" s="35" t="s">
        <v>1658</v>
      </c>
      <c r="C6644" s="36" t="s">
        <v>1659</v>
      </c>
      <c r="D6644" s="37" t="s">
        <v>2128</v>
      </c>
      <c r="E6644" s="38" t="s">
        <v>2360</v>
      </c>
      <c r="F6644" s="38">
        <v>1</v>
      </c>
      <c r="G6644" s="38" t="s">
        <v>1638</v>
      </c>
      <c r="H6644" s="38">
        <v>1</v>
      </c>
      <c r="I6644" s="38">
        <v>0.5</v>
      </c>
      <c r="J6644" s="62">
        <f t="shared" si="113"/>
        <v>0.5</v>
      </c>
      <c r="K6644" s="39" t="s">
        <v>1372</v>
      </c>
      <c r="L6644" s="39" t="s">
        <v>2091</v>
      </c>
      <c r="M6644" s="39" t="s">
        <v>2107</v>
      </c>
      <c r="N6644" s="40" t="s">
        <v>2113</v>
      </c>
    </row>
    <row r="6645" spans="2:14" ht="18.75" hidden="1" customHeight="1" x14ac:dyDescent="0.2">
      <c r="B6645" s="35" t="s">
        <v>1658</v>
      </c>
      <c r="C6645" s="36" t="s">
        <v>1659</v>
      </c>
      <c r="D6645" s="37" t="s">
        <v>2129</v>
      </c>
      <c r="E6645" s="38" t="s">
        <v>2360</v>
      </c>
      <c r="F6645" s="38">
        <v>1</v>
      </c>
      <c r="G6645" s="38" t="s">
        <v>1638</v>
      </c>
      <c r="H6645" s="38">
        <v>1</v>
      </c>
      <c r="I6645" s="38">
        <v>0.25</v>
      </c>
      <c r="J6645" s="62">
        <f t="shared" si="113"/>
        <v>0.25</v>
      </c>
      <c r="K6645" s="39" t="s">
        <v>1372</v>
      </c>
      <c r="L6645" s="39" t="s">
        <v>2091</v>
      </c>
      <c r="M6645" s="39" t="s">
        <v>2107</v>
      </c>
      <c r="N6645" s="40" t="s">
        <v>2113</v>
      </c>
    </row>
    <row r="6646" spans="2:14" ht="18.75" hidden="1" customHeight="1" x14ac:dyDescent="0.2">
      <c r="B6646" s="35" t="s">
        <v>1658</v>
      </c>
      <c r="C6646" s="36" t="s">
        <v>1659</v>
      </c>
      <c r="D6646" s="37" t="s">
        <v>2130</v>
      </c>
      <c r="E6646" s="38" t="s">
        <v>2360</v>
      </c>
      <c r="F6646" s="38">
        <v>1</v>
      </c>
      <c r="G6646" s="38" t="s">
        <v>1638</v>
      </c>
      <c r="H6646" s="38">
        <v>1</v>
      </c>
      <c r="I6646" s="38">
        <v>0.15</v>
      </c>
      <c r="J6646" s="62">
        <f t="shared" si="113"/>
        <v>0.15</v>
      </c>
      <c r="K6646" s="39" t="s">
        <v>1372</v>
      </c>
      <c r="L6646" s="39" t="s">
        <v>2091</v>
      </c>
      <c r="M6646" s="39" t="s">
        <v>2107</v>
      </c>
      <c r="N6646" s="40" t="s">
        <v>2113</v>
      </c>
    </row>
    <row r="6647" spans="2:14" ht="18.75" hidden="1" customHeight="1" x14ac:dyDescent="0.2">
      <c r="B6647" s="35" t="s">
        <v>1658</v>
      </c>
      <c r="C6647" s="36" t="s">
        <v>1659</v>
      </c>
      <c r="D6647" s="37" t="s">
        <v>2131</v>
      </c>
      <c r="E6647" s="38" t="s">
        <v>2360</v>
      </c>
      <c r="F6647" s="38">
        <v>1</v>
      </c>
      <c r="G6647" s="38" t="s">
        <v>1638</v>
      </c>
      <c r="H6647" s="38">
        <v>1</v>
      </c>
      <c r="I6647" s="38">
        <v>0.25</v>
      </c>
      <c r="J6647" s="62">
        <f t="shared" si="113"/>
        <v>0.25</v>
      </c>
      <c r="K6647" s="39" t="s">
        <v>1372</v>
      </c>
      <c r="L6647" s="39" t="s">
        <v>2091</v>
      </c>
      <c r="M6647" s="39" t="s">
        <v>2107</v>
      </c>
      <c r="N6647" s="40" t="s">
        <v>2113</v>
      </c>
    </row>
    <row r="6648" spans="2:14" ht="18.75" hidden="1" customHeight="1" x14ac:dyDescent="0.2">
      <c r="B6648" s="35" t="s">
        <v>1658</v>
      </c>
      <c r="C6648" s="36" t="s">
        <v>1659</v>
      </c>
      <c r="D6648" s="37" t="s">
        <v>2132</v>
      </c>
      <c r="E6648" s="38" t="s">
        <v>2360</v>
      </c>
      <c r="F6648" s="38">
        <v>1</v>
      </c>
      <c r="G6648" s="38" t="s">
        <v>1638</v>
      </c>
      <c r="H6648" s="38">
        <v>1</v>
      </c>
      <c r="I6648" s="38">
        <v>1</v>
      </c>
      <c r="J6648" s="62">
        <f t="shared" si="113"/>
        <v>1</v>
      </c>
      <c r="K6648" s="39" t="s">
        <v>1372</v>
      </c>
      <c r="L6648" s="39" t="s">
        <v>2091</v>
      </c>
      <c r="M6648" s="39" t="s">
        <v>2107</v>
      </c>
      <c r="N6648" s="40" t="s">
        <v>2113</v>
      </c>
    </row>
    <row r="6649" spans="2:14" ht="18.75" hidden="1" customHeight="1" x14ac:dyDescent="0.2">
      <c r="B6649" s="35" t="s">
        <v>1658</v>
      </c>
      <c r="C6649" s="36" t="s">
        <v>1659</v>
      </c>
      <c r="D6649" s="37" t="s">
        <v>2133</v>
      </c>
      <c r="E6649" s="38" t="s">
        <v>2360</v>
      </c>
      <c r="F6649" s="38">
        <v>1</v>
      </c>
      <c r="G6649" s="38" t="s">
        <v>1638</v>
      </c>
      <c r="H6649" s="38">
        <v>1</v>
      </c>
      <c r="I6649" s="38">
        <v>1</v>
      </c>
      <c r="J6649" s="62">
        <f t="shared" si="113"/>
        <v>1</v>
      </c>
      <c r="K6649" s="39" t="s">
        <v>1372</v>
      </c>
      <c r="L6649" s="39" t="s">
        <v>2091</v>
      </c>
      <c r="M6649" s="39" t="s">
        <v>2107</v>
      </c>
      <c r="N6649" s="40" t="s">
        <v>2113</v>
      </c>
    </row>
    <row r="6650" spans="2:14" ht="18.75" hidden="1" customHeight="1" x14ac:dyDescent="0.2">
      <c r="B6650" s="35" t="s">
        <v>1658</v>
      </c>
      <c r="C6650" s="36" t="s">
        <v>1659</v>
      </c>
      <c r="D6650" s="37" t="s">
        <v>2134</v>
      </c>
      <c r="E6650" s="38" t="s">
        <v>2360</v>
      </c>
      <c r="F6650" s="38">
        <v>1</v>
      </c>
      <c r="G6650" s="38" t="s">
        <v>1638</v>
      </c>
      <c r="H6650" s="38">
        <v>2</v>
      </c>
      <c r="I6650" s="38">
        <v>1</v>
      </c>
      <c r="J6650" s="62">
        <f t="shared" si="113"/>
        <v>2</v>
      </c>
      <c r="K6650" s="39" t="s">
        <v>1372</v>
      </c>
      <c r="L6650" s="39" t="s">
        <v>2091</v>
      </c>
      <c r="M6650" s="39" t="s">
        <v>2107</v>
      </c>
      <c r="N6650" s="40" t="s">
        <v>2113</v>
      </c>
    </row>
    <row r="6651" spans="2:14" ht="18.75" hidden="1" customHeight="1" x14ac:dyDescent="0.2">
      <c r="B6651" s="35" t="s">
        <v>1658</v>
      </c>
      <c r="C6651" s="36" t="s">
        <v>1659</v>
      </c>
      <c r="D6651" s="37" t="s">
        <v>2135</v>
      </c>
      <c r="E6651" s="38" t="s">
        <v>2360</v>
      </c>
      <c r="F6651" s="38">
        <v>1</v>
      </c>
      <c r="G6651" s="38" t="s">
        <v>1638</v>
      </c>
      <c r="H6651" s="38">
        <v>1</v>
      </c>
      <c r="I6651" s="38">
        <v>1</v>
      </c>
      <c r="J6651" s="62">
        <f t="shared" si="113"/>
        <v>1</v>
      </c>
      <c r="K6651" s="39" t="s">
        <v>1372</v>
      </c>
      <c r="L6651" s="39" t="s">
        <v>2091</v>
      </c>
      <c r="M6651" s="39" t="s">
        <v>2107</v>
      </c>
      <c r="N6651" s="40" t="s">
        <v>2113</v>
      </c>
    </row>
    <row r="6652" spans="2:14" ht="18.75" hidden="1" customHeight="1" thickBot="1" x14ac:dyDescent="0.25">
      <c r="B6652" s="41" t="s">
        <v>1658</v>
      </c>
      <c r="C6652" s="42" t="s">
        <v>1659</v>
      </c>
      <c r="D6652" s="43" t="s">
        <v>2136</v>
      </c>
      <c r="E6652" s="44" t="s">
        <v>2360</v>
      </c>
      <c r="F6652" s="44">
        <v>1</v>
      </c>
      <c r="G6652" s="44" t="s">
        <v>1638</v>
      </c>
      <c r="H6652" s="44">
        <v>1</v>
      </c>
      <c r="I6652" s="44">
        <v>0.5</v>
      </c>
      <c r="J6652" s="63">
        <f t="shared" si="113"/>
        <v>0.5</v>
      </c>
      <c r="K6652" s="45" t="s">
        <v>1372</v>
      </c>
      <c r="L6652" s="45" t="s">
        <v>2091</v>
      </c>
      <c r="M6652" s="45" t="s">
        <v>2107</v>
      </c>
      <c r="N6652" s="46" t="s">
        <v>2113</v>
      </c>
    </row>
    <row r="6653" spans="2:14" ht="18.75" hidden="1" customHeight="1" x14ac:dyDescent="0.2">
      <c r="B6653" s="29" t="s">
        <v>1660</v>
      </c>
      <c r="C6653" s="30" t="s">
        <v>1661</v>
      </c>
      <c r="D6653" s="31" t="s">
        <v>2118</v>
      </c>
      <c r="E6653" s="32" t="s">
        <v>2360</v>
      </c>
      <c r="F6653" s="32">
        <v>2</v>
      </c>
      <c r="G6653" s="32" t="s">
        <v>1638</v>
      </c>
      <c r="H6653" s="32">
        <v>1</v>
      </c>
      <c r="I6653" s="32">
        <v>0.5</v>
      </c>
      <c r="J6653" s="61">
        <f t="shared" si="113"/>
        <v>1</v>
      </c>
      <c r="K6653" s="33" t="s">
        <v>1372</v>
      </c>
      <c r="L6653" s="33" t="s">
        <v>1374</v>
      </c>
      <c r="M6653" s="33" t="s">
        <v>2106</v>
      </c>
      <c r="N6653" s="34" t="s">
        <v>2113</v>
      </c>
    </row>
    <row r="6654" spans="2:14" ht="18.75" hidden="1" customHeight="1" x14ac:dyDescent="0.2">
      <c r="B6654" s="35" t="s">
        <v>1660</v>
      </c>
      <c r="C6654" s="36" t="s">
        <v>1661</v>
      </c>
      <c r="D6654" s="37" t="s">
        <v>2119</v>
      </c>
      <c r="E6654" s="38" t="s">
        <v>2360</v>
      </c>
      <c r="F6654" s="38">
        <v>4</v>
      </c>
      <c r="G6654" s="38" t="s">
        <v>1638</v>
      </c>
      <c r="H6654" s="38">
        <v>1</v>
      </c>
      <c r="I6654" s="38">
        <v>0.15</v>
      </c>
      <c r="J6654" s="62">
        <f t="shared" si="113"/>
        <v>0.6</v>
      </c>
      <c r="K6654" s="39" t="s">
        <v>1372</v>
      </c>
      <c r="L6654" s="39" t="s">
        <v>1374</v>
      </c>
      <c r="M6654" s="39" t="s">
        <v>2106</v>
      </c>
      <c r="N6654" s="40" t="s">
        <v>2113</v>
      </c>
    </row>
    <row r="6655" spans="2:14" ht="18.75" hidden="1" customHeight="1" x14ac:dyDescent="0.2">
      <c r="B6655" s="35" t="s">
        <v>1660</v>
      </c>
      <c r="C6655" s="36" t="s">
        <v>1661</v>
      </c>
      <c r="D6655" s="37" t="s">
        <v>2120</v>
      </c>
      <c r="E6655" s="38" t="s">
        <v>2360</v>
      </c>
      <c r="F6655" s="38">
        <v>4</v>
      </c>
      <c r="G6655" s="38" t="s">
        <v>1638</v>
      </c>
      <c r="H6655" s="38">
        <v>1</v>
      </c>
      <c r="I6655" s="38">
        <v>0.15</v>
      </c>
      <c r="J6655" s="62">
        <f t="shared" si="113"/>
        <v>0.6</v>
      </c>
      <c r="K6655" s="39" t="s">
        <v>1372</v>
      </c>
      <c r="L6655" s="39" t="s">
        <v>1374</v>
      </c>
      <c r="M6655" s="39" t="s">
        <v>2106</v>
      </c>
      <c r="N6655" s="40" t="s">
        <v>2113</v>
      </c>
    </row>
    <row r="6656" spans="2:14" ht="18.75" hidden="1" customHeight="1" x14ac:dyDescent="0.2">
      <c r="B6656" s="35" t="s">
        <v>1660</v>
      </c>
      <c r="C6656" s="36" t="s">
        <v>1661</v>
      </c>
      <c r="D6656" s="37" t="s">
        <v>2121</v>
      </c>
      <c r="E6656" s="38" t="s">
        <v>2360</v>
      </c>
      <c r="F6656" s="38">
        <v>4</v>
      </c>
      <c r="G6656" s="38" t="s">
        <v>1638</v>
      </c>
      <c r="H6656" s="38">
        <v>1</v>
      </c>
      <c r="I6656" s="38">
        <v>0.5</v>
      </c>
      <c r="J6656" s="62">
        <f t="shared" si="113"/>
        <v>2</v>
      </c>
      <c r="K6656" s="39" t="s">
        <v>1372</v>
      </c>
      <c r="L6656" s="39" t="s">
        <v>1374</v>
      </c>
      <c r="M6656" s="39" t="s">
        <v>2106</v>
      </c>
      <c r="N6656" s="40" t="s">
        <v>2113</v>
      </c>
    </row>
    <row r="6657" spans="2:14" ht="18.75" hidden="1" customHeight="1" x14ac:dyDescent="0.2">
      <c r="B6657" s="35" t="s">
        <v>1660</v>
      </c>
      <c r="C6657" s="36" t="s">
        <v>1661</v>
      </c>
      <c r="D6657" s="37" t="s">
        <v>2122</v>
      </c>
      <c r="E6657" s="38" t="s">
        <v>2360</v>
      </c>
      <c r="F6657" s="38">
        <v>4</v>
      </c>
      <c r="G6657" s="38" t="s">
        <v>1638</v>
      </c>
      <c r="H6657" s="38">
        <v>1</v>
      </c>
      <c r="I6657" s="38">
        <v>0.5</v>
      </c>
      <c r="J6657" s="62">
        <f t="shared" si="113"/>
        <v>2</v>
      </c>
      <c r="K6657" s="39" t="s">
        <v>1372</v>
      </c>
      <c r="L6657" s="39" t="s">
        <v>1374</v>
      </c>
      <c r="M6657" s="39" t="s">
        <v>2106</v>
      </c>
      <c r="N6657" s="40" t="s">
        <v>2113</v>
      </c>
    </row>
    <row r="6658" spans="2:14" ht="18.75" hidden="1" customHeight="1" x14ac:dyDescent="0.2">
      <c r="B6658" s="35" t="s">
        <v>1660</v>
      </c>
      <c r="C6658" s="36" t="s">
        <v>1661</v>
      </c>
      <c r="D6658" s="37" t="s">
        <v>2123</v>
      </c>
      <c r="E6658" s="38" t="s">
        <v>2360</v>
      </c>
      <c r="F6658" s="38">
        <v>4</v>
      </c>
      <c r="G6658" s="38" t="s">
        <v>1638</v>
      </c>
      <c r="H6658" s="38">
        <v>1</v>
      </c>
      <c r="I6658" s="38">
        <v>0.25</v>
      </c>
      <c r="J6658" s="62">
        <f t="shared" si="113"/>
        <v>1</v>
      </c>
      <c r="K6658" s="39" t="s">
        <v>1372</v>
      </c>
      <c r="L6658" s="39" t="s">
        <v>1374</v>
      </c>
      <c r="M6658" s="39" t="s">
        <v>2106</v>
      </c>
      <c r="N6658" s="40" t="s">
        <v>2113</v>
      </c>
    </row>
    <row r="6659" spans="2:14" ht="18.75" hidden="1" customHeight="1" x14ac:dyDescent="0.2">
      <c r="B6659" s="35" t="s">
        <v>1660</v>
      </c>
      <c r="C6659" s="36" t="s">
        <v>1661</v>
      </c>
      <c r="D6659" s="37" t="s">
        <v>2124</v>
      </c>
      <c r="E6659" s="38" t="s">
        <v>2360</v>
      </c>
      <c r="F6659" s="38">
        <v>4</v>
      </c>
      <c r="G6659" s="38" t="s">
        <v>1638</v>
      </c>
      <c r="H6659" s="38">
        <v>1</v>
      </c>
      <c r="I6659" s="38">
        <v>1</v>
      </c>
      <c r="J6659" s="62">
        <f t="shared" si="113"/>
        <v>4</v>
      </c>
      <c r="K6659" s="39" t="s">
        <v>1372</v>
      </c>
      <c r="L6659" s="39" t="s">
        <v>1374</v>
      </c>
      <c r="M6659" s="39" t="s">
        <v>2106</v>
      </c>
      <c r="N6659" s="40" t="s">
        <v>2113</v>
      </c>
    </row>
    <row r="6660" spans="2:14" ht="18.75" hidden="1" customHeight="1" x14ac:dyDescent="0.2">
      <c r="B6660" s="35" t="s">
        <v>1660</v>
      </c>
      <c r="C6660" s="36" t="s">
        <v>1661</v>
      </c>
      <c r="D6660" s="37" t="s">
        <v>2125</v>
      </c>
      <c r="E6660" s="38" t="s">
        <v>2360</v>
      </c>
      <c r="F6660" s="38">
        <v>1</v>
      </c>
      <c r="G6660" s="38" t="s">
        <v>1638</v>
      </c>
      <c r="H6660" s="38">
        <v>2</v>
      </c>
      <c r="I6660" s="38">
        <v>3</v>
      </c>
      <c r="J6660" s="62">
        <f t="shared" si="113"/>
        <v>6</v>
      </c>
      <c r="K6660" s="39" t="s">
        <v>1372</v>
      </c>
      <c r="L6660" s="39" t="s">
        <v>1374</v>
      </c>
      <c r="M6660" s="39" t="s">
        <v>2106</v>
      </c>
      <c r="N6660" s="40" t="s">
        <v>2113</v>
      </c>
    </row>
    <row r="6661" spans="2:14" ht="18.75" hidden="1" customHeight="1" x14ac:dyDescent="0.2">
      <c r="B6661" s="35" t="s">
        <v>1660</v>
      </c>
      <c r="C6661" s="36" t="s">
        <v>1661</v>
      </c>
      <c r="D6661" s="37" t="s">
        <v>2126</v>
      </c>
      <c r="E6661" s="38" t="s">
        <v>2360</v>
      </c>
      <c r="F6661" s="38">
        <v>1</v>
      </c>
      <c r="G6661" s="38" t="s">
        <v>1638</v>
      </c>
      <c r="H6661" s="38">
        <v>2</v>
      </c>
      <c r="I6661" s="38">
        <v>1</v>
      </c>
      <c r="J6661" s="62">
        <f t="shared" si="113"/>
        <v>2</v>
      </c>
      <c r="K6661" s="39" t="s">
        <v>1372</v>
      </c>
      <c r="L6661" s="39" t="s">
        <v>1374</v>
      </c>
      <c r="M6661" s="39" t="s">
        <v>2106</v>
      </c>
      <c r="N6661" s="40" t="s">
        <v>2113</v>
      </c>
    </row>
    <row r="6662" spans="2:14" ht="18.75" hidden="1" customHeight="1" x14ac:dyDescent="0.2">
      <c r="B6662" s="35" t="s">
        <v>1660</v>
      </c>
      <c r="C6662" s="36" t="s">
        <v>1661</v>
      </c>
      <c r="D6662" s="37" t="s">
        <v>2127</v>
      </c>
      <c r="E6662" s="38" t="s">
        <v>2360</v>
      </c>
      <c r="F6662" s="38">
        <v>1</v>
      </c>
      <c r="G6662" s="38" t="s">
        <v>1638</v>
      </c>
      <c r="H6662" s="38">
        <v>1</v>
      </c>
      <c r="I6662" s="38">
        <v>0.15</v>
      </c>
      <c r="J6662" s="62">
        <f t="shared" si="113"/>
        <v>0.15</v>
      </c>
      <c r="K6662" s="39" t="s">
        <v>1372</v>
      </c>
      <c r="L6662" s="39" t="s">
        <v>1374</v>
      </c>
      <c r="M6662" s="39" t="s">
        <v>2106</v>
      </c>
      <c r="N6662" s="40" t="s">
        <v>2113</v>
      </c>
    </row>
    <row r="6663" spans="2:14" ht="18.75" hidden="1" customHeight="1" x14ac:dyDescent="0.2">
      <c r="B6663" s="35" t="s">
        <v>1660</v>
      </c>
      <c r="C6663" s="36" t="s">
        <v>1661</v>
      </c>
      <c r="D6663" s="37" t="s">
        <v>2128</v>
      </c>
      <c r="E6663" s="38" t="s">
        <v>2360</v>
      </c>
      <c r="F6663" s="38">
        <v>1</v>
      </c>
      <c r="G6663" s="38" t="s">
        <v>1638</v>
      </c>
      <c r="H6663" s="38">
        <v>1</v>
      </c>
      <c r="I6663" s="38">
        <v>0.5</v>
      </c>
      <c r="J6663" s="62">
        <f t="shared" si="113"/>
        <v>0.5</v>
      </c>
      <c r="K6663" s="39" t="s">
        <v>1372</v>
      </c>
      <c r="L6663" s="39" t="s">
        <v>1374</v>
      </c>
      <c r="M6663" s="39" t="s">
        <v>2106</v>
      </c>
      <c r="N6663" s="40" t="s">
        <v>2113</v>
      </c>
    </row>
    <row r="6664" spans="2:14" ht="18.75" hidden="1" customHeight="1" x14ac:dyDescent="0.2">
      <c r="B6664" s="35" t="s">
        <v>1660</v>
      </c>
      <c r="C6664" s="36" t="s">
        <v>1661</v>
      </c>
      <c r="D6664" s="37" t="s">
        <v>2129</v>
      </c>
      <c r="E6664" s="38" t="s">
        <v>2360</v>
      </c>
      <c r="F6664" s="38">
        <v>1</v>
      </c>
      <c r="G6664" s="38" t="s">
        <v>1638</v>
      </c>
      <c r="H6664" s="38">
        <v>1</v>
      </c>
      <c r="I6664" s="38">
        <v>0.25</v>
      </c>
      <c r="J6664" s="62">
        <f t="shared" si="113"/>
        <v>0.25</v>
      </c>
      <c r="K6664" s="39" t="s">
        <v>1372</v>
      </c>
      <c r="L6664" s="39" t="s">
        <v>1374</v>
      </c>
      <c r="M6664" s="39" t="s">
        <v>2106</v>
      </c>
      <c r="N6664" s="40" t="s">
        <v>2113</v>
      </c>
    </row>
    <row r="6665" spans="2:14" ht="18.75" hidden="1" customHeight="1" x14ac:dyDescent="0.2">
      <c r="B6665" s="35" t="s">
        <v>1660</v>
      </c>
      <c r="C6665" s="36" t="s">
        <v>1661</v>
      </c>
      <c r="D6665" s="37" t="s">
        <v>2130</v>
      </c>
      <c r="E6665" s="38" t="s">
        <v>2360</v>
      </c>
      <c r="F6665" s="38">
        <v>1</v>
      </c>
      <c r="G6665" s="38" t="s">
        <v>1638</v>
      </c>
      <c r="H6665" s="38">
        <v>1</v>
      </c>
      <c r="I6665" s="38">
        <v>0.15</v>
      </c>
      <c r="J6665" s="62">
        <f t="shared" si="113"/>
        <v>0.15</v>
      </c>
      <c r="K6665" s="39" t="s">
        <v>1372</v>
      </c>
      <c r="L6665" s="39" t="s">
        <v>1374</v>
      </c>
      <c r="M6665" s="39" t="s">
        <v>2106</v>
      </c>
      <c r="N6665" s="40" t="s">
        <v>2113</v>
      </c>
    </row>
    <row r="6666" spans="2:14" ht="18.75" hidden="1" customHeight="1" x14ac:dyDescent="0.2">
      <c r="B6666" s="35" t="s">
        <v>1660</v>
      </c>
      <c r="C6666" s="36" t="s">
        <v>1661</v>
      </c>
      <c r="D6666" s="37" t="s">
        <v>2131</v>
      </c>
      <c r="E6666" s="38" t="s">
        <v>2360</v>
      </c>
      <c r="F6666" s="38">
        <v>1</v>
      </c>
      <c r="G6666" s="38" t="s">
        <v>1638</v>
      </c>
      <c r="H6666" s="38">
        <v>1</v>
      </c>
      <c r="I6666" s="38">
        <v>0.25</v>
      </c>
      <c r="J6666" s="62">
        <f t="shared" si="113"/>
        <v>0.25</v>
      </c>
      <c r="K6666" s="39" t="s">
        <v>1372</v>
      </c>
      <c r="L6666" s="39" t="s">
        <v>1374</v>
      </c>
      <c r="M6666" s="39" t="s">
        <v>2106</v>
      </c>
      <c r="N6666" s="40" t="s">
        <v>2113</v>
      </c>
    </row>
    <row r="6667" spans="2:14" ht="18.75" hidden="1" customHeight="1" x14ac:dyDescent="0.2">
      <c r="B6667" s="35" t="s">
        <v>1660</v>
      </c>
      <c r="C6667" s="36" t="s">
        <v>1661</v>
      </c>
      <c r="D6667" s="37" t="s">
        <v>2132</v>
      </c>
      <c r="E6667" s="38" t="s">
        <v>2360</v>
      </c>
      <c r="F6667" s="38">
        <v>1</v>
      </c>
      <c r="G6667" s="38" t="s">
        <v>1638</v>
      </c>
      <c r="H6667" s="38">
        <v>1</v>
      </c>
      <c r="I6667" s="38">
        <v>1</v>
      </c>
      <c r="J6667" s="62">
        <f t="shared" si="113"/>
        <v>1</v>
      </c>
      <c r="K6667" s="39" t="s">
        <v>1372</v>
      </c>
      <c r="L6667" s="39" t="s">
        <v>1374</v>
      </c>
      <c r="M6667" s="39" t="s">
        <v>2106</v>
      </c>
      <c r="N6667" s="40" t="s">
        <v>2113</v>
      </c>
    </row>
    <row r="6668" spans="2:14" ht="18.75" hidden="1" customHeight="1" x14ac:dyDescent="0.2">
      <c r="B6668" s="35" t="s">
        <v>1660</v>
      </c>
      <c r="C6668" s="36" t="s">
        <v>1661</v>
      </c>
      <c r="D6668" s="37" t="s">
        <v>2133</v>
      </c>
      <c r="E6668" s="38" t="s">
        <v>2360</v>
      </c>
      <c r="F6668" s="38">
        <v>1</v>
      </c>
      <c r="G6668" s="38" t="s">
        <v>1638</v>
      </c>
      <c r="H6668" s="38">
        <v>1</v>
      </c>
      <c r="I6668" s="38">
        <v>1</v>
      </c>
      <c r="J6668" s="62">
        <f t="shared" si="113"/>
        <v>1</v>
      </c>
      <c r="K6668" s="39" t="s">
        <v>1372</v>
      </c>
      <c r="L6668" s="39" t="s">
        <v>1374</v>
      </c>
      <c r="M6668" s="39" t="s">
        <v>2106</v>
      </c>
      <c r="N6668" s="40" t="s">
        <v>2113</v>
      </c>
    </row>
    <row r="6669" spans="2:14" ht="18.75" hidden="1" customHeight="1" x14ac:dyDescent="0.2">
      <c r="B6669" s="35" t="s">
        <v>1660</v>
      </c>
      <c r="C6669" s="36" t="s">
        <v>1661</v>
      </c>
      <c r="D6669" s="37" t="s">
        <v>2134</v>
      </c>
      <c r="E6669" s="38" t="s">
        <v>2360</v>
      </c>
      <c r="F6669" s="38">
        <v>1</v>
      </c>
      <c r="G6669" s="38" t="s">
        <v>1638</v>
      </c>
      <c r="H6669" s="38">
        <v>2</v>
      </c>
      <c r="I6669" s="38">
        <v>1</v>
      </c>
      <c r="J6669" s="62">
        <f t="shared" si="113"/>
        <v>2</v>
      </c>
      <c r="K6669" s="39" t="s">
        <v>1372</v>
      </c>
      <c r="L6669" s="39" t="s">
        <v>1374</v>
      </c>
      <c r="M6669" s="39" t="s">
        <v>2106</v>
      </c>
      <c r="N6669" s="40" t="s">
        <v>2113</v>
      </c>
    </row>
    <row r="6670" spans="2:14" ht="18.75" hidden="1" customHeight="1" x14ac:dyDescent="0.2">
      <c r="B6670" s="35" t="s">
        <v>1660</v>
      </c>
      <c r="C6670" s="36" t="s">
        <v>1661</v>
      </c>
      <c r="D6670" s="37" t="s">
        <v>2135</v>
      </c>
      <c r="E6670" s="38" t="s">
        <v>2360</v>
      </c>
      <c r="F6670" s="38">
        <v>1</v>
      </c>
      <c r="G6670" s="38" t="s">
        <v>1638</v>
      </c>
      <c r="H6670" s="38">
        <v>1</v>
      </c>
      <c r="I6670" s="38">
        <v>1</v>
      </c>
      <c r="J6670" s="62">
        <f t="shared" si="113"/>
        <v>1</v>
      </c>
      <c r="K6670" s="39" t="s">
        <v>1372</v>
      </c>
      <c r="L6670" s="39" t="s">
        <v>1374</v>
      </c>
      <c r="M6670" s="39" t="s">
        <v>2106</v>
      </c>
      <c r="N6670" s="40" t="s">
        <v>2113</v>
      </c>
    </row>
    <row r="6671" spans="2:14" ht="18.75" hidden="1" customHeight="1" thickBot="1" x14ac:dyDescent="0.25">
      <c r="B6671" s="41" t="s">
        <v>1660</v>
      </c>
      <c r="C6671" s="42" t="s">
        <v>1661</v>
      </c>
      <c r="D6671" s="43" t="s">
        <v>2136</v>
      </c>
      <c r="E6671" s="44" t="s">
        <v>2360</v>
      </c>
      <c r="F6671" s="44">
        <v>1</v>
      </c>
      <c r="G6671" s="44" t="s">
        <v>1638</v>
      </c>
      <c r="H6671" s="44">
        <v>1</v>
      </c>
      <c r="I6671" s="44">
        <v>0.5</v>
      </c>
      <c r="J6671" s="63">
        <f t="shared" si="113"/>
        <v>0.5</v>
      </c>
      <c r="K6671" s="45" t="s">
        <v>1372</v>
      </c>
      <c r="L6671" s="45" t="s">
        <v>1374</v>
      </c>
      <c r="M6671" s="45" t="s">
        <v>2106</v>
      </c>
      <c r="N6671" s="46" t="s">
        <v>2113</v>
      </c>
    </row>
    <row r="6672" spans="2:14" ht="18.75" hidden="1" customHeight="1" x14ac:dyDescent="0.2">
      <c r="B6672" s="29" t="s">
        <v>1662</v>
      </c>
      <c r="C6672" s="30" t="s">
        <v>1663</v>
      </c>
      <c r="D6672" s="31" t="s">
        <v>2118</v>
      </c>
      <c r="E6672" s="32" t="s">
        <v>2360</v>
      </c>
      <c r="F6672" s="32">
        <v>2</v>
      </c>
      <c r="G6672" s="32" t="s">
        <v>1638</v>
      </c>
      <c r="H6672" s="32">
        <v>1</v>
      </c>
      <c r="I6672" s="32">
        <v>0.5</v>
      </c>
      <c r="J6672" s="61">
        <f t="shared" si="113"/>
        <v>1</v>
      </c>
      <c r="K6672" s="33" t="s">
        <v>1372</v>
      </c>
      <c r="L6672" s="33" t="s">
        <v>1374</v>
      </c>
      <c r="M6672" s="33" t="s">
        <v>2106</v>
      </c>
      <c r="N6672" s="34" t="s">
        <v>2113</v>
      </c>
    </row>
    <row r="6673" spans="2:14" ht="18.75" hidden="1" customHeight="1" x14ac:dyDescent="0.2">
      <c r="B6673" s="35" t="s">
        <v>1662</v>
      </c>
      <c r="C6673" s="36" t="s">
        <v>1663</v>
      </c>
      <c r="D6673" s="37" t="s">
        <v>2119</v>
      </c>
      <c r="E6673" s="38" t="s">
        <v>2360</v>
      </c>
      <c r="F6673" s="38">
        <v>4</v>
      </c>
      <c r="G6673" s="38" t="s">
        <v>1638</v>
      </c>
      <c r="H6673" s="38">
        <v>1</v>
      </c>
      <c r="I6673" s="38">
        <v>0.15</v>
      </c>
      <c r="J6673" s="62">
        <f t="shared" si="113"/>
        <v>0.6</v>
      </c>
      <c r="K6673" s="39" t="s">
        <v>1372</v>
      </c>
      <c r="L6673" s="39" t="s">
        <v>1374</v>
      </c>
      <c r="M6673" s="39" t="s">
        <v>2106</v>
      </c>
      <c r="N6673" s="40" t="s">
        <v>2113</v>
      </c>
    </row>
    <row r="6674" spans="2:14" ht="18.75" hidden="1" customHeight="1" x14ac:dyDescent="0.2">
      <c r="B6674" s="35" t="s">
        <v>1662</v>
      </c>
      <c r="C6674" s="36" t="s">
        <v>1663</v>
      </c>
      <c r="D6674" s="37" t="s">
        <v>2120</v>
      </c>
      <c r="E6674" s="38" t="s">
        <v>2360</v>
      </c>
      <c r="F6674" s="38">
        <v>4</v>
      </c>
      <c r="G6674" s="38" t="s">
        <v>1638</v>
      </c>
      <c r="H6674" s="38">
        <v>1</v>
      </c>
      <c r="I6674" s="38">
        <v>0.15</v>
      </c>
      <c r="J6674" s="62">
        <f t="shared" si="113"/>
        <v>0.6</v>
      </c>
      <c r="K6674" s="39" t="s">
        <v>1372</v>
      </c>
      <c r="L6674" s="39" t="s">
        <v>1374</v>
      </c>
      <c r="M6674" s="39" t="s">
        <v>2106</v>
      </c>
      <c r="N6674" s="40" t="s">
        <v>2113</v>
      </c>
    </row>
    <row r="6675" spans="2:14" ht="18.75" hidden="1" customHeight="1" x14ac:dyDescent="0.2">
      <c r="B6675" s="35" t="s">
        <v>1662</v>
      </c>
      <c r="C6675" s="36" t="s">
        <v>1663</v>
      </c>
      <c r="D6675" s="37" t="s">
        <v>2121</v>
      </c>
      <c r="E6675" s="38" t="s">
        <v>2360</v>
      </c>
      <c r="F6675" s="38">
        <v>4</v>
      </c>
      <c r="G6675" s="38" t="s">
        <v>1638</v>
      </c>
      <c r="H6675" s="38">
        <v>1</v>
      </c>
      <c r="I6675" s="38">
        <v>0.5</v>
      </c>
      <c r="J6675" s="62">
        <f t="shared" si="113"/>
        <v>2</v>
      </c>
      <c r="K6675" s="39" t="s">
        <v>1372</v>
      </c>
      <c r="L6675" s="39" t="s">
        <v>1374</v>
      </c>
      <c r="M6675" s="39" t="s">
        <v>2106</v>
      </c>
      <c r="N6675" s="40" t="s">
        <v>2113</v>
      </c>
    </row>
    <row r="6676" spans="2:14" ht="18.75" hidden="1" customHeight="1" x14ac:dyDescent="0.2">
      <c r="B6676" s="35" t="s">
        <v>1662</v>
      </c>
      <c r="C6676" s="36" t="s">
        <v>1663</v>
      </c>
      <c r="D6676" s="37" t="s">
        <v>2122</v>
      </c>
      <c r="E6676" s="38" t="s">
        <v>2360</v>
      </c>
      <c r="F6676" s="38">
        <v>4</v>
      </c>
      <c r="G6676" s="38" t="s">
        <v>1638</v>
      </c>
      <c r="H6676" s="38">
        <v>1</v>
      </c>
      <c r="I6676" s="38">
        <v>0.5</v>
      </c>
      <c r="J6676" s="62">
        <f t="shared" si="113"/>
        <v>2</v>
      </c>
      <c r="K6676" s="39" t="s">
        <v>1372</v>
      </c>
      <c r="L6676" s="39" t="s">
        <v>1374</v>
      </c>
      <c r="M6676" s="39" t="s">
        <v>2106</v>
      </c>
      <c r="N6676" s="40" t="s">
        <v>2113</v>
      </c>
    </row>
    <row r="6677" spans="2:14" ht="18.75" hidden="1" customHeight="1" x14ac:dyDescent="0.2">
      <c r="B6677" s="35" t="s">
        <v>1662</v>
      </c>
      <c r="C6677" s="36" t="s">
        <v>1663</v>
      </c>
      <c r="D6677" s="37" t="s">
        <v>2123</v>
      </c>
      <c r="E6677" s="38" t="s">
        <v>2360</v>
      </c>
      <c r="F6677" s="38">
        <v>4</v>
      </c>
      <c r="G6677" s="38" t="s">
        <v>1638</v>
      </c>
      <c r="H6677" s="38">
        <v>1</v>
      </c>
      <c r="I6677" s="38">
        <v>0.25</v>
      </c>
      <c r="J6677" s="62">
        <f t="shared" si="113"/>
        <v>1</v>
      </c>
      <c r="K6677" s="39" t="s">
        <v>1372</v>
      </c>
      <c r="L6677" s="39" t="s">
        <v>1374</v>
      </c>
      <c r="M6677" s="39" t="s">
        <v>2106</v>
      </c>
      <c r="N6677" s="40" t="s">
        <v>2113</v>
      </c>
    </row>
    <row r="6678" spans="2:14" ht="18.75" hidden="1" customHeight="1" x14ac:dyDescent="0.2">
      <c r="B6678" s="35" t="s">
        <v>1662</v>
      </c>
      <c r="C6678" s="36" t="s">
        <v>1663</v>
      </c>
      <c r="D6678" s="37" t="s">
        <v>2124</v>
      </c>
      <c r="E6678" s="38" t="s">
        <v>2360</v>
      </c>
      <c r="F6678" s="38">
        <v>4</v>
      </c>
      <c r="G6678" s="38" t="s">
        <v>1638</v>
      </c>
      <c r="H6678" s="38">
        <v>1</v>
      </c>
      <c r="I6678" s="38">
        <v>1</v>
      </c>
      <c r="J6678" s="62">
        <f t="shared" si="113"/>
        <v>4</v>
      </c>
      <c r="K6678" s="39" t="s">
        <v>1372</v>
      </c>
      <c r="L6678" s="39" t="s">
        <v>1374</v>
      </c>
      <c r="M6678" s="39" t="s">
        <v>2106</v>
      </c>
      <c r="N6678" s="40" t="s">
        <v>2113</v>
      </c>
    </row>
    <row r="6679" spans="2:14" ht="18.75" hidden="1" customHeight="1" x14ac:dyDescent="0.2">
      <c r="B6679" s="35" t="s">
        <v>1662</v>
      </c>
      <c r="C6679" s="36" t="s">
        <v>1663</v>
      </c>
      <c r="D6679" s="37" t="s">
        <v>2125</v>
      </c>
      <c r="E6679" s="38" t="s">
        <v>2360</v>
      </c>
      <c r="F6679" s="38">
        <v>1</v>
      </c>
      <c r="G6679" s="38" t="s">
        <v>1638</v>
      </c>
      <c r="H6679" s="38">
        <v>2</v>
      </c>
      <c r="I6679" s="38">
        <v>3</v>
      </c>
      <c r="J6679" s="62">
        <f t="shared" si="113"/>
        <v>6</v>
      </c>
      <c r="K6679" s="39" t="s">
        <v>1372</v>
      </c>
      <c r="L6679" s="39" t="s">
        <v>1374</v>
      </c>
      <c r="M6679" s="39" t="s">
        <v>2106</v>
      </c>
      <c r="N6679" s="40" t="s">
        <v>2113</v>
      </c>
    </row>
    <row r="6680" spans="2:14" ht="18.75" hidden="1" customHeight="1" x14ac:dyDescent="0.2">
      <c r="B6680" s="35" t="s">
        <v>1662</v>
      </c>
      <c r="C6680" s="36" t="s">
        <v>1663</v>
      </c>
      <c r="D6680" s="37" t="s">
        <v>2126</v>
      </c>
      <c r="E6680" s="38" t="s">
        <v>2360</v>
      </c>
      <c r="F6680" s="38">
        <v>1</v>
      </c>
      <c r="G6680" s="38" t="s">
        <v>1638</v>
      </c>
      <c r="H6680" s="38">
        <v>2</v>
      </c>
      <c r="I6680" s="38">
        <v>1</v>
      </c>
      <c r="J6680" s="62">
        <f t="shared" si="113"/>
        <v>2</v>
      </c>
      <c r="K6680" s="39" t="s">
        <v>1372</v>
      </c>
      <c r="L6680" s="39" t="s">
        <v>1374</v>
      </c>
      <c r="M6680" s="39" t="s">
        <v>2106</v>
      </c>
      <c r="N6680" s="40" t="s">
        <v>2113</v>
      </c>
    </row>
    <row r="6681" spans="2:14" ht="18.75" hidden="1" customHeight="1" x14ac:dyDescent="0.2">
      <c r="B6681" s="35" t="s">
        <v>1662</v>
      </c>
      <c r="C6681" s="36" t="s">
        <v>1663</v>
      </c>
      <c r="D6681" s="37" t="s">
        <v>2127</v>
      </c>
      <c r="E6681" s="38" t="s">
        <v>2360</v>
      </c>
      <c r="F6681" s="38">
        <v>1</v>
      </c>
      <c r="G6681" s="38" t="s">
        <v>1638</v>
      </c>
      <c r="H6681" s="38">
        <v>1</v>
      </c>
      <c r="I6681" s="38">
        <v>0.15</v>
      </c>
      <c r="J6681" s="62">
        <f t="shared" si="113"/>
        <v>0.15</v>
      </c>
      <c r="K6681" s="39" t="s">
        <v>1372</v>
      </c>
      <c r="L6681" s="39" t="s">
        <v>1374</v>
      </c>
      <c r="M6681" s="39" t="s">
        <v>2106</v>
      </c>
      <c r="N6681" s="40" t="s">
        <v>2113</v>
      </c>
    </row>
    <row r="6682" spans="2:14" ht="18.75" hidden="1" customHeight="1" x14ac:dyDescent="0.2">
      <c r="B6682" s="35" t="s">
        <v>1662</v>
      </c>
      <c r="C6682" s="36" t="s">
        <v>1663</v>
      </c>
      <c r="D6682" s="37" t="s">
        <v>2128</v>
      </c>
      <c r="E6682" s="38" t="s">
        <v>2360</v>
      </c>
      <c r="F6682" s="38">
        <v>1</v>
      </c>
      <c r="G6682" s="38" t="s">
        <v>1638</v>
      </c>
      <c r="H6682" s="38">
        <v>1</v>
      </c>
      <c r="I6682" s="38">
        <v>0.5</v>
      </c>
      <c r="J6682" s="62">
        <f t="shared" si="113"/>
        <v>0.5</v>
      </c>
      <c r="K6682" s="39" t="s">
        <v>1372</v>
      </c>
      <c r="L6682" s="39" t="s">
        <v>1374</v>
      </c>
      <c r="M6682" s="39" t="s">
        <v>2106</v>
      </c>
      <c r="N6682" s="40" t="s">
        <v>2113</v>
      </c>
    </row>
    <row r="6683" spans="2:14" ht="18.75" hidden="1" customHeight="1" x14ac:dyDescent="0.2">
      <c r="B6683" s="35" t="s">
        <v>1662</v>
      </c>
      <c r="C6683" s="36" t="s">
        <v>1663</v>
      </c>
      <c r="D6683" s="37" t="s">
        <v>2129</v>
      </c>
      <c r="E6683" s="38" t="s">
        <v>2360</v>
      </c>
      <c r="F6683" s="38">
        <v>1</v>
      </c>
      <c r="G6683" s="38" t="s">
        <v>1638</v>
      </c>
      <c r="H6683" s="38">
        <v>1</v>
      </c>
      <c r="I6683" s="38">
        <v>0.25</v>
      </c>
      <c r="J6683" s="62">
        <f t="shared" si="113"/>
        <v>0.25</v>
      </c>
      <c r="K6683" s="39" t="s">
        <v>1372</v>
      </c>
      <c r="L6683" s="39" t="s">
        <v>1374</v>
      </c>
      <c r="M6683" s="39" t="s">
        <v>2106</v>
      </c>
      <c r="N6683" s="40" t="s">
        <v>2113</v>
      </c>
    </row>
    <row r="6684" spans="2:14" ht="18.75" hidden="1" customHeight="1" x14ac:dyDescent="0.2">
      <c r="B6684" s="35" t="s">
        <v>1662</v>
      </c>
      <c r="C6684" s="36" t="s">
        <v>1663</v>
      </c>
      <c r="D6684" s="37" t="s">
        <v>2130</v>
      </c>
      <c r="E6684" s="38" t="s">
        <v>2360</v>
      </c>
      <c r="F6684" s="38">
        <v>1</v>
      </c>
      <c r="G6684" s="38" t="s">
        <v>1638</v>
      </c>
      <c r="H6684" s="38">
        <v>1</v>
      </c>
      <c r="I6684" s="38">
        <v>0.15</v>
      </c>
      <c r="J6684" s="62">
        <f t="shared" si="113"/>
        <v>0.15</v>
      </c>
      <c r="K6684" s="39" t="s">
        <v>1372</v>
      </c>
      <c r="L6684" s="39" t="s">
        <v>1374</v>
      </c>
      <c r="M6684" s="39" t="s">
        <v>2106</v>
      </c>
      <c r="N6684" s="40" t="s">
        <v>2113</v>
      </c>
    </row>
    <row r="6685" spans="2:14" ht="18.75" hidden="1" customHeight="1" x14ac:dyDescent="0.2">
      <c r="B6685" s="35" t="s">
        <v>1662</v>
      </c>
      <c r="C6685" s="36" t="s">
        <v>1663</v>
      </c>
      <c r="D6685" s="37" t="s">
        <v>2131</v>
      </c>
      <c r="E6685" s="38" t="s">
        <v>2360</v>
      </c>
      <c r="F6685" s="38">
        <v>1</v>
      </c>
      <c r="G6685" s="38" t="s">
        <v>1638</v>
      </c>
      <c r="H6685" s="38">
        <v>1</v>
      </c>
      <c r="I6685" s="38">
        <v>0.25</v>
      </c>
      <c r="J6685" s="62">
        <f t="shared" si="113"/>
        <v>0.25</v>
      </c>
      <c r="K6685" s="39" t="s">
        <v>1372</v>
      </c>
      <c r="L6685" s="39" t="s">
        <v>1374</v>
      </c>
      <c r="M6685" s="39" t="s">
        <v>2106</v>
      </c>
      <c r="N6685" s="40" t="s">
        <v>2113</v>
      </c>
    </row>
    <row r="6686" spans="2:14" ht="18.75" hidden="1" customHeight="1" x14ac:dyDescent="0.2">
      <c r="B6686" s="35" t="s">
        <v>1662</v>
      </c>
      <c r="C6686" s="36" t="s">
        <v>1663</v>
      </c>
      <c r="D6686" s="37" t="s">
        <v>2132</v>
      </c>
      <c r="E6686" s="38" t="s">
        <v>2360</v>
      </c>
      <c r="F6686" s="38">
        <v>1</v>
      </c>
      <c r="G6686" s="38" t="s">
        <v>1638</v>
      </c>
      <c r="H6686" s="38">
        <v>1</v>
      </c>
      <c r="I6686" s="38">
        <v>1</v>
      </c>
      <c r="J6686" s="62">
        <f t="shared" si="113"/>
        <v>1</v>
      </c>
      <c r="K6686" s="39" t="s">
        <v>1372</v>
      </c>
      <c r="L6686" s="39" t="s">
        <v>1374</v>
      </c>
      <c r="M6686" s="39" t="s">
        <v>2106</v>
      </c>
      <c r="N6686" s="40" t="s">
        <v>2113</v>
      </c>
    </row>
    <row r="6687" spans="2:14" ht="18.75" hidden="1" customHeight="1" x14ac:dyDescent="0.2">
      <c r="B6687" s="35" t="s">
        <v>1662</v>
      </c>
      <c r="C6687" s="36" t="s">
        <v>1663</v>
      </c>
      <c r="D6687" s="37" t="s">
        <v>2133</v>
      </c>
      <c r="E6687" s="38" t="s">
        <v>2360</v>
      </c>
      <c r="F6687" s="38">
        <v>1</v>
      </c>
      <c r="G6687" s="38" t="s">
        <v>1638</v>
      </c>
      <c r="H6687" s="38">
        <v>1</v>
      </c>
      <c r="I6687" s="38">
        <v>1</v>
      </c>
      <c r="J6687" s="62">
        <f t="shared" si="113"/>
        <v>1</v>
      </c>
      <c r="K6687" s="39" t="s">
        <v>1372</v>
      </c>
      <c r="L6687" s="39" t="s">
        <v>1374</v>
      </c>
      <c r="M6687" s="39" t="s">
        <v>2106</v>
      </c>
      <c r="N6687" s="40" t="s">
        <v>2113</v>
      </c>
    </row>
    <row r="6688" spans="2:14" ht="18.75" hidden="1" customHeight="1" x14ac:dyDescent="0.2">
      <c r="B6688" s="35" t="s">
        <v>1662</v>
      </c>
      <c r="C6688" s="36" t="s">
        <v>1663</v>
      </c>
      <c r="D6688" s="37" t="s">
        <v>2134</v>
      </c>
      <c r="E6688" s="38" t="s">
        <v>2360</v>
      </c>
      <c r="F6688" s="38">
        <v>1</v>
      </c>
      <c r="G6688" s="38" t="s">
        <v>1638</v>
      </c>
      <c r="H6688" s="38">
        <v>2</v>
      </c>
      <c r="I6688" s="38">
        <v>1</v>
      </c>
      <c r="J6688" s="62">
        <f t="shared" si="113"/>
        <v>2</v>
      </c>
      <c r="K6688" s="39" t="s">
        <v>1372</v>
      </c>
      <c r="L6688" s="39" t="s">
        <v>1374</v>
      </c>
      <c r="M6688" s="39" t="s">
        <v>2106</v>
      </c>
      <c r="N6688" s="40" t="s">
        <v>2113</v>
      </c>
    </row>
    <row r="6689" spans="2:14" ht="18.75" hidden="1" customHeight="1" x14ac:dyDescent="0.2">
      <c r="B6689" s="35" t="s">
        <v>1662</v>
      </c>
      <c r="C6689" s="36" t="s">
        <v>1663</v>
      </c>
      <c r="D6689" s="37" t="s">
        <v>2135</v>
      </c>
      <c r="E6689" s="38" t="s">
        <v>2360</v>
      </c>
      <c r="F6689" s="38">
        <v>1</v>
      </c>
      <c r="G6689" s="38" t="s">
        <v>1638</v>
      </c>
      <c r="H6689" s="38">
        <v>1</v>
      </c>
      <c r="I6689" s="38">
        <v>1</v>
      </c>
      <c r="J6689" s="62">
        <f t="shared" si="113"/>
        <v>1</v>
      </c>
      <c r="K6689" s="39" t="s">
        <v>1372</v>
      </c>
      <c r="L6689" s="39" t="s">
        <v>1374</v>
      </c>
      <c r="M6689" s="39" t="s">
        <v>2106</v>
      </c>
      <c r="N6689" s="40" t="s">
        <v>2113</v>
      </c>
    </row>
    <row r="6690" spans="2:14" ht="18.75" hidden="1" customHeight="1" thickBot="1" x14ac:dyDescent="0.25">
      <c r="B6690" s="41" t="s">
        <v>1662</v>
      </c>
      <c r="C6690" s="42" t="s">
        <v>1663</v>
      </c>
      <c r="D6690" s="43" t="s">
        <v>2136</v>
      </c>
      <c r="E6690" s="44" t="s">
        <v>2360</v>
      </c>
      <c r="F6690" s="44">
        <v>1</v>
      </c>
      <c r="G6690" s="44" t="s">
        <v>1638</v>
      </c>
      <c r="H6690" s="44">
        <v>1</v>
      </c>
      <c r="I6690" s="44">
        <v>0.5</v>
      </c>
      <c r="J6690" s="63">
        <f t="shared" si="113"/>
        <v>0.5</v>
      </c>
      <c r="K6690" s="45" t="s">
        <v>1372</v>
      </c>
      <c r="L6690" s="45" t="s">
        <v>1374</v>
      </c>
      <c r="M6690" s="45" t="s">
        <v>2106</v>
      </c>
      <c r="N6690" s="46" t="s">
        <v>2113</v>
      </c>
    </row>
    <row r="6691" spans="2:14" ht="18.75" hidden="1" customHeight="1" x14ac:dyDescent="0.2">
      <c r="B6691" s="29" t="s">
        <v>1664</v>
      </c>
      <c r="C6691" s="30" t="s">
        <v>1665</v>
      </c>
      <c r="D6691" s="31" t="s">
        <v>2118</v>
      </c>
      <c r="E6691" s="32" t="s">
        <v>2360</v>
      </c>
      <c r="F6691" s="32">
        <v>2</v>
      </c>
      <c r="G6691" s="32" t="s">
        <v>1638</v>
      </c>
      <c r="H6691" s="32">
        <v>1</v>
      </c>
      <c r="I6691" s="32">
        <v>0.5</v>
      </c>
      <c r="J6691" s="61">
        <f t="shared" si="113"/>
        <v>1</v>
      </c>
      <c r="K6691" s="33" t="s">
        <v>1372</v>
      </c>
      <c r="L6691" s="33" t="s">
        <v>86</v>
      </c>
      <c r="M6691" s="33" t="s">
        <v>2107</v>
      </c>
      <c r="N6691" s="34" t="s">
        <v>2113</v>
      </c>
    </row>
    <row r="6692" spans="2:14" ht="18.75" hidden="1" customHeight="1" x14ac:dyDescent="0.2">
      <c r="B6692" s="35" t="s">
        <v>1664</v>
      </c>
      <c r="C6692" s="36" t="s">
        <v>1665</v>
      </c>
      <c r="D6692" s="37" t="s">
        <v>2119</v>
      </c>
      <c r="E6692" s="38" t="s">
        <v>2360</v>
      </c>
      <c r="F6692" s="38">
        <v>4</v>
      </c>
      <c r="G6692" s="38" t="s">
        <v>1638</v>
      </c>
      <c r="H6692" s="38">
        <v>1</v>
      </c>
      <c r="I6692" s="38">
        <v>0.15</v>
      </c>
      <c r="J6692" s="62">
        <f t="shared" si="113"/>
        <v>0.6</v>
      </c>
      <c r="K6692" s="39" t="s">
        <v>1372</v>
      </c>
      <c r="L6692" s="39" t="s">
        <v>86</v>
      </c>
      <c r="M6692" s="39" t="s">
        <v>2107</v>
      </c>
      <c r="N6692" s="40" t="s">
        <v>2113</v>
      </c>
    </row>
    <row r="6693" spans="2:14" ht="18.75" hidden="1" customHeight="1" x14ac:dyDescent="0.2">
      <c r="B6693" s="35" t="s">
        <v>1664</v>
      </c>
      <c r="C6693" s="36" t="s">
        <v>1665</v>
      </c>
      <c r="D6693" s="37" t="s">
        <v>2120</v>
      </c>
      <c r="E6693" s="38" t="s">
        <v>2360</v>
      </c>
      <c r="F6693" s="38">
        <v>4</v>
      </c>
      <c r="G6693" s="38" t="s">
        <v>1638</v>
      </c>
      <c r="H6693" s="38">
        <v>1</v>
      </c>
      <c r="I6693" s="38">
        <v>0.15</v>
      </c>
      <c r="J6693" s="62">
        <f t="shared" si="113"/>
        <v>0.6</v>
      </c>
      <c r="K6693" s="39" t="s">
        <v>1372</v>
      </c>
      <c r="L6693" s="39" t="s">
        <v>86</v>
      </c>
      <c r="M6693" s="39" t="s">
        <v>2107</v>
      </c>
      <c r="N6693" s="40" t="s">
        <v>2113</v>
      </c>
    </row>
    <row r="6694" spans="2:14" ht="18.75" hidden="1" customHeight="1" x14ac:dyDescent="0.2">
      <c r="B6694" s="35" t="s">
        <v>1664</v>
      </c>
      <c r="C6694" s="36" t="s">
        <v>1665</v>
      </c>
      <c r="D6694" s="37" t="s">
        <v>2121</v>
      </c>
      <c r="E6694" s="38" t="s">
        <v>2360</v>
      </c>
      <c r="F6694" s="38">
        <v>4</v>
      </c>
      <c r="G6694" s="38" t="s">
        <v>1638</v>
      </c>
      <c r="H6694" s="38">
        <v>1</v>
      </c>
      <c r="I6694" s="38">
        <v>0.5</v>
      </c>
      <c r="J6694" s="62">
        <f t="shared" si="113"/>
        <v>2</v>
      </c>
      <c r="K6694" s="39" t="s">
        <v>1372</v>
      </c>
      <c r="L6694" s="39" t="s">
        <v>86</v>
      </c>
      <c r="M6694" s="39" t="s">
        <v>2107</v>
      </c>
      <c r="N6694" s="40" t="s">
        <v>2113</v>
      </c>
    </row>
    <row r="6695" spans="2:14" ht="18.75" hidden="1" customHeight="1" x14ac:dyDescent="0.2">
      <c r="B6695" s="35" t="s">
        <v>1664</v>
      </c>
      <c r="C6695" s="36" t="s">
        <v>1665</v>
      </c>
      <c r="D6695" s="37" t="s">
        <v>2122</v>
      </c>
      <c r="E6695" s="38" t="s">
        <v>2360</v>
      </c>
      <c r="F6695" s="38">
        <v>4</v>
      </c>
      <c r="G6695" s="38" t="s">
        <v>1638</v>
      </c>
      <c r="H6695" s="38">
        <v>1</v>
      </c>
      <c r="I6695" s="38">
        <v>0.5</v>
      </c>
      <c r="J6695" s="62">
        <f t="shared" si="113"/>
        <v>2</v>
      </c>
      <c r="K6695" s="39" t="s">
        <v>1372</v>
      </c>
      <c r="L6695" s="39" t="s">
        <v>86</v>
      </c>
      <c r="M6695" s="39" t="s">
        <v>2107</v>
      </c>
      <c r="N6695" s="40" t="s">
        <v>2113</v>
      </c>
    </row>
    <row r="6696" spans="2:14" ht="18.75" hidden="1" customHeight="1" x14ac:dyDescent="0.2">
      <c r="B6696" s="35" t="s">
        <v>1664</v>
      </c>
      <c r="C6696" s="36" t="s">
        <v>1665</v>
      </c>
      <c r="D6696" s="37" t="s">
        <v>2123</v>
      </c>
      <c r="E6696" s="38" t="s">
        <v>2360</v>
      </c>
      <c r="F6696" s="38">
        <v>4</v>
      </c>
      <c r="G6696" s="38" t="s">
        <v>1638</v>
      </c>
      <c r="H6696" s="38">
        <v>1</v>
      </c>
      <c r="I6696" s="38">
        <v>0.25</v>
      </c>
      <c r="J6696" s="62">
        <f t="shared" si="113"/>
        <v>1</v>
      </c>
      <c r="K6696" s="39" t="s">
        <v>1372</v>
      </c>
      <c r="L6696" s="39" t="s">
        <v>86</v>
      </c>
      <c r="M6696" s="39" t="s">
        <v>2107</v>
      </c>
      <c r="N6696" s="40" t="s">
        <v>2113</v>
      </c>
    </row>
    <row r="6697" spans="2:14" ht="18.75" hidden="1" customHeight="1" x14ac:dyDescent="0.2">
      <c r="B6697" s="35" t="s">
        <v>1664</v>
      </c>
      <c r="C6697" s="36" t="s">
        <v>1665</v>
      </c>
      <c r="D6697" s="37" t="s">
        <v>2124</v>
      </c>
      <c r="E6697" s="38" t="s">
        <v>2360</v>
      </c>
      <c r="F6697" s="38">
        <v>4</v>
      </c>
      <c r="G6697" s="38" t="s">
        <v>1638</v>
      </c>
      <c r="H6697" s="38">
        <v>1</v>
      </c>
      <c r="I6697" s="38">
        <v>1</v>
      </c>
      <c r="J6697" s="62">
        <f t="shared" si="113"/>
        <v>4</v>
      </c>
      <c r="K6697" s="39" t="s">
        <v>1372</v>
      </c>
      <c r="L6697" s="39" t="s">
        <v>86</v>
      </c>
      <c r="M6697" s="39" t="s">
        <v>2107</v>
      </c>
      <c r="N6697" s="40" t="s">
        <v>2113</v>
      </c>
    </row>
    <row r="6698" spans="2:14" ht="18.75" hidden="1" customHeight="1" x14ac:dyDescent="0.2">
      <c r="B6698" s="35" t="s">
        <v>1664</v>
      </c>
      <c r="C6698" s="36" t="s">
        <v>1665</v>
      </c>
      <c r="D6698" s="37" t="s">
        <v>2125</v>
      </c>
      <c r="E6698" s="38" t="s">
        <v>2360</v>
      </c>
      <c r="F6698" s="38">
        <v>1</v>
      </c>
      <c r="G6698" s="38" t="s">
        <v>1638</v>
      </c>
      <c r="H6698" s="38">
        <v>2</v>
      </c>
      <c r="I6698" s="38">
        <v>3</v>
      </c>
      <c r="J6698" s="62">
        <f t="shared" si="113"/>
        <v>6</v>
      </c>
      <c r="K6698" s="39" t="s">
        <v>1372</v>
      </c>
      <c r="L6698" s="39" t="s">
        <v>86</v>
      </c>
      <c r="M6698" s="39" t="s">
        <v>2107</v>
      </c>
      <c r="N6698" s="40" t="s">
        <v>2113</v>
      </c>
    </row>
    <row r="6699" spans="2:14" ht="18.75" hidden="1" customHeight="1" x14ac:dyDescent="0.2">
      <c r="B6699" s="35" t="s">
        <v>1664</v>
      </c>
      <c r="C6699" s="36" t="s">
        <v>1665</v>
      </c>
      <c r="D6699" s="37" t="s">
        <v>2126</v>
      </c>
      <c r="E6699" s="38" t="s">
        <v>2360</v>
      </c>
      <c r="F6699" s="38">
        <v>1</v>
      </c>
      <c r="G6699" s="38" t="s">
        <v>1638</v>
      </c>
      <c r="H6699" s="38">
        <v>2</v>
      </c>
      <c r="I6699" s="38">
        <v>1</v>
      </c>
      <c r="J6699" s="62">
        <f t="shared" si="113"/>
        <v>2</v>
      </c>
      <c r="K6699" s="39" t="s">
        <v>1372</v>
      </c>
      <c r="L6699" s="39" t="s">
        <v>86</v>
      </c>
      <c r="M6699" s="39" t="s">
        <v>2107</v>
      </c>
      <c r="N6699" s="40" t="s">
        <v>2113</v>
      </c>
    </row>
    <row r="6700" spans="2:14" ht="18.75" hidden="1" customHeight="1" x14ac:dyDescent="0.2">
      <c r="B6700" s="35" t="s">
        <v>1664</v>
      </c>
      <c r="C6700" s="36" t="s">
        <v>1665</v>
      </c>
      <c r="D6700" s="37" t="s">
        <v>2127</v>
      </c>
      <c r="E6700" s="38" t="s">
        <v>2360</v>
      </c>
      <c r="F6700" s="38">
        <v>1</v>
      </c>
      <c r="G6700" s="38" t="s">
        <v>1638</v>
      </c>
      <c r="H6700" s="38">
        <v>1</v>
      </c>
      <c r="I6700" s="38">
        <v>0.15</v>
      </c>
      <c r="J6700" s="62">
        <f t="shared" si="113"/>
        <v>0.15</v>
      </c>
      <c r="K6700" s="39" t="s">
        <v>1372</v>
      </c>
      <c r="L6700" s="39" t="s">
        <v>86</v>
      </c>
      <c r="M6700" s="39" t="s">
        <v>2107</v>
      </c>
      <c r="N6700" s="40" t="s">
        <v>2113</v>
      </c>
    </row>
    <row r="6701" spans="2:14" ht="18.75" hidden="1" customHeight="1" x14ac:dyDescent="0.2">
      <c r="B6701" s="35" t="s">
        <v>1664</v>
      </c>
      <c r="C6701" s="36" t="s">
        <v>1665</v>
      </c>
      <c r="D6701" s="37" t="s">
        <v>2128</v>
      </c>
      <c r="E6701" s="38" t="s">
        <v>2360</v>
      </c>
      <c r="F6701" s="38">
        <v>1</v>
      </c>
      <c r="G6701" s="38" t="s">
        <v>1638</v>
      </c>
      <c r="H6701" s="38">
        <v>1</v>
      </c>
      <c r="I6701" s="38">
        <v>0.5</v>
      </c>
      <c r="J6701" s="62">
        <f t="shared" si="113"/>
        <v>0.5</v>
      </c>
      <c r="K6701" s="39" t="s">
        <v>1372</v>
      </c>
      <c r="L6701" s="39" t="s">
        <v>86</v>
      </c>
      <c r="M6701" s="39" t="s">
        <v>2107</v>
      </c>
      <c r="N6701" s="40" t="s">
        <v>2113</v>
      </c>
    </row>
    <row r="6702" spans="2:14" ht="18.75" hidden="1" customHeight="1" x14ac:dyDescent="0.2">
      <c r="B6702" s="35" t="s">
        <v>1664</v>
      </c>
      <c r="C6702" s="36" t="s">
        <v>1665</v>
      </c>
      <c r="D6702" s="37" t="s">
        <v>2129</v>
      </c>
      <c r="E6702" s="38" t="s">
        <v>2360</v>
      </c>
      <c r="F6702" s="38">
        <v>1</v>
      </c>
      <c r="G6702" s="38" t="s">
        <v>1638</v>
      </c>
      <c r="H6702" s="38">
        <v>1</v>
      </c>
      <c r="I6702" s="38">
        <v>0.25</v>
      </c>
      <c r="J6702" s="62">
        <f t="shared" ref="J6702:J6765" si="114">F6702*H6702*I6702</f>
        <v>0.25</v>
      </c>
      <c r="K6702" s="39" t="s">
        <v>1372</v>
      </c>
      <c r="L6702" s="39" t="s">
        <v>86</v>
      </c>
      <c r="M6702" s="39" t="s">
        <v>2107</v>
      </c>
      <c r="N6702" s="40" t="s">
        <v>2113</v>
      </c>
    </row>
    <row r="6703" spans="2:14" ht="18.75" hidden="1" customHeight="1" x14ac:dyDescent="0.2">
      <c r="B6703" s="35" t="s">
        <v>1664</v>
      </c>
      <c r="C6703" s="36" t="s">
        <v>1665</v>
      </c>
      <c r="D6703" s="37" t="s">
        <v>2130</v>
      </c>
      <c r="E6703" s="38" t="s">
        <v>2360</v>
      </c>
      <c r="F6703" s="38">
        <v>1</v>
      </c>
      <c r="G6703" s="38" t="s">
        <v>1638</v>
      </c>
      <c r="H6703" s="38">
        <v>1</v>
      </c>
      <c r="I6703" s="38">
        <v>0.15</v>
      </c>
      <c r="J6703" s="62">
        <f t="shared" si="114"/>
        <v>0.15</v>
      </c>
      <c r="K6703" s="39" t="s">
        <v>1372</v>
      </c>
      <c r="L6703" s="39" t="s">
        <v>86</v>
      </c>
      <c r="M6703" s="39" t="s">
        <v>2107</v>
      </c>
      <c r="N6703" s="40" t="s">
        <v>2113</v>
      </c>
    </row>
    <row r="6704" spans="2:14" ht="18.75" hidden="1" customHeight="1" x14ac:dyDescent="0.2">
      <c r="B6704" s="35" t="s">
        <v>1664</v>
      </c>
      <c r="C6704" s="36" t="s">
        <v>1665</v>
      </c>
      <c r="D6704" s="37" t="s">
        <v>2131</v>
      </c>
      <c r="E6704" s="38" t="s">
        <v>2360</v>
      </c>
      <c r="F6704" s="38">
        <v>1</v>
      </c>
      <c r="G6704" s="38" t="s">
        <v>1638</v>
      </c>
      <c r="H6704" s="38">
        <v>1</v>
      </c>
      <c r="I6704" s="38">
        <v>0.25</v>
      </c>
      <c r="J6704" s="62">
        <f t="shared" si="114"/>
        <v>0.25</v>
      </c>
      <c r="K6704" s="39" t="s">
        <v>1372</v>
      </c>
      <c r="L6704" s="39" t="s">
        <v>86</v>
      </c>
      <c r="M6704" s="39" t="s">
        <v>2107</v>
      </c>
      <c r="N6704" s="40" t="s">
        <v>2113</v>
      </c>
    </row>
    <row r="6705" spans="2:14" ht="18.75" hidden="1" customHeight="1" x14ac:dyDescent="0.2">
      <c r="B6705" s="35" t="s">
        <v>1664</v>
      </c>
      <c r="C6705" s="36" t="s">
        <v>1665</v>
      </c>
      <c r="D6705" s="37" t="s">
        <v>2132</v>
      </c>
      <c r="E6705" s="38" t="s">
        <v>2360</v>
      </c>
      <c r="F6705" s="38">
        <v>1</v>
      </c>
      <c r="G6705" s="38" t="s">
        <v>1638</v>
      </c>
      <c r="H6705" s="38">
        <v>1</v>
      </c>
      <c r="I6705" s="38">
        <v>1</v>
      </c>
      <c r="J6705" s="62">
        <f t="shared" si="114"/>
        <v>1</v>
      </c>
      <c r="K6705" s="39" t="s">
        <v>1372</v>
      </c>
      <c r="L6705" s="39" t="s">
        <v>86</v>
      </c>
      <c r="M6705" s="39" t="s">
        <v>2107</v>
      </c>
      <c r="N6705" s="40" t="s">
        <v>2113</v>
      </c>
    </row>
    <row r="6706" spans="2:14" ht="18.75" hidden="1" customHeight="1" x14ac:dyDescent="0.2">
      <c r="B6706" s="35" t="s">
        <v>1664</v>
      </c>
      <c r="C6706" s="36" t="s">
        <v>1665</v>
      </c>
      <c r="D6706" s="37" t="s">
        <v>2133</v>
      </c>
      <c r="E6706" s="38" t="s">
        <v>2360</v>
      </c>
      <c r="F6706" s="38">
        <v>1</v>
      </c>
      <c r="G6706" s="38" t="s">
        <v>1638</v>
      </c>
      <c r="H6706" s="38">
        <v>1</v>
      </c>
      <c r="I6706" s="38">
        <v>1</v>
      </c>
      <c r="J6706" s="62">
        <f t="shared" si="114"/>
        <v>1</v>
      </c>
      <c r="K6706" s="39" t="s">
        <v>1372</v>
      </c>
      <c r="L6706" s="39" t="s">
        <v>86</v>
      </c>
      <c r="M6706" s="39" t="s">
        <v>2107</v>
      </c>
      <c r="N6706" s="40" t="s">
        <v>2113</v>
      </c>
    </row>
    <row r="6707" spans="2:14" ht="18.75" hidden="1" customHeight="1" x14ac:dyDescent="0.2">
      <c r="B6707" s="35" t="s">
        <v>1664</v>
      </c>
      <c r="C6707" s="36" t="s">
        <v>1665</v>
      </c>
      <c r="D6707" s="37" t="s">
        <v>2134</v>
      </c>
      <c r="E6707" s="38" t="s">
        <v>2360</v>
      </c>
      <c r="F6707" s="38">
        <v>1</v>
      </c>
      <c r="G6707" s="38" t="s">
        <v>1638</v>
      </c>
      <c r="H6707" s="38">
        <v>2</v>
      </c>
      <c r="I6707" s="38">
        <v>1</v>
      </c>
      <c r="J6707" s="62">
        <f t="shared" si="114"/>
        <v>2</v>
      </c>
      <c r="K6707" s="39" t="s">
        <v>1372</v>
      </c>
      <c r="L6707" s="39" t="s">
        <v>86</v>
      </c>
      <c r="M6707" s="39" t="s">
        <v>2107</v>
      </c>
      <c r="N6707" s="40" t="s">
        <v>2113</v>
      </c>
    </row>
    <row r="6708" spans="2:14" ht="18.75" hidden="1" customHeight="1" x14ac:dyDescent="0.2">
      <c r="B6708" s="35" t="s">
        <v>1664</v>
      </c>
      <c r="C6708" s="36" t="s">
        <v>1665</v>
      </c>
      <c r="D6708" s="37" t="s">
        <v>2135</v>
      </c>
      <c r="E6708" s="38" t="s">
        <v>2360</v>
      </c>
      <c r="F6708" s="38">
        <v>1</v>
      </c>
      <c r="G6708" s="38" t="s">
        <v>1638</v>
      </c>
      <c r="H6708" s="38">
        <v>1</v>
      </c>
      <c r="I6708" s="38">
        <v>1</v>
      </c>
      <c r="J6708" s="62">
        <f t="shared" si="114"/>
        <v>1</v>
      </c>
      <c r="K6708" s="39" t="s">
        <v>1372</v>
      </c>
      <c r="L6708" s="39" t="s">
        <v>86</v>
      </c>
      <c r="M6708" s="39" t="s">
        <v>2107</v>
      </c>
      <c r="N6708" s="40" t="s">
        <v>2113</v>
      </c>
    </row>
    <row r="6709" spans="2:14" ht="18.75" hidden="1" customHeight="1" thickBot="1" x14ac:dyDescent="0.25">
      <c r="B6709" s="41" t="s">
        <v>1664</v>
      </c>
      <c r="C6709" s="42" t="s">
        <v>1665</v>
      </c>
      <c r="D6709" s="43" t="s">
        <v>2136</v>
      </c>
      <c r="E6709" s="44" t="s">
        <v>2360</v>
      </c>
      <c r="F6709" s="44">
        <v>1</v>
      </c>
      <c r="G6709" s="44" t="s">
        <v>1638</v>
      </c>
      <c r="H6709" s="44">
        <v>1</v>
      </c>
      <c r="I6709" s="44">
        <v>0.5</v>
      </c>
      <c r="J6709" s="63">
        <f t="shared" si="114"/>
        <v>0.5</v>
      </c>
      <c r="K6709" s="45" t="s">
        <v>1372</v>
      </c>
      <c r="L6709" s="45" t="s">
        <v>86</v>
      </c>
      <c r="M6709" s="45" t="s">
        <v>2107</v>
      </c>
      <c r="N6709" s="46" t="s">
        <v>2113</v>
      </c>
    </row>
    <row r="6710" spans="2:14" ht="18.75" hidden="1" customHeight="1" x14ac:dyDescent="0.2">
      <c r="B6710" s="29" t="s">
        <v>1666</v>
      </c>
      <c r="C6710" s="30" t="s">
        <v>1667</v>
      </c>
      <c r="D6710" s="31" t="s">
        <v>2118</v>
      </c>
      <c r="E6710" s="32" t="s">
        <v>2360</v>
      </c>
      <c r="F6710" s="32">
        <v>2</v>
      </c>
      <c r="G6710" s="32" t="s">
        <v>1638</v>
      </c>
      <c r="H6710" s="32">
        <v>1</v>
      </c>
      <c r="I6710" s="32">
        <v>0.5</v>
      </c>
      <c r="J6710" s="61">
        <f t="shared" si="114"/>
        <v>1</v>
      </c>
      <c r="K6710" s="33" t="s">
        <v>2108</v>
      </c>
      <c r="L6710" s="33" t="s">
        <v>2109</v>
      </c>
      <c r="M6710" s="33" t="s">
        <v>2107</v>
      </c>
      <c r="N6710" s="34"/>
    </row>
    <row r="6711" spans="2:14" ht="18.75" hidden="1" customHeight="1" x14ac:dyDescent="0.2">
      <c r="B6711" s="35" t="s">
        <v>1666</v>
      </c>
      <c r="C6711" s="36" t="s">
        <v>1667</v>
      </c>
      <c r="D6711" s="37" t="s">
        <v>2119</v>
      </c>
      <c r="E6711" s="38" t="s">
        <v>2360</v>
      </c>
      <c r="F6711" s="38">
        <v>4</v>
      </c>
      <c r="G6711" s="38" t="s">
        <v>1638</v>
      </c>
      <c r="H6711" s="38">
        <v>1</v>
      </c>
      <c r="I6711" s="38">
        <v>0.15</v>
      </c>
      <c r="J6711" s="62">
        <f t="shared" si="114"/>
        <v>0.6</v>
      </c>
      <c r="K6711" s="39" t="s">
        <v>2108</v>
      </c>
      <c r="L6711" s="39" t="s">
        <v>2109</v>
      </c>
      <c r="M6711" s="39" t="s">
        <v>2107</v>
      </c>
      <c r="N6711" s="40"/>
    </row>
    <row r="6712" spans="2:14" ht="18.75" hidden="1" customHeight="1" x14ac:dyDescent="0.2">
      <c r="B6712" s="35" t="s">
        <v>1666</v>
      </c>
      <c r="C6712" s="36" t="s">
        <v>1667</v>
      </c>
      <c r="D6712" s="37" t="s">
        <v>2120</v>
      </c>
      <c r="E6712" s="38" t="s">
        <v>2360</v>
      </c>
      <c r="F6712" s="38">
        <v>4</v>
      </c>
      <c r="G6712" s="38" t="s">
        <v>1638</v>
      </c>
      <c r="H6712" s="38">
        <v>1</v>
      </c>
      <c r="I6712" s="38">
        <v>0.15</v>
      </c>
      <c r="J6712" s="62">
        <f t="shared" si="114"/>
        <v>0.6</v>
      </c>
      <c r="K6712" s="39" t="s">
        <v>2108</v>
      </c>
      <c r="L6712" s="39" t="s">
        <v>2109</v>
      </c>
      <c r="M6712" s="39" t="s">
        <v>2107</v>
      </c>
      <c r="N6712" s="40"/>
    </row>
    <row r="6713" spans="2:14" ht="18.75" hidden="1" customHeight="1" x14ac:dyDescent="0.2">
      <c r="B6713" s="35" t="s">
        <v>1666</v>
      </c>
      <c r="C6713" s="36" t="s">
        <v>1667</v>
      </c>
      <c r="D6713" s="37" t="s">
        <v>2121</v>
      </c>
      <c r="E6713" s="38" t="s">
        <v>2360</v>
      </c>
      <c r="F6713" s="38">
        <v>4</v>
      </c>
      <c r="G6713" s="38" t="s">
        <v>1638</v>
      </c>
      <c r="H6713" s="38">
        <v>1</v>
      </c>
      <c r="I6713" s="38">
        <v>0.5</v>
      </c>
      <c r="J6713" s="62">
        <f t="shared" si="114"/>
        <v>2</v>
      </c>
      <c r="K6713" s="39" t="s">
        <v>2108</v>
      </c>
      <c r="L6713" s="39" t="s">
        <v>2109</v>
      </c>
      <c r="M6713" s="39" t="s">
        <v>2107</v>
      </c>
      <c r="N6713" s="40"/>
    </row>
    <row r="6714" spans="2:14" ht="18.75" hidden="1" customHeight="1" x14ac:dyDescent="0.2">
      <c r="B6714" s="35" t="s">
        <v>1666</v>
      </c>
      <c r="C6714" s="36" t="s">
        <v>1667</v>
      </c>
      <c r="D6714" s="37" t="s">
        <v>2122</v>
      </c>
      <c r="E6714" s="38" t="s">
        <v>2360</v>
      </c>
      <c r="F6714" s="38">
        <v>4</v>
      </c>
      <c r="G6714" s="38" t="s">
        <v>1638</v>
      </c>
      <c r="H6714" s="38">
        <v>1</v>
      </c>
      <c r="I6714" s="38">
        <v>0.5</v>
      </c>
      <c r="J6714" s="62">
        <f t="shared" si="114"/>
        <v>2</v>
      </c>
      <c r="K6714" s="39" t="s">
        <v>2108</v>
      </c>
      <c r="L6714" s="39" t="s">
        <v>2109</v>
      </c>
      <c r="M6714" s="39" t="s">
        <v>2107</v>
      </c>
      <c r="N6714" s="40"/>
    </row>
    <row r="6715" spans="2:14" ht="18.75" hidden="1" customHeight="1" x14ac:dyDescent="0.2">
      <c r="B6715" s="35" t="s">
        <v>1666</v>
      </c>
      <c r="C6715" s="36" t="s">
        <v>1667</v>
      </c>
      <c r="D6715" s="37" t="s">
        <v>2123</v>
      </c>
      <c r="E6715" s="38" t="s">
        <v>2360</v>
      </c>
      <c r="F6715" s="38">
        <v>4</v>
      </c>
      <c r="G6715" s="38" t="s">
        <v>1638</v>
      </c>
      <c r="H6715" s="38">
        <v>1</v>
      </c>
      <c r="I6715" s="38">
        <v>0.25</v>
      </c>
      <c r="J6715" s="62">
        <f t="shared" si="114"/>
        <v>1</v>
      </c>
      <c r="K6715" s="39" t="s">
        <v>2108</v>
      </c>
      <c r="L6715" s="39" t="s">
        <v>2109</v>
      </c>
      <c r="M6715" s="39" t="s">
        <v>2107</v>
      </c>
      <c r="N6715" s="40"/>
    </row>
    <row r="6716" spans="2:14" ht="18.75" hidden="1" customHeight="1" x14ac:dyDescent="0.2">
      <c r="B6716" s="35" t="s">
        <v>1666</v>
      </c>
      <c r="C6716" s="36" t="s">
        <v>1667</v>
      </c>
      <c r="D6716" s="37" t="s">
        <v>2124</v>
      </c>
      <c r="E6716" s="38" t="s">
        <v>2360</v>
      </c>
      <c r="F6716" s="38">
        <v>4</v>
      </c>
      <c r="G6716" s="38" t="s">
        <v>1638</v>
      </c>
      <c r="H6716" s="38">
        <v>1</v>
      </c>
      <c r="I6716" s="38">
        <v>1</v>
      </c>
      <c r="J6716" s="62">
        <f t="shared" si="114"/>
        <v>4</v>
      </c>
      <c r="K6716" s="39" t="s">
        <v>2108</v>
      </c>
      <c r="L6716" s="39" t="s">
        <v>2109</v>
      </c>
      <c r="M6716" s="39" t="s">
        <v>2107</v>
      </c>
      <c r="N6716" s="40"/>
    </row>
    <row r="6717" spans="2:14" ht="18.75" hidden="1" customHeight="1" x14ac:dyDescent="0.2">
      <c r="B6717" s="35" t="s">
        <v>1666</v>
      </c>
      <c r="C6717" s="36" t="s">
        <v>1667</v>
      </c>
      <c r="D6717" s="37" t="s">
        <v>2125</v>
      </c>
      <c r="E6717" s="38" t="s">
        <v>2360</v>
      </c>
      <c r="F6717" s="38">
        <v>1</v>
      </c>
      <c r="G6717" s="38" t="s">
        <v>1638</v>
      </c>
      <c r="H6717" s="38">
        <v>2</v>
      </c>
      <c r="I6717" s="38">
        <v>3</v>
      </c>
      <c r="J6717" s="62">
        <f t="shared" si="114"/>
        <v>6</v>
      </c>
      <c r="K6717" s="39" t="s">
        <v>2108</v>
      </c>
      <c r="L6717" s="39" t="s">
        <v>2109</v>
      </c>
      <c r="M6717" s="39" t="s">
        <v>2107</v>
      </c>
      <c r="N6717" s="40"/>
    </row>
    <row r="6718" spans="2:14" ht="18.75" hidden="1" customHeight="1" x14ac:dyDescent="0.2">
      <c r="B6718" s="35" t="s">
        <v>1666</v>
      </c>
      <c r="C6718" s="36" t="s">
        <v>1667</v>
      </c>
      <c r="D6718" s="37" t="s">
        <v>2126</v>
      </c>
      <c r="E6718" s="38" t="s">
        <v>2360</v>
      </c>
      <c r="F6718" s="38">
        <v>1</v>
      </c>
      <c r="G6718" s="38" t="s">
        <v>1638</v>
      </c>
      <c r="H6718" s="38">
        <v>2</v>
      </c>
      <c r="I6718" s="38">
        <v>1</v>
      </c>
      <c r="J6718" s="62">
        <f t="shared" si="114"/>
        <v>2</v>
      </c>
      <c r="K6718" s="39" t="s">
        <v>2108</v>
      </c>
      <c r="L6718" s="39" t="s">
        <v>2109</v>
      </c>
      <c r="M6718" s="39" t="s">
        <v>2107</v>
      </c>
      <c r="N6718" s="40"/>
    </row>
    <row r="6719" spans="2:14" ht="18.75" hidden="1" customHeight="1" x14ac:dyDescent="0.2">
      <c r="B6719" s="35" t="s">
        <v>1666</v>
      </c>
      <c r="C6719" s="36" t="s">
        <v>1667</v>
      </c>
      <c r="D6719" s="37" t="s">
        <v>2127</v>
      </c>
      <c r="E6719" s="38" t="s">
        <v>2360</v>
      </c>
      <c r="F6719" s="38">
        <v>1</v>
      </c>
      <c r="G6719" s="38" t="s">
        <v>1638</v>
      </c>
      <c r="H6719" s="38">
        <v>1</v>
      </c>
      <c r="I6719" s="38">
        <v>0.15</v>
      </c>
      <c r="J6719" s="62">
        <f t="shared" si="114"/>
        <v>0.15</v>
      </c>
      <c r="K6719" s="39" t="s">
        <v>2108</v>
      </c>
      <c r="L6719" s="39" t="s">
        <v>2109</v>
      </c>
      <c r="M6719" s="39" t="s">
        <v>2107</v>
      </c>
      <c r="N6719" s="40"/>
    </row>
    <row r="6720" spans="2:14" ht="18.75" hidden="1" customHeight="1" x14ac:dyDescent="0.2">
      <c r="B6720" s="35" t="s">
        <v>1666</v>
      </c>
      <c r="C6720" s="36" t="s">
        <v>1667</v>
      </c>
      <c r="D6720" s="37" t="s">
        <v>2128</v>
      </c>
      <c r="E6720" s="38" t="s">
        <v>2360</v>
      </c>
      <c r="F6720" s="38">
        <v>1</v>
      </c>
      <c r="G6720" s="38" t="s">
        <v>1638</v>
      </c>
      <c r="H6720" s="38">
        <v>1</v>
      </c>
      <c r="I6720" s="38">
        <v>0.5</v>
      </c>
      <c r="J6720" s="62">
        <f t="shared" si="114"/>
        <v>0.5</v>
      </c>
      <c r="K6720" s="39" t="s">
        <v>2108</v>
      </c>
      <c r="L6720" s="39" t="s">
        <v>2109</v>
      </c>
      <c r="M6720" s="39" t="s">
        <v>2107</v>
      </c>
      <c r="N6720" s="40"/>
    </row>
    <row r="6721" spans="2:14" ht="18.75" hidden="1" customHeight="1" x14ac:dyDescent="0.2">
      <c r="B6721" s="35" t="s">
        <v>1666</v>
      </c>
      <c r="C6721" s="36" t="s">
        <v>1667</v>
      </c>
      <c r="D6721" s="37" t="s">
        <v>2129</v>
      </c>
      <c r="E6721" s="38" t="s">
        <v>2360</v>
      </c>
      <c r="F6721" s="38">
        <v>1</v>
      </c>
      <c r="G6721" s="38" t="s">
        <v>1638</v>
      </c>
      <c r="H6721" s="38">
        <v>1</v>
      </c>
      <c r="I6721" s="38">
        <v>0.25</v>
      </c>
      <c r="J6721" s="62">
        <f t="shared" si="114"/>
        <v>0.25</v>
      </c>
      <c r="K6721" s="39" t="s">
        <v>2108</v>
      </c>
      <c r="L6721" s="39" t="s">
        <v>2109</v>
      </c>
      <c r="M6721" s="39" t="s">
        <v>2107</v>
      </c>
      <c r="N6721" s="40"/>
    </row>
    <row r="6722" spans="2:14" ht="18.75" hidden="1" customHeight="1" x14ac:dyDescent="0.2">
      <c r="B6722" s="35" t="s">
        <v>1666</v>
      </c>
      <c r="C6722" s="36" t="s">
        <v>1667</v>
      </c>
      <c r="D6722" s="37" t="s">
        <v>2130</v>
      </c>
      <c r="E6722" s="38" t="s">
        <v>2360</v>
      </c>
      <c r="F6722" s="38">
        <v>1</v>
      </c>
      <c r="G6722" s="38" t="s">
        <v>1638</v>
      </c>
      <c r="H6722" s="38">
        <v>1</v>
      </c>
      <c r="I6722" s="38">
        <v>0.15</v>
      </c>
      <c r="J6722" s="62">
        <f t="shared" si="114"/>
        <v>0.15</v>
      </c>
      <c r="K6722" s="39" t="s">
        <v>2108</v>
      </c>
      <c r="L6722" s="39" t="s">
        <v>2109</v>
      </c>
      <c r="M6722" s="39" t="s">
        <v>2107</v>
      </c>
      <c r="N6722" s="40"/>
    </row>
    <row r="6723" spans="2:14" ht="18.75" hidden="1" customHeight="1" x14ac:dyDescent="0.2">
      <c r="B6723" s="35" t="s">
        <v>1666</v>
      </c>
      <c r="C6723" s="36" t="s">
        <v>1667</v>
      </c>
      <c r="D6723" s="37" t="s">
        <v>2131</v>
      </c>
      <c r="E6723" s="38" t="s">
        <v>2360</v>
      </c>
      <c r="F6723" s="38">
        <v>1</v>
      </c>
      <c r="G6723" s="38" t="s">
        <v>1638</v>
      </c>
      <c r="H6723" s="38">
        <v>1</v>
      </c>
      <c r="I6723" s="38">
        <v>0.25</v>
      </c>
      <c r="J6723" s="62">
        <f t="shared" si="114"/>
        <v>0.25</v>
      </c>
      <c r="K6723" s="39" t="s">
        <v>2108</v>
      </c>
      <c r="L6723" s="39" t="s">
        <v>2109</v>
      </c>
      <c r="M6723" s="39" t="s">
        <v>2107</v>
      </c>
      <c r="N6723" s="40"/>
    </row>
    <row r="6724" spans="2:14" ht="18.75" hidden="1" customHeight="1" x14ac:dyDescent="0.2">
      <c r="B6724" s="35" t="s">
        <v>1666</v>
      </c>
      <c r="C6724" s="36" t="s">
        <v>1667</v>
      </c>
      <c r="D6724" s="37" t="s">
        <v>2132</v>
      </c>
      <c r="E6724" s="38" t="s">
        <v>2360</v>
      </c>
      <c r="F6724" s="38">
        <v>1</v>
      </c>
      <c r="G6724" s="38" t="s">
        <v>1638</v>
      </c>
      <c r="H6724" s="38">
        <v>1</v>
      </c>
      <c r="I6724" s="38">
        <v>1</v>
      </c>
      <c r="J6724" s="62">
        <f t="shared" si="114"/>
        <v>1</v>
      </c>
      <c r="K6724" s="39" t="s">
        <v>2108</v>
      </c>
      <c r="L6724" s="39" t="s">
        <v>2109</v>
      </c>
      <c r="M6724" s="39" t="s">
        <v>2107</v>
      </c>
      <c r="N6724" s="40"/>
    </row>
    <row r="6725" spans="2:14" ht="18.75" hidden="1" customHeight="1" x14ac:dyDescent="0.2">
      <c r="B6725" s="35" t="s">
        <v>1666</v>
      </c>
      <c r="C6725" s="36" t="s">
        <v>1667</v>
      </c>
      <c r="D6725" s="37" t="s">
        <v>2133</v>
      </c>
      <c r="E6725" s="38" t="s">
        <v>2360</v>
      </c>
      <c r="F6725" s="38">
        <v>1</v>
      </c>
      <c r="G6725" s="38" t="s">
        <v>1638</v>
      </c>
      <c r="H6725" s="38">
        <v>1</v>
      </c>
      <c r="I6725" s="38">
        <v>1</v>
      </c>
      <c r="J6725" s="62">
        <f t="shared" si="114"/>
        <v>1</v>
      </c>
      <c r="K6725" s="39" t="s">
        <v>2108</v>
      </c>
      <c r="L6725" s="39" t="s">
        <v>2109</v>
      </c>
      <c r="M6725" s="39" t="s">
        <v>2107</v>
      </c>
      <c r="N6725" s="40"/>
    </row>
    <row r="6726" spans="2:14" ht="18.75" hidden="1" customHeight="1" x14ac:dyDescent="0.2">
      <c r="B6726" s="35" t="s">
        <v>1666</v>
      </c>
      <c r="C6726" s="36" t="s">
        <v>1667</v>
      </c>
      <c r="D6726" s="37" t="s">
        <v>2134</v>
      </c>
      <c r="E6726" s="38" t="s">
        <v>2360</v>
      </c>
      <c r="F6726" s="38">
        <v>1</v>
      </c>
      <c r="G6726" s="38" t="s">
        <v>1638</v>
      </c>
      <c r="H6726" s="38">
        <v>2</v>
      </c>
      <c r="I6726" s="38">
        <v>1</v>
      </c>
      <c r="J6726" s="62">
        <f t="shared" si="114"/>
        <v>2</v>
      </c>
      <c r="K6726" s="39" t="s">
        <v>2108</v>
      </c>
      <c r="L6726" s="39" t="s">
        <v>2109</v>
      </c>
      <c r="M6726" s="39" t="s">
        <v>2107</v>
      </c>
      <c r="N6726" s="40"/>
    </row>
    <row r="6727" spans="2:14" ht="18.75" hidden="1" customHeight="1" x14ac:dyDescent="0.2">
      <c r="B6727" s="35" t="s">
        <v>1666</v>
      </c>
      <c r="C6727" s="36" t="s">
        <v>1667</v>
      </c>
      <c r="D6727" s="37" t="s">
        <v>2135</v>
      </c>
      <c r="E6727" s="38" t="s">
        <v>2360</v>
      </c>
      <c r="F6727" s="38">
        <v>1</v>
      </c>
      <c r="G6727" s="38" t="s">
        <v>1638</v>
      </c>
      <c r="H6727" s="38">
        <v>1</v>
      </c>
      <c r="I6727" s="38">
        <v>1</v>
      </c>
      <c r="J6727" s="62">
        <f t="shared" si="114"/>
        <v>1</v>
      </c>
      <c r="K6727" s="39" t="s">
        <v>2108</v>
      </c>
      <c r="L6727" s="39" t="s">
        <v>2109</v>
      </c>
      <c r="M6727" s="39" t="s">
        <v>2107</v>
      </c>
      <c r="N6727" s="40"/>
    </row>
    <row r="6728" spans="2:14" ht="18.75" hidden="1" customHeight="1" thickBot="1" x14ac:dyDescent="0.25">
      <c r="B6728" s="41" t="s">
        <v>1666</v>
      </c>
      <c r="C6728" s="42" t="s">
        <v>1667</v>
      </c>
      <c r="D6728" s="43" t="s">
        <v>2136</v>
      </c>
      <c r="E6728" s="44" t="s">
        <v>2360</v>
      </c>
      <c r="F6728" s="44">
        <v>1</v>
      </c>
      <c r="G6728" s="44" t="s">
        <v>1638</v>
      </c>
      <c r="H6728" s="44">
        <v>1</v>
      </c>
      <c r="I6728" s="44">
        <v>0.5</v>
      </c>
      <c r="J6728" s="63">
        <f t="shared" si="114"/>
        <v>0.5</v>
      </c>
      <c r="K6728" s="45" t="s">
        <v>2108</v>
      </c>
      <c r="L6728" s="45" t="s">
        <v>2109</v>
      </c>
      <c r="M6728" s="45" t="s">
        <v>2107</v>
      </c>
      <c r="N6728" s="46"/>
    </row>
    <row r="6729" spans="2:14" ht="18.75" hidden="1" customHeight="1" x14ac:dyDescent="0.2">
      <c r="B6729" s="29" t="s">
        <v>1668</v>
      </c>
      <c r="C6729" s="30" t="s">
        <v>1669</v>
      </c>
      <c r="D6729" s="31" t="s">
        <v>2118</v>
      </c>
      <c r="E6729" s="32" t="s">
        <v>2360</v>
      </c>
      <c r="F6729" s="32">
        <v>2</v>
      </c>
      <c r="G6729" s="32" t="s">
        <v>1638</v>
      </c>
      <c r="H6729" s="32">
        <v>1</v>
      </c>
      <c r="I6729" s="32">
        <v>0.5</v>
      </c>
      <c r="J6729" s="61">
        <f t="shared" si="114"/>
        <v>1</v>
      </c>
      <c r="K6729" s="33" t="s">
        <v>2108</v>
      </c>
      <c r="L6729" s="33" t="s">
        <v>2109</v>
      </c>
      <c r="M6729" s="33" t="s">
        <v>2107</v>
      </c>
      <c r="N6729" s="34"/>
    </row>
    <row r="6730" spans="2:14" ht="18.75" hidden="1" customHeight="1" x14ac:dyDescent="0.2">
      <c r="B6730" s="35" t="s">
        <v>1668</v>
      </c>
      <c r="C6730" s="36" t="s">
        <v>1669</v>
      </c>
      <c r="D6730" s="37" t="s">
        <v>2119</v>
      </c>
      <c r="E6730" s="38" t="s">
        <v>2360</v>
      </c>
      <c r="F6730" s="38">
        <v>4</v>
      </c>
      <c r="G6730" s="38" t="s">
        <v>1638</v>
      </c>
      <c r="H6730" s="38">
        <v>1</v>
      </c>
      <c r="I6730" s="38">
        <v>0.15</v>
      </c>
      <c r="J6730" s="62">
        <f t="shared" si="114"/>
        <v>0.6</v>
      </c>
      <c r="K6730" s="39" t="s">
        <v>2108</v>
      </c>
      <c r="L6730" s="39" t="s">
        <v>2109</v>
      </c>
      <c r="M6730" s="39" t="s">
        <v>2107</v>
      </c>
      <c r="N6730" s="40"/>
    </row>
    <row r="6731" spans="2:14" ht="18.75" hidden="1" customHeight="1" x14ac:dyDescent="0.2">
      <c r="B6731" s="35" t="s">
        <v>1668</v>
      </c>
      <c r="C6731" s="36" t="s">
        <v>1669</v>
      </c>
      <c r="D6731" s="37" t="s">
        <v>2120</v>
      </c>
      <c r="E6731" s="38" t="s">
        <v>2360</v>
      </c>
      <c r="F6731" s="38">
        <v>4</v>
      </c>
      <c r="G6731" s="38" t="s">
        <v>1638</v>
      </c>
      <c r="H6731" s="38">
        <v>1</v>
      </c>
      <c r="I6731" s="38">
        <v>0.15</v>
      </c>
      <c r="J6731" s="62">
        <f t="shared" si="114"/>
        <v>0.6</v>
      </c>
      <c r="K6731" s="39" t="s">
        <v>2108</v>
      </c>
      <c r="L6731" s="39" t="s">
        <v>2109</v>
      </c>
      <c r="M6731" s="39" t="s">
        <v>2107</v>
      </c>
      <c r="N6731" s="40"/>
    </row>
    <row r="6732" spans="2:14" ht="18.75" hidden="1" customHeight="1" x14ac:dyDescent="0.2">
      <c r="B6732" s="35" t="s">
        <v>1668</v>
      </c>
      <c r="C6732" s="36" t="s">
        <v>1669</v>
      </c>
      <c r="D6732" s="37" t="s">
        <v>2121</v>
      </c>
      <c r="E6732" s="38" t="s">
        <v>2360</v>
      </c>
      <c r="F6732" s="38">
        <v>4</v>
      </c>
      <c r="G6732" s="38" t="s">
        <v>1638</v>
      </c>
      <c r="H6732" s="38">
        <v>1</v>
      </c>
      <c r="I6732" s="38">
        <v>0.5</v>
      </c>
      <c r="J6732" s="62">
        <f t="shared" si="114"/>
        <v>2</v>
      </c>
      <c r="K6732" s="39" t="s">
        <v>2108</v>
      </c>
      <c r="L6732" s="39" t="s">
        <v>2109</v>
      </c>
      <c r="M6732" s="39" t="s">
        <v>2107</v>
      </c>
      <c r="N6732" s="40"/>
    </row>
    <row r="6733" spans="2:14" ht="18.75" hidden="1" customHeight="1" x14ac:dyDescent="0.2">
      <c r="B6733" s="35" t="s">
        <v>1668</v>
      </c>
      <c r="C6733" s="36" t="s">
        <v>1669</v>
      </c>
      <c r="D6733" s="37" t="s">
        <v>2122</v>
      </c>
      <c r="E6733" s="38" t="s">
        <v>2360</v>
      </c>
      <c r="F6733" s="38">
        <v>4</v>
      </c>
      <c r="G6733" s="38" t="s">
        <v>1638</v>
      </c>
      <c r="H6733" s="38">
        <v>1</v>
      </c>
      <c r="I6733" s="38">
        <v>0.5</v>
      </c>
      <c r="J6733" s="62">
        <f t="shared" si="114"/>
        <v>2</v>
      </c>
      <c r="K6733" s="39" t="s">
        <v>2108</v>
      </c>
      <c r="L6733" s="39" t="s">
        <v>2109</v>
      </c>
      <c r="M6733" s="39" t="s">
        <v>2107</v>
      </c>
      <c r="N6733" s="40"/>
    </row>
    <row r="6734" spans="2:14" ht="18.75" hidden="1" customHeight="1" x14ac:dyDescent="0.2">
      <c r="B6734" s="35" t="s">
        <v>1668</v>
      </c>
      <c r="C6734" s="36" t="s">
        <v>1669</v>
      </c>
      <c r="D6734" s="37" t="s">
        <v>2123</v>
      </c>
      <c r="E6734" s="38" t="s">
        <v>2360</v>
      </c>
      <c r="F6734" s="38">
        <v>4</v>
      </c>
      <c r="G6734" s="38" t="s">
        <v>1638</v>
      </c>
      <c r="H6734" s="38">
        <v>1</v>
      </c>
      <c r="I6734" s="38">
        <v>0.25</v>
      </c>
      <c r="J6734" s="62">
        <f t="shared" si="114"/>
        <v>1</v>
      </c>
      <c r="K6734" s="39" t="s">
        <v>2108</v>
      </c>
      <c r="L6734" s="39" t="s">
        <v>2109</v>
      </c>
      <c r="M6734" s="39" t="s">
        <v>2107</v>
      </c>
      <c r="N6734" s="40"/>
    </row>
    <row r="6735" spans="2:14" ht="18.75" hidden="1" customHeight="1" x14ac:dyDescent="0.2">
      <c r="B6735" s="35" t="s">
        <v>1668</v>
      </c>
      <c r="C6735" s="36" t="s">
        <v>1669</v>
      </c>
      <c r="D6735" s="37" t="s">
        <v>2124</v>
      </c>
      <c r="E6735" s="38" t="s">
        <v>2360</v>
      </c>
      <c r="F6735" s="38">
        <v>4</v>
      </c>
      <c r="G6735" s="38" t="s">
        <v>1638</v>
      </c>
      <c r="H6735" s="38">
        <v>1</v>
      </c>
      <c r="I6735" s="38">
        <v>1</v>
      </c>
      <c r="J6735" s="62">
        <f t="shared" si="114"/>
        <v>4</v>
      </c>
      <c r="K6735" s="39" t="s">
        <v>2108</v>
      </c>
      <c r="L6735" s="39" t="s">
        <v>2109</v>
      </c>
      <c r="M6735" s="39" t="s">
        <v>2107</v>
      </c>
      <c r="N6735" s="40"/>
    </row>
    <row r="6736" spans="2:14" ht="18.75" hidden="1" customHeight="1" x14ac:dyDescent="0.2">
      <c r="B6736" s="35" t="s">
        <v>1668</v>
      </c>
      <c r="C6736" s="36" t="s">
        <v>1669</v>
      </c>
      <c r="D6736" s="37" t="s">
        <v>2125</v>
      </c>
      <c r="E6736" s="38" t="s">
        <v>2360</v>
      </c>
      <c r="F6736" s="38">
        <v>1</v>
      </c>
      <c r="G6736" s="38" t="s">
        <v>1638</v>
      </c>
      <c r="H6736" s="38">
        <v>2</v>
      </c>
      <c r="I6736" s="38">
        <v>3</v>
      </c>
      <c r="J6736" s="62">
        <f t="shared" si="114"/>
        <v>6</v>
      </c>
      <c r="K6736" s="39" t="s">
        <v>2108</v>
      </c>
      <c r="L6736" s="39" t="s">
        <v>2109</v>
      </c>
      <c r="M6736" s="39" t="s">
        <v>2107</v>
      </c>
      <c r="N6736" s="40"/>
    </row>
    <row r="6737" spans="2:14" ht="18.75" hidden="1" customHeight="1" x14ac:dyDescent="0.2">
      <c r="B6737" s="35" t="s">
        <v>1668</v>
      </c>
      <c r="C6737" s="36" t="s">
        <v>1669</v>
      </c>
      <c r="D6737" s="37" t="s">
        <v>2126</v>
      </c>
      <c r="E6737" s="38" t="s">
        <v>2360</v>
      </c>
      <c r="F6737" s="38">
        <v>1</v>
      </c>
      <c r="G6737" s="38" t="s">
        <v>1638</v>
      </c>
      <c r="H6737" s="38">
        <v>2</v>
      </c>
      <c r="I6737" s="38">
        <v>1</v>
      </c>
      <c r="J6737" s="62">
        <f t="shared" si="114"/>
        <v>2</v>
      </c>
      <c r="K6737" s="39" t="s">
        <v>2108</v>
      </c>
      <c r="L6737" s="39" t="s">
        <v>2109</v>
      </c>
      <c r="M6737" s="39" t="s">
        <v>2107</v>
      </c>
      <c r="N6737" s="40"/>
    </row>
    <row r="6738" spans="2:14" ht="18.75" hidden="1" customHeight="1" x14ac:dyDescent="0.2">
      <c r="B6738" s="35" t="s">
        <v>1668</v>
      </c>
      <c r="C6738" s="36" t="s">
        <v>1669</v>
      </c>
      <c r="D6738" s="37" t="s">
        <v>2127</v>
      </c>
      <c r="E6738" s="38" t="s">
        <v>2360</v>
      </c>
      <c r="F6738" s="38">
        <v>1</v>
      </c>
      <c r="G6738" s="38" t="s">
        <v>1638</v>
      </c>
      <c r="H6738" s="38">
        <v>1</v>
      </c>
      <c r="I6738" s="38">
        <v>0.15</v>
      </c>
      <c r="J6738" s="62">
        <f t="shared" si="114"/>
        <v>0.15</v>
      </c>
      <c r="K6738" s="39" t="s">
        <v>2108</v>
      </c>
      <c r="L6738" s="39" t="s">
        <v>2109</v>
      </c>
      <c r="M6738" s="39" t="s">
        <v>2107</v>
      </c>
      <c r="N6738" s="40"/>
    </row>
    <row r="6739" spans="2:14" ht="18.75" hidden="1" customHeight="1" x14ac:dyDescent="0.2">
      <c r="B6739" s="35" t="s">
        <v>1668</v>
      </c>
      <c r="C6739" s="36" t="s">
        <v>1669</v>
      </c>
      <c r="D6739" s="37" t="s">
        <v>2128</v>
      </c>
      <c r="E6739" s="38" t="s">
        <v>2360</v>
      </c>
      <c r="F6739" s="38">
        <v>1</v>
      </c>
      <c r="G6739" s="38" t="s">
        <v>1638</v>
      </c>
      <c r="H6739" s="38">
        <v>1</v>
      </c>
      <c r="I6739" s="38">
        <v>0.5</v>
      </c>
      <c r="J6739" s="62">
        <f t="shared" si="114"/>
        <v>0.5</v>
      </c>
      <c r="K6739" s="39" t="s">
        <v>2108</v>
      </c>
      <c r="L6739" s="39" t="s">
        <v>2109</v>
      </c>
      <c r="M6739" s="39" t="s">
        <v>2107</v>
      </c>
      <c r="N6739" s="40"/>
    </row>
    <row r="6740" spans="2:14" ht="18.75" hidden="1" customHeight="1" x14ac:dyDescent="0.2">
      <c r="B6740" s="35" t="s">
        <v>1668</v>
      </c>
      <c r="C6740" s="36" t="s">
        <v>1669</v>
      </c>
      <c r="D6740" s="37" t="s">
        <v>2129</v>
      </c>
      <c r="E6740" s="38" t="s">
        <v>2360</v>
      </c>
      <c r="F6740" s="38">
        <v>1</v>
      </c>
      <c r="G6740" s="38" t="s">
        <v>1638</v>
      </c>
      <c r="H6740" s="38">
        <v>1</v>
      </c>
      <c r="I6740" s="38">
        <v>0.25</v>
      </c>
      <c r="J6740" s="62">
        <f t="shared" si="114"/>
        <v>0.25</v>
      </c>
      <c r="K6740" s="39" t="s">
        <v>2108</v>
      </c>
      <c r="L6740" s="39" t="s">
        <v>2109</v>
      </c>
      <c r="M6740" s="39" t="s">
        <v>2107</v>
      </c>
      <c r="N6740" s="40"/>
    </row>
    <row r="6741" spans="2:14" ht="18.75" hidden="1" customHeight="1" x14ac:dyDescent="0.2">
      <c r="B6741" s="35" t="s">
        <v>1668</v>
      </c>
      <c r="C6741" s="36" t="s">
        <v>1669</v>
      </c>
      <c r="D6741" s="37" t="s">
        <v>2130</v>
      </c>
      <c r="E6741" s="38" t="s">
        <v>2360</v>
      </c>
      <c r="F6741" s="38">
        <v>1</v>
      </c>
      <c r="G6741" s="38" t="s">
        <v>1638</v>
      </c>
      <c r="H6741" s="38">
        <v>1</v>
      </c>
      <c r="I6741" s="38">
        <v>0.15</v>
      </c>
      <c r="J6741" s="62">
        <f t="shared" si="114"/>
        <v>0.15</v>
      </c>
      <c r="K6741" s="39" t="s">
        <v>2108</v>
      </c>
      <c r="L6741" s="39" t="s">
        <v>2109</v>
      </c>
      <c r="M6741" s="39" t="s">
        <v>2107</v>
      </c>
      <c r="N6741" s="40"/>
    </row>
    <row r="6742" spans="2:14" ht="18.75" hidden="1" customHeight="1" x14ac:dyDescent="0.2">
      <c r="B6742" s="35" t="s">
        <v>1668</v>
      </c>
      <c r="C6742" s="36" t="s">
        <v>1669</v>
      </c>
      <c r="D6742" s="37" t="s">
        <v>2131</v>
      </c>
      <c r="E6742" s="38" t="s">
        <v>2360</v>
      </c>
      <c r="F6742" s="38">
        <v>1</v>
      </c>
      <c r="G6742" s="38" t="s">
        <v>1638</v>
      </c>
      <c r="H6742" s="38">
        <v>1</v>
      </c>
      <c r="I6742" s="38">
        <v>0.25</v>
      </c>
      <c r="J6742" s="62">
        <f t="shared" si="114"/>
        <v>0.25</v>
      </c>
      <c r="K6742" s="39" t="s">
        <v>2108</v>
      </c>
      <c r="L6742" s="39" t="s">
        <v>2109</v>
      </c>
      <c r="M6742" s="39" t="s">
        <v>2107</v>
      </c>
      <c r="N6742" s="40"/>
    </row>
    <row r="6743" spans="2:14" ht="18.75" hidden="1" customHeight="1" x14ac:dyDescent="0.2">
      <c r="B6743" s="35" t="s">
        <v>1668</v>
      </c>
      <c r="C6743" s="36" t="s">
        <v>1669</v>
      </c>
      <c r="D6743" s="37" t="s">
        <v>2132</v>
      </c>
      <c r="E6743" s="38" t="s">
        <v>2360</v>
      </c>
      <c r="F6743" s="38">
        <v>1</v>
      </c>
      <c r="G6743" s="38" t="s">
        <v>1638</v>
      </c>
      <c r="H6743" s="38">
        <v>1</v>
      </c>
      <c r="I6743" s="38">
        <v>1</v>
      </c>
      <c r="J6743" s="62">
        <f t="shared" si="114"/>
        <v>1</v>
      </c>
      <c r="K6743" s="39" t="s">
        <v>2108</v>
      </c>
      <c r="L6743" s="39" t="s">
        <v>2109</v>
      </c>
      <c r="M6743" s="39" t="s">
        <v>2107</v>
      </c>
      <c r="N6743" s="40"/>
    </row>
    <row r="6744" spans="2:14" ht="18.75" hidden="1" customHeight="1" x14ac:dyDescent="0.2">
      <c r="B6744" s="35" t="s">
        <v>1668</v>
      </c>
      <c r="C6744" s="36" t="s">
        <v>1669</v>
      </c>
      <c r="D6744" s="37" t="s">
        <v>2133</v>
      </c>
      <c r="E6744" s="38" t="s">
        <v>2360</v>
      </c>
      <c r="F6744" s="38">
        <v>1</v>
      </c>
      <c r="G6744" s="38" t="s">
        <v>1638</v>
      </c>
      <c r="H6744" s="38">
        <v>1</v>
      </c>
      <c r="I6744" s="38">
        <v>1</v>
      </c>
      <c r="J6744" s="62">
        <f t="shared" si="114"/>
        <v>1</v>
      </c>
      <c r="K6744" s="39" t="s">
        <v>2108</v>
      </c>
      <c r="L6744" s="39" t="s">
        <v>2109</v>
      </c>
      <c r="M6744" s="39" t="s">
        <v>2107</v>
      </c>
      <c r="N6744" s="40"/>
    </row>
    <row r="6745" spans="2:14" ht="18.75" hidden="1" customHeight="1" x14ac:dyDescent="0.2">
      <c r="B6745" s="35" t="s">
        <v>1668</v>
      </c>
      <c r="C6745" s="36" t="s">
        <v>1669</v>
      </c>
      <c r="D6745" s="37" t="s">
        <v>2134</v>
      </c>
      <c r="E6745" s="38" t="s">
        <v>2360</v>
      </c>
      <c r="F6745" s="38">
        <v>1</v>
      </c>
      <c r="G6745" s="38" t="s">
        <v>1638</v>
      </c>
      <c r="H6745" s="38">
        <v>2</v>
      </c>
      <c r="I6745" s="38">
        <v>1</v>
      </c>
      <c r="J6745" s="62">
        <f t="shared" si="114"/>
        <v>2</v>
      </c>
      <c r="K6745" s="39" t="s">
        <v>2108</v>
      </c>
      <c r="L6745" s="39" t="s">
        <v>2109</v>
      </c>
      <c r="M6745" s="39" t="s">
        <v>2107</v>
      </c>
      <c r="N6745" s="40"/>
    </row>
    <row r="6746" spans="2:14" ht="18.75" hidden="1" customHeight="1" x14ac:dyDescent="0.2">
      <c r="B6746" s="35" t="s">
        <v>1668</v>
      </c>
      <c r="C6746" s="36" t="s">
        <v>1669</v>
      </c>
      <c r="D6746" s="37" t="s">
        <v>2135</v>
      </c>
      <c r="E6746" s="38" t="s">
        <v>2360</v>
      </c>
      <c r="F6746" s="38">
        <v>1</v>
      </c>
      <c r="G6746" s="38" t="s">
        <v>1638</v>
      </c>
      <c r="H6746" s="38">
        <v>1</v>
      </c>
      <c r="I6746" s="38">
        <v>1</v>
      </c>
      <c r="J6746" s="62">
        <f t="shared" si="114"/>
        <v>1</v>
      </c>
      <c r="K6746" s="39" t="s">
        <v>2108</v>
      </c>
      <c r="L6746" s="39" t="s">
        <v>2109</v>
      </c>
      <c r="M6746" s="39" t="s">
        <v>2107</v>
      </c>
      <c r="N6746" s="40"/>
    </row>
    <row r="6747" spans="2:14" ht="18.75" hidden="1" customHeight="1" thickBot="1" x14ac:dyDescent="0.25">
      <c r="B6747" s="41" t="s">
        <v>1668</v>
      </c>
      <c r="C6747" s="42" t="s">
        <v>1669</v>
      </c>
      <c r="D6747" s="43" t="s">
        <v>2136</v>
      </c>
      <c r="E6747" s="44" t="s">
        <v>2360</v>
      </c>
      <c r="F6747" s="44">
        <v>1</v>
      </c>
      <c r="G6747" s="44" t="s">
        <v>1638</v>
      </c>
      <c r="H6747" s="44">
        <v>1</v>
      </c>
      <c r="I6747" s="44">
        <v>0.5</v>
      </c>
      <c r="J6747" s="63">
        <f t="shared" si="114"/>
        <v>0.5</v>
      </c>
      <c r="K6747" s="45" t="s">
        <v>2108</v>
      </c>
      <c r="L6747" s="45" t="s">
        <v>2109</v>
      </c>
      <c r="M6747" s="45" t="s">
        <v>2107</v>
      </c>
      <c r="N6747" s="46"/>
    </row>
    <row r="6748" spans="2:14" ht="18.75" hidden="1" customHeight="1" x14ac:dyDescent="0.2">
      <c r="B6748" s="29" t="s">
        <v>1670</v>
      </c>
      <c r="C6748" s="30" t="s">
        <v>1671</v>
      </c>
      <c r="D6748" s="31" t="s">
        <v>2118</v>
      </c>
      <c r="E6748" s="32" t="s">
        <v>2360</v>
      </c>
      <c r="F6748" s="32">
        <v>2</v>
      </c>
      <c r="G6748" s="32" t="s">
        <v>1638</v>
      </c>
      <c r="H6748" s="32">
        <v>1</v>
      </c>
      <c r="I6748" s="32">
        <v>0.5</v>
      </c>
      <c r="J6748" s="61">
        <f t="shared" si="114"/>
        <v>1</v>
      </c>
      <c r="K6748" s="33" t="s">
        <v>1372</v>
      </c>
      <c r="L6748" s="33" t="s">
        <v>1489</v>
      </c>
      <c r="M6748" s="33" t="s">
        <v>2106</v>
      </c>
      <c r="N6748" s="34" t="s">
        <v>2113</v>
      </c>
    </row>
    <row r="6749" spans="2:14" ht="18.75" hidden="1" customHeight="1" x14ac:dyDescent="0.2">
      <c r="B6749" s="35" t="s">
        <v>1670</v>
      </c>
      <c r="C6749" s="36" t="s">
        <v>1671</v>
      </c>
      <c r="D6749" s="37" t="s">
        <v>2119</v>
      </c>
      <c r="E6749" s="38" t="s">
        <v>2360</v>
      </c>
      <c r="F6749" s="38">
        <v>4</v>
      </c>
      <c r="G6749" s="38" t="s">
        <v>1638</v>
      </c>
      <c r="H6749" s="38">
        <v>1</v>
      </c>
      <c r="I6749" s="38">
        <v>0.15</v>
      </c>
      <c r="J6749" s="62">
        <f t="shared" si="114"/>
        <v>0.6</v>
      </c>
      <c r="K6749" s="39" t="s">
        <v>1372</v>
      </c>
      <c r="L6749" s="39" t="s">
        <v>1489</v>
      </c>
      <c r="M6749" s="39" t="s">
        <v>2106</v>
      </c>
      <c r="N6749" s="40" t="s">
        <v>2113</v>
      </c>
    </row>
    <row r="6750" spans="2:14" ht="18.75" hidden="1" customHeight="1" x14ac:dyDescent="0.2">
      <c r="B6750" s="35" t="s">
        <v>1670</v>
      </c>
      <c r="C6750" s="36" t="s">
        <v>1671</v>
      </c>
      <c r="D6750" s="37" t="s">
        <v>2120</v>
      </c>
      <c r="E6750" s="38" t="s">
        <v>2360</v>
      </c>
      <c r="F6750" s="38">
        <v>4</v>
      </c>
      <c r="G6750" s="38" t="s">
        <v>1638</v>
      </c>
      <c r="H6750" s="38">
        <v>1</v>
      </c>
      <c r="I6750" s="38">
        <v>0.15</v>
      </c>
      <c r="J6750" s="62">
        <f t="shared" si="114"/>
        <v>0.6</v>
      </c>
      <c r="K6750" s="39" t="s">
        <v>1372</v>
      </c>
      <c r="L6750" s="39" t="s">
        <v>1489</v>
      </c>
      <c r="M6750" s="39" t="s">
        <v>2106</v>
      </c>
      <c r="N6750" s="40" t="s">
        <v>2113</v>
      </c>
    </row>
    <row r="6751" spans="2:14" ht="18.75" hidden="1" customHeight="1" x14ac:dyDescent="0.2">
      <c r="B6751" s="35" t="s">
        <v>1670</v>
      </c>
      <c r="C6751" s="36" t="s">
        <v>1671</v>
      </c>
      <c r="D6751" s="37" t="s">
        <v>2121</v>
      </c>
      <c r="E6751" s="38" t="s">
        <v>2360</v>
      </c>
      <c r="F6751" s="38">
        <v>4</v>
      </c>
      <c r="G6751" s="38" t="s">
        <v>1638</v>
      </c>
      <c r="H6751" s="38">
        <v>1</v>
      </c>
      <c r="I6751" s="38">
        <v>0.5</v>
      </c>
      <c r="J6751" s="62">
        <f t="shared" si="114"/>
        <v>2</v>
      </c>
      <c r="K6751" s="39" t="s">
        <v>1372</v>
      </c>
      <c r="L6751" s="39" t="s">
        <v>1489</v>
      </c>
      <c r="M6751" s="39" t="s">
        <v>2106</v>
      </c>
      <c r="N6751" s="40" t="s">
        <v>2113</v>
      </c>
    </row>
    <row r="6752" spans="2:14" ht="18.75" hidden="1" customHeight="1" x14ac:dyDescent="0.2">
      <c r="B6752" s="35" t="s">
        <v>1670</v>
      </c>
      <c r="C6752" s="36" t="s">
        <v>1671</v>
      </c>
      <c r="D6752" s="37" t="s">
        <v>2122</v>
      </c>
      <c r="E6752" s="38" t="s">
        <v>2360</v>
      </c>
      <c r="F6752" s="38">
        <v>4</v>
      </c>
      <c r="G6752" s="38" t="s">
        <v>1638</v>
      </c>
      <c r="H6752" s="38">
        <v>1</v>
      </c>
      <c r="I6752" s="38">
        <v>0.5</v>
      </c>
      <c r="J6752" s="62">
        <f t="shared" si="114"/>
        <v>2</v>
      </c>
      <c r="K6752" s="39" t="s">
        <v>1372</v>
      </c>
      <c r="L6752" s="39" t="s">
        <v>1489</v>
      </c>
      <c r="M6752" s="39" t="s">
        <v>2106</v>
      </c>
      <c r="N6752" s="40" t="s">
        <v>2113</v>
      </c>
    </row>
    <row r="6753" spans="2:14" ht="18.75" hidden="1" customHeight="1" x14ac:dyDescent="0.2">
      <c r="B6753" s="35" t="s">
        <v>1670</v>
      </c>
      <c r="C6753" s="36" t="s">
        <v>1671</v>
      </c>
      <c r="D6753" s="37" t="s">
        <v>2123</v>
      </c>
      <c r="E6753" s="38" t="s">
        <v>2360</v>
      </c>
      <c r="F6753" s="38">
        <v>4</v>
      </c>
      <c r="G6753" s="38" t="s">
        <v>1638</v>
      </c>
      <c r="H6753" s="38">
        <v>1</v>
      </c>
      <c r="I6753" s="38">
        <v>0.25</v>
      </c>
      <c r="J6753" s="62">
        <f t="shared" si="114"/>
        <v>1</v>
      </c>
      <c r="K6753" s="39" t="s">
        <v>1372</v>
      </c>
      <c r="L6753" s="39" t="s">
        <v>1489</v>
      </c>
      <c r="M6753" s="39" t="s">
        <v>2106</v>
      </c>
      <c r="N6753" s="40" t="s">
        <v>2113</v>
      </c>
    </row>
    <row r="6754" spans="2:14" ht="18.75" hidden="1" customHeight="1" x14ac:dyDescent="0.2">
      <c r="B6754" s="35" t="s">
        <v>1670</v>
      </c>
      <c r="C6754" s="36" t="s">
        <v>1671</v>
      </c>
      <c r="D6754" s="37" t="s">
        <v>2124</v>
      </c>
      <c r="E6754" s="38" t="s">
        <v>2360</v>
      </c>
      <c r="F6754" s="38">
        <v>4</v>
      </c>
      <c r="G6754" s="38" t="s">
        <v>1638</v>
      </c>
      <c r="H6754" s="38">
        <v>1</v>
      </c>
      <c r="I6754" s="38">
        <v>1</v>
      </c>
      <c r="J6754" s="62">
        <f t="shared" si="114"/>
        <v>4</v>
      </c>
      <c r="K6754" s="39" t="s">
        <v>1372</v>
      </c>
      <c r="L6754" s="39" t="s">
        <v>1489</v>
      </c>
      <c r="M6754" s="39" t="s">
        <v>2106</v>
      </c>
      <c r="N6754" s="40" t="s">
        <v>2113</v>
      </c>
    </row>
    <row r="6755" spans="2:14" ht="18.75" hidden="1" customHeight="1" x14ac:dyDescent="0.2">
      <c r="B6755" s="35" t="s">
        <v>1670</v>
      </c>
      <c r="C6755" s="36" t="s">
        <v>1671</v>
      </c>
      <c r="D6755" s="37" t="s">
        <v>2125</v>
      </c>
      <c r="E6755" s="38" t="s">
        <v>2360</v>
      </c>
      <c r="F6755" s="38">
        <v>1</v>
      </c>
      <c r="G6755" s="38" t="s">
        <v>1638</v>
      </c>
      <c r="H6755" s="38">
        <v>2</v>
      </c>
      <c r="I6755" s="38">
        <v>3</v>
      </c>
      <c r="J6755" s="62">
        <f t="shared" si="114"/>
        <v>6</v>
      </c>
      <c r="K6755" s="39" t="s">
        <v>1372</v>
      </c>
      <c r="L6755" s="39" t="s">
        <v>1489</v>
      </c>
      <c r="M6755" s="39" t="s">
        <v>2106</v>
      </c>
      <c r="N6755" s="40" t="s">
        <v>2113</v>
      </c>
    </row>
    <row r="6756" spans="2:14" ht="18.75" hidden="1" customHeight="1" x14ac:dyDescent="0.2">
      <c r="B6756" s="35" t="s">
        <v>1670</v>
      </c>
      <c r="C6756" s="36" t="s">
        <v>1671</v>
      </c>
      <c r="D6756" s="37" t="s">
        <v>2126</v>
      </c>
      <c r="E6756" s="38" t="s">
        <v>2360</v>
      </c>
      <c r="F6756" s="38">
        <v>1</v>
      </c>
      <c r="G6756" s="38" t="s">
        <v>1638</v>
      </c>
      <c r="H6756" s="38">
        <v>2</v>
      </c>
      <c r="I6756" s="38">
        <v>1</v>
      </c>
      <c r="J6756" s="62">
        <f t="shared" si="114"/>
        <v>2</v>
      </c>
      <c r="K6756" s="39" t="s">
        <v>1372</v>
      </c>
      <c r="L6756" s="39" t="s">
        <v>1489</v>
      </c>
      <c r="M6756" s="39" t="s">
        <v>2106</v>
      </c>
      <c r="N6756" s="40" t="s">
        <v>2113</v>
      </c>
    </row>
    <row r="6757" spans="2:14" ht="18.75" hidden="1" customHeight="1" x14ac:dyDescent="0.2">
      <c r="B6757" s="35" t="s">
        <v>1670</v>
      </c>
      <c r="C6757" s="36" t="s">
        <v>1671</v>
      </c>
      <c r="D6757" s="37" t="s">
        <v>2127</v>
      </c>
      <c r="E6757" s="38" t="s">
        <v>2360</v>
      </c>
      <c r="F6757" s="38">
        <v>1</v>
      </c>
      <c r="G6757" s="38" t="s">
        <v>1638</v>
      </c>
      <c r="H6757" s="38">
        <v>1</v>
      </c>
      <c r="I6757" s="38">
        <v>0.15</v>
      </c>
      <c r="J6757" s="62">
        <f t="shared" si="114"/>
        <v>0.15</v>
      </c>
      <c r="K6757" s="39" t="s">
        <v>1372</v>
      </c>
      <c r="L6757" s="39" t="s">
        <v>1489</v>
      </c>
      <c r="M6757" s="39" t="s">
        <v>2106</v>
      </c>
      <c r="N6757" s="40" t="s">
        <v>2113</v>
      </c>
    </row>
    <row r="6758" spans="2:14" ht="18.75" hidden="1" customHeight="1" x14ac:dyDescent="0.2">
      <c r="B6758" s="35" t="s">
        <v>1670</v>
      </c>
      <c r="C6758" s="36" t="s">
        <v>1671</v>
      </c>
      <c r="D6758" s="37" t="s">
        <v>2128</v>
      </c>
      <c r="E6758" s="38" t="s">
        <v>2360</v>
      </c>
      <c r="F6758" s="38">
        <v>1</v>
      </c>
      <c r="G6758" s="38" t="s">
        <v>1638</v>
      </c>
      <c r="H6758" s="38">
        <v>1</v>
      </c>
      <c r="I6758" s="38">
        <v>0.5</v>
      </c>
      <c r="J6758" s="62">
        <f t="shared" si="114"/>
        <v>0.5</v>
      </c>
      <c r="K6758" s="39" t="s">
        <v>1372</v>
      </c>
      <c r="L6758" s="39" t="s">
        <v>1489</v>
      </c>
      <c r="M6758" s="39" t="s">
        <v>2106</v>
      </c>
      <c r="N6758" s="40" t="s">
        <v>2113</v>
      </c>
    </row>
    <row r="6759" spans="2:14" ht="18.75" hidden="1" customHeight="1" x14ac:dyDescent="0.2">
      <c r="B6759" s="35" t="s">
        <v>1670</v>
      </c>
      <c r="C6759" s="36" t="s">
        <v>1671</v>
      </c>
      <c r="D6759" s="37" t="s">
        <v>2129</v>
      </c>
      <c r="E6759" s="38" t="s">
        <v>2360</v>
      </c>
      <c r="F6759" s="38">
        <v>1</v>
      </c>
      <c r="G6759" s="38" t="s">
        <v>1638</v>
      </c>
      <c r="H6759" s="38">
        <v>1</v>
      </c>
      <c r="I6759" s="38">
        <v>0.25</v>
      </c>
      <c r="J6759" s="62">
        <f t="shared" si="114"/>
        <v>0.25</v>
      </c>
      <c r="K6759" s="39" t="s">
        <v>1372</v>
      </c>
      <c r="L6759" s="39" t="s">
        <v>1489</v>
      </c>
      <c r="M6759" s="39" t="s">
        <v>2106</v>
      </c>
      <c r="N6759" s="40" t="s">
        <v>2113</v>
      </c>
    </row>
    <row r="6760" spans="2:14" ht="18.75" hidden="1" customHeight="1" x14ac:dyDescent="0.2">
      <c r="B6760" s="35" t="s">
        <v>1670</v>
      </c>
      <c r="C6760" s="36" t="s">
        <v>1671</v>
      </c>
      <c r="D6760" s="37" t="s">
        <v>2130</v>
      </c>
      <c r="E6760" s="38" t="s">
        <v>2360</v>
      </c>
      <c r="F6760" s="38">
        <v>1</v>
      </c>
      <c r="G6760" s="38" t="s">
        <v>1638</v>
      </c>
      <c r="H6760" s="38">
        <v>1</v>
      </c>
      <c r="I6760" s="38">
        <v>0.15</v>
      </c>
      <c r="J6760" s="62">
        <f t="shared" si="114"/>
        <v>0.15</v>
      </c>
      <c r="K6760" s="39" t="s">
        <v>1372</v>
      </c>
      <c r="L6760" s="39" t="s">
        <v>1489</v>
      </c>
      <c r="M6760" s="39" t="s">
        <v>2106</v>
      </c>
      <c r="N6760" s="40" t="s">
        <v>2113</v>
      </c>
    </row>
    <row r="6761" spans="2:14" ht="18.75" hidden="1" customHeight="1" x14ac:dyDescent="0.2">
      <c r="B6761" s="35" t="s">
        <v>1670</v>
      </c>
      <c r="C6761" s="36" t="s">
        <v>1671</v>
      </c>
      <c r="D6761" s="37" t="s">
        <v>2131</v>
      </c>
      <c r="E6761" s="38" t="s">
        <v>2360</v>
      </c>
      <c r="F6761" s="38">
        <v>1</v>
      </c>
      <c r="G6761" s="38" t="s">
        <v>1638</v>
      </c>
      <c r="H6761" s="38">
        <v>1</v>
      </c>
      <c r="I6761" s="38">
        <v>0.25</v>
      </c>
      <c r="J6761" s="62">
        <f t="shared" si="114"/>
        <v>0.25</v>
      </c>
      <c r="K6761" s="39" t="s">
        <v>1372</v>
      </c>
      <c r="L6761" s="39" t="s">
        <v>1489</v>
      </c>
      <c r="M6761" s="39" t="s">
        <v>2106</v>
      </c>
      <c r="N6761" s="40" t="s">
        <v>2113</v>
      </c>
    </row>
    <row r="6762" spans="2:14" ht="18.75" hidden="1" customHeight="1" x14ac:dyDescent="0.2">
      <c r="B6762" s="35" t="s">
        <v>1670</v>
      </c>
      <c r="C6762" s="36" t="s">
        <v>1671</v>
      </c>
      <c r="D6762" s="37" t="s">
        <v>2132</v>
      </c>
      <c r="E6762" s="38" t="s">
        <v>2360</v>
      </c>
      <c r="F6762" s="38">
        <v>1</v>
      </c>
      <c r="G6762" s="38" t="s">
        <v>1638</v>
      </c>
      <c r="H6762" s="38">
        <v>1</v>
      </c>
      <c r="I6762" s="38">
        <v>1</v>
      </c>
      <c r="J6762" s="62">
        <f t="shared" si="114"/>
        <v>1</v>
      </c>
      <c r="K6762" s="39" t="s">
        <v>1372</v>
      </c>
      <c r="L6762" s="39" t="s">
        <v>1489</v>
      </c>
      <c r="M6762" s="39" t="s">
        <v>2106</v>
      </c>
      <c r="N6762" s="40" t="s">
        <v>2113</v>
      </c>
    </row>
    <row r="6763" spans="2:14" ht="18.75" hidden="1" customHeight="1" x14ac:dyDescent="0.2">
      <c r="B6763" s="35" t="s">
        <v>1670</v>
      </c>
      <c r="C6763" s="36" t="s">
        <v>1671</v>
      </c>
      <c r="D6763" s="37" t="s">
        <v>2133</v>
      </c>
      <c r="E6763" s="38" t="s">
        <v>2360</v>
      </c>
      <c r="F6763" s="38">
        <v>1</v>
      </c>
      <c r="G6763" s="38" t="s">
        <v>1638</v>
      </c>
      <c r="H6763" s="38">
        <v>1</v>
      </c>
      <c r="I6763" s="38">
        <v>1</v>
      </c>
      <c r="J6763" s="62">
        <f t="shared" si="114"/>
        <v>1</v>
      </c>
      <c r="K6763" s="39" t="s">
        <v>1372</v>
      </c>
      <c r="L6763" s="39" t="s">
        <v>1489</v>
      </c>
      <c r="M6763" s="39" t="s">
        <v>2106</v>
      </c>
      <c r="N6763" s="40" t="s">
        <v>2113</v>
      </c>
    </row>
    <row r="6764" spans="2:14" ht="18.75" hidden="1" customHeight="1" x14ac:dyDescent="0.2">
      <c r="B6764" s="35" t="s">
        <v>1670</v>
      </c>
      <c r="C6764" s="36" t="s">
        <v>1671</v>
      </c>
      <c r="D6764" s="37" t="s">
        <v>2134</v>
      </c>
      <c r="E6764" s="38" t="s">
        <v>2360</v>
      </c>
      <c r="F6764" s="38">
        <v>1</v>
      </c>
      <c r="G6764" s="38" t="s">
        <v>1638</v>
      </c>
      <c r="H6764" s="38">
        <v>2</v>
      </c>
      <c r="I6764" s="38">
        <v>1</v>
      </c>
      <c r="J6764" s="62">
        <f t="shared" si="114"/>
        <v>2</v>
      </c>
      <c r="K6764" s="39" t="s">
        <v>1372</v>
      </c>
      <c r="L6764" s="39" t="s">
        <v>1489</v>
      </c>
      <c r="M6764" s="39" t="s">
        <v>2106</v>
      </c>
      <c r="N6764" s="40" t="s">
        <v>2113</v>
      </c>
    </row>
    <row r="6765" spans="2:14" ht="18.75" hidden="1" customHeight="1" x14ac:dyDescent="0.2">
      <c r="B6765" s="35" t="s">
        <v>1670</v>
      </c>
      <c r="C6765" s="36" t="s">
        <v>1671</v>
      </c>
      <c r="D6765" s="37" t="s">
        <v>2135</v>
      </c>
      <c r="E6765" s="38" t="s">
        <v>2360</v>
      </c>
      <c r="F6765" s="38">
        <v>1</v>
      </c>
      <c r="G6765" s="38" t="s">
        <v>1638</v>
      </c>
      <c r="H6765" s="38">
        <v>1</v>
      </c>
      <c r="I6765" s="38">
        <v>1</v>
      </c>
      <c r="J6765" s="62">
        <f t="shared" si="114"/>
        <v>1</v>
      </c>
      <c r="K6765" s="39" t="s">
        <v>1372</v>
      </c>
      <c r="L6765" s="39" t="s">
        <v>1489</v>
      </c>
      <c r="M6765" s="39" t="s">
        <v>2106</v>
      </c>
      <c r="N6765" s="40" t="s">
        <v>2113</v>
      </c>
    </row>
    <row r="6766" spans="2:14" ht="18.75" hidden="1" customHeight="1" thickBot="1" x14ac:dyDescent="0.25">
      <c r="B6766" s="41" t="s">
        <v>1670</v>
      </c>
      <c r="C6766" s="42" t="s">
        <v>1671</v>
      </c>
      <c r="D6766" s="43" t="s">
        <v>2136</v>
      </c>
      <c r="E6766" s="44" t="s">
        <v>2360</v>
      </c>
      <c r="F6766" s="44">
        <v>1</v>
      </c>
      <c r="G6766" s="44" t="s">
        <v>1638</v>
      </c>
      <c r="H6766" s="44">
        <v>1</v>
      </c>
      <c r="I6766" s="44">
        <v>0.5</v>
      </c>
      <c r="J6766" s="63">
        <f t="shared" ref="J6766:J6829" si="115">F6766*H6766*I6766</f>
        <v>0.5</v>
      </c>
      <c r="K6766" s="45" t="s">
        <v>1372</v>
      </c>
      <c r="L6766" s="45" t="s">
        <v>1489</v>
      </c>
      <c r="M6766" s="45" t="s">
        <v>2106</v>
      </c>
      <c r="N6766" s="46" t="s">
        <v>2113</v>
      </c>
    </row>
    <row r="6767" spans="2:14" ht="18.75" hidden="1" customHeight="1" x14ac:dyDescent="0.2">
      <c r="B6767" s="29" t="s">
        <v>1672</v>
      </c>
      <c r="C6767" s="30" t="s">
        <v>1673</v>
      </c>
      <c r="D6767" s="31" t="s">
        <v>2118</v>
      </c>
      <c r="E6767" s="32" t="s">
        <v>2360</v>
      </c>
      <c r="F6767" s="32">
        <v>2</v>
      </c>
      <c r="G6767" s="32" t="s">
        <v>1638</v>
      </c>
      <c r="H6767" s="32">
        <v>1</v>
      </c>
      <c r="I6767" s="32">
        <v>0.5</v>
      </c>
      <c r="J6767" s="61">
        <f t="shared" si="115"/>
        <v>1</v>
      </c>
      <c r="K6767" s="33" t="s">
        <v>1372</v>
      </c>
      <c r="L6767" s="33" t="s">
        <v>2109</v>
      </c>
      <c r="M6767" s="33" t="s">
        <v>2106</v>
      </c>
      <c r="N6767" s="34" t="s">
        <v>2112</v>
      </c>
    </row>
    <row r="6768" spans="2:14" ht="18.75" hidden="1" customHeight="1" x14ac:dyDescent="0.2">
      <c r="B6768" s="35" t="s">
        <v>1672</v>
      </c>
      <c r="C6768" s="36" t="s">
        <v>1673</v>
      </c>
      <c r="D6768" s="37" t="s">
        <v>2119</v>
      </c>
      <c r="E6768" s="38" t="s">
        <v>2360</v>
      </c>
      <c r="F6768" s="38">
        <v>4</v>
      </c>
      <c r="G6768" s="38" t="s">
        <v>1638</v>
      </c>
      <c r="H6768" s="38">
        <v>1</v>
      </c>
      <c r="I6768" s="38">
        <v>0.15</v>
      </c>
      <c r="J6768" s="62">
        <f t="shared" si="115"/>
        <v>0.6</v>
      </c>
      <c r="K6768" s="39" t="s">
        <v>1372</v>
      </c>
      <c r="L6768" s="39" t="s">
        <v>2109</v>
      </c>
      <c r="M6768" s="39" t="s">
        <v>2106</v>
      </c>
      <c r="N6768" s="40" t="s">
        <v>2112</v>
      </c>
    </row>
    <row r="6769" spans="2:14" ht="18.75" hidden="1" customHeight="1" x14ac:dyDescent="0.2">
      <c r="B6769" s="35" t="s">
        <v>1672</v>
      </c>
      <c r="C6769" s="36" t="s">
        <v>1673</v>
      </c>
      <c r="D6769" s="37" t="s">
        <v>2120</v>
      </c>
      <c r="E6769" s="38" t="s">
        <v>2360</v>
      </c>
      <c r="F6769" s="38">
        <v>4</v>
      </c>
      <c r="G6769" s="38" t="s">
        <v>1638</v>
      </c>
      <c r="H6769" s="38">
        <v>1</v>
      </c>
      <c r="I6769" s="38">
        <v>0.15</v>
      </c>
      <c r="J6769" s="62">
        <f t="shared" si="115"/>
        <v>0.6</v>
      </c>
      <c r="K6769" s="39" t="s">
        <v>1372</v>
      </c>
      <c r="L6769" s="39" t="s">
        <v>2109</v>
      </c>
      <c r="M6769" s="39" t="s">
        <v>2106</v>
      </c>
      <c r="N6769" s="40" t="s">
        <v>2112</v>
      </c>
    </row>
    <row r="6770" spans="2:14" ht="18.75" hidden="1" customHeight="1" x14ac:dyDescent="0.2">
      <c r="B6770" s="35" t="s">
        <v>1672</v>
      </c>
      <c r="C6770" s="36" t="s">
        <v>1673</v>
      </c>
      <c r="D6770" s="37" t="s">
        <v>2121</v>
      </c>
      <c r="E6770" s="38" t="s">
        <v>2360</v>
      </c>
      <c r="F6770" s="38">
        <v>4</v>
      </c>
      <c r="G6770" s="38" t="s">
        <v>1638</v>
      </c>
      <c r="H6770" s="38">
        <v>1</v>
      </c>
      <c r="I6770" s="38">
        <v>0.5</v>
      </c>
      <c r="J6770" s="62">
        <f t="shared" si="115"/>
        <v>2</v>
      </c>
      <c r="K6770" s="39" t="s">
        <v>1372</v>
      </c>
      <c r="L6770" s="39" t="s">
        <v>2109</v>
      </c>
      <c r="M6770" s="39" t="s">
        <v>2106</v>
      </c>
      <c r="N6770" s="40" t="s">
        <v>2112</v>
      </c>
    </row>
    <row r="6771" spans="2:14" ht="18.75" hidden="1" customHeight="1" x14ac:dyDescent="0.2">
      <c r="B6771" s="35" t="s">
        <v>1672</v>
      </c>
      <c r="C6771" s="36" t="s">
        <v>1673</v>
      </c>
      <c r="D6771" s="37" t="s">
        <v>2122</v>
      </c>
      <c r="E6771" s="38" t="s">
        <v>2360</v>
      </c>
      <c r="F6771" s="38">
        <v>4</v>
      </c>
      <c r="G6771" s="38" t="s">
        <v>1638</v>
      </c>
      <c r="H6771" s="38">
        <v>1</v>
      </c>
      <c r="I6771" s="38">
        <v>0.5</v>
      </c>
      <c r="J6771" s="62">
        <f t="shared" si="115"/>
        <v>2</v>
      </c>
      <c r="K6771" s="39" t="s">
        <v>1372</v>
      </c>
      <c r="L6771" s="39" t="s">
        <v>2109</v>
      </c>
      <c r="M6771" s="39" t="s">
        <v>2106</v>
      </c>
      <c r="N6771" s="40" t="s">
        <v>2112</v>
      </c>
    </row>
    <row r="6772" spans="2:14" ht="18.75" hidden="1" customHeight="1" x14ac:dyDescent="0.2">
      <c r="B6772" s="35" t="s">
        <v>1672</v>
      </c>
      <c r="C6772" s="36" t="s">
        <v>1673</v>
      </c>
      <c r="D6772" s="37" t="s">
        <v>2123</v>
      </c>
      <c r="E6772" s="38" t="s">
        <v>2360</v>
      </c>
      <c r="F6772" s="38">
        <v>4</v>
      </c>
      <c r="G6772" s="38" t="s">
        <v>1638</v>
      </c>
      <c r="H6772" s="38">
        <v>1</v>
      </c>
      <c r="I6772" s="38">
        <v>0.25</v>
      </c>
      <c r="J6772" s="62">
        <f t="shared" si="115"/>
        <v>1</v>
      </c>
      <c r="K6772" s="39" t="s">
        <v>1372</v>
      </c>
      <c r="L6772" s="39" t="s">
        <v>2109</v>
      </c>
      <c r="M6772" s="39" t="s">
        <v>2106</v>
      </c>
      <c r="N6772" s="40" t="s">
        <v>2112</v>
      </c>
    </row>
    <row r="6773" spans="2:14" ht="18.75" hidden="1" customHeight="1" x14ac:dyDescent="0.2">
      <c r="B6773" s="35" t="s">
        <v>1672</v>
      </c>
      <c r="C6773" s="36" t="s">
        <v>1673</v>
      </c>
      <c r="D6773" s="37" t="s">
        <v>2124</v>
      </c>
      <c r="E6773" s="38" t="s">
        <v>2360</v>
      </c>
      <c r="F6773" s="38">
        <v>4</v>
      </c>
      <c r="G6773" s="38" t="s">
        <v>1638</v>
      </c>
      <c r="H6773" s="38">
        <v>1</v>
      </c>
      <c r="I6773" s="38">
        <v>1</v>
      </c>
      <c r="J6773" s="62">
        <f t="shared" si="115"/>
        <v>4</v>
      </c>
      <c r="K6773" s="39" t="s">
        <v>1372</v>
      </c>
      <c r="L6773" s="39" t="s">
        <v>2109</v>
      </c>
      <c r="M6773" s="39" t="s">
        <v>2106</v>
      </c>
      <c r="N6773" s="40" t="s">
        <v>2112</v>
      </c>
    </row>
    <row r="6774" spans="2:14" ht="18.75" hidden="1" customHeight="1" x14ac:dyDescent="0.2">
      <c r="B6774" s="35" t="s">
        <v>1672</v>
      </c>
      <c r="C6774" s="36" t="s">
        <v>1673</v>
      </c>
      <c r="D6774" s="37" t="s">
        <v>2125</v>
      </c>
      <c r="E6774" s="38" t="s">
        <v>2360</v>
      </c>
      <c r="F6774" s="38">
        <v>1</v>
      </c>
      <c r="G6774" s="38" t="s">
        <v>1638</v>
      </c>
      <c r="H6774" s="38">
        <v>2</v>
      </c>
      <c r="I6774" s="38">
        <v>3</v>
      </c>
      <c r="J6774" s="62">
        <f t="shared" si="115"/>
        <v>6</v>
      </c>
      <c r="K6774" s="39" t="s">
        <v>1372</v>
      </c>
      <c r="L6774" s="39" t="s">
        <v>2109</v>
      </c>
      <c r="M6774" s="39" t="s">
        <v>2106</v>
      </c>
      <c r="N6774" s="40" t="s">
        <v>2112</v>
      </c>
    </row>
    <row r="6775" spans="2:14" ht="18.75" hidden="1" customHeight="1" x14ac:dyDescent="0.2">
      <c r="B6775" s="35" t="s">
        <v>1672</v>
      </c>
      <c r="C6775" s="36" t="s">
        <v>1673</v>
      </c>
      <c r="D6775" s="37" t="s">
        <v>2126</v>
      </c>
      <c r="E6775" s="38" t="s">
        <v>2360</v>
      </c>
      <c r="F6775" s="38">
        <v>1</v>
      </c>
      <c r="G6775" s="38" t="s">
        <v>1638</v>
      </c>
      <c r="H6775" s="38">
        <v>2</v>
      </c>
      <c r="I6775" s="38">
        <v>1</v>
      </c>
      <c r="J6775" s="62">
        <f t="shared" si="115"/>
        <v>2</v>
      </c>
      <c r="K6775" s="39" t="s">
        <v>1372</v>
      </c>
      <c r="L6775" s="39" t="s">
        <v>2109</v>
      </c>
      <c r="M6775" s="39" t="s">
        <v>2106</v>
      </c>
      <c r="N6775" s="40" t="s">
        <v>2112</v>
      </c>
    </row>
    <row r="6776" spans="2:14" ht="18.75" hidden="1" customHeight="1" x14ac:dyDescent="0.2">
      <c r="B6776" s="35" t="s">
        <v>1672</v>
      </c>
      <c r="C6776" s="36" t="s">
        <v>1673</v>
      </c>
      <c r="D6776" s="37" t="s">
        <v>2127</v>
      </c>
      <c r="E6776" s="38" t="s">
        <v>2360</v>
      </c>
      <c r="F6776" s="38">
        <v>1</v>
      </c>
      <c r="G6776" s="38" t="s">
        <v>1638</v>
      </c>
      <c r="H6776" s="38">
        <v>1</v>
      </c>
      <c r="I6776" s="38">
        <v>0.15</v>
      </c>
      <c r="J6776" s="62">
        <f t="shared" si="115"/>
        <v>0.15</v>
      </c>
      <c r="K6776" s="39" t="s">
        <v>1372</v>
      </c>
      <c r="L6776" s="39" t="s">
        <v>2109</v>
      </c>
      <c r="M6776" s="39" t="s">
        <v>2106</v>
      </c>
      <c r="N6776" s="40" t="s">
        <v>2112</v>
      </c>
    </row>
    <row r="6777" spans="2:14" ht="18.75" hidden="1" customHeight="1" x14ac:dyDescent="0.2">
      <c r="B6777" s="35" t="s">
        <v>1672</v>
      </c>
      <c r="C6777" s="36" t="s">
        <v>1673</v>
      </c>
      <c r="D6777" s="37" t="s">
        <v>2128</v>
      </c>
      <c r="E6777" s="38" t="s">
        <v>2360</v>
      </c>
      <c r="F6777" s="38">
        <v>1</v>
      </c>
      <c r="G6777" s="38" t="s">
        <v>1638</v>
      </c>
      <c r="H6777" s="38">
        <v>1</v>
      </c>
      <c r="I6777" s="38">
        <v>0.5</v>
      </c>
      <c r="J6777" s="62">
        <f t="shared" si="115"/>
        <v>0.5</v>
      </c>
      <c r="K6777" s="39" t="s">
        <v>1372</v>
      </c>
      <c r="L6777" s="39" t="s">
        <v>2109</v>
      </c>
      <c r="M6777" s="39" t="s">
        <v>2106</v>
      </c>
      <c r="N6777" s="40" t="s">
        <v>2112</v>
      </c>
    </row>
    <row r="6778" spans="2:14" ht="18.75" hidden="1" customHeight="1" x14ac:dyDescent="0.2">
      <c r="B6778" s="35" t="s">
        <v>1672</v>
      </c>
      <c r="C6778" s="36" t="s">
        <v>1673</v>
      </c>
      <c r="D6778" s="37" t="s">
        <v>2129</v>
      </c>
      <c r="E6778" s="38" t="s">
        <v>2360</v>
      </c>
      <c r="F6778" s="38">
        <v>1</v>
      </c>
      <c r="G6778" s="38" t="s">
        <v>1638</v>
      </c>
      <c r="H6778" s="38">
        <v>1</v>
      </c>
      <c r="I6778" s="38">
        <v>0.25</v>
      </c>
      <c r="J6778" s="62">
        <f t="shared" si="115"/>
        <v>0.25</v>
      </c>
      <c r="K6778" s="39" t="s">
        <v>1372</v>
      </c>
      <c r="L6778" s="39" t="s">
        <v>2109</v>
      </c>
      <c r="M6778" s="39" t="s">
        <v>2106</v>
      </c>
      <c r="N6778" s="40" t="s">
        <v>2112</v>
      </c>
    </row>
    <row r="6779" spans="2:14" ht="18.75" hidden="1" customHeight="1" x14ac:dyDescent="0.2">
      <c r="B6779" s="35" t="s">
        <v>1672</v>
      </c>
      <c r="C6779" s="36" t="s">
        <v>1673</v>
      </c>
      <c r="D6779" s="37" t="s">
        <v>2130</v>
      </c>
      <c r="E6779" s="38" t="s">
        <v>2360</v>
      </c>
      <c r="F6779" s="38">
        <v>1</v>
      </c>
      <c r="G6779" s="38" t="s">
        <v>1638</v>
      </c>
      <c r="H6779" s="38">
        <v>1</v>
      </c>
      <c r="I6779" s="38">
        <v>0.15</v>
      </c>
      <c r="J6779" s="62">
        <f t="shared" si="115"/>
        <v>0.15</v>
      </c>
      <c r="K6779" s="39" t="s">
        <v>1372</v>
      </c>
      <c r="L6779" s="39" t="s">
        <v>2109</v>
      </c>
      <c r="M6779" s="39" t="s">
        <v>2106</v>
      </c>
      <c r="N6779" s="40" t="s">
        <v>2112</v>
      </c>
    </row>
    <row r="6780" spans="2:14" ht="18.75" hidden="1" customHeight="1" x14ac:dyDescent="0.2">
      <c r="B6780" s="35" t="s">
        <v>1672</v>
      </c>
      <c r="C6780" s="36" t="s">
        <v>1673</v>
      </c>
      <c r="D6780" s="37" t="s">
        <v>2131</v>
      </c>
      <c r="E6780" s="38" t="s">
        <v>2360</v>
      </c>
      <c r="F6780" s="38">
        <v>1</v>
      </c>
      <c r="G6780" s="38" t="s">
        <v>1638</v>
      </c>
      <c r="H6780" s="38">
        <v>1</v>
      </c>
      <c r="I6780" s="38">
        <v>0.25</v>
      </c>
      <c r="J6780" s="62">
        <f t="shared" si="115"/>
        <v>0.25</v>
      </c>
      <c r="K6780" s="39" t="s">
        <v>1372</v>
      </c>
      <c r="L6780" s="39" t="s">
        <v>2109</v>
      </c>
      <c r="M6780" s="39" t="s">
        <v>2106</v>
      </c>
      <c r="N6780" s="40" t="s">
        <v>2112</v>
      </c>
    </row>
    <row r="6781" spans="2:14" ht="18.75" hidden="1" customHeight="1" x14ac:dyDescent="0.2">
      <c r="B6781" s="35" t="s">
        <v>1672</v>
      </c>
      <c r="C6781" s="36" t="s">
        <v>1673</v>
      </c>
      <c r="D6781" s="37" t="s">
        <v>2132</v>
      </c>
      <c r="E6781" s="38" t="s">
        <v>2360</v>
      </c>
      <c r="F6781" s="38">
        <v>1</v>
      </c>
      <c r="G6781" s="38" t="s">
        <v>1638</v>
      </c>
      <c r="H6781" s="38">
        <v>1</v>
      </c>
      <c r="I6781" s="38">
        <v>1</v>
      </c>
      <c r="J6781" s="62">
        <f t="shared" si="115"/>
        <v>1</v>
      </c>
      <c r="K6781" s="39" t="s">
        <v>1372</v>
      </c>
      <c r="L6781" s="39" t="s">
        <v>2109</v>
      </c>
      <c r="M6781" s="39" t="s">
        <v>2106</v>
      </c>
      <c r="N6781" s="40" t="s">
        <v>2112</v>
      </c>
    </row>
    <row r="6782" spans="2:14" ht="18.75" hidden="1" customHeight="1" x14ac:dyDescent="0.2">
      <c r="B6782" s="35" t="s">
        <v>1672</v>
      </c>
      <c r="C6782" s="36" t="s">
        <v>1673</v>
      </c>
      <c r="D6782" s="37" t="s">
        <v>2133</v>
      </c>
      <c r="E6782" s="38" t="s">
        <v>2360</v>
      </c>
      <c r="F6782" s="38">
        <v>1</v>
      </c>
      <c r="G6782" s="38" t="s">
        <v>1638</v>
      </c>
      <c r="H6782" s="38">
        <v>1</v>
      </c>
      <c r="I6782" s="38">
        <v>1</v>
      </c>
      <c r="J6782" s="62">
        <f t="shared" si="115"/>
        <v>1</v>
      </c>
      <c r="K6782" s="39" t="s">
        <v>1372</v>
      </c>
      <c r="L6782" s="39" t="s">
        <v>2109</v>
      </c>
      <c r="M6782" s="39" t="s">
        <v>2106</v>
      </c>
      <c r="N6782" s="40" t="s">
        <v>2112</v>
      </c>
    </row>
    <row r="6783" spans="2:14" ht="18.75" hidden="1" customHeight="1" x14ac:dyDescent="0.2">
      <c r="B6783" s="35" t="s">
        <v>1672</v>
      </c>
      <c r="C6783" s="36" t="s">
        <v>1673</v>
      </c>
      <c r="D6783" s="37" t="s">
        <v>2134</v>
      </c>
      <c r="E6783" s="38" t="s">
        <v>2360</v>
      </c>
      <c r="F6783" s="38">
        <v>1</v>
      </c>
      <c r="G6783" s="38" t="s">
        <v>1638</v>
      </c>
      <c r="H6783" s="38">
        <v>2</v>
      </c>
      <c r="I6783" s="38">
        <v>1</v>
      </c>
      <c r="J6783" s="62">
        <f t="shared" si="115"/>
        <v>2</v>
      </c>
      <c r="K6783" s="39" t="s">
        <v>1372</v>
      </c>
      <c r="L6783" s="39" t="s">
        <v>2109</v>
      </c>
      <c r="M6783" s="39" t="s">
        <v>2106</v>
      </c>
      <c r="N6783" s="40" t="s">
        <v>2112</v>
      </c>
    </row>
    <row r="6784" spans="2:14" ht="18.75" hidden="1" customHeight="1" x14ac:dyDescent="0.2">
      <c r="B6784" s="35" t="s">
        <v>1672</v>
      </c>
      <c r="C6784" s="36" t="s">
        <v>1673</v>
      </c>
      <c r="D6784" s="37" t="s">
        <v>2135</v>
      </c>
      <c r="E6784" s="38" t="s">
        <v>2360</v>
      </c>
      <c r="F6784" s="38">
        <v>1</v>
      </c>
      <c r="G6784" s="38" t="s">
        <v>1638</v>
      </c>
      <c r="H6784" s="38">
        <v>1</v>
      </c>
      <c r="I6784" s="38">
        <v>1</v>
      </c>
      <c r="J6784" s="62">
        <f t="shared" si="115"/>
        <v>1</v>
      </c>
      <c r="K6784" s="39" t="s">
        <v>1372</v>
      </c>
      <c r="L6784" s="39" t="s">
        <v>2109</v>
      </c>
      <c r="M6784" s="39" t="s">
        <v>2106</v>
      </c>
      <c r="N6784" s="40" t="s">
        <v>2112</v>
      </c>
    </row>
    <row r="6785" spans="2:14" ht="18.75" hidden="1" customHeight="1" thickBot="1" x14ac:dyDescent="0.25">
      <c r="B6785" s="41" t="s">
        <v>1672</v>
      </c>
      <c r="C6785" s="42" t="s">
        <v>1673</v>
      </c>
      <c r="D6785" s="43" t="s">
        <v>2136</v>
      </c>
      <c r="E6785" s="44" t="s">
        <v>2360</v>
      </c>
      <c r="F6785" s="44">
        <v>1</v>
      </c>
      <c r="G6785" s="44" t="s">
        <v>1638</v>
      </c>
      <c r="H6785" s="44">
        <v>1</v>
      </c>
      <c r="I6785" s="44">
        <v>0.5</v>
      </c>
      <c r="J6785" s="63">
        <f t="shared" si="115"/>
        <v>0.5</v>
      </c>
      <c r="K6785" s="45" t="s">
        <v>1372</v>
      </c>
      <c r="L6785" s="45" t="s">
        <v>2109</v>
      </c>
      <c r="M6785" s="45" t="s">
        <v>2106</v>
      </c>
      <c r="N6785" s="46" t="s">
        <v>2112</v>
      </c>
    </row>
    <row r="6786" spans="2:14" ht="18.75" hidden="1" customHeight="1" x14ac:dyDescent="0.2">
      <c r="B6786" s="29" t="s">
        <v>1674</v>
      </c>
      <c r="C6786" s="30" t="s">
        <v>1675</v>
      </c>
      <c r="D6786" s="31" t="s">
        <v>2199</v>
      </c>
      <c r="E6786" s="32"/>
      <c r="F6786" s="32">
        <v>4</v>
      </c>
      <c r="G6786" s="32" t="s">
        <v>1638</v>
      </c>
      <c r="H6786" s="32">
        <v>1</v>
      </c>
      <c r="I6786" s="32">
        <v>0.25</v>
      </c>
      <c r="J6786" s="61">
        <f t="shared" si="115"/>
        <v>1</v>
      </c>
      <c r="K6786" s="33" t="s">
        <v>2108</v>
      </c>
      <c r="L6786" s="33" t="s">
        <v>2109</v>
      </c>
      <c r="M6786" s="33"/>
      <c r="N6786" s="34" t="s">
        <v>2112</v>
      </c>
    </row>
    <row r="6787" spans="2:14" ht="18.75" hidden="1" customHeight="1" x14ac:dyDescent="0.2">
      <c r="B6787" s="35" t="s">
        <v>1674</v>
      </c>
      <c r="C6787" s="36" t="s">
        <v>1675</v>
      </c>
      <c r="D6787" s="37" t="s">
        <v>2119</v>
      </c>
      <c r="E6787" s="38"/>
      <c r="F6787" s="38">
        <v>4</v>
      </c>
      <c r="G6787" s="38" t="s">
        <v>1638</v>
      </c>
      <c r="H6787" s="38">
        <v>1</v>
      </c>
      <c r="I6787" s="38">
        <v>0.15</v>
      </c>
      <c r="J6787" s="62">
        <f t="shared" si="115"/>
        <v>0.6</v>
      </c>
      <c r="K6787" s="39" t="s">
        <v>2108</v>
      </c>
      <c r="L6787" s="39" t="s">
        <v>2109</v>
      </c>
      <c r="M6787" s="39"/>
      <c r="N6787" s="40" t="s">
        <v>2112</v>
      </c>
    </row>
    <row r="6788" spans="2:14" ht="18.75" hidden="1" customHeight="1" x14ac:dyDescent="0.2">
      <c r="B6788" s="35" t="s">
        <v>1674</v>
      </c>
      <c r="C6788" s="36" t="s">
        <v>1675</v>
      </c>
      <c r="D6788" s="37" t="s">
        <v>2120</v>
      </c>
      <c r="E6788" s="38"/>
      <c r="F6788" s="38">
        <v>4</v>
      </c>
      <c r="G6788" s="38" t="s">
        <v>1638</v>
      </c>
      <c r="H6788" s="38">
        <v>1</v>
      </c>
      <c r="I6788" s="38">
        <v>0.15</v>
      </c>
      <c r="J6788" s="62">
        <f t="shared" si="115"/>
        <v>0.6</v>
      </c>
      <c r="K6788" s="39" t="s">
        <v>2108</v>
      </c>
      <c r="L6788" s="39" t="s">
        <v>2109</v>
      </c>
      <c r="M6788" s="39"/>
      <c r="N6788" s="40" t="s">
        <v>2112</v>
      </c>
    </row>
    <row r="6789" spans="2:14" ht="18.75" hidden="1" customHeight="1" x14ac:dyDescent="0.2">
      <c r="B6789" s="35" t="s">
        <v>1674</v>
      </c>
      <c r="C6789" s="36" t="s">
        <v>1675</v>
      </c>
      <c r="D6789" s="37" t="s">
        <v>2121</v>
      </c>
      <c r="E6789" s="38"/>
      <c r="F6789" s="38">
        <v>4</v>
      </c>
      <c r="G6789" s="38" t="s">
        <v>1638</v>
      </c>
      <c r="H6789" s="38">
        <v>1</v>
      </c>
      <c r="I6789" s="38">
        <v>0.5</v>
      </c>
      <c r="J6789" s="62">
        <f t="shared" si="115"/>
        <v>2</v>
      </c>
      <c r="K6789" s="39" t="s">
        <v>2108</v>
      </c>
      <c r="L6789" s="39" t="s">
        <v>2109</v>
      </c>
      <c r="M6789" s="39"/>
      <c r="N6789" s="40" t="s">
        <v>2112</v>
      </c>
    </row>
    <row r="6790" spans="2:14" ht="18.75" hidden="1" customHeight="1" x14ac:dyDescent="0.2">
      <c r="B6790" s="35" t="s">
        <v>1674</v>
      </c>
      <c r="C6790" s="36" t="s">
        <v>1675</v>
      </c>
      <c r="D6790" s="37" t="s">
        <v>2122</v>
      </c>
      <c r="E6790" s="38"/>
      <c r="F6790" s="38">
        <v>4</v>
      </c>
      <c r="G6790" s="38" t="s">
        <v>1638</v>
      </c>
      <c r="H6790" s="38">
        <v>1</v>
      </c>
      <c r="I6790" s="38">
        <v>0.5</v>
      </c>
      <c r="J6790" s="62">
        <f t="shared" si="115"/>
        <v>2</v>
      </c>
      <c r="K6790" s="39" t="s">
        <v>2108</v>
      </c>
      <c r="L6790" s="39" t="s">
        <v>2109</v>
      </c>
      <c r="M6790" s="39"/>
      <c r="N6790" s="40" t="s">
        <v>2112</v>
      </c>
    </row>
    <row r="6791" spans="2:14" ht="18.75" hidden="1" customHeight="1" x14ac:dyDescent="0.2">
      <c r="B6791" s="35" t="s">
        <v>1674</v>
      </c>
      <c r="C6791" s="36" t="s">
        <v>1675</v>
      </c>
      <c r="D6791" s="37" t="s">
        <v>2123</v>
      </c>
      <c r="E6791" s="38"/>
      <c r="F6791" s="38">
        <v>4</v>
      </c>
      <c r="G6791" s="38" t="s">
        <v>1638</v>
      </c>
      <c r="H6791" s="38">
        <v>1</v>
      </c>
      <c r="I6791" s="38">
        <v>0.25</v>
      </c>
      <c r="J6791" s="62">
        <f t="shared" si="115"/>
        <v>1</v>
      </c>
      <c r="K6791" s="39" t="s">
        <v>2108</v>
      </c>
      <c r="L6791" s="39" t="s">
        <v>2109</v>
      </c>
      <c r="M6791" s="39"/>
      <c r="N6791" s="40" t="s">
        <v>2112</v>
      </c>
    </row>
    <row r="6792" spans="2:14" ht="18.75" hidden="1" customHeight="1" x14ac:dyDescent="0.2">
      <c r="B6792" s="35" t="s">
        <v>1674</v>
      </c>
      <c r="C6792" s="36" t="s">
        <v>1675</v>
      </c>
      <c r="D6792" s="37" t="s">
        <v>2124</v>
      </c>
      <c r="E6792" s="38"/>
      <c r="F6792" s="38">
        <v>1</v>
      </c>
      <c r="G6792" s="38" t="s">
        <v>1638</v>
      </c>
      <c r="H6792" s="38">
        <v>1</v>
      </c>
      <c r="I6792" s="38">
        <v>0.5</v>
      </c>
      <c r="J6792" s="62">
        <f t="shared" si="115"/>
        <v>0.5</v>
      </c>
      <c r="K6792" s="39" t="s">
        <v>2108</v>
      </c>
      <c r="L6792" s="39" t="s">
        <v>2109</v>
      </c>
      <c r="M6792" s="39"/>
      <c r="N6792" s="40" t="s">
        <v>2112</v>
      </c>
    </row>
    <row r="6793" spans="2:14" ht="18.75" hidden="1" customHeight="1" x14ac:dyDescent="0.2">
      <c r="B6793" s="35" t="s">
        <v>1674</v>
      </c>
      <c r="C6793" s="36" t="s">
        <v>1675</v>
      </c>
      <c r="D6793" s="37" t="s">
        <v>2125</v>
      </c>
      <c r="E6793" s="38"/>
      <c r="F6793" s="38">
        <v>1</v>
      </c>
      <c r="G6793" s="38" t="s">
        <v>1638</v>
      </c>
      <c r="H6793" s="38">
        <v>2</v>
      </c>
      <c r="I6793" s="38">
        <v>1</v>
      </c>
      <c r="J6793" s="62">
        <f t="shared" si="115"/>
        <v>2</v>
      </c>
      <c r="K6793" s="39" t="s">
        <v>2108</v>
      </c>
      <c r="L6793" s="39" t="s">
        <v>2109</v>
      </c>
      <c r="M6793" s="39"/>
      <c r="N6793" s="40" t="s">
        <v>2112</v>
      </c>
    </row>
    <row r="6794" spans="2:14" ht="18.75" hidden="1" customHeight="1" x14ac:dyDescent="0.2">
      <c r="B6794" s="35" t="s">
        <v>1674</v>
      </c>
      <c r="C6794" s="36" t="s">
        <v>1675</v>
      </c>
      <c r="D6794" s="37" t="s">
        <v>2200</v>
      </c>
      <c r="E6794" s="38"/>
      <c r="F6794" s="38">
        <v>1</v>
      </c>
      <c r="G6794" s="38" t="s">
        <v>1638</v>
      </c>
      <c r="H6794" s="38">
        <v>1</v>
      </c>
      <c r="I6794" s="38">
        <v>0.15</v>
      </c>
      <c r="J6794" s="62">
        <f t="shared" si="115"/>
        <v>0.15</v>
      </c>
      <c r="K6794" s="39" t="s">
        <v>2108</v>
      </c>
      <c r="L6794" s="39" t="s">
        <v>2109</v>
      </c>
      <c r="M6794" s="39"/>
      <c r="N6794" s="40" t="s">
        <v>2112</v>
      </c>
    </row>
    <row r="6795" spans="2:14" ht="18.75" hidden="1" customHeight="1" x14ac:dyDescent="0.2">
      <c r="B6795" s="35" t="s">
        <v>1674</v>
      </c>
      <c r="C6795" s="36" t="s">
        <v>1675</v>
      </c>
      <c r="D6795" s="37" t="s">
        <v>2127</v>
      </c>
      <c r="E6795" s="38"/>
      <c r="F6795" s="38">
        <v>1</v>
      </c>
      <c r="G6795" s="38" t="s">
        <v>1638</v>
      </c>
      <c r="H6795" s="38">
        <v>1</v>
      </c>
      <c r="I6795" s="38">
        <v>0.15</v>
      </c>
      <c r="J6795" s="62">
        <f t="shared" si="115"/>
        <v>0.15</v>
      </c>
      <c r="K6795" s="39" t="s">
        <v>2108</v>
      </c>
      <c r="L6795" s="39" t="s">
        <v>2109</v>
      </c>
      <c r="M6795" s="39"/>
      <c r="N6795" s="40" t="s">
        <v>2112</v>
      </c>
    </row>
    <row r="6796" spans="2:14" ht="18.75" hidden="1" customHeight="1" x14ac:dyDescent="0.2">
      <c r="B6796" s="35" t="s">
        <v>1674</v>
      </c>
      <c r="C6796" s="36" t="s">
        <v>1675</v>
      </c>
      <c r="D6796" s="37" t="s">
        <v>2128</v>
      </c>
      <c r="E6796" s="38"/>
      <c r="F6796" s="38">
        <v>1</v>
      </c>
      <c r="G6796" s="38" t="s">
        <v>1638</v>
      </c>
      <c r="H6796" s="38">
        <v>1</v>
      </c>
      <c r="I6796" s="38">
        <v>0.25</v>
      </c>
      <c r="J6796" s="62">
        <f t="shared" si="115"/>
        <v>0.25</v>
      </c>
      <c r="K6796" s="39" t="s">
        <v>2108</v>
      </c>
      <c r="L6796" s="39" t="s">
        <v>2109</v>
      </c>
      <c r="M6796" s="39"/>
      <c r="N6796" s="40" t="s">
        <v>2112</v>
      </c>
    </row>
    <row r="6797" spans="2:14" ht="18.75" hidden="1" customHeight="1" x14ac:dyDescent="0.2">
      <c r="B6797" s="35" t="s">
        <v>1674</v>
      </c>
      <c r="C6797" s="36" t="s">
        <v>1675</v>
      </c>
      <c r="D6797" s="37" t="s">
        <v>2129</v>
      </c>
      <c r="E6797" s="38"/>
      <c r="F6797" s="38">
        <v>1</v>
      </c>
      <c r="G6797" s="38" t="s">
        <v>1638</v>
      </c>
      <c r="H6797" s="38">
        <v>1</v>
      </c>
      <c r="I6797" s="38">
        <v>0.15</v>
      </c>
      <c r="J6797" s="62">
        <f t="shared" si="115"/>
        <v>0.15</v>
      </c>
      <c r="K6797" s="39" t="s">
        <v>2108</v>
      </c>
      <c r="L6797" s="39" t="s">
        <v>2109</v>
      </c>
      <c r="M6797" s="39"/>
      <c r="N6797" s="40" t="s">
        <v>2112</v>
      </c>
    </row>
    <row r="6798" spans="2:14" ht="18.75" hidden="1" customHeight="1" x14ac:dyDescent="0.2">
      <c r="B6798" s="35" t="s">
        <v>1674</v>
      </c>
      <c r="C6798" s="36" t="s">
        <v>1675</v>
      </c>
      <c r="D6798" s="37" t="s">
        <v>2130</v>
      </c>
      <c r="E6798" s="38"/>
      <c r="F6798" s="38">
        <v>1</v>
      </c>
      <c r="G6798" s="38" t="s">
        <v>1638</v>
      </c>
      <c r="H6798" s="38">
        <v>1</v>
      </c>
      <c r="I6798" s="38">
        <v>0.25</v>
      </c>
      <c r="J6798" s="62">
        <f t="shared" si="115"/>
        <v>0.25</v>
      </c>
      <c r="K6798" s="39" t="s">
        <v>2108</v>
      </c>
      <c r="L6798" s="39" t="s">
        <v>2109</v>
      </c>
      <c r="M6798" s="39"/>
      <c r="N6798" s="40" t="s">
        <v>2112</v>
      </c>
    </row>
    <row r="6799" spans="2:14" ht="18.75" hidden="1" customHeight="1" x14ac:dyDescent="0.2">
      <c r="B6799" s="35" t="s">
        <v>1674</v>
      </c>
      <c r="C6799" s="36" t="s">
        <v>1675</v>
      </c>
      <c r="D6799" s="37" t="s">
        <v>2131</v>
      </c>
      <c r="E6799" s="38"/>
      <c r="F6799" s="38">
        <v>1</v>
      </c>
      <c r="G6799" s="38" t="s">
        <v>1638</v>
      </c>
      <c r="H6799" s="38">
        <v>1</v>
      </c>
      <c r="I6799" s="38">
        <v>0.15</v>
      </c>
      <c r="J6799" s="62">
        <f t="shared" si="115"/>
        <v>0.15</v>
      </c>
      <c r="K6799" s="39" t="s">
        <v>2108</v>
      </c>
      <c r="L6799" s="39" t="s">
        <v>2109</v>
      </c>
      <c r="M6799" s="39"/>
      <c r="N6799" s="40" t="s">
        <v>2112</v>
      </c>
    </row>
    <row r="6800" spans="2:14" ht="18.75" hidden="1" customHeight="1" x14ac:dyDescent="0.2">
      <c r="B6800" s="35" t="s">
        <v>1674</v>
      </c>
      <c r="C6800" s="36" t="s">
        <v>1675</v>
      </c>
      <c r="D6800" s="37" t="s">
        <v>2201</v>
      </c>
      <c r="E6800" s="38"/>
      <c r="F6800" s="38">
        <v>1</v>
      </c>
      <c r="G6800" s="38" t="s">
        <v>1638</v>
      </c>
      <c r="H6800" s="38">
        <v>1</v>
      </c>
      <c r="I6800" s="38">
        <v>1</v>
      </c>
      <c r="J6800" s="62">
        <f t="shared" si="115"/>
        <v>1</v>
      </c>
      <c r="K6800" s="39" t="s">
        <v>2108</v>
      </c>
      <c r="L6800" s="39" t="s">
        <v>2109</v>
      </c>
      <c r="M6800" s="39"/>
      <c r="N6800" s="40" t="s">
        <v>2112</v>
      </c>
    </row>
    <row r="6801" spans="2:14" ht="18.75" hidden="1" customHeight="1" x14ac:dyDescent="0.2">
      <c r="B6801" s="35" t="s">
        <v>1674</v>
      </c>
      <c r="C6801" s="36" t="s">
        <v>1675</v>
      </c>
      <c r="D6801" s="37" t="s">
        <v>2133</v>
      </c>
      <c r="E6801" s="38"/>
      <c r="F6801" s="38">
        <v>1</v>
      </c>
      <c r="G6801" s="38" t="s">
        <v>1638</v>
      </c>
      <c r="H6801" s="38">
        <v>2</v>
      </c>
      <c r="I6801" s="38">
        <v>1</v>
      </c>
      <c r="J6801" s="62">
        <f t="shared" si="115"/>
        <v>2</v>
      </c>
      <c r="K6801" s="39" t="s">
        <v>2108</v>
      </c>
      <c r="L6801" s="39" t="s">
        <v>2109</v>
      </c>
      <c r="M6801" s="39"/>
      <c r="N6801" s="40" t="s">
        <v>2112</v>
      </c>
    </row>
    <row r="6802" spans="2:14" ht="18.75" hidden="1" customHeight="1" x14ac:dyDescent="0.2">
      <c r="B6802" s="35" t="s">
        <v>1674</v>
      </c>
      <c r="C6802" s="36" t="s">
        <v>1675</v>
      </c>
      <c r="D6802" s="37" t="s">
        <v>2134</v>
      </c>
      <c r="E6802" s="38"/>
      <c r="F6802" s="38">
        <v>1</v>
      </c>
      <c r="G6802" s="38" t="s">
        <v>1638</v>
      </c>
      <c r="H6802" s="38">
        <v>1</v>
      </c>
      <c r="I6802" s="38">
        <v>1</v>
      </c>
      <c r="J6802" s="62">
        <f t="shared" si="115"/>
        <v>1</v>
      </c>
      <c r="K6802" s="39" t="s">
        <v>2108</v>
      </c>
      <c r="L6802" s="39" t="s">
        <v>2109</v>
      </c>
      <c r="M6802" s="39"/>
      <c r="N6802" s="40" t="s">
        <v>2112</v>
      </c>
    </row>
    <row r="6803" spans="2:14" ht="18.75" hidden="1" customHeight="1" thickBot="1" x14ac:dyDescent="0.25">
      <c r="B6803" s="41" t="s">
        <v>1674</v>
      </c>
      <c r="C6803" s="42" t="s">
        <v>1675</v>
      </c>
      <c r="D6803" s="43" t="s">
        <v>2136</v>
      </c>
      <c r="E6803" s="44"/>
      <c r="F6803" s="44">
        <v>1</v>
      </c>
      <c r="G6803" s="44" t="s">
        <v>1638</v>
      </c>
      <c r="H6803" s="44">
        <v>1</v>
      </c>
      <c r="I6803" s="44">
        <v>0.5</v>
      </c>
      <c r="J6803" s="63">
        <f t="shared" si="115"/>
        <v>0.5</v>
      </c>
      <c r="K6803" s="45" t="s">
        <v>2108</v>
      </c>
      <c r="L6803" s="45" t="s">
        <v>2109</v>
      </c>
      <c r="M6803" s="45"/>
      <c r="N6803" s="46" t="s">
        <v>2112</v>
      </c>
    </row>
    <row r="6804" spans="2:14" ht="18.75" hidden="1" customHeight="1" x14ac:dyDescent="0.2">
      <c r="B6804" s="29" t="s">
        <v>1679</v>
      </c>
      <c r="C6804" s="30" t="s">
        <v>1676</v>
      </c>
      <c r="D6804" s="31" t="s">
        <v>2199</v>
      </c>
      <c r="E6804" s="32"/>
      <c r="F6804" s="32">
        <v>4</v>
      </c>
      <c r="G6804" s="32" t="s">
        <v>1638</v>
      </c>
      <c r="H6804" s="32">
        <v>1</v>
      </c>
      <c r="I6804" s="32">
        <v>0.25</v>
      </c>
      <c r="J6804" s="61">
        <f t="shared" si="115"/>
        <v>1</v>
      </c>
      <c r="K6804" s="33" t="s">
        <v>2108</v>
      </c>
      <c r="L6804" s="33" t="s">
        <v>2109</v>
      </c>
      <c r="M6804" s="33"/>
      <c r="N6804" s="34" t="s">
        <v>2112</v>
      </c>
    </row>
    <row r="6805" spans="2:14" ht="18.75" hidden="1" customHeight="1" x14ac:dyDescent="0.2">
      <c r="B6805" s="35" t="s">
        <v>1679</v>
      </c>
      <c r="C6805" s="36" t="s">
        <v>1676</v>
      </c>
      <c r="D6805" s="37" t="s">
        <v>2119</v>
      </c>
      <c r="E6805" s="38"/>
      <c r="F6805" s="38">
        <v>4</v>
      </c>
      <c r="G6805" s="38" t="s">
        <v>1638</v>
      </c>
      <c r="H6805" s="38">
        <v>1</v>
      </c>
      <c r="I6805" s="38">
        <v>0.15</v>
      </c>
      <c r="J6805" s="62">
        <f t="shared" si="115"/>
        <v>0.6</v>
      </c>
      <c r="K6805" s="39" t="s">
        <v>2108</v>
      </c>
      <c r="L6805" s="39" t="s">
        <v>2109</v>
      </c>
      <c r="M6805" s="39"/>
      <c r="N6805" s="40" t="s">
        <v>2112</v>
      </c>
    </row>
    <row r="6806" spans="2:14" ht="18.75" hidden="1" customHeight="1" x14ac:dyDescent="0.2">
      <c r="B6806" s="35" t="s">
        <v>1679</v>
      </c>
      <c r="C6806" s="36" t="s">
        <v>1676</v>
      </c>
      <c r="D6806" s="37" t="s">
        <v>2120</v>
      </c>
      <c r="E6806" s="38"/>
      <c r="F6806" s="38">
        <v>4</v>
      </c>
      <c r="G6806" s="38" t="s">
        <v>1638</v>
      </c>
      <c r="H6806" s="38">
        <v>1</v>
      </c>
      <c r="I6806" s="38">
        <v>0.15</v>
      </c>
      <c r="J6806" s="62">
        <f t="shared" si="115"/>
        <v>0.6</v>
      </c>
      <c r="K6806" s="39" t="s">
        <v>2108</v>
      </c>
      <c r="L6806" s="39" t="s">
        <v>2109</v>
      </c>
      <c r="M6806" s="39"/>
      <c r="N6806" s="40" t="s">
        <v>2112</v>
      </c>
    </row>
    <row r="6807" spans="2:14" ht="18.75" hidden="1" customHeight="1" x14ac:dyDescent="0.2">
      <c r="B6807" s="35" t="s">
        <v>1679</v>
      </c>
      <c r="C6807" s="36" t="s">
        <v>1676</v>
      </c>
      <c r="D6807" s="37" t="s">
        <v>2121</v>
      </c>
      <c r="E6807" s="38"/>
      <c r="F6807" s="38">
        <v>4</v>
      </c>
      <c r="G6807" s="38" t="s">
        <v>1638</v>
      </c>
      <c r="H6807" s="38">
        <v>1</v>
      </c>
      <c r="I6807" s="38">
        <v>0.5</v>
      </c>
      <c r="J6807" s="62">
        <f t="shared" si="115"/>
        <v>2</v>
      </c>
      <c r="K6807" s="39" t="s">
        <v>2108</v>
      </c>
      <c r="L6807" s="39" t="s">
        <v>2109</v>
      </c>
      <c r="M6807" s="39"/>
      <c r="N6807" s="40" t="s">
        <v>2112</v>
      </c>
    </row>
    <row r="6808" spans="2:14" ht="18.75" hidden="1" customHeight="1" x14ac:dyDescent="0.2">
      <c r="B6808" s="35" t="s">
        <v>1679</v>
      </c>
      <c r="C6808" s="36" t="s">
        <v>1676</v>
      </c>
      <c r="D6808" s="37" t="s">
        <v>2122</v>
      </c>
      <c r="E6808" s="38"/>
      <c r="F6808" s="38">
        <v>4</v>
      </c>
      <c r="G6808" s="38" t="s">
        <v>1638</v>
      </c>
      <c r="H6808" s="38">
        <v>1</v>
      </c>
      <c r="I6808" s="38">
        <v>0.5</v>
      </c>
      <c r="J6808" s="62">
        <f t="shared" si="115"/>
        <v>2</v>
      </c>
      <c r="K6808" s="39" t="s">
        <v>2108</v>
      </c>
      <c r="L6808" s="39" t="s">
        <v>2109</v>
      </c>
      <c r="M6808" s="39"/>
      <c r="N6808" s="40" t="s">
        <v>2112</v>
      </c>
    </row>
    <row r="6809" spans="2:14" ht="18.75" hidden="1" customHeight="1" x14ac:dyDescent="0.2">
      <c r="B6809" s="35" t="s">
        <v>1679</v>
      </c>
      <c r="C6809" s="36" t="s">
        <v>1676</v>
      </c>
      <c r="D6809" s="37" t="s">
        <v>2123</v>
      </c>
      <c r="E6809" s="38"/>
      <c r="F6809" s="38">
        <v>4</v>
      </c>
      <c r="G6809" s="38" t="s">
        <v>1638</v>
      </c>
      <c r="H6809" s="38">
        <v>1</v>
      </c>
      <c r="I6809" s="38">
        <v>0.25</v>
      </c>
      <c r="J6809" s="62">
        <f t="shared" si="115"/>
        <v>1</v>
      </c>
      <c r="K6809" s="39" t="s">
        <v>2108</v>
      </c>
      <c r="L6809" s="39" t="s">
        <v>2109</v>
      </c>
      <c r="M6809" s="39"/>
      <c r="N6809" s="40" t="s">
        <v>2112</v>
      </c>
    </row>
    <row r="6810" spans="2:14" ht="18.75" hidden="1" customHeight="1" x14ac:dyDescent="0.2">
      <c r="B6810" s="35" t="s">
        <v>1679</v>
      </c>
      <c r="C6810" s="36" t="s">
        <v>1676</v>
      </c>
      <c r="D6810" s="37" t="s">
        <v>2124</v>
      </c>
      <c r="E6810" s="38"/>
      <c r="F6810" s="38">
        <v>1</v>
      </c>
      <c r="G6810" s="38" t="s">
        <v>1638</v>
      </c>
      <c r="H6810" s="38">
        <v>1</v>
      </c>
      <c r="I6810" s="38">
        <v>0.5</v>
      </c>
      <c r="J6810" s="62">
        <f t="shared" si="115"/>
        <v>0.5</v>
      </c>
      <c r="K6810" s="39" t="s">
        <v>2108</v>
      </c>
      <c r="L6810" s="39" t="s">
        <v>2109</v>
      </c>
      <c r="M6810" s="39"/>
      <c r="N6810" s="40" t="s">
        <v>2112</v>
      </c>
    </row>
    <row r="6811" spans="2:14" ht="18.75" hidden="1" customHeight="1" x14ac:dyDescent="0.2">
      <c r="B6811" s="35" t="s">
        <v>1679</v>
      </c>
      <c r="C6811" s="36" t="s">
        <v>1676</v>
      </c>
      <c r="D6811" s="37" t="s">
        <v>2125</v>
      </c>
      <c r="E6811" s="38"/>
      <c r="F6811" s="38">
        <v>1</v>
      </c>
      <c r="G6811" s="38" t="s">
        <v>1638</v>
      </c>
      <c r="H6811" s="38">
        <v>2</v>
      </c>
      <c r="I6811" s="38">
        <v>1</v>
      </c>
      <c r="J6811" s="62">
        <f t="shared" si="115"/>
        <v>2</v>
      </c>
      <c r="K6811" s="39" t="s">
        <v>2108</v>
      </c>
      <c r="L6811" s="39" t="s">
        <v>2109</v>
      </c>
      <c r="M6811" s="39"/>
      <c r="N6811" s="40" t="s">
        <v>2112</v>
      </c>
    </row>
    <row r="6812" spans="2:14" ht="18.75" hidden="1" customHeight="1" x14ac:dyDescent="0.2">
      <c r="B6812" s="35" t="s">
        <v>1679</v>
      </c>
      <c r="C6812" s="36" t="s">
        <v>1676</v>
      </c>
      <c r="D6812" s="37" t="s">
        <v>2200</v>
      </c>
      <c r="E6812" s="38"/>
      <c r="F6812" s="38">
        <v>1</v>
      </c>
      <c r="G6812" s="38" t="s">
        <v>1638</v>
      </c>
      <c r="H6812" s="38">
        <v>1</v>
      </c>
      <c r="I6812" s="38">
        <v>0.15</v>
      </c>
      <c r="J6812" s="62">
        <f t="shared" si="115"/>
        <v>0.15</v>
      </c>
      <c r="K6812" s="39" t="s">
        <v>2108</v>
      </c>
      <c r="L6812" s="39" t="s">
        <v>2109</v>
      </c>
      <c r="M6812" s="39"/>
      <c r="N6812" s="40" t="s">
        <v>2112</v>
      </c>
    </row>
    <row r="6813" spans="2:14" ht="18.75" hidden="1" customHeight="1" x14ac:dyDescent="0.2">
      <c r="B6813" s="35" t="s">
        <v>1679</v>
      </c>
      <c r="C6813" s="36" t="s">
        <v>1676</v>
      </c>
      <c r="D6813" s="37" t="s">
        <v>2127</v>
      </c>
      <c r="E6813" s="38"/>
      <c r="F6813" s="38">
        <v>1</v>
      </c>
      <c r="G6813" s="38" t="s">
        <v>1638</v>
      </c>
      <c r="H6813" s="38">
        <v>1</v>
      </c>
      <c r="I6813" s="38">
        <v>0.15</v>
      </c>
      <c r="J6813" s="62">
        <f t="shared" si="115"/>
        <v>0.15</v>
      </c>
      <c r="K6813" s="39" t="s">
        <v>2108</v>
      </c>
      <c r="L6813" s="39" t="s">
        <v>2109</v>
      </c>
      <c r="M6813" s="39"/>
      <c r="N6813" s="40" t="s">
        <v>2112</v>
      </c>
    </row>
    <row r="6814" spans="2:14" ht="18.75" hidden="1" customHeight="1" x14ac:dyDescent="0.2">
      <c r="B6814" s="35" t="s">
        <v>1679</v>
      </c>
      <c r="C6814" s="36" t="s">
        <v>1676</v>
      </c>
      <c r="D6814" s="37" t="s">
        <v>2128</v>
      </c>
      <c r="E6814" s="38"/>
      <c r="F6814" s="38">
        <v>1</v>
      </c>
      <c r="G6814" s="38" t="s">
        <v>1638</v>
      </c>
      <c r="H6814" s="38">
        <v>1</v>
      </c>
      <c r="I6814" s="38">
        <v>0.25</v>
      </c>
      <c r="J6814" s="62">
        <f t="shared" si="115"/>
        <v>0.25</v>
      </c>
      <c r="K6814" s="39" t="s">
        <v>2108</v>
      </c>
      <c r="L6814" s="39" t="s">
        <v>2109</v>
      </c>
      <c r="M6814" s="39"/>
      <c r="N6814" s="40" t="s">
        <v>2112</v>
      </c>
    </row>
    <row r="6815" spans="2:14" ht="18.75" hidden="1" customHeight="1" x14ac:dyDescent="0.2">
      <c r="B6815" s="35" t="s">
        <v>1679</v>
      </c>
      <c r="C6815" s="36" t="s">
        <v>1676</v>
      </c>
      <c r="D6815" s="37" t="s">
        <v>2129</v>
      </c>
      <c r="E6815" s="38"/>
      <c r="F6815" s="38">
        <v>1</v>
      </c>
      <c r="G6815" s="38" t="s">
        <v>1638</v>
      </c>
      <c r="H6815" s="38">
        <v>1</v>
      </c>
      <c r="I6815" s="38">
        <v>0.15</v>
      </c>
      <c r="J6815" s="62">
        <f t="shared" si="115"/>
        <v>0.15</v>
      </c>
      <c r="K6815" s="39" t="s">
        <v>2108</v>
      </c>
      <c r="L6815" s="39" t="s">
        <v>2109</v>
      </c>
      <c r="M6815" s="39"/>
      <c r="N6815" s="40" t="s">
        <v>2112</v>
      </c>
    </row>
    <row r="6816" spans="2:14" ht="18.75" hidden="1" customHeight="1" x14ac:dyDescent="0.2">
      <c r="B6816" s="35" t="s">
        <v>1679</v>
      </c>
      <c r="C6816" s="36" t="s">
        <v>1676</v>
      </c>
      <c r="D6816" s="37" t="s">
        <v>2130</v>
      </c>
      <c r="E6816" s="38"/>
      <c r="F6816" s="38">
        <v>1</v>
      </c>
      <c r="G6816" s="38" t="s">
        <v>1638</v>
      </c>
      <c r="H6816" s="38">
        <v>1</v>
      </c>
      <c r="I6816" s="38">
        <v>0.25</v>
      </c>
      <c r="J6816" s="62">
        <f t="shared" si="115"/>
        <v>0.25</v>
      </c>
      <c r="K6816" s="39" t="s">
        <v>2108</v>
      </c>
      <c r="L6816" s="39" t="s">
        <v>2109</v>
      </c>
      <c r="M6816" s="39"/>
      <c r="N6816" s="40" t="s">
        <v>2112</v>
      </c>
    </row>
    <row r="6817" spans="2:14" ht="18.75" hidden="1" customHeight="1" x14ac:dyDescent="0.2">
      <c r="B6817" s="35" t="s">
        <v>1679</v>
      </c>
      <c r="C6817" s="36" t="s">
        <v>1676</v>
      </c>
      <c r="D6817" s="37" t="s">
        <v>2131</v>
      </c>
      <c r="E6817" s="38"/>
      <c r="F6817" s="38">
        <v>1</v>
      </c>
      <c r="G6817" s="38" t="s">
        <v>1638</v>
      </c>
      <c r="H6817" s="38">
        <v>1</v>
      </c>
      <c r="I6817" s="38">
        <v>0.15</v>
      </c>
      <c r="J6817" s="62">
        <f t="shared" si="115"/>
        <v>0.15</v>
      </c>
      <c r="K6817" s="39" t="s">
        <v>2108</v>
      </c>
      <c r="L6817" s="39" t="s">
        <v>2109</v>
      </c>
      <c r="M6817" s="39"/>
      <c r="N6817" s="40" t="s">
        <v>2112</v>
      </c>
    </row>
    <row r="6818" spans="2:14" ht="18.75" hidden="1" customHeight="1" x14ac:dyDescent="0.2">
      <c r="B6818" s="35" t="s">
        <v>1679</v>
      </c>
      <c r="C6818" s="36" t="s">
        <v>1676</v>
      </c>
      <c r="D6818" s="37" t="s">
        <v>2201</v>
      </c>
      <c r="E6818" s="38"/>
      <c r="F6818" s="38">
        <v>1</v>
      </c>
      <c r="G6818" s="38" t="s">
        <v>1638</v>
      </c>
      <c r="H6818" s="38">
        <v>1</v>
      </c>
      <c r="I6818" s="38">
        <v>1</v>
      </c>
      <c r="J6818" s="62">
        <f t="shared" si="115"/>
        <v>1</v>
      </c>
      <c r="K6818" s="39" t="s">
        <v>2108</v>
      </c>
      <c r="L6818" s="39" t="s">
        <v>2109</v>
      </c>
      <c r="M6818" s="39"/>
      <c r="N6818" s="40" t="s">
        <v>2112</v>
      </c>
    </row>
    <row r="6819" spans="2:14" ht="18.75" hidden="1" customHeight="1" x14ac:dyDescent="0.2">
      <c r="B6819" s="35" t="s">
        <v>1679</v>
      </c>
      <c r="C6819" s="36" t="s">
        <v>1676</v>
      </c>
      <c r="D6819" s="37" t="s">
        <v>2133</v>
      </c>
      <c r="E6819" s="38"/>
      <c r="F6819" s="38">
        <v>1</v>
      </c>
      <c r="G6819" s="38" t="s">
        <v>1638</v>
      </c>
      <c r="H6819" s="38">
        <v>2</v>
      </c>
      <c r="I6819" s="38">
        <v>1</v>
      </c>
      <c r="J6819" s="62">
        <f t="shared" si="115"/>
        <v>2</v>
      </c>
      <c r="K6819" s="39" t="s">
        <v>2108</v>
      </c>
      <c r="L6819" s="39" t="s">
        <v>2109</v>
      </c>
      <c r="M6819" s="39"/>
      <c r="N6819" s="40" t="s">
        <v>2112</v>
      </c>
    </row>
    <row r="6820" spans="2:14" ht="18.75" hidden="1" customHeight="1" x14ac:dyDescent="0.2">
      <c r="B6820" s="35" t="s">
        <v>1679</v>
      </c>
      <c r="C6820" s="36" t="s">
        <v>1676</v>
      </c>
      <c r="D6820" s="37" t="s">
        <v>2134</v>
      </c>
      <c r="E6820" s="38"/>
      <c r="F6820" s="38">
        <v>1</v>
      </c>
      <c r="G6820" s="38" t="s">
        <v>1638</v>
      </c>
      <c r="H6820" s="38">
        <v>1</v>
      </c>
      <c r="I6820" s="38">
        <v>1</v>
      </c>
      <c r="J6820" s="62">
        <f t="shared" si="115"/>
        <v>1</v>
      </c>
      <c r="K6820" s="39" t="s">
        <v>2108</v>
      </c>
      <c r="L6820" s="39" t="s">
        <v>2109</v>
      </c>
      <c r="M6820" s="39"/>
      <c r="N6820" s="40" t="s">
        <v>2112</v>
      </c>
    </row>
    <row r="6821" spans="2:14" ht="18.75" hidden="1" customHeight="1" thickBot="1" x14ac:dyDescent="0.25">
      <c r="B6821" s="41" t="s">
        <v>1679</v>
      </c>
      <c r="C6821" s="42" t="s">
        <v>1676</v>
      </c>
      <c r="D6821" s="43" t="s">
        <v>2136</v>
      </c>
      <c r="E6821" s="44"/>
      <c r="F6821" s="44">
        <v>1</v>
      </c>
      <c r="G6821" s="44" t="s">
        <v>1638</v>
      </c>
      <c r="H6821" s="44">
        <v>1</v>
      </c>
      <c r="I6821" s="44">
        <v>0.5</v>
      </c>
      <c r="J6821" s="63">
        <f t="shared" si="115"/>
        <v>0.5</v>
      </c>
      <c r="K6821" s="45" t="s">
        <v>2108</v>
      </c>
      <c r="L6821" s="45" t="s">
        <v>2109</v>
      </c>
      <c r="M6821" s="45"/>
      <c r="N6821" s="46" t="s">
        <v>2112</v>
      </c>
    </row>
    <row r="6822" spans="2:14" ht="18.75" hidden="1" customHeight="1" x14ac:dyDescent="0.2">
      <c r="B6822" s="29" t="s">
        <v>1677</v>
      </c>
      <c r="C6822" s="30" t="s">
        <v>1678</v>
      </c>
      <c r="D6822" s="31" t="s">
        <v>2199</v>
      </c>
      <c r="E6822" s="32"/>
      <c r="F6822" s="32">
        <v>4</v>
      </c>
      <c r="G6822" s="32" t="s">
        <v>1638</v>
      </c>
      <c r="H6822" s="32">
        <v>1</v>
      </c>
      <c r="I6822" s="32">
        <v>0.25</v>
      </c>
      <c r="J6822" s="61">
        <f t="shared" si="115"/>
        <v>1</v>
      </c>
      <c r="K6822" s="33" t="s">
        <v>1372</v>
      </c>
      <c r="L6822" s="33" t="s">
        <v>2092</v>
      </c>
      <c r="M6822" s="33" t="s">
        <v>2109</v>
      </c>
      <c r="N6822" s="34"/>
    </row>
    <row r="6823" spans="2:14" ht="18.75" hidden="1" customHeight="1" x14ac:dyDescent="0.2">
      <c r="B6823" s="35" t="s">
        <v>1677</v>
      </c>
      <c r="C6823" s="36" t="s">
        <v>1678</v>
      </c>
      <c r="D6823" s="37" t="s">
        <v>2119</v>
      </c>
      <c r="E6823" s="38"/>
      <c r="F6823" s="38">
        <v>4</v>
      </c>
      <c r="G6823" s="38" t="s">
        <v>1638</v>
      </c>
      <c r="H6823" s="38">
        <v>1</v>
      </c>
      <c r="I6823" s="38">
        <v>0.15</v>
      </c>
      <c r="J6823" s="62">
        <f t="shared" si="115"/>
        <v>0.6</v>
      </c>
      <c r="K6823" s="39" t="s">
        <v>1372</v>
      </c>
      <c r="L6823" s="39" t="s">
        <v>2092</v>
      </c>
      <c r="M6823" s="39" t="s">
        <v>2109</v>
      </c>
      <c r="N6823" s="40"/>
    </row>
    <row r="6824" spans="2:14" ht="18.75" hidden="1" customHeight="1" x14ac:dyDescent="0.2">
      <c r="B6824" s="35" t="s">
        <v>1677</v>
      </c>
      <c r="C6824" s="36" t="s">
        <v>1678</v>
      </c>
      <c r="D6824" s="37" t="s">
        <v>2120</v>
      </c>
      <c r="E6824" s="38"/>
      <c r="F6824" s="38">
        <v>4</v>
      </c>
      <c r="G6824" s="38" t="s">
        <v>1638</v>
      </c>
      <c r="H6824" s="38">
        <v>1</v>
      </c>
      <c r="I6824" s="38">
        <v>0.15</v>
      </c>
      <c r="J6824" s="62">
        <f t="shared" si="115"/>
        <v>0.6</v>
      </c>
      <c r="K6824" s="39" t="s">
        <v>1372</v>
      </c>
      <c r="L6824" s="39" t="s">
        <v>2092</v>
      </c>
      <c r="M6824" s="39" t="s">
        <v>2109</v>
      </c>
      <c r="N6824" s="40"/>
    </row>
    <row r="6825" spans="2:14" ht="18.75" hidden="1" customHeight="1" x14ac:dyDescent="0.2">
      <c r="B6825" s="35" t="s">
        <v>1677</v>
      </c>
      <c r="C6825" s="36" t="s">
        <v>1678</v>
      </c>
      <c r="D6825" s="37" t="s">
        <v>2121</v>
      </c>
      <c r="E6825" s="38"/>
      <c r="F6825" s="38">
        <v>4</v>
      </c>
      <c r="G6825" s="38" t="s">
        <v>1638</v>
      </c>
      <c r="H6825" s="38">
        <v>1</v>
      </c>
      <c r="I6825" s="38">
        <v>0.5</v>
      </c>
      <c r="J6825" s="62">
        <f t="shared" si="115"/>
        <v>2</v>
      </c>
      <c r="K6825" s="39" t="s">
        <v>1372</v>
      </c>
      <c r="L6825" s="39" t="s">
        <v>2092</v>
      </c>
      <c r="M6825" s="39" t="s">
        <v>2109</v>
      </c>
      <c r="N6825" s="40"/>
    </row>
    <row r="6826" spans="2:14" ht="18.75" hidden="1" customHeight="1" x14ac:dyDescent="0.2">
      <c r="B6826" s="35" t="s">
        <v>1677</v>
      </c>
      <c r="C6826" s="36" t="s">
        <v>1678</v>
      </c>
      <c r="D6826" s="37" t="s">
        <v>2122</v>
      </c>
      <c r="E6826" s="38"/>
      <c r="F6826" s="38">
        <v>4</v>
      </c>
      <c r="G6826" s="38" t="s">
        <v>1638</v>
      </c>
      <c r="H6826" s="38">
        <v>1</v>
      </c>
      <c r="I6826" s="38">
        <v>0.5</v>
      </c>
      <c r="J6826" s="62">
        <f t="shared" si="115"/>
        <v>2</v>
      </c>
      <c r="K6826" s="39" t="s">
        <v>1372</v>
      </c>
      <c r="L6826" s="39" t="s">
        <v>2092</v>
      </c>
      <c r="M6826" s="39" t="s">
        <v>2109</v>
      </c>
      <c r="N6826" s="40"/>
    </row>
    <row r="6827" spans="2:14" ht="18.75" hidden="1" customHeight="1" x14ac:dyDescent="0.2">
      <c r="B6827" s="35" t="s">
        <v>1677</v>
      </c>
      <c r="C6827" s="36" t="s">
        <v>1678</v>
      </c>
      <c r="D6827" s="37" t="s">
        <v>2123</v>
      </c>
      <c r="E6827" s="38"/>
      <c r="F6827" s="38">
        <v>4</v>
      </c>
      <c r="G6827" s="38" t="s">
        <v>1638</v>
      </c>
      <c r="H6827" s="38">
        <v>1</v>
      </c>
      <c r="I6827" s="38">
        <v>0.25</v>
      </c>
      <c r="J6827" s="62">
        <f t="shared" si="115"/>
        <v>1</v>
      </c>
      <c r="K6827" s="39" t="s">
        <v>1372</v>
      </c>
      <c r="L6827" s="39" t="s">
        <v>2092</v>
      </c>
      <c r="M6827" s="39" t="s">
        <v>2109</v>
      </c>
      <c r="N6827" s="40"/>
    </row>
    <row r="6828" spans="2:14" ht="18.75" hidden="1" customHeight="1" x14ac:dyDescent="0.2">
      <c r="B6828" s="35" t="s">
        <v>1677</v>
      </c>
      <c r="C6828" s="36" t="s">
        <v>1678</v>
      </c>
      <c r="D6828" s="37" t="s">
        <v>2124</v>
      </c>
      <c r="E6828" s="38"/>
      <c r="F6828" s="38">
        <v>1</v>
      </c>
      <c r="G6828" s="38" t="s">
        <v>1638</v>
      </c>
      <c r="H6828" s="38">
        <v>1</v>
      </c>
      <c r="I6828" s="38">
        <v>0.5</v>
      </c>
      <c r="J6828" s="62">
        <f t="shared" si="115"/>
        <v>0.5</v>
      </c>
      <c r="K6828" s="39" t="s">
        <v>1372</v>
      </c>
      <c r="L6828" s="39" t="s">
        <v>2092</v>
      </c>
      <c r="M6828" s="39" t="s">
        <v>2109</v>
      </c>
      <c r="N6828" s="40"/>
    </row>
    <row r="6829" spans="2:14" ht="18.75" hidden="1" customHeight="1" x14ac:dyDescent="0.2">
      <c r="B6829" s="35" t="s">
        <v>1677</v>
      </c>
      <c r="C6829" s="36" t="s">
        <v>1678</v>
      </c>
      <c r="D6829" s="37" t="s">
        <v>2125</v>
      </c>
      <c r="E6829" s="38"/>
      <c r="F6829" s="38">
        <v>1</v>
      </c>
      <c r="G6829" s="38" t="s">
        <v>1638</v>
      </c>
      <c r="H6829" s="38">
        <v>2</v>
      </c>
      <c r="I6829" s="38">
        <v>1</v>
      </c>
      <c r="J6829" s="62">
        <f t="shared" si="115"/>
        <v>2</v>
      </c>
      <c r="K6829" s="39" t="s">
        <v>1372</v>
      </c>
      <c r="L6829" s="39" t="s">
        <v>2092</v>
      </c>
      <c r="M6829" s="39" t="s">
        <v>2109</v>
      </c>
      <c r="N6829" s="40"/>
    </row>
    <row r="6830" spans="2:14" ht="18.75" hidden="1" customHeight="1" x14ac:dyDescent="0.2">
      <c r="B6830" s="35" t="s">
        <v>1677</v>
      </c>
      <c r="C6830" s="36" t="s">
        <v>1678</v>
      </c>
      <c r="D6830" s="37" t="s">
        <v>2200</v>
      </c>
      <c r="E6830" s="38"/>
      <c r="F6830" s="38">
        <v>1</v>
      </c>
      <c r="G6830" s="38" t="s">
        <v>1638</v>
      </c>
      <c r="H6830" s="38">
        <v>1</v>
      </c>
      <c r="I6830" s="38">
        <v>0.15</v>
      </c>
      <c r="J6830" s="62">
        <f t="shared" ref="J6830:J6893" si="116">F6830*H6830*I6830</f>
        <v>0.15</v>
      </c>
      <c r="K6830" s="39" t="s">
        <v>1372</v>
      </c>
      <c r="L6830" s="39" t="s">
        <v>2092</v>
      </c>
      <c r="M6830" s="39" t="s">
        <v>2109</v>
      </c>
      <c r="N6830" s="40"/>
    </row>
    <row r="6831" spans="2:14" ht="18.75" hidden="1" customHeight="1" x14ac:dyDescent="0.2">
      <c r="B6831" s="35" t="s">
        <v>1677</v>
      </c>
      <c r="C6831" s="36" t="s">
        <v>1678</v>
      </c>
      <c r="D6831" s="37" t="s">
        <v>2127</v>
      </c>
      <c r="E6831" s="38"/>
      <c r="F6831" s="38">
        <v>1</v>
      </c>
      <c r="G6831" s="38" t="s">
        <v>1638</v>
      </c>
      <c r="H6831" s="38">
        <v>1</v>
      </c>
      <c r="I6831" s="38">
        <v>0.15</v>
      </c>
      <c r="J6831" s="62">
        <f t="shared" si="116"/>
        <v>0.15</v>
      </c>
      <c r="K6831" s="39" t="s">
        <v>1372</v>
      </c>
      <c r="L6831" s="39" t="s">
        <v>2092</v>
      </c>
      <c r="M6831" s="39" t="s">
        <v>2109</v>
      </c>
      <c r="N6831" s="40"/>
    </row>
    <row r="6832" spans="2:14" ht="18.75" hidden="1" customHeight="1" x14ac:dyDescent="0.2">
      <c r="B6832" s="35" t="s">
        <v>1677</v>
      </c>
      <c r="C6832" s="36" t="s">
        <v>1678</v>
      </c>
      <c r="D6832" s="37" t="s">
        <v>2128</v>
      </c>
      <c r="E6832" s="38"/>
      <c r="F6832" s="38">
        <v>1</v>
      </c>
      <c r="G6832" s="38" t="s">
        <v>1638</v>
      </c>
      <c r="H6832" s="38">
        <v>1</v>
      </c>
      <c r="I6832" s="38">
        <v>0.25</v>
      </c>
      <c r="J6832" s="62">
        <f t="shared" si="116"/>
        <v>0.25</v>
      </c>
      <c r="K6832" s="39" t="s">
        <v>1372</v>
      </c>
      <c r="L6832" s="39" t="s">
        <v>2092</v>
      </c>
      <c r="M6832" s="39" t="s">
        <v>2109</v>
      </c>
      <c r="N6832" s="40"/>
    </row>
    <row r="6833" spans="2:14" ht="18.75" hidden="1" customHeight="1" x14ac:dyDescent="0.2">
      <c r="B6833" s="35" t="s">
        <v>1677</v>
      </c>
      <c r="C6833" s="36" t="s">
        <v>1678</v>
      </c>
      <c r="D6833" s="37" t="s">
        <v>2129</v>
      </c>
      <c r="E6833" s="38"/>
      <c r="F6833" s="38">
        <v>1</v>
      </c>
      <c r="G6833" s="38" t="s">
        <v>1638</v>
      </c>
      <c r="H6833" s="38">
        <v>1</v>
      </c>
      <c r="I6833" s="38">
        <v>0.15</v>
      </c>
      <c r="J6833" s="62">
        <f t="shared" si="116"/>
        <v>0.15</v>
      </c>
      <c r="K6833" s="39" t="s">
        <v>1372</v>
      </c>
      <c r="L6833" s="39" t="s">
        <v>2092</v>
      </c>
      <c r="M6833" s="39" t="s">
        <v>2109</v>
      </c>
      <c r="N6833" s="40"/>
    </row>
    <row r="6834" spans="2:14" ht="18.75" hidden="1" customHeight="1" x14ac:dyDescent="0.2">
      <c r="B6834" s="35" t="s">
        <v>1677</v>
      </c>
      <c r="C6834" s="36" t="s">
        <v>1678</v>
      </c>
      <c r="D6834" s="37" t="s">
        <v>2130</v>
      </c>
      <c r="E6834" s="38"/>
      <c r="F6834" s="38">
        <v>1</v>
      </c>
      <c r="G6834" s="38" t="s">
        <v>1638</v>
      </c>
      <c r="H6834" s="38">
        <v>1</v>
      </c>
      <c r="I6834" s="38">
        <v>0.25</v>
      </c>
      <c r="J6834" s="62">
        <f t="shared" si="116"/>
        <v>0.25</v>
      </c>
      <c r="K6834" s="39" t="s">
        <v>1372</v>
      </c>
      <c r="L6834" s="39" t="s">
        <v>2092</v>
      </c>
      <c r="M6834" s="39" t="s">
        <v>2109</v>
      </c>
      <c r="N6834" s="40"/>
    </row>
    <row r="6835" spans="2:14" ht="18.75" hidden="1" customHeight="1" x14ac:dyDescent="0.2">
      <c r="B6835" s="35" t="s">
        <v>1677</v>
      </c>
      <c r="C6835" s="36" t="s">
        <v>1678</v>
      </c>
      <c r="D6835" s="37" t="s">
        <v>2131</v>
      </c>
      <c r="E6835" s="38"/>
      <c r="F6835" s="38">
        <v>1</v>
      </c>
      <c r="G6835" s="38" t="s">
        <v>1638</v>
      </c>
      <c r="H6835" s="38">
        <v>1</v>
      </c>
      <c r="I6835" s="38">
        <v>0.15</v>
      </c>
      <c r="J6835" s="62">
        <f t="shared" si="116"/>
        <v>0.15</v>
      </c>
      <c r="K6835" s="39" t="s">
        <v>1372</v>
      </c>
      <c r="L6835" s="39" t="s">
        <v>2092</v>
      </c>
      <c r="M6835" s="39" t="s">
        <v>2109</v>
      </c>
      <c r="N6835" s="40"/>
    </row>
    <row r="6836" spans="2:14" ht="18.75" hidden="1" customHeight="1" x14ac:dyDescent="0.2">
      <c r="B6836" s="35" t="s">
        <v>1677</v>
      </c>
      <c r="C6836" s="36" t="s">
        <v>1678</v>
      </c>
      <c r="D6836" s="37" t="s">
        <v>2201</v>
      </c>
      <c r="E6836" s="38"/>
      <c r="F6836" s="38">
        <v>1</v>
      </c>
      <c r="G6836" s="38" t="s">
        <v>1638</v>
      </c>
      <c r="H6836" s="38">
        <v>1</v>
      </c>
      <c r="I6836" s="38">
        <v>1</v>
      </c>
      <c r="J6836" s="62">
        <f t="shared" si="116"/>
        <v>1</v>
      </c>
      <c r="K6836" s="39" t="s">
        <v>1372</v>
      </c>
      <c r="L6836" s="39" t="s">
        <v>2092</v>
      </c>
      <c r="M6836" s="39" t="s">
        <v>2109</v>
      </c>
      <c r="N6836" s="40"/>
    </row>
    <row r="6837" spans="2:14" ht="18.75" hidden="1" customHeight="1" x14ac:dyDescent="0.2">
      <c r="B6837" s="35" t="s">
        <v>1677</v>
      </c>
      <c r="C6837" s="36" t="s">
        <v>1678</v>
      </c>
      <c r="D6837" s="37" t="s">
        <v>2133</v>
      </c>
      <c r="E6837" s="38"/>
      <c r="F6837" s="38">
        <v>1</v>
      </c>
      <c r="G6837" s="38" t="s">
        <v>1638</v>
      </c>
      <c r="H6837" s="38">
        <v>2</v>
      </c>
      <c r="I6837" s="38">
        <v>1</v>
      </c>
      <c r="J6837" s="62">
        <f t="shared" si="116"/>
        <v>2</v>
      </c>
      <c r="K6837" s="39" t="s">
        <v>1372</v>
      </c>
      <c r="L6837" s="39" t="s">
        <v>2092</v>
      </c>
      <c r="M6837" s="39" t="s">
        <v>2109</v>
      </c>
      <c r="N6837" s="40"/>
    </row>
    <row r="6838" spans="2:14" ht="18.75" hidden="1" customHeight="1" x14ac:dyDescent="0.2">
      <c r="B6838" s="35" t="s">
        <v>1677</v>
      </c>
      <c r="C6838" s="36" t="s">
        <v>1678</v>
      </c>
      <c r="D6838" s="37" t="s">
        <v>2134</v>
      </c>
      <c r="E6838" s="38"/>
      <c r="F6838" s="38">
        <v>1</v>
      </c>
      <c r="G6838" s="38" t="s">
        <v>1638</v>
      </c>
      <c r="H6838" s="38">
        <v>1</v>
      </c>
      <c r="I6838" s="38">
        <v>1</v>
      </c>
      <c r="J6838" s="62">
        <f t="shared" si="116"/>
        <v>1</v>
      </c>
      <c r="K6838" s="39" t="s">
        <v>1372</v>
      </c>
      <c r="L6838" s="39" t="s">
        <v>2092</v>
      </c>
      <c r="M6838" s="39" t="s">
        <v>2109</v>
      </c>
      <c r="N6838" s="40"/>
    </row>
    <row r="6839" spans="2:14" ht="18.75" hidden="1" customHeight="1" thickBot="1" x14ac:dyDescent="0.25">
      <c r="B6839" s="41" t="s">
        <v>1677</v>
      </c>
      <c r="C6839" s="42" t="s">
        <v>1678</v>
      </c>
      <c r="D6839" s="43" t="s">
        <v>2136</v>
      </c>
      <c r="E6839" s="44"/>
      <c r="F6839" s="44">
        <v>1</v>
      </c>
      <c r="G6839" s="44" t="s">
        <v>1638</v>
      </c>
      <c r="H6839" s="44">
        <v>1</v>
      </c>
      <c r="I6839" s="44">
        <v>0.5</v>
      </c>
      <c r="J6839" s="63">
        <f t="shared" si="116"/>
        <v>0.5</v>
      </c>
      <c r="K6839" s="45" t="s">
        <v>1372</v>
      </c>
      <c r="L6839" s="45" t="s">
        <v>2092</v>
      </c>
      <c r="M6839" s="45" t="s">
        <v>2109</v>
      </c>
      <c r="N6839" s="46"/>
    </row>
    <row r="6840" spans="2:14" ht="18.75" hidden="1" customHeight="1" x14ac:dyDescent="0.2">
      <c r="B6840" s="29" t="s">
        <v>1680</v>
      </c>
      <c r="C6840" s="30" t="s">
        <v>2234</v>
      </c>
      <c r="D6840" s="31" t="s">
        <v>2202</v>
      </c>
      <c r="E6840" s="32"/>
      <c r="F6840" s="32">
        <v>365</v>
      </c>
      <c r="G6840" s="32" t="s">
        <v>1638</v>
      </c>
      <c r="H6840" s="32">
        <v>1</v>
      </c>
      <c r="I6840" s="32">
        <v>0.25</v>
      </c>
      <c r="J6840" s="61">
        <f t="shared" si="116"/>
        <v>91.25</v>
      </c>
      <c r="K6840" s="33" t="s">
        <v>1372</v>
      </c>
      <c r="L6840" s="33" t="s">
        <v>2092</v>
      </c>
      <c r="M6840" s="33" t="s">
        <v>2107</v>
      </c>
      <c r="N6840" s="34" t="s">
        <v>2113</v>
      </c>
    </row>
    <row r="6841" spans="2:14" ht="18.75" hidden="1" customHeight="1" x14ac:dyDescent="0.2">
      <c r="B6841" s="35" t="s">
        <v>1680</v>
      </c>
      <c r="C6841" s="36" t="s">
        <v>2234</v>
      </c>
      <c r="D6841" s="37" t="s">
        <v>2203</v>
      </c>
      <c r="E6841" s="38"/>
      <c r="F6841" s="38">
        <v>52</v>
      </c>
      <c r="G6841" s="38" t="s">
        <v>1638</v>
      </c>
      <c r="H6841" s="38">
        <v>1</v>
      </c>
      <c r="I6841" s="38">
        <v>0.25</v>
      </c>
      <c r="J6841" s="62">
        <f t="shared" si="116"/>
        <v>13</v>
      </c>
      <c r="K6841" s="39" t="s">
        <v>1372</v>
      </c>
      <c r="L6841" s="39" t="s">
        <v>2092</v>
      </c>
      <c r="M6841" s="39" t="s">
        <v>2107</v>
      </c>
      <c r="N6841" s="40" t="s">
        <v>2113</v>
      </c>
    </row>
    <row r="6842" spans="2:14" ht="18.75" hidden="1" customHeight="1" x14ac:dyDescent="0.2">
      <c r="B6842" s="35" t="s">
        <v>1680</v>
      </c>
      <c r="C6842" s="36" t="s">
        <v>2234</v>
      </c>
      <c r="D6842" s="37" t="s">
        <v>2204</v>
      </c>
      <c r="E6842" s="38"/>
      <c r="F6842" s="38">
        <v>52</v>
      </c>
      <c r="G6842" s="38" t="s">
        <v>1638</v>
      </c>
      <c r="H6842" s="38">
        <v>1</v>
      </c>
      <c r="I6842" s="38">
        <v>0.15</v>
      </c>
      <c r="J6842" s="62">
        <f t="shared" si="116"/>
        <v>7.8</v>
      </c>
      <c r="K6842" s="39" t="s">
        <v>1372</v>
      </c>
      <c r="L6842" s="39" t="s">
        <v>2092</v>
      </c>
      <c r="M6842" s="39" t="s">
        <v>2107</v>
      </c>
      <c r="N6842" s="40" t="s">
        <v>2113</v>
      </c>
    </row>
    <row r="6843" spans="2:14" ht="18.75" hidden="1" customHeight="1" x14ac:dyDescent="0.2">
      <c r="B6843" s="35" t="s">
        <v>1680</v>
      </c>
      <c r="C6843" s="36" t="s">
        <v>2234</v>
      </c>
      <c r="D6843" s="37" t="s">
        <v>2205</v>
      </c>
      <c r="E6843" s="38"/>
      <c r="F6843" s="38">
        <v>12</v>
      </c>
      <c r="G6843" s="38" t="s">
        <v>1638</v>
      </c>
      <c r="H6843" s="38">
        <v>1</v>
      </c>
      <c r="I6843" s="38">
        <v>0.25</v>
      </c>
      <c r="J6843" s="62">
        <f t="shared" si="116"/>
        <v>3</v>
      </c>
      <c r="K6843" s="39" t="s">
        <v>1372</v>
      </c>
      <c r="L6843" s="39" t="s">
        <v>2092</v>
      </c>
      <c r="M6843" s="39" t="s">
        <v>2107</v>
      </c>
      <c r="N6843" s="40" t="s">
        <v>2113</v>
      </c>
    </row>
    <row r="6844" spans="2:14" ht="18.75" hidden="1" customHeight="1" x14ac:dyDescent="0.2">
      <c r="B6844" s="35" t="s">
        <v>1680</v>
      </c>
      <c r="C6844" s="36" t="s">
        <v>2234</v>
      </c>
      <c r="D6844" s="37" t="s">
        <v>2206</v>
      </c>
      <c r="E6844" s="38"/>
      <c r="F6844" s="38">
        <v>12</v>
      </c>
      <c r="G6844" s="38" t="s">
        <v>1638</v>
      </c>
      <c r="H6844" s="38">
        <v>1</v>
      </c>
      <c r="I6844" s="38">
        <v>0.25</v>
      </c>
      <c r="J6844" s="62">
        <f t="shared" si="116"/>
        <v>3</v>
      </c>
      <c r="K6844" s="39" t="s">
        <v>1372</v>
      </c>
      <c r="L6844" s="39" t="s">
        <v>2092</v>
      </c>
      <c r="M6844" s="39" t="s">
        <v>2107</v>
      </c>
      <c r="N6844" s="40" t="s">
        <v>2113</v>
      </c>
    </row>
    <row r="6845" spans="2:14" ht="18.75" hidden="1" customHeight="1" x14ac:dyDescent="0.2">
      <c r="B6845" s="35" t="s">
        <v>1680</v>
      </c>
      <c r="C6845" s="36" t="s">
        <v>2234</v>
      </c>
      <c r="D6845" s="37" t="s">
        <v>2207</v>
      </c>
      <c r="E6845" s="38"/>
      <c r="F6845" s="38">
        <v>12</v>
      </c>
      <c r="G6845" s="38" t="s">
        <v>1638</v>
      </c>
      <c r="H6845" s="38">
        <v>1</v>
      </c>
      <c r="I6845" s="38">
        <v>0.25</v>
      </c>
      <c r="J6845" s="62">
        <f t="shared" si="116"/>
        <v>3</v>
      </c>
      <c r="K6845" s="39" t="s">
        <v>1372</v>
      </c>
      <c r="L6845" s="39" t="s">
        <v>2092</v>
      </c>
      <c r="M6845" s="39" t="s">
        <v>2107</v>
      </c>
      <c r="N6845" s="40" t="s">
        <v>2113</v>
      </c>
    </row>
    <row r="6846" spans="2:14" ht="18.75" hidden="1" customHeight="1" x14ac:dyDescent="0.2">
      <c r="B6846" s="35" t="s">
        <v>1680</v>
      </c>
      <c r="C6846" s="36" t="s">
        <v>2234</v>
      </c>
      <c r="D6846" s="37" t="s">
        <v>2208</v>
      </c>
      <c r="E6846" s="38"/>
      <c r="F6846" s="38">
        <v>4</v>
      </c>
      <c r="G6846" s="38" t="s">
        <v>1638</v>
      </c>
      <c r="H6846" s="38">
        <v>1</v>
      </c>
      <c r="I6846" s="38">
        <v>1</v>
      </c>
      <c r="J6846" s="62">
        <f t="shared" si="116"/>
        <v>4</v>
      </c>
      <c r="K6846" s="39" t="s">
        <v>1372</v>
      </c>
      <c r="L6846" s="39" t="s">
        <v>2092</v>
      </c>
      <c r="M6846" s="39" t="s">
        <v>2107</v>
      </c>
      <c r="N6846" s="40" t="s">
        <v>2113</v>
      </c>
    </row>
    <row r="6847" spans="2:14" ht="18.75" hidden="1" customHeight="1" x14ac:dyDescent="0.2">
      <c r="B6847" s="35" t="s">
        <v>1680</v>
      </c>
      <c r="C6847" s="36" t="s">
        <v>2234</v>
      </c>
      <c r="D6847" s="37" t="s">
        <v>2209</v>
      </c>
      <c r="E6847" s="38"/>
      <c r="F6847" s="38">
        <v>2</v>
      </c>
      <c r="G6847" s="38" t="s">
        <v>1638</v>
      </c>
      <c r="H6847" s="38">
        <v>2</v>
      </c>
      <c r="I6847" s="38">
        <v>0.5</v>
      </c>
      <c r="J6847" s="62">
        <f t="shared" si="116"/>
        <v>2</v>
      </c>
      <c r="K6847" s="39" t="s">
        <v>1372</v>
      </c>
      <c r="L6847" s="39" t="s">
        <v>2092</v>
      </c>
      <c r="M6847" s="39" t="s">
        <v>2107</v>
      </c>
      <c r="N6847" s="40" t="s">
        <v>2113</v>
      </c>
    </row>
    <row r="6848" spans="2:14" ht="18.75" hidden="1" customHeight="1" x14ac:dyDescent="0.2">
      <c r="B6848" s="35" t="s">
        <v>1680</v>
      </c>
      <c r="C6848" s="36" t="s">
        <v>2234</v>
      </c>
      <c r="D6848" s="37" t="s">
        <v>2210</v>
      </c>
      <c r="E6848" s="38"/>
      <c r="F6848" s="38">
        <v>2</v>
      </c>
      <c r="G6848" s="38" t="s">
        <v>1638</v>
      </c>
      <c r="H6848" s="38">
        <v>1</v>
      </c>
      <c r="I6848" s="38">
        <v>0.15</v>
      </c>
      <c r="J6848" s="62">
        <f t="shared" si="116"/>
        <v>0.3</v>
      </c>
      <c r="K6848" s="39" t="s">
        <v>1372</v>
      </c>
      <c r="L6848" s="39" t="s">
        <v>2092</v>
      </c>
      <c r="M6848" s="39" t="s">
        <v>2107</v>
      </c>
      <c r="N6848" s="40" t="s">
        <v>2113</v>
      </c>
    </row>
    <row r="6849" spans="2:14" ht="18.75" hidden="1" customHeight="1" x14ac:dyDescent="0.2">
      <c r="B6849" s="35" t="s">
        <v>1680</v>
      </c>
      <c r="C6849" s="36" t="s">
        <v>2234</v>
      </c>
      <c r="D6849" s="37" t="s">
        <v>2211</v>
      </c>
      <c r="E6849" s="38"/>
      <c r="F6849" s="38">
        <v>2</v>
      </c>
      <c r="G6849" s="38" t="s">
        <v>1638</v>
      </c>
      <c r="H6849" s="38">
        <v>1</v>
      </c>
      <c r="I6849" s="38">
        <v>0.15</v>
      </c>
      <c r="J6849" s="62">
        <f t="shared" si="116"/>
        <v>0.3</v>
      </c>
      <c r="K6849" s="39" t="s">
        <v>1372</v>
      </c>
      <c r="L6849" s="39" t="s">
        <v>2092</v>
      </c>
      <c r="M6849" s="39" t="s">
        <v>2107</v>
      </c>
      <c r="N6849" s="40" t="s">
        <v>2113</v>
      </c>
    </row>
    <row r="6850" spans="2:14" ht="18.75" hidden="1" customHeight="1" x14ac:dyDescent="0.2">
      <c r="B6850" s="35" t="s">
        <v>1680</v>
      </c>
      <c r="C6850" s="36" t="s">
        <v>2234</v>
      </c>
      <c r="D6850" s="37" t="s">
        <v>2212</v>
      </c>
      <c r="E6850" s="38"/>
      <c r="F6850" s="38">
        <v>2</v>
      </c>
      <c r="G6850" s="38" t="s">
        <v>1638</v>
      </c>
      <c r="H6850" s="38">
        <v>2</v>
      </c>
      <c r="I6850" s="38">
        <v>1.5</v>
      </c>
      <c r="J6850" s="62">
        <f t="shared" si="116"/>
        <v>6</v>
      </c>
      <c r="K6850" s="39" t="s">
        <v>1372</v>
      </c>
      <c r="L6850" s="39" t="s">
        <v>2092</v>
      </c>
      <c r="M6850" s="39" t="s">
        <v>2107</v>
      </c>
      <c r="N6850" s="40" t="s">
        <v>2113</v>
      </c>
    </row>
    <row r="6851" spans="2:14" ht="18.75" hidden="1" customHeight="1" x14ac:dyDescent="0.2">
      <c r="B6851" s="35" t="s">
        <v>1680</v>
      </c>
      <c r="C6851" s="36" t="s">
        <v>2234</v>
      </c>
      <c r="D6851" s="37" t="s">
        <v>2213</v>
      </c>
      <c r="E6851" s="38"/>
      <c r="F6851" s="38">
        <v>2</v>
      </c>
      <c r="G6851" s="38" t="s">
        <v>1638</v>
      </c>
      <c r="H6851" s="38">
        <v>2</v>
      </c>
      <c r="I6851" s="38">
        <v>0.5</v>
      </c>
      <c r="J6851" s="62">
        <f t="shared" si="116"/>
        <v>2</v>
      </c>
      <c r="K6851" s="39" t="s">
        <v>1372</v>
      </c>
      <c r="L6851" s="39" t="s">
        <v>2092</v>
      </c>
      <c r="M6851" s="39" t="s">
        <v>2107</v>
      </c>
      <c r="N6851" s="40" t="s">
        <v>2113</v>
      </c>
    </row>
    <row r="6852" spans="2:14" ht="18.75" hidden="1" customHeight="1" x14ac:dyDescent="0.2">
      <c r="B6852" s="35" t="s">
        <v>1680</v>
      </c>
      <c r="C6852" s="36" t="s">
        <v>2234</v>
      </c>
      <c r="D6852" s="37" t="s">
        <v>2214</v>
      </c>
      <c r="E6852" s="38"/>
      <c r="F6852" s="38">
        <v>2</v>
      </c>
      <c r="G6852" s="38" t="s">
        <v>1638</v>
      </c>
      <c r="H6852" s="38">
        <v>2</v>
      </c>
      <c r="I6852" s="38">
        <v>1</v>
      </c>
      <c r="J6852" s="62">
        <f t="shared" si="116"/>
        <v>4</v>
      </c>
      <c r="K6852" s="39" t="s">
        <v>1372</v>
      </c>
      <c r="L6852" s="39" t="s">
        <v>2092</v>
      </c>
      <c r="M6852" s="39" t="s">
        <v>2107</v>
      </c>
      <c r="N6852" s="40" t="s">
        <v>2113</v>
      </c>
    </row>
    <row r="6853" spans="2:14" ht="18.75" hidden="1" customHeight="1" x14ac:dyDescent="0.2">
      <c r="B6853" s="35" t="s">
        <v>1680</v>
      </c>
      <c r="C6853" s="36" t="s">
        <v>2234</v>
      </c>
      <c r="D6853" s="37" t="s">
        <v>2215</v>
      </c>
      <c r="E6853" s="38"/>
      <c r="F6853" s="38">
        <v>1</v>
      </c>
      <c r="G6853" s="38" t="s">
        <v>1638</v>
      </c>
      <c r="H6853" s="38">
        <v>1</v>
      </c>
      <c r="I6853" s="38">
        <v>1</v>
      </c>
      <c r="J6853" s="62">
        <f t="shared" si="116"/>
        <v>1</v>
      </c>
      <c r="K6853" s="39" t="s">
        <v>1372</v>
      </c>
      <c r="L6853" s="39" t="s">
        <v>2092</v>
      </c>
      <c r="M6853" s="39" t="s">
        <v>2107</v>
      </c>
      <c r="N6853" s="40" t="s">
        <v>2113</v>
      </c>
    </row>
    <row r="6854" spans="2:14" ht="18.75" hidden="1" customHeight="1" x14ac:dyDescent="0.2">
      <c r="B6854" s="35" t="s">
        <v>1680</v>
      </c>
      <c r="C6854" s="36" t="s">
        <v>2234</v>
      </c>
      <c r="D6854" s="37" t="s">
        <v>2216</v>
      </c>
      <c r="E6854" s="38"/>
      <c r="F6854" s="38">
        <v>1</v>
      </c>
      <c r="G6854" s="38" t="s">
        <v>1638</v>
      </c>
      <c r="H6854" s="38">
        <v>1</v>
      </c>
      <c r="I6854" s="38">
        <v>0.25</v>
      </c>
      <c r="J6854" s="62">
        <f t="shared" si="116"/>
        <v>0.25</v>
      </c>
      <c r="K6854" s="39" t="s">
        <v>1372</v>
      </c>
      <c r="L6854" s="39" t="s">
        <v>2092</v>
      </c>
      <c r="M6854" s="39" t="s">
        <v>2107</v>
      </c>
      <c r="N6854" s="40" t="s">
        <v>2113</v>
      </c>
    </row>
    <row r="6855" spans="2:14" ht="18.75" hidden="1" customHeight="1" x14ac:dyDescent="0.2">
      <c r="B6855" s="35" t="s">
        <v>1680</v>
      </c>
      <c r="C6855" s="36" t="s">
        <v>2234</v>
      </c>
      <c r="D6855" s="37" t="s">
        <v>2217</v>
      </c>
      <c r="E6855" s="38"/>
      <c r="F6855" s="38">
        <v>1</v>
      </c>
      <c r="G6855" s="38" t="s">
        <v>1638</v>
      </c>
      <c r="H6855" s="38">
        <v>2</v>
      </c>
      <c r="I6855" s="38">
        <v>0.5</v>
      </c>
      <c r="J6855" s="62">
        <f t="shared" si="116"/>
        <v>1</v>
      </c>
      <c r="K6855" s="39" t="s">
        <v>1372</v>
      </c>
      <c r="L6855" s="39" t="s">
        <v>2092</v>
      </c>
      <c r="M6855" s="39" t="s">
        <v>2107</v>
      </c>
      <c r="N6855" s="40" t="s">
        <v>2113</v>
      </c>
    </row>
    <row r="6856" spans="2:14" ht="18.75" hidden="1" customHeight="1" thickBot="1" x14ac:dyDescent="0.25">
      <c r="B6856" s="41" t="s">
        <v>1680</v>
      </c>
      <c r="C6856" s="42" t="s">
        <v>2234</v>
      </c>
      <c r="D6856" s="43" t="s">
        <v>2218</v>
      </c>
      <c r="E6856" s="44"/>
      <c r="F6856" s="44">
        <v>1</v>
      </c>
      <c r="G6856" s="44" t="s">
        <v>1638</v>
      </c>
      <c r="H6856" s="44">
        <v>2</v>
      </c>
      <c r="I6856" s="44">
        <v>0.5</v>
      </c>
      <c r="J6856" s="63">
        <f t="shared" si="116"/>
        <v>1</v>
      </c>
      <c r="K6856" s="45" t="s">
        <v>1372</v>
      </c>
      <c r="L6856" s="45" t="s">
        <v>2092</v>
      </c>
      <c r="M6856" s="45" t="s">
        <v>2107</v>
      </c>
      <c r="N6856" s="46" t="s">
        <v>2113</v>
      </c>
    </row>
    <row r="6857" spans="2:14" ht="18.75" hidden="1" customHeight="1" x14ac:dyDescent="0.2">
      <c r="B6857" s="29" t="s">
        <v>1681</v>
      </c>
      <c r="C6857" s="30" t="s">
        <v>2234</v>
      </c>
      <c r="D6857" s="31" t="s">
        <v>2202</v>
      </c>
      <c r="E6857" s="32"/>
      <c r="F6857" s="32">
        <v>365</v>
      </c>
      <c r="G6857" s="32" t="s">
        <v>1638</v>
      </c>
      <c r="H6857" s="32">
        <v>1</v>
      </c>
      <c r="I6857" s="32">
        <v>0.25</v>
      </c>
      <c r="J6857" s="61">
        <f t="shared" si="116"/>
        <v>91.25</v>
      </c>
      <c r="K6857" s="33" t="s">
        <v>1372</v>
      </c>
      <c r="L6857" s="33" t="s">
        <v>2092</v>
      </c>
      <c r="M6857" s="33" t="s">
        <v>2107</v>
      </c>
      <c r="N6857" s="34" t="s">
        <v>2113</v>
      </c>
    </row>
    <row r="6858" spans="2:14" ht="18.75" hidden="1" customHeight="1" x14ac:dyDescent="0.2">
      <c r="B6858" s="35" t="s">
        <v>1681</v>
      </c>
      <c r="C6858" s="36" t="s">
        <v>2234</v>
      </c>
      <c r="D6858" s="37" t="s">
        <v>2203</v>
      </c>
      <c r="E6858" s="38"/>
      <c r="F6858" s="38">
        <v>52</v>
      </c>
      <c r="G6858" s="38" t="s">
        <v>1638</v>
      </c>
      <c r="H6858" s="38">
        <v>1</v>
      </c>
      <c r="I6858" s="38">
        <v>0.25</v>
      </c>
      <c r="J6858" s="62">
        <f t="shared" si="116"/>
        <v>13</v>
      </c>
      <c r="K6858" s="39" t="s">
        <v>1372</v>
      </c>
      <c r="L6858" s="39" t="s">
        <v>2092</v>
      </c>
      <c r="M6858" s="39" t="s">
        <v>2107</v>
      </c>
      <c r="N6858" s="40" t="s">
        <v>2113</v>
      </c>
    </row>
    <row r="6859" spans="2:14" ht="18.75" hidden="1" customHeight="1" x14ac:dyDescent="0.2">
      <c r="B6859" s="35" t="s">
        <v>1681</v>
      </c>
      <c r="C6859" s="36" t="s">
        <v>2234</v>
      </c>
      <c r="D6859" s="37" t="s">
        <v>2204</v>
      </c>
      <c r="E6859" s="38"/>
      <c r="F6859" s="38">
        <v>52</v>
      </c>
      <c r="G6859" s="38" t="s">
        <v>1638</v>
      </c>
      <c r="H6859" s="38">
        <v>1</v>
      </c>
      <c r="I6859" s="38">
        <v>0.15</v>
      </c>
      <c r="J6859" s="62">
        <f t="shared" si="116"/>
        <v>7.8</v>
      </c>
      <c r="K6859" s="39" t="s">
        <v>1372</v>
      </c>
      <c r="L6859" s="39" t="s">
        <v>2092</v>
      </c>
      <c r="M6859" s="39" t="s">
        <v>2107</v>
      </c>
      <c r="N6859" s="40" t="s">
        <v>2113</v>
      </c>
    </row>
    <row r="6860" spans="2:14" ht="18.75" hidden="1" customHeight="1" x14ac:dyDescent="0.2">
      <c r="B6860" s="35" t="s">
        <v>1681</v>
      </c>
      <c r="C6860" s="36" t="s">
        <v>2234</v>
      </c>
      <c r="D6860" s="37" t="s">
        <v>2205</v>
      </c>
      <c r="E6860" s="38"/>
      <c r="F6860" s="38">
        <v>12</v>
      </c>
      <c r="G6860" s="38" t="s">
        <v>1638</v>
      </c>
      <c r="H6860" s="38">
        <v>1</v>
      </c>
      <c r="I6860" s="38">
        <v>0.25</v>
      </c>
      <c r="J6860" s="62">
        <f t="shared" si="116"/>
        <v>3</v>
      </c>
      <c r="K6860" s="39" t="s">
        <v>1372</v>
      </c>
      <c r="L6860" s="39" t="s">
        <v>2092</v>
      </c>
      <c r="M6860" s="39" t="s">
        <v>2107</v>
      </c>
      <c r="N6860" s="40" t="s">
        <v>2113</v>
      </c>
    </row>
    <row r="6861" spans="2:14" ht="18.75" hidden="1" customHeight="1" x14ac:dyDescent="0.2">
      <c r="B6861" s="35" t="s">
        <v>1681</v>
      </c>
      <c r="C6861" s="36" t="s">
        <v>2234</v>
      </c>
      <c r="D6861" s="37" t="s">
        <v>2206</v>
      </c>
      <c r="E6861" s="38"/>
      <c r="F6861" s="38">
        <v>12</v>
      </c>
      <c r="G6861" s="38" t="s">
        <v>1638</v>
      </c>
      <c r="H6861" s="38">
        <v>1</v>
      </c>
      <c r="I6861" s="38">
        <v>0.25</v>
      </c>
      <c r="J6861" s="62">
        <f t="shared" si="116"/>
        <v>3</v>
      </c>
      <c r="K6861" s="39" t="s">
        <v>1372</v>
      </c>
      <c r="L6861" s="39" t="s">
        <v>2092</v>
      </c>
      <c r="M6861" s="39" t="s">
        <v>2107</v>
      </c>
      <c r="N6861" s="40" t="s">
        <v>2113</v>
      </c>
    </row>
    <row r="6862" spans="2:14" ht="18.75" hidden="1" customHeight="1" x14ac:dyDescent="0.2">
      <c r="B6862" s="35" t="s">
        <v>1681</v>
      </c>
      <c r="C6862" s="36" t="s">
        <v>2234</v>
      </c>
      <c r="D6862" s="37" t="s">
        <v>2207</v>
      </c>
      <c r="E6862" s="38"/>
      <c r="F6862" s="38">
        <v>12</v>
      </c>
      <c r="G6862" s="38" t="s">
        <v>1638</v>
      </c>
      <c r="H6862" s="38">
        <v>1</v>
      </c>
      <c r="I6862" s="38">
        <v>0.25</v>
      </c>
      <c r="J6862" s="62">
        <f t="shared" si="116"/>
        <v>3</v>
      </c>
      <c r="K6862" s="39" t="s">
        <v>1372</v>
      </c>
      <c r="L6862" s="39" t="s">
        <v>2092</v>
      </c>
      <c r="M6862" s="39" t="s">
        <v>2107</v>
      </c>
      <c r="N6862" s="40" t="s">
        <v>2113</v>
      </c>
    </row>
    <row r="6863" spans="2:14" ht="18.75" hidden="1" customHeight="1" x14ac:dyDescent="0.2">
      <c r="B6863" s="35" t="s">
        <v>1681</v>
      </c>
      <c r="C6863" s="36" t="s">
        <v>2234</v>
      </c>
      <c r="D6863" s="37" t="s">
        <v>2208</v>
      </c>
      <c r="E6863" s="38"/>
      <c r="F6863" s="38">
        <v>4</v>
      </c>
      <c r="G6863" s="38" t="s">
        <v>1638</v>
      </c>
      <c r="H6863" s="38">
        <v>1</v>
      </c>
      <c r="I6863" s="38">
        <v>1</v>
      </c>
      <c r="J6863" s="62">
        <f t="shared" si="116"/>
        <v>4</v>
      </c>
      <c r="K6863" s="39" t="s">
        <v>1372</v>
      </c>
      <c r="L6863" s="39" t="s">
        <v>2092</v>
      </c>
      <c r="M6863" s="39" t="s">
        <v>2107</v>
      </c>
      <c r="N6863" s="40" t="s">
        <v>2113</v>
      </c>
    </row>
    <row r="6864" spans="2:14" ht="18.75" hidden="1" customHeight="1" x14ac:dyDescent="0.2">
      <c r="B6864" s="35" t="s">
        <v>1681</v>
      </c>
      <c r="C6864" s="36" t="s">
        <v>2234</v>
      </c>
      <c r="D6864" s="37" t="s">
        <v>2209</v>
      </c>
      <c r="E6864" s="38"/>
      <c r="F6864" s="38">
        <v>2</v>
      </c>
      <c r="G6864" s="38" t="s">
        <v>1638</v>
      </c>
      <c r="H6864" s="38">
        <v>2</v>
      </c>
      <c r="I6864" s="38">
        <v>0.5</v>
      </c>
      <c r="J6864" s="62">
        <f t="shared" si="116"/>
        <v>2</v>
      </c>
      <c r="K6864" s="39" t="s">
        <v>1372</v>
      </c>
      <c r="L6864" s="39" t="s">
        <v>2092</v>
      </c>
      <c r="M6864" s="39" t="s">
        <v>2107</v>
      </c>
      <c r="N6864" s="40" t="s">
        <v>2113</v>
      </c>
    </row>
    <row r="6865" spans="2:14" ht="18.75" hidden="1" customHeight="1" x14ac:dyDescent="0.2">
      <c r="B6865" s="35" t="s">
        <v>1681</v>
      </c>
      <c r="C6865" s="36" t="s">
        <v>2234</v>
      </c>
      <c r="D6865" s="37" t="s">
        <v>2210</v>
      </c>
      <c r="E6865" s="38"/>
      <c r="F6865" s="38">
        <v>2</v>
      </c>
      <c r="G6865" s="38" t="s">
        <v>1638</v>
      </c>
      <c r="H6865" s="38">
        <v>1</v>
      </c>
      <c r="I6865" s="38">
        <v>0.15</v>
      </c>
      <c r="J6865" s="62">
        <f t="shared" si="116"/>
        <v>0.3</v>
      </c>
      <c r="K6865" s="39" t="s">
        <v>1372</v>
      </c>
      <c r="L6865" s="39" t="s">
        <v>2092</v>
      </c>
      <c r="M6865" s="39" t="s">
        <v>2107</v>
      </c>
      <c r="N6865" s="40" t="s">
        <v>2113</v>
      </c>
    </row>
    <row r="6866" spans="2:14" ht="18.75" hidden="1" customHeight="1" x14ac:dyDescent="0.2">
      <c r="B6866" s="35" t="s">
        <v>1681</v>
      </c>
      <c r="C6866" s="36" t="s">
        <v>2234</v>
      </c>
      <c r="D6866" s="37" t="s">
        <v>2211</v>
      </c>
      <c r="E6866" s="38"/>
      <c r="F6866" s="38">
        <v>2</v>
      </c>
      <c r="G6866" s="38" t="s">
        <v>1638</v>
      </c>
      <c r="H6866" s="38">
        <v>1</v>
      </c>
      <c r="I6866" s="38">
        <v>0.15</v>
      </c>
      <c r="J6866" s="62">
        <f t="shared" si="116"/>
        <v>0.3</v>
      </c>
      <c r="K6866" s="39" t="s">
        <v>1372</v>
      </c>
      <c r="L6866" s="39" t="s">
        <v>2092</v>
      </c>
      <c r="M6866" s="39" t="s">
        <v>2107</v>
      </c>
      <c r="N6866" s="40" t="s">
        <v>2113</v>
      </c>
    </row>
    <row r="6867" spans="2:14" ht="18.75" hidden="1" customHeight="1" x14ac:dyDescent="0.2">
      <c r="B6867" s="35" t="s">
        <v>1681</v>
      </c>
      <c r="C6867" s="36" t="s">
        <v>2234</v>
      </c>
      <c r="D6867" s="37" t="s">
        <v>2212</v>
      </c>
      <c r="E6867" s="38"/>
      <c r="F6867" s="38">
        <v>2</v>
      </c>
      <c r="G6867" s="38" t="s">
        <v>1638</v>
      </c>
      <c r="H6867" s="38">
        <v>2</v>
      </c>
      <c r="I6867" s="38">
        <v>1.5</v>
      </c>
      <c r="J6867" s="62">
        <f t="shared" si="116"/>
        <v>6</v>
      </c>
      <c r="K6867" s="39" t="s">
        <v>1372</v>
      </c>
      <c r="L6867" s="39" t="s">
        <v>2092</v>
      </c>
      <c r="M6867" s="39" t="s">
        <v>2107</v>
      </c>
      <c r="N6867" s="40" t="s">
        <v>2113</v>
      </c>
    </row>
    <row r="6868" spans="2:14" ht="18.75" hidden="1" customHeight="1" x14ac:dyDescent="0.2">
      <c r="B6868" s="35" t="s">
        <v>1681</v>
      </c>
      <c r="C6868" s="36" t="s">
        <v>2234</v>
      </c>
      <c r="D6868" s="37" t="s">
        <v>2213</v>
      </c>
      <c r="E6868" s="38"/>
      <c r="F6868" s="38">
        <v>2</v>
      </c>
      <c r="G6868" s="38" t="s">
        <v>1638</v>
      </c>
      <c r="H6868" s="38">
        <v>2</v>
      </c>
      <c r="I6868" s="38">
        <v>0.5</v>
      </c>
      <c r="J6868" s="62">
        <f t="shared" si="116"/>
        <v>2</v>
      </c>
      <c r="K6868" s="39" t="s">
        <v>1372</v>
      </c>
      <c r="L6868" s="39" t="s">
        <v>2092</v>
      </c>
      <c r="M6868" s="39" t="s">
        <v>2107</v>
      </c>
      <c r="N6868" s="40" t="s">
        <v>2113</v>
      </c>
    </row>
    <row r="6869" spans="2:14" ht="18.75" hidden="1" customHeight="1" x14ac:dyDescent="0.2">
      <c r="B6869" s="35" t="s">
        <v>1681</v>
      </c>
      <c r="C6869" s="36" t="s">
        <v>2234</v>
      </c>
      <c r="D6869" s="37" t="s">
        <v>2214</v>
      </c>
      <c r="E6869" s="38"/>
      <c r="F6869" s="38">
        <v>2</v>
      </c>
      <c r="G6869" s="38" t="s">
        <v>1638</v>
      </c>
      <c r="H6869" s="38">
        <v>2</v>
      </c>
      <c r="I6869" s="38">
        <v>1</v>
      </c>
      <c r="J6869" s="62">
        <f t="shared" si="116"/>
        <v>4</v>
      </c>
      <c r="K6869" s="39" t="s">
        <v>1372</v>
      </c>
      <c r="L6869" s="39" t="s">
        <v>2092</v>
      </c>
      <c r="M6869" s="39" t="s">
        <v>2107</v>
      </c>
      <c r="N6869" s="40" t="s">
        <v>2113</v>
      </c>
    </row>
    <row r="6870" spans="2:14" ht="18.75" hidden="1" customHeight="1" x14ac:dyDescent="0.2">
      <c r="B6870" s="35" t="s">
        <v>1681</v>
      </c>
      <c r="C6870" s="36" t="s">
        <v>2234</v>
      </c>
      <c r="D6870" s="37" t="s">
        <v>2215</v>
      </c>
      <c r="E6870" s="38"/>
      <c r="F6870" s="38">
        <v>1</v>
      </c>
      <c r="G6870" s="38" t="s">
        <v>1638</v>
      </c>
      <c r="H6870" s="38">
        <v>1</v>
      </c>
      <c r="I6870" s="38">
        <v>1</v>
      </c>
      <c r="J6870" s="62">
        <f t="shared" si="116"/>
        <v>1</v>
      </c>
      <c r="K6870" s="39" t="s">
        <v>1372</v>
      </c>
      <c r="L6870" s="39" t="s">
        <v>2092</v>
      </c>
      <c r="M6870" s="39" t="s">
        <v>2107</v>
      </c>
      <c r="N6870" s="40" t="s">
        <v>2113</v>
      </c>
    </row>
    <row r="6871" spans="2:14" ht="18.75" hidden="1" customHeight="1" x14ac:dyDescent="0.2">
      <c r="B6871" s="35" t="s">
        <v>1681</v>
      </c>
      <c r="C6871" s="36" t="s">
        <v>2234</v>
      </c>
      <c r="D6871" s="37" t="s">
        <v>2216</v>
      </c>
      <c r="E6871" s="38"/>
      <c r="F6871" s="38">
        <v>1</v>
      </c>
      <c r="G6871" s="38" t="s">
        <v>1638</v>
      </c>
      <c r="H6871" s="38">
        <v>1</v>
      </c>
      <c r="I6871" s="38">
        <v>0.25</v>
      </c>
      <c r="J6871" s="62">
        <f t="shared" si="116"/>
        <v>0.25</v>
      </c>
      <c r="K6871" s="39" t="s">
        <v>1372</v>
      </c>
      <c r="L6871" s="39" t="s">
        <v>2092</v>
      </c>
      <c r="M6871" s="39" t="s">
        <v>2107</v>
      </c>
      <c r="N6871" s="40" t="s">
        <v>2113</v>
      </c>
    </row>
    <row r="6872" spans="2:14" ht="18.75" hidden="1" customHeight="1" x14ac:dyDescent="0.2">
      <c r="B6872" s="35" t="s">
        <v>1681</v>
      </c>
      <c r="C6872" s="36" t="s">
        <v>2234</v>
      </c>
      <c r="D6872" s="37" t="s">
        <v>2217</v>
      </c>
      <c r="E6872" s="38"/>
      <c r="F6872" s="38">
        <v>1</v>
      </c>
      <c r="G6872" s="38" t="s">
        <v>1638</v>
      </c>
      <c r="H6872" s="38">
        <v>2</v>
      </c>
      <c r="I6872" s="38">
        <v>0.5</v>
      </c>
      <c r="J6872" s="62">
        <f t="shared" si="116"/>
        <v>1</v>
      </c>
      <c r="K6872" s="39" t="s">
        <v>1372</v>
      </c>
      <c r="L6872" s="39" t="s">
        <v>2092</v>
      </c>
      <c r="M6872" s="39" t="s">
        <v>2107</v>
      </c>
      <c r="N6872" s="40" t="s">
        <v>2113</v>
      </c>
    </row>
    <row r="6873" spans="2:14" ht="18.75" hidden="1" customHeight="1" thickBot="1" x14ac:dyDescent="0.25">
      <c r="B6873" s="41" t="s">
        <v>1681</v>
      </c>
      <c r="C6873" s="42" t="s">
        <v>2234</v>
      </c>
      <c r="D6873" s="43" t="s">
        <v>2218</v>
      </c>
      <c r="E6873" s="44"/>
      <c r="F6873" s="44">
        <v>1</v>
      </c>
      <c r="G6873" s="44" t="s">
        <v>1638</v>
      </c>
      <c r="H6873" s="44">
        <v>2</v>
      </c>
      <c r="I6873" s="44">
        <v>0.5</v>
      </c>
      <c r="J6873" s="63">
        <f t="shared" si="116"/>
        <v>1</v>
      </c>
      <c r="K6873" s="45" t="s">
        <v>1372</v>
      </c>
      <c r="L6873" s="45" t="s">
        <v>2092</v>
      </c>
      <c r="M6873" s="45" t="s">
        <v>2107</v>
      </c>
      <c r="N6873" s="46" t="s">
        <v>2113</v>
      </c>
    </row>
    <row r="6874" spans="2:14" ht="18.75" hidden="1" customHeight="1" x14ac:dyDescent="0.2">
      <c r="B6874" s="29" t="s">
        <v>1682</v>
      </c>
      <c r="C6874" s="30" t="s">
        <v>2234</v>
      </c>
      <c r="D6874" s="31" t="s">
        <v>2202</v>
      </c>
      <c r="E6874" s="32"/>
      <c r="F6874" s="32">
        <v>365</v>
      </c>
      <c r="G6874" s="32" t="s">
        <v>1638</v>
      </c>
      <c r="H6874" s="32">
        <v>1</v>
      </c>
      <c r="I6874" s="32">
        <v>0.25</v>
      </c>
      <c r="J6874" s="61">
        <f t="shared" si="116"/>
        <v>91.25</v>
      </c>
      <c r="K6874" s="33" t="s">
        <v>1372</v>
      </c>
      <c r="L6874" s="33" t="s">
        <v>2092</v>
      </c>
      <c r="M6874" s="33" t="s">
        <v>2107</v>
      </c>
      <c r="N6874" s="34" t="s">
        <v>2113</v>
      </c>
    </row>
    <row r="6875" spans="2:14" ht="18.75" hidden="1" customHeight="1" x14ac:dyDescent="0.2">
      <c r="B6875" s="35" t="s">
        <v>1682</v>
      </c>
      <c r="C6875" s="36" t="s">
        <v>2234</v>
      </c>
      <c r="D6875" s="37" t="s">
        <v>2203</v>
      </c>
      <c r="E6875" s="38"/>
      <c r="F6875" s="38">
        <v>52</v>
      </c>
      <c r="G6875" s="38" t="s">
        <v>1638</v>
      </c>
      <c r="H6875" s="38">
        <v>1</v>
      </c>
      <c r="I6875" s="38">
        <v>0.25</v>
      </c>
      <c r="J6875" s="62">
        <f t="shared" si="116"/>
        <v>13</v>
      </c>
      <c r="K6875" s="39" t="s">
        <v>1372</v>
      </c>
      <c r="L6875" s="39" t="s">
        <v>2092</v>
      </c>
      <c r="M6875" s="39" t="s">
        <v>2107</v>
      </c>
      <c r="N6875" s="40" t="s">
        <v>2113</v>
      </c>
    </row>
    <row r="6876" spans="2:14" ht="18.75" hidden="1" customHeight="1" x14ac:dyDescent="0.2">
      <c r="B6876" s="35" t="s">
        <v>1682</v>
      </c>
      <c r="C6876" s="36" t="s">
        <v>2234</v>
      </c>
      <c r="D6876" s="37" t="s">
        <v>2204</v>
      </c>
      <c r="E6876" s="38"/>
      <c r="F6876" s="38">
        <v>52</v>
      </c>
      <c r="G6876" s="38" t="s">
        <v>1638</v>
      </c>
      <c r="H6876" s="38">
        <v>1</v>
      </c>
      <c r="I6876" s="38">
        <v>0.15</v>
      </c>
      <c r="J6876" s="62">
        <f t="shared" si="116"/>
        <v>7.8</v>
      </c>
      <c r="K6876" s="39" t="s">
        <v>1372</v>
      </c>
      <c r="L6876" s="39" t="s">
        <v>2092</v>
      </c>
      <c r="M6876" s="39" t="s">
        <v>2107</v>
      </c>
      <c r="N6876" s="40" t="s">
        <v>2113</v>
      </c>
    </row>
    <row r="6877" spans="2:14" ht="18.75" hidden="1" customHeight="1" x14ac:dyDescent="0.2">
      <c r="B6877" s="35" t="s">
        <v>1682</v>
      </c>
      <c r="C6877" s="36" t="s">
        <v>2234</v>
      </c>
      <c r="D6877" s="37" t="s">
        <v>2205</v>
      </c>
      <c r="E6877" s="38"/>
      <c r="F6877" s="38">
        <v>12</v>
      </c>
      <c r="G6877" s="38" t="s">
        <v>1638</v>
      </c>
      <c r="H6877" s="38">
        <v>1</v>
      </c>
      <c r="I6877" s="38">
        <v>0.25</v>
      </c>
      <c r="J6877" s="62">
        <f t="shared" si="116"/>
        <v>3</v>
      </c>
      <c r="K6877" s="39" t="s">
        <v>1372</v>
      </c>
      <c r="L6877" s="39" t="s">
        <v>2092</v>
      </c>
      <c r="M6877" s="39" t="s">
        <v>2107</v>
      </c>
      <c r="N6877" s="40" t="s">
        <v>2113</v>
      </c>
    </row>
    <row r="6878" spans="2:14" ht="18.75" hidden="1" customHeight="1" x14ac:dyDescent="0.2">
      <c r="B6878" s="35" t="s">
        <v>1682</v>
      </c>
      <c r="C6878" s="36" t="s">
        <v>2234</v>
      </c>
      <c r="D6878" s="37" t="s">
        <v>2206</v>
      </c>
      <c r="E6878" s="38"/>
      <c r="F6878" s="38">
        <v>12</v>
      </c>
      <c r="G6878" s="38" t="s">
        <v>1638</v>
      </c>
      <c r="H6878" s="38">
        <v>1</v>
      </c>
      <c r="I6878" s="38">
        <v>0.25</v>
      </c>
      <c r="J6878" s="62">
        <f t="shared" si="116"/>
        <v>3</v>
      </c>
      <c r="K6878" s="39" t="s">
        <v>1372</v>
      </c>
      <c r="L6878" s="39" t="s">
        <v>2092</v>
      </c>
      <c r="M6878" s="39" t="s">
        <v>2107</v>
      </c>
      <c r="N6878" s="40" t="s">
        <v>2113</v>
      </c>
    </row>
    <row r="6879" spans="2:14" ht="18.75" hidden="1" customHeight="1" x14ac:dyDescent="0.2">
      <c r="B6879" s="35" t="s">
        <v>1682</v>
      </c>
      <c r="C6879" s="36" t="s">
        <v>2234</v>
      </c>
      <c r="D6879" s="37" t="s">
        <v>2207</v>
      </c>
      <c r="E6879" s="38"/>
      <c r="F6879" s="38">
        <v>12</v>
      </c>
      <c r="G6879" s="38" t="s">
        <v>1638</v>
      </c>
      <c r="H6879" s="38">
        <v>1</v>
      </c>
      <c r="I6879" s="38">
        <v>0.25</v>
      </c>
      <c r="J6879" s="62">
        <f t="shared" si="116"/>
        <v>3</v>
      </c>
      <c r="K6879" s="39" t="s">
        <v>1372</v>
      </c>
      <c r="L6879" s="39" t="s">
        <v>2092</v>
      </c>
      <c r="M6879" s="39" t="s">
        <v>2107</v>
      </c>
      <c r="N6879" s="40" t="s">
        <v>2113</v>
      </c>
    </row>
    <row r="6880" spans="2:14" ht="18.75" hidden="1" customHeight="1" x14ac:dyDescent="0.2">
      <c r="B6880" s="35" t="s">
        <v>1682</v>
      </c>
      <c r="C6880" s="36" t="s">
        <v>2234</v>
      </c>
      <c r="D6880" s="37" t="s">
        <v>2208</v>
      </c>
      <c r="E6880" s="38"/>
      <c r="F6880" s="38">
        <v>4</v>
      </c>
      <c r="G6880" s="38" t="s">
        <v>1638</v>
      </c>
      <c r="H6880" s="38">
        <v>1</v>
      </c>
      <c r="I6880" s="38">
        <v>1</v>
      </c>
      <c r="J6880" s="62">
        <f t="shared" si="116"/>
        <v>4</v>
      </c>
      <c r="K6880" s="39" t="s">
        <v>1372</v>
      </c>
      <c r="L6880" s="39" t="s">
        <v>2092</v>
      </c>
      <c r="M6880" s="39" t="s">
        <v>2107</v>
      </c>
      <c r="N6880" s="40" t="s">
        <v>2113</v>
      </c>
    </row>
    <row r="6881" spans="2:14" ht="18.75" hidden="1" customHeight="1" x14ac:dyDescent="0.2">
      <c r="B6881" s="35" t="s">
        <v>1682</v>
      </c>
      <c r="C6881" s="36" t="s">
        <v>2234</v>
      </c>
      <c r="D6881" s="37" t="s">
        <v>2209</v>
      </c>
      <c r="E6881" s="38"/>
      <c r="F6881" s="38">
        <v>2</v>
      </c>
      <c r="G6881" s="38" t="s">
        <v>1638</v>
      </c>
      <c r="H6881" s="38">
        <v>2</v>
      </c>
      <c r="I6881" s="38">
        <v>0.5</v>
      </c>
      <c r="J6881" s="62">
        <f t="shared" si="116"/>
        <v>2</v>
      </c>
      <c r="K6881" s="39" t="s">
        <v>1372</v>
      </c>
      <c r="L6881" s="39" t="s">
        <v>2092</v>
      </c>
      <c r="M6881" s="39" t="s">
        <v>2107</v>
      </c>
      <c r="N6881" s="40" t="s">
        <v>2113</v>
      </c>
    </row>
    <row r="6882" spans="2:14" ht="18.75" hidden="1" customHeight="1" x14ac:dyDescent="0.2">
      <c r="B6882" s="35" t="s">
        <v>1682</v>
      </c>
      <c r="C6882" s="36" t="s">
        <v>2234</v>
      </c>
      <c r="D6882" s="37" t="s">
        <v>2210</v>
      </c>
      <c r="E6882" s="38"/>
      <c r="F6882" s="38">
        <v>2</v>
      </c>
      <c r="G6882" s="38" t="s">
        <v>1638</v>
      </c>
      <c r="H6882" s="38">
        <v>1</v>
      </c>
      <c r="I6882" s="38">
        <v>0.15</v>
      </c>
      <c r="J6882" s="62">
        <f t="shared" si="116"/>
        <v>0.3</v>
      </c>
      <c r="K6882" s="39" t="s">
        <v>1372</v>
      </c>
      <c r="L6882" s="39" t="s">
        <v>2092</v>
      </c>
      <c r="M6882" s="39" t="s">
        <v>2107</v>
      </c>
      <c r="N6882" s="40" t="s">
        <v>2113</v>
      </c>
    </row>
    <row r="6883" spans="2:14" ht="18.75" hidden="1" customHeight="1" x14ac:dyDescent="0.2">
      <c r="B6883" s="35" t="s">
        <v>1682</v>
      </c>
      <c r="C6883" s="36" t="s">
        <v>2234</v>
      </c>
      <c r="D6883" s="37" t="s">
        <v>2211</v>
      </c>
      <c r="E6883" s="38"/>
      <c r="F6883" s="38">
        <v>2</v>
      </c>
      <c r="G6883" s="38" t="s">
        <v>1638</v>
      </c>
      <c r="H6883" s="38">
        <v>1</v>
      </c>
      <c r="I6883" s="38">
        <v>0.15</v>
      </c>
      <c r="J6883" s="62">
        <f t="shared" si="116"/>
        <v>0.3</v>
      </c>
      <c r="K6883" s="39" t="s">
        <v>1372</v>
      </c>
      <c r="L6883" s="39" t="s">
        <v>2092</v>
      </c>
      <c r="M6883" s="39" t="s">
        <v>2107</v>
      </c>
      <c r="N6883" s="40" t="s">
        <v>2113</v>
      </c>
    </row>
    <row r="6884" spans="2:14" ht="18.75" hidden="1" customHeight="1" x14ac:dyDescent="0.2">
      <c r="B6884" s="35" t="s">
        <v>1682</v>
      </c>
      <c r="C6884" s="36" t="s">
        <v>2234</v>
      </c>
      <c r="D6884" s="37" t="s">
        <v>2212</v>
      </c>
      <c r="E6884" s="38"/>
      <c r="F6884" s="38">
        <v>2</v>
      </c>
      <c r="G6884" s="38" t="s">
        <v>1638</v>
      </c>
      <c r="H6884" s="38">
        <v>2</v>
      </c>
      <c r="I6884" s="38">
        <v>1.5</v>
      </c>
      <c r="J6884" s="62">
        <f t="shared" si="116"/>
        <v>6</v>
      </c>
      <c r="K6884" s="39" t="s">
        <v>1372</v>
      </c>
      <c r="L6884" s="39" t="s">
        <v>2092</v>
      </c>
      <c r="M6884" s="39" t="s">
        <v>2107</v>
      </c>
      <c r="N6884" s="40" t="s">
        <v>2113</v>
      </c>
    </row>
    <row r="6885" spans="2:14" ht="18.75" hidden="1" customHeight="1" x14ac:dyDescent="0.2">
      <c r="B6885" s="35" t="s">
        <v>1682</v>
      </c>
      <c r="C6885" s="36" t="s">
        <v>2234</v>
      </c>
      <c r="D6885" s="37" t="s">
        <v>2213</v>
      </c>
      <c r="E6885" s="38"/>
      <c r="F6885" s="38">
        <v>2</v>
      </c>
      <c r="G6885" s="38" t="s">
        <v>1638</v>
      </c>
      <c r="H6885" s="38">
        <v>2</v>
      </c>
      <c r="I6885" s="38">
        <v>0.5</v>
      </c>
      <c r="J6885" s="62">
        <f t="shared" si="116"/>
        <v>2</v>
      </c>
      <c r="K6885" s="39" t="s">
        <v>1372</v>
      </c>
      <c r="L6885" s="39" t="s">
        <v>2092</v>
      </c>
      <c r="M6885" s="39" t="s">
        <v>2107</v>
      </c>
      <c r="N6885" s="40" t="s">
        <v>2113</v>
      </c>
    </row>
    <row r="6886" spans="2:14" ht="18.75" hidden="1" customHeight="1" x14ac:dyDescent="0.2">
      <c r="B6886" s="35" t="s">
        <v>1682</v>
      </c>
      <c r="C6886" s="36" t="s">
        <v>2234</v>
      </c>
      <c r="D6886" s="37" t="s">
        <v>2214</v>
      </c>
      <c r="E6886" s="38"/>
      <c r="F6886" s="38">
        <v>2</v>
      </c>
      <c r="G6886" s="38" t="s">
        <v>1638</v>
      </c>
      <c r="H6886" s="38">
        <v>2</v>
      </c>
      <c r="I6886" s="38">
        <v>1</v>
      </c>
      <c r="J6886" s="62">
        <f t="shared" si="116"/>
        <v>4</v>
      </c>
      <c r="K6886" s="39" t="s">
        <v>1372</v>
      </c>
      <c r="L6886" s="39" t="s">
        <v>2092</v>
      </c>
      <c r="M6886" s="39" t="s">
        <v>2107</v>
      </c>
      <c r="N6886" s="40" t="s">
        <v>2113</v>
      </c>
    </row>
    <row r="6887" spans="2:14" ht="18.75" hidden="1" customHeight="1" x14ac:dyDescent="0.2">
      <c r="B6887" s="35" t="s">
        <v>1682</v>
      </c>
      <c r="C6887" s="36" t="s">
        <v>2234</v>
      </c>
      <c r="D6887" s="37" t="s">
        <v>2215</v>
      </c>
      <c r="E6887" s="38"/>
      <c r="F6887" s="38">
        <v>1</v>
      </c>
      <c r="G6887" s="38" t="s">
        <v>1638</v>
      </c>
      <c r="H6887" s="38">
        <v>1</v>
      </c>
      <c r="I6887" s="38">
        <v>1</v>
      </c>
      <c r="J6887" s="62">
        <f t="shared" si="116"/>
        <v>1</v>
      </c>
      <c r="K6887" s="39" t="s">
        <v>1372</v>
      </c>
      <c r="L6887" s="39" t="s">
        <v>2092</v>
      </c>
      <c r="M6887" s="39" t="s">
        <v>2107</v>
      </c>
      <c r="N6887" s="40" t="s">
        <v>2113</v>
      </c>
    </row>
    <row r="6888" spans="2:14" ht="18.75" hidden="1" customHeight="1" x14ac:dyDescent="0.2">
      <c r="B6888" s="35" t="s">
        <v>1682</v>
      </c>
      <c r="C6888" s="36" t="s">
        <v>2234</v>
      </c>
      <c r="D6888" s="37" t="s">
        <v>2216</v>
      </c>
      <c r="E6888" s="38"/>
      <c r="F6888" s="38">
        <v>1</v>
      </c>
      <c r="G6888" s="38" t="s">
        <v>1638</v>
      </c>
      <c r="H6888" s="38">
        <v>1</v>
      </c>
      <c r="I6888" s="38">
        <v>0.25</v>
      </c>
      <c r="J6888" s="62">
        <f t="shared" si="116"/>
        <v>0.25</v>
      </c>
      <c r="K6888" s="39" t="s">
        <v>1372</v>
      </c>
      <c r="L6888" s="39" t="s">
        <v>2092</v>
      </c>
      <c r="M6888" s="39" t="s">
        <v>2107</v>
      </c>
      <c r="N6888" s="40" t="s">
        <v>2113</v>
      </c>
    </row>
    <row r="6889" spans="2:14" ht="18.75" hidden="1" customHeight="1" x14ac:dyDescent="0.2">
      <c r="B6889" s="35" t="s">
        <v>1682</v>
      </c>
      <c r="C6889" s="36" t="s">
        <v>2234</v>
      </c>
      <c r="D6889" s="37" t="s">
        <v>2217</v>
      </c>
      <c r="E6889" s="38"/>
      <c r="F6889" s="38">
        <v>1</v>
      </c>
      <c r="G6889" s="38" t="s">
        <v>1638</v>
      </c>
      <c r="H6889" s="38">
        <v>2</v>
      </c>
      <c r="I6889" s="38">
        <v>0.5</v>
      </c>
      <c r="J6889" s="62">
        <f t="shared" si="116"/>
        <v>1</v>
      </c>
      <c r="K6889" s="39" t="s">
        <v>1372</v>
      </c>
      <c r="L6889" s="39" t="s">
        <v>2092</v>
      </c>
      <c r="M6889" s="39" t="s">
        <v>2107</v>
      </c>
      <c r="N6889" s="40" t="s">
        <v>2113</v>
      </c>
    </row>
    <row r="6890" spans="2:14" ht="18.75" hidden="1" customHeight="1" thickBot="1" x14ac:dyDescent="0.25">
      <c r="B6890" s="41" t="s">
        <v>1682</v>
      </c>
      <c r="C6890" s="42" t="s">
        <v>2234</v>
      </c>
      <c r="D6890" s="43" t="s">
        <v>2218</v>
      </c>
      <c r="E6890" s="44"/>
      <c r="F6890" s="44">
        <v>1</v>
      </c>
      <c r="G6890" s="44" t="s">
        <v>1638</v>
      </c>
      <c r="H6890" s="44">
        <v>2</v>
      </c>
      <c r="I6890" s="44">
        <v>0.5</v>
      </c>
      <c r="J6890" s="63">
        <f t="shared" si="116"/>
        <v>1</v>
      </c>
      <c r="K6890" s="45" t="s">
        <v>1372</v>
      </c>
      <c r="L6890" s="45" t="s">
        <v>2092</v>
      </c>
      <c r="M6890" s="45" t="s">
        <v>2107</v>
      </c>
      <c r="N6890" s="46" t="s">
        <v>2113</v>
      </c>
    </row>
    <row r="6891" spans="2:14" ht="18.75" hidden="1" customHeight="1" x14ac:dyDescent="0.2">
      <c r="B6891" s="29" t="s">
        <v>1683</v>
      </c>
      <c r="C6891" s="30" t="s">
        <v>2235</v>
      </c>
      <c r="D6891" s="31" t="s">
        <v>2219</v>
      </c>
      <c r="E6891" s="32"/>
      <c r="F6891" s="32">
        <v>12</v>
      </c>
      <c r="G6891" s="32" t="s">
        <v>1638</v>
      </c>
      <c r="H6891" s="32">
        <v>2</v>
      </c>
      <c r="I6891" s="32">
        <v>0.5</v>
      </c>
      <c r="J6891" s="61">
        <f t="shared" si="116"/>
        <v>12</v>
      </c>
      <c r="K6891" s="33" t="s">
        <v>1372</v>
      </c>
      <c r="L6891" s="33" t="s">
        <v>2092</v>
      </c>
      <c r="M6891" s="33" t="s">
        <v>2107</v>
      </c>
      <c r="N6891" s="34" t="s">
        <v>2113</v>
      </c>
    </row>
    <row r="6892" spans="2:14" ht="18.75" hidden="1" customHeight="1" x14ac:dyDescent="0.2">
      <c r="B6892" s="35" t="s">
        <v>1683</v>
      </c>
      <c r="C6892" s="36" t="s">
        <v>2235</v>
      </c>
      <c r="D6892" s="37" t="s">
        <v>2220</v>
      </c>
      <c r="E6892" s="38"/>
      <c r="F6892" s="38">
        <v>2</v>
      </c>
      <c r="G6892" s="38" t="s">
        <v>1638</v>
      </c>
      <c r="H6892" s="38">
        <v>1</v>
      </c>
      <c r="I6892" s="38">
        <v>0.25</v>
      </c>
      <c r="J6892" s="62">
        <f t="shared" si="116"/>
        <v>0.5</v>
      </c>
      <c r="K6892" s="39" t="s">
        <v>1372</v>
      </c>
      <c r="L6892" s="39" t="s">
        <v>2092</v>
      </c>
      <c r="M6892" s="39" t="s">
        <v>2107</v>
      </c>
      <c r="N6892" s="40" t="s">
        <v>2113</v>
      </c>
    </row>
    <row r="6893" spans="2:14" ht="18.75" hidden="1" customHeight="1" x14ac:dyDescent="0.2">
      <c r="B6893" s="35" t="s">
        <v>1683</v>
      </c>
      <c r="C6893" s="36" t="s">
        <v>2235</v>
      </c>
      <c r="D6893" s="37" t="s">
        <v>2209</v>
      </c>
      <c r="E6893" s="38"/>
      <c r="F6893" s="38">
        <v>2</v>
      </c>
      <c r="G6893" s="38" t="s">
        <v>1638</v>
      </c>
      <c r="H6893" s="38">
        <v>2</v>
      </c>
      <c r="I6893" s="38">
        <v>0.5</v>
      </c>
      <c r="J6893" s="62">
        <f t="shared" si="116"/>
        <v>2</v>
      </c>
      <c r="K6893" s="39" t="s">
        <v>1372</v>
      </c>
      <c r="L6893" s="39" t="s">
        <v>2092</v>
      </c>
      <c r="M6893" s="39" t="s">
        <v>2107</v>
      </c>
      <c r="N6893" s="40" t="s">
        <v>2113</v>
      </c>
    </row>
    <row r="6894" spans="2:14" ht="18.75" hidden="1" customHeight="1" x14ac:dyDescent="0.2">
      <c r="B6894" s="35" t="s">
        <v>1683</v>
      </c>
      <c r="C6894" s="36" t="s">
        <v>2235</v>
      </c>
      <c r="D6894" s="37" t="s">
        <v>2210</v>
      </c>
      <c r="E6894" s="38"/>
      <c r="F6894" s="38">
        <v>2</v>
      </c>
      <c r="G6894" s="38" t="s">
        <v>1638</v>
      </c>
      <c r="H6894" s="38">
        <v>1</v>
      </c>
      <c r="I6894" s="38">
        <v>0.15</v>
      </c>
      <c r="J6894" s="62">
        <f t="shared" ref="J6894:J6957" si="117">F6894*H6894*I6894</f>
        <v>0.3</v>
      </c>
      <c r="K6894" s="39" t="s">
        <v>1372</v>
      </c>
      <c r="L6894" s="39" t="s">
        <v>2092</v>
      </c>
      <c r="M6894" s="39" t="s">
        <v>2107</v>
      </c>
      <c r="N6894" s="40" t="s">
        <v>2113</v>
      </c>
    </row>
    <row r="6895" spans="2:14" ht="18.75" hidden="1" customHeight="1" x14ac:dyDescent="0.2">
      <c r="B6895" s="35" t="s">
        <v>1683</v>
      </c>
      <c r="C6895" s="36" t="s">
        <v>2235</v>
      </c>
      <c r="D6895" s="37" t="s">
        <v>2221</v>
      </c>
      <c r="E6895" s="38"/>
      <c r="F6895" s="38">
        <v>0.5</v>
      </c>
      <c r="G6895" s="38" t="s">
        <v>1638</v>
      </c>
      <c r="H6895" s="38">
        <v>2</v>
      </c>
      <c r="I6895" s="38">
        <v>2</v>
      </c>
      <c r="J6895" s="62">
        <f t="shared" si="117"/>
        <v>2</v>
      </c>
      <c r="K6895" s="39" t="s">
        <v>1372</v>
      </c>
      <c r="L6895" s="39" t="s">
        <v>2092</v>
      </c>
      <c r="M6895" s="39" t="s">
        <v>2107</v>
      </c>
      <c r="N6895" s="40" t="s">
        <v>2113</v>
      </c>
    </row>
    <row r="6896" spans="2:14" ht="18.75" hidden="1" customHeight="1" x14ac:dyDescent="0.2">
      <c r="B6896" s="35" t="s">
        <v>1683</v>
      </c>
      <c r="C6896" s="36" t="s">
        <v>2235</v>
      </c>
      <c r="D6896" s="37" t="s">
        <v>2222</v>
      </c>
      <c r="E6896" s="38"/>
      <c r="F6896" s="38">
        <v>0.5</v>
      </c>
      <c r="G6896" s="38" t="s">
        <v>1638</v>
      </c>
      <c r="H6896" s="38">
        <v>2</v>
      </c>
      <c r="I6896" s="38">
        <v>4</v>
      </c>
      <c r="J6896" s="62">
        <f t="shared" si="117"/>
        <v>4</v>
      </c>
      <c r="K6896" s="39" t="s">
        <v>1372</v>
      </c>
      <c r="L6896" s="39" t="s">
        <v>2092</v>
      </c>
      <c r="M6896" s="39" t="s">
        <v>2107</v>
      </c>
      <c r="N6896" s="40" t="s">
        <v>2113</v>
      </c>
    </row>
    <row r="6897" spans="2:14" ht="18.75" hidden="1" customHeight="1" x14ac:dyDescent="0.2">
      <c r="B6897" s="35" t="s">
        <v>1683</v>
      </c>
      <c r="C6897" s="36" t="s">
        <v>2235</v>
      </c>
      <c r="D6897" s="37" t="s">
        <v>2223</v>
      </c>
      <c r="E6897" s="38"/>
      <c r="F6897" s="38">
        <v>1</v>
      </c>
      <c r="G6897" s="38" t="s">
        <v>1638</v>
      </c>
      <c r="H6897" s="38">
        <v>1</v>
      </c>
      <c r="I6897" s="38">
        <v>1</v>
      </c>
      <c r="J6897" s="62">
        <f t="shared" si="117"/>
        <v>1</v>
      </c>
      <c r="K6897" s="39" t="s">
        <v>1372</v>
      </c>
      <c r="L6897" s="39" t="s">
        <v>2092</v>
      </c>
      <c r="M6897" s="39" t="s">
        <v>2107</v>
      </c>
      <c r="N6897" s="40" t="s">
        <v>2113</v>
      </c>
    </row>
    <row r="6898" spans="2:14" ht="18.75" hidden="1" customHeight="1" x14ac:dyDescent="0.2">
      <c r="B6898" s="35" t="s">
        <v>1683</v>
      </c>
      <c r="C6898" s="36" t="s">
        <v>2235</v>
      </c>
      <c r="D6898" s="37" t="s">
        <v>2224</v>
      </c>
      <c r="E6898" s="38"/>
      <c r="F6898" s="38">
        <v>1</v>
      </c>
      <c r="G6898" s="38" t="s">
        <v>1638</v>
      </c>
      <c r="H6898" s="38">
        <v>1</v>
      </c>
      <c r="I6898" s="38">
        <v>0.5</v>
      </c>
      <c r="J6898" s="62">
        <f t="shared" si="117"/>
        <v>0.5</v>
      </c>
      <c r="K6898" s="39" t="s">
        <v>1372</v>
      </c>
      <c r="L6898" s="39" t="s">
        <v>2092</v>
      </c>
      <c r="M6898" s="39" t="s">
        <v>2107</v>
      </c>
      <c r="N6898" s="40" t="s">
        <v>2113</v>
      </c>
    </row>
    <row r="6899" spans="2:14" ht="18.75" hidden="1" customHeight="1" thickBot="1" x14ac:dyDescent="0.25">
      <c r="B6899" s="35" t="s">
        <v>1683</v>
      </c>
      <c r="C6899" s="36" t="s">
        <v>2235</v>
      </c>
      <c r="D6899" s="37" t="s">
        <v>2218</v>
      </c>
      <c r="E6899" s="38"/>
      <c r="F6899" s="38">
        <v>1</v>
      </c>
      <c r="G6899" s="38" t="s">
        <v>1638</v>
      </c>
      <c r="H6899" s="38">
        <v>2</v>
      </c>
      <c r="I6899" s="38">
        <v>0.5</v>
      </c>
      <c r="J6899" s="62">
        <f t="shared" si="117"/>
        <v>1</v>
      </c>
      <c r="K6899" s="39" t="s">
        <v>1372</v>
      </c>
      <c r="L6899" s="39" t="s">
        <v>2092</v>
      </c>
      <c r="M6899" s="39" t="s">
        <v>2107</v>
      </c>
      <c r="N6899" s="40" t="s">
        <v>2113</v>
      </c>
    </row>
    <row r="6900" spans="2:14" ht="18.75" hidden="1" customHeight="1" x14ac:dyDescent="0.2">
      <c r="B6900" s="29" t="s">
        <v>1684</v>
      </c>
      <c r="C6900" s="30" t="s">
        <v>2235</v>
      </c>
      <c r="D6900" s="31" t="s">
        <v>2219</v>
      </c>
      <c r="E6900" s="32"/>
      <c r="F6900" s="32">
        <v>12</v>
      </c>
      <c r="G6900" s="32" t="s">
        <v>1638</v>
      </c>
      <c r="H6900" s="32">
        <v>2</v>
      </c>
      <c r="I6900" s="32">
        <v>0.5</v>
      </c>
      <c r="J6900" s="61">
        <f t="shared" si="117"/>
        <v>12</v>
      </c>
      <c r="K6900" s="33" t="s">
        <v>1372</v>
      </c>
      <c r="L6900" s="33" t="s">
        <v>2092</v>
      </c>
      <c r="M6900" s="33" t="s">
        <v>2107</v>
      </c>
      <c r="N6900" s="34" t="s">
        <v>2113</v>
      </c>
    </row>
    <row r="6901" spans="2:14" ht="18.75" hidden="1" customHeight="1" x14ac:dyDescent="0.2">
      <c r="B6901" s="35" t="s">
        <v>1684</v>
      </c>
      <c r="C6901" s="36" t="s">
        <v>2235</v>
      </c>
      <c r="D6901" s="37" t="s">
        <v>2220</v>
      </c>
      <c r="E6901" s="38"/>
      <c r="F6901" s="38">
        <v>2</v>
      </c>
      <c r="G6901" s="38" t="s">
        <v>1638</v>
      </c>
      <c r="H6901" s="38">
        <v>1</v>
      </c>
      <c r="I6901" s="38">
        <v>0.25</v>
      </c>
      <c r="J6901" s="62">
        <f t="shared" si="117"/>
        <v>0.5</v>
      </c>
      <c r="K6901" s="39" t="s">
        <v>1372</v>
      </c>
      <c r="L6901" s="39" t="s">
        <v>2092</v>
      </c>
      <c r="M6901" s="39" t="s">
        <v>2107</v>
      </c>
      <c r="N6901" s="40" t="s">
        <v>2113</v>
      </c>
    </row>
    <row r="6902" spans="2:14" ht="18.75" hidden="1" customHeight="1" x14ac:dyDescent="0.2">
      <c r="B6902" s="35" t="s">
        <v>1684</v>
      </c>
      <c r="C6902" s="36" t="s">
        <v>2235</v>
      </c>
      <c r="D6902" s="37" t="s">
        <v>2209</v>
      </c>
      <c r="E6902" s="38"/>
      <c r="F6902" s="38">
        <v>2</v>
      </c>
      <c r="G6902" s="38" t="s">
        <v>1638</v>
      </c>
      <c r="H6902" s="38">
        <v>2</v>
      </c>
      <c r="I6902" s="38">
        <v>0.5</v>
      </c>
      <c r="J6902" s="62">
        <f t="shared" si="117"/>
        <v>2</v>
      </c>
      <c r="K6902" s="39" t="s">
        <v>1372</v>
      </c>
      <c r="L6902" s="39" t="s">
        <v>2092</v>
      </c>
      <c r="M6902" s="39" t="s">
        <v>2107</v>
      </c>
      <c r="N6902" s="40" t="s">
        <v>2113</v>
      </c>
    </row>
    <row r="6903" spans="2:14" ht="18.75" hidden="1" customHeight="1" x14ac:dyDescent="0.2">
      <c r="B6903" s="35" t="s">
        <v>1684</v>
      </c>
      <c r="C6903" s="36" t="s">
        <v>2235</v>
      </c>
      <c r="D6903" s="37" t="s">
        <v>2210</v>
      </c>
      <c r="E6903" s="38"/>
      <c r="F6903" s="38">
        <v>2</v>
      </c>
      <c r="G6903" s="38" t="s">
        <v>1638</v>
      </c>
      <c r="H6903" s="38">
        <v>1</v>
      </c>
      <c r="I6903" s="38">
        <v>0.15</v>
      </c>
      <c r="J6903" s="62">
        <f t="shared" si="117"/>
        <v>0.3</v>
      </c>
      <c r="K6903" s="39" t="s">
        <v>1372</v>
      </c>
      <c r="L6903" s="39" t="s">
        <v>2092</v>
      </c>
      <c r="M6903" s="39" t="s">
        <v>2107</v>
      </c>
      <c r="N6903" s="40" t="s">
        <v>2113</v>
      </c>
    </row>
    <row r="6904" spans="2:14" ht="18.75" hidden="1" customHeight="1" x14ac:dyDescent="0.2">
      <c r="B6904" s="35" t="s">
        <v>1684</v>
      </c>
      <c r="C6904" s="36" t="s">
        <v>2235</v>
      </c>
      <c r="D6904" s="37" t="s">
        <v>2221</v>
      </c>
      <c r="E6904" s="38"/>
      <c r="F6904" s="38">
        <v>0.5</v>
      </c>
      <c r="G6904" s="38" t="s">
        <v>1638</v>
      </c>
      <c r="H6904" s="38">
        <v>2</v>
      </c>
      <c r="I6904" s="38">
        <v>2</v>
      </c>
      <c r="J6904" s="62">
        <f t="shared" si="117"/>
        <v>2</v>
      </c>
      <c r="K6904" s="39" t="s">
        <v>1372</v>
      </c>
      <c r="L6904" s="39" t="s">
        <v>2092</v>
      </c>
      <c r="M6904" s="39" t="s">
        <v>2107</v>
      </c>
      <c r="N6904" s="40" t="s">
        <v>2113</v>
      </c>
    </row>
    <row r="6905" spans="2:14" ht="18.75" hidden="1" customHeight="1" x14ac:dyDescent="0.2">
      <c r="B6905" s="35" t="s">
        <v>1684</v>
      </c>
      <c r="C6905" s="36" t="s">
        <v>2235</v>
      </c>
      <c r="D6905" s="37" t="s">
        <v>2222</v>
      </c>
      <c r="E6905" s="38"/>
      <c r="F6905" s="38">
        <v>0.5</v>
      </c>
      <c r="G6905" s="38" t="s">
        <v>1638</v>
      </c>
      <c r="H6905" s="38">
        <v>2</v>
      </c>
      <c r="I6905" s="38">
        <v>4</v>
      </c>
      <c r="J6905" s="62">
        <f t="shared" si="117"/>
        <v>4</v>
      </c>
      <c r="K6905" s="39" t="s">
        <v>1372</v>
      </c>
      <c r="L6905" s="39" t="s">
        <v>2092</v>
      </c>
      <c r="M6905" s="39" t="s">
        <v>2107</v>
      </c>
      <c r="N6905" s="40" t="s">
        <v>2113</v>
      </c>
    </row>
    <row r="6906" spans="2:14" ht="18.75" hidden="1" customHeight="1" x14ac:dyDescent="0.2">
      <c r="B6906" s="35" t="s">
        <v>1684</v>
      </c>
      <c r="C6906" s="36" t="s">
        <v>2235</v>
      </c>
      <c r="D6906" s="37" t="s">
        <v>2223</v>
      </c>
      <c r="E6906" s="38"/>
      <c r="F6906" s="38">
        <v>1</v>
      </c>
      <c r="G6906" s="38" t="s">
        <v>1638</v>
      </c>
      <c r="H6906" s="38">
        <v>1</v>
      </c>
      <c r="I6906" s="38">
        <v>1</v>
      </c>
      <c r="J6906" s="62">
        <f t="shared" si="117"/>
        <v>1</v>
      </c>
      <c r="K6906" s="39" t="s">
        <v>1372</v>
      </c>
      <c r="L6906" s="39" t="s">
        <v>2092</v>
      </c>
      <c r="M6906" s="39" t="s">
        <v>2107</v>
      </c>
      <c r="N6906" s="40" t="s">
        <v>2113</v>
      </c>
    </row>
    <row r="6907" spans="2:14" ht="18.75" hidden="1" customHeight="1" x14ac:dyDescent="0.2">
      <c r="B6907" s="35" t="s">
        <v>1684</v>
      </c>
      <c r="C6907" s="36" t="s">
        <v>2235</v>
      </c>
      <c r="D6907" s="37" t="s">
        <v>2224</v>
      </c>
      <c r="E6907" s="38"/>
      <c r="F6907" s="38">
        <v>1</v>
      </c>
      <c r="G6907" s="38" t="s">
        <v>1638</v>
      </c>
      <c r="H6907" s="38">
        <v>1</v>
      </c>
      <c r="I6907" s="38">
        <v>0.5</v>
      </c>
      <c r="J6907" s="62">
        <f t="shared" si="117"/>
        <v>0.5</v>
      </c>
      <c r="K6907" s="39" t="s">
        <v>1372</v>
      </c>
      <c r="L6907" s="39" t="s">
        <v>2092</v>
      </c>
      <c r="M6907" s="39" t="s">
        <v>2107</v>
      </c>
      <c r="N6907" s="40" t="s">
        <v>2113</v>
      </c>
    </row>
    <row r="6908" spans="2:14" ht="18.75" hidden="1" customHeight="1" thickBot="1" x14ac:dyDescent="0.25">
      <c r="B6908" s="41" t="s">
        <v>1684</v>
      </c>
      <c r="C6908" s="42" t="s">
        <v>2235</v>
      </c>
      <c r="D6908" s="43" t="s">
        <v>2218</v>
      </c>
      <c r="E6908" s="44"/>
      <c r="F6908" s="44">
        <v>1</v>
      </c>
      <c r="G6908" s="44" t="s">
        <v>1638</v>
      </c>
      <c r="H6908" s="44">
        <v>2</v>
      </c>
      <c r="I6908" s="44">
        <v>0.5</v>
      </c>
      <c r="J6908" s="63">
        <f t="shared" si="117"/>
        <v>1</v>
      </c>
      <c r="K6908" s="45" t="s">
        <v>1372</v>
      </c>
      <c r="L6908" s="45" t="s">
        <v>2092</v>
      </c>
      <c r="M6908" s="45" t="s">
        <v>2107</v>
      </c>
      <c r="N6908" s="46" t="s">
        <v>2113</v>
      </c>
    </row>
    <row r="6909" spans="2:14" ht="18.75" hidden="1" customHeight="1" x14ac:dyDescent="0.2">
      <c r="B6909" s="29" t="s">
        <v>1685</v>
      </c>
      <c r="C6909" s="30" t="s">
        <v>2235</v>
      </c>
      <c r="D6909" s="31" t="s">
        <v>2219</v>
      </c>
      <c r="E6909" s="32"/>
      <c r="F6909" s="32">
        <v>12</v>
      </c>
      <c r="G6909" s="32" t="s">
        <v>1638</v>
      </c>
      <c r="H6909" s="32">
        <v>2</v>
      </c>
      <c r="I6909" s="32">
        <v>0.5</v>
      </c>
      <c r="J6909" s="61">
        <f t="shared" si="117"/>
        <v>12</v>
      </c>
      <c r="K6909" s="33" t="s">
        <v>1372</v>
      </c>
      <c r="L6909" s="33" t="s">
        <v>2092</v>
      </c>
      <c r="M6909" s="33" t="s">
        <v>2107</v>
      </c>
      <c r="N6909" s="34" t="s">
        <v>2113</v>
      </c>
    </row>
    <row r="6910" spans="2:14" ht="18.75" hidden="1" customHeight="1" x14ac:dyDescent="0.2">
      <c r="B6910" s="35" t="s">
        <v>1685</v>
      </c>
      <c r="C6910" s="36" t="s">
        <v>2235</v>
      </c>
      <c r="D6910" s="37" t="s">
        <v>2220</v>
      </c>
      <c r="E6910" s="38"/>
      <c r="F6910" s="38">
        <v>2</v>
      </c>
      <c r="G6910" s="38" t="s">
        <v>1638</v>
      </c>
      <c r="H6910" s="38">
        <v>1</v>
      </c>
      <c r="I6910" s="38">
        <v>0.25</v>
      </c>
      <c r="J6910" s="62">
        <f t="shared" si="117"/>
        <v>0.5</v>
      </c>
      <c r="K6910" s="39" t="s">
        <v>1372</v>
      </c>
      <c r="L6910" s="39" t="s">
        <v>2092</v>
      </c>
      <c r="M6910" s="39" t="s">
        <v>2107</v>
      </c>
      <c r="N6910" s="40" t="s">
        <v>2113</v>
      </c>
    </row>
    <row r="6911" spans="2:14" ht="18.75" hidden="1" customHeight="1" x14ac:dyDescent="0.2">
      <c r="B6911" s="35" t="s">
        <v>1685</v>
      </c>
      <c r="C6911" s="36" t="s">
        <v>2235</v>
      </c>
      <c r="D6911" s="37" t="s">
        <v>2209</v>
      </c>
      <c r="E6911" s="38"/>
      <c r="F6911" s="38">
        <v>2</v>
      </c>
      <c r="G6911" s="38" t="s">
        <v>1638</v>
      </c>
      <c r="H6911" s="38">
        <v>2</v>
      </c>
      <c r="I6911" s="38">
        <v>0.5</v>
      </c>
      <c r="J6911" s="62">
        <f t="shared" si="117"/>
        <v>2</v>
      </c>
      <c r="K6911" s="39" t="s">
        <v>1372</v>
      </c>
      <c r="L6911" s="39" t="s">
        <v>2092</v>
      </c>
      <c r="M6911" s="39" t="s">
        <v>2107</v>
      </c>
      <c r="N6911" s="40" t="s">
        <v>2113</v>
      </c>
    </row>
    <row r="6912" spans="2:14" ht="18.75" hidden="1" customHeight="1" x14ac:dyDescent="0.2">
      <c r="B6912" s="35" t="s">
        <v>1685</v>
      </c>
      <c r="C6912" s="36" t="s">
        <v>2235</v>
      </c>
      <c r="D6912" s="37" t="s">
        <v>2210</v>
      </c>
      <c r="E6912" s="38"/>
      <c r="F6912" s="38">
        <v>2</v>
      </c>
      <c r="G6912" s="38" t="s">
        <v>1638</v>
      </c>
      <c r="H6912" s="38">
        <v>1</v>
      </c>
      <c r="I6912" s="38">
        <v>0.15</v>
      </c>
      <c r="J6912" s="62">
        <f t="shared" si="117"/>
        <v>0.3</v>
      </c>
      <c r="K6912" s="39" t="s">
        <v>1372</v>
      </c>
      <c r="L6912" s="39" t="s">
        <v>2092</v>
      </c>
      <c r="M6912" s="39" t="s">
        <v>2107</v>
      </c>
      <c r="N6912" s="40" t="s">
        <v>2113</v>
      </c>
    </row>
    <row r="6913" spans="2:14" ht="18.75" hidden="1" customHeight="1" x14ac:dyDescent="0.2">
      <c r="B6913" s="35" t="s">
        <v>1685</v>
      </c>
      <c r="C6913" s="36" t="s">
        <v>2235</v>
      </c>
      <c r="D6913" s="37" t="s">
        <v>2221</v>
      </c>
      <c r="E6913" s="38"/>
      <c r="F6913" s="38">
        <v>0.5</v>
      </c>
      <c r="G6913" s="38" t="s">
        <v>1638</v>
      </c>
      <c r="H6913" s="38">
        <v>2</v>
      </c>
      <c r="I6913" s="38">
        <v>2</v>
      </c>
      <c r="J6913" s="62">
        <f t="shared" si="117"/>
        <v>2</v>
      </c>
      <c r="K6913" s="39" t="s">
        <v>1372</v>
      </c>
      <c r="L6913" s="39" t="s">
        <v>2092</v>
      </c>
      <c r="M6913" s="39" t="s">
        <v>2107</v>
      </c>
      <c r="N6913" s="40" t="s">
        <v>2113</v>
      </c>
    </row>
    <row r="6914" spans="2:14" ht="18.75" hidden="1" customHeight="1" x14ac:dyDescent="0.2">
      <c r="B6914" s="35" t="s">
        <v>1685</v>
      </c>
      <c r="C6914" s="36" t="s">
        <v>2235</v>
      </c>
      <c r="D6914" s="37" t="s">
        <v>2222</v>
      </c>
      <c r="E6914" s="38"/>
      <c r="F6914" s="38">
        <v>0.5</v>
      </c>
      <c r="G6914" s="38" t="s">
        <v>1638</v>
      </c>
      <c r="H6914" s="38">
        <v>2</v>
      </c>
      <c r="I6914" s="38">
        <v>4</v>
      </c>
      <c r="J6914" s="62">
        <f t="shared" si="117"/>
        <v>4</v>
      </c>
      <c r="K6914" s="39" t="s">
        <v>1372</v>
      </c>
      <c r="L6914" s="39" t="s">
        <v>2092</v>
      </c>
      <c r="M6914" s="39" t="s">
        <v>2107</v>
      </c>
      <c r="N6914" s="40" t="s">
        <v>2113</v>
      </c>
    </row>
    <row r="6915" spans="2:14" ht="18.75" hidden="1" customHeight="1" x14ac:dyDescent="0.2">
      <c r="B6915" s="35" t="s">
        <v>1685</v>
      </c>
      <c r="C6915" s="36" t="s">
        <v>2235</v>
      </c>
      <c r="D6915" s="37" t="s">
        <v>2223</v>
      </c>
      <c r="E6915" s="38"/>
      <c r="F6915" s="38">
        <v>1</v>
      </c>
      <c r="G6915" s="38" t="s">
        <v>1638</v>
      </c>
      <c r="H6915" s="38">
        <v>1</v>
      </c>
      <c r="I6915" s="38">
        <v>1</v>
      </c>
      <c r="J6915" s="62">
        <f t="shared" si="117"/>
        <v>1</v>
      </c>
      <c r="K6915" s="39" t="s">
        <v>1372</v>
      </c>
      <c r="L6915" s="39" t="s">
        <v>2092</v>
      </c>
      <c r="M6915" s="39" t="s">
        <v>2107</v>
      </c>
      <c r="N6915" s="40" t="s">
        <v>2113</v>
      </c>
    </row>
    <row r="6916" spans="2:14" ht="18.75" hidden="1" customHeight="1" x14ac:dyDescent="0.2">
      <c r="B6916" s="35" t="s">
        <v>1685</v>
      </c>
      <c r="C6916" s="36" t="s">
        <v>2235</v>
      </c>
      <c r="D6916" s="37" t="s">
        <v>2224</v>
      </c>
      <c r="E6916" s="38"/>
      <c r="F6916" s="38">
        <v>1</v>
      </c>
      <c r="G6916" s="38" t="s">
        <v>1638</v>
      </c>
      <c r="H6916" s="38">
        <v>1</v>
      </c>
      <c r="I6916" s="38">
        <v>0.5</v>
      </c>
      <c r="J6916" s="62">
        <f t="shared" si="117"/>
        <v>0.5</v>
      </c>
      <c r="K6916" s="39" t="s">
        <v>1372</v>
      </c>
      <c r="L6916" s="39" t="s">
        <v>2092</v>
      </c>
      <c r="M6916" s="39" t="s">
        <v>2107</v>
      </c>
      <c r="N6916" s="40" t="s">
        <v>2113</v>
      </c>
    </row>
    <row r="6917" spans="2:14" ht="18.75" hidden="1" customHeight="1" thickBot="1" x14ac:dyDescent="0.25">
      <c r="B6917" s="41" t="s">
        <v>1685</v>
      </c>
      <c r="C6917" s="42" t="s">
        <v>2235</v>
      </c>
      <c r="D6917" s="43" t="s">
        <v>2218</v>
      </c>
      <c r="E6917" s="44"/>
      <c r="F6917" s="44">
        <v>1</v>
      </c>
      <c r="G6917" s="44" t="s">
        <v>1638</v>
      </c>
      <c r="H6917" s="44">
        <v>2</v>
      </c>
      <c r="I6917" s="44">
        <v>0.5</v>
      </c>
      <c r="J6917" s="63">
        <f t="shared" si="117"/>
        <v>1</v>
      </c>
      <c r="K6917" s="45" t="s">
        <v>1372</v>
      </c>
      <c r="L6917" s="45" t="s">
        <v>2092</v>
      </c>
      <c r="M6917" s="45" t="s">
        <v>2107</v>
      </c>
      <c r="N6917" s="46" t="s">
        <v>2113</v>
      </c>
    </row>
    <row r="6918" spans="2:14" ht="18.75" hidden="1" customHeight="1" x14ac:dyDescent="0.2">
      <c r="B6918" s="29" t="s">
        <v>1686</v>
      </c>
      <c r="C6918" s="30" t="s">
        <v>2235</v>
      </c>
      <c r="D6918" s="31" t="s">
        <v>2219</v>
      </c>
      <c r="E6918" s="32"/>
      <c r="F6918" s="32">
        <v>12</v>
      </c>
      <c r="G6918" s="32" t="s">
        <v>1638</v>
      </c>
      <c r="H6918" s="32">
        <v>2</v>
      </c>
      <c r="I6918" s="32">
        <v>0.5</v>
      </c>
      <c r="J6918" s="61">
        <f t="shared" si="117"/>
        <v>12</v>
      </c>
      <c r="K6918" s="33" t="s">
        <v>1372</v>
      </c>
      <c r="L6918" s="33" t="s">
        <v>2092</v>
      </c>
      <c r="M6918" s="33" t="s">
        <v>2107</v>
      </c>
      <c r="N6918" s="34" t="s">
        <v>2113</v>
      </c>
    </row>
    <row r="6919" spans="2:14" ht="18.75" hidden="1" customHeight="1" x14ac:dyDescent="0.2">
      <c r="B6919" s="35" t="s">
        <v>1686</v>
      </c>
      <c r="C6919" s="36" t="s">
        <v>2235</v>
      </c>
      <c r="D6919" s="37" t="s">
        <v>2220</v>
      </c>
      <c r="E6919" s="38"/>
      <c r="F6919" s="38">
        <v>2</v>
      </c>
      <c r="G6919" s="38" t="s">
        <v>1638</v>
      </c>
      <c r="H6919" s="38">
        <v>1</v>
      </c>
      <c r="I6919" s="38">
        <v>0.25</v>
      </c>
      <c r="J6919" s="62">
        <f t="shared" si="117"/>
        <v>0.5</v>
      </c>
      <c r="K6919" s="39" t="s">
        <v>1372</v>
      </c>
      <c r="L6919" s="39" t="s">
        <v>2092</v>
      </c>
      <c r="M6919" s="39" t="s">
        <v>2107</v>
      </c>
      <c r="N6919" s="40" t="s">
        <v>2113</v>
      </c>
    </row>
    <row r="6920" spans="2:14" ht="18.75" hidden="1" customHeight="1" x14ac:dyDescent="0.2">
      <c r="B6920" s="35" t="s">
        <v>1686</v>
      </c>
      <c r="C6920" s="36" t="s">
        <v>2235</v>
      </c>
      <c r="D6920" s="37" t="s">
        <v>2209</v>
      </c>
      <c r="E6920" s="38"/>
      <c r="F6920" s="38">
        <v>2</v>
      </c>
      <c r="G6920" s="38" t="s">
        <v>1638</v>
      </c>
      <c r="H6920" s="38">
        <v>2</v>
      </c>
      <c r="I6920" s="38">
        <v>0.5</v>
      </c>
      <c r="J6920" s="62">
        <f t="shared" si="117"/>
        <v>2</v>
      </c>
      <c r="K6920" s="39" t="s">
        <v>1372</v>
      </c>
      <c r="L6920" s="39" t="s">
        <v>2092</v>
      </c>
      <c r="M6920" s="39" t="s">
        <v>2107</v>
      </c>
      <c r="N6920" s="40" t="s">
        <v>2113</v>
      </c>
    </row>
    <row r="6921" spans="2:14" ht="18.75" hidden="1" customHeight="1" x14ac:dyDescent="0.2">
      <c r="B6921" s="35" t="s">
        <v>1686</v>
      </c>
      <c r="C6921" s="36" t="s">
        <v>2235</v>
      </c>
      <c r="D6921" s="37" t="s">
        <v>2210</v>
      </c>
      <c r="E6921" s="38"/>
      <c r="F6921" s="38">
        <v>2</v>
      </c>
      <c r="G6921" s="38" t="s">
        <v>1638</v>
      </c>
      <c r="H6921" s="38">
        <v>1</v>
      </c>
      <c r="I6921" s="38">
        <v>0.15</v>
      </c>
      <c r="J6921" s="62">
        <f t="shared" si="117"/>
        <v>0.3</v>
      </c>
      <c r="K6921" s="39" t="s">
        <v>1372</v>
      </c>
      <c r="L6921" s="39" t="s">
        <v>2092</v>
      </c>
      <c r="M6921" s="39" t="s">
        <v>2107</v>
      </c>
      <c r="N6921" s="40" t="s">
        <v>2113</v>
      </c>
    </row>
    <row r="6922" spans="2:14" ht="18.75" hidden="1" customHeight="1" x14ac:dyDescent="0.2">
      <c r="B6922" s="35" t="s">
        <v>1686</v>
      </c>
      <c r="C6922" s="36" t="s">
        <v>2235</v>
      </c>
      <c r="D6922" s="37" t="s">
        <v>2221</v>
      </c>
      <c r="E6922" s="38"/>
      <c r="F6922" s="38">
        <v>0.5</v>
      </c>
      <c r="G6922" s="38" t="s">
        <v>1638</v>
      </c>
      <c r="H6922" s="38">
        <v>2</v>
      </c>
      <c r="I6922" s="38">
        <v>2</v>
      </c>
      <c r="J6922" s="62">
        <f t="shared" si="117"/>
        <v>2</v>
      </c>
      <c r="K6922" s="39" t="s">
        <v>1372</v>
      </c>
      <c r="L6922" s="39" t="s">
        <v>2092</v>
      </c>
      <c r="M6922" s="39" t="s">
        <v>2107</v>
      </c>
      <c r="N6922" s="40" t="s">
        <v>2113</v>
      </c>
    </row>
    <row r="6923" spans="2:14" ht="18.75" hidden="1" customHeight="1" x14ac:dyDescent="0.2">
      <c r="B6923" s="35" t="s">
        <v>1686</v>
      </c>
      <c r="C6923" s="36" t="s">
        <v>2235</v>
      </c>
      <c r="D6923" s="37" t="s">
        <v>2222</v>
      </c>
      <c r="E6923" s="38"/>
      <c r="F6923" s="38">
        <v>0.5</v>
      </c>
      <c r="G6923" s="38" t="s">
        <v>1638</v>
      </c>
      <c r="H6923" s="38">
        <v>2</v>
      </c>
      <c r="I6923" s="38">
        <v>4</v>
      </c>
      <c r="J6923" s="62">
        <f t="shared" si="117"/>
        <v>4</v>
      </c>
      <c r="K6923" s="39" t="s">
        <v>1372</v>
      </c>
      <c r="L6923" s="39" t="s">
        <v>2092</v>
      </c>
      <c r="M6923" s="39" t="s">
        <v>2107</v>
      </c>
      <c r="N6923" s="40" t="s">
        <v>2113</v>
      </c>
    </row>
    <row r="6924" spans="2:14" ht="18.75" hidden="1" customHeight="1" x14ac:dyDescent="0.2">
      <c r="B6924" s="35" t="s">
        <v>1686</v>
      </c>
      <c r="C6924" s="36" t="s">
        <v>2235</v>
      </c>
      <c r="D6924" s="37" t="s">
        <v>2223</v>
      </c>
      <c r="E6924" s="38"/>
      <c r="F6924" s="38">
        <v>1</v>
      </c>
      <c r="G6924" s="38" t="s">
        <v>1638</v>
      </c>
      <c r="H6924" s="38">
        <v>1</v>
      </c>
      <c r="I6924" s="38">
        <v>1</v>
      </c>
      <c r="J6924" s="62">
        <f t="shared" si="117"/>
        <v>1</v>
      </c>
      <c r="K6924" s="39" t="s">
        <v>1372</v>
      </c>
      <c r="L6924" s="39" t="s">
        <v>2092</v>
      </c>
      <c r="M6924" s="39" t="s">
        <v>2107</v>
      </c>
      <c r="N6924" s="40" t="s">
        <v>2113</v>
      </c>
    </row>
    <row r="6925" spans="2:14" ht="18.75" hidden="1" customHeight="1" x14ac:dyDescent="0.2">
      <c r="B6925" s="35" t="s">
        <v>1686</v>
      </c>
      <c r="C6925" s="36" t="s">
        <v>2235</v>
      </c>
      <c r="D6925" s="37" t="s">
        <v>2224</v>
      </c>
      <c r="E6925" s="38"/>
      <c r="F6925" s="38">
        <v>1</v>
      </c>
      <c r="G6925" s="38" t="s">
        <v>1638</v>
      </c>
      <c r="H6925" s="38">
        <v>1</v>
      </c>
      <c r="I6925" s="38">
        <v>0.5</v>
      </c>
      <c r="J6925" s="62">
        <f t="shared" si="117"/>
        <v>0.5</v>
      </c>
      <c r="K6925" s="39" t="s">
        <v>1372</v>
      </c>
      <c r="L6925" s="39" t="s">
        <v>2092</v>
      </c>
      <c r="M6925" s="39" t="s">
        <v>2107</v>
      </c>
      <c r="N6925" s="40" t="s">
        <v>2113</v>
      </c>
    </row>
    <row r="6926" spans="2:14" ht="18.75" hidden="1" customHeight="1" thickBot="1" x14ac:dyDescent="0.25">
      <c r="B6926" s="41" t="s">
        <v>1686</v>
      </c>
      <c r="C6926" s="42" t="s">
        <v>2235</v>
      </c>
      <c r="D6926" s="43" t="s">
        <v>2218</v>
      </c>
      <c r="E6926" s="44"/>
      <c r="F6926" s="44">
        <v>1</v>
      </c>
      <c r="G6926" s="44" t="s">
        <v>1638</v>
      </c>
      <c r="H6926" s="44">
        <v>2</v>
      </c>
      <c r="I6926" s="44">
        <v>0.5</v>
      </c>
      <c r="J6926" s="63">
        <f t="shared" si="117"/>
        <v>1</v>
      </c>
      <c r="K6926" s="45" t="s">
        <v>1372</v>
      </c>
      <c r="L6926" s="45" t="s">
        <v>2092</v>
      </c>
      <c r="M6926" s="45" t="s">
        <v>2107</v>
      </c>
      <c r="N6926" s="46" t="s">
        <v>2113</v>
      </c>
    </row>
    <row r="6927" spans="2:14" ht="18.75" hidden="1" customHeight="1" x14ac:dyDescent="0.2">
      <c r="B6927" s="29" t="s">
        <v>1687</v>
      </c>
      <c r="C6927" s="30" t="s">
        <v>2235</v>
      </c>
      <c r="D6927" s="31" t="s">
        <v>2219</v>
      </c>
      <c r="E6927" s="32"/>
      <c r="F6927" s="32">
        <v>12</v>
      </c>
      <c r="G6927" s="32" t="s">
        <v>1638</v>
      </c>
      <c r="H6927" s="32">
        <v>2</v>
      </c>
      <c r="I6927" s="32">
        <v>0.5</v>
      </c>
      <c r="J6927" s="61">
        <f t="shared" si="117"/>
        <v>12</v>
      </c>
      <c r="K6927" s="33" t="s">
        <v>1372</v>
      </c>
      <c r="L6927" s="33" t="s">
        <v>2092</v>
      </c>
      <c r="M6927" s="33" t="s">
        <v>2107</v>
      </c>
      <c r="N6927" s="34" t="s">
        <v>2113</v>
      </c>
    </row>
    <row r="6928" spans="2:14" ht="18.75" hidden="1" customHeight="1" x14ac:dyDescent="0.2">
      <c r="B6928" s="35" t="s">
        <v>1687</v>
      </c>
      <c r="C6928" s="36" t="s">
        <v>2235</v>
      </c>
      <c r="D6928" s="37" t="s">
        <v>2220</v>
      </c>
      <c r="E6928" s="38"/>
      <c r="F6928" s="38">
        <v>2</v>
      </c>
      <c r="G6928" s="38" t="s">
        <v>1638</v>
      </c>
      <c r="H6928" s="38">
        <v>1</v>
      </c>
      <c r="I6928" s="38">
        <v>0.25</v>
      </c>
      <c r="J6928" s="62">
        <f t="shared" si="117"/>
        <v>0.5</v>
      </c>
      <c r="K6928" s="39" t="s">
        <v>1372</v>
      </c>
      <c r="L6928" s="39" t="s">
        <v>2092</v>
      </c>
      <c r="M6928" s="39" t="s">
        <v>2107</v>
      </c>
      <c r="N6928" s="40" t="s">
        <v>2113</v>
      </c>
    </row>
    <row r="6929" spans="2:14" ht="18.75" hidden="1" customHeight="1" x14ac:dyDescent="0.2">
      <c r="B6929" s="35" t="s">
        <v>1687</v>
      </c>
      <c r="C6929" s="36" t="s">
        <v>2235</v>
      </c>
      <c r="D6929" s="37" t="s">
        <v>2209</v>
      </c>
      <c r="E6929" s="38"/>
      <c r="F6929" s="38">
        <v>2</v>
      </c>
      <c r="G6929" s="38" t="s">
        <v>1638</v>
      </c>
      <c r="H6929" s="38">
        <v>2</v>
      </c>
      <c r="I6929" s="38">
        <v>0.5</v>
      </c>
      <c r="J6929" s="62">
        <f t="shared" si="117"/>
        <v>2</v>
      </c>
      <c r="K6929" s="39" t="s">
        <v>1372</v>
      </c>
      <c r="L6929" s="39" t="s">
        <v>2092</v>
      </c>
      <c r="M6929" s="39" t="s">
        <v>2107</v>
      </c>
      <c r="N6929" s="40" t="s">
        <v>2113</v>
      </c>
    </row>
    <row r="6930" spans="2:14" ht="18.75" hidden="1" customHeight="1" x14ac:dyDescent="0.2">
      <c r="B6930" s="35" t="s">
        <v>1687</v>
      </c>
      <c r="C6930" s="36" t="s">
        <v>2235</v>
      </c>
      <c r="D6930" s="37" t="s">
        <v>2210</v>
      </c>
      <c r="E6930" s="38"/>
      <c r="F6930" s="38">
        <v>2</v>
      </c>
      <c r="G6930" s="38" t="s">
        <v>1638</v>
      </c>
      <c r="H6930" s="38">
        <v>1</v>
      </c>
      <c r="I6930" s="38">
        <v>0.15</v>
      </c>
      <c r="J6930" s="62">
        <f t="shared" si="117"/>
        <v>0.3</v>
      </c>
      <c r="K6930" s="39" t="s">
        <v>1372</v>
      </c>
      <c r="L6930" s="39" t="s">
        <v>2092</v>
      </c>
      <c r="M6930" s="39" t="s">
        <v>2107</v>
      </c>
      <c r="N6930" s="40" t="s">
        <v>2113</v>
      </c>
    </row>
    <row r="6931" spans="2:14" ht="18.75" hidden="1" customHeight="1" x14ac:dyDescent="0.2">
      <c r="B6931" s="35" t="s">
        <v>1687</v>
      </c>
      <c r="C6931" s="36" t="s">
        <v>2235</v>
      </c>
      <c r="D6931" s="37" t="s">
        <v>2221</v>
      </c>
      <c r="E6931" s="38"/>
      <c r="F6931" s="38">
        <v>0.5</v>
      </c>
      <c r="G6931" s="38" t="s">
        <v>1638</v>
      </c>
      <c r="H6931" s="38">
        <v>2</v>
      </c>
      <c r="I6931" s="38">
        <v>2</v>
      </c>
      <c r="J6931" s="62">
        <f t="shared" si="117"/>
        <v>2</v>
      </c>
      <c r="K6931" s="39" t="s">
        <v>1372</v>
      </c>
      <c r="L6931" s="39" t="s">
        <v>2092</v>
      </c>
      <c r="M6931" s="39" t="s">
        <v>2107</v>
      </c>
      <c r="N6931" s="40" t="s">
        <v>2113</v>
      </c>
    </row>
    <row r="6932" spans="2:14" ht="18.75" hidden="1" customHeight="1" x14ac:dyDescent="0.2">
      <c r="B6932" s="35" t="s">
        <v>1687</v>
      </c>
      <c r="C6932" s="36" t="s">
        <v>2235</v>
      </c>
      <c r="D6932" s="37" t="s">
        <v>2222</v>
      </c>
      <c r="E6932" s="38"/>
      <c r="F6932" s="38">
        <v>0.5</v>
      </c>
      <c r="G6932" s="38" t="s">
        <v>1638</v>
      </c>
      <c r="H6932" s="38">
        <v>2</v>
      </c>
      <c r="I6932" s="38">
        <v>4</v>
      </c>
      <c r="J6932" s="62">
        <f t="shared" si="117"/>
        <v>4</v>
      </c>
      <c r="K6932" s="39" t="s">
        <v>1372</v>
      </c>
      <c r="L6932" s="39" t="s">
        <v>2092</v>
      </c>
      <c r="M6932" s="39" t="s">
        <v>2107</v>
      </c>
      <c r="N6932" s="40" t="s">
        <v>2113</v>
      </c>
    </row>
    <row r="6933" spans="2:14" ht="18.75" hidden="1" customHeight="1" x14ac:dyDescent="0.2">
      <c r="B6933" s="35" t="s">
        <v>1687</v>
      </c>
      <c r="C6933" s="36" t="s">
        <v>2235</v>
      </c>
      <c r="D6933" s="37" t="s">
        <v>2223</v>
      </c>
      <c r="E6933" s="38"/>
      <c r="F6933" s="38">
        <v>1</v>
      </c>
      <c r="G6933" s="38" t="s">
        <v>1638</v>
      </c>
      <c r="H6933" s="38">
        <v>1</v>
      </c>
      <c r="I6933" s="38">
        <v>1</v>
      </c>
      <c r="J6933" s="62">
        <f t="shared" si="117"/>
        <v>1</v>
      </c>
      <c r="K6933" s="39" t="s">
        <v>1372</v>
      </c>
      <c r="L6933" s="39" t="s">
        <v>2092</v>
      </c>
      <c r="M6933" s="39" t="s">
        <v>2107</v>
      </c>
      <c r="N6933" s="40" t="s">
        <v>2113</v>
      </c>
    </row>
    <row r="6934" spans="2:14" ht="18.75" hidden="1" customHeight="1" x14ac:dyDescent="0.2">
      <c r="B6934" s="35" t="s">
        <v>1687</v>
      </c>
      <c r="C6934" s="36" t="s">
        <v>2235</v>
      </c>
      <c r="D6934" s="37" t="s">
        <v>2224</v>
      </c>
      <c r="E6934" s="38"/>
      <c r="F6934" s="38">
        <v>1</v>
      </c>
      <c r="G6934" s="38" t="s">
        <v>1638</v>
      </c>
      <c r="H6934" s="38">
        <v>1</v>
      </c>
      <c r="I6934" s="38">
        <v>0.5</v>
      </c>
      <c r="J6934" s="62">
        <f t="shared" si="117"/>
        <v>0.5</v>
      </c>
      <c r="K6934" s="39" t="s">
        <v>1372</v>
      </c>
      <c r="L6934" s="39" t="s">
        <v>2092</v>
      </c>
      <c r="M6934" s="39" t="s">
        <v>2107</v>
      </c>
      <c r="N6934" s="40" t="s">
        <v>2113</v>
      </c>
    </row>
    <row r="6935" spans="2:14" ht="18.75" hidden="1" customHeight="1" thickBot="1" x14ac:dyDescent="0.25">
      <c r="B6935" s="41" t="s">
        <v>1687</v>
      </c>
      <c r="C6935" s="42" t="s">
        <v>2235</v>
      </c>
      <c r="D6935" s="43" t="s">
        <v>2218</v>
      </c>
      <c r="E6935" s="44"/>
      <c r="F6935" s="44">
        <v>1</v>
      </c>
      <c r="G6935" s="44" t="s">
        <v>1638</v>
      </c>
      <c r="H6935" s="44">
        <v>2</v>
      </c>
      <c r="I6935" s="44">
        <v>0.5</v>
      </c>
      <c r="J6935" s="63">
        <f t="shared" si="117"/>
        <v>1</v>
      </c>
      <c r="K6935" s="45" t="s">
        <v>1372</v>
      </c>
      <c r="L6935" s="45" t="s">
        <v>2092</v>
      </c>
      <c r="M6935" s="45" t="s">
        <v>2107</v>
      </c>
      <c r="N6935" s="46" t="s">
        <v>2113</v>
      </c>
    </row>
    <row r="6936" spans="2:14" ht="18.75" hidden="1" customHeight="1" x14ac:dyDescent="0.2">
      <c r="B6936" s="29" t="s">
        <v>1688</v>
      </c>
      <c r="C6936" s="30" t="s">
        <v>2235</v>
      </c>
      <c r="D6936" s="31" t="s">
        <v>2219</v>
      </c>
      <c r="E6936" s="32"/>
      <c r="F6936" s="32">
        <v>12</v>
      </c>
      <c r="G6936" s="32" t="s">
        <v>1638</v>
      </c>
      <c r="H6936" s="32">
        <v>2</v>
      </c>
      <c r="I6936" s="32">
        <v>0.5</v>
      </c>
      <c r="J6936" s="61">
        <f t="shared" si="117"/>
        <v>12</v>
      </c>
      <c r="K6936" s="33" t="s">
        <v>1372</v>
      </c>
      <c r="L6936" s="33" t="s">
        <v>2092</v>
      </c>
      <c r="M6936" s="33" t="s">
        <v>2107</v>
      </c>
      <c r="N6936" s="34" t="s">
        <v>2113</v>
      </c>
    </row>
    <row r="6937" spans="2:14" ht="18.75" hidden="1" customHeight="1" x14ac:dyDescent="0.2">
      <c r="B6937" s="35" t="s">
        <v>1688</v>
      </c>
      <c r="C6937" s="36" t="s">
        <v>2235</v>
      </c>
      <c r="D6937" s="37" t="s">
        <v>2220</v>
      </c>
      <c r="E6937" s="38"/>
      <c r="F6937" s="38">
        <v>2</v>
      </c>
      <c r="G6937" s="38" t="s">
        <v>1638</v>
      </c>
      <c r="H6937" s="38">
        <v>1</v>
      </c>
      <c r="I6937" s="38">
        <v>0.25</v>
      </c>
      <c r="J6937" s="62">
        <f t="shared" si="117"/>
        <v>0.5</v>
      </c>
      <c r="K6937" s="39" t="s">
        <v>1372</v>
      </c>
      <c r="L6937" s="39" t="s">
        <v>2092</v>
      </c>
      <c r="M6937" s="39" t="s">
        <v>2107</v>
      </c>
      <c r="N6937" s="40" t="s">
        <v>2113</v>
      </c>
    </row>
    <row r="6938" spans="2:14" ht="18.75" hidden="1" customHeight="1" x14ac:dyDescent="0.2">
      <c r="B6938" s="35" t="s">
        <v>1688</v>
      </c>
      <c r="C6938" s="36" t="s">
        <v>2235</v>
      </c>
      <c r="D6938" s="37" t="s">
        <v>2209</v>
      </c>
      <c r="E6938" s="38"/>
      <c r="F6938" s="38">
        <v>2</v>
      </c>
      <c r="G6938" s="38" t="s">
        <v>1638</v>
      </c>
      <c r="H6938" s="38">
        <v>2</v>
      </c>
      <c r="I6938" s="38">
        <v>0.5</v>
      </c>
      <c r="J6938" s="62">
        <f t="shared" si="117"/>
        <v>2</v>
      </c>
      <c r="K6938" s="39" t="s">
        <v>1372</v>
      </c>
      <c r="L6938" s="39" t="s">
        <v>2092</v>
      </c>
      <c r="M6938" s="39" t="s">
        <v>2107</v>
      </c>
      <c r="N6938" s="40" t="s">
        <v>2113</v>
      </c>
    </row>
    <row r="6939" spans="2:14" ht="18.75" hidden="1" customHeight="1" x14ac:dyDescent="0.2">
      <c r="B6939" s="35" t="s">
        <v>1688</v>
      </c>
      <c r="C6939" s="36" t="s">
        <v>2235</v>
      </c>
      <c r="D6939" s="37" t="s">
        <v>2210</v>
      </c>
      <c r="E6939" s="38"/>
      <c r="F6939" s="38">
        <v>2</v>
      </c>
      <c r="G6939" s="38" t="s">
        <v>1638</v>
      </c>
      <c r="H6939" s="38">
        <v>1</v>
      </c>
      <c r="I6939" s="38">
        <v>0.15</v>
      </c>
      <c r="J6939" s="62">
        <f t="shared" si="117"/>
        <v>0.3</v>
      </c>
      <c r="K6939" s="39" t="s">
        <v>1372</v>
      </c>
      <c r="L6939" s="39" t="s">
        <v>2092</v>
      </c>
      <c r="M6939" s="39" t="s">
        <v>2107</v>
      </c>
      <c r="N6939" s="40" t="s">
        <v>2113</v>
      </c>
    </row>
    <row r="6940" spans="2:14" ht="18.75" hidden="1" customHeight="1" x14ac:dyDescent="0.2">
      <c r="B6940" s="35" t="s">
        <v>1688</v>
      </c>
      <c r="C6940" s="36" t="s">
        <v>2235</v>
      </c>
      <c r="D6940" s="37" t="s">
        <v>2221</v>
      </c>
      <c r="E6940" s="38"/>
      <c r="F6940" s="38">
        <v>0.5</v>
      </c>
      <c r="G6940" s="38" t="s">
        <v>1638</v>
      </c>
      <c r="H6940" s="38">
        <v>2</v>
      </c>
      <c r="I6940" s="38">
        <v>2</v>
      </c>
      <c r="J6940" s="62">
        <f t="shared" si="117"/>
        <v>2</v>
      </c>
      <c r="K6940" s="39" t="s">
        <v>1372</v>
      </c>
      <c r="L6940" s="39" t="s">
        <v>2092</v>
      </c>
      <c r="M6940" s="39" t="s">
        <v>2107</v>
      </c>
      <c r="N6940" s="40" t="s">
        <v>2113</v>
      </c>
    </row>
    <row r="6941" spans="2:14" ht="18.75" hidden="1" customHeight="1" x14ac:dyDescent="0.2">
      <c r="B6941" s="35" t="s">
        <v>1688</v>
      </c>
      <c r="C6941" s="36" t="s">
        <v>2235</v>
      </c>
      <c r="D6941" s="37" t="s">
        <v>2222</v>
      </c>
      <c r="E6941" s="38"/>
      <c r="F6941" s="38">
        <v>0.5</v>
      </c>
      <c r="G6941" s="38" t="s">
        <v>1638</v>
      </c>
      <c r="H6941" s="38">
        <v>2</v>
      </c>
      <c r="I6941" s="38">
        <v>4</v>
      </c>
      <c r="J6941" s="62">
        <f t="shared" si="117"/>
        <v>4</v>
      </c>
      <c r="K6941" s="39" t="s">
        <v>1372</v>
      </c>
      <c r="L6941" s="39" t="s">
        <v>2092</v>
      </c>
      <c r="M6941" s="39" t="s">
        <v>2107</v>
      </c>
      <c r="N6941" s="40" t="s">
        <v>2113</v>
      </c>
    </row>
    <row r="6942" spans="2:14" ht="18.75" hidden="1" customHeight="1" x14ac:dyDescent="0.2">
      <c r="B6942" s="35" t="s">
        <v>1688</v>
      </c>
      <c r="C6942" s="36" t="s">
        <v>2235</v>
      </c>
      <c r="D6942" s="37" t="s">
        <v>2223</v>
      </c>
      <c r="E6942" s="38"/>
      <c r="F6942" s="38">
        <v>1</v>
      </c>
      <c r="G6942" s="38" t="s">
        <v>1638</v>
      </c>
      <c r="H6942" s="38">
        <v>1</v>
      </c>
      <c r="I6942" s="38">
        <v>1</v>
      </c>
      <c r="J6942" s="62">
        <f t="shared" si="117"/>
        <v>1</v>
      </c>
      <c r="K6942" s="39" t="s">
        <v>1372</v>
      </c>
      <c r="L6942" s="39" t="s">
        <v>2092</v>
      </c>
      <c r="M6942" s="39" t="s">
        <v>2107</v>
      </c>
      <c r="N6942" s="40" t="s">
        <v>2113</v>
      </c>
    </row>
    <row r="6943" spans="2:14" ht="18.75" hidden="1" customHeight="1" x14ac:dyDescent="0.2">
      <c r="B6943" s="35" t="s">
        <v>1688</v>
      </c>
      <c r="C6943" s="36" t="s">
        <v>2235</v>
      </c>
      <c r="D6943" s="37" t="s">
        <v>2224</v>
      </c>
      <c r="E6943" s="38"/>
      <c r="F6943" s="38">
        <v>1</v>
      </c>
      <c r="G6943" s="38" t="s">
        <v>1638</v>
      </c>
      <c r="H6943" s="38">
        <v>1</v>
      </c>
      <c r="I6943" s="38">
        <v>0.5</v>
      </c>
      <c r="J6943" s="62">
        <f t="shared" si="117"/>
        <v>0.5</v>
      </c>
      <c r="K6943" s="39" t="s">
        <v>1372</v>
      </c>
      <c r="L6943" s="39" t="s">
        <v>2092</v>
      </c>
      <c r="M6943" s="39" t="s">
        <v>2107</v>
      </c>
      <c r="N6943" s="40" t="s">
        <v>2113</v>
      </c>
    </row>
    <row r="6944" spans="2:14" ht="18.75" hidden="1" customHeight="1" thickBot="1" x14ac:dyDescent="0.25">
      <c r="B6944" s="41" t="s">
        <v>1688</v>
      </c>
      <c r="C6944" s="42" t="s">
        <v>2235</v>
      </c>
      <c r="D6944" s="43" t="s">
        <v>2218</v>
      </c>
      <c r="E6944" s="44"/>
      <c r="F6944" s="44">
        <v>1</v>
      </c>
      <c r="G6944" s="44" t="s">
        <v>1638</v>
      </c>
      <c r="H6944" s="44">
        <v>2</v>
      </c>
      <c r="I6944" s="44">
        <v>0.5</v>
      </c>
      <c r="J6944" s="63">
        <f t="shared" si="117"/>
        <v>1</v>
      </c>
      <c r="K6944" s="45" t="s">
        <v>1372</v>
      </c>
      <c r="L6944" s="45" t="s">
        <v>2092</v>
      </c>
      <c r="M6944" s="45" t="s">
        <v>2107</v>
      </c>
      <c r="N6944" s="46" t="s">
        <v>2113</v>
      </c>
    </row>
    <row r="6945" spans="2:14" ht="18.75" hidden="1" customHeight="1" x14ac:dyDescent="0.2">
      <c r="B6945" s="29" t="s">
        <v>1689</v>
      </c>
      <c r="C6945" s="30" t="s">
        <v>2235</v>
      </c>
      <c r="D6945" s="31" t="s">
        <v>2219</v>
      </c>
      <c r="E6945" s="32"/>
      <c r="F6945" s="32">
        <v>12</v>
      </c>
      <c r="G6945" s="32" t="s">
        <v>1638</v>
      </c>
      <c r="H6945" s="32">
        <v>2</v>
      </c>
      <c r="I6945" s="32">
        <v>0.5</v>
      </c>
      <c r="J6945" s="61">
        <f t="shared" si="117"/>
        <v>12</v>
      </c>
      <c r="K6945" s="33" t="s">
        <v>1372</v>
      </c>
      <c r="L6945" s="33" t="s">
        <v>2092</v>
      </c>
      <c r="M6945" s="33" t="s">
        <v>2107</v>
      </c>
      <c r="N6945" s="34" t="s">
        <v>2113</v>
      </c>
    </row>
    <row r="6946" spans="2:14" ht="18.75" hidden="1" customHeight="1" x14ac:dyDescent="0.2">
      <c r="B6946" s="35" t="s">
        <v>1689</v>
      </c>
      <c r="C6946" s="36" t="s">
        <v>2235</v>
      </c>
      <c r="D6946" s="37" t="s">
        <v>2220</v>
      </c>
      <c r="E6946" s="38"/>
      <c r="F6946" s="38">
        <v>2</v>
      </c>
      <c r="G6946" s="38" t="s">
        <v>1638</v>
      </c>
      <c r="H6946" s="38">
        <v>1</v>
      </c>
      <c r="I6946" s="38">
        <v>0.25</v>
      </c>
      <c r="J6946" s="62">
        <f t="shared" si="117"/>
        <v>0.5</v>
      </c>
      <c r="K6946" s="39" t="s">
        <v>1372</v>
      </c>
      <c r="L6946" s="39" t="s">
        <v>2092</v>
      </c>
      <c r="M6946" s="39" t="s">
        <v>2107</v>
      </c>
      <c r="N6946" s="40" t="s">
        <v>2113</v>
      </c>
    </row>
    <row r="6947" spans="2:14" ht="18.75" hidden="1" customHeight="1" x14ac:dyDescent="0.2">
      <c r="B6947" s="35" t="s">
        <v>1689</v>
      </c>
      <c r="C6947" s="36" t="s">
        <v>2235</v>
      </c>
      <c r="D6947" s="37" t="s">
        <v>2209</v>
      </c>
      <c r="E6947" s="38"/>
      <c r="F6947" s="38">
        <v>2</v>
      </c>
      <c r="G6947" s="38" t="s">
        <v>1638</v>
      </c>
      <c r="H6947" s="38">
        <v>2</v>
      </c>
      <c r="I6947" s="38">
        <v>0.5</v>
      </c>
      <c r="J6947" s="62">
        <f t="shared" si="117"/>
        <v>2</v>
      </c>
      <c r="K6947" s="39" t="s">
        <v>1372</v>
      </c>
      <c r="L6947" s="39" t="s">
        <v>2092</v>
      </c>
      <c r="M6947" s="39" t="s">
        <v>2107</v>
      </c>
      <c r="N6947" s="40" t="s">
        <v>2113</v>
      </c>
    </row>
    <row r="6948" spans="2:14" ht="18.75" hidden="1" customHeight="1" x14ac:dyDescent="0.2">
      <c r="B6948" s="35" t="s">
        <v>1689</v>
      </c>
      <c r="C6948" s="36" t="s">
        <v>2235</v>
      </c>
      <c r="D6948" s="37" t="s">
        <v>2210</v>
      </c>
      <c r="E6948" s="38"/>
      <c r="F6948" s="38">
        <v>2</v>
      </c>
      <c r="G6948" s="38" t="s">
        <v>1638</v>
      </c>
      <c r="H6948" s="38">
        <v>1</v>
      </c>
      <c r="I6948" s="38">
        <v>0.15</v>
      </c>
      <c r="J6948" s="62">
        <f t="shared" si="117"/>
        <v>0.3</v>
      </c>
      <c r="K6948" s="39" t="s">
        <v>1372</v>
      </c>
      <c r="L6948" s="39" t="s">
        <v>2092</v>
      </c>
      <c r="M6948" s="39" t="s">
        <v>2107</v>
      </c>
      <c r="N6948" s="40" t="s">
        <v>2113</v>
      </c>
    </row>
    <row r="6949" spans="2:14" ht="18.75" hidden="1" customHeight="1" x14ac:dyDescent="0.2">
      <c r="B6949" s="35" t="s">
        <v>1689</v>
      </c>
      <c r="C6949" s="36" t="s">
        <v>2235</v>
      </c>
      <c r="D6949" s="37" t="s">
        <v>2221</v>
      </c>
      <c r="E6949" s="38"/>
      <c r="F6949" s="38">
        <v>0.5</v>
      </c>
      <c r="G6949" s="38" t="s">
        <v>1638</v>
      </c>
      <c r="H6949" s="38">
        <v>2</v>
      </c>
      <c r="I6949" s="38">
        <v>2</v>
      </c>
      <c r="J6949" s="62">
        <f t="shared" si="117"/>
        <v>2</v>
      </c>
      <c r="K6949" s="39" t="s">
        <v>1372</v>
      </c>
      <c r="L6949" s="39" t="s">
        <v>2092</v>
      </c>
      <c r="M6949" s="39" t="s">
        <v>2107</v>
      </c>
      <c r="N6949" s="40" t="s">
        <v>2113</v>
      </c>
    </row>
    <row r="6950" spans="2:14" ht="18.75" hidden="1" customHeight="1" x14ac:dyDescent="0.2">
      <c r="B6950" s="35" t="s">
        <v>1689</v>
      </c>
      <c r="C6950" s="36" t="s">
        <v>2235</v>
      </c>
      <c r="D6950" s="37" t="s">
        <v>2222</v>
      </c>
      <c r="E6950" s="38"/>
      <c r="F6950" s="38">
        <v>0.5</v>
      </c>
      <c r="G6950" s="38" t="s">
        <v>1638</v>
      </c>
      <c r="H6950" s="38">
        <v>2</v>
      </c>
      <c r="I6950" s="38">
        <v>4</v>
      </c>
      <c r="J6950" s="62">
        <f t="shared" si="117"/>
        <v>4</v>
      </c>
      <c r="K6950" s="39" t="s">
        <v>1372</v>
      </c>
      <c r="L6950" s="39" t="s">
        <v>2092</v>
      </c>
      <c r="M6950" s="39" t="s">
        <v>2107</v>
      </c>
      <c r="N6950" s="40" t="s">
        <v>2113</v>
      </c>
    </row>
    <row r="6951" spans="2:14" ht="18.75" hidden="1" customHeight="1" x14ac:dyDescent="0.2">
      <c r="B6951" s="35" t="s">
        <v>1689</v>
      </c>
      <c r="C6951" s="36" t="s">
        <v>2235</v>
      </c>
      <c r="D6951" s="37" t="s">
        <v>2223</v>
      </c>
      <c r="E6951" s="38"/>
      <c r="F6951" s="38">
        <v>1</v>
      </c>
      <c r="G6951" s="38" t="s">
        <v>1638</v>
      </c>
      <c r="H6951" s="38">
        <v>1</v>
      </c>
      <c r="I6951" s="38">
        <v>1</v>
      </c>
      <c r="J6951" s="62">
        <f t="shared" si="117"/>
        <v>1</v>
      </c>
      <c r="K6951" s="39" t="s">
        <v>1372</v>
      </c>
      <c r="L6951" s="39" t="s">
        <v>2092</v>
      </c>
      <c r="M6951" s="39" t="s">
        <v>2107</v>
      </c>
      <c r="N6951" s="40" t="s">
        <v>2113</v>
      </c>
    </row>
    <row r="6952" spans="2:14" ht="18.75" hidden="1" customHeight="1" x14ac:dyDescent="0.2">
      <c r="B6952" s="35" t="s">
        <v>1689</v>
      </c>
      <c r="C6952" s="36" t="s">
        <v>2235</v>
      </c>
      <c r="D6952" s="37" t="s">
        <v>2224</v>
      </c>
      <c r="E6952" s="38"/>
      <c r="F6952" s="38">
        <v>1</v>
      </c>
      <c r="G6952" s="38" t="s">
        <v>1638</v>
      </c>
      <c r="H6952" s="38">
        <v>1</v>
      </c>
      <c r="I6952" s="38">
        <v>0.5</v>
      </c>
      <c r="J6952" s="62">
        <f t="shared" si="117"/>
        <v>0.5</v>
      </c>
      <c r="K6952" s="39" t="s">
        <v>1372</v>
      </c>
      <c r="L6952" s="39" t="s">
        <v>2092</v>
      </c>
      <c r="M6952" s="39" t="s">
        <v>2107</v>
      </c>
      <c r="N6952" s="40" t="s">
        <v>2113</v>
      </c>
    </row>
    <row r="6953" spans="2:14" ht="18.75" hidden="1" customHeight="1" thickBot="1" x14ac:dyDescent="0.25">
      <c r="B6953" s="41" t="s">
        <v>1689</v>
      </c>
      <c r="C6953" s="42" t="s">
        <v>2235</v>
      </c>
      <c r="D6953" s="43" t="s">
        <v>2218</v>
      </c>
      <c r="E6953" s="44"/>
      <c r="F6953" s="44">
        <v>1</v>
      </c>
      <c r="G6953" s="44" t="s">
        <v>1638</v>
      </c>
      <c r="H6953" s="44">
        <v>2</v>
      </c>
      <c r="I6953" s="44">
        <v>0.5</v>
      </c>
      <c r="J6953" s="63">
        <f t="shared" si="117"/>
        <v>1</v>
      </c>
      <c r="K6953" s="45" t="s">
        <v>1372</v>
      </c>
      <c r="L6953" s="45" t="s">
        <v>2092</v>
      </c>
      <c r="M6953" s="45" t="s">
        <v>2107</v>
      </c>
      <c r="N6953" s="46" t="s">
        <v>2113</v>
      </c>
    </row>
    <row r="6954" spans="2:14" ht="18.75" hidden="1" customHeight="1" x14ac:dyDescent="0.2">
      <c r="B6954" s="29" t="s">
        <v>1690</v>
      </c>
      <c r="C6954" s="30" t="s">
        <v>2235</v>
      </c>
      <c r="D6954" s="31" t="s">
        <v>2219</v>
      </c>
      <c r="E6954" s="32"/>
      <c r="F6954" s="32">
        <v>12</v>
      </c>
      <c r="G6954" s="32" t="s">
        <v>1638</v>
      </c>
      <c r="H6954" s="32">
        <v>2</v>
      </c>
      <c r="I6954" s="32">
        <v>0.5</v>
      </c>
      <c r="J6954" s="61">
        <f t="shared" si="117"/>
        <v>12</v>
      </c>
      <c r="K6954" s="33" t="s">
        <v>1372</v>
      </c>
      <c r="L6954" s="33" t="s">
        <v>2092</v>
      </c>
      <c r="M6954" s="33" t="s">
        <v>2107</v>
      </c>
      <c r="N6954" s="34" t="s">
        <v>2113</v>
      </c>
    </row>
    <row r="6955" spans="2:14" ht="18.75" hidden="1" customHeight="1" x14ac:dyDescent="0.2">
      <c r="B6955" s="35" t="s">
        <v>1690</v>
      </c>
      <c r="C6955" s="36" t="s">
        <v>2235</v>
      </c>
      <c r="D6955" s="37" t="s">
        <v>2220</v>
      </c>
      <c r="E6955" s="38"/>
      <c r="F6955" s="38">
        <v>2</v>
      </c>
      <c r="G6955" s="38" t="s">
        <v>1638</v>
      </c>
      <c r="H6955" s="38">
        <v>1</v>
      </c>
      <c r="I6955" s="38">
        <v>0.25</v>
      </c>
      <c r="J6955" s="62">
        <f t="shared" si="117"/>
        <v>0.5</v>
      </c>
      <c r="K6955" s="39" t="s">
        <v>1372</v>
      </c>
      <c r="L6955" s="39" t="s">
        <v>2092</v>
      </c>
      <c r="M6955" s="39" t="s">
        <v>2107</v>
      </c>
      <c r="N6955" s="40" t="s">
        <v>2113</v>
      </c>
    </row>
    <row r="6956" spans="2:14" ht="18.75" hidden="1" customHeight="1" x14ac:dyDescent="0.2">
      <c r="B6956" s="35" t="s">
        <v>1690</v>
      </c>
      <c r="C6956" s="36" t="s">
        <v>2235</v>
      </c>
      <c r="D6956" s="37" t="s">
        <v>2209</v>
      </c>
      <c r="E6956" s="38"/>
      <c r="F6956" s="38">
        <v>2</v>
      </c>
      <c r="G6956" s="38" t="s">
        <v>1638</v>
      </c>
      <c r="H6956" s="38">
        <v>2</v>
      </c>
      <c r="I6956" s="38">
        <v>0.5</v>
      </c>
      <c r="J6956" s="62">
        <f t="shared" si="117"/>
        <v>2</v>
      </c>
      <c r="K6956" s="39" t="s">
        <v>1372</v>
      </c>
      <c r="L6956" s="39" t="s">
        <v>2092</v>
      </c>
      <c r="M6956" s="39" t="s">
        <v>2107</v>
      </c>
      <c r="N6956" s="40" t="s">
        <v>2113</v>
      </c>
    </row>
    <row r="6957" spans="2:14" ht="18.75" hidden="1" customHeight="1" x14ac:dyDescent="0.2">
      <c r="B6957" s="35" t="s">
        <v>1690</v>
      </c>
      <c r="C6957" s="36" t="s">
        <v>2235</v>
      </c>
      <c r="D6957" s="37" t="s">
        <v>2210</v>
      </c>
      <c r="E6957" s="38"/>
      <c r="F6957" s="38">
        <v>2</v>
      </c>
      <c r="G6957" s="38" t="s">
        <v>1638</v>
      </c>
      <c r="H6957" s="38">
        <v>1</v>
      </c>
      <c r="I6957" s="38">
        <v>0.15</v>
      </c>
      <c r="J6957" s="62">
        <f t="shared" si="117"/>
        <v>0.3</v>
      </c>
      <c r="K6957" s="39" t="s">
        <v>1372</v>
      </c>
      <c r="L6957" s="39" t="s">
        <v>2092</v>
      </c>
      <c r="M6957" s="39" t="s">
        <v>2107</v>
      </c>
      <c r="N6957" s="40" t="s">
        <v>2113</v>
      </c>
    </row>
    <row r="6958" spans="2:14" ht="18.75" hidden="1" customHeight="1" x14ac:dyDescent="0.2">
      <c r="B6958" s="35" t="s">
        <v>1690</v>
      </c>
      <c r="C6958" s="36" t="s">
        <v>2235</v>
      </c>
      <c r="D6958" s="37" t="s">
        <v>2221</v>
      </c>
      <c r="E6958" s="38"/>
      <c r="F6958" s="38">
        <v>0.5</v>
      </c>
      <c r="G6958" s="38" t="s">
        <v>1638</v>
      </c>
      <c r="H6958" s="38">
        <v>2</v>
      </c>
      <c r="I6958" s="38">
        <v>2</v>
      </c>
      <c r="J6958" s="62">
        <f t="shared" ref="J6958:J7021" si="118">F6958*H6958*I6958</f>
        <v>2</v>
      </c>
      <c r="K6958" s="39" t="s">
        <v>1372</v>
      </c>
      <c r="L6958" s="39" t="s">
        <v>2092</v>
      </c>
      <c r="M6958" s="39" t="s">
        <v>2107</v>
      </c>
      <c r="N6958" s="40" t="s">
        <v>2113</v>
      </c>
    </row>
    <row r="6959" spans="2:14" ht="18.75" hidden="1" customHeight="1" x14ac:dyDescent="0.2">
      <c r="B6959" s="35" t="s">
        <v>1690</v>
      </c>
      <c r="C6959" s="36" t="s">
        <v>2235</v>
      </c>
      <c r="D6959" s="37" t="s">
        <v>2222</v>
      </c>
      <c r="E6959" s="38"/>
      <c r="F6959" s="38">
        <v>0.5</v>
      </c>
      <c r="G6959" s="38" t="s">
        <v>1638</v>
      </c>
      <c r="H6959" s="38">
        <v>2</v>
      </c>
      <c r="I6959" s="38">
        <v>4</v>
      </c>
      <c r="J6959" s="62">
        <f t="shared" si="118"/>
        <v>4</v>
      </c>
      <c r="K6959" s="39" t="s">
        <v>1372</v>
      </c>
      <c r="L6959" s="39" t="s">
        <v>2092</v>
      </c>
      <c r="M6959" s="39" t="s">
        <v>2107</v>
      </c>
      <c r="N6959" s="40" t="s">
        <v>2113</v>
      </c>
    </row>
    <row r="6960" spans="2:14" ht="18.75" hidden="1" customHeight="1" x14ac:dyDescent="0.2">
      <c r="B6960" s="35" t="s">
        <v>1690</v>
      </c>
      <c r="C6960" s="36" t="s">
        <v>2235</v>
      </c>
      <c r="D6960" s="37" t="s">
        <v>2223</v>
      </c>
      <c r="E6960" s="38"/>
      <c r="F6960" s="38">
        <v>1</v>
      </c>
      <c r="G6960" s="38" t="s">
        <v>1638</v>
      </c>
      <c r="H6960" s="38">
        <v>1</v>
      </c>
      <c r="I6960" s="38">
        <v>1</v>
      </c>
      <c r="J6960" s="62">
        <f t="shared" si="118"/>
        <v>1</v>
      </c>
      <c r="K6960" s="39" t="s">
        <v>1372</v>
      </c>
      <c r="L6960" s="39" t="s">
        <v>2092</v>
      </c>
      <c r="M6960" s="39" t="s">
        <v>2107</v>
      </c>
      <c r="N6960" s="40" t="s">
        <v>2113</v>
      </c>
    </row>
    <row r="6961" spans="2:14" ht="18.75" hidden="1" customHeight="1" x14ac:dyDescent="0.2">
      <c r="B6961" s="35" t="s">
        <v>1690</v>
      </c>
      <c r="C6961" s="36" t="s">
        <v>2235</v>
      </c>
      <c r="D6961" s="37" t="s">
        <v>2224</v>
      </c>
      <c r="E6961" s="38"/>
      <c r="F6961" s="38">
        <v>1</v>
      </c>
      <c r="G6961" s="38" t="s">
        <v>1638</v>
      </c>
      <c r="H6961" s="38">
        <v>1</v>
      </c>
      <c r="I6961" s="38">
        <v>0.5</v>
      </c>
      <c r="J6961" s="62">
        <f t="shared" si="118"/>
        <v>0.5</v>
      </c>
      <c r="K6961" s="39" t="s">
        <v>1372</v>
      </c>
      <c r="L6961" s="39" t="s">
        <v>2092</v>
      </c>
      <c r="M6961" s="39" t="s">
        <v>2107</v>
      </c>
      <c r="N6961" s="40" t="s">
        <v>2113</v>
      </c>
    </row>
    <row r="6962" spans="2:14" ht="18.75" hidden="1" customHeight="1" thickBot="1" x14ac:dyDescent="0.25">
      <c r="B6962" s="41" t="s">
        <v>1690</v>
      </c>
      <c r="C6962" s="42" t="s">
        <v>2235</v>
      </c>
      <c r="D6962" s="43" t="s">
        <v>2218</v>
      </c>
      <c r="E6962" s="44"/>
      <c r="F6962" s="44">
        <v>1</v>
      </c>
      <c r="G6962" s="44" t="s">
        <v>1638</v>
      </c>
      <c r="H6962" s="44">
        <v>2</v>
      </c>
      <c r="I6962" s="44">
        <v>0.5</v>
      </c>
      <c r="J6962" s="63">
        <f t="shared" si="118"/>
        <v>1</v>
      </c>
      <c r="K6962" s="45" t="s">
        <v>1372</v>
      </c>
      <c r="L6962" s="45" t="s">
        <v>2092</v>
      </c>
      <c r="M6962" s="45" t="s">
        <v>2107</v>
      </c>
      <c r="N6962" s="46" t="s">
        <v>2113</v>
      </c>
    </row>
    <row r="6963" spans="2:14" ht="18.75" hidden="1" customHeight="1" x14ac:dyDescent="0.2">
      <c r="B6963" s="29" t="s">
        <v>1691</v>
      </c>
      <c r="C6963" s="30" t="s">
        <v>2235</v>
      </c>
      <c r="D6963" s="31" t="s">
        <v>2219</v>
      </c>
      <c r="E6963" s="32"/>
      <c r="F6963" s="32">
        <v>12</v>
      </c>
      <c r="G6963" s="32" t="s">
        <v>1638</v>
      </c>
      <c r="H6963" s="32">
        <v>2</v>
      </c>
      <c r="I6963" s="32">
        <v>0.5</v>
      </c>
      <c r="J6963" s="61">
        <f t="shared" si="118"/>
        <v>12</v>
      </c>
      <c r="K6963" s="33" t="s">
        <v>1372</v>
      </c>
      <c r="L6963" s="33" t="s">
        <v>2092</v>
      </c>
      <c r="M6963" s="33" t="s">
        <v>2107</v>
      </c>
      <c r="N6963" s="34" t="s">
        <v>2113</v>
      </c>
    </row>
    <row r="6964" spans="2:14" ht="18.75" hidden="1" customHeight="1" x14ac:dyDescent="0.2">
      <c r="B6964" s="35" t="s">
        <v>1691</v>
      </c>
      <c r="C6964" s="36" t="s">
        <v>2235</v>
      </c>
      <c r="D6964" s="37" t="s">
        <v>2220</v>
      </c>
      <c r="E6964" s="38"/>
      <c r="F6964" s="38">
        <v>2</v>
      </c>
      <c r="G6964" s="38" t="s">
        <v>1638</v>
      </c>
      <c r="H6964" s="38">
        <v>1</v>
      </c>
      <c r="I6964" s="38">
        <v>0.25</v>
      </c>
      <c r="J6964" s="62">
        <f t="shared" si="118"/>
        <v>0.5</v>
      </c>
      <c r="K6964" s="39" t="s">
        <v>1372</v>
      </c>
      <c r="L6964" s="39" t="s">
        <v>2092</v>
      </c>
      <c r="M6964" s="39" t="s">
        <v>2107</v>
      </c>
      <c r="N6964" s="40" t="s">
        <v>2113</v>
      </c>
    </row>
    <row r="6965" spans="2:14" ht="18.75" hidden="1" customHeight="1" x14ac:dyDescent="0.2">
      <c r="B6965" s="35" t="s">
        <v>1691</v>
      </c>
      <c r="C6965" s="36" t="s">
        <v>2235</v>
      </c>
      <c r="D6965" s="37" t="s">
        <v>2209</v>
      </c>
      <c r="E6965" s="38"/>
      <c r="F6965" s="38">
        <v>2</v>
      </c>
      <c r="G6965" s="38" t="s">
        <v>1638</v>
      </c>
      <c r="H6965" s="38">
        <v>2</v>
      </c>
      <c r="I6965" s="38">
        <v>0.5</v>
      </c>
      <c r="J6965" s="62">
        <f t="shared" si="118"/>
        <v>2</v>
      </c>
      <c r="K6965" s="39" t="s">
        <v>1372</v>
      </c>
      <c r="L6965" s="39" t="s">
        <v>2092</v>
      </c>
      <c r="M6965" s="39" t="s">
        <v>2107</v>
      </c>
      <c r="N6965" s="40" t="s">
        <v>2113</v>
      </c>
    </row>
    <row r="6966" spans="2:14" ht="18.75" hidden="1" customHeight="1" x14ac:dyDescent="0.2">
      <c r="B6966" s="35" t="s">
        <v>1691</v>
      </c>
      <c r="C6966" s="36" t="s">
        <v>2235</v>
      </c>
      <c r="D6966" s="37" t="s">
        <v>2210</v>
      </c>
      <c r="E6966" s="38"/>
      <c r="F6966" s="38">
        <v>2</v>
      </c>
      <c r="G6966" s="38" t="s">
        <v>1638</v>
      </c>
      <c r="H6966" s="38">
        <v>1</v>
      </c>
      <c r="I6966" s="38">
        <v>0.15</v>
      </c>
      <c r="J6966" s="62">
        <f t="shared" si="118"/>
        <v>0.3</v>
      </c>
      <c r="K6966" s="39" t="s">
        <v>1372</v>
      </c>
      <c r="L6966" s="39" t="s">
        <v>2092</v>
      </c>
      <c r="M6966" s="39" t="s">
        <v>2107</v>
      </c>
      <c r="N6966" s="40" t="s">
        <v>2113</v>
      </c>
    </row>
    <row r="6967" spans="2:14" ht="18.75" hidden="1" customHeight="1" x14ac:dyDescent="0.2">
      <c r="B6967" s="35" t="s">
        <v>1691</v>
      </c>
      <c r="C6967" s="36" t="s">
        <v>2235</v>
      </c>
      <c r="D6967" s="37" t="s">
        <v>2221</v>
      </c>
      <c r="E6967" s="38"/>
      <c r="F6967" s="38">
        <v>0.5</v>
      </c>
      <c r="G6967" s="38" t="s">
        <v>1638</v>
      </c>
      <c r="H6967" s="38">
        <v>2</v>
      </c>
      <c r="I6967" s="38">
        <v>2</v>
      </c>
      <c r="J6967" s="62">
        <f t="shared" si="118"/>
        <v>2</v>
      </c>
      <c r="K6967" s="39" t="s">
        <v>1372</v>
      </c>
      <c r="L6967" s="39" t="s">
        <v>2092</v>
      </c>
      <c r="M6967" s="39" t="s">
        <v>2107</v>
      </c>
      <c r="N6967" s="40" t="s">
        <v>2113</v>
      </c>
    </row>
    <row r="6968" spans="2:14" ht="18.75" hidden="1" customHeight="1" x14ac:dyDescent="0.2">
      <c r="B6968" s="35" t="s">
        <v>1691</v>
      </c>
      <c r="C6968" s="36" t="s">
        <v>2235</v>
      </c>
      <c r="D6968" s="37" t="s">
        <v>2222</v>
      </c>
      <c r="E6968" s="38"/>
      <c r="F6968" s="38">
        <v>0.5</v>
      </c>
      <c r="G6968" s="38" t="s">
        <v>1638</v>
      </c>
      <c r="H6968" s="38">
        <v>2</v>
      </c>
      <c r="I6968" s="38">
        <v>4</v>
      </c>
      <c r="J6968" s="62">
        <f t="shared" si="118"/>
        <v>4</v>
      </c>
      <c r="K6968" s="39" t="s">
        <v>1372</v>
      </c>
      <c r="L6968" s="39" t="s">
        <v>2092</v>
      </c>
      <c r="M6968" s="39" t="s">
        <v>2107</v>
      </c>
      <c r="N6968" s="40" t="s">
        <v>2113</v>
      </c>
    </row>
    <row r="6969" spans="2:14" ht="18.75" hidden="1" customHeight="1" x14ac:dyDescent="0.2">
      <c r="B6969" s="35" t="s">
        <v>1691</v>
      </c>
      <c r="C6969" s="36" t="s">
        <v>2235</v>
      </c>
      <c r="D6969" s="37" t="s">
        <v>2223</v>
      </c>
      <c r="E6969" s="38"/>
      <c r="F6969" s="38">
        <v>1</v>
      </c>
      <c r="G6969" s="38" t="s">
        <v>1638</v>
      </c>
      <c r="H6969" s="38">
        <v>1</v>
      </c>
      <c r="I6969" s="38">
        <v>1</v>
      </c>
      <c r="J6969" s="62">
        <f t="shared" si="118"/>
        <v>1</v>
      </c>
      <c r="K6969" s="39" t="s">
        <v>1372</v>
      </c>
      <c r="L6969" s="39" t="s">
        <v>2092</v>
      </c>
      <c r="M6969" s="39" t="s">
        <v>2107</v>
      </c>
      <c r="N6969" s="40" t="s">
        <v>2113</v>
      </c>
    </row>
    <row r="6970" spans="2:14" ht="18.75" hidden="1" customHeight="1" x14ac:dyDescent="0.2">
      <c r="B6970" s="35" t="s">
        <v>1691</v>
      </c>
      <c r="C6970" s="36" t="s">
        <v>2235</v>
      </c>
      <c r="D6970" s="37" t="s">
        <v>2224</v>
      </c>
      <c r="E6970" s="38"/>
      <c r="F6970" s="38">
        <v>1</v>
      </c>
      <c r="G6970" s="38" t="s">
        <v>1638</v>
      </c>
      <c r="H6970" s="38">
        <v>1</v>
      </c>
      <c r="I6970" s="38">
        <v>0.5</v>
      </c>
      <c r="J6970" s="62">
        <f t="shared" si="118"/>
        <v>0.5</v>
      </c>
      <c r="K6970" s="39" t="s">
        <v>1372</v>
      </c>
      <c r="L6970" s="39" t="s">
        <v>2092</v>
      </c>
      <c r="M6970" s="39" t="s">
        <v>2107</v>
      </c>
      <c r="N6970" s="40" t="s">
        <v>2113</v>
      </c>
    </row>
    <row r="6971" spans="2:14" ht="18.75" hidden="1" customHeight="1" thickBot="1" x14ac:dyDescent="0.25">
      <c r="B6971" s="41" t="s">
        <v>1691</v>
      </c>
      <c r="C6971" s="42" t="s">
        <v>2235</v>
      </c>
      <c r="D6971" s="43" t="s">
        <v>2218</v>
      </c>
      <c r="E6971" s="44"/>
      <c r="F6971" s="44">
        <v>1</v>
      </c>
      <c r="G6971" s="44" t="s">
        <v>1638</v>
      </c>
      <c r="H6971" s="44">
        <v>2</v>
      </c>
      <c r="I6971" s="44">
        <v>0.5</v>
      </c>
      <c r="J6971" s="63">
        <f t="shared" si="118"/>
        <v>1</v>
      </c>
      <c r="K6971" s="45" t="s">
        <v>1372</v>
      </c>
      <c r="L6971" s="45" t="s">
        <v>2092</v>
      </c>
      <c r="M6971" s="45" t="s">
        <v>2107</v>
      </c>
      <c r="N6971" s="46" t="s">
        <v>2113</v>
      </c>
    </row>
    <row r="6972" spans="2:14" ht="18.75" hidden="1" customHeight="1" x14ac:dyDescent="0.2">
      <c r="B6972" s="29" t="s">
        <v>1692</v>
      </c>
      <c r="C6972" s="30" t="s">
        <v>2235</v>
      </c>
      <c r="D6972" s="31" t="s">
        <v>2219</v>
      </c>
      <c r="E6972" s="32"/>
      <c r="F6972" s="32">
        <v>12</v>
      </c>
      <c r="G6972" s="32" t="s">
        <v>1638</v>
      </c>
      <c r="H6972" s="32">
        <v>2</v>
      </c>
      <c r="I6972" s="32">
        <v>0.5</v>
      </c>
      <c r="J6972" s="61">
        <f t="shared" si="118"/>
        <v>12</v>
      </c>
      <c r="K6972" s="33" t="s">
        <v>1372</v>
      </c>
      <c r="L6972" s="33" t="s">
        <v>2092</v>
      </c>
      <c r="M6972" s="33" t="s">
        <v>2107</v>
      </c>
      <c r="N6972" s="34" t="s">
        <v>2113</v>
      </c>
    </row>
    <row r="6973" spans="2:14" ht="18.75" hidden="1" customHeight="1" x14ac:dyDescent="0.2">
      <c r="B6973" s="35" t="s">
        <v>1692</v>
      </c>
      <c r="C6973" s="36" t="s">
        <v>2235</v>
      </c>
      <c r="D6973" s="37" t="s">
        <v>2220</v>
      </c>
      <c r="E6973" s="38"/>
      <c r="F6973" s="38">
        <v>2</v>
      </c>
      <c r="G6973" s="38" t="s">
        <v>1638</v>
      </c>
      <c r="H6973" s="38">
        <v>1</v>
      </c>
      <c r="I6973" s="38">
        <v>0.25</v>
      </c>
      <c r="J6973" s="62">
        <f t="shared" si="118"/>
        <v>0.5</v>
      </c>
      <c r="K6973" s="39" t="s">
        <v>1372</v>
      </c>
      <c r="L6973" s="39" t="s">
        <v>2092</v>
      </c>
      <c r="M6973" s="39" t="s">
        <v>2107</v>
      </c>
      <c r="N6973" s="40" t="s">
        <v>2113</v>
      </c>
    </row>
    <row r="6974" spans="2:14" ht="18.75" hidden="1" customHeight="1" x14ac:dyDescent="0.2">
      <c r="B6974" s="35" t="s">
        <v>1692</v>
      </c>
      <c r="C6974" s="36" t="s">
        <v>2235</v>
      </c>
      <c r="D6974" s="37" t="s">
        <v>2209</v>
      </c>
      <c r="E6974" s="38"/>
      <c r="F6974" s="38">
        <v>2</v>
      </c>
      <c r="G6974" s="38" t="s">
        <v>1638</v>
      </c>
      <c r="H6974" s="38">
        <v>2</v>
      </c>
      <c r="I6974" s="38">
        <v>0.5</v>
      </c>
      <c r="J6974" s="62">
        <f t="shared" si="118"/>
        <v>2</v>
      </c>
      <c r="K6974" s="39" t="s">
        <v>1372</v>
      </c>
      <c r="L6974" s="39" t="s">
        <v>2092</v>
      </c>
      <c r="M6974" s="39" t="s">
        <v>2107</v>
      </c>
      <c r="N6974" s="40" t="s">
        <v>2113</v>
      </c>
    </row>
    <row r="6975" spans="2:14" ht="18.75" hidden="1" customHeight="1" x14ac:dyDescent="0.2">
      <c r="B6975" s="35" t="s">
        <v>1692</v>
      </c>
      <c r="C6975" s="36" t="s">
        <v>2235</v>
      </c>
      <c r="D6975" s="37" t="s">
        <v>2210</v>
      </c>
      <c r="E6975" s="38"/>
      <c r="F6975" s="38">
        <v>2</v>
      </c>
      <c r="G6975" s="38" t="s">
        <v>1638</v>
      </c>
      <c r="H6975" s="38">
        <v>1</v>
      </c>
      <c r="I6975" s="38">
        <v>0.15</v>
      </c>
      <c r="J6975" s="62">
        <f t="shared" si="118"/>
        <v>0.3</v>
      </c>
      <c r="K6975" s="39" t="s">
        <v>1372</v>
      </c>
      <c r="L6975" s="39" t="s">
        <v>2092</v>
      </c>
      <c r="M6975" s="39" t="s">
        <v>2107</v>
      </c>
      <c r="N6975" s="40" t="s">
        <v>2113</v>
      </c>
    </row>
    <row r="6976" spans="2:14" ht="18.75" hidden="1" customHeight="1" x14ac:dyDescent="0.2">
      <c r="B6976" s="35" t="s">
        <v>1692</v>
      </c>
      <c r="C6976" s="36" t="s">
        <v>2235</v>
      </c>
      <c r="D6976" s="37" t="s">
        <v>2221</v>
      </c>
      <c r="E6976" s="38"/>
      <c r="F6976" s="38">
        <v>0.5</v>
      </c>
      <c r="G6976" s="38" t="s">
        <v>1638</v>
      </c>
      <c r="H6976" s="38">
        <v>2</v>
      </c>
      <c r="I6976" s="38">
        <v>2</v>
      </c>
      <c r="J6976" s="62">
        <f t="shared" si="118"/>
        <v>2</v>
      </c>
      <c r="K6976" s="39" t="s">
        <v>1372</v>
      </c>
      <c r="L6976" s="39" t="s">
        <v>2092</v>
      </c>
      <c r="M6976" s="39" t="s">
        <v>2107</v>
      </c>
      <c r="N6976" s="40" t="s">
        <v>2113</v>
      </c>
    </row>
    <row r="6977" spans="2:14" ht="18.75" hidden="1" customHeight="1" x14ac:dyDescent="0.2">
      <c r="B6977" s="35" t="s">
        <v>1692</v>
      </c>
      <c r="C6977" s="36" t="s">
        <v>2235</v>
      </c>
      <c r="D6977" s="37" t="s">
        <v>2222</v>
      </c>
      <c r="E6977" s="38"/>
      <c r="F6977" s="38">
        <v>0.5</v>
      </c>
      <c r="G6977" s="38" t="s">
        <v>1638</v>
      </c>
      <c r="H6977" s="38">
        <v>2</v>
      </c>
      <c r="I6977" s="38">
        <v>4</v>
      </c>
      <c r="J6977" s="62">
        <f t="shared" si="118"/>
        <v>4</v>
      </c>
      <c r="K6977" s="39" t="s">
        <v>1372</v>
      </c>
      <c r="L6977" s="39" t="s">
        <v>2092</v>
      </c>
      <c r="M6977" s="39" t="s">
        <v>2107</v>
      </c>
      <c r="N6977" s="40" t="s">
        <v>2113</v>
      </c>
    </row>
    <row r="6978" spans="2:14" ht="18.75" hidden="1" customHeight="1" x14ac:dyDescent="0.2">
      <c r="B6978" s="35" t="s">
        <v>1692</v>
      </c>
      <c r="C6978" s="36" t="s">
        <v>2235</v>
      </c>
      <c r="D6978" s="37" t="s">
        <v>2223</v>
      </c>
      <c r="E6978" s="38"/>
      <c r="F6978" s="38">
        <v>1</v>
      </c>
      <c r="G6978" s="38" t="s">
        <v>1638</v>
      </c>
      <c r="H6978" s="38">
        <v>1</v>
      </c>
      <c r="I6978" s="38">
        <v>1</v>
      </c>
      <c r="J6978" s="62">
        <f t="shared" si="118"/>
        <v>1</v>
      </c>
      <c r="K6978" s="39" t="s">
        <v>1372</v>
      </c>
      <c r="L6978" s="39" t="s">
        <v>2092</v>
      </c>
      <c r="M6978" s="39" t="s">
        <v>2107</v>
      </c>
      <c r="N6978" s="40" t="s">
        <v>2113</v>
      </c>
    </row>
    <row r="6979" spans="2:14" ht="18.75" hidden="1" customHeight="1" x14ac:dyDescent="0.2">
      <c r="B6979" s="35" t="s">
        <v>1692</v>
      </c>
      <c r="C6979" s="36" t="s">
        <v>2235</v>
      </c>
      <c r="D6979" s="37" t="s">
        <v>2224</v>
      </c>
      <c r="E6979" s="38"/>
      <c r="F6979" s="38">
        <v>1</v>
      </c>
      <c r="G6979" s="38" t="s">
        <v>1638</v>
      </c>
      <c r="H6979" s="38">
        <v>1</v>
      </c>
      <c r="I6979" s="38">
        <v>0.5</v>
      </c>
      <c r="J6979" s="62">
        <f t="shared" si="118"/>
        <v>0.5</v>
      </c>
      <c r="K6979" s="39" t="s">
        <v>1372</v>
      </c>
      <c r="L6979" s="39" t="s">
        <v>2092</v>
      </c>
      <c r="M6979" s="39" t="s">
        <v>2107</v>
      </c>
      <c r="N6979" s="40" t="s">
        <v>2113</v>
      </c>
    </row>
    <row r="6980" spans="2:14" ht="18.75" hidden="1" customHeight="1" thickBot="1" x14ac:dyDescent="0.25">
      <c r="B6980" s="41" t="s">
        <v>1692</v>
      </c>
      <c r="C6980" s="42" t="s">
        <v>2235</v>
      </c>
      <c r="D6980" s="43" t="s">
        <v>2218</v>
      </c>
      <c r="E6980" s="44"/>
      <c r="F6980" s="44">
        <v>1</v>
      </c>
      <c r="G6980" s="44" t="s">
        <v>1638</v>
      </c>
      <c r="H6980" s="44">
        <v>2</v>
      </c>
      <c r="I6980" s="44">
        <v>0.5</v>
      </c>
      <c r="J6980" s="63">
        <f t="shared" si="118"/>
        <v>1</v>
      </c>
      <c r="K6980" s="45" t="s">
        <v>1372</v>
      </c>
      <c r="L6980" s="45" t="s">
        <v>2092</v>
      </c>
      <c r="M6980" s="45" t="s">
        <v>2107</v>
      </c>
      <c r="N6980" s="46" t="s">
        <v>2113</v>
      </c>
    </row>
    <row r="6981" spans="2:14" ht="18.75" hidden="1" customHeight="1" x14ac:dyDescent="0.2">
      <c r="B6981" s="29" t="s">
        <v>1693</v>
      </c>
      <c r="C6981" s="30" t="s">
        <v>2235</v>
      </c>
      <c r="D6981" s="31" t="s">
        <v>2219</v>
      </c>
      <c r="E6981" s="32"/>
      <c r="F6981" s="32">
        <v>12</v>
      </c>
      <c r="G6981" s="32" t="s">
        <v>1638</v>
      </c>
      <c r="H6981" s="32">
        <v>2</v>
      </c>
      <c r="I6981" s="32">
        <v>0.5</v>
      </c>
      <c r="J6981" s="61">
        <f t="shared" si="118"/>
        <v>12</v>
      </c>
      <c r="K6981" s="33" t="s">
        <v>1372</v>
      </c>
      <c r="L6981" s="33" t="s">
        <v>2092</v>
      </c>
      <c r="M6981" s="33" t="s">
        <v>2107</v>
      </c>
      <c r="N6981" s="34" t="s">
        <v>2113</v>
      </c>
    </row>
    <row r="6982" spans="2:14" ht="18.75" hidden="1" customHeight="1" x14ac:dyDescent="0.2">
      <c r="B6982" s="35" t="s">
        <v>1693</v>
      </c>
      <c r="C6982" s="36" t="s">
        <v>2235</v>
      </c>
      <c r="D6982" s="37" t="s">
        <v>2220</v>
      </c>
      <c r="E6982" s="38"/>
      <c r="F6982" s="38">
        <v>2</v>
      </c>
      <c r="G6982" s="38" t="s">
        <v>1638</v>
      </c>
      <c r="H6982" s="38">
        <v>1</v>
      </c>
      <c r="I6982" s="38">
        <v>0.25</v>
      </c>
      <c r="J6982" s="62">
        <f t="shared" si="118"/>
        <v>0.5</v>
      </c>
      <c r="K6982" s="39" t="s">
        <v>1372</v>
      </c>
      <c r="L6982" s="39" t="s">
        <v>2092</v>
      </c>
      <c r="M6982" s="39" t="s">
        <v>2107</v>
      </c>
      <c r="N6982" s="40" t="s">
        <v>2113</v>
      </c>
    </row>
    <row r="6983" spans="2:14" ht="18.75" hidden="1" customHeight="1" x14ac:dyDescent="0.2">
      <c r="B6983" s="35" t="s">
        <v>1693</v>
      </c>
      <c r="C6983" s="36" t="s">
        <v>2235</v>
      </c>
      <c r="D6983" s="37" t="s">
        <v>2209</v>
      </c>
      <c r="E6983" s="38"/>
      <c r="F6983" s="38">
        <v>2</v>
      </c>
      <c r="G6983" s="38" t="s">
        <v>1638</v>
      </c>
      <c r="H6983" s="38">
        <v>2</v>
      </c>
      <c r="I6983" s="38">
        <v>0.5</v>
      </c>
      <c r="J6983" s="62">
        <f t="shared" si="118"/>
        <v>2</v>
      </c>
      <c r="K6983" s="39" t="s">
        <v>1372</v>
      </c>
      <c r="L6983" s="39" t="s">
        <v>2092</v>
      </c>
      <c r="M6983" s="39" t="s">
        <v>2107</v>
      </c>
      <c r="N6983" s="40" t="s">
        <v>2113</v>
      </c>
    </row>
    <row r="6984" spans="2:14" ht="18.75" hidden="1" customHeight="1" x14ac:dyDescent="0.2">
      <c r="B6984" s="35" t="s">
        <v>1693</v>
      </c>
      <c r="C6984" s="36" t="s">
        <v>2235</v>
      </c>
      <c r="D6984" s="37" t="s">
        <v>2210</v>
      </c>
      <c r="E6984" s="38"/>
      <c r="F6984" s="38">
        <v>2</v>
      </c>
      <c r="G6984" s="38" t="s">
        <v>1638</v>
      </c>
      <c r="H6984" s="38">
        <v>1</v>
      </c>
      <c r="I6984" s="38">
        <v>0.15</v>
      </c>
      <c r="J6984" s="62">
        <f t="shared" si="118"/>
        <v>0.3</v>
      </c>
      <c r="K6984" s="39" t="s">
        <v>1372</v>
      </c>
      <c r="L6984" s="39" t="s">
        <v>2092</v>
      </c>
      <c r="M6984" s="39" t="s">
        <v>2107</v>
      </c>
      <c r="N6984" s="40" t="s">
        <v>2113</v>
      </c>
    </row>
    <row r="6985" spans="2:14" ht="18.75" hidden="1" customHeight="1" x14ac:dyDescent="0.2">
      <c r="B6985" s="35" t="s">
        <v>1693</v>
      </c>
      <c r="C6985" s="36" t="s">
        <v>2235</v>
      </c>
      <c r="D6985" s="37" t="s">
        <v>2221</v>
      </c>
      <c r="E6985" s="38"/>
      <c r="F6985" s="38">
        <v>0.5</v>
      </c>
      <c r="G6985" s="38" t="s">
        <v>1638</v>
      </c>
      <c r="H6985" s="38">
        <v>2</v>
      </c>
      <c r="I6985" s="38">
        <v>2</v>
      </c>
      <c r="J6985" s="62">
        <f t="shared" si="118"/>
        <v>2</v>
      </c>
      <c r="K6985" s="39" t="s">
        <v>1372</v>
      </c>
      <c r="L6985" s="39" t="s">
        <v>2092</v>
      </c>
      <c r="M6985" s="39" t="s">
        <v>2107</v>
      </c>
      <c r="N6985" s="40" t="s">
        <v>2113</v>
      </c>
    </row>
    <row r="6986" spans="2:14" ht="18.75" hidden="1" customHeight="1" x14ac:dyDescent="0.2">
      <c r="B6986" s="35" t="s">
        <v>1693</v>
      </c>
      <c r="C6986" s="36" t="s">
        <v>2235</v>
      </c>
      <c r="D6986" s="37" t="s">
        <v>2222</v>
      </c>
      <c r="E6986" s="38"/>
      <c r="F6986" s="38">
        <v>0.5</v>
      </c>
      <c r="G6986" s="38" t="s">
        <v>1638</v>
      </c>
      <c r="H6986" s="38">
        <v>2</v>
      </c>
      <c r="I6986" s="38">
        <v>4</v>
      </c>
      <c r="J6986" s="62">
        <f t="shared" si="118"/>
        <v>4</v>
      </c>
      <c r="K6986" s="39" t="s">
        <v>1372</v>
      </c>
      <c r="L6986" s="39" t="s">
        <v>2092</v>
      </c>
      <c r="M6986" s="39" t="s">
        <v>2107</v>
      </c>
      <c r="N6986" s="40" t="s">
        <v>2113</v>
      </c>
    </row>
    <row r="6987" spans="2:14" ht="18.75" hidden="1" customHeight="1" x14ac:dyDescent="0.2">
      <c r="B6987" s="35" t="s">
        <v>1693</v>
      </c>
      <c r="C6987" s="36" t="s">
        <v>2235</v>
      </c>
      <c r="D6987" s="37" t="s">
        <v>2223</v>
      </c>
      <c r="E6987" s="38"/>
      <c r="F6987" s="38">
        <v>1</v>
      </c>
      <c r="G6987" s="38" t="s">
        <v>1638</v>
      </c>
      <c r="H6987" s="38">
        <v>1</v>
      </c>
      <c r="I6987" s="38">
        <v>1</v>
      </c>
      <c r="J6987" s="62">
        <f t="shared" si="118"/>
        <v>1</v>
      </c>
      <c r="K6987" s="39" t="s">
        <v>1372</v>
      </c>
      <c r="L6987" s="39" t="s">
        <v>2092</v>
      </c>
      <c r="M6987" s="39" t="s">
        <v>2107</v>
      </c>
      <c r="N6987" s="40" t="s">
        <v>2113</v>
      </c>
    </row>
    <row r="6988" spans="2:14" ht="18.75" hidden="1" customHeight="1" x14ac:dyDescent="0.2">
      <c r="B6988" s="35" t="s">
        <v>1693</v>
      </c>
      <c r="C6988" s="36" t="s">
        <v>2235</v>
      </c>
      <c r="D6988" s="37" t="s">
        <v>2224</v>
      </c>
      <c r="E6988" s="38"/>
      <c r="F6988" s="38">
        <v>1</v>
      </c>
      <c r="G6988" s="38" t="s">
        <v>1638</v>
      </c>
      <c r="H6988" s="38">
        <v>1</v>
      </c>
      <c r="I6988" s="38">
        <v>0.5</v>
      </c>
      <c r="J6988" s="62">
        <f t="shared" si="118"/>
        <v>0.5</v>
      </c>
      <c r="K6988" s="39" t="s">
        <v>1372</v>
      </c>
      <c r="L6988" s="39" t="s">
        <v>2092</v>
      </c>
      <c r="M6988" s="39" t="s">
        <v>2107</v>
      </c>
      <c r="N6988" s="40" t="s">
        <v>2113</v>
      </c>
    </row>
    <row r="6989" spans="2:14" ht="18.75" hidden="1" customHeight="1" thickBot="1" x14ac:dyDescent="0.25">
      <c r="B6989" s="41" t="s">
        <v>1693</v>
      </c>
      <c r="C6989" s="42" t="s">
        <v>2235</v>
      </c>
      <c r="D6989" s="43" t="s">
        <v>2218</v>
      </c>
      <c r="E6989" s="44"/>
      <c r="F6989" s="44">
        <v>1</v>
      </c>
      <c r="G6989" s="44" t="s">
        <v>1638</v>
      </c>
      <c r="H6989" s="44">
        <v>2</v>
      </c>
      <c r="I6989" s="44">
        <v>0.5</v>
      </c>
      <c r="J6989" s="63">
        <f t="shared" si="118"/>
        <v>1</v>
      </c>
      <c r="K6989" s="45" t="s">
        <v>1372</v>
      </c>
      <c r="L6989" s="45" t="s">
        <v>2092</v>
      </c>
      <c r="M6989" s="45" t="s">
        <v>2107</v>
      </c>
      <c r="N6989" s="46" t="s">
        <v>2113</v>
      </c>
    </row>
    <row r="6990" spans="2:14" ht="18.75" hidden="1" customHeight="1" x14ac:dyDescent="0.2">
      <c r="B6990" s="29" t="s">
        <v>1694</v>
      </c>
      <c r="C6990" s="30" t="s">
        <v>2235</v>
      </c>
      <c r="D6990" s="31" t="s">
        <v>2219</v>
      </c>
      <c r="E6990" s="32"/>
      <c r="F6990" s="32">
        <v>12</v>
      </c>
      <c r="G6990" s="32" t="s">
        <v>1638</v>
      </c>
      <c r="H6990" s="32">
        <v>2</v>
      </c>
      <c r="I6990" s="32">
        <v>0.5</v>
      </c>
      <c r="J6990" s="61">
        <f t="shared" si="118"/>
        <v>12</v>
      </c>
      <c r="K6990" s="33" t="s">
        <v>1372</v>
      </c>
      <c r="L6990" s="33" t="s">
        <v>2092</v>
      </c>
      <c r="M6990" s="33" t="s">
        <v>2107</v>
      </c>
      <c r="N6990" s="34" t="s">
        <v>2113</v>
      </c>
    </row>
    <row r="6991" spans="2:14" ht="18.75" hidden="1" customHeight="1" x14ac:dyDescent="0.2">
      <c r="B6991" s="35" t="s">
        <v>1694</v>
      </c>
      <c r="C6991" s="36" t="s">
        <v>2235</v>
      </c>
      <c r="D6991" s="37" t="s">
        <v>2220</v>
      </c>
      <c r="E6991" s="38"/>
      <c r="F6991" s="38">
        <v>2</v>
      </c>
      <c r="G6991" s="38" t="s">
        <v>1638</v>
      </c>
      <c r="H6991" s="38">
        <v>1</v>
      </c>
      <c r="I6991" s="38">
        <v>0.25</v>
      </c>
      <c r="J6991" s="62">
        <f t="shared" si="118"/>
        <v>0.5</v>
      </c>
      <c r="K6991" s="39" t="s">
        <v>1372</v>
      </c>
      <c r="L6991" s="39" t="s">
        <v>2092</v>
      </c>
      <c r="M6991" s="39" t="s">
        <v>2107</v>
      </c>
      <c r="N6991" s="40" t="s">
        <v>2113</v>
      </c>
    </row>
    <row r="6992" spans="2:14" ht="18.75" hidden="1" customHeight="1" x14ac:dyDescent="0.2">
      <c r="B6992" s="35" t="s">
        <v>1694</v>
      </c>
      <c r="C6992" s="36" t="s">
        <v>2235</v>
      </c>
      <c r="D6992" s="37" t="s">
        <v>2209</v>
      </c>
      <c r="E6992" s="38"/>
      <c r="F6992" s="38">
        <v>2</v>
      </c>
      <c r="G6992" s="38" t="s">
        <v>1638</v>
      </c>
      <c r="H6992" s="38">
        <v>2</v>
      </c>
      <c r="I6992" s="38">
        <v>0.5</v>
      </c>
      <c r="J6992" s="62">
        <f t="shared" si="118"/>
        <v>2</v>
      </c>
      <c r="K6992" s="39" t="s">
        <v>1372</v>
      </c>
      <c r="L6992" s="39" t="s">
        <v>2092</v>
      </c>
      <c r="M6992" s="39" t="s">
        <v>2107</v>
      </c>
      <c r="N6992" s="40" t="s">
        <v>2113</v>
      </c>
    </row>
    <row r="6993" spans="2:14" ht="18.75" hidden="1" customHeight="1" x14ac:dyDescent="0.2">
      <c r="B6993" s="35" t="s">
        <v>1694</v>
      </c>
      <c r="C6993" s="36" t="s">
        <v>2235</v>
      </c>
      <c r="D6993" s="37" t="s">
        <v>2210</v>
      </c>
      <c r="E6993" s="38"/>
      <c r="F6993" s="38">
        <v>2</v>
      </c>
      <c r="G6993" s="38" t="s">
        <v>1638</v>
      </c>
      <c r="H6993" s="38">
        <v>1</v>
      </c>
      <c r="I6993" s="38">
        <v>0.15</v>
      </c>
      <c r="J6993" s="62">
        <f t="shared" si="118"/>
        <v>0.3</v>
      </c>
      <c r="K6993" s="39" t="s">
        <v>1372</v>
      </c>
      <c r="L6993" s="39" t="s">
        <v>2092</v>
      </c>
      <c r="M6993" s="39" t="s">
        <v>2107</v>
      </c>
      <c r="N6993" s="40" t="s">
        <v>2113</v>
      </c>
    </row>
    <row r="6994" spans="2:14" ht="18.75" hidden="1" customHeight="1" x14ac:dyDescent="0.2">
      <c r="B6994" s="35" t="s">
        <v>1694</v>
      </c>
      <c r="C6994" s="36" t="s">
        <v>2235</v>
      </c>
      <c r="D6994" s="37" t="s">
        <v>2221</v>
      </c>
      <c r="E6994" s="38"/>
      <c r="F6994" s="38">
        <v>0.5</v>
      </c>
      <c r="G6994" s="38" t="s">
        <v>1638</v>
      </c>
      <c r="H6994" s="38">
        <v>2</v>
      </c>
      <c r="I6994" s="38">
        <v>2</v>
      </c>
      <c r="J6994" s="62">
        <f t="shared" si="118"/>
        <v>2</v>
      </c>
      <c r="K6994" s="39" t="s">
        <v>1372</v>
      </c>
      <c r="L6994" s="39" t="s">
        <v>2092</v>
      </c>
      <c r="M6994" s="39" t="s">
        <v>2107</v>
      </c>
      <c r="N6994" s="40" t="s">
        <v>2113</v>
      </c>
    </row>
    <row r="6995" spans="2:14" ht="18.75" hidden="1" customHeight="1" x14ac:dyDescent="0.2">
      <c r="B6995" s="35" t="s">
        <v>1694</v>
      </c>
      <c r="C6995" s="36" t="s">
        <v>2235</v>
      </c>
      <c r="D6995" s="37" t="s">
        <v>2222</v>
      </c>
      <c r="E6995" s="38"/>
      <c r="F6995" s="38">
        <v>0.5</v>
      </c>
      <c r="G6995" s="38" t="s">
        <v>1638</v>
      </c>
      <c r="H6995" s="38">
        <v>2</v>
      </c>
      <c r="I6995" s="38">
        <v>4</v>
      </c>
      <c r="J6995" s="62">
        <f t="shared" si="118"/>
        <v>4</v>
      </c>
      <c r="K6995" s="39" t="s">
        <v>1372</v>
      </c>
      <c r="L6995" s="39" t="s">
        <v>2092</v>
      </c>
      <c r="M6995" s="39" t="s">
        <v>2107</v>
      </c>
      <c r="N6995" s="40" t="s">
        <v>2113</v>
      </c>
    </row>
    <row r="6996" spans="2:14" ht="18.75" hidden="1" customHeight="1" x14ac:dyDescent="0.2">
      <c r="B6996" s="35" t="s">
        <v>1694</v>
      </c>
      <c r="C6996" s="36" t="s">
        <v>2235</v>
      </c>
      <c r="D6996" s="37" t="s">
        <v>2223</v>
      </c>
      <c r="E6996" s="38"/>
      <c r="F6996" s="38">
        <v>1</v>
      </c>
      <c r="G6996" s="38" t="s">
        <v>1638</v>
      </c>
      <c r="H6996" s="38">
        <v>1</v>
      </c>
      <c r="I6996" s="38">
        <v>1</v>
      </c>
      <c r="J6996" s="62">
        <f t="shared" si="118"/>
        <v>1</v>
      </c>
      <c r="K6996" s="39" t="s">
        <v>1372</v>
      </c>
      <c r="L6996" s="39" t="s">
        <v>2092</v>
      </c>
      <c r="M6996" s="39" t="s">
        <v>2107</v>
      </c>
      <c r="N6996" s="40" t="s">
        <v>2113</v>
      </c>
    </row>
    <row r="6997" spans="2:14" ht="18.75" hidden="1" customHeight="1" x14ac:dyDescent="0.2">
      <c r="B6997" s="35" t="s">
        <v>1694</v>
      </c>
      <c r="C6997" s="36" t="s">
        <v>2235</v>
      </c>
      <c r="D6997" s="37" t="s">
        <v>2224</v>
      </c>
      <c r="E6997" s="38"/>
      <c r="F6997" s="38">
        <v>1</v>
      </c>
      <c r="G6997" s="38" t="s">
        <v>1638</v>
      </c>
      <c r="H6997" s="38">
        <v>1</v>
      </c>
      <c r="I6997" s="38">
        <v>0.5</v>
      </c>
      <c r="J6997" s="62">
        <f t="shared" si="118"/>
        <v>0.5</v>
      </c>
      <c r="K6997" s="39" t="s">
        <v>1372</v>
      </c>
      <c r="L6997" s="39" t="s">
        <v>2092</v>
      </c>
      <c r="M6997" s="39" t="s">
        <v>2107</v>
      </c>
      <c r="N6997" s="40" t="s">
        <v>2113</v>
      </c>
    </row>
    <row r="6998" spans="2:14" ht="18.75" hidden="1" customHeight="1" thickBot="1" x14ac:dyDescent="0.25">
      <c r="B6998" s="41" t="s">
        <v>1694</v>
      </c>
      <c r="C6998" s="42" t="s">
        <v>2235</v>
      </c>
      <c r="D6998" s="43" t="s">
        <v>2218</v>
      </c>
      <c r="E6998" s="44"/>
      <c r="F6998" s="44">
        <v>1</v>
      </c>
      <c r="G6998" s="44" t="s">
        <v>1638</v>
      </c>
      <c r="H6998" s="44">
        <v>2</v>
      </c>
      <c r="I6998" s="44">
        <v>0.5</v>
      </c>
      <c r="J6998" s="63">
        <f t="shared" si="118"/>
        <v>1</v>
      </c>
      <c r="K6998" s="45" t="s">
        <v>1372</v>
      </c>
      <c r="L6998" s="45" t="s">
        <v>2092</v>
      </c>
      <c r="M6998" s="45" t="s">
        <v>2107</v>
      </c>
      <c r="N6998" s="46" t="s">
        <v>2113</v>
      </c>
    </row>
    <row r="6999" spans="2:14" ht="18.75" hidden="1" customHeight="1" x14ac:dyDescent="0.2">
      <c r="B6999" s="29" t="s">
        <v>1695</v>
      </c>
      <c r="C6999" s="30" t="s">
        <v>2236</v>
      </c>
      <c r="D6999" s="31" t="s">
        <v>2219</v>
      </c>
      <c r="E6999" s="32"/>
      <c r="F6999" s="32">
        <v>12</v>
      </c>
      <c r="G6999" s="32" t="s">
        <v>1638</v>
      </c>
      <c r="H6999" s="32">
        <v>2</v>
      </c>
      <c r="I6999" s="32">
        <v>0.5</v>
      </c>
      <c r="J6999" s="61">
        <f t="shared" si="118"/>
        <v>12</v>
      </c>
      <c r="K6999" s="33" t="s">
        <v>1372</v>
      </c>
      <c r="L6999" s="33" t="s">
        <v>1998</v>
      </c>
      <c r="M6999" s="33" t="s">
        <v>2107</v>
      </c>
      <c r="N6999" s="34" t="s">
        <v>2109</v>
      </c>
    </row>
    <row r="7000" spans="2:14" ht="18.75" hidden="1" customHeight="1" x14ac:dyDescent="0.2">
      <c r="B7000" s="35" t="s">
        <v>1695</v>
      </c>
      <c r="C7000" s="36" t="s">
        <v>2236</v>
      </c>
      <c r="D7000" s="37" t="s">
        <v>2220</v>
      </c>
      <c r="E7000" s="38"/>
      <c r="F7000" s="38">
        <v>2</v>
      </c>
      <c r="G7000" s="38" t="s">
        <v>1638</v>
      </c>
      <c r="H7000" s="38">
        <v>1</v>
      </c>
      <c r="I7000" s="38">
        <v>0.25</v>
      </c>
      <c r="J7000" s="62">
        <f t="shared" si="118"/>
        <v>0.5</v>
      </c>
      <c r="K7000" s="39" t="s">
        <v>1372</v>
      </c>
      <c r="L7000" s="39" t="s">
        <v>1998</v>
      </c>
      <c r="M7000" s="39" t="s">
        <v>2107</v>
      </c>
      <c r="N7000" s="40" t="s">
        <v>2109</v>
      </c>
    </row>
    <row r="7001" spans="2:14" ht="18.75" hidden="1" customHeight="1" x14ac:dyDescent="0.2">
      <c r="B7001" s="35" t="s">
        <v>1695</v>
      </c>
      <c r="C7001" s="36" t="s">
        <v>2236</v>
      </c>
      <c r="D7001" s="37" t="s">
        <v>2209</v>
      </c>
      <c r="E7001" s="38"/>
      <c r="F7001" s="38">
        <v>2</v>
      </c>
      <c r="G7001" s="38" t="s">
        <v>1638</v>
      </c>
      <c r="H7001" s="38">
        <v>2</v>
      </c>
      <c r="I7001" s="38">
        <v>0.5</v>
      </c>
      <c r="J7001" s="62">
        <f t="shared" si="118"/>
        <v>2</v>
      </c>
      <c r="K7001" s="39" t="s">
        <v>1372</v>
      </c>
      <c r="L7001" s="39" t="s">
        <v>1998</v>
      </c>
      <c r="M7001" s="39" t="s">
        <v>2107</v>
      </c>
      <c r="N7001" s="40" t="s">
        <v>2109</v>
      </c>
    </row>
    <row r="7002" spans="2:14" ht="18.75" hidden="1" customHeight="1" x14ac:dyDescent="0.2">
      <c r="B7002" s="35" t="s">
        <v>1695</v>
      </c>
      <c r="C7002" s="36" t="s">
        <v>2236</v>
      </c>
      <c r="D7002" s="37" t="s">
        <v>2210</v>
      </c>
      <c r="E7002" s="38"/>
      <c r="F7002" s="38">
        <v>2</v>
      </c>
      <c r="G7002" s="38" t="s">
        <v>1638</v>
      </c>
      <c r="H7002" s="38">
        <v>1</v>
      </c>
      <c r="I7002" s="38">
        <v>0.15</v>
      </c>
      <c r="J7002" s="62">
        <f t="shared" si="118"/>
        <v>0.3</v>
      </c>
      <c r="K7002" s="39" t="s">
        <v>1372</v>
      </c>
      <c r="L7002" s="39" t="s">
        <v>1998</v>
      </c>
      <c r="M7002" s="39" t="s">
        <v>2107</v>
      </c>
      <c r="N7002" s="40" t="s">
        <v>2109</v>
      </c>
    </row>
    <row r="7003" spans="2:14" ht="18.75" hidden="1" customHeight="1" x14ac:dyDescent="0.2">
      <c r="B7003" s="35" t="s">
        <v>1695</v>
      </c>
      <c r="C7003" s="36" t="s">
        <v>2236</v>
      </c>
      <c r="D7003" s="37" t="s">
        <v>2221</v>
      </c>
      <c r="E7003" s="38"/>
      <c r="F7003" s="38">
        <v>0.5</v>
      </c>
      <c r="G7003" s="38" t="s">
        <v>1638</v>
      </c>
      <c r="H7003" s="38">
        <v>2</v>
      </c>
      <c r="I7003" s="38">
        <v>2</v>
      </c>
      <c r="J7003" s="62">
        <f t="shared" si="118"/>
        <v>2</v>
      </c>
      <c r="K7003" s="39" t="s">
        <v>1372</v>
      </c>
      <c r="L7003" s="39" t="s">
        <v>1998</v>
      </c>
      <c r="M7003" s="39" t="s">
        <v>2107</v>
      </c>
      <c r="N7003" s="40" t="s">
        <v>2109</v>
      </c>
    </row>
    <row r="7004" spans="2:14" ht="18.75" hidden="1" customHeight="1" x14ac:dyDescent="0.2">
      <c r="B7004" s="35" t="s">
        <v>1695</v>
      </c>
      <c r="C7004" s="36" t="s">
        <v>2236</v>
      </c>
      <c r="D7004" s="37" t="s">
        <v>2222</v>
      </c>
      <c r="E7004" s="38"/>
      <c r="F7004" s="38">
        <v>0.5</v>
      </c>
      <c r="G7004" s="38" t="s">
        <v>1638</v>
      </c>
      <c r="H7004" s="38">
        <v>2</v>
      </c>
      <c r="I7004" s="38">
        <v>4</v>
      </c>
      <c r="J7004" s="62">
        <f t="shared" si="118"/>
        <v>4</v>
      </c>
      <c r="K7004" s="39" t="s">
        <v>1372</v>
      </c>
      <c r="L7004" s="39" t="s">
        <v>1998</v>
      </c>
      <c r="M7004" s="39" t="s">
        <v>2107</v>
      </c>
      <c r="N7004" s="40" t="s">
        <v>2109</v>
      </c>
    </row>
    <row r="7005" spans="2:14" ht="18.75" hidden="1" customHeight="1" x14ac:dyDescent="0.2">
      <c r="B7005" s="35" t="s">
        <v>1695</v>
      </c>
      <c r="C7005" s="36" t="s">
        <v>2236</v>
      </c>
      <c r="D7005" s="37" t="s">
        <v>2223</v>
      </c>
      <c r="E7005" s="38"/>
      <c r="F7005" s="38">
        <v>1</v>
      </c>
      <c r="G7005" s="38" t="s">
        <v>1638</v>
      </c>
      <c r="H7005" s="38">
        <v>1</v>
      </c>
      <c r="I7005" s="38">
        <v>1</v>
      </c>
      <c r="J7005" s="62">
        <f t="shared" si="118"/>
        <v>1</v>
      </c>
      <c r="K7005" s="39" t="s">
        <v>1372</v>
      </c>
      <c r="L7005" s="39" t="s">
        <v>1998</v>
      </c>
      <c r="M7005" s="39" t="s">
        <v>2107</v>
      </c>
      <c r="N7005" s="40" t="s">
        <v>2109</v>
      </c>
    </row>
    <row r="7006" spans="2:14" ht="18.75" hidden="1" customHeight="1" x14ac:dyDescent="0.2">
      <c r="B7006" s="35" t="s">
        <v>1695</v>
      </c>
      <c r="C7006" s="36" t="s">
        <v>2236</v>
      </c>
      <c r="D7006" s="37" t="s">
        <v>2224</v>
      </c>
      <c r="E7006" s="38"/>
      <c r="F7006" s="38">
        <v>1</v>
      </c>
      <c r="G7006" s="38" t="s">
        <v>1638</v>
      </c>
      <c r="H7006" s="38">
        <v>1</v>
      </c>
      <c r="I7006" s="38">
        <v>0.5</v>
      </c>
      <c r="J7006" s="62">
        <f t="shared" si="118"/>
        <v>0.5</v>
      </c>
      <c r="K7006" s="39" t="s">
        <v>1372</v>
      </c>
      <c r="L7006" s="39" t="s">
        <v>1998</v>
      </c>
      <c r="M7006" s="39" t="s">
        <v>2107</v>
      </c>
      <c r="N7006" s="40" t="s">
        <v>2109</v>
      </c>
    </row>
    <row r="7007" spans="2:14" ht="18.75" hidden="1" customHeight="1" thickBot="1" x14ac:dyDescent="0.25">
      <c r="B7007" s="41" t="s">
        <v>1695</v>
      </c>
      <c r="C7007" s="42" t="s">
        <v>2236</v>
      </c>
      <c r="D7007" s="43" t="s">
        <v>2218</v>
      </c>
      <c r="E7007" s="44"/>
      <c r="F7007" s="44">
        <v>1</v>
      </c>
      <c r="G7007" s="44" t="s">
        <v>1638</v>
      </c>
      <c r="H7007" s="44">
        <v>2</v>
      </c>
      <c r="I7007" s="44">
        <v>0.5</v>
      </c>
      <c r="J7007" s="63">
        <f t="shared" si="118"/>
        <v>1</v>
      </c>
      <c r="K7007" s="45" t="s">
        <v>1372</v>
      </c>
      <c r="L7007" s="45" t="s">
        <v>1998</v>
      </c>
      <c r="M7007" s="45" t="s">
        <v>2107</v>
      </c>
      <c r="N7007" s="46" t="s">
        <v>2109</v>
      </c>
    </row>
    <row r="7008" spans="2:14" ht="18.75" hidden="1" customHeight="1" x14ac:dyDescent="0.2">
      <c r="B7008" s="29" t="s">
        <v>1696</v>
      </c>
      <c r="C7008" s="30" t="s">
        <v>2237</v>
      </c>
      <c r="D7008" s="31" t="s">
        <v>2219</v>
      </c>
      <c r="E7008" s="32"/>
      <c r="F7008" s="32">
        <v>12</v>
      </c>
      <c r="G7008" s="32" t="s">
        <v>1638</v>
      </c>
      <c r="H7008" s="32">
        <v>2</v>
      </c>
      <c r="I7008" s="32">
        <v>0.5</v>
      </c>
      <c r="J7008" s="61">
        <f t="shared" si="118"/>
        <v>12</v>
      </c>
      <c r="K7008" s="33" t="s">
        <v>1372</v>
      </c>
      <c r="L7008" s="33" t="s">
        <v>2093</v>
      </c>
      <c r="M7008" s="33" t="s">
        <v>2107</v>
      </c>
      <c r="N7008" s="34" t="s">
        <v>2113</v>
      </c>
    </row>
    <row r="7009" spans="2:14" ht="18.75" hidden="1" customHeight="1" x14ac:dyDescent="0.2">
      <c r="B7009" s="35" t="s">
        <v>1696</v>
      </c>
      <c r="C7009" s="36" t="s">
        <v>2237</v>
      </c>
      <c r="D7009" s="37" t="s">
        <v>2220</v>
      </c>
      <c r="E7009" s="38"/>
      <c r="F7009" s="38">
        <v>2</v>
      </c>
      <c r="G7009" s="38" t="s">
        <v>1638</v>
      </c>
      <c r="H7009" s="38">
        <v>1</v>
      </c>
      <c r="I7009" s="38">
        <v>0.25</v>
      </c>
      <c r="J7009" s="62">
        <f t="shared" si="118"/>
        <v>0.5</v>
      </c>
      <c r="K7009" s="39" t="s">
        <v>1372</v>
      </c>
      <c r="L7009" s="39" t="s">
        <v>2093</v>
      </c>
      <c r="M7009" s="39" t="s">
        <v>2107</v>
      </c>
      <c r="N7009" s="40" t="s">
        <v>2113</v>
      </c>
    </row>
    <row r="7010" spans="2:14" ht="18.75" hidden="1" customHeight="1" x14ac:dyDescent="0.2">
      <c r="B7010" s="35" t="s">
        <v>1696</v>
      </c>
      <c r="C7010" s="36" t="s">
        <v>2237</v>
      </c>
      <c r="D7010" s="37" t="s">
        <v>2209</v>
      </c>
      <c r="E7010" s="38"/>
      <c r="F7010" s="38">
        <v>2</v>
      </c>
      <c r="G7010" s="38" t="s">
        <v>1638</v>
      </c>
      <c r="H7010" s="38">
        <v>2</v>
      </c>
      <c r="I7010" s="38">
        <v>0.5</v>
      </c>
      <c r="J7010" s="62">
        <f t="shared" si="118"/>
        <v>2</v>
      </c>
      <c r="K7010" s="39" t="s">
        <v>1372</v>
      </c>
      <c r="L7010" s="39" t="s">
        <v>2093</v>
      </c>
      <c r="M7010" s="39" t="s">
        <v>2107</v>
      </c>
      <c r="N7010" s="40" t="s">
        <v>2113</v>
      </c>
    </row>
    <row r="7011" spans="2:14" ht="18.75" hidden="1" customHeight="1" x14ac:dyDescent="0.2">
      <c r="B7011" s="35" t="s">
        <v>1696</v>
      </c>
      <c r="C7011" s="36" t="s">
        <v>2237</v>
      </c>
      <c r="D7011" s="37" t="s">
        <v>2210</v>
      </c>
      <c r="E7011" s="38"/>
      <c r="F7011" s="38">
        <v>2</v>
      </c>
      <c r="G7011" s="38" t="s">
        <v>1638</v>
      </c>
      <c r="H7011" s="38">
        <v>1</v>
      </c>
      <c r="I7011" s="38">
        <v>0.15</v>
      </c>
      <c r="J7011" s="62">
        <f t="shared" si="118"/>
        <v>0.3</v>
      </c>
      <c r="K7011" s="39" t="s">
        <v>1372</v>
      </c>
      <c r="L7011" s="39" t="s">
        <v>2093</v>
      </c>
      <c r="M7011" s="39" t="s">
        <v>2107</v>
      </c>
      <c r="N7011" s="40" t="s">
        <v>2113</v>
      </c>
    </row>
    <row r="7012" spans="2:14" ht="18.75" hidden="1" customHeight="1" x14ac:dyDescent="0.2">
      <c r="B7012" s="35" t="s">
        <v>1696</v>
      </c>
      <c r="C7012" s="36" t="s">
        <v>2237</v>
      </c>
      <c r="D7012" s="37" t="s">
        <v>2221</v>
      </c>
      <c r="E7012" s="38"/>
      <c r="F7012" s="38">
        <v>0.5</v>
      </c>
      <c r="G7012" s="38" t="s">
        <v>1638</v>
      </c>
      <c r="H7012" s="38">
        <v>2</v>
      </c>
      <c r="I7012" s="38">
        <v>2</v>
      </c>
      <c r="J7012" s="62">
        <f t="shared" si="118"/>
        <v>2</v>
      </c>
      <c r="K7012" s="39" t="s">
        <v>1372</v>
      </c>
      <c r="L7012" s="39" t="s">
        <v>2093</v>
      </c>
      <c r="M7012" s="39" t="s">
        <v>2107</v>
      </c>
      <c r="N7012" s="40" t="s">
        <v>2113</v>
      </c>
    </row>
    <row r="7013" spans="2:14" ht="18.75" hidden="1" customHeight="1" x14ac:dyDescent="0.2">
      <c r="B7013" s="35" t="s">
        <v>1696</v>
      </c>
      <c r="C7013" s="36" t="s">
        <v>2237</v>
      </c>
      <c r="D7013" s="37" t="s">
        <v>2222</v>
      </c>
      <c r="E7013" s="38"/>
      <c r="F7013" s="38">
        <v>0.5</v>
      </c>
      <c r="G7013" s="38" t="s">
        <v>1638</v>
      </c>
      <c r="H7013" s="38">
        <v>2</v>
      </c>
      <c r="I7013" s="38">
        <v>4</v>
      </c>
      <c r="J7013" s="62">
        <f t="shared" si="118"/>
        <v>4</v>
      </c>
      <c r="K7013" s="39" t="s">
        <v>1372</v>
      </c>
      <c r="L7013" s="39" t="s">
        <v>2093</v>
      </c>
      <c r="M7013" s="39" t="s">
        <v>2107</v>
      </c>
      <c r="N7013" s="40" t="s">
        <v>2113</v>
      </c>
    </row>
    <row r="7014" spans="2:14" ht="18.75" hidden="1" customHeight="1" x14ac:dyDescent="0.2">
      <c r="B7014" s="35" t="s">
        <v>1696</v>
      </c>
      <c r="C7014" s="36" t="s">
        <v>2237</v>
      </c>
      <c r="D7014" s="37" t="s">
        <v>2223</v>
      </c>
      <c r="E7014" s="38"/>
      <c r="F7014" s="38">
        <v>1</v>
      </c>
      <c r="G7014" s="38" t="s">
        <v>1638</v>
      </c>
      <c r="H7014" s="38">
        <v>1</v>
      </c>
      <c r="I7014" s="38">
        <v>1</v>
      </c>
      <c r="J7014" s="62">
        <f t="shared" si="118"/>
        <v>1</v>
      </c>
      <c r="K7014" s="39" t="s">
        <v>1372</v>
      </c>
      <c r="L7014" s="39" t="s">
        <v>2093</v>
      </c>
      <c r="M7014" s="39" t="s">
        <v>2107</v>
      </c>
      <c r="N7014" s="40" t="s">
        <v>2113</v>
      </c>
    </row>
    <row r="7015" spans="2:14" ht="18.75" hidden="1" customHeight="1" x14ac:dyDescent="0.2">
      <c r="B7015" s="35" t="s">
        <v>1696</v>
      </c>
      <c r="C7015" s="36" t="s">
        <v>2237</v>
      </c>
      <c r="D7015" s="37" t="s">
        <v>2224</v>
      </c>
      <c r="E7015" s="38"/>
      <c r="F7015" s="38">
        <v>1</v>
      </c>
      <c r="G7015" s="38" t="s">
        <v>1638</v>
      </c>
      <c r="H7015" s="38">
        <v>1</v>
      </c>
      <c r="I7015" s="38">
        <v>0.5</v>
      </c>
      <c r="J7015" s="62">
        <f t="shared" si="118"/>
        <v>0.5</v>
      </c>
      <c r="K7015" s="39" t="s">
        <v>1372</v>
      </c>
      <c r="L7015" s="39" t="s">
        <v>2093</v>
      </c>
      <c r="M7015" s="39" t="s">
        <v>2107</v>
      </c>
      <c r="N7015" s="40" t="s">
        <v>2113</v>
      </c>
    </row>
    <row r="7016" spans="2:14" ht="18.75" hidden="1" customHeight="1" thickBot="1" x14ac:dyDescent="0.25">
      <c r="B7016" s="41" t="s">
        <v>1696</v>
      </c>
      <c r="C7016" s="42" t="s">
        <v>2237</v>
      </c>
      <c r="D7016" s="43" t="s">
        <v>2218</v>
      </c>
      <c r="E7016" s="44"/>
      <c r="F7016" s="44">
        <v>1</v>
      </c>
      <c r="G7016" s="44" t="s">
        <v>1638</v>
      </c>
      <c r="H7016" s="44">
        <v>2</v>
      </c>
      <c r="I7016" s="44">
        <v>0.5</v>
      </c>
      <c r="J7016" s="63">
        <f t="shared" si="118"/>
        <v>1</v>
      </c>
      <c r="K7016" s="45" t="s">
        <v>1372</v>
      </c>
      <c r="L7016" s="45" t="s">
        <v>2093</v>
      </c>
      <c r="M7016" s="45" t="s">
        <v>2107</v>
      </c>
      <c r="N7016" s="46" t="s">
        <v>2113</v>
      </c>
    </row>
    <row r="7017" spans="2:14" ht="18.75" hidden="1" customHeight="1" x14ac:dyDescent="0.2">
      <c r="B7017" s="29" t="s">
        <v>1680</v>
      </c>
      <c r="C7017" s="30" t="s">
        <v>2238</v>
      </c>
      <c r="D7017" s="31" t="s">
        <v>2219</v>
      </c>
      <c r="E7017" s="32"/>
      <c r="F7017" s="32">
        <v>12</v>
      </c>
      <c r="G7017" s="32" t="s">
        <v>1638</v>
      </c>
      <c r="H7017" s="32">
        <v>2</v>
      </c>
      <c r="I7017" s="32">
        <v>0.5</v>
      </c>
      <c r="J7017" s="61">
        <f t="shared" si="118"/>
        <v>12</v>
      </c>
      <c r="K7017" s="33" t="s">
        <v>1372</v>
      </c>
      <c r="L7017" s="33" t="s">
        <v>89</v>
      </c>
      <c r="M7017" s="33" t="s">
        <v>2107</v>
      </c>
      <c r="N7017" s="34" t="s">
        <v>2113</v>
      </c>
    </row>
    <row r="7018" spans="2:14" ht="18.75" hidden="1" customHeight="1" x14ac:dyDescent="0.2">
      <c r="B7018" s="35" t="s">
        <v>1680</v>
      </c>
      <c r="C7018" s="36" t="s">
        <v>2238</v>
      </c>
      <c r="D7018" s="37" t="s">
        <v>2220</v>
      </c>
      <c r="E7018" s="38"/>
      <c r="F7018" s="38">
        <v>2</v>
      </c>
      <c r="G7018" s="38" t="s">
        <v>1638</v>
      </c>
      <c r="H7018" s="38">
        <v>1</v>
      </c>
      <c r="I7018" s="38">
        <v>0.25</v>
      </c>
      <c r="J7018" s="62">
        <f t="shared" si="118"/>
        <v>0.5</v>
      </c>
      <c r="K7018" s="39" t="s">
        <v>1372</v>
      </c>
      <c r="L7018" s="39" t="s">
        <v>89</v>
      </c>
      <c r="M7018" s="39" t="s">
        <v>2107</v>
      </c>
      <c r="N7018" s="40" t="s">
        <v>2113</v>
      </c>
    </row>
    <row r="7019" spans="2:14" ht="18.75" hidden="1" customHeight="1" x14ac:dyDescent="0.2">
      <c r="B7019" s="35" t="s">
        <v>1680</v>
      </c>
      <c r="C7019" s="36" t="s">
        <v>2238</v>
      </c>
      <c r="D7019" s="37" t="s">
        <v>2209</v>
      </c>
      <c r="E7019" s="38"/>
      <c r="F7019" s="38">
        <v>2</v>
      </c>
      <c r="G7019" s="38" t="s">
        <v>1638</v>
      </c>
      <c r="H7019" s="38">
        <v>2</v>
      </c>
      <c r="I7019" s="38">
        <v>0.5</v>
      </c>
      <c r="J7019" s="62">
        <f t="shared" si="118"/>
        <v>2</v>
      </c>
      <c r="K7019" s="39" t="s">
        <v>1372</v>
      </c>
      <c r="L7019" s="39" t="s">
        <v>89</v>
      </c>
      <c r="M7019" s="39" t="s">
        <v>2107</v>
      </c>
      <c r="N7019" s="40" t="s">
        <v>2113</v>
      </c>
    </row>
    <row r="7020" spans="2:14" ht="18.75" hidden="1" customHeight="1" x14ac:dyDescent="0.2">
      <c r="B7020" s="35" t="s">
        <v>1680</v>
      </c>
      <c r="C7020" s="36" t="s">
        <v>2238</v>
      </c>
      <c r="D7020" s="37" t="s">
        <v>2210</v>
      </c>
      <c r="E7020" s="38"/>
      <c r="F7020" s="38">
        <v>2</v>
      </c>
      <c r="G7020" s="38" t="s">
        <v>1638</v>
      </c>
      <c r="H7020" s="38">
        <v>1</v>
      </c>
      <c r="I7020" s="38">
        <v>0.15</v>
      </c>
      <c r="J7020" s="62">
        <f t="shared" si="118"/>
        <v>0.3</v>
      </c>
      <c r="K7020" s="39" t="s">
        <v>1372</v>
      </c>
      <c r="L7020" s="39" t="s">
        <v>89</v>
      </c>
      <c r="M7020" s="39" t="s">
        <v>2107</v>
      </c>
      <c r="N7020" s="40" t="s">
        <v>2113</v>
      </c>
    </row>
    <row r="7021" spans="2:14" ht="18.75" hidden="1" customHeight="1" x14ac:dyDescent="0.2">
      <c r="B7021" s="35" t="s">
        <v>1680</v>
      </c>
      <c r="C7021" s="36" t="s">
        <v>2238</v>
      </c>
      <c r="D7021" s="37" t="s">
        <v>2221</v>
      </c>
      <c r="E7021" s="38"/>
      <c r="F7021" s="38">
        <v>0.5</v>
      </c>
      <c r="G7021" s="38" t="s">
        <v>1638</v>
      </c>
      <c r="H7021" s="38">
        <v>2</v>
      </c>
      <c r="I7021" s="38">
        <v>2</v>
      </c>
      <c r="J7021" s="62">
        <f t="shared" si="118"/>
        <v>2</v>
      </c>
      <c r="K7021" s="39" t="s">
        <v>1372</v>
      </c>
      <c r="L7021" s="39" t="s">
        <v>89</v>
      </c>
      <c r="M7021" s="39" t="s">
        <v>2107</v>
      </c>
      <c r="N7021" s="40" t="s">
        <v>2113</v>
      </c>
    </row>
    <row r="7022" spans="2:14" ht="18.75" hidden="1" customHeight="1" x14ac:dyDescent="0.2">
      <c r="B7022" s="35" t="s">
        <v>1680</v>
      </c>
      <c r="C7022" s="36" t="s">
        <v>2238</v>
      </c>
      <c r="D7022" s="37" t="s">
        <v>2222</v>
      </c>
      <c r="E7022" s="38"/>
      <c r="F7022" s="38">
        <v>0.5</v>
      </c>
      <c r="G7022" s="38" t="s">
        <v>1638</v>
      </c>
      <c r="H7022" s="38">
        <v>2</v>
      </c>
      <c r="I7022" s="38">
        <v>4</v>
      </c>
      <c r="J7022" s="62">
        <f t="shared" ref="J7022:J7085" si="119">F7022*H7022*I7022</f>
        <v>4</v>
      </c>
      <c r="K7022" s="39" t="s">
        <v>1372</v>
      </c>
      <c r="L7022" s="39" t="s">
        <v>89</v>
      </c>
      <c r="M7022" s="39" t="s">
        <v>2107</v>
      </c>
      <c r="N7022" s="40" t="s">
        <v>2113</v>
      </c>
    </row>
    <row r="7023" spans="2:14" ht="18.75" hidden="1" customHeight="1" x14ac:dyDescent="0.2">
      <c r="B7023" s="35" t="s">
        <v>1680</v>
      </c>
      <c r="C7023" s="36" t="s">
        <v>2238</v>
      </c>
      <c r="D7023" s="37" t="s">
        <v>2223</v>
      </c>
      <c r="E7023" s="38"/>
      <c r="F7023" s="38">
        <v>1</v>
      </c>
      <c r="G7023" s="38" t="s">
        <v>1638</v>
      </c>
      <c r="H7023" s="38">
        <v>1</v>
      </c>
      <c r="I7023" s="38">
        <v>1</v>
      </c>
      <c r="J7023" s="62">
        <f t="shared" si="119"/>
        <v>1</v>
      </c>
      <c r="K7023" s="39" t="s">
        <v>1372</v>
      </c>
      <c r="L7023" s="39" t="s">
        <v>89</v>
      </c>
      <c r="M7023" s="39" t="s">
        <v>2107</v>
      </c>
      <c r="N7023" s="40" t="s">
        <v>2113</v>
      </c>
    </row>
    <row r="7024" spans="2:14" ht="18.75" hidden="1" customHeight="1" x14ac:dyDescent="0.2">
      <c r="B7024" s="35" t="s">
        <v>1680</v>
      </c>
      <c r="C7024" s="36" t="s">
        <v>2238</v>
      </c>
      <c r="D7024" s="37" t="s">
        <v>2224</v>
      </c>
      <c r="E7024" s="38"/>
      <c r="F7024" s="38">
        <v>1</v>
      </c>
      <c r="G7024" s="38" t="s">
        <v>1638</v>
      </c>
      <c r="H7024" s="38">
        <v>1</v>
      </c>
      <c r="I7024" s="38">
        <v>0.5</v>
      </c>
      <c r="J7024" s="62">
        <f t="shared" si="119"/>
        <v>0.5</v>
      </c>
      <c r="K7024" s="39" t="s">
        <v>1372</v>
      </c>
      <c r="L7024" s="39" t="s">
        <v>89</v>
      </c>
      <c r="M7024" s="39" t="s">
        <v>2107</v>
      </c>
      <c r="N7024" s="40" t="s">
        <v>2113</v>
      </c>
    </row>
    <row r="7025" spans="2:14" ht="18.75" hidden="1" customHeight="1" thickBot="1" x14ac:dyDescent="0.25">
      <c r="B7025" s="41" t="s">
        <v>1680</v>
      </c>
      <c r="C7025" s="42" t="s">
        <v>2238</v>
      </c>
      <c r="D7025" s="43" t="s">
        <v>2218</v>
      </c>
      <c r="E7025" s="44"/>
      <c r="F7025" s="44">
        <v>1</v>
      </c>
      <c r="G7025" s="44" t="s">
        <v>1638</v>
      </c>
      <c r="H7025" s="44">
        <v>2</v>
      </c>
      <c r="I7025" s="44">
        <v>0.5</v>
      </c>
      <c r="J7025" s="63">
        <f t="shared" si="119"/>
        <v>1</v>
      </c>
      <c r="K7025" s="45" t="s">
        <v>1372</v>
      </c>
      <c r="L7025" s="45" t="s">
        <v>89</v>
      </c>
      <c r="M7025" s="45" t="s">
        <v>2107</v>
      </c>
      <c r="N7025" s="46" t="s">
        <v>2113</v>
      </c>
    </row>
    <row r="7026" spans="2:14" ht="18.75" hidden="1" customHeight="1" x14ac:dyDescent="0.2">
      <c r="B7026" s="29" t="s">
        <v>1697</v>
      </c>
      <c r="C7026" s="30" t="s">
        <v>2094</v>
      </c>
      <c r="D7026" s="31" t="s">
        <v>2202</v>
      </c>
      <c r="E7026" s="32"/>
      <c r="F7026" s="32">
        <v>365</v>
      </c>
      <c r="G7026" s="32" t="s">
        <v>1638</v>
      </c>
      <c r="H7026" s="32">
        <v>1</v>
      </c>
      <c r="I7026" s="32">
        <v>0.25</v>
      </c>
      <c r="J7026" s="61">
        <f t="shared" si="119"/>
        <v>91.25</v>
      </c>
      <c r="K7026" s="33" t="s">
        <v>1372</v>
      </c>
      <c r="L7026" s="33" t="s">
        <v>2094</v>
      </c>
      <c r="M7026" s="33" t="s">
        <v>2107</v>
      </c>
      <c r="N7026" s="34" t="s">
        <v>2113</v>
      </c>
    </row>
    <row r="7027" spans="2:14" ht="18.75" hidden="1" customHeight="1" x14ac:dyDescent="0.2">
      <c r="B7027" s="35" t="s">
        <v>1697</v>
      </c>
      <c r="C7027" s="36" t="s">
        <v>2094</v>
      </c>
      <c r="D7027" s="37" t="s">
        <v>2203</v>
      </c>
      <c r="E7027" s="38"/>
      <c r="F7027" s="38">
        <v>52</v>
      </c>
      <c r="G7027" s="38" t="s">
        <v>1638</v>
      </c>
      <c r="H7027" s="38">
        <v>1</v>
      </c>
      <c r="I7027" s="38">
        <v>0.25</v>
      </c>
      <c r="J7027" s="62">
        <f t="shared" si="119"/>
        <v>13</v>
      </c>
      <c r="K7027" s="39" t="s">
        <v>1372</v>
      </c>
      <c r="L7027" s="39" t="s">
        <v>2094</v>
      </c>
      <c r="M7027" s="39" t="s">
        <v>2107</v>
      </c>
      <c r="N7027" s="40" t="s">
        <v>2113</v>
      </c>
    </row>
    <row r="7028" spans="2:14" ht="18.75" hidden="1" customHeight="1" x14ac:dyDescent="0.2">
      <c r="B7028" s="35" t="s">
        <v>1697</v>
      </c>
      <c r="C7028" s="36" t="s">
        <v>2094</v>
      </c>
      <c r="D7028" s="37" t="s">
        <v>2204</v>
      </c>
      <c r="E7028" s="38"/>
      <c r="F7028" s="38">
        <v>52</v>
      </c>
      <c r="G7028" s="38" t="s">
        <v>1638</v>
      </c>
      <c r="H7028" s="38">
        <v>1</v>
      </c>
      <c r="I7028" s="38">
        <v>0.15</v>
      </c>
      <c r="J7028" s="62">
        <f t="shared" si="119"/>
        <v>7.8</v>
      </c>
      <c r="K7028" s="39" t="s">
        <v>1372</v>
      </c>
      <c r="L7028" s="39" t="s">
        <v>2094</v>
      </c>
      <c r="M7028" s="39" t="s">
        <v>2107</v>
      </c>
      <c r="N7028" s="40" t="s">
        <v>2113</v>
      </c>
    </row>
    <row r="7029" spans="2:14" ht="18.75" hidden="1" customHeight="1" x14ac:dyDescent="0.2">
      <c r="B7029" s="35" t="s">
        <v>1697</v>
      </c>
      <c r="C7029" s="36" t="s">
        <v>2094</v>
      </c>
      <c r="D7029" s="37" t="s">
        <v>2205</v>
      </c>
      <c r="E7029" s="38"/>
      <c r="F7029" s="38">
        <v>12</v>
      </c>
      <c r="G7029" s="38" t="s">
        <v>1638</v>
      </c>
      <c r="H7029" s="38">
        <v>1</v>
      </c>
      <c r="I7029" s="38">
        <v>0.25</v>
      </c>
      <c r="J7029" s="62">
        <f t="shared" si="119"/>
        <v>3</v>
      </c>
      <c r="K7029" s="39" t="s">
        <v>1372</v>
      </c>
      <c r="L7029" s="39" t="s">
        <v>2094</v>
      </c>
      <c r="M7029" s="39" t="s">
        <v>2107</v>
      </c>
      <c r="N7029" s="40" t="s">
        <v>2113</v>
      </c>
    </row>
    <row r="7030" spans="2:14" ht="18.75" hidden="1" customHeight="1" x14ac:dyDescent="0.2">
      <c r="B7030" s="35" t="s">
        <v>1697</v>
      </c>
      <c r="C7030" s="36" t="s">
        <v>2094</v>
      </c>
      <c r="D7030" s="37" t="s">
        <v>2206</v>
      </c>
      <c r="E7030" s="38"/>
      <c r="F7030" s="38">
        <v>12</v>
      </c>
      <c r="G7030" s="38" t="s">
        <v>1638</v>
      </c>
      <c r="H7030" s="38">
        <v>1</v>
      </c>
      <c r="I7030" s="38">
        <v>0.25</v>
      </c>
      <c r="J7030" s="62">
        <f t="shared" si="119"/>
        <v>3</v>
      </c>
      <c r="K7030" s="39" t="s">
        <v>1372</v>
      </c>
      <c r="L7030" s="39" t="s">
        <v>2094</v>
      </c>
      <c r="M7030" s="39" t="s">
        <v>2107</v>
      </c>
      <c r="N7030" s="40" t="s">
        <v>2113</v>
      </c>
    </row>
    <row r="7031" spans="2:14" ht="18.75" hidden="1" customHeight="1" x14ac:dyDescent="0.2">
      <c r="B7031" s="35" t="s">
        <v>1697</v>
      </c>
      <c r="C7031" s="36" t="s">
        <v>2094</v>
      </c>
      <c r="D7031" s="37" t="s">
        <v>2207</v>
      </c>
      <c r="E7031" s="38"/>
      <c r="F7031" s="38">
        <v>12</v>
      </c>
      <c r="G7031" s="38" t="s">
        <v>1638</v>
      </c>
      <c r="H7031" s="38">
        <v>1</v>
      </c>
      <c r="I7031" s="38">
        <v>0.25</v>
      </c>
      <c r="J7031" s="62">
        <f t="shared" si="119"/>
        <v>3</v>
      </c>
      <c r="K7031" s="39" t="s">
        <v>1372</v>
      </c>
      <c r="L7031" s="39" t="s">
        <v>2094</v>
      </c>
      <c r="M7031" s="39" t="s">
        <v>2107</v>
      </c>
      <c r="N7031" s="40" t="s">
        <v>2113</v>
      </c>
    </row>
    <row r="7032" spans="2:14" ht="18.75" hidden="1" customHeight="1" x14ac:dyDescent="0.2">
      <c r="B7032" s="35" t="s">
        <v>1697</v>
      </c>
      <c r="C7032" s="36" t="s">
        <v>2094</v>
      </c>
      <c r="D7032" s="37" t="s">
        <v>2208</v>
      </c>
      <c r="E7032" s="38"/>
      <c r="F7032" s="38">
        <v>4</v>
      </c>
      <c r="G7032" s="38" t="s">
        <v>1638</v>
      </c>
      <c r="H7032" s="38">
        <v>1</v>
      </c>
      <c r="I7032" s="38">
        <v>1</v>
      </c>
      <c r="J7032" s="62">
        <f t="shared" si="119"/>
        <v>4</v>
      </c>
      <c r="K7032" s="39" t="s">
        <v>1372</v>
      </c>
      <c r="L7032" s="39" t="s">
        <v>2094</v>
      </c>
      <c r="M7032" s="39" t="s">
        <v>2107</v>
      </c>
      <c r="N7032" s="40" t="s">
        <v>2113</v>
      </c>
    </row>
    <row r="7033" spans="2:14" ht="18.75" hidden="1" customHeight="1" x14ac:dyDescent="0.2">
      <c r="B7033" s="35" t="s">
        <v>1697</v>
      </c>
      <c r="C7033" s="36" t="s">
        <v>2094</v>
      </c>
      <c r="D7033" s="37" t="s">
        <v>2209</v>
      </c>
      <c r="E7033" s="38"/>
      <c r="F7033" s="38">
        <v>2</v>
      </c>
      <c r="G7033" s="38" t="s">
        <v>1638</v>
      </c>
      <c r="H7033" s="38">
        <v>2</v>
      </c>
      <c r="I7033" s="38">
        <v>0.5</v>
      </c>
      <c r="J7033" s="62">
        <f t="shared" si="119"/>
        <v>2</v>
      </c>
      <c r="K7033" s="39" t="s">
        <v>1372</v>
      </c>
      <c r="L7033" s="39" t="s">
        <v>2094</v>
      </c>
      <c r="M7033" s="39" t="s">
        <v>2107</v>
      </c>
      <c r="N7033" s="40" t="s">
        <v>2113</v>
      </c>
    </row>
    <row r="7034" spans="2:14" ht="18.75" hidden="1" customHeight="1" x14ac:dyDescent="0.2">
      <c r="B7034" s="35" t="s">
        <v>1697</v>
      </c>
      <c r="C7034" s="36" t="s">
        <v>2094</v>
      </c>
      <c r="D7034" s="37" t="s">
        <v>2210</v>
      </c>
      <c r="E7034" s="38"/>
      <c r="F7034" s="38">
        <v>2</v>
      </c>
      <c r="G7034" s="38" t="s">
        <v>1638</v>
      </c>
      <c r="H7034" s="38">
        <v>1</v>
      </c>
      <c r="I7034" s="38">
        <v>0.15</v>
      </c>
      <c r="J7034" s="62">
        <f t="shared" si="119"/>
        <v>0.3</v>
      </c>
      <c r="K7034" s="39" t="s">
        <v>1372</v>
      </c>
      <c r="L7034" s="39" t="s">
        <v>2094</v>
      </c>
      <c r="M7034" s="39" t="s">
        <v>2107</v>
      </c>
      <c r="N7034" s="40" t="s">
        <v>2113</v>
      </c>
    </row>
    <row r="7035" spans="2:14" ht="18.75" hidden="1" customHeight="1" x14ac:dyDescent="0.2">
      <c r="B7035" s="35" t="s">
        <v>1697</v>
      </c>
      <c r="C7035" s="36" t="s">
        <v>2094</v>
      </c>
      <c r="D7035" s="37" t="s">
        <v>2211</v>
      </c>
      <c r="E7035" s="38"/>
      <c r="F7035" s="38">
        <v>2</v>
      </c>
      <c r="G7035" s="38" t="s">
        <v>1638</v>
      </c>
      <c r="H7035" s="38">
        <v>1</v>
      </c>
      <c r="I7035" s="38">
        <v>0.15</v>
      </c>
      <c r="J7035" s="62">
        <f t="shared" si="119"/>
        <v>0.3</v>
      </c>
      <c r="K7035" s="39" t="s">
        <v>1372</v>
      </c>
      <c r="L7035" s="39" t="s">
        <v>2094</v>
      </c>
      <c r="M7035" s="39" t="s">
        <v>2107</v>
      </c>
      <c r="N7035" s="40" t="s">
        <v>2113</v>
      </c>
    </row>
    <row r="7036" spans="2:14" ht="18.75" hidden="1" customHeight="1" x14ac:dyDescent="0.2">
      <c r="B7036" s="35" t="s">
        <v>1697</v>
      </c>
      <c r="C7036" s="36" t="s">
        <v>2094</v>
      </c>
      <c r="D7036" s="37" t="s">
        <v>2212</v>
      </c>
      <c r="E7036" s="38"/>
      <c r="F7036" s="38">
        <v>2</v>
      </c>
      <c r="G7036" s="38" t="s">
        <v>1638</v>
      </c>
      <c r="H7036" s="38">
        <v>2</v>
      </c>
      <c r="I7036" s="38">
        <v>1.5</v>
      </c>
      <c r="J7036" s="62">
        <f t="shared" si="119"/>
        <v>6</v>
      </c>
      <c r="K7036" s="39" t="s">
        <v>1372</v>
      </c>
      <c r="L7036" s="39" t="s">
        <v>2094</v>
      </c>
      <c r="M7036" s="39" t="s">
        <v>2107</v>
      </c>
      <c r="N7036" s="40" t="s">
        <v>2113</v>
      </c>
    </row>
    <row r="7037" spans="2:14" ht="18.75" hidden="1" customHeight="1" x14ac:dyDescent="0.2">
      <c r="B7037" s="35" t="s">
        <v>1697</v>
      </c>
      <c r="C7037" s="36" t="s">
        <v>2094</v>
      </c>
      <c r="D7037" s="37" t="s">
        <v>2213</v>
      </c>
      <c r="E7037" s="38"/>
      <c r="F7037" s="38">
        <v>2</v>
      </c>
      <c r="G7037" s="38" t="s">
        <v>1638</v>
      </c>
      <c r="H7037" s="38">
        <v>2</v>
      </c>
      <c r="I7037" s="38">
        <v>0.5</v>
      </c>
      <c r="J7037" s="62">
        <f t="shared" si="119"/>
        <v>2</v>
      </c>
      <c r="K7037" s="39" t="s">
        <v>1372</v>
      </c>
      <c r="L7037" s="39" t="s">
        <v>2094</v>
      </c>
      <c r="M7037" s="39" t="s">
        <v>2107</v>
      </c>
      <c r="N7037" s="40" t="s">
        <v>2113</v>
      </c>
    </row>
    <row r="7038" spans="2:14" ht="18.75" hidden="1" customHeight="1" x14ac:dyDescent="0.2">
      <c r="B7038" s="35" t="s">
        <v>1697</v>
      </c>
      <c r="C7038" s="36" t="s">
        <v>2094</v>
      </c>
      <c r="D7038" s="37" t="s">
        <v>2214</v>
      </c>
      <c r="E7038" s="38"/>
      <c r="F7038" s="38">
        <v>2</v>
      </c>
      <c r="G7038" s="38" t="s">
        <v>1638</v>
      </c>
      <c r="H7038" s="38">
        <v>2</v>
      </c>
      <c r="I7038" s="38">
        <v>1</v>
      </c>
      <c r="J7038" s="62">
        <f t="shared" si="119"/>
        <v>4</v>
      </c>
      <c r="K7038" s="39" t="s">
        <v>1372</v>
      </c>
      <c r="L7038" s="39" t="s">
        <v>2094</v>
      </c>
      <c r="M7038" s="39" t="s">
        <v>2107</v>
      </c>
      <c r="N7038" s="40" t="s">
        <v>2113</v>
      </c>
    </row>
    <row r="7039" spans="2:14" ht="18.75" hidden="1" customHeight="1" x14ac:dyDescent="0.2">
      <c r="B7039" s="35" t="s">
        <v>1697</v>
      </c>
      <c r="C7039" s="36" t="s">
        <v>2094</v>
      </c>
      <c r="D7039" s="37" t="s">
        <v>2215</v>
      </c>
      <c r="E7039" s="38"/>
      <c r="F7039" s="38">
        <v>1</v>
      </c>
      <c r="G7039" s="38" t="s">
        <v>1638</v>
      </c>
      <c r="H7039" s="38">
        <v>1</v>
      </c>
      <c r="I7039" s="38">
        <v>1</v>
      </c>
      <c r="J7039" s="62">
        <f t="shared" si="119"/>
        <v>1</v>
      </c>
      <c r="K7039" s="39" t="s">
        <v>1372</v>
      </c>
      <c r="L7039" s="39" t="s">
        <v>2094</v>
      </c>
      <c r="M7039" s="39" t="s">
        <v>2107</v>
      </c>
      <c r="N7039" s="40" t="s">
        <v>2113</v>
      </c>
    </row>
    <row r="7040" spans="2:14" ht="18.75" hidden="1" customHeight="1" x14ac:dyDescent="0.2">
      <c r="B7040" s="35" t="s">
        <v>1697</v>
      </c>
      <c r="C7040" s="36" t="s">
        <v>2094</v>
      </c>
      <c r="D7040" s="37" t="s">
        <v>2216</v>
      </c>
      <c r="E7040" s="38"/>
      <c r="F7040" s="38">
        <v>1</v>
      </c>
      <c r="G7040" s="38" t="s">
        <v>1638</v>
      </c>
      <c r="H7040" s="38">
        <v>1</v>
      </c>
      <c r="I7040" s="38">
        <v>0.25</v>
      </c>
      <c r="J7040" s="62">
        <f t="shared" si="119"/>
        <v>0.25</v>
      </c>
      <c r="K7040" s="39" t="s">
        <v>1372</v>
      </c>
      <c r="L7040" s="39" t="s">
        <v>2094</v>
      </c>
      <c r="M7040" s="39" t="s">
        <v>2107</v>
      </c>
      <c r="N7040" s="40" t="s">
        <v>2113</v>
      </c>
    </row>
    <row r="7041" spans="2:14" ht="18.75" hidden="1" customHeight="1" x14ac:dyDescent="0.2">
      <c r="B7041" s="35" t="s">
        <v>1697</v>
      </c>
      <c r="C7041" s="36" t="s">
        <v>2094</v>
      </c>
      <c r="D7041" s="37" t="s">
        <v>2217</v>
      </c>
      <c r="E7041" s="38"/>
      <c r="F7041" s="38">
        <v>1</v>
      </c>
      <c r="G7041" s="38" t="s">
        <v>1638</v>
      </c>
      <c r="H7041" s="38">
        <v>2</v>
      </c>
      <c r="I7041" s="38">
        <v>0.5</v>
      </c>
      <c r="J7041" s="62">
        <f t="shared" si="119"/>
        <v>1</v>
      </c>
      <c r="K7041" s="39" t="s">
        <v>1372</v>
      </c>
      <c r="L7041" s="39" t="s">
        <v>2094</v>
      </c>
      <c r="M7041" s="39" t="s">
        <v>2107</v>
      </c>
      <c r="N7041" s="40" t="s">
        <v>2113</v>
      </c>
    </row>
    <row r="7042" spans="2:14" ht="18.75" hidden="1" customHeight="1" thickBot="1" x14ac:dyDescent="0.25">
      <c r="B7042" s="41" t="s">
        <v>1697</v>
      </c>
      <c r="C7042" s="42" t="s">
        <v>2094</v>
      </c>
      <c r="D7042" s="43" t="s">
        <v>2218</v>
      </c>
      <c r="E7042" s="44"/>
      <c r="F7042" s="44">
        <v>1</v>
      </c>
      <c r="G7042" s="44" t="s">
        <v>1638</v>
      </c>
      <c r="H7042" s="44">
        <v>2</v>
      </c>
      <c r="I7042" s="44">
        <v>0.5</v>
      </c>
      <c r="J7042" s="63">
        <f t="shared" si="119"/>
        <v>1</v>
      </c>
      <c r="K7042" s="45" t="s">
        <v>1372</v>
      </c>
      <c r="L7042" s="45" t="s">
        <v>2094</v>
      </c>
      <c r="M7042" s="45" t="s">
        <v>2107</v>
      </c>
      <c r="N7042" s="46" t="s">
        <v>2113</v>
      </c>
    </row>
    <row r="7043" spans="2:14" ht="18.75" hidden="1" customHeight="1" x14ac:dyDescent="0.2">
      <c r="B7043" s="29" t="s">
        <v>1698</v>
      </c>
      <c r="C7043" s="30" t="s">
        <v>2094</v>
      </c>
      <c r="D7043" s="31" t="s">
        <v>2202</v>
      </c>
      <c r="E7043" s="32"/>
      <c r="F7043" s="32">
        <v>365</v>
      </c>
      <c r="G7043" s="32" t="s">
        <v>1638</v>
      </c>
      <c r="H7043" s="32">
        <v>1</v>
      </c>
      <c r="I7043" s="32">
        <v>0.25</v>
      </c>
      <c r="J7043" s="61">
        <f t="shared" si="119"/>
        <v>91.25</v>
      </c>
      <c r="K7043" s="33" t="s">
        <v>1372</v>
      </c>
      <c r="L7043" s="33" t="s">
        <v>2094</v>
      </c>
      <c r="M7043" s="33" t="s">
        <v>2107</v>
      </c>
      <c r="N7043" s="34" t="s">
        <v>2113</v>
      </c>
    </row>
    <row r="7044" spans="2:14" ht="18.75" hidden="1" customHeight="1" x14ac:dyDescent="0.2">
      <c r="B7044" s="35" t="s">
        <v>1698</v>
      </c>
      <c r="C7044" s="36" t="s">
        <v>2094</v>
      </c>
      <c r="D7044" s="37" t="s">
        <v>2203</v>
      </c>
      <c r="E7044" s="38"/>
      <c r="F7044" s="38">
        <v>52</v>
      </c>
      <c r="G7044" s="38" t="s">
        <v>1638</v>
      </c>
      <c r="H7044" s="38">
        <v>1</v>
      </c>
      <c r="I7044" s="38">
        <v>0.25</v>
      </c>
      <c r="J7044" s="62">
        <f t="shared" si="119"/>
        <v>13</v>
      </c>
      <c r="K7044" s="39" t="s">
        <v>1372</v>
      </c>
      <c r="L7044" s="39" t="s">
        <v>2094</v>
      </c>
      <c r="M7044" s="39" t="s">
        <v>2107</v>
      </c>
      <c r="N7044" s="40" t="s">
        <v>2113</v>
      </c>
    </row>
    <row r="7045" spans="2:14" ht="18.75" hidden="1" customHeight="1" x14ac:dyDescent="0.2">
      <c r="B7045" s="35" t="s">
        <v>1698</v>
      </c>
      <c r="C7045" s="36" t="s">
        <v>2094</v>
      </c>
      <c r="D7045" s="37" t="s">
        <v>2204</v>
      </c>
      <c r="E7045" s="38"/>
      <c r="F7045" s="38">
        <v>52</v>
      </c>
      <c r="G7045" s="38" t="s">
        <v>1638</v>
      </c>
      <c r="H7045" s="38">
        <v>1</v>
      </c>
      <c r="I7045" s="38">
        <v>0.15</v>
      </c>
      <c r="J7045" s="62">
        <f t="shared" si="119"/>
        <v>7.8</v>
      </c>
      <c r="K7045" s="39" t="s">
        <v>1372</v>
      </c>
      <c r="L7045" s="39" t="s">
        <v>2094</v>
      </c>
      <c r="M7045" s="39" t="s">
        <v>2107</v>
      </c>
      <c r="N7045" s="40" t="s">
        <v>2113</v>
      </c>
    </row>
    <row r="7046" spans="2:14" ht="18.75" hidden="1" customHeight="1" x14ac:dyDescent="0.2">
      <c r="B7046" s="35" t="s">
        <v>1698</v>
      </c>
      <c r="C7046" s="36" t="s">
        <v>2094</v>
      </c>
      <c r="D7046" s="37" t="s">
        <v>2205</v>
      </c>
      <c r="E7046" s="38"/>
      <c r="F7046" s="38">
        <v>12</v>
      </c>
      <c r="G7046" s="38" t="s">
        <v>1638</v>
      </c>
      <c r="H7046" s="38">
        <v>1</v>
      </c>
      <c r="I7046" s="38">
        <v>0.25</v>
      </c>
      <c r="J7046" s="62">
        <f t="shared" si="119"/>
        <v>3</v>
      </c>
      <c r="K7046" s="39" t="s">
        <v>1372</v>
      </c>
      <c r="L7046" s="39" t="s">
        <v>2094</v>
      </c>
      <c r="M7046" s="39" t="s">
        <v>2107</v>
      </c>
      <c r="N7046" s="40" t="s">
        <v>2113</v>
      </c>
    </row>
    <row r="7047" spans="2:14" ht="18.75" hidden="1" customHeight="1" x14ac:dyDescent="0.2">
      <c r="B7047" s="35" t="s">
        <v>1698</v>
      </c>
      <c r="C7047" s="36" t="s">
        <v>2094</v>
      </c>
      <c r="D7047" s="37" t="s">
        <v>2206</v>
      </c>
      <c r="E7047" s="38"/>
      <c r="F7047" s="38">
        <v>12</v>
      </c>
      <c r="G7047" s="38" t="s">
        <v>1638</v>
      </c>
      <c r="H7047" s="38">
        <v>1</v>
      </c>
      <c r="I7047" s="38">
        <v>0.25</v>
      </c>
      <c r="J7047" s="62">
        <f t="shared" si="119"/>
        <v>3</v>
      </c>
      <c r="K7047" s="39" t="s">
        <v>1372</v>
      </c>
      <c r="L7047" s="39" t="s">
        <v>2094</v>
      </c>
      <c r="M7047" s="39" t="s">
        <v>2107</v>
      </c>
      <c r="N7047" s="40" t="s">
        <v>2113</v>
      </c>
    </row>
    <row r="7048" spans="2:14" ht="18.75" hidden="1" customHeight="1" x14ac:dyDescent="0.2">
      <c r="B7048" s="35" t="s">
        <v>1698</v>
      </c>
      <c r="C7048" s="36" t="s">
        <v>2094</v>
      </c>
      <c r="D7048" s="37" t="s">
        <v>2207</v>
      </c>
      <c r="E7048" s="38"/>
      <c r="F7048" s="38">
        <v>12</v>
      </c>
      <c r="G7048" s="38" t="s">
        <v>1638</v>
      </c>
      <c r="H7048" s="38">
        <v>1</v>
      </c>
      <c r="I7048" s="38">
        <v>0.25</v>
      </c>
      <c r="J7048" s="62">
        <f t="shared" si="119"/>
        <v>3</v>
      </c>
      <c r="K7048" s="39" t="s">
        <v>1372</v>
      </c>
      <c r="L7048" s="39" t="s">
        <v>2094</v>
      </c>
      <c r="M7048" s="39" t="s">
        <v>2107</v>
      </c>
      <c r="N7048" s="40" t="s">
        <v>2113</v>
      </c>
    </row>
    <row r="7049" spans="2:14" ht="18.75" hidden="1" customHeight="1" x14ac:dyDescent="0.2">
      <c r="B7049" s="35" t="s">
        <v>1698</v>
      </c>
      <c r="C7049" s="36" t="s">
        <v>2094</v>
      </c>
      <c r="D7049" s="37" t="s">
        <v>2208</v>
      </c>
      <c r="E7049" s="38"/>
      <c r="F7049" s="38">
        <v>4</v>
      </c>
      <c r="G7049" s="38" t="s">
        <v>1638</v>
      </c>
      <c r="H7049" s="38">
        <v>1</v>
      </c>
      <c r="I7049" s="38">
        <v>1</v>
      </c>
      <c r="J7049" s="62">
        <f t="shared" si="119"/>
        <v>4</v>
      </c>
      <c r="K7049" s="39" t="s">
        <v>1372</v>
      </c>
      <c r="L7049" s="39" t="s">
        <v>2094</v>
      </c>
      <c r="M7049" s="39" t="s">
        <v>2107</v>
      </c>
      <c r="N7049" s="40" t="s">
        <v>2113</v>
      </c>
    </row>
    <row r="7050" spans="2:14" ht="18.75" hidden="1" customHeight="1" x14ac:dyDescent="0.2">
      <c r="B7050" s="35" t="s">
        <v>1698</v>
      </c>
      <c r="C7050" s="36" t="s">
        <v>2094</v>
      </c>
      <c r="D7050" s="37" t="s">
        <v>2209</v>
      </c>
      <c r="E7050" s="38"/>
      <c r="F7050" s="38">
        <v>2</v>
      </c>
      <c r="G7050" s="38" t="s">
        <v>1638</v>
      </c>
      <c r="H7050" s="38">
        <v>2</v>
      </c>
      <c r="I7050" s="38">
        <v>0.5</v>
      </c>
      <c r="J7050" s="62">
        <f t="shared" si="119"/>
        <v>2</v>
      </c>
      <c r="K7050" s="39" t="s">
        <v>1372</v>
      </c>
      <c r="L7050" s="39" t="s">
        <v>2094</v>
      </c>
      <c r="M7050" s="39" t="s">
        <v>2107</v>
      </c>
      <c r="N7050" s="40" t="s">
        <v>2113</v>
      </c>
    </row>
    <row r="7051" spans="2:14" ht="18.75" hidden="1" customHeight="1" x14ac:dyDescent="0.2">
      <c r="B7051" s="35" t="s">
        <v>1698</v>
      </c>
      <c r="C7051" s="36" t="s">
        <v>2094</v>
      </c>
      <c r="D7051" s="37" t="s">
        <v>2210</v>
      </c>
      <c r="E7051" s="38"/>
      <c r="F7051" s="38">
        <v>2</v>
      </c>
      <c r="G7051" s="38" t="s">
        <v>1638</v>
      </c>
      <c r="H7051" s="38">
        <v>1</v>
      </c>
      <c r="I7051" s="38">
        <v>0.15</v>
      </c>
      <c r="J7051" s="62">
        <f t="shared" si="119"/>
        <v>0.3</v>
      </c>
      <c r="K7051" s="39" t="s">
        <v>1372</v>
      </c>
      <c r="L7051" s="39" t="s">
        <v>2094</v>
      </c>
      <c r="M7051" s="39" t="s">
        <v>2107</v>
      </c>
      <c r="N7051" s="40" t="s">
        <v>2113</v>
      </c>
    </row>
    <row r="7052" spans="2:14" ht="18.75" hidden="1" customHeight="1" x14ac:dyDescent="0.2">
      <c r="B7052" s="35" t="s">
        <v>1698</v>
      </c>
      <c r="C7052" s="36" t="s">
        <v>2094</v>
      </c>
      <c r="D7052" s="37" t="s">
        <v>2211</v>
      </c>
      <c r="E7052" s="38"/>
      <c r="F7052" s="38">
        <v>2</v>
      </c>
      <c r="G7052" s="38" t="s">
        <v>1638</v>
      </c>
      <c r="H7052" s="38">
        <v>1</v>
      </c>
      <c r="I7052" s="38">
        <v>0.15</v>
      </c>
      <c r="J7052" s="62">
        <f t="shared" si="119"/>
        <v>0.3</v>
      </c>
      <c r="K7052" s="39" t="s">
        <v>1372</v>
      </c>
      <c r="L7052" s="39" t="s">
        <v>2094</v>
      </c>
      <c r="M7052" s="39" t="s">
        <v>2107</v>
      </c>
      <c r="N7052" s="40" t="s">
        <v>2113</v>
      </c>
    </row>
    <row r="7053" spans="2:14" ht="18.75" hidden="1" customHeight="1" x14ac:dyDescent="0.2">
      <c r="B7053" s="35" t="s">
        <v>1698</v>
      </c>
      <c r="C7053" s="36" t="s">
        <v>2094</v>
      </c>
      <c r="D7053" s="37" t="s">
        <v>2212</v>
      </c>
      <c r="E7053" s="38"/>
      <c r="F7053" s="38">
        <v>2</v>
      </c>
      <c r="G7053" s="38" t="s">
        <v>1638</v>
      </c>
      <c r="H7053" s="38">
        <v>2</v>
      </c>
      <c r="I7053" s="38">
        <v>1.5</v>
      </c>
      <c r="J7053" s="62">
        <f t="shared" si="119"/>
        <v>6</v>
      </c>
      <c r="K7053" s="39" t="s">
        <v>1372</v>
      </c>
      <c r="L7053" s="39" t="s">
        <v>2094</v>
      </c>
      <c r="M7053" s="39" t="s">
        <v>2107</v>
      </c>
      <c r="N7053" s="40" t="s">
        <v>2113</v>
      </c>
    </row>
    <row r="7054" spans="2:14" ht="18.75" hidden="1" customHeight="1" x14ac:dyDescent="0.2">
      <c r="B7054" s="35" t="s">
        <v>1698</v>
      </c>
      <c r="C7054" s="36" t="s">
        <v>2094</v>
      </c>
      <c r="D7054" s="37" t="s">
        <v>2213</v>
      </c>
      <c r="E7054" s="38"/>
      <c r="F7054" s="38">
        <v>2</v>
      </c>
      <c r="G7054" s="38" t="s">
        <v>1638</v>
      </c>
      <c r="H7054" s="38">
        <v>2</v>
      </c>
      <c r="I7054" s="38">
        <v>0.5</v>
      </c>
      <c r="J7054" s="62">
        <f t="shared" si="119"/>
        <v>2</v>
      </c>
      <c r="K7054" s="39" t="s">
        <v>1372</v>
      </c>
      <c r="L7054" s="39" t="s">
        <v>2094</v>
      </c>
      <c r="M7054" s="39" t="s">
        <v>2107</v>
      </c>
      <c r="N7054" s="40" t="s">
        <v>2113</v>
      </c>
    </row>
    <row r="7055" spans="2:14" ht="18.75" hidden="1" customHeight="1" x14ac:dyDescent="0.2">
      <c r="B7055" s="35" t="s">
        <v>1698</v>
      </c>
      <c r="C7055" s="36" t="s">
        <v>2094</v>
      </c>
      <c r="D7055" s="37" t="s">
        <v>2214</v>
      </c>
      <c r="E7055" s="38"/>
      <c r="F7055" s="38">
        <v>2</v>
      </c>
      <c r="G7055" s="38" t="s">
        <v>1638</v>
      </c>
      <c r="H7055" s="38">
        <v>2</v>
      </c>
      <c r="I7055" s="38">
        <v>1</v>
      </c>
      <c r="J7055" s="62">
        <f t="shared" si="119"/>
        <v>4</v>
      </c>
      <c r="K7055" s="39" t="s">
        <v>1372</v>
      </c>
      <c r="L7055" s="39" t="s">
        <v>2094</v>
      </c>
      <c r="M7055" s="39" t="s">
        <v>2107</v>
      </c>
      <c r="N7055" s="40" t="s">
        <v>2113</v>
      </c>
    </row>
    <row r="7056" spans="2:14" ht="18.75" hidden="1" customHeight="1" x14ac:dyDescent="0.2">
      <c r="B7056" s="35" t="s">
        <v>1698</v>
      </c>
      <c r="C7056" s="36" t="s">
        <v>2094</v>
      </c>
      <c r="D7056" s="37" t="s">
        <v>2215</v>
      </c>
      <c r="E7056" s="38"/>
      <c r="F7056" s="38">
        <v>1</v>
      </c>
      <c r="G7056" s="38" t="s">
        <v>1638</v>
      </c>
      <c r="H7056" s="38">
        <v>1</v>
      </c>
      <c r="I7056" s="38">
        <v>1</v>
      </c>
      <c r="J7056" s="62">
        <f t="shared" si="119"/>
        <v>1</v>
      </c>
      <c r="K7056" s="39" t="s">
        <v>1372</v>
      </c>
      <c r="L7056" s="39" t="s">
        <v>2094</v>
      </c>
      <c r="M7056" s="39" t="s">
        <v>2107</v>
      </c>
      <c r="N7056" s="40" t="s">
        <v>2113</v>
      </c>
    </row>
    <row r="7057" spans="2:14" ht="18.75" hidden="1" customHeight="1" x14ac:dyDescent="0.2">
      <c r="B7057" s="35" t="s">
        <v>1698</v>
      </c>
      <c r="C7057" s="36" t="s">
        <v>2094</v>
      </c>
      <c r="D7057" s="37" t="s">
        <v>2216</v>
      </c>
      <c r="E7057" s="38"/>
      <c r="F7057" s="38">
        <v>1</v>
      </c>
      <c r="G7057" s="38" t="s">
        <v>1638</v>
      </c>
      <c r="H7057" s="38">
        <v>1</v>
      </c>
      <c r="I7057" s="38">
        <v>0.25</v>
      </c>
      <c r="J7057" s="62">
        <f t="shared" si="119"/>
        <v>0.25</v>
      </c>
      <c r="K7057" s="39" t="s">
        <v>1372</v>
      </c>
      <c r="L7057" s="39" t="s">
        <v>2094</v>
      </c>
      <c r="M7057" s="39" t="s">
        <v>2107</v>
      </c>
      <c r="N7057" s="40" t="s">
        <v>2113</v>
      </c>
    </row>
    <row r="7058" spans="2:14" ht="18.75" hidden="1" customHeight="1" x14ac:dyDescent="0.2">
      <c r="B7058" s="35" t="s">
        <v>1698</v>
      </c>
      <c r="C7058" s="36" t="s">
        <v>2094</v>
      </c>
      <c r="D7058" s="37" t="s">
        <v>2217</v>
      </c>
      <c r="E7058" s="38"/>
      <c r="F7058" s="38">
        <v>1</v>
      </c>
      <c r="G7058" s="38" t="s">
        <v>1638</v>
      </c>
      <c r="H7058" s="38">
        <v>2</v>
      </c>
      <c r="I7058" s="38">
        <v>0.5</v>
      </c>
      <c r="J7058" s="62">
        <f t="shared" si="119"/>
        <v>1</v>
      </c>
      <c r="K7058" s="39" t="s">
        <v>1372</v>
      </c>
      <c r="L7058" s="39" t="s">
        <v>2094</v>
      </c>
      <c r="M7058" s="39" t="s">
        <v>2107</v>
      </c>
      <c r="N7058" s="40" t="s">
        <v>2113</v>
      </c>
    </row>
    <row r="7059" spans="2:14" ht="18.75" hidden="1" customHeight="1" thickBot="1" x14ac:dyDescent="0.25">
      <c r="B7059" s="41" t="s">
        <v>1698</v>
      </c>
      <c r="C7059" s="42" t="s">
        <v>2094</v>
      </c>
      <c r="D7059" s="43" t="s">
        <v>2218</v>
      </c>
      <c r="E7059" s="44"/>
      <c r="F7059" s="44">
        <v>1</v>
      </c>
      <c r="G7059" s="44" t="s">
        <v>1638</v>
      </c>
      <c r="H7059" s="44">
        <v>2</v>
      </c>
      <c r="I7059" s="44">
        <v>0.5</v>
      </c>
      <c r="J7059" s="63">
        <f t="shared" si="119"/>
        <v>1</v>
      </c>
      <c r="K7059" s="45" t="s">
        <v>1372</v>
      </c>
      <c r="L7059" s="45" t="s">
        <v>2094</v>
      </c>
      <c r="M7059" s="45" t="s">
        <v>2107</v>
      </c>
      <c r="N7059" s="46" t="s">
        <v>2113</v>
      </c>
    </row>
    <row r="7060" spans="2:14" ht="18.75" hidden="1" customHeight="1" x14ac:dyDescent="0.2">
      <c r="B7060" s="29" t="s">
        <v>1699</v>
      </c>
      <c r="C7060" s="30" t="s">
        <v>2239</v>
      </c>
      <c r="D7060" s="31" t="s">
        <v>2219</v>
      </c>
      <c r="E7060" s="32"/>
      <c r="F7060" s="32">
        <v>12</v>
      </c>
      <c r="G7060" s="32" t="s">
        <v>1638</v>
      </c>
      <c r="H7060" s="32">
        <v>2</v>
      </c>
      <c r="I7060" s="32">
        <v>0.5</v>
      </c>
      <c r="J7060" s="61">
        <f t="shared" si="119"/>
        <v>12</v>
      </c>
      <c r="K7060" s="33" t="s">
        <v>1372</v>
      </c>
      <c r="L7060" s="33" t="s">
        <v>2094</v>
      </c>
      <c r="M7060" s="33" t="s">
        <v>2107</v>
      </c>
      <c r="N7060" s="34" t="s">
        <v>2113</v>
      </c>
    </row>
    <row r="7061" spans="2:14" ht="18.75" hidden="1" customHeight="1" x14ac:dyDescent="0.2">
      <c r="B7061" s="35" t="s">
        <v>1699</v>
      </c>
      <c r="C7061" s="36" t="s">
        <v>2239</v>
      </c>
      <c r="D7061" s="37" t="s">
        <v>2220</v>
      </c>
      <c r="E7061" s="38"/>
      <c r="F7061" s="38">
        <v>2</v>
      </c>
      <c r="G7061" s="38" t="s">
        <v>1638</v>
      </c>
      <c r="H7061" s="38">
        <v>1</v>
      </c>
      <c r="I7061" s="38">
        <v>0.25</v>
      </c>
      <c r="J7061" s="62">
        <f t="shared" si="119"/>
        <v>0.5</v>
      </c>
      <c r="K7061" s="39" t="s">
        <v>1372</v>
      </c>
      <c r="L7061" s="39" t="s">
        <v>2094</v>
      </c>
      <c r="M7061" s="39" t="s">
        <v>2107</v>
      </c>
      <c r="N7061" s="40" t="s">
        <v>2113</v>
      </c>
    </row>
    <row r="7062" spans="2:14" ht="18.75" hidden="1" customHeight="1" x14ac:dyDescent="0.2">
      <c r="B7062" s="35" t="s">
        <v>1699</v>
      </c>
      <c r="C7062" s="36" t="s">
        <v>2239</v>
      </c>
      <c r="D7062" s="37" t="s">
        <v>2209</v>
      </c>
      <c r="E7062" s="38"/>
      <c r="F7062" s="38">
        <v>2</v>
      </c>
      <c r="G7062" s="38" t="s">
        <v>1638</v>
      </c>
      <c r="H7062" s="38">
        <v>2</v>
      </c>
      <c r="I7062" s="38">
        <v>0.5</v>
      </c>
      <c r="J7062" s="62">
        <f t="shared" si="119"/>
        <v>2</v>
      </c>
      <c r="K7062" s="39" t="s">
        <v>1372</v>
      </c>
      <c r="L7062" s="39" t="s">
        <v>2094</v>
      </c>
      <c r="M7062" s="39" t="s">
        <v>2107</v>
      </c>
      <c r="N7062" s="40" t="s">
        <v>2113</v>
      </c>
    </row>
    <row r="7063" spans="2:14" ht="18.75" hidden="1" customHeight="1" x14ac:dyDescent="0.2">
      <c r="B7063" s="35" t="s">
        <v>1699</v>
      </c>
      <c r="C7063" s="36" t="s">
        <v>2239</v>
      </c>
      <c r="D7063" s="37" t="s">
        <v>2210</v>
      </c>
      <c r="E7063" s="38"/>
      <c r="F7063" s="38">
        <v>2</v>
      </c>
      <c r="G7063" s="38" t="s">
        <v>1638</v>
      </c>
      <c r="H7063" s="38">
        <v>1</v>
      </c>
      <c r="I7063" s="38">
        <v>0.15</v>
      </c>
      <c r="J7063" s="62">
        <f t="shared" si="119"/>
        <v>0.3</v>
      </c>
      <c r="K7063" s="39" t="s">
        <v>1372</v>
      </c>
      <c r="L7063" s="39" t="s">
        <v>2094</v>
      </c>
      <c r="M7063" s="39" t="s">
        <v>2107</v>
      </c>
      <c r="N7063" s="40" t="s">
        <v>2113</v>
      </c>
    </row>
    <row r="7064" spans="2:14" ht="18.75" hidden="1" customHeight="1" x14ac:dyDescent="0.2">
      <c r="B7064" s="35" t="s">
        <v>1699</v>
      </c>
      <c r="C7064" s="36" t="s">
        <v>2239</v>
      </c>
      <c r="D7064" s="37" t="s">
        <v>2221</v>
      </c>
      <c r="E7064" s="38"/>
      <c r="F7064" s="38">
        <v>0.5</v>
      </c>
      <c r="G7064" s="38" t="s">
        <v>1638</v>
      </c>
      <c r="H7064" s="38">
        <v>2</v>
      </c>
      <c r="I7064" s="38">
        <v>2</v>
      </c>
      <c r="J7064" s="62">
        <f t="shared" si="119"/>
        <v>2</v>
      </c>
      <c r="K7064" s="39" t="s">
        <v>1372</v>
      </c>
      <c r="L7064" s="39" t="s">
        <v>2094</v>
      </c>
      <c r="M7064" s="39" t="s">
        <v>2107</v>
      </c>
      <c r="N7064" s="40" t="s">
        <v>2113</v>
      </c>
    </row>
    <row r="7065" spans="2:14" ht="18.75" hidden="1" customHeight="1" x14ac:dyDescent="0.2">
      <c r="B7065" s="35" t="s">
        <v>1699</v>
      </c>
      <c r="C7065" s="36" t="s">
        <v>2239</v>
      </c>
      <c r="D7065" s="37" t="s">
        <v>2222</v>
      </c>
      <c r="E7065" s="38"/>
      <c r="F7065" s="38">
        <v>0.5</v>
      </c>
      <c r="G7065" s="38" t="s">
        <v>1638</v>
      </c>
      <c r="H7065" s="38">
        <v>2</v>
      </c>
      <c r="I7065" s="38">
        <v>4</v>
      </c>
      <c r="J7065" s="62">
        <f t="shared" si="119"/>
        <v>4</v>
      </c>
      <c r="K7065" s="39" t="s">
        <v>1372</v>
      </c>
      <c r="L7065" s="39" t="s">
        <v>2094</v>
      </c>
      <c r="M7065" s="39" t="s">
        <v>2107</v>
      </c>
      <c r="N7065" s="40" t="s">
        <v>2113</v>
      </c>
    </row>
    <row r="7066" spans="2:14" ht="18.75" hidden="1" customHeight="1" x14ac:dyDescent="0.2">
      <c r="B7066" s="35" t="s">
        <v>1699</v>
      </c>
      <c r="C7066" s="36" t="s">
        <v>2239</v>
      </c>
      <c r="D7066" s="37" t="s">
        <v>2223</v>
      </c>
      <c r="E7066" s="38"/>
      <c r="F7066" s="38">
        <v>1</v>
      </c>
      <c r="G7066" s="38" t="s">
        <v>1638</v>
      </c>
      <c r="H7066" s="38">
        <v>1</v>
      </c>
      <c r="I7066" s="38">
        <v>1</v>
      </c>
      <c r="J7066" s="62">
        <f t="shared" si="119"/>
        <v>1</v>
      </c>
      <c r="K7066" s="39" t="s">
        <v>1372</v>
      </c>
      <c r="L7066" s="39" t="s">
        <v>2094</v>
      </c>
      <c r="M7066" s="39" t="s">
        <v>2107</v>
      </c>
      <c r="N7066" s="40" t="s">
        <v>2113</v>
      </c>
    </row>
    <row r="7067" spans="2:14" ht="18.75" hidden="1" customHeight="1" x14ac:dyDescent="0.2">
      <c r="B7067" s="35" t="s">
        <v>1699</v>
      </c>
      <c r="C7067" s="36" t="s">
        <v>2239</v>
      </c>
      <c r="D7067" s="37" t="s">
        <v>2224</v>
      </c>
      <c r="E7067" s="38"/>
      <c r="F7067" s="38">
        <v>1</v>
      </c>
      <c r="G7067" s="38" t="s">
        <v>1638</v>
      </c>
      <c r="H7067" s="38">
        <v>1</v>
      </c>
      <c r="I7067" s="38">
        <v>0.5</v>
      </c>
      <c r="J7067" s="62">
        <f t="shared" si="119"/>
        <v>0.5</v>
      </c>
      <c r="K7067" s="39" t="s">
        <v>1372</v>
      </c>
      <c r="L7067" s="39" t="s">
        <v>2094</v>
      </c>
      <c r="M7067" s="39" t="s">
        <v>2107</v>
      </c>
      <c r="N7067" s="40" t="s">
        <v>2113</v>
      </c>
    </row>
    <row r="7068" spans="2:14" ht="18.75" hidden="1" customHeight="1" thickBot="1" x14ac:dyDescent="0.25">
      <c r="B7068" s="41" t="s">
        <v>1699</v>
      </c>
      <c r="C7068" s="42" t="s">
        <v>2239</v>
      </c>
      <c r="D7068" s="43" t="s">
        <v>2218</v>
      </c>
      <c r="E7068" s="44"/>
      <c r="F7068" s="44">
        <v>1</v>
      </c>
      <c r="G7068" s="44" t="s">
        <v>1638</v>
      </c>
      <c r="H7068" s="44">
        <v>2</v>
      </c>
      <c r="I7068" s="44">
        <v>0.5</v>
      </c>
      <c r="J7068" s="63">
        <f t="shared" si="119"/>
        <v>1</v>
      </c>
      <c r="K7068" s="45" t="s">
        <v>1372</v>
      </c>
      <c r="L7068" s="45" t="s">
        <v>2094</v>
      </c>
      <c r="M7068" s="45" t="s">
        <v>2107</v>
      </c>
      <c r="N7068" s="46" t="s">
        <v>2113</v>
      </c>
    </row>
    <row r="7069" spans="2:14" ht="18.75" hidden="1" customHeight="1" x14ac:dyDescent="0.2">
      <c r="B7069" s="29" t="s">
        <v>1700</v>
      </c>
      <c r="C7069" s="30" t="s">
        <v>2239</v>
      </c>
      <c r="D7069" s="31" t="s">
        <v>2219</v>
      </c>
      <c r="E7069" s="32"/>
      <c r="F7069" s="32">
        <v>12</v>
      </c>
      <c r="G7069" s="32" t="s">
        <v>1638</v>
      </c>
      <c r="H7069" s="32">
        <v>2</v>
      </c>
      <c r="I7069" s="32">
        <v>0.5</v>
      </c>
      <c r="J7069" s="61">
        <f t="shared" si="119"/>
        <v>12</v>
      </c>
      <c r="K7069" s="33" t="s">
        <v>1372</v>
      </c>
      <c r="L7069" s="33" t="s">
        <v>2094</v>
      </c>
      <c r="M7069" s="33" t="s">
        <v>2107</v>
      </c>
      <c r="N7069" s="34" t="s">
        <v>2113</v>
      </c>
    </row>
    <row r="7070" spans="2:14" ht="18.75" hidden="1" customHeight="1" x14ac:dyDescent="0.2">
      <c r="B7070" s="35" t="s">
        <v>1700</v>
      </c>
      <c r="C7070" s="36" t="s">
        <v>2239</v>
      </c>
      <c r="D7070" s="37" t="s">
        <v>2220</v>
      </c>
      <c r="E7070" s="38"/>
      <c r="F7070" s="38">
        <v>2</v>
      </c>
      <c r="G7070" s="38" t="s">
        <v>1638</v>
      </c>
      <c r="H7070" s="38">
        <v>1</v>
      </c>
      <c r="I7070" s="38">
        <v>0.25</v>
      </c>
      <c r="J7070" s="62">
        <f t="shared" si="119"/>
        <v>0.5</v>
      </c>
      <c r="K7070" s="39" t="s">
        <v>1372</v>
      </c>
      <c r="L7070" s="39" t="s">
        <v>2094</v>
      </c>
      <c r="M7070" s="39" t="s">
        <v>2107</v>
      </c>
      <c r="N7070" s="40" t="s">
        <v>2113</v>
      </c>
    </row>
    <row r="7071" spans="2:14" ht="18.75" hidden="1" customHeight="1" x14ac:dyDescent="0.2">
      <c r="B7071" s="35" t="s">
        <v>1700</v>
      </c>
      <c r="C7071" s="36" t="s">
        <v>2239</v>
      </c>
      <c r="D7071" s="37" t="s">
        <v>2209</v>
      </c>
      <c r="E7071" s="38"/>
      <c r="F7071" s="38">
        <v>2</v>
      </c>
      <c r="G7071" s="38" t="s">
        <v>1638</v>
      </c>
      <c r="H7071" s="38">
        <v>2</v>
      </c>
      <c r="I7071" s="38">
        <v>0.5</v>
      </c>
      <c r="J7071" s="62">
        <f t="shared" si="119"/>
        <v>2</v>
      </c>
      <c r="K7071" s="39" t="s">
        <v>1372</v>
      </c>
      <c r="L7071" s="39" t="s">
        <v>2094</v>
      </c>
      <c r="M7071" s="39" t="s">
        <v>2107</v>
      </c>
      <c r="N7071" s="40" t="s">
        <v>2113</v>
      </c>
    </row>
    <row r="7072" spans="2:14" ht="18.75" hidden="1" customHeight="1" x14ac:dyDescent="0.2">
      <c r="B7072" s="35" t="s">
        <v>1700</v>
      </c>
      <c r="C7072" s="36" t="s">
        <v>2239</v>
      </c>
      <c r="D7072" s="37" t="s">
        <v>2210</v>
      </c>
      <c r="E7072" s="38"/>
      <c r="F7072" s="38">
        <v>2</v>
      </c>
      <c r="G7072" s="38" t="s">
        <v>1638</v>
      </c>
      <c r="H7072" s="38">
        <v>1</v>
      </c>
      <c r="I7072" s="38">
        <v>0.15</v>
      </c>
      <c r="J7072" s="62">
        <f t="shared" si="119"/>
        <v>0.3</v>
      </c>
      <c r="K7072" s="39" t="s">
        <v>1372</v>
      </c>
      <c r="L7072" s="39" t="s">
        <v>2094</v>
      </c>
      <c r="M7072" s="39" t="s">
        <v>2107</v>
      </c>
      <c r="N7072" s="40" t="s">
        <v>2113</v>
      </c>
    </row>
    <row r="7073" spans="2:14" ht="18.75" hidden="1" customHeight="1" x14ac:dyDescent="0.2">
      <c r="B7073" s="35" t="s">
        <v>1700</v>
      </c>
      <c r="C7073" s="36" t="s">
        <v>2239</v>
      </c>
      <c r="D7073" s="37" t="s">
        <v>2221</v>
      </c>
      <c r="E7073" s="38"/>
      <c r="F7073" s="38">
        <v>0.5</v>
      </c>
      <c r="G7073" s="38" t="s">
        <v>1638</v>
      </c>
      <c r="H7073" s="38">
        <v>2</v>
      </c>
      <c r="I7073" s="38">
        <v>2</v>
      </c>
      <c r="J7073" s="62">
        <f t="shared" si="119"/>
        <v>2</v>
      </c>
      <c r="K7073" s="39" t="s">
        <v>1372</v>
      </c>
      <c r="L7073" s="39" t="s">
        <v>2094</v>
      </c>
      <c r="M7073" s="39" t="s">
        <v>2107</v>
      </c>
      <c r="N7073" s="40" t="s">
        <v>2113</v>
      </c>
    </row>
    <row r="7074" spans="2:14" ht="18.75" hidden="1" customHeight="1" x14ac:dyDescent="0.2">
      <c r="B7074" s="35" t="s">
        <v>1700</v>
      </c>
      <c r="C7074" s="36" t="s">
        <v>2239</v>
      </c>
      <c r="D7074" s="37" t="s">
        <v>2222</v>
      </c>
      <c r="E7074" s="38"/>
      <c r="F7074" s="38">
        <v>0.5</v>
      </c>
      <c r="G7074" s="38" t="s">
        <v>1638</v>
      </c>
      <c r="H7074" s="38">
        <v>2</v>
      </c>
      <c r="I7074" s="38">
        <v>4</v>
      </c>
      <c r="J7074" s="62">
        <f t="shared" si="119"/>
        <v>4</v>
      </c>
      <c r="K7074" s="39" t="s">
        <v>1372</v>
      </c>
      <c r="L7074" s="39" t="s">
        <v>2094</v>
      </c>
      <c r="M7074" s="39" t="s">
        <v>2107</v>
      </c>
      <c r="N7074" s="40" t="s">
        <v>2113</v>
      </c>
    </row>
    <row r="7075" spans="2:14" ht="18.75" hidden="1" customHeight="1" x14ac:dyDescent="0.2">
      <c r="B7075" s="35" t="s">
        <v>1700</v>
      </c>
      <c r="C7075" s="36" t="s">
        <v>2239</v>
      </c>
      <c r="D7075" s="37" t="s">
        <v>2223</v>
      </c>
      <c r="E7075" s="38"/>
      <c r="F7075" s="38">
        <v>1</v>
      </c>
      <c r="G7075" s="38" t="s">
        <v>1638</v>
      </c>
      <c r="H7075" s="38">
        <v>1</v>
      </c>
      <c r="I7075" s="38">
        <v>1</v>
      </c>
      <c r="J7075" s="62">
        <f t="shared" si="119"/>
        <v>1</v>
      </c>
      <c r="K7075" s="39" t="s">
        <v>1372</v>
      </c>
      <c r="L7075" s="39" t="s">
        <v>2094</v>
      </c>
      <c r="M7075" s="39" t="s">
        <v>2107</v>
      </c>
      <c r="N7075" s="40" t="s">
        <v>2113</v>
      </c>
    </row>
    <row r="7076" spans="2:14" ht="18.75" hidden="1" customHeight="1" x14ac:dyDescent="0.2">
      <c r="B7076" s="35" t="s">
        <v>1700</v>
      </c>
      <c r="C7076" s="36" t="s">
        <v>2239</v>
      </c>
      <c r="D7076" s="37" t="s">
        <v>2224</v>
      </c>
      <c r="E7076" s="38"/>
      <c r="F7076" s="38">
        <v>1</v>
      </c>
      <c r="G7076" s="38" t="s">
        <v>1638</v>
      </c>
      <c r="H7076" s="38">
        <v>1</v>
      </c>
      <c r="I7076" s="38">
        <v>0.5</v>
      </c>
      <c r="J7076" s="62">
        <f t="shared" si="119"/>
        <v>0.5</v>
      </c>
      <c r="K7076" s="39" t="s">
        <v>1372</v>
      </c>
      <c r="L7076" s="39" t="s">
        <v>2094</v>
      </c>
      <c r="M7076" s="39" t="s">
        <v>2107</v>
      </c>
      <c r="N7076" s="40" t="s">
        <v>2113</v>
      </c>
    </row>
    <row r="7077" spans="2:14" ht="18.75" hidden="1" customHeight="1" thickBot="1" x14ac:dyDescent="0.25">
      <c r="B7077" s="41" t="s">
        <v>1700</v>
      </c>
      <c r="C7077" s="42" t="s">
        <v>2239</v>
      </c>
      <c r="D7077" s="43" t="s">
        <v>2218</v>
      </c>
      <c r="E7077" s="44"/>
      <c r="F7077" s="44">
        <v>1</v>
      </c>
      <c r="G7077" s="44" t="s">
        <v>1638</v>
      </c>
      <c r="H7077" s="44">
        <v>2</v>
      </c>
      <c r="I7077" s="44">
        <v>0.5</v>
      </c>
      <c r="J7077" s="63">
        <f t="shared" si="119"/>
        <v>1</v>
      </c>
      <c r="K7077" s="45" t="s">
        <v>1372</v>
      </c>
      <c r="L7077" s="45" t="s">
        <v>2094</v>
      </c>
      <c r="M7077" s="45" t="s">
        <v>2107</v>
      </c>
      <c r="N7077" s="46" t="s">
        <v>2113</v>
      </c>
    </row>
    <row r="7078" spans="2:14" ht="18.75" hidden="1" customHeight="1" x14ac:dyDescent="0.2">
      <c r="B7078" s="29" t="s">
        <v>1701</v>
      </c>
      <c r="C7078" s="30" t="s">
        <v>2239</v>
      </c>
      <c r="D7078" s="31" t="s">
        <v>2219</v>
      </c>
      <c r="E7078" s="32"/>
      <c r="F7078" s="32">
        <v>12</v>
      </c>
      <c r="G7078" s="32" t="s">
        <v>1638</v>
      </c>
      <c r="H7078" s="32">
        <v>2</v>
      </c>
      <c r="I7078" s="32">
        <v>0.5</v>
      </c>
      <c r="J7078" s="61">
        <f t="shared" si="119"/>
        <v>12</v>
      </c>
      <c r="K7078" s="33" t="s">
        <v>1372</v>
      </c>
      <c r="L7078" s="33" t="s">
        <v>2094</v>
      </c>
      <c r="M7078" s="33" t="s">
        <v>2107</v>
      </c>
      <c r="N7078" s="34" t="s">
        <v>2113</v>
      </c>
    </row>
    <row r="7079" spans="2:14" ht="18.75" hidden="1" customHeight="1" x14ac:dyDescent="0.2">
      <c r="B7079" s="35" t="s">
        <v>1701</v>
      </c>
      <c r="C7079" s="36" t="s">
        <v>2239</v>
      </c>
      <c r="D7079" s="37" t="s">
        <v>2220</v>
      </c>
      <c r="E7079" s="38"/>
      <c r="F7079" s="38">
        <v>2</v>
      </c>
      <c r="G7079" s="38" t="s">
        <v>1638</v>
      </c>
      <c r="H7079" s="38">
        <v>1</v>
      </c>
      <c r="I7079" s="38">
        <v>0.25</v>
      </c>
      <c r="J7079" s="62">
        <f t="shared" si="119"/>
        <v>0.5</v>
      </c>
      <c r="K7079" s="39" t="s">
        <v>1372</v>
      </c>
      <c r="L7079" s="39" t="s">
        <v>2094</v>
      </c>
      <c r="M7079" s="39" t="s">
        <v>2107</v>
      </c>
      <c r="N7079" s="40" t="s">
        <v>2113</v>
      </c>
    </row>
    <row r="7080" spans="2:14" ht="18.75" hidden="1" customHeight="1" x14ac:dyDescent="0.2">
      <c r="B7080" s="35" t="s">
        <v>1701</v>
      </c>
      <c r="C7080" s="36" t="s">
        <v>2239</v>
      </c>
      <c r="D7080" s="37" t="s">
        <v>2209</v>
      </c>
      <c r="E7080" s="38"/>
      <c r="F7080" s="38">
        <v>2</v>
      </c>
      <c r="G7080" s="38" t="s">
        <v>1638</v>
      </c>
      <c r="H7080" s="38">
        <v>2</v>
      </c>
      <c r="I7080" s="38">
        <v>0.5</v>
      </c>
      <c r="J7080" s="62">
        <f t="shared" si="119"/>
        <v>2</v>
      </c>
      <c r="K7080" s="39" t="s">
        <v>1372</v>
      </c>
      <c r="L7080" s="39" t="s">
        <v>2094</v>
      </c>
      <c r="M7080" s="39" t="s">
        <v>2107</v>
      </c>
      <c r="N7080" s="40" t="s">
        <v>2113</v>
      </c>
    </row>
    <row r="7081" spans="2:14" ht="18.75" hidden="1" customHeight="1" x14ac:dyDescent="0.2">
      <c r="B7081" s="35" t="s">
        <v>1701</v>
      </c>
      <c r="C7081" s="36" t="s">
        <v>2239</v>
      </c>
      <c r="D7081" s="37" t="s">
        <v>2210</v>
      </c>
      <c r="E7081" s="38"/>
      <c r="F7081" s="38">
        <v>2</v>
      </c>
      <c r="G7081" s="38" t="s">
        <v>1638</v>
      </c>
      <c r="H7081" s="38">
        <v>1</v>
      </c>
      <c r="I7081" s="38">
        <v>0.15</v>
      </c>
      <c r="J7081" s="62">
        <f t="shared" si="119"/>
        <v>0.3</v>
      </c>
      <c r="K7081" s="39" t="s">
        <v>1372</v>
      </c>
      <c r="L7081" s="39" t="s">
        <v>2094</v>
      </c>
      <c r="M7081" s="39" t="s">
        <v>2107</v>
      </c>
      <c r="N7081" s="40" t="s">
        <v>2113</v>
      </c>
    </row>
    <row r="7082" spans="2:14" ht="18.75" hidden="1" customHeight="1" x14ac:dyDescent="0.2">
      <c r="B7082" s="35" t="s">
        <v>1701</v>
      </c>
      <c r="C7082" s="36" t="s">
        <v>2239</v>
      </c>
      <c r="D7082" s="37" t="s">
        <v>2221</v>
      </c>
      <c r="E7082" s="38"/>
      <c r="F7082" s="38">
        <v>0.5</v>
      </c>
      <c r="G7082" s="38" t="s">
        <v>1638</v>
      </c>
      <c r="H7082" s="38">
        <v>2</v>
      </c>
      <c r="I7082" s="38">
        <v>2</v>
      </c>
      <c r="J7082" s="62">
        <f t="shared" si="119"/>
        <v>2</v>
      </c>
      <c r="K7082" s="39" t="s">
        <v>1372</v>
      </c>
      <c r="L7082" s="39" t="s">
        <v>2094</v>
      </c>
      <c r="M7082" s="39" t="s">
        <v>2107</v>
      </c>
      <c r="N7082" s="40" t="s">
        <v>2113</v>
      </c>
    </row>
    <row r="7083" spans="2:14" ht="18.75" hidden="1" customHeight="1" x14ac:dyDescent="0.2">
      <c r="B7083" s="35" t="s">
        <v>1701</v>
      </c>
      <c r="C7083" s="36" t="s">
        <v>2239</v>
      </c>
      <c r="D7083" s="37" t="s">
        <v>2222</v>
      </c>
      <c r="E7083" s="38"/>
      <c r="F7083" s="38">
        <v>0.5</v>
      </c>
      <c r="G7083" s="38" t="s">
        <v>1638</v>
      </c>
      <c r="H7083" s="38">
        <v>2</v>
      </c>
      <c r="I7083" s="38">
        <v>4</v>
      </c>
      <c r="J7083" s="62">
        <f t="shared" si="119"/>
        <v>4</v>
      </c>
      <c r="K7083" s="39" t="s">
        <v>1372</v>
      </c>
      <c r="L7083" s="39" t="s">
        <v>2094</v>
      </c>
      <c r="M7083" s="39" t="s">
        <v>2107</v>
      </c>
      <c r="N7083" s="40" t="s">
        <v>2113</v>
      </c>
    </row>
    <row r="7084" spans="2:14" ht="18.75" hidden="1" customHeight="1" x14ac:dyDescent="0.2">
      <c r="B7084" s="35" t="s">
        <v>1701</v>
      </c>
      <c r="C7084" s="36" t="s">
        <v>2239</v>
      </c>
      <c r="D7084" s="37" t="s">
        <v>2223</v>
      </c>
      <c r="E7084" s="38"/>
      <c r="F7084" s="38">
        <v>1</v>
      </c>
      <c r="G7084" s="38" t="s">
        <v>1638</v>
      </c>
      <c r="H7084" s="38">
        <v>1</v>
      </c>
      <c r="I7084" s="38">
        <v>1</v>
      </c>
      <c r="J7084" s="62">
        <f t="shared" si="119"/>
        <v>1</v>
      </c>
      <c r="K7084" s="39" t="s">
        <v>1372</v>
      </c>
      <c r="L7084" s="39" t="s">
        <v>2094</v>
      </c>
      <c r="M7084" s="39" t="s">
        <v>2107</v>
      </c>
      <c r="N7084" s="40" t="s">
        <v>2113</v>
      </c>
    </row>
    <row r="7085" spans="2:14" ht="18.75" hidden="1" customHeight="1" x14ac:dyDescent="0.2">
      <c r="B7085" s="35" t="s">
        <v>1701</v>
      </c>
      <c r="C7085" s="36" t="s">
        <v>2239</v>
      </c>
      <c r="D7085" s="37" t="s">
        <v>2224</v>
      </c>
      <c r="E7085" s="38"/>
      <c r="F7085" s="38">
        <v>1</v>
      </c>
      <c r="G7085" s="38" t="s">
        <v>1638</v>
      </c>
      <c r="H7085" s="38">
        <v>1</v>
      </c>
      <c r="I7085" s="38">
        <v>0.5</v>
      </c>
      <c r="J7085" s="62">
        <f t="shared" si="119"/>
        <v>0.5</v>
      </c>
      <c r="K7085" s="39" t="s">
        <v>1372</v>
      </c>
      <c r="L7085" s="39" t="s">
        <v>2094</v>
      </c>
      <c r="M7085" s="39" t="s">
        <v>2107</v>
      </c>
      <c r="N7085" s="40" t="s">
        <v>2113</v>
      </c>
    </row>
    <row r="7086" spans="2:14" ht="18.75" hidden="1" customHeight="1" thickBot="1" x14ac:dyDescent="0.25">
      <c r="B7086" s="41" t="s">
        <v>1701</v>
      </c>
      <c r="C7086" s="42" t="s">
        <v>2239</v>
      </c>
      <c r="D7086" s="43" t="s">
        <v>2218</v>
      </c>
      <c r="E7086" s="44"/>
      <c r="F7086" s="44">
        <v>1</v>
      </c>
      <c r="G7086" s="44" t="s">
        <v>1638</v>
      </c>
      <c r="H7086" s="44">
        <v>2</v>
      </c>
      <c r="I7086" s="44">
        <v>0.5</v>
      </c>
      <c r="J7086" s="63">
        <f t="shared" ref="J7086:J7095" si="120">F7086*H7086*I7086</f>
        <v>1</v>
      </c>
      <c r="K7086" s="45" t="s">
        <v>1372</v>
      </c>
      <c r="L7086" s="45" t="s">
        <v>2094</v>
      </c>
      <c r="M7086" s="45" t="s">
        <v>2107</v>
      </c>
      <c r="N7086" s="46" t="s">
        <v>2113</v>
      </c>
    </row>
    <row r="7087" spans="2:14" ht="18.75" hidden="1" customHeight="1" x14ac:dyDescent="0.2">
      <c r="B7087" s="29" t="s">
        <v>1702</v>
      </c>
      <c r="C7087" s="30" t="s">
        <v>2240</v>
      </c>
      <c r="D7087" s="31" t="s">
        <v>2219</v>
      </c>
      <c r="E7087" s="32"/>
      <c r="F7087" s="32">
        <v>12</v>
      </c>
      <c r="G7087" s="32" t="s">
        <v>1638</v>
      </c>
      <c r="H7087" s="32">
        <v>2</v>
      </c>
      <c r="I7087" s="32">
        <v>0.5</v>
      </c>
      <c r="J7087" s="61">
        <f t="shared" si="120"/>
        <v>12</v>
      </c>
      <c r="K7087" s="33" t="s">
        <v>1372</v>
      </c>
      <c r="L7087" s="33" t="s">
        <v>1372</v>
      </c>
      <c r="M7087" s="33" t="s">
        <v>2107</v>
      </c>
      <c r="N7087" s="34" t="s">
        <v>2113</v>
      </c>
    </row>
    <row r="7088" spans="2:14" ht="18.75" hidden="1" customHeight="1" x14ac:dyDescent="0.2">
      <c r="B7088" s="35" t="s">
        <v>1702</v>
      </c>
      <c r="C7088" s="36" t="s">
        <v>2240</v>
      </c>
      <c r="D7088" s="37" t="s">
        <v>2220</v>
      </c>
      <c r="E7088" s="38"/>
      <c r="F7088" s="38">
        <v>2</v>
      </c>
      <c r="G7088" s="38" t="s">
        <v>1638</v>
      </c>
      <c r="H7088" s="38">
        <v>1</v>
      </c>
      <c r="I7088" s="38">
        <v>0.25</v>
      </c>
      <c r="J7088" s="62">
        <f t="shared" si="120"/>
        <v>0.5</v>
      </c>
      <c r="K7088" s="39" t="s">
        <v>1372</v>
      </c>
      <c r="L7088" s="39" t="s">
        <v>1372</v>
      </c>
      <c r="M7088" s="39" t="s">
        <v>2107</v>
      </c>
      <c r="N7088" s="40" t="s">
        <v>2113</v>
      </c>
    </row>
    <row r="7089" spans="1:14" ht="18.75" hidden="1" customHeight="1" x14ac:dyDescent="0.2">
      <c r="B7089" s="35" t="s">
        <v>1702</v>
      </c>
      <c r="C7089" s="36" t="s">
        <v>2240</v>
      </c>
      <c r="D7089" s="37" t="s">
        <v>2209</v>
      </c>
      <c r="E7089" s="38"/>
      <c r="F7089" s="38">
        <v>2</v>
      </c>
      <c r="G7089" s="38" t="s">
        <v>1638</v>
      </c>
      <c r="H7089" s="38">
        <v>2</v>
      </c>
      <c r="I7089" s="38">
        <v>0.5</v>
      </c>
      <c r="J7089" s="62">
        <f t="shared" si="120"/>
        <v>2</v>
      </c>
      <c r="K7089" s="39" t="s">
        <v>1372</v>
      </c>
      <c r="L7089" s="39" t="s">
        <v>1372</v>
      </c>
      <c r="M7089" s="39" t="s">
        <v>2107</v>
      </c>
      <c r="N7089" s="40" t="s">
        <v>2113</v>
      </c>
    </row>
    <row r="7090" spans="1:14" ht="18.75" hidden="1" customHeight="1" x14ac:dyDescent="0.2">
      <c r="B7090" s="35" t="s">
        <v>1702</v>
      </c>
      <c r="C7090" s="36" t="s">
        <v>2240</v>
      </c>
      <c r="D7090" s="37" t="s">
        <v>2210</v>
      </c>
      <c r="E7090" s="38"/>
      <c r="F7090" s="38">
        <v>2</v>
      </c>
      <c r="G7090" s="38" t="s">
        <v>1638</v>
      </c>
      <c r="H7090" s="38">
        <v>1</v>
      </c>
      <c r="I7090" s="38">
        <v>0.15</v>
      </c>
      <c r="J7090" s="62">
        <f t="shared" si="120"/>
        <v>0.3</v>
      </c>
      <c r="K7090" s="39" t="s">
        <v>1372</v>
      </c>
      <c r="L7090" s="39" t="s">
        <v>1372</v>
      </c>
      <c r="M7090" s="39" t="s">
        <v>2107</v>
      </c>
      <c r="N7090" s="40" t="s">
        <v>2113</v>
      </c>
    </row>
    <row r="7091" spans="1:14" ht="18.75" hidden="1" customHeight="1" x14ac:dyDescent="0.2">
      <c r="B7091" s="35" t="s">
        <v>1702</v>
      </c>
      <c r="C7091" s="36" t="s">
        <v>2240</v>
      </c>
      <c r="D7091" s="37" t="s">
        <v>2221</v>
      </c>
      <c r="E7091" s="38"/>
      <c r="F7091" s="38">
        <v>0.5</v>
      </c>
      <c r="G7091" s="38" t="s">
        <v>1638</v>
      </c>
      <c r="H7091" s="38">
        <v>2</v>
      </c>
      <c r="I7091" s="38">
        <v>2</v>
      </c>
      <c r="J7091" s="62">
        <f t="shared" si="120"/>
        <v>2</v>
      </c>
      <c r="K7091" s="39" t="s">
        <v>1372</v>
      </c>
      <c r="L7091" s="39" t="s">
        <v>1372</v>
      </c>
      <c r="M7091" s="39" t="s">
        <v>2107</v>
      </c>
      <c r="N7091" s="40" t="s">
        <v>2113</v>
      </c>
    </row>
    <row r="7092" spans="1:14" ht="18.75" hidden="1" customHeight="1" x14ac:dyDescent="0.2">
      <c r="B7092" s="35" t="s">
        <v>1702</v>
      </c>
      <c r="C7092" s="36" t="s">
        <v>2240</v>
      </c>
      <c r="D7092" s="37" t="s">
        <v>2222</v>
      </c>
      <c r="E7092" s="38"/>
      <c r="F7092" s="38">
        <v>0.5</v>
      </c>
      <c r="G7092" s="38" t="s">
        <v>1638</v>
      </c>
      <c r="H7092" s="38">
        <v>2</v>
      </c>
      <c r="I7092" s="38">
        <v>4</v>
      </c>
      <c r="J7092" s="62">
        <f t="shared" si="120"/>
        <v>4</v>
      </c>
      <c r="K7092" s="39" t="s">
        <v>1372</v>
      </c>
      <c r="L7092" s="39" t="s">
        <v>1372</v>
      </c>
      <c r="M7092" s="39" t="s">
        <v>2107</v>
      </c>
      <c r="N7092" s="40" t="s">
        <v>2113</v>
      </c>
    </row>
    <row r="7093" spans="1:14" ht="18.75" hidden="1" customHeight="1" x14ac:dyDescent="0.2">
      <c r="B7093" s="35" t="s">
        <v>1702</v>
      </c>
      <c r="C7093" s="36" t="s">
        <v>2240</v>
      </c>
      <c r="D7093" s="37" t="s">
        <v>2223</v>
      </c>
      <c r="E7093" s="38"/>
      <c r="F7093" s="38">
        <v>1</v>
      </c>
      <c r="G7093" s="38" t="s">
        <v>1638</v>
      </c>
      <c r="H7093" s="38">
        <v>1</v>
      </c>
      <c r="I7093" s="38">
        <v>1</v>
      </c>
      <c r="J7093" s="62">
        <f t="shared" si="120"/>
        <v>1</v>
      </c>
      <c r="K7093" s="39" t="s">
        <v>1372</v>
      </c>
      <c r="L7093" s="39" t="s">
        <v>1372</v>
      </c>
      <c r="M7093" s="39" t="s">
        <v>2107</v>
      </c>
      <c r="N7093" s="40" t="s">
        <v>2113</v>
      </c>
    </row>
    <row r="7094" spans="1:14" ht="18.75" hidden="1" customHeight="1" x14ac:dyDescent="0.2">
      <c r="B7094" s="35" t="s">
        <v>1702</v>
      </c>
      <c r="C7094" s="36" t="s">
        <v>2240</v>
      </c>
      <c r="D7094" s="37" t="s">
        <v>2224</v>
      </c>
      <c r="E7094" s="38"/>
      <c r="F7094" s="38">
        <v>1</v>
      </c>
      <c r="G7094" s="38" t="s">
        <v>1638</v>
      </c>
      <c r="H7094" s="38">
        <v>1</v>
      </c>
      <c r="I7094" s="38">
        <v>0.5</v>
      </c>
      <c r="J7094" s="62">
        <f t="shared" si="120"/>
        <v>0.5</v>
      </c>
      <c r="K7094" s="39" t="s">
        <v>1372</v>
      </c>
      <c r="L7094" s="39" t="s">
        <v>1372</v>
      </c>
      <c r="M7094" s="39" t="s">
        <v>2107</v>
      </c>
      <c r="N7094" s="40" t="s">
        <v>2113</v>
      </c>
    </row>
    <row r="7095" spans="1:14" ht="18.75" hidden="1" customHeight="1" thickBot="1" x14ac:dyDescent="0.25">
      <c r="B7095" s="41" t="s">
        <v>1702</v>
      </c>
      <c r="C7095" s="42" t="s">
        <v>2240</v>
      </c>
      <c r="D7095" s="43" t="s">
        <v>2218</v>
      </c>
      <c r="E7095" s="44"/>
      <c r="F7095" s="44">
        <v>1</v>
      </c>
      <c r="G7095" s="44" t="s">
        <v>1638</v>
      </c>
      <c r="H7095" s="44">
        <v>2</v>
      </c>
      <c r="I7095" s="44">
        <v>0.5</v>
      </c>
      <c r="J7095" s="63">
        <f t="shared" si="120"/>
        <v>1</v>
      </c>
      <c r="K7095" s="45" t="s">
        <v>1372</v>
      </c>
      <c r="L7095" s="45" t="s">
        <v>1372</v>
      </c>
      <c r="M7095" s="45" t="s">
        <v>2107</v>
      </c>
      <c r="N7095" s="46" t="s">
        <v>2113</v>
      </c>
    </row>
    <row r="7096" spans="1:14" s="16" customFormat="1" ht="18.75" hidden="1" customHeight="1" x14ac:dyDescent="0.2">
      <c r="A7096" s="15"/>
      <c r="B7096" s="29" t="s">
        <v>1703</v>
      </c>
      <c r="C7096" s="30" t="s">
        <v>2241</v>
      </c>
      <c r="D7096" s="31" t="s">
        <v>2158</v>
      </c>
      <c r="E7096" s="32"/>
      <c r="F7096" s="32">
        <v>2</v>
      </c>
      <c r="G7096" s="32" t="s">
        <v>1638</v>
      </c>
      <c r="H7096" s="32">
        <v>1</v>
      </c>
      <c r="I7096" s="32">
        <v>0.25</v>
      </c>
      <c r="J7096" s="61">
        <f t="shared" ref="J7096:J7127" si="121">F7096*H7096*I7096</f>
        <v>0.5</v>
      </c>
      <c r="K7096" s="33" t="s">
        <v>1372</v>
      </c>
      <c r="L7096" s="387" t="s">
        <v>2117</v>
      </c>
      <c r="M7096" s="387" t="s">
        <v>6066</v>
      </c>
      <c r="N7096" s="34" t="s">
        <v>2112</v>
      </c>
    </row>
    <row r="7097" spans="1:14" s="16" customFormat="1" ht="18.75" hidden="1" customHeight="1" x14ac:dyDescent="0.2">
      <c r="A7097" s="15"/>
      <c r="B7097" s="35" t="s">
        <v>1703</v>
      </c>
      <c r="C7097" s="36" t="s">
        <v>2241</v>
      </c>
      <c r="D7097" s="37" t="s">
        <v>2159</v>
      </c>
      <c r="E7097" s="38"/>
      <c r="F7097" s="38">
        <v>2</v>
      </c>
      <c r="G7097" s="38" t="s">
        <v>1638</v>
      </c>
      <c r="H7097" s="38">
        <v>1</v>
      </c>
      <c r="I7097" s="38">
        <v>0.25</v>
      </c>
      <c r="J7097" s="62">
        <f t="shared" si="121"/>
        <v>0.5</v>
      </c>
      <c r="K7097" s="39" t="s">
        <v>1372</v>
      </c>
      <c r="L7097" s="385" t="s">
        <v>2117</v>
      </c>
      <c r="M7097" s="385" t="s">
        <v>6066</v>
      </c>
      <c r="N7097" s="40" t="s">
        <v>2112</v>
      </c>
    </row>
    <row r="7098" spans="1:14" s="16" customFormat="1" ht="18.75" hidden="1" customHeight="1" x14ac:dyDescent="0.2">
      <c r="A7098" s="15"/>
      <c r="B7098" s="35" t="s">
        <v>1703</v>
      </c>
      <c r="C7098" s="36" t="s">
        <v>2241</v>
      </c>
      <c r="D7098" s="37" t="s">
        <v>2160</v>
      </c>
      <c r="E7098" s="38"/>
      <c r="F7098" s="38">
        <v>2</v>
      </c>
      <c r="G7098" s="38" t="s">
        <v>1638</v>
      </c>
      <c r="H7098" s="38">
        <v>1</v>
      </c>
      <c r="I7098" s="38">
        <v>0.15</v>
      </c>
      <c r="J7098" s="62">
        <f t="shared" si="121"/>
        <v>0.3</v>
      </c>
      <c r="K7098" s="39" t="s">
        <v>1372</v>
      </c>
      <c r="L7098" s="385" t="s">
        <v>2117</v>
      </c>
      <c r="M7098" s="385" t="s">
        <v>6066</v>
      </c>
      <c r="N7098" s="40" t="s">
        <v>2112</v>
      </c>
    </row>
    <row r="7099" spans="1:14" s="16" customFormat="1" ht="18.75" hidden="1" customHeight="1" thickBot="1" x14ac:dyDescent="0.25">
      <c r="A7099" s="15"/>
      <c r="B7099" s="35" t="s">
        <v>1703</v>
      </c>
      <c r="C7099" s="36" t="s">
        <v>2241</v>
      </c>
      <c r="D7099" s="37" t="s">
        <v>2161</v>
      </c>
      <c r="E7099" s="38"/>
      <c r="F7099" s="38">
        <v>1</v>
      </c>
      <c r="G7099" s="38" t="s">
        <v>1638</v>
      </c>
      <c r="H7099" s="38">
        <v>1</v>
      </c>
      <c r="I7099" s="38">
        <v>0.25</v>
      </c>
      <c r="J7099" s="62">
        <f t="shared" si="121"/>
        <v>0.25</v>
      </c>
      <c r="K7099" s="39" t="s">
        <v>1372</v>
      </c>
      <c r="L7099" s="385" t="s">
        <v>2117</v>
      </c>
      <c r="M7099" s="385" t="s">
        <v>6066</v>
      </c>
      <c r="N7099" s="40" t="s">
        <v>2112</v>
      </c>
    </row>
    <row r="7100" spans="1:14" s="16" customFormat="1" ht="18.75" hidden="1" customHeight="1" x14ac:dyDescent="0.2">
      <c r="A7100" s="15"/>
      <c r="B7100" s="29" t="s">
        <v>1704</v>
      </c>
      <c r="C7100" s="30" t="s">
        <v>2241</v>
      </c>
      <c r="D7100" s="31" t="s">
        <v>2158</v>
      </c>
      <c r="E7100" s="32"/>
      <c r="F7100" s="32">
        <v>2</v>
      </c>
      <c r="G7100" s="32" t="s">
        <v>1638</v>
      </c>
      <c r="H7100" s="32">
        <v>1</v>
      </c>
      <c r="I7100" s="32">
        <v>0.25</v>
      </c>
      <c r="J7100" s="61">
        <f t="shared" si="121"/>
        <v>0.5</v>
      </c>
      <c r="K7100" s="33" t="s">
        <v>1372</v>
      </c>
      <c r="L7100" s="387" t="s">
        <v>6062</v>
      </c>
      <c r="M7100" s="387" t="s">
        <v>6066</v>
      </c>
      <c r="N7100" s="34" t="s">
        <v>2112</v>
      </c>
    </row>
    <row r="7101" spans="1:14" s="16" customFormat="1" ht="18.75" hidden="1" customHeight="1" x14ac:dyDescent="0.2">
      <c r="A7101" s="15"/>
      <c r="B7101" s="35" t="s">
        <v>1704</v>
      </c>
      <c r="C7101" s="36" t="s">
        <v>2241</v>
      </c>
      <c r="D7101" s="37" t="s">
        <v>2159</v>
      </c>
      <c r="E7101" s="38"/>
      <c r="F7101" s="38">
        <v>2</v>
      </c>
      <c r="G7101" s="38" t="s">
        <v>1638</v>
      </c>
      <c r="H7101" s="38">
        <v>1</v>
      </c>
      <c r="I7101" s="38">
        <v>0.25</v>
      </c>
      <c r="J7101" s="62">
        <f t="shared" si="121"/>
        <v>0.5</v>
      </c>
      <c r="K7101" s="39" t="s">
        <v>1372</v>
      </c>
      <c r="L7101" s="385" t="s">
        <v>6062</v>
      </c>
      <c r="M7101" s="385" t="s">
        <v>6066</v>
      </c>
      <c r="N7101" s="40" t="s">
        <v>2112</v>
      </c>
    </row>
    <row r="7102" spans="1:14" s="16" customFormat="1" ht="18.75" hidden="1" customHeight="1" x14ac:dyDescent="0.2">
      <c r="A7102" s="15"/>
      <c r="B7102" s="35" t="s">
        <v>1704</v>
      </c>
      <c r="C7102" s="36" t="s">
        <v>2241</v>
      </c>
      <c r="D7102" s="37" t="s">
        <v>2160</v>
      </c>
      <c r="E7102" s="38"/>
      <c r="F7102" s="38">
        <v>2</v>
      </c>
      <c r="G7102" s="38" t="s">
        <v>1638</v>
      </c>
      <c r="H7102" s="38">
        <v>1</v>
      </c>
      <c r="I7102" s="38">
        <v>0.15</v>
      </c>
      <c r="J7102" s="62">
        <f t="shared" si="121"/>
        <v>0.3</v>
      </c>
      <c r="K7102" s="39" t="s">
        <v>1372</v>
      </c>
      <c r="L7102" s="385" t="s">
        <v>6062</v>
      </c>
      <c r="M7102" s="385" t="s">
        <v>6066</v>
      </c>
      <c r="N7102" s="40" t="s">
        <v>2112</v>
      </c>
    </row>
    <row r="7103" spans="1:14" s="16" customFormat="1" ht="18.75" hidden="1" customHeight="1" thickBot="1" x14ac:dyDescent="0.25">
      <c r="A7103" s="15"/>
      <c r="B7103" s="41" t="s">
        <v>1704</v>
      </c>
      <c r="C7103" s="42" t="s">
        <v>2241</v>
      </c>
      <c r="D7103" s="43" t="s">
        <v>2161</v>
      </c>
      <c r="E7103" s="44"/>
      <c r="F7103" s="44">
        <v>1</v>
      </c>
      <c r="G7103" s="44" t="s">
        <v>1638</v>
      </c>
      <c r="H7103" s="44">
        <v>1</v>
      </c>
      <c r="I7103" s="44">
        <v>0.25</v>
      </c>
      <c r="J7103" s="63">
        <f t="shared" si="121"/>
        <v>0.25</v>
      </c>
      <c r="K7103" s="45" t="s">
        <v>1372</v>
      </c>
      <c r="L7103" s="386" t="s">
        <v>6062</v>
      </c>
      <c r="M7103" s="386" t="s">
        <v>6066</v>
      </c>
      <c r="N7103" s="46" t="s">
        <v>2112</v>
      </c>
    </row>
    <row r="7104" spans="1:14" s="16" customFormat="1" ht="18.75" customHeight="1" x14ac:dyDescent="0.2">
      <c r="A7104" s="15"/>
      <c r="B7104" s="29" t="s">
        <v>1705</v>
      </c>
      <c r="C7104" s="30" t="s">
        <v>2241</v>
      </c>
      <c r="D7104" s="31" t="s">
        <v>2158</v>
      </c>
      <c r="E7104" s="32"/>
      <c r="F7104" s="32">
        <v>2</v>
      </c>
      <c r="G7104" s="32" t="s">
        <v>1638</v>
      </c>
      <c r="H7104" s="32">
        <v>1</v>
      </c>
      <c r="I7104" s="32">
        <v>0.25</v>
      </c>
      <c r="J7104" s="61">
        <f t="shared" si="121"/>
        <v>0.5</v>
      </c>
      <c r="K7104" s="33" t="s">
        <v>1372</v>
      </c>
      <c r="L7104" s="387" t="s">
        <v>6062</v>
      </c>
      <c r="M7104" s="387" t="s">
        <v>6066</v>
      </c>
      <c r="N7104" s="34" t="s">
        <v>2112</v>
      </c>
    </row>
    <row r="7105" spans="1:14" s="16" customFormat="1" ht="18.75" customHeight="1" x14ac:dyDescent="0.2">
      <c r="A7105" s="15"/>
      <c r="B7105" s="35" t="s">
        <v>1705</v>
      </c>
      <c r="C7105" s="36" t="s">
        <v>2241</v>
      </c>
      <c r="D7105" s="37" t="s">
        <v>2159</v>
      </c>
      <c r="E7105" s="38"/>
      <c r="F7105" s="38">
        <v>2</v>
      </c>
      <c r="G7105" s="38" t="s">
        <v>1638</v>
      </c>
      <c r="H7105" s="38">
        <v>1</v>
      </c>
      <c r="I7105" s="38">
        <v>0.25</v>
      </c>
      <c r="J7105" s="62">
        <f t="shared" si="121"/>
        <v>0.5</v>
      </c>
      <c r="K7105" s="39" t="s">
        <v>1372</v>
      </c>
      <c r="L7105" s="385" t="s">
        <v>6062</v>
      </c>
      <c r="M7105" s="385" t="s">
        <v>6066</v>
      </c>
      <c r="N7105" s="40" t="s">
        <v>2112</v>
      </c>
    </row>
    <row r="7106" spans="1:14" s="16" customFormat="1" ht="18.75" customHeight="1" x14ac:dyDescent="0.2">
      <c r="A7106" s="15"/>
      <c r="B7106" s="35" t="s">
        <v>1705</v>
      </c>
      <c r="C7106" s="36" t="s">
        <v>2241</v>
      </c>
      <c r="D7106" s="37" t="s">
        <v>2160</v>
      </c>
      <c r="E7106" s="38"/>
      <c r="F7106" s="38">
        <v>2</v>
      </c>
      <c r="G7106" s="38" t="s">
        <v>1638</v>
      </c>
      <c r="H7106" s="38">
        <v>1</v>
      </c>
      <c r="I7106" s="38">
        <v>0.15</v>
      </c>
      <c r="J7106" s="62">
        <f t="shared" si="121"/>
        <v>0.3</v>
      </c>
      <c r="K7106" s="39" t="s">
        <v>1372</v>
      </c>
      <c r="L7106" s="385" t="s">
        <v>6062</v>
      </c>
      <c r="M7106" s="385" t="s">
        <v>6066</v>
      </c>
      <c r="N7106" s="40" t="s">
        <v>2112</v>
      </c>
    </row>
    <row r="7107" spans="1:14" s="16" customFormat="1" ht="18.75" customHeight="1" thickBot="1" x14ac:dyDescent="0.25">
      <c r="A7107" s="15"/>
      <c r="B7107" s="35" t="s">
        <v>1705</v>
      </c>
      <c r="C7107" s="36" t="s">
        <v>2241</v>
      </c>
      <c r="D7107" s="37" t="s">
        <v>2161</v>
      </c>
      <c r="E7107" s="38"/>
      <c r="F7107" s="38">
        <v>1</v>
      </c>
      <c r="G7107" s="38" t="s">
        <v>1638</v>
      </c>
      <c r="H7107" s="38">
        <v>1</v>
      </c>
      <c r="I7107" s="38">
        <v>0.25</v>
      </c>
      <c r="J7107" s="62">
        <f t="shared" si="121"/>
        <v>0.25</v>
      </c>
      <c r="K7107" s="39" t="s">
        <v>1372</v>
      </c>
      <c r="L7107" s="385" t="s">
        <v>6062</v>
      </c>
      <c r="M7107" s="385" t="s">
        <v>6066</v>
      </c>
      <c r="N7107" s="40" t="s">
        <v>2112</v>
      </c>
    </row>
    <row r="7108" spans="1:14" s="16" customFormat="1" ht="18.75" customHeight="1" x14ac:dyDescent="0.2">
      <c r="A7108" s="15"/>
      <c r="B7108" s="29" t="s">
        <v>1705</v>
      </c>
      <c r="C7108" s="30" t="s">
        <v>2241</v>
      </c>
      <c r="D7108" s="31" t="s">
        <v>2158</v>
      </c>
      <c r="E7108" s="32"/>
      <c r="F7108" s="32">
        <v>2</v>
      </c>
      <c r="G7108" s="32" t="s">
        <v>1638</v>
      </c>
      <c r="H7108" s="32">
        <v>1</v>
      </c>
      <c r="I7108" s="32">
        <v>0.25</v>
      </c>
      <c r="J7108" s="61">
        <f t="shared" si="121"/>
        <v>0.5</v>
      </c>
      <c r="K7108" s="33" t="s">
        <v>1372</v>
      </c>
      <c r="L7108" s="387" t="s">
        <v>6062</v>
      </c>
      <c r="M7108" s="387" t="s">
        <v>6066</v>
      </c>
      <c r="N7108" s="34" t="s">
        <v>2112</v>
      </c>
    </row>
    <row r="7109" spans="1:14" s="16" customFormat="1" ht="18.75" customHeight="1" x14ac:dyDescent="0.2">
      <c r="A7109" s="15"/>
      <c r="B7109" s="35" t="s">
        <v>1705</v>
      </c>
      <c r="C7109" s="36" t="s">
        <v>2241</v>
      </c>
      <c r="D7109" s="37" t="s">
        <v>2159</v>
      </c>
      <c r="E7109" s="38"/>
      <c r="F7109" s="38">
        <v>2</v>
      </c>
      <c r="G7109" s="38" t="s">
        <v>1638</v>
      </c>
      <c r="H7109" s="38">
        <v>1</v>
      </c>
      <c r="I7109" s="38">
        <v>0.25</v>
      </c>
      <c r="J7109" s="62">
        <f t="shared" si="121"/>
        <v>0.5</v>
      </c>
      <c r="K7109" s="39" t="s">
        <v>1372</v>
      </c>
      <c r="L7109" s="385" t="s">
        <v>6062</v>
      </c>
      <c r="M7109" s="385" t="s">
        <v>6066</v>
      </c>
      <c r="N7109" s="40" t="s">
        <v>2112</v>
      </c>
    </row>
    <row r="7110" spans="1:14" s="16" customFormat="1" ht="18.75" customHeight="1" x14ac:dyDescent="0.2">
      <c r="A7110" s="15"/>
      <c r="B7110" s="35" t="s">
        <v>1705</v>
      </c>
      <c r="C7110" s="36" t="s">
        <v>2241</v>
      </c>
      <c r="D7110" s="37" t="s">
        <v>2160</v>
      </c>
      <c r="E7110" s="38"/>
      <c r="F7110" s="38">
        <v>2</v>
      </c>
      <c r="G7110" s="38" t="s">
        <v>1638</v>
      </c>
      <c r="H7110" s="38">
        <v>1</v>
      </c>
      <c r="I7110" s="38">
        <v>0.15</v>
      </c>
      <c r="J7110" s="62">
        <f t="shared" si="121"/>
        <v>0.3</v>
      </c>
      <c r="K7110" s="39" t="s">
        <v>1372</v>
      </c>
      <c r="L7110" s="385" t="s">
        <v>6062</v>
      </c>
      <c r="M7110" s="385" t="s">
        <v>6066</v>
      </c>
      <c r="N7110" s="40" t="s">
        <v>2112</v>
      </c>
    </row>
    <row r="7111" spans="1:14" s="16" customFormat="1" ht="18.75" customHeight="1" thickBot="1" x14ac:dyDescent="0.25">
      <c r="A7111" s="15"/>
      <c r="B7111" s="41" t="s">
        <v>1705</v>
      </c>
      <c r="C7111" s="42" t="s">
        <v>2241</v>
      </c>
      <c r="D7111" s="43" t="s">
        <v>2161</v>
      </c>
      <c r="E7111" s="44"/>
      <c r="F7111" s="44">
        <v>1</v>
      </c>
      <c r="G7111" s="44" t="s">
        <v>1638</v>
      </c>
      <c r="H7111" s="44">
        <v>1</v>
      </c>
      <c r="I7111" s="44">
        <v>0.25</v>
      </c>
      <c r="J7111" s="63">
        <f t="shared" si="121"/>
        <v>0.25</v>
      </c>
      <c r="K7111" s="45" t="s">
        <v>1372</v>
      </c>
      <c r="L7111" s="386" t="s">
        <v>6062</v>
      </c>
      <c r="M7111" s="386" t="s">
        <v>6066</v>
      </c>
      <c r="N7111" s="46" t="s">
        <v>2112</v>
      </c>
    </row>
    <row r="7112" spans="1:14" s="16" customFormat="1" ht="18.75" hidden="1" customHeight="1" x14ac:dyDescent="0.2">
      <c r="A7112" s="15"/>
      <c r="B7112" s="29" t="s">
        <v>1706</v>
      </c>
      <c r="C7112" s="30" t="s">
        <v>2241</v>
      </c>
      <c r="D7112" s="31" t="s">
        <v>2158</v>
      </c>
      <c r="E7112" s="32"/>
      <c r="F7112" s="32">
        <v>2</v>
      </c>
      <c r="G7112" s="32" t="s">
        <v>1638</v>
      </c>
      <c r="H7112" s="32">
        <v>1</v>
      </c>
      <c r="I7112" s="32">
        <v>0.25</v>
      </c>
      <c r="J7112" s="61">
        <f t="shared" si="121"/>
        <v>0.5</v>
      </c>
      <c r="K7112" s="33" t="s">
        <v>1372</v>
      </c>
      <c r="L7112" s="387" t="s">
        <v>6062</v>
      </c>
      <c r="M7112" s="387" t="s">
        <v>6066</v>
      </c>
      <c r="N7112" s="48" t="s">
        <v>2112</v>
      </c>
    </row>
    <row r="7113" spans="1:14" s="16" customFormat="1" ht="18.75" hidden="1" customHeight="1" x14ac:dyDescent="0.2">
      <c r="A7113" s="15"/>
      <c r="B7113" s="35" t="s">
        <v>1706</v>
      </c>
      <c r="C7113" s="36" t="s">
        <v>2241</v>
      </c>
      <c r="D7113" s="37" t="s">
        <v>2159</v>
      </c>
      <c r="E7113" s="38"/>
      <c r="F7113" s="38">
        <v>2</v>
      </c>
      <c r="G7113" s="38" t="s">
        <v>1638</v>
      </c>
      <c r="H7113" s="38">
        <v>1</v>
      </c>
      <c r="I7113" s="38">
        <v>0.25</v>
      </c>
      <c r="J7113" s="62">
        <f t="shared" si="121"/>
        <v>0.5</v>
      </c>
      <c r="K7113" s="39" t="s">
        <v>1372</v>
      </c>
      <c r="L7113" s="385" t="s">
        <v>6062</v>
      </c>
      <c r="M7113" s="385" t="s">
        <v>6066</v>
      </c>
      <c r="N7113" s="50" t="s">
        <v>2112</v>
      </c>
    </row>
    <row r="7114" spans="1:14" s="16" customFormat="1" ht="18.75" hidden="1" customHeight="1" x14ac:dyDescent="0.2">
      <c r="A7114" s="15"/>
      <c r="B7114" s="35" t="s">
        <v>1706</v>
      </c>
      <c r="C7114" s="36" t="s">
        <v>2241</v>
      </c>
      <c r="D7114" s="37" t="s">
        <v>2160</v>
      </c>
      <c r="E7114" s="38"/>
      <c r="F7114" s="38">
        <v>2</v>
      </c>
      <c r="G7114" s="38" t="s">
        <v>1638</v>
      </c>
      <c r="H7114" s="38">
        <v>1</v>
      </c>
      <c r="I7114" s="38">
        <v>0.15</v>
      </c>
      <c r="J7114" s="62">
        <f t="shared" si="121"/>
        <v>0.3</v>
      </c>
      <c r="K7114" s="39" t="s">
        <v>1372</v>
      </c>
      <c r="L7114" s="385" t="s">
        <v>6062</v>
      </c>
      <c r="M7114" s="385" t="s">
        <v>6066</v>
      </c>
      <c r="N7114" s="50" t="s">
        <v>2112</v>
      </c>
    </row>
    <row r="7115" spans="1:14" s="16" customFormat="1" ht="18.75" hidden="1" customHeight="1" thickBot="1" x14ac:dyDescent="0.25">
      <c r="A7115" s="15"/>
      <c r="B7115" s="41" t="s">
        <v>1706</v>
      </c>
      <c r="C7115" s="42" t="s">
        <v>2241</v>
      </c>
      <c r="D7115" s="43" t="s">
        <v>2161</v>
      </c>
      <c r="E7115" s="44"/>
      <c r="F7115" s="44">
        <v>1</v>
      </c>
      <c r="G7115" s="44" t="s">
        <v>1638</v>
      </c>
      <c r="H7115" s="44">
        <v>1</v>
      </c>
      <c r="I7115" s="44">
        <v>0.25</v>
      </c>
      <c r="J7115" s="63">
        <f t="shared" si="121"/>
        <v>0.25</v>
      </c>
      <c r="K7115" s="45" t="s">
        <v>1372</v>
      </c>
      <c r="L7115" s="386" t="s">
        <v>6062</v>
      </c>
      <c r="M7115" s="386" t="s">
        <v>6066</v>
      </c>
      <c r="N7115" s="52" t="s">
        <v>2112</v>
      </c>
    </row>
    <row r="7116" spans="1:14" s="16" customFormat="1" ht="18.75" hidden="1" customHeight="1" x14ac:dyDescent="0.2">
      <c r="A7116" s="15"/>
      <c r="B7116" s="29" t="s">
        <v>1707</v>
      </c>
      <c r="C7116" s="30" t="s">
        <v>2241</v>
      </c>
      <c r="D7116" s="31" t="s">
        <v>2158</v>
      </c>
      <c r="E7116" s="32"/>
      <c r="F7116" s="32">
        <v>2</v>
      </c>
      <c r="G7116" s="32" t="s">
        <v>1638</v>
      </c>
      <c r="H7116" s="32">
        <v>1</v>
      </c>
      <c r="I7116" s="32">
        <v>0.25</v>
      </c>
      <c r="J7116" s="61">
        <f t="shared" si="121"/>
        <v>0.5</v>
      </c>
      <c r="K7116" s="33" t="s">
        <v>1372</v>
      </c>
      <c r="L7116" s="387" t="s">
        <v>6062</v>
      </c>
      <c r="M7116" s="387" t="s">
        <v>6066</v>
      </c>
      <c r="N7116" s="48" t="s">
        <v>2112</v>
      </c>
    </row>
    <row r="7117" spans="1:14" s="16" customFormat="1" ht="18.75" hidden="1" customHeight="1" x14ac:dyDescent="0.2">
      <c r="A7117" s="15"/>
      <c r="B7117" s="35" t="s">
        <v>1707</v>
      </c>
      <c r="C7117" s="36" t="s">
        <v>2241</v>
      </c>
      <c r="D7117" s="37" t="s">
        <v>2159</v>
      </c>
      <c r="E7117" s="38"/>
      <c r="F7117" s="38">
        <v>2</v>
      </c>
      <c r="G7117" s="38" t="s">
        <v>1638</v>
      </c>
      <c r="H7117" s="38">
        <v>1</v>
      </c>
      <c r="I7117" s="38">
        <v>0.25</v>
      </c>
      <c r="J7117" s="62">
        <f t="shared" si="121"/>
        <v>0.5</v>
      </c>
      <c r="K7117" s="39" t="s">
        <v>1372</v>
      </c>
      <c r="L7117" s="385" t="s">
        <v>6062</v>
      </c>
      <c r="M7117" s="385" t="s">
        <v>6066</v>
      </c>
      <c r="N7117" s="50" t="s">
        <v>2112</v>
      </c>
    </row>
    <row r="7118" spans="1:14" s="16" customFormat="1" ht="18.75" hidden="1" customHeight="1" x14ac:dyDescent="0.2">
      <c r="A7118" s="15"/>
      <c r="B7118" s="35" t="s">
        <v>1707</v>
      </c>
      <c r="C7118" s="36" t="s">
        <v>2241</v>
      </c>
      <c r="D7118" s="37" t="s">
        <v>2160</v>
      </c>
      <c r="E7118" s="38"/>
      <c r="F7118" s="38">
        <v>2</v>
      </c>
      <c r="G7118" s="38" t="s">
        <v>1638</v>
      </c>
      <c r="H7118" s="38">
        <v>1</v>
      </c>
      <c r="I7118" s="38">
        <v>0.15</v>
      </c>
      <c r="J7118" s="62">
        <f t="shared" si="121"/>
        <v>0.3</v>
      </c>
      <c r="K7118" s="39" t="s">
        <v>1372</v>
      </c>
      <c r="L7118" s="385" t="s">
        <v>6062</v>
      </c>
      <c r="M7118" s="385" t="s">
        <v>6066</v>
      </c>
      <c r="N7118" s="50" t="s">
        <v>2112</v>
      </c>
    </row>
    <row r="7119" spans="1:14" s="16" customFormat="1" ht="18.75" hidden="1" customHeight="1" thickBot="1" x14ac:dyDescent="0.25">
      <c r="A7119" s="15"/>
      <c r="B7119" s="41" t="s">
        <v>1707</v>
      </c>
      <c r="C7119" s="42" t="s">
        <v>2241</v>
      </c>
      <c r="D7119" s="43" t="s">
        <v>2161</v>
      </c>
      <c r="E7119" s="44"/>
      <c r="F7119" s="44">
        <v>1</v>
      </c>
      <c r="G7119" s="44" t="s">
        <v>1638</v>
      </c>
      <c r="H7119" s="44">
        <v>1</v>
      </c>
      <c r="I7119" s="44">
        <v>0.25</v>
      </c>
      <c r="J7119" s="63">
        <f t="shared" si="121"/>
        <v>0.25</v>
      </c>
      <c r="K7119" s="45" t="s">
        <v>1372</v>
      </c>
      <c r="L7119" s="386" t="s">
        <v>6062</v>
      </c>
      <c r="M7119" s="386" t="s">
        <v>6066</v>
      </c>
      <c r="N7119" s="52" t="s">
        <v>2112</v>
      </c>
    </row>
    <row r="7120" spans="1:14" s="16" customFormat="1" ht="18.75" hidden="1" customHeight="1" x14ac:dyDescent="0.2">
      <c r="A7120" s="15"/>
      <c r="B7120" s="29" t="s">
        <v>1708</v>
      </c>
      <c r="C7120" s="30" t="s">
        <v>2241</v>
      </c>
      <c r="D7120" s="31" t="s">
        <v>2158</v>
      </c>
      <c r="E7120" s="32"/>
      <c r="F7120" s="32">
        <v>2</v>
      </c>
      <c r="G7120" s="32" t="s">
        <v>1638</v>
      </c>
      <c r="H7120" s="32">
        <v>1</v>
      </c>
      <c r="I7120" s="32">
        <v>0.25</v>
      </c>
      <c r="J7120" s="61">
        <f t="shared" si="121"/>
        <v>0.5</v>
      </c>
      <c r="K7120" s="33" t="s">
        <v>1372</v>
      </c>
      <c r="L7120" s="387" t="s">
        <v>6062</v>
      </c>
      <c r="M7120" s="387" t="s">
        <v>6064</v>
      </c>
      <c r="N7120" s="48" t="s">
        <v>2112</v>
      </c>
    </row>
    <row r="7121" spans="1:14" s="16" customFormat="1" ht="18.75" hidden="1" customHeight="1" x14ac:dyDescent="0.2">
      <c r="A7121" s="15"/>
      <c r="B7121" s="35" t="s">
        <v>1708</v>
      </c>
      <c r="C7121" s="36" t="s">
        <v>2241</v>
      </c>
      <c r="D7121" s="37" t="s">
        <v>2159</v>
      </c>
      <c r="E7121" s="38"/>
      <c r="F7121" s="38">
        <v>2</v>
      </c>
      <c r="G7121" s="38" t="s">
        <v>1638</v>
      </c>
      <c r="H7121" s="38">
        <v>1</v>
      </c>
      <c r="I7121" s="38">
        <v>0.25</v>
      </c>
      <c r="J7121" s="62">
        <f t="shared" si="121"/>
        <v>0.5</v>
      </c>
      <c r="K7121" s="39" t="s">
        <v>1372</v>
      </c>
      <c r="L7121" s="385" t="s">
        <v>6062</v>
      </c>
      <c r="M7121" s="385" t="s">
        <v>6064</v>
      </c>
      <c r="N7121" s="50" t="s">
        <v>2112</v>
      </c>
    </row>
    <row r="7122" spans="1:14" s="16" customFormat="1" ht="18.75" hidden="1" customHeight="1" x14ac:dyDescent="0.2">
      <c r="A7122" s="15"/>
      <c r="B7122" s="35" t="s">
        <v>1708</v>
      </c>
      <c r="C7122" s="36" t="s">
        <v>2241</v>
      </c>
      <c r="D7122" s="37" t="s">
        <v>2160</v>
      </c>
      <c r="E7122" s="38"/>
      <c r="F7122" s="38">
        <v>2</v>
      </c>
      <c r="G7122" s="38" t="s">
        <v>1638</v>
      </c>
      <c r="H7122" s="38">
        <v>1</v>
      </c>
      <c r="I7122" s="38">
        <v>0.15</v>
      </c>
      <c r="J7122" s="62">
        <f t="shared" si="121"/>
        <v>0.3</v>
      </c>
      <c r="K7122" s="39" t="s">
        <v>1372</v>
      </c>
      <c r="L7122" s="385" t="s">
        <v>6062</v>
      </c>
      <c r="M7122" s="385" t="s">
        <v>6064</v>
      </c>
      <c r="N7122" s="50" t="s">
        <v>2112</v>
      </c>
    </row>
    <row r="7123" spans="1:14" s="16" customFormat="1" ht="18.75" hidden="1" customHeight="1" thickBot="1" x14ac:dyDescent="0.25">
      <c r="A7123" s="15"/>
      <c r="B7123" s="41" t="s">
        <v>1708</v>
      </c>
      <c r="C7123" s="42" t="s">
        <v>2241</v>
      </c>
      <c r="D7123" s="43" t="s">
        <v>2161</v>
      </c>
      <c r="E7123" s="44"/>
      <c r="F7123" s="44">
        <v>1</v>
      </c>
      <c r="G7123" s="44" t="s">
        <v>1638</v>
      </c>
      <c r="H7123" s="44">
        <v>1</v>
      </c>
      <c r="I7123" s="44">
        <v>0.25</v>
      </c>
      <c r="J7123" s="63">
        <f t="shared" si="121"/>
        <v>0.25</v>
      </c>
      <c r="K7123" s="45" t="s">
        <v>1372</v>
      </c>
      <c r="L7123" s="386" t="s">
        <v>6062</v>
      </c>
      <c r="M7123" s="386" t="s">
        <v>6064</v>
      </c>
      <c r="N7123" s="52" t="s">
        <v>2112</v>
      </c>
    </row>
    <row r="7124" spans="1:14" s="16" customFormat="1" ht="18.75" hidden="1" customHeight="1" x14ac:dyDescent="0.2">
      <c r="A7124" s="15"/>
      <c r="B7124" s="29" t="s">
        <v>1709</v>
      </c>
      <c r="C7124" s="30" t="s">
        <v>2241</v>
      </c>
      <c r="D7124" s="31" t="s">
        <v>2158</v>
      </c>
      <c r="E7124" s="32"/>
      <c r="F7124" s="32">
        <v>2</v>
      </c>
      <c r="G7124" s="32" t="s">
        <v>1638</v>
      </c>
      <c r="H7124" s="32">
        <v>1</v>
      </c>
      <c r="I7124" s="32">
        <v>0.25</v>
      </c>
      <c r="J7124" s="61">
        <f t="shared" si="121"/>
        <v>0.5</v>
      </c>
      <c r="K7124" s="33" t="s">
        <v>1372</v>
      </c>
      <c r="L7124" s="387" t="s">
        <v>6062</v>
      </c>
      <c r="M7124" s="387" t="s">
        <v>6066</v>
      </c>
      <c r="N7124" s="48" t="s">
        <v>2112</v>
      </c>
    </row>
    <row r="7125" spans="1:14" s="16" customFormat="1" ht="18.75" hidden="1" customHeight="1" x14ac:dyDescent="0.2">
      <c r="A7125" s="15"/>
      <c r="B7125" s="35" t="s">
        <v>1709</v>
      </c>
      <c r="C7125" s="36" t="s">
        <v>2241</v>
      </c>
      <c r="D7125" s="37" t="s">
        <v>2159</v>
      </c>
      <c r="E7125" s="38"/>
      <c r="F7125" s="38">
        <v>2</v>
      </c>
      <c r="G7125" s="38" t="s">
        <v>1638</v>
      </c>
      <c r="H7125" s="38">
        <v>1</v>
      </c>
      <c r="I7125" s="38">
        <v>0.25</v>
      </c>
      <c r="J7125" s="62">
        <f t="shared" si="121"/>
        <v>0.5</v>
      </c>
      <c r="K7125" s="39" t="s">
        <v>1372</v>
      </c>
      <c r="L7125" s="385" t="s">
        <v>6062</v>
      </c>
      <c r="M7125" s="385" t="s">
        <v>6066</v>
      </c>
      <c r="N7125" s="50" t="s">
        <v>2112</v>
      </c>
    </row>
    <row r="7126" spans="1:14" s="16" customFormat="1" ht="18.75" hidden="1" customHeight="1" x14ac:dyDescent="0.2">
      <c r="A7126" s="15"/>
      <c r="B7126" s="35" t="s">
        <v>1709</v>
      </c>
      <c r="C7126" s="36" t="s">
        <v>2241</v>
      </c>
      <c r="D7126" s="37" t="s">
        <v>2160</v>
      </c>
      <c r="E7126" s="38"/>
      <c r="F7126" s="38">
        <v>2</v>
      </c>
      <c r="G7126" s="38" t="s">
        <v>1638</v>
      </c>
      <c r="H7126" s="38">
        <v>1</v>
      </c>
      <c r="I7126" s="38">
        <v>0.15</v>
      </c>
      <c r="J7126" s="62">
        <f t="shared" si="121"/>
        <v>0.3</v>
      </c>
      <c r="K7126" s="39" t="s">
        <v>1372</v>
      </c>
      <c r="L7126" s="385" t="s">
        <v>6062</v>
      </c>
      <c r="M7126" s="385" t="s">
        <v>6066</v>
      </c>
      <c r="N7126" s="50" t="s">
        <v>2112</v>
      </c>
    </row>
    <row r="7127" spans="1:14" s="16" customFormat="1" ht="18.75" hidden="1" customHeight="1" thickBot="1" x14ac:dyDescent="0.25">
      <c r="A7127" s="15"/>
      <c r="B7127" s="41" t="s">
        <v>1709</v>
      </c>
      <c r="C7127" s="42" t="s">
        <v>2241</v>
      </c>
      <c r="D7127" s="43" t="s">
        <v>2161</v>
      </c>
      <c r="E7127" s="44"/>
      <c r="F7127" s="44">
        <v>1</v>
      </c>
      <c r="G7127" s="44" t="s">
        <v>1638</v>
      </c>
      <c r="H7127" s="44">
        <v>1</v>
      </c>
      <c r="I7127" s="44">
        <v>0.25</v>
      </c>
      <c r="J7127" s="63">
        <f t="shared" si="121"/>
        <v>0.25</v>
      </c>
      <c r="K7127" s="45" t="s">
        <v>1372</v>
      </c>
      <c r="L7127" s="386" t="s">
        <v>6062</v>
      </c>
      <c r="M7127" s="386" t="s">
        <v>6066</v>
      </c>
      <c r="N7127" s="52" t="s">
        <v>2112</v>
      </c>
    </row>
    <row r="7128" spans="1:14" s="16" customFormat="1" ht="18.75" hidden="1" customHeight="1" x14ac:dyDescent="0.2">
      <c r="A7128" s="15"/>
      <c r="B7128" s="29" t="s">
        <v>1710</v>
      </c>
      <c r="C7128" s="30" t="s">
        <v>2241</v>
      </c>
      <c r="D7128" s="31" t="s">
        <v>2158</v>
      </c>
      <c r="E7128" s="32"/>
      <c r="F7128" s="32">
        <v>2</v>
      </c>
      <c r="G7128" s="32" t="s">
        <v>1638</v>
      </c>
      <c r="H7128" s="32">
        <v>1</v>
      </c>
      <c r="I7128" s="32">
        <v>0.25</v>
      </c>
      <c r="J7128" s="61">
        <f t="shared" ref="J7128:J7159" si="122">F7128*H7128*I7128</f>
        <v>0.5</v>
      </c>
      <c r="K7128" s="33" t="s">
        <v>1372</v>
      </c>
      <c r="L7128" s="387" t="s">
        <v>6062</v>
      </c>
      <c r="M7128" s="387" t="s">
        <v>6066</v>
      </c>
      <c r="N7128" s="48" t="s">
        <v>2112</v>
      </c>
    </row>
    <row r="7129" spans="1:14" s="16" customFormat="1" ht="18.75" hidden="1" customHeight="1" x14ac:dyDescent="0.2">
      <c r="A7129" s="15"/>
      <c r="B7129" s="35" t="s">
        <v>1710</v>
      </c>
      <c r="C7129" s="36" t="s">
        <v>2241</v>
      </c>
      <c r="D7129" s="37" t="s">
        <v>2159</v>
      </c>
      <c r="E7129" s="38"/>
      <c r="F7129" s="38">
        <v>2</v>
      </c>
      <c r="G7129" s="38" t="s">
        <v>1638</v>
      </c>
      <c r="H7129" s="38">
        <v>1</v>
      </c>
      <c r="I7129" s="38">
        <v>0.25</v>
      </c>
      <c r="J7129" s="62">
        <f t="shared" si="122"/>
        <v>0.5</v>
      </c>
      <c r="K7129" s="39" t="s">
        <v>1372</v>
      </c>
      <c r="L7129" s="385" t="s">
        <v>6062</v>
      </c>
      <c r="M7129" s="385" t="s">
        <v>6066</v>
      </c>
      <c r="N7129" s="50" t="s">
        <v>2112</v>
      </c>
    </row>
    <row r="7130" spans="1:14" s="16" customFormat="1" ht="18.75" hidden="1" customHeight="1" x14ac:dyDescent="0.2">
      <c r="A7130" s="15"/>
      <c r="B7130" s="35" t="s">
        <v>1710</v>
      </c>
      <c r="C7130" s="36" t="s">
        <v>2241</v>
      </c>
      <c r="D7130" s="37" t="s">
        <v>2160</v>
      </c>
      <c r="E7130" s="38"/>
      <c r="F7130" s="38">
        <v>2</v>
      </c>
      <c r="G7130" s="38" t="s">
        <v>1638</v>
      </c>
      <c r="H7130" s="38">
        <v>1</v>
      </c>
      <c r="I7130" s="38">
        <v>0.15</v>
      </c>
      <c r="J7130" s="62">
        <f t="shared" si="122"/>
        <v>0.3</v>
      </c>
      <c r="K7130" s="39" t="s">
        <v>1372</v>
      </c>
      <c r="L7130" s="385" t="s">
        <v>6062</v>
      </c>
      <c r="M7130" s="385" t="s">
        <v>6066</v>
      </c>
      <c r="N7130" s="50" t="s">
        <v>2112</v>
      </c>
    </row>
    <row r="7131" spans="1:14" s="16" customFormat="1" ht="18.75" hidden="1" customHeight="1" thickBot="1" x14ac:dyDescent="0.25">
      <c r="A7131" s="15"/>
      <c r="B7131" s="41" t="s">
        <v>1710</v>
      </c>
      <c r="C7131" s="42" t="s">
        <v>2241</v>
      </c>
      <c r="D7131" s="43" t="s">
        <v>2161</v>
      </c>
      <c r="E7131" s="44"/>
      <c r="F7131" s="44">
        <v>1</v>
      </c>
      <c r="G7131" s="44" t="s">
        <v>1638</v>
      </c>
      <c r="H7131" s="44">
        <v>1</v>
      </c>
      <c r="I7131" s="44">
        <v>0.25</v>
      </c>
      <c r="J7131" s="63">
        <f t="shared" si="122"/>
        <v>0.25</v>
      </c>
      <c r="K7131" s="45" t="s">
        <v>1372</v>
      </c>
      <c r="L7131" s="386" t="s">
        <v>6062</v>
      </c>
      <c r="M7131" s="386" t="s">
        <v>6066</v>
      </c>
      <c r="N7131" s="52" t="s">
        <v>2112</v>
      </c>
    </row>
    <row r="7132" spans="1:14" s="16" customFormat="1" ht="18.75" hidden="1" customHeight="1" x14ac:dyDescent="0.2">
      <c r="A7132" s="15"/>
      <c r="B7132" s="29" t="s">
        <v>1711</v>
      </c>
      <c r="C7132" s="30" t="s">
        <v>2241</v>
      </c>
      <c r="D7132" s="31" t="s">
        <v>2158</v>
      </c>
      <c r="E7132" s="32"/>
      <c r="F7132" s="32">
        <v>2</v>
      </c>
      <c r="G7132" s="32" t="s">
        <v>1638</v>
      </c>
      <c r="H7132" s="32">
        <v>1</v>
      </c>
      <c r="I7132" s="32">
        <v>0.25</v>
      </c>
      <c r="J7132" s="61">
        <f t="shared" si="122"/>
        <v>0.5</v>
      </c>
      <c r="K7132" s="33" t="s">
        <v>1372</v>
      </c>
      <c r="L7132" s="387" t="s">
        <v>6062</v>
      </c>
      <c r="M7132" s="387" t="s">
        <v>6066</v>
      </c>
      <c r="N7132" s="48" t="s">
        <v>2112</v>
      </c>
    </row>
    <row r="7133" spans="1:14" s="16" customFormat="1" ht="18.75" hidden="1" customHeight="1" x14ac:dyDescent="0.2">
      <c r="A7133" s="15"/>
      <c r="B7133" s="35" t="s">
        <v>1711</v>
      </c>
      <c r="C7133" s="36" t="s">
        <v>2241</v>
      </c>
      <c r="D7133" s="37" t="s">
        <v>2159</v>
      </c>
      <c r="E7133" s="38"/>
      <c r="F7133" s="38">
        <v>2</v>
      </c>
      <c r="G7133" s="38" t="s">
        <v>1638</v>
      </c>
      <c r="H7133" s="38">
        <v>1</v>
      </c>
      <c r="I7133" s="38">
        <v>0.25</v>
      </c>
      <c r="J7133" s="62">
        <f t="shared" si="122"/>
        <v>0.5</v>
      </c>
      <c r="K7133" s="39" t="s">
        <v>1372</v>
      </c>
      <c r="L7133" s="385" t="s">
        <v>6062</v>
      </c>
      <c r="M7133" s="385" t="s">
        <v>6066</v>
      </c>
      <c r="N7133" s="50" t="s">
        <v>2112</v>
      </c>
    </row>
    <row r="7134" spans="1:14" s="16" customFormat="1" ht="18.75" hidden="1" customHeight="1" x14ac:dyDescent="0.2">
      <c r="A7134" s="15"/>
      <c r="B7134" s="35" t="s">
        <v>1711</v>
      </c>
      <c r="C7134" s="36" t="s">
        <v>2241</v>
      </c>
      <c r="D7134" s="37" t="s">
        <v>2160</v>
      </c>
      <c r="E7134" s="38"/>
      <c r="F7134" s="38">
        <v>2</v>
      </c>
      <c r="G7134" s="38" t="s">
        <v>1638</v>
      </c>
      <c r="H7134" s="38">
        <v>1</v>
      </c>
      <c r="I7134" s="38">
        <v>0.15</v>
      </c>
      <c r="J7134" s="62">
        <f t="shared" si="122"/>
        <v>0.3</v>
      </c>
      <c r="K7134" s="39" t="s">
        <v>1372</v>
      </c>
      <c r="L7134" s="385" t="s">
        <v>6062</v>
      </c>
      <c r="M7134" s="385" t="s">
        <v>6066</v>
      </c>
      <c r="N7134" s="50" t="s">
        <v>2112</v>
      </c>
    </row>
    <row r="7135" spans="1:14" s="16" customFormat="1" ht="18.75" hidden="1" customHeight="1" thickBot="1" x14ac:dyDescent="0.25">
      <c r="A7135" s="15"/>
      <c r="B7135" s="41" t="s">
        <v>1711</v>
      </c>
      <c r="C7135" s="42" t="s">
        <v>2241</v>
      </c>
      <c r="D7135" s="43" t="s">
        <v>2161</v>
      </c>
      <c r="E7135" s="44"/>
      <c r="F7135" s="44">
        <v>1</v>
      </c>
      <c r="G7135" s="44" t="s">
        <v>1638</v>
      </c>
      <c r="H7135" s="44">
        <v>1</v>
      </c>
      <c r="I7135" s="44">
        <v>0.25</v>
      </c>
      <c r="J7135" s="63">
        <f t="shared" si="122"/>
        <v>0.25</v>
      </c>
      <c r="K7135" s="45" t="s">
        <v>1372</v>
      </c>
      <c r="L7135" s="386" t="s">
        <v>6062</v>
      </c>
      <c r="M7135" s="386" t="s">
        <v>6066</v>
      </c>
      <c r="N7135" s="52" t="s">
        <v>2112</v>
      </c>
    </row>
    <row r="7136" spans="1:14" s="16" customFormat="1" ht="18.75" hidden="1" customHeight="1" x14ac:dyDescent="0.2">
      <c r="A7136" s="15"/>
      <c r="B7136" s="29" t="s">
        <v>1712</v>
      </c>
      <c r="C7136" s="30" t="s">
        <v>2241</v>
      </c>
      <c r="D7136" s="31" t="s">
        <v>2158</v>
      </c>
      <c r="E7136" s="32"/>
      <c r="F7136" s="32">
        <v>2</v>
      </c>
      <c r="G7136" s="32" t="s">
        <v>1638</v>
      </c>
      <c r="H7136" s="32">
        <v>1</v>
      </c>
      <c r="I7136" s="32">
        <v>0.25</v>
      </c>
      <c r="J7136" s="61">
        <f t="shared" si="122"/>
        <v>0.5</v>
      </c>
      <c r="K7136" s="33" t="s">
        <v>1372</v>
      </c>
      <c r="L7136" s="387" t="s">
        <v>6062</v>
      </c>
      <c r="M7136" s="387" t="s">
        <v>6064</v>
      </c>
      <c r="N7136" s="48" t="s">
        <v>2113</v>
      </c>
    </row>
    <row r="7137" spans="1:14" s="16" customFormat="1" ht="18.75" hidden="1" customHeight="1" x14ac:dyDescent="0.2">
      <c r="A7137" s="15"/>
      <c r="B7137" s="35" t="s">
        <v>1712</v>
      </c>
      <c r="C7137" s="36" t="s">
        <v>2241</v>
      </c>
      <c r="D7137" s="37" t="s">
        <v>2159</v>
      </c>
      <c r="E7137" s="38"/>
      <c r="F7137" s="38">
        <v>2</v>
      </c>
      <c r="G7137" s="38" t="s">
        <v>1638</v>
      </c>
      <c r="H7137" s="38">
        <v>1</v>
      </c>
      <c r="I7137" s="38">
        <v>0.25</v>
      </c>
      <c r="J7137" s="62">
        <f t="shared" si="122"/>
        <v>0.5</v>
      </c>
      <c r="K7137" s="39" t="s">
        <v>1372</v>
      </c>
      <c r="L7137" s="385" t="s">
        <v>6062</v>
      </c>
      <c r="M7137" s="385" t="s">
        <v>6064</v>
      </c>
      <c r="N7137" s="50" t="s">
        <v>2113</v>
      </c>
    </row>
    <row r="7138" spans="1:14" s="16" customFormat="1" ht="18.75" hidden="1" customHeight="1" x14ac:dyDescent="0.2">
      <c r="A7138" s="15"/>
      <c r="B7138" s="35" t="s">
        <v>1712</v>
      </c>
      <c r="C7138" s="36" t="s">
        <v>2241</v>
      </c>
      <c r="D7138" s="37" t="s">
        <v>2160</v>
      </c>
      <c r="E7138" s="38"/>
      <c r="F7138" s="38">
        <v>2</v>
      </c>
      <c r="G7138" s="38" t="s">
        <v>1638</v>
      </c>
      <c r="H7138" s="38">
        <v>1</v>
      </c>
      <c r="I7138" s="38">
        <v>0.15</v>
      </c>
      <c r="J7138" s="62">
        <f t="shared" si="122"/>
        <v>0.3</v>
      </c>
      <c r="K7138" s="39" t="s">
        <v>1372</v>
      </c>
      <c r="L7138" s="385" t="s">
        <v>6062</v>
      </c>
      <c r="M7138" s="385" t="s">
        <v>6064</v>
      </c>
      <c r="N7138" s="50" t="s">
        <v>2113</v>
      </c>
    </row>
    <row r="7139" spans="1:14" s="16" customFormat="1" ht="18.75" hidden="1" customHeight="1" thickBot="1" x14ac:dyDescent="0.25">
      <c r="A7139" s="15"/>
      <c r="B7139" s="41" t="s">
        <v>1712</v>
      </c>
      <c r="C7139" s="42" t="s">
        <v>2241</v>
      </c>
      <c r="D7139" s="43" t="s">
        <v>2161</v>
      </c>
      <c r="E7139" s="44"/>
      <c r="F7139" s="44">
        <v>1</v>
      </c>
      <c r="G7139" s="44" t="s">
        <v>1638</v>
      </c>
      <c r="H7139" s="44">
        <v>1</v>
      </c>
      <c r="I7139" s="44">
        <v>0.25</v>
      </c>
      <c r="J7139" s="63">
        <f t="shared" si="122"/>
        <v>0.25</v>
      </c>
      <c r="K7139" s="45" t="s">
        <v>1372</v>
      </c>
      <c r="L7139" s="386" t="s">
        <v>6062</v>
      </c>
      <c r="M7139" s="386" t="s">
        <v>6064</v>
      </c>
      <c r="N7139" s="52" t="s">
        <v>2113</v>
      </c>
    </row>
    <row r="7140" spans="1:14" s="16" customFormat="1" ht="18.75" hidden="1" customHeight="1" x14ac:dyDescent="0.2">
      <c r="A7140" s="15"/>
      <c r="B7140" s="29" t="s">
        <v>980</v>
      </c>
      <c r="C7140" s="30" t="s">
        <v>2241</v>
      </c>
      <c r="D7140" s="31" t="s">
        <v>2158</v>
      </c>
      <c r="E7140" s="32"/>
      <c r="F7140" s="32">
        <v>2</v>
      </c>
      <c r="G7140" s="32" t="s">
        <v>1638</v>
      </c>
      <c r="H7140" s="32">
        <v>1</v>
      </c>
      <c r="I7140" s="32">
        <v>0.25</v>
      </c>
      <c r="J7140" s="61">
        <f t="shared" si="122"/>
        <v>0.5</v>
      </c>
      <c r="K7140" s="33" t="s">
        <v>1369</v>
      </c>
      <c r="L7140" s="33" t="s">
        <v>1370</v>
      </c>
      <c r="M7140" s="33" t="s">
        <v>2106</v>
      </c>
      <c r="N7140" s="48" t="s">
        <v>2112</v>
      </c>
    </row>
    <row r="7141" spans="1:14" s="16" customFormat="1" ht="18.75" hidden="1" customHeight="1" x14ac:dyDescent="0.2">
      <c r="A7141" s="15"/>
      <c r="B7141" s="35" t="s">
        <v>980</v>
      </c>
      <c r="C7141" s="36" t="s">
        <v>2241</v>
      </c>
      <c r="D7141" s="37" t="s">
        <v>2159</v>
      </c>
      <c r="E7141" s="38"/>
      <c r="F7141" s="38">
        <v>2</v>
      </c>
      <c r="G7141" s="38" t="s">
        <v>1638</v>
      </c>
      <c r="H7141" s="38">
        <v>1</v>
      </c>
      <c r="I7141" s="38">
        <v>0.25</v>
      </c>
      <c r="J7141" s="62">
        <f t="shared" si="122"/>
        <v>0.5</v>
      </c>
      <c r="K7141" s="39" t="s">
        <v>1369</v>
      </c>
      <c r="L7141" s="39" t="s">
        <v>1370</v>
      </c>
      <c r="M7141" s="39" t="s">
        <v>2106</v>
      </c>
      <c r="N7141" s="50" t="s">
        <v>2112</v>
      </c>
    </row>
    <row r="7142" spans="1:14" s="16" customFormat="1" ht="18.75" hidden="1" customHeight="1" x14ac:dyDescent="0.2">
      <c r="A7142" s="15"/>
      <c r="B7142" s="35" t="s">
        <v>980</v>
      </c>
      <c r="C7142" s="36" t="s">
        <v>2241</v>
      </c>
      <c r="D7142" s="37" t="s">
        <v>2160</v>
      </c>
      <c r="E7142" s="38"/>
      <c r="F7142" s="38">
        <v>2</v>
      </c>
      <c r="G7142" s="38" t="s">
        <v>1638</v>
      </c>
      <c r="H7142" s="38">
        <v>1</v>
      </c>
      <c r="I7142" s="38">
        <v>0.15</v>
      </c>
      <c r="J7142" s="62">
        <f t="shared" si="122"/>
        <v>0.3</v>
      </c>
      <c r="K7142" s="39" t="s">
        <v>1369</v>
      </c>
      <c r="L7142" s="39" t="s">
        <v>1370</v>
      </c>
      <c r="M7142" s="39" t="s">
        <v>2106</v>
      </c>
      <c r="N7142" s="50" t="s">
        <v>2112</v>
      </c>
    </row>
    <row r="7143" spans="1:14" s="16" customFormat="1" ht="18.75" hidden="1" customHeight="1" thickBot="1" x14ac:dyDescent="0.25">
      <c r="A7143" s="15"/>
      <c r="B7143" s="41" t="s">
        <v>980</v>
      </c>
      <c r="C7143" s="42" t="s">
        <v>2241</v>
      </c>
      <c r="D7143" s="43" t="s">
        <v>2161</v>
      </c>
      <c r="E7143" s="44"/>
      <c r="F7143" s="44">
        <v>1</v>
      </c>
      <c r="G7143" s="44" t="s">
        <v>1638</v>
      </c>
      <c r="H7143" s="44">
        <v>1</v>
      </c>
      <c r="I7143" s="44">
        <v>0.25</v>
      </c>
      <c r="J7143" s="63">
        <f t="shared" si="122"/>
        <v>0.25</v>
      </c>
      <c r="K7143" s="45" t="s">
        <v>1369</v>
      </c>
      <c r="L7143" s="45" t="s">
        <v>1370</v>
      </c>
      <c r="M7143" s="45" t="s">
        <v>2106</v>
      </c>
      <c r="N7143" s="52" t="s">
        <v>2112</v>
      </c>
    </row>
    <row r="7144" spans="1:14" s="16" customFormat="1" ht="18.75" hidden="1" customHeight="1" x14ac:dyDescent="0.2">
      <c r="A7144" s="15"/>
      <c r="B7144" s="29" t="s">
        <v>1713</v>
      </c>
      <c r="C7144" s="30" t="s">
        <v>2241</v>
      </c>
      <c r="D7144" s="31" t="s">
        <v>2158</v>
      </c>
      <c r="E7144" s="32"/>
      <c r="F7144" s="32">
        <v>2</v>
      </c>
      <c r="G7144" s="32" t="s">
        <v>1638</v>
      </c>
      <c r="H7144" s="32">
        <v>1</v>
      </c>
      <c r="I7144" s="32">
        <v>0.25</v>
      </c>
      <c r="J7144" s="61">
        <f t="shared" si="122"/>
        <v>0.5</v>
      </c>
      <c r="K7144" s="33" t="s">
        <v>1369</v>
      </c>
      <c r="L7144" s="33" t="s">
        <v>4426</v>
      </c>
      <c r="M7144" s="33" t="s">
        <v>2106</v>
      </c>
      <c r="N7144" s="48" t="s">
        <v>2112</v>
      </c>
    </row>
    <row r="7145" spans="1:14" s="16" customFormat="1" ht="18.75" hidden="1" customHeight="1" x14ac:dyDescent="0.2">
      <c r="A7145" s="15"/>
      <c r="B7145" s="35" t="s">
        <v>1713</v>
      </c>
      <c r="C7145" s="36" t="s">
        <v>2241</v>
      </c>
      <c r="D7145" s="37" t="s">
        <v>2159</v>
      </c>
      <c r="E7145" s="38"/>
      <c r="F7145" s="38">
        <v>2</v>
      </c>
      <c r="G7145" s="38" t="s">
        <v>1638</v>
      </c>
      <c r="H7145" s="38">
        <v>1</v>
      </c>
      <c r="I7145" s="38">
        <v>0.25</v>
      </c>
      <c r="J7145" s="62">
        <f t="shared" si="122"/>
        <v>0.5</v>
      </c>
      <c r="K7145" s="39" t="s">
        <v>1369</v>
      </c>
      <c r="L7145" s="39" t="s">
        <v>4426</v>
      </c>
      <c r="M7145" s="39" t="s">
        <v>2106</v>
      </c>
      <c r="N7145" s="50" t="s">
        <v>2112</v>
      </c>
    </row>
    <row r="7146" spans="1:14" s="16" customFormat="1" ht="18.75" hidden="1" customHeight="1" x14ac:dyDescent="0.2">
      <c r="A7146" s="15"/>
      <c r="B7146" s="35" t="s">
        <v>1713</v>
      </c>
      <c r="C7146" s="36" t="s">
        <v>2241</v>
      </c>
      <c r="D7146" s="37" t="s">
        <v>2160</v>
      </c>
      <c r="E7146" s="38"/>
      <c r="F7146" s="38">
        <v>2</v>
      </c>
      <c r="G7146" s="38" t="s">
        <v>1638</v>
      </c>
      <c r="H7146" s="38">
        <v>1</v>
      </c>
      <c r="I7146" s="38">
        <v>0.15</v>
      </c>
      <c r="J7146" s="62">
        <f t="shared" si="122"/>
        <v>0.3</v>
      </c>
      <c r="K7146" s="39" t="s">
        <v>1369</v>
      </c>
      <c r="L7146" s="39" t="s">
        <v>4426</v>
      </c>
      <c r="M7146" s="39" t="s">
        <v>2106</v>
      </c>
      <c r="N7146" s="50" t="s">
        <v>2112</v>
      </c>
    </row>
    <row r="7147" spans="1:14" s="16" customFormat="1" ht="18.75" hidden="1" customHeight="1" thickBot="1" x14ac:dyDescent="0.25">
      <c r="A7147" s="15"/>
      <c r="B7147" s="41" t="s">
        <v>1713</v>
      </c>
      <c r="C7147" s="42" t="s">
        <v>2241</v>
      </c>
      <c r="D7147" s="43" t="s">
        <v>2161</v>
      </c>
      <c r="E7147" s="44"/>
      <c r="F7147" s="44">
        <v>1</v>
      </c>
      <c r="G7147" s="44" t="s">
        <v>1638</v>
      </c>
      <c r="H7147" s="44">
        <v>1</v>
      </c>
      <c r="I7147" s="44">
        <v>0.25</v>
      </c>
      <c r="J7147" s="63">
        <f t="shared" si="122"/>
        <v>0.25</v>
      </c>
      <c r="K7147" s="45" t="s">
        <v>1369</v>
      </c>
      <c r="L7147" s="45" t="s">
        <v>4426</v>
      </c>
      <c r="M7147" s="45" t="s">
        <v>2106</v>
      </c>
      <c r="N7147" s="52" t="s">
        <v>2112</v>
      </c>
    </row>
    <row r="7148" spans="1:14" s="16" customFormat="1" ht="18.75" hidden="1" customHeight="1" x14ac:dyDescent="0.2">
      <c r="A7148" s="15"/>
      <c r="B7148" s="29" t="s">
        <v>985</v>
      </c>
      <c r="C7148" s="30" t="s">
        <v>2241</v>
      </c>
      <c r="D7148" s="31" t="s">
        <v>2158</v>
      </c>
      <c r="E7148" s="32"/>
      <c r="F7148" s="32">
        <v>2</v>
      </c>
      <c r="G7148" s="32" t="s">
        <v>1638</v>
      </c>
      <c r="H7148" s="32">
        <v>1</v>
      </c>
      <c r="I7148" s="32">
        <v>0.25</v>
      </c>
      <c r="J7148" s="61">
        <f t="shared" si="122"/>
        <v>0.5</v>
      </c>
      <c r="K7148" s="33" t="s">
        <v>1369</v>
      </c>
      <c r="L7148" s="33" t="s">
        <v>1370</v>
      </c>
      <c r="M7148" s="33" t="s">
        <v>2106</v>
      </c>
      <c r="N7148" s="48" t="s">
        <v>2112</v>
      </c>
    </row>
    <row r="7149" spans="1:14" s="16" customFormat="1" ht="18.75" hidden="1" customHeight="1" x14ac:dyDescent="0.2">
      <c r="A7149" s="15"/>
      <c r="B7149" s="35" t="s">
        <v>985</v>
      </c>
      <c r="C7149" s="36" t="s">
        <v>2241</v>
      </c>
      <c r="D7149" s="37" t="s">
        <v>2159</v>
      </c>
      <c r="E7149" s="38"/>
      <c r="F7149" s="38">
        <v>2</v>
      </c>
      <c r="G7149" s="38" t="s">
        <v>1638</v>
      </c>
      <c r="H7149" s="38">
        <v>1</v>
      </c>
      <c r="I7149" s="38">
        <v>0.25</v>
      </c>
      <c r="J7149" s="62">
        <f t="shared" si="122"/>
        <v>0.5</v>
      </c>
      <c r="K7149" s="39" t="s">
        <v>1369</v>
      </c>
      <c r="L7149" s="39" t="s">
        <v>1370</v>
      </c>
      <c r="M7149" s="39" t="s">
        <v>2106</v>
      </c>
      <c r="N7149" s="50" t="s">
        <v>2112</v>
      </c>
    </row>
    <row r="7150" spans="1:14" s="16" customFormat="1" ht="18.75" hidden="1" customHeight="1" x14ac:dyDescent="0.2">
      <c r="A7150" s="15"/>
      <c r="B7150" s="35" t="s">
        <v>985</v>
      </c>
      <c r="C7150" s="36" t="s">
        <v>2241</v>
      </c>
      <c r="D7150" s="37" t="s">
        <v>2160</v>
      </c>
      <c r="E7150" s="38"/>
      <c r="F7150" s="38">
        <v>2</v>
      </c>
      <c r="G7150" s="38" t="s">
        <v>1638</v>
      </c>
      <c r="H7150" s="38">
        <v>1</v>
      </c>
      <c r="I7150" s="38">
        <v>0.15</v>
      </c>
      <c r="J7150" s="62">
        <f t="shared" si="122"/>
        <v>0.3</v>
      </c>
      <c r="K7150" s="39" t="s">
        <v>1369</v>
      </c>
      <c r="L7150" s="39" t="s">
        <v>1370</v>
      </c>
      <c r="M7150" s="39" t="s">
        <v>2106</v>
      </c>
      <c r="N7150" s="50" t="s">
        <v>2112</v>
      </c>
    </row>
    <row r="7151" spans="1:14" s="16" customFormat="1" ht="18.75" hidden="1" customHeight="1" thickBot="1" x14ac:dyDescent="0.25">
      <c r="A7151" s="15"/>
      <c r="B7151" s="41" t="s">
        <v>985</v>
      </c>
      <c r="C7151" s="42" t="s">
        <v>2241</v>
      </c>
      <c r="D7151" s="43" t="s">
        <v>2161</v>
      </c>
      <c r="E7151" s="44"/>
      <c r="F7151" s="44">
        <v>1</v>
      </c>
      <c r="G7151" s="44" t="s">
        <v>1638</v>
      </c>
      <c r="H7151" s="44">
        <v>1</v>
      </c>
      <c r="I7151" s="44">
        <v>0.25</v>
      </c>
      <c r="J7151" s="63">
        <f t="shared" si="122"/>
        <v>0.25</v>
      </c>
      <c r="K7151" s="45" t="s">
        <v>1369</v>
      </c>
      <c r="L7151" s="45" t="s">
        <v>1370</v>
      </c>
      <c r="M7151" s="45" t="s">
        <v>2106</v>
      </c>
      <c r="N7151" s="52" t="s">
        <v>2112</v>
      </c>
    </row>
    <row r="7152" spans="1:14" s="16" customFormat="1" ht="18.75" hidden="1" customHeight="1" x14ac:dyDescent="0.2">
      <c r="A7152" s="15"/>
      <c r="B7152" s="29" t="s">
        <v>993</v>
      </c>
      <c r="C7152" s="30" t="s">
        <v>2241</v>
      </c>
      <c r="D7152" s="31" t="s">
        <v>2158</v>
      </c>
      <c r="E7152" s="32"/>
      <c r="F7152" s="32">
        <v>2</v>
      </c>
      <c r="G7152" s="32" t="s">
        <v>1638</v>
      </c>
      <c r="H7152" s="32">
        <v>1</v>
      </c>
      <c r="I7152" s="32">
        <v>0.25</v>
      </c>
      <c r="J7152" s="61">
        <f t="shared" si="122"/>
        <v>0.5</v>
      </c>
      <c r="K7152" s="33" t="s">
        <v>1370</v>
      </c>
      <c r="L7152" s="33" t="s">
        <v>1481</v>
      </c>
      <c r="M7152" s="33" t="s">
        <v>2106</v>
      </c>
      <c r="N7152" s="48" t="s">
        <v>2112</v>
      </c>
    </row>
    <row r="7153" spans="1:14" s="16" customFormat="1" ht="18.75" hidden="1" customHeight="1" x14ac:dyDescent="0.2">
      <c r="A7153" s="15"/>
      <c r="B7153" s="35" t="s">
        <v>993</v>
      </c>
      <c r="C7153" s="36" t="s">
        <v>2241</v>
      </c>
      <c r="D7153" s="37" t="s">
        <v>2159</v>
      </c>
      <c r="E7153" s="38"/>
      <c r="F7153" s="38">
        <v>2</v>
      </c>
      <c r="G7153" s="38" t="s">
        <v>1638</v>
      </c>
      <c r="H7153" s="38">
        <v>1</v>
      </c>
      <c r="I7153" s="38">
        <v>0.25</v>
      </c>
      <c r="J7153" s="62">
        <f t="shared" si="122"/>
        <v>0.5</v>
      </c>
      <c r="K7153" s="39" t="s">
        <v>1370</v>
      </c>
      <c r="L7153" s="39" t="s">
        <v>1481</v>
      </c>
      <c r="M7153" s="39" t="s">
        <v>2106</v>
      </c>
      <c r="N7153" s="50" t="s">
        <v>2112</v>
      </c>
    </row>
    <row r="7154" spans="1:14" s="16" customFormat="1" ht="18.75" hidden="1" customHeight="1" x14ac:dyDescent="0.2">
      <c r="A7154" s="15"/>
      <c r="B7154" s="35" t="s">
        <v>993</v>
      </c>
      <c r="C7154" s="36" t="s">
        <v>2241</v>
      </c>
      <c r="D7154" s="37" t="s">
        <v>2160</v>
      </c>
      <c r="E7154" s="38"/>
      <c r="F7154" s="38">
        <v>2</v>
      </c>
      <c r="G7154" s="38" t="s">
        <v>1638</v>
      </c>
      <c r="H7154" s="38">
        <v>1</v>
      </c>
      <c r="I7154" s="38">
        <v>0.15</v>
      </c>
      <c r="J7154" s="62">
        <f t="shared" si="122"/>
        <v>0.3</v>
      </c>
      <c r="K7154" s="39" t="s">
        <v>1370</v>
      </c>
      <c r="L7154" s="39" t="s">
        <v>1481</v>
      </c>
      <c r="M7154" s="39" t="s">
        <v>2106</v>
      </c>
      <c r="N7154" s="50" t="s">
        <v>2112</v>
      </c>
    </row>
    <row r="7155" spans="1:14" s="16" customFormat="1" ht="18.75" hidden="1" customHeight="1" thickBot="1" x14ac:dyDescent="0.25">
      <c r="A7155" s="15"/>
      <c r="B7155" s="41" t="s">
        <v>993</v>
      </c>
      <c r="C7155" s="42" t="s">
        <v>2241</v>
      </c>
      <c r="D7155" s="43" t="s">
        <v>2161</v>
      </c>
      <c r="E7155" s="44"/>
      <c r="F7155" s="44">
        <v>1</v>
      </c>
      <c r="G7155" s="44" t="s">
        <v>1638</v>
      </c>
      <c r="H7155" s="44">
        <v>1</v>
      </c>
      <c r="I7155" s="44">
        <v>0.25</v>
      </c>
      <c r="J7155" s="63">
        <f t="shared" si="122"/>
        <v>0.25</v>
      </c>
      <c r="K7155" s="45" t="s">
        <v>1370</v>
      </c>
      <c r="L7155" s="45" t="s">
        <v>1481</v>
      </c>
      <c r="M7155" s="45" t="s">
        <v>2106</v>
      </c>
      <c r="N7155" s="52" t="s">
        <v>2112</v>
      </c>
    </row>
    <row r="7156" spans="1:14" s="16" customFormat="1" ht="18.75" hidden="1" customHeight="1" x14ac:dyDescent="0.2">
      <c r="A7156" s="15"/>
      <c r="B7156" s="29" t="s">
        <v>1130</v>
      </c>
      <c r="C7156" s="30" t="s">
        <v>2241</v>
      </c>
      <c r="D7156" s="31" t="s">
        <v>2158</v>
      </c>
      <c r="E7156" s="32"/>
      <c r="F7156" s="32">
        <v>2</v>
      </c>
      <c r="G7156" s="32" t="s">
        <v>1638</v>
      </c>
      <c r="H7156" s="32">
        <v>1</v>
      </c>
      <c r="I7156" s="32">
        <v>0.25</v>
      </c>
      <c r="J7156" s="61">
        <f t="shared" si="122"/>
        <v>0.5</v>
      </c>
      <c r="K7156" s="33" t="s">
        <v>1370</v>
      </c>
      <c r="L7156" s="33" t="s">
        <v>1487</v>
      </c>
      <c r="M7156" s="33" t="s">
        <v>2106</v>
      </c>
      <c r="N7156" s="48" t="s">
        <v>2112</v>
      </c>
    </row>
    <row r="7157" spans="1:14" s="16" customFormat="1" ht="18.75" hidden="1" customHeight="1" x14ac:dyDescent="0.2">
      <c r="A7157" s="15"/>
      <c r="B7157" s="35" t="s">
        <v>1130</v>
      </c>
      <c r="C7157" s="36" t="s">
        <v>2241</v>
      </c>
      <c r="D7157" s="37" t="s">
        <v>2159</v>
      </c>
      <c r="E7157" s="38"/>
      <c r="F7157" s="38">
        <v>2</v>
      </c>
      <c r="G7157" s="38" t="s">
        <v>1638</v>
      </c>
      <c r="H7157" s="38">
        <v>1</v>
      </c>
      <c r="I7157" s="38">
        <v>0.25</v>
      </c>
      <c r="J7157" s="62">
        <f t="shared" si="122"/>
        <v>0.5</v>
      </c>
      <c r="K7157" s="39" t="s">
        <v>1370</v>
      </c>
      <c r="L7157" s="39" t="s">
        <v>1487</v>
      </c>
      <c r="M7157" s="39" t="s">
        <v>2106</v>
      </c>
      <c r="N7157" s="50" t="s">
        <v>2112</v>
      </c>
    </row>
    <row r="7158" spans="1:14" s="16" customFormat="1" ht="18.75" hidden="1" customHeight="1" x14ac:dyDescent="0.2">
      <c r="A7158" s="15"/>
      <c r="B7158" s="35" t="s">
        <v>1130</v>
      </c>
      <c r="C7158" s="36" t="s">
        <v>2241</v>
      </c>
      <c r="D7158" s="37" t="s">
        <v>2160</v>
      </c>
      <c r="E7158" s="38"/>
      <c r="F7158" s="38">
        <v>2</v>
      </c>
      <c r="G7158" s="38" t="s">
        <v>1638</v>
      </c>
      <c r="H7158" s="38">
        <v>1</v>
      </c>
      <c r="I7158" s="38">
        <v>0.15</v>
      </c>
      <c r="J7158" s="62">
        <f t="shared" si="122"/>
        <v>0.3</v>
      </c>
      <c r="K7158" s="39" t="s">
        <v>1370</v>
      </c>
      <c r="L7158" s="39" t="s">
        <v>1487</v>
      </c>
      <c r="M7158" s="39" t="s">
        <v>2106</v>
      </c>
      <c r="N7158" s="50" t="s">
        <v>2112</v>
      </c>
    </row>
    <row r="7159" spans="1:14" s="16" customFormat="1" ht="18.75" hidden="1" customHeight="1" thickBot="1" x14ac:dyDescent="0.25">
      <c r="A7159" s="15"/>
      <c r="B7159" s="41" t="s">
        <v>1130</v>
      </c>
      <c r="C7159" s="42" t="s">
        <v>2241</v>
      </c>
      <c r="D7159" s="43" t="s">
        <v>2161</v>
      </c>
      <c r="E7159" s="44"/>
      <c r="F7159" s="44">
        <v>1</v>
      </c>
      <c r="G7159" s="44" t="s">
        <v>1638</v>
      </c>
      <c r="H7159" s="44">
        <v>1</v>
      </c>
      <c r="I7159" s="44">
        <v>0.25</v>
      </c>
      <c r="J7159" s="63">
        <f t="shared" si="122"/>
        <v>0.25</v>
      </c>
      <c r="K7159" s="45" t="s">
        <v>1370</v>
      </c>
      <c r="L7159" s="45" t="s">
        <v>1487</v>
      </c>
      <c r="M7159" s="45" t="s">
        <v>2106</v>
      </c>
      <c r="N7159" s="52" t="s">
        <v>2112</v>
      </c>
    </row>
    <row r="7160" spans="1:14" s="16" customFormat="1" ht="18.75" hidden="1" customHeight="1" x14ac:dyDescent="0.2">
      <c r="A7160" s="15"/>
      <c r="B7160" s="29" t="s">
        <v>1714</v>
      </c>
      <c r="C7160" s="30" t="s">
        <v>2241</v>
      </c>
      <c r="D7160" s="31" t="s">
        <v>2158</v>
      </c>
      <c r="E7160" s="32"/>
      <c r="F7160" s="32">
        <v>2</v>
      </c>
      <c r="G7160" s="32" t="s">
        <v>1638</v>
      </c>
      <c r="H7160" s="32">
        <v>1</v>
      </c>
      <c r="I7160" s="32">
        <v>0.25</v>
      </c>
      <c r="J7160" s="61">
        <f t="shared" ref="J7160:J7175" si="123">F7160*H7160*I7160</f>
        <v>0.5</v>
      </c>
      <c r="K7160" s="33" t="s">
        <v>1372</v>
      </c>
      <c r="L7160" s="387" t="s">
        <v>2117</v>
      </c>
      <c r="M7160" s="387" t="s">
        <v>6066</v>
      </c>
      <c r="N7160" s="48" t="s">
        <v>2112</v>
      </c>
    </row>
    <row r="7161" spans="1:14" s="16" customFormat="1" ht="18.75" hidden="1" customHeight="1" x14ac:dyDescent="0.2">
      <c r="A7161" s="15"/>
      <c r="B7161" s="35" t="s">
        <v>1714</v>
      </c>
      <c r="C7161" s="36" t="s">
        <v>2241</v>
      </c>
      <c r="D7161" s="37" t="s">
        <v>2159</v>
      </c>
      <c r="E7161" s="38"/>
      <c r="F7161" s="38">
        <v>2</v>
      </c>
      <c r="G7161" s="38" t="s">
        <v>1638</v>
      </c>
      <c r="H7161" s="38">
        <v>1</v>
      </c>
      <c r="I7161" s="38">
        <v>0.25</v>
      </c>
      <c r="J7161" s="62">
        <f t="shared" si="123"/>
        <v>0.5</v>
      </c>
      <c r="K7161" s="39" t="s">
        <v>1372</v>
      </c>
      <c r="L7161" s="385" t="s">
        <v>2117</v>
      </c>
      <c r="M7161" s="385" t="s">
        <v>6066</v>
      </c>
      <c r="N7161" s="50" t="s">
        <v>2112</v>
      </c>
    </row>
    <row r="7162" spans="1:14" s="16" customFormat="1" ht="18.75" hidden="1" customHeight="1" x14ac:dyDescent="0.2">
      <c r="A7162" s="15"/>
      <c r="B7162" s="35" t="s">
        <v>1714</v>
      </c>
      <c r="C7162" s="36" t="s">
        <v>2241</v>
      </c>
      <c r="D7162" s="37" t="s">
        <v>2160</v>
      </c>
      <c r="E7162" s="38"/>
      <c r="F7162" s="38">
        <v>2</v>
      </c>
      <c r="G7162" s="38" t="s">
        <v>1638</v>
      </c>
      <c r="H7162" s="38">
        <v>1</v>
      </c>
      <c r="I7162" s="38">
        <v>0.15</v>
      </c>
      <c r="J7162" s="62">
        <f t="shared" si="123"/>
        <v>0.3</v>
      </c>
      <c r="K7162" s="39" t="s">
        <v>1372</v>
      </c>
      <c r="L7162" s="385" t="s">
        <v>6062</v>
      </c>
      <c r="M7162" s="385" t="s">
        <v>6066</v>
      </c>
      <c r="N7162" s="50" t="s">
        <v>2112</v>
      </c>
    </row>
    <row r="7163" spans="1:14" s="16" customFormat="1" ht="18.75" hidden="1" customHeight="1" thickBot="1" x14ac:dyDescent="0.25">
      <c r="A7163" s="15"/>
      <c r="B7163" s="41" t="s">
        <v>1714</v>
      </c>
      <c r="C7163" s="42" t="s">
        <v>2241</v>
      </c>
      <c r="D7163" s="43" t="s">
        <v>2161</v>
      </c>
      <c r="E7163" s="44"/>
      <c r="F7163" s="44">
        <v>1</v>
      </c>
      <c r="G7163" s="44" t="s">
        <v>1638</v>
      </c>
      <c r="H7163" s="44">
        <v>1</v>
      </c>
      <c r="I7163" s="44">
        <v>0.25</v>
      </c>
      <c r="J7163" s="63">
        <f t="shared" si="123"/>
        <v>0.25</v>
      </c>
      <c r="K7163" s="45" t="s">
        <v>1372</v>
      </c>
      <c r="L7163" s="385" t="s">
        <v>6062</v>
      </c>
      <c r="M7163" s="386" t="s">
        <v>6066</v>
      </c>
      <c r="N7163" s="52" t="s">
        <v>2112</v>
      </c>
    </row>
    <row r="7164" spans="1:14" s="16" customFormat="1" ht="18.75" hidden="1" customHeight="1" x14ac:dyDescent="0.2">
      <c r="A7164" s="15"/>
      <c r="B7164" s="29" t="s">
        <v>590</v>
      </c>
      <c r="C7164" s="30" t="s">
        <v>2241</v>
      </c>
      <c r="D7164" s="31" t="s">
        <v>2158</v>
      </c>
      <c r="E7164" s="32"/>
      <c r="F7164" s="32">
        <v>2</v>
      </c>
      <c r="G7164" s="32" t="s">
        <v>1638</v>
      </c>
      <c r="H7164" s="32">
        <v>1</v>
      </c>
      <c r="I7164" s="32">
        <v>0.25</v>
      </c>
      <c r="J7164" s="61">
        <f t="shared" si="123"/>
        <v>0.5</v>
      </c>
      <c r="K7164" s="33" t="s">
        <v>1370</v>
      </c>
      <c r="L7164" s="33" t="s">
        <v>1481</v>
      </c>
      <c r="M7164" s="33" t="s">
        <v>2106</v>
      </c>
      <c r="N7164" s="48" t="s">
        <v>2112</v>
      </c>
    </row>
    <row r="7165" spans="1:14" s="16" customFormat="1" ht="18.75" hidden="1" customHeight="1" x14ac:dyDescent="0.2">
      <c r="A7165" s="15"/>
      <c r="B7165" s="35" t="s">
        <v>590</v>
      </c>
      <c r="C7165" s="36" t="s">
        <v>2241</v>
      </c>
      <c r="D7165" s="37" t="s">
        <v>2159</v>
      </c>
      <c r="E7165" s="38"/>
      <c r="F7165" s="38">
        <v>2</v>
      </c>
      <c r="G7165" s="38" t="s">
        <v>1638</v>
      </c>
      <c r="H7165" s="38">
        <v>1</v>
      </c>
      <c r="I7165" s="38">
        <v>0.25</v>
      </c>
      <c r="J7165" s="62">
        <f t="shared" si="123"/>
        <v>0.5</v>
      </c>
      <c r="K7165" s="39" t="s">
        <v>1370</v>
      </c>
      <c r="L7165" s="39" t="s">
        <v>1481</v>
      </c>
      <c r="M7165" s="39" t="s">
        <v>2106</v>
      </c>
      <c r="N7165" s="50" t="s">
        <v>2112</v>
      </c>
    </row>
    <row r="7166" spans="1:14" s="16" customFormat="1" ht="18.75" hidden="1" customHeight="1" x14ac:dyDescent="0.2">
      <c r="A7166" s="15"/>
      <c r="B7166" s="35" t="s">
        <v>590</v>
      </c>
      <c r="C7166" s="36" t="s">
        <v>2241</v>
      </c>
      <c r="D7166" s="37" t="s">
        <v>2160</v>
      </c>
      <c r="E7166" s="38"/>
      <c r="F7166" s="38">
        <v>2</v>
      </c>
      <c r="G7166" s="38" t="s">
        <v>1638</v>
      </c>
      <c r="H7166" s="38">
        <v>1</v>
      </c>
      <c r="I7166" s="38">
        <v>0.15</v>
      </c>
      <c r="J7166" s="62">
        <f t="shared" si="123"/>
        <v>0.3</v>
      </c>
      <c r="K7166" s="39" t="s">
        <v>1370</v>
      </c>
      <c r="L7166" s="39" t="s">
        <v>1481</v>
      </c>
      <c r="M7166" s="39" t="s">
        <v>2106</v>
      </c>
      <c r="N7166" s="50" t="s">
        <v>2112</v>
      </c>
    </row>
    <row r="7167" spans="1:14" s="16" customFormat="1" ht="18.75" hidden="1" customHeight="1" thickBot="1" x14ac:dyDescent="0.25">
      <c r="A7167" s="15"/>
      <c r="B7167" s="41" t="s">
        <v>590</v>
      </c>
      <c r="C7167" s="42" t="s">
        <v>2241</v>
      </c>
      <c r="D7167" s="43" t="s">
        <v>2161</v>
      </c>
      <c r="E7167" s="44"/>
      <c r="F7167" s="44">
        <v>1</v>
      </c>
      <c r="G7167" s="44" t="s">
        <v>1638</v>
      </c>
      <c r="H7167" s="44">
        <v>1</v>
      </c>
      <c r="I7167" s="44">
        <v>0.25</v>
      </c>
      <c r="J7167" s="63">
        <f t="shared" si="123"/>
        <v>0.25</v>
      </c>
      <c r="K7167" s="45" t="s">
        <v>1370</v>
      </c>
      <c r="L7167" s="45" t="s">
        <v>1481</v>
      </c>
      <c r="M7167" s="45" t="s">
        <v>2106</v>
      </c>
      <c r="N7167" s="52" t="s">
        <v>2112</v>
      </c>
    </row>
    <row r="7168" spans="1:14" s="16" customFormat="1" ht="18.75" hidden="1" customHeight="1" x14ac:dyDescent="0.2">
      <c r="A7168" s="15"/>
      <c r="B7168" s="29" t="s">
        <v>598</v>
      </c>
      <c r="C7168" s="30" t="s">
        <v>2241</v>
      </c>
      <c r="D7168" s="31" t="s">
        <v>2158</v>
      </c>
      <c r="E7168" s="32"/>
      <c r="F7168" s="32">
        <v>2</v>
      </c>
      <c r="G7168" s="32" t="s">
        <v>1638</v>
      </c>
      <c r="H7168" s="32">
        <v>1</v>
      </c>
      <c r="I7168" s="32">
        <v>0.25</v>
      </c>
      <c r="J7168" s="61">
        <f t="shared" si="123"/>
        <v>0.5</v>
      </c>
      <c r="K7168" s="33" t="s">
        <v>1370</v>
      </c>
      <c r="L7168" s="33" t="s">
        <v>1481</v>
      </c>
      <c r="M7168" s="33" t="s">
        <v>2106</v>
      </c>
      <c r="N7168" s="48" t="s">
        <v>2112</v>
      </c>
    </row>
    <row r="7169" spans="1:14" s="16" customFormat="1" ht="18.75" hidden="1" customHeight="1" x14ac:dyDescent="0.2">
      <c r="A7169" s="15"/>
      <c r="B7169" s="35" t="s">
        <v>598</v>
      </c>
      <c r="C7169" s="36" t="s">
        <v>2241</v>
      </c>
      <c r="D7169" s="37" t="s">
        <v>2159</v>
      </c>
      <c r="E7169" s="38"/>
      <c r="F7169" s="38">
        <v>2</v>
      </c>
      <c r="G7169" s="38" t="s">
        <v>1638</v>
      </c>
      <c r="H7169" s="38">
        <v>1</v>
      </c>
      <c r="I7169" s="38">
        <v>0.25</v>
      </c>
      <c r="J7169" s="62">
        <f t="shared" si="123"/>
        <v>0.5</v>
      </c>
      <c r="K7169" s="39" t="s">
        <v>1370</v>
      </c>
      <c r="L7169" s="39" t="s">
        <v>1481</v>
      </c>
      <c r="M7169" s="39" t="s">
        <v>2106</v>
      </c>
      <c r="N7169" s="50" t="s">
        <v>2112</v>
      </c>
    </row>
    <row r="7170" spans="1:14" s="16" customFormat="1" ht="18.75" hidden="1" customHeight="1" x14ac:dyDescent="0.2">
      <c r="A7170" s="15"/>
      <c r="B7170" s="35" t="s">
        <v>598</v>
      </c>
      <c r="C7170" s="36" t="s">
        <v>2241</v>
      </c>
      <c r="D7170" s="37" t="s">
        <v>2160</v>
      </c>
      <c r="E7170" s="38"/>
      <c r="F7170" s="38">
        <v>2</v>
      </c>
      <c r="G7170" s="38" t="s">
        <v>1638</v>
      </c>
      <c r="H7170" s="38">
        <v>1</v>
      </c>
      <c r="I7170" s="38">
        <v>0.15</v>
      </c>
      <c r="J7170" s="62">
        <f t="shared" si="123"/>
        <v>0.3</v>
      </c>
      <c r="K7170" s="39" t="s">
        <v>1370</v>
      </c>
      <c r="L7170" s="39" t="s">
        <v>1481</v>
      </c>
      <c r="M7170" s="39" t="s">
        <v>2106</v>
      </c>
      <c r="N7170" s="50" t="s">
        <v>2112</v>
      </c>
    </row>
    <row r="7171" spans="1:14" s="16" customFormat="1" ht="18.75" hidden="1" customHeight="1" thickBot="1" x14ac:dyDescent="0.25">
      <c r="A7171" s="15"/>
      <c r="B7171" s="41" t="s">
        <v>598</v>
      </c>
      <c r="C7171" s="42" t="s">
        <v>2241</v>
      </c>
      <c r="D7171" s="43" t="s">
        <v>2161</v>
      </c>
      <c r="E7171" s="44"/>
      <c r="F7171" s="44">
        <v>1</v>
      </c>
      <c r="G7171" s="44" t="s">
        <v>1638</v>
      </c>
      <c r="H7171" s="44">
        <v>1</v>
      </c>
      <c r="I7171" s="44">
        <v>0.25</v>
      </c>
      <c r="J7171" s="63">
        <f t="shared" si="123"/>
        <v>0.25</v>
      </c>
      <c r="K7171" s="45" t="s">
        <v>1370</v>
      </c>
      <c r="L7171" s="45" t="s">
        <v>1481</v>
      </c>
      <c r="M7171" s="45" t="s">
        <v>2106</v>
      </c>
      <c r="N7171" s="52" t="s">
        <v>2112</v>
      </c>
    </row>
    <row r="7172" spans="1:14" s="16" customFormat="1" ht="18.75" hidden="1" customHeight="1" x14ac:dyDescent="0.2">
      <c r="A7172" s="15"/>
      <c r="B7172" s="29" t="s">
        <v>1715</v>
      </c>
      <c r="C7172" s="30" t="s">
        <v>2241</v>
      </c>
      <c r="D7172" s="31" t="s">
        <v>2158</v>
      </c>
      <c r="E7172" s="32"/>
      <c r="F7172" s="32">
        <v>2</v>
      </c>
      <c r="G7172" s="32" t="s">
        <v>1638</v>
      </c>
      <c r="H7172" s="32">
        <v>1</v>
      </c>
      <c r="I7172" s="32">
        <v>0.25</v>
      </c>
      <c r="J7172" s="61">
        <f t="shared" si="123"/>
        <v>0.5</v>
      </c>
      <c r="K7172" s="33" t="s">
        <v>1369</v>
      </c>
      <c r="L7172" s="33" t="s">
        <v>4426</v>
      </c>
      <c r="M7172" s="33" t="s">
        <v>2106</v>
      </c>
      <c r="N7172" s="48" t="s">
        <v>2112</v>
      </c>
    </row>
    <row r="7173" spans="1:14" s="16" customFormat="1" ht="18.75" hidden="1" customHeight="1" x14ac:dyDescent="0.2">
      <c r="A7173" s="15"/>
      <c r="B7173" s="35" t="s">
        <v>1715</v>
      </c>
      <c r="C7173" s="36" t="s">
        <v>2241</v>
      </c>
      <c r="D7173" s="37" t="s">
        <v>2159</v>
      </c>
      <c r="E7173" s="38"/>
      <c r="F7173" s="38">
        <v>2</v>
      </c>
      <c r="G7173" s="38" t="s">
        <v>1638</v>
      </c>
      <c r="H7173" s="38">
        <v>1</v>
      </c>
      <c r="I7173" s="38">
        <v>0.25</v>
      </c>
      <c r="J7173" s="62">
        <f t="shared" si="123"/>
        <v>0.5</v>
      </c>
      <c r="K7173" s="39" t="s">
        <v>1369</v>
      </c>
      <c r="L7173" s="39" t="s">
        <v>4426</v>
      </c>
      <c r="M7173" s="39" t="s">
        <v>2106</v>
      </c>
      <c r="N7173" s="50" t="s">
        <v>2112</v>
      </c>
    </row>
    <row r="7174" spans="1:14" s="16" customFormat="1" ht="18.75" hidden="1" customHeight="1" x14ac:dyDescent="0.2">
      <c r="A7174" s="15"/>
      <c r="B7174" s="35" t="s">
        <v>1715</v>
      </c>
      <c r="C7174" s="36" t="s">
        <v>2241</v>
      </c>
      <c r="D7174" s="37" t="s">
        <v>2160</v>
      </c>
      <c r="E7174" s="38"/>
      <c r="F7174" s="38">
        <v>2</v>
      </c>
      <c r="G7174" s="38" t="s">
        <v>1638</v>
      </c>
      <c r="H7174" s="38">
        <v>1</v>
      </c>
      <c r="I7174" s="38">
        <v>0.15</v>
      </c>
      <c r="J7174" s="62">
        <f t="shared" si="123"/>
        <v>0.3</v>
      </c>
      <c r="K7174" s="39" t="s">
        <v>1369</v>
      </c>
      <c r="L7174" s="39" t="s">
        <v>4426</v>
      </c>
      <c r="M7174" s="39" t="s">
        <v>2106</v>
      </c>
      <c r="N7174" s="50" t="s">
        <v>2112</v>
      </c>
    </row>
    <row r="7175" spans="1:14" s="16" customFormat="1" ht="18.75" hidden="1" customHeight="1" thickBot="1" x14ac:dyDescent="0.25">
      <c r="A7175" s="15"/>
      <c r="B7175" s="41" t="s">
        <v>1715</v>
      </c>
      <c r="C7175" s="42" t="s">
        <v>2241</v>
      </c>
      <c r="D7175" s="43" t="s">
        <v>2161</v>
      </c>
      <c r="E7175" s="44"/>
      <c r="F7175" s="44">
        <v>1</v>
      </c>
      <c r="G7175" s="44" t="s">
        <v>1638</v>
      </c>
      <c r="H7175" s="44">
        <v>1</v>
      </c>
      <c r="I7175" s="44">
        <v>0.25</v>
      </c>
      <c r="J7175" s="63">
        <f t="shared" si="123"/>
        <v>0.25</v>
      </c>
      <c r="K7175" s="45" t="s">
        <v>1369</v>
      </c>
      <c r="L7175" s="45" t="s">
        <v>4426</v>
      </c>
      <c r="M7175" s="45" t="s">
        <v>2106</v>
      </c>
      <c r="N7175" s="52" t="s">
        <v>2112</v>
      </c>
    </row>
    <row r="7176" spans="1:14" ht="18.75" hidden="1" customHeight="1" x14ac:dyDescent="0.2">
      <c r="B7176" s="29" t="s">
        <v>1716</v>
      </c>
      <c r="C7176" s="30" t="s">
        <v>1045</v>
      </c>
      <c r="D7176" s="31" t="s">
        <v>2158</v>
      </c>
      <c r="E7176" s="32" t="s">
        <v>2357</v>
      </c>
      <c r="F7176" s="32">
        <v>2</v>
      </c>
      <c r="G7176" s="32" t="s">
        <v>1638</v>
      </c>
      <c r="H7176" s="32">
        <v>1</v>
      </c>
      <c r="I7176" s="32">
        <v>0.25</v>
      </c>
      <c r="J7176" s="61">
        <f t="shared" ref="J7176:J7213" si="124">F7176*H7176*I7176</f>
        <v>0.5</v>
      </c>
      <c r="K7176" s="33" t="s">
        <v>1369</v>
      </c>
      <c r="L7176" s="47" t="s">
        <v>1377</v>
      </c>
      <c r="M7176" s="33" t="s">
        <v>2106</v>
      </c>
      <c r="N7176" s="48" t="s">
        <v>2112</v>
      </c>
    </row>
    <row r="7177" spans="1:14" ht="18.75" hidden="1" customHeight="1" x14ac:dyDescent="0.2">
      <c r="B7177" s="35" t="s">
        <v>1716</v>
      </c>
      <c r="C7177" s="36" t="s">
        <v>1045</v>
      </c>
      <c r="D7177" s="37" t="s">
        <v>2159</v>
      </c>
      <c r="E7177" s="38" t="s">
        <v>2357</v>
      </c>
      <c r="F7177" s="38">
        <v>2</v>
      </c>
      <c r="G7177" s="38" t="s">
        <v>1638</v>
      </c>
      <c r="H7177" s="38">
        <v>1</v>
      </c>
      <c r="I7177" s="38">
        <v>0.25</v>
      </c>
      <c r="J7177" s="62">
        <f t="shared" si="124"/>
        <v>0.5</v>
      </c>
      <c r="K7177" s="39" t="s">
        <v>1369</v>
      </c>
      <c r="L7177" s="49" t="s">
        <v>1377</v>
      </c>
      <c r="M7177" s="39" t="s">
        <v>2106</v>
      </c>
      <c r="N7177" s="50" t="s">
        <v>2112</v>
      </c>
    </row>
    <row r="7178" spans="1:14" ht="18.75" hidden="1" customHeight="1" x14ac:dyDescent="0.2">
      <c r="B7178" s="35" t="s">
        <v>1716</v>
      </c>
      <c r="C7178" s="36" t="s">
        <v>1045</v>
      </c>
      <c r="D7178" s="37" t="s">
        <v>2160</v>
      </c>
      <c r="E7178" s="38" t="s">
        <v>2357</v>
      </c>
      <c r="F7178" s="38">
        <v>2</v>
      </c>
      <c r="G7178" s="38" t="s">
        <v>1638</v>
      </c>
      <c r="H7178" s="38">
        <v>1</v>
      </c>
      <c r="I7178" s="38">
        <v>0.15</v>
      </c>
      <c r="J7178" s="62">
        <f t="shared" si="124"/>
        <v>0.3</v>
      </c>
      <c r="K7178" s="39" t="s">
        <v>1369</v>
      </c>
      <c r="L7178" s="49" t="s">
        <v>1377</v>
      </c>
      <c r="M7178" s="39" t="s">
        <v>2106</v>
      </c>
      <c r="N7178" s="50" t="s">
        <v>2112</v>
      </c>
    </row>
    <row r="7179" spans="1:14" ht="18.75" hidden="1" customHeight="1" x14ac:dyDescent="0.2">
      <c r="B7179" s="35" t="s">
        <v>1716</v>
      </c>
      <c r="C7179" s="36" t="s">
        <v>1045</v>
      </c>
      <c r="D7179" s="37" t="s">
        <v>2161</v>
      </c>
      <c r="E7179" s="38" t="s">
        <v>2357</v>
      </c>
      <c r="F7179" s="38">
        <v>1</v>
      </c>
      <c r="G7179" s="38" t="s">
        <v>1638</v>
      </c>
      <c r="H7179" s="38">
        <v>1</v>
      </c>
      <c r="I7179" s="38">
        <v>0.25</v>
      </c>
      <c r="J7179" s="62">
        <f t="shared" si="124"/>
        <v>0.25</v>
      </c>
      <c r="K7179" s="39" t="s">
        <v>1369</v>
      </c>
      <c r="L7179" s="49" t="s">
        <v>1377</v>
      </c>
      <c r="M7179" s="39" t="s">
        <v>2106</v>
      </c>
      <c r="N7179" s="50" t="s">
        <v>2112</v>
      </c>
    </row>
    <row r="7180" spans="1:14" ht="18.75" hidden="1" customHeight="1" x14ac:dyDescent="0.2">
      <c r="B7180" s="35" t="s">
        <v>1716</v>
      </c>
      <c r="C7180" s="36" t="s">
        <v>1045</v>
      </c>
      <c r="D7180" s="37" t="s">
        <v>2162</v>
      </c>
      <c r="E7180" s="38" t="s">
        <v>2357</v>
      </c>
      <c r="F7180" s="38">
        <v>1</v>
      </c>
      <c r="G7180" s="38" t="s">
        <v>1638</v>
      </c>
      <c r="H7180" s="38">
        <v>1</v>
      </c>
      <c r="I7180" s="38">
        <v>0.25</v>
      </c>
      <c r="J7180" s="62">
        <f t="shared" si="124"/>
        <v>0.25</v>
      </c>
      <c r="K7180" s="39" t="s">
        <v>1369</v>
      </c>
      <c r="L7180" s="49" t="s">
        <v>1377</v>
      </c>
      <c r="M7180" s="39" t="s">
        <v>2106</v>
      </c>
      <c r="N7180" s="50" t="s">
        <v>2112</v>
      </c>
    </row>
    <row r="7181" spans="1:14" ht="18.75" hidden="1" customHeight="1" x14ac:dyDescent="0.2">
      <c r="B7181" s="35" t="s">
        <v>1716</v>
      </c>
      <c r="C7181" s="36" t="s">
        <v>1045</v>
      </c>
      <c r="D7181" s="37" t="s">
        <v>2163</v>
      </c>
      <c r="E7181" s="38" t="s">
        <v>2357</v>
      </c>
      <c r="F7181" s="38">
        <v>1</v>
      </c>
      <c r="G7181" s="38" t="s">
        <v>1638</v>
      </c>
      <c r="H7181" s="38">
        <v>2</v>
      </c>
      <c r="I7181" s="38">
        <v>0.5</v>
      </c>
      <c r="J7181" s="62">
        <f t="shared" si="124"/>
        <v>1</v>
      </c>
      <c r="K7181" s="39" t="s">
        <v>1369</v>
      </c>
      <c r="L7181" s="49" t="s">
        <v>1377</v>
      </c>
      <c r="M7181" s="39" t="s">
        <v>2106</v>
      </c>
      <c r="N7181" s="50" t="s">
        <v>2112</v>
      </c>
    </row>
    <row r="7182" spans="1:14" ht="18.75" hidden="1" customHeight="1" thickBot="1" x14ac:dyDescent="0.25">
      <c r="B7182" s="41" t="s">
        <v>1716</v>
      </c>
      <c r="C7182" s="42" t="s">
        <v>1045</v>
      </c>
      <c r="D7182" s="43" t="s">
        <v>2164</v>
      </c>
      <c r="E7182" s="44" t="s">
        <v>2357</v>
      </c>
      <c r="F7182" s="44">
        <v>1</v>
      </c>
      <c r="G7182" s="44" t="s">
        <v>1638</v>
      </c>
      <c r="H7182" s="44">
        <v>1</v>
      </c>
      <c r="I7182" s="44">
        <v>0.5</v>
      </c>
      <c r="J7182" s="63">
        <f t="shared" si="124"/>
        <v>0.5</v>
      </c>
      <c r="K7182" s="45" t="s">
        <v>1369</v>
      </c>
      <c r="L7182" s="51" t="s">
        <v>1377</v>
      </c>
      <c r="M7182" s="45" t="s">
        <v>2106</v>
      </c>
      <c r="N7182" s="52" t="s">
        <v>2112</v>
      </c>
    </row>
    <row r="7183" spans="1:14" ht="18.75" hidden="1" customHeight="1" x14ac:dyDescent="0.2">
      <c r="B7183" s="29" t="s">
        <v>1717</v>
      </c>
      <c r="C7183" s="30" t="s">
        <v>2242</v>
      </c>
      <c r="D7183" s="31" t="s">
        <v>2152</v>
      </c>
      <c r="E7183" s="32"/>
      <c r="F7183" s="32">
        <v>1</v>
      </c>
      <c r="G7183" s="32" t="s">
        <v>1638</v>
      </c>
      <c r="H7183" s="32">
        <v>1</v>
      </c>
      <c r="I7183" s="32">
        <v>0.15</v>
      </c>
      <c r="J7183" s="61">
        <f t="shared" si="124"/>
        <v>0.15</v>
      </c>
      <c r="K7183" s="33" t="s">
        <v>1372</v>
      </c>
      <c r="L7183" s="33" t="s">
        <v>4427</v>
      </c>
      <c r="M7183" s="33" t="s">
        <v>2106</v>
      </c>
      <c r="N7183" s="34"/>
    </row>
    <row r="7184" spans="1:14" ht="18.75" hidden="1" customHeight="1" x14ac:dyDescent="0.2">
      <c r="B7184" s="35" t="s">
        <v>1717</v>
      </c>
      <c r="C7184" s="36" t="s">
        <v>2242</v>
      </c>
      <c r="D7184" s="37" t="s">
        <v>2153</v>
      </c>
      <c r="E7184" s="38"/>
      <c r="F7184" s="38">
        <v>1</v>
      </c>
      <c r="G7184" s="38" t="s">
        <v>1638</v>
      </c>
      <c r="H7184" s="38">
        <v>2</v>
      </c>
      <c r="I7184" s="38">
        <v>0.25</v>
      </c>
      <c r="J7184" s="62">
        <f t="shared" si="124"/>
        <v>0.5</v>
      </c>
      <c r="K7184" s="39" t="s">
        <v>1372</v>
      </c>
      <c r="L7184" s="39" t="s">
        <v>4427</v>
      </c>
      <c r="M7184" s="39" t="s">
        <v>2106</v>
      </c>
      <c r="N7184" s="40"/>
    </row>
    <row r="7185" spans="2:14" ht="18.75" hidden="1" customHeight="1" x14ac:dyDescent="0.2">
      <c r="B7185" s="35" t="s">
        <v>1717</v>
      </c>
      <c r="C7185" s="36" t="s">
        <v>2242</v>
      </c>
      <c r="D7185" s="37" t="s">
        <v>2154</v>
      </c>
      <c r="E7185" s="38"/>
      <c r="F7185" s="38">
        <v>1</v>
      </c>
      <c r="G7185" s="38" t="s">
        <v>1638</v>
      </c>
      <c r="H7185" s="38">
        <v>1</v>
      </c>
      <c r="I7185" s="38">
        <v>0.15</v>
      </c>
      <c r="J7185" s="62">
        <f t="shared" si="124"/>
        <v>0.15</v>
      </c>
      <c r="K7185" s="39" t="s">
        <v>1372</v>
      </c>
      <c r="L7185" s="39" t="s">
        <v>4427</v>
      </c>
      <c r="M7185" s="39" t="s">
        <v>2106</v>
      </c>
      <c r="N7185" s="40"/>
    </row>
    <row r="7186" spans="2:14" ht="18.75" hidden="1" customHeight="1" x14ac:dyDescent="0.2">
      <c r="B7186" s="35" t="s">
        <v>1717</v>
      </c>
      <c r="C7186" s="36" t="s">
        <v>2242</v>
      </c>
      <c r="D7186" s="37" t="s">
        <v>2155</v>
      </c>
      <c r="E7186" s="38"/>
      <c r="F7186" s="38">
        <v>1</v>
      </c>
      <c r="G7186" s="38" t="s">
        <v>1638</v>
      </c>
      <c r="H7186" s="38">
        <v>1</v>
      </c>
      <c r="I7186" s="38">
        <v>0.5</v>
      </c>
      <c r="J7186" s="62">
        <f t="shared" si="124"/>
        <v>0.5</v>
      </c>
      <c r="K7186" s="39" t="s">
        <v>1372</v>
      </c>
      <c r="L7186" s="39" t="s">
        <v>4427</v>
      </c>
      <c r="M7186" s="39" t="s">
        <v>2106</v>
      </c>
      <c r="N7186" s="40"/>
    </row>
    <row r="7187" spans="2:14" ht="18.75" hidden="1" customHeight="1" x14ac:dyDescent="0.2">
      <c r="B7187" s="35" t="s">
        <v>1717</v>
      </c>
      <c r="C7187" s="36" t="s">
        <v>2242</v>
      </c>
      <c r="D7187" s="37" t="s">
        <v>2156</v>
      </c>
      <c r="E7187" s="38"/>
      <c r="F7187" s="38">
        <v>1</v>
      </c>
      <c r="G7187" s="38" t="s">
        <v>1638</v>
      </c>
      <c r="H7187" s="38">
        <v>1</v>
      </c>
      <c r="I7187" s="38">
        <v>0.25</v>
      </c>
      <c r="J7187" s="62">
        <f t="shared" si="124"/>
        <v>0.25</v>
      </c>
      <c r="K7187" s="39" t="s">
        <v>1372</v>
      </c>
      <c r="L7187" s="39" t="s">
        <v>4427</v>
      </c>
      <c r="M7187" s="39" t="s">
        <v>2106</v>
      </c>
      <c r="N7187" s="40"/>
    </row>
    <row r="7188" spans="2:14" ht="18.75" hidden="1" customHeight="1" thickBot="1" x14ac:dyDescent="0.25">
      <c r="B7188" s="41" t="s">
        <v>1717</v>
      </c>
      <c r="C7188" s="42" t="s">
        <v>2242</v>
      </c>
      <c r="D7188" s="43" t="s">
        <v>2157</v>
      </c>
      <c r="E7188" s="44"/>
      <c r="F7188" s="44">
        <v>1</v>
      </c>
      <c r="G7188" s="44" t="s">
        <v>1638</v>
      </c>
      <c r="H7188" s="44">
        <v>1</v>
      </c>
      <c r="I7188" s="44">
        <v>0.25</v>
      </c>
      <c r="J7188" s="63">
        <f t="shared" si="124"/>
        <v>0.25</v>
      </c>
      <c r="K7188" s="45" t="s">
        <v>1372</v>
      </c>
      <c r="L7188" s="45" t="s">
        <v>4427</v>
      </c>
      <c r="M7188" s="45" t="s">
        <v>2106</v>
      </c>
      <c r="N7188" s="46"/>
    </row>
    <row r="7189" spans="2:14" ht="18.75" hidden="1" customHeight="1" x14ac:dyDescent="0.2">
      <c r="B7189" s="29" t="s">
        <v>1718</v>
      </c>
      <c r="C7189" s="30" t="s">
        <v>2243</v>
      </c>
      <c r="D7189" s="31" t="s">
        <v>2152</v>
      </c>
      <c r="E7189" s="32"/>
      <c r="F7189" s="32">
        <v>1</v>
      </c>
      <c r="G7189" s="32" t="s">
        <v>1638</v>
      </c>
      <c r="H7189" s="32">
        <v>1</v>
      </c>
      <c r="I7189" s="32">
        <v>0.15</v>
      </c>
      <c r="J7189" s="61">
        <f t="shared" si="124"/>
        <v>0.15</v>
      </c>
      <c r="K7189" s="33" t="s">
        <v>1372</v>
      </c>
      <c r="L7189" s="33" t="s">
        <v>4427</v>
      </c>
      <c r="M7189" s="33" t="s">
        <v>2106</v>
      </c>
      <c r="N7189" s="34"/>
    </row>
    <row r="7190" spans="2:14" ht="18.75" hidden="1" customHeight="1" x14ac:dyDescent="0.2">
      <c r="B7190" s="35" t="s">
        <v>1718</v>
      </c>
      <c r="C7190" s="36" t="s">
        <v>2243</v>
      </c>
      <c r="D7190" s="37" t="s">
        <v>2153</v>
      </c>
      <c r="E7190" s="38"/>
      <c r="F7190" s="38">
        <v>1</v>
      </c>
      <c r="G7190" s="38" t="s">
        <v>1638</v>
      </c>
      <c r="H7190" s="38">
        <v>2</v>
      </c>
      <c r="I7190" s="38">
        <v>0.25</v>
      </c>
      <c r="J7190" s="62">
        <f t="shared" si="124"/>
        <v>0.5</v>
      </c>
      <c r="K7190" s="39" t="s">
        <v>1372</v>
      </c>
      <c r="L7190" s="39" t="s">
        <v>4427</v>
      </c>
      <c r="M7190" s="39" t="s">
        <v>2106</v>
      </c>
      <c r="N7190" s="40"/>
    </row>
    <row r="7191" spans="2:14" ht="18.75" hidden="1" customHeight="1" x14ac:dyDescent="0.2">
      <c r="B7191" s="35" t="s">
        <v>1718</v>
      </c>
      <c r="C7191" s="36" t="s">
        <v>2243</v>
      </c>
      <c r="D7191" s="37" t="s">
        <v>2154</v>
      </c>
      <c r="E7191" s="38"/>
      <c r="F7191" s="38">
        <v>1</v>
      </c>
      <c r="G7191" s="38" t="s">
        <v>1638</v>
      </c>
      <c r="H7191" s="38">
        <v>1</v>
      </c>
      <c r="I7191" s="38">
        <v>0.15</v>
      </c>
      <c r="J7191" s="62">
        <f t="shared" si="124"/>
        <v>0.15</v>
      </c>
      <c r="K7191" s="39" t="s">
        <v>1372</v>
      </c>
      <c r="L7191" s="39" t="s">
        <v>4427</v>
      </c>
      <c r="M7191" s="39" t="s">
        <v>2106</v>
      </c>
      <c r="N7191" s="40"/>
    </row>
    <row r="7192" spans="2:14" ht="18.75" hidden="1" customHeight="1" x14ac:dyDescent="0.2">
      <c r="B7192" s="35" t="s">
        <v>1718</v>
      </c>
      <c r="C7192" s="36" t="s">
        <v>2243</v>
      </c>
      <c r="D7192" s="37" t="s">
        <v>2155</v>
      </c>
      <c r="E7192" s="38"/>
      <c r="F7192" s="38">
        <v>1</v>
      </c>
      <c r="G7192" s="38" t="s">
        <v>1638</v>
      </c>
      <c r="H7192" s="38">
        <v>1</v>
      </c>
      <c r="I7192" s="38">
        <v>0.5</v>
      </c>
      <c r="J7192" s="62">
        <f t="shared" si="124"/>
        <v>0.5</v>
      </c>
      <c r="K7192" s="39" t="s">
        <v>1372</v>
      </c>
      <c r="L7192" s="39" t="s">
        <v>4427</v>
      </c>
      <c r="M7192" s="39" t="s">
        <v>2106</v>
      </c>
      <c r="N7192" s="40"/>
    </row>
    <row r="7193" spans="2:14" ht="18.75" hidden="1" customHeight="1" x14ac:dyDescent="0.2">
      <c r="B7193" s="35" t="s">
        <v>1718</v>
      </c>
      <c r="C7193" s="36" t="s">
        <v>2243</v>
      </c>
      <c r="D7193" s="37" t="s">
        <v>2156</v>
      </c>
      <c r="E7193" s="38"/>
      <c r="F7193" s="38">
        <v>1</v>
      </c>
      <c r="G7193" s="38" t="s">
        <v>1638</v>
      </c>
      <c r="H7193" s="38">
        <v>1</v>
      </c>
      <c r="I7193" s="38">
        <v>0.25</v>
      </c>
      <c r="J7193" s="62">
        <f t="shared" si="124"/>
        <v>0.25</v>
      </c>
      <c r="K7193" s="39" t="s">
        <v>1372</v>
      </c>
      <c r="L7193" s="39" t="s">
        <v>4427</v>
      </c>
      <c r="M7193" s="39" t="s">
        <v>2106</v>
      </c>
      <c r="N7193" s="40"/>
    </row>
    <row r="7194" spans="2:14" ht="18.75" hidden="1" customHeight="1" thickBot="1" x14ac:dyDescent="0.25">
      <c r="B7194" s="41" t="s">
        <v>1718</v>
      </c>
      <c r="C7194" s="42" t="s">
        <v>2243</v>
      </c>
      <c r="D7194" s="43" t="s">
        <v>2157</v>
      </c>
      <c r="E7194" s="44"/>
      <c r="F7194" s="44">
        <v>1</v>
      </c>
      <c r="G7194" s="44" t="s">
        <v>1638</v>
      </c>
      <c r="H7194" s="44">
        <v>1</v>
      </c>
      <c r="I7194" s="44">
        <v>0.25</v>
      </c>
      <c r="J7194" s="63">
        <f t="shared" si="124"/>
        <v>0.25</v>
      </c>
      <c r="K7194" s="45" t="s">
        <v>1372</v>
      </c>
      <c r="L7194" s="45" t="s">
        <v>4427</v>
      </c>
      <c r="M7194" s="45" t="s">
        <v>2106</v>
      </c>
      <c r="N7194" s="46"/>
    </row>
    <row r="7195" spans="2:14" ht="18.75" hidden="1" customHeight="1" x14ac:dyDescent="0.2">
      <c r="B7195" s="29" t="s">
        <v>1719</v>
      </c>
      <c r="C7195" s="30" t="s">
        <v>2244</v>
      </c>
      <c r="D7195" s="31" t="s">
        <v>2152</v>
      </c>
      <c r="E7195" s="32"/>
      <c r="F7195" s="32">
        <v>1</v>
      </c>
      <c r="G7195" s="32" t="s">
        <v>1638</v>
      </c>
      <c r="H7195" s="32">
        <v>1</v>
      </c>
      <c r="I7195" s="32">
        <v>0.15</v>
      </c>
      <c r="J7195" s="61">
        <f t="shared" si="124"/>
        <v>0.15</v>
      </c>
      <c r="K7195" s="33" t="s">
        <v>1372</v>
      </c>
      <c r="L7195" s="33" t="s">
        <v>4427</v>
      </c>
      <c r="M7195" s="33" t="s">
        <v>2106</v>
      </c>
      <c r="N7195" s="34"/>
    </row>
    <row r="7196" spans="2:14" ht="18.75" hidden="1" customHeight="1" x14ac:dyDescent="0.2">
      <c r="B7196" s="35" t="s">
        <v>1719</v>
      </c>
      <c r="C7196" s="36" t="s">
        <v>2244</v>
      </c>
      <c r="D7196" s="37" t="s">
        <v>2153</v>
      </c>
      <c r="E7196" s="38"/>
      <c r="F7196" s="38">
        <v>1</v>
      </c>
      <c r="G7196" s="38" t="s">
        <v>1638</v>
      </c>
      <c r="H7196" s="38">
        <v>2</v>
      </c>
      <c r="I7196" s="38">
        <v>0.25</v>
      </c>
      <c r="J7196" s="62">
        <f t="shared" si="124"/>
        <v>0.5</v>
      </c>
      <c r="K7196" s="39" t="s">
        <v>1372</v>
      </c>
      <c r="L7196" s="39" t="s">
        <v>4427</v>
      </c>
      <c r="M7196" s="39" t="s">
        <v>2106</v>
      </c>
      <c r="N7196" s="40"/>
    </row>
    <row r="7197" spans="2:14" ht="18.75" hidden="1" customHeight="1" x14ac:dyDescent="0.2">
      <c r="B7197" s="35" t="s">
        <v>1719</v>
      </c>
      <c r="C7197" s="36" t="s">
        <v>2244</v>
      </c>
      <c r="D7197" s="37" t="s">
        <v>2154</v>
      </c>
      <c r="E7197" s="38"/>
      <c r="F7197" s="38">
        <v>1</v>
      </c>
      <c r="G7197" s="38" t="s">
        <v>1638</v>
      </c>
      <c r="H7197" s="38">
        <v>1</v>
      </c>
      <c r="I7197" s="38">
        <v>0.15</v>
      </c>
      <c r="J7197" s="62">
        <f t="shared" si="124"/>
        <v>0.15</v>
      </c>
      <c r="K7197" s="39" t="s">
        <v>1372</v>
      </c>
      <c r="L7197" s="39" t="s">
        <v>4427</v>
      </c>
      <c r="M7197" s="39" t="s">
        <v>2106</v>
      </c>
      <c r="N7197" s="40"/>
    </row>
    <row r="7198" spans="2:14" ht="18.75" hidden="1" customHeight="1" x14ac:dyDescent="0.2">
      <c r="B7198" s="35" t="s">
        <v>1719</v>
      </c>
      <c r="C7198" s="36" t="s">
        <v>2244</v>
      </c>
      <c r="D7198" s="37" t="s">
        <v>2155</v>
      </c>
      <c r="E7198" s="38"/>
      <c r="F7198" s="38">
        <v>1</v>
      </c>
      <c r="G7198" s="38" t="s">
        <v>1638</v>
      </c>
      <c r="H7198" s="38">
        <v>1</v>
      </c>
      <c r="I7198" s="38">
        <v>0.5</v>
      </c>
      <c r="J7198" s="62">
        <f t="shared" si="124"/>
        <v>0.5</v>
      </c>
      <c r="K7198" s="39" t="s">
        <v>1372</v>
      </c>
      <c r="L7198" s="39" t="s">
        <v>4427</v>
      </c>
      <c r="M7198" s="39" t="s">
        <v>2106</v>
      </c>
      <c r="N7198" s="40"/>
    </row>
    <row r="7199" spans="2:14" ht="18.75" hidden="1" customHeight="1" x14ac:dyDescent="0.2">
      <c r="B7199" s="35" t="s">
        <v>1719</v>
      </c>
      <c r="C7199" s="36" t="s">
        <v>2244</v>
      </c>
      <c r="D7199" s="37" t="s">
        <v>2156</v>
      </c>
      <c r="E7199" s="38"/>
      <c r="F7199" s="38">
        <v>1</v>
      </c>
      <c r="G7199" s="38" t="s">
        <v>1638</v>
      </c>
      <c r="H7199" s="38">
        <v>1</v>
      </c>
      <c r="I7199" s="38">
        <v>0.25</v>
      </c>
      <c r="J7199" s="62">
        <f t="shared" si="124"/>
        <v>0.25</v>
      </c>
      <c r="K7199" s="39" t="s">
        <v>1372</v>
      </c>
      <c r="L7199" s="39" t="s">
        <v>4427</v>
      </c>
      <c r="M7199" s="39" t="s">
        <v>2106</v>
      </c>
      <c r="N7199" s="40"/>
    </row>
    <row r="7200" spans="2:14" ht="18.75" hidden="1" customHeight="1" thickBot="1" x14ac:dyDescent="0.25">
      <c r="B7200" s="41" t="s">
        <v>1719</v>
      </c>
      <c r="C7200" s="42" t="s">
        <v>2244</v>
      </c>
      <c r="D7200" s="43" t="s">
        <v>2157</v>
      </c>
      <c r="E7200" s="44"/>
      <c r="F7200" s="44">
        <v>1</v>
      </c>
      <c r="G7200" s="44" t="s">
        <v>1638</v>
      </c>
      <c r="H7200" s="44">
        <v>1</v>
      </c>
      <c r="I7200" s="44">
        <v>0.25</v>
      </c>
      <c r="J7200" s="63">
        <f t="shared" si="124"/>
        <v>0.25</v>
      </c>
      <c r="K7200" s="45" t="s">
        <v>1372</v>
      </c>
      <c r="L7200" s="45" t="s">
        <v>4427</v>
      </c>
      <c r="M7200" s="45" t="s">
        <v>2106</v>
      </c>
      <c r="N7200" s="46"/>
    </row>
    <row r="7201" spans="2:14" ht="18.75" hidden="1" customHeight="1" x14ac:dyDescent="0.2">
      <c r="B7201" s="29" t="s">
        <v>1720</v>
      </c>
      <c r="C7201" s="30" t="s">
        <v>2245</v>
      </c>
      <c r="D7201" s="31" t="s">
        <v>2152</v>
      </c>
      <c r="E7201" s="32"/>
      <c r="F7201" s="32">
        <v>1</v>
      </c>
      <c r="G7201" s="32" t="s">
        <v>1638</v>
      </c>
      <c r="H7201" s="32">
        <v>1</v>
      </c>
      <c r="I7201" s="32">
        <v>0.15</v>
      </c>
      <c r="J7201" s="61">
        <f t="shared" si="124"/>
        <v>0.15</v>
      </c>
      <c r="K7201" s="33" t="s">
        <v>1372</v>
      </c>
      <c r="L7201" s="33" t="s">
        <v>1489</v>
      </c>
      <c r="M7201" s="33" t="s">
        <v>2106</v>
      </c>
      <c r="N7201" s="34" t="s">
        <v>2113</v>
      </c>
    </row>
    <row r="7202" spans="2:14" ht="18.75" hidden="1" customHeight="1" x14ac:dyDescent="0.2">
      <c r="B7202" s="35" t="s">
        <v>1720</v>
      </c>
      <c r="C7202" s="36" t="s">
        <v>2245</v>
      </c>
      <c r="D7202" s="37" t="s">
        <v>2153</v>
      </c>
      <c r="E7202" s="38"/>
      <c r="F7202" s="38">
        <v>1</v>
      </c>
      <c r="G7202" s="38" t="s">
        <v>1638</v>
      </c>
      <c r="H7202" s="38">
        <v>2</v>
      </c>
      <c r="I7202" s="38">
        <v>0.25</v>
      </c>
      <c r="J7202" s="62">
        <f t="shared" si="124"/>
        <v>0.5</v>
      </c>
      <c r="K7202" s="39" t="s">
        <v>1372</v>
      </c>
      <c r="L7202" s="39" t="s">
        <v>1489</v>
      </c>
      <c r="M7202" s="39" t="s">
        <v>2106</v>
      </c>
      <c r="N7202" s="40" t="s">
        <v>2113</v>
      </c>
    </row>
    <row r="7203" spans="2:14" ht="18.75" hidden="1" customHeight="1" x14ac:dyDescent="0.2">
      <c r="B7203" s="35" t="s">
        <v>1720</v>
      </c>
      <c r="C7203" s="36" t="s">
        <v>2245</v>
      </c>
      <c r="D7203" s="37" t="s">
        <v>2154</v>
      </c>
      <c r="E7203" s="38"/>
      <c r="F7203" s="38">
        <v>1</v>
      </c>
      <c r="G7203" s="38" t="s">
        <v>1638</v>
      </c>
      <c r="H7203" s="38">
        <v>1</v>
      </c>
      <c r="I7203" s="38">
        <v>0.15</v>
      </c>
      <c r="J7203" s="62">
        <f t="shared" si="124"/>
        <v>0.15</v>
      </c>
      <c r="K7203" s="39" t="s">
        <v>1372</v>
      </c>
      <c r="L7203" s="39" t="s">
        <v>1489</v>
      </c>
      <c r="M7203" s="39" t="s">
        <v>2106</v>
      </c>
      <c r="N7203" s="40" t="s">
        <v>2113</v>
      </c>
    </row>
    <row r="7204" spans="2:14" ht="18.75" hidden="1" customHeight="1" x14ac:dyDescent="0.2">
      <c r="B7204" s="35" t="s">
        <v>1720</v>
      </c>
      <c r="C7204" s="36" t="s">
        <v>2245</v>
      </c>
      <c r="D7204" s="37" t="s">
        <v>2155</v>
      </c>
      <c r="E7204" s="38"/>
      <c r="F7204" s="38">
        <v>1</v>
      </c>
      <c r="G7204" s="38" t="s">
        <v>1638</v>
      </c>
      <c r="H7204" s="38">
        <v>1</v>
      </c>
      <c r="I7204" s="38">
        <v>0.5</v>
      </c>
      <c r="J7204" s="62">
        <f t="shared" si="124"/>
        <v>0.5</v>
      </c>
      <c r="K7204" s="39" t="s">
        <v>1372</v>
      </c>
      <c r="L7204" s="39" t="s">
        <v>1489</v>
      </c>
      <c r="M7204" s="39" t="s">
        <v>2106</v>
      </c>
      <c r="N7204" s="40" t="s">
        <v>2113</v>
      </c>
    </row>
    <row r="7205" spans="2:14" ht="18.75" hidden="1" customHeight="1" x14ac:dyDescent="0.2">
      <c r="B7205" s="35" t="s">
        <v>1720</v>
      </c>
      <c r="C7205" s="36" t="s">
        <v>2245</v>
      </c>
      <c r="D7205" s="37" t="s">
        <v>2156</v>
      </c>
      <c r="E7205" s="38"/>
      <c r="F7205" s="38">
        <v>0</v>
      </c>
      <c r="G7205" s="38" t="s">
        <v>1638</v>
      </c>
      <c r="H7205" s="38">
        <v>1</v>
      </c>
      <c r="I7205" s="38">
        <v>0</v>
      </c>
      <c r="J7205" s="62">
        <f t="shared" si="124"/>
        <v>0</v>
      </c>
      <c r="K7205" s="39" t="s">
        <v>1372</v>
      </c>
      <c r="L7205" s="39" t="s">
        <v>1489</v>
      </c>
      <c r="M7205" s="39" t="s">
        <v>2106</v>
      </c>
      <c r="N7205" s="40" t="s">
        <v>2113</v>
      </c>
    </row>
    <row r="7206" spans="2:14" ht="18.75" hidden="1" customHeight="1" thickBot="1" x14ac:dyDescent="0.25">
      <c r="B7206" s="41" t="s">
        <v>1720</v>
      </c>
      <c r="C7206" s="42" t="s">
        <v>2245</v>
      </c>
      <c r="D7206" s="43" t="s">
        <v>2157</v>
      </c>
      <c r="E7206" s="44"/>
      <c r="F7206" s="44">
        <v>1</v>
      </c>
      <c r="G7206" s="44" t="s">
        <v>1638</v>
      </c>
      <c r="H7206" s="44">
        <v>1</v>
      </c>
      <c r="I7206" s="44">
        <v>0.25</v>
      </c>
      <c r="J7206" s="63">
        <f t="shared" si="124"/>
        <v>0.25</v>
      </c>
      <c r="K7206" s="45" t="s">
        <v>1372</v>
      </c>
      <c r="L7206" s="45" t="s">
        <v>1489</v>
      </c>
      <c r="M7206" s="45" t="s">
        <v>2106</v>
      </c>
      <c r="N7206" s="46" t="s">
        <v>2113</v>
      </c>
    </row>
    <row r="7207" spans="2:14" ht="18.75" hidden="1" customHeight="1" x14ac:dyDescent="0.2">
      <c r="B7207" s="29" t="s">
        <v>1721</v>
      </c>
      <c r="C7207" s="30" t="s">
        <v>2246</v>
      </c>
      <c r="D7207" s="31" t="s">
        <v>2152</v>
      </c>
      <c r="E7207" s="32"/>
      <c r="F7207" s="32">
        <v>1</v>
      </c>
      <c r="G7207" s="32" t="s">
        <v>1638</v>
      </c>
      <c r="H7207" s="32">
        <v>1</v>
      </c>
      <c r="I7207" s="32">
        <v>0.15</v>
      </c>
      <c r="J7207" s="61">
        <f t="shared" si="124"/>
        <v>0.15</v>
      </c>
      <c r="K7207" s="33" t="s">
        <v>1372</v>
      </c>
      <c r="L7207" s="33" t="s">
        <v>1489</v>
      </c>
      <c r="M7207" s="33" t="s">
        <v>2106</v>
      </c>
      <c r="N7207" s="34" t="s">
        <v>2113</v>
      </c>
    </row>
    <row r="7208" spans="2:14" ht="18.75" hidden="1" customHeight="1" x14ac:dyDescent="0.2">
      <c r="B7208" s="35" t="s">
        <v>1721</v>
      </c>
      <c r="C7208" s="36" t="s">
        <v>2246</v>
      </c>
      <c r="D7208" s="37" t="s">
        <v>2153</v>
      </c>
      <c r="E7208" s="38"/>
      <c r="F7208" s="38">
        <v>1</v>
      </c>
      <c r="G7208" s="38" t="s">
        <v>1638</v>
      </c>
      <c r="H7208" s="38">
        <v>2</v>
      </c>
      <c r="I7208" s="38">
        <v>0.25</v>
      </c>
      <c r="J7208" s="62">
        <f t="shared" si="124"/>
        <v>0.5</v>
      </c>
      <c r="K7208" s="39" t="s">
        <v>1372</v>
      </c>
      <c r="L7208" s="39" t="s">
        <v>1489</v>
      </c>
      <c r="M7208" s="39" t="s">
        <v>2106</v>
      </c>
      <c r="N7208" s="40" t="s">
        <v>2113</v>
      </c>
    </row>
    <row r="7209" spans="2:14" ht="18.75" hidden="1" customHeight="1" x14ac:dyDescent="0.2">
      <c r="B7209" s="35" t="s">
        <v>1721</v>
      </c>
      <c r="C7209" s="36" t="s">
        <v>2246</v>
      </c>
      <c r="D7209" s="37" t="s">
        <v>2154</v>
      </c>
      <c r="E7209" s="38"/>
      <c r="F7209" s="38">
        <v>1</v>
      </c>
      <c r="G7209" s="38" t="s">
        <v>1638</v>
      </c>
      <c r="H7209" s="38">
        <v>1</v>
      </c>
      <c r="I7209" s="38">
        <v>0.15</v>
      </c>
      <c r="J7209" s="62">
        <f t="shared" si="124"/>
        <v>0.15</v>
      </c>
      <c r="K7209" s="39" t="s">
        <v>1372</v>
      </c>
      <c r="L7209" s="39" t="s">
        <v>1489</v>
      </c>
      <c r="M7209" s="39" t="s">
        <v>2106</v>
      </c>
      <c r="N7209" s="40" t="s">
        <v>2113</v>
      </c>
    </row>
    <row r="7210" spans="2:14" ht="18.75" hidden="1" customHeight="1" x14ac:dyDescent="0.2">
      <c r="B7210" s="35" t="s">
        <v>1721</v>
      </c>
      <c r="C7210" s="36" t="s">
        <v>2246</v>
      </c>
      <c r="D7210" s="37" t="s">
        <v>2155</v>
      </c>
      <c r="E7210" s="38"/>
      <c r="F7210" s="38">
        <v>1</v>
      </c>
      <c r="G7210" s="38" t="s">
        <v>1638</v>
      </c>
      <c r="H7210" s="38">
        <v>1</v>
      </c>
      <c r="I7210" s="38">
        <v>0.5</v>
      </c>
      <c r="J7210" s="62">
        <f t="shared" si="124"/>
        <v>0.5</v>
      </c>
      <c r="K7210" s="39" t="s">
        <v>1372</v>
      </c>
      <c r="L7210" s="39" t="s">
        <v>1489</v>
      </c>
      <c r="M7210" s="39" t="s">
        <v>2106</v>
      </c>
      <c r="N7210" s="40" t="s">
        <v>2113</v>
      </c>
    </row>
    <row r="7211" spans="2:14" ht="18.75" hidden="1" customHeight="1" x14ac:dyDescent="0.2">
      <c r="B7211" s="35" t="s">
        <v>1721</v>
      </c>
      <c r="C7211" s="36" t="s">
        <v>2246</v>
      </c>
      <c r="D7211" s="37" t="s">
        <v>2156</v>
      </c>
      <c r="E7211" s="38"/>
      <c r="F7211" s="38">
        <v>0</v>
      </c>
      <c r="G7211" s="38" t="s">
        <v>1638</v>
      </c>
      <c r="H7211" s="38">
        <v>1</v>
      </c>
      <c r="I7211" s="38">
        <v>0</v>
      </c>
      <c r="J7211" s="62">
        <f t="shared" si="124"/>
        <v>0</v>
      </c>
      <c r="K7211" s="39" t="s">
        <v>1372</v>
      </c>
      <c r="L7211" s="39" t="s">
        <v>1489</v>
      </c>
      <c r="M7211" s="39" t="s">
        <v>2106</v>
      </c>
      <c r="N7211" s="40" t="s">
        <v>2113</v>
      </c>
    </row>
    <row r="7212" spans="2:14" ht="18.75" hidden="1" customHeight="1" thickBot="1" x14ac:dyDescent="0.25">
      <c r="B7212" s="41" t="s">
        <v>1721</v>
      </c>
      <c r="C7212" s="42" t="s">
        <v>2246</v>
      </c>
      <c r="D7212" s="43" t="s">
        <v>2157</v>
      </c>
      <c r="E7212" s="44"/>
      <c r="F7212" s="44">
        <v>1</v>
      </c>
      <c r="G7212" s="44" t="s">
        <v>1638</v>
      </c>
      <c r="H7212" s="44">
        <v>1</v>
      </c>
      <c r="I7212" s="44">
        <v>0.25</v>
      </c>
      <c r="J7212" s="63">
        <f t="shared" si="124"/>
        <v>0.25</v>
      </c>
      <c r="K7212" s="45" t="s">
        <v>1372</v>
      </c>
      <c r="L7212" s="45" t="s">
        <v>1489</v>
      </c>
      <c r="M7212" s="45" t="s">
        <v>2106</v>
      </c>
      <c r="N7212" s="46" t="s">
        <v>2113</v>
      </c>
    </row>
    <row r="7213" spans="2:14" ht="18.75" hidden="1" customHeight="1" x14ac:dyDescent="0.2">
      <c r="B7213" s="29" t="s">
        <v>1722</v>
      </c>
      <c r="C7213" s="30" t="s">
        <v>2247</v>
      </c>
      <c r="D7213" s="31" t="s">
        <v>2152</v>
      </c>
      <c r="E7213" s="32"/>
      <c r="F7213" s="32">
        <v>1</v>
      </c>
      <c r="G7213" s="32" t="s">
        <v>1638</v>
      </c>
      <c r="H7213" s="32">
        <v>1</v>
      </c>
      <c r="I7213" s="32">
        <v>0.15</v>
      </c>
      <c r="J7213" s="61">
        <f t="shared" si="124"/>
        <v>0.15</v>
      </c>
      <c r="K7213" s="33" t="s">
        <v>1372</v>
      </c>
      <c r="L7213" s="33" t="s">
        <v>1489</v>
      </c>
      <c r="M7213" s="33" t="s">
        <v>2106</v>
      </c>
      <c r="N7213" s="34" t="s">
        <v>2113</v>
      </c>
    </row>
    <row r="7214" spans="2:14" ht="18.75" hidden="1" customHeight="1" x14ac:dyDescent="0.2">
      <c r="B7214" s="35" t="s">
        <v>1722</v>
      </c>
      <c r="C7214" s="36" t="s">
        <v>2247</v>
      </c>
      <c r="D7214" s="37" t="s">
        <v>2153</v>
      </c>
      <c r="E7214" s="38"/>
      <c r="F7214" s="38">
        <v>1</v>
      </c>
      <c r="G7214" s="38" t="s">
        <v>1638</v>
      </c>
      <c r="H7214" s="38">
        <v>2</v>
      </c>
      <c r="I7214" s="38">
        <v>0.25</v>
      </c>
      <c r="J7214" s="62">
        <f t="shared" ref="J7214:J7277" si="125">F7214*H7214*I7214</f>
        <v>0.5</v>
      </c>
      <c r="K7214" s="39" t="s">
        <v>1372</v>
      </c>
      <c r="L7214" s="39" t="s">
        <v>1489</v>
      </c>
      <c r="M7214" s="39" t="s">
        <v>2106</v>
      </c>
      <c r="N7214" s="40" t="s">
        <v>2113</v>
      </c>
    </row>
    <row r="7215" spans="2:14" ht="18.75" hidden="1" customHeight="1" x14ac:dyDescent="0.2">
      <c r="B7215" s="35" t="s">
        <v>1722</v>
      </c>
      <c r="C7215" s="36" t="s">
        <v>2247</v>
      </c>
      <c r="D7215" s="37" t="s">
        <v>2154</v>
      </c>
      <c r="E7215" s="38"/>
      <c r="F7215" s="38">
        <v>1</v>
      </c>
      <c r="G7215" s="38" t="s">
        <v>1638</v>
      </c>
      <c r="H7215" s="38">
        <v>1</v>
      </c>
      <c r="I7215" s="38">
        <v>0.15</v>
      </c>
      <c r="J7215" s="62">
        <f t="shared" si="125"/>
        <v>0.15</v>
      </c>
      <c r="K7215" s="39" t="s">
        <v>1372</v>
      </c>
      <c r="L7215" s="39" t="s">
        <v>1489</v>
      </c>
      <c r="M7215" s="39" t="s">
        <v>2106</v>
      </c>
      <c r="N7215" s="40" t="s">
        <v>2113</v>
      </c>
    </row>
    <row r="7216" spans="2:14" ht="18.75" hidden="1" customHeight="1" x14ac:dyDescent="0.2">
      <c r="B7216" s="35" t="s">
        <v>1722</v>
      </c>
      <c r="C7216" s="36" t="s">
        <v>2247</v>
      </c>
      <c r="D7216" s="37" t="s">
        <v>2155</v>
      </c>
      <c r="E7216" s="38"/>
      <c r="F7216" s="38">
        <v>1</v>
      </c>
      <c r="G7216" s="38" t="s">
        <v>1638</v>
      </c>
      <c r="H7216" s="38">
        <v>1</v>
      </c>
      <c r="I7216" s="38">
        <v>0.5</v>
      </c>
      <c r="J7216" s="62">
        <f t="shared" si="125"/>
        <v>0.5</v>
      </c>
      <c r="K7216" s="39" t="s">
        <v>1372</v>
      </c>
      <c r="L7216" s="39" t="s">
        <v>1489</v>
      </c>
      <c r="M7216" s="39" t="s">
        <v>2106</v>
      </c>
      <c r="N7216" s="40" t="s">
        <v>2113</v>
      </c>
    </row>
    <row r="7217" spans="2:14" ht="18.75" hidden="1" customHeight="1" x14ac:dyDescent="0.2">
      <c r="B7217" s="35" t="s">
        <v>1722</v>
      </c>
      <c r="C7217" s="36" t="s">
        <v>2247</v>
      </c>
      <c r="D7217" s="37" t="s">
        <v>2156</v>
      </c>
      <c r="E7217" s="38"/>
      <c r="F7217" s="38">
        <v>0</v>
      </c>
      <c r="G7217" s="38" t="s">
        <v>1638</v>
      </c>
      <c r="H7217" s="38">
        <v>1</v>
      </c>
      <c r="I7217" s="38">
        <v>0</v>
      </c>
      <c r="J7217" s="62">
        <f t="shared" si="125"/>
        <v>0</v>
      </c>
      <c r="K7217" s="39" t="s">
        <v>1372</v>
      </c>
      <c r="L7217" s="39" t="s">
        <v>1489</v>
      </c>
      <c r="M7217" s="39" t="s">
        <v>2106</v>
      </c>
      <c r="N7217" s="40" t="s">
        <v>2113</v>
      </c>
    </row>
    <row r="7218" spans="2:14" ht="18.75" hidden="1" customHeight="1" thickBot="1" x14ac:dyDescent="0.25">
      <c r="B7218" s="41" t="s">
        <v>1722</v>
      </c>
      <c r="C7218" s="42" t="s">
        <v>2247</v>
      </c>
      <c r="D7218" s="43" t="s">
        <v>2157</v>
      </c>
      <c r="E7218" s="44"/>
      <c r="F7218" s="44">
        <v>1</v>
      </c>
      <c r="G7218" s="44" t="s">
        <v>1638</v>
      </c>
      <c r="H7218" s="44">
        <v>1</v>
      </c>
      <c r="I7218" s="44">
        <v>0.25</v>
      </c>
      <c r="J7218" s="63">
        <f t="shared" si="125"/>
        <v>0.25</v>
      </c>
      <c r="K7218" s="45" t="s">
        <v>1372</v>
      </c>
      <c r="L7218" s="45" t="s">
        <v>1489</v>
      </c>
      <c r="M7218" s="45" t="s">
        <v>2106</v>
      </c>
      <c r="N7218" s="46" t="s">
        <v>2113</v>
      </c>
    </row>
    <row r="7219" spans="2:14" ht="18.75" hidden="1" customHeight="1" x14ac:dyDescent="0.2">
      <c r="B7219" s="29" t="s">
        <v>1723</v>
      </c>
      <c r="C7219" s="30" t="s">
        <v>2248</v>
      </c>
      <c r="D7219" s="31" t="s">
        <v>2152</v>
      </c>
      <c r="E7219" s="32"/>
      <c r="F7219" s="32">
        <v>1</v>
      </c>
      <c r="G7219" s="32" t="s">
        <v>1638</v>
      </c>
      <c r="H7219" s="32">
        <v>1</v>
      </c>
      <c r="I7219" s="32">
        <v>0.15</v>
      </c>
      <c r="J7219" s="61">
        <f t="shared" si="125"/>
        <v>0.15</v>
      </c>
      <c r="K7219" s="33" t="s">
        <v>1372</v>
      </c>
      <c r="L7219" s="33" t="s">
        <v>1489</v>
      </c>
      <c r="M7219" s="33" t="s">
        <v>2106</v>
      </c>
      <c r="N7219" s="34" t="s">
        <v>2113</v>
      </c>
    </row>
    <row r="7220" spans="2:14" ht="18.75" hidden="1" customHeight="1" x14ac:dyDescent="0.2">
      <c r="B7220" s="35" t="s">
        <v>1723</v>
      </c>
      <c r="C7220" s="36" t="s">
        <v>2248</v>
      </c>
      <c r="D7220" s="37" t="s">
        <v>2153</v>
      </c>
      <c r="E7220" s="38"/>
      <c r="F7220" s="38">
        <v>1</v>
      </c>
      <c r="G7220" s="38" t="s">
        <v>1638</v>
      </c>
      <c r="H7220" s="38">
        <v>2</v>
      </c>
      <c r="I7220" s="38">
        <v>0.25</v>
      </c>
      <c r="J7220" s="62">
        <f t="shared" si="125"/>
        <v>0.5</v>
      </c>
      <c r="K7220" s="39" t="s">
        <v>1372</v>
      </c>
      <c r="L7220" s="39" t="s">
        <v>1489</v>
      </c>
      <c r="M7220" s="39" t="s">
        <v>2106</v>
      </c>
      <c r="N7220" s="40" t="s">
        <v>2113</v>
      </c>
    </row>
    <row r="7221" spans="2:14" ht="18.75" hidden="1" customHeight="1" x14ac:dyDescent="0.2">
      <c r="B7221" s="35" t="s">
        <v>1723</v>
      </c>
      <c r="C7221" s="36" t="s">
        <v>2248</v>
      </c>
      <c r="D7221" s="37" t="s">
        <v>2154</v>
      </c>
      <c r="E7221" s="38"/>
      <c r="F7221" s="38">
        <v>1</v>
      </c>
      <c r="G7221" s="38" t="s">
        <v>1638</v>
      </c>
      <c r="H7221" s="38">
        <v>1</v>
      </c>
      <c r="I7221" s="38">
        <v>0.15</v>
      </c>
      <c r="J7221" s="62">
        <f t="shared" si="125"/>
        <v>0.15</v>
      </c>
      <c r="K7221" s="39" t="s">
        <v>1372</v>
      </c>
      <c r="L7221" s="39" t="s">
        <v>1489</v>
      </c>
      <c r="M7221" s="39" t="s">
        <v>2106</v>
      </c>
      <c r="N7221" s="40" t="s">
        <v>2113</v>
      </c>
    </row>
    <row r="7222" spans="2:14" ht="18.75" hidden="1" customHeight="1" x14ac:dyDescent="0.2">
      <c r="B7222" s="35" t="s">
        <v>1723</v>
      </c>
      <c r="C7222" s="36" t="s">
        <v>2248</v>
      </c>
      <c r="D7222" s="37" t="s">
        <v>2155</v>
      </c>
      <c r="E7222" s="38"/>
      <c r="F7222" s="38">
        <v>1</v>
      </c>
      <c r="G7222" s="38" t="s">
        <v>1638</v>
      </c>
      <c r="H7222" s="38">
        <v>1</v>
      </c>
      <c r="I7222" s="38">
        <v>0.5</v>
      </c>
      <c r="J7222" s="62">
        <f t="shared" si="125"/>
        <v>0.5</v>
      </c>
      <c r="K7222" s="39" t="s">
        <v>1372</v>
      </c>
      <c r="L7222" s="39" t="s">
        <v>1489</v>
      </c>
      <c r="M7222" s="39" t="s">
        <v>2106</v>
      </c>
      <c r="N7222" s="40" t="s">
        <v>2113</v>
      </c>
    </row>
    <row r="7223" spans="2:14" ht="18.75" hidden="1" customHeight="1" x14ac:dyDescent="0.2">
      <c r="B7223" s="35" t="s">
        <v>1723</v>
      </c>
      <c r="C7223" s="36" t="s">
        <v>2248</v>
      </c>
      <c r="D7223" s="37" t="s">
        <v>2156</v>
      </c>
      <c r="E7223" s="38"/>
      <c r="F7223" s="38">
        <v>0</v>
      </c>
      <c r="G7223" s="38" t="s">
        <v>1638</v>
      </c>
      <c r="H7223" s="38">
        <v>1</v>
      </c>
      <c r="I7223" s="38">
        <v>0</v>
      </c>
      <c r="J7223" s="62">
        <f t="shared" si="125"/>
        <v>0</v>
      </c>
      <c r="K7223" s="39" t="s">
        <v>1372</v>
      </c>
      <c r="L7223" s="39" t="s">
        <v>1489</v>
      </c>
      <c r="M7223" s="39" t="s">
        <v>2106</v>
      </c>
      <c r="N7223" s="40" t="s">
        <v>2113</v>
      </c>
    </row>
    <row r="7224" spans="2:14" ht="18.75" hidden="1" customHeight="1" thickBot="1" x14ac:dyDescent="0.25">
      <c r="B7224" s="41" t="s">
        <v>1723</v>
      </c>
      <c r="C7224" s="42" t="s">
        <v>2248</v>
      </c>
      <c r="D7224" s="43" t="s">
        <v>2157</v>
      </c>
      <c r="E7224" s="44"/>
      <c r="F7224" s="44">
        <v>1</v>
      </c>
      <c r="G7224" s="44" t="s">
        <v>1638</v>
      </c>
      <c r="H7224" s="44">
        <v>1</v>
      </c>
      <c r="I7224" s="44">
        <v>0.25</v>
      </c>
      <c r="J7224" s="63">
        <f t="shared" si="125"/>
        <v>0.25</v>
      </c>
      <c r="K7224" s="45" t="s">
        <v>1372</v>
      </c>
      <c r="L7224" s="45" t="s">
        <v>1489</v>
      </c>
      <c r="M7224" s="45" t="s">
        <v>2106</v>
      </c>
      <c r="N7224" s="46" t="s">
        <v>2113</v>
      </c>
    </row>
    <row r="7225" spans="2:14" ht="18.75" hidden="1" customHeight="1" x14ac:dyDescent="0.2">
      <c r="B7225" s="29" t="s">
        <v>1724</v>
      </c>
      <c r="C7225" s="30" t="s">
        <v>2249</v>
      </c>
      <c r="D7225" s="31" t="s">
        <v>2152</v>
      </c>
      <c r="E7225" s="32"/>
      <c r="F7225" s="32">
        <v>1</v>
      </c>
      <c r="G7225" s="32" t="s">
        <v>1638</v>
      </c>
      <c r="H7225" s="32">
        <v>1</v>
      </c>
      <c r="I7225" s="32">
        <v>0.15</v>
      </c>
      <c r="J7225" s="61">
        <f t="shared" si="125"/>
        <v>0.15</v>
      </c>
      <c r="K7225" s="33" t="s">
        <v>1372</v>
      </c>
      <c r="L7225" s="33" t="s">
        <v>1489</v>
      </c>
      <c r="M7225" s="33" t="s">
        <v>2106</v>
      </c>
      <c r="N7225" s="34" t="s">
        <v>2113</v>
      </c>
    </row>
    <row r="7226" spans="2:14" ht="18.75" hidden="1" customHeight="1" x14ac:dyDescent="0.2">
      <c r="B7226" s="35" t="s">
        <v>1724</v>
      </c>
      <c r="C7226" s="36" t="s">
        <v>2249</v>
      </c>
      <c r="D7226" s="37" t="s">
        <v>2153</v>
      </c>
      <c r="E7226" s="38"/>
      <c r="F7226" s="38">
        <v>1</v>
      </c>
      <c r="G7226" s="38" t="s">
        <v>1638</v>
      </c>
      <c r="H7226" s="38">
        <v>2</v>
      </c>
      <c r="I7226" s="38">
        <v>0.25</v>
      </c>
      <c r="J7226" s="62">
        <f t="shared" si="125"/>
        <v>0.5</v>
      </c>
      <c r="K7226" s="39" t="s">
        <v>1372</v>
      </c>
      <c r="L7226" s="39" t="s">
        <v>1489</v>
      </c>
      <c r="M7226" s="39" t="s">
        <v>2106</v>
      </c>
      <c r="N7226" s="40" t="s">
        <v>2113</v>
      </c>
    </row>
    <row r="7227" spans="2:14" ht="18.75" hidden="1" customHeight="1" x14ac:dyDescent="0.2">
      <c r="B7227" s="35" t="s">
        <v>1724</v>
      </c>
      <c r="C7227" s="36" t="s">
        <v>2249</v>
      </c>
      <c r="D7227" s="37" t="s">
        <v>2154</v>
      </c>
      <c r="E7227" s="38"/>
      <c r="F7227" s="38">
        <v>1</v>
      </c>
      <c r="G7227" s="38" t="s">
        <v>1638</v>
      </c>
      <c r="H7227" s="38">
        <v>1</v>
      </c>
      <c r="I7227" s="38">
        <v>0.15</v>
      </c>
      <c r="J7227" s="62">
        <f t="shared" si="125"/>
        <v>0.15</v>
      </c>
      <c r="K7227" s="39" t="s">
        <v>1372</v>
      </c>
      <c r="L7227" s="39" t="s">
        <v>1489</v>
      </c>
      <c r="M7227" s="39" t="s">
        <v>2106</v>
      </c>
      <c r="N7227" s="40" t="s">
        <v>2113</v>
      </c>
    </row>
    <row r="7228" spans="2:14" ht="18.75" hidden="1" customHeight="1" x14ac:dyDescent="0.2">
      <c r="B7228" s="35" t="s">
        <v>1724</v>
      </c>
      <c r="C7228" s="36" t="s">
        <v>2249</v>
      </c>
      <c r="D7228" s="37" t="s">
        <v>2155</v>
      </c>
      <c r="E7228" s="38"/>
      <c r="F7228" s="38">
        <v>1</v>
      </c>
      <c r="G7228" s="38" t="s">
        <v>1638</v>
      </c>
      <c r="H7228" s="38">
        <v>1</v>
      </c>
      <c r="I7228" s="38">
        <v>0.5</v>
      </c>
      <c r="J7228" s="62">
        <f t="shared" si="125"/>
        <v>0.5</v>
      </c>
      <c r="K7228" s="39" t="s">
        <v>1372</v>
      </c>
      <c r="L7228" s="39" t="s">
        <v>1489</v>
      </c>
      <c r="M7228" s="39" t="s">
        <v>2106</v>
      </c>
      <c r="N7228" s="40" t="s">
        <v>2113</v>
      </c>
    </row>
    <row r="7229" spans="2:14" ht="18.75" hidden="1" customHeight="1" x14ac:dyDescent="0.2">
      <c r="B7229" s="35" t="s">
        <v>1724</v>
      </c>
      <c r="C7229" s="36" t="s">
        <v>2249</v>
      </c>
      <c r="D7229" s="37" t="s">
        <v>2156</v>
      </c>
      <c r="E7229" s="38"/>
      <c r="F7229" s="38">
        <v>0</v>
      </c>
      <c r="G7229" s="38" t="s">
        <v>1638</v>
      </c>
      <c r="H7229" s="38">
        <v>1</v>
      </c>
      <c r="I7229" s="38">
        <v>0</v>
      </c>
      <c r="J7229" s="62">
        <f t="shared" si="125"/>
        <v>0</v>
      </c>
      <c r="K7229" s="39" t="s">
        <v>1372</v>
      </c>
      <c r="L7229" s="39" t="s">
        <v>1489</v>
      </c>
      <c r="M7229" s="39" t="s">
        <v>2106</v>
      </c>
      <c r="N7229" s="40" t="s">
        <v>2113</v>
      </c>
    </row>
    <row r="7230" spans="2:14" ht="18.75" hidden="1" customHeight="1" thickBot="1" x14ac:dyDescent="0.25">
      <c r="B7230" s="41" t="s">
        <v>1724</v>
      </c>
      <c r="C7230" s="42" t="s">
        <v>2249</v>
      </c>
      <c r="D7230" s="43" t="s">
        <v>2157</v>
      </c>
      <c r="E7230" s="44"/>
      <c r="F7230" s="44">
        <v>1</v>
      </c>
      <c r="G7230" s="44" t="s">
        <v>1638</v>
      </c>
      <c r="H7230" s="44">
        <v>1</v>
      </c>
      <c r="I7230" s="44">
        <v>0.25</v>
      </c>
      <c r="J7230" s="63">
        <f t="shared" si="125"/>
        <v>0.25</v>
      </c>
      <c r="K7230" s="45" t="s">
        <v>1372</v>
      </c>
      <c r="L7230" s="45" t="s">
        <v>1489</v>
      </c>
      <c r="M7230" s="45" t="s">
        <v>2106</v>
      </c>
      <c r="N7230" s="46" t="s">
        <v>2113</v>
      </c>
    </row>
    <row r="7231" spans="2:14" ht="18.75" hidden="1" customHeight="1" x14ac:dyDescent="0.2">
      <c r="B7231" s="29" t="s">
        <v>1725</v>
      </c>
      <c r="C7231" s="30" t="s">
        <v>2250</v>
      </c>
      <c r="D7231" s="31" t="s">
        <v>2152</v>
      </c>
      <c r="E7231" s="32"/>
      <c r="F7231" s="32">
        <v>1</v>
      </c>
      <c r="G7231" s="32" t="s">
        <v>1638</v>
      </c>
      <c r="H7231" s="32">
        <v>1</v>
      </c>
      <c r="I7231" s="32">
        <v>0.15</v>
      </c>
      <c r="J7231" s="61">
        <f t="shared" si="125"/>
        <v>0.15</v>
      </c>
      <c r="K7231" s="33" t="s">
        <v>1372</v>
      </c>
      <c r="L7231" s="33" t="s">
        <v>1489</v>
      </c>
      <c r="M7231" s="33" t="s">
        <v>2106</v>
      </c>
      <c r="N7231" s="34" t="s">
        <v>2113</v>
      </c>
    </row>
    <row r="7232" spans="2:14" ht="18.75" hidden="1" customHeight="1" x14ac:dyDescent="0.2">
      <c r="B7232" s="35" t="s">
        <v>1725</v>
      </c>
      <c r="C7232" s="36" t="s">
        <v>2250</v>
      </c>
      <c r="D7232" s="37" t="s">
        <v>2153</v>
      </c>
      <c r="E7232" s="38"/>
      <c r="F7232" s="38">
        <v>1</v>
      </c>
      <c r="G7232" s="38" t="s">
        <v>1638</v>
      </c>
      <c r="H7232" s="38">
        <v>2</v>
      </c>
      <c r="I7232" s="38">
        <v>0.25</v>
      </c>
      <c r="J7232" s="62">
        <f t="shared" si="125"/>
        <v>0.5</v>
      </c>
      <c r="K7232" s="39" t="s">
        <v>1372</v>
      </c>
      <c r="L7232" s="39" t="s">
        <v>1489</v>
      </c>
      <c r="M7232" s="39" t="s">
        <v>2106</v>
      </c>
      <c r="N7232" s="40" t="s">
        <v>2113</v>
      </c>
    </row>
    <row r="7233" spans="2:14" ht="18.75" hidden="1" customHeight="1" x14ac:dyDescent="0.2">
      <c r="B7233" s="35" t="s">
        <v>1725</v>
      </c>
      <c r="C7233" s="36" t="s">
        <v>2250</v>
      </c>
      <c r="D7233" s="37" t="s">
        <v>2154</v>
      </c>
      <c r="E7233" s="38"/>
      <c r="F7233" s="38">
        <v>1</v>
      </c>
      <c r="G7233" s="38" t="s">
        <v>1638</v>
      </c>
      <c r="H7233" s="38">
        <v>1</v>
      </c>
      <c r="I7233" s="38">
        <v>0.15</v>
      </c>
      <c r="J7233" s="62">
        <f t="shared" si="125"/>
        <v>0.15</v>
      </c>
      <c r="K7233" s="39" t="s">
        <v>1372</v>
      </c>
      <c r="L7233" s="39" t="s">
        <v>1489</v>
      </c>
      <c r="M7233" s="39" t="s">
        <v>2106</v>
      </c>
      <c r="N7233" s="40" t="s">
        <v>2113</v>
      </c>
    </row>
    <row r="7234" spans="2:14" ht="18.75" hidden="1" customHeight="1" x14ac:dyDescent="0.2">
      <c r="B7234" s="35" t="s">
        <v>1725</v>
      </c>
      <c r="C7234" s="36" t="s">
        <v>2250</v>
      </c>
      <c r="D7234" s="37" t="s">
        <v>2155</v>
      </c>
      <c r="E7234" s="38"/>
      <c r="F7234" s="38">
        <v>1</v>
      </c>
      <c r="G7234" s="38" t="s">
        <v>1638</v>
      </c>
      <c r="H7234" s="38">
        <v>1</v>
      </c>
      <c r="I7234" s="38">
        <v>0.5</v>
      </c>
      <c r="J7234" s="62">
        <f t="shared" si="125"/>
        <v>0.5</v>
      </c>
      <c r="K7234" s="39" t="s">
        <v>1372</v>
      </c>
      <c r="L7234" s="39" t="s">
        <v>1489</v>
      </c>
      <c r="M7234" s="39" t="s">
        <v>2106</v>
      </c>
      <c r="N7234" s="40" t="s">
        <v>2113</v>
      </c>
    </row>
    <row r="7235" spans="2:14" ht="18.75" hidden="1" customHeight="1" x14ac:dyDescent="0.2">
      <c r="B7235" s="35" t="s">
        <v>1725</v>
      </c>
      <c r="C7235" s="36" t="s">
        <v>2250</v>
      </c>
      <c r="D7235" s="37" t="s">
        <v>2156</v>
      </c>
      <c r="E7235" s="38"/>
      <c r="F7235" s="38">
        <v>0</v>
      </c>
      <c r="G7235" s="38" t="s">
        <v>1638</v>
      </c>
      <c r="H7235" s="38">
        <v>1</v>
      </c>
      <c r="I7235" s="38">
        <v>0</v>
      </c>
      <c r="J7235" s="62">
        <f t="shared" si="125"/>
        <v>0</v>
      </c>
      <c r="K7235" s="39" t="s">
        <v>1372</v>
      </c>
      <c r="L7235" s="39" t="s">
        <v>1489</v>
      </c>
      <c r="M7235" s="39" t="s">
        <v>2106</v>
      </c>
      <c r="N7235" s="40" t="s">
        <v>2113</v>
      </c>
    </row>
    <row r="7236" spans="2:14" ht="18.75" hidden="1" customHeight="1" thickBot="1" x14ac:dyDescent="0.25">
      <c r="B7236" s="41" t="s">
        <v>1725</v>
      </c>
      <c r="C7236" s="42" t="s">
        <v>2250</v>
      </c>
      <c r="D7236" s="43" t="s">
        <v>2157</v>
      </c>
      <c r="E7236" s="44"/>
      <c r="F7236" s="44">
        <v>1</v>
      </c>
      <c r="G7236" s="44" t="s">
        <v>1638</v>
      </c>
      <c r="H7236" s="44">
        <v>1</v>
      </c>
      <c r="I7236" s="44">
        <v>0.25</v>
      </c>
      <c r="J7236" s="63">
        <f t="shared" si="125"/>
        <v>0.25</v>
      </c>
      <c r="K7236" s="45" t="s">
        <v>1372</v>
      </c>
      <c r="L7236" s="45" t="s">
        <v>1489</v>
      </c>
      <c r="M7236" s="45" t="s">
        <v>2106</v>
      </c>
      <c r="N7236" s="46" t="s">
        <v>2113</v>
      </c>
    </row>
    <row r="7237" spans="2:14" ht="18.75" hidden="1" customHeight="1" x14ac:dyDescent="0.2">
      <c r="B7237" s="29" t="s">
        <v>1726</v>
      </c>
      <c r="C7237" s="30" t="s">
        <v>2251</v>
      </c>
      <c r="D7237" s="31" t="s">
        <v>2152</v>
      </c>
      <c r="E7237" s="32"/>
      <c r="F7237" s="32">
        <v>1</v>
      </c>
      <c r="G7237" s="32" t="s">
        <v>1638</v>
      </c>
      <c r="H7237" s="32">
        <v>1</v>
      </c>
      <c r="I7237" s="32">
        <v>0.15</v>
      </c>
      <c r="J7237" s="61">
        <f t="shared" si="125"/>
        <v>0.15</v>
      </c>
      <c r="K7237" s="33" t="s">
        <v>1372</v>
      </c>
      <c r="L7237" s="33" t="s">
        <v>1489</v>
      </c>
      <c r="M7237" s="33" t="s">
        <v>2106</v>
      </c>
      <c r="N7237" s="34" t="s">
        <v>2113</v>
      </c>
    </row>
    <row r="7238" spans="2:14" ht="18.75" hidden="1" customHeight="1" x14ac:dyDescent="0.2">
      <c r="B7238" s="35" t="s">
        <v>1726</v>
      </c>
      <c r="C7238" s="36" t="s">
        <v>2251</v>
      </c>
      <c r="D7238" s="37" t="s">
        <v>2153</v>
      </c>
      <c r="E7238" s="38"/>
      <c r="F7238" s="38">
        <v>1</v>
      </c>
      <c r="G7238" s="38" t="s">
        <v>1638</v>
      </c>
      <c r="H7238" s="38">
        <v>2</v>
      </c>
      <c r="I7238" s="38">
        <v>0.25</v>
      </c>
      <c r="J7238" s="62">
        <f t="shared" si="125"/>
        <v>0.5</v>
      </c>
      <c r="K7238" s="39" t="s">
        <v>1372</v>
      </c>
      <c r="L7238" s="39" t="s">
        <v>1489</v>
      </c>
      <c r="M7238" s="39" t="s">
        <v>2106</v>
      </c>
      <c r="N7238" s="40" t="s">
        <v>2113</v>
      </c>
    </row>
    <row r="7239" spans="2:14" ht="18.75" hidden="1" customHeight="1" x14ac:dyDescent="0.2">
      <c r="B7239" s="35" t="s">
        <v>1726</v>
      </c>
      <c r="C7239" s="36" t="s">
        <v>2251</v>
      </c>
      <c r="D7239" s="37" t="s">
        <v>2154</v>
      </c>
      <c r="E7239" s="38"/>
      <c r="F7239" s="38">
        <v>1</v>
      </c>
      <c r="G7239" s="38" t="s">
        <v>1638</v>
      </c>
      <c r="H7239" s="38">
        <v>1</v>
      </c>
      <c r="I7239" s="38">
        <v>0.15</v>
      </c>
      <c r="J7239" s="62">
        <f t="shared" si="125"/>
        <v>0.15</v>
      </c>
      <c r="K7239" s="39" t="s">
        <v>1372</v>
      </c>
      <c r="L7239" s="39" t="s">
        <v>1489</v>
      </c>
      <c r="M7239" s="39" t="s">
        <v>2106</v>
      </c>
      <c r="N7239" s="40" t="s">
        <v>2113</v>
      </c>
    </row>
    <row r="7240" spans="2:14" ht="18.75" hidden="1" customHeight="1" x14ac:dyDescent="0.2">
      <c r="B7240" s="35" t="s">
        <v>1726</v>
      </c>
      <c r="C7240" s="36" t="s">
        <v>2251</v>
      </c>
      <c r="D7240" s="37" t="s">
        <v>2155</v>
      </c>
      <c r="E7240" s="38"/>
      <c r="F7240" s="38">
        <v>1</v>
      </c>
      <c r="G7240" s="38" t="s">
        <v>1638</v>
      </c>
      <c r="H7240" s="38">
        <v>1</v>
      </c>
      <c r="I7240" s="38">
        <v>0.5</v>
      </c>
      <c r="J7240" s="62">
        <f t="shared" si="125"/>
        <v>0.5</v>
      </c>
      <c r="K7240" s="39" t="s">
        <v>1372</v>
      </c>
      <c r="L7240" s="39" t="s">
        <v>1489</v>
      </c>
      <c r="M7240" s="39" t="s">
        <v>2106</v>
      </c>
      <c r="N7240" s="40" t="s">
        <v>2113</v>
      </c>
    </row>
    <row r="7241" spans="2:14" ht="18.75" hidden="1" customHeight="1" x14ac:dyDescent="0.2">
      <c r="B7241" s="35" t="s">
        <v>1726</v>
      </c>
      <c r="C7241" s="36" t="s">
        <v>2251</v>
      </c>
      <c r="D7241" s="37" t="s">
        <v>2156</v>
      </c>
      <c r="E7241" s="38"/>
      <c r="F7241" s="38">
        <v>0</v>
      </c>
      <c r="G7241" s="38" t="s">
        <v>1638</v>
      </c>
      <c r="H7241" s="38">
        <v>1</v>
      </c>
      <c r="I7241" s="38">
        <v>0</v>
      </c>
      <c r="J7241" s="62">
        <f t="shared" si="125"/>
        <v>0</v>
      </c>
      <c r="K7241" s="39" t="s">
        <v>1372</v>
      </c>
      <c r="L7241" s="39" t="s">
        <v>1489</v>
      </c>
      <c r="M7241" s="39" t="s">
        <v>2106</v>
      </c>
      <c r="N7241" s="40" t="s">
        <v>2113</v>
      </c>
    </row>
    <row r="7242" spans="2:14" ht="18.75" hidden="1" customHeight="1" thickBot="1" x14ac:dyDescent="0.25">
      <c r="B7242" s="41" t="s">
        <v>1726</v>
      </c>
      <c r="C7242" s="42" t="s">
        <v>2251</v>
      </c>
      <c r="D7242" s="43" t="s">
        <v>2157</v>
      </c>
      <c r="E7242" s="44"/>
      <c r="F7242" s="44">
        <v>1</v>
      </c>
      <c r="G7242" s="44" t="s">
        <v>1638</v>
      </c>
      <c r="H7242" s="44">
        <v>1</v>
      </c>
      <c r="I7242" s="44">
        <v>0.25</v>
      </c>
      <c r="J7242" s="63">
        <f t="shared" si="125"/>
        <v>0.25</v>
      </c>
      <c r="K7242" s="45" t="s">
        <v>1372</v>
      </c>
      <c r="L7242" s="45" t="s">
        <v>1489</v>
      </c>
      <c r="M7242" s="45" t="s">
        <v>2106</v>
      </c>
      <c r="N7242" s="46" t="s">
        <v>2113</v>
      </c>
    </row>
    <row r="7243" spans="2:14" ht="18.75" hidden="1" customHeight="1" x14ac:dyDescent="0.2">
      <c r="B7243" s="29" t="s">
        <v>1727</v>
      </c>
      <c r="C7243" s="30" t="s">
        <v>2252</v>
      </c>
      <c r="D7243" s="31" t="s">
        <v>2152</v>
      </c>
      <c r="E7243" s="32"/>
      <c r="F7243" s="32">
        <v>1</v>
      </c>
      <c r="G7243" s="32" t="s">
        <v>1638</v>
      </c>
      <c r="H7243" s="32">
        <v>1</v>
      </c>
      <c r="I7243" s="32">
        <v>0.15</v>
      </c>
      <c r="J7243" s="61">
        <f t="shared" si="125"/>
        <v>0.15</v>
      </c>
      <c r="K7243" s="33" t="s">
        <v>1372</v>
      </c>
      <c r="L7243" s="33" t="s">
        <v>1489</v>
      </c>
      <c r="M7243" s="33" t="s">
        <v>2106</v>
      </c>
      <c r="N7243" s="34" t="s">
        <v>2113</v>
      </c>
    </row>
    <row r="7244" spans="2:14" ht="18.75" hidden="1" customHeight="1" x14ac:dyDescent="0.2">
      <c r="B7244" s="35" t="s">
        <v>1727</v>
      </c>
      <c r="C7244" s="36" t="s">
        <v>2252</v>
      </c>
      <c r="D7244" s="37" t="s">
        <v>2153</v>
      </c>
      <c r="E7244" s="38"/>
      <c r="F7244" s="38">
        <v>1</v>
      </c>
      <c r="G7244" s="38" t="s">
        <v>1638</v>
      </c>
      <c r="H7244" s="38">
        <v>2</v>
      </c>
      <c r="I7244" s="38">
        <v>0.25</v>
      </c>
      <c r="J7244" s="62">
        <f t="shared" si="125"/>
        <v>0.5</v>
      </c>
      <c r="K7244" s="39" t="s">
        <v>1372</v>
      </c>
      <c r="L7244" s="39" t="s">
        <v>1489</v>
      </c>
      <c r="M7244" s="39" t="s">
        <v>2106</v>
      </c>
      <c r="N7244" s="40" t="s">
        <v>2113</v>
      </c>
    </row>
    <row r="7245" spans="2:14" ht="18.75" hidden="1" customHeight="1" x14ac:dyDescent="0.2">
      <c r="B7245" s="35" t="s">
        <v>1727</v>
      </c>
      <c r="C7245" s="36" t="s">
        <v>2252</v>
      </c>
      <c r="D7245" s="37" t="s">
        <v>2154</v>
      </c>
      <c r="E7245" s="38"/>
      <c r="F7245" s="38">
        <v>1</v>
      </c>
      <c r="G7245" s="38" t="s">
        <v>1638</v>
      </c>
      <c r="H7245" s="38">
        <v>1</v>
      </c>
      <c r="I7245" s="38">
        <v>0.15</v>
      </c>
      <c r="J7245" s="62">
        <f t="shared" si="125"/>
        <v>0.15</v>
      </c>
      <c r="K7245" s="39" t="s">
        <v>1372</v>
      </c>
      <c r="L7245" s="39" t="s">
        <v>1489</v>
      </c>
      <c r="M7245" s="39" t="s">
        <v>2106</v>
      </c>
      <c r="N7245" s="40" t="s">
        <v>2113</v>
      </c>
    </row>
    <row r="7246" spans="2:14" ht="18.75" hidden="1" customHeight="1" x14ac:dyDescent="0.2">
      <c r="B7246" s="35" t="s">
        <v>1727</v>
      </c>
      <c r="C7246" s="36" t="s">
        <v>2252</v>
      </c>
      <c r="D7246" s="37" t="s">
        <v>2155</v>
      </c>
      <c r="E7246" s="38"/>
      <c r="F7246" s="38">
        <v>1</v>
      </c>
      <c r="G7246" s="38" t="s">
        <v>1638</v>
      </c>
      <c r="H7246" s="38">
        <v>1</v>
      </c>
      <c r="I7246" s="38">
        <v>0.5</v>
      </c>
      <c r="J7246" s="62">
        <f t="shared" si="125"/>
        <v>0.5</v>
      </c>
      <c r="K7246" s="39" t="s">
        <v>1372</v>
      </c>
      <c r="L7246" s="39" t="s">
        <v>1489</v>
      </c>
      <c r="M7246" s="39" t="s">
        <v>2106</v>
      </c>
      <c r="N7246" s="40" t="s">
        <v>2113</v>
      </c>
    </row>
    <row r="7247" spans="2:14" ht="18.75" hidden="1" customHeight="1" x14ac:dyDescent="0.2">
      <c r="B7247" s="35" t="s">
        <v>1727</v>
      </c>
      <c r="C7247" s="36" t="s">
        <v>2252</v>
      </c>
      <c r="D7247" s="37" t="s">
        <v>2156</v>
      </c>
      <c r="E7247" s="38"/>
      <c r="F7247" s="38">
        <v>0</v>
      </c>
      <c r="G7247" s="38" t="s">
        <v>1638</v>
      </c>
      <c r="H7247" s="38">
        <v>1</v>
      </c>
      <c r="I7247" s="38">
        <v>0</v>
      </c>
      <c r="J7247" s="62">
        <f t="shared" si="125"/>
        <v>0</v>
      </c>
      <c r="K7247" s="39" t="s">
        <v>1372</v>
      </c>
      <c r="L7247" s="39" t="s">
        <v>1489</v>
      </c>
      <c r="M7247" s="39" t="s">
        <v>2106</v>
      </c>
      <c r="N7247" s="40" t="s">
        <v>2113</v>
      </c>
    </row>
    <row r="7248" spans="2:14" ht="18.75" hidden="1" customHeight="1" thickBot="1" x14ac:dyDescent="0.25">
      <c r="B7248" s="41" t="s">
        <v>1727</v>
      </c>
      <c r="C7248" s="42" t="s">
        <v>2252</v>
      </c>
      <c r="D7248" s="43" t="s">
        <v>2157</v>
      </c>
      <c r="E7248" s="44"/>
      <c r="F7248" s="44">
        <v>1</v>
      </c>
      <c r="G7248" s="44" t="s">
        <v>1638</v>
      </c>
      <c r="H7248" s="44">
        <v>1</v>
      </c>
      <c r="I7248" s="44">
        <v>0.25</v>
      </c>
      <c r="J7248" s="63">
        <f t="shared" si="125"/>
        <v>0.25</v>
      </c>
      <c r="K7248" s="45" t="s">
        <v>1372</v>
      </c>
      <c r="L7248" s="45" t="s">
        <v>1489</v>
      </c>
      <c r="M7248" s="45" t="s">
        <v>2106</v>
      </c>
      <c r="N7248" s="46" t="s">
        <v>2113</v>
      </c>
    </row>
    <row r="7249" spans="2:14" ht="18.75" hidden="1" customHeight="1" x14ac:dyDescent="0.2">
      <c r="B7249" s="29" t="s">
        <v>1728</v>
      </c>
      <c r="C7249" s="30" t="s">
        <v>2253</v>
      </c>
      <c r="D7249" s="31" t="s">
        <v>2152</v>
      </c>
      <c r="E7249" s="32"/>
      <c r="F7249" s="32">
        <v>1</v>
      </c>
      <c r="G7249" s="32" t="s">
        <v>1638</v>
      </c>
      <c r="H7249" s="32">
        <v>1</v>
      </c>
      <c r="I7249" s="32">
        <v>0.15</v>
      </c>
      <c r="J7249" s="61">
        <f t="shared" si="125"/>
        <v>0.15</v>
      </c>
      <c r="K7249" s="33" t="s">
        <v>1372</v>
      </c>
      <c r="L7249" s="33" t="s">
        <v>1489</v>
      </c>
      <c r="M7249" s="33" t="s">
        <v>2106</v>
      </c>
      <c r="N7249" s="34" t="s">
        <v>2113</v>
      </c>
    </row>
    <row r="7250" spans="2:14" ht="18.75" hidden="1" customHeight="1" x14ac:dyDescent="0.2">
      <c r="B7250" s="35" t="s">
        <v>1728</v>
      </c>
      <c r="C7250" s="36" t="s">
        <v>2253</v>
      </c>
      <c r="D7250" s="37" t="s">
        <v>2153</v>
      </c>
      <c r="E7250" s="38"/>
      <c r="F7250" s="38">
        <v>1</v>
      </c>
      <c r="G7250" s="38" t="s">
        <v>1638</v>
      </c>
      <c r="H7250" s="38">
        <v>2</v>
      </c>
      <c r="I7250" s="38">
        <v>0.25</v>
      </c>
      <c r="J7250" s="62">
        <f t="shared" si="125"/>
        <v>0.5</v>
      </c>
      <c r="K7250" s="39" t="s">
        <v>1372</v>
      </c>
      <c r="L7250" s="39" t="s">
        <v>1489</v>
      </c>
      <c r="M7250" s="39" t="s">
        <v>2106</v>
      </c>
      <c r="N7250" s="40" t="s">
        <v>2113</v>
      </c>
    </row>
    <row r="7251" spans="2:14" ht="18.75" hidden="1" customHeight="1" x14ac:dyDescent="0.2">
      <c r="B7251" s="35" t="s">
        <v>1728</v>
      </c>
      <c r="C7251" s="36" t="s">
        <v>2253</v>
      </c>
      <c r="D7251" s="37" t="s">
        <v>2154</v>
      </c>
      <c r="E7251" s="38"/>
      <c r="F7251" s="38">
        <v>1</v>
      </c>
      <c r="G7251" s="38" t="s">
        <v>1638</v>
      </c>
      <c r="H7251" s="38">
        <v>1</v>
      </c>
      <c r="I7251" s="38">
        <v>0.15</v>
      </c>
      <c r="J7251" s="62">
        <f t="shared" si="125"/>
        <v>0.15</v>
      </c>
      <c r="K7251" s="39" t="s">
        <v>1372</v>
      </c>
      <c r="L7251" s="39" t="s">
        <v>1489</v>
      </c>
      <c r="M7251" s="39" t="s">
        <v>2106</v>
      </c>
      <c r="N7251" s="40" t="s">
        <v>2113</v>
      </c>
    </row>
    <row r="7252" spans="2:14" ht="18.75" hidden="1" customHeight="1" x14ac:dyDescent="0.2">
      <c r="B7252" s="35" t="s">
        <v>1728</v>
      </c>
      <c r="C7252" s="36" t="s">
        <v>2253</v>
      </c>
      <c r="D7252" s="37" t="s">
        <v>2155</v>
      </c>
      <c r="E7252" s="38"/>
      <c r="F7252" s="38">
        <v>1</v>
      </c>
      <c r="G7252" s="38" t="s">
        <v>1638</v>
      </c>
      <c r="H7252" s="38">
        <v>1</v>
      </c>
      <c r="I7252" s="38">
        <v>0.5</v>
      </c>
      <c r="J7252" s="62">
        <f t="shared" si="125"/>
        <v>0.5</v>
      </c>
      <c r="K7252" s="39" t="s">
        <v>1372</v>
      </c>
      <c r="L7252" s="39" t="s">
        <v>1489</v>
      </c>
      <c r="M7252" s="39" t="s">
        <v>2106</v>
      </c>
      <c r="N7252" s="40" t="s">
        <v>2113</v>
      </c>
    </row>
    <row r="7253" spans="2:14" ht="18.75" hidden="1" customHeight="1" x14ac:dyDescent="0.2">
      <c r="B7253" s="35" t="s">
        <v>1728</v>
      </c>
      <c r="C7253" s="36" t="s">
        <v>2253</v>
      </c>
      <c r="D7253" s="37" t="s">
        <v>2156</v>
      </c>
      <c r="E7253" s="38"/>
      <c r="F7253" s="38">
        <v>0</v>
      </c>
      <c r="G7253" s="38" t="s">
        <v>1638</v>
      </c>
      <c r="H7253" s="38">
        <v>1</v>
      </c>
      <c r="I7253" s="38">
        <v>0</v>
      </c>
      <c r="J7253" s="62">
        <f t="shared" si="125"/>
        <v>0</v>
      </c>
      <c r="K7253" s="39" t="s">
        <v>1372</v>
      </c>
      <c r="L7253" s="39" t="s">
        <v>1489</v>
      </c>
      <c r="M7253" s="39" t="s">
        <v>2106</v>
      </c>
      <c r="N7253" s="40" t="s">
        <v>2113</v>
      </c>
    </row>
    <row r="7254" spans="2:14" ht="18.75" hidden="1" customHeight="1" thickBot="1" x14ac:dyDescent="0.25">
      <c r="B7254" s="41" t="s">
        <v>1728</v>
      </c>
      <c r="C7254" s="42" t="s">
        <v>2253</v>
      </c>
      <c r="D7254" s="43" t="s">
        <v>2157</v>
      </c>
      <c r="E7254" s="44"/>
      <c r="F7254" s="44">
        <v>1</v>
      </c>
      <c r="G7254" s="44" t="s">
        <v>1638</v>
      </c>
      <c r="H7254" s="44">
        <v>1</v>
      </c>
      <c r="I7254" s="44">
        <v>0.25</v>
      </c>
      <c r="J7254" s="63">
        <f t="shared" si="125"/>
        <v>0.25</v>
      </c>
      <c r="K7254" s="45" t="s">
        <v>1372</v>
      </c>
      <c r="L7254" s="45" t="s">
        <v>1489</v>
      </c>
      <c r="M7254" s="45" t="s">
        <v>2106</v>
      </c>
      <c r="N7254" s="46" t="s">
        <v>2113</v>
      </c>
    </row>
    <row r="7255" spans="2:14" ht="18.75" hidden="1" customHeight="1" x14ac:dyDescent="0.2">
      <c r="B7255" s="29" t="s">
        <v>1729</v>
      </c>
      <c r="C7255" s="30" t="s">
        <v>2254</v>
      </c>
      <c r="D7255" s="31" t="s">
        <v>2152</v>
      </c>
      <c r="E7255" s="32"/>
      <c r="F7255" s="32">
        <v>1</v>
      </c>
      <c r="G7255" s="32" t="s">
        <v>1638</v>
      </c>
      <c r="H7255" s="32">
        <v>1</v>
      </c>
      <c r="I7255" s="32">
        <v>0.15</v>
      </c>
      <c r="J7255" s="61">
        <f t="shared" si="125"/>
        <v>0.15</v>
      </c>
      <c r="K7255" s="33" t="s">
        <v>1372</v>
      </c>
      <c r="L7255" s="33" t="s">
        <v>1489</v>
      </c>
      <c r="M7255" s="33" t="s">
        <v>2106</v>
      </c>
      <c r="N7255" s="34" t="s">
        <v>2113</v>
      </c>
    </row>
    <row r="7256" spans="2:14" ht="18.75" hidden="1" customHeight="1" x14ac:dyDescent="0.2">
      <c r="B7256" s="35" t="s">
        <v>1729</v>
      </c>
      <c r="C7256" s="36" t="s">
        <v>2254</v>
      </c>
      <c r="D7256" s="37" t="s">
        <v>2153</v>
      </c>
      <c r="E7256" s="38"/>
      <c r="F7256" s="38">
        <v>1</v>
      </c>
      <c r="G7256" s="38" t="s">
        <v>1638</v>
      </c>
      <c r="H7256" s="38">
        <v>2</v>
      </c>
      <c r="I7256" s="38">
        <v>0.25</v>
      </c>
      <c r="J7256" s="62">
        <f t="shared" si="125"/>
        <v>0.5</v>
      </c>
      <c r="K7256" s="39" t="s">
        <v>1372</v>
      </c>
      <c r="L7256" s="39" t="s">
        <v>1489</v>
      </c>
      <c r="M7256" s="39" t="s">
        <v>2106</v>
      </c>
      <c r="N7256" s="40" t="s">
        <v>2113</v>
      </c>
    </row>
    <row r="7257" spans="2:14" ht="18.75" hidden="1" customHeight="1" x14ac:dyDescent="0.2">
      <c r="B7257" s="35" t="s">
        <v>1729</v>
      </c>
      <c r="C7257" s="36" t="s">
        <v>2254</v>
      </c>
      <c r="D7257" s="37" t="s">
        <v>2154</v>
      </c>
      <c r="E7257" s="38"/>
      <c r="F7257" s="38">
        <v>1</v>
      </c>
      <c r="G7257" s="38" t="s">
        <v>1638</v>
      </c>
      <c r="H7257" s="38">
        <v>1</v>
      </c>
      <c r="I7257" s="38">
        <v>0.15</v>
      </c>
      <c r="J7257" s="62">
        <f t="shared" si="125"/>
        <v>0.15</v>
      </c>
      <c r="K7257" s="39" t="s">
        <v>1372</v>
      </c>
      <c r="L7257" s="39" t="s">
        <v>1489</v>
      </c>
      <c r="M7257" s="39" t="s">
        <v>2106</v>
      </c>
      <c r="N7257" s="40" t="s">
        <v>2113</v>
      </c>
    </row>
    <row r="7258" spans="2:14" ht="18.75" hidden="1" customHeight="1" x14ac:dyDescent="0.2">
      <c r="B7258" s="35" t="s">
        <v>1729</v>
      </c>
      <c r="C7258" s="36" t="s">
        <v>2254</v>
      </c>
      <c r="D7258" s="37" t="s">
        <v>2155</v>
      </c>
      <c r="E7258" s="38"/>
      <c r="F7258" s="38">
        <v>1</v>
      </c>
      <c r="G7258" s="38" t="s">
        <v>1638</v>
      </c>
      <c r="H7258" s="38">
        <v>1</v>
      </c>
      <c r="I7258" s="38">
        <v>0.5</v>
      </c>
      <c r="J7258" s="62">
        <f t="shared" si="125"/>
        <v>0.5</v>
      </c>
      <c r="K7258" s="39" t="s">
        <v>1372</v>
      </c>
      <c r="L7258" s="39" t="s">
        <v>1489</v>
      </c>
      <c r="M7258" s="39" t="s">
        <v>2106</v>
      </c>
      <c r="N7258" s="40" t="s">
        <v>2113</v>
      </c>
    </row>
    <row r="7259" spans="2:14" ht="18.75" hidden="1" customHeight="1" x14ac:dyDescent="0.2">
      <c r="B7259" s="35" t="s">
        <v>1729</v>
      </c>
      <c r="C7259" s="36" t="s">
        <v>2254</v>
      </c>
      <c r="D7259" s="37" t="s">
        <v>2156</v>
      </c>
      <c r="E7259" s="38"/>
      <c r="F7259" s="38">
        <v>0</v>
      </c>
      <c r="G7259" s="38" t="s">
        <v>1638</v>
      </c>
      <c r="H7259" s="38">
        <v>1</v>
      </c>
      <c r="I7259" s="38">
        <v>0</v>
      </c>
      <c r="J7259" s="62">
        <f t="shared" si="125"/>
        <v>0</v>
      </c>
      <c r="K7259" s="39" t="s">
        <v>1372</v>
      </c>
      <c r="L7259" s="39" t="s">
        <v>1489</v>
      </c>
      <c r="M7259" s="39" t="s">
        <v>2106</v>
      </c>
      <c r="N7259" s="40" t="s">
        <v>2113</v>
      </c>
    </row>
    <row r="7260" spans="2:14" ht="18.75" hidden="1" customHeight="1" thickBot="1" x14ac:dyDescent="0.25">
      <c r="B7260" s="41" t="s">
        <v>1729</v>
      </c>
      <c r="C7260" s="42" t="s">
        <v>2254</v>
      </c>
      <c r="D7260" s="43" t="s">
        <v>2157</v>
      </c>
      <c r="E7260" s="44"/>
      <c r="F7260" s="44">
        <v>1</v>
      </c>
      <c r="G7260" s="44" t="s">
        <v>1638</v>
      </c>
      <c r="H7260" s="44">
        <v>1</v>
      </c>
      <c r="I7260" s="44">
        <v>0.25</v>
      </c>
      <c r="J7260" s="63">
        <f t="shared" si="125"/>
        <v>0.25</v>
      </c>
      <c r="K7260" s="45" t="s">
        <v>1372</v>
      </c>
      <c r="L7260" s="45" t="s">
        <v>1489</v>
      </c>
      <c r="M7260" s="45" t="s">
        <v>2106</v>
      </c>
      <c r="N7260" s="46" t="s">
        <v>2113</v>
      </c>
    </row>
    <row r="7261" spans="2:14" ht="18.75" hidden="1" customHeight="1" x14ac:dyDescent="0.2">
      <c r="B7261" s="29" t="s">
        <v>1730</v>
      </c>
      <c r="C7261" s="30" t="s">
        <v>2255</v>
      </c>
      <c r="D7261" s="31" t="s">
        <v>2152</v>
      </c>
      <c r="E7261" s="32"/>
      <c r="F7261" s="32">
        <v>1</v>
      </c>
      <c r="G7261" s="32" t="s">
        <v>1638</v>
      </c>
      <c r="H7261" s="32">
        <v>1</v>
      </c>
      <c r="I7261" s="32">
        <v>0</v>
      </c>
      <c r="J7261" s="61">
        <f t="shared" si="125"/>
        <v>0</v>
      </c>
      <c r="K7261" s="33" t="s">
        <v>4428</v>
      </c>
      <c r="L7261" s="33" t="s">
        <v>2186</v>
      </c>
      <c r="M7261" s="33" t="s">
        <v>2106</v>
      </c>
      <c r="N7261" s="34" t="s">
        <v>2113</v>
      </c>
    </row>
    <row r="7262" spans="2:14" ht="18.75" hidden="1" customHeight="1" x14ac:dyDescent="0.2">
      <c r="B7262" s="35" t="s">
        <v>1730</v>
      </c>
      <c r="C7262" s="36" t="s">
        <v>2255</v>
      </c>
      <c r="D7262" s="37" t="s">
        <v>2153</v>
      </c>
      <c r="E7262" s="38"/>
      <c r="F7262" s="38">
        <v>1</v>
      </c>
      <c r="G7262" s="38" t="s">
        <v>1638</v>
      </c>
      <c r="H7262" s="38">
        <v>2</v>
      </c>
      <c r="I7262" s="38">
        <v>0</v>
      </c>
      <c r="J7262" s="62">
        <f t="shared" si="125"/>
        <v>0</v>
      </c>
      <c r="K7262" s="39" t="s">
        <v>4428</v>
      </c>
      <c r="L7262" s="39" t="s">
        <v>2186</v>
      </c>
      <c r="M7262" s="39" t="s">
        <v>2106</v>
      </c>
      <c r="N7262" s="40" t="s">
        <v>2113</v>
      </c>
    </row>
    <row r="7263" spans="2:14" ht="18.75" hidden="1" customHeight="1" x14ac:dyDescent="0.2">
      <c r="B7263" s="35" t="s">
        <v>1730</v>
      </c>
      <c r="C7263" s="36" t="s">
        <v>2255</v>
      </c>
      <c r="D7263" s="37" t="s">
        <v>2154</v>
      </c>
      <c r="E7263" s="38"/>
      <c r="F7263" s="38">
        <v>1</v>
      </c>
      <c r="G7263" s="38" t="s">
        <v>1638</v>
      </c>
      <c r="H7263" s="38">
        <v>1</v>
      </c>
      <c r="I7263" s="38">
        <v>0</v>
      </c>
      <c r="J7263" s="62">
        <f t="shared" si="125"/>
        <v>0</v>
      </c>
      <c r="K7263" s="39" t="s">
        <v>4428</v>
      </c>
      <c r="L7263" s="39" t="s">
        <v>2186</v>
      </c>
      <c r="M7263" s="39" t="s">
        <v>2106</v>
      </c>
      <c r="N7263" s="40" t="s">
        <v>2113</v>
      </c>
    </row>
    <row r="7264" spans="2:14" ht="18.75" hidden="1" customHeight="1" x14ac:dyDescent="0.2">
      <c r="B7264" s="35" t="s">
        <v>1730</v>
      </c>
      <c r="C7264" s="36" t="s">
        <v>2255</v>
      </c>
      <c r="D7264" s="37" t="s">
        <v>2155</v>
      </c>
      <c r="E7264" s="38"/>
      <c r="F7264" s="38">
        <v>1</v>
      </c>
      <c r="G7264" s="38" t="s">
        <v>1638</v>
      </c>
      <c r="H7264" s="38">
        <v>1</v>
      </c>
      <c r="I7264" s="38">
        <v>0</v>
      </c>
      <c r="J7264" s="62">
        <f t="shared" si="125"/>
        <v>0</v>
      </c>
      <c r="K7264" s="39" t="s">
        <v>4428</v>
      </c>
      <c r="L7264" s="39" t="s">
        <v>2186</v>
      </c>
      <c r="M7264" s="39" t="s">
        <v>2106</v>
      </c>
      <c r="N7264" s="40" t="s">
        <v>2113</v>
      </c>
    </row>
    <row r="7265" spans="2:14" ht="18.75" hidden="1" customHeight="1" x14ac:dyDescent="0.2">
      <c r="B7265" s="35" t="s">
        <v>1730</v>
      </c>
      <c r="C7265" s="36" t="s">
        <v>2255</v>
      </c>
      <c r="D7265" s="37" t="s">
        <v>2156</v>
      </c>
      <c r="E7265" s="38"/>
      <c r="F7265" s="38">
        <v>0</v>
      </c>
      <c r="G7265" s="38" t="s">
        <v>1638</v>
      </c>
      <c r="H7265" s="38">
        <v>1</v>
      </c>
      <c r="I7265" s="38">
        <v>0</v>
      </c>
      <c r="J7265" s="62">
        <f t="shared" si="125"/>
        <v>0</v>
      </c>
      <c r="K7265" s="39" t="s">
        <v>4428</v>
      </c>
      <c r="L7265" s="39" t="s">
        <v>2186</v>
      </c>
      <c r="M7265" s="39" t="s">
        <v>2106</v>
      </c>
      <c r="N7265" s="40" t="s">
        <v>2113</v>
      </c>
    </row>
    <row r="7266" spans="2:14" ht="18.75" hidden="1" customHeight="1" thickBot="1" x14ac:dyDescent="0.25">
      <c r="B7266" s="41" t="s">
        <v>1730</v>
      </c>
      <c r="C7266" s="42" t="s">
        <v>2255</v>
      </c>
      <c r="D7266" s="43" t="s">
        <v>2157</v>
      </c>
      <c r="E7266" s="44"/>
      <c r="F7266" s="44">
        <v>1</v>
      </c>
      <c r="G7266" s="44" t="s">
        <v>1638</v>
      </c>
      <c r="H7266" s="44">
        <v>1</v>
      </c>
      <c r="I7266" s="44">
        <v>0</v>
      </c>
      <c r="J7266" s="63">
        <f t="shared" si="125"/>
        <v>0</v>
      </c>
      <c r="K7266" s="45" t="s">
        <v>4428</v>
      </c>
      <c r="L7266" s="45" t="s">
        <v>2186</v>
      </c>
      <c r="M7266" s="45" t="s">
        <v>2106</v>
      </c>
      <c r="N7266" s="46" t="s">
        <v>2113</v>
      </c>
    </row>
    <row r="7267" spans="2:14" ht="18.75" hidden="1" customHeight="1" x14ac:dyDescent="0.2">
      <c r="B7267" s="29" t="s">
        <v>1731</v>
      </c>
      <c r="C7267" s="30" t="s">
        <v>2256</v>
      </c>
      <c r="D7267" s="31" t="s">
        <v>2152</v>
      </c>
      <c r="E7267" s="32"/>
      <c r="F7267" s="32">
        <v>1</v>
      </c>
      <c r="G7267" s="32" t="s">
        <v>1638</v>
      </c>
      <c r="H7267" s="32">
        <v>1</v>
      </c>
      <c r="I7267" s="32">
        <v>0</v>
      </c>
      <c r="J7267" s="61">
        <f t="shared" si="125"/>
        <v>0</v>
      </c>
      <c r="K7267" s="33" t="s">
        <v>4428</v>
      </c>
      <c r="L7267" s="33" t="s">
        <v>2186</v>
      </c>
      <c r="M7267" s="33" t="s">
        <v>2106</v>
      </c>
      <c r="N7267" s="34" t="s">
        <v>2113</v>
      </c>
    </row>
    <row r="7268" spans="2:14" ht="18.75" hidden="1" customHeight="1" x14ac:dyDescent="0.2">
      <c r="B7268" s="35" t="s">
        <v>1731</v>
      </c>
      <c r="C7268" s="36" t="s">
        <v>2256</v>
      </c>
      <c r="D7268" s="37" t="s">
        <v>2153</v>
      </c>
      <c r="E7268" s="38"/>
      <c r="F7268" s="38">
        <v>1</v>
      </c>
      <c r="G7268" s="38" t="s">
        <v>1638</v>
      </c>
      <c r="H7268" s="38">
        <v>2</v>
      </c>
      <c r="I7268" s="38">
        <v>0</v>
      </c>
      <c r="J7268" s="62">
        <f t="shared" si="125"/>
        <v>0</v>
      </c>
      <c r="K7268" s="39" t="s">
        <v>4428</v>
      </c>
      <c r="L7268" s="39" t="s">
        <v>2186</v>
      </c>
      <c r="M7268" s="39" t="s">
        <v>2106</v>
      </c>
      <c r="N7268" s="40" t="s">
        <v>2113</v>
      </c>
    </row>
    <row r="7269" spans="2:14" ht="18.75" hidden="1" customHeight="1" x14ac:dyDescent="0.2">
      <c r="B7269" s="35" t="s">
        <v>1731</v>
      </c>
      <c r="C7269" s="36" t="s">
        <v>2256</v>
      </c>
      <c r="D7269" s="37" t="s">
        <v>2154</v>
      </c>
      <c r="E7269" s="38"/>
      <c r="F7269" s="38">
        <v>1</v>
      </c>
      <c r="G7269" s="38" t="s">
        <v>1638</v>
      </c>
      <c r="H7269" s="38">
        <v>1</v>
      </c>
      <c r="I7269" s="38">
        <v>0</v>
      </c>
      <c r="J7269" s="62">
        <f t="shared" si="125"/>
        <v>0</v>
      </c>
      <c r="K7269" s="39" t="s">
        <v>4428</v>
      </c>
      <c r="L7269" s="39" t="s">
        <v>2186</v>
      </c>
      <c r="M7269" s="39" t="s">
        <v>2106</v>
      </c>
      <c r="N7269" s="40" t="s">
        <v>2113</v>
      </c>
    </row>
    <row r="7270" spans="2:14" ht="18.75" hidden="1" customHeight="1" x14ac:dyDescent="0.2">
      <c r="B7270" s="35" t="s">
        <v>1731</v>
      </c>
      <c r="C7270" s="36" t="s">
        <v>2256</v>
      </c>
      <c r="D7270" s="37" t="s">
        <v>2155</v>
      </c>
      <c r="E7270" s="38"/>
      <c r="F7270" s="38">
        <v>1</v>
      </c>
      <c r="G7270" s="38" t="s">
        <v>1638</v>
      </c>
      <c r="H7270" s="38">
        <v>1</v>
      </c>
      <c r="I7270" s="38">
        <v>0</v>
      </c>
      <c r="J7270" s="62">
        <f t="shared" si="125"/>
        <v>0</v>
      </c>
      <c r="K7270" s="39" t="s">
        <v>4428</v>
      </c>
      <c r="L7270" s="39" t="s">
        <v>2186</v>
      </c>
      <c r="M7270" s="39" t="s">
        <v>2106</v>
      </c>
      <c r="N7270" s="40" t="s">
        <v>2113</v>
      </c>
    </row>
    <row r="7271" spans="2:14" ht="18.75" hidden="1" customHeight="1" x14ac:dyDescent="0.2">
      <c r="B7271" s="35" t="s">
        <v>1731</v>
      </c>
      <c r="C7271" s="36" t="s">
        <v>2256</v>
      </c>
      <c r="D7271" s="37" t="s">
        <v>2156</v>
      </c>
      <c r="E7271" s="38"/>
      <c r="F7271" s="38">
        <v>0</v>
      </c>
      <c r="G7271" s="38" t="s">
        <v>1638</v>
      </c>
      <c r="H7271" s="38">
        <v>1</v>
      </c>
      <c r="I7271" s="38">
        <v>0</v>
      </c>
      <c r="J7271" s="62">
        <f t="shared" si="125"/>
        <v>0</v>
      </c>
      <c r="K7271" s="39" t="s">
        <v>4428</v>
      </c>
      <c r="L7271" s="39" t="s">
        <v>2186</v>
      </c>
      <c r="M7271" s="39" t="s">
        <v>2106</v>
      </c>
      <c r="N7271" s="40" t="s">
        <v>2113</v>
      </c>
    </row>
    <row r="7272" spans="2:14" ht="18.75" hidden="1" customHeight="1" thickBot="1" x14ac:dyDescent="0.25">
      <c r="B7272" s="41" t="s">
        <v>1731</v>
      </c>
      <c r="C7272" s="42" t="s">
        <v>2256</v>
      </c>
      <c r="D7272" s="43" t="s">
        <v>2157</v>
      </c>
      <c r="E7272" s="44"/>
      <c r="F7272" s="44">
        <v>1</v>
      </c>
      <c r="G7272" s="44" t="s">
        <v>1638</v>
      </c>
      <c r="H7272" s="44">
        <v>1</v>
      </c>
      <c r="I7272" s="44">
        <v>0</v>
      </c>
      <c r="J7272" s="63">
        <f t="shared" si="125"/>
        <v>0</v>
      </c>
      <c r="K7272" s="45" t="s">
        <v>4428</v>
      </c>
      <c r="L7272" s="45" t="s">
        <v>2186</v>
      </c>
      <c r="M7272" s="45" t="s">
        <v>2106</v>
      </c>
      <c r="N7272" s="46" t="s">
        <v>2113</v>
      </c>
    </row>
    <row r="7273" spans="2:14" ht="18.75" hidden="1" customHeight="1" x14ac:dyDescent="0.2">
      <c r="B7273" s="29" t="s">
        <v>1732</v>
      </c>
      <c r="C7273" s="30" t="s">
        <v>2257</v>
      </c>
      <c r="D7273" s="31" t="s">
        <v>2152</v>
      </c>
      <c r="E7273" s="32"/>
      <c r="F7273" s="32">
        <v>1</v>
      </c>
      <c r="G7273" s="32" t="s">
        <v>1638</v>
      </c>
      <c r="H7273" s="32">
        <v>1</v>
      </c>
      <c r="I7273" s="32">
        <v>0.15</v>
      </c>
      <c r="J7273" s="61">
        <f t="shared" si="125"/>
        <v>0.15</v>
      </c>
      <c r="K7273" s="33" t="s">
        <v>1372</v>
      </c>
      <c r="L7273" s="33" t="s">
        <v>4429</v>
      </c>
      <c r="M7273" s="33" t="s">
        <v>2106</v>
      </c>
      <c r="N7273" s="34"/>
    </row>
    <row r="7274" spans="2:14" ht="18.75" hidden="1" customHeight="1" x14ac:dyDescent="0.2">
      <c r="B7274" s="35" t="s">
        <v>1732</v>
      </c>
      <c r="C7274" s="36" t="s">
        <v>2257</v>
      </c>
      <c r="D7274" s="37" t="s">
        <v>2153</v>
      </c>
      <c r="E7274" s="38"/>
      <c r="F7274" s="38">
        <v>1</v>
      </c>
      <c r="G7274" s="38" t="s">
        <v>1638</v>
      </c>
      <c r="H7274" s="38">
        <v>2</v>
      </c>
      <c r="I7274" s="38">
        <v>0.25</v>
      </c>
      <c r="J7274" s="62">
        <f t="shared" si="125"/>
        <v>0.5</v>
      </c>
      <c r="K7274" s="39" t="s">
        <v>1372</v>
      </c>
      <c r="L7274" s="39" t="s">
        <v>4429</v>
      </c>
      <c r="M7274" s="39" t="s">
        <v>2106</v>
      </c>
      <c r="N7274" s="40"/>
    </row>
    <row r="7275" spans="2:14" ht="18.75" hidden="1" customHeight="1" x14ac:dyDescent="0.2">
      <c r="B7275" s="35" t="s">
        <v>1732</v>
      </c>
      <c r="C7275" s="36" t="s">
        <v>2257</v>
      </c>
      <c r="D7275" s="37" t="s">
        <v>2154</v>
      </c>
      <c r="E7275" s="38"/>
      <c r="F7275" s="38">
        <v>1</v>
      </c>
      <c r="G7275" s="38" t="s">
        <v>1638</v>
      </c>
      <c r="H7275" s="38">
        <v>1</v>
      </c>
      <c r="I7275" s="38">
        <v>0.15</v>
      </c>
      <c r="J7275" s="62">
        <f t="shared" si="125"/>
        <v>0.15</v>
      </c>
      <c r="K7275" s="39" t="s">
        <v>1372</v>
      </c>
      <c r="L7275" s="39" t="s">
        <v>4429</v>
      </c>
      <c r="M7275" s="39" t="s">
        <v>2106</v>
      </c>
      <c r="N7275" s="40"/>
    </row>
    <row r="7276" spans="2:14" ht="18.75" hidden="1" customHeight="1" x14ac:dyDescent="0.2">
      <c r="B7276" s="35" t="s">
        <v>1732</v>
      </c>
      <c r="C7276" s="36" t="s">
        <v>2257</v>
      </c>
      <c r="D7276" s="37" t="s">
        <v>2155</v>
      </c>
      <c r="E7276" s="38"/>
      <c r="F7276" s="38">
        <v>1</v>
      </c>
      <c r="G7276" s="38" t="s">
        <v>1638</v>
      </c>
      <c r="H7276" s="38">
        <v>1</v>
      </c>
      <c r="I7276" s="38">
        <v>0.5</v>
      </c>
      <c r="J7276" s="62">
        <f t="shared" si="125"/>
        <v>0.5</v>
      </c>
      <c r="K7276" s="39" t="s">
        <v>1372</v>
      </c>
      <c r="L7276" s="39" t="s">
        <v>4429</v>
      </c>
      <c r="M7276" s="39" t="s">
        <v>2106</v>
      </c>
      <c r="N7276" s="40"/>
    </row>
    <row r="7277" spans="2:14" ht="18.75" hidden="1" customHeight="1" x14ac:dyDescent="0.2">
      <c r="B7277" s="35" t="s">
        <v>1732</v>
      </c>
      <c r="C7277" s="36" t="s">
        <v>2257</v>
      </c>
      <c r="D7277" s="37" t="s">
        <v>2156</v>
      </c>
      <c r="E7277" s="38"/>
      <c r="F7277" s="38">
        <v>1</v>
      </c>
      <c r="G7277" s="38" t="s">
        <v>1638</v>
      </c>
      <c r="H7277" s="38">
        <v>1</v>
      </c>
      <c r="I7277" s="38">
        <v>0.25</v>
      </c>
      <c r="J7277" s="62">
        <f t="shared" si="125"/>
        <v>0.25</v>
      </c>
      <c r="K7277" s="39" t="s">
        <v>1372</v>
      </c>
      <c r="L7277" s="39" t="s">
        <v>4429</v>
      </c>
      <c r="M7277" s="39" t="s">
        <v>2106</v>
      </c>
      <c r="N7277" s="40"/>
    </row>
    <row r="7278" spans="2:14" ht="18.75" hidden="1" customHeight="1" thickBot="1" x14ac:dyDescent="0.25">
      <c r="B7278" s="41" t="s">
        <v>1732</v>
      </c>
      <c r="C7278" s="42" t="s">
        <v>2257</v>
      </c>
      <c r="D7278" s="43" t="s">
        <v>2157</v>
      </c>
      <c r="E7278" s="44"/>
      <c r="F7278" s="44">
        <v>1</v>
      </c>
      <c r="G7278" s="44" t="s">
        <v>1638</v>
      </c>
      <c r="H7278" s="44">
        <v>1</v>
      </c>
      <c r="I7278" s="44">
        <v>0.25</v>
      </c>
      <c r="J7278" s="63">
        <f t="shared" ref="J7278:J7341" si="126">F7278*H7278*I7278</f>
        <v>0.25</v>
      </c>
      <c r="K7278" s="45" t="s">
        <v>1372</v>
      </c>
      <c r="L7278" s="45" t="s">
        <v>4429</v>
      </c>
      <c r="M7278" s="45" t="s">
        <v>2106</v>
      </c>
      <c r="N7278" s="46"/>
    </row>
    <row r="7279" spans="2:14" ht="18.75" hidden="1" customHeight="1" x14ac:dyDescent="0.2">
      <c r="B7279" s="29" t="s">
        <v>1733</v>
      </c>
      <c r="C7279" s="30" t="s">
        <v>2258</v>
      </c>
      <c r="D7279" s="31" t="s">
        <v>2152</v>
      </c>
      <c r="E7279" s="32"/>
      <c r="F7279" s="32">
        <v>1</v>
      </c>
      <c r="G7279" s="32" t="s">
        <v>1638</v>
      </c>
      <c r="H7279" s="32">
        <v>1</v>
      </c>
      <c r="I7279" s="32">
        <v>0.15</v>
      </c>
      <c r="J7279" s="61">
        <f t="shared" si="126"/>
        <v>0.15</v>
      </c>
      <c r="K7279" s="33" t="s">
        <v>2186</v>
      </c>
      <c r="L7279" s="33" t="s">
        <v>2186</v>
      </c>
      <c r="M7279" s="33" t="s">
        <v>2106</v>
      </c>
      <c r="N7279" s="34"/>
    </row>
    <row r="7280" spans="2:14" ht="18.75" hidden="1" customHeight="1" x14ac:dyDescent="0.2">
      <c r="B7280" s="35" t="s">
        <v>1733</v>
      </c>
      <c r="C7280" s="36" t="s">
        <v>2258</v>
      </c>
      <c r="D7280" s="37" t="s">
        <v>2153</v>
      </c>
      <c r="E7280" s="38"/>
      <c r="F7280" s="38">
        <v>1</v>
      </c>
      <c r="G7280" s="38" t="s">
        <v>1638</v>
      </c>
      <c r="H7280" s="38">
        <v>2</v>
      </c>
      <c r="I7280" s="38">
        <v>0.25</v>
      </c>
      <c r="J7280" s="62">
        <f t="shared" si="126"/>
        <v>0.5</v>
      </c>
      <c r="K7280" s="39" t="s">
        <v>2186</v>
      </c>
      <c r="L7280" s="39" t="s">
        <v>2186</v>
      </c>
      <c r="M7280" s="39" t="s">
        <v>2106</v>
      </c>
      <c r="N7280" s="40"/>
    </row>
    <row r="7281" spans="2:14" ht="18.75" hidden="1" customHeight="1" x14ac:dyDescent="0.2">
      <c r="B7281" s="35" t="s">
        <v>1733</v>
      </c>
      <c r="C7281" s="36" t="s">
        <v>2258</v>
      </c>
      <c r="D7281" s="37" t="s">
        <v>2154</v>
      </c>
      <c r="E7281" s="38"/>
      <c r="F7281" s="38">
        <v>1</v>
      </c>
      <c r="G7281" s="38" t="s">
        <v>1638</v>
      </c>
      <c r="H7281" s="38">
        <v>1</v>
      </c>
      <c r="I7281" s="38">
        <v>0.15</v>
      </c>
      <c r="J7281" s="62">
        <f t="shared" si="126"/>
        <v>0.15</v>
      </c>
      <c r="K7281" s="39" t="s">
        <v>2186</v>
      </c>
      <c r="L7281" s="39" t="s">
        <v>2186</v>
      </c>
      <c r="M7281" s="39" t="s">
        <v>2106</v>
      </c>
      <c r="N7281" s="40"/>
    </row>
    <row r="7282" spans="2:14" ht="18.75" hidden="1" customHeight="1" x14ac:dyDescent="0.2">
      <c r="B7282" s="35" t="s">
        <v>1733</v>
      </c>
      <c r="C7282" s="36" t="s">
        <v>2258</v>
      </c>
      <c r="D7282" s="37" t="s">
        <v>2155</v>
      </c>
      <c r="E7282" s="38"/>
      <c r="F7282" s="38">
        <v>1</v>
      </c>
      <c r="G7282" s="38" t="s">
        <v>1638</v>
      </c>
      <c r="H7282" s="38">
        <v>1</v>
      </c>
      <c r="I7282" s="38">
        <v>0.5</v>
      </c>
      <c r="J7282" s="62">
        <f t="shared" si="126"/>
        <v>0.5</v>
      </c>
      <c r="K7282" s="39" t="s">
        <v>2186</v>
      </c>
      <c r="L7282" s="39" t="s">
        <v>2186</v>
      </c>
      <c r="M7282" s="39" t="s">
        <v>2106</v>
      </c>
      <c r="N7282" s="40"/>
    </row>
    <row r="7283" spans="2:14" ht="18.75" hidden="1" customHeight="1" x14ac:dyDescent="0.2">
      <c r="B7283" s="35" t="s">
        <v>1733</v>
      </c>
      <c r="C7283" s="36" t="s">
        <v>2258</v>
      </c>
      <c r="D7283" s="37" t="s">
        <v>2156</v>
      </c>
      <c r="E7283" s="38"/>
      <c r="F7283" s="38">
        <v>1</v>
      </c>
      <c r="G7283" s="38" t="s">
        <v>1638</v>
      </c>
      <c r="H7283" s="38">
        <v>1</v>
      </c>
      <c r="I7283" s="38">
        <v>0.25</v>
      </c>
      <c r="J7283" s="62">
        <f t="shared" si="126"/>
        <v>0.25</v>
      </c>
      <c r="K7283" s="39" t="s">
        <v>2186</v>
      </c>
      <c r="L7283" s="39" t="s">
        <v>2186</v>
      </c>
      <c r="M7283" s="39" t="s">
        <v>2106</v>
      </c>
      <c r="N7283" s="40"/>
    </row>
    <row r="7284" spans="2:14" ht="18.75" hidden="1" customHeight="1" thickBot="1" x14ac:dyDescent="0.25">
      <c r="B7284" s="41" t="s">
        <v>1733</v>
      </c>
      <c r="C7284" s="42" t="s">
        <v>2258</v>
      </c>
      <c r="D7284" s="43" t="s">
        <v>2157</v>
      </c>
      <c r="E7284" s="44"/>
      <c r="F7284" s="44">
        <v>1</v>
      </c>
      <c r="G7284" s="44" t="s">
        <v>1638</v>
      </c>
      <c r="H7284" s="44">
        <v>1</v>
      </c>
      <c r="I7284" s="44">
        <v>0.25</v>
      </c>
      <c r="J7284" s="63">
        <f t="shared" si="126"/>
        <v>0.25</v>
      </c>
      <c r="K7284" s="45" t="s">
        <v>2186</v>
      </c>
      <c r="L7284" s="45" t="s">
        <v>2186</v>
      </c>
      <c r="M7284" s="45" t="s">
        <v>2106</v>
      </c>
      <c r="N7284" s="46"/>
    </row>
    <row r="7285" spans="2:14" ht="18.75" hidden="1" customHeight="1" x14ac:dyDescent="0.2">
      <c r="B7285" s="29" t="s">
        <v>1734</v>
      </c>
      <c r="C7285" s="30" t="s">
        <v>2259</v>
      </c>
      <c r="D7285" s="31" t="s">
        <v>2152</v>
      </c>
      <c r="E7285" s="32"/>
      <c r="F7285" s="32">
        <v>1</v>
      </c>
      <c r="G7285" s="32" t="s">
        <v>1638</v>
      </c>
      <c r="H7285" s="32">
        <v>1</v>
      </c>
      <c r="I7285" s="32">
        <v>0.15</v>
      </c>
      <c r="J7285" s="61">
        <f t="shared" si="126"/>
        <v>0.15</v>
      </c>
      <c r="K7285" s="33" t="s">
        <v>2186</v>
      </c>
      <c r="L7285" s="33" t="s">
        <v>2186</v>
      </c>
      <c r="M7285" s="33" t="s">
        <v>2106</v>
      </c>
      <c r="N7285" s="34"/>
    </row>
    <row r="7286" spans="2:14" ht="18.75" hidden="1" customHeight="1" x14ac:dyDescent="0.2">
      <c r="B7286" s="35" t="s">
        <v>1734</v>
      </c>
      <c r="C7286" s="36" t="s">
        <v>2259</v>
      </c>
      <c r="D7286" s="37" t="s">
        <v>2153</v>
      </c>
      <c r="E7286" s="38"/>
      <c r="F7286" s="38">
        <v>1</v>
      </c>
      <c r="G7286" s="38" t="s">
        <v>1638</v>
      </c>
      <c r="H7286" s="38">
        <v>2</v>
      </c>
      <c r="I7286" s="38">
        <v>0.25</v>
      </c>
      <c r="J7286" s="62">
        <f t="shared" si="126"/>
        <v>0.5</v>
      </c>
      <c r="K7286" s="39" t="s">
        <v>2186</v>
      </c>
      <c r="L7286" s="39" t="s">
        <v>2186</v>
      </c>
      <c r="M7286" s="39" t="s">
        <v>2106</v>
      </c>
      <c r="N7286" s="40"/>
    </row>
    <row r="7287" spans="2:14" ht="18.75" hidden="1" customHeight="1" x14ac:dyDescent="0.2">
      <c r="B7287" s="35" t="s">
        <v>1734</v>
      </c>
      <c r="C7287" s="36" t="s">
        <v>2259</v>
      </c>
      <c r="D7287" s="37" t="s">
        <v>2154</v>
      </c>
      <c r="E7287" s="38"/>
      <c r="F7287" s="38">
        <v>1</v>
      </c>
      <c r="G7287" s="38" t="s">
        <v>1638</v>
      </c>
      <c r="H7287" s="38">
        <v>1</v>
      </c>
      <c r="I7287" s="38">
        <v>0.15</v>
      </c>
      <c r="J7287" s="62">
        <f t="shared" si="126"/>
        <v>0.15</v>
      </c>
      <c r="K7287" s="39" t="s">
        <v>2186</v>
      </c>
      <c r="L7287" s="39" t="s">
        <v>2186</v>
      </c>
      <c r="M7287" s="39" t="s">
        <v>2106</v>
      </c>
      <c r="N7287" s="40"/>
    </row>
    <row r="7288" spans="2:14" ht="18.75" hidden="1" customHeight="1" x14ac:dyDescent="0.2">
      <c r="B7288" s="35" t="s">
        <v>1734</v>
      </c>
      <c r="C7288" s="36" t="s">
        <v>2259</v>
      </c>
      <c r="D7288" s="37" t="s">
        <v>2155</v>
      </c>
      <c r="E7288" s="38"/>
      <c r="F7288" s="38">
        <v>1</v>
      </c>
      <c r="G7288" s="38" t="s">
        <v>1638</v>
      </c>
      <c r="H7288" s="38">
        <v>1</v>
      </c>
      <c r="I7288" s="38">
        <v>0.5</v>
      </c>
      <c r="J7288" s="62">
        <f t="shared" si="126"/>
        <v>0.5</v>
      </c>
      <c r="K7288" s="39" t="s">
        <v>2186</v>
      </c>
      <c r="L7288" s="39" t="s">
        <v>2186</v>
      </c>
      <c r="M7288" s="39" t="s">
        <v>2106</v>
      </c>
      <c r="N7288" s="40"/>
    </row>
    <row r="7289" spans="2:14" ht="18.75" hidden="1" customHeight="1" x14ac:dyDescent="0.2">
      <c r="B7289" s="35" t="s">
        <v>1734</v>
      </c>
      <c r="C7289" s="36" t="s">
        <v>2259</v>
      </c>
      <c r="D7289" s="37" t="s">
        <v>2156</v>
      </c>
      <c r="E7289" s="38"/>
      <c r="F7289" s="38">
        <v>1</v>
      </c>
      <c r="G7289" s="38" t="s">
        <v>1638</v>
      </c>
      <c r="H7289" s="38">
        <v>1</v>
      </c>
      <c r="I7289" s="38">
        <v>0.25</v>
      </c>
      <c r="J7289" s="62">
        <f t="shared" si="126"/>
        <v>0.25</v>
      </c>
      <c r="K7289" s="39" t="s">
        <v>2186</v>
      </c>
      <c r="L7289" s="39" t="s">
        <v>2186</v>
      </c>
      <c r="M7289" s="39" t="s">
        <v>2106</v>
      </c>
      <c r="N7289" s="40"/>
    </row>
    <row r="7290" spans="2:14" ht="18.75" hidden="1" customHeight="1" thickBot="1" x14ac:dyDescent="0.25">
      <c r="B7290" s="41" t="s">
        <v>1734</v>
      </c>
      <c r="C7290" s="42" t="s">
        <v>2259</v>
      </c>
      <c r="D7290" s="43" t="s">
        <v>2157</v>
      </c>
      <c r="E7290" s="44"/>
      <c r="F7290" s="44">
        <v>1</v>
      </c>
      <c r="G7290" s="44" t="s">
        <v>1638</v>
      </c>
      <c r="H7290" s="44">
        <v>1</v>
      </c>
      <c r="I7290" s="44">
        <v>0.25</v>
      </c>
      <c r="J7290" s="63">
        <f t="shared" si="126"/>
        <v>0.25</v>
      </c>
      <c r="K7290" s="45" t="s">
        <v>2186</v>
      </c>
      <c r="L7290" s="45" t="s">
        <v>2186</v>
      </c>
      <c r="M7290" s="45" t="s">
        <v>2106</v>
      </c>
      <c r="N7290" s="46"/>
    </row>
    <row r="7291" spans="2:14" ht="18.75" hidden="1" customHeight="1" x14ac:dyDescent="0.2">
      <c r="B7291" s="29" t="s">
        <v>1735</v>
      </c>
      <c r="C7291" s="30" t="s">
        <v>2260</v>
      </c>
      <c r="D7291" s="31" t="s">
        <v>2152</v>
      </c>
      <c r="E7291" s="32"/>
      <c r="F7291" s="32">
        <v>1</v>
      </c>
      <c r="G7291" s="32" t="s">
        <v>1638</v>
      </c>
      <c r="H7291" s="32">
        <v>1</v>
      </c>
      <c r="I7291" s="32">
        <v>0.15</v>
      </c>
      <c r="J7291" s="61">
        <f t="shared" si="126"/>
        <v>0.15</v>
      </c>
      <c r="K7291" s="33" t="s">
        <v>2186</v>
      </c>
      <c r="L7291" s="33" t="s">
        <v>2186</v>
      </c>
      <c r="M7291" s="33" t="s">
        <v>2106</v>
      </c>
      <c r="N7291" s="34"/>
    </row>
    <row r="7292" spans="2:14" ht="18.75" hidden="1" customHeight="1" x14ac:dyDescent="0.2">
      <c r="B7292" s="35" t="s">
        <v>1735</v>
      </c>
      <c r="C7292" s="36" t="s">
        <v>2260</v>
      </c>
      <c r="D7292" s="37" t="s">
        <v>2153</v>
      </c>
      <c r="E7292" s="38"/>
      <c r="F7292" s="38">
        <v>1</v>
      </c>
      <c r="G7292" s="38" t="s">
        <v>1638</v>
      </c>
      <c r="H7292" s="38">
        <v>2</v>
      </c>
      <c r="I7292" s="38">
        <v>0.25</v>
      </c>
      <c r="J7292" s="62">
        <f t="shared" si="126"/>
        <v>0.5</v>
      </c>
      <c r="K7292" s="39" t="s">
        <v>2186</v>
      </c>
      <c r="L7292" s="39" t="s">
        <v>2186</v>
      </c>
      <c r="M7292" s="39" t="s">
        <v>2106</v>
      </c>
      <c r="N7292" s="40"/>
    </row>
    <row r="7293" spans="2:14" ht="18.75" hidden="1" customHeight="1" x14ac:dyDescent="0.2">
      <c r="B7293" s="35" t="s">
        <v>1735</v>
      </c>
      <c r="C7293" s="36" t="s">
        <v>2260</v>
      </c>
      <c r="D7293" s="37" t="s">
        <v>2154</v>
      </c>
      <c r="E7293" s="38"/>
      <c r="F7293" s="38">
        <v>1</v>
      </c>
      <c r="G7293" s="38" t="s">
        <v>1638</v>
      </c>
      <c r="H7293" s="38">
        <v>1</v>
      </c>
      <c r="I7293" s="38">
        <v>0.15</v>
      </c>
      <c r="J7293" s="62">
        <f t="shared" si="126"/>
        <v>0.15</v>
      </c>
      <c r="K7293" s="39" t="s">
        <v>2186</v>
      </c>
      <c r="L7293" s="39" t="s">
        <v>2186</v>
      </c>
      <c r="M7293" s="39" t="s">
        <v>2106</v>
      </c>
      <c r="N7293" s="40"/>
    </row>
    <row r="7294" spans="2:14" ht="18.75" hidden="1" customHeight="1" x14ac:dyDescent="0.2">
      <c r="B7294" s="35" t="s">
        <v>1735</v>
      </c>
      <c r="C7294" s="36" t="s">
        <v>2260</v>
      </c>
      <c r="D7294" s="37" t="s">
        <v>2155</v>
      </c>
      <c r="E7294" s="38"/>
      <c r="F7294" s="38">
        <v>1</v>
      </c>
      <c r="G7294" s="38" t="s">
        <v>1638</v>
      </c>
      <c r="H7294" s="38">
        <v>1</v>
      </c>
      <c r="I7294" s="38">
        <v>0.5</v>
      </c>
      <c r="J7294" s="62">
        <f t="shared" si="126"/>
        <v>0.5</v>
      </c>
      <c r="K7294" s="39" t="s">
        <v>2186</v>
      </c>
      <c r="L7294" s="39" t="s">
        <v>2186</v>
      </c>
      <c r="M7294" s="39" t="s">
        <v>2106</v>
      </c>
      <c r="N7294" s="40"/>
    </row>
    <row r="7295" spans="2:14" ht="18.75" hidden="1" customHeight="1" x14ac:dyDescent="0.2">
      <c r="B7295" s="35" t="s">
        <v>1735</v>
      </c>
      <c r="C7295" s="36" t="s">
        <v>2260</v>
      </c>
      <c r="D7295" s="37" t="s">
        <v>2156</v>
      </c>
      <c r="E7295" s="38"/>
      <c r="F7295" s="38">
        <v>1</v>
      </c>
      <c r="G7295" s="38" t="s">
        <v>1638</v>
      </c>
      <c r="H7295" s="38">
        <v>1</v>
      </c>
      <c r="I7295" s="38">
        <v>0.25</v>
      </c>
      <c r="J7295" s="62">
        <f t="shared" si="126"/>
        <v>0.25</v>
      </c>
      <c r="K7295" s="39" t="s">
        <v>2186</v>
      </c>
      <c r="L7295" s="39" t="s">
        <v>2186</v>
      </c>
      <c r="M7295" s="39" t="s">
        <v>2106</v>
      </c>
      <c r="N7295" s="40"/>
    </row>
    <row r="7296" spans="2:14" ht="18.75" hidden="1" customHeight="1" thickBot="1" x14ac:dyDescent="0.25">
      <c r="B7296" s="41" t="s">
        <v>1735</v>
      </c>
      <c r="C7296" s="42" t="s">
        <v>2260</v>
      </c>
      <c r="D7296" s="43" t="s">
        <v>2157</v>
      </c>
      <c r="E7296" s="44"/>
      <c r="F7296" s="44">
        <v>1</v>
      </c>
      <c r="G7296" s="44" t="s">
        <v>1638</v>
      </c>
      <c r="H7296" s="44">
        <v>1</v>
      </c>
      <c r="I7296" s="44">
        <v>0.25</v>
      </c>
      <c r="J7296" s="63">
        <f t="shared" si="126"/>
        <v>0.25</v>
      </c>
      <c r="K7296" s="45" t="s">
        <v>2186</v>
      </c>
      <c r="L7296" s="45" t="s">
        <v>2186</v>
      </c>
      <c r="M7296" s="45" t="s">
        <v>2106</v>
      </c>
      <c r="N7296" s="46"/>
    </row>
    <row r="7297" spans="2:14" ht="18.75" hidden="1" customHeight="1" x14ac:dyDescent="0.2">
      <c r="B7297" s="29" t="s">
        <v>1736</v>
      </c>
      <c r="C7297" s="30" t="s">
        <v>2261</v>
      </c>
      <c r="D7297" s="31" t="s">
        <v>2152</v>
      </c>
      <c r="E7297" s="32"/>
      <c r="F7297" s="32">
        <v>1</v>
      </c>
      <c r="G7297" s="32" t="s">
        <v>1638</v>
      </c>
      <c r="H7297" s="32">
        <v>1</v>
      </c>
      <c r="I7297" s="32">
        <v>0.15</v>
      </c>
      <c r="J7297" s="61">
        <f t="shared" si="126"/>
        <v>0.15</v>
      </c>
      <c r="K7297" s="33" t="s">
        <v>2186</v>
      </c>
      <c r="L7297" s="33" t="s">
        <v>2186</v>
      </c>
      <c r="M7297" s="33" t="s">
        <v>2106</v>
      </c>
      <c r="N7297" s="34"/>
    </row>
    <row r="7298" spans="2:14" ht="18.75" hidden="1" customHeight="1" x14ac:dyDescent="0.2">
      <c r="B7298" s="35" t="s">
        <v>1736</v>
      </c>
      <c r="C7298" s="36" t="s">
        <v>2261</v>
      </c>
      <c r="D7298" s="37" t="s">
        <v>2153</v>
      </c>
      <c r="E7298" s="38"/>
      <c r="F7298" s="38">
        <v>1</v>
      </c>
      <c r="G7298" s="38" t="s">
        <v>1638</v>
      </c>
      <c r="H7298" s="38">
        <v>2</v>
      </c>
      <c r="I7298" s="38">
        <v>0.25</v>
      </c>
      <c r="J7298" s="62">
        <f t="shared" si="126"/>
        <v>0.5</v>
      </c>
      <c r="K7298" s="39" t="s">
        <v>2186</v>
      </c>
      <c r="L7298" s="39" t="s">
        <v>2186</v>
      </c>
      <c r="M7298" s="39" t="s">
        <v>2106</v>
      </c>
      <c r="N7298" s="40"/>
    </row>
    <row r="7299" spans="2:14" ht="18.75" hidden="1" customHeight="1" x14ac:dyDescent="0.2">
      <c r="B7299" s="35" t="s">
        <v>1736</v>
      </c>
      <c r="C7299" s="36" t="s">
        <v>2261</v>
      </c>
      <c r="D7299" s="37" t="s">
        <v>2154</v>
      </c>
      <c r="E7299" s="38"/>
      <c r="F7299" s="38">
        <v>1</v>
      </c>
      <c r="G7299" s="38" t="s">
        <v>1638</v>
      </c>
      <c r="H7299" s="38">
        <v>1</v>
      </c>
      <c r="I7299" s="38">
        <v>0.15</v>
      </c>
      <c r="J7299" s="62">
        <f t="shared" si="126"/>
        <v>0.15</v>
      </c>
      <c r="K7299" s="39" t="s">
        <v>2186</v>
      </c>
      <c r="L7299" s="39" t="s">
        <v>2186</v>
      </c>
      <c r="M7299" s="39" t="s">
        <v>2106</v>
      </c>
      <c r="N7299" s="40"/>
    </row>
    <row r="7300" spans="2:14" ht="18.75" hidden="1" customHeight="1" x14ac:dyDescent="0.2">
      <c r="B7300" s="35" t="s">
        <v>1736</v>
      </c>
      <c r="C7300" s="36" t="s">
        <v>2261</v>
      </c>
      <c r="D7300" s="37" t="s">
        <v>2155</v>
      </c>
      <c r="E7300" s="38"/>
      <c r="F7300" s="38">
        <v>1</v>
      </c>
      <c r="G7300" s="38" t="s">
        <v>1638</v>
      </c>
      <c r="H7300" s="38">
        <v>1</v>
      </c>
      <c r="I7300" s="38">
        <v>0.5</v>
      </c>
      <c r="J7300" s="62">
        <f t="shared" si="126"/>
        <v>0.5</v>
      </c>
      <c r="K7300" s="39" t="s">
        <v>2186</v>
      </c>
      <c r="L7300" s="39" t="s">
        <v>2186</v>
      </c>
      <c r="M7300" s="39" t="s">
        <v>2106</v>
      </c>
      <c r="N7300" s="40"/>
    </row>
    <row r="7301" spans="2:14" ht="18.75" hidden="1" customHeight="1" x14ac:dyDescent="0.2">
      <c r="B7301" s="35" t="s">
        <v>1736</v>
      </c>
      <c r="C7301" s="36" t="s">
        <v>2261</v>
      </c>
      <c r="D7301" s="37" t="s">
        <v>2156</v>
      </c>
      <c r="E7301" s="38"/>
      <c r="F7301" s="38">
        <v>1</v>
      </c>
      <c r="G7301" s="38" t="s">
        <v>1638</v>
      </c>
      <c r="H7301" s="38">
        <v>1</v>
      </c>
      <c r="I7301" s="38">
        <v>0.25</v>
      </c>
      <c r="J7301" s="62">
        <f t="shared" si="126"/>
        <v>0.25</v>
      </c>
      <c r="K7301" s="39" t="s">
        <v>2186</v>
      </c>
      <c r="L7301" s="39" t="s">
        <v>2186</v>
      </c>
      <c r="M7301" s="39" t="s">
        <v>2106</v>
      </c>
      <c r="N7301" s="40"/>
    </row>
    <row r="7302" spans="2:14" ht="18.75" hidden="1" customHeight="1" thickBot="1" x14ac:dyDescent="0.25">
      <c r="B7302" s="41" t="s">
        <v>1736</v>
      </c>
      <c r="C7302" s="42" t="s">
        <v>2261</v>
      </c>
      <c r="D7302" s="43" t="s">
        <v>2157</v>
      </c>
      <c r="E7302" s="44"/>
      <c r="F7302" s="44">
        <v>1</v>
      </c>
      <c r="G7302" s="44" t="s">
        <v>1638</v>
      </c>
      <c r="H7302" s="44">
        <v>1</v>
      </c>
      <c r="I7302" s="44">
        <v>0.25</v>
      </c>
      <c r="J7302" s="63">
        <f t="shared" si="126"/>
        <v>0.25</v>
      </c>
      <c r="K7302" s="45" t="s">
        <v>2186</v>
      </c>
      <c r="L7302" s="45" t="s">
        <v>2186</v>
      </c>
      <c r="M7302" s="45" t="s">
        <v>2106</v>
      </c>
      <c r="N7302" s="46"/>
    </row>
    <row r="7303" spans="2:14" ht="18.75" hidden="1" customHeight="1" x14ac:dyDescent="0.2">
      <c r="B7303" s="29" t="s">
        <v>1737</v>
      </c>
      <c r="C7303" s="30" t="s">
        <v>2262</v>
      </c>
      <c r="D7303" s="31" t="s">
        <v>2152</v>
      </c>
      <c r="E7303" s="32"/>
      <c r="F7303" s="32">
        <v>1</v>
      </c>
      <c r="G7303" s="32" t="s">
        <v>1638</v>
      </c>
      <c r="H7303" s="32">
        <v>1</v>
      </c>
      <c r="I7303" s="32">
        <v>0.15</v>
      </c>
      <c r="J7303" s="61">
        <f t="shared" si="126"/>
        <v>0.15</v>
      </c>
      <c r="K7303" s="33" t="s">
        <v>2186</v>
      </c>
      <c r="L7303" s="33" t="s">
        <v>2186</v>
      </c>
      <c r="M7303" s="33" t="s">
        <v>2106</v>
      </c>
      <c r="N7303" s="34"/>
    </row>
    <row r="7304" spans="2:14" ht="18.75" hidden="1" customHeight="1" x14ac:dyDescent="0.2">
      <c r="B7304" s="35" t="s">
        <v>1737</v>
      </c>
      <c r="C7304" s="36" t="s">
        <v>2262</v>
      </c>
      <c r="D7304" s="37" t="s">
        <v>2153</v>
      </c>
      <c r="E7304" s="38"/>
      <c r="F7304" s="38">
        <v>1</v>
      </c>
      <c r="G7304" s="38" t="s">
        <v>1638</v>
      </c>
      <c r="H7304" s="38">
        <v>2</v>
      </c>
      <c r="I7304" s="38">
        <v>0.25</v>
      </c>
      <c r="J7304" s="62">
        <f t="shared" si="126"/>
        <v>0.5</v>
      </c>
      <c r="K7304" s="39" t="s">
        <v>2186</v>
      </c>
      <c r="L7304" s="39" t="s">
        <v>2186</v>
      </c>
      <c r="M7304" s="39" t="s">
        <v>2106</v>
      </c>
      <c r="N7304" s="40"/>
    </row>
    <row r="7305" spans="2:14" ht="18.75" hidden="1" customHeight="1" x14ac:dyDescent="0.2">
      <c r="B7305" s="35" t="s">
        <v>1737</v>
      </c>
      <c r="C7305" s="36" t="s">
        <v>2262</v>
      </c>
      <c r="D7305" s="37" t="s">
        <v>2154</v>
      </c>
      <c r="E7305" s="38"/>
      <c r="F7305" s="38">
        <v>1</v>
      </c>
      <c r="G7305" s="38" t="s">
        <v>1638</v>
      </c>
      <c r="H7305" s="38">
        <v>1</v>
      </c>
      <c r="I7305" s="38">
        <v>0.15</v>
      </c>
      <c r="J7305" s="62">
        <f t="shared" si="126"/>
        <v>0.15</v>
      </c>
      <c r="K7305" s="39" t="s">
        <v>2186</v>
      </c>
      <c r="L7305" s="39" t="s">
        <v>2186</v>
      </c>
      <c r="M7305" s="39" t="s">
        <v>2106</v>
      </c>
      <c r="N7305" s="40"/>
    </row>
    <row r="7306" spans="2:14" ht="18.75" hidden="1" customHeight="1" x14ac:dyDescent="0.2">
      <c r="B7306" s="35" t="s">
        <v>1737</v>
      </c>
      <c r="C7306" s="36" t="s">
        <v>2262</v>
      </c>
      <c r="D7306" s="37" t="s">
        <v>2155</v>
      </c>
      <c r="E7306" s="38"/>
      <c r="F7306" s="38">
        <v>1</v>
      </c>
      <c r="G7306" s="38" t="s">
        <v>1638</v>
      </c>
      <c r="H7306" s="38">
        <v>1</v>
      </c>
      <c r="I7306" s="38">
        <v>0.5</v>
      </c>
      <c r="J7306" s="62">
        <f t="shared" si="126"/>
        <v>0.5</v>
      </c>
      <c r="K7306" s="39" t="s">
        <v>2186</v>
      </c>
      <c r="L7306" s="39" t="s">
        <v>2186</v>
      </c>
      <c r="M7306" s="39" t="s">
        <v>2106</v>
      </c>
      <c r="N7306" s="40"/>
    </row>
    <row r="7307" spans="2:14" ht="18.75" hidden="1" customHeight="1" x14ac:dyDescent="0.2">
      <c r="B7307" s="35" t="s">
        <v>1737</v>
      </c>
      <c r="C7307" s="36" t="s">
        <v>2262</v>
      </c>
      <c r="D7307" s="37" t="s">
        <v>2156</v>
      </c>
      <c r="E7307" s="38"/>
      <c r="F7307" s="38">
        <v>0</v>
      </c>
      <c r="G7307" s="38" t="s">
        <v>1638</v>
      </c>
      <c r="H7307" s="38">
        <v>1</v>
      </c>
      <c r="I7307" s="38">
        <v>0</v>
      </c>
      <c r="J7307" s="62">
        <v>0</v>
      </c>
      <c r="K7307" s="39" t="s">
        <v>2186</v>
      </c>
      <c r="L7307" s="39" t="s">
        <v>2186</v>
      </c>
      <c r="M7307" s="39" t="s">
        <v>2106</v>
      </c>
      <c r="N7307" s="40"/>
    </row>
    <row r="7308" spans="2:14" ht="18.75" hidden="1" customHeight="1" thickBot="1" x14ac:dyDescent="0.25">
      <c r="B7308" s="41" t="s">
        <v>1737</v>
      </c>
      <c r="C7308" s="42" t="s">
        <v>2262</v>
      </c>
      <c r="D7308" s="43" t="s">
        <v>2157</v>
      </c>
      <c r="E7308" s="44"/>
      <c r="F7308" s="44">
        <v>1</v>
      </c>
      <c r="G7308" s="44" t="s">
        <v>1638</v>
      </c>
      <c r="H7308" s="44">
        <v>1</v>
      </c>
      <c r="I7308" s="44">
        <v>0.25</v>
      </c>
      <c r="J7308" s="63">
        <f t="shared" si="126"/>
        <v>0.25</v>
      </c>
      <c r="K7308" s="45" t="s">
        <v>2186</v>
      </c>
      <c r="L7308" s="45" t="s">
        <v>2186</v>
      </c>
      <c r="M7308" s="45" t="s">
        <v>2106</v>
      </c>
      <c r="N7308" s="46"/>
    </row>
    <row r="7309" spans="2:14" ht="18.75" hidden="1" customHeight="1" x14ac:dyDescent="0.2">
      <c r="B7309" s="29" t="s">
        <v>1738</v>
      </c>
      <c r="C7309" s="30" t="s">
        <v>2263</v>
      </c>
      <c r="D7309" s="31" t="s">
        <v>2152</v>
      </c>
      <c r="E7309" s="32"/>
      <c r="F7309" s="32">
        <v>1</v>
      </c>
      <c r="G7309" s="32" t="s">
        <v>1638</v>
      </c>
      <c r="H7309" s="32">
        <v>1</v>
      </c>
      <c r="I7309" s="32">
        <v>0.15</v>
      </c>
      <c r="J7309" s="61">
        <f t="shared" si="126"/>
        <v>0.15</v>
      </c>
      <c r="K7309" s="33" t="s">
        <v>2186</v>
      </c>
      <c r="L7309" s="33" t="s">
        <v>2186</v>
      </c>
      <c r="M7309" s="33" t="s">
        <v>2106</v>
      </c>
      <c r="N7309" s="34"/>
    </row>
    <row r="7310" spans="2:14" ht="18.75" hidden="1" customHeight="1" x14ac:dyDescent="0.2">
      <c r="B7310" s="35" t="s">
        <v>1738</v>
      </c>
      <c r="C7310" s="36" t="s">
        <v>2263</v>
      </c>
      <c r="D7310" s="37" t="s">
        <v>2153</v>
      </c>
      <c r="E7310" s="38"/>
      <c r="F7310" s="38">
        <v>1</v>
      </c>
      <c r="G7310" s="38" t="s">
        <v>1638</v>
      </c>
      <c r="H7310" s="38">
        <v>2</v>
      </c>
      <c r="I7310" s="38">
        <v>0.25</v>
      </c>
      <c r="J7310" s="62">
        <f t="shared" si="126"/>
        <v>0.5</v>
      </c>
      <c r="K7310" s="39" t="s">
        <v>2186</v>
      </c>
      <c r="L7310" s="39" t="s">
        <v>2186</v>
      </c>
      <c r="M7310" s="39" t="s">
        <v>2106</v>
      </c>
      <c r="N7310" s="40"/>
    </row>
    <row r="7311" spans="2:14" ht="18.75" hidden="1" customHeight="1" x14ac:dyDescent="0.2">
      <c r="B7311" s="35" t="s">
        <v>1738</v>
      </c>
      <c r="C7311" s="36" t="s">
        <v>2263</v>
      </c>
      <c r="D7311" s="37" t="s">
        <v>2154</v>
      </c>
      <c r="E7311" s="38"/>
      <c r="F7311" s="38">
        <v>1</v>
      </c>
      <c r="G7311" s="38" t="s">
        <v>1638</v>
      </c>
      <c r="H7311" s="38">
        <v>1</v>
      </c>
      <c r="I7311" s="38">
        <v>0.15</v>
      </c>
      <c r="J7311" s="62">
        <f t="shared" si="126"/>
        <v>0.15</v>
      </c>
      <c r="K7311" s="39" t="s">
        <v>2186</v>
      </c>
      <c r="L7311" s="39" t="s">
        <v>2186</v>
      </c>
      <c r="M7311" s="39" t="s">
        <v>2106</v>
      </c>
      <c r="N7311" s="40"/>
    </row>
    <row r="7312" spans="2:14" ht="18.75" hidden="1" customHeight="1" x14ac:dyDescent="0.2">
      <c r="B7312" s="35" t="s">
        <v>1738</v>
      </c>
      <c r="C7312" s="36" t="s">
        <v>2263</v>
      </c>
      <c r="D7312" s="37" t="s">
        <v>2155</v>
      </c>
      <c r="E7312" s="38"/>
      <c r="F7312" s="38">
        <v>1</v>
      </c>
      <c r="G7312" s="38" t="s">
        <v>1638</v>
      </c>
      <c r="H7312" s="38">
        <v>1</v>
      </c>
      <c r="I7312" s="38">
        <v>0.5</v>
      </c>
      <c r="J7312" s="62">
        <f t="shared" si="126"/>
        <v>0.5</v>
      </c>
      <c r="K7312" s="39" t="s">
        <v>2186</v>
      </c>
      <c r="L7312" s="39" t="s">
        <v>2186</v>
      </c>
      <c r="M7312" s="39" t="s">
        <v>2106</v>
      </c>
      <c r="N7312" s="40"/>
    </row>
    <row r="7313" spans="2:14" ht="18.75" hidden="1" customHeight="1" x14ac:dyDescent="0.2">
      <c r="B7313" s="35" t="s">
        <v>1738</v>
      </c>
      <c r="C7313" s="36" t="s">
        <v>2263</v>
      </c>
      <c r="D7313" s="37" t="s">
        <v>2156</v>
      </c>
      <c r="E7313" s="38"/>
      <c r="F7313" s="38">
        <v>0</v>
      </c>
      <c r="G7313" s="38" t="s">
        <v>1638</v>
      </c>
      <c r="H7313" s="38">
        <v>1</v>
      </c>
      <c r="I7313" s="38">
        <v>0</v>
      </c>
      <c r="J7313" s="62">
        <v>0</v>
      </c>
      <c r="K7313" s="39" t="s">
        <v>2186</v>
      </c>
      <c r="L7313" s="39" t="s">
        <v>2186</v>
      </c>
      <c r="M7313" s="39" t="s">
        <v>2106</v>
      </c>
      <c r="N7313" s="40"/>
    </row>
    <row r="7314" spans="2:14" ht="18.75" hidden="1" customHeight="1" thickBot="1" x14ac:dyDescent="0.25">
      <c r="B7314" s="41" t="s">
        <v>1738</v>
      </c>
      <c r="C7314" s="42" t="s">
        <v>2263</v>
      </c>
      <c r="D7314" s="43" t="s">
        <v>2157</v>
      </c>
      <c r="E7314" s="44"/>
      <c r="F7314" s="44">
        <v>1</v>
      </c>
      <c r="G7314" s="44" t="s">
        <v>1638</v>
      </c>
      <c r="H7314" s="44">
        <v>1</v>
      </c>
      <c r="I7314" s="44">
        <v>0.25</v>
      </c>
      <c r="J7314" s="63">
        <f t="shared" si="126"/>
        <v>0.25</v>
      </c>
      <c r="K7314" s="45" t="s">
        <v>2186</v>
      </c>
      <c r="L7314" s="45" t="s">
        <v>2186</v>
      </c>
      <c r="M7314" s="45" t="s">
        <v>2106</v>
      </c>
      <c r="N7314" s="46"/>
    </row>
    <row r="7315" spans="2:14" ht="18.75" hidden="1" customHeight="1" x14ac:dyDescent="0.2">
      <c r="B7315" s="29" t="s">
        <v>1739</v>
      </c>
      <c r="C7315" s="30" t="s">
        <v>2264</v>
      </c>
      <c r="D7315" s="31" t="s">
        <v>2152</v>
      </c>
      <c r="E7315" s="32"/>
      <c r="F7315" s="32">
        <v>1</v>
      </c>
      <c r="G7315" s="32" t="s">
        <v>1638</v>
      </c>
      <c r="H7315" s="32">
        <v>1</v>
      </c>
      <c r="I7315" s="32">
        <v>0.15</v>
      </c>
      <c r="J7315" s="61">
        <f t="shared" si="126"/>
        <v>0.15</v>
      </c>
      <c r="K7315" s="33" t="s">
        <v>2186</v>
      </c>
      <c r="L7315" s="33" t="s">
        <v>2186</v>
      </c>
      <c r="M7315" s="33" t="s">
        <v>2106</v>
      </c>
      <c r="N7315" s="34"/>
    </row>
    <row r="7316" spans="2:14" ht="18.75" hidden="1" customHeight="1" x14ac:dyDescent="0.2">
      <c r="B7316" s="35" t="s">
        <v>1739</v>
      </c>
      <c r="C7316" s="36" t="s">
        <v>2264</v>
      </c>
      <c r="D7316" s="37" t="s">
        <v>2153</v>
      </c>
      <c r="E7316" s="38"/>
      <c r="F7316" s="38">
        <v>1</v>
      </c>
      <c r="G7316" s="38" t="s">
        <v>1638</v>
      </c>
      <c r="H7316" s="38">
        <v>2</v>
      </c>
      <c r="I7316" s="38">
        <v>0.25</v>
      </c>
      <c r="J7316" s="62">
        <f t="shared" si="126"/>
        <v>0.5</v>
      </c>
      <c r="K7316" s="39" t="s">
        <v>2186</v>
      </c>
      <c r="L7316" s="39" t="s">
        <v>2186</v>
      </c>
      <c r="M7316" s="39" t="s">
        <v>2106</v>
      </c>
      <c r="N7316" s="40"/>
    </row>
    <row r="7317" spans="2:14" ht="18.75" hidden="1" customHeight="1" x14ac:dyDescent="0.2">
      <c r="B7317" s="35" t="s">
        <v>1739</v>
      </c>
      <c r="C7317" s="36" t="s">
        <v>2264</v>
      </c>
      <c r="D7317" s="37" t="s">
        <v>2154</v>
      </c>
      <c r="E7317" s="38"/>
      <c r="F7317" s="38">
        <v>1</v>
      </c>
      <c r="G7317" s="38" t="s">
        <v>1638</v>
      </c>
      <c r="H7317" s="38">
        <v>1</v>
      </c>
      <c r="I7317" s="38">
        <v>0.15</v>
      </c>
      <c r="J7317" s="62">
        <f t="shared" si="126"/>
        <v>0.15</v>
      </c>
      <c r="K7317" s="39" t="s">
        <v>2186</v>
      </c>
      <c r="L7317" s="39" t="s">
        <v>2186</v>
      </c>
      <c r="M7317" s="39" t="s">
        <v>2106</v>
      </c>
      <c r="N7317" s="40"/>
    </row>
    <row r="7318" spans="2:14" ht="18.75" hidden="1" customHeight="1" x14ac:dyDescent="0.2">
      <c r="B7318" s="35" t="s">
        <v>1739</v>
      </c>
      <c r="C7318" s="36" t="s">
        <v>2264</v>
      </c>
      <c r="D7318" s="37" t="s">
        <v>2155</v>
      </c>
      <c r="E7318" s="38"/>
      <c r="F7318" s="38">
        <v>1</v>
      </c>
      <c r="G7318" s="38" t="s">
        <v>1638</v>
      </c>
      <c r="H7318" s="38">
        <v>1</v>
      </c>
      <c r="I7318" s="38">
        <v>0.5</v>
      </c>
      <c r="J7318" s="62">
        <f t="shared" si="126"/>
        <v>0.5</v>
      </c>
      <c r="K7318" s="39" t="s">
        <v>2186</v>
      </c>
      <c r="L7318" s="39" t="s">
        <v>2186</v>
      </c>
      <c r="M7318" s="39" t="s">
        <v>2106</v>
      </c>
      <c r="N7318" s="40"/>
    </row>
    <row r="7319" spans="2:14" ht="18.75" hidden="1" customHeight="1" x14ac:dyDescent="0.2">
      <c r="B7319" s="35" t="s">
        <v>1739</v>
      </c>
      <c r="C7319" s="36" t="s">
        <v>2264</v>
      </c>
      <c r="D7319" s="37" t="s">
        <v>2156</v>
      </c>
      <c r="E7319" s="38"/>
      <c r="F7319" s="38">
        <v>0</v>
      </c>
      <c r="G7319" s="38" t="s">
        <v>1638</v>
      </c>
      <c r="H7319" s="38">
        <v>1</v>
      </c>
      <c r="I7319" s="38">
        <v>0</v>
      </c>
      <c r="J7319" s="62">
        <v>0</v>
      </c>
      <c r="K7319" s="39" t="s">
        <v>2186</v>
      </c>
      <c r="L7319" s="39" t="s">
        <v>2186</v>
      </c>
      <c r="M7319" s="39" t="s">
        <v>2106</v>
      </c>
      <c r="N7319" s="40"/>
    </row>
    <row r="7320" spans="2:14" ht="18.75" hidden="1" customHeight="1" thickBot="1" x14ac:dyDescent="0.25">
      <c r="B7320" s="41" t="s">
        <v>1739</v>
      </c>
      <c r="C7320" s="42" t="s">
        <v>2264</v>
      </c>
      <c r="D7320" s="43" t="s">
        <v>2157</v>
      </c>
      <c r="E7320" s="44"/>
      <c r="F7320" s="44">
        <v>1</v>
      </c>
      <c r="G7320" s="44" t="s">
        <v>1638</v>
      </c>
      <c r="H7320" s="44">
        <v>1</v>
      </c>
      <c r="I7320" s="44">
        <v>0.25</v>
      </c>
      <c r="J7320" s="63">
        <f t="shared" si="126"/>
        <v>0.25</v>
      </c>
      <c r="K7320" s="45" t="s">
        <v>2186</v>
      </c>
      <c r="L7320" s="45" t="s">
        <v>2186</v>
      </c>
      <c r="M7320" s="45" t="s">
        <v>2106</v>
      </c>
      <c r="N7320" s="46"/>
    </row>
    <row r="7321" spans="2:14" ht="18.75" hidden="1" customHeight="1" x14ac:dyDescent="0.2">
      <c r="B7321" s="29" t="s">
        <v>1740</v>
      </c>
      <c r="C7321" s="30" t="s">
        <v>2265</v>
      </c>
      <c r="D7321" s="31" t="s">
        <v>2152</v>
      </c>
      <c r="E7321" s="32"/>
      <c r="F7321" s="32">
        <v>1</v>
      </c>
      <c r="G7321" s="32" t="s">
        <v>1638</v>
      </c>
      <c r="H7321" s="32">
        <v>1</v>
      </c>
      <c r="I7321" s="32">
        <v>0.15</v>
      </c>
      <c r="J7321" s="61">
        <f t="shared" si="126"/>
        <v>0.15</v>
      </c>
      <c r="K7321" s="33" t="s">
        <v>1372</v>
      </c>
      <c r="L7321" s="33" t="s">
        <v>4430</v>
      </c>
      <c r="M7321" s="33" t="s">
        <v>2106</v>
      </c>
      <c r="N7321" s="34" t="s">
        <v>2113</v>
      </c>
    </row>
    <row r="7322" spans="2:14" ht="18.75" hidden="1" customHeight="1" x14ac:dyDescent="0.2">
      <c r="B7322" s="35" t="s">
        <v>1740</v>
      </c>
      <c r="C7322" s="36" t="s">
        <v>2265</v>
      </c>
      <c r="D7322" s="37" t="s">
        <v>2153</v>
      </c>
      <c r="E7322" s="38"/>
      <c r="F7322" s="38">
        <v>1</v>
      </c>
      <c r="G7322" s="38" t="s">
        <v>1638</v>
      </c>
      <c r="H7322" s="38">
        <v>2</v>
      </c>
      <c r="I7322" s="38">
        <v>0.25</v>
      </c>
      <c r="J7322" s="62">
        <f t="shared" si="126"/>
        <v>0.5</v>
      </c>
      <c r="K7322" s="39" t="s">
        <v>1372</v>
      </c>
      <c r="L7322" s="39" t="s">
        <v>4430</v>
      </c>
      <c r="M7322" s="39" t="s">
        <v>2106</v>
      </c>
      <c r="N7322" s="40" t="s">
        <v>2113</v>
      </c>
    </row>
    <row r="7323" spans="2:14" ht="18.75" hidden="1" customHeight="1" x14ac:dyDescent="0.2">
      <c r="B7323" s="35" t="s">
        <v>1740</v>
      </c>
      <c r="C7323" s="36" t="s">
        <v>2265</v>
      </c>
      <c r="D7323" s="37" t="s">
        <v>2154</v>
      </c>
      <c r="E7323" s="38"/>
      <c r="F7323" s="38">
        <v>1</v>
      </c>
      <c r="G7323" s="38" t="s">
        <v>1638</v>
      </c>
      <c r="H7323" s="38">
        <v>1</v>
      </c>
      <c r="I7323" s="38">
        <v>0.15</v>
      </c>
      <c r="J7323" s="62">
        <f t="shared" si="126"/>
        <v>0.15</v>
      </c>
      <c r="K7323" s="39" t="s">
        <v>1372</v>
      </c>
      <c r="L7323" s="39" t="s">
        <v>4430</v>
      </c>
      <c r="M7323" s="39" t="s">
        <v>2106</v>
      </c>
      <c r="N7323" s="40" t="s">
        <v>2113</v>
      </c>
    </row>
    <row r="7324" spans="2:14" ht="18.75" hidden="1" customHeight="1" x14ac:dyDescent="0.2">
      <c r="B7324" s="35" t="s">
        <v>1740</v>
      </c>
      <c r="C7324" s="36" t="s">
        <v>2265</v>
      </c>
      <c r="D7324" s="37" t="s">
        <v>2155</v>
      </c>
      <c r="E7324" s="38"/>
      <c r="F7324" s="38">
        <v>1</v>
      </c>
      <c r="G7324" s="38" t="s">
        <v>1638</v>
      </c>
      <c r="H7324" s="38">
        <v>1</v>
      </c>
      <c r="I7324" s="38">
        <v>0.5</v>
      </c>
      <c r="J7324" s="62">
        <f t="shared" si="126"/>
        <v>0.5</v>
      </c>
      <c r="K7324" s="39" t="s">
        <v>1372</v>
      </c>
      <c r="L7324" s="39" t="s">
        <v>4430</v>
      </c>
      <c r="M7324" s="39" t="s">
        <v>2106</v>
      </c>
      <c r="N7324" s="40" t="s">
        <v>2113</v>
      </c>
    </row>
    <row r="7325" spans="2:14" ht="18.75" hidden="1" customHeight="1" x14ac:dyDescent="0.2">
      <c r="B7325" s="35" t="s">
        <v>1740</v>
      </c>
      <c r="C7325" s="36" t="s">
        <v>2265</v>
      </c>
      <c r="D7325" s="37" t="s">
        <v>2156</v>
      </c>
      <c r="E7325" s="38"/>
      <c r="F7325" s="38">
        <v>1</v>
      </c>
      <c r="G7325" s="38" t="s">
        <v>1638</v>
      </c>
      <c r="H7325" s="38">
        <v>1</v>
      </c>
      <c r="I7325" s="38">
        <v>0.25</v>
      </c>
      <c r="J7325" s="62">
        <f t="shared" si="126"/>
        <v>0.25</v>
      </c>
      <c r="K7325" s="39" t="s">
        <v>1372</v>
      </c>
      <c r="L7325" s="39" t="s">
        <v>4430</v>
      </c>
      <c r="M7325" s="39" t="s">
        <v>2106</v>
      </c>
      <c r="N7325" s="40" t="s">
        <v>2113</v>
      </c>
    </row>
    <row r="7326" spans="2:14" ht="18.75" hidden="1" customHeight="1" thickBot="1" x14ac:dyDescent="0.25">
      <c r="B7326" s="41" t="s">
        <v>1740</v>
      </c>
      <c r="C7326" s="42" t="s">
        <v>2265</v>
      </c>
      <c r="D7326" s="43" t="s">
        <v>2157</v>
      </c>
      <c r="E7326" s="44"/>
      <c r="F7326" s="44">
        <v>1</v>
      </c>
      <c r="G7326" s="44" t="s">
        <v>1638</v>
      </c>
      <c r="H7326" s="44">
        <v>1</v>
      </c>
      <c r="I7326" s="44">
        <v>0.25</v>
      </c>
      <c r="J7326" s="63">
        <f t="shared" si="126"/>
        <v>0.25</v>
      </c>
      <c r="K7326" s="45" t="s">
        <v>1372</v>
      </c>
      <c r="L7326" s="45" t="s">
        <v>4430</v>
      </c>
      <c r="M7326" s="45" t="s">
        <v>2106</v>
      </c>
      <c r="N7326" s="46" t="s">
        <v>2113</v>
      </c>
    </row>
    <row r="7327" spans="2:14" ht="18.75" hidden="1" customHeight="1" x14ac:dyDescent="0.2">
      <c r="B7327" s="29" t="s">
        <v>1741</v>
      </c>
      <c r="C7327" s="30" t="s">
        <v>2266</v>
      </c>
      <c r="D7327" s="31" t="s">
        <v>2152</v>
      </c>
      <c r="E7327" s="32"/>
      <c r="F7327" s="32">
        <v>1</v>
      </c>
      <c r="G7327" s="32" t="s">
        <v>1638</v>
      </c>
      <c r="H7327" s="32">
        <v>1</v>
      </c>
      <c r="I7327" s="32">
        <v>0.15</v>
      </c>
      <c r="J7327" s="61">
        <f t="shared" si="126"/>
        <v>0.15</v>
      </c>
      <c r="K7327" s="33" t="s">
        <v>2186</v>
      </c>
      <c r="L7327" s="33" t="s">
        <v>2186</v>
      </c>
      <c r="M7327" s="33" t="s">
        <v>2106</v>
      </c>
      <c r="N7327" s="34"/>
    </row>
    <row r="7328" spans="2:14" ht="18.75" hidden="1" customHeight="1" x14ac:dyDescent="0.2">
      <c r="B7328" s="35" t="s">
        <v>1741</v>
      </c>
      <c r="C7328" s="36" t="s">
        <v>2266</v>
      </c>
      <c r="D7328" s="37" t="s">
        <v>2153</v>
      </c>
      <c r="E7328" s="38"/>
      <c r="F7328" s="38">
        <v>1</v>
      </c>
      <c r="G7328" s="38" t="s">
        <v>1638</v>
      </c>
      <c r="H7328" s="38">
        <v>2</v>
      </c>
      <c r="I7328" s="38">
        <v>0.25</v>
      </c>
      <c r="J7328" s="62">
        <f t="shared" si="126"/>
        <v>0.5</v>
      </c>
      <c r="K7328" s="39" t="s">
        <v>2186</v>
      </c>
      <c r="L7328" s="39" t="s">
        <v>2186</v>
      </c>
      <c r="M7328" s="39" t="s">
        <v>2106</v>
      </c>
      <c r="N7328" s="40"/>
    </row>
    <row r="7329" spans="2:14" ht="18.75" hidden="1" customHeight="1" x14ac:dyDescent="0.2">
      <c r="B7329" s="35" t="s">
        <v>1741</v>
      </c>
      <c r="C7329" s="36" t="s">
        <v>2266</v>
      </c>
      <c r="D7329" s="37" t="s">
        <v>2154</v>
      </c>
      <c r="E7329" s="38"/>
      <c r="F7329" s="38">
        <v>1</v>
      </c>
      <c r="G7329" s="38" t="s">
        <v>1638</v>
      </c>
      <c r="H7329" s="38">
        <v>1</v>
      </c>
      <c r="I7329" s="38">
        <v>0.15</v>
      </c>
      <c r="J7329" s="62">
        <f t="shared" si="126"/>
        <v>0.15</v>
      </c>
      <c r="K7329" s="39" t="s">
        <v>2186</v>
      </c>
      <c r="L7329" s="39" t="s">
        <v>2186</v>
      </c>
      <c r="M7329" s="39" t="s">
        <v>2106</v>
      </c>
      <c r="N7329" s="40"/>
    </row>
    <row r="7330" spans="2:14" ht="18.75" hidden="1" customHeight="1" x14ac:dyDescent="0.2">
      <c r="B7330" s="35" t="s">
        <v>1741</v>
      </c>
      <c r="C7330" s="36" t="s">
        <v>2266</v>
      </c>
      <c r="D7330" s="37" t="s">
        <v>2155</v>
      </c>
      <c r="E7330" s="38"/>
      <c r="F7330" s="38">
        <v>1</v>
      </c>
      <c r="G7330" s="38" t="s">
        <v>1638</v>
      </c>
      <c r="H7330" s="38">
        <v>1</v>
      </c>
      <c r="I7330" s="38">
        <v>0.5</v>
      </c>
      <c r="J7330" s="62">
        <f t="shared" si="126"/>
        <v>0.5</v>
      </c>
      <c r="K7330" s="39" t="s">
        <v>2186</v>
      </c>
      <c r="L7330" s="39" t="s">
        <v>2186</v>
      </c>
      <c r="M7330" s="39" t="s">
        <v>2106</v>
      </c>
      <c r="N7330" s="40"/>
    </row>
    <row r="7331" spans="2:14" ht="18.75" hidden="1" customHeight="1" x14ac:dyDescent="0.2">
      <c r="B7331" s="35" t="s">
        <v>1741</v>
      </c>
      <c r="C7331" s="36" t="s">
        <v>2266</v>
      </c>
      <c r="D7331" s="37" t="s">
        <v>2156</v>
      </c>
      <c r="E7331" s="38"/>
      <c r="F7331" s="38">
        <v>1</v>
      </c>
      <c r="G7331" s="38" t="s">
        <v>1638</v>
      </c>
      <c r="H7331" s="38">
        <v>1</v>
      </c>
      <c r="I7331" s="38">
        <v>0.25</v>
      </c>
      <c r="J7331" s="62">
        <f t="shared" si="126"/>
        <v>0.25</v>
      </c>
      <c r="K7331" s="39" t="s">
        <v>2186</v>
      </c>
      <c r="L7331" s="39" t="s">
        <v>2186</v>
      </c>
      <c r="M7331" s="39" t="s">
        <v>2106</v>
      </c>
      <c r="N7331" s="40"/>
    </row>
    <row r="7332" spans="2:14" ht="18.75" hidden="1" customHeight="1" thickBot="1" x14ac:dyDescent="0.25">
      <c r="B7332" s="41" t="s">
        <v>1741</v>
      </c>
      <c r="C7332" s="42" t="s">
        <v>2266</v>
      </c>
      <c r="D7332" s="43" t="s">
        <v>2157</v>
      </c>
      <c r="E7332" s="44"/>
      <c r="F7332" s="44">
        <v>1</v>
      </c>
      <c r="G7332" s="44" t="s">
        <v>1638</v>
      </c>
      <c r="H7332" s="44">
        <v>1</v>
      </c>
      <c r="I7332" s="44">
        <v>0.25</v>
      </c>
      <c r="J7332" s="63">
        <f t="shared" si="126"/>
        <v>0.25</v>
      </c>
      <c r="K7332" s="45" t="s">
        <v>2186</v>
      </c>
      <c r="L7332" s="45" t="s">
        <v>2186</v>
      </c>
      <c r="M7332" s="45" t="s">
        <v>2106</v>
      </c>
      <c r="N7332" s="46"/>
    </row>
    <row r="7333" spans="2:14" ht="18.75" hidden="1" customHeight="1" x14ac:dyDescent="0.2">
      <c r="B7333" s="29" t="s">
        <v>1742</v>
      </c>
      <c r="C7333" s="30" t="s">
        <v>2267</v>
      </c>
      <c r="D7333" s="31" t="s">
        <v>2152</v>
      </c>
      <c r="E7333" s="32"/>
      <c r="F7333" s="32">
        <v>1</v>
      </c>
      <c r="G7333" s="32" t="s">
        <v>1638</v>
      </c>
      <c r="H7333" s="32">
        <v>1</v>
      </c>
      <c r="I7333" s="32">
        <v>0.15</v>
      </c>
      <c r="J7333" s="61">
        <f t="shared" si="126"/>
        <v>0.15</v>
      </c>
      <c r="K7333" s="33" t="s">
        <v>2186</v>
      </c>
      <c r="L7333" s="33" t="s">
        <v>2186</v>
      </c>
      <c r="M7333" s="33" t="s">
        <v>2106</v>
      </c>
      <c r="N7333" s="34"/>
    </row>
    <row r="7334" spans="2:14" ht="18.75" hidden="1" customHeight="1" x14ac:dyDescent="0.2">
      <c r="B7334" s="35" t="s">
        <v>1742</v>
      </c>
      <c r="C7334" s="36" t="s">
        <v>2267</v>
      </c>
      <c r="D7334" s="37" t="s">
        <v>2153</v>
      </c>
      <c r="E7334" s="38"/>
      <c r="F7334" s="38">
        <v>1</v>
      </c>
      <c r="G7334" s="38" t="s">
        <v>1638</v>
      </c>
      <c r="H7334" s="38">
        <v>2</v>
      </c>
      <c r="I7334" s="38">
        <v>0.25</v>
      </c>
      <c r="J7334" s="62">
        <f t="shared" si="126"/>
        <v>0.5</v>
      </c>
      <c r="K7334" s="39" t="s">
        <v>2186</v>
      </c>
      <c r="L7334" s="39" t="s">
        <v>2186</v>
      </c>
      <c r="M7334" s="39" t="s">
        <v>2106</v>
      </c>
      <c r="N7334" s="40"/>
    </row>
    <row r="7335" spans="2:14" ht="18.75" hidden="1" customHeight="1" x14ac:dyDescent="0.2">
      <c r="B7335" s="35" t="s">
        <v>1742</v>
      </c>
      <c r="C7335" s="36" t="s">
        <v>2267</v>
      </c>
      <c r="D7335" s="37" t="s">
        <v>2154</v>
      </c>
      <c r="E7335" s="38"/>
      <c r="F7335" s="38">
        <v>1</v>
      </c>
      <c r="G7335" s="38" t="s">
        <v>1638</v>
      </c>
      <c r="H7335" s="38">
        <v>1</v>
      </c>
      <c r="I7335" s="38">
        <v>0.15</v>
      </c>
      <c r="J7335" s="62">
        <f t="shared" si="126"/>
        <v>0.15</v>
      </c>
      <c r="K7335" s="39" t="s">
        <v>2186</v>
      </c>
      <c r="L7335" s="39" t="s">
        <v>2186</v>
      </c>
      <c r="M7335" s="39" t="s">
        <v>2106</v>
      </c>
      <c r="N7335" s="40"/>
    </row>
    <row r="7336" spans="2:14" ht="18.75" hidden="1" customHeight="1" x14ac:dyDescent="0.2">
      <c r="B7336" s="35" t="s">
        <v>1742</v>
      </c>
      <c r="C7336" s="36" t="s">
        <v>2267</v>
      </c>
      <c r="D7336" s="37" t="s">
        <v>2155</v>
      </c>
      <c r="E7336" s="38"/>
      <c r="F7336" s="38">
        <v>1</v>
      </c>
      <c r="G7336" s="38" t="s">
        <v>1638</v>
      </c>
      <c r="H7336" s="38">
        <v>1</v>
      </c>
      <c r="I7336" s="38">
        <v>0.5</v>
      </c>
      <c r="J7336" s="62">
        <f t="shared" si="126"/>
        <v>0.5</v>
      </c>
      <c r="K7336" s="39" t="s">
        <v>2186</v>
      </c>
      <c r="L7336" s="39" t="s">
        <v>2186</v>
      </c>
      <c r="M7336" s="39" t="s">
        <v>2106</v>
      </c>
      <c r="N7336" s="40"/>
    </row>
    <row r="7337" spans="2:14" ht="18.75" hidden="1" customHeight="1" x14ac:dyDescent="0.2">
      <c r="B7337" s="35" t="s">
        <v>1742</v>
      </c>
      <c r="C7337" s="36" t="s">
        <v>2267</v>
      </c>
      <c r="D7337" s="37" t="s">
        <v>2156</v>
      </c>
      <c r="E7337" s="38"/>
      <c r="F7337" s="38">
        <v>1</v>
      </c>
      <c r="G7337" s="38" t="s">
        <v>1638</v>
      </c>
      <c r="H7337" s="38">
        <v>1</v>
      </c>
      <c r="I7337" s="38">
        <v>0.25</v>
      </c>
      <c r="J7337" s="62">
        <f t="shared" si="126"/>
        <v>0.25</v>
      </c>
      <c r="K7337" s="39" t="s">
        <v>2186</v>
      </c>
      <c r="L7337" s="39" t="s">
        <v>2186</v>
      </c>
      <c r="M7337" s="39" t="s">
        <v>2106</v>
      </c>
      <c r="N7337" s="40"/>
    </row>
    <row r="7338" spans="2:14" ht="18.75" hidden="1" customHeight="1" thickBot="1" x14ac:dyDescent="0.25">
      <c r="B7338" s="41" t="s">
        <v>1742</v>
      </c>
      <c r="C7338" s="42" t="s">
        <v>2267</v>
      </c>
      <c r="D7338" s="43" t="s">
        <v>2157</v>
      </c>
      <c r="E7338" s="44"/>
      <c r="F7338" s="44">
        <v>1</v>
      </c>
      <c r="G7338" s="44" t="s">
        <v>1638</v>
      </c>
      <c r="H7338" s="44">
        <v>1</v>
      </c>
      <c r="I7338" s="44">
        <v>0.25</v>
      </c>
      <c r="J7338" s="63">
        <f t="shared" si="126"/>
        <v>0.25</v>
      </c>
      <c r="K7338" s="45" t="s">
        <v>2186</v>
      </c>
      <c r="L7338" s="45" t="s">
        <v>2186</v>
      </c>
      <c r="M7338" s="45" t="s">
        <v>2106</v>
      </c>
      <c r="N7338" s="46"/>
    </row>
    <row r="7339" spans="2:14" ht="18.75" hidden="1" customHeight="1" x14ac:dyDescent="0.2">
      <c r="B7339" s="29" t="s">
        <v>1743</v>
      </c>
      <c r="C7339" s="30" t="s">
        <v>2268</v>
      </c>
      <c r="D7339" s="31" t="s">
        <v>2152</v>
      </c>
      <c r="E7339" s="32"/>
      <c r="F7339" s="32">
        <v>1</v>
      </c>
      <c r="G7339" s="32" t="s">
        <v>1638</v>
      </c>
      <c r="H7339" s="32">
        <v>1</v>
      </c>
      <c r="I7339" s="32">
        <v>0.15</v>
      </c>
      <c r="J7339" s="61">
        <f t="shared" si="126"/>
        <v>0.15</v>
      </c>
      <c r="K7339" s="33" t="s">
        <v>2186</v>
      </c>
      <c r="L7339" s="33" t="s">
        <v>2186</v>
      </c>
      <c r="M7339" s="33" t="s">
        <v>2106</v>
      </c>
      <c r="N7339" s="34"/>
    </row>
    <row r="7340" spans="2:14" ht="18.75" hidden="1" customHeight="1" x14ac:dyDescent="0.2">
      <c r="B7340" s="35" t="s">
        <v>1743</v>
      </c>
      <c r="C7340" s="36" t="s">
        <v>2268</v>
      </c>
      <c r="D7340" s="37" t="s">
        <v>2153</v>
      </c>
      <c r="E7340" s="38"/>
      <c r="F7340" s="38">
        <v>1</v>
      </c>
      <c r="G7340" s="38" t="s">
        <v>1638</v>
      </c>
      <c r="H7340" s="38">
        <v>2</v>
      </c>
      <c r="I7340" s="38">
        <v>0.25</v>
      </c>
      <c r="J7340" s="62">
        <f t="shared" si="126"/>
        <v>0.5</v>
      </c>
      <c r="K7340" s="39" t="s">
        <v>2186</v>
      </c>
      <c r="L7340" s="39" t="s">
        <v>2186</v>
      </c>
      <c r="M7340" s="39" t="s">
        <v>2106</v>
      </c>
      <c r="N7340" s="40"/>
    </row>
    <row r="7341" spans="2:14" ht="18.75" hidden="1" customHeight="1" x14ac:dyDescent="0.2">
      <c r="B7341" s="35" t="s">
        <v>1743</v>
      </c>
      <c r="C7341" s="36" t="s">
        <v>2268</v>
      </c>
      <c r="D7341" s="37" t="s">
        <v>2154</v>
      </c>
      <c r="E7341" s="38"/>
      <c r="F7341" s="38">
        <v>1</v>
      </c>
      <c r="G7341" s="38" t="s">
        <v>1638</v>
      </c>
      <c r="H7341" s="38">
        <v>1</v>
      </c>
      <c r="I7341" s="38">
        <v>0.15</v>
      </c>
      <c r="J7341" s="62">
        <f t="shared" si="126"/>
        <v>0.15</v>
      </c>
      <c r="K7341" s="39" t="s">
        <v>2186</v>
      </c>
      <c r="L7341" s="39" t="s">
        <v>2186</v>
      </c>
      <c r="M7341" s="39" t="s">
        <v>2106</v>
      </c>
      <c r="N7341" s="40"/>
    </row>
    <row r="7342" spans="2:14" ht="18.75" hidden="1" customHeight="1" x14ac:dyDescent="0.2">
      <c r="B7342" s="35" t="s">
        <v>1743</v>
      </c>
      <c r="C7342" s="36" t="s">
        <v>2268</v>
      </c>
      <c r="D7342" s="37" t="s">
        <v>2155</v>
      </c>
      <c r="E7342" s="38"/>
      <c r="F7342" s="38">
        <v>1</v>
      </c>
      <c r="G7342" s="38" t="s">
        <v>1638</v>
      </c>
      <c r="H7342" s="38">
        <v>1</v>
      </c>
      <c r="I7342" s="38">
        <v>0.5</v>
      </c>
      <c r="J7342" s="62">
        <f t="shared" ref="J7342:J7399" si="127">F7342*H7342*I7342</f>
        <v>0.5</v>
      </c>
      <c r="K7342" s="39" t="s">
        <v>2186</v>
      </c>
      <c r="L7342" s="39" t="s">
        <v>2186</v>
      </c>
      <c r="M7342" s="39" t="s">
        <v>2106</v>
      </c>
      <c r="N7342" s="40"/>
    </row>
    <row r="7343" spans="2:14" ht="18.75" hidden="1" customHeight="1" x14ac:dyDescent="0.2">
      <c r="B7343" s="35" t="s">
        <v>1743</v>
      </c>
      <c r="C7343" s="36" t="s">
        <v>2268</v>
      </c>
      <c r="D7343" s="37" t="s">
        <v>2156</v>
      </c>
      <c r="E7343" s="38"/>
      <c r="F7343" s="38">
        <v>1</v>
      </c>
      <c r="G7343" s="38" t="s">
        <v>1638</v>
      </c>
      <c r="H7343" s="38">
        <v>1</v>
      </c>
      <c r="I7343" s="38">
        <v>0.25</v>
      </c>
      <c r="J7343" s="62">
        <f t="shared" si="127"/>
        <v>0.25</v>
      </c>
      <c r="K7343" s="39" t="s">
        <v>2186</v>
      </c>
      <c r="L7343" s="39" t="s">
        <v>2186</v>
      </c>
      <c r="M7343" s="39" t="s">
        <v>2106</v>
      </c>
      <c r="N7343" s="40"/>
    </row>
    <row r="7344" spans="2:14" ht="18.75" hidden="1" customHeight="1" thickBot="1" x14ac:dyDescent="0.25">
      <c r="B7344" s="41" t="s">
        <v>1743</v>
      </c>
      <c r="C7344" s="42" t="s">
        <v>2268</v>
      </c>
      <c r="D7344" s="43" t="s">
        <v>2157</v>
      </c>
      <c r="E7344" s="44"/>
      <c r="F7344" s="44">
        <v>1</v>
      </c>
      <c r="G7344" s="44" t="s">
        <v>1638</v>
      </c>
      <c r="H7344" s="44">
        <v>1</v>
      </c>
      <c r="I7344" s="44">
        <v>0.25</v>
      </c>
      <c r="J7344" s="63">
        <f t="shared" si="127"/>
        <v>0.25</v>
      </c>
      <c r="K7344" s="45" t="s">
        <v>2186</v>
      </c>
      <c r="L7344" s="45" t="s">
        <v>2186</v>
      </c>
      <c r="M7344" s="45" t="s">
        <v>2106</v>
      </c>
      <c r="N7344" s="46"/>
    </row>
    <row r="7345" spans="2:14" ht="18.75" hidden="1" customHeight="1" x14ac:dyDescent="0.2">
      <c r="B7345" s="29" t="s">
        <v>1744</v>
      </c>
      <c r="C7345" s="30" t="s">
        <v>2269</v>
      </c>
      <c r="D7345" s="31" t="s">
        <v>2152</v>
      </c>
      <c r="E7345" s="32"/>
      <c r="F7345" s="32">
        <v>1</v>
      </c>
      <c r="G7345" s="32" t="s">
        <v>1638</v>
      </c>
      <c r="H7345" s="32">
        <v>1</v>
      </c>
      <c r="I7345" s="32">
        <v>0.15</v>
      </c>
      <c r="J7345" s="61">
        <f t="shared" si="127"/>
        <v>0.15</v>
      </c>
      <c r="K7345" s="33" t="s">
        <v>2186</v>
      </c>
      <c r="L7345" s="33" t="s">
        <v>2186</v>
      </c>
      <c r="M7345" s="33" t="s">
        <v>2106</v>
      </c>
      <c r="N7345" s="34"/>
    </row>
    <row r="7346" spans="2:14" ht="18.75" hidden="1" customHeight="1" x14ac:dyDescent="0.2">
      <c r="B7346" s="35" t="s">
        <v>1744</v>
      </c>
      <c r="C7346" s="36" t="s">
        <v>2269</v>
      </c>
      <c r="D7346" s="37" t="s">
        <v>2153</v>
      </c>
      <c r="E7346" s="38"/>
      <c r="F7346" s="38">
        <v>1</v>
      </c>
      <c r="G7346" s="38" t="s">
        <v>1638</v>
      </c>
      <c r="H7346" s="38">
        <v>2</v>
      </c>
      <c r="I7346" s="38">
        <v>0.25</v>
      </c>
      <c r="J7346" s="62">
        <f t="shared" si="127"/>
        <v>0.5</v>
      </c>
      <c r="K7346" s="39" t="s">
        <v>2186</v>
      </c>
      <c r="L7346" s="39" t="s">
        <v>2186</v>
      </c>
      <c r="M7346" s="39" t="s">
        <v>2106</v>
      </c>
      <c r="N7346" s="40"/>
    </row>
    <row r="7347" spans="2:14" ht="18.75" hidden="1" customHeight="1" x14ac:dyDescent="0.2">
      <c r="B7347" s="35" t="s">
        <v>1744</v>
      </c>
      <c r="C7347" s="36" t="s">
        <v>2269</v>
      </c>
      <c r="D7347" s="37" t="s">
        <v>2154</v>
      </c>
      <c r="E7347" s="38"/>
      <c r="F7347" s="38">
        <v>1</v>
      </c>
      <c r="G7347" s="38" t="s">
        <v>1638</v>
      </c>
      <c r="H7347" s="38">
        <v>1</v>
      </c>
      <c r="I7347" s="38">
        <v>0.15</v>
      </c>
      <c r="J7347" s="62">
        <f t="shared" si="127"/>
        <v>0.15</v>
      </c>
      <c r="K7347" s="39" t="s">
        <v>2186</v>
      </c>
      <c r="L7347" s="39" t="s">
        <v>2186</v>
      </c>
      <c r="M7347" s="39" t="s">
        <v>2106</v>
      </c>
      <c r="N7347" s="40"/>
    </row>
    <row r="7348" spans="2:14" ht="18.75" hidden="1" customHeight="1" x14ac:dyDescent="0.2">
      <c r="B7348" s="35" t="s">
        <v>1744</v>
      </c>
      <c r="C7348" s="36" t="s">
        <v>2269</v>
      </c>
      <c r="D7348" s="37" t="s">
        <v>2155</v>
      </c>
      <c r="E7348" s="38"/>
      <c r="F7348" s="38">
        <v>1</v>
      </c>
      <c r="G7348" s="38" t="s">
        <v>1638</v>
      </c>
      <c r="H7348" s="38">
        <v>1</v>
      </c>
      <c r="I7348" s="38">
        <v>0.5</v>
      </c>
      <c r="J7348" s="62">
        <f t="shared" si="127"/>
        <v>0.5</v>
      </c>
      <c r="K7348" s="39" t="s">
        <v>2186</v>
      </c>
      <c r="L7348" s="39" t="s">
        <v>2186</v>
      </c>
      <c r="M7348" s="39" t="s">
        <v>2106</v>
      </c>
      <c r="N7348" s="40"/>
    </row>
    <row r="7349" spans="2:14" ht="18.75" hidden="1" customHeight="1" x14ac:dyDescent="0.2">
      <c r="B7349" s="35" t="s">
        <v>1744</v>
      </c>
      <c r="C7349" s="36" t="s">
        <v>2269</v>
      </c>
      <c r="D7349" s="37" t="s">
        <v>2156</v>
      </c>
      <c r="E7349" s="38"/>
      <c r="F7349" s="38">
        <v>1</v>
      </c>
      <c r="G7349" s="38" t="s">
        <v>1638</v>
      </c>
      <c r="H7349" s="38">
        <v>1</v>
      </c>
      <c r="I7349" s="38">
        <v>0.25</v>
      </c>
      <c r="J7349" s="62">
        <f t="shared" si="127"/>
        <v>0.25</v>
      </c>
      <c r="K7349" s="39" t="s">
        <v>2186</v>
      </c>
      <c r="L7349" s="39" t="s">
        <v>2186</v>
      </c>
      <c r="M7349" s="39" t="s">
        <v>2106</v>
      </c>
      <c r="N7349" s="40"/>
    </row>
    <row r="7350" spans="2:14" ht="18.75" hidden="1" customHeight="1" thickBot="1" x14ac:dyDescent="0.25">
      <c r="B7350" s="41" t="s">
        <v>1744</v>
      </c>
      <c r="C7350" s="42" t="s">
        <v>2269</v>
      </c>
      <c r="D7350" s="43" t="s">
        <v>2157</v>
      </c>
      <c r="E7350" s="44"/>
      <c r="F7350" s="44">
        <v>1</v>
      </c>
      <c r="G7350" s="44" t="s">
        <v>1638</v>
      </c>
      <c r="H7350" s="44">
        <v>1</v>
      </c>
      <c r="I7350" s="44">
        <v>0.25</v>
      </c>
      <c r="J7350" s="63">
        <f t="shared" si="127"/>
        <v>0.25</v>
      </c>
      <c r="K7350" s="45" t="s">
        <v>2186</v>
      </c>
      <c r="L7350" s="45" t="s">
        <v>2186</v>
      </c>
      <c r="M7350" s="45" t="s">
        <v>2106</v>
      </c>
      <c r="N7350" s="46"/>
    </row>
    <row r="7351" spans="2:14" ht="18.75" hidden="1" customHeight="1" x14ac:dyDescent="0.2">
      <c r="B7351" s="29" t="s">
        <v>1745</v>
      </c>
      <c r="C7351" s="30" t="s">
        <v>2270</v>
      </c>
      <c r="D7351" s="31" t="s">
        <v>2152</v>
      </c>
      <c r="E7351" s="32"/>
      <c r="F7351" s="32">
        <v>1</v>
      </c>
      <c r="G7351" s="32" t="s">
        <v>1638</v>
      </c>
      <c r="H7351" s="32">
        <v>1</v>
      </c>
      <c r="I7351" s="32">
        <v>0</v>
      </c>
      <c r="J7351" s="61">
        <f t="shared" si="127"/>
        <v>0</v>
      </c>
      <c r="K7351" s="33" t="s">
        <v>4431</v>
      </c>
      <c r="L7351" s="33" t="s">
        <v>2186</v>
      </c>
      <c r="M7351" s="33" t="s">
        <v>2106</v>
      </c>
      <c r="N7351" s="34"/>
    </row>
    <row r="7352" spans="2:14" ht="18.75" hidden="1" customHeight="1" x14ac:dyDescent="0.2">
      <c r="B7352" s="35" t="s">
        <v>1745</v>
      </c>
      <c r="C7352" s="36" t="s">
        <v>2270</v>
      </c>
      <c r="D7352" s="37" t="s">
        <v>2153</v>
      </c>
      <c r="E7352" s="38"/>
      <c r="F7352" s="38">
        <v>1</v>
      </c>
      <c r="G7352" s="38" t="s">
        <v>1638</v>
      </c>
      <c r="H7352" s="38">
        <v>2</v>
      </c>
      <c r="I7352" s="38">
        <v>0</v>
      </c>
      <c r="J7352" s="62">
        <f t="shared" si="127"/>
        <v>0</v>
      </c>
      <c r="K7352" s="39" t="s">
        <v>4431</v>
      </c>
      <c r="L7352" s="39" t="s">
        <v>2186</v>
      </c>
      <c r="M7352" s="39" t="s">
        <v>2106</v>
      </c>
      <c r="N7352" s="40"/>
    </row>
    <row r="7353" spans="2:14" ht="18.75" hidden="1" customHeight="1" x14ac:dyDescent="0.2">
      <c r="B7353" s="35" t="s">
        <v>1745</v>
      </c>
      <c r="C7353" s="36" t="s">
        <v>2270</v>
      </c>
      <c r="D7353" s="37" t="s">
        <v>2154</v>
      </c>
      <c r="E7353" s="38"/>
      <c r="F7353" s="38">
        <v>1</v>
      </c>
      <c r="G7353" s="38" t="s">
        <v>1638</v>
      </c>
      <c r="H7353" s="38">
        <v>1</v>
      </c>
      <c r="I7353" s="38">
        <v>0</v>
      </c>
      <c r="J7353" s="62">
        <f t="shared" si="127"/>
        <v>0</v>
      </c>
      <c r="K7353" s="39" t="s">
        <v>4431</v>
      </c>
      <c r="L7353" s="39" t="s">
        <v>2186</v>
      </c>
      <c r="M7353" s="39" t="s">
        <v>2106</v>
      </c>
      <c r="N7353" s="40"/>
    </row>
    <row r="7354" spans="2:14" ht="18.75" hidden="1" customHeight="1" x14ac:dyDescent="0.2">
      <c r="B7354" s="35" t="s">
        <v>1745</v>
      </c>
      <c r="C7354" s="36" t="s">
        <v>2270</v>
      </c>
      <c r="D7354" s="37" t="s">
        <v>2155</v>
      </c>
      <c r="E7354" s="38"/>
      <c r="F7354" s="38">
        <v>1</v>
      </c>
      <c r="G7354" s="38" t="s">
        <v>1638</v>
      </c>
      <c r="H7354" s="38">
        <v>1</v>
      </c>
      <c r="I7354" s="38">
        <v>0</v>
      </c>
      <c r="J7354" s="62">
        <f t="shared" si="127"/>
        <v>0</v>
      </c>
      <c r="K7354" s="39" t="s">
        <v>4431</v>
      </c>
      <c r="L7354" s="39" t="s">
        <v>2186</v>
      </c>
      <c r="M7354" s="39" t="s">
        <v>2106</v>
      </c>
      <c r="N7354" s="40"/>
    </row>
    <row r="7355" spans="2:14" ht="18.75" hidden="1" customHeight="1" x14ac:dyDescent="0.2">
      <c r="B7355" s="35" t="s">
        <v>1745</v>
      </c>
      <c r="C7355" s="36" t="s">
        <v>2270</v>
      </c>
      <c r="D7355" s="37" t="s">
        <v>2156</v>
      </c>
      <c r="E7355" s="38"/>
      <c r="F7355" s="38">
        <v>1</v>
      </c>
      <c r="G7355" s="38" t="s">
        <v>1638</v>
      </c>
      <c r="H7355" s="38">
        <v>1</v>
      </c>
      <c r="I7355" s="38">
        <v>0</v>
      </c>
      <c r="J7355" s="62">
        <f t="shared" si="127"/>
        <v>0</v>
      </c>
      <c r="K7355" s="39" t="s">
        <v>4431</v>
      </c>
      <c r="L7355" s="39" t="s">
        <v>2186</v>
      </c>
      <c r="M7355" s="39" t="s">
        <v>2106</v>
      </c>
      <c r="N7355" s="40"/>
    </row>
    <row r="7356" spans="2:14" ht="18.75" hidden="1" customHeight="1" thickBot="1" x14ac:dyDescent="0.25">
      <c r="B7356" s="41" t="s">
        <v>1745</v>
      </c>
      <c r="C7356" s="42" t="s">
        <v>2270</v>
      </c>
      <c r="D7356" s="43" t="s">
        <v>2157</v>
      </c>
      <c r="E7356" s="44"/>
      <c r="F7356" s="44">
        <v>1</v>
      </c>
      <c r="G7356" s="44" t="s">
        <v>1638</v>
      </c>
      <c r="H7356" s="44">
        <v>1</v>
      </c>
      <c r="I7356" s="44">
        <v>0</v>
      </c>
      <c r="J7356" s="63">
        <f t="shared" si="127"/>
        <v>0</v>
      </c>
      <c r="K7356" s="45" t="s">
        <v>4431</v>
      </c>
      <c r="L7356" s="45" t="s">
        <v>2186</v>
      </c>
      <c r="M7356" s="45" t="s">
        <v>2106</v>
      </c>
      <c r="N7356" s="46"/>
    </row>
    <row r="7357" spans="2:14" ht="18.75" hidden="1" customHeight="1" x14ac:dyDescent="0.2">
      <c r="B7357" s="29" t="s">
        <v>1746</v>
      </c>
      <c r="C7357" s="30" t="s">
        <v>2271</v>
      </c>
      <c r="D7357" s="31" t="s">
        <v>2152</v>
      </c>
      <c r="E7357" s="32"/>
      <c r="F7357" s="32">
        <v>1</v>
      </c>
      <c r="G7357" s="32" t="s">
        <v>1638</v>
      </c>
      <c r="H7357" s="32">
        <v>1</v>
      </c>
      <c r="I7357" s="32">
        <v>0.15</v>
      </c>
      <c r="J7357" s="61">
        <f t="shared" si="127"/>
        <v>0.15</v>
      </c>
      <c r="K7357" s="33" t="s">
        <v>2186</v>
      </c>
      <c r="L7357" s="33" t="s">
        <v>2186</v>
      </c>
      <c r="M7357" s="33" t="s">
        <v>2106</v>
      </c>
      <c r="N7357" s="34"/>
    </row>
    <row r="7358" spans="2:14" ht="18.75" hidden="1" customHeight="1" x14ac:dyDescent="0.2">
      <c r="B7358" s="35" t="s">
        <v>1746</v>
      </c>
      <c r="C7358" s="36" t="s">
        <v>2271</v>
      </c>
      <c r="D7358" s="37" t="s">
        <v>2153</v>
      </c>
      <c r="E7358" s="38"/>
      <c r="F7358" s="38">
        <v>1</v>
      </c>
      <c r="G7358" s="38" t="s">
        <v>1638</v>
      </c>
      <c r="H7358" s="38">
        <v>2</v>
      </c>
      <c r="I7358" s="38">
        <v>0.25</v>
      </c>
      <c r="J7358" s="62">
        <f t="shared" si="127"/>
        <v>0.5</v>
      </c>
      <c r="K7358" s="39" t="s">
        <v>2186</v>
      </c>
      <c r="L7358" s="39" t="s">
        <v>2186</v>
      </c>
      <c r="M7358" s="39" t="s">
        <v>2106</v>
      </c>
      <c r="N7358" s="40"/>
    </row>
    <row r="7359" spans="2:14" ht="18.75" hidden="1" customHeight="1" x14ac:dyDescent="0.2">
      <c r="B7359" s="35" t="s">
        <v>1746</v>
      </c>
      <c r="C7359" s="36" t="s">
        <v>2271</v>
      </c>
      <c r="D7359" s="37" t="s">
        <v>2154</v>
      </c>
      <c r="E7359" s="38"/>
      <c r="F7359" s="38">
        <v>1</v>
      </c>
      <c r="G7359" s="38" t="s">
        <v>1638</v>
      </c>
      <c r="H7359" s="38">
        <v>1</v>
      </c>
      <c r="I7359" s="38">
        <v>0.15</v>
      </c>
      <c r="J7359" s="62">
        <f t="shared" si="127"/>
        <v>0.15</v>
      </c>
      <c r="K7359" s="39" t="s">
        <v>2186</v>
      </c>
      <c r="L7359" s="39" t="s">
        <v>2186</v>
      </c>
      <c r="M7359" s="39" t="s">
        <v>2106</v>
      </c>
      <c r="N7359" s="40"/>
    </row>
    <row r="7360" spans="2:14" ht="18.75" hidden="1" customHeight="1" x14ac:dyDescent="0.2">
      <c r="B7360" s="35" t="s">
        <v>1746</v>
      </c>
      <c r="C7360" s="36" t="s">
        <v>2271</v>
      </c>
      <c r="D7360" s="37" t="s">
        <v>2155</v>
      </c>
      <c r="E7360" s="38"/>
      <c r="F7360" s="38">
        <v>1</v>
      </c>
      <c r="G7360" s="38" t="s">
        <v>1638</v>
      </c>
      <c r="H7360" s="38">
        <v>1</v>
      </c>
      <c r="I7360" s="38">
        <v>0.5</v>
      </c>
      <c r="J7360" s="62">
        <f t="shared" si="127"/>
        <v>0.5</v>
      </c>
      <c r="K7360" s="39" t="s">
        <v>2186</v>
      </c>
      <c r="L7360" s="39" t="s">
        <v>2186</v>
      </c>
      <c r="M7360" s="39" t="s">
        <v>2106</v>
      </c>
      <c r="N7360" s="40"/>
    </row>
    <row r="7361" spans="2:14" ht="18.75" hidden="1" customHeight="1" x14ac:dyDescent="0.2">
      <c r="B7361" s="35" t="s">
        <v>1746</v>
      </c>
      <c r="C7361" s="36" t="s">
        <v>2271</v>
      </c>
      <c r="D7361" s="37" t="s">
        <v>2156</v>
      </c>
      <c r="E7361" s="38"/>
      <c r="F7361" s="38">
        <v>1</v>
      </c>
      <c r="G7361" s="38" t="s">
        <v>1638</v>
      </c>
      <c r="H7361" s="38">
        <v>1</v>
      </c>
      <c r="I7361" s="38">
        <v>0.25</v>
      </c>
      <c r="J7361" s="62">
        <f t="shared" si="127"/>
        <v>0.25</v>
      </c>
      <c r="K7361" s="39" t="s">
        <v>2186</v>
      </c>
      <c r="L7361" s="39" t="s">
        <v>2186</v>
      </c>
      <c r="M7361" s="39" t="s">
        <v>2106</v>
      </c>
      <c r="N7361" s="40"/>
    </row>
    <row r="7362" spans="2:14" ht="18.75" hidden="1" customHeight="1" thickBot="1" x14ac:dyDescent="0.25">
      <c r="B7362" s="41" t="s">
        <v>1746</v>
      </c>
      <c r="C7362" s="42" t="s">
        <v>2271</v>
      </c>
      <c r="D7362" s="43" t="s">
        <v>2157</v>
      </c>
      <c r="E7362" s="44"/>
      <c r="F7362" s="44">
        <v>1</v>
      </c>
      <c r="G7362" s="44" t="s">
        <v>1638</v>
      </c>
      <c r="H7362" s="44">
        <v>1</v>
      </c>
      <c r="I7362" s="44">
        <v>0.25</v>
      </c>
      <c r="J7362" s="63">
        <f t="shared" si="127"/>
        <v>0.25</v>
      </c>
      <c r="K7362" s="45" t="s">
        <v>2186</v>
      </c>
      <c r="L7362" s="45" t="s">
        <v>2186</v>
      </c>
      <c r="M7362" s="45" t="s">
        <v>2106</v>
      </c>
      <c r="N7362" s="46"/>
    </row>
    <row r="7363" spans="2:14" ht="18.75" hidden="1" customHeight="1" x14ac:dyDescent="0.2">
      <c r="B7363" s="29" t="s">
        <v>1747</v>
      </c>
      <c r="C7363" s="30" t="s">
        <v>2272</v>
      </c>
      <c r="D7363" s="31" t="s">
        <v>2152</v>
      </c>
      <c r="E7363" s="32"/>
      <c r="F7363" s="32">
        <v>1</v>
      </c>
      <c r="G7363" s="32" t="s">
        <v>1638</v>
      </c>
      <c r="H7363" s="32">
        <v>1</v>
      </c>
      <c r="I7363" s="32">
        <v>0.15</v>
      </c>
      <c r="J7363" s="61">
        <f t="shared" si="127"/>
        <v>0.15</v>
      </c>
      <c r="K7363" s="33" t="s">
        <v>1372</v>
      </c>
      <c r="L7363" s="33" t="s">
        <v>1489</v>
      </c>
      <c r="M7363" s="33" t="s">
        <v>2106</v>
      </c>
      <c r="N7363" s="34" t="s">
        <v>2113</v>
      </c>
    </row>
    <row r="7364" spans="2:14" ht="18.75" hidden="1" customHeight="1" x14ac:dyDescent="0.2">
      <c r="B7364" s="35" t="s">
        <v>1747</v>
      </c>
      <c r="C7364" s="36" t="s">
        <v>2272</v>
      </c>
      <c r="D7364" s="37" t="s">
        <v>2153</v>
      </c>
      <c r="E7364" s="38"/>
      <c r="F7364" s="38">
        <v>1</v>
      </c>
      <c r="G7364" s="38" t="s">
        <v>1638</v>
      </c>
      <c r="H7364" s="38">
        <v>2</v>
      </c>
      <c r="I7364" s="38">
        <v>0.25</v>
      </c>
      <c r="J7364" s="62">
        <f t="shared" si="127"/>
        <v>0.5</v>
      </c>
      <c r="K7364" s="39" t="s">
        <v>1372</v>
      </c>
      <c r="L7364" s="39" t="s">
        <v>1489</v>
      </c>
      <c r="M7364" s="39" t="s">
        <v>2106</v>
      </c>
      <c r="N7364" s="40" t="s">
        <v>2113</v>
      </c>
    </row>
    <row r="7365" spans="2:14" ht="18.75" hidden="1" customHeight="1" x14ac:dyDescent="0.2">
      <c r="B7365" s="35" t="s">
        <v>1747</v>
      </c>
      <c r="C7365" s="36" t="s">
        <v>2272</v>
      </c>
      <c r="D7365" s="37" t="s">
        <v>2154</v>
      </c>
      <c r="E7365" s="38"/>
      <c r="F7365" s="38">
        <v>1</v>
      </c>
      <c r="G7365" s="38" t="s">
        <v>1638</v>
      </c>
      <c r="H7365" s="38">
        <v>1</v>
      </c>
      <c r="I7365" s="38">
        <v>0.15</v>
      </c>
      <c r="J7365" s="62">
        <f t="shared" si="127"/>
        <v>0.15</v>
      </c>
      <c r="K7365" s="39" t="s">
        <v>1372</v>
      </c>
      <c r="L7365" s="39" t="s">
        <v>1489</v>
      </c>
      <c r="M7365" s="39" t="s">
        <v>2106</v>
      </c>
      <c r="N7365" s="40" t="s">
        <v>2113</v>
      </c>
    </row>
    <row r="7366" spans="2:14" ht="18.75" hidden="1" customHeight="1" x14ac:dyDescent="0.2">
      <c r="B7366" s="35" t="s">
        <v>1747</v>
      </c>
      <c r="C7366" s="36" t="s">
        <v>2272</v>
      </c>
      <c r="D7366" s="37" t="s">
        <v>2155</v>
      </c>
      <c r="E7366" s="38"/>
      <c r="F7366" s="38">
        <v>1</v>
      </c>
      <c r="G7366" s="38" t="s">
        <v>1638</v>
      </c>
      <c r="H7366" s="38">
        <v>1</v>
      </c>
      <c r="I7366" s="38">
        <v>0.5</v>
      </c>
      <c r="J7366" s="62">
        <f t="shared" si="127"/>
        <v>0.5</v>
      </c>
      <c r="K7366" s="39" t="s">
        <v>1372</v>
      </c>
      <c r="L7366" s="39" t="s">
        <v>1489</v>
      </c>
      <c r="M7366" s="39" t="s">
        <v>2106</v>
      </c>
      <c r="N7366" s="40" t="s">
        <v>2113</v>
      </c>
    </row>
    <row r="7367" spans="2:14" ht="18.75" hidden="1" customHeight="1" x14ac:dyDescent="0.2">
      <c r="B7367" s="35" t="s">
        <v>1747</v>
      </c>
      <c r="C7367" s="36" t="s">
        <v>2272</v>
      </c>
      <c r="D7367" s="37" t="s">
        <v>2156</v>
      </c>
      <c r="E7367" s="38"/>
      <c r="F7367" s="38">
        <v>1</v>
      </c>
      <c r="G7367" s="38" t="s">
        <v>1638</v>
      </c>
      <c r="H7367" s="38">
        <v>1</v>
      </c>
      <c r="I7367" s="38">
        <v>0.25</v>
      </c>
      <c r="J7367" s="62">
        <f t="shared" si="127"/>
        <v>0.25</v>
      </c>
      <c r="K7367" s="39" t="s">
        <v>1372</v>
      </c>
      <c r="L7367" s="39" t="s">
        <v>1489</v>
      </c>
      <c r="M7367" s="39" t="s">
        <v>2106</v>
      </c>
      <c r="N7367" s="40" t="s">
        <v>2113</v>
      </c>
    </row>
    <row r="7368" spans="2:14" ht="18.75" hidden="1" customHeight="1" thickBot="1" x14ac:dyDescent="0.25">
      <c r="B7368" s="41" t="s">
        <v>1747</v>
      </c>
      <c r="C7368" s="42" t="s">
        <v>2272</v>
      </c>
      <c r="D7368" s="43" t="s">
        <v>2157</v>
      </c>
      <c r="E7368" s="44"/>
      <c r="F7368" s="44">
        <v>1</v>
      </c>
      <c r="G7368" s="44" t="s">
        <v>1638</v>
      </c>
      <c r="H7368" s="44">
        <v>1</v>
      </c>
      <c r="I7368" s="44">
        <v>0.25</v>
      </c>
      <c r="J7368" s="63">
        <f t="shared" si="127"/>
        <v>0.25</v>
      </c>
      <c r="K7368" s="45" t="s">
        <v>1372</v>
      </c>
      <c r="L7368" s="45" t="s">
        <v>1489</v>
      </c>
      <c r="M7368" s="45" t="s">
        <v>2106</v>
      </c>
      <c r="N7368" s="46" t="s">
        <v>2113</v>
      </c>
    </row>
    <row r="7369" spans="2:14" ht="18.75" hidden="1" customHeight="1" x14ac:dyDescent="0.2">
      <c r="B7369" s="29" t="s">
        <v>1748</v>
      </c>
      <c r="C7369" s="30" t="s">
        <v>2273</v>
      </c>
      <c r="D7369" s="31" t="s">
        <v>2152</v>
      </c>
      <c r="E7369" s="32"/>
      <c r="F7369" s="32">
        <v>1</v>
      </c>
      <c r="G7369" s="32" t="s">
        <v>1638</v>
      </c>
      <c r="H7369" s="32">
        <v>1</v>
      </c>
      <c r="I7369" s="32">
        <v>0.15</v>
      </c>
      <c r="J7369" s="61">
        <f t="shared" si="127"/>
        <v>0.15</v>
      </c>
      <c r="K7369" s="33" t="s">
        <v>1372</v>
      </c>
      <c r="L7369" s="33" t="s">
        <v>1489</v>
      </c>
      <c r="M7369" s="33" t="s">
        <v>2106</v>
      </c>
      <c r="N7369" s="34" t="s">
        <v>2113</v>
      </c>
    </row>
    <row r="7370" spans="2:14" ht="18.75" hidden="1" customHeight="1" x14ac:dyDescent="0.2">
      <c r="B7370" s="35" t="s">
        <v>1748</v>
      </c>
      <c r="C7370" s="36" t="s">
        <v>2273</v>
      </c>
      <c r="D7370" s="37" t="s">
        <v>2153</v>
      </c>
      <c r="E7370" s="38"/>
      <c r="F7370" s="38">
        <v>1</v>
      </c>
      <c r="G7370" s="38" t="s">
        <v>1638</v>
      </c>
      <c r="H7370" s="38">
        <v>2</v>
      </c>
      <c r="I7370" s="38">
        <v>0.25</v>
      </c>
      <c r="J7370" s="62">
        <f t="shared" si="127"/>
        <v>0.5</v>
      </c>
      <c r="K7370" s="39" t="s">
        <v>1372</v>
      </c>
      <c r="L7370" s="39" t="s">
        <v>1489</v>
      </c>
      <c r="M7370" s="39" t="s">
        <v>2106</v>
      </c>
      <c r="N7370" s="40" t="s">
        <v>2113</v>
      </c>
    </row>
    <row r="7371" spans="2:14" ht="18.75" hidden="1" customHeight="1" x14ac:dyDescent="0.2">
      <c r="B7371" s="35" t="s">
        <v>1748</v>
      </c>
      <c r="C7371" s="36" t="s">
        <v>2273</v>
      </c>
      <c r="D7371" s="37" t="s">
        <v>2154</v>
      </c>
      <c r="E7371" s="38"/>
      <c r="F7371" s="38">
        <v>1</v>
      </c>
      <c r="G7371" s="38" t="s">
        <v>1638</v>
      </c>
      <c r="H7371" s="38">
        <v>1</v>
      </c>
      <c r="I7371" s="38">
        <v>0.15</v>
      </c>
      <c r="J7371" s="62">
        <f t="shared" si="127"/>
        <v>0.15</v>
      </c>
      <c r="K7371" s="39" t="s">
        <v>1372</v>
      </c>
      <c r="L7371" s="39" t="s">
        <v>1489</v>
      </c>
      <c r="M7371" s="39" t="s">
        <v>2106</v>
      </c>
      <c r="N7371" s="40" t="s">
        <v>2113</v>
      </c>
    </row>
    <row r="7372" spans="2:14" ht="18.75" hidden="1" customHeight="1" x14ac:dyDescent="0.2">
      <c r="B7372" s="35" t="s">
        <v>1748</v>
      </c>
      <c r="C7372" s="36" t="s">
        <v>2273</v>
      </c>
      <c r="D7372" s="37" t="s">
        <v>2155</v>
      </c>
      <c r="E7372" s="38"/>
      <c r="F7372" s="38">
        <v>1</v>
      </c>
      <c r="G7372" s="38" t="s">
        <v>1638</v>
      </c>
      <c r="H7372" s="38">
        <v>1</v>
      </c>
      <c r="I7372" s="38">
        <v>0.5</v>
      </c>
      <c r="J7372" s="62">
        <f t="shared" si="127"/>
        <v>0.5</v>
      </c>
      <c r="K7372" s="39" t="s">
        <v>1372</v>
      </c>
      <c r="L7372" s="39" t="s">
        <v>1489</v>
      </c>
      <c r="M7372" s="39" t="s">
        <v>2106</v>
      </c>
      <c r="N7372" s="40" t="s">
        <v>2113</v>
      </c>
    </row>
    <row r="7373" spans="2:14" ht="18.75" hidden="1" customHeight="1" x14ac:dyDescent="0.2">
      <c r="B7373" s="35" t="s">
        <v>1748</v>
      </c>
      <c r="C7373" s="36" t="s">
        <v>2273</v>
      </c>
      <c r="D7373" s="37" t="s">
        <v>2156</v>
      </c>
      <c r="E7373" s="38"/>
      <c r="F7373" s="38">
        <v>1</v>
      </c>
      <c r="G7373" s="38" t="s">
        <v>1638</v>
      </c>
      <c r="H7373" s="38">
        <v>1</v>
      </c>
      <c r="I7373" s="38">
        <v>0.25</v>
      </c>
      <c r="J7373" s="62">
        <f t="shared" si="127"/>
        <v>0.25</v>
      </c>
      <c r="K7373" s="39" t="s">
        <v>1372</v>
      </c>
      <c r="L7373" s="39" t="s">
        <v>1489</v>
      </c>
      <c r="M7373" s="39" t="s">
        <v>2106</v>
      </c>
      <c r="N7373" s="40" t="s">
        <v>2113</v>
      </c>
    </row>
    <row r="7374" spans="2:14" ht="18.75" hidden="1" customHeight="1" thickBot="1" x14ac:dyDescent="0.25">
      <c r="B7374" s="41" t="s">
        <v>1748</v>
      </c>
      <c r="C7374" s="42" t="s">
        <v>2273</v>
      </c>
      <c r="D7374" s="43" t="s">
        <v>2157</v>
      </c>
      <c r="E7374" s="44"/>
      <c r="F7374" s="44">
        <v>1</v>
      </c>
      <c r="G7374" s="44" t="s">
        <v>1638</v>
      </c>
      <c r="H7374" s="44">
        <v>1</v>
      </c>
      <c r="I7374" s="44">
        <v>0.25</v>
      </c>
      <c r="J7374" s="63">
        <f t="shared" si="127"/>
        <v>0.25</v>
      </c>
      <c r="K7374" s="45" t="s">
        <v>1372</v>
      </c>
      <c r="L7374" s="45" t="s">
        <v>1489</v>
      </c>
      <c r="M7374" s="45" t="s">
        <v>2106</v>
      </c>
      <c r="N7374" s="46" t="s">
        <v>2113</v>
      </c>
    </row>
    <row r="7375" spans="2:14" ht="18.75" hidden="1" customHeight="1" x14ac:dyDescent="0.2">
      <c r="B7375" s="29" t="s">
        <v>1854</v>
      </c>
      <c r="C7375" s="30" t="s">
        <v>2274</v>
      </c>
      <c r="D7375" s="31" t="s">
        <v>2190</v>
      </c>
      <c r="E7375" s="32"/>
      <c r="F7375" s="32">
        <v>1</v>
      </c>
      <c r="G7375" s="32" t="s">
        <v>1638</v>
      </c>
      <c r="H7375" s="32">
        <v>1</v>
      </c>
      <c r="I7375" s="32">
        <v>0.25</v>
      </c>
      <c r="J7375" s="61">
        <f t="shared" si="127"/>
        <v>0.25</v>
      </c>
      <c r="K7375" s="33" t="s">
        <v>84</v>
      </c>
      <c r="L7375" s="33" t="s">
        <v>84</v>
      </c>
      <c r="M7375" s="33" t="s">
        <v>2106</v>
      </c>
      <c r="N7375" s="34"/>
    </row>
    <row r="7376" spans="2:14" ht="18.75" hidden="1" customHeight="1" x14ac:dyDescent="0.2">
      <c r="B7376" s="35" t="s">
        <v>1845</v>
      </c>
      <c r="C7376" s="36" t="s">
        <v>2274</v>
      </c>
      <c r="D7376" s="37" t="s">
        <v>2225</v>
      </c>
      <c r="E7376" s="38"/>
      <c r="F7376" s="38">
        <v>1</v>
      </c>
      <c r="G7376" s="38" t="s">
        <v>1638</v>
      </c>
      <c r="H7376" s="38">
        <v>1</v>
      </c>
      <c r="I7376" s="38">
        <v>0.15</v>
      </c>
      <c r="J7376" s="62">
        <f t="shared" si="127"/>
        <v>0.15</v>
      </c>
      <c r="K7376" s="39" t="s">
        <v>84</v>
      </c>
      <c r="L7376" s="39" t="s">
        <v>84</v>
      </c>
      <c r="M7376" s="39" t="s">
        <v>2106</v>
      </c>
      <c r="N7376" s="40"/>
    </row>
    <row r="7377" spans="2:14" ht="18.75" hidden="1" customHeight="1" x14ac:dyDescent="0.2">
      <c r="B7377" s="35" t="s">
        <v>1845</v>
      </c>
      <c r="C7377" s="36" t="s">
        <v>2274</v>
      </c>
      <c r="D7377" s="37" t="s">
        <v>2192</v>
      </c>
      <c r="E7377" s="38"/>
      <c r="F7377" s="38">
        <v>1</v>
      </c>
      <c r="G7377" s="38" t="s">
        <v>1638</v>
      </c>
      <c r="H7377" s="38">
        <v>2</v>
      </c>
      <c r="I7377" s="38">
        <v>1</v>
      </c>
      <c r="J7377" s="62">
        <f t="shared" si="127"/>
        <v>2</v>
      </c>
      <c r="K7377" s="39" t="s">
        <v>84</v>
      </c>
      <c r="L7377" s="39" t="s">
        <v>84</v>
      </c>
      <c r="M7377" s="39" t="s">
        <v>2106</v>
      </c>
      <c r="N7377" s="40"/>
    </row>
    <row r="7378" spans="2:14" ht="18.75" hidden="1" customHeight="1" x14ac:dyDescent="0.2">
      <c r="B7378" s="35" t="s">
        <v>1845</v>
      </c>
      <c r="C7378" s="36" t="s">
        <v>2274</v>
      </c>
      <c r="D7378" s="37" t="s">
        <v>2188</v>
      </c>
      <c r="E7378" s="38"/>
      <c r="F7378" s="38">
        <v>1</v>
      </c>
      <c r="G7378" s="38" t="s">
        <v>1638</v>
      </c>
      <c r="H7378" s="38">
        <v>2</v>
      </c>
      <c r="I7378" s="38">
        <v>0.5</v>
      </c>
      <c r="J7378" s="62">
        <f t="shared" si="127"/>
        <v>1</v>
      </c>
      <c r="K7378" s="39" t="s">
        <v>84</v>
      </c>
      <c r="L7378" s="39" t="s">
        <v>84</v>
      </c>
      <c r="M7378" s="39" t="s">
        <v>2106</v>
      </c>
      <c r="N7378" s="40"/>
    </row>
    <row r="7379" spans="2:14" ht="18.75" hidden="1" customHeight="1" x14ac:dyDescent="0.2">
      <c r="B7379" s="35" t="s">
        <v>1845</v>
      </c>
      <c r="C7379" s="36" t="s">
        <v>2274</v>
      </c>
      <c r="D7379" s="37" t="s">
        <v>2193</v>
      </c>
      <c r="E7379" s="38"/>
      <c r="F7379" s="38">
        <v>1</v>
      </c>
      <c r="G7379" s="38" t="s">
        <v>1638</v>
      </c>
      <c r="H7379" s="38">
        <v>2</v>
      </c>
      <c r="I7379" s="38">
        <v>0.25</v>
      </c>
      <c r="J7379" s="62">
        <f t="shared" si="127"/>
        <v>0.5</v>
      </c>
      <c r="K7379" s="39" t="s">
        <v>84</v>
      </c>
      <c r="L7379" s="39" t="s">
        <v>84</v>
      </c>
      <c r="M7379" s="39" t="s">
        <v>2106</v>
      </c>
      <c r="N7379" s="40"/>
    </row>
    <row r="7380" spans="2:14" ht="18.75" hidden="1" customHeight="1" x14ac:dyDescent="0.2">
      <c r="B7380" s="35" t="s">
        <v>1845</v>
      </c>
      <c r="C7380" s="36" t="s">
        <v>2274</v>
      </c>
      <c r="D7380" s="37" t="s">
        <v>2187</v>
      </c>
      <c r="E7380" s="38"/>
      <c r="F7380" s="38">
        <v>1</v>
      </c>
      <c r="G7380" s="38" t="s">
        <v>1638</v>
      </c>
      <c r="H7380" s="38">
        <v>1</v>
      </c>
      <c r="I7380" s="38">
        <v>0.25</v>
      </c>
      <c r="J7380" s="62">
        <f t="shared" si="127"/>
        <v>0.25</v>
      </c>
      <c r="K7380" s="39" t="s">
        <v>84</v>
      </c>
      <c r="L7380" s="39" t="s">
        <v>84</v>
      </c>
      <c r="M7380" s="39" t="s">
        <v>2106</v>
      </c>
      <c r="N7380" s="40"/>
    </row>
    <row r="7381" spans="2:14" ht="18.75" hidden="1" customHeight="1" x14ac:dyDescent="0.2">
      <c r="B7381" s="35" t="s">
        <v>1845</v>
      </c>
      <c r="C7381" s="36" t="s">
        <v>2274</v>
      </c>
      <c r="D7381" s="37" t="s">
        <v>2194</v>
      </c>
      <c r="E7381" s="38"/>
      <c r="F7381" s="38">
        <v>1</v>
      </c>
      <c r="G7381" s="38" t="s">
        <v>1638</v>
      </c>
      <c r="H7381" s="38">
        <v>1</v>
      </c>
      <c r="I7381" s="38">
        <v>0.15</v>
      </c>
      <c r="J7381" s="62">
        <f t="shared" si="127"/>
        <v>0.15</v>
      </c>
      <c r="K7381" s="39" t="s">
        <v>84</v>
      </c>
      <c r="L7381" s="39" t="s">
        <v>84</v>
      </c>
      <c r="M7381" s="39" t="s">
        <v>2106</v>
      </c>
      <c r="N7381" s="40"/>
    </row>
    <row r="7382" spans="2:14" ht="18.75" hidden="1" customHeight="1" x14ac:dyDescent="0.2">
      <c r="B7382" s="35" t="s">
        <v>1845</v>
      </c>
      <c r="C7382" s="36" t="s">
        <v>2274</v>
      </c>
      <c r="D7382" s="37" t="s">
        <v>2195</v>
      </c>
      <c r="E7382" s="38"/>
      <c r="F7382" s="38">
        <v>1</v>
      </c>
      <c r="G7382" s="38" t="s">
        <v>1638</v>
      </c>
      <c r="H7382" s="38">
        <v>1</v>
      </c>
      <c r="I7382" s="38">
        <v>0.15</v>
      </c>
      <c r="J7382" s="62">
        <f t="shared" si="127"/>
        <v>0.15</v>
      </c>
      <c r="K7382" s="39" t="s">
        <v>84</v>
      </c>
      <c r="L7382" s="39" t="s">
        <v>84</v>
      </c>
      <c r="M7382" s="39" t="s">
        <v>2106</v>
      </c>
      <c r="N7382" s="40"/>
    </row>
    <row r="7383" spans="2:14" ht="18.75" hidden="1" customHeight="1" thickBot="1" x14ac:dyDescent="0.25">
      <c r="B7383" s="41" t="s">
        <v>1845</v>
      </c>
      <c r="C7383" s="42" t="s">
        <v>2274</v>
      </c>
      <c r="D7383" s="43" t="s">
        <v>2198</v>
      </c>
      <c r="E7383" s="44"/>
      <c r="F7383" s="44">
        <v>1</v>
      </c>
      <c r="G7383" s="44" t="s">
        <v>1638</v>
      </c>
      <c r="H7383" s="44">
        <v>1</v>
      </c>
      <c r="I7383" s="44">
        <v>0.25</v>
      </c>
      <c r="J7383" s="63">
        <f t="shared" si="127"/>
        <v>0.25</v>
      </c>
      <c r="K7383" s="45" t="s">
        <v>84</v>
      </c>
      <c r="L7383" s="45" t="s">
        <v>84</v>
      </c>
      <c r="M7383" s="45" t="s">
        <v>2106</v>
      </c>
      <c r="N7383" s="46"/>
    </row>
    <row r="7384" spans="2:14" ht="18.75" hidden="1" customHeight="1" x14ac:dyDescent="0.2">
      <c r="B7384" s="29" t="s">
        <v>1846</v>
      </c>
      <c r="C7384" s="30" t="s">
        <v>2275</v>
      </c>
      <c r="D7384" s="31" t="s">
        <v>2190</v>
      </c>
      <c r="E7384" s="32"/>
      <c r="F7384" s="32">
        <v>1</v>
      </c>
      <c r="G7384" s="32" t="s">
        <v>1638</v>
      </c>
      <c r="H7384" s="32">
        <v>1</v>
      </c>
      <c r="I7384" s="32">
        <v>0.25</v>
      </c>
      <c r="J7384" s="61">
        <f t="shared" si="127"/>
        <v>0.25</v>
      </c>
      <c r="K7384" s="33" t="s">
        <v>84</v>
      </c>
      <c r="L7384" s="33" t="s">
        <v>84</v>
      </c>
      <c r="M7384" s="33" t="s">
        <v>2106</v>
      </c>
      <c r="N7384" s="34"/>
    </row>
    <row r="7385" spans="2:14" ht="18.75" hidden="1" customHeight="1" x14ac:dyDescent="0.2">
      <c r="B7385" s="35" t="s">
        <v>1846</v>
      </c>
      <c r="C7385" s="36" t="s">
        <v>2275</v>
      </c>
      <c r="D7385" s="37" t="s">
        <v>2225</v>
      </c>
      <c r="E7385" s="38"/>
      <c r="F7385" s="38">
        <v>1</v>
      </c>
      <c r="G7385" s="38" t="s">
        <v>1638</v>
      </c>
      <c r="H7385" s="38">
        <v>1</v>
      </c>
      <c r="I7385" s="38">
        <v>0.15</v>
      </c>
      <c r="J7385" s="62">
        <f t="shared" si="127"/>
        <v>0.15</v>
      </c>
      <c r="K7385" s="39" t="s">
        <v>84</v>
      </c>
      <c r="L7385" s="39" t="s">
        <v>84</v>
      </c>
      <c r="M7385" s="39" t="s">
        <v>2106</v>
      </c>
      <c r="N7385" s="40"/>
    </row>
    <row r="7386" spans="2:14" ht="18.75" hidden="1" customHeight="1" x14ac:dyDescent="0.2">
      <c r="B7386" s="35" t="s">
        <v>1846</v>
      </c>
      <c r="C7386" s="36" t="s">
        <v>2275</v>
      </c>
      <c r="D7386" s="37" t="s">
        <v>2192</v>
      </c>
      <c r="E7386" s="38"/>
      <c r="F7386" s="38">
        <v>1</v>
      </c>
      <c r="G7386" s="38" t="s">
        <v>1638</v>
      </c>
      <c r="H7386" s="38">
        <v>2</v>
      </c>
      <c r="I7386" s="38">
        <v>1</v>
      </c>
      <c r="J7386" s="62">
        <f t="shared" si="127"/>
        <v>2</v>
      </c>
      <c r="K7386" s="39" t="s">
        <v>84</v>
      </c>
      <c r="L7386" s="39" t="s">
        <v>84</v>
      </c>
      <c r="M7386" s="39" t="s">
        <v>2106</v>
      </c>
      <c r="N7386" s="40"/>
    </row>
    <row r="7387" spans="2:14" ht="18.75" hidden="1" customHeight="1" x14ac:dyDescent="0.2">
      <c r="B7387" s="35" t="s">
        <v>1846</v>
      </c>
      <c r="C7387" s="36" t="s">
        <v>2275</v>
      </c>
      <c r="D7387" s="37" t="s">
        <v>2188</v>
      </c>
      <c r="E7387" s="38"/>
      <c r="F7387" s="38">
        <v>1</v>
      </c>
      <c r="G7387" s="38" t="s">
        <v>1638</v>
      </c>
      <c r="H7387" s="38">
        <v>2</v>
      </c>
      <c r="I7387" s="38">
        <v>0.5</v>
      </c>
      <c r="J7387" s="62">
        <f t="shared" si="127"/>
        <v>1</v>
      </c>
      <c r="K7387" s="39" t="s">
        <v>84</v>
      </c>
      <c r="L7387" s="39" t="s">
        <v>84</v>
      </c>
      <c r="M7387" s="39" t="s">
        <v>2106</v>
      </c>
      <c r="N7387" s="40"/>
    </row>
    <row r="7388" spans="2:14" ht="18.75" hidden="1" customHeight="1" x14ac:dyDescent="0.2">
      <c r="B7388" s="35" t="s">
        <v>1846</v>
      </c>
      <c r="C7388" s="36" t="s">
        <v>2275</v>
      </c>
      <c r="D7388" s="37" t="s">
        <v>2193</v>
      </c>
      <c r="E7388" s="38"/>
      <c r="F7388" s="38">
        <v>1</v>
      </c>
      <c r="G7388" s="38" t="s">
        <v>1638</v>
      </c>
      <c r="H7388" s="38">
        <v>2</v>
      </c>
      <c r="I7388" s="38">
        <v>0.25</v>
      </c>
      <c r="J7388" s="62">
        <f t="shared" si="127"/>
        <v>0.5</v>
      </c>
      <c r="K7388" s="39" t="s">
        <v>84</v>
      </c>
      <c r="L7388" s="39" t="s">
        <v>84</v>
      </c>
      <c r="M7388" s="39" t="s">
        <v>2106</v>
      </c>
      <c r="N7388" s="40"/>
    </row>
    <row r="7389" spans="2:14" ht="18.75" hidden="1" customHeight="1" x14ac:dyDescent="0.2">
      <c r="B7389" s="35" t="s">
        <v>1846</v>
      </c>
      <c r="C7389" s="36" t="s">
        <v>2275</v>
      </c>
      <c r="D7389" s="37" t="s">
        <v>2187</v>
      </c>
      <c r="E7389" s="38"/>
      <c r="F7389" s="38">
        <v>1</v>
      </c>
      <c r="G7389" s="38" t="s">
        <v>1638</v>
      </c>
      <c r="H7389" s="38">
        <v>1</v>
      </c>
      <c r="I7389" s="38">
        <v>0.25</v>
      </c>
      <c r="J7389" s="62">
        <f t="shared" si="127"/>
        <v>0.25</v>
      </c>
      <c r="K7389" s="39" t="s">
        <v>84</v>
      </c>
      <c r="L7389" s="39" t="s">
        <v>84</v>
      </c>
      <c r="M7389" s="39" t="s">
        <v>2106</v>
      </c>
      <c r="N7389" s="40"/>
    </row>
    <row r="7390" spans="2:14" ht="18.75" hidden="1" customHeight="1" x14ac:dyDescent="0.2">
      <c r="B7390" s="35" t="s">
        <v>1846</v>
      </c>
      <c r="C7390" s="36" t="s">
        <v>2275</v>
      </c>
      <c r="D7390" s="37" t="s">
        <v>2194</v>
      </c>
      <c r="E7390" s="38"/>
      <c r="F7390" s="38">
        <v>1</v>
      </c>
      <c r="G7390" s="38" t="s">
        <v>1638</v>
      </c>
      <c r="H7390" s="38">
        <v>1</v>
      </c>
      <c r="I7390" s="38">
        <v>0.15</v>
      </c>
      <c r="J7390" s="62">
        <f t="shared" si="127"/>
        <v>0.15</v>
      </c>
      <c r="K7390" s="39" t="s">
        <v>84</v>
      </c>
      <c r="L7390" s="39" t="s">
        <v>84</v>
      </c>
      <c r="M7390" s="39" t="s">
        <v>2106</v>
      </c>
      <c r="N7390" s="40"/>
    </row>
    <row r="7391" spans="2:14" ht="18.75" hidden="1" customHeight="1" x14ac:dyDescent="0.2">
      <c r="B7391" s="35" t="s">
        <v>1846</v>
      </c>
      <c r="C7391" s="36" t="s">
        <v>2275</v>
      </c>
      <c r="D7391" s="37" t="s">
        <v>2195</v>
      </c>
      <c r="E7391" s="38"/>
      <c r="F7391" s="38">
        <v>1</v>
      </c>
      <c r="G7391" s="38" t="s">
        <v>1638</v>
      </c>
      <c r="H7391" s="38">
        <v>1</v>
      </c>
      <c r="I7391" s="38">
        <v>0.15</v>
      </c>
      <c r="J7391" s="62">
        <f t="shared" si="127"/>
        <v>0.15</v>
      </c>
      <c r="K7391" s="39" t="s">
        <v>84</v>
      </c>
      <c r="L7391" s="39" t="s">
        <v>84</v>
      </c>
      <c r="M7391" s="39" t="s">
        <v>2106</v>
      </c>
      <c r="N7391" s="40"/>
    </row>
    <row r="7392" spans="2:14" ht="18.75" hidden="1" customHeight="1" thickBot="1" x14ac:dyDescent="0.25">
      <c r="B7392" s="41" t="s">
        <v>1846</v>
      </c>
      <c r="C7392" s="42" t="s">
        <v>2275</v>
      </c>
      <c r="D7392" s="43" t="s">
        <v>2198</v>
      </c>
      <c r="E7392" s="44"/>
      <c r="F7392" s="44">
        <v>1</v>
      </c>
      <c r="G7392" s="44" t="s">
        <v>1638</v>
      </c>
      <c r="H7392" s="44">
        <v>1</v>
      </c>
      <c r="I7392" s="44">
        <v>0.25</v>
      </c>
      <c r="J7392" s="63">
        <f t="shared" si="127"/>
        <v>0.25</v>
      </c>
      <c r="K7392" s="45" t="s">
        <v>84</v>
      </c>
      <c r="L7392" s="45" t="s">
        <v>84</v>
      </c>
      <c r="M7392" s="45" t="s">
        <v>2106</v>
      </c>
      <c r="N7392" s="46"/>
    </row>
    <row r="7393" spans="2:14" ht="18.75" hidden="1" customHeight="1" x14ac:dyDescent="0.2">
      <c r="B7393" s="29" t="s">
        <v>1855</v>
      </c>
      <c r="C7393" s="30" t="s">
        <v>2276</v>
      </c>
      <c r="D7393" s="31" t="s">
        <v>2190</v>
      </c>
      <c r="E7393" s="32" t="s">
        <v>2358</v>
      </c>
      <c r="F7393" s="32">
        <v>1</v>
      </c>
      <c r="G7393" s="32" t="s">
        <v>1638</v>
      </c>
      <c r="H7393" s="32">
        <v>1</v>
      </c>
      <c r="I7393" s="32">
        <v>0.25</v>
      </c>
      <c r="J7393" s="61">
        <f t="shared" si="127"/>
        <v>0.25</v>
      </c>
      <c r="K7393" s="33" t="s">
        <v>2115</v>
      </c>
      <c r="L7393" s="33" t="s">
        <v>1372</v>
      </c>
      <c r="M7393" s="33" t="s">
        <v>2106</v>
      </c>
      <c r="N7393" s="34"/>
    </row>
    <row r="7394" spans="2:14" ht="18.75" hidden="1" customHeight="1" x14ac:dyDescent="0.2">
      <c r="B7394" s="35" t="s">
        <v>1749</v>
      </c>
      <c r="C7394" s="36" t="s">
        <v>2276</v>
      </c>
      <c r="D7394" s="37" t="s">
        <v>2225</v>
      </c>
      <c r="E7394" s="38" t="s">
        <v>2358</v>
      </c>
      <c r="F7394" s="38">
        <v>1</v>
      </c>
      <c r="G7394" s="38" t="s">
        <v>1638</v>
      </c>
      <c r="H7394" s="38">
        <v>1</v>
      </c>
      <c r="I7394" s="38">
        <v>0.15</v>
      </c>
      <c r="J7394" s="62">
        <f t="shared" si="127"/>
        <v>0.15</v>
      </c>
      <c r="K7394" s="39" t="s">
        <v>2115</v>
      </c>
      <c r="L7394" s="39" t="s">
        <v>1372</v>
      </c>
      <c r="M7394" s="39" t="s">
        <v>2106</v>
      </c>
      <c r="N7394" s="40"/>
    </row>
    <row r="7395" spans="2:14" ht="18.75" hidden="1" customHeight="1" x14ac:dyDescent="0.2">
      <c r="B7395" s="35" t="s">
        <v>1749</v>
      </c>
      <c r="C7395" s="36" t="s">
        <v>2276</v>
      </c>
      <c r="D7395" s="37" t="s">
        <v>2192</v>
      </c>
      <c r="E7395" s="38" t="s">
        <v>2358</v>
      </c>
      <c r="F7395" s="38">
        <v>1</v>
      </c>
      <c r="G7395" s="38" t="s">
        <v>1638</v>
      </c>
      <c r="H7395" s="38">
        <v>2</v>
      </c>
      <c r="I7395" s="38">
        <v>1</v>
      </c>
      <c r="J7395" s="62">
        <f t="shared" si="127"/>
        <v>2</v>
      </c>
      <c r="K7395" s="39" t="s">
        <v>2115</v>
      </c>
      <c r="L7395" s="39" t="s">
        <v>1372</v>
      </c>
      <c r="M7395" s="39" t="s">
        <v>2106</v>
      </c>
      <c r="N7395" s="40"/>
    </row>
    <row r="7396" spans="2:14" ht="18.75" hidden="1" customHeight="1" x14ac:dyDescent="0.2">
      <c r="B7396" s="35" t="s">
        <v>1749</v>
      </c>
      <c r="C7396" s="36" t="s">
        <v>2276</v>
      </c>
      <c r="D7396" s="37" t="s">
        <v>2188</v>
      </c>
      <c r="E7396" s="38" t="s">
        <v>2358</v>
      </c>
      <c r="F7396" s="38">
        <v>1</v>
      </c>
      <c r="G7396" s="38" t="s">
        <v>1638</v>
      </c>
      <c r="H7396" s="38">
        <v>2</v>
      </c>
      <c r="I7396" s="38">
        <v>0.5</v>
      </c>
      <c r="J7396" s="62">
        <f t="shared" si="127"/>
        <v>1</v>
      </c>
      <c r="K7396" s="39" t="s">
        <v>2115</v>
      </c>
      <c r="L7396" s="39" t="s">
        <v>1372</v>
      </c>
      <c r="M7396" s="39" t="s">
        <v>2106</v>
      </c>
      <c r="N7396" s="40"/>
    </row>
    <row r="7397" spans="2:14" ht="18.75" hidden="1" customHeight="1" x14ac:dyDescent="0.2">
      <c r="B7397" s="35" t="s">
        <v>1749</v>
      </c>
      <c r="C7397" s="36" t="s">
        <v>2276</v>
      </c>
      <c r="D7397" s="37" t="s">
        <v>2193</v>
      </c>
      <c r="E7397" s="38" t="s">
        <v>2358</v>
      </c>
      <c r="F7397" s="38">
        <v>1</v>
      </c>
      <c r="G7397" s="38" t="s">
        <v>1638</v>
      </c>
      <c r="H7397" s="38">
        <v>2</v>
      </c>
      <c r="I7397" s="38">
        <v>0.25</v>
      </c>
      <c r="J7397" s="62">
        <f t="shared" si="127"/>
        <v>0.5</v>
      </c>
      <c r="K7397" s="39" t="s">
        <v>2115</v>
      </c>
      <c r="L7397" s="39" t="s">
        <v>1372</v>
      </c>
      <c r="M7397" s="39" t="s">
        <v>2106</v>
      </c>
      <c r="N7397" s="40"/>
    </row>
    <row r="7398" spans="2:14" ht="18.75" hidden="1" customHeight="1" x14ac:dyDescent="0.2">
      <c r="B7398" s="35" t="s">
        <v>1749</v>
      </c>
      <c r="C7398" s="36" t="s">
        <v>2276</v>
      </c>
      <c r="D7398" s="37" t="s">
        <v>2187</v>
      </c>
      <c r="E7398" s="38" t="s">
        <v>2358</v>
      </c>
      <c r="F7398" s="38">
        <v>1</v>
      </c>
      <c r="G7398" s="38" t="s">
        <v>1638</v>
      </c>
      <c r="H7398" s="38">
        <v>1</v>
      </c>
      <c r="I7398" s="38">
        <v>0.25</v>
      </c>
      <c r="J7398" s="62">
        <f t="shared" si="127"/>
        <v>0.25</v>
      </c>
      <c r="K7398" s="39" t="s">
        <v>2115</v>
      </c>
      <c r="L7398" s="39" t="s">
        <v>1372</v>
      </c>
      <c r="M7398" s="39" t="s">
        <v>2106</v>
      </c>
      <c r="N7398" s="40"/>
    </row>
    <row r="7399" spans="2:14" ht="18.75" hidden="1" customHeight="1" x14ac:dyDescent="0.2">
      <c r="B7399" s="35" t="s">
        <v>1749</v>
      </c>
      <c r="C7399" s="36" t="s">
        <v>2276</v>
      </c>
      <c r="D7399" s="37" t="s">
        <v>2194</v>
      </c>
      <c r="E7399" s="38" t="s">
        <v>2358</v>
      </c>
      <c r="F7399" s="38">
        <v>1</v>
      </c>
      <c r="G7399" s="38" t="s">
        <v>1638</v>
      </c>
      <c r="H7399" s="38">
        <v>1</v>
      </c>
      <c r="I7399" s="38">
        <v>0.15</v>
      </c>
      <c r="J7399" s="62">
        <f t="shared" si="127"/>
        <v>0.15</v>
      </c>
      <c r="K7399" s="39" t="s">
        <v>2115</v>
      </c>
      <c r="L7399" s="39" t="s">
        <v>1372</v>
      </c>
      <c r="M7399" s="39" t="s">
        <v>2106</v>
      </c>
      <c r="N7399" s="40"/>
    </row>
    <row r="7400" spans="2:14" ht="18.75" hidden="1" customHeight="1" x14ac:dyDescent="0.2">
      <c r="B7400" s="35" t="s">
        <v>1749</v>
      </c>
      <c r="C7400" s="36" t="s">
        <v>2276</v>
      </c>
      <c r="D7400" s="37" t="s">
        <v>2195</v>
      </c>
      <c r="E7400" s="38" t="s">
        <v>2358</v>
      </c>
      <c r="F7400" s="38">
        <v>1</v>
      </c>
      <c r="G7400" s="38" t="s">
        <v>1638</v>
      </c>
      <c r="H7400" s="38">
        <v>1</v>
      </c>
      <c r="I7400" s="38">
        <v>0.15</v>
      </c>
      <c r="J7400" s="62">
        <f t="shared" ref="J7400:J7452" si="128">F7400*H7400*I7400</f>
        <v>0.15</v>
      </c>
      <c r="K7400" s="39" t="s">
        <v>2115</v>
      </c>
      <c r="L7400" s="39" t="s">
        <v>1372</v>
      </c>
      <c r="M7400" s="39" t="s">
        <v>2106</v>
      </c>
      <c r="N7400" s="40"/>
    </row>
    <row r="7401" spans="2:14" ht="18.75" hidden="1" customHeight="1" thickBot="1" x14ac:dyDescent="0.25">
      <c r="B7401" s="41" t="s">
        <v>1749</v>
      </c>
      <c r="C7401" s="42" t="s">
        <v>2276</v>
      </c>
      <c r="D7401" s="43" t="s">
        <v>2198</v>
      </c>
      <c r="E7401" s="44" t="s">
        <v>2358</v>
      </c>
      <c r="F7401" s="44">
        <v>1</v>
      </c>
      <c r="G7401" s="44" t="s">
        <v>1638</v>
      </c>
      <c r="H7401" s="44">
        <v>1</v>
      </c>
      <c r="I7401" s="44">
        <v>0.25</v>
      </c>
      <c r="J7401" s="63">
        <f t="shared" si="128"/>
        <v>0.25</v>
      </c>
      <c r="K7401" s="45" t="s">
        <v>2115</v>
      </c>
      <c r="L7401" s="45" t="s">
        <v>1372</v>
      </c>
      <c r="M7401" s="45" t="s">
        <v>2106</v>
      </c>
      <c r="N7401" s="46"/>
    </row>
    <row r="7402" spans="2:14" ht="18.75" hidden="1" customHeight="1" x14ac:dyDescent="0.2">
      <c r="B7402" s="29" t="s">
        <v>1750</v>
      </c>
      <c r="C7402" s="30" t="s">
        <v>2276</v>
      </c>
      <c r="D7402" s="31" t="s">
        <v>2190</v>
      </c>
      <c r="E7402" s="32" t="s">
        <v>2358</v>
      </c>
      <c r="F7402" s="32">
        <v>1</v>
      </c>
      <c r="G7402" s="32" t="s">
        <v>1638</v>
      </c>
      <c r="H7402" s="32">
        <v>1</v>
      </c>
      <c r="I7402" s="32">
        <v>0.25</v>
      </c>
      <c r="J7402" s="61">
        <f t="shared" si="128"/>
        <v>0.25</v>
      </c>
      <c r="K7402" s="33" t="s">
        <v>2115</v>
      </c>
      <c r="L7402" s="33" t="s">
        <v>1372</v>
      </c>
      <c r="M7402" s="33" t="s">
        <v>2106</v>
      </c>
      <c r="N7402" s="34"/>
    </row>
    <row r="7403" spans="2:14" ht="18.75" hidden="1" customHeight="1" x14ac:dyDescent="0.2">
      <c r="B7403" s="35" t="s">
        <v>1750</v>
      </c>
      <c r="C7403" s="36" t="s">
        <v>2276</v>
      </c>
      <c r="D7403" s="37" t="s">
        <v>2225</v>
      </c>
      <c r="E7403" s="38" t="s">
        <v>2358</v>
      </c>
      <c r="F7403" s="38">
        <v>1</v>
      </c>
      <c r="G7403" s="38" t="s">
        <v>1638</v>
      </c>
      <c r="H7403" s="38">
        <v>1</v>
      </c>
      <c r="I7403" s="38">
        <v>0.15</v>
      </c>
      <c r="J7403" s="62">
        <f t="shared" si="128"/>
        <v>0.15</v>
      </c>
      <c r="K7403" s="39" t="s">
        <v>2115</v>
      </c>
      <c r="L7403" s="39" t="s">
        <v>1372</v>
      </c>
      <c r="M7403" s="39" t="s">
        <v>2106</v>
      </c>
      <c r="N7403" s="40"/>
    </row>
    <row r="7404" spans="2:14" ht="18.75" hidden="1" customHeight="1" x14ac:dyDescent="0.2">
      <c r="B7404" s="35" t="s">
        <v>1750</v>
      </c>
      <c r="C7404" s="36" t="s">
        <v>2276</v>
      </c>
      <c r="D7404" s="37" t="s">
        <v>2192</v>
      </c>
      <c r="E7404" s="38" t="s">
        <v>2358</v>
      </c>
      <c r="F7404" s="38">
        <v>1</v>
      </c>
      <c r="G7404" s="38" t="s">
        <v>1638</v>
      </c>
      <c r="H7404" s="38">
        <v>2</v>
      </c>
      <c r="I7404" s="38">
        <v>1</v>
      </c>
      <c r="J7404" s="62">
        <f t="shared" si="128"/>
        <v>2</v>
      </c>
      <c r="K7404" s="39" t="s">
        <v>2115</v>
      </c>
      <c r="L7404" s="39" t="s">
        <v>1372</v>
      </c>
      <c r="M7404" s="39" t="s">
        <v>2106</v>
      </c>
      <c r="N7404" s="40"/>
    </row>
    <row r="7405" spans="2:14" ht="18.75" hidden="1" customHeight="1" x14ac:dyDescent="0.2">
      <c r="B7405" s="35" t="s">
        <v>1750</v>
      </c>
      <c r="C7405" s="36" t="s">
        <v>2276</v>
      </c>
      <c r="D7405" s="37" t="s">
        <v>2188</v>
      </c>
      <c r="E7405" s="38" t="s">
        <v>2358</v>
      </c>
      <c r="F7405" s="38">
        <v>1</v>
      </c>
      <c r="G7405" s="38" t="s">
        <v>1638</v>
      </c>
      <c r="H7405" s="38">
        <v>2</v>
      </c>
      <c r="I7405" s="38">
        <v>0.5</v>
      </c>
      <c r="J7405" s="62">
        <f t="shared" si="128"/>
        <v>1</v>
      </c>
      <c r="K7405" s="39" t="s">
        <v>2115</v>
      </c>
      <c r="L7405" s="39" t="s">
        <v>1372</v>
      </c>
      <c r="M7405" s="39" t="s">
        <v>2106</v>
      </c>
      <c r="N7405" s="40"/>
    </row>
    <row r="7406" spans="2:14" ht="18.75" hidden="1" customHeight="1" x14ac:dyDescent="0.2">
      <c r="B7406" s="35" t="s">
        <v>1750</v>
      </c>
      <c r="C7406" s="36" t="s">
        <v>2276</v>
      </c>
      <c r="D7406" s="37" t="s">
        <v>2193</v>
      </c>
      <c r="E7406" s="38" t="s">
        <v>2358</v>
      </c>
      <c r="F7406" s="38">
        <v>1</v>
      </c>
      <c r="G7406" s="38" t="s">
        <v>1638</v>
      </c>
      <c r="H7406" s="38">
        <v>2</v>
      </c>
      <c r="I7406" s="38">
        <v>0.25</v>
      </c>
      <c r="J7406" s="62">
        <f t="shared" si="128"/>
        <v>0.5</v>
      </c>
      <c r="K7406" s="39" t="s">
        <v>2115</v>
      </c>
      <c r="L7406" s="39" t="s">
        <v>1372</v>
      </c>
      <c r="M7406" s="39" t="s">
        <v>2106</v>
      </c>
      <c r="N7406" s="40"/>
    </row>
    <row r="7407" spans="2:14" ht="18.75" hidden="1" customHeight="1" x14ac:dyDescent="0.2">
      <c r="B7407" s="35" t="s">
        <v>1750</v>
      </c>
      <c r="C7407" s="36" t="s">
        <v>2276</v>
      </c>
      <c r="D7407" s="37" t="s">
        <v>2187</v>
      </c>
      <c r="E7407" s="38" t="s">
        <v>2358</v>
      </c>
      <c r="F7407" s="38">
        <v>1</v>
      </c>
      <c r="G7407" s="38" t="s">
        <v>1638</v>
      </c>
      <c r="H7407" s="38">
        <v>1</v>
      </c>
      <c r="I7407" s="38">
        <v>0.25</v>
      </c>
      <c r="J7407" s="62">
        <f t="shared" si="128"/>
        <v>0.25</v>
      </c>
      <c r="K7407" s="39" t="s">
        <v>2115</v>
      </c>
      <c r="L7407" s="39" t="s">
        <v>1372</v>
      </c>
      <c r="M7407" s="39" t="s">
        <v>2106</v>
      </c>
      <c r="N7407" s="40"/>
    </row>
    <row r="7408" spans="2:14" ht="18.75" hidden="1" customHeight="1" x14ac:dyDescent="0.2">
      <c r="B7408" s="35" t="s">
        <v>1750</v>
      </c>
      <c r="C7408" s="36" t="s">
        <v>2276</v>
      </c>
      <c r="D7408" s="37" t="s">
        <v>2194</v>
      </c>
      <c r="E7408" s="38" t="s">
        <v>2358</v>
      </c>
      <c r="F7408" s="38">
        <v>1</v>
      </c>
      <c r="G7408" s="38" t="s">
        <v>1638</v>
      </c>
      <c r="H7408" s="38">
        <v>1</v>
      </c>
      <c r="I7408" s="38">
        <v>0.15</v>
      </c>
      <c r="J7408" s="62">
        <f t="shared" si="128"/>
        <v>0.15</v>
      </c>
      <c r="K7408" s="39" t="s">
        <v>2115</v>
      </c>
      <c r="L7408" s="39" t="s">
        <v>1372</v>
      </c>
      <c r="M7408" s="39" t="s">
        <v>2106</v>
      </c>
      <c r="N7408" s="40"/>
    </row>
    <row r="7409" spans="2:14" ht="18.75" hidden="1" customHeight="1" x14ac:dyDescent="0.2">
      <c r="B7409" s="35" t="s">
        <v>1750</v>
      </c>
      <c r="C7409" s="36" t="s">
        <v>2276</v>
      </c>
      <c r="D7409" s="37" t="s">
        <v>2195</v>
      </c>
      <c r="E7409" s="38" t="s">
        <v>2358</v>
      </c>
      <c r="F7409" s="38">
        <v>1</v>
      </c>
      <c r="G7409" s="38" t="s">
        <v>1638</v>
      </c>
      <c r="H7409" s="38">
        <v>1</v>
      </c>
      <c r="I7409" s="38">
        <v>0.15</v>
      </c>
      <c r="J7409" s="62">
        <f t="shared" si="128"/>
        <v>0.15</v>
      </c>
      <c r="K7409" s="39" t="s">
        <v>2115</v>
      </c>
      <c r="L7409" s="39" t="s">
        <v>1372</v>
      </c>
      <c r="M7409" s="39" t="s">
        <v>2106</v>
      </c>
      <c r="N7409" s="40"/>
    </row>
    <row r="7410" spans="2:14" ht="18.75" hidden="1" customHeight="1" thickBot="1" x14ac:dyDescent="0.25">
      <c r="B7410" s="41" t="s">
        <v>1750</v>
      </c>
      <c r="C7410" s="42" t="s">
        <v>2276</v>
      </c>
      <c r="D7410" s="43" t="s">
        <v>2198</v>
      </c>
      <c r="E7410" s="44" t="s">
        <v>2358</v>
      </c>
      <c r="F7410" s="44">
        <v>1</v>
      </c>
      <c r="G7410" s="44" t="s">
        <v>1638</v>
      </c>
      <c r="H7410" s="44">
        <v>1</v>
      </c>
      <c r="I7410" s="44">
        <v>0.25</v>
      </c>
      <c r="J7410" s="63">
        <f t="shared" si="128"/>
        <v>0.25</v>
      </c>
      <c r="K7410" s="45" t="s">
        <v>2115</v>
      </c>
      <c r="L7410" s="45" t="s">
        <v>1372</v>
      </c>
      <c r="M7410" s="45" t="s">
        <v>2106</v>
      </c>
      <c r="N7410" s="46"/>
    </row>
    <row r="7411" spans="2:14" ht="18.75" hidden="1" customHeight="1" x14ac:dyDescent="0.2">
      <c r="B7411" s="29" t="s">
        <v>1751</v>
      </c>
      <c r="C7411" s="30" t="s">
        <v>2276</v>
      </c>
      <c r="D7411" s="31" t="s">
        <v>2190</v>
      </c>
      <c r="E7411" s="32" t="s">
        <v>2358</v>
      </c>
      <c r="F7411" s="32">
        <v>1</v>
      </c>
      <c r="G7411" s="32" t="s">
        <v>1638</v>
      </c>
      <c r="H7411" s="32">
        <v>1</v>
      </c>
      <c r="I7411" s="32">
        <v>0.25</v>
      </c>
      <c r="J7411" s="61">
        <f t="shared" si="128"/>
        <v>0.25</v>
      </c>
      <c r="K7411" s="33" t="s">
        <v>2115</v>
      </c>
      <c r="L7411" s="33" t="s">
        <v>1372</v>
      </c>
      <c r="M7411" s="33" t="s">
        <v>2106</v>
      </c>
      <c r="N7411" s="34"/>
    </row>
    <row r="7412" spans="2:14" ht="18.75" hidden="1" customHeight="1" x14ac:dyDescent="0.2">
      <c r="B7412" s="35" t="s">
        <v>1751</v>
      </c>
      <c r="C7412" s="36" t="s">
        <v>2276</v>
      </c>
      <c r="D7412" s="37" t="s">
        <v>2225</v>
      </c>
      <c r="E7412" s="38" t="s">
        <v>2358</v>
      </c>
      <c r="F7412" s="38">
        <v>1</v>
      </c>
      <c r="G7412" s="38" t="s">
        <v>1638</v>
      </c>
      <c r="H7412" s="38">
        <v>1</v>
      </c>
      <c r="I7412" s="38">
        <v>0.15</v>
      </c>
      <c r="J7412" s="62">
        <f t="shared" si="128"/>
        <v>0.15</v>
      </c>
      <c r="K7412" s="39" t="s">
        <v>2115</v>
      </c>
      <c r="L7412" s="39" t="s">
        <v>1372</v>
      </c>
      <c r="M7412" s="39" t="s">
        <v>2106</v>
      </c>
      <c r="N7412" s="40"/>
    </row>
    <row r="7413" spans="2:14" ht="18.75" hidden="1" customHeight="1" x14ac:dyDescent="0.2">
      <c r="B7413" s="35" t="s">
        <v>1751</v>
      </c>
      <c r="C7413" s="36" t="s">
        <v>2276</v>
      </c>
      <c r="D7413" s="37" t="s">
        <v>2192</v>
      </c>
      <c r="E7413" s="38" t="s">
        <v>2358</v>
      </c>
      <c r="F7413" s="38">
        <v>1</v>
      </c>
      <c r="G7413" s="38" t="s">
        <v>1638</v>
      </c>
      <c r="H7413" s="38">
        <v>2</v>
      </c>
      <c r="I7413" s="38">
        <v>1</v>
      </c>
      <c r="J7413" s="62">
        <f t="shared" si="128"/>
        <v>2</v>
      </c>
      <c r="K7413" s="39" t="s">
        <v>2115</v>
      </c>
      <c r="L7413" s="39" t="s">
        <v>1372</v>
      </c>
      <c r="M7413" s="39" t="s">
        <v>2106</v>
      </c>
      <c r="N7413" s="40"/>
    </row>
    <row r="7414" spans="2:14" ht="18.75" hidden="1" customHeight="1" x14ac:dyDescent="0.2">
      <c r="B7414" s="35" t="s">
        <v>1751</v>
      </c>
      <c r="C7414" s="36" t="s">
        <v>2276</v>
      </c>
      <c r="D7414" s="37" t="s">
        <v>2188</v>
      </c>
      <c r="E7414" s="38" t="s">
        <v>2358</v>
      </c>
      <c r="F7414" s="38">
        <v>1</v>
      </c>
      <c r="G7414" s="38" t="s">
        <v>1638</v>
      </c>
      <c r="H7414" s="38">
        <v>2</v>
      </c>
      <c r="I7414" s="38">
        <v>0.5</v>
      </c>
      <c r="J7414" s="62">
        <f t="shared" si="128"/>
        <v>1</v>
      </c>
      <c r="K7414" s="39" t="s">
        <v>2115</v>
      </c>
      <c r="L7414" s="39" t="s">
        <v>1372</v>
      </c>
      <c r="M7414" s="39" t="s">
        <v>2106</v>
      </c>
      <c r="N7414" s="40"/>
    </row>
    <row r="7415" spans="2:14" ht="18.75" hidden="1" customHeight="1" x14ac:dyDescent="0.2">
      <c r="B7415" s="35" t="s">
        <v>1751</v>
      </c>
      <c r="C7415" s="36" t="s">
        <v>2276</v>
      </c>
      <c r="D7415" s="37" t="s">
        <v>2193</v>
      </c>
      <c r="E7415" s="38" t="s">
        <v>2358</v>
      </c>
      <c r="F7415" s="38">
        <v>1</v>
      </c>
      <c r="G7415" s="38" t="s">
        <v>1638</v>
      </c>
      <c r="H7415" s="38">
        <v>2</v>
      </c>
      <c r="I7415" s="38">
        <v>0.25</v>
      </c>
      <c r="J7415" s="62">
        <f t="shared" si="128"/>
        <v>0.5</v>
      </c>
      <c r="K7415" s="39" t="s">
        <v>2115</v>
      </c>
      <c r="L7415" s="39" t="s">
        <v>1372</v>
      </c>
      <c r="M7415" s="39" t="s">
        <v>2106</v>
      </c>
      <c r="N7415" s="40"/>
    </row>
    <row r="7416" spans="2:14" ht="18.75" hidden="1" customHeight="1" x14ac:dyDescent="0.2">
      <c r="B7416" s="35" t="s">
        <v>1751</v>
      </c>
      <c r="C7416" s="36" t="s">
        <v>2276</v>
      </c>
      <c r="D7416" s="37" t="s">
        <v>2187</v>
      </c>
      <c r="E7416" s="38" t="s">
        <v>2358</v>
      </c>
      <c r="F7416" s="38">
        <v>1</v>
      </c>
      <c r="G7416" s="38" t="s">
        <v>1638</v>
      </c>
      <c r="H7416" s="38">
        <v>1</v>
      </c>
      <c r="I7416" s="38">
        <v>0.25</v>
      </c>
      <c r="J7416" s="62">
        <f t="shared" si="128"/>
        <v>0.25</v>
      </c>
      <c r="K7416" s="39" t="s">
        <v>2115</v>
      </c>
      <c r="L7416" s="39" t="s">
        <v>1372</v>
      </c>
      <c r="M7416" s="39" t="s">
        <v>2106</v>
      </c>
      <c r="N7416" s="40"/>
    </row>
    <row r="7417" spans="2:14" ht="18.75" hidden="1" customHeight="1" x14ac:dyDescent="0.2">
      <c r="B7417" s="35" t="s">
        <v>1751</v>
      </c>
      <c r="C7417" s="36" t="s">
        <v>2276</v>
      </c>
      <c r="D7417" s="37" t="s">
        <v>2194</v>
      </c>
      <c r="E7417" s="38" t="s">
        <v>2358</v>
      </c>
      <c r="F7417" s="38">
        <v>1</v>
      </c>
      <c r="G7417" s="38" t="s">
        <v>1638</v>
      </c>
      <c r="H7417" s="38">
        <v>1</v>
      </c>
      <c r="I7417" s="38">
        <v>0.15</v>
      </c>
      <c r="J7417" s="62">
        <f t="shared" si="128"/>
        <v>0.15</v>
      </c>
      <c r="K7417" s="39" t="s">
        <v>2115</v>
      </c>
      <c r="L7417" s="39" t="s">
        <v>1372</v>
      </c>
      <c r="M7417" s="39" t="s">
        <v>2106</v>
      </c>
      <c r="N7417" s="40"/>
    </row>
    <row r="7418" spans="2:14" ht="18.75" hidden="1" customHeight="1" x14ac:dyDescent="0.2">
      <c r="B7418" s="35" t="s">
        <v>1751</v>
      </c>
      <c r="C7418" s="36" t="s">
        <v>2276</v>
      </c>
      <c r="D7418" s="37" t="s">
        <v>2195</v>
      </c>
      <c r="E7418" s="38" t="s">
        <v>2358</v>
      </c>
      <c r="F7418" s="38">
        <v>1</v>
      </c>
      <c r="G7418" s="38" t="s">
        <v>1638</v>
      </c>
      <c r="H7418" s="38">
        <v>1</v>
      </c>
      <c r="I7418" s="38">
        <v>0.15</v>
      </c>
      <c r="J7418" s="62">
        <f t="shared" si="128"/>
        <v>0.15</v>
      </c>
      <c r="K7418" s="39" t="s">
        <v>2115</v>
      </c>
      <c r="L7418" s="39" t="s">
        <v>1372</v>
      </c>
      <c r="M7418" s="39" t="s">
        <v>2106</v>
      </c>
      <c r="N7418" s="40"/>
    </row>
    <row r="7419" spans="2:14" ht="18.75" hidden="1" customHeight="1" thickBot="1" x14ac:dyDescent="0.25">
      <c r="B7419" s="41" t="s">
        <v>1751</v>
      </c>
      <c r="C7419" s="42" t="s">
        <v>2276</v>
      </c>
      <c r="D7419" s="43" t="s">
        <v>2198</v>
      </c>
      <c r="E7419" s="44" t="s">
        <v>2358</v>
      </c>
      <c r="F7419" s="44">
        <v>1</v>
      </c>
      <c r="G7419" s="44" t="s">
        <v>1638</v>
      </c>
      <c r="H7419" s="44">
        <v>1</v>
      </c>
      <c r="I7419" s="44">
        <v>0.25</v>
      </c>
      <c r="J7419" s="63">
        <f t="shared" si="128"/>
        <v>0.25</v>
      </c>
      <c r="K7419" s="45" t="s">
        <v>2115</v>
      </c>
      <c r="L7419" s="45" t="s">
        <v>1372</v>
      </c>
      <c r="M7419" s="45" t="s">
        <v>2106</v>
      </c>
      <c r="N7419" s="46"/>
    </row>
    <row r="7420" spans="2:14" ht="18.75" hidden="1" customHeight="1" x14ac:dyDescent="0.2">
      <c r="B7420" s="29" t="s">
        <v>1752</v>
      </c>
      <c r="C7420" s="30" t="s">
        <v>2276</v>
      </c>
      <c r="D7420" s="31" t="s">
        <v>2190</v>
      </c>
      <c r="E7420" s="32" t="s">
        <v>2358</v>
      </c>
      <c r="F7420" s="32">
        <v>1</v>
      </c>
      <c r="G7420" s="32" t="s">
        <v>1638</v>
      </c>
      <c r="H7420" s="32">
        <v>1</v>
      </c>
      <c r="I7420" s="32">
        <v>0.25</v>
      </c>
      <c r="J7420" s="61">
        <f t="shared" si="128"/>
        <v>0.25</v>
      </c>
      <c r="K7420" s="33" t="s">
        <v>2115</v>
      </c>
      <c r="L7420" s="33" t="s">
        <v>1372</v>
      </c>
      <c r="M7420" s="33" t="s">
        <v>2106</v>
      </c>
      <c r="N7420" s="34"/>
    </row>
    <row r="7421" spans="2:14" ht="18.75" hidden="1" customHeight="1" x14ac:dyDescent="0.2">
      <c r="B7421" s="35" t="s">
        <v>1752</v>
      </c>
      <c r="C7421" s="36" t="s">
        <v>2276</v>
      </c>
      <c r="D7421" s="37" t="s">
        <v>2225</v>
      </c>
      <c r="E7421" s="38" t="s">
        <v>2358</v>
      </c>
      <c r="F7421" s="38">
        <v>1</v>
      </c>
      <c r="G7421" s="38" t="s">
        <v>1638</v>
      </c>
      <c r="H7421" s="38">
        <v>1</v>
      </c>
      <c r="I7421" s="38">
        <v>0.15</v>
      </c>
      <c r="J7421" s="62">
        <f t="shared" si="128"/>
        <v>0.15</v>
      </c>
      <c r="K7421" s="39" t="s">
        <v>2115</v>
      </c>
      <c r="L7421" s="39" t="s">
        <v>1372</v>
      </c>
      <c r="M7421" s="39" t="s">
        <v>2106</v>
      </c>
      <c r="N7421" s="40"/>
    </row>
    <row r="7422" spans="2:14" ht="18.75" hidden="1" customHeight="1" x14ac:dyDescent="0.2">
      <c r="B7422" s="35" t="s">
        <v>1752</v>
      </c>
      <c r="C7422" s="36" t="s">
        <v>2276</v>
      </c>
      <c r="D7422" s="37" t="s">
        <v>2192</v>
      </c>
      <c r="E7422" s="38" t="s">
        <v>2358</v>
      </c>
      <c r="F7422" s="38">
        <v>1</v>
      </c>
      <c r="G7422" s="38" t="s">
        <v>1638</v>
      </c>
      <c r="H7422" s="38">
        <v>2</v>
      </c>
      <c r="I7422" s="38">
        <v>1</v>
      </c>
      <c r="J7422" s="62">
        <f t="shared" si="128"/>
        <v>2</v>
      </c>
      <c r="K7422" s="39" t="s">
        <v>2115</v>
      </c>
      <c r="L7422" s="39" t="s">
        <v>1372</v>
      </c>
      <c r="M7422" s="39" t="s">
        <v>2106</v>
      </c>
      <c r="N7422" s="40"/>
    </row>
    <row r="7423" spans="2:14" ht="18.75" hidden="1" customHeight="1" x14ac:dyDescent="0.2">
      <c r="B7423" s="35" t="s">
        <v>1752</v>
      </c>
      <c r="C7423" s="36" t="s">
        <v>2276</v>
      </c>
      <c r="D7423" s="37" t="s">
        <v>2188</v>
      </c>
      <c r="E7423" s="38" t="s">
        <v>2358</v>
      </c>
      <c r="F7423" s="38">
        <v>1</v>
      </c>
      <c r="G7423" s="38" t="s">
        <v>1638</v>
      </c>
      <c r="H7423" s="38">
        <v>2</v>
      </c>
      <c r="I7423" s="38">
        <v>0.5</v>
      </c>
      <c r="J7423" s="62">
        <f t="shared" si="128"/>
        <v>1</v>
      </c>
      <c r="K7423" s="39" t="s">
        <v>2115</v>
      </c>
      <c r="L7423" s="39" t="s">
        <v>1372</v>
      </c>
      <c r="M7423" s="39" t="s">
        <v>2106</v>
      </c>
      <c r="N7423" s="40"/>
    </row>
    <row r="7424" spans="2:14" ht="18.75" hidden="1" customHeight="1" x14ac:dyDescent="0.2">
      <c r="B7424" s="35" t="s">
        <v>1752</v>
      </c>
      <c r="C7424" s="36" t="s">
        <v>2276</v>
      </c>
      <c r="D7424" s="37" t="s">
        <v>2193</v>
      </c>
      <c r="E7424" s="38" t="s">
        <v>2358</v>
      </c>
      <c r="F7424" s="38">
        <v>1</v>
      </c>
      <c r="G7424" s="38" t="s">
        <v>1638</v>
      </c>
      <c r="H7424" s="38">
        <v>1</v>
      </c>
      <c r="I7424" s="38">
        <v>0.25</v>
      </c>
      <c r="J7424" s="62">
        <f t="shared" si="128"/>
        <v>0.25</v>
      </c>
      <c r="K7424" s="39" t="s">
        <v>2115</v>
      </c>
      <c r="L7424" s="39" t="s">
        <v>1372</v>
      </c>
      <c r="M7424" s="39" t="s">
        <v>2106</v>
      </c>
      <c r="N7424" s="40"/>
    </row>
    <row r="7425" spans="2:14" ht="18.75" hidden="1" customHeight="1" x14ac:dyDescent="0.2">
      <c r="B7425" s="35" t="s">
        <v>1752</v>
      </c>
      <c r="C7425" s="36" t="s">
        <v>2276</v>
      </c>
      <c r="D7425" s="37" t="s">
        <v>2187</v>
      </c>
      <c r="E7425" s="38" t="s">
        <v>2358</v>
      </c>
      <c r="F7425" s="38">
        <v>1</v>
      </c>
      <c r="G7425" s="38" t="s">
        <v>1638</v>
      </c>
      <c r="H7425" s="38">
        <v>1</v>
      </c>
      <c r="I7425" s="38">
        <v>0.25</v>
      </c>
      <c r="J7425" s="62">
        <f t="shared" si="128"/>
        <v>0.25</v>
      </c>
      <c r="K7425" s="39" t="s">
        <v>2115</v>
      </c>
      <c r="L7425" s="39" t="s">
        <v>1372</v>
      </c>
      <c r="M7425" s="39" t="s">
        <v>2106</v>
      </c>
      <c r="N7425" s="40"/>
    </row>
    <row r="7426" spans="2:14" ht="18.75" hidden="1" customHeight="1" x14ac:dyDescent="0.2">
      <c r="B7426" s="35" t="s">
        <v>1752</v>
      </c>
      <c r="C7426" s="36" t="s">
        <v>2276</v>
      </c>
      <c r="D7426" s="37" t="s">
        <v>2194</v>
      </c>
      <c r="E7426" s="38" t="s">
        <v>2358</v>
      </c>
      <c r="F7426" s="38">
        <v>1</v>
      </c>
      <c r="G7426" s="38" t="s">
        <v>1638</v>
      </c>
      <c r="H7426" s="38">
        <v>1</v>
      </c>
      <c r="I7426" s="38">
        <v>0.15</v>
      </c>
      <c r="J7426" s="62">
        <f t="shared" si="128"/>
        <v>0.15</v>
      </c>
      <c r="K7426" s="39" t="s">
        <v>2115</v>
      </c>
      <c r="L7426" s="39" t="s">
        <v>1372</v>
      </c>
      <c r="M7426" s="39" t="s">
        <v>2106</v>
      </c>
      <c r="N7426" s="40"/>
    </row>
    <row r="7427" spans="2:14" ht="18.75" hidden="1" customHeight="1" x14ac:dyDescent="0.2">
      <c r="B7427" s="35" t="s">
        <v>1752</v>
      </c>
      <c r="C7427" s="36" t="s">
        <v>2276</v>
      </c>
      <c r="D7427" s="37" t="s">
        <v>2195</v>
      </c>
      <c r="E7427" s="38" t="s">
        <v>2358</v>
      </c>
      <c r="F7427" s="38">
        <v>1</v>
      </c>
      <c r="G7427" s="38" t="s">
        <v>1638</v>
      </c>
      <c r="H7427" s="38">
        <v>1</v>
      </c>
      <c r="I7427" s="38">
        <v>0.15</v>
      </c>
      <c r="J7427" s="62">
        <f t="shared" si="128"/>
        <v>0.15</v>
      </c>
      <c r="K7427" s="39" t="s">
        <v>2115</v>
      </c>
      <c r="L7427" s="39" t="s">
        <v>1372</v>
      </c>
      <c r="M7427" s="39" t="s">
        <v>2106</v>
      </c>
      <c r="N7427" s="40"/>
    </row>
    <row r="7428" spans="2:14" ht="18.75" hidden="1" customHeight="1" thickBot="1" x14ac:dyDescent="0.25">
      <c r="B7428" s="41" t="s">
        <v>1752</v>
      </c>
      <c r="C7428" s="42" t="s">
        <v>2276</v>
      </c>
      <c r="D7428" s="43" t="s">
        <v>2198</v>
      </c>
      <c r="E7428" s="44" t="s">
        <v>2358</v>
      </c>
      <c r="F7428" s="44">
        <v>1</v>
      </c>
      <c r="G7428" s="44" t="s">
        <v>1638</v>
      </c>
      <c r="H7428" s="44">
        <v>1</v>
      </c>
      <c r="I7428" s="44">
        <v>0.25</v>
      </c>
      <c r="J7428" s="63">
        <f t="shared" si="128"/>
        <v>0.25</v>
      </c>
      <c r="K7428" s="45" t="s">
        <v>2115</v>
      </c>
      <c r="L7428" s="45" t="s">
        <v>1372</v>
      </c>
      <c r="M7428" s="45" t="s">
        <v>2106</v>
      </c>
      <c r="N7428" s="46"/>
    </row>
    <row r="7429" spans="2:14" ht="18.75" hidden="1" customHeight="1" x14ac:dyDescent="0.2">
      <c r="B7429" s="29" t="s">
        <v>1753</v>
      </c>
      <c r="C7429" s="30" t="s">
        <v>2276</v>
      </c>
      <c r="D7429" s="31" t="s">
        <v>2190</v>
      </c>
      <c r="E7429" s="32" t="s">
        <v>2358</v>
      </c>
      <c r="F7429" s="32">
        <v>1</v>
      </c>
      <c r="G7429" s="32" t="s">
        <v>1638</v>
      </c>
      <c r="H7429" s="32">
        <v>1</v>
      </c>
      <c r="I7429" s="32">
        <v>0.25</v>
      </c>
      <c r="J7429" s="61">
        <f t="shared" si="128"/>
        <v>0.25</v>
      </c>
      <c r="K7429" s="33" t="s">
        <v>2115</v>
      </c>
      <c r="L7429" s="33" t="s">
        <v>1372</v>
      </c>
      <c r="M7429" s="33" t="s">
        <v>2106</v>
      </c>
      <c r="N7429" s="34"/>
    </row>
    <row r="7430" spans="2:14" ht="18.75" hidden="1" customHeight="1" x14ac:dyDescent="0.2">
      <c r="B7430" s="35" t="s">
        <v>1753</v>
      </c>
      <c r="C7430" s="36" t="s">
        <v>2276</v>
      </c>
      <c r="D7430" s="37" t="s">
        <v>2225</v>
      </c>
      <c r="E7430" s="38" t="s">
        <v>2358</v>
      </c>
      <c r="F7430" s="38">
        <v>1</v>
      </c>
      <c r="G7430" s="38" t="s">
        <v>1638</v>
      </c>
      <c r="H7430" s="38">
        <v>1</v>
      </c>
      <c r="I7430" s="38">
        <v>0.15</v>
      </c>
      <c r="J7430" s="62">
        <f t="shared" si="128"/>
        <v>0.15</v>
      </c>
      <c r="K7430" s="39" t="s">
        <v>2115</v>
      </c>
      <c r="L7430" s="39" t="s">
        <v>1372</v>
      </c>
      <c r="M7430" s="39" t="s">
        <v>2106</v>
      </c>
      <c r="N7430" s="40"/>
    </row>
    <row r="7431" spans="2:14" ht="18.75" hidden="1" customHeight="1" x14ac:dyDescent="0.2">
      <c r="B7431" s="35" t="s">
        <v>1753</v>
      </c>
      <c r="C7431" s="36" t="s">
        <v>2276</v>
      </c>
      <c r="D7431" s="37" t="s">
        <v>2192</v>
      </c>
      <c r="E7431" s="38" t="s">
        <v>2358</v>
      </c>
      <c r="F7431" s="38">
        <v>1</v>
      </c>
      <c r="G7431" s="38" t="s">
        <v>1638</v>
      </c>
      <c r="H7431" s="38">
        <v>2</v>
      </c>
      <c r="I7431" s="38">
        <v>1</v>
      </c>
      <c r="J7431" s="62">
        <f t="shared" si="128"/>
        <v>2</v>
      </c>
      <c r="K7431" s="39" t="s">
        <v>2115</v>
      </c>
      <c r="L7431" s="39" t="s">
        <v>1372</v>
      </c>
      <c r="M7431" s="39" t="s">
        <v>2106</v>
      </c>
      <c r="N7431" s="40"/>
    </row>
    <row r="7432" spans="2:14" ht="18.75" hidden="1" customHeight="1" x14ac:dyDescent="0.2">
      <c r="B7432" s="35" t="s">
        <v>1753</v>
      </c>
      <c r="C7432" s="36" t="s">
        <v>2276</v>
      </c>
      <c r="D7432" s="37" t="s">
        <v>2188</v>
      </c>
      <c r="E7432" s="38" t="s">
        <v>2358</v>
      </c>
      <c r="F7432" s="38">
        <v>1</v>
      </c>
      <c r="G7432" s="38" t="s">
        <v>1638</v>
      </c>
      <c r="H7432" s="38">
        <v>2</v>
      </c>
      <c r="I7432" s="38">
        <v>0.5</v>
      </c>
      <c r="J7432" s="62">
        <f t="shared" si="128"/>
        <v>1</v>
      </c>
      <c r="K7432" s="39" t="s">
        <v>2115</v>
      </c>
      <c r="L7432" s="39" t="s">
        <v>1372</v>
      </c>
      <c r="M7432" s="39" t="s">
        <v>2106</v>
      </c>
      <c r="N7432" s="40"/>
    </row>
    <row r="7433" spans="2:14" ht="18.75" hidden="1" customHeight="1" x14ac:dyDescent="0.2">
      <c r="B7433" s="35" t="s">
        <v>1753</v>
      </c>
      <c r="C7433" s="36" t="s">
        <v>2276</v>
      </c>
      <c r="D7433" s="37" t="s">
        <v>2193</v>
      </c>
      <c r="E7433" s="38" t="s">
        <v>2358</v>
      </c>
      <c r="F7433" s="38">
        <v>1</v>
      </c>
      <c r="G7433" s="38" t="s">
        <v>1638</v>
      </c>
      <c r="H7433" s="38">
        <v>2</v>
      </c>
      <c r="I7433" s="38">
        <v>0.25</v>
      </c>
      <c r="J7433" s="62">
        <f t="shared" si="128"/>
        <v>0.5</v>
      </c>
      <c r="K7433" s="39" t="s">
        <v>2115</v>
      </c>
      <c r="L7433" s="39" t="s">
        <v>1372</v>
      </c>
      <c r="M7433" s="39" t="s">
        <v>2106</v>
      </c>
      <c r="N7433" s="40"/>
    </row>
    <row r="7434" spans="2:14" ht="18.75" hidden="1" customHeight="1" x14ac:dyDescent="0.2">
      <c r="B7434" s="35" t="s">
        <v>1753</v>
      </c>
      <c r="C7434" s="36" t="s">
        <v>2276</v>
      </c>
      <c r="D7434" s="37" t="s">
        <v>2187</v>
      </c>
      <c r="E7434" s="38" t="s">
        <v>2358</v>
      </c>
      <c r="F7434" s="38">
        <v>1</v>
      </c>
      <c r="G7434" s="38" t="s">
        <v>1638</v>
      </c>
      <c r="H7434" s="38">
        <v>1</v>
      </c>
      <c r="I7434" s="38">
        <v>0.25</v>
      </c>
      <c r="J7434" s="62">
        <f t="shared" si="128"/>
        <v>0.25</v>
      </c>
      <c r="K7434" s="39" t="s">
        <v>2115</v>
      </c>
      <c r="L7434" s="39" t="s">
        <v>1372</v>
      </c>
      <c r="M7434" s="39" t="s">
        <v>2106</v>
      </c>
      <c r="N7434" s="40"/>
    </row>
    <row r="7435" spans="2:14" ht="18.75" hidden="1" customHeight="1" x14ac:dyDescent="0.2">
      <c r="B7435" s="35" t="s">
        <v>1753</v>
      </c>
      <c r="C7435" s="36" t="s">
        <v>2276</v>
      </c>
      <c r="D7435" s="37" t="s">
        <v>2194</v>
      </c>
      <c r="E7435" s="38" t="s">
        <v>2358</v>
      </c>
      <c r="F7435" s="38">
        <v>1</v>
      </c>
      <c r="G7435" s="38" t="s">
        <v>1638</v>
      </c>
      <c r="H7435" s="38">
        <v>1</v>
      </c>
      <c r="I7435" s="38">
        <v>0.15</v>
      </c>
      <c r="J7435" s="62">
        <f t="shared" si="128"/>
        <v>0.15</v>
      </c>
      <c r="K7435" s="39" t="s">
        <v>2115</v>
      </c>
      <c r="L7435" s="39" t="s">
        <v>1372</v>
      </c>
      <c r="M7435" s="39" t="s">
        <v>2106</v>
      </c>
      <c r="N7435" s="40"/>
    </row>
    <row r="7436" spans="2:14" ht="18.75" hidden="1" customHeight="1" x14ac:dyDescent="0.2">
      <c r="B7436" s="35" t="s">
        <v>1753</v>
      </c>
      <c r="C7436" s="36" t="s">
        <v>2276</v>
      </c>
      <c r="D7436" s="37" t="s">
        <v>2195</v>
      </c>
      <c r="E7436" s="38" t="s">
        <v>2358</v>
      </c>
      <c r="F7436" s="38">
        <v>1</v>
      </c>
      <c r="G7436" s="38" t="s">
        <v>1638</v>
      </c>
      <c r="H7436" s="38">
        <v>1</v>
      </c>
      <c r="I7436" s="38">
        <v>0.15</v>
      </c>
      <c r="J7436" s="62">
        <f t="shared" si="128"/>
        <v>0.15</v>
      </c>
      <c r="K7436" s="39" t="s">
        <v>2115</v>
      </c>
      <c r="L7436" s="39" t="s">
        <v>1372</v>
      </c>
      <c r="M7436" s="39" t="s">
        <v>2106</v>
      </c>
      <c r="N7436" s="40"/>
    </row>
    <row r="7437" spans="2:14" ht="18.75" hidden="1" customHeight="1" thickBot="1" x14ac:dyDescent="0.25">
      <c r="B7437" s="41" t="s">
        <v>1753</v>
      </c>
      <c r="C7437" s="42" t="s">
        <v>2276</v>
      </c>
      <c r="D7437" s="43" t="s">
        <v>2198</v>
      </c>
      <c r="E7437" s="44" t="s">
        <v>2358</v>
      </c>
      <c r="F7437" s="44">
        <v>1</v>
      </c>
      <c r="G7437" s="44" t="s">
        <v>1638</v>
      </c>
      <c r="H7437" s="44">
        <v>1</v>
      </c>
      <c r="I7437" s="44">
        <v>0.25</v>
      </c>
      <c r="J7437" s="63">
        <f t="shared" si="128"/>
        <v>0.25</v>
      </c>
      <c r="K7437" s="45" t="s">
        <v>2115</v>
      </c>
      <c r="L7437" s="45" t="s">
        <v>1372</v>
      </c>
      <c r="M7437" s="45" t="s">
        <v>2106</v>
      </c>
      <c r="N7437" s="46"/>
    </row>
    <row r="7438" spans="2:14" ht="18.75" hidden="1" customHeight="1" x14ac:dyDescent="0.2">
      <c r="B7438" s="29" t="s">
        <v>1754</v>
      </c>
      <c r="C7438" s="30" t="s">
        <v>2277</v>
      </c>
      <c r="D7438" s="31" t="s">
        <v>2190</v>
      </c>
      <c r="E7438" s="32" t="s">
        <v>2358</v>
      </c>
      <c r="F7438" s="32">
        <v>1</v>
      </c>
      <c r="G7438" s="32" t="s">
        <v>1638</v>
      </c>
      <c r="H7438" s="32">
        <v>1</v>
      </c>
      <c r="I7438" s="32">
        <v>0.25</v>
      </c>
      <c r="J7438" s="61">
        <f t="shared" si="128"/>
        <v>0.25</v>
      </c>
      <c r="K7438" s="33" t="s">
        <v>2115</v>
      </c>
      <c r="L7438" s="33" t="s">
        <v>1372</v>
      </c>
      <c r="M7438" s="33" t="s">
        <v>2106</v>
      </c>
      <c r="N7438" s="34"/>
    </row>
    <row r="7439" spans="2:14" ht="18.75" hidden="1" customHeight="1" x14ac:dyDescent="0.2">
      <c r="B7439" s="35" t="s">
        <v>1754</v>
      </c>
      <c r="C7439" s="36" t="s">
        <v>2277</v>
      </c>
      <c r="D7439" s="37" t="s">
        <v>2225</v>
      </c>
      <c r="E7439" s="38" t="s">
        <v>2358</v>
      </c>
      <c r="F7439" s="38">
        <v>1</v>
      </c>
      <c r="G7439" s="38" t="s">
        <v>1638</v>
      </c>
      <c r="H7439" s="38">
        <v>1</v>
      </c>
      <c r="I7439" s="38">
        <v>0.15</v>
      </c>
      <c r="J7439" s="62">
        <f t="shared" si="128"/>
        <v>0.15</v>
      </c>
      <c r="K7439" s="39" t="s">
        <v>2115</v>
      </c>
      <c r="L7439" s="39" t="s">
        <v>1372</v>
      </c>
      <c r="M7439" s="39" t="s">
        <v>2106</v>
      </c>
      <c r="N7439" s="40"/>
    </row>
    <row r="7440" spans="2:14" ht="18.75" hidden="1" customHeight="1" x14ac:dyDescent="0.2">
      <c r="B7440" s="35" t="s">
        <v>1754</v>
      </c>
      <c r="C7440" s="36" t="s">
        <v>2277</v>
      </c>
      <c r="D7440" s="37" t="s">
        <v>2192</v>
      </c>
      <c r="E7440" s="38" t="s">
        <v>2358</v>
      </c>
      <c r="F7440" s="38">
        <v>1</v>
      </c>
      <c r="G7440" s="38" t="s">
        <v>1638</v>
      </c>
      <c r="H7440" s="38">
        <v>2</v>
      </c>
      <c r="I7440" s="38">
        <v>1</v>
      </c>
      <c r="J7440" s="62">
        <f t="shared" si="128"/>
        <v>2</v>
      </c>
      <c r="K7440" s="39" t="s">
        <v>2115</v>
      </c>
      <c r="L7440" s="39" t="s">
        <v>1372</v>
      </c>
      <c r="M7440" s="39" t="s">
        <v>2106</v>
      </c>
      <c r="N7440" s="40"/>
    </row>
    <row r="7441" spans="2:14" ht="18.75" hidden="1" customHeight="1" x14ac:dyDescent="0.2">
      <c r="B7441" s="35" t="s">
        <v>1754</v>
      </c>
      <c r="C7441" s="36" t="s">
        <v>2277</v>
      </c>
      <c r="D7441" s="37" t="s">
        <v>2188</v>
      </c>
      <c r="E7441" s="38" t="s">
        <v>2358</v>
      </c>
      <c r="F7441" s="38">
        <v>1</v>
      </c>
      <c r="G7441" s="38" t="s">
        <v>1638</v>
      </c>
      <c r="H7441" s="38">
        <v>2</v>
      </c>
      <c r="I7441" s="38">
        <v>0.5</v>
      </c>
      <c r="J7441" s="62">
        <f t="shared" si="128"/>
        <v>1</v>
      </c>
      <c r="K7441" s="39" t="s">
        <v>2115</v>
      </c>
      <c r="L7441" s="39" t="s">
        <v>1372</v>
      </c>
      <c r="M7441" s="39" t="s">
        <v>2106</v>
      </c>
      <c r="N7441" s="40"/>
    </row>
    <row r="7442" spans="2:14" ht="18.75" hidden="1" customHeight="1" x14ac:dyDescent="0.2">
      <c r="B7442" s="35" t="s">
        <v>1754</v>
      </c>
      <c r="C7442" s="36" t="s">
        <v>2277</v>
      </c>
      <c r="D7442" s="37" t="s">
        <v>2193</v>
      </c>
      <c r="E7442" s="38" t="s">
        <v>2358</v>
      </c>
      <c r="F7442" s="38">
        <v>1</v>
      </c>
      <c r="G7442" s="38" t="s">
        <v>1638</v>
      </c>
      <c r="H7442" s="38">
        <v>2</v>
      </c>
      <c r="I7442" s="38">
        <v>0.25</v>
      </c>
      <c r="J7442" s="62">
        <f t="shared" si="128"/>
        <v>0.5</v>
      </c>
      <c r="K7442" s="39" t="s">
        <v>2115</v>
      </c>
      <c r="L7442" s="39" t="s">
        <v>1372</v>
      </c>
      <c r="M7442" s="39" t="s">
        <v>2106</v>
      </c>
      <c r="N7442" s="40"/>
    </row>
    <row r="7443" spans="2:14" ht="18.75" hidden="1" customHeight="1" x14ac:dyDescent="0.2">
      <c r="B7443" s="35" t="s">
        <v>1754</v>
      </c>
      <c r="C7443" s="36" t="s">
        <v>2277</v>
      </c>
      <c r="D7443" s="37" t="s">
        <v>2187</v>
      </c>
      <c r="E7443" s="38" t="s">
        <v>2358</v>
      </c>
      <c r="F7443" s="38">
        <v>1</v>
      </c>
      <c r="G7443" s="38" t="s">
        <v>1638</v>
      </c>
      <c r="H7443" s="38">
        <v>1</v>
      </c>
      <c r="I7443" s="38">
        <v>0.25</v>
      </c>
      <c r="J7443" s="62">
        <f t="shared" si="128"/>
        <v>0.25</v>
      </c>
      <c r="K7443" s="39" t="s">
        <v>2115</v>
      </c>
      <c r="L7443" s="39" t="s">
        <v>1372</v>
      </c>
      <c r="M7443" s="39" t="s">
        <v>2106</v>
      </c>
      <c r="N7443" s="40"/>
    </row>
    <row r="7444" spans="2:14" ht="18.75" hidden="1" customHeight="1" x14ac:dyDescent="0.2">
      <c r="B7444" s="35" t="s">
        <v>1754</v>
      </c>
      <c r="C7444" s="36" t="s">
        <v>2277</v>
      </c>
      <c r="D7444" s="37" t="s">
        <v>2194</v>
      </c>
      <c r="E7444" s="38" t="s">
        <v>2358</v>
      </c>
      <c r="F7444" s="38">
        <v>1</v>
      </c>
      <c r="G7444" s="38" t="s">
        <v>1638</v>
      </c>
      <c r="H7444" s="38">
        <v>1</v>
      </c>
      <c r="I7444" s="38">
        <v>0.15</v>
      </c>
      <c r="J7444" s="62">
        <f t="shared" si="128"/>
        <v>0.15</v>
      </c>
      <c r="K7444" s="39" t="s">
        <v>2115</v>
      </c>
      <c r="L7444" s="39" t="s">
        <v>1372</v>
      </c>
      <c r="M7444" s="39" t="s">
        <v>2106</v>
      </c>
      <c r="N7444" s="40"/>
    </row>
    <row r="7445" spans="2:14" ht="18.75" hidden="1" customHeight="1" x14ac:dyDescent="0.2">
      <c r="B7445" s="35" t="s">
        <v>1754</v>
      </c>
      <c r="C7445" s="36" t="s">
        <v>2277</v>
      </c>
      <c r="D7445" s="37" t="s">
        <v>2195</v>
      </c>
      <c r="E7445" s="38" t="s">
        <v>2358</v>
      </c>
      <c r="F7445" s="38">
        <v>1</v>
      </c>
      <c r="G7445" s="38" t="s">
        <v>1638</v>
      </c>
      <c r="H7445" s="38">
        <v>1</v>
      </c>
      <c r="I7445" s="38">
        <v>0.15</v>
      </c>
      <c r="J7445" s="62">
        <f t="shared" si="128"/>
        <v>0.15</v>
      </c>
      <c r="K7445" s="39" t="s">
        <v>2115</v>
      </c>
      <c r="L7445" s="39" t="s">
        <v>1372</v>
      </c>
      <c r="M7445" s="39" t="s">
        <v>2106</v>
      </c>
      <c r="N7445" s="40"/>
    </row>
    <row r="7446" spans="2:14" ht="18.75" hidden="1" customHeight="1" thickBot="1" x14ac:dyDescent="0.25">
      <c r="B7446" s="41" t="s">
        <v>1754</v>
      </c>
      <c r="C7446" s="42" t="s">
        <v>2277</v>
      </c>
      <c r="D7446" s="43" t="s">
        <v>2198</v>
      </c>
      <c r="E7446" s="44" t="s">
        <v>2358</v>
      </c>
      <c r="F7446" s="44">
        <v>1</v>
      </c>
      <c r="G7446" s="44" t="s">
        <v>1638</v>
      </c>
      <c r="H7446" s="44">
        <v>1</v>
      </c>
      <c r="I7446" s="44">
        <v>0.25</v>
      </c>
      <c r="J7446" s="63">
        <f t="shared" si="128"/>
        <v>0.25</v>
      </c>
      <c r="K7446" s="45" t="s">
        <v>2115</v>
      </c>
      <c r="L7446" s="45" t="s">
        <v>1372</v>
      </c>
      <c r="M7446" s="45" t="s">
        <v>2106</v>
      </c>
      <c r="N7446" s="46"/>
    </row>
    <row r="7447" spans="2:14" ht="18.75" hidden="1" customHeight="1" x14ac:dyDescent="0.2">
      <c r="B7447" s="29" t="s">
        <v>1755</v>
      </c>
      <c r="C7447" s="30" t="s">
        <v>2276</v>
      </c>
      <c r="D7447" s="31" t="s">
        <v>2190</v>
      </c>
      <c r="E7447" s="32" t="s">
        <v>2358</v>
      </c>
      <c r="F7447" s="32">
        <v>1</v>
      </c>
      <c r="G7447" s="32" t="s">
        <v>1638</v>
      </c>
      <c r="H7447" s="32">
        <v>1</v>
      </c>
      <c r="I7447" s="32">
        <v>0.25</v>
      </c>
      <c r="J7447" s="61">
        <f t="shared" si="128"/>
        <v>0.25</v>
      </c>
      <c r="K7447" s="33" t="s">
        <v>2115</v>
      </c>
      <c r="L7447" s="33" t="s">
        <v>1372</v>
      </c>
      <c r="M7447" s="33" t="s">
        <v>2106</v>
      </c>
      <c r="N7447" s="34"/>
    </row>
    <row r="7448" spans="2:14" ht="18.75" hidden="1" customHeight="1" x14ac:dyDescent="0.2">
      <c r="B7448" s="35" t="s">
        <v>1755</v>
      </c>
      <c r="C7448" s="36" t="s">
        <v>2276</v>
      </c>
      <c r="D7448" s="37" t="s">
        <v>2225</v>
      </c>
      <c r="E7448" s="38" t="s">
        <v>2358</v>
      </c>
      <c r="F7448" s="38">
        <v>1</v>
      </c>
      <c r="G7448" s="38" t="s">
        <v>1638</v>
      </c>
      <c r="H7448" s="38">
        <v>1</v>
      </c>
      <c r="I7448" s="38">
        <v>0.15</v>
      </c>
      <c r="J7448" s="62">
        <f t="shared" si="128"/>
        <v>0.15</v>
      </c>
      <c r="K7448" s="39" t="s">
        <v>2115</v>
      </c>
      <c r="L7448" s="39" t="s">
        <v>1372</v>
      </c>
      <c r="M7448" s="39" t="s">
        <v>2106</v>
      </c>
      <c r="N7448" s="40"/>
    </row>
    <row r="7449" spans="2:14" ht="18.75" hidden="1" customHeight="1" x14ac:dyDescent="0.2">
      <c r="B7449" s="35" t="s">
        <v>1755</v>
      </c>
      <c r="C7449" s="36" t="s">
        <v>2276</v>
      </c>
      <c r="D7449" s="37" t="s">
        <v>2192</v>
      </c>
      <c r="E7449" s="38" t="s">
        <v>2358</v>
      </c>
      <c r="F7449" s="38">
        <v>1</v>
      </c>
      <c r="G7449" s="38" t="s">
        <v>1638</v>
      </c>
      <c r="H7449" s="38">
        <v>2</v>
      </c>
      <c r="I7449" s="38">
        <v>1</v>
      </c>
      <c r="J7449" s="62">
        <f t="shared" si="128"/>
        <v>2</v>
      </c>
      <c r="K7449" s="39" t="s">
        <v>2115</v>
      </c>
      <c r="L7449" s="39" t="s">
        <v>1372</v>
      </c>
      <c r="M7449" s="39" t="s">
        <v>2106</v>
      </c>
      <c r="N7449" s="40"/>
    </row>
    <row r="7450" spans="2:14" ht="18.75" hidden="1" customHeight="1" x14ac:dyDescent="0.2">
      <c r="B7450" s="35" t="s">
        <v>1755</v>
      </c>
      <c r="C7450" s="36" t="s">
        <v>2276</v>
      </c>
      <c r="D7450" s="37" t="s">
        <v>2188</v>
      </c>
      <c r="E7450" s="38" t="s">
        <v>2358</v>
      </c>
      <c r="F7450" s="38">
        <v>1</v>
      </c>
      <c r="G7450" s="38" t="s">
        <v>1638</v>
      </c>
      <c r="H7450" s="38">
        <v>2</v>
      </c>
      <c r="I7450" s="38">
        <v>0.5</v>
      </c>
      <c r="J7450" s="62">
        <f t="shared" si="128"/>
        <v>1</v>
      </c>
      <c r="K7450" s="39" t="s">
        <v>2115</v>
      </c>
      <c r="L7450" s="39" t="s">
        <v>1372</v>
      </c>
      <c r="M7450" s="39" t="s">
        <v>2106</v>
      </c>
      <c r="N7450" s="40"/>
    </row>
    <row r="7451" spans="2:14" ht="18.75" hidden="1" customHeight="1" x14ac:dyDescent="0.2">
      <c r="B7451" s="35" t="s">
        <v>1755</v>
      </c>
      <c r="C7451" s="36" t="s">
        <v>2276</v>
      </c>
      <c r="D7451" s="37" t="s">
        <v>2193</v>
      </c>
      <c r="E7451" s="38" t="s">
        <v>2358</v>
      </c>
      <c r="F7451" s="38">
        <v>1</v>
      </c>
      <c r="G7451" s="38" t="s">
        <v>1638</v>
      </c>
      <c r="H7451" s="38">
        <v>2</v>
      </c>
      <c r="I7451" s="38">
        <v>0.25</v>
      </c>
      <c r="J7451" s="62">
        <f t="shared" si="128"/>
        <v>0.5</v>
      </c>
      <c r="K7451" s="39" t="s">
        <v>2115</v>
      </c>
      <c r="L7451" s="39" t="s">
        <v>1372</v>
      </c>
      <c r="M7451" s="39" t="s">
        <v>2106</v>
      </c>
      <c r="N7451" s="40"/>
    </row>
    <row r="7452" spans="2:14" ht="18.75" hidden="1" customHeight="1" x14ac:dyDescent="0.2">
      <c r="B7452" s="35" t="s">
        <v>1755</v>
      </c>
      <c r="C7452" s="36" t="s">
        <v>2276</v>
      </c>
      <c r="D7452" s="37" t="s">
        <v>2187</v>
      </c>
      <c r="E7452" s="38" t="s">
        <v>2358</v>
      </c>
      <c r="F7452" s="38">
        <v>1</v>
      </c>
      <c r="G7452" s="38" t="s">
        <v>1638</v>
      </c>
      <c r="H7452" s="38">
        <v>1</v>
      </c>
      <c r="I7452" s="38">
        <v>0.25</v>
      </c>
      <c r="J7452" s="62">
        <f t="shared" si="128"/>
        <v>0.25</v>
      </c>
      <c r="K7452" s="39" t="s">
        <v>2115</v>
      </c>
      <c r="L7452" s="39" t="s">
        <v>1372</v>
      </c>
      <c r="M7452" s="39" t="s">
        <v>2106</v>
      </c>
      <c r="N7452" s="40"/>
    </row>
    <row r="7453" spans="2:14" ht="18.75" hidden="1" customHeight="1" x14ac:dyDescent="0.2">
      <c r="B7453" s="35" t="s">
        <v>1755</v>
      </c>
      <c r="C7453" s="36" t="s">
        <v>2276</v>
      </c>
      <c r="D7453" s="37" t="s">
        <v>2194</v>
      </c>
      <c r="E7453" s="38" t="s">
        <v>2358</v>
      </c>
      <c r="F7453" s="38">
        <v>1</v>
      </c>
      <c r="G7453" s="38" t="s">
        <v>1638</v>
      </c>
      <c r="H7453" s="38">
        <v>1</v>
      </c>
      <c r="I7453" s="38">
        <v>0.15</v>
      </c>
      <c r="J7453" s="62">
        <f t="shared" ref="J7453:J7504" si="129">F7453*H7453*I7453</f>
        <v>0.15</v>
      </c>
      <c r="K7453" s="39" t="s">
        <v>2115</v>
      </c>
      <c r="L7453" s="39" t="s">
        <v>1372</v>
      </c>
      <c r="M7453" s="39" t="s">
        <v>2106</v>
      </c>
      <c r="N7453" s="40"/>
    </row>
    <row r="7454" spans="2:14" ht="18.75" hidden="1" customHeight="1" x14ac:dyDescent="0.2">
      <c r="B7454" s="35" t="s">
        <v>1755</v>
      </c>
      <c r="C7454" s="36" t="s">
        <v>2276</v>
      </c>
      <c r="D7454" s="37" t="s">
        <v>2195</v>
      </c>
      <c r="E7454" s="38" t="s">
        <v>2358</v>
      </c>
      <c r="F7454" s="38">
        <v>1</v>
      </c>
      <c r="G7454" s="38" t="s">
        <v>1638</v>
      </c>
      <c r="H7454" s="38">
        <v>1</v>
      </c>
      <c r="I7454" s="38">
        <v>0.15</v>
      </c>
      <c r="J7454" s="62">
        <f t="shared" si="129"/>
        <v>0.15</v>
      </c>
      <c r="K7454" s="39" t="s">
        <v>2115</v>
      </c>
      <c r="L7454" s="39" t="s">
        <v>1372</v>
      </c>
      <c r="M7454" s="39" t="s">
        <v>2106</v>
      </c>
      <c r="N7454" s="40"/>
    </row>
    <row r="7455" spans="2:14" ht="18.75" hidden="1" customHeight="1" thickBot="1" x14ac:dyDescent="0.25">
      <c r="B7455" s="41" t="s">
        <v>1755</v>
      </c>
      <c r="C7455" s="42" t="s">
        <v>2276</v>
      </c>
      <c r="D7455" s="43" t="s">
        <v>2198</v>
      </c>
      <c r="E7455" s="44" t="s">
        <v>2358</v>
      </c>
      <c r="F7455" s="44">
        <v>1</v>
      </c>
      <c r="G7455" s="44" t="s">
        <v>1638</v>
      </c>
      <c r="H7455" s="44">
        <v>1</v>
      </c>
      <c r="I7455" s="44">
        <v>0.25</v>
      </c>
      <c r="J7455" s="63">
        <f t="shared" si="129"/>
        <v>0.25</v>
      </c>
      <c r="K7455" s="45" t="s">
        <v>2115</v>
      </c>
      <c r="L7455" s="45" t="s">
        <v>1372</v>
      </c>
      <c r="M7455" s="45" t="s">
        <v>2106</v>
      </c>
      <c r="N7455" s="46"/>
    </row>
    <row r="7456" spans="2:14" ht="18.75" hidden="1" customHeight="1" x14ac:dyDescent="0.2">
      <c r="B7456" s="29" t="s">
        <v>1756</v>
      </c>
      <c r="C7456" s="30" t="s">
        <v>2276</v>
      </c>
      <c r="D7456" s="31" t="s">
        <v>2190</v>
      </c>
      <c r="E7456" s="32" t="s">
        <v>2358</v>
      </c>
      <c r="F7456" s="32">
        <v>1</v>
      </c>
      <c r="G7456" s="32" t="s">
        <v>1638</v>
      </c>
      <c r="H7456" s="32">
        <v>1</v>
      </c>
      <c r="I7456" s="32">
        <v>0.25</v>
      </c>
      <c r="J7456" s="61">
        <f t="shared" si="129"/>
        <v>0.25</v>
      </c>
      <c r="K7456" s="33" t="s">
        <v>2115</v>
      </c>
      <c r="L7456" s="33" t="s">
        <v>1372</v>
      </c>
      <c r="M7456" s="33" t="s">
        <v>2106</v>
      </c>
      <c r="N7456" s="34"/>
    </row>
    <row r="7457" spans="2:14" ht="18.75" hidden="1" customHeight="1" x14ac:dyDescent="0.2">
      <c r="B7457" s="35" t="s">
        <v>1756</v>
      </c>
      <c r="C7457" s="36" t="s">
        <v>2276</v>
      </c>
      <c r="D7457" s="37" t="s">
        <v>2225</v>
      </c>
      <c r="E7457" s="38" t="s">
        <v>2358</v>
      </c>
      <c r="F7457" s="38">
        <v>1</v>
      </c>
      <c r="G7457" s="38" t="s">
        <v>1638</v>
      </c>
      <c r="H7457" s="38">
        <v>1</v>
      </c>
      <c r="I7457" s="38">
        <v>0.15</v>
      </c>
      <c r="J7457" s="62">
        <f t="shared" si="129"/>
        <v>0.15</v>
      </c>
      <c r="K7457" s="39" t="s">
        <v>2115</v>
      </c>
      <c r="L7457" s="39" t="s">
        <v>1372</v>
      </c>
      <c r="M7457" s="39" t="s">
        <v>2106</v>
      </c>
      <c r="N7457" s="40"/>
    </row>
    <row r="7458" spans="2:14" ht="18.75" hidden="1" customHeight="1" x14ac:dyDescent="0.2">
      <c r="B7458" s="35" t="s">
        <v>1756</v>
      </c>
      <c r="C7458" s="36" t="s">
        <v>2276</v>
      </c>
      <c r="D7458" s="37" t="s">
        <v>2192</v>
      </c>
      <c r="E7458" s="38" t="s">
        <v>2358</v>
      </c>
      <c r="F7458" s="38">
        <v>1</v>
      </c>
      <c r="G7458" s="38" t="s">
        <v>1638</v>
      </c>
      <c r="H7458" s="38">
        <v>2</v>
      </c>
      <c r="I7458" s="38">
        <v>1</v>
      </c>
      <c r="J7458" s="62">
        <f t="shared" si="129"/>
        <v>2</v>
      </c>
      <c r="K7458" s="39" t="s">
        <v>2115</v>
      </c>
      <c r="L7458" s="39" t="s">
        <v>1372</v>
      </c>
      <c r="M7458" s="39" t="s">
        <v>2106</v>
      </c>
      <c r="N7458" s="40"/>
    </row>
    <row r="7459" spans="2:14" ht="18.75" hidden="1" customHeight="1" x14ac:dyDescent="0.2">
      <c r="B7459" s="35" t="s">
        <v>1756</v>
      </c>
      <c r="C7459" s="36" t="s">
        <v>2276</v>
      </c>
      <c r="D7459" s="37" t="s">
        <v>2188</v>
      </c>
      <c r="E7459" s="38" t="s">
        <v>2358</v>
      </c>
      <c r="F7459" s="38">
        <v>1</v>
      </c>
      <c r="G7459" s="38" t="s">
        <v>1638</v>
      </c>
      <c r="H7459" s="38">
        <v>2</v>
      </c>
      <c r="I7459" s="38">
        <v>0.5</v>
      </c>
      <c r="J7459" s="62">
        <f t="shared" si="129"/>
        <v>1</v>
      </c>
      <c r="K7459" s="39" t="s">
        <v>2115</v>
      </c>
      <c r="L7459" s="39" t="s">
        <v>1372</v>
      </c>
      <c r="M7459" s="39" t="s">
        <v>2106</v>
      </c>
      <c r="N7459" s="40"/>
    </row>
    <row r="7460" spans="2:14" ht="18.75" hidden="1" customHeight="1" x14ac:dyDescent="0.2">
      <c r="B7460" s="35" t="s">
        <v>1756</v>
      </c>
      <c r="C7460" s="36" t="s">
        <v>2276</v>
      </c>
      <c r="D7460" s="37" t="s">
        <v>2193</v>
      </c>
      <c r="E7460" s="38" t="s">
        <v>2358</v>
      </c>
      <c r="F7460" s="38">
        <v>1</v>
      </c>
      <c r="G7460" s="38" t="s">
        <v>1638</v>
      </c>
      <c r="H7460" s="38">
        <v>2</v>
      </c>
      <c r="I7460" s="38">
        <v>0.25</v>
      </c>
      <c r="J7460" s="62">
        <f t="shared" si="129"/>
        <v>0.5</v>
      </c>
      <c r="K7460" s="39" t="s">
        <v>2115</v>
      </c>
      <c r="L7460" s="39" t="s">
        <v>1372</v>
      </c>
      <c r="M7460" s="39" t="s">
        <v>2106</v>
      </c>
      <c r="N7460" s="40"/>
    </row>
    <row r="7461" spans="2:14" ht="18.75" hidden="1" customHeight="1" x14ac:dyDescent="0.2">
      <c r="B7461" s="35" t="s">
        <v>1756</v>
      </c>
      <c r="C7461" s="36" t="s">
        <v>2276</v>
      </c>
      <c r="D7461" s="37" t="s">
        <v>2187</v>
      </c>
      <c r="E7461" s="38" t="s">
        <v>2358</v>
      </c>
      <c r="F7461" s="38">
        <v>1</v>
      </c>
      <c r="G7461" s="38" t="s">
        <v>1638</v>
      </c>
      <c r="H7461" s="38">
        <v>1</v>
      </c>
      <c r="I7461" s="38">
        <v>0.25</v>
      </c>
      <c r="J7461" s="62">
        <f t="shared" si="129"/>
        <v>0.25</v>
      </c>
      <c r="K7461" s="39" t="s">
        <v>2115</v>
      </c>
      <c r="L7461" s="39" t="s">
        <v>1372</v>
      </c>
      <c r="M7461" s="39" t="s">
        <v>2106</v>
      </c>
      <c r="N7461" s="40"/>
    </row>
    <row r="7462" spans="2:14" ht="18.75" hidden="1" customHeight="1" x14ac:dyDescent="0.2">
      <c r="B7462" s="35" t="s">
        <v>1756</v>
      </c>
      <c r="C7462" s="36" t="s">
        <v>2276</v>
      </c>
      <c r="D7462" s="37" t="s">
        <v>2194</v>
      </c>
      <c r="E7462" s="38" t="s">
        <v>2358</v>
      </c>
      <c r="F7462" s="38">
        <v>1</v>
      </c>
      <c r="G7462" s="38" t="s">
        <v>1638</v>
      </c>
      <c r="H7462" s="38">
        <v>1</v>
      </c>
      <c r="I7462" s="38">
        <v>0.15</v>
      </c>
      <c r="J7462" s="62">
        <f t="shared" si="129"/>
        <v>0.15</v>
      </c>
      <c r="K7462" s="39" t="s">
        <v>2115</v>
      </c>
      <c r="L7462" s="39" t="s">
        <v>1372</v>
      </c>
      <c r="M7462" s="39" t="s">
        <v>2106</v>
      </c>
      <c r="N7462" s="40"/>
    </row>
    <row r="7463" spans="2:14" ht="18.75" hidden="1" customHeight="1" x14ac:dyDescent="0.2">
      <c r="B7463" s="35" t="s">
        <v>1756</v>
      </c>
      <c r="C7463" s="36" t="s">
        <v>2276</v>
      </c>
      <c r="D7463" s="37" t="s">
        <v>2195</v>
      </c>
      <c r="E7463" s="38" t="s">
        <v>2358</v>
      </c>
      <c r="F7463" s="38">
        <v>1</v>
      </c>
      <c r="G7463" s="38" t="s">
        <v>1638</v>
      </c>
      <c r="H7463" s="38">
        <v>1</v>
      </c>
      <c r="I7463" s="38">
        <v>0.15</v>
      </c>
      <c r="J7463" s="62">
        <f t="shared" si="129"/>
        <v>0.15</v>
      </c>
      <c r="K7463" s="39" t="s">
        <v>2115</v>
      </c>
      <c r="L7463" s="39" t="s">
        <v>1372</v>
      </c>
      <c r="M7463" s="39" t="s">
        <v>2106</v>
      </c>
      <c r="N7463" s="40"/>
    </row>
    <row r="7464" spans="2:14" ht="18.75" hidden="1" customHeight="1" thickBot="1" x14ac:dyDescent="0.25">
      <c r="B7464" s="41" t="s">
        <v>1756</v>
      </c>
      <c r="C7464" s="42" t="s">
        <v>2276</v>
      </c>
      <c r="D7464" s="43" t="s">
        <v>2198</v>
      </c>
      <c r="E7464" s="44" t="s">
        <v>2358</v>
      </c>
      <c r="F7464" s="44">
        <v>1</v>
      </c>
      <c r="G7464" s="44" t="s">
        <v>1638</v>
      </c>
      <c r="H7464" s="44">
        <v>1</v>
      </c>
      <c r="I7464" s="44">
        <v>0.25</v>
      </c>
      <c r="J7464" s="63">
        <f t="shared" si="129"/>
        <v>0.25</v>
      </c>
      <c r="K7464" s="45" t="s">
        <v>2115</v>
      </c>
      <c r="L7464" s="45" t="s">
        <v>1372</v>
      </c>
      <c r="M7464" s="45" t="s">
        <v>2106</v>
      </c>
      <c r="N7464" s="46"/>
    </row>
    <row r="7465" spans="2:14" ht="18.75" hidden="1" customHeight="1" x14ac:dyDescent="0.2">
      <c r="B7465" s="29" t="s">
        <v>1757</v>
      </c>
      <c r="C7465" s="30" t="s">
        <v>2276</v>
      </c>
      <c r="D7465" s="31" t="s">
        <v>2190</v>
      </c>
      <c r="E7465" s="32" t="s">
        <v>2358</v>
      </c>
      <c r="F7465" s="32">
        <v>1</v>
      </c>
      <c r="G7465" s="32" t="s">
        <v>1638</v>
      </c>
      <c r="H7465" s="32">
        <v>1</v>
      </c>
      <c r="I7465" s="32">
        <v>0.25</v>
      </c>
      <c r="J7465" s="61">
        <f t="shared" si="129"/>
        <v>0.25</v>
      </c>
      <c r="K7465" s="33" t="s">
        <v>2115</v>
      </c>
      <c r="L7465" s="33" t="s">
        <v>1372</v>
      </c>
      <c r="M7465" s="33" t="s">
        <v>2106</v>
      </c>
      <c r="N7465" s="34"/>
    </row>
    <row r="7466" spans="2:14" ht="18.75" hidden="1" customHeight="1" x14ac:dyDescent="0.2">
      <c r="B7466" s="35" t="s">
        <v>1757</v>
      </c>
      <c r="C7466" s="36" t="s">
        <v>2276</v>
      </c>
      <c r="D7466" s="37" t="s">
        <v>2225</v>
      </c>
      <c r="E7466" s="38" t="s">
        <v>2358</v>
      </c>
      <c r="F7466" s="38">
        <v>1</v>
      </c>
      <c r="G7466" s="38" t="s">
        <v>1638</v>
      </c>
      <c r="H7466" s="38">
        <v>1</v>
      </c>
      <c r="I7466" s="38">
        <v>0.15</v>
      </c>
      <c r="J7466" s="62">
        <f t="shared" si="129"/>
        <v>0.15</v>
      </c>
      <c r="K7466" s="39" t="s">
        <v>2115</v>
      </c>
      <c r="L7466" s="39" t="s">
        <v>1372</v>
      </c>
      <c r="M7466" s="39" t="s">
        <v>2106</v>
      </c>
      <c r="N7466" s="40"/>
    </row>
    <row r="7467" spans="2:14" ht="18.75" hidden="1" customHeight="1" x14ac:dyDescent="0.2">
      <c r="B7467" s="35" t="s">
        <v>1757</v>
      </c>
      <c r="C7467" s="36" t="s">
        <v>2276</v>
      </c>
      <c r="D7467" s="37" t="s">
        <v>2192</v>
      </c>
      <c r="E7467" s="38" t="s">
        <v>2358</v>
      </c>
      <c r="F7467" s="38">
        <v>1</v>
      </c>
      <c r="G7467" s="38" t="s">
        <v>1638</v>
      </c>
      <c r="H7467" s="38">
        <v>2</v>
      </c>
      <c r="I7467" s="38">
        <v>1</v>
      </c>
      <c r="J7467" s="62">
        <f t="shared" si="129"/>
        <v>2</v>
      </c>
      <c r="K7467" s="39" t="s">
        <v>2115</v>
      </c>
      <c r="L7467" s="39" t="s">
        <v>1372</v>
      </c>
      <c r="M7467" s="39" t="s">
        <v>2106</v>
      </c>
      <c r="N7467" s="40"/>
    </row>
    <row r="7468" spans="2:14" ht="18.75" hidden="1" customHeight="1" x14ac:dyDescent="0.2">
      <c r="B7468" s="35" t="s">
        <v>1757</v>
      </c>
      <c r="C7468" s="36" t="s">
        <v>2276</v>
      </c>
      <c r="D7468" s="37" t="s">
        <v>2188</v>
      </c>
      <c r="E7468" s="38" t="s">
        <v>2358</v>
      </c>
      <c r="F7468" s="38">
        <v>1</v>
      </c>
      <c r="G7468" s="38" t="s">
        <v>1638</v>
      </c>
      <c r="H7468" s="38">
        <v>2</v>
      </c>
      <c r="I7468" s="38">
        <v>0.5</v>
      </c>
      <c r="J7468" s="62">
        <f t="shared" si="129"/>
        <v>1</v>
      </c>
      <c r="K7468" s="39" t="s">
        <v>2115</v>
      </c>
      <c r="L7468" s="39" t="s">
        <v>1372</v>
      </c>
      <c r="M7468" s="39" t="s">
        <v>2106</v>
      </c>
      <c r="N7468" s="40"/>
    </row>
    <row r="7469" spans="2:14" ht="18.75" hidden="1" customHeight="1" x14ac:dyDescent="0.2">
      <c r="B7469" s="35" t="s">
        <v>1757</v>
      </c>
      <c r="C7469" s="36" t="s">
        <v>2276</v>
      </c>
      <c r="D7469" s="37" t="s">
        <v>2193</v>
      </c>
      <c r="E7469" s="38" t="s">
        <v>2358</v>
      </c>
      <c r="F7469" s="38">
        <v>1</v>
      </c>
      <c r="G7469" s="38" t="s">
        <v>1638</v>
      </c>
      <c r="H7469" s="38">
        <v>2</v>
      </c>
      <c r="I7469" s="38">
        <v>0.25</v>
      </c>
      <c r="J7469" s="62">
        <f t="shared" si="129"/>
        <v>0.5</v>
      </c>
      <c r="K7469" s="39" t="s">
        <v>2115</v>
      </c>
      <c r="L7469" s="39" t="s">
        <v>1372</v>
      </c>
      <c r="M7469" s="39" t="s">
        <v>2106</v>
      </c>
      <c r="N7469" s="40"/>
    </row>
    <row r="7470" spans="2:14" ht="18.75" hidden="1" customHeight="1" x14ac:dyDescent="0.2">
      <c r="B7470" s="35" t="s">
        <v>1757</v>
      </c>
      <c r="C7470" s="36" t="s">
        <v>2276</v>
      </c>
      <c r="D7470" s="37" t="s">
        <v>2187</v>
      </c>
      <c r="E7470" s="38" t="s">
        <v>2358</v>
      </c>
      <c r="F7470" s="38">
        <v>1</v>
      </c>
      <c r="G7470" s="38" t="s">
        <v>1638</v>
      </c>
      <c r="H7470" s="38">
        <v>1</v>
      </c>
      <c r="I7470" s="38">
        <v>0.25</v>
      </c>
      <c r="J7470" s="62">
        <f t="shared" si="129"/>
        <v>0.25</v>
      </c>
      <c r="K7470" s="39" t="s">
        <v>2115</v>
      </c>
      <c r="L7470" s="39" t="s">
        <v>1372</v>
      </c>
      <c r="M7470" s="39" t="s">
        <v>2106</v>
      </c>
      <c r="N7470" s="40"/>
    </row>
    <row r="7471" spans="2:14" ht="18.75" hidden="1" customHeight="1" x14ac:dyDescent="0.2">
      <c r="B7471" s="35" t="s">
        <v>1757</v>
      </c>
      <c r="C7471" s="36" t="s">
        <v>2276</v>
      </c>
      <c r="D7471" s="37" t="s">
        <v>2194</v>
      </c>
      <c r="E7471" s="38" t="s">
        <v>2358</v>
      </c>
      <c r="F7471" s="38">
        <v>1</v>
      </c>
      <c r="G7471" s="38" t="s">
        <v>1638</v>
      </c>
      <c r="H7471" s="38">
        <v>1</v>
      </c>
      <c r="I7471" s="38">
        <v>0.15</v>
      </c>
      <c r="J7471" s="62">
        <f t="shared" si="129"/>
        <v>0.15</v>
      </c>
      <c r="K7471" s="39" t="s">
        <v>2115</v>
      </c>
      <c r="L7471" s="39" t="s">
        <v>1372</v>
      </c>
      <c r="M7471" s="39" t="s">
        <v>2106</v>
      </c>
      <c r="N7471" s="40"/>
    </row>
    <row r="7472" spans="2:14" ht="18.75" hidden="1" customHeight="1" x14ac:dyDescent="0.2">
      <c r="B7472" s="35" t="s">
        <v>1757</v>
      </c>
      <c r="C7472" s="36" t="s">
        <v>2276</v>
      </c>
      <c r="D7472" s="37" t="s">
        <v>2195</v>
      </c>
      <c r="E7472" s="38" t="s">
        <v>2358</v>
      </c>
      <c r="F7472" s="38">
        <v>1</v>
      </c>
      <c r="G7472" s="38" t="s">
        <v>1638</v>
      </c>
      <c r="H7472" s="38">
        <v>1</v>
      </c>
      <c r="I7472" s="38">
        <v>0.15</v>
      </c>
      <c r="J7472" s="62">
        <f t="shared" si="129"/>
        <v>0.15</v>
      </c>
      <c r="K7472" s="39" t="s">
        <v>2115</v>
      </c>
      <c r="L7472" s="39" t="s">
        <v>1372</v>
      </c>
      <c r="M7472" s="39" t="s">
        <v>2106</v>
      </c>
      <c r="N7472" s="40"/>
    </row>
    <row r="7473" spans="2:14" ht="18.75" hidden="1" customHeight="1" thickBot="1" x14ac:dyDescent="0.25">
      <c r="B7473" s="41" t="s">
        <v>1757</v>
      </c>
      <c r="C7473" s="42" t="s">
        <v>2276</v>
      </c>
      <c r="D7473" s="43" t="s">
        <v>2198</v>
      </c>
      <c r="E7473" s="44" t="s">
        <v>2358</v>
      </c>
      <c r="F7473" s="44">
        <v>1</v>
      </c>
      <c r="G7473" s="44" t="s">
        <v>1638</v>
      </c>
      <c r="H7473" s="44">
        <v>1</v>
      </c>
      <c r="I7473" s="44">
        <v>0.25</v>
      </c>
      <c r="J7473" s="63">
        <f t="shared" si="129"/>
        <v>0.25</v>
      </c>
      <c r="K7473" s="45" t="s">
        <v>2115</v>
      </c>
      <c r="L7473" s="45" t="s">
        <v>1372</v>
      </c>
      <c r="M7473" s="45" t="s">
        <v>2106</v>
      </c>
      <c r="N7473" s="46"/>
    </row>
    <row r="7474" spans="2:14" ht="18.75" hidden="1" customHeight="1" x14ac:dyDescent="0.2">
      <c r="B7474" s="29" t="s">
        <v>1758</v>
      </c>
      <c r="C7474" s="30" t="s">
        <v>2277</v>
      </c>
      <c r="D7474" s="31" t="s">
        <v>2190</v>
      </c>
      <c r="E7474" s="32" t="s">
        <v>2358</v>
      </c>
      <c r="F7474" s="32">
        <v>1</v>
      </c>
      <c r="G7474" s="32" t="s">
        <v>1638</v>
      </c>
      <c r="H7474" s="32">
        <v>1</v>
      </c>
      <c r="I7474" s="32">
        <v>0.25</v>
      </c>
      <c r="J7474" s="61">
        <f t="shared" si="129"/>
        <v>0.25</v>
      </c>
      <c r="K7474" s="33" t="s">
        <v>2115</v>
      </c>
      <c r="L7474" s="33" t="s">
        <v>1372</v>
      </c>
      <c r="M7474" s="33" t="s">
        <v>2106</v>
      </c>
      <c r="N7474" s="34"/>
    </row>
    <row r="7475" spans="2:14" ht="18.75" hidden="1" customHeight="1" x14ac:dyDescent="0.2">
      <c r="B7475" s="35" t="s">
        <v>1758</v>
      </c>
      <c r="C7475" s="36" t="s">
        <v>2277</v>
      </c>
      <c r="D7475" s="37" t="s">
        <v>2225</v>
      </c>
      <c r="E7475" s="38" t="s">
        <v>2358</v>
      </c>
      <c r="F7475" s="38">
        <v>1</v>
      </c>
      <c r="G7475" s="38" t="s">
        <v>1638</v>
      </c>
      <c r="H7475" s="38">
        <v>1</v>
      </c>
      <c r="I7475" s="38">
        <v>0.15</v>
      </c>
      <c r="J7475" s="62">
        <f t="shared" si="129"/>
        <v>0.15</v>
      </c>
      <c r="K7475" s="39" t="s">
        <v>2115</v>
      </c>
      <c r="L7475" s="39" t="s">
        <v>1372</v>
      </c>
      <c r="M7475" s="39" t="s">
        <v>2106</v>
      </c>
      <c r="N7475" s="40"/>
    </row>
    <row r="7476" spans="2:14" ht="18.75" hidden="1" customHeight="1" x14ac:dyDescent="0.2">
      <c r="B7476" s="35" t="s">
        <v>1758</v>
      </c>
      <c r="C7476" s="36" t="s">
        <v>2277</v>
      </c>
      <c r="D7476" s="37" t="s">
        <v>2192</v>
      </c>
      <c r="E7476" s="38" t="s">
        <v>2358</v>
      </c>
      <c r="F7476" s="38">
        <v>1</v>
      </c>
      <c r="G7476" s="38" t="s">
        <v>1638</v>
      </c>
      <c r="H7476" s="38">
        <v>2</v>
      </c>
      <c r="I7476" s="38">
        <v>1</v>
      </c>
      <c r="J7476" s="62">
        <f t="shared" si="129"/>
        <v>2</v>
      </c>
      <c r="K7476" s="39" t="s">
        <v>2115</v>
      </c>
      <c r="L7476" s="39" t="s">
        <v>1372</v>
      </c>
      <c r="M7476" s="39" t="s">
        <v>2106</v>
      </c>
      <c r="N7476" s="40"/>
    </row>
    <row r="7477" spans="2:14" ht="18.75" hidden="1" customHeight="1" x14ac:dyDescent="0.2">
      <c r="B7477" s="35" t="s">
        <v>1758</v>
      </c>
      <c r="C7477" s="36" t="s">
        <v>2277</v>
      </c>
      <c r="D7477" s="37" t="s">
        <v>2188</v>
      </c>
      <c r="E7477" s="38" t="s">
        <v>2358</v>
      </c>
      <c r="F7477" s="38">
        <v>1</v>
      </c>
      <c r="G7477" s="38" t="s">
        <v>1638</v>
      </c>
      <c r="H7477" s="38">
        <v>2</v>
      </c>
      <c r="I7477" s="38">
        <v>0.5</v>
      </c>
      <c r="J7477" s="62">
        <f t="shared" si="129"/>
        <v>1</v>
      </c>
      <c r="K7477" s="39" t="s">
        <v>2115</v>
      </c>
      <c r="L7477" s="39" t="s">
        <v>1372</v>
      </c>
      <c r="M7477" s="39" t="s">
        <v>2106</v>
      </c>
      <c r="N7477" s="40"/>
    </row>
    <row r="7478" spans="2:14" ht="18.75" hidden="1" customHeight="1" x14ac:dyDescent="0.2">
      <c r="B7478" s="35" t="s">
        <v>1758</v>
      </c>
      <c r="C7478" s="36" t="s">
        <v>2277</v>
      </c>
      <c r="D7478" s="37" t="s">
        <v>2193</v>
      </c>
      <c r="E7478" s="38" t="s">
        <v>2358</v>
      </c>
      <c r="F7478" s="38">
        <v>1</v>
      </c>
      <c r="G7478" s="38" t="s">
        <v>1638</v>
      </c>
      <c r="H7478" s="38">
        <v>2</v>
      </c>
      <c r="I7478" s="38">
        <v>0.25</v>
      </c>
      <c r="J7478" s="62">
        <f t="shared" si="129"/>
        <v>0.5</v>
      </c>
      <c r="K7478" s="39" t="s">
        <v>2115</v>
      </c>
      <c r="L7478" s="39" t="s">
        <v>1372</v>
      </c>
      <c r="M7478" s="39" t="s">
        <v>2106</v>
      </c>
      <c r="N7478" s="40"/>
    </row>
    <row r="7479" spans="2:14" ht="18.75" hidden="1" customHeight="1" x14ac:dyDescent="0.2">
      <c r="B7479" s="35" t="s">
        <v>1758</v>
      </c>
      <c r="C7479" s="36" t="s">
        <v>2277</v>
      </c>
      <c r="D7479" s="37" t="s">
        <v>2187</v>
      </c>
      <c r="E7479" s="38" t="s">
        <v>2358</v>
      </c>
      <c r="F7479" s="38">
        <v>1</v>
      </c>
      <c r="G7479" s="38" t="s">
        <v>1638</v>
      </c>
      <c r="H7479" s="38">
        <v>1</v>
      </c>
      <c r="I7479" s="38">
        <v>0.25</v>
      </c>
      <c r="J7479" s="62">
        <f t="shared" si="129"/>
        <v>0.25</v>
      </c>
      <c r="K7479" s="39" t="s">
        <v>2115</v>
      </c>
      <c r="L7479" s="39" t="s">
        <v>1372</v>
      </c>
      <c r="M7479" s="39" t="s">
        <v>2106</v>
      </c>
      <c r="N7479" s="40"/>
    </row>
    <row r="7480" spans="2:14" ht="18.75" hidden="1" customHeight="1" x14ac:dyDescent="0.2">
      <c r="B7480" s="35" t="s">
        <v>1758</v>
      </c>
      <c r="C7480" s="36" t="s">
        <v>2277</v>
      </c>
      <c r="D7480" s="37" t="s">
        <v>2194</v>
      </c>
      <c r="E7480" s="38" t="s">
        <v>2358</v>
      </c>
      <c r="F7480" s="38">
        <v>1</v>
      </c>
      <c r="G7480" s="38" t="s">
        <v>1638</v>
      </c>
      <c r="H7480" s="38">
        <v>1</v>
      </c>
      <c r="I7480" s="38">
        <v>0.15</v>
      </c>
      <c r="J7480" s="62">
        <f t="shared" si="129"/>
        <v>0.15</v>
      </c>
      <c r="K7480" s="39" t="s">
        <v>2115</v>
      </c>
      <c r="L7480" s="39" t="s">
        <v>1372</v>
      </c>
      <c r="M7480" s="39" t="s">
        <v>2106</v>
      </c>
      <c r="N7480" s="40"/>
    </row>
    <row r="7481" spans="2:14" ht="18.75" hidden="1" customHeight="1" x14ac:dyDescent="0.2">
      <c r="B7481" s="35" t="s">
        <v>1758</v>
      </c>
      <c r="C7481" s="36" t="s">
        <v>2277</v>
      </c>
      <c r="D7481" s="37" t="s">
        <v>2195</v>
      </c>
      <c r="E7481" s="38" t="s">
        <v>2358</v>
      </c>
      <c r="F7481" s="38">
        <v>1</v>
      </c>
      <c r="G7481" s="38" t="s">
        <v>1638</v>
      </c>
      <c r="H7481" s="38">
        <v>1</v>
      </c>
      <c r="I7481" s="38">
        <v>0.15</v>
      </c>
      <c r="J7481" s="62">
        <f t="shared" si="129"/>
        <v>0.15</v>
      </c>
      <c r="K7481" s="39" t="s">
        <v>2115</v>
      </c>
      <c r="L7481" s="39" t="s">
        <v>1372</v>
      </c>
      <c r="M7481" s="39" t="s">
        <v>2106</v>
      </c>
      <c r="N7481" s="40"/>
    </row>
    <row r="7482" spans="2:14" ht="18.75" hidden="1" customHeight="1" thickBot="1" x14ac:dyDescent="0.25">
      <c r="B7482" s="41" t="s">
        <v>1758</v>
      </c>
      <c r="C7482" s="42" t="s">
        <v>2277</v>
      </c>
      <c r="D7482" s="43" t="s">
        <v>2198</v>
      </c>
      <c r="E7482" s="44" t="s">
        <v>2358</v>
      </c>
      <c r="F7482" s="44">
        <v>1</v>
      </c>
      <c r="G7482" s="44" t="s">
        <v>1638</v>
      </c>
      <c r="H7482" s="44">
        <v>1</v>
      </c>
      <c r="I7482" s="44">
        <v>0.25</v>
      </c>
      <c r="J7482" s="63">
        <f t="shared" si="129"/>
        <v>0.25</v>
      </c>
      <c r="K7482" s="45" t="s">
        <v>2115</v>
      </c>
      <c r="L7482" s="45" t="s">
        <v>1372</v>
      </c>
      <c r="M7482" s="45" t="s">
        <v>2106</v>
      </c>
      <c r="N7482" s="46"/>
    </row>
    <row r="7483" spans="2:14" ht="18.75" hidden="1" customHeight="1" x14ac:dyDescent="0.2">
      <c r="B7483" s="29" t="s">
        <v>1759</v>
      </c>
      <c r="C7483" s="30" t="s">
        <v>2277</v>
      </c>
      <c r="D7483" s="31" t="s">
        <v>2190</v>
      </c>
      <c r="E7483" s="32" t="s">
        <v>2358</v>
      </c>
      <c r="F7483" s="32">
        <v>1</v>
      </c>
      <c r="G7483" s="32" t="s">
        <v>1638</v>
      </c>
      <c r="H7483" s="32">
        <v>1</v>
      </c>
      <c r="I7483" s="32">
        <v>0.25</v>
      </c>
      <c r="J7483" s="61">
        <f t="shared" si="129"/>
        <v>0.25</v>
      </c>
      <c r="K7483" s="33" t="s">
        <v>2115</v>
      </c>
      <c r="L7483" s="33" t="s">
        <v>1372</v>
      </c>
      <c r="M7483" s="33" t="s">
        <v>2106</v>
      </c>
      <c r="N7483" s="34"/>
    </row>
    <row r="7484" spans="2:14" ht="18.75" hidden="1" customHeight="1" x14ac:dyDescent="0.2">
      <c r="B7484" s="35" t="s">
        <v>1759</v>
      </c>
      <c r="C7484" s="36" t="s">
        <v>2277</v>
      </c>
      <c r="D7484" s="37" t="s">
        <v>2225</v>
      </c>
      <c r="E7484" s="38" t="s">
        <v>2358</v>
      </c>
      <c r="F7484" s="38">
        <v>1</v>
      </c>
      <c r="G7484" s="38" t="s">
        <v>1638</v>
      </c>
      <c r="H7484" s="38">
        <v>1</v>
      </c>
      <c r="I7484" s="38">
        <v>0.15</v>
      </c>
      <c r="J7484" s="62">
        <f t="shared" si="129"/>
        <v>0.15</v>
      </c>
      <c r="K7484" s="39" t="s">
        <v>2115</v>
      </c>
      <c r="L7484" s="39" t="s">
        <v>1372</v>
      </c>
      <c r="M7484" s="39" t="s">
        <v>2106</v>
      </c>
      <c r="N7484" s="40"/>
    </row>
    <row r="7485" spans="2:14" ht="18.75" hidden="1" customHeight="1" x14ac:dyDescent="0.2">
      <c r="B7485" s="35" t="s">
        <v>1759</v>
      </c>
      <c r="C7485" s="36" t="s">
        <v>2277</v>
      </c>
      <c r="D7485" s="37" t="s">
        <v>2192</v>
      </c>
      <c r="E7485" s="38" t="s">
        <v>2358</v>
      </c>
      <c r="F7485" s="38">
        <v>1</v>
      </c>
      <c r="G7485" s="38" t="s">
        <v>1638</v>
      </c>
      <c r="H7485" s="38">
        <v>2</v>
      </c>
      <c r="I7485" s="38">
        <v>1</v>
      </c>
      <c r="J7485" s="62">
        <f t="shared" si="129"/>
        <v>2</v>
      </c>
      <c r="K7485" s="39" t="s">
        <v>2115</v>
      </c>
      <c r="L7485" s="39" t="s">
        <v>1372</v>
      </c>
      <c r="M7485" s="39" t="s">
        <v>2106</v>
      </c>
      <c r="N7485" s="40"/>
    </row>
    <row r="7486" spans="2:14" ht="18.75" hidden="1" customHeight="1" x14ac:dyDescent="0.2">
      <c r="B7486" s="35" t="s">
        <v>1759</v>
      </c>
      <c r="C7486" s="36" t="s">
        <v>2277</v>
      </c>
      <c r="D7486" s="37" t="s">
        <v>2188</v>
      </c>
      <c r="E7486" s="38" t="s">
        <v>2358</v>
      </c>
      <c r="F7486" s="38">
        <v>1</v>
      </c>
      <c r="G7486" s="38" t="s">
        <v>1638</v>
      </c>
      <c r="H7486" s="38">
        <v>2</v>
      </c>
      <c r="I7486" s="38">
        <v>0.5</v>
      </c>
      <c r="J7486" s="62">
        <f t="shared" si="129"/>
        <v>1</v>
      </c>
      <c r="K7486" s="39" t="s">
        <v>2115</v>
      </c>
      <c r="L7486" s="39" t="s">
        <v>1372</v>
      </c>
      <c r="M7486" s="39" t="s">
        <v>2106</v>
      </c>
      <c r="N7486" s="40"/>
    </row>
    <row r="7487" spans="2:14" ht="18.75" hidden="1" customHeight="1" x14ac:dyDescent="0.2">
      <c r="B7487" s="35" t="s">
        <v>1759</v>
      </c>
      <c r="C7487" s="36" t="s">
        <v>2277</v>
      </c>
      <c r="D7487" s="37" t="s">
        <v>2193</v>
      </c>
      <c r="E7487" s="38" t="s">
        <v>2358</v>
      </c>
      <c r="F7487" s="38">
        <v>1</v>
      </c>
      <c r="G7487" s="38" t="s">
        <v>1638</v>
      </c>
      <c r="H7487" s="38">
        <v>2</v>
      </c>
      <c r="I7487" s="38">
        <v>0.25</v>
      </c>
      <c r="J7487" s="62">
        <f t="shared" si="129"/>
        <v>0.5</v>
      </c>
      <c r="K7487" s="39" t="s">
        <v>2115</v>
      </c>
      <c r="L7487" s="39" t="s">
        <v>1372</v>
      </c>
      <c r="M7487" s="39" t="s">
        <v>2106</v>
      </c>
      <c r="N7487" s="40"/>
    </row>
    <row r="7488" spans="2:14" ht="18.75" hidden="1" customHeight="1" x14ac:dyDescent="0.2">
      <c r="B7488" s="35" t="s">
        <v>1759</v>
      </c>
      <c r="C7488" s="36" t="s">
        <v>2277</v>
      </c>
      <c r="D7488" s="37" t="s">
        <v>2187</v>
      </c>
      <c r="E7488" s="38" t="s">
        <v>2358</v>
      </c>
      <c r="F7488" s="38">
        <v>1</v>
      </c>
      <c r="G7488" s="38" t="s">
        <v>1638</v>
      </c>
      <c r="H7488" s="38">
        <v>1</v>
      </c>
      <c r="I7488" s="38">
        <v>0.25</v>
      </c>
      <c r="J7488" s="62">
        <f t="shared" si="129"/>
        <v>0.25</v>
      </c>
      <c r="K7488" s="39" t="s">
        <v>2115</v>
      </c>
      <c r="L7488" s="39" t="s">
        <v>1372</v>
      </c>
      <c r="M7488" s="39" t="s">
        <v>2106</v>
      </c>
      <c r="N7488" s="40"/>
    </row>
    <row r="7489" spans="2:14" ht="18.75" hidden="1" customHeight="1" x14ac:dyDescent="0.2">
      <c r="B7489" s="35" t="s">
        <v>1759</v>
      </c>
      <c r="C7489" s="36" t="s">
        <v>2277</v>
      </c>
      <c r="D7489" s="37" t="s">
        <v>2194</v>
      </c>
      <c r="E7489" s="38" t="s">
        <v>2358</v>
      </c>
      <c r="F7489" s="38">
        <v>1</v>
      </c>
      <c r="G7489" s="38" t="s">
        <v>1638</v>
      </c>
      <c r="H7489" s="38">
        <v>1</v>
      </c>
      <c r="I7489" s="38">
        <v>0.15</v>
      </c>
      <c r="J7489" s="62">
        <f t="shared" si="129"/>
        <v>0.15</v>
      </c>
      <c r="K7489" s="39" t="s">
        <v>2115</v>
      </c>
      <c r="L7489" s="39" t="s">
        <v>1372</v>
      </c>
      <c r="M7489" s="39" t="s">
        <v>2106</v>
      </c>
      <c r="N7489" s="40"/>
    </row>
    <row r="7490" spans="2:14" ht="18.75" hidden="1" customHeight="1" x14ac:dyDescent="0.2">
      <c r="B7490" s="35" t="s">
        <v>1759</v>
      </c>
      <c r="C7490" s="36" t="s">
        <v>2277</v>
      </c>
      <c r="D7490" s="37" t="s">
        <v>2195</v>
      </c>
      <c r="E7490" s="38" t="s">
        <v>2358</v>
      </c>
      <c r="F7490" s="38">
        <v>1</v>
      </c>
      <c r="G7490" s="38" t="s">
        <v>1638</v>
      </c>
      <c r="H7490" s="38">
        <v>1</v>
      </c>
      <c r="I7490" s="38">
        <v>0.15</v>
      </c>
      <c r="J7490" s="62">
        <f t="shared" si="129"/>
        <v>0.15</v>
      </c>
      <c r="K7490" s="39" t="s">
        <v>2115</v>
      </c>
      <c r="L7490" s="39" t="s">
        <v>1372</v>
      </c>
      <c r="M7490" s="39" t="s">
        <v>2106</v>
      </c>
      <c r="N7490" s="40"/>
    </row>
    <row r="7491" spans="2:14" ht="18.75" hidden="1" customHeight="1" thickBot="1" x14ac:dyDescent="0.25">
      <c r="B7491" s="41" t="s">
        <v>1759</v>
      </c>
      <c r="C7491" s="42" t="s">
        <v>2277</v>
      </c>
      <c r="D7491" s="43" t="s">
        <v>2198</v>
      </c>
      <c r="E7491" s="44" t="s">
        <v>2358</v>
      </c>
      <c r="F7491" s="44">
        <v>1</v>
      </c>
      <c r="G7491" s="44" t="s">
        <v>1638</v>
      </c>
      <c r="H7491" s="44">
        <v>1</v>
      </c>
      <c r="I7491" s="44">
        <v>0.25</v>
      </c>
      <c r="J7491" s="63">
        <f t="shared" si="129"/>
        <v>0.25</v>
      </c>
      <c r="K7491" s="45" t="s">
        <v>2115</v>
      </c>
      <c r="L7491" s="45" t="s">
        <v>1372</v>
      </c>
      <c r="M7491" s="45" t="s">
        <v>2106</v>
      </c>
      <c r="N7491" s="46"/>
    </row>
    <row r="7492" spans="2:14" ht="18.75" hidden="1" customHeight="1" x14ac:dyDescent="0.2">
      <c r="B7492" s="29" t="s">
        <v>1760</v>
      </c>
      <c r="C7492" s="30" t="s">
        <v>2276</v>
      </c>
      <c r="D7492" s="31" t="s">
        <v>2190</v>
      </c>
      <c r="E7492" s="32" t="s">
        <v>2358</v>
      </c>
      <c r="F7492" s="32">
        <v>1</v>
      </c>
      <c r="G7492" s="32" t="s">
        <v>1638</v>
      </c>
      <c r="H7492" s="32">
        <v>1</v>
      </c>
      <c r="I7492" s="32">
        <v>0.25</v>
      </c>
      <c r="J7492" s="61">
        <f t="shared" si="129"/>
        <v>0.25</v>
      </c>
      <c r="K7492" s="33" t="s">
        <v>2115</v>
      </c>
      <c r="L7492" s="33" t="s">
        <v>1372</v>
      </c>
      <c r="M7492" s="33" t="s">
        <v>2106</v>
      </c>
      <c r="N7492" s="34"/>
    </row>
    <row r="7493" spans="2:14" ht="18.75" hidden="1" customHeight="1" x14ac:dyDescent="0.2">
      <c r="B7493" s="35" t="s">
        <v>1760</v>
      </c>
      <c r="C7493" s="36" t="s">
        <v>2276</v>
      </c>
      <c r="D7493" s="37" t="s">
        <v>2225</v>
      </c>
      <c r="E7493" s="38" t="s">
        <v>2358</v>
      </c>
      <c r="F7493" s="38">
        <v>1</v>
      </c>
      <c r="G7493" s="38" t="s">
        <v>1638</v>
      </c>
      <c r="H7493" s="38">
        <v>1</v>
      </c>
      <c r="I7493" s="38">
        <v>0.15</v>
      </c>
      <c r="J7493" s="62">
        <f t="shared" si="129"/>
        <v>0.15</v>
      </c>
      <c r="K7493" s="39" t="s">
        <v>2115</v>
      </c>
      <c r="L7493" s="39" t="s">
        <v>1372</v>
      </c>
      <c r="M7493" s="39" t="s">
        <v>2106</v>
      </c>
      <c r="N7493" s="40"/>
    </row>
    <row r="7494" spans="2:14" ht="18.75" hidden="1" customHeight="1" x14ac:dyDescent="0.2">
      <c r="B7494" s="35" t="s">
        <v>1760</v>
      </c>
      <c r="C7494" s="36" t="s">
        <v>2276</v>
      </c>
      <c r="D7494" s="37" t="s">
        <v>2192</v>
      </c>
      <c r="E7494" s="38" t="s">
        <v>2358</v>
      </c>
      <c r="F7494" s="38">
        <v>1</v>
      </c>
      <c r="G7494" s="38" t="s">
        <v>1638</v>
      </c>
      <c r="H7494" s="38">
        <v>2</v>
      </c>
      <c r="I7494" s="38">
        <v>1</v>
      </c>
      <c r="J7494" s="62">
        <f t="shared" si="129"/>
        <v>2</v>
      </c>
      <c r="K7494" s="39" t="s">
        <v>2115</v>
      </c>
      <c r="L7494" s="39" t="s">
        <v>1372</v>
      </c>
      <c r="M7494" s="39" t="s">
        <v>2106</v>
      </c>
      <c r="N7494" s="40"/>
    </row>
    <row r="7495" spans="2:14" ht="18.75" hidden="1" customHeight="1" x14ac:dyDescent="0.2">
      <c r="B7495" s="35" t="s">
        <v>1760</v>
      </c>
      <c r="C7495" s="36" t="s">
        <v>2276</v>
      </c>
      <c r="D7495" s="37" t="s">
        <v>2188</v>
      </c>
      <c r="E7495" s="38" t="s">
        <v>2358</v>
      </c>
      <c r="F7495" s="38">
        <v>1</v>
      </c>
      <c r="G7495" s="38" t="s">
        <v>1638</v>
      </c>
      <c r="H7495" s="38">
        <v>2</v>
      </c>
      <c r="I7495" s="38">
        <v>0.5</v>
      </c>
      <c r="J7495" s="62">
        <f t="shared" si="129"/>
        <v>1</v>
      </c>
      <c r="K7495" s="39" t="s">
        <v>2115</v>
      </c>
      <c r="L7495" s="39" t="s">
        <v>1372</v>
      </c>
      <c r="M7495" s="39" t="s">
        <v>2106</v>
      </c>
      <c r="N7495" s="40"/>
    </row>
    <row r="7496" spans="2:14" ht="18.75" hidden="1" customHeight="1" x14ac:dyDescent="0.2">
      <c r="B7496" s="35" t="s">
        <v>1760</v>
      </c>
      <c r="C7496" s="36" t="s">
        <v>2276</v>
      </c>
      <c r="D7496" s="37" t="s">
        <v>2193</v>
      </c>
      <c r="E7496" s="38" t="s">
        <v>2358</v>
      </c>
      <c r="F7496" s="38">
        <v>1</v>
      </c>
      <c r="G7496" s="38" t="s">
        <v>1638</v>
      </c>
      <c r="H7496" s="38">
        <v>2</v>
      </c>
      <c r="I7496" s="38">
        <v>0.25</v>
      </c>
      <c r="J7496" s="62">
        <f t="shared" si="129"/>
        <v>0.5</v>
      </c>
      <c r="K7496" s="39" t="s">
        <v>2115</v>
      </c>
      <c r="L7496" s="39" t="s">
        <v>1372</v>
      </c>
      <c r="M7496" s="39" t="s">
        <v>2106</v>
      </c>
      <c r="N7496" s="40"/>
    </row>
    <row r="7497" spans="2:14" ht="18.75" hidden="1" customHeight="1" x14ac:dyDescent="0.2">
      <c r="B7497" s="35" t="s">
        <v>1760</v>
      </c>
      <c r="C7497" s="36" t="s">
        <v>2276</v>
      </c>
      <c r="D7497" s="37" t="s">
        <v>2187</v>
      </c>
      <c r="E7497" s="38" t="s">
        <v>2358</v>
      </c>
      <c r="F7497" s="38">
        <v>1</v>
      </c>
      <c r="G7497" s="38" t="s">
        <v>1638</v>
      </c>
      <c r="H7497" s="38">
        <v>1</v>
      </c>
      <c r="I7497" s="38">
        <v>0.25</v>
      </c>
      <c r="J7497" s="62">
        <f t="shared" si="129"/>
        <v>0.25</v>
      </c>
      <c r="K7497" s="39" t="s">
        <v>2115</v>
      </c>
      <c r="L7497" s="39" t="s">
        <v>1372</v>
      </c>
      <c r="M7497" s="39" t="s">
        <v>2106</v>
      </c>
      <c r="N7497" s="40"/>
    </row>
    <row r="7498" spans="2:14" ht="18.75" hidden="1" customHeight="1" x14ac:dyDescent="0.2">
      <c r="B7498" s="35" t="s">
        <v>1760</v>
      </c>
      <c r="C7498" s="36" t="s">
        <v>2276</v>
      </c>
      <c r="D7498" s="37" t="s">
        <v>2194</v>
      </c>
      <c r="E7498" s="38" t="s">
        <v>2358</v>
      </c>
      <c r="F7498" s="38">
        <v>1</v>
      </c>
      <c r="G7498" s="38" t="s">
        <v>1638</v>
      </c>
      <c r="H7498" s="38">
        <v>1</v>
      </c>
      <c r="I7498" s="38">
        <v>0.15</v>
      </c>
      <c r="J7498" s="62">
        <f t="shared" si="129"/>
        <v>0.15</v>
      </c>
      <c r="K7498" s="39" t="s">
        <v>2115</v>
      </c>
      <c r="L7498" s="39" t="s">
        <v>1372</v>
      </c>
      <c r="M7498" s="39" t="s">
        <v>2106</v>
      </c>
      <c r="N7498" s="40"/>
    </row>
    <row r="7499" spans="2:14" ht="18.75" hidden="1" customHeight="1" x14ac:dyDescent="0.2">
      <c r="B7499" s="35" t="s">
        <v>1760</v>
      </c>
      <c r="C7499" s="36" t="s">
        <v>2276</v>
      </c>
      <c r="D7499" s="37" t="s">
        <v>2195</v>
      </c>
      <c r="E7499" s="38" t="s">
        <v>2358</v>
      </c>
      <c r="F7499" s="38">
        <v>1</v>
      </c>
      <c r="G7499" s="38" t="s">
        <v>1638</v>
      </c>
      <c r="H7499" s="38">
        <v>1</v>
      </c>
      <c r="I7499" s="38">
        <v>0.15</v>
      </c>
      <c r="J7499" s="62">
        <f t="shared" si="129"/>
        <v>0.15</v>
      </c>
      <c r="K7499" s="39" t="s">
        <v>2115</v>
      </c>
      <c r="L7499" s="39" t="s">
        <v>1372</v>
      </c>
      <c r="M7499" s="39" t="s">
        <v>2106</v>
      </c>
      <c r="N7499" s="40"/>
    </row>
    <row r="7500" spans="2:14" ht="18.75" hidden="1" customHeight="1" thickBot="1" x14ac:dyDescent="0.25">
      <c r="B7500" s="41" t="s">
        <v>1760</v>
      </c>
      <c r="C7500" s="42" t="s">
        <v>2276</v>
      </c>
      <c r="D7500" s="43" t="s">
        <v>2198</v>
      </c>
      <c r="E7500" s="44" t="s">
        <v>2358</v>
      </c>
      <c r="F7500" s="44">
        <v>1</v>
      </c>
      <c r="G7500" s="44" t="s">
        <v>1638</v>
      </c>
      <c r="H7500" s="44">
        <v>1</v>
      </c>
      <c r="I7500" s="44">
        <v>0.25</v>
      </c>
      <c r="J7500" s="63">
        <f t="shared" si="129"/>
        <v>0.25</v>
      </c>
      <c r="K7500" s="45" t="s">
        <v>2115</v>
      </c>
      <c r="L7500" s="45" t="s">
        <v>1372</v>
      </c>
      <c r="M7500" s="45" t="s">
        <v>2106</v>
      </c>
      <c r="N7500" s="46"/>
    </row>
    <row r="7501" spans="2:14" ht="18.75" hidden="1" customHeight="1" x14ac:dyDescent="0.2">
      <c r="B7501" s="29" t="s">
        <v>1761</v>
      </c>
      <c r="C7501" s="30" t="s">
        <v>2276</v>
      </c>
      <c r="D7501" s="31" t="s">
        <v>2190</v>
      </c>
      <c r="E7501" s="32" t="s">
        <v>2358</v>
      </c>
      <c r="F7501" s="32">
        <v>1</v>
      </c>
      <c r="G7501" s="32" t="s">
        <v>1638</v>
      </c>
      <c r="H7501" s="32">
        <v>1</v>
      </c>
      <c r="I7501" s="32">
        <v>0.25</v>
      </c>
      <c r="J7501" s="61">
        <f t="shared" si="129"/>
        <v>0.25</v>
      </c>
      <c r="K7501" s="33" t="s">
        <v>2115</v>
      </c>
      <c r="L7501" s="33" t="s">
        <v>1372</v>
      </c>
      <c r="M7501" s="33" t="s">
        <v>2106</v>
      </c>
      <c r="N7501" s="34"/>
    </row>
    <row r="7502" spans="2:14" ht="18.75" hidden="1" customHeight="1" x14ac:dyDescent="0.2">
      <c r="B7502" s="35" t="s">
        <v>1761</v>
      </c>
      <c r="C7502" s="36" t="s">
        <v>2276</v>
      </c>
      <c r="D7502" s="37" t="s">
        <v>2225</v>
      </c>
      <c r="E7502" s="38" t="s">
        <v>2358</v>
      </c>
      <c r="F7502" s="38">
        <v>1</v>
      </c>
      <c r="G7502" s="38" t="s">
        <v>1638</v>
      </c>
      <c r="H7502" s="38">
        <v>1</v>
      </c>
      <c r="I7502" s="38">
        <v>0.15</v>
      </c>
      <c r="J7502" s="62">
        <f t="shared" si="129"/>
        <v>0.15</v>
      </c>
      <c r="K7502" s="39" t="s">
        <v>2115</v>
      </c>
      <c r="L7502" s="39" t="s">
        <v>1372</v>
      </c>
      <c r="M7502" s="39" t="s">
        <v>2106</v>
      </c>
      <c r="N7502" s="40"/>
    </row>
    <row r="7503" spans="2:14" ht="18.75" hidden="1" customHeight="1" x14ac:dyDescent="0.2">
      <c r="B7503" s="35" t="s">
        <v>1761</v>
      </c>
      <c r="C7503" s="36" t="s">
        <v>2276</v>
      </c>
      <c r="D7503" s="37" t="s">
        <v>2192</v>
      </c>
      <c r="E7503" s="38" t="s">
        <v>2358</v>
      </c>
      <c r="F7503" s="38">
        <v>1</v>
      </c>
      <c r="G7503" s="38" t="s">
        <v>1638</v>
      </c>
      <c r="H7503" s="38">
        <v>2</v>
      </c>
      <c r="I7503" s="38">
        <v>1</v>
      </c>
      <c r="J7503" s="62">
        <f t="shared" si="129"/>
        <v>2</v>
      </c>
      <c r="K7503" s="39" t="s">
        <v>2115</v>
      </c>
      <c r="L7503" s="39" t="s">
        <v>1372</v>
      </c>
      <c r="M7503" s="39" t="s">
        <v>2106</v>
      </c>
      <c r="N7503" s="40"/>
    </row>
    <row r="7504" spans="2:14" ht="18.75" hidden="1" customHeight="1" x14ac:dyDescent="0.2">
      <c r="B7504" s="35" t="s">
        <v>1761</v>
      </c>
      <c r="C7504" s="36" t="s">
        <v>2276</v>
      </c>
      <c r="D7504" s="37" t="s">
        <v>2188</v>
      </c>
      <c r="E7504" s="38" t="s">
        <v>2358</v>
      </c>
      <c r="F7504" s="38">
        <v>1</v>
      </c>
      <c r="G7504" s="38" t="s">
        <v>1638</v>
      </c>
      <c r="H7504" s="38">
        <v>2</v>
      </c>
      <c r="I7504" s="38">
        <v>0.5</v>
      </c>
      <c r="J7504" s="62">
        <f t="shared" si="129"/>
        <v>1</v>
      </c>
      <c r="K7504" s="39" t="s">
        <v>2115</v>
      </c>
      <c r="L7504" s="39" t="s">
        <v>1372</v>
      </c>
      <c r="M7504" s="39" t="s">
        <v>2106</v>
      </c>
      <c r="N7504" s="40"/>
    </row>
    <row r="7505" spans="2:14" ht="18.75" hidden="1" customHeight="1" x14ac:dyDescent="0.2">
      <c r="B7505" s="35" t="s">
        <v>1761</v>
      </c>
      <c r="C7505" s="36" t="s">
        <v>2276</v>
      </c>
      <c r="D7505" s="37" t="s">
        <v>2193</v>
      </c>
      <c r="E7505" s="38" t="s">
        <v>2358</v>
      </c>
      <c r="F7505" s="38">
        <v>1</v>
      </c>
      <c r="G7505" s="38" t="s">
        <v>1638</v>
      </c>
      <c r="H7505" s="38">
        <v>2</v>
      </c>
      <c r="I7505" s="38">
        <v>0.25</v>
      </c>
      <c r="J7505" s="62">
        <f t="shared" ref="J7505:J7556" si="130">F7505*H7505*I7505</f>
        <v>0.5</v>
      </c>
      <c r="K7505" s="39" t="s">
        <v>2115</v>
      </c>
      <c r="L7505" s="39" t="s">
        <v>1372</v>
      </c>
      <c r="M7505" s="39" t="s">
        <v>2106</v>
      </c>
      <c r="N7505" s="40"/>
    </row>
    <row r="7506" spans="2:14" ht="18.75" hidden="1" customHeight="1" x14ac:dyDescent="0.2">
      <c r="B7506" s="35" t="s">
        <v>1761</v>
      </c>
      <c r="C7506" s="36" t="s">
        <v>2276</v>
      </c>
      <c r="D7506" s="37" t="s">
        <v>2187</v>
      </c>
      <c r="E7506" s="38" t="s">
        <v>2358</v>
      </c>
      <c r="F7506" s="38">
        <v>1</v>
      </c>
      <c r="G7506" s="38" t="s">
        <v>1638</v>
      </c>
      <c r="H7506" s="38">
        <v>1</v>
      </c>
      <c r="I7506" s="38">
        <v>0.25</v>
      </c>
      <c r="J7506" s="62">
        <f t="shared" si="130"/>
        <v>0.25</v>
      </c>
      <c r="K7506" s="39" t="s">
        <v>2115</v>
      </c>
      <c r="L7506" s="39" t="s">
        <v>1372</v>
      </c>
      <c r="M7506" s="39" t="s">
        <v>2106</v>
      </c>
      <c r="N7506" s="40"/>
    </row>
    <row r="7507" spans="2:14" ht="18.75" hidden="1" customHeight="1" x14ac:dyDescent="0.2">
      <c r="B7507" s="35" t="s">
        <v>1761</v>
      </c>
      <c r="C7507" s="36" t="s">
        <v>2276</v>
      </c>
      <c r="D7507" s="37" t="s">
        <v>2194</v>
      </c>
      <c r="E7507" s="38" t="s">
        <v>2358</v>
      </c>
      <c r="F7507" s="38">
        <v>1</v>
      </c>
      <c r="G7507" s="38" t="s">
        <v>1638</v>
      </c>
      <c r="H7507" s="38">
        <v>1</v>
      </c>
      <c r="I7507" s="38">
        <v>0.15</v>
      </c>
      <c r="J7507" s="62">
        <f t="shared" si="130"/>
        <v>0.15</v>
      </c>
      <c r="K7507" s="39" t="s">
        <v>2115</v>
      </c>
      <c r="L7507" s="39" t="s">
        <v>1372</v>
      </c>
      <c r="M7507" s="39" t="s">
        <v>2106</v>
      </c>
      <c r="N7507" s="40"/>
    </row>
    <row r="7508" spans="2:14" ht="18.75" hidden="1" customHeight="1" x14ac:dyDescent="0.2">
      <c r="B7508" s="35" t="s">
        <v>1761</v>
      </c>
      <c r="C7508" s="36" t="s">
        <v>2276</v>
      </c>
      <c r="D7508" s="37" t="s">
        <v>2195</v>
      </c>
      <c r="E7508" s="38" t="s">
        <v>2358</v>
      </c>
      <c r="F7508" s="38">
        <v>1</v>
      </c>
      <c r="G7508" s="38" t="s">
        <v>1638</v>
      </c>
      <c r="H7508" s="38">
        <v>1</v>
      </c>
      <c r="I7508" s="38">
        <v>0.15</v>
      </c>
      <c r="J7508" s="62">
        <f t="shared" si="130"/>
        <v>0.15</v>
      </c>
      <c r="K7508" s="39" t="s">
        <v>2115</v>
      </c>
      <c r="L7508" s="39" t="s">
        <v>1372</v>
      </c>
      <c r="M7508" s="39" t="s">
        <v>2106</v>
      </c>
      <c r="N7508" s="40"/>
    </row>
    <row r="7509" spans="2:14" ht="18.75" hidden="1" customHeight="1" thickBot="1" x14ac:dyDescent="0.25">
      <c r="B7509" s="41" t="s">
        <v>1761</v>
      </c>
      <c r="C7509" s="42" t="s">
        <v>2276</v>
      </c>
      <c r="D7509" s="43" t="s">
        <v>2198</v>
      </c>
      <c r="E7509" s="44" t="s">
        <v>2358</v>
      </c>
      <c r="F7509" s="44">
        <v>1</v>
      </c>
      <c r="G7509" s="44" t="s">
        <v>1638</v>
      </c>
      <c r="H7509" s="44">
        <v>1</v>
      </c>
      <c r="I7509" s="44">
        <v>0.25</v>
      </c>
      <c r="J7509" s="63">
        <f t="shared" si="130"/>
        <v>0.25</v>
      </c>
      <c r="K7509" s="45" t="s">
        <v>2115</v>
      </c>
      <c r="L7509" s="45" t="s">
        <v>1372</v>
      </c>
      <c r="M7509" s="45" t="s">
        <v>2106</v>
      </c>
      <c r="N7509" s="46"/>
    </row>
    <row r="7510" spans="2:14" ht="18.75" hidden="1" customHeight="1" x14ac:dyDescent="0.2">
      <c r="B7510" s="29" t="s">
        <v>1762</v>
      </c>
      <c r="C7510" s="30" t="s">
        <v>2278</v>
      </c>
      <c r="D7510" s="31" t="s">
        <v>2190</v>
      </c>
      <c r="E7510" s="32" t="s">
        <v>2358</v>
      </c>
      <c r="F7510" s="32">
        <v>1</v>
      </c>
      <c r="G7510" s="32" t="s">
        <v>1638</v>
      </c>
      <c r="H7510" s="32">
        <v>1</v>
      </c>
      <c r="I7510" s="32">
        <v>0.25</v>
      </c>
      <c r="J7510" s="61">
        <f t="shared" si="130"/>
        <v>0.25</v>
      </c>
      <c r="K7510" s="33" t="s">
        <v>2115</v>
      </c>
      <c r="L7510" s="33" t="s">
        <v>1372</v>
      </c>
      <c r="M7510" s="33" t="s">
        <v>2106</v>
      </c>
      <c r="N7510" s="34"/>
    </row>
    <row r="7511" spans="2:14" ht="18.75" hidden="1" customHeight="1" x14ac:dyDescent="0.2">
      <c r="B7511" s="35" t="s">
        <v>1762</v>
      </c>
      <c r="C7511" s="36" t="s">
        <v>2278</v>
      </c>
      <c r="D7511" s="37" t="s">
        <v>2225</v>
      </c>
      <c r="E7511" s="38" t="s">
        <v>2358</v>
      </c>
      <c r="F7511" s="38">
        <v>1</v>
      </c>
      <c r="G7511" s="38" t="s">
        <v>1638</v>
      </c>
      <c r="H7511" s="38">
        <v>1</v>
      </c>
      <c r="I7511" s="38">
        <v>0.15</v>
      </c>
      <c r="J7511" s="62">
        <f t="shared" si="130"/>
        <v>0.15</v>
      </c>
      <c r="K7511" s="39" t="s">
        <v>2115</v>
      </c>
      <c r="L7511" s="39" t="s">
        <v>1372</v>
      </c>
      <c r="M7511" s="39" t="s">
        <v>2106</v>
      </c>
      <c r="N7511" s="40"/>
    </row>
    <row r="7512" spans="2:14" ht="18.75" hidden="1" customHeight="1" x14ac:dyDescent="0.2">
      <c r="B7512" s="35" t="s">
        <v>1762</v>
      </c>
      <c r="C7512" s="36" t="s">
        <v>2278</v>
      </c>
      <c r="D7512" s="37" t="s">
        <v>2192</v>
      </c>
      <c r="E7512" s="38" t="s">
        <v>2358</v>
      </c>
      <c r="F7512" s="38">
        <v>1</v>
      </c>
      <c r="G7512" s="38" t="s">
        <v>1638</v>
      </c>
      <c r="H7512" s="38">
        <v>2</v>
      </c>
      <c r="I7512" s="38">
        <v>1</v>
      </c>
      <c r="J7512" s="62">
        <f t="shared" si="130"/>
        <v>2</v>
      </c>
      <c r="K7512" s="39" t="s">
        <v>2115</v>
      </c>
      <c r="L7512" s="39" t="s">
        <v>1372</v>
      </c>
      <c r="M7512" s="39" t="s">
        <v>2106</v>
      </c>
      <c r="N7512" s="40"/>
    </row>
    <row r="7513" spans="2:14" ht="18.75" hidden="1" customHeight="1" x14ac:dyDescent="0.2">
      <c r="B7513" s="35" t="s">
        <v>1762</v>
      </c>
      <c r="C7513" s="36" t="s">
        <v>2278</v>
      </c>
      <c r="D7513" s="37" t="s">
        <v>2188</v>
      </c>
      <c r="E7513" s="38" t="s">
        <v>2358</v>
      </c>
      <c r="F7513" s="38">
        <v>1</v>
      </c>
      <c r="G7513" s="38" t="s">
        <v>1638</v>
      </c>
      <c r="H7513" s="38">
        <v>2</v>
      </c>
      <c r="I7513" s="38">
        <v>0.5</v>
      </c>
      <c r="J7513" s="62">
        <f t="shared" si="130"/>
        <v>1</v>
      </c>
      <c r="K7513" s="39" t="s">
        <v>2115</v>
      </c>
      <c r="L7513" s="39" t="s">
        <v>1372</v>
      </c>
      <c r="M7513" s="39" t="s">
        <v>2106</v>
      </c>
      <c r="N7513" s="40"/>
    </row>
    <row r="7514" spans="2:14" ht="18.75" hidden="1" customHeight="1" x14ac:dyDescent="0.2">
      <c r="B7514" s="35" t="s">
        <v>1762</v>
      </c>
      <c r="C7514" s="36" t="s">
        <v>2278</v>
      </c>
      <c r="D7514" s="37" t="s">
        <v>2193</v>
      </c>
      <c r="E7514" s="38" t="s">
        <v>2358</v>
      </c>
      <c r="F7514" s="38">
        <v>1</v>
      </c>
      <c r="G7514" s="38" t="s">
        <v>1638</v>
      </c>
      <c r="H7514" s="38">
        <v>2</v>
      </c>
      <c r="I7514" s="38">
        <v>0.25</v>
      </c>
      <c r="J7514" s="62">
        <f t="shared" si="130"/>
        <v>0.5</v>
      </c>
      <c r="K7514" s="39" t="s">
        <v>2115</v>
      </c>
      <c r="L7514" s="39" t="s">
        <v>1372</v>
      </c>
      <c r="M7514" s="39" t="s">
        <v>2106</v>
      </c>
      <c r="N7514" s="40"/>
    </row>
    <row r="7515" spans="2:14" ht="18.75" hidden="1" customHeight="1" x14ac:dyDescent="0.2">
      <c r="B7515" s="35" t="s">
        <v>1762</v>
      </c>
      <c r="C7515" s="36" t="s">
        <v>2278</v>
      </c>
      <c r="D7515" s="37" t="s">
        <v>2187</v>
      </c>
      <c r="E7515" s="38" t="s">
        <v>2358</v>
      </c>
      <c r="F7515" s="38">
        <v>1</v>
      </c>
      <c r="G7515" s="38" t="s">
        <v>1638</v>
      </c>
      <c r="H7515" s="38">
        <v>1</v>
      </c>
      <c r="I7515" s="38">
        <v>0.25</v>
      </c>
      <c r="J7515" s="62">
        <f t="shared" si="130"/>
        <v>0.25</v>
      </c>
      <c r="K7515" s="39" t="s">
        <v>2115</v>
      </c>
      <c r="L7515" s="39" t="s">
        <v>1372</v>
      </c>
      <c r="M7515" s="39" t="s">
        <v>2106</v>
      </c>
      <c r="N7515" s="40"/>
    </row>
    <row r="7516" spans="2:14" ht="18.75" hidden="1" customHeight="1" x14ac:dyDescent="0.2">
      <c r="B7516" s="35" t="s">
        <v>1762</v>
      </c>
      <c r="C7516" s="36" t="s">
        <v>2278</v>
      </c>
      <c r="D7516" s="37" t="s">
        <v>2194</v>
      </c>
      <c r="E7516" s="38" t="s">
        <v>2358</v>
      </c>
      <c r="F7516" s="38">
        <v>1</v>
      </c>
      <c r="G7516" s="38" t="s">
        <v>1638</v>
      </c>
      <c r="H7516" s="38">
        <v>1</v>
      </c>
      <c r="I7516" s="38">
        <v>0.15</v>
      </c>
      <c r="J7516" s="62">
        <f t="shared" si="130"/>
        <v>0.15</v>
      </c>
      <c r="K7516" s="39" t="s">
        <v>2115</v>
      </c>
      <c r="L7516" s="39" t="s">
        <v>1372</v>
      </c>
      <c r="M7516" s="39" t="s">
        <v>2106</v>
      </c>
      <c r="N7516" s="40"/>
    </row>
    <row r="7517" spans="2:14" ht="18.75" hidden="1" customHeight="1" x14ac:dyDescent="0.2">
      <c r="B7517" s="35" t="s">
        <v>1762</v>
      </c>
      <c r="C7517" s="36" t="s">
        <v>2278</v>
      </c>
      <c r="D7517" s="37" t="s">
        <v>2195</v>
      </c>
      <c r="E7517" s="38" t="s">
        <v>2358</v>
      </c>
      <c r="F7517" s="38">
        <v>1</v>
      </c>
      <c r="G7517" s="38" t="s">
        <v>1638</v>
      </c>
      <c r="H7517" s="38">
        <v>1</v>
      </c>
      <c r="I7517" s="38">
        <v>0.15</v>
      </c>
      <c r="J7517" s="62">
        <f t="shared" si="130"/>
        <v>0.15</v>
      </c>
      <c r="K7517" s="39" t="s">
        <v>2115</v>
      </c>
      <c r="L7517" s="39" t="s">
        <v>1372</v>
      </c>
      <c r="M7517" s="39" t="s">
        <v>2106</v>
      </c>
      <c r="N7517" s="40"/>
    </row>
    <row r="7518" spans="2:14" ht="18.75" hidden="1" customHeight="1" thickBot="1" x14ac:dyDescent="0.25">
      <c r="B7518" s="41" t="s">
        <v>1762</v>
      </c>
      <c r="C7518" s="42" t="s">
        <v>2278</v>
      </c>
      <c r="D7518" s="43" t="s">
        <v>2198</v>
      </c>
      <c r="E7518" s="44" t="s">
        <v>2358</v>
      </c>
      <c r="F7518" s="44">
        <v>1</v>
      </c>
      <c r="G7518" s="44" t="s">
        <v>1638</v>
      </c>
      <c r="H7518" s="44">
        <v>1</v>
      </c>
      <c r="I7518" s="44">
        <v>0.25</v>
      </c>
      <c r="J7518" s="63">
        <f t="shared" si="130"/>
        <v>0.25</v>
      </c>
      <c r="K7518" s="45" t="s">
        <v>2115</v>
      </c>
      <c r="L7518" s="45" t="s">
        <v>1372</v>
      </c>
      <c r="M7518" s="45" t="s">
        <v>2106</v>
      </c>
      <c r="N7518" s="46"/>
    </row>
    <row r="7519" spans="2:14" ht="18.75" hidden="1" customHeight="1" x14ac:dyDescent="0.2">
      <c r="B7519" s="29" t="s">
        <v>1763</v>
      </c>
      <c r="C7519" s="30" t="s">
        <v>2278</v>
      </c>
      <c r="D7519" s="31" t="s">
        <v>2190</v>
      </c>
      <c r="E7519" s="32" t="s">
        <v>2358</v>
      </c>
      <c r="F7519" s="32">
        <v>1</v>
      </c>
      <c r="G7519" s="32" t="s">
        <v>1638</v>
      </c>
      <c r="H7519" s="32">
        <v>1</v>
      </c>
      <c r="I7519" s="32">
        <v>0.25</v>
      </c>
      <c r="J7519" s="61">
        <f t="shared" si="130"/>
        <v>0.25</v>
      </c>
      <c r="K7519" s="33" t="s">
        <v>2115</v>
      </c>
      <c r="L7519" s="33" t="s">
        <v>1372</v>
      </c>
      <c r="M7519" s="33" t="s">
        <v>2106</v>
      </c>
      <c r="N7519" s="34"/>
    </row>
    <row r="7520" spans="2:14" ht="18.75" hidden="1" customHeight="1" x14ac:dyDescent="0.2">
      <c r="B7520" s="35" t="s">
        <v>1763</v>
      </c>
      <c r="C7520" s="36" t="s">
        <v>2278</v>
      </c>
      <c r="D7520" s="37" t="s">
        <v>2225</v>
      </c>
      <c r="E7520" s="38" t="s">
        <v>2358</v>
      </c>
      <c r="F7520" s="38">
        <v>1</v>
      </c>
      <c r="G7520" s="38" t="s">
        <v>1638</v>
      </c>
      <c r="H7520" s="38">
        <v>1</v>
      </c>
      <c r="I7520" s="38">
        <v>0.15</v>
      </c>
      <c r="J7520" s="62">
        <f t="shared" si="130"/>
        <v>0.15</v>
      </c>
      <c r="K7520" s="39" t="s">
        <v>2115</v>
      </c>
      <c r="L7520" s="39" t="s">
        <v>1372</v>
      </c>
      <c r="M7520" s="39" t="s">
        <v>2106</v>
      </c>
      <c r="N7520" s="40"/>
    </row>
    <row r="7521" spans="2:14" ht="18.75" hidden="1" customHeight="1" x14ac:dyDescent="0.2">
      <c r="B7521" s="35" t="s">
        <v>1763</v>
      </c>
      <c r="C7521" s="36" t="s">
        <v>2278</v>
      </c>
      <c r="D7521" s="37" t="s">
        <v>2192</v>
      </c>
      <c r="E7521" s="38" t="s">
        <v>2358</v>
      </c>
      <c r="F7521" s="38">
        <v>1</v>
      </c>
      <c r="G7521" s="38" t="s">
        <v>1638</v>
      </c>
      <c r="H7521" s="38">
        <v>2</v>
      </c>
      <c r="I7521" s="38">
        <v>1</v>
      </c>
      <c r="J7521" s="62">
        <f t="shared" si="130"/>
        <v>2</v>
      </c>
      <c r="K7521" s="39" t="s">
        <v>2115</v>
      </c>
      <c r="L7521" s="39" t="s">
        <v>1372</v>
      </c>
      <c r="M7521" s="39" t="s">
        <v>2106</v>
      </c>
      <c r="N7521" s="40"/>
    </row>
    <row r="7522" spans="2:14" ht="18.75" hidden="1" customHeight="1" x14ac:dyDescent="0.2">
      <c r="B7522" s="35" t="s">
        <v>1763</v>
      </c>
      <c r="C7522" s="36" t="s">
        <v>2278</v>
      </c>
      <c r="D7522" s="37" t="s">
        <v>2188</v>
      </c>
      <c r="E7522" s="38" t="s">
        <v>2358</v>
      </c>
      <c r="F7522" s="38">
        <v>1</v>
      </c>
      <c r="G7522" s="38" t="s">
        <v>1638</v>
      </c>
      <c r="H7522" s="38">
        <v>2</v>
      </c>
      <c r="I7522" s="38">
        <v>0.5</v>
      </c>
      <c r="J7522" s="62">
        <f t="shared" si="130"/>
        <v>1</v>
      </c>
      <c r="K7522" s="39" t="s">
        <v>2115</v>
      </c>
      <c r="L7522" s="39" t="s">
        <v>1372</v>
      </c>
      <c r="M7522" s="39" t="s">
        <v>2106</v>
      </c>
      <c r="N7522" s="40"/>
    </row>
    <row r="7523" spans="2:14" ht="18.75" hidden="1" customHeight="1" x14ac:dyDescent="0.2">
      <c r="B7523" s="35" t="s">
        <v>1763</v>
      </c>
      <c r="C7523" s="36" t="s">
        <v>2278</v>
      </c>
      <c r="D7523" s="37" t="s">
        <v>2193</v>
      </c>
      <c r="E7523" s="38" t="s">
        <v>2358</v>
      </c>
      <c r="F7523" s="38">
        <v>1</v>
      </c>
      <c r="G7523" s="38" t="s">
        <v>1638</v>
      </c>
      <c r="H7523" s="38">
        <v>2</v>
      </c>
      <c r="I7523" s="38">
        <v>0.25</v>
      </c>
      <c r="J7523" s="62">
        <f t="shared" si="130"/>
        <v>0.5</v>
      </c>
      <c r="K7523" s="39" t="s">
        <v>2115</v>
      </c>
      <c r="L7523" s="39" t="s">
        <v>1372</v>
      </c>
      <c r="M7523" s="39" t="s">
        <v>2106</v>
      </c>
      <c r="N7523" s="40"/>
    </row>
    <row r="7524" spans="2:14" ht="18.75" hidden="1" customHeight="1" x14ac:dyDescent="0.2">
      <c r="B7524" s="35" t="s">
        <v>1763</v>
      </c>
      <c r="C7524" s="36" t="s">
        <v>2278</v>
      </c>
      <c r="D7524" s="37" t="s">
        <v>2187</v>
      </c>
      <c r="E7524" s="38" t="s">
        <v>2358</v>
      </c>
      <c r="F7524" s="38">
        <v>1</v>
      </c>
      <c r="G7524" s="38" t="s">
        <v>1638</v>
      </c>
      <c r="H7524" s="38">
        <v>1</v>
      </c>
      <c r="I7524" s="38">
        <v>0.25</v>
      </c>
      <c r="J7524" s="62">
        <f t="shared" si="130"/>
        <v>0.25</v>
      </c>
      <c r="K7524" s="39" t="s">
        <v>2115</v>
      </c>
      <c r="L7524" s="39" t="s">
        <v>1372</v>
      </c>
      <c r="M7524" s="39" t="s">
        <v>2106</v>
      </c>
      <c r="N7524" s="40"/>
    </row>
    <row r="7525" spans="2:14" ht="18.75" hidden="1" customHeight="1" x14ac:dyDescent="0.2">
      <c r="B7525" s="35" t="s">
        <v>1763</v>
      </c>
      <c r="C7525" s="36" t="s">
        <v>2278</v>
      </c>
      <c r="D7525" s="37" t="s">
        <v>2194</v>
      </c>
      <c r="E7525" s="38" t="s">
        <v>2358</v>
      </c>
      <c r="F7525" s="38">
        <v>1</v>
      </c>
      <c r="G7525" s="38" t="s">
        <v>1638</v>
      </c>
      <c r="H7525" s="38">
        <v>1</v>
      </c>
      <c r="I7525" s="38">
        <v>0.15</v>
      </c>
      <c r="J7525" s="62">
        <f t="shared" si="130"/>
        <v>0.15</v>
      </c>
      <c r="K7525" s="39" t="s">
        <v>2115</v>
      </c>
      <c r="L7525" s="39" t="s">
        <v>1372</v>
      </c>
      <c r="M7525" s="39" t="s">
        <v>2106</v>
      </c>
      <c r="N7525" s="40"/>
    </row>
    <row r="7526" spans="2:14" ht="18.75" hidden="1" customHeight="1" x14ac:dyDescent="0.2">
      <c r="B7526" s="35" t="s">
        <v>1763</v>
      </c>
      <c r="C7526" s="36" t="s">
        <v>2278</v>
      </c>
      <c r="D7526" s="37" t="s">
        <v>2195</v>
      </c>
      <c r="E7526" s="38" t="s">
        <v>2358</v>
      </c>
      <c r="F7526" s="38">
        <v>1</v>
      </c>
      <c r="G7526" s="38" t="s">
        <v>1638</v>
      </c>
      <c r="H7526" s="38">
        <v>1</v>
      </c>
      <c r="I7526" s="38">
        <v>0.15</v>
      </c>
      <c r="J7526" s="62">
        <f t="shared" si="130"/>
        <v>0.15</v>
      </c>
      <c r="K7526" s="39" t="s">
        <v>2115</v>
      </c>
      <c r="L7526" s="39" t="s">
        <v>1372</v>
      </c>
      <c r="M7526" s="39" t="s">
        <v>2106</v>
      </c>
      <c r="N7526" s="40"/>
    </row>
    <row r="7527" spans="2:14" ht="18.75" hidden="1" customHeight="1" thickBot="1" x14ac:dyDescent="0.25">
      <c r="B7527" s="41" t="s">
        <v>1763</v>
      </c>
      <c r="C7527" s="42" t="s">
        <v>2278</v>
      </c>
      <c r="D7527" s="43" t="s">
        <v>2198</v>
      </c>
      <c r="E7527" s="44" t="s">
        <v>2358</v>
      </c>
      <c r="F7527" s="44">
        <v>1</v>
      </c>
      <c r="G7527" s="44" t="s">
        <v>1638</v>
      </c>
      <c r="H7527" s="44">
        <v>1</v>
      </c>
      <c r="I7527" s="44">
        <v>0.25</v>
      </c>
      <c r="J7527" s="63">
        <f t="shared" si="130"/>
        <v>0.25</v>
      </c>
      <c r="K7527" s="45" t="s">
        <v>2115</v>
      </c>
      <c r="L7527" s="45" t="s">
        <v>1372</v>
      </c>
      <c r="M7527" s="45" t="s">
        <v>2106</v>
      </c>
      <c r="N7527" s="46"/>
    </row>
    <row r="7528" spans="2:14" ht="18.75" hidden="1" customHeight="1" x14ac:dyDescent="0.2">
      <c r="B7528" s="29" t="s">
        <v>1764</v>
      </c>
      <c r="C7528" s="30" t="s">
        <v>2278</v>
      </c>
      <c r="D7528" s="31" t="s">
        <v>2190</v>
      </c>
      <c r="E7528" s="32" t="s">
        <v>2358</v>
      </c>
      <c r="F7528" s="32">
        <v>1</v>
      </c>
      <c r="G7528" s="32" t="s">
        <v>1638</v>
      </c>
      <c r="H7528" s="32">
        <v>1</v>
      </c>
      <c r="I7528" s="32">
        <v>0.25</v>
      </c>
      <c r="J7528" s="61">
        <f t="shared" si="130"/>
        <v>0.25</v>
      </c>
      <c r="K7528" s="33" t="s">
        <v>2115</v>
      </c>
      <c r="L7528" s="33" t="s">
        <v>1372</v>
      </c>
      <c r="M7528" s="33" t="s">
        <v>2106</v>
      </c>
      <c r="N7528" s="34"/>
    </row>
    <row r="7529" spans="2:14" ht="18.75" hidden="1" customHeight="1" x14ac:dyDescent="0.2">
      <c r="B7529" s="35" t="s">
        <v>1764</v>
      </c>
      <c r="C7529" s="36" t="s">
        <v>2278</v>
      </c>
      <c r="D7529" s="37" t="s">
        <v>2225</v>
      </c>
      <c r="E7529" s="38" t="s">
        <v>2358</v>
      </c>
      <c r="F7529" s="38">
        <v>1</v>
      </c>
      <c r="G7529" s="38" t="s">
        <v>1638</v>
      </c>
      <c r="H7529" s="38">
        <v>1</v>
      </c>
      <c r="I7529" s="38">
        <v>0.15</v>
      </c>
      <c r="J7529" s="62">
        <f t="shared" si="130"/>
        <v>0.15</v>
      </c>
      <c r="K7529" s="39" t="s">
        <v>2115</v>
      </c>
      <c r="L7529" s="39" t="s">
        <v>1372</v>
      </c>
      <c r="M7529" s="39" t="s">
        <v>2106</v>
      </c>
      <c r="N7529" s="40"/>
    </row>
    <row r="7530" spans="2:14" ht="18.75" hidden="1" customHeight="1" x14ac:dyDescent="0.2">
      <c r="B7530" s="35" t="s">
        <v>1764</v>
      </c>
      <c r="C7530" s="36" t="s">
        <v>2278</v>
      </c>
      <c r="D7530" s="37" t="s">
        <v>2192</v>
      </c>
      <c r="E7530" s="38" t="s">
        <v>2358</v>
      </c>
      <c r="F7530" s="38">
        <v>1</v>
      </c>
      <c r="G7530" s="38" t="s">
        <v>1638</v>
      </c>
      <c r="H7530" s="38">
        <v>2</v>
      </c>
      <c r="I7530" s="38">
        <v>1</v>
      </c>
      <c r="J7530" s="62">
        <f t="shared" si="130"/>
        <v>2</v>
      </c>
      <c r="K7530" s="39" t="s">
        <v>2115</v>
      </c>
      <c r="L7530" s="39" t="s">
        <v>1372</v>
      </c>
      <c r="M7530" s="39" t="s">
        <v>2106</v>
      </c>
      <c r="N7530" s="40"/>
    </row>
    <row r="7531" spans="2:14" ht="18.75" hidden="1" customHeight="1" x14ac:dyDescent="0.2">
      <c r="B7531" s="35" t="s">
        <v>1764</v>
      </c>
      <c r="C7531" s="36" t="s">
        <v>2278</v>
      </c>
      <c r="D7531" s="37" t="s">
        <v>2188</v>
      </c>
      <c r="E7531" s="38" t="s">
        <v>2358</v>
      </c>
      <c r="F7531" s="38">
        <v>1</v>
      </c>
      <c r="G7531" s="38" t="s">
        <v>1638</v>
      </c>
      <c r="H7531" s="38">
        <v>2</v>
      </c>
      <c r="I7531" s="38">
        <v>0.5</v>
      </c>
      <c r="J7531" s="62">
        <f t="shared" si="130"/>
        <v>1</v>
      </c>
      <c r="K7531" s="39" t="s">
        <v>2115</v>
      </c>
      <c r="L7531" s="39" t="s">
        <v>1372</v>
      </c>
      <c r="M7531" s="39" t="s">
        <v>2106</v>
      </c>
      <c r="N7531" s="40"/>
    </row>
    <row r="7532" spans="2:14" ht="18.75" hidden="1" customHeight="1" x14ac:dyDescent="0.2">
      <c r="B7532" s="35" t="s">
        <v>1764</v>
      </c>
      <c r="C7532" s="36" t="s">
        <v>2278</v>
      </c>
      <c r="D7532" s="37" t="s">
        <v>2193</v>
      </c>
      <c r="E7532" s="38" t="s">
        <v>2358</v>
      </c>
      <c r="F7532" s="38">
        <v>1</v>
      </c>
      <c r="G7532" s="38" t="s">
        <v>1638</v>
      </c>
      <c r="H7532" s="38">
        <v>2</v>
      </c>
      <c r="I7532" s="38">
        <v>0.25</v>
      </c>
      <c r="J7532" s="62">
        <f t="shared" si="130"/>
        <v>0.5</v>
      </c>
      <c r="K7532" s="39" t="s">
        <v>2115</v>
      </c>
      <c r="L7532" s="39" t="s">
        <v>1372</v>
      </c>
      <c r="M7532" s="39" t="s">
        <v>2106</v>
      </c>
      <c r="N7532" s="40"/>
    </row>
    <row r="7533" spans="2:14" ht="18.75" hidden="1" customHeight="1" x14ac:dyDescent="0.2">
      <c r="B7533" s="35" t="s">
        <v>1764</v>
      </c>
      <c r="C7533" s="36" t="s">
        <v>2278</v>
      </c>
      <c r="D7533" s="37" t="s">
        <v>2187</v>
      </c>
      <c r="E7533" s="38" t="s">
        <v>2358</v>
      </c>
      <c r="F7533" s="38">
        <v>1</v>
      </c>
      <c r="G7533" s="38" t="s">
        <v>1638</v>
      </c>
      <c r="H7533" s="38">
        <v>1</v>
      </c>
      <c r="I7533" s="38">
        <v>0.25</v>
      </c>
      <c r="J7533" s="62">
        <f t="shared" si="130"/>
        <v>0.25</v>
      </c>
      <c r="K7533" s="39" t="s">
        <v>2115</v>
      </c>
      <c r="L7533" s="39" t="s">
        <v>1372</v>
      </c>
      <c r="M7533" s="39" t="s">
        <v>2106</v>
      </c>
      <c r="N7533" s="40"/>
    </row>
    <row r="7534" spans="2:14" ht="18.75" hidden="1" customHeight="1" x14ac:dyDescent="0.2">
      <c r="B7534" s="35" t="s">
        <v>1764</v>
      </c>
      <c r="C7534" s="36" t="s">
        <v>2278</v>
      </c>
      <c r="D7534" s="37" t="s">
        <v>2194</v>
      </c>
      <c r="E7534" s="38" t="s">
        <v>2358</v>
      </c>
      <c r="F7534" s="38">
        <v>1</v>
      </c>
      <c r="G7534" s="38" t="s">
        <v>1638</v>
      </c>
      <c r="H7534" s="38">
        <v>1</v>
      </c>
      <c r="I7534" s="38">
        <v>0.15</v>
      </c>
      <c r="J7534" s="62">
        <f t="shared" si="130"/>
        <v>0.15</v>
      </c>
      <c r="K7534" s="39" t="s">
        <v>2115</v>
      </c>
      <c r="L7534" s="39" t="s">
        <v>1372</v>
      </c>
      <c r="M7534" s="39" t="s">
        <v>2106</v>
      </c>
      <c r="N7534" s="40"/>
    </row>
    <row r="7535" spans="2:14" ht="18.75" hidden="1" customHeight="1" x14ac:dyDescent="0.2">
      <c r="B7535" s="35" t="s">
        <v>1764</v>
      </c>
      <c r="C7535" s="36" t="s">
        <v>2278</v>
      </c>
      <c r="D7535" s="37" t="s">
        <v>2195</v>
      </c>
      <c r="E7535" s="38" t="s">
        <v>2358</v>
      </c>
      <c r="F7535" s="38">
        <v>1</v>
      </c>
      <c r="G7535" s="38" t="s">
        <v>1638</v>
      </c>
      <c r="H7535" s="38">
        <v>1</v>
      </c>
      <c r="I7535" s="38">
        <v>0.15</v>
      </c>
      <c r="J7535" s="62">
        <f t="shared" si="130"/>
        <v>0.15</v>
      </c>
      <c r="K7535" s="39" t="s">
        <v>2115</v>
      </c>
      <c r="L7535" s="39" t="s">
        <v>1372</v>
      </c>
      <c r="M7535" s="39" t="s">
        <v>2106</v>
      </c>
      <c r="N7535" s="40"/>
    </row>
    <row r="7536" spans="2:14" ht="18.75" hidden="1" customHeight="1" thickBot="1" x14ac:dyDescent="0.25">
      <c r="B7536" s="41" t="s">
        <v>1764</v>
      </c>
      <c r="C7536" s="42" t="s">
        <v>2278</v>
      </c>
      <c r="D7536" s="43" t="s">
        <v>2198</v>
      </c>
      <c r="E7536" s="44" t="s">
        <v>2358</v>
      </c>
      <c r="F7536" s="44">
        <v>1</v>
      </c>
      <c r="G7536" s="44" t="s">
        <v>1638</v>
      </c>
      <c r="H7536" s="44">
        <v>1</v>
      </c>
      <c r="I7536" s="44">
        <v>0.25</v>
      </c>
      <c r="J7536" s="63">
        <f t="shared" si="130"/>
        <v>0.25</v>
      </c>
      <c r="K7536" s="45" t="s">
        <v>2115</v>
      </c>
      <c r="L7536" s="45" t="s">
        <v>1372</v>
      </c>
      <c r="M7536" s="45" t="s">
        <v>2106</v>
      </c>
      <c r="N7536" s="46"/>
    </row>
    <row r="7537" spans="2:14" ht="18.75" hidden="1" customHeight="1" x14ac:dyDescent="0.2">
      <c r="B7537" s="29" t="s">
        <v>1765</v>
      </c>
      <c r="C7537" s="30" t="s">
        <v>2278</v>
      </c>
      <c r="D7537" s="31" t="s">
        <v>2190</v>
      </c>
      <c r="E7537" s="32" t="s">
        <v>2358</v>
      </c>
      <c r="F7537" s="32">
        <v>1</v>
      </c>
      <c r="G7537" s="32" t="s">
        <v>1638</v>
      </c>
      <c r="H7537" s="32">
        <v>1</v>
      </c>
      <c r="I7537" s="32">
        <v>0.25</v>
      </c>
      <c r="J7537" s="61">
        <f t="shared" si="130"/>
        <v>0.25</v>
      </c>
      <c r="K7537" s="33" t="s">
        <v>2115</v>
      </c>
      <c r="L7537" s="33" t="s">
        <v>1372</v>
      </c>
      <c r="M7537" s="33" t="s">
        <v>2106</v>
      </c>
      <c r="N7537" s="34"/>
    </row>
    <row r="7538" spans="2:14" ht="18.75" hidden="1" customHeight="1" x14ac:dyDescent="0.2">
      <c r="B7538" s="35" t="s">
        <v>1765</v>
      </c>
      <c r="C7538" s="36" t="s">
        <v>2278</v>
      </c>
      <c r="D7538" s="37" t="s">
        <v>2225</v>
      </c>
      <c r="E7538" s="38" t="s">
        <v>2358</v>
      </c>
      <c r="F7538" s="38">
        <v>1</v>
      </c>
      <c r="G7538" s="38" t="s">
        <v>1638</v>
      </c>
      <c r="H7538" s="38">
        <v>1</v>
      </c>
      <c r="I7538" s="38">
        <v>0.15</v>
      </c>
      <c r="J7538" s="62">
        <f t="shared" si="130"/>
        <v>0.15</v>
      </c>
      <c r="K7538" s="39" t="s">
        <v>2115</v>
      </c>
      <c r="L7538" s="39" t="s">
        <v>1372</v>
      </c>
      <c r="M7538" s="39" t="s">
        <v>2106</v>
      </c>
      <c r="N7538" s="40"/>
    </row>
    <row r="7539" spans="2:14" ht="18.75" hidden="1" customHeight="1" x14ac:dyDescent="0.2">
      <c r="B7539" s="35" t="s">
        <v>1765</v>
      </c>
      <c r="C7539" s="36" t="s">
        <v>2278</v>
      </c>
      <c r="D7539" s="37" t="s">
        <v>2192</v>
      </c>
      <c r="E7539" s="38" t="s">
        <v>2358</v>
      </c>
      <c r="F7539" s="38">
        <v>1</v>
      </c>
      <c r="G7539" s="38" t="s">
        <v>1638</v>
      </c>
      <c r="H7539" s="38">
        <v>2</v>
      </c>
      <c r="I7539" s="38">
        <v>1</v>
      </c>
      <c r="J7539" s="62">
        <f t="shared" si="130"/>
        <v>2</v>
      </c>
      <c r="K7539" s="39" t="s">
        <v>2115</v>
      </c>
      <c r="L7539" s="39" t="s">
        <v>1372</v>
      </c>
      <c r="M7539" s="39" t="s">
        <v>2106</v>
      </c>
      <c r="N7539" s="40"/>
    </row>
    <row r="7540" spans="2:14" ht="18.75" hidden="1" customHeight="1" x14ac:dyDescent="0.2">
      <c r="B7540" s="35" t="s">
        <v>1765</v>
      </c>
      <c r="C7540" s="36" t="s">
        <v>2278</v>
      </c>
      <c r="D7540" s="37" t="s">
        <v>2188</v>
      </c>
      <c r="E7540" s="38" t="s">
        <v>2358</v>
      </c>
      <c r="F7540" s="38">
        <v>1</v>
      </c>
      <c r="G7540" s="38" t="s">
        <v>1638</v>
      </c>
      <c r="H7540" s="38">
        <v>2</v>
      </c>
      <c r="I7540" s="38">
        <v>0.5</v>
      </c>
      <c r="J7540" s="62">
        <f t="shared" si="130"/>
        <v>1</v>
      </c>
      <c r="K7540" s="39" t="s">
        <v>2115</v>
      </c>
      <c r="L7540" s="39" t="s">
        <v>1372</v>
      </c>
      <c r="M7540" s="39" t="s">
        <v>2106</v>
      </c>
      <c r="N7540" s="40"/>
    </row>
    <row r="7541" spans="2:14" ht="18.75" hidden="1" customHeight="1" x14ac:dyDescent="0.2">
      <c r="B7541" s="35" t="s">
        <v>1765</v>
      </c>
      <c r="C7541" s="36" t="s">
        <v>2278</v>
      </c>
      <c r="D7541" s="37" t="s">
        <v>2193</v>
      </c>
      <c r="E7541" s="38" t="s">
        <v>2358</v>
      </c>
      <c r="F7541" s="38">
        <v>1</v>
      </c>
      <c r="G7541" s="38" t="s">
        <v>1638</v>
      </c>
      <c r="H7541" s="38">
        <v>2</v>
      </c>
      <c r="I7541" s="38">
        <v>0.25</v>
      </c>
      <c r="J7541" s="62">
        <f t="shared" si="130"/>
        <v>0.5</v>
      </c>
      <c r="K7541" s="39" t="s">
        <v>2115</v>
      </c>
      <c r="L7541" s="39" t="s">
        <v>1372</v>
      </c>
      <c r="M7541" s="39" t="s">
        <v>2106</v>
      </c>
      <c r="N7541" s="40"/>
    </row>
    <row r="7542" spans="2:14" ht="18.75" hidden="1" customHeight="1" x14ac:dyDescent="0.2">
      <c r="B7542" s="35" t="s">
        <v>1765</v>
      </c>
      <c r="C7542" s="36" t="s">
        <v>2278</v>
      </c>
      <c r="D7542" s="37" t="s">
        <v>2187</v>
      </c>
      <c r="E7542" s="38" t="s">
        <v>2358</v>
      </c>
      <c r="F7542" s="38">
        <v>1</v>
      </c>
      <c r="G7542" s="38" t="s">
        <v>1638</v>
      </c>
      <c r="H7542" s="38">
        <v>1</v>
      </c>
      <c r="I7542" s="38">
        <v>0.25</v>
      </c>
      <c r="J7542" s="62">
        <f t="shared" si="130"/>
        <v>0.25</v>
      </c>
      <c r="K7542" s="39" t="s">
        <v>2115</v>
      </c>
      <c r="L7542" s="39" t="s">
        <v>1372</v>
      </c>
      <c r="M7542" s="39" t="s">
        <v>2106</v>
      </c>
      <c r="N7542" s="40"/>
    </row>
    <row r="7543" spans="2:14" ht="18.75" hidden="1" customHeight="1" x14ac:dyDescent="0.2">
      <c r="B7543" s="35" t="s">
        <v>1765</v>
      </c>
      <c r="C7543" s="36" t="s">
        <v>2278</v>
      </c>
      <c r="D7543" s="37" t="s">
        <v>2194</v>
      </c>
      <c r="E7543" s="38" t="s">
        <v>2358</v>
      </c>
      <c r="F7543" s="38">
        <v>1</v>
      </c>
      <c r="G7543" s="38" t="s">
        <v>1638</v>
      </c>
      <c r="H7543" s="38">
        <v>1</v>
      </c>
      <c r="I7543" s="38">
        <v>0.15</v>
      </c>
      <c r="J7543" s="62">
        <f t="shared" si="130"/>
        <v>0.15</v>
      </c>
      <c r="K7543" s="39" t="s">
        <v>2115</v>
      </c>
      <c r="L7543" s="39" t="s">
        <v>1372</v>
      </c>
      <c r="M7543" s="39" t="s">
        <v>2106</v>
      </c>
      <c r="N7543" s="40"/>
    </row>
    <row r="7544" spans="2:14" ht="18.75" hidden="1" customHeight="1" x14ac:dyDescent="0.2">
      <c r="B7544" s="35" t="s">
        <v>1765</v>
      </c>
      <c r="C7544" s="36" t="s">
        <v>2278</v>
      </c>
      <c r="D7544" s="37" t="s">
        <v>2195</v>
      </c>
      <c r="E7544" s="38" t="s">
        <v>2358</v>
      </c>
      <c r="F7544" s="38">
        <v>1</v>
      </c>
      <c r="G7544" s="38" t="s">
        <v>1638</v>
      </c>
      <c r="H7544" s="38">
        <v>1</v>
      </c>
      <c r="I7544" s="38">
        <v>0.15</v>
      </c>
      <c r="J7544" s="62">
        <f t="shared" si="130"/>
        <v>0.15</v>
      </c>
      <c r="K7544" s="39" t="s">
        <v>2115</v>
      </c>
      <c r="L7544" s="39" t="s">
        <v>1372</v>
      </c>
      <c r="M7544" s="39" t="s">
        <v>2106</v>
      </c>
      <c r="N7544" s="40"/>
    </row>
    <row r="7545" spans="2:14" ht="18.75" hidden="1" customHeight="1" thickBot="1" x14ac:dyDescent="0.25">
      <c r="B7545" s="41" t="s">
        <v>1765</v>
      </c>
      <c r="C7545" s="42" t="s">
        <v>2278</v>
      </c>
      <c r="D7545" s="43" t="s">
        <v>2198</v>
      </c>
      <c r="E7545" s="44" t="s">
        <v>2358</v>
      </c>
      <c r="F7545" s="44">
        <v>1</v>
      </c>
      <c r="G7545" s="44" t="s">
        <v>1638</v>
      </c>
      <c r="H7545" s="44">
        <v>1</v>
      </c>
      <c r="I7545" s="44">
        <v>0.25</v>
      </c>
      <c r="J7545" s="63">
        <f t="shared" si="130"/>
        <v>0.25</v>
      </c>
      <c r="K7545" s="45" t="s">
        <v>2115</v>
      </c>
      <c r="L7545" s="45" t="s">
        <v>1372</v>
      </c>
      <c r="M7545" s="45" t="s">
        <v>2106</v>
      </c>
      <c r="N7545" s="46"/>
    </row>
    <row r="7546" spans="2:14" ht="18.75" hidden="1" customHeight="1" x14ac:dyDescent="0.2">
      <c r="B7546" s="29" t="s">
        <v>1766</v>
      </c>
      <c r="C7546" s="30" t="s">
        <v>2279</v>
      </c>
      <c r="D7546" s="31" t="s">
        <v>2190</v>
      </c>
      <c r="E7546" s="32" t="s">
        <v>2358</v>
      </c>
      <c r="F7546" s="32">
        <v>1</v>
      </c>
      <c r="G7546" s="32" t="s">
        <v>1638</v>
      </c>
      <c r="H7546" s="32">
        <v>1</v>
      </c>
      <c r="I7546" s="32">
        <v>0.25</v>
      </c>
      <c r="J7546" s="61">
        <f t="shared" si="130"/>
        <v>0.25</v>
      </c>
      <c r="K7546" s="33" t="s">
        <v>2115</v>
      </c>
      <c r="L7546" s="33" t="s">
        <v>1372</v>
      </c>
      <c r="M7546" s="33" t="s">
        <v>2106</v>
      </c>
      <c r="N7546" s="34"/>
    </row>
    <row r="7547" spans="2:14" ht="18.75" hidden="1" customHeight="1" x14ac:dyDescent="0.2">
      <c r="B7547" s="35" t="s">
        <v>1766</v>
      </c>
      <c r="C7547" s="36" t="s">
        <v>2279</v>
      </c>
      <c r="D7547" s="37" t="s">
        <v>2225</v>
      </c>
      <c r="E7547" s="38" t="s">
        <v>2358</v>
      </c>
      <c r="F7547" s="38">
        <v>1</v>
      </c>
      <c r="G7547" s="38" t="s">
        <v>1638</v>
      </c>
      <c r="H7547" s="38">
        <v>1</v>
      </c>
      <c r="I7547" s="38">
        <v>0.15</v>
      </c>
      <c r="J7547" s="62">
        <f t="shared" si="130"/>
        <v>0.15</v>
      </c>
      <c r="K7547" s="39" t="s">
        <v>2115</v>
      </c>
      <c r="L7547" s="39" t="s">
        <v>1372</v>
      </c>
      <c r="M7547" s="39" t="s">
        <v>2106</v>
      </c>
      <c r="N7547" s="40"/>
    </row>
    <row r="7548" spans="2:14" ht="18.75" hidden="1" customHeight="1" x14ac:dyDescent="0.2">
      <c r="B7548" s="35" t="s">
        <v>1766</v>
      </c>
      <c r="C7548" s="36" t="s">
        <v>2279</v>
      </c>
      <c r="D7548" s="37" t="s">
        <v>2192</v>
      </c>
      <c r="E7548" s="38" t="s">
        <v>2358</v>
      </c>
      <c r="F7548" s="38">
        <v>1</v>
      </c>
      <c r="G7548" s="38" t="s">
        <v>1638</v>
      </c>
      <c r="H7548" s="38">
        <v>2</v>
      </c>
      <c r="I7548" s="38">
        <v>1</v>
      </c>
      <c r="J7548" s="62">
        <f t="shared" si="130"/>
        <v>2</v>
      </c>
      <c r="K7548" s="39" t="s">
        <v>2115</v>
      </c>
      <c r="L7548" s="39" t="s">
        <v>1372</v>
      </c>
      <c r="M7548" s="39" t="s">
        <v>2106</v>
      </c>
      <c r="N7548" s="40"/>
    </row>
    <row r="7549" spans="2:14" ht="18.75" hidden="1" customHeight="1" x14ac:dyDescent="0.2">
      <c r="B7549" s="35" t="s">
        <v>1766</v>
      </c>
      <c r="C7549" s="36" t="s">
        <v>2279</v>
      </c>
      <c r="D7549" s="37" t="s">
        <v>2188</v>
      </c>
      <c r="E7549" s="38" t="s">
        <v>2358</v>
      </c>
      <c r="F7549" s="38">
        <v>1</v>
      </c>
      <c r="G7549" s="38" t="s">
        <v>1638</v>
      </c>
      <c r="H7549" s="38">
        <v>2</v>
      </c>
      <c r="I7549" s="38">
        <v>0.5</v>
      </c>
      <c r="J7549" s="62">
        <f t="shared" si="130"/>
        <v>1</v>
      </c>
      <c r="K7549" s="39" t="s">
        <v>2115</v>
      </c>
      <c r="L7549" s="39" t="s">
        <v>1372</v>
      </c>
      <c r="M7549" s="39" t="s">
        <v>2106</v>
      </c>
      <c r="N7549" s="40"/>
    </row>
    <row r="7550" spans="2:14" ht="18.75" hidden="1" customHeight="1" x14ac:dyDescent="0.2">
      <c r="B7550" s="35" t="s">
        <v>1766</v>
      </c>
      <c r="C7550" s="36" t="s">
        <v>2279</v>
      </c>
      <c r="D7550" s="37" t="s">
        <v>2193</v>
      </c>
      <c r="E7550" s="38" t="s">
        <v>2358</v>
      </c>
      <c r="F7550" s="38">
        <v>1</v>
      </c>
      <c r="G7550" s="38" t="s">
        <v>1638</v>
      </c>
      <c r="H7550" s="38">
        <v>2</v>
      </c>
      <c r="I7550" s="38">
        <v>0.25</v>
      </c>
      <c r="J7550" s="62">
        <f t="shared" si="130"/>
        <v>0.5</v>
      </c>
      <c r="K7550" s="39" t="s">
        <v>2115</v>
      </c>
      <c r="L7550" s="39" t="s">
        <v>1372</v>
      </c>
      <c r="M7550" s="39" t="s">
        <v>2106</v>
      </c>
      <c r="N7550" s="40"/>
    </row>
    <row r="7551" spans="2:14" ht="18.75" hidden="1" customHeight="1" x14ac:dyDescent="0.2">
      <c r="B7551" s="35" t="s">
        <v>1766</v>
      </c>
      <c r="C7551" s="36" t="s">
        <v>2279</v>
      </c>
      <c r="D7551" s="37" t="s">
        <v>2187</v>
      </c>
      <c r="E7551" s="38" t="s">
        <v>2358</v>
      </c>
      <c r="F7551" s="38">
        <v>1</v>
      </c>
      <c r="G7551" s="38" t="s">
        <v>1638</v>
      </c>
      <c r="H7551" s="38">
        <v>1</v>
      </c>
      <c r="I7551" s="38">
        <v>0.25</v>
      </c>
      <c r="J7551" s="62">
        <f t="shared" si="130"/>
        <v>0.25</v>
      </c>
      <c r="K7551" s="39" t="s">
        <v>2115</v>
      </c>
      <c r="L7551" s="39" t="s">
        <v>1372</v>
      </c>
      <c r="M7551" s="39" t="s">
        <v>2106</v>
      </c>
      <c r="N7551" s="40"/>
    </row>
    <row r="7552" spans="2:14" ht="18.75" hidden="1" customHeight="1" x14ac:dyDescent="0.2">
      <c r="B7552" s="35" t="s">
        <v>1766</v>
      </c>
      <c r="C7552" s="36" t="s">
        <v>2279</v>
      </c>
      <c r="D7552" s="37" t="s">
        <v>2194</v>
      </c>
      <c r="E7552" s="38" t="s">
        <v>2358</v>
      </c>
      <c r="F7552" s="38">
        <v>1</v>
      </c>
      <c r="G7552" s="38" t="s">
        <v>1638</v>
      </c>
      <c r="H7552" s="38">
        <v>1</v>
      </c>
      <c r="I7552" s="38">
        <v>0.15</v>
      </c>
      <c r="J7552" s="62">
        <f t="shared" si="130"/>
        <v>0.15</v>
      </c>
      <c r="K7552" s="39" t="s">
        <v>2115</v>
      </c>
      <c r="L7552" s="39" t="s">
        <v>1372</v>
      </c>
      <c r="M7552" s="39" t="s">
        <v>2106</v>
      </c>
      <c r="N7552" s="40"/>
    </row>
    <row r="7553" spans="2:14" ht="18.75" hidden="1" customHeight="1" x14ac:dyDescent="0.2">
      <c r="B7553" s="35" t="s">
        <v>1766</v>
      </c>
      <c r="C7553" s="36" t="s">
        <v>2279</v>
      </c>
      <c r="D7553" s="37" t="s">
        <v>2195</v>
      </c>
      <c r="E7553" s="38" t="s">
        <v>2358</v>
      </c>
      <c r="F7553" s="38">
        <v>1</v>
      </c>
      <c r="G7553" s="38" t="s">
        <v>1638</v>
      </c>
      <c r="H7553" s="38">
        <v>1</v>
      </c>
      <c r="I7553" s="38">
        <v>0.15</v>
      </c>
      <c r="J7553" s="62">
        <f t="shared" si="130"/>
        <v>0.15</v>
      </c>
      <c r="K7553" s="39" t="s">
        <v>2115</v>
      </c>
      <c r="L7553" s="39" t="s">
        <v>1372</v>
      </c>
      <c r="M7553" s="39" t="s">
        <v>2106</v>
      </c>
      <c r="N7553" s="40"/>
    </row>
    <row r="7554" spans="2:14" ht="18.75" hidden="1" customHeight="1" thickBot="1" x14ac:dyDescent="0.25">
      <c r="B7554" s="41" t="s">
        <v>1766</v>
      </c>
      <c r="C7554" s="42" t="s">
        <v>2279</v>
      </c>
      <c r="D7554" s="43" t="s">
        <v>2198</v>
      </c>
      <c r="E7554" s="44" t="s">
        <v>2358</v>
      </c>
      <c r="F7554" s="44">
        <v>1</v>
      </c>
      <c r="G7554" s="44" t="s">
        <v>1638</v>
      </c>
      <c r="H7554" s="44">
        <v>1</v>
      </c>
      <c r="I7554" s="44">
        <v>0.25</v>
      </c>
      <c r="J7554" s="63">
        <f t="shared" si="130"/>
        <v>0.25</v>
      </c>
      <c r="K7554" s="45" t="s">
        <v>2115</v>
      </c>
      <c r="L7554" s="45" t="s">
        <v>1372</v>
      </c>
      <c r="M7554" s="45" t="s">
        <v>2106</v>
      </c>
      <c r="N7554" s="46"/>
    </row>
    <row r="7555" spans="2:14" ht="18.75" hidden="1" customHeight="1" x14ac:dyDescent="0.2">
      <c r="B7555" s="29" t="s">
        <v>1767</v>
      </c>
      <c r="C7555" s="30" t="s">
        <v>2278</v>
      </c>
      <c r="D7555" s="31" t="s">
        <v>2190</v>
      </c>
      <c r="E7555" s="32" t="s">
        <v>2358</v>
      </c>
      <c r="F7555" s="32">
        <v>1</v>
      </c>
      <c r="G7555" s="32" t="s">
        <v>1638</v>
      </c>
      <c r="H7555" s="32">
        <v>1</v>
      </c>
      <c r="I7555" s="32">
        <v>0.25</v>
      </c>
      <c r="J7555" s="61">
        <f t="shared" si="130"/>
        <v>0.25</v>
      </c>
      <c r="K7555" s="33" t="s">
        <v>2115</v>
      </c>
      <c r="L7555" s="33" t="s">
        <v>1372</v>
      </c>
      <c r="M7555" s="33" t="s">
        <v>2106</v>
      </c>
      <c r="N7555" s="34"/>
    </row>
    <row r="7556" spans="2:14" ht="18.75" hidden="1" customHeight="1" x14ac:dyDescent="0.2">
      <c r="B7556" s="35" t="s">
        <v>1767</v>
      </c>
      <c r="C7556" s="36" t="s">
        <v>2278</v>
      </c>
      <c r="D7556" s="37" t="s">
        <v>2225</v>
      </c>
      <c r="E7556" s="38" t="s">
        <v>2358</v>
      </c>
      <c r="F7556" s="38">
        <v>1</v>
      </c>
      <c r="G7556" s="38" t="s">
        <v>1638</v>
      </c>
      <c r="H7556" s="38">
        <v>1</v>
      </c>
      <c r="I7556" s="38">
        <v>0.15</v>
      </c>
      <c r="J7556" s="62">
        <f t="shared" si="130"/>
        <v>0.15</v>
      </c>
      <c r="K7556" s="39" t="s">
        <v>2115</v>
      </c>
      <c r="L7556" s="39" t="s">
        <v>1372</v>
      </c>
      <c r="M7556" s="39" t="s">
        <v>2106</v>
      </c>
      <c r="N7556" s="40"/>
    </row>
    <row r="7557" spans="2:14" ht="18.75" hidden="1" customHeight="1" x14ac:dyDescent="0.2">
      <c r="B7557" s="35" t="s">
        <v>1767</v>
      </c>
      <c r="C7557" s="36" t="s">
        <v>2278</v>
      </c>
      <c r="D7557" s="37" t="s">
        <v>2192</v>
      </c>
      <c r="E7557" s="38" t="s">
        <v>2358</v>
      </c>
      <c r="F7557" s="38">
        <v>1</v>
      </c>
      <c r="G7557" s="38" t="s">
        <v>1638</v>
      </c>
      <c r="H7557" s="38">
        <v>2</v>
      </c>
      <c r="I7557" s="38">
        <v>1</v>
      </c>
      <c r="J7557" s="62">
        <f t="shared" ref="J7557:J7609" si="131">F7557*H7557*I7557</f>
        <v>2</v>
      </c>
      <c r="K7557" s="39" t="s">
        <v>2115</v>
      </c>
      <c r="L7557" s="39" t="s">
        <v>1372</v>
      </c>
      <c r="M7557" s="39" t="s">
        <v>2106</v>
      </c>
      <c r="N7557" s="40"/>
    </row>
    <row r="7558" spans="2:14" ht="18.75" hidden="1" customHeight="1" x14ac:dyDescent="0.2">
      <c r="B7558" s="35" t="s">
        <v>1767</v>
      </c>
      <c r="C7558" s="36" t="s">
        <v>2278</v>
      </c>
      <c r="D7558" s="37" t="s">
        <v>2188</v>
      </c>
      <c r="E7558" s="38" t="s">
        <v>2358</v>
      </c>
      <c r="F7558" s="38">
        <v>1</v>
      </c>
      <c r="G7558" s="38" t="s">
        <v>1638</v>
      </c>
      <c r="H7558" s="38">
        <v>2</v>
      </c>
      <c r="I7558" s="38">
        <v>0.5</v>
      </c>
      <c r="J7558" s="62">
        <f t="shared" si="131"/>
        <v>1</v>
      </c>
      <c r="K7558" s="39" t="s">
        <v>2115</v>
      </c>
      <c r="L7558" s="39" t="s">
        <v>1372</v>
      </c>
      <c r="M7558" s="39" t="s">
        <v>2106</v>
      </c>
      <c r="N7558" s="40"/>
    </row>
    <row r="7559" spans="2:14" ht="18.75" hidden="1" customHeight="1" x14ac:dyDescent="0.2">
      <c r="B7559" s="35" t="s">
        <v>1767</v>
      </c>
      <c r="C7559" s="36" t="s">
        <v>2278</v>
      </c>
      <c r="D7559" s="37" t="s">
        <v>2193</v>
      </c>
      <c r="E7559" s="38" t="s">
        <v>2358</v>
      </c>
      <c r="F7559" s="38">
        <v>1</v>
      </c>
      <c r="G7559" s="38" t="s">
        <v>1638</v>
      </c>
      <c r="H7559" s="38">
        <v>2</v>
      </c>
      <c r="I7559" s="38">
        <v>0.25</v>
      </c>
      <c r="J7559" s="62">
        <f t="shared" si="131"/>
        <v>0.5</v>
      </c>
      <c r="K7559" s="39" t="s">
        <v>2115</v>
      </c>
      <c r="L7559" s="39" t="s">
        <v>1372</v>
      </c>
      <c r="M7559" s="39" t="s">
        <v>2106</v>
      </c>
      <c r="N7559" s="40"/>
    </row>
    <row r="7560" spans="2:14" ht="18.75" hidden="1" customHeight="1" x14ac:dyDescent="0.2">
      <c r="B7560" s="35" t="s">
        <v>1767</v>
      </c>
      <c r="C7560" s="36" t="s">
        <v>2278</v>
      </c>
      <c r="D7560" s="37" t="s">
        <v>2187</v>
      </c>
      <c r="E7560" s="38" t="s">
        <v>2358</v>
      </c>
      <c r="F7560" s="38">
        <v>1</v>
      </c>
      <c r="G7560" s="38" t="s">
        <v>1638</v>
      </c>
      <c r="H7560" s="38">
        <v>1</v>
      </c>
      <c r="I7560" s="38">
        <v>0.25</v>
      </c>
      <c r="J7560" s="62">
        <f t="shared" si="131"/>
        <v>0.25</v>
      </c>
      <c r="K7560" s="39" t="s">
        <v>2115</v>
      </c>
      <c r="L7560" s="39" t="s">
        <v>1372</v>
      </c>
      <c r="M7560" s="39" t="s">
        <v>2106</v>
      </c>
      <c r="N7560" s="40"/>
    </row>
    <row r="7561" spans="2:14" ht="18.75" hidden="1" customHeight="1" x14ac:dyDescent="0.2">
      <c r="B7561" s="35" t="s">
        <v>1767</v>
      </c>
      <c r="C7561" s="36" t="s">
        <v>2278</v>
      </c>
      <c r="D7561" s="37" t="s">
        <v>2194</v>
      </c>
      <c r="E7561" s="38" t="s">
        <v>2358</v>
      </c>
      <c r="F7561" s="38">
        <v>1</v>
      </c>
      <c r="G7561" s="38" t="s">
        <v>1638</v>
      </c>
      <c r="H7561" s="38">
        <v>1</v>
      </c>
      <c r="I7561" s="38">
        <v>0.15</v>
      </c>
      <c r="J7561" s="62">
        <f t="shared" si="131"/>
        <v>0.15</v>
      </c>
      <c r="K7561" s="39" t="s">
        <v>2115</v>
      </c>
      <c r="L7561" s="39" t="s">
        <v>1372</v>
      </c>
      <c r="M7561" s="39" t="s">
        <v>2106</v>
      </c>
      <c r="N7561" s="40"/>
    </row>
    <row r="7562" spans="2:14" ht="18.75" hidden="1" customHeight="1" x14ac:dyDescent="0.2">
      <c r="B7562" s="35" t="s">
        <v>1767</v>
      </c>
      <c r="C7562" s="36" t="s">
        <v>2278</v>
      </c>
      <c r="D7562" s="37" t="s">
        <v>2195</v>
      </c>
      <c r="E7562" s="38" t="s">
        <v>2358</v>
      </c>
      <c r="F7562" s="38">
        <v>1</v>
      </c>
      <c r="G7562" s="38" t="s">
        <v>1638</v>
      </c>
      <c r="H7562" s="38">
        <v>1</v>
      </c>
      <c r="I7562" s="38">
        <v>0.15</v>
      </c>
      <c r="J7562" s="62">
        <f t="shared" si="131"/>
        <v>0.15</v>
      </c>
      <c r="K7562" s="39" t="s">
        <v>2115</v>
      </c>
      <c r="L7562" s="39" t="s">
        <v>1372</v>
      </c>
      <c r="M7562" s="39" t="s">
        <v>2106</v>
      </c>
      <c r="N7562" s="40"/>
    </row>
    <row r="7563" spans="2:14" ht="18.75" hidden="1" customHeight="1" thickBot="1" x14ac:dyDescent="0.25">
      <c r="B7563" s="41" t="s">
        <v>1767</v>
      </c>
      <c r="C7563" s="42" t="s">
        <v>2278</v>
      </c>
      <c r="D7563" s="43" t="s">
        <v>2198</v>
      </c>
      <c r="E7563" s="44" t="s">
        <v>2358</v>
      </c>
      <c r="F7563" s="44">
        <v>1</v>
      </c>
      <c r="G7563" s="44" t="s">
        <v>1638</v>
      </c>
      <c r="H7563" s="44">
        <v>1</v>
      </c>
      <c r="I7563" s="44">
        <v>0.25</v>
      </c>
      <c r="J7563" s="63">
        <f t="shared" si="131"/>
        <v>0.25</v>
      </c>
      <c r="K7563" s="45" t="s">
        <v>2115</v>
      </c>
      <c r="L7563" s="45" t="s">
        <v>1372</v>
      </c>
      <c r="M7563" s="45" t="s">
        <v>2106</v>
      </c>
      <c r="N7563" s="46"/>
    </row>
    <row r="7564" spans="2:14" ht="18.75" hidden="1" customHeight="1" x14ac:dyDescent="0.2">
      <c r="B7564" s="29" t="s">
        <v>1768</v>
      </c>
      <c r="C7564" s="30" t="s">
        <v>2278</v>
      </c>
      <c r="D7564" s="31" t="s">
        <v>2190</v>
      </c>
      <c r="E7564" s="32" t="s">
        <v>2358</v>
      </c>
      <c r="F7564" s="32">
        <v>1</v>
      </c>
      <c r="G7564" s="32" t="s">
        <v>1638</v>
      </c>
      <c r="H7564" s="32">
        <v>1</v>
      </c>
      <c r="I7564" s="32">
        <v>0.25</v>
      </c>
      <c r="J7564" s="61">
        <f t="shared" si="131"/>
        <v>0.25</v>
      </c>
      <c r="K7564" s="33" t="s">
        <v>2115</v>
      </c>
      <c r="L7564" s="33" t="s">
        <v>1372</v>
      </c>
      <c r="M7564" s="33" t="s">
        <v>2106</v>
      </c>
      <c r="N7564" s="34"/>
    </row>
    <row r="7565" spans="2:14" ht="18.75" hidden="1" customHeight="1" x14ac:dyDescent="0.2">
      <c r="B7565" s="35" t="s">
        <v>1768</v>
      </c>
      <c r="C7565" s="36" t="s">
        <v>2278</v>
      </c>
      <c r="D7565" s="37" t="s">
        <v>2225</v>
      </c>
      <c r="E7565" s="38" t="s">
        <v>2358</v>
      </c>
      <c r="F7565" s="38">
        <v>1</v>
      </c>
      <c r="G7565" s="38" t="s">
        <v>1638</v>
      </c>
      <c r="H7565" s="38">
        <v>1</v>
      </c>
      <c r="I7565" s="38">
        <v>0.15</v>
      </c>
      <c r="J7565" s="62">
        <f t="shared" si="131"/>
        <v>0.15</v>
      </c>
      <c r="K7565" s="39" t="s">
        <v>2115</v>
      </c>
      <c r="L7565" s="39" t="s">
        <v>1372</v>
      </c>
      <c r="M7565" s="39" t="s">
        <v>2106</v>
      </c>
      <c r="N7565" s="40"/>
    </row>
    <row r="7566" spans="2:14" ht="18.75" hidden="1" customHeight="1" x14ac:dyDescent="0.2">
      <c r="B7566" s="35" t="s">
        <v>1768</v>
      </c>
      <c r="C7566" s="36" t="s">
        <v>2278</v>
      </c>
      <c r="D7566" s="37" t="s">
        <v>2192</v>
      </c>
      <c r="E7566" s="38" t="s">
        <v>2358</v>
      </c>
      <c r="F7566" s="38">
        <v>1</v>
      </c>
      <c r="G7566" s="38" t="s">
        <v>1638</v>
      </c>
      <c r="H7566" s="38">
        <v>2</v>
      </c>
      <c r="I7566" s="38">
        <v>1</v>
      </c>
      <c r="J7566" s="62">
        <f t="shared" si="131"/>
        <v>2</v>
      </c>
      <c r="K7566" s="39" t="s">
        <v>2115</v>
      </c>
      <c r="L7566" s="39" t="s">
        <v>1372</v>
      </c>
      <c r="M7566" s="39" t="s">
        <v>2106</v>
      </c>
      <c r="N7566" s="40"/>
    </row>
    <row r="7567" spans="2:14" ht="18.75" hidden="1" customHeight="1" x14ac:dyDescent="0.2">
      <c r="B7567" s="35" t="s">
        <v>1768</v>
      </c>
      <c r="C7567" s="36" t="s">
        <v>2278</v>
      </c>
      <c r="D7567" s="37" t="s">
        <v>2188</v>
      </c>
      <c r="E7567" s="38" t="s">
        <v>2358</v>
      </c>
      <c r="F7567" s="38">
        <v>1</v>
      </c>
      <c r="G7567" s="38" t="s">
        <v>1638</v>
      </c>
      <c r="H7567" s="38">
        <v>2</v>
      </c>
      <c r="I7567" s="38">
        <v>0.5</v>
      </c>
      <c r="J7567" s="62">
        <f t="shared" si="131"/>
        <v>1</v>
      </c>
      <c r="K7567" s="39" t="s">
        <v>2115</v>
      </c>
      <c r="L7567" s="39" t="s">
        <v>1372</v>
      </c>
      <c r="M7567" s="39" t="s">
        <v>2106</v>
      </c>
      <c r="N7567" s="40"/>
    </row>
    <row r="7568" spans="2:14" ht="18.75" hidden="1" customHeight="1" x14ac:dyDescent="0.2">
      <c r="B7568" s="35" t="s">
        <v>1768</v>
      </c>
      <c r="C7568" s="36" t="s">
        <v>2278</v>
      </c>
      <c r="D7568" s="37" t="s">
        <v>2193</v>
      </c>
      <c r="E7568" s="38" t="s">
        <v>2358</v>
      </c>
      <c r="F7568" s="38">
        <v>1</v>
      </c>
      <c r="G7568" s="38" t="s">
        <v>1638</v>
      </c>
      <c r="H7568" s="38">
        <v>2</v>
      </c>
      <c r="I7568" s="38">
        <v>0.25</v>
      </c>
      <c r="J7568" s="62">
        <f t="shared" si="131"/>
        <v>0.5</v>
      </c>
      <c r="K7568" s="39" t="s">
        <v>2115</v>
      </c>
      <c r="L7568" s="39" t="s">
        <v>1372</v>
      </c>
      <c r="M7568" s="39" t="s">
        <v>2106</v>
      </c>
      <c r="N7568" s="40"/>
    </row>
    <row r="7569" spans="2:14" ht="18.75" hidden="1" customHeight="1" x14ac:dyDescent="0.2">
      <c r="B7569" s="35" t="s">
        <v>1768</v>
      </c>
      <c r="C7569" s="36" t="s">
        <v>2278</v>
      </c>
      <c r="D7569" s="37" t="s">
        <v>2187</v>
      </c>
      <c r="E7569" s="38" t="s">
        <v>2358</v>
      </c>
      <c r="F7569" s="38">
        <v>1</v>
      </c>
      <c r="G7569" s="38" t="s">
        <v>1638</v>
      </c>
      <c r="H7569" s="38">
        <v>1</v>
      </c>
      <c r="I7569" s="38">
        <v>0.25</v>
      </c>
      <c r="J7569" s="62">
        <f t="shared" si="131"/>
        <v>0.25</v>
      </c>
      <c r="K7569" s="39" t="s">
        <v>2115</v>
      </c>
      <c r="L7569" s="39" t="s">
        <v>1372</v>
      </c>
      <c r="M7569" s="39" t="s">
        <v>2106</v>
      </c>
      <c r="N7569" s="40"/>
    </row>
    <row r="7570" spans="2:14" ht="18.75" hidden="1" customHeight="1" x14ac:dyDescent="0.2">
      <c r="B7570" s="35" t="s">
        <v>1768</v>
      </c>
      <c r="C7570" s="36" t="s">
        <v>2278</v>
      </c>
      <c r="D7570" s="37" t="s">
        <v>2194</v>
      </c>
      <c r="E7570" s="38" t="s">
        <v>2358</v>
      </c>
      <c r="F7570" s="38">
        <v>1</v>
      </c>
      <c r="G7570" s="38" t="s">
        <v>1638</v>
      </c>
      <c r="H7570" s="38">
        <v>1</v>
      </c>
      <c r="I7570" s="38">
        <v>0.15</v>
      </c>
      <c r="J7570" s="62">
        <f t="shared" si="131"/>
        <v>0.15</v>
      </c>
      <c r="K7570" s="39" t="s">
        <v>2115</v>
      </c>
      <c r="L7570" s="39" t="s">
        <v>1372</v>
      </c>
      <c r="M7570" s="39" t="s">
        <v>2106</v>
      </c>
      <c r="N7570" s="40"/>
    </row>
    <row r="7571" spans="2:14" ht="18.75" hidden="1" customHeight="1" x14ac:dyDescent="0.2">
      <c r="B7571" s="35" t="s">
        <v>1768</v>
      </c>
      <c r="C7571" s="36" t="s">
        <v>2278</v>
      </c>
      <c r="D7571" s="37" t="s">
        <v>2195</v>
      </c>
      <c r="E7571" s="38" t="s">
        <v>2358</v>
      </c>
      <c r="F7571" s="38">
        <v>1</v>
      </c>
      <c r="G7571" s="38" t="s">
        <v>1638</v>
      </c>
      <c r="H7571" s="38">
        <v>1</v>
      </c>
      <c r="I7571" s="38">
        <v>0.15</v>
      </c>
      <c r="J7571" s="62">
        <f t="shared" si="131"/>
        <v>0.15</v>
      </c>
      <c r="K7571" s="39" t="s">
        <v>2115</v>
      </c>
      <c r="L7571" s="39" t="s">
        <v>1372</v>
      </c>
      <c r="M7571" s="39" t="s">
        <v>2106</v>
      </c>
      <c r="N7571" s="40"/>
    </row>
    <row r="7572" spans="2:14" ht="18.75" hidden="1" customHeight="1" thickBot="1" x14ac:dyDescent="0.25">
      <c r="B7572" s="41" t="s">
        <v>1768</v>
      </c>
      <c r="C7572" s="42" t="s">
        <v>2278</v>
      </c>
      <c r="D7572" s="43" t="s">
        <v>2198</v>
      </c>
      <c r="E7572" s="44" t="s">
        <v>2358</v>
      </c>
      <c r="F7572" s="44">
        <v>1</v>
      </c>
      <c r="G7572" s="44" t="s">
        <v>1638</v>
      </c>
      <c r="H7572" s="44">
        <v>1</v>
      </c>
      <c r="I7572" s="44">
        <v>0.25</v>
      </c>
      <c r="J7572" s="63">
        <f t="shared" si="131"/>
        <v>0.25</v>
      </c>
      <c r="K7572" s="45" t="s">
        <v>2115</v>
      </c>
      <c r="L7572" s="45" t="s">
        <v>1372</v>
      </c>
      <c r="M7572" s="45" t="s">
        <v>2106</v>
      </c>
      <c r="N7572" s="46"/>
    </row>
    <row r="7573" spans="2:14" ht="18.75" hidden="1" customHeight="1" x14ac:dyDescent="0.2">
      <c r="B7573" s="29" t="s">
        <v>1769</v>
      </c>
      <c r="C7573" s="30" t="s">
        <v>2278</v>
      </c>
      <c r="D7573" s="31" t="s">
        <v>2190</v>
      </c>
      <c r="E7573" s="32" t="s">
        <v>2358</v>
      </c>
      <c r="F7573" s="32">
        <v>1</v>
      </c>
      <c r="G7573" s="32" t="s">
        <v>1638</v>
      </c>
      <c r="H7573" s="32">
        <v>1</v>
      </c>
      <c r="I7573" s="32">
        <v>0.25</v>
      </c>
      <c r="J7573" s="61">
        <f t="shared" si="131"/>
        <v>0.25</v>
      </c>
      <c r="K7573" s="33" t="s">
        <v>2115</v>
      </c>
      <c r="L7573" s="33" t="s">
        <v>1372</v>
      </c>
      <c r="M7573" s="33" t="s">
        <v>2106</v>
      </c>
      <c r="N7573" s="34"/>
    </row>
    <row r="7574" spans="2:14" ht="18.75" hidden="1" customHeight="1" x14ac:dyDescent="0.2">
      <c r="B7574" s="35" t="s">
        <v>1769</v>
      </c>
      <c r="C7574" s="36" t="s">
        <v>2278</v>
      </c>
      <c r="D7574" s="37" t="s">
        <v>2225</v>
      </c>
      <c r="E7574" s="38" t="s">
        <v>2358</v>
      </c>
      <c r="F7574" s="38">
        <v>1</v>
      </c>
      <c r="G7574" s="38" t="s">
        <v>1638</v>
      </c>
      <c r="H7574" s="38">
        <v>1</v>
      </c>
      <c r="I7574" s="38">
        <v>0.15</v>
      </c>
      <c r="J7574" s="62">
        <f t="shared" si="131"/>
        <v>0.15</v>
      </c>
      <c r="K7574" s="39" t="s">
        <v>2115</v>
      </c>
      <c r="L7574" s="39" t="s">
        <v>1372</v>
      </c>
      <c r="M7574" s="39" t="s">
        <v>2106</v>
      </c>
      <c r="N7574" s="40"/>
    </row>
    <row r="7575" spans="2:14" ht="18.75" hidden="1" customHeight="1" x14ac:dyDescent="0.2">
      <c r="B7575" s="35" t="s">
        <v>1769</v>
      </c>
      <c r="C7575" s="36" t="s">
        <v>2278</v>
      </c>
      <c r="D7575" s="37" t="s">
        <v>2192</v>
      </c>
      <c r="E7575" s="38" t="s">
        <v>2358</v>
      </c>
      <c r="F7575" s="38">
        <v>1</v>
      </c>
      <c r="G7575" s="38" t="s">
        <v>1638</v>
      </c>
      <c r="H7575" s="38">
        <v>2</v>
      </c>
      <c r="I7575" s="38">
        <v>1</v>
      </c>
      <c r="J7575" s="62">
        <f t="shared" si="131"/>
        <v>2</v>
      </c>
      <c r="K7575" s="39" t="s">
        <v>2115</v>
      </c>
      <c r="L7575" s="39" t="s">
        <v>1372</v>
      </c>
      <c r="M7575" s="39" t="s">
        <v>2106</v>
      </c>
      <c r="N7575" s="40"/>
    </row>
    <row r="7576" spans="2:14" ht="18.75" hidden="1" customHeight="1" x14ac:dyDescent="0.2">
      <c r="B7576" s="35" t="s">
        <v>1769</v>
      </c>
      <c r="C7576" s="36" t="s">
        <v>2278</v>
      </c>
      <c r="D7576" s="37" t="s">
        <v>2188</v>
      </c>
      <c r="E7576" s="38" t="s">
        <v>2358</v>
      </c>
      <c r="F7576" s="38">
        <v>1</v>
      </c>
      <c r="G7576" s="38" t="s">
        <v>1638</v>
      </c>
      <c r="H7576" s="38">
        <v>2</v>
      </c>
      <c r="I7576" s="38">
        <v>0.5</v>
      </c>
      <c r="J7576" s="62">
        <f t="shared" si="131"/>
        <v>1</v>
      </c>
      <c r="K7576" s="39" t="s">
        <v>2115</v>
      </c>
      <c r="L7576" s="39" t="s">
        <v>1372</v>
      </c>
      <c r="M7576" s="39" t="s">
        <v>2106</v>
      </c>
      <c r="N7576" s="40"/>
    </row>
    <row r="7577" spans="2:14" ht="18.75" hidden="1" customHeight="1" x14ac:dyDescent="0.2">
      <c r="B7577" s="35" t="s">
        <v>1769</v>
      </c>
      <c r="C7577" s="36" t="s">
        <v>2278</v>
      </c>
      <c r="D7577" s="37" t="s">
        <v>2193</v>
      </c>
      <c r="E7577" s="38" t="s">
        <v>2358</v>
      </c>
      <c r="F7577" s="38">
        <v>1</v>
      </c>
      <c r="G7577" s="38" t="s">
        <v>1638</v>
      </c>
      <c r="H7577" s="38">
        <v>2</v>
      </c>
      <c r="I7577" s="38">
        <v>0.25</v>
      </c>
      <c r="J7577" s="62">
        <f t="shared" si="131"/>
        <v>0.5</v>
      </c>
      <c r="K7577" s="39" t="s">
        <v>2115</v>
      </c>
      <c r="L7577" s="39" t="s">
        <v>1372</v>
      </c>
      <c r="M7577" s="39" t="s">
        <v>2106</v>
      </c>
      <c r="N7577" s="40"/>
    </row>
    <row r="7578" spans="2:14" ht="18.75" hidden="1" customHeight="1" x14ac:dyDescent="0.2">
      <c r="B7578" s="35" t="s">
        <v>1769</v>
      </c>
      <c r="C7578" s="36" t="s">
        <v>2278</v>
      </c>
      <c r="D7578" s="37" t="s">
        <v>2187</v>
      </c>
      <c r="E7578" s="38" t="s">
        <v>2358</v>
      </c>
      <c r="F7578" s="38">
        <v>1</v>
      </c>
      <c r="G7578" s="38" t="s">
        <v>1638</v>
      </c>
      <c r="H7578" s="38">
        <v>1</v>
      </c>
      <c r="I7578" s="38">
        <v>0.25</v>
      </c>
      <c r="J7578" s="62">
        <f t="shared" si="131"/>
        <v>0.25</v>
      </c>
      <c r="K7578" s="39" t="s">
        <v>2115</v>
      </c>
      <c r="L7578" s="39" t="s">
        <v>1372</v>
      </c>
      <c r="M7578" s="39" t="s">
        <v>2106</v>
      </c>
      <c r="N7578" s="40"/>
    </row>
    <row r="7579" spans="2:14" ht="18.75" hidden="1" customHeight="1" x14ac:dyDescent="0.2">
      <c r="B7579" s="35" t="s">
        <v>1769</v>
      </c>
      <c r="C7579" s="36" t="s">
        <v>2278</v>
      </c>
      <c r="D7579" s="37" t="s">
        <v>2194</v>
      </c>
      <c r="E7579" s="38" t="s">
        <v>2358</v>
      </c>
      <c r="F7579" s="38">
        <v>1</v>
      </c>
      <c r="G7579" s="38" t="s">
        <v>1638</v>
      </c>
      <c r="H7579" s="38">
        <v>1</v>
      </c>
      <c r="I7579" s="38">
        <v>0.15</v>
      </c>
      <c r="J7579" s="62">
        <f t="shared" si="131"/>
        <v>0.15</v>
      </c>
      <c r="K7579" s="39" t="s">
        <v>2115</v>
      </c>
      <c r="L7579" s="39" t="s">
        <v>1372</v>
      </c>
      <c r="M7579" s="39" t="s">
        <v>2106</v>
      </c>
      <c r="N7579" s="40"/>
    </row>
    <row r="7580" spans="2:14" ht="18.75" hidden="1" customHeight="1" x14ac:dyDescent="0.2">
      <c r="B7580" s="35" t="s">
        <v>1769</v>
      </c>
      <c r="C7580" s="36" t="s">
        <v>2278</v>
      </c>
      <c r="D7580" s="37" t="s">
        <v>2195</v>
      </c>
      <c r="E7580" s="38" t="s">
        <v>2358</v>
      </c>
      <c r="F7580" s="38">
        <v>1</v>
      </c>
      <c r="G7580" s="38" t="s">
        <v>1638</v>
      </c>
      <c r="H7580" s="38">
        <v>1</v>
      </c>
      <c r="I7580" s="38">
        <v>0.15</v>
      </c>
      <c r="J7580" s="62">
        <f t="shared" si="131"/>
        <v>0.15</v>
      </c>
      <c r="K7580" s="39" t="s">
        <v>2115</v>
      </c>
      <c r="L7580" s="39" t="s">
        <v>1372</v>
      </c>
      <c r="M7580" s="39" t="s">
        <v>2106</v>
      </c>
      <c r="N7580" s="40"/>
    </row>
    <row r="7581" spans="2:14" ht="18.75" hidden="1" customHeight="1" thickBot="1" x14ac:dyDescent="0.25">
      <c r="B7581" s="41" t="s">
        <v>1769</v>
      </c>
      <c r="C7581" s="42" t="s">
        <v>2278</v>
      </c>
      <c r="D7581" s="43" t="s">
        <v>2198</v>
      </c>
      <c r="E7581" s="44" t="s">
        <v>2358</v>
      </c>
      <c r="F7581" s="44">
        <v>1</v>
      </c>
      <c r="G7581" s="44" t="s">
        <v>1638</v>
      </c>
      <c r="H7581" s="44">
        <v>1</v>
      </c>
      <c r="I7581" s="44">
        <v>0.25</v>
      </c>
      <c r="J7581" s="63">
        <f t="shared" si="131"/>
        <v>0.25</v>
      </c>
      <c r="K7581" s="45" t="s">
        <v>2115</v>
      </c>
      <c r="L7581" s="45" t="s">
        <v>1372</v>
      </c>
      <c r="M7581" s="45" t="s">
        <v>2106</v>
      </c>
      <c r="N7581" s="46"/>
    </row>
    <row r="7582" spans="2:14" ht="18.75" hidden="1" customHeight="1" x14ac:dyDescent="0.2">
      <c r="B7582" s="29" t="s">
        <v>1770</v>
      </c>
      <c r="C7582" s="30" t="s">
        <v>2278</v>
      </c>
      <c r="D7582" s="31" t="s">
        <v>2190</v>
      </c>
      <c r="E7582" s="32" t="s">
        <v>2358</v>
      </c>
      <c r="F7582" s="32">
        <v>1</v>
      </c>
      <c r="G7582" s="32" t="s">
        <v>1638</v>
      </c>
      <c r="H7582" s="32">
        <v>1</v>
      </c>
      <c r="I7582" s="32">
        <v>0.25</v>
      </c>
      <c r="J7582" s="61">
        <f t="shared" si="131"/>
        <v>0.25</v>
      </c>
      <c r="K7582" s="33" t="s">
        <v>2115</v>
      </c>
      <c r="L7582" s="33" t="s">
        <v>1372</v>
      </c>
      <c r="M7582" s="33" t="s">
        <v>2106</v>
      </c>
      <c r="N7582" s="34"/>
    </row>
    <row r="7583" spans="2:14" ht="18.75" hidden="1" customHeight="1" x14ac:dyDescent="0.2">
      <c r="B7583" s="35" t="s">
        <v>1770</v>
      </c>
      <c r="C7583" s="36" t="s">
        <v>2278</v>
      </c>
      <c r="D7583" s="37" t="s">
        <v>2225</v>
      </c>
      <c r="E7583" s="38" t="s">
        <v>2358</v>
      </c>
      <c r="F7583" s="38">
        <v>1</v>
      </c>
      <c r="G7583" s="38" t="s">
        <v>1638</v>
      </c>
      <c r="H7583" s="38">
        <v>1</v>
      </c>
      <c r="I7583" s="38">
        <v>0.15</v>
      </c>
      <c r="J7583" s="62">
        <f t="shared" si="131"/>
        <v>0.15</v>
      </c>
      <c r="K7583" s="39" t="s">
        <v>2115</v>
      </c>
      <c r="L7583" s="39" t="s">
        <v>1372</v>
      </c>
      <c r="M7583" s="39" t="s">
        <v>2106</v>
      </c>
      <c r="N7583" s="40"/>
    </row>
    <row r="7584" spans="2:14" ht="18.75" hidden="1" customHeight="1" x14ac:dyDescent="0.2">
      <c r="B7584" s="35" t="s">
        <v>1770</v>
      </c>
      <c r="C7584" s="36" t="s">
        <v>2278</v>
      </c>
      <c r="D7584" s="37" t="s">
        <v>2192</v>
      </c>
      <c r="E7584" s="38" t="s">
        <v>2358</v>
      </c>
      <c r="F7584" s="38">
        <v>1</v>
      </c>
      <c r="G7584" s="38" t="s">
        <v>1638</v>
      </c>
      <c r="H7584" s="38">
        <v>2</v>
      </c>
      <c r="I7584" s="38">
        <v>1</v>
      </c>
      <c r="J7584" s="62">
        <f t="shared" si="131"/>
        <v>2</v>
      </c>
      <c r="K7584" s="39" t="s">
        <v>2115</v>
      </c>
      <c r="L7584" s="39" t="s">
        <v>1372</v>
      </c>
      <c r="M7584" s="39" t="s">
        <v>2106</v>
      </c>
      <c r="N7584" s="40"/>
    </row>
    <row r="7585" spans="2:14" ht="18.75" hidden="1" customHeight="1" x14ac:dyDescent="0.2">
      <c r="B7585" s="35" t="s">
        <v>1770</v>
      </c>
      <c r="C7585" s="36" t="s">
        <v>2278</v>
      </c>
      <c r="D7585" s="37" t="s">
        <v>2188</v>
      </c>
      <c r="E7585" s="38" t="s">
        <v>2358</v>
      </c>
      <c r="F7585" s="38">
        <v>1</v>
      </c>
      <c r="G7585" s="38" t="s">
        <v>1638</v>
      </c>
      <c r="H7585" s="38">
        <v>2</v>
      </c>
      <c r="I7585" s="38">
        <v>0.5</v>
      </c>
      <c r="J7585" s="62">
        <f t="shared" si="131"/>
        <v>1</v>
      </c>
      <c r="K7585" s="39" t="s">
        <v>2115</v>
      </c>
      <c r="L7585" s="39" t="s">
        <v>1372</v>
      </c>
      <c r="M7585" s="39" t="s">
        <v>2106</v>
      </c>
      <c r="N7585" s="40"/>
    </row>
    <row r="7586" spans="2:14" ht="18.75" hidden="1" customHeight="1" x14ac:dyDescent="0.2">
      <c r="B7586" s="35" t="s">
        <v>1770</v>
      </c>
      <c r="C7586" s="36" t="s">
        <v>2278</v>
      </c>
      <c r="D7586" s="37" t="s">
        <v>2193</v>
      </c>
      <c r="E7586" s="38" t="s">
        <v>2358</v>
      </c>
      <c r="F7586" s="38">
        <v>1</v>
      </c>
      <c r="G7586" s="38" t="s">
        <v>1638</v>
      </c>
      <c r="H7586" s="38">
        <v>2</v>
      </c>
      <c r="I7586" s="38">
        <v>0.25</v>
      </c>
      <c r="J7586" s="62">
        <f t="shared" si="131"/>
        <v>0.5</v>
      </c>
      <c r="K7586" s="39" t="s">
        <v>2115</v>
      </c>
      <c r="L7586" s="39" t="s">
        <v>1372</v>
      </c>
      <c r="M7586" s="39" t="s">
        <v>2106</v>
      </c>
      <c r="N7586" s="40"/>
    </row>
    <row r="7587" spans="2:14" ht="18.75" hidden="1" customHeight="1" x14ac:dyDescent="0.2">
      <c r="B7587" s="35" t="s">
        <v>1770</v>
      </c>
      <c r="C7587" s="36" t="s">
        <v>2278</v>
      </c>
      <c r="D7587" s="37" t="s">
        <v>2187</v>
      </c>
      <c r="E7587" s="38" t="s">
        <v>2358</v>
      </c>
      <c r="F7587" s="38">
        <v>1</v>
      </c>
      <c r="G7587" s="38" t="s">
        <v>1638</v>
      </c>
      <c r="H7587" s="38">
        <v>1</v>
      </c>
      <c r="I7587" s="38">
        <v>0.25</v>
      </c>
      <c r="J7587" s="62">
        <f t="shared" si="131"/>
        <v>0.25</v>
      </c>
      <c r="K7587" s="39" t="s">
        <v>2115</v>
      </c>
      <c r="L7587" s="39" t="s">
        <v>1372</v>
      </c>
      <c r="M7587" s="39" t="s">
        <v>2106</v>
      </c>
      <c r="N7587" s="40"/>
    </row>
    <row r="7588" spans="2:14" ht="18.75" hidden="1" customHeight="1" x14ac:dyDescent="0.2">
      <c r="B7588" s="35" t="s">
        <v>1770</v>
      </c>
      <c r="C7588" s="36" t="s">
        <v>2278</v>
      </c>
      <c r="D7588" s="37" t="s">
        <v>2194</v>
      </c>
      <c r="E7588" s="38" t="s">
        <v>2358</v>
      </c>
      <c r="F7588" s="38">
        <v>1</v>
      </c>
      <c r="G7588" s="38" t="s">
        <v>1638</v>
      </c>
      <c r="H7588" s="38">
        <v>1</v>
      </c>
      <c r="I7588" s="38">
        <v>0.15</v>
      </c>
      <c r="J7588" s="62">
        <f t="shared" si="131"/>
        <v>0.15</v>
      </c>
      <c r="K7588" s="39" t="s">
        <v>2115</v>
      </c>
      <c r="L7588" s="39" t="s">
        <v>1372</v>
      </c>
      <c r="M7588" s="39" t="s">
        <v>2106</v>
      </c>
      <c r="N7588" s="40"/>
    </row>
    <row r="7589" spans="2:14" ht="18.75" hidden="1" customHeight="1" x14ac:dyDescent="0.2">
      <c r="B7589" s="35" t="s">
        <v>1770</v>
      </c>
      <c r="C7589" s="36" t="s">
        <v>2278</v>
      </c>
      <c r="D7589" s="37" t="s">
        <v>2195</v>
      </c>
      <c r="E7589" s="38" t="s">
        <v>2358</v>
      </c>
      <c r="F7589" s="38">
        <v>1</v>
      </c>
      <c r="G7589" s="38" t="s">
        <v>1638</v>
      </c>
      <c r="H7589" s="38">
        <v>1</v>
      </c>
      <c r="I7589" s="38">
        <v>0.15</v>
      </c>
      <c r="J7589" s="62">
        <f t="shared" si="131"/>
        <v>0.15</v>
      </c>
      <c r="K7589" s="39" t="s">
        <v>2115</v>
      </c>
      <c r="L7589" s="39" t="s">
        <v>1372</v>
      </c>
      <c r="M7589" s="39" t="s">
        <v>2106</v>
      </c>
      <c r="N7589" s="40"/>
    </row>
    <row r="7590" spans="2:14" ht="18.75" hidden="1" customHeight="1" thickBot="1" x14ac:dyDescent="0.25">
      <c r="B7590" s="41" t="s">
        <v>1770</v>
      </c>
      <c r="C7590" s="42" t="s">
        <v>2278</v>
      </c>
      <c r="D7590" s="43" t="s">
        <v>2198</v>
      </c>
      <c r="E7590" s="44" t="s">
        <v>2358</v>
      </c>
      <c r="F7590" s="44">
        <v>1</v>
      </c>
      <c r="G7590" s="44" t="s">
        <v>1638</v>
      </c>
      <c r="H7590" s="44">
        <v>1</v>
      </c>
      <c r="I7590" s="44">
        <v>0.25</v>
      </c>
      <c r="J7590" s="63">
        <f t="shared" si="131"/>
        <v>0.25</v>
      </c>
      <c r="K7590" s="45" t="s">
        <v>2115</v>
      </c>
      <c r="L7590" s="45" t="s">
        <v>1372</v>
      </c>
      <c r="M7590" s="45" t="s">
        <v>2106</v>
      </c>
      <c r="N7590" s="46"/>
    </row>
    <row r="7591" spans="2:14" ht="18.75" hidden="1" customHeight="1" x14ac:dyDescent="0.2">
      <c r="B7591" s="29" t="s">
        <v>1771</v>
      </c>
      <c r="C7591" s="30" t="s">
        <v>2280</v>
      </c>
      <c r="D7591" s="31" t="s">
        <v>2190</v>
      </c>
      <c r="E7591" s="32" t="s">
        <v>2358</v>
      </c>
      <c r="F7591" s="32">
        <v>1</v>
      </c>
      <c r="G7591" s="32" t="s">
        <v>1638</v>
      </c>
      <c r="H7591" s="32">
        <v>1</v>
      </c>
      <c r="I7591" s="32">
        <v>0.25</v>
      </c>
      <c r="J7591" s="61">
        <f t="shared" si="131"/>
        <v>0.25</v>
      </c>
      <c r="K7591" s="33" t="s">
        <v>1372</v>
      </c>
      <c r="L7591" s="33" t="s">
        <v>3095</v>
      </c>
      <c r="M7591" s="33" t="s">
        <v>2106</v>
      </c>
      <c r="N7591" s="34" t="s">
        <v>2112</v>
      </c>
    </row>
    <row r="7592" spans="2:14" ht="18.75" hidden="1" customHeight="1" x14ac:dyDescent="0.2">
      <c r="B7592" s="35" t="s">
        <v>1771</v>
      </c>
      <c r="C7592" s="36" t="s">
        <v>2280</v>
      </c>
      <c r="D7592" s="37" t="s">
        <v>2225</v>
      </c>
      <c r="E7592" s="38" t="s">
        <v>2358</v>
      </c>
      <c r="F7592" s="38">
        <v>1</v>
      </c>
      <c r="G7592" s="38" t="s">
        <v>1638</v>
      </c>
      <c r="H7592" s="38">
        <v>1</v>
      </c>
      <c r="I7592" s="38">
        <v>0.15</v>
      </c>
      <c r="J7592" s="62">
        <f t="shared" si="131"/>
        <v>0.15</v>
      </c>
      <c r="K7592" s="39" t="s">
        <v>1372</v>
      </c>
      <c r="L7592" s="39" t="s">
        <v>3095</v>
      </c>
      <c r="M7592" s="39" t="s">
        <v>2106</v>
      </c>
      <c r="N7592" s="40" t="s">
        <v>2112</v>
      </c>
    </row>
    <row r="7593" spans="2:14" ht="18.75" hidden="1" customHeight="1" x14ac:dyDescent="0.2">
      <c r="B7593" s="35" t="s">
        <v>1771</v>
      </c>
      <c r="C7593" s="36" t="s">
        <v>2280</v>
      </c>
      <c r="D7593" s="37" t="s">
        <v>2192</v>
      </c>
      <c r="E7593" s="38" t="s">
        <v>2358</v>
      </c>
      <c r="F7593" s="38">
        <v>1</v>
      </c>
      <c r="G7593" s="38" t="s">
        <v>1638</v>
      </c>
      <c r="H7593" s="38">
        <v>2</v>
      </c>
      <c r="I7593" s="38">
        <v>1</v>
      </c>
      <c r="J7593" s="62">
        <f t="shared" si="131"/>
        <v>2</v>
      </c>
      <c r="K7593" s="39" t="s">
        <v>1372</v>
      </c>
      <c r="L7593" s="39" t="s">
        <v>3095</v>
      </c>
      <c r="M7593" s="39" t="s">
        <v>2106</v>
      </c>
      <c r="N7593" s="40" t="s">
        <v>2112</v>
      </c>
    </row>
    <row r="7594" spans="2:14" ht="18.75" hidden="1" customHeight="1" x14ac:dyDescent="0.2">
      <c r="B7594" s="35" t="s">
        <v>1771</v>
      </c>
      <c r="C7594" s="36" t="s">
        <v>2280</v>
      </c>
      <c r="D7594" s="37" t="s">
        <v>2188</v>
      </c>
      <c r="E7594" s="38" t="s">
        <v>2358</v>
      </c>
      <c r="F7594" s="38">
        <v>1</v>
      </c>
      <c r="G7594" s="38" t="s">
        <v>1638</v>
      </c>
      <c r="H7594" s="38">
        <v>2</v>
      </c>
      <c r="I7594" s="38">
        <v>0.5</v>
      </c>
      <c r="J7594" s="62">
        <f t="shared" si="131"/>
        <v>1</v>
      </c>
      <c r="K7594" s="39" t="s">
        <v>1372</v>
      </c>
      <c r="L7594" s="39" t="s">
        <v>3095</v>
      </c>
      <c r="M7594" s="39" t="s">
        <v>2106</v>
      </c>
      <c r="N7594" s="40" t="s">
        <v>2112</v>
      </c>
    </row>
    <row r="7595" spans="2:14" ht="18.75" hidden="1" customHeight="1" x14ac:dyDescent="0.2">
      <c r="B7595" s="35" t="s">
        <v>1771</v>
      </c>
      <c r="C7595" s="36" t="s">
        <v>2280</v>
      </c>
      <c r="D7595" s="37" t="s">
        <v>2193</v>
      </c>
      <c r="E7595" s="38" t="s">
        <v>2358</v>
      </c>
      <c r="F7595" s="38">
        <v>1</v>
      </c>
      <c r="G7595" s="38" t="s">
        <v>1638</v>
      </c>
      <c r="H7595" s="38">
        <v>2</v>
      </c>
      <c r="I7595" s="38">
        <v>0.25</v>
      </c>
      <c r="J7595" s="62">
        <f t="shared" si="131"/>
        <v>0.5</v>
      </c>
      <c r="K7595" s="39" t="s">
        <v>1372</v>
      </c>
      <c r="L7595" s="39" t="s">
        <v>3095</v>
      </c>
      <c r="M7595" s="39" t="s">
        <v>2106</v>
      </c>
      <c r="N7595" s="40" t="s">
        <v>2112</v>
      </c>
    </row>
    <row r="7596" spans="2:14" ht="18.75" hidden="1" customHeight="1" x14ac:dyDescent="0.2">
      <c r="B7596" s="35" t="s">
        <v>1771</v>
      </c>
      <c r="C7596" s="36" t="s">
        <v>2280</v>
      </c>
      <c r="D7596" s="37" t="s">
        <v>2187</v>
      </c>
      <c r="E7596" s="38" t="s">
        <v>2358</v>
      </c>
      <c r="F7596" s="38">
        <v>1</v>
      </c>
      <c r="G7596" s="38" t="s">
        <v>1638</v>
      </c>
      <c r="H7596" s="38">
        <v>1</v>
      </c>
      <c r="I7596" s="38">
        <v>0.25</v>
      </c>
      <c r="J7596" s="62">
        <f t="shared" si="131"/>
        <v>0.25</v>
      </c>
      <c r="K7596" s="39" t="s">
        <v>1372</v>
      </c>
      <c r="L7596" s="39" t="s">
        <v>3095</v>
      </c>
      <c r="M7596" s="39" t="s">
        <v>2106</v>
      </c>
      <c r="N7596" s="40" t="s">
        <v>2112</v>
      </c>
    </row>
    <row r="7597" spans="2:14" ht="18.75" hidden="1" customHeight="1" x14ac:dyDescent="0.2">
      <c r="B7597" s="35" t="s">
        <v>1771</v>
      </c>
      <c r="C7597" s="36" t="s">
        <v>2280</v>
      </c>
      <c r="D7597" s="37" t="s">
        <v>2194</v>
      </c>
      <c r="E7597" s="38" t="s">
        <v>2358</v>
      </c>
      <c r="F7597" s="38">
        <v>1</v>
      </c>
      <c r="G7597" s="38" t="s">
        <v>1638</v>
      </c>
      <c r="H7597" s="38">
        <v>1</v>
      </c>
      <c r="I7597" s="38">
        <v>0.15</v>
      </c>
      <c r="J7597" s="62">
        <f t="shared" si="131"/>
        <v>0.15</v>
      </c>
      <c r="K7597" s="39" t="s">
        <v>1372</v>
      </c>
      <c r="L7597" s="39" t="s">
        <v>3095</v>
      </c>
      <c r="M7597" s="39" t="s">
        <v>2106</v>
      </c>
      <c r="N7597" s="40" t="s">
        <v>2112</v>
      </c>
    </row>
    <row r="7598" spans="2:14" ht="18.75" hidden="1" customHeight="1" x14ac:dyDescent="0.2">
      <c r="B7598" s="35" t="s">
        <v>1771</v>
      </c>
      <c r="C7598" s="36" t="s">
        <v>2280</v>
      </c>
      <c r="D7598" s="37" t="s">
        <v>2195</v>
      </c>
      <c r="E7598" s="38" t="s">
        <v>2358</v>
      </c>
      <c r="F7598" s="38">
        <v>1</v>
      </c>
      <c r="G7598" s="38" t="s">
        <v>1638</v>
      </c>
      <c r="H7598" s="38">
        <v>1</v>
      </c>
      <c r="I7598" s="38">
        <v>0.15</v>
      </c>
      <c r="J7598" s="62">
        <f t="shared" si="131"/>
        <v>0.15</v>
      </c>
      <c r="K7598" s="39" t="s">
        <v>1372</v>
      </c>
      <c r="L7598" s="39" t="s">
        <v>3095</v>
      </c>
      <c r="M7598" s="39" t="s">
        <v>2106</v>
      </c>
      <c r="N7598" s="40" t="s">
        <v>2112</v>
      </c>
    </row>
    <row r="7599" spans="2:14" ht="18.75" hidden="1" customHeight="1" thickBot="1" x14ac:dyDescent="0.25">
      <c r="B7599" s="41" t="s">
        <v>1771</v>
      </c>
      <c r="C7599" s="42" t="s">
        <v>2280</v>
      </c>
      <c r="D7599" s="43" t="s">
        <v>2198</v>
      </c>
      <c r="E7599" s="44" t="s">
        <v>2358</v>
      </c>
      <c r="F7599" s="44">
        <v>1</v>
      </c>
      <c r="G7599" s="44" t="s">
        <v>1638</v>
      </c>
      <c r="H7599" s="44">
        <v>1</v>
      </c>
      <c r="I7599" s="44">
        <v>0.25</v>
      </c>
      <c r="J7599" s="63">
        <f t="shared" si="131"/>
        <v>0.25</v>
      </c>
      <c r="K7599" s="45" t="s">
        <v>1372</v>
      </c>
      <c r="L7599" s="45" t="s">
        <v>3095</v>
      </c>
      <c r="M7599" s="45" t="s">
        <v>2106</v>
      </c>
      <c r="N7599" s="46" t="s">
        <v>2112</v>
      </c>
    </row>
    <row r="7600" spans="2:14" ht="18.75" hidden="1" customHeight="1" x14ac:dyDescent="0.2">
      <c r="B7600" s="29" t="s">
        <v>1772</v>
      </c>
      <c r="C7600" s="30" t="s">
        <v>2280</v>
      </c>
      <c r="D7600" s="31" t="s">
        <v>2190</v>
      </c>
      <c r="E7600" s="32" t="s">
        <v>2358</v>
      </c>
      <c r="F7600" s="32">
        <v>1</v>
      </c>
      <c r="G7600" s="32" t="s">
        <v>1638</v>
      </c>
      <c r="H7600" s="32">
        <v>1</v>
      </c>
      <c r="I7600" s="32">
        <v>0.25</v>
      </c>
      <c r="J7600" s="61">
        <f t="shared" si="131"/>
        <v>0.25</v>
      </c>
      <c r="K7600" s="33" t="s">
        <v>1372</v>
      </c>
      <c r="L7600" s="33" t="s">
        <v>3095</v>
      </c>
      <c r="M7600" s="33" t="s">
        <v>2106</v>
      </c>
      <c r="N7600" s="34" t="s">
        <v>2112</v>
      </c>
    </row>
    <row r="7601" spans="2:14" ht="18.75" hidden="1" customHeight="1" x14ac:dyDescent="0.2">
      <c r="B7601" s="35" t="s">
        <v>1772</v>
      </c>
      <c r="C7601" s="36" t="s">
        <v>2280</v>
      </c>
      <c r="D7601" s="37" t="s">
        <v>2225</v>
      </c>
      <c r="E7601" s="38" t="s">
        <v>2358</v>
      </c>
      <c r="F7601" s="38">
        <v>1</v>
      </c>
      <c r="G7601" s="38" t="s">
        <v>1638</v>
      </c>
      <c r="H7601" s="38">
        <v>1</v>
      </c>
      <c r="I7601" s="38">
        <v>0.15</v>
      </c>
      <c r="J7601" s="62">
        <f t="shared" si="131"/>
        <v>0.15</v>
      </c>
      <c r="K7601" s="39" t="s">
        <v>1372</v>
      </c>
      <c r="L7601" s="39" t="s">
        <v>3095</v>
      </c>
      <c r="M7601" s="39" t="s">
        <v>2106</v>
      </c>
      <c r="N7601" s="40" t="s">
        <v>2112</v>
      </c>
    </row>
    <row r="7602" spans="2:14" ht="18.75" hidden="1" customHeight="1" x14ac:dyDescent="0.2">
      <c r="B7602" s="35" t="s">
        <v>1772</v>
      </c>
      <c r="C7602" s="36" t="s">
        <v>2280</v>
      </c>
      <c r="D7602" s="37" t="s">
        <v>2192</v>
      </c>
      <c r="E7602" s="38" t="s">
        <v>2358</v>
      </c>
      <c r="F7602" s="38">
        <v>1</v>
      </c>
      <c r="G7602" s="38" t="s">
        <v>1638</v>
      </c>
      <c r="H7602" s="38">
        <v>2</v>
      </c>
      <c r="I7602" s="38">
        <v>1</v>
      </c>
      <c r="J7602" s="62">
        <f t="shared" si="131"/>
        <v>2</v>
      </c>
      <c r="K7602" s="39" t="s">
        <v>1372</v>
      </c>
      <c r="L7602" s="39" t="s">
        <v>3095</v>
      </c>
      <c r="M7602" s="39" t="s">
        <v>2106</v>
      </c>
      <c r="N7602" s="40" t="s">
        <v>2112</v>
      </c>
    </row>
    <row r="7603" spans="2:14" ht="18.75" hidden="1" customHeight="1" x14ac:dyDescent="0.2">
      <c r="B7603" s="35" t="s">
        <v>1772</v>
      </c>
      <c r="C7603" s="36" t="s">
        <v>2280</v>
      </c>
      <c r="D7603" s="37" t="s">
        <v>2188</v>
      </c>
      <c r="E7603" s="38" t="s">
        <v>2358</v>
      </c>
      <c r="F7603" s="38">
        <v>1</v>
      </c>
      <c r="G7603" s="38" t="s">
        <v>1638</v>
      </c>
      <c r="H7603" s="38">
        <v>2</v>
      </c>
      <c r="I7603" s="38">
        <v>0.5</v>
      </c>
      <c r="J7603" s="62">
        <f t="shared" si="131"/>
        <v>1</v>
      </c>
      <c r="K7603" s="39" t="s">
        <v>1372</v>
      </c>
      <c r="L7603" s="39" t="s">
        <v>3095</v>
      </c>
      <c r="M7603" s="39" t="s">
        <v>2106</v>
      </c>
      <c r="N7603" s="40" t="s">
        <v>2112</v>
      </c>
    </row>
    <row r="7604" spans="2:14" ht="18.75" hidden="1" customHeight="1" x14ac:dyDescent="0.2">
      <c r="B7604" s="35" t="s">
        <v>1772</v>
      </c>
      <c r="C7604" s="36" t="s">
        <v>2280</v>
      </c>
      <c r="D7604" s="37" t="s">
        <v>2193</v>
      </c>
      <c r="E7604" s="38" t="s">
        <v>2358</v>
      </c>
      <c r="F7604" s="38">
        <v>1</v>
      </c>
      <c r="G7604" s="38" t="s">
        <v>1638</v>
      </c>
      <c r="H7604" s="38">
        <v>2</v>
      </c>
      <c r="I7604" s="38">
        <v>0.25</v>
      </c>
      <c r="J7604" s="62">
        <f t="shared" si="131"/>
        <v>0.5</v>
      </c>
      <c r="K7604" s="39" t="s">
        <v>1372</v>
      </c>
      <c r="L7604" s="39" t="s">
        <v>3095</v>
      </c>
      <c r="M7604" s="39" t="s">
        <v>2106</v>
      </c>
      <c r="N7604" s="40" t="s">
        <v>2112</v>
      </c>
    </row>
    <row r="7605" spans="2:14" ht="18.75" hidden="1" customHeight="1" x14ac:dyDescent="0.2">
      <c r="B7605" s="35" t="s">
        <v>1772</v>
      </c>
      <c r="C7605" s="36" t="s">
        <v>2280</v>
      </c>
      <c r="D7605" s="37" t="s">
        <v>2187</v>
      </c>
      <c r="E7605" s="38" t="s">
        <v>2358</v>
      </c>
      <c r="F7605" s="38">
        <v>1</v>
      </c>
      <c r="G7605" s="38" t="s">
        <v>1638</v>
      </c>
      <c r="H7605" s="38">
        <v>1</v>
      </c>
      <c r="I7605" s="38">
        <v>0.25</v>
      </c>
      <c r="J7605" s="62">
        <f t="shared" si="131"/>
        <v>0.25</v>
      </c>
      <c r="K7605" s="39" t="s">
        <v>1372</v>
      </c>
      <c r="L7605" s="39" t="s">
        <v>3095</v>
      </c>
      <c r="M7605" s="39" t="s">
        <v>2106</v>
      </c>
      <c r="N7605" s="40" t="s">
        <v>2112</v>
      </c>
    </row>
    <row r="7606" spans="2:14" ht="18.75" hidden="1" customHeight="1" x14ac:dyDescent="0.2">
      <c r="B7606" s="35" t="s">
        <v>1772</v>
      </c>
      <c r="C7606" s="36" t="s">
        <v>2280</v>
      </c>
      <c r="D7606" s="37" t="s">
        <v>2194</v>
      </c>
      <c r="E7606" s="38" t="s">
        <v>2358</v>
      </c>
      <c r="F7606" s="38">
        <v>1</v>
      </c>
      <c r="G7606" s="38" t="s">
        <v>1638</v>
      </c>
      <c r="H7606" s="38">
        <v>1</v>
      </c>
      <c r="I7606" s="38">
        <v>0.15</v>
      </c>
      <c r="J7606" s="62">
        <f t="shared" si="131"/>
        <v>0.15</v>
      </c>
      <c r="K7606" s="39" t="s">
        <v>1372</v>
      </c>
      <c r="L7606" s="39" t="s">
        <v>3095</v>
      </c>
      <c r="M7606" s="39" t="s">
        <v>2106</v>
      </c>
      <c r="N7606" s="40" t="s">
        <v>2112</v>
      </c>
    </row>
    <row r="7607" spans="2:14" ht="18.75" hidden="1" customHeight="1" x14ac:dyDescent="0.2">
      <c r="B7607" s="35" t="s">
        <v>1772</v>
      </c>
      <c r="C7607" s="36" t="s">
        <v>2280</v>
      </c>
      <c r="D7607" s="37" t="s">
        <v>2195</v>
      </c>
      <c r="E7607" s="38" t="s">
        <v>2358</v>
      </c>
      <c r="F7607" s="38">
        <v>1</v>
      </c>
      <c r="G7607" s="38" t="s">
        <v>1638</v>
      </c>
      <c r="H7607" s="38">
        <v>1</v>
      </c>
      <c r="I7607" s="38">
        <v>0.15</v>
      </c>
      <c r="J7607" s="62">
        <f t="shared" si="131"/>
        <v>0.15</v>
      </c>
      <c r="K7607" s="39" t="s">
        <v>1372</v>
      </c>
      <c r="L7607" s="39" t="s">
        <v>3095</v>
      </c>
      <c r="M7607" s="39" t="s">
        <v>2106</v>
      </c>
      <c r="N7607" s="40" t="s">
        <v>2112</v>
      </c>
    </row>
    <row r="7608" spans="2:14" ht="18.75" hidden="1" customHeight="1" thickBot="1" x14ac:dyDescent="0.25">
      <c r="B7608" s="41" t="s">
        <v>1772</v>
      </c>
      <c r="C7608" s="42" t="s">
        <v>2280</v>
      </c>
      <c r="D7608" s="43" t="s">
        <v>2198</v>
      </c>
      <c r="E7608" s="44" t="s">
        <v>2358</v>
      </c>
      <c r="F7608" s="44">
        <v>1</v>
      </c>
      <c r="G7608" s="44" t="s">
        <v>1638</v>
      </c>
      <c r="H7608" s="44">
        <v>1</v>
      </c>
      <c r="I7608" s="44">
        <v>0.25</v>
      </c>
      <c r="J7608" s="63">
        <f t="shared" si="131"/>
        <v>0.25</v>
      </c>
      <c r="K7608" s="45" t="s">
        <v>1372</v>
      </c>
      <c r="L7608" s="45" t="s">
        <v>3095</v>
      </c>
      <c r="M7608" s="45" t="s">
        <v>2106</v>
      </c>
      <c r="N7608" s="46" t="s">
        <v>2112</v>
      </c>
    </row>
    <row r="7609" spans="2:14" ht="18.75" hidden="1" customHeight="1" x14ac:dyDescent="0.2">
      <c r="B7609" s="29" t="s">
        <v>1773</v>
      </c>
      <c r="C7609" s="30" t="s">
        <v>2278</v>
      </c>
      <c r="D7609" s="31" t="s">
        <v>2190</v>
      </c>
      <c r="E7609" s="32" t="s">
        <v>2358</v>
      </c>
      <c r="F7609" s="32">
        <v>1</v>
      </c>
      <c r="G7609" s="32" t="s">
        <v>1638</v>
      </c>
      <c r="H7609" s="32">
        <v>1</v>
      </c>
      <c r="I7609" s="32">
        <v>0.25</v>
      </c>
      <c r="J7609" s="61">
        <f t="shared" si="131"/>
        <v>0.25</v>
      </c>
      <c r="K7609" s="33" t="s">
        <v>1372</v>
      </c>
      <c r="L7609" s="387" t="s">
        <v>6062</v>
      </c>
      <c r="M7609" s="387" t="s">
        <v>6069</v>
      </c>
      <c r="N7609" s="34" t="s">
        <v>2112</v>
      </c>
    </row>
    <row r="7610" spans="2:14" ht="18.75" hidden="1" customHeight="1" x14ac:dyDescent="0.2">
      <c r="B7610" s="35" t="s">
        <v>1773</v>
      </c>
      <c r="C7610" s="36" t="s">
        <v>2278</v>
      </c>
      <c r="D7610" s="37" t="s">
        <v>2225</v>
      </c>
      <c r="E7610" s="38" t="s">
        <v>2358</v>
      </c>
      <c r="F7610" s="38">
        <v>1</v>
      </c>
      <c r="G7610" s="38" t="s">
        <v>1638</v>
      </c>
      <c r="H7610" s="38">
        <v>1</v>
      </c>
      <c r="I7610" s="38">
        <v>0.15</v>
      </c>
      <c r="J7610" s="62">
        <f t="shared" ref="J7610:J7661" si="132">F7610*H7610*I7610</f>
        <v>0.15</v>
      </c>
      <c r="K7610" s="39" t="s">
        <v>1372</v>
      </c>
      <c r="L7610" s="385" t="s">
        <v>6062</v>
      </c>
      <c r="M7610" s="385" t="s">
        <v>6069</v>
      </c>
      <c r="N7610" s="40" t="s">
        <v>2112</v>
      </c>
    </row>
    <row r="7611" spans="2:14" ht="18.75" hidden="1" customHeight="1" x14ac:dyDescent="0.2">
      <c r="B7611" s="35" t="s">
        <v>1773</v>
      </c>
      <c r="C7611" s="36" t="s">
        <v>2278</v>
      </c>
      <c r="D7611" s="37" t="s">
        <v>2192</v>
      </c>
      <c r="E7611" s="38" t="s">
        <v>2358</v>
      </c>
      <c r="F7611" s="38">
        <v>1</v>
      </c>
      <c r="G7611" s="38" t="s">
        <v>1638</v>
      </c>
      <c r="H7611" s="38">
        <v>2</v>
      </c>
      <c r="I7611" s="38">
        <v>1</v>
      </c>
      <c r="J7611" s="62">
        <f t="shared" si="132"/>
        <v>2</v>
      </c>
      <c r="K7611" s="39" t="s">
        <v>1372</v>
      </c>
      <c r="L7611" s="385" t="s">
        <v>6062</v>
      </c>
      <c r="M7611" s="385" t="s">
        <v>6069</v>
      </c>
      <c r="N7611" s="40" t="s">
        <v>2112</v>
      </c>
    </row>
    <row r="7612" spans="2:14" ht="18.75" hidden="1" customHeight="1" x14ac:dyDescent="0.2">
      <c r="B7612" s="35" t="s">
        <v>1773</v>
      </c>
      <c r="C7612" s="36" t="s">
        <v>2278</v>
      </c>
      <c r="D7612" s="37" t="s">
        <v>2188</v>
      </c>
      <c r="E7612" s="38" t="s">
        <v>2358</v>
      </c>
      <c r="F7612" s="38">
        <v>1</v>
      </c>
      <c r="G7612" s="38" t="s">
        <v>1638</v>
      </c>
      <c r="H7612" s="38">
        <v>2</v>
      </c>
      <c r="I7612" s="38">
        <v>0.5</v>
      </c>
      <c r="J7612" s="62">
        <f t="shared" si="132"/>
        <v>1</v>
      </c>
      <c r="K7612" s="39" t="s">
        <v>1372</v>
      </c>
      <c r="L7612" s="385" t="s">
        <v>6062</v>
      </c>
      <c r="M7612" s="385" t="s">
        <v>6069</v>
      </c>
      <c r="N7612" s="40" t="s">
        <v>2112</v>
      </c>
    </row>
    <row r="7613" spans="2:14" ht="18.75" hidden="1" customHeight="1" x14ac:dyDescent="0.2">
      <c r="B7613" s="35" t="s">
        <v>1773</v>
      </c>
      <c r="C7613" s="36" t="s">
        <v>2278</v>
      </c>
      <c r="D7613" s="37" t="s">
        <v>2193</v>
      </c>
      <c r="E7613" s="38" t="s">
        <v>2358</v>
      </c>
      <c r="F7613" s="38">
        <v>1</v>
      </c>
      <c r="G7613" s="38" t="s">
        <v>1638</v>
      </c>
      <c r="H7613" s="38">
        <v>2</v>
      </c>
      <c r="I7613" s="38">
        <v>0.25</v>
      </c>
      <c r="J7613" s="62">
        <f t="shared" si="132"/>
        <v>0.5</v>
      </c>
      <c r="K7613" s="39" t="s">
        <v>1372</v>
      </c>
      <c r="L7613" s="385" t="s">
        <v>6062</v>
      </c>
      <c r="M7613" s="385" t="s">
        <v>6069</v>
      </c>
      <c r="N7613" s="40" t="s">
        <v>2112</v>
      </c>
    </row>
    <row r="7614" spans="2:14" ht="18.75" hidden="1" customHeight="1" x14ac:dyDescent="0.2">
      <c r="B7614" s="35" t="s">
        <v>1773</v>
      </c>
      <c r="C7614" s="36" t="s">
        <v>2278</v>
      </c>
      <c r="D7614" s="37" t="s">
        <v>2187</v>
      </c>
      <c r="E7614" s="38" t="s">
        <v>2358</v>
      </c>
      <c r="F7614" s="38">
        <v>1</v>
      </c>
      <c r="G7614" s="38" t="s">
        <v>1638</v>
      </c>
      <c r="H7614" s="38">
        <v>1</v>
      </c>
      <c r="I7614" s="38">
        <v>0.25</v>
      </c>
      <c r="J7614" s="62">
        <f t="shared" si="132"/>
        <v>0.25</v>
      </c>
      <c r="K7614" s="39" t="s">
        <v>1372</v>
      </c>
      <c r="L7614" s="385" t="s">
        <v>6062</v>
      </c>
      <c r="M7614" s="385" t="s">
        <v>6069</v>
      </c>
      <c r="N7614" s="40" t="s">
        <v>2112</v>
      </c>
    </row>
    <row r="7615" spans="2:14" ht="18.75" hidden="1" customHeight="1" x14ac:dyDescent="0.2">
      <c r="B7615" s="35" t="s">
        <v>1773</v>
      </c>
      <c r="C7615" s="36" t="s">
        <v>2278</v>
      </c>
      <c r="D7615" s="37" t="s">
        <v>2194</v>
      </c>
      <c r="E7615" s="38" t="s">
        <v>2358</v>
      </c>
      <c r="F7615" s="38">
        <v>1</v>
      </c>
      <c r="G7615" s="38" t="s">
        <v>1638</v>
      </c>
      <c r="H7615" s="38">
        <v>1</v>
      </c>
      <c r="I7615" s="38">
        <v>0.15</v>
      </c>
      <c r="J7615" s="62">
        <f t="shared" si="132"/>
        <v>0.15</v>
      </c>
      <c r="K7615" s="39" t="s">
        <v>1372</v>
      </c>
      <c r="L7615" s="385" t="s">
        <v>6062</v>
      </c>
      <c r="M7615" s="385" t="s">
        <v>6069</v>
      </c>
      <c r="N7615" s="40" t="s">
        <v>2112</v>
      </c>
    </row>
    <row r="7616" spans="2:14" ht="18.75" hidden="1" customHeight="1" x14ac:dyDescent="0.2">
      <c r="B7616" s="35" t="s">
        <v>1773</v>
      </c>
      <c r="C7616" s="36" t="s">
        <v>2278</v>
      </c>
      <c r="D7616" s="37" t="s">
        <v>2195</v>
      </c>
      <c r="E7616" s="38" t="s">
        <v>2358</v>
      </c>
      <c r="F7616" s="38">
        <v>1</v>
      </c>
      <c r="G7616" s="38" t="s">
        <v>1638</v>
      </c>
      <c r="H7616" s="38">
        <v>1</v>
      </c>
      <c r="I7616" s="38">
        <v>0.15</v>
      </c>
      <c r="J7616" s="62">
        <f t="shared" si="132"/>
        <v>0.15</v>
      </c>
      <c r="K7616" s="39" t="s">
        <v>1372</v>
      </c>
      <c r="L7616" s="385" t="s">
        <v>6062</v>
      </c>
      <c r="M7616" s="385" t="s">
        <v>6069</v>
      </c>
      <c r="N7616" s="40" t="s">
        <v>2112</v>
      </c>
    </row>
    <row r="7617" spans="2:14" ht="18.75" hidden="1" customHeight="1" thickBot="1" x14ac:dyDescent="0.25">
      <c r="B7617" s="41" t="s">
        <v>1773</v>
      </c>
      <c r="C7617" s="42" t="s">
        <v>2278</v>
      </c>
      <c r="D7617" s="43" t="s">
        <v>2198</v>
      </c>
      <c r="E7617" s="44" t="s">
        <v>2358</v>
      </c>
      <c r="F7617" s="44">
        <v>1</v>
      </c>
      <c r="G7617" s="44" t="s">
        <v>1638</v>
      </c>
      <c r="H7617" s="44">
        <v>1</v>
      </c>
      <c r="I7617" s="44">
        <v>0.25</v>
      </c>
      <c r="J7617" s="63">
        <f t="shared" si="132"/>
        <v>0.25</v>
      </c>
      <c r="K7617" s="45" t="s">
        <v>1372</v>
      </c>
      <c r="L7617" s="386" t="s">
        <v>6062</v>
      </c>
      <c r="M7617" s="386" t="s">
        <v>6069</v>
      </c>
      <c r="N7617" s="46" t="s">
        <v>2112</v>
      </c>
    </row>
    <row r="7618" spans="2:14" ht="18.75" hidden="1" customHeight="1" x14ac:dyDescent="0.2">
      <c r="B7618" s="29" t="s">
        <v>1774</v>
      </c>
      <c r="C7618" s="30" t="s">
        <v>2278</v>
      </c>
      <c r="D7618" s="31" t="s">
        <v>2190</v>
      </c>
      <c r="E7618" s="32" t="s">
        <v>2358</v>
      </c>
      <c r="F7618" s="32">
        <v>1</v>
      </c>
      <c r="G7618" s="32" t="s">
        <v>1638</v>
      </c>
      <c r="H7618" s="32">
        <v>1</v>
      </c>
      <c r="I7618" s="32">
        <v>0.25</v>
      </c>
      <c r="J7618" s="61">
        <f t="shared" si="132"/>
        <v>0.25</v>
      </c>
      <c r="K7618" s="33" t="s">
        <v>1372</v>
      </c>
      <c r="L7618" s="33" t="s">
        <v>3095</v>
      </c>
      <c r="M7618" s="33" t="s">
        <v>2106</v>
      </c>
      <c r="N7618" s="34" t="s">
        <v>2112</v>
      </c>
    </row>
    <row r="7619" spans="2:14" ht="18.75" hidden="1" customHeight="1" x14ac:dyDescent="0.2">
      <c r="B7619" s="35" t="s">
        <v>1774</v>
      </c>
      <c r="C7619" s="36" t="s">
        <v>2278</v>
      </c>
      <c r="D7619" s="37" t="s">
        <v>2225</v>
      </c>
      <c r="E7619" s="38" t="s">
        <v>2358</v>
      </c>
      <c r="F7619" s="38">
        <v>1</v>
      </c>
      <c r="G7619" s="38" t="s">
        <v>1638</v>
      </c>
      <c r="H7619" s="38">
        <v>1</v>
      </c>
      <c r="I7619" s="38">
        <v>0.15</v>
      </c>
      <c r="J7619" s="62">
        <f t="shared" si="132"/>
        <v>0.15</v>
      </c>
      <c r="K7619" s="39" t="s">
        <v>1372</v>
      </c>
      <c r="L7619" s="39" t="s">
        <v>3095</v>
      </c>
      <c r="M7619" s="39" t="s">
        <v>2106</v>
      </c>
      <c r="N7619" s="40" t="s">
        <v>2112</v>
      </c>
    </row>
    <row r="7620" spans="2:14" ht="18.75" hidden="1" customHeight="1" x14ac:dyDescent="0.2">
      <c r="B7620" s="35" t="s">
        <v>1774</v>
      </c>
      <c r="C7620" s="36" t="s">
        <v>2278</v>
      </c>
      <c r="D7620" s="37" t="s">
        <v>2192</v>
      </c>
      <c r="E7620" s="38" t="s">
        <v>2358</v>
      </c>
      <c r="F7620" s="38">
        <v>1</v>
      </c>
      <c r="G7620" s="38" t="s">
        <v>1638</v>
      </c>
      <c r="H7620" s="38">
        <v>2</v>
      </c>
      <c r="I7620" s="38">
        <v>1</v>
      </c>
      <c r="J7620" s="62">
        <f t="shared" si="132"/>
        <v>2</v>
      </c>
      <c r="K7620" s="39" t="s">
        <v>1372</v>
      </c>
      <c r="L7620" s="39" t="s">
        <v>3095</v>
      </c>
      <c r="M7620" s="39" t="s">
        <v>2106</v>
      </c>
      <c r="N7620" s="40" t="s">
        <v>2112</v>
      </c>
    </row>
    <row r="7621" spans="2:14" ht="18.75" hidden="1" customHeight="1" x14ac:dyDescent="0.2">
      <c r="B7621" s="35" t="s">
        <v>1774</v>
      </c>
      <c r="C7621" s="36" t="s">
        <v>2278</v>
      </c>
      <c r="D7621" s="37" t="s">
        <v>2188</v>
      </c>
      <c r="E7621" s="38" t="s">
        <v>2358</v>
      </c>
      <c r="F7621" s="38">
        <v>1</v>
      </c>
      <c r="G7621" s="38" t="s">
        <v>1638</v>
      </c>
      <c r="H7621" s="38">
        <v>2</v>
      </c>
      <c r="I7621" s="38">
        <v>0.5</v>
      </c>
      <c r="J7621" s="62">
        <f t="shared" si="132"/>
        <v>1</v>
      </c>
      <c r="K7621" s="39" t="s">
        <v>1372</v>
      </c>
      <c r="L7621" s="39" t="s">
        <v>3095</v>
      </c>
      <c r="M7621" s="39" t="s">
        <v>2106</v>
      </c>
      <c r="N7621" s="40" t="s">
        <v>2112</v>
      </c>
    </row>
    <row r="7622" spans="2:14" ht="18.75" hidden="1" customHeight="1" x14ac:dyDescent="0.2">
      <c r="B7622" s="35" t="s">
        <v>1774</v>
      </c>
      <c r="C7622" s="36" t="s">
        <v>2278</v>
      </c>
      <c r="D7622" s="37" t="s">
        <v>2193</v>
      </c>
      <c r="E7622" s="38" t="s">
        <v>2358</v>
      </c>
      <c r="F7622" s="38">
        <v>1</v>
      </c>
      <c r="G7622" s="38" t="s">
        <v>1638</v>
      </c>
      <c r="H7622" s="38">
        <v>2</v>
      </c>
      <c r="I7622" s="38">
        <v>0.25</v>
      </c>
      <c r="J7622" s="62">
        <f t="shared" si="132"/>
        <v>0.5</v>
      </c>
      <c r="K7622" s="39" t="s">
        <v>1372</v>
      </c>
      <c r="L7622" s="39" t="s">
        <v>3095</v>
      </c>
      <c r="M7622" s="39" t="s">
        <v>2106</v>
      </c>
      <c r="N7622" s="40" t="s">
        <v>2112</v>
      </c>
    </row>
    <row r="7623" spans="2:14" ht="18.75" hidden="1" customHeight="1" x14ac:dyDescent="0.2">
      <c r="B7623" s="35" t="s">
        <v>1774</v>
      </c>
      <c r="C7623" s="36" t="s">
        <v>2278</v>
      </c>
      <c r="D7623" s="37" t="s">
        <v>2187</v>
      </c>
      <c r="E7623" s="38" t="s">
        <v>2358</v>
      </c>
      <c r="F7623" s="38">
        <v>1</v>
      </c>
      <c r="G7623" s="38" t="s">
        <v>1638</v>
      </c>
      <c r="H7623" s="38">
        <v>1</v>
      </c>
      <c r="I7623" s="38">
        <v>0.25</v>
      </c>
      <c r="J7623" s="62">
        <f t="shared" si="132"/>
        <v>0.25</v>
      </c>
      <c r="K7623" s="39" t="s">
        <v>1372</v>
      </c>
      <c r="L7623" s="39" t="s">
        <v>3095</v>
      </c>
      <c r="M7623" s="39" t="s">
        <v>2106</v>
      </c>
      <c r="N7623" s="40" t="s">
        <v>2112</v>
      </c>
    </row>
    <row r="7624" spans="2:14" ht="18.75" hidden="1" customHeight="1" x14ac:dyDescent="0.2">
      <c r="B7624" s="35" t="s">
        <v>1774</v>
      </c>
      <c r="C7624" s="36" t="s">
        <v>2278</v>
      </c>
      <c r="D7624" s="37" t="s">
        <v>2194</v>
      </c>
      <c r="E7624" s="38" t="s">
        <v>2358</v>
      </c>
      <c r="F7624" s="38">
        <v>1</v>
      </c>
      <c r="G7624" s="38" t="s">
        <v>1638</v>
      </c>
      <c r="H7624" s="38">
        <v>1</v>
      </c>
      <c r="I7624" s="38">
        <v>0.15</v>
      </c>
      <c r="J7624" s="62">
        <f t="shared" si="132"/>
        <v>0.15</v>
      </c>
      <c r="K7624" s="39" t="s">
        <v>1372</v>
      </c>
      <c r="L7624" s="39" t="s">
        <v>3095</v>
      </c>
      <c r="M7624" s="39" t="s">
        <v>2106</v>
      </c>
      <c r="N7624" s="40" t="s">
        <v>2112</v>
      </c>
    </row>
    <row r="7625" spans="2:14" ht="18.75" hidden="1" customHeight="1" x14ac:dyDescent="0.2">
      <c r="B7625" s="35" t="s">
        <v>1774</v>
      </c>
      <c r="C7625" s="36" t="s">
        <v>2278</v>
      </c>
      <c r="D7625" s="37" t="s">
        <v>2195</v>
      </c>
      <c r="E7625" s="38" t="s">
        <v>2358</v>
      </c>
      <c r="F7625" s="38">
        <v>1</v>
      </c>
      <c r="G7625" s="38" t="s">
        <v>1638</v>
      </c>
      <c r="H7625" s="38">
        <v>1</v>
      </c>
      <c r="I7625" s="38">
        <v>0.15</v>
      </c>
      <c r="J7625" s="62">
        <f t="shared" si="132"/>
        <v>0.15</v>
      </c>
      <c r="K7625" s="39" t="s">
        <v>1372</v>
      </c>
      <c r="L7625" s="39" t="s">
        <v>3095</v>
      </c>
      <c r="M7625" s="39" t="s">
        <v>2106</v>
      </c>
      <c r="N7625" s="40" t="s">
        <v>2112</v>
      </c>
    </row>
    <row r="7626" spans="2:14" ht="18.75" hidden="1" customHeight="1" thickBot="1" x14ac:dyDescent="0.25">
      <c r="B7626" s="41" t="s">
        <v>1774</v>
      </c>
      <c r="C7626" s="42" t="s">
        <v>2278</v>
      </c>
      <c r="D7626" s="43" t="s">
        <v>2198</v>
      </c>
      <c r="E7626" s="44" t="s">
        <v>2358</v>
      </c>
      <c r="F7626" s="44">
        <v>1</v>
      </c>
      <c r="G7626" s="44" t="s">
        <v>1638</v>
      </c>
      <c r="H7626" s="44">
        <v>1</v>
      </c>
      <c r="I7626" s="44">
        <v>0.25</v>
      </c>
      <c r="J7626" s="63">
        <f t="shared" si="132"/>
        <v>0.25</v>
      </c>
      <c r="K7626" s="45" t="s">
        <v>1372</v>
      </c>
      <c r="L7626" s="45" t="s">
        <v>3095</v>
      </c>
      <c r="M7626" s="45" t="s">
        <v>2106</v>
      </c>
      <c r="N7626" s="46" t="s">
        <v>2112</v>
      </c>
    </row>
    <row r="7627" spans="2:14" ht="18.75" hidden="1" customHeight="1" x14ac:dyDescent="0.2">
      <c r="B7627" s="29" t="s">
        <v>1775</v>
      </c>
      <c r="C7627" s="30" t="s">
        <v>2278</v>
      </c>
      <c r="D7627" s="31" t="s">
        <v>2190</v>
      </c>
      <c r="E7627" s="32" t="s">
        <v>2358</v>
      </c>
      <c r="F7627" s="32">
        <v>1</v>
      </c>
      <c r="G7627" s="32" t="s">
        <v>1638</v>
      </c>
      <c r="H7627" s="32">
        <v>1</v>
      </c>
      <c r="I7627" s="32">
        <v>0.25</v>
      </c>
      <c r="J7627" s="61">
        <f t="shared" si="132"/>
        <v>0.25</v>
      </c>
      <c r="K7627" s="33" t="s">
        <v>1372</v>
      </c>
      <c r="L7627" s="33" t="s">
        <v>3095</v>
      </c>
      <c r="M7627" s="33" t="s">
        <v>2106</v>
      </c>
      <c r="N7627" s="34" t="s">
        <v>2112</v>
      </c>
    </row>
    <row r="7628" spans="2:14" ht="18.75" hidden="1" customHeight="1" x14ac:dyDescent="0.2">
      <c r="B7628" s="35" t="s">
        <v>1775</v>
      </c>
      <c r="C7628" s="36" t="s">
        <v>2278</v>
      </c>
      <c r="D7628" s="37" t="s">
        <v>2225</v>
      </c>
      <c r="E7628" s="38" t="s">
        <v>2358</v>
      </c>
      <c r="F7628" s="38">
        <v>1</v>
      </c>
      <c r="G7628" s="38" t="s">
        <v>1638</v>
      </c>
      <c r="H7628" s="38">
        <v>1</v>
      </c>
      <c r="I7628" s="38">
        <v>0.15</v>
      </c>
      <c r="J7628" s="62">
        <f t="shared" si="132"/>
        <v>0.15</v>
      </c>
      <c r="K7628" s="39" t="s">
        <v>1372</v>
      </c>
      <c r="L7628" s="39" t="s">
        <v>3095</v>
      </c>
      <c r="M7628" s="39" t="s">
        <v>2106</v>
      </c>
      <c r="N7628" s="40" t="s">
        <v>2112</v>
      </c>
    </row>
    <row r="7629" spans="2:14" ht="18.75" hidden="1" customHeight="1" x14ac:dyDescent="0.2">
      <c r="B7629" s="35" t="s">
        <v>1775</v>
      </c>
      <c r="C7629" s="36" t="s">
        <v>2278</v>
      </c>
      <c r="D7629" s="37" t="s">
        <v>2192</v>
      </c>
      <c r="E7629" s="38" t="s">
        <v>2358</v>
      </c>
      <c r="F7629" s="38">
        <v>1</v>
      </c>
      <c r="G7629" s="38" t="s">
        <v>1638</v>
      </c>
      <c r="H7629" s="38">
        <v>2</v>
      </c>
      <c r="I7629" s="38">
        <v>1</v>
      </c>
      <c r="J7629" s="62">
        <f t="shared" si="132"/>
        <v>2</v>
      </c>
      <c r="K7629" s="39" t="s">
        <v>1372</v>
      </c>
      <c r="L7629" s="39" t="s">
        <v>3095</v>
      </c>
      <c r="M7629" s="39" t="s">
        <v>2106</v>
      </c>
      <c r="N7629" s="40" t="s">
        <v>2112</v>
      </c>
    </row>
    <row r="7630" spans="2:14" ht="18.75" hidden="1" customHeight="1" x14ac:dyDescent="0.2">
      <c r="B7630" s="35" t="s">
        <v>1775</v>
      </c>
      <c r="C7630" s="36" t="s">
        <v>2278</v>
      </c>
      <c r="D7630" s="37" t="s">
        <v>2188</v>
      </c>
      <c r="E7630" s="38" t="s">
        <v>2358</v>
      </c>
      <c r="F7630" s="38">
        <v>1</v>
      </c>
      <c r="G7630" s="38" t="s">
        <v>1638</v>
      </c>
      <c r="H7630" s="38">
        <v>2</v>
      </c>
      <c r="I7630" s="38">
        <v>0.5</v>
      </c>
      <c r="J7630" s="62">
        <f t="shared" si="132"/>
        <v>1</v>
      </c>
      <c r="K7630" s="39" t="s">
        <v>1372</v>
      </c>
      <c r="L7630" s="39" t="s">
        <v>3095</v>
      </c>
      <c r="M7630" s="39" t="s">
        <v>2106</v>
      </c>
      <c r="N7630" s="40" t="s">
        <v>2112</v>
      </c>
    </row>
    <row r="7631" spans="2:14" ht="18.75" hidden="1" customHeight="1" x14ac:dyDescent="0.2">
      <c r="B7631" s="35" t="s">
        <v>1775</v>
      </c>
      <c r="C7631" s="36" t="s">
        <v>2278</v>
      </c>
      <c r="D7631" s="37" t="s">
        <v>2193</v>
      </c>
      <c r="E7631" s="38" t="s">
        <v>2358</v>
      </c>
      <c r="F7631" s="38">
        <v>1</v>
      </c>
      <c r="G7631" s="38" t="s">
        <v>1638</v>
      </c>
      <c r="H7631" s="38">
        <v>2</v>
      </c>
      <c r="I7631" s="38">
        <v>0.25</v>
      </c>
      <c r="J7631" s="62">
        <f t="shared" si="132"/>
        <v>0.5</v>
      </c>
      <c r="K7631" s="39" t="s">
        <v>1372</v>
      </c>
      <c r="L7631" s="39" t="s">
        <v>3095</v>
      </c>
      <c r="M7631" s="39" t="s">
        <v>2106</v>
      </c>
      <c r="N7631" s="40" t="s">
        <v>2112</v>
      </c>
    </row>
    <row r="7632" spans="2:14" ht="18.75" hidden="1" customHeight="1" x14ac:dyDescent="0.2">
      <c r="B7632" s="35" t="s">
        <v>1775</v>
      </c>
      <c r="C7632" s="36" t="s">
        <v>2278</v>
      </c>
      <c r="D7632" s="37" t="s">
        <v>2187</v>
      </c>
      <c r="E7632" s="38" t="s">
        <v>2358</v>
      </c>
      <c r="F7632" s="38">
        <v>1</v>
      </c>
      <c r="G7632" s="38" t="s">
        <v>1638</v>
      </c>
      <c r="H7632" s="38">
        <v>1</v>
      </c>
      <c r="I7632" s="38">
        <v>0.25</v>
      </c>
      <c r="J7632" s="62">
        <f t="shared" si="132"/>
        <v>0.25</v>
      </c>
      <c r="K7632" s="39" t="s">
        <v>1372</v>
      </c>
      <c r="L7632" s="39" t="s">
        <v>3095</v>
      </c>
      <c r="M7632" s="39" t="s">
        <v>2106</v>
      </c>
      <c r="N7632" s="40" t="s">
        <v>2112</v>
      </c>
    </row>
    <row r="7633" spans="2:14" ht="18.75" hidden="1" customHeight="1" x14ac:dyDescent="0.2">
      <c r="B7633" s="35" t="s">
        <v>1775</v>
      </c>
      <c r="C7633" s="36" t="s">
        <v>2278</v>
      </c>
      <c r="D7633" s="37" t="s">
        <v>2194</v>
      </c>
      <c r="E7633" s="38" t="s">
        <v>2358</v>
      </c>
      <c r="F7633" s="38">
        <v>1</v>
      </c>
      <c r="G7633" s="38" t="s">
        <v>1638</v>
      </c>
      <c r="H7633" s="38">
        <v>1</v>
      </c>
      <c r="I7633" s="38">
        <v>0.15</v>
      </c>
      <c r="J7633" s="62">
        <f t="shared" si="132"/>
        <v>0.15</v>
      </c>
      <c r="K7633" s="39" t="s">
        <v>1372</v>
      </c>
      <c r="L7633" s="39" t="s">
        <v>3095</v>
      </c>
      <c r="M7633" s="39" t="s">
        <v>2106</v>
      </c>
      <c r="N7633" s="40" t="s">
        <v>2112</v>
      </c>
    </row>
    <row r="7634" spans="2:14" ht="18.75" hidden="1" customHeight="1" x14ac:dyDescent="0.2">
      <c r="B7634" s="35" t="s">
        <v>1775</v>
      </c>
      <c r="C7634" s="36" t="s">
        <v>2278</v>
      </c>
      <c r="D7634" s="37" t="s">
        <v>2195</v>
      </c>
      <c r="E7634" s="38" t="s">
        <v>2358</v>
      </c>
      <c r="F7634" s="38">
        <v>1</v>
      </c>
      <c r="G7634" s="38" t="s">
        <v>1638</v>
      </c>
      <c r="H7634" s="38">
        <v>1</v>
      </c>
      <c r="I7634" s="38">
        <v>0.15</v>
      </c>
      <c r="J7634" s="62">
        <f t="shared" si="132"/>
        <v>0.15</v>
      </c>
      <c r="K7634" s="39" t="s">
        <v>1372</v>
      </c>
      <c r="L7634" s="39" t="s">
        <v>3095</v>
      </c>
      <c r="M7634" s="39" t="s">
        <v>2106</v>
      </c>
      <c r="N7634" s="40" t="s">
        <v>2112</v>
      </c>
    </row>
    <row r="7635" spans="2:14" ht="18.75" hidden="1" customHeight="1" thickBot="1" x14ac:dyDescent="0.25">
      <c r="B7635" s="41" t="s">
        <v>1775</v>
      </c>
      <c r="C7635" s="42" t="s">
        <v>2278</v>
      </c>
      <c r="D7635" s="43" t="s">
        <v>2198</v>
      </c>
      <c r="E7635" s="44" t="s">
        <v>2358</v>
      </c>
      <c r="F7635" s="44">
        <v>1</v>
      </c>
      <c r="G7635" s="44" t="s">
        <v>1638</v>
      </c>
      <c r="H7635" s="44">
        <v>1</v>
      </c>
      <c r="I7635" s="44">
        <v>0.25</v>
      </c>
      <c r="J7635" s="63">
        <f t="shared" si="132"/>
        <v>0.25</v>
      </c>
      <c r="K7635" s="45" t="s">
        <v>1372</v>
      </c>
      <c r="L7635" s="45" t="s">
        <v>3095</v>
      </c>
      <c r="M7635" s="45" t="s">
        <v>2106</v>
      </c>
      <c r="N7635" s="46" t="s">
        <v>2112</v>
      </c>
    </row>
    <row r="7636" spans="2:14" ht="18.75" hidden="1" customHeight="1" x14ac:dyDescent="0.2">
      <c r="B7636" s="29" t="s">
        <v>1776</v>
      </c>
      <c r="C7636" s="30" t="s">
        <v>2278</v>
      </c>
      <c r="D7636" s="31" t="s">
        <v>2190</v>
      </c>
      <c r="E7636" s="32" t="s">
        <v>2358</v>
      </c>
      <c r="F7636" s="32">
        <v>1</v>
      </c>
      <c r="G7636" s="32" t="s">
        <v>1638</v>
      </c>
      <c r="H7636" s="32">
        <v>1</v>
      </c>
      <c r="I7636" s="32">
        <v>0.25</v>
      </c>
      <c r="J7636" s="61">
        <f t="shared" si="132"/>
        <v>0.25</v>
      </c>
      <c r="K7636" s="33" t="s">
        <v>1372</v>
      </c>
      <c r="L7636" s="33" t="s">
        <v>3095</v>
      </c>
      <c r="M7636" s="33" t="s">
        <v>2106</v>
      </c>
      <c r="N7636" s="34" t="s">
        <v>2112</v>
      </c>
    </row>
    <row r="7637" spans="2:14" ht="18.75" hidden="1" customHeight="1" x14ac:dyDescent="0.2">
      <c r="B7637" s="35" t="s">
        <v>1776</v>
      </c>
      <c r="C7637" s="36" t="s">
        <v>2278</v>
      </c>
      <c r="D7637" s="37" t="s">
        <v>2225</v>
      </c>
      <c r="E7637" s="38" t="s">
        <v>2358</v>
      </c>
      <c r="F7637" s="38">
        <v>1</v>
      </c>
      <c r="G7637" s="38" t="s">
        <v>1638</v>
      </c>
      <c r="H7637" s="38">
        <v>1</v>
      </c>
      <c r="I7637" s="38">
        <v>0.15</v>
      </c>
      <c r="J7637" s="62">
        <f t="shared" si="132"/>
        <v>0.15</v>
      </c>
      <c r="K7637" s="39" t="s">
        <v>1372</v>
      </c>
      <c r="L7637" s="39" t="s">
        <v>3095</v>
      </c>
      <c r="M7637" s="39" t="s">
        <v>2106</v>
      </c>
      <c r="N7637" s="40" t="s">
        <v>2112</v>
      </c>
    </row>
    <row r="7638" spans="2:14" ht="18.75" hidden="1" customHeight="1" x14ac:dyDescent="0.2">
      <c r="B7638" s="35" t="s">
        <v>1776</v>
      </c>
      <c r="C7638" s="36" t="s">
        <v>2278</v>
      </c>
      <c r="D7638" s="37" t="s">
        <v>2192</v>
      </c>
      <c r="E7638" s="38" t="s">
        <v>2358</v>
      </c>
      <c r="F7638" s="38">
        <v>1</v>
      </c>
      <c r="G7638" s="38" t="s">
        <v>1638</v>
      </c>
      <c r="H7638" s="38">
        <v>2</v>
      </c>
      <c r="I7638" s="38">
        <v>1</v>
      </c>
      <c r="J7638" s="62">
        <f t="shared" si="132"/>
        <v>2</v>
      </c>
      <c r="K7638" s="39" t="s">
        <v>1372</v>
      </c>
      <c r="L7638" s="39" t="s">
        <v>3095</v>
      </c>
      <c r="M7638" s="39" t="s">
        <v>2106</v>
      </c>
      <c r="N7638" s="40" t="s">
        <v>2112</v>
      </c>
    </row>
    <row r="7639" spans="2:14" ht="18.75" hidden="1" customHeight="1" x14ac:dyDescent="0.2">
      <c r="B7639" s="35" t="s">
        <v>1776</v>
      </c>
      <c r="C7639" s="36" t="s">
        <v>2278</v>
      </c>
      <c r="D7639" s="37" t="s">
        <v>2188</v>
      </c>
      <c r="E7639" s="38" t="s">
        <v>2358</v>
      </c>
      <c r="F7639" s="38">
        <v>1</v>
      </c>
      <c r="G7639" s="38" t="s">
        <v>1638</v>
      </c>
      <c r="H7639" s="38">
        <v>2</v>
      </c>
      <c r="I7639" s="38">
        <v>0.5</v>
      </c>
      <c r="J7639" s="62">
        <f t="shared" si="132"/>
        <v>1</v>
      </c>
      <c r="K7639" s="39" t="s">
        <v>1372</v>
      </c>
      <c r="L7639" s="39" t="s">
        <v>3095</v>
      </c>
      <c r="M7639" s="39" t="s">
        <v>2106</v>
      </c>
      <c r="N7639" s="40" t="s">
        <v>2112</v>
      </c>
    </row>
    <row r="7640" spans="2:14" ht="18.75" hidden="1" customHeight="1" x14ac:dyDescent="0.2">
      <c r="B7640" s="35" t="s">
        <v>1776</v>
      </c>
      <c r="C7640" s="36" t="s">
        <v>2278</v>
      </c>
      <c r="D7640" s="37" t="s">
        <v>2193</v>
      </c>
      <c r="E7640" s="38" t="s">
        <v>2358</v>
      </c>
      <c r="F7640" s="38">
        <v>1</v>
      </c>
      <c r="G7640" s="38" t="s">
        <v>1638</v>
      </c>
      <c r="H7640" s="38">
        <v>2</v>
      </c>
      <c r="I7640" s="38">
        <v>0.25</v>
      </c>
      <c r="J7640" s="62">
        <f t="shared" si="132"/>
        <v>0.5</v>
      </c>
      <c r="K7640" s="39" t="s">
        <v>1372</v>
      </c>
      <c r="L7640" s="39" t="s">
        <v>3095</v>
      </c>
      <c r="M7640" s="39" t="s">
        <v>2106</v>
      </c>
      <c r="N7640" s="40" t="s">
        <v>2112</v>
      </c>
    </row>
    <row r="7641" spans="2:14" ht="18.75" hidden="1" customHeight="1" x14ac:dyDescent="0.2">
      <c r="B7641" s="35" t="s">
        <v>1776</v>
      </c>
      <c r="C7641" s="36" t="s">
        <v>2278</v>
      </c>
      <c r="D7641" s="37" t="s">
        <v>2187</v>
      </c>
      <c r="E7641" s="38" t="s">
        <v>2358</v>
      </c>
      <c r="F7641" s="38">
        <v>1</v>
      </c>
      <c r="G7641" s="38" t="s">
        <v>1638</v>
      </c>
      <c r="H7641" s="38">
        <v>1</v>
      </c>
      <c r="I7641" s="38">
        <v>0.25</v>
      </c>
      <c r="J7641" s="62">
        <f t="shared" si="132"/>
        <v>0.25</v>
      </c>
      <c r="K7641" s="39" t="s">
        <v>1372</v>
      </c>
      <c r="L7641" s="39" t="s">
        <v>3095</v>
      </c>
      <c r="M7641" s="39" t="s">
        <v>2106</v>
      </c>
      <c r="N7641" s="40" t="s">
        <v>2112</v>
      </c>
    </row>
    <row r="7642" spans="2:14" ht="18.75" hidden="1" customHeight="1" x14ac:dyDescent="0.2">
      <c r="B7642" s="35" t="s">
        <v>1776</v>
      </c>
      <c r="C7642" s="36" t="s">
        <v>2278</v>
      </c>
      <c r="D7642" s="37" t="s">
        <v>2194</v>
      </c>
      <c r="E7642" s="38" t="s">
        <v>2358</v>
      </c>
      <c r="F7642" s="38">
        <v>1</v>
      </c>
      <c r="G7642" s="38" t="s">
        <v>1638</v>
      </c>
      <c r="H7642" s="38">
        <v>1</v>
      </c>
      <c r="I7642" s="38">
        <v>0.15</v>
      </c>
      <c r="J7642" s="62">
        <f t="shared" si="132"/>
        <v>0.15</v>
      </c>
      <c r="K7642" s="39" t="s">
        <v>1372</v>
      </c>
      <c r="L7642" s="39" t="s">
        <v>3095</v>
      </c>
      <c r="M7642" s="39" t="s">
        <v>2106</v>
      </c>
      <c r="N7642" s="40" t="s">
        <v>2112</v>
      </c>
    </row>
    <row r="7643" spans="2:14" ht="18.75" hidden="1" customHeight="1" x14ac:dyDescent="0.2">
      <c r="B7643" s="35" t="s">
        <v>1776</v>
      </c>
      <c r="C7643" s="36" t="s">
        <v>2278</v>
      </c>
      <c r="D7643" s="37" t="s">
        <v>2195</v>
      </c>
      <c r="E7643" s="38" t="s">
        <v>2358</v>
      </c>
      <c r="F7643" s="38">
        <v>1</v>
      </c>
      <c r="G7643" s="38" t="s">
        <v>1638</v>
      </c>
      <c r="H7643" s="38">
        <v>1</v>
      </c>
      <c r="I7643" s="38">
        <v>0.15</v>
      </c>
      <c r="J7643" s="62">
        <f t="shared" si="132"/>
        <v>0.15</v>
      </c>
      <c r="K7643" s="39" t="s">
        <v>1372</v>
      </c>
      <c r="L7643" s="39" t="s">
        <v>3095</v>
      </c>
      <c r="M7643" s="39" t="s">
        <v>2106</v>
      </c>
      <c r="N7643" s="40" t="s">
        <v>2112</v>
      </c>
    </row>
    <row r="7644" spans="2:14" ht="18.75" hidden="1" customHeight="1" thickBot="1" x14ac:dyDescent="0.25">
      <c r="B7644" s="41" t="s">
        <v>1776</v>
      </c>
      <c r="C7644" s="42" t="s">
        <v>2278</v>
      </c>
      <c r="D7644" s="43" t="s">
        <v>2198</v>
      </c>
      <c r="E7644" s="44" t="s">
        <v>2358</v>
      </c>
      <c r="F7644" s="44">
        <v>1</v>
      </c>
      <c r="G7644" s="44" t="s">
        <v>1638</v>
      </c>
      <c r="H7644" s="44">
        <v>1</v>
      </c>
      <c r="I7644" s="44">
        <v>0.25</v>
      </c>
      <c r="J7644" s="63">
        <f t="shared" si="132"/>
        <v>0.25</v>
      </c>
      <c r="K7644" s="45" t="s">
        <v>1372</v>
      </c>
      <c r="L7644" s="45" t="s">
        <v>3095</v>
      </c>
      <c r="M7644" s="45" t="s">
        <v>2106</v>
      </c>
      <c r="N7644" s="46" t="s">
        <v>2112</v>
      </c>
    </row>
    <row r="7645" spans="2:14" ht="18.75" hidden="1" customHeight="1" x14ac:dyDescent="0.2">
      <c r="B7645" s="29" t="s">
        <v>1777</v>
      </c>
      <c r="C7645" s="30" t="s">
        <v>2281</v>
      </c>
      <c r="D7645" s="31" t="s">
        <v>2190</v>
      </c>
      <c r="E7645" s="32" t="s">
        <v>2358</v>
      </c>
      <c r="F7645" s="32">
        <v>1</v>
      </c>
      <c r="G7645" s="32" t="s">
        <v>1638</v>
      </c>
      <c r="H7645" s="32">
        <v>1</v>
      </c>
      <c r="I7645" s="32">
        <v>0.25</v>
      </c>
      <c r="J7645" s="61">
        <f t="shared" si="132"/>
        <v>0.25</v>
      </c>
      <c r="K7645" s="33" t="s">
        <v>2115</v>
      </c>
      <c r="L7645" s="33" t="s">
        <v>1372</v>
      </c>
      <c r="M7645" s="33" t="s">
        <v>2106</v>
      </c>
      <c r="N7645" s="34"/>
    </row>
    <row r="7646" spans="2:14" ht="18.75" hidden="1" customHeight="1" x14ac:dyDescent="0.2">
      <c r="B7646" s="35" t="s">
        <v>1777</v>
      </c>
      <c r="C7646" s="36" t="s">
        <v>2281</v>
      </c>
      <c r="D7646" s="37" t="s">
        <v>2225</v>
      </c>
      <c r="E7646" s="38" t="s">
        <v>2358</v>
      </c>
      <c r="F7646" s="38">
        <v>1</v>
      </c>
      <c r="G7646" s="38" t="s">
        <v>1638</v>
      </c>
      <c r="H7646" s="38">
        <v>1</v>
      </c>
      <c r="I7646" s="38">
        <v>0.15</v>
      </c>
      <c r="J7646" s="62">
        <f t="shared" si="132"/>
        <v>0.15</v>
      </c>
      <c r="K7646" s="39" t="s">
        <v>2115</v>
      </c>
      <c r="L7646" s="39" t="s">
        <v>1372</v>
      </c>
      <c r="M7646" s="39" t="s">
        <v>2106</v>
      </c>
      <c r="N7646" s="40"/>
    </row>
    <row r="7647" spans="2:14" ht="18.75" hidden="1" customHeight="1" x14ac:dyDescent="0.2">
      <c r="B7647" s="35" t="s">
        <v>1777</v>
      </c>
      <c r="C7647" s="36" t="s">
        <v>2281</v>
      </c>
      <c r="D7647" s="37" t="s">
        <v>2192</v>
      </c>
      <c r="E7647" s="38" t="s">
        <v>2358</v>
      </c>
      <c r="F7647" s="38">
        <v>1</v>
      </c>
      <c r="G7647" s="38" t="s">
        <v>1638</v>
      </c>
      <c r="H7647" s="38">
        <v>2</v>
      </c>
      <c r="I7647" s="38">
        <v>1</v>
      </c>
      <c r="J7647" s="62">
        <f t="shared" si="132"/>
        <v>2</v>
      </c>
      <c r="K7647" s="39" t="s">
        <v>2115</v>
      </c>
      <c r="L7647" s="39" t="s">
        <v>1372</v>
      </c>
      <c r="M7647" s="39" t="s">
        <v>2106</v>
      </c>
      <c r="N7647" s="40"/>
    </row>
    <row r="7648" spans="2:14" ht="18.75" hidden="1" customHeight="1" x14ac:dyDescent="0.2">
      <c r="B7648" s="35" t="s">
        <v>1777</v>
      </c>
      <c r="C7648" s="36" t="s">
        <v>2281</v>
      </c>
      <c r="D7648" s="37" t="s">
        <v>2188</v>
      </c>
      <c r="E7648" s="38" t="s">
        <v>2358</v>
      </c>
      <c r="F7648" s="38">
        <v>1</v>
      </c>
      <c r="G7648" s="38" t="s">
        <v>1638</v>
      </c>
      <c r="H7648" s="38">
        <v>2</v>
      </c>
      <c r="I7648" s="38">
        <v>0.5</v>
      </c>
      <c r="J7648" s="62">
        <f t="shared" si="132"/>
        <v>1</v>
      </c>
      <c r="K7648" s="39" t="s">
        <v>2115</v>
      </c>
      <c r="L7648" s="39" t="s">
        <v>1372</v>
      </c>
      <c r="M7648" s="39" t="s">
        <v>2106</v>
      </c>
      <c r="N7648" s="40"/>
    </row>
    <row r="7649" spans="2:14" ht="18.75" hidden="1" customHeight="1" x14ac:dyDescent="0.2">
      <c r="B7649" s="35" t="s">
        <v>1777</v>
      </c>
      <c r="C7649" s="36" t="s">
        <v>2281</v>
      </c>
      <c r="D7649" s="37" t="s">
        <v>2193</v>
      </c>
      <c r="E7649" s="38" t="s">
        <v>2358</v>
      </c>
      <c r="F7649" s="38">
        <v>1</v>
      </c>
      <c r="G7649" s="38" t="s">
        <v>1638</v>
      </c>
      <c r="H7649" s="38">
        <v>2</v>
      </c>
      <c r="I7649" s="38">
        <v>0.25</v>
      </c>
      <c r="J7649" s="62">
        <f t="shared" si="132"/>
        <v>0.5</v>
      </c>
      <c r="K7649" s="39" t="s">
        <v>2115</v>
      </c>
      <c r="L7649" s="39" t="s">
        <v>1372</v>
      </c>
      <c r="M7649" s="39" t="s">
        <v>2106</v>
      </c>
      <c r="N7649" s="40"/>
    </row>
    <row r="7650" spans="2:14" ht="18.75" hidden="1" customHeight="1" x14ac:dyDescent="0.2">
      <c r="B7650" s="35" t="s">
        <v>1777</v>
      </c>
      <c r="C7650" s="36" t="s">
        <v>2281</v>
      </c>
      <c r="D7650" s="37" t="s">
        <v>2187</v>
      </c>
      <c r="E7650" s="38" t="s">
        <v>2358</v>
      </c>
      <c r="F7650" s="38">
        <v>1</v>
      </c>
      <c r="G7650" s="38" t="s">
        <v>1638</v>
      </c>
      <c r="H7650" s="38">
        <v>1</v>
      </c>
      <c r="I7650" s="38">
        <v>0.25</v>
      </c>
      <c r="J7650" s="62">
        <f t="shared" si="132"/>
        <v>0.25</v>
      </c>
      <c r="K7650" s="39" t="s">
        <v>2115</v>
      </c>
      <c r="L7650" s="39" t="s">
        <v>1372</v>
      </c>
      <c r="M7650" s="39" t="s">
        <v>2106</v>
      </c>
      <c r="N7650" s="40"/>
    </row>
    <row r="7651" spans="2:14" ht="18.75" hidden="1" customHeight="1" x14ac:dyDescent="0.2">
      <c r="B7651" s="35" t="s">
        <v>1777</v>
      </c>
      <c r="C7651" s="36" t="s">
        <v>2281</v>
      </c>
      <c r="D7651" s="37" t="s">
        <v>2194</v>
      </c>
      <c r="E7651" s="38" t="s">
        <v>2358</v>
      </c>
      <c r="F7651" s="38">
        <v>1</v>
      </c>
      <c r="G7651" s="38" t="s">
        <v>1638</v>
      </c>
      <c r="H7651" s="38">
        <v>1</v>
      </c>
      <c r="I7651" s="38">
        <v>0.15</v>
      </c>
      <c r="J7651" s="62">
        <f t="shared" si="132"/>
        <v>0.15</v>
      </c>
      <c r="K7651" s="39" t="s">
        <v>2115</v>
      </c>
      <c r="L7651" s="39" t="s">
        <v>1372</v>
      </c>
      <c r="M7651" s="39" t="s">
        <v>2106</v>
      </c>
      <c r="N7651" s="40"/>
    </row>
    <row r="7652" spans="2:14" ht="18.75" hidden="1" customHeight="1" x14ac:dyDescent="0.2">
      <c r="B7652" s="35" t="s">
        <v>1777</v>
      </c>
      <c r="C7652" s="36" t="s">
        <v>2281</v>
      </c>
      <c r="D7652" s="37" t="s">
        <v>2195</v>
      </c>
      <c r="E7652" s="38" t="s">
        <v>2358</v>
      </c>
      <c r="F7652" s="38">
        <v>1</v>
      </c>
      <c r="G7652" s="38" t="s">
        <v>1638</v>
      </c>
      <c r="H7652" s="38">
        <v>1</v>
      </c>
      <c r="I7652" s="38">
        <v>0.15</v>
      </c>
      <c r="J7652" s="62">
        <f t="shared" si="132"/>
        <v>0.15</v>
      </c>
      <c r="K7652" s="39" t="s">
        <v>2115</v>
      </c>
      <c r="L7652" s="39" t="s">
        <v>1372</v>
      </c>
      <c r="M7652" s="39" t="s">
        <v>2106</v>
      </c>
      <c r="N7652" s="40"/>
    </row>
    <row r="7653" spans="2:14" ht="18.75" hidden="1" customHeight="1" thickBot="1" x14ac:dyDescent="0.25">
      <c r="B7653" s="41" t="s">
        <v>1777</v>
      </c>
      <c r="C7653" s="42" t="s">
        <v>2281</v>
      </c>
      <c r="D7653" s="43" t="s">
        <v>2198</v>
      </c>
      <c r="E7653" s="44" t="s">
        <v>2358</v>
      </c>
      <c r="F7653" s="44">
        <v>1</v>
      </c>
      <c r="G7653" s="44" t="s">
        <v>1638</v>
      </c>
      <c r="H7653" s="44">
        <v>1</v>
      </c>
      <c r="I7653" s="44">
        <v>0.25</v>
      </c>
      <c r="J7653" s="63">
        <f t="shared" si="132"/>
        <v>0.25</v>
      </c>
      <c r="K7653" s="45" t="s">
        <v>2115</v>
      </c>
      <c r="L7653" s="45" t="s">
        <v>1372</v>
      </c>
      <c r="M7653" s="45" t="s">
        <v>2106</v>
      </c>
      <c r="N7653" s="46"/>
    </row>
    <row r="7654" spans="2:14" ht="18.75" hidden="1" customHeight="1" x14ac:dyDescent="0.2">
      <c r="B7654" s="29" t="s">
        <v>1778</v>
      </c>
      <c r="C7654" s="30" t="s">
        <v>2276</v>
      </c>
      <c r="D7654" s="31" t="s">
        <v>2190</v>
      </c>
      <c r="E7654" s="32" t="s">
        <v>2358</v>
      </c>
      <c r="F7654" s="32">
        <v>1</v>
      </c>
      <c r="G7654" s="32" t="s">
        <v>1638</v>
      </c>
      <c r="H7654" s="32">
        <v>1</v>
      </c>
      <c r="I7654" s="32">
        <v>0.25</v>
      </c>
      <c r="J7654" s="61">
        <f t="shared" si="132"/>
        <v>0.25</v>
      </c>
      <c r="K7654" s="33" t="s">
        <v>2115</v>
      </c>
      <c r="L7654" s="33" t="s">
        <v>1372</v>
      </c>
      <c r="M7654" s="33" t="s">
        <v>2106</v>
      </c>
      <c r="N7654" s="34"/>
    </row>
    <row r="7655" spans="2:14" ht="18.75" hidden="1" customHeight="1" x14ac:dyDescent="0.2">
      <c r="B7655" s="35" t="s">
        <v>1778</v>
      </c>
      <c r="C7655" s="36" t="s">
        <v>2276</v>
      </c>
      <c r="D7655" s="37" t="s">
        <v>2225</v>
      </c>
      <c r="E7655" s="38" t="s">
        <v>2358</v>
      </c>
      <c r="F7655" s="38">
        <v>1</v>
      </c>
      <c r="G7655" s="38" t="s">
        <v>1638</v>
      </c>
      <c r="H7655" s="38">
        <v>1</v>
      </c>
      <c r="I7655" s="38">
        <v>0.15</v>
      </c>
      <c r="J7655" s="62">
        <f t="shared" si="132"/>
        <v>0.15</v>
      </c>
      <c r="K7655" s="39" t="s">
        <v>2115</v>
      </c>
      <c r="L7655" s="39" t="s">
        <v>1372</v>
      </c>
      <c r="M7655" s="39" t="s">
        <v>2106</v>
      </c>
      <c r="N7655" s="40"/>
    </row>
    <row r="7656" spans="2:14" ht="18.75" hidden="1" customHeight="1" x14ac:dyDescent="0.2">
      <c r="B7656" s="35" t="s">
        <v>1778</v>
      </c>
      <c r="C7656" s="36" t="s">
        <v>2276</v>
      </c>
      <c r="D7656" s="37" t="s">
        <v>2192</v>
      </c>
      <c r="E7656" s="38" t="s">
        <v>2358</v>
      </c>
      <c r="F7656" s="38">
        <v>1</v>
      </c>
      <c r="G7656" s="38" t="s">
        <v>1638</v>
      </c>
      <c r="H7656" s="38">
        <v>2</v>
      </c>
      <c r="I7656" s="38">
        <v>1</v>
      </c>
      <c r="J7656" s="62">
        <f t="shared" si="132"/>
        <v>2</v>
      </c>
      <c r="K7656" s="39" t="s">
        <v>2115</v>
      </c>
      <c r="L7656" s="39" t="s">
        <v>1372</v>
      </c>
      <c r="M7656" s="39" t="s">
        <v>2106</v>
      </c>
      <c r="N7656" s="40"/>
    </row>
    <row r="7657" spans="2:14" ht="18.75" hidden="1" customHeight="1" x14ac:dyDescent="0.2">
      <c r="B7657" s="35" t="s">
        <v>1778</v>
      </c>
      <c r="C7657" s="36" t="s">
        <v>2276</v>
      </c>
      <c r="D7657" s="37" t="s">
        <v>2188</v>
      </c>
      <c r="E7657" s="38" t="s">
        <v>2358</v>
      </c>
      <c r="F7657" s="38">
        <v>1</v>
      </c>
      <c r="G7657" s="38" t="s">
        <v>1638</v>
      </c>
      <c r="H7657" s="38">
        <v>2</v>
      </c>
      <c r="I7657" s="38">
        <v>0.5</v>
      </c>
      <c r="J7657" s="62">
        <f t="shared" si="132"/>
        <v>1</v>
      </c>
      <c r="K7657" s="39" t="s">
        <v>2115</v>
      </c>
      <c r="L7657" s="39" t="s">
        <v>1372</v>
      </c>
      <c r="M7657" s="39" t="s">
        <v>2106</v>
      </c>
      <c r="N7657" s="40"/>
    </row>
    <row r="7658" spans="2:14" ht="18.75" hidden="1" customHeight="1" x14ac:dyDescent="0.2">
      <c r="B7658" s="35" t="s">
        <v>1778</v>
      </c>
      <c r="C7658" s="36" t="s">
        <v>2276</v>
      </c>
      <c r="D7658" s="37" t="s">
        <v>2193</v>
      </c>
      <c r="E7658" s="38" t="s">
        <v>2358</v>
      </c>
      <c r="F7658" s="38">
        <v>1</v>
      </c>
      <c r="G7658" s="38" t="s">
        <v>1638</v>
      </c>
      <c r="H7658" s="38">
        <v>2</v>
      </c>
      <c r="I7658" s="38">
        <v>0.25</v>
      </c>
      <c r="J7658" s="62">
        <f t="shared" si="132"/>
        <v>0.5</v>
      </c>
      <c r="K7658" s="39" t="s">
        <v>2115</v>
      </c>
      <c r="L7658" s="39" t="s">
        <v>1372</v>
      </c>
      <c r="M7658" s="39" t="s">
        <v>2106</v>
      </c>
      <c r="N7658" s="40"/>
    </row>
    <row r="7659" spans="2:14" ht="18.75" hidden="1" customHeight="1" x14ac:dyDescent="0.2">
      <c r="B7659" s="35" t="s">
        <v>1778</v>
      </c>
      <c r="C7659" s="36" t="s">
        <v>2276</v>
      </c>
      <c r="D7659" s="37" t="s">
        <v>2187</v>
      </c>
      <c r="E7659" s="38" t="s">
        <v>2358</v>
      </c>
      <c r="F7659" s="38">
        <v>1</v>
      </c>
      <c r="G7659" s="38" t="s">
        <v>1638</v>
      </c>
      <c r="H7659" s="38">
        <v>1</v>
      </c>
      <c r="I7659" s="38">
        <v>0.25</v>
      </c>
      <c r="J7659" s="62">
        <f t="shared" si="132"/>
        <v>0.25</v>
      </c>
      <c r="K7659" s="39" t="s">
        <v>2115</v>
      </c>
      <c r="L7659" s="39" t="s">
        <v>1372</v>
      </c>
      <c r="M7659" s="39" t="s">
        <v>2106</v>
      </c>
      <c r="N7659" s="40"/>
    </row>
    <row r="7660" spans="2:14" ht="18.75" hidden="1" customHeight="1" x14ac:dyDescent="0.2">
      <c r="B7660" s="35" t="s">
        <v>1778</v>
      </c>
      <c r="C7660" s="36" t="s">
        <v>2276</v>
      </c>
      <c r="D7660" s="37" t="s">
        <v>2194</v>
      </c>
      <c r="E7660" s="38" t="s">
        <v>2358</v>
      </c>
      <c r="F7660" s="38">
        <v>1</v>
      </c>
      <c r="G7660" s="38" t="s">
        <v>1638</v>
      </c>
      <c r="H7660" s="38">
        <v>1</v>
      </c>
      <c r="I7660" s="38">
        <v>0.15</v>
      </c>
      <c r="J7660" s="62">
        <f t="shared" si="132"/>
        <v>0.15</v>
      </c>
      <c r="K7660" s="39" t="s">
        <v>2115</v>
      </c>
      <c r="L7660" s="39" t="s">
        <v>1372</v>
      </c>
      <c r="M7660" s="39" t="s">
        <v>2106</v>
      </c>
      <c r="N7660" s="40"/>
    </row>
    <row r="7661" spans="2:14" ht="18.75" hidden="1" customHeight="1" x14ac:dyDescent="0.2">
      <c r="B7661" s="35" t="s">
        <v>1778</v>
      </c>
      <c r="C7661" s="36" t="s">
        <v>2276</v>
      </c>
      <c r="D7661" s="37" t="s">
        <v>2195</v>
      </c>
      <c r="E7661" s="38" t="s">
        <v>2358</v>
      </c>
      <c r="F7661" s="38">
        <v>1</v>
      </c>
      <c r="G7661" s="38" t="s">
        <v>1638</v>
      </c>
      <c r="H7661" s="38">
        <v>1</v>
      </c>
      <c r="I7661" s="38">
        <v>0.15</v>
      </c>
      <c r="J7661" s="62">
        <f t="shared" si="132"/>
        <v>0.15</v>
      </c>
      <c r="K7661" s="39" t="s">
        <v>2115</v>
      </c>
      <c r="L7661" s="39" t="s">
        <v>1372</v>
      </c>
      <c r="M7661" s="39" t="s">
        <v>2106</v>
      </c>
      <c r="N7661" s="40"/>
    </row>
    <row r="7662" spans="2:14" ht="18.75" hidden="1" customHeight="1" thickBot="1" x14ac:dyDescent="0.25">
      <c r="B7662" s="41" t="s">
        <v>1778</v>
      </c>
      <c r="C7662" s="42" t="s">
        <v>2276</v>
      </c>
      <c r="D7662" s="43" t="s">
        <v>2198</v>
      </c>
      <c r="E7662" s="44" t="s">
        <v>2358</v>
      </c>
      <c r="F7662" s="44">
        <v>1</v>
      </c>
      <c r="G7662" s="44" t="s">
        <v>1638</v>
      </c>
      <c r="H7662" s="44">
        <v>1</v>
      </c>
      <c r="I7662" s="44">
        <v>0.25</v>
      </c>
      <c r="J7662" s="63">
        <f t="shared" ref="J7662:J7713" si="133">F7662*H7662*I7662</f>
        <v>0.25</v>
      </c>
      <c r="K7662" s="45" t="s">
        <v>2115</v>
      </c>
      <c r="L7662" s="45" t="s">
        <v>1372</v>
      </c>
      <c r="M7662" s="45" t="s">
        <v>2106</v>
      </c>
      <c r="N7662" s="46"/>
    </row>
    <row r="7663" spans="2:14" ht="18.75" hidden="1" customHeight="1" x14ac:dyDescent="0.2">
      <c r="B7663" s="29" t="s">
        <v>1779</v>
      </c>
      <c r="C7663" s="30" t="s">
        <v>2281</v>
      </c>
      <c r="D7663" s="31" t="s">
        <v>2190</v>
      </c>
      <c r="E7663" s="32" t="s">
        <v>2358</v>
      </c>
      <c r="F7663" s="32">
        <v>1</v>
      </c>
      <c r="G7663" s="32" t="s">
        <v>1638</v>
      </c>
      <c r="H7663" s="32">
        <v>1</v>
      </c>
      <c r="I7663" s="32">
        <v>0.25</v>
      </c>
      <c r="J7663" s="61">
        <f t="shared" si="133"/>
        <v>0.25</v>
      </c>
      <c r="K7663" s="33" t="s">
        <v>2115</v>
      </c>
      <c r="L7663" s="33" t="s">
        <v>1372</v>
      </c>
      <c r="M7663" s="33" t="s">
        <v>2106</v>
      </c>
      <c r="N7663" s="34"/>
    </row>
    <row r="7664" spans="2:14" ht="18.75" hidden="1" customHeight="1" x14ac:dyDescent="0.2">
      <c r="B7664" s="35" t="s">
        <v>1779</v>
      </c>
      <c r="C7664" s="36" t="s">
        <v>2281</v>
      </c>
      <c r="D7664" s="37" t="s">
        <v>2225</v>
      </c>
      <c r="E7664" s="38" t="s">
        <v>2358</v>
      </c>
      <c r="F7664" s="38">
        <v>1</v>
      </c>
      <c r="G7664" s="38" t="s">
        <v>1638</v>
      </c>
      <c r="H7664" s="38">
        <v>1</v>
      </c>
      <c r="I7664" s="38">
        <v>0.15</v>
      </c>
      <c r="J7664" s="62">
        <f t="shared" si="133"/>
        <v>0.15</v>
      </c>
      <c r="K7664" s="39" t="s">
        <v>2115</v>
      </c>
      <c r="L7664" s="39" t="s">
        <v>1372</v>
      </c>
      <c r="M7664" s="39" t="s">
        <v>2106</v>
      </c>
      <c r="N7664" s="40"/>
    </row>
    <row r="7665" spans="2:14" ht="18.75" hidden="1" customHeight="1" x14ac:dyDescent="0.2">
      <c r="B7665" s="35" t="s">
        <v>1779</v>
      </c>
      <c r="C7665" s="36" t="s">
        <v>2281</v>
      </c>
      <c r="D7665" s="37" t="s">
        <v>2192</v>
      </c>
      <c r="E7665" s="38" t="s">
        <v>2358</v>
      </c>
      <c r="F7665" s="38">
        <v>1</v>
      </c>
      <c r="G7665" s="38" t="s">
        <v>1638</v>
      </c>
      <c r="H7665" s="38">
        <v>2</v>
      </c>
      <c r="I7665" s="38">
        <v>1</v>
      </c>
      <c r="J7665" s="62">
        <f t="shared" si="133"/>
        <v>2</v>
      </c>
      <c r="K7665" s="39" t="s">
        <v>2115</v>
      </c>
      <c r="L7665" s="39" t="s">
        <v>1372</v>
      </c>
      <c r="M7665" s="39" t="s">
        <v>2106</v>
      </c>
      <c r="N7665" s="40"/>
    </row>
    <row r="7666" spans="2:14" ht="18.75" hidden="1" customHeight="1" x14ac:dyDescent="0.2">
      <c r="B7666" s="35" t="s">
        <v>1779</v>
      </c>
      <c r="C7666" s="36" t="s">
        <v>2281</v>
      </c>
      <c r="D7666" s="37" t="s">
        <v>2188</v>
      </c>
      <c r="E7666" s="38" t="s">
        <v>2358</v>
      </c>
      <c r="F7666" s="38">
        <v>1</v>
      </c>
      <c r="G7666" s="38" t="s">
        <v>1638</v>
      </c>
      <c r="H7666" s="38">
        <v>2</v>
      </c>
      <c r="I7666" s="38">
        <v>0.5</v>
      </c>
      <c r="J7666" s="62">
        <f t="shared" si="133"/>
        <v>1</v>
      </c>
      <c r="K7666" s="39" t="s">
        <v>2115</v>
      </c>
      <c r="L7666" s="39" t="s">
        <v>1372</v>
      </c>
      <c r="M7666" s="39" t="s">
        <v>2106</v>
      </c>
      <c r="N7666" s="40"/>
    </row>
    <row r="7667" spans="2:14" ht="18.75" hidden="1" customHeight="1" x14ac:dyDescent="0.2">
      <c r="B7667" s="35" t="s">
        <v>1779</v>
      </c>
      <c r="C7667" s="36" t="s">
        <v>2281</v>
      </c>
      <c r="D7667" s="37" t="s">
        <v>2193</v>
      </c>
      <c r="E7667" s="38" t="s">
        <v>2358</v>
      </c>
      <c r="F7667" s="38">
        <v>1</v>
      </c>
      <c r="G7667" s="38" t="s">
        <v>1638</v>
      </c>
      <c r="H7667" s="38">
        <v>2</v>
      </c>
      <c r="I7667" s="38">
        <v>0.25</v>
      </c>
      <c r="J7667" s="62">
        <f t="shared" si="133"/>
        <v>0.5</v>
      </c>
      <c r="K7667" s="39" t="s">
        <v>2115</v>
      </c>
      <c r="L7667" s="39" t="s">
        <v>1372</v>
      </c>
      <c r="M7667" s="39" t="s">
        <v>2106</v>
      </c>
      <c r="N7667" s="40"/>
    </row>
    <row r="7668" spans="2:14" ht="18.75" hidden="1" customHeight="1" x14ac:dyDescent="0.2">
      <c r="B7668" s="35" t="s">
        <v>1779</v>
      </c>
      <c r="C7668" s="36" t="s">
        <v>2281</v>
      </c>
      <c r="D7668" s="37" t="s">
        <v>2187</v>
      </c>
      <c r="E7668" s="38" t="s">
        <v>2358</v>
      </c>
      <c r="F7668" s="38">
        <v>1</v>
      </c>
      <c r="G7668" s="38" t="s">
        <v>1638</v>
      </c>
      <c r="H7668" s="38">
        <v>1</v>
      </c>
      <c r="I7668" s="38">
        <v>0.25</v>
      </c>
      <c r="J7668" s="62">
        <f t="shared" si="133"/>
        <v>0.25</v>
      </c>
      <c r="K7668" s="39" t="s">
        <v>2115</v>
      </c>
      <c r="L7668" s="39" t="s">
        <v>1372</v>
      </c>
      <c r="M7668" s="39" t="s">
        <v>2106</v>
      </c>
      <c r="N7668" s="40"/>
    </row>
    <row r="7669" spans="2:14" ht="18.75" hidden="1" customHeight="1" x14ac:dyDescent="0.2">
      <c r="B7669" s="35" t="s">
        <v>1779</v>
      </c>
      <c r="C7669" s="36" t="s">
        <v>2281</v>
      </c>
      <c r="D7669" s="37" t="s">
        <v>2194</v>
      </c>
      <c r="E7669" s="38" t="s">
        <v>2358</v>
      </c>
      <c r="F7669" s="38">
        <v>1</v>
      </c>
      <c r="G7669" s="38" t="s">
        <v>1638</v>
      </c>
      <c r="H7669" s="38">
        <v>1</v>
      </c>
      <c r="I7669" s="38">
        <v>0.15</v>
      </c>
      <c r="J7669" s="62">
        <f t="shared" si="133"/>
        <v>0.15</v>
      </c>
      <c r="K7669" s="39" t="s">
        <v>2115</v>
      </c>
      <c r="L7669" s="39" t="s">
        <v>1372</v>
      </c>
      <c r="M7669" s="39" t="s">
        <v>2106</v>
      </c>
      <c r="N7669" s="40"/>
    </row>
    <row r="7670" spans="2:14" ht="18.75" hidden="1" customHeight="1" x14ac:dyDescent="0.2">
      <c r="B7670" s="35" t="s">
        <v>1779</v>
      </c>
      <c r="C7670" s="36" t="s">
        <v>2281</v>
      </c>
      <c r="D7670" s="37" t="s">
        <v>2195</v>
      </c>
      <c r="E7670" s="38" t="s">
        <v>2358</v>
      </c>
      <c r="F7670" s="38">
        <v>1</v>
      </c>
      <c r="G7670" s="38" t="s">
        <v>1638</v>
      </c>
      <c r="H7670" s="38">
        <v>1</v>
      </c>
      <c r="I7670" s="38">
        <v>0.15</v>
      </c>
      <c r="J7670" s="62">
        <f t="shared" si="133"/>
        <v>0.15</v>
      </c>
      <c r="K7670" s="39" t="s">
        <v>2115</v>
      </c>
      <c r="L7670" s="39" t="s">
        <v>1372</v>
      </c>
      <c r="M7670" s="39" t="s">
        <v>2106</v>
      </c>
      <c r="N7670" s="40"/>
    </row>
    <row r="7671" spans="2:14" ht="18.75" hidden="1" customHeight="1" thickBot="1" x14ac:dyDescent="0.25">
      <c r="B7671" s="41" t="s">
        <v>1779</v>
      </c>
      <c r="C7671" s="42" t="s">
        <v>2281</v>
      </c>
      <c r="D7671" s="43" t="s">
        <v>2198</v>
      </c>
      <c r="E7671" s="44" t="s">
        <v>2358</v>
      </c>
      <c r="F7671" s="44">
        <v>1</v>
      </c>
      <c r="G7671" s="44" t="s">
        <v>1638</v>
      </c>
      <c r="H7671" s="44">
        <v>1</v>
      </c>
      <c r="I7671" s="44">
        <v>0.25</v>
      </c>
      <c r="J7671" s="63">
        <f t="shared" si="133"/>
        <v>0.25</v>
      </c>
      <c r="K7671" s="45" t="s">
        <v>2115</v>
      </c>
      <c r="L7671" s="45" t="s">
        <v>1372</v>
      </c>
      <c r="M7671" s="45" t="s">
        <v>2106</v>
      </c>
      <c r="N7671" s="46"/>
    </row>
    <row r="7672" spans="2:14" ht="18.75" hidden="1" customHeight="1" x14ac:dyDescent="0.2">
      <c r="B7672" s="29" t="s">
        <v>1780</v>
      </c>
      <c r="C7672" s="30" t="s">
        <v>2276</v>
      </c>
      <c r="D7672" s="31" t="s">
        <v>2190</v>
      </c>
      <c r="E7672" s="32" t="s">
        <v>2358</v>
      </c>
      <c r="F7672" s="32">
        <v>1</v>
      </c>
      <c r="G7672" s="32" t="s">
        <v>1638</v>
      </c>
      <c r="H7672" s="32">
        <v>1</v>
      </c>
      <c r="I7672" s="32">
        <v>0.25</v>
      </c>
      <c r="J7672" s="61">
        <f t="shared" si="133"/>
        <v>0.25</v>
      </c>
      <c r="K7672" s="33" t="s">
        <v>2115</v>
      </c>
      <c r="L7672" s="33" t="s">
        <v>1372</v>
      </c>
      <c r="M7672" s="33" t="s">
        <v>2106</v>
      </c>
      <c r="N7672" s="34"/>
    </row>
    <row r="7673" spans="2:14" ht="18.75" hidden="1" customHeight="1" x14ac:dyDescent="0.2">
      <c r="B7673" s="35" t="s">
        <v>1780</v>
      </c>
      <c r="C7673" s="36" t="s">
        <v>2276</v>
      </c>
      <c r="D7673" s="37" t="s">
        <v>2225</v>
      </c>
      <c r="E7673" s="38" t="s">
        <v>2358</v>
      </c>
      <c r="F7673" s="38">
        <v>1</v>
      </c>
      <c r="G7673" s="38" t="s">
        <v>1638</v>
      </c>
      <c r="H7673" s="38">
        <v>1</v>
      </c>
      <c r="I7673" s="38">
        <v>0.15</v>
      </c>
      <c r="J7673" s="62">
        <f t="shared" si="133"/>
        <v>0.15</v>
      </c>
      <c r="K7673" s="39" t="s">
        <v>2115</v>
      </c>
      <c r="L7673" s="39" t="s">
        <v>1372</v>
      </c>
      <c r="M7673" s="39" t="s">
        <v>2106</v>
      </c>
      <c r="N7673" s="40"/>
    </row>
    <row r="7674" spans="2:14" ht="18.75" hidden="1" customHeight="1" x14ac:dyDescent="0.2">
      <c r="B7674" s="35" t="s">
        <v>1780</v>
      </c>
      <c r="C7674" s="36" t="s">
        <v>2276</v>
      </c>
      <c r="D7674" s="37" t="s">
        <v>2192</v>
      </c>
      <c r="E7674" s="38" t="s">
        <v>2358</v>
      </c>
      <c r="F7674" s="38">
        <v>1</v>
      </c>
      <c r="G7674" s="38" t="s">
        <v>1638</v>
      </c>
      <c r="H7674" s="38">
        <v>2</v>
      </c>
      <c r="I7674" s="38">
        <v>1</v>
      </c>
      <c r="J7674" s="62">
        <f t="shared" si="133"/>
        <v>2</v>
      </c>
      <c r="K7674" s="39" t="s">
        <v>2115</v>
      </c>
      <c r="L7674" s="39" t="s">
        <v>1372</v>
      </c>
      <c r="M7674" s="39" t="s">
        <v>2106</v>
      </c>
      <c r="N7674" s="40"/>
    </row>
    <row r="7675" spans="2:14" ht="18.75" hidden="1" customHeight="1" x14ac:dyDescent="0.2">
      <c r="B7675" s="35" t="s">
        <v>1780</v>
      </c>
      <c r="C7675" s="36" t="s">
        <v>2276</v>
      </c>
      <c r="D7675" s="37" t="s">
        <v>2188</v>
      </c>
      <c r="E7675" s="38" t="s">
        <v>2358</v>
      </c>
      <c r="F7675" s="38">
        <v>1</v>
      </c>
      <c r="G7675" s="38" t="s">
        <v>1638</v>
      </c>
      <c r="H7675" s="38">
        <v>2</v>
      </c>
      <c r="I7675" s="38">
        <v>0.5</v>
      </c>
      <c r="J7675" s="62">
        <f t="shared" si="133"/>
        <v>1</v>
      </c>
      <c r="K7675" s="39" t="s">
        <v>2115</v>
      </c>
      <c r="L7675" s="39" t="s">
        <v>1372</v>
      </c>
      <c r="M7675" s="39" t="s">
        <v>2106</v>
      </c>
      <c r="N7675" s="40"/>
    </row>
    <row r="7676" spans="2:14" ht="18.75" hidden="1" customHeight="1" x14ac:dyDescent="0.2">
      <c r="B7676" s="35" t="s">
        <v>1780</v>
      </c>
      <c r="C7676" s="36" t="s">
        <v>2276</v>
      </c>
      <c r="D7676" s="37" t="s">
        <v>2193</v>
      </c>
      <c r="E7676" s="38" t="s">
        <v>2358</v>
      </c>
      <c r="F7676" s="38">
        <v>1</v>
      </c>
      <c r="G7676" s="38" t="s">
        <v>1638</v>
      </c>
      <c r="H7676" s="38">
        <v>2</v>
      </c>
      <c r="I7676" s="38">
        <v>0.25</v>
      </c>
      <c r="J7676" s="62">
        <f t="shared" si="133"/>
        <v>0.5</v>
      </c>
      <c r="K7676" s="39" t="s">
        <v>2115</v>
      </c>
      <c r="L7676" s="39" t="s">
        <v>1372</v>
      </c>
      <c r="M7676" s="39" t="s">
        <v>2106</v>
      </c>
      <c r="N7676" s="40"/>
    </row>
    <row r="7677" spans="2:14" ht="18.75" hidden="1" customHeight="1" x14ac:dyDescent="0.2">
      <c r="B7677" s="35" t="s">
        <v>1780</v>
      </c>
      <c r="C7677" s="36" t="s">
        <v>2276</v>
      </c>
      <c r="D7677" s="37" t="s">
        <v>2187</v>
      </c>
      <c r="E7677" s="38" t="s">
        <v>2358</v>
      </c>
      <c r="F7677" s="38">
        <v>1</v>
      </c>
      <c r="G7677" s="38" t="s">
        <v>1638</v>
      </c>
      <c r="H7677" s="38">
        <v>1</v>
      </c>
      <c r="I7677" s="38">
        <v>0.25</v>
      </c>
      <c r="J7677" s="62">
        <f t="shared" si="133"/>
        <v>0.25</v>
      </c>
      <c r="K7677" s="39" t="s">
        <v>2115</v>
      </c>
      <c r="L7677" s="39" t="s">
        <v>1372</v>
      </c>
      <c r="M7677" s="39" t="s">
        <v>2106</v>
      </c>
      <c r="N7677" s="40"/>
    </row>
    <row r="7678" spans="2:14" ht="18.75" hidden="1" customHeight="1" x14ac:dyDescent="0.2">
      <c r="B7678" s="35" t="s">
        <v>1780</v>
      </c>
      <c r="C7678" s="36" t="s">
        <v>2276</v>
      </c>
      <c r="D7678" s="37" t="s">
        <v>2194</v>
      </c>
      <c r="E7678" s="38" t="s">
        <v>2358</v>
      </c>
      <c r="F7678" s="38">
        <v>1</v>
      </c>
      <c r="G7678" s="38" t="s">
        <v>1638</v>
      </c>
      <c r="H7678" s="38">
        <v>1</v>
      </c>
      <c r="I7678" s="38">
        <v>0.15</v>
      </c>
      <c r="J7678" s="62">
        <f t="shared" si="133"/>
        <v>0.15</v>
      </c>
      <c r="K7678" s="39" t="s">
        <v>2115</v>
      </c>
      <c r="L7678" s="39" t="s">
        <v>1372</v>
      </c>
      <c r="M7678" s="39" t="s">
        <v>2106</v>
      </c>
      <c r="N7678" s="40"/>
    </row>
    <row r="7679" spans="2:14" ht="18.75" hidden="1" customHeight="1" x14ac:dyDescent="0.2">
      <c r="B7679" s="35" t="s">
        <v>1780</v>
      </c>
      <c r="C7679" s="36" t="s">
        <v>2276</v>
      </c>
      <c r="D7679" s="37" t="s">
        <v>2195</v>
      </c>
      <c r="E7679" s="38" t="s">
        <v>2358</v>
      </c>
      <c r="F7679" s="38">
        <v>1</v>
      </c>
      <c r="G7679" s="38" t="s">
        <v>1638</v>
      </c>
      <c r="H7679" s="38">
        <v>1</v>
      </c>
      <c r="I7679" s="38">
        <v>0.15</v>
      </c>
      <c r="J7679" s="62">
        <f t="shared" si="133"/>
        <v>0.15</v>
      </c>
      <c r="K7679" s="39" t="s">
        <v>2115</v>
      </c>
      <c r="L7679" s="39" t="s">
        <v>1372</v>
      </c>
      <c r="M7679" s="39" t="s">
        <v>2106</v>
      </c>
      <c r="N7679" s="40"/>
    </row>
    <row r="7680" spans="2:14" ht="18.75" hidden="1" customHeight="1" thickBot="1" x14ac:dyDescent="0.25">
      <c r="B7680" s="41" t="s">
        <v>1780</v>
      </c>
      <c r="C7680" s="42" t="s">
        <v>2276</v>
      </c>
      <c r="D7680" s="43" t="s">
        <v>2198</v>
      </c>
      <c r="E7680" s="44" t="s">
        <v>2358</v>
      </c>
      <c r="F7680" s="44">
        <v>1</v>
      </c>
      <c r="G7680" s="44" t="s">
        <v>1638</v>
      </c>
      <c r="H7680" s="44">
        <v>1</v>
      </c>
      <c r="I7680" s="44">
        <v>0.25</v>
      </c>
      <c r="J7680" s="63">
        <f t="shared" si="133"/>
        <v>0.25</v>
      </c>
      <c r="K7680" s="45" t="s">
        <v>2115</v>
      </c>
      <c r="L7680" s="45" t="s">
        <v>1372</v>
      </c>
      <c r="M7680" s="45" t="s">
        <v>2106</v>
      </c>
      <c r="N7680" s="46"/>
    </row>
    <row r="7681" spans="2:14" ht="18.75" hidden="1" customHeight="1" x14ac:dyDescent="0.2">
      <c r="B7681" s="29" t="s">
        <v>1781</v>
      </c>
      <c r="C7681" s="30" t="s">
        <v>2277</v>
      </c>
      <c r="D7681" s="31" t="s">
        <v>2190</v>
      </c>
      <c r="E7681" s="32" t="s">
        <v>2358</v>
      </c>
      <c r="F7681" s="32">
        <v>1</v>
      </c>
      <c r="G7681" s="32" t="s">
        <v>1638</v>
      </c>
      <c r="H7681" s="32">
        <v>1</v>
      </c>
      <c r="I7681" s="32">
        <v>0.25</v>
      </c>
      <c r="J7681" s="61">
        <f t="shared" si="133"/>
        <v>0.25</v>
      </c>
      <c r="K7681" s="33" t="s">
        <v>2115</v>
      </c>
      <c r="L7681" s="33" t="s">
        <v>1372</v>
      </c>
      <c r="M7681" s="33" t="s">
        <v>2106</v>
      </c>
      <c r="N7681" s="34"/>
    </row>
    <row r="7682" spans="2:14" ht="18.75" hidden="1" customHeight="1" x14ac:dyDescent="0.2">
      <c r="B7682" s="35" t="s">
        <v>1781</v>
      </c>
      <c r="C7682" s="36" t="s">
        <v>2277</v>
      </c>
      <c r="D7682" s="37" t="s">
        <v>2225</v>
      </c>
      <c r="E7682" s="38" t="s">
        <v>2358</v>
      </c>
      <c r="F7682" s="38">
        <v>1</v>
      </c>
      <c r="G7682" s="38" t="s">
        <v>1638</v>
      </c>
      <c r="H7682" s="38">
        <v>1</v>
      </c>
      <c r="I7682" s="38">
        <v>0.15</v>
      </c>
      <c r="J7682" s="62">
        <f t="shared" si="133"/>
        <v>0.15</v>
      </c>
      <c r="K7682" s="39" t="s">
        <v>2115</v>
      </c>
      <c r="L7682" s="39" t="s">
        <v>1372</v>
      </c>
      <c r="M7682" s="39" t="s">
        <v>2106</v>
      </c>
      <c r="N7682" s="40"/>
    </row>
    <row r="7683" spans="2:14" ht="18.75" hidden="1" customHeight="1" x14ac:dyDescent="0.2">
      <c r="B7683" s="35" t="s">
        <v>1781</v>
      </c>
      <c r="C7683" s="36" t="s">
        <v>2277</v>
      </c>
      <c r="D7683" s="37" t="s">
        <v>2192</v>
      </c>
      <c r="E7683" s="38" t="s">
        <v>2358</v>
      </c>
      <c r="F7683" s="38">
        <v>1</v>
      </c>
      <c r="G7683" s="38" t="s">
        <v>1638</v>
      </c>
      <c r="H7683" s="38">
        <v>2</v>
      </c>
      <c r="I7683" s="38">
        <v>1</v>
      </c>
      <c r="J7683" s="62">
        <f t="shared" si="133"/>
        <v>2</v>
      </c>
      <c r="K7683" s="39" t="s">
        <v>2115</v>
      </c>
      <c r="L7683" s="39" t="s">
        <v>1372</v>
      </c>
      <c r="M7683" s="39" t="s">
        <v>2106</v>
      </c>
      <c r="N7683" s="40"/>
    </row>
    <row r="7684" spans="2:14" ht="18.75" hidden="1" customHeight="1" x14ac:dyDescent="0.2">
      <c r="B7684" s="35" t="s">
        <v>1781</v>
      </c>
      <c r="C7684" s="36" t="s">
        <v>2277</v>
      </c>
      <c r="D7684" s="37" t="s">
        <v>2188</v>
      </c>
      <c r="E7684" s="38" t="s">
        <v>2358</v>
      </c>
      <c r="F7684" s="38">
        <v>1</v>
      </c>
      <c r="G7684" s="38" t="s">
        <v>1638</v>
      </c>
      <c r="H7684" s="38">
        <v>2</v>
      </c>
      <c r="I7684" s="38">
        <v>0.5</v>
      </c>
      <c r="J7684" s="62">
        <f t="shared" si="133"/>
        <v>1</v>
      </c>
      <c r="K7684" s="39" t="s">
        <v>2115</v>
      </c>
      <c r="L7684" s="39" t="s">
        <v>1372</v>
      </c>
      <c r="M7684" s="39" t="s">
        <v>2106</v>
      </c>
      <c r="N7684" s="40"/>
    </row>
    <row r="7685" spans="2:14" ht="18.75" hidden="1" customHeight="1" x14ac:dyDescent="0.2">
      <c r="B7685" s="35" t="s">
        <v>1781</v>
      </c>
      <c r="C7685" s="36" t="s">
        <v>2277</v>
      </c>
      <c r="D7685" s="37" t="s">
        <v>2193</v>
      </c>
      <c r="E7685" s="38" t="s">
        <v>2358</v>
      </c>
      <c r="F7685" s="38">
        <v>1</v>
      </c>
      <c r="G7685" s="38" t="s">
        <v>1638</v>
      </c>
      <c r="H7685" s="38">
        <v>2</v>
      </c>
      <c r="I7685" s="38">
        <v>0.25</v>
      </c>
      <c r="J7685" s="62">
        <f t="shared" si="133"/>
        <v>0.5</v>
      </c>
      <c r="K7685" s="39" t="s">
        <v>2115</v>
      </c>
      <c r="L7685" s="39" t="s">
        <v>1372</v>
      </c>
      <c r="M7685" s="39" t="s">
        <v>2106</v>
      </c>
      <c r="N7685" s="40"/>
    </row>
    <row r="7686" spans="2:14" ht="18.75" hidden="1" customHeight="1" x14ac:dyDescent="0.2">
      <c r="B7686" s="35" t="s">
        <v>1781</v>
      </c>
      <c r="C7686" s="36" t="s">
        <v>2277</v>
      </c>
      <c r="D7686" s="37" t="s">
        <v>2187</v>
      </c>
      <c r="E7686" s="38" t="s">
        <v>2358</v>
      </c>
      <c r="F7686" s="38">
        <v>1</v>
      </c>
      <c r="G7686" s="38" t="s">
        <v>1638</v>
      </c>
      <c r="H7686" s="38">
        <v>1</v>
      </c>
      <c r="I7686" s="38">
        <v>0.25</v>
      </c>
      <c r="J7686" s="62">
        <f t="shared" si="133"/>
        <v>0.25</v>
      </c>
      <c r="K7686" s="39" t="s">
        <v>2115</v>
      </c>
      <c r="L7686" s="39" t="s">
        <v>1372</v>
      </c>
      <c r="M7686" s="39" t="s">
        <v>2106</v>
      </c>
      <c r="N7686" s="40"/>
    </row>
    <row r="7687" spans="2:14" ht="18.75" hidden="1" customHeight="1" x14ac:dyDescent="0.2">
      <c r="B7687" s="35" t="s">
        <v>1781</v>
      </c>
      <c r="C7687" s="36" t="s">
        <v>2277</v>
      </c>
      <c r="D7687" s="37" t="s">
        <v>2194</v>
      </c>
      <c r="E7687" s="38" t="s">
        <v>2358</v>
      </c>
      <c r="F7687" s="38">
        <v>1</v>
      </c>
      <c r="G7687" s="38" t="s">
        <v>1638</v>
      </c>
      <c r="H7687" s="38">
        <v>1</v>
      </c>
      <c r="I7687" s="38">
        <v>0.15</v>
      </c>
      <c r="J7687" s="62">
        <f t="shared" si="133"/>
        <v>0.15</v>
      </c>
      <c r="K7687" s="39" t="s">
        <v>2115</v>
      </c>
      <c r="L7687" s="39" t="s">
        <v>1372</v>
      </c>
      <c r="M7687" s="39" t="s">
        <v>2106</v>
      </c>
      <c r="N7687" s="40"/>
    </row>
    <row r="7688" spans="2:14" ht="18.75" hidden="1" customHeight="1" x14ac:dyDescent="0.2">
      <c r="B7688" s="35" t="s">
        <v>1781</v>
      </c>
      <c r="C7688" s="36" t="s">
        <v>2277</v>
      </c>
      <c r="D7688" s="37" t="s">
        <v>2195</v>
      </c>
      <c r="E7688" s="38" t="s">
        <v>2358</v>
      </c>
      <c r="F7688" s="38">
        <v>1</v>
      </c>
      <c r="G7688" s="38" t="s">
        <v>1638</v>
      </c>
      <c r="H7688" s="38">
        <v>1</v>
      </c>
      <c r="I7688" s="38">
        <v>0.15</v>
      </c>
      <c r="J7688" s="62">
        <f t="shared" si="133"/>
        <v>0.15</v>
      </c>
      <c r="K7688" s="39" t="s">
        <v>2115</v>
      </c>
      <c r="L7688" s="39" t="s">
        <v>1372</v>
      </c>
      <c r="M7688" s="39" t="s">
        <v>2106</v>
      </c>
      <c r="N7688" s="40"/>
    </row>
    <row r="7689" spans="2:14" ht="18.75" hidden="1" customHeight="1" thickBot="1" x14ac:dyDescent="0.25">
      <c r="B7689" s="41" t="s">
        <v>1781</v>
      </c>
      <c r="C7689" s="42" t="s">
        <v>2277</v>
      </c>
      <c r="D7689" s="43" t="s">
        <v>2198</v>
      </c>
      <c r="E7689" s="44" t="s">
        <v>2358</v>
      </c>
      <c r="F7689" s="44">
        <v>1</v>
      </c>
      <c r="G7689" s="44" t="s">
        <v>1638</v>
      </c>
      <c r="H7689" s="44">
        <v>1</v>
      </c>
      <c r="I7689" s="44">
        <v>0.25</v>
      </c>
      <c r="J7689" s="63">
        <f t="shared" si="133"/>
        <v>0.25</v>
      </c>
      <c r="K7689" s="45" t="s">
        <v>2115</v>
      </c>
      <c r="L7689" s="45" t="s">
        <v>1372</v>
      </c>
      <c r="M7689" s="45" t="s">
        <v>2106</v>
      </c>
      <c r="N7689" s="46"/>
    </row>
    <row r="7690" spans="2:14" ht="18.75" hidden="1" customHeight="1" x14ac:dyDescent="0.2">
      <c r="B7690" s="29" t="s">
        <v>1782</v>
      </c>
      <c r="C7690" s="30" t="s">
        <v>2277</v>
      </c>
      <c r="D7690" s="31" t="s">
        <v>2190</v>
      </c>
      <c r="E7690" s="32" t="s">
        <v>2358</v>
      </c>
      <c r="F7690" s="32">
        <v>1</v>
      </c>
      <c r="G7690" s="32" t="s">
        <v>1638</v>
      </c>
      <c r="H7690" s="32">
        <v>1</v>
      </c>
      <c r="I7690" s="32">
        <v>0.25</v>
      </c>
      <c r="J7690" s="61">
        <f t="shared" si="133"/>
        <v>0.25</v>
      </c>
      <c r="K7690" s="33" t="s">
        <v>2115</v>
      </c>
      <c r="L7690" s="33" t="s">
        <v>1372</v>
      </c>
      <c r="M7690" s="33" t="s">
        <v>2106</v>
      </c>
      <c r="N7690" s="34"/>
    </row>
    <row r="7691" spans="2:14" ht="18.75" hidden="1" customHeight="1" x14ac:dyDescent="0.2">
      <c r="B7691" s="35" t="s">
        <v>1782</v>
      </c>
      <c r="C7691" s="36" t="s">
        <v>2277</v>
      </c>
      <c r="D7691" s="37" t="s">
        <v>2225</v>
      </c>
      <c r="E7691" s="38" t="s">
        <v>2358</v>
      </c>
      <c r="F7691" s="38">
        <v>1</v>
      </c>
      <c r="G7691" s="38" t="s">
        <v>1638</v>
      </c>
      <c r="H7691" s="38">
        <v>1</v>
      </c>
      <c r="I7691" s="38">
        <v>0.15</v>
      </c>
      <c r="J7691" s="62">
        <f t="shared" si="133"/>
        <v>0.15</v>
      </c>
      <c r="K7691" s="39" t="s">
        <v>2115</v>
      </c>
      <c r="L7691" s="39" t="s">
        <v>1372</v>
      </c>
      <c r="M7691" s="39" t="s">
        <v>2106</v>
      </c>
      <c r="N7691" s="40"/>
    </row>
    <row r="7692" spans="2:14" ht="18.75" hidden="1" customHeight="1" x14ac:dyDescent="0.2">
      <c r="B7692" s="35" t="s">
        <v>1782</v>
      </c>
      <c r="C7692" s="36" t="s">
        <v>2277</v>
      </c>
      <c r="D7692" s="37" t="s">
        <v>2192</v>
      </c>
      <c r="E7692" s="38" t="s">
        <v>2358</v>
      </c>
      <c r="F7692" s="38">
        <v>1</v>
      </c>
      <c r="G7692" s="38" t="s">
        <v>1638</v>
      </c>
      <c r="H7692" s="38">
        <v>2</v>
      </c>
      <c r="I7692" s="38">
        <v>1</v>
      </c>
      <c r="J7692" s="62">
        <f t="shared" si="133"/>
        <v>2</v>
      </c>
      <c r="K7692" s="39" t="s">
        <v>2115</v>
      </c>
      <c r="L7692" s="39" t="s">
        <v>1372</v>
      </c>
      <c r="M7692" s="39" t="s">
        <v>2106</v>
      </c>
      <c r="N7692" s="40"/>
    </row>
    <row r="7693" spans="2:14" ht="18.75" hidden="1" customHeight="1" x14ac:dyDescent="0.2">
      <c r="B7693" s="35" t="s">
        <v>1782</v>
      </c>
      <c r="C7693" s="36" t="s">
        <v>2277</v>
      </c>
      <c r="D7693" s="37" t="s">
        <v>2188</v>
      </c>
      <c r="E7693" s="38" t="s">
        <v>2358</v>
      </c>
      <c r="F7693" s="38">
        <v>1</v>
      </c>
      <c r="G7693" s="38" t="s">
        <v>1638</v>
      </c>
      <c r="H7693" s="38">
        <v>2</v>
      </c>
      <c r="I7693" s="38">
        <v>0.5</v>
      </c>
      <c r="J7693" s="62">
        <f t="shared" si="133"/>
        <v>1</v>
      </c>
      <c r="K7693" s="39" t="s">
        <v>2115</v>
      </c>
      <c r="L7693" s="39" t="s">
        <v>1372</v>
      </c>
      <c r="M7693" s="39" t="s">
        <v>2106</v>
      </c>
      <c r="N7693" s="40"/>
    </row>
    <row r="7694" spans="2:14" ht="18.75" hidden="1" customHeight="1" x14ac:dyDescent="0.2">
      <c r="B7694" s="35" t="s">
        <v>1782</v>
      </c>
      <c r="C7694" s="36" t="s">
        <v>2277</v>
      </c>
      <c r="D7694" s="37" t="s">
        <v>2193</v>
      </c>
      <c r="E7694" s="38" t="s">
        <v>2358</v>
      </c>
      <c r="F7694" s="38">
        <v>1</v>
      </c>
      <c r="G7694" s="38" t="s">
        <v>1638</v>
      </c>
      <c r="H7694" s="38">
        <v>2</v>
      </c>
      <c r="I7694" s="38">
        <v>0.25</v>
      </c>
      <c r="J7694" s="62">
        <f t="shared" si="133"/>
        <v>0.5</v>
      </c>
      <c r="K7694" s="39" t="s">
        <v>2115</v>
      </c>
      <c r="L7694" s="39" t="s">
        <v>1372</v>
      </c>
      <c r="M7694" s="39" t="s">
        <v>2106</v>
      </c>
      <c r="N7694" s="40"/>
    </row>
    <row r="7695" spans="2:14" ht="18.75" hidden="1" customHeight="1" x14ac:dyDescent="0.2">
      <c r="B7695" s="35" t="s">
        <v>1782</v>
      </c>
      <c r="C7695" s="36" t="s">
        <v>2277</v>
      </c>
      <c r="D7695" s="37" t="s">
        <v>2187</v>
      </c>
      <c r="E7695" s="38" t="s">
        <v>2358</v>
      </c>
      <c r="F7695" s="38">
        <v>1</v>
      </c>
      <c r="G7695" s="38" t="s">
        <v>1638</v>
      </c>
      <c r="H7695" s="38">
        <v>1</v>
      </c>
      <c r="I7695" s="38">
        <v>0.25</v>
      </c>
      <c r="J7695" s="62">
        <f t="shared" si="133"/>
        <v>0.25</v>
      </c>
      <c r="K7695" s="39" t="s">
        <v>2115</v>
      </c>
      <c r="L7695" s="39" t="s">
        <v>1372</v>
      </c>
      <c r="M7695" s="39" t="s">
        <v>2106</v>
      </c>
      <c r="N7695" s="40"/>
    </row>
    <row r="7696" spans="2:14" ht="18.75" hidden="1" customHeight="1" x14ac:dyDescent="0.2">
      <c r="B7696" s="35" t="s">
        <v>1782</v>
      </c>
      <c r="C7696" s="36" t="s">
        <v>2277</v>
      </c>
      <c r="D7696" s="37" t="s">
        <v>2194</v>
      </c>
      <c r="E7696" s="38" t="s">
        <v>2358</v>
      </c>
      <c r="F7696" s="38">
        <v>1</v>
      </c>
      <c r="G7696" s="38" t="s">
        <v>1638</v>
      </c>
      <c r="H7696" s="38">
        <v>1</v>
      </c>
      <c r="I7696" s="38">
        <v>0.15</v>
      </c>
      <c r="J7696" s="62">
        <f t="shared" si="133"/>
        <v>0.15</v>
      </c>
      <c r="K7696" s="39" t="s">
        <v>2115</v>
      </c>
      <c r="L7696" s="39" t="s">
        <v>1372</v>
      </c>
      <c r="M7696" s="39" t="s">
        <v>2106</v>
      </c>
      <c r="N7696" s="40"/>
    </row>
    <row r="7697" spans="2:14" ht="18.75" hidden="1" customHeight="1" x14ac:dyDescent="0.2">
      <c r="B7697" s="35" t="s">
        <v>1782</v>
      </c>
      <c r="C7697" s="36" t="s">
        <v>2277</v>
      </c>
      <c r="D7697" s="37" t="s">
        <v>2195</v>
      </c>
      <c r="E7697" s="38" t="s">
        <v>2358</v>
      </c>
      <c r="F7697" s="38">
        <v>1</v>
      </c>
      <c r="G7697" s="38" t="s">
        <v>1638</v>
      </c>
      <c r="H7697" s="38">
        <v>1</v>
      </c>
      <c r="I7697" s="38">
        <v>0.15</v>
      </c>
      <c r="J7697" s="62">
        <f t="shared" si="133"/>
        <v>0.15</v>
      </c>
      <c r="K7697" s="39" t="s">
        <v>2115</v>
      </c>
      <c r="L7697" s="39" t="s">
        <v>1372</v>
      </c>
      <c r="M7697" s="39" t="s">
        <v>2106</v>
      </c>
      <c r="N7697" s="40"/>
    </row>
    <row r="7698" spans="2:14" ht="18.75" hidden="1" customHeight="1" thickBot="1" x14ac:dyDescent="0.25">
      <c r="B7698" s="41" t="s">
        <v>1782</v>
      </c>
      <c r="C7698" s="42" t="s">
        <v>2277</v>
      </c>
      <c r="D7698" s="43" t="s">
        <v>2198</v>
      </c>
      <c r="E7698" s="44" t="s">
        <v>2358</v>
      </c>
      <c r="F7698" s="44">
        <v>1</v>
      </c>
      <c r="G7698" s="44" t="s">
        <v>1638</v>
      </c>
      <c r="H7698" s="44">
        <v>1</v>
      </c>
      <c r="I7698" s="44">
        <v>0.25</v>
      </c>
      <c r="J7698" s="63">
        <f t="shared" si="133"/>
        <v>0.25</v>
      </c>
      <c r="K7698" s="45" t="s">
        <v>2115</v>
      </c>
      <c r="L7698" s="45" t="s">
        <v>1372</v>
      </c>
      <c r="M7698" s="45" t="s">
        <v>2106</v>
      </c>
      <c r="N7698" s="46"/>
    </row>
    <row r="7699" spans="2:14" ht="18.75" hidden="1" customHeight="1" x14ac:dyDescent="0.2">
      <c r="B7699" s="29" t="s">
        <v>1783</v>
      </c>
      <c r="C7699" s="30" t="s">
        <v>2277</v>
      </c>
      <c r="D7699" s="31" t="s">
        <v>2190</v>
      </c>
      <c r="E7699" s="32" t="s">
        <v>2358</v>
      </c>
      <c r="F7699" s="32">
        <v>1</v>
      </c>
      <c r="G7699" s="32" t="s">
        <v>1638</v>
      </c>
      <c r="H7699" s="32">
        <v>1</v>
      </c>
      <c r="I7699" s="32">
        <v>0.25</v>
      </c>
      <c r="J7699" s="61">
        <f t="shared" si="133"/>
        <v>0.25</v>
      </c>
      <c r="K7699" s="33" t="s">
        <v>2115</v>
      </c>
      <c r="L7699" s="33" t="s">
        <v>1372</v>
      </c>
      <c r="M7699" s="33" t="s">
        <v>2106</v>
      </c>
      <c r="N7699" s="34"/>
    </row>
    <row r="7700" spans="2:14" ht="18.75" hidden="1" customHeight="1" x14ac:dyDescent="0.2">
      <c r="B7700" s="35" t="s">
        <v>1783</v>
      </c>
      <c r="C7700" s="36" t="s">
        <v>2277</v>
      </c>
      <c r="D7700" s="37" t="s">
        <v>2225</v>
      </c>
      <c r="E7700" s="38" t="s">
        <v>2358</v>
      </c>
      <c r="F7700" s="38">
        <v>1</v>
      </c>
      <c r="G7700" s="38" t="s">
        <v>1638</v>
      </c>
      <c r="H7700" s="38">
        <v>1</v>
      </c>
      <c r="I7700" s="38">
        <v>0.15</v>
      </c>
      <c r="J7700" s="62">
        <f t="shared" si="133"/>
        <v>0.15</v>
      </c>
      <c r="K7700" s="39" t="s">
        <v>2115</v>
      </c>
      <c r="L7700" s="39" t="s">
        <v>1372</v>
      </c>
      <c r="M7700" s="39" t="s">
        <v>2106</v>
      </c>
      <c r="N7700" s="40"/>
    </row>
    <row r="7701" spans="2:14" ht="18.75" hidden="1" customHeight="1" x14ac:dyDescent="0.2">
      <c r="B7701" s="35" t="s">
        <v>1783</v>
      </c>
      <c r="C7701" s="36" t="s">
        <v>2277</v>
      </c>
      <c r="D7701" s="37" t="s">
        <v>2192</v>
      </c>
      <c r="E7701" s="38" t="s">
        <v>2358</v>
      </c>
      <c r="F7701" s="38">
        <v>1</v>
      </c>
      <c r="G7701" s="38" t="s">
        <v>1638</v>
      </c>
      <c r="H7701" s="38">
        <v>2</v>
      </c>
      <c r="I7701" s="38">
        <v>1</v>
      </c>
      <c r="J7701" s="62">
        <f t="shared" si="133"/>
        <v>2</v>
      </c>
      <c r="K7701" s="39" t="s">
        <v>2115</v>
      </c>
      <c r="L7701" s="39" t="s">
        <v>1372</v>
      </c>
      <c r="M7701" s="39" t="s">
        <v>2106</v>
      </c>
      <c r="N7701" s="40"/>
    </row>
    <row r="7702" spans="2:14" ht="18.75" hidden="1" customHeight="1" x14ac:dyDescent="0.2">
      <c r="B7702" s="35" t="s">
        <v>1783</v>
      </c>
      <c r="C7702" s="36" t="s">
        <v>2277</v>
      </c>
      <c r="D7702" s="37" t="s">
        <v>2188</v>
      </c>
      <c r="E7702" s="38" t="s">
        <v>2358</v>
      </c>
      <c r="F7702" s="38">
        <v>1</v>
      </c>
      <c r="G7702" s="38" t="s">
        <v>1638</v>
      </c>
      <c r="H7702" s="38">
        <v>2</v>
      </c>
      <c r="I7702" s="38">
        <v>0.5</v>
      </c>
      <c r="J7702" s="62">
        <f t="shared" si="133"/>
        <v>1</v>
      </c>
      <c r="K7702" s="39" t="s">
        <v>2115</v>
      </c>
      <c r="L7702" s="39" t="s">
        <v>1372</v>
      </c>
      <c r="M7702" s="39" t="s">
        <v>2106</v>
      </c>
      <c r="N7702" s="40"/>
    </row>
    <row r="7703" spans="2:14" ht="18.75" hidden="1" customHeight="1" x14ac:dyDescent="0.2">
      <c r="B7703" s="35" t="s">
        <v>1783</v>
      </c>
      <c r="C7703" s="36" t="s">
        <v>2277</v>
      </c>
      <c r="D7703" s="37" t="s">
        <v>2193</v>
      </c>
      <c r="E7703" s="38" t="s">
        <v>2358</v>
      </c>
      <c r="F7703" s="38">
        <v>1</v>
      </c>
      <c r="G7703" s="38" t="s">
        <v>1638</v>
      </c>
      <c r="H7703" s="38">
        <v>2</v>
      </c>
      <c r="I7703" s="38">
        <v>0.25</v>
      </c>
      <c r="J7703" s="62">
        <f t="shared" si="133"/>
        <v>0.5</v>
      </c>
      <c r="K7703" s="39" t="s">
        <v>2115</v>
      </c>
      <c r="L7703" s="39" t="s">
        <v>1372</v>
      </c>
      <c r="M7703" s="39" t="s">
        <v>2106</v>
      </c>
      <c r="N7703" s="40"/>
    </row>
    <row r="7704" spans="2:14" ht="18.75" hidden="1" customHeight="1" x14ac:dyDescent="0.2">
      <c r="B7704" s="35" t="s">
        <v>1783</v>
      </c>
      <c r="C7704" s="36" t="s">
        <v>2277</v>
      </c>
      <c r="D7704" s="37" t="s">
        <v>2187</v>
      </c>
      <c r="E7704" s="38" t="s">
        <v>2358</v>
      </c>
      <c r="F7704" s="38">
        <v>1</v>
      </c>
      <c r="G7704" s="38" t="s">
        <v>1638</v>
      </c>
      <c r="H7704" s="38">
        <v>1</v>
      </c>
      <c r="I7704" s="38">
        <v>0.25</v>
      </c>
      <c r="J7704" s="62">
        <f t="shared" si="133"/>
        <v>0.25</v>
      </c>
      <c r="K7704" s="39" t="s">
        <v>2115</v>
      </c>
      <c r="L7704" s="39" t="s">
        <v>1372</v>
      </c>
      <c r="M7704" s="39" t="s">
        <v>2106</v>
      </c>
      <c r="N7704" s="40"/>
    </row>
    <row r="7705" spans="2:14" ht="18.75" hidden="1" customHeight="1" x14ac:dyDescent="0.2">
      <c r="B7705" s="35" t="s">
        <v>1783</v>
      </c>
      <c r="C7705" s="36" t="s">
        <v>2277</v>
      </c>
      <c r="D7705" s="37" t="s">
        <v>2194</v>
      </c>
      <c r="E7705" s="38" t="s">
        <v>2358</v>
      </c>
      <c r="F7705" s="38">
        <v>1</v>
      </c>
      <c r="G7705" s="38" t="s">
        <v>1638</v>
      </c>
      <c r="H7705" s="38">
        <v>1</v>
      </c>
      <c r="I7705" s="38">
        <v>0.15</v>
      </c>
      <c r="J7705" s="62">
        <f t="shared" si="133"/>
        <v>0.15</v>
      </c>
      <c r="K7705" s="39" t="s">
        <v>2115</v>
      </c>
      <c r="L7705" s="39" t="s">
        <v>1372</v>
      </c>
      <c r="M7705" s="39" t="s">
        <v>2106</v>
      </c>
      <c r="N7705" s="40"/>
    </row>
    <row r="7706" spans="2:14" ht="18.75" hidden="1" customHeight="1" x14ac:dyDescent="0.2">
      <c r="B7706" s="35" t="s">
        <v>1783</v>
      </c>
      <c r="C7706" s="36" t="s">
        <v>2277</v>
      </c>
      <c r="D7706" s="37" t="s">
        <v>2195</v>
      </c>
      <c r="E7706" s="38" t="s">
        <v>2358</v>
      </c>
      <c r="F7706" s="38">
        <v>1</v>
      </c>
      <c r="G7706" s="38" t="s">
        <v>1638</v>
      </c>
      <c r="H7706" s="38">
        <v>1</v>
      </c>
      <c r="I7706" s="38">
        <v>0.15</v>
      </c>
      <c r="J7706" s="62">
        <f t="shared" si="133"/>
        <v>0.15</v>
      </c>
      <c r="K7706" s="39" t="s">
        <v>2115</v>
      </c>
      <c r="L7706" s="39" t="s">
        <v>1372</v>
      </c>
      <c r="M7706" s="39" t="s">
        <v>2106</v>
      </c>
      <c r="N7706" s="40"/>
    </row>
    <row r="7707" spans="2:14" ht="18.75" hidden="1" customHeight="1" thickBot="1" x14ac:dyDescent="0.25">
      <c r="B7707" s="41" t="s">
        <v>1783</v>
      </c>
      <c r="C7707" s="42" t="s">
        <v>2277</v>
      </c>
      <c r="D7707" s="43" t="s">
        <v>2198</v>
      </c>
      <c r="E7707" s="44" t="s">
        <v>2358</v>
      </c>
      <c r="F7707" s="44">
        <v>1</v>
      </c>
      <c r="G7707" s="44" t="s">
        <v>1638</v>
      </c>
      <c r="H7707" s="44">
        <v>1</v>
      </c>
      <c r="I7707" s="44">
        <v>0.25</v>
      </c>
      <c r="J7707" s="63">
        <f t="shared" si="133"/>
        <v>0.25</v>
      </c>
      <c r="K7707" s="45" t="s">
        <v>2115</v>
      </c>
      <c r="L7707" s="45" t="s">
        <v>1372</v>
      </c>
      <c r="M7707" s="45" t="s">
        <v>2106</v>
      </c>
      <c r="N7707" s="46"/>
    </row>
    <row r="7708" spans="2:14" ht="18.75" hidden="1" customHeight="1" x14ac:dyDescent="0.2">
      <c r="B7708" s="29" t="s">
        <v>1784</v>
      </c>
      <c r="C7708" s="30" t="s">
        <v>2277</v>
      </c>
      <c r="D7708" s="31" t="s">
        <v>2190</v>
      </c>
      <c r="E7708" s="32" t="s">
        <v>2358</v>
      </c>
      <c r="F7708" s="32">
        <v>1</v>
      </c>
      <c r="G7708" s="32" t="s">
        <v>1638</v>
      </c>
      <c r="H7708" s="32">
        <v>1</v>
      </c>
      <c r="I7708" s="32">
        <v>0.25</v>
      </c>
      <c r="J7708" s="61">
        <f t="shared" si="133"/>
        <v>0.25</v>
      </c>
      <c r="K7708" s="33" t="s">
        <v>2115</v>
      </c>
      <c r="L7708" s="33" t="s">
        <v>1372</v>
      </c>
      <c r="M7708" s="33" t="s">
        <v>2106</v>
      </c>
      <c r="N7708" s="34"/>
    </row>
    <row r="7709" spans="2:14" ht="18.75" hidden="1" customHeight="1" x14ac:dyDescent="0.2">
      <c r="B7709" s="35" t="s">
        <v>1784</v>
      </c>
      <c r="C7709" s="36" t="s">
        <v>2277</v>
      </c>
      <c r="D7709" s="37" t="s">
        <v>2225</v>
      </c>
      <c r="E7709" s="38" t="s">
        <v>2358</v>
      </c>
      <c r="F7709" s="38">
        <v>1</v>
      </c>
      <c r="G7709" s="38" t="s">
        <v>1638</v>
      </c>
      <c r="H7709" s="38">
        <v>1</v>
      </c>
      <c r="I7709" s="38">
        <v>0.15</v>
      </c>
      <c r="J7709" s="62">
        <f t="shared" si="133"/>
        <v>0.15</v>
      </c>
      <c r="K7709" s="39" t="s">
        <v>2115</v>
      </c>
      <c r="L7709" s="39" t="s">
        <v>1372</v>
      </c>
      <c r="M7709" s="39" t="s">
        <v>2106</v>
      </c>
      <c r="N7709" s="40"/>
    </row>
    <row r="7710" spans="2:14" ht="18.75" hidden="1" customHeight="1" x14ac:dyDescent="0.2">
      <c r="B7710" s="35" t="s">
        <v>1784</v>
      </c>
      <c r="C7710" s="36" t="s">
        <v>2277</v>
      </c>
      <c r="D7710" s="37" t="s">
        <v>2192</v>
      </c>
      <c r="E7710" s="38" t="s">
        <v>2358</v>
      </c>
      <c r="F7710" s="38">
        <v>1</v>
      </c>
      <c r="G7710" s="38" t="s">
        <v>1638</v>
      </c>
      <c r="H7710" s="38">
        <v>2</v>
      </c>
      <c r="I7710" s="38">
        <v>1</v>
      </c>
      <c r="J7710" s="62">
        <f t="shared" si="133"/>
        <v>2</v>
      </c>
      <c r="K7710" s="39" t="s">
        <v>2115</v>
      </c>
      <c r="L7710" s="39" t="s">
        <v>1372</v>
      </c>
      <c r="M7710" s="39" t="s">
        <v>2106</v>
      </c>
      <c r="N7710" s="40"/>
    </row>
    <row r="7711" spans="2:14" ht="18.75" hidden="1" customHeight="1" x14ac:dyDescent="0.2">
      <c r="B7711" s="35" t="s">
        <v>1784</v>
      </c>
      <c r="C7711" s="36" t="s">
        <v>2277</v>
      </c>
      <c r="D7711" s="37" t="s">
        <v>2188</v>
      </c>
      <c r="E7711" s="38" t="s">
        <v>2358</v>
      </c>
      <c r="F7711" s="38">
        <v>1</v>
      </c>
      <c r="G7711" s="38" t="s">
        <v>1638</v>
      </c>
      <c r="H7711" s="38">
        <v>2</v>
      </c>
      <c r="I7711" s="38">
        <v>0.5</v>
      </c>
      <c r="J7711" s="62">
        <f t="shared" si="133"/>
        <v>1</v>
      </c>
      <c r="K7711" s="39" t="s">
        <v>2115</v>
      </c>
      <c r="L7711" s="39" t="s">
        <v>1372</v>
      </c>
      <c r="M7711" s="39" t="s">
        <v>2106</v>
      </c>
      <c r="N7711" s="40"/>
    </row>
    <row r="7712" spans="2:14" ht="18.75" hidden="1" customHeight="1" x14ac:dyDescent="0.2">
      <c r="B7712" s="35" t="s">
        <v>1784</v>
      </c>
      <c r="C7712" s="36" t="s">
        <v>2277</v>
      </c>
      <c r="D7712" s="37" t="s">
        <v>2193</v>
      </c>
      <c r="E7712" s="38" t="s">
        <v>2358</v>
      </c>
      <c r="F7712" s="38">
        <v>1</v>
      </c>
      <c r="G7712" s="38" t="s">
        <v>1638</v>
      </c>
      <c r="H7712" s="38">
        <v>2</v>
      </c>
      <c r="I7712" s="38">
        <v>0.25</v>
      </c>
      <c r="J7712" s="62">
        <f t="shared" si="133"/>
        <v>0.5</v>
      </c>
      <c r="K7712" s="39" t="s">
        <v>2115</v>
      </c>
      <c r="L7712" s="39" t="s">
        <v>1372</v>
      </c>
      <c r="M7712" s="39" t="s">
        <v>2106</v>
      </c>
      <c r="N7712" s="40"/>
    </row>
    <row r="7713" spans="2:14" ht="18.75" hidden="1" customHeight="1" x14ac:dyDescent="0.2">
      <c r="B7713" s="35" t="s">
        <v>1784</v>
      </c>
      <c r="C7713" s="36" t="s">
        <v>2277</v>
      </c>
      <c r="D7713" s="37" t="s">
        <v>2187</v>
      </c>
      <c r="E7713" s="38" t="s">
        <v>2358</v>
      </c>
      <c r="F7713" s="38">
        <v>1</v>
      </c>
      <c r="G7713" s="38" t="s">
        <v>1638</v>
      </c>
      <c r="H7713" s="38">
        <v>1</v>
      </c>
      <c r="I7713" s="38">
        <v>0.25</v>
      </c>
      <c r="J7713" s="62">
        <f t="shared" si="133"/>
        <v>0.25</v>
      </c>
      <c r="K7713" s="39" t="s">
        <v>2115</v>
      </c>
      <c r="L7713" s="39" t="s">
        <v>1372</v>
      </c>
      <c r="M7713" s="39" t="s">
        <v>2106</v>
      </c>
      <c r="N7713" s="40"/>
    </row>
    <row r="7714" spans="2:14" ht="18.75" hidden="1" customHeight="1" x14ac:dyDescent="0.2">
      <c r="B7714" s="35" t="s">
        <v>1784</v>
      </c>
      <c r="C7714" s="36" t="s">
        <v>2277</v>
      </c>
      <c r="D7714" s="37" t="s">
        <v>2194</v>
      </c>
      <c r="E7714" s="38" t="s">
        <v>2358</v>
      </c>
      <c r="F7714" s="38">
        <v>1</v>
      </c>
      <c r="G7714" s="38" t="s">
        <v>1638</v>
      </c>
      <c r="H7714" s="38">
        <v>1</v>
      </c>
      <c r="I7714" s="38">
        <v>0.15</v>
      </c>
      <c r="J7714" s="62">
        <f t="shared" ref="J7714:J7766" si="134">F7714*H7714*I7714</f>
        <v>0.15</v>
      </c>
      <c r="K7714" s="39" t="s">
        <v>2115</v>
      </c>
      <c r="L7714" s="39" t="s">
        <v>1372</v>
      </c>
      <c r="M7714" s="39" t="s">
        <v>2106</v>
      </c>
      <c r="N7714" s="40"/>
    </row>
    <row r="7715" spans="2:14" ht="18.75" hidden="1" customHeight="1" x14ac:dyDescent="0.2">
      <c r="B7715" s="35" t="s">
        <v>1784</v>
      </c>
      <c r="C7715" s="36" t="s">
        <v>2277</v>
      </c>
      <c r="D7715" s="37" t="s">
        <v>2195</v>
      </c>
      <c r="E7715" s="38" t="s">
        <v>2358</v>
      </c>
      <c r="F7715" s="38">
        <v>1</v>
      </c>
      <c r="G7715" s="38" t="s">
        <v>1638</v>
      </c>
      <c r="H7715" s="38">
        <v>1</v>
      </c>
      <c r="I7715" s="38">
        <v>0.15</v>
      </c>
      <c r="J7715" s="62">
        <f t="shared" si="134"/>
        <v>0.15</v>
      </c>
      <c r="K7715" s="39" t="s">
        <v>2115</v>
      </c>
      <c r="L7715" s="39" t="s">
        <v>1372</v>
      </c>
      <c r="M7715" s="39" t="s">
        <v>2106</v>
      </c>
      <c r="N7715" s="40"/>
    </row>
    <row r="7716" spans="2:14" ht="18.75" hidden="1" customHeight="1" thickBot="1" x14ac:dyDescent="0.25">
      <c r="B7716" s="41" t="s">
        <v>1784</v>
      </c>
      <c r="C7716" s="42" t="s">
        <v>2277</v>
      </c>
      <c r="D7716" s="43" t="s">
        <v>2198</v>
      </c>
      <c r="E7716" s="44" t="s">
        <v>2358</v>
      </c>
      <c r="F7716" s="44">
        <v>1</v>
      </c>
      <c r="G7716" s="44" t="s">
        <v>1638</v>
      </c>
      <c r="H7716" s="44">
        <v>1</v>
      </c>
      <c r="I7716" s="44">
        <v>0.25</v>
      </c>
      <c r="J7716" s="63">
        <f t="shared" si="134"/>
        <v>0.25</v>
      </c>
      <c r="K7716" s="45" t="s">
        <v>2115</v>
      </c>
      <c r="L7716" s="45" t="s">
        <v>1372</v>
      </c>
      <c r="M7716" s="45" t="s">
        <v>2106</v>
      </c>
      <c r="N7716" s="46"/>
    </row>
    <row r="7717" spans="2:14" ht="18.75" hidden="1" customHeight="1" x14ac:dyDescent="0.2">
      <c r="B7717" s="29" t="s">
        <v>1785</v>
      </c>
      <c r="C7717" s="30" t="s">
        <v>2277</v>
      </c>
      <c r="D7717" s="31" t="s">
        <v>2190</v>
      </c>
      <c r="E7717" s="32" t="s">
        <v>2358</v>
      </c>
      <c r="F7717" s="32">
        <v>1</v>
      </c>
      <c r="G7717" s="32" t="s">
        <v>1638</v>
      </c>
      <c r="H7717" s="32">
        <v>1</v>
      </c>
      <c r="I7717" s="32">
        <v>0.25</v>
      </c>
      <c r="J7717" s="61">
        <f t="shared" si="134"/>
        <v>0.25</v>
      </c>
      <c r="K7717" s="33" t="s">
        <v>2115</v>
      </c>
      <c r="L7717" s="33" t="s">
        <v>1372</v>
      </c>
      <c r="M7717" s="33" t="s">
        <v>2106</v>
      </c>
      <c r="N7717" s="34"/>
    </row>
    <row r="7718" spans="2:14" ht="18.75" hidden="1" customHeight="1" x14ac:dyDescent="0.2">
      <c r="B7718" s="35" t="s">
        <v>1785</v>
      </c>
      <c r="C7718" s="36" t="s">
        <v>2277</v>
      </c>
      <c r="D7718" s="37" t="s">
        <v>2225</v>
      </c>
      <c r="E7718" s="38" t="s">
        <v>2358</v>
      </c>
      <c r="F7718" s="38">
        <v>1</v>
      </c>
      <c r="G7718" s="38" t="s">
        <v>1638</v>
      </c>
      <c r="H7718" s="38">
        <v>1</v>
      </c>
      <c r="I7718" s="38">
        <v>0.15</v>
      </c>
      <c r="J7718" s="62">
        <f t="shared" si="134"/>
        <v>0.15</v>
      </c>
      <c r="K7718" s="39" t="s">
        <v>2115</v>
      </c>
      <c r="L7718" s="39" t="s">
        <v>1372</v>
      </c>
      <c r="M7718" s="39" t="s">
        <v>2106</v>
      </c>
      <c r="N7718" s="40"/>
    </row>
    <row r="7719" spans="2:14" ht="18.75" hidden="1" customHeight="1" x14ac:dyDescent="0.2">
      <c r="B7719" s="35" t="s">
        <v>1785</v>
      </c>
      <c r="C7719" s="36" t="s">
        <v>2277</v>
      </c>
      <c r="D7719" s="37" t="s">
        <v>2192</v>
      </c>
      <c r="E7719" s="38" t="s">
        <v>2358</v>
      </c>
      <c r="F7719" s="38">
        <v>1</v>
      </c>
      <c r="G7719" s="38" t="s">
        <v>1638</v>
      </c>
      <c r="H7719" s="38">
        <v>2</v>
      </c>
      <c r="I7719" s="38">
        <v>1</v>
      </c>
      <c r="J7719" s="62">
        <f t="shared" si="134"/>
        <v>2</v>
      </c>
      <c r="K7719" s="39" t="s">
        <v>2115</v>
      </c>
      <c r="L7719" s="39" t="s">
        <v>1372</v>
      </c>
      <c r="M7719" s="39" t="s">
        <v>2106</v>
      </c>
      <c r="N7719" s="40"/>
    </row>
    <row r="7720" spans="2:14" ht="18.75" hidden="1" customHeight="1" x14ac:dyDescent="0.2">
      <c r="B7720" s="35" t="s">
        <v>1785</v>
      </c>
      <c r="C7720" s="36" t="s">
        <v>2277</v>
      </c>
      <c r="D7720" s="37" t="s">
        <v>2188</v>
      </c>
      <c r="E7720" s="38" t="s">
        <v>2358</v>
      </c>
      <c r="F7720" s="38">
        <v>1</v>
      </c>
      <c r="G7720" s="38" t="s">
        <v>1638</v>
      </c>
      <c r="H7720" s="38">
        <v>2</v>
      </c>
      <c r="I7720" s="38">
        <v>0.5</v>
      </c>
      <c r="J7720" s="62">
        <f t="shared" si="134"/>
        <v>1</v>
      </c>
      <c r="K7720" s="39" t="s">
        <v>2115</v>
      </c>
      <c r="L7720" s="39" t="s">
        <v>1372</v>
      </c>
      <c r="M7720" s="39" t="s">
        <v>2106</v>
      </c>
      <c r="N7720" s="40"/>
    </row>
    <row r="7721" spans="2:14" ht="18.75" hidden="1" customHeight="1" x14ac:dyDescent="0.2">
      <c r="B7721" s="35" t="s">
        <v>1785</v>
      </c>
      <c r="C7721" s="36" t="s">
        <v>2277</v>
      </c>
      <c r="D7721" s="37" t="s">
        <v>2193</v>
      </c>
      <c r="E7721" s="38" t="s">
        <v>2358</v>
      </c>
      <c r="F7721" s="38">
        <v>1</v>
      </c>
      <c r="G7721" s="38" t="s">
        <v>1638</v>
      </c>
      <c r="H7721" s="38">
        <v>2</v>
      </c>
      <c r="I7721" s="38">
        <v>0.25</v>
      </c>
      <c r="J7721" s="62">
        <f t="shared" si="134"/>
        <v>0.5</v>
      </c>
      <c r="K7721" s="39" t="s">
        <v>2115</v>
      </c>
      <c r="L7721" s="39" t="s">
        <v>1372</v>
      </c>
      <c r="M7721" s="39" t="s">
        <v>2106</v>
      </c>
      <c r="N7721" s="40"/>
    </row>
    <row r="7722" spans="2:14" ht="18.75" hidden="1" customHeight="1" x14ac:dyDescent="0.2">
      <c r="B7722" s="35" t="s">
        <v>1785</v>
      </c>
      <c r="C7722" s="36" t="s">
        <v>2277</v>
      </c>
      <c r="D7722" s="37" t="s">
        <v>2187</v>
      </c>
      <c r="E7722" s="38" t="s">
        <v>2358</v>
      </c>
      <c r="F7722" s="38">
        <v>1</v>
      </c>
      <c r="G7722" s="38" t="s">
        <v>1638</v>
      </c>
      <c r="H7722" s="38">
        <v>1</v>
      </c>
      <c r="I7722" s="38">
        <v>0.25</v>
      </c>
      <c r="J7722" s="62">
        <f t="shared" si="134"/>
        <v>0.25</v>
      </c>
      <c r="K7722" s="39" t="s">
        <v>2115</v>
      </c>
      <c r="L7722" s="39" t="s">
        <v>1372</v>
      </c>
      <c r="M7722" s="39" t="s">
        <v>2106</v>
      </c>
      <c r="N7722" s="40"/>
    </row>
    <row r="7723" spans="2:14" ht="18.75" hidden="1" customHeight="1" x14ac:dyDescent="0.2">
      <c r="B7723" s="35" t="s">
        <v>1785</v>
      </c>
      <c r="C7723" s="36" t="s">
        <v>2277</v>
      </c>
      <c r="D7723" s="37" t="s">
        <v>2194</v>
      </c>
      <c r="E7723" s="38" t="s">
        <v>2358</v>
      </c>
      <c r="F7723" s="38">
        <v>1</v>
      </c>
      <c r="G7723" s="38" t="s">
        <v>1638</v>
      </c>
      <c r="H7723" s="38">
        <v>1</v>
      </c>
      <c r="I7723" s="38">
        <v>0.15</v>
      </c>
      <c r="J7723" s="62">
        <f t="shared" si="134"/>
        <v>0.15</v>
      </c>
      <c r="K7723" s="39" t="s">
        <v>2115</v>
      </c>
      <c r="L7723" s="39" t="s">
        <v>1372</v>
      </c>
      <c r="M7723" s="39" t="s">
        <v>2106</v>
      </c>
      <c r="N7723" s="40"/>
    </row>
    <row r="7724" spans="2:14" ht="18.75" hidden="1" customHeight="1" x14ac:dyDescent="0.2">
      <c r="B7724" s="35" t="s">
        <v>1785</v>
      </c>
      <c r="C7724" s="36" t="s">
        <v>2277</v>
      </c>
      <c r="D7724" s="37" t="s">
        <v>2195</v>
      </c>
      <c r="E7724" s="38" t="s">
        <v>2358</v>
      </c>
      <c r="F7724" s="38">
        <v>1</v>
      </c>
      <c r="G7724" s="38" t="s">
        <v>1638</v>
      </c>
      <c r="H7724" s="38">
        <v>1</v>
      </c>
      <c r="I7724" s="38">
        <v>0.15</v>
      </c>
      <c r="J7724" s="62">
        <f t="shared" si="134"/>
        <v>0.15</v>
      </c>
      <c r="K7724" s="39" t="s">
        <v>2115</v>
      </c>
      <c r="L7724" s="39" t="s">
        <v>1372</v>
      </c>
      <c r="M7724" s="39" t="s">
        <v>2106</v>
      </c>
      <c r="N7724" s="40"/>
    </row>
    <row r="7725" spans="2:14" ht="18.75" hidden="1" customHeight="1" thickBot="1" x14ac:dyDescent="0.25">
      <c r="B7725" s="41" t="s">
        <v>1785</v>
      </c>
      <c r="C7725" s="42" t="s">
        <v>2277</v>
      </c>
      <c r="D7725" s="43" t="s">
        <v>2198</v>
      </c>
      <c r="E7725" s="44" t="s">
        <v>2358</v>
      </c>
      <c r="F7725" s="44">
        <v>1</v>
      </c>
      <c r="G7725" s="44" t="s">
        <v>1638</v>
      </c>
      <c r="H7725" s="44">
        <v>1</v>
      </c>
      <c r="I7725" s="44">
        <v>0.25</v>
      </c>
      <c r="J7725" s="63">
        <f t="shared" si="134"/>
        <v>0.25</v>
      </c>
      <c r="K7725" s="45" t="s">
        <v>2115</v>
      </c>
      <c r="L7725" s="45" t="s">
        <v>1372</v>
      </c>
      <c r="M7725" s="45" t="s">
        <v>2106</v>
      </c>
      <c r="N7725" s="46"/>
    </row>
    <row r="7726" spans="2:14" ht="18.75" hidden="1" customHeight="1" x14ac:dyDescent="0.2">
      <c r="B7726" s="29" t="s">
        <v>1786</v>
      </c>
      <c r="C7726" s="30" t="s">
        <v>2277</v>
      </c>
      <c r="D7726" s="31" t="s">
        <v>2190</v>
      </c>
      <c r="E7726" s="32" t="s">
        <v>2358</v>
      </c>
      <c r="F7726" s="32">
        <v>1</v>
      </c>
      <c r="G7726" s="32" t="s">
        <v>1638</v>
      </c>
      <c r="H7726" s="32">
        <v>1</v>
      </c>
      <c r="I7726" s="32">
        <v>0.25</v>
      </c>
      <c r="J7726" s="61">
        <f t="shared" si="134"/>
        <v>0.25</v>
      </c>
      <c r="K7726" s="33" t="s">
        <v>2115</v>
      </c>
      <c r="L7726" s="33" t="s">
        <v>1372</v>
      </c>
      <c r="M7726" s="33" t="s">
        <v>2106</v>
      </c>
      <c r="N7726" s="34"/>
    </row>
    <row r="7727" spans="2:14" ht="18.75" hidden="1" customHeight="1" x14ac:dyDescent="0.2">
      <c r="B7727" s="35" t="s">
        <v>1786</v>
      </c>
      <c r="C7727" s="36" t="s">
        <v>2277</v>
      </c>
      <c r="D7727" s="37" t="s">
        <v>2225</v>
      </c>
      <c r="E7727" s="38" t="s">
        <v>2358</v>
      </c>
      <c r="F7727" s="38">
        <v>1</v>
      </c>
      <c r="G7727" s="38" t="s">
        <v>1638</v>
      </c>
      <c r="H7727" s="38">
        <v>1</v>
      </c>
      <c r="I7727" s="38">
        <v>0.15</v>
      </c>
      <c r="J7727" s="62">
        <f t="shared" si="134"/>
        <v>0.15</v>
      </c>
      <c r="K7727" s="39" t="s">
        <v>2115</v>
      </c>
      <c r="L7727" s="39" t="s">
        <v>1372</v>
      </c>
      <c r="M7727" s="39" t="s">
        <v>2106</v>
      </c>
      <c r="N7727" s="40"/>
    </row>
    <row r="7728" spans="2:14" ht="18.75" hidden="1" customHeight="1" x14ac:dyDescent="0.2">
      <c r="B7728" s="35" t="s">
        <v>1786</v>
      </c>
      <c r="C7728" s="36" t="s">
        <v>2277</v>
      </c>
      <c r="D7728" s="37" t="s">
        <v>2192</v>
      </c>
      <c r="E7728" s="38" t="s">
        <v>2358</v>
      </c>
      <c r="F7728" s="38">
        <v>1</v>
      </c>
      <c r="G7728" s="38" t="s">
        <v>1638</v>
      </c>
      <c r="H7728" s="38">
        <v>2</v>
      </c>
      <c r="I7728" s="38">
        <v>1</v>
      </c>
      <c r="J7728" s="62">
        <f t="shared" si="134"/>
        <v>2</v>
      </c>
      <c r="K7728" s="39" t="s">
        <v>2115</v>
      </c>
      <c r="L7728" s="39" t="s">
        <v>1372</v>
      </c>
      <c r="M7728" s="39" t="s">
        <v>2106</v>
      </c>
      <c r="N7728" s="40"/>
    </row>
    <row r="7729" spans="2:14" ht="18.75" hidden="1" customHeight="1" x14ac:dyDescent="0.2">
      <c r="B7729" s="35" t="s">
        <v>1786</v>
      </c>
      <c r="C7729" s="36" t="s">
        <v>2277</v>
      </c>
      <c r="D7729" s="37" t="s">
        <v>2188</v>
      </c>
      <c r="E7729" s="38" t="s">
        <v>2358</v>
      </c>
      <c r="F7729" s="38">
        <v>1</v>
      </c>
      <c r="G7729" s="38" t="s">
        <v>1638</v>
      </c>
      <c r="H7729" s="38">
        <v>2</v>
      </c>
      <c r="I7729" s="38">
        <v>0.5</v>
      </c>
      <c r="J7729" s="62">
        <f t="shared" si="134"/>
        <v>1</v>
      </c>
      <c r="K7729" s="39" t="s">
        <v>2115</v>
      </c>
      <c r="L7729" s="39" t="s">
        <v>1372</v>
      </c>
      <c r="M7729" s="39" t="s">
        <v>2106</v>
      </c>
      <c r="N7729" s="40"/>
    </row>
    <row r="7730" spans="2:14" ht="18.75" hidden="1" customHeight="1" x14ac:dyDescent="0.2">
      <c r="B7730" s="35" t="s">
        <v>1786</v>
      </c>
      <c r="C7730" s="36" t="s">
        <v>2277</v>
      </c>
      <c r="D7730" s="37" t="s">
        <v>2193</v>
      </c>
      <c r="E7730" s="38" t="s">
        <v>2358</v>
      </c>
      <c r="F7730" s="38">
        <v>1</v>
      </c>
      <c r="G7730" s="38" t="s">
        <v>1638</v>
      </c>
      <c r="H7730" s="38">
        <v>2</v>
      </c>
      <c r="I7730" s="38">
        <v>0.25</v>
      </c>
      <c r="J7730" s="62">
        <f t="shared" si="134"/>
        <v>0.5</v>
      </c>
      <c r="K7730" s="39" t="s">
        <v>2115</v>
      </c>
      <c r="L7730" s="39" t="s">
        <v>1372</v>
      </c>
      <c r="M7730" s="39" t="s">
        <v>2106</v>
      </c>
      <c r="N7730" s="40"/>
    </row>
    <row r="7731" spans="2:14" ht="18.75" hidden="1" customHeight="1" x14ac:dyDescent="0.2">
      <c r="B7731" s="35" t="s">
        <v>1786</v>
      </c>
      <c r="C7731" s="36" t="s">
        <v>2277</v>
      </c>
      <c r="D7731" s="37" t="s">
        <v>2187</v>
      </c>
      <c r="E7731" s="38" t="s">
        <v>2358</v>
      </c>
      <c r="F7731" s="38">
        <v>1</v>
      </c>
      <c r="G7731" s="38" t="s">
        <v>1638</v>
      </c>
      <c r="H7731" s="38">
        <v>1</v>
      </c>
      <c r="I7731" s="38">
        <v>0.25</v>
      </c>
      <c r="J7731" s="62">
        <f t="shared" si="134"/>
        <v>0.25</v>
      </c>
      <c r="K7731" s="39" t="s">
        <v>2115</v>
      </c>
      <c r="L7731" s="39" t="s">
        <v>1372</v>
      </c>
      <c r="M7731" s="39" t="s">
        <v>2106</v>
      </c>
      <c r="N7731" s="40"/>
    </row>
    <row r="7732" spans="2:14" ht="18.75" hidden="1" customHeight="1" x14ac:dyDescent="0.2">
      <c r="B7732" s="35" t="s">
        <v>1786</v>
      </c>
      <c r="C7732" s="36" t="s">
        <v>2277</v>
      </c>
      <c r="D7732" s="37" t="s">
        <v>2194</v>
      </c>
      <c r="E7732" s="38" t="s">
        <v>2358</v>
      </c>
      <c r="F7732" s="38">
        <v>1</v>
      </c>
      <c r="G7732" s="38" t="s">
        <v>1638</v>
      </c>
      <c r="H7732" s="38">
        <v>1</v>
      </c>
      <c r="I7732" s="38">
        <v>0.15</v>
      </c>
      <c r="J7732" s="62">
        <f t="shared" si="134"/>
        <v>0.15</v>
      </c>
      <c r="K7732" s="39" t="s">
        <v>2115</v>
      </c>
      <c r="L7732" s="39" t="s">
        <v>1372</v>
      </c>
      <c r="M7732" s="39" t="s">
        <v>2106</v>
      </c>
      <c r="N7732" s="40"/>
    </row>
    <row r="7733" spans="2:14" ht="18.75" hidden="1" customHeight="1" x14ac:dyDescent="0.2">
      <c r="B7733" s="35" t="s">
        <v>1786</v>
      </c>
      <c r="C7733" s="36" t="s">
        <v>2277</v>
      </c>
      <c r="D7733" s="37" t="s">
        <v>2195</v>
      </c>
      <c r="E7733" s="38" t="s">
        <v>2358</v>
      </c>
      <c r="F7733" s="38">
        <v>1</v>
      </c>
      <c r="G7733" s="38" t="s">
        <v>1638</v>
      </c>
      <c r="H7733" s="38">
        <v>1</v>
      </c>
      <c r="I7733" s="38">
        <v>0.15</v>
      </c>
      <c r="J7733" s="62">
        <f t="shared" si="134"/>
        <v>0.15</v>
      </c>
      <c r="K7733" s="39" t="s">
        <v>2115</v>
      </c>
      <c r="L7733" s="39" t="s">
        <v>1372</v>
      </c>
      <c r="M7733" s="39" t="s">
        <v>2106</v>
      </c>
      <c r="N7733" s="40"/>
    </row>
    <row r="7734" spans="2:14" ht="18.75" hidden="1" customHeight="1" thickBot="1" x14ac:dyDescent="0.25">
      <c r="B7734" s="41" t="s">
        <v>1786</v>
      </c>
      <c r="C7734" s="42" t="s">
        <v>2277</v>
      </c>
      <c r="D7734" s="43" t="s">
        <v>2198</v>
      </c>
      <c r="E7734" s="44" t="s">
        <v>2358</v>
      </c>
      <c r="F7734" s="44">
        <v>1</v>
      </c>
      <c r="G7734" s="44" t="s">
        <v>1638</v>
      </c>
      <c r="H7734" s="44">
        <v>1</v>
      </c>
      <c r="I7734" s="44">
        <v>0.25</v>
      </c>
      <c r="J7734" s="63">
        <f t="shared" si="134"/>
        <v>0.25</v>
      </c>
      <c r="K7734" s="45" t="s">
        <v>2115</v>
      </c>
      <c r="L7734" s="45" t="s">
        <v>1372</v>
      </c>
      <c r="M7734" s="45" t="s">
        <v>2106</v>
      </c>
      <c r="N7734" s="46"/>
    </row>
    <row r="7735" spans="2:14" ht="18.75" hidden="1" customHeight="1" x14ac:dyDescent="0.2">
      <c r="B7735" s="29" t="s">
        <v>1856</v>
      </c>
      <c r="C7735" s="30" t="s">
        <v>2282</v>
      </c>
      <c r="D7735" s="31" t="s">
        <v>2190</v>
      </c>
      <c r="E7735" s="32" t="s">
        <v>2358</v>
      </c>
      <c r="F7735" s="32">
        <v>1</v>
      </c>
      <c r="G7735" s="32" t="s">
        <v>1638</v>
      </c>
      <c r="H7735" s="32">
        <v>1</v>
      </c>
      <c r="I7735" s="32">
        <v>0.25</v>
      </c>
      <c r="J7735" s="61">
        <f t="shared" si="134"/>
        <v>0.25</v>
      </c>
      <c r="K7735" s="33" t="s">
        <v>2115</v>
      </c>
      <c r="L7735" s="33" t="s">
        <v>1372</v>
      </c>
      <c r="M7735" s="33" t="s">
        <v>2106</v>
      </c>
      <c r="N7735" s="34"/>
    </row>
    <row r="7736" spans="2:14" ht="18.75" hidden="1" customHeight="1" x14ac:dyDescent="0.2">
      <c r="B7736" s="35" t="s">
        <v>1856</v>
      </c>
      <c r="C7736" s="36" t="s">
        <v>2282</v>
      </c>
      <c r="D7736" s="37" t="s">
        <v>2225</v>
      </c>
      <c r="E7736" s="38" t="s">
        <v>2358</v>
      </c>
      <c r="F7736" s="38">
        <v>1</v>
      </c>
      <c r="G7736" s="38" t="s">
        <v>1638</v>
      </c>
      <c r="H7736" s="38">
        <v>1</v>
      </c>
      <c r="I7736" s="38">
        <v>0.15</v>
      </c>
      <c r="J7736" s="62">
        <f t="shared" si="134"/>
        <v>0.15</v>
      </c>
      <c r="K7736" s="39" t="s">
        <v>2115</v>
      </c>
      <c r="L7736" s="39" t="s">
        <v>1372</v>
      </c>
      <c r="M7736" s="39" t="s">
        <v>2106</v>
      </c>
      <c r="N7736" s="40"/>
    </row>
    <row r="7737" spans="2:14" ht="18.75" hidden="1" customHeight="1" x14ac:dyDescent="0.2">
      <c r="B7737" s="35" t="s">
        <v>1856</v>
      </c>
      <c r="C7737" s="36" t="s">
        <v>2282</v>
      </c>
      <c r="D7737" s="37" t="s">
        <v>2192</v>
      </c>
      <c r="E7737" s="38" t="s">
        <v>2358</v>
      </c>
      <c r="F7737" s="38">
        <v>1</v>
      </c>
      <c r="G7737" s="38" t="s">
        <v>1638</v>
      </c>
      <c r="H7737" s="38">
        <v>2</v>
      </c>
      <c r="I7737" s="38">
        <v>1</v>
      </c>
      <c r="J7737" s="62">
        <f t="shared" si="134"/>
        <v>2</v>
      </c>
      <c r="K7737" s="39" t="s">
        <v>2115</v>
      </c>
      <c r="L7737" s="39" t="s">
        <v>1372</v>
      </c>
      <c r="M7737" s="39" t="s">
        <v>2106</v>
      </c>
      <c r="N7737" s="40"/>
    </row>
    <row r="7738" spans="2:14" ht="18.75" hidden="1" customHeight="1" x14ac:dyDescent="0.2">
      <c r="B7738" s="35" t="s">
        <v>1856</v>
      </c>
      <c r="C7738" s="36" t="s">
        <v>2282</v>
      </c>
      <c r="D7738" s="37" t="s">
        <v>2188</v>
      </c>
      <c r="E7738" s="38" t="s">
        <v>2358</v>
      </c>
      <c r="F7738" s="38">
        <v>1</v>
      </c>
      <c r="G7738" s="38" t="s">
        <v>1638</v>
      </c>
      <c r="H7738" s="38">
        <v>2</v>
      </c>
      <c r="I7738" s="38">
        <v>0.5</v>
      </c>
      <c r="J7738" s="62">
        <f t="shared" si="134"/>
        <v>1</v>
      </c>
      <c r="K7738" s="39" t="s">
        <v>2115</v>
      </c>
      <c r="L7738" s="39" t="s">
        <v>1372</v>
      </c>
      <c r="M7738" s="39" t="s">
        <v>2106</v>
      </c>
      <c r="N7738" s="40"/>
    </row>
    <row r="7739" spans="2:14" ht="18.75" hidden="1" customHeight="1" x14ac:dyDescent="0.2">
      <c r="B7739" s="35" t="s">
        <v>1856</v>
      </c>
      <c r="C7739" s="36" t="s">
        <v>2282</v>
      </c>
      <c r="D7739" s="37" t="s">
        <v>2193</v>
      </c>
      <c r="E7739" s="38" t="s">
        <v>2358</v>
      </c>
      <c r="F7739" s="38">
        <v>1</v>
      </c>
      <c r="G7739" s="38" t="s">
        <v>1638</v>
      </c>
      <c r="H7739" s="38">
        <v>2</v>
      </c>
      <c r="I7739" s="38">
        <v>0.25</v>
      </c>
      <c r="J7739" s="62">
        <f t="shared" si="134"/>
        <v>0.5</v>
      </c>
      <c r="K7739" s="39" t="s">
        <v>2115</v>
      </c>
      <c r="L7739" s="39" t="s">
        <v>1372</v>
      </c>
      <c r="M7739" s="39" t="s">
        <v>2106</v>
      </c>
      <c r="N7739" s="40"/>
    </row>
    <row r="7740" spans="2:14" ht="18.75" hidden="1" customHeight="1" x14ac:dyDescent="0.2">
      <c r="B7740" s="35" t="s">
        <v>1856</v>
      </c>
      <c r="C7740" s="36" t="s">
        <v>2282</v>
      </c>
      <c r="D7740" s="37" t="s">
        <v>2187</v>
      </c>
      <c r="E7740" s="38" t="s">
        <v>2358</v>
      </c>
      <c r="F7740" s="38">
        <v>1</v>
      </c>
      <c r="G7740" s="38" t="s">
        <v>1638</v>
      </c>
      <c r="H7740" s="38">
        <v>1</v>
      </c>
      <c r="I7740" s="38">
        <v>0.25</v>
      </c>
      <c r="J7740" s="62">
        <f t="shared" si="134"/>
        <v>0.25</v>
      </c>
      <c r="K7740" s="39" t="s">
        <v>2115</v>
      </c>
      <c r="L7740" s="39" t="s">
        <v>1372</v>
      </c>
      <c r="M7740" s="39" t="s">
        <v>2106</v>
      </c>
      <c r="N7740" s="40"/>
    </row>
    <row r="7741" spans="2:14" ht="18.75" hidden="1" customHeight="1" x14ac:dyDescent="0.2">
      <c r="B7741" s="35" t="s">
        <v>1856</v>
      </c>
      <c r="C7741" s="36" t="s">
        <v>2282</v>
      </c>
      <c r="D7741" s="37" t="s">
        <v>2194</v>
      </c>
      <c r="E7741" s="38" t="s">
        <v>2358</v>
      </c>
      <c r="F7741" s="38">
        <v>1</v>
      </c>
      <c r="G7741" s="38" t="s">
        <v>1638</v>
      </c>
      <c r="H7741" s="38">
        <v>1</v>
      </c>
      <c r="I7741" s="38">
        <v>0.15</v>
      </c>
      <c r="J7741" s="62">
        <f t="shared" si="134"/>
        <v>0.15</v>
      </c>
      <c r="K7741" s="39" t="s">
        <v>2115</v>
      </c>
      <c r="L7741" s="39" t="s">
        <v>1372</v>
      </c>
      <c r="M7741" s="39" t="s">
        <v>2106</v>
      </c>
      <c r="N7741" s="40"/>
    </row>
    <row r="7742" spans="2:14" ht="18.75" hidden="1" customHeight="1" x14ac:dyDescent="0.2">
      <c r="B7742" s="35" t="s">
        <v>1856</v>
      </c>
      <c r="C7742" s="36" t="s">
        <v>2282</v>
      </c>
      <c r="D7742" s="37" t="s">
        <v>2195</v>
      </c>
      <c r="E7742" s="38" t="s">
        <v>2358</v>
      </c>
      <c r="F7742" s="38">
        <v>1</v>
      </c>
      <c r="G7742" s="38" t="s">
        <v>1638</v>
      </c>
      <c r="H7742" s="38">
        <v>1</v>
      </c>
      <c r="I7742" s="38">
        <v>0.15</v>
      </c>
      <c r="J7742" s="62">
        <f t="shared" si="134"/>
        <v>0.15</v>
      </c>
      <c r="K7742" s="39" t="s">
        <v>2115</v>
      </c>
      <c r="L7742" s="39" t="s">
        <v>1372</v>
      </c>
      <c r="M7742" s="39" t="s">
        <v>2106</v>
      </c>
      <c r="N7742" s="40"/>
    </row>
    <row r="7743" spans="2:14" ht="18.75" hidden="1" customHeight="1" thickBot="1" x14ac:dyDescent="0.25">
      <c r="B7743" s="41" t="s">
        <v>1856</v>
      </c>
      <c r="C7743" s="42" t="s">
        <v>2282</v>
      </c>
      <c r="D7743" s="43" t="s">
        <v>2198</v>
      </c>
      <c r="E7743" s="44" t="s">
        <v>2358</v>
      </c>
      <c r="F7743" s="44">
        <v>1</v>
      </c>
      <c r="G7743" s="44" t="s">
        <v>1638</v>
      </c>
      <c r="H7743" s="44">
        <v>1</v>
      </c>
      <c r="I7743" s="44">
        <v>0.25</v>
      </c>
      <c r="J7743" s="63">
        <f t="shared" si="134"/>
        <v>0.25</v>
      </c>
      <c r="K7743" s="45" t="s">
        <v>2115</v>
      </c>
      <c r="L7743" s="45" t="s">
        <v>1372</v>
      </c>
      <c r="M7743" s="45" t="s">
        <v>2106</v>
      </c>
      <c r="N7743" s="46"/>
    </row>
    <row r="7744" spans="2:14" ht="18.75" hidden="1" customHeight="1" x14ac:dyDescent="0.2">
      <c r="B7744" s="29" t="s">
        <v>1787</v>
      </c>
      <c r="C7744" s="30" t="s">
        <v>2279</v>
      </c>
      <c r="D7744" s="31" t="s">
        <v>2190</v>
      </c>
      <c r="E7744" s="32" t="s">
        <v>2358</v>
      </c>
      <c r="F7744" s="32">
        <v>1</v>
      </c>
      <c r="G7744" s="32" t="s">
        <v>1638</v>
      </c>
      <c r="H7744" s="32">
        <v>1</v>
      </c>
      <c r="I7744" s="32">
        <v>0.25</v>
      </c>
      <c r="J7744" s="61">
        <f t="shared" si="134"/>
        <v>0.25</v>
      </c>
      <c r="K7744" s="33" t="s">
        <v>2115</v>
      </c>
      <c r="L7744" s="33" t="s">
        <v>1372</v>
      </c>
      <c r="M7744" s="33" t="s">
        <v>2106</v>
      </c>
      <c r="N7744" s="34"/>
    </row>
    <row r="7745" spans="2:14" ht="18.75" hidden="1" customHeight="1" x14ac:dyDescent="0.2">
      <c r="B7745" s="35" t="s">
        <v>1787</v>
      </c>
      <c r="C7745" s="36" t="s">
        <v>2279</v>
      </c>
      <c r="D7745" s="37" t="s">
        <v>2225</v>
      </c>
      <c r="E7745" s="38" t="s">
        <v>2358</v>
      </c>
      <c r="F7745" s="38">
        <v>1</v>
      </c>
      <c r="G7745" s="38" t="s">
        <v>1638</v>
      </c>
      <c r="H7745" s="38">
        <v>1</v>
      </c>
      <c r="I7745" s="38">
        <v>0.15</v>
      </c>
      <c r="J7745" s="62">
        <f t="shared" si="134"/>
        <v>0.15</v>
      </c>
      <c r="K7745" s="39" t="s">
        <v>2115</v>
      </c>
      <c r="L7745" s="39" t="s">
        <v>1372</v>
      </c>
      <c r="M7745" s="39" t="s">
        <v>2106</v>
      </c>
      <c r="N7745" s="40"/>
    </row>
    <row r="7746" spans="2:14" ht="18.75" hidden="1" customHeight="1" x14ac:dyDescent="0.2">
      <c r="B7746" s="35" t="s">
        <v>1787</v>
      </c>
      <c r="C7746" s="36" t="s">
        <v>2279</v>
      </c>
      <c r="D7746" s="37" t="s">
        <v>2192</v>
      </c>
      <c r="E7746" s="38" t="s">
        <v>2358</v>
      </c>
      <c r="F7746" s="38">
        <v>1</v>
      </c>
      <c r="G7746" s="38" t="s">
        <v>1638</v>
      </c>
      <c r="H7746" s="38">
        <v>2</v>
      </c>
      <c r="I7746" s="38">
        <v>1</v>
      </c>
      <c r="J7746" s="62">
        <f t="shared" si="134"/>
        <v>2</v>
      </c>
      <c r="K7746" s="39" t="s">
        <v>2115</v>
      </c>
      <c r="L7746" s="39" t="s">
        <v>1372</v>
      </c>
      <c r="M7746" s="39" t="s">
        <v>2106</v>
      </c>
      <c r="N7746" s="40"/>
    </row>
    <row r="7747" spans="2:14" ht="18.75" hidden="1" customHeight="1" x14ac:dyDescent="0.2">
      <c r="B7747" s="35" t="s">
        <v>1787</v>
      </c>
      <c r="C7747" s="36" t="s">
        <v>2279</v>
      </c>
      <c r="D7747" s="37" t="s">
        <v>2188</v>
      </c>
      <c r="E7747" s="38" t="s">
        <v>2358</v>
      </c>
      <c r="F7747" s="38">
        <v>1</v>
      </c>
      <c r="G7747" s="38" t="s">
        <v>1638</v>
      </c>
      <c r="H7747" s="38">
        <v>2</v>
      </c>
      <c r="I7747" s="38">
        <v>0.5</v>
      </c>
      <c r="J7747" s="62">
        <f t="shared" si="134"/>
        <v>1</v>
      </c>
      <c r="K7747" s="39" t="s">
        <v>2115</v>
      </c>
      <c r="L7747" s="39" t="s">
        <v>1372</v>
      </c>
      <c r="M7747" s="39" t="s">
        <v>2106</v>
      </c>
      <c r="N7747" s="40"/>
    </row>
    <row r="7748" spans="2:14" ht="18.75" hidden="1" customHeight="1" x14ac:dyDescent="0.2">
      <c r="B7748" s="35" t="s">
        <v>1787</v>
      </c>
      <c r="C7748" s="36" t="s">
        <v>2279</v>
      </c>
      <c r="D7748" s="37" t="s">
        <v>2193</v>
      </c>
      <c r="E7748" s="38" t="s">
        <v>2358</v>
      </c>
      <c r="F7748" s="38">
        <v>1</v>
      </c>
      <c r="G7748" s="38" t="s">
        <v>1638</v>
      </c>
      <c r="H7748" s="38">
        <v>2</v>
      </c>
      <c r="I7748" s="38">
        <v>0.25</v>
      </c>
      <c r="J7748" s="62">
        <f t="shared" si="134"/>
        <v>0.5</v>
      </c>
      <c r="K7748" s="39" t="s">
        <v>2115</v>
      </c>
      <c r="L7748" s="39" t="s">
        <v>1372</v>
      </c>
      <c r="M7748" s="39" t="s">
        <v>2106</v>
      </c>
      <c r="N7748" s="40"/>
    </row>
    <row r="7749" spans="2:14" ht="18.75" hidden="1" customHeight="1" x14ac:dyDescent="0.2">
      <c r="B7749" s="35" t="s">
        <v>1787</v>
      </c>
      <c r="C7749" s="36" t="s">
        <v>2279</v>
      </c>
      <c r="D7749" s="37" t="s">
        <v>2187</v>
      </c>
      <c r="E7749" s="38" t="s">
        <v>2358</v>
      </c>
      <c r="F7749" s="38">
        <v>1</v>
      </c>
      <c r="G7749" s="38" t="s">
        <v>1638</v>
      </c>
      <c r="H7749" s="38">
        <v>1</v>
      </c>
      <c r="I7749" s="38">
        <v>0.25</v>
      </c>
      <c r="J7749" s="62">
        <f t="shared" si="134"/>
        <v>0.25</v>
      </c>
      <c r="K7749" s="39" t="s">
        <v>2115</v>
      </c>
      <c r="L7749" s="39" t="s">
        <v>1372</v>
      </c>
      <c r="M7749" s="39" t="s">
        <v>2106</v>
      </c>
      <c r="N7749" s="40"/>
    </row>
    <row r="7750" spans="2:14" ht="18.75" hidden="1" customHeight="1" x14ac:dyDescent="0.2">
      <c r="B7750" s="35" t="s">
        <v>1787</v>
      </c>
      <c r="C7750" s="36" t="s">
        <v>2279</v>
      </c>
      <c r="D7750" s="37" t="s">
        <v>2194</v>
      </c>
      <c r="E7750" s="38" t="s">
        <v>2358</v>
      </c>
      <c r="F7750" s="38">
        <v>1</v>
      </c>
      <c r="G7750" s="38" t="s">
        <v>1638</v>
      </c>
      <c r="H7750" s="38">
        <v>1</v>
      </c>
      <c r="I7750" s="38">
        <v>0.15</v>
      </c>
      <c r="J7750" s="62">
        <f t="shared" si="134"/>
        <v>0.15</v>
      </c>
      <c r="K7750" s="39" t="s">
        <v>2115</v>
      </c>
      <c r="L7750" s="39" t="s">
        <v>1372</v>
      </c>
      <c r="M7750" s="39" t="s">
        <v>2106</v>
      </c>
      <c r="N7750" s="40"/>
    </row>
    <row r="7751" spans="2:14" ht="18.75" hidden="1" customHeight="1" x14ac:dyDescent="0.2">
      <c r="B7751" s="35" t="s">
        <v>1787</v>
      </c>
      <c r="C7751" s="36" t="s">
        <v>2279</v>
      </c>
      <c r="D7751" s="37" t="s">
        <v>2195</v>
      </c>
      <c r="E7751" s="38" t="s">
        <v>2358</v>
      </c>
      <c r="F7751" s="38">
        <v>1</v>
      </c>
      <c r="G7751" s="38" t="s">
        <v>1638</v>
      </c>
      <c r="H7751" s="38">
        <v>1</v>
      </c>
      <c r="I7751" s="38">
        <v>0.15</v>
      </c>
      <c r="J7751" s="62">
        <f t="shared" si="134"/>
        <v>0.15</v>
      </c>
      <c r="K7751" s="39" t="s">
        <v>2115</v>
      </c>
      <c r="L7751" s="39" t="s">
        <v>1372</v>
      </c>
      <c r="M7751" s="39" t="s">
        <v>2106</v>
      </c>
      <c r="N7751" s="40"/>
    </row>
    <row r="7752" spans="2:14" ht="18.75" hidden="1" customHeight="1" thickBot="1" x14ac:dyDescent="0.25">
      <c r="B7752" s="41" t="s">
        <v>1787</v>
      </c>
      <c r="C7752" s="42" t="s">
        <v>2279</v>
      </c>
      <c r="D7752" s="43" t="s">
        <v>2198</v>
      </c>
      <c r="E7752" s="44" t="s">
        <v>2358</v>
      </c>
      <c r="F7752" s="44">
        <v>1</v>
      </c>
      <c r="G7752" s="44" t="s">
        <v>1638</v>
      </c>
      <c r="H7752" s="44">
        <v>1</v>
      </c>
      <c r="I7752" s="44">
        <v>0.25</v>
      </c>
      <c r="J7752" s="63">
        <f t="shared" si="134"/>
        <v>0.25</v>
      </c>
      <c r="K7752" s="45" t="s">
        <v>2115</v>
      </c>
      <c r="L7752" s="45" t="s">
        <v>1372</v>
      </c>
      <c r="M7752" s="45" t="s">
        <v>2106</v>
      </c>
      <c r="N7752" s="46"/>
    </row>
    <row r="7753" spans="2:14" ht="18.75" hidden="1" customHeight="1" x14ac:dyDescent="0.2">
      <c r="B7753" s="29" t="s">
        <v>1788</v>
      </c>
      <c r="C7753" s="30" t="s">
        <v>2279</v>
      </c>
      <c r="D7753" s="31" t="s">
        <v>2190</v>
      </c>
      <c r="E7753" s="32" t="s">
        <v>2358</v>
      </c>
      <c r="F7753" s="32">
        <v>1</v>
      </c>
      <c r="G7753" s="32" t="s">
        <v>1638</v>
      </c>
      <c r="H7753" s="32">
        <v>1</v>
      </c>
      <c r="I7753" s="32">
        <v>0.25</v>
      </c>
      <c r="J7753" s="61">
        <f t="shared" si="134"/>
        <v>0.25</v>
      </c>
      <c r="K7753" s="33" t="s">
        <v>2115</v>
      </c>
      <c r="L7753" s="33" t="s">
        <v>1372</v>
      </c>
      <c r="M7753" s="33" t="s">
        <v>2106</v>
      </c>
      <c r="N7753" s="34"/>
    </row>
    <row r="7754" spans="2:14" ht="18.75" hidden="1" customHeight="1" x14ac:dyDescent="0.2">
      <c r="B7754" s="35" t="s">
        <v>1788</v>
      </c>
      <c r="C7754" s="36" t="s">
        <v>2279</v>
      </c>
      <c r="D7754" s="37" t="s">
        <v>2225</v>
      </c>
      <c r="E7754" s="38" t="s">
        <v>2358</v>
      </c>
      <c r="F7754" s="38">
        <v>1</v>
      </c>
      <c r="G7754" s="38" t="s">
        <v>1638</v>
      </c>
      <c r="H7754" s="38">
        <v>1</v>
      </c>
      <c r="I7754" s="38">
        <v>0.15</v>
      </c>
      <c r="J7754" s="62">
        <f t="shared" si="134"/>
        <v>0.15</v>
      </c>
      <c r="K7754" s="39" t="s">
        <v>2115</v>
      </c>
      <c r="L7754" s="39" t="s">
        <v>1372</v>
      </c>
      <c r="M7754" s="39" t="s">
        <v>2106</v>
      </c>
      <c r="N7754" s="40"/>
    </row>
    <row r="7755" spans="2:14" ht="18.75" hidden="1" customHeight="1" x14ac:dyDescent="0.2">
      <c r="B7755" s="35" t="s">
        <v>1788</v>
      </c>
      <c r="C7755" s="36" t="s">
        <v>2279</v>
      </c>
      <c r="D7755" s="37" t="s">
        <v>2192</v>
      </c>
      <c r="E7755" s="38" t="s">
        <v>2358</v>
      </c>
      <c r="F7755" s="38">
        <v>1</v>
      </c>
      <c r="G7755" s="38" t="s">
        <v>1638</v>
      </c>
      <c r="H7755" s="38">
        <v>2</v>
      </c>
      <c r="I7755" s="38">
        <v>1</v>
      </c>
      <c r="J7755" s="62">
        <f t="shared" si="134"/>
        <v>2</v>
      </c>
      <c r="K7755" s="39" t="s">
        <v>2115</v>
      </c>
      <c r="L7755" s="39" t="s">
        <v>1372</v>
      </c>
      <c r="M7755" s="39" t="s">
        <v>2106</v>
      </c>
      <c r="N7755" s="40"/>
    </row>
    <row r="7756" spans="2:14" ht="18.75" hidden="1" customHeight="1" x14ac:dyDescent="0.2">
      <c r="B7756" s="35" t="s">
        <v>1788</v>
      </c>
      <c r="C7756" s="36" t="s">
        <v>2279</v>
      </c>
      <c r="D7756" s="37" t="s">
        <v>2188</v>
      </c>
      <c r="E7756" s="38" t="s">
        <v>2358</v>
      </c>
      <c r="F7756" s="38">
        <v>1</v>
      </c>
      <c r="G7756" s="38" t="s">
        <v>1638</v>
      </c>
      <c r="H7756" s="38">
        <v>2</v>
      </c>
      <c r="I7756" s="38">
        <v>0.5</v>
      </c>
      <c r="J7756" s="62">
        <f t="shared" si="134"/>
        <v>1</v>
      </c>
      <c r="K7756" s="39" t="s">
        <v>2115</v>
      </c>
      <c r="L7756" s="39" t="s">
        <v>1372</v>
      </c>
      <c r="M7756" s="39" t="s">
        <v>2106</v>
      </c>
      <c r="N7756" s="40"/>
    </row>
    <row r="7757" spans="2:14" ht="18.75" hidden="1" customHeight="1" x14ac:dyDescent="0.2">
      <c r="B7757" s="35" t="s">
        <v>1788</v>
      </c>
      <c r="C7757" s="36" t="s">
        <v>2279</v>
      </c>
      <c r="D7757" s="37" t="s">
        <v>2193</v>
      </c>
      <c r="E7757" s="38" t="s">
        <v>2358</v>
      </c>
      <c r="F7757" s="38">
        <v>1</v>
      </c>
      <c r="G7757" s="38" t="s">
        <v>1638</v>
      </c>
      <c r="H7757" s="38">
        <v>2</v>
      </c>
      <c r="I7757" s="38">
        <v>0.25</v>
      </c>
      <c r="J7757" s="62">
        <f t="shared" si="134"/>
        <v>0.5</v>
      </c>
      <c r="K7757" s="39" t="s">
        <v>2115</v>
      </c>
      <c r="L7757" s="39" t="s">
        <v>1372</v>
      </c>
      <c r="M7757" s="39" t="s">
        <v>2106</v>
      </c>
      <c r="N7757" s="40"/>
    </row>
    <row r="7758" spans="2:14" ht="18.75" hidden="1" customHeight="1" x14ac:dyDescent="0.2">
      <c r="B7758" s="35" t="s">
        <v>1788</v>
      </c>
      <c r="C7758" s="36" t="s">
        <v>2279</v>
      </c>
      <c r="D7758" s="37" t="s">
        <v>2187</v>
      </c>
      <c r="E7758" s="38" t="s">
        <v>2358</v>
      </c>
      <c r="F7758" s="38">
        <v>1</v>
      </c>
      <c r="G7758" s="38" t="s">
        <v>1638</v>
      </c>
      <c r="H7758" s="38">
        <v>1</v>
      </c>
      <c r="I7758" s="38">
        <v>0.25</v>
      </c>
      <c r="J7758" s="62">
        <f t="shared" si="134"/>
        <v>0.25</v>
      </c>
      <c r="K7758" s="39" t="s">
        <v>2115</v>
      </c>
      <c r="L7758" s="39" t="s">
        <v>1372</v>
      </c>
      <c r="M7758" s="39" t="s">
        <v>2106</v>
      </c>
      <c r="N7758" s="40"/>
    </row>
    <row r="7759" spans="2:14" ht="18.75" hidden="1" customHeight="1" x14ac:dyDescent="0.2">
      <c r="B7759" s="35" t="s">
        <v>1788</v>
      </c>
      <c r="C7759" s="36" t="s">
        <v>2279</v>
      </c>
      <c r="D7759" s="37" t="s">
        <v>2194</v>
      </c>
      <c r="E7759" s="38" t="s">
        <v>2358</v>
      </c>
      <c r="F7759" s="38">
        <v>1</v>
      </c>
      <c r="G7759" s="38" t="s">
        <v>1638</v>
      </c>
      <c r="H7759" s="38">
        <v>1</v>
      </c>
      <c r="I7759" s="38">
        <v>0.15</v>
      </c>
      <c r="J7759" s="62">
        <f t="shared" si="134"/>
        <v>0.15</v>
      </c>
      <c r="K7759" s="39" t="s">
        <v>2115</v>
      </c>
      <c r="L7759" s="39" t="s">
        <v>1372</v>
      </c>
      <c r="M7759" s="39" t="s">
        <v>2106</v>
      </c>
      <c r="N7759" s="40"/>
    </row>
    <row r="7760" spans="2:14" ht="18.75" hidden="1" customHeight="1" x14ac:dyDescent="0.2">
      <c r="B7760" s="35" t="s">
        <v>1788</v>
      </c>
      <c r="C7760" s="36" t="s">
        <v>2279</v>
      </c>
      <c r="D7760" s="37" t="s">
        <v>2195</v>
      </c>
      <c r="E7760" s="38" t="s">
        <v>2358</v>
      </c>
      <c r="F7760" s="38">
        <v>1</v>
      </c>
      <c r="G7760" s="38" t="s">
        <v>1638</v>
      </c>
      <c r="H7760" s="38">
        <v>1</v>
      </c>
      <c r="I7760" s="38">
        <v>0.15</v>
      </c>
      <c r="J7760" s="62">
        <f t="shared" si="134"/>
        <v>0.15</v>
      </c>
      <c r="K7760" s="39" t="s">
        <v>2115</v>
      </c>
      <c r="L7760" s="39" t="s">
        <v>1372</v>
      </c>
      <c r="M7760" s="39" t="s">
        <v>2106</v>
      </c>
      <c r="N7760" s="40"/>
    </row>
    <row r="7761" spans="2:14" ht="18.75" hidden="1" customHeight="1" thickBot="1" x14ac:dyDescent="0.25">
      <c r="B7761" s="41" t="s">
        <v>1788</v>
      </c>
      <c r="C7761" s="42" t="s">
        <v>2279</v>
      </c>
      <c r="D7761" s="43" t="s">
        <v>2198</v>
      </c>
      <c r="E7761" s="44" t="s">
        <v>2358</v>
      </c>
      <c r="F7761" s="44">
        <v>1</v>
      </c>
      <c r="G7761" s="44" t="s">
        <v>1638</v>
      </c>
      <c r="H7761" s="44">
        <v>1</v>
      </c>
      <c r="I7761" s="44">
        <v>0.25</v>
      </c>
      <c r="J7761" s="63">
        <f t="shared" si="134"/>
        <v>0.25</v>
      </c>
      <c r="K7761" s="45" t="s">
        <v>2115</v>
      </c>
      <c r="L7761" s="45" t="s">
        <v>1372</v>
      </c>
      <c r="M7761" s="45" t="s">
        <v>2106</v>
      </c>
      <c r="N7761" s="46"/>
    </row>
    <row r="7762" spans="2:14" ht="18.75" hidden="1" customHeight="1" x14ac:dyDescent="0.2">
      <c r="B7762" s="29" t="s">
        <v>1789</v>
      </c>
      <c r="C7762" s="30" t="s">
        <v>2279</v>
      </c>
      <c r="D7762" s="31" t="s">
        <v>2190</v>
      </c>
      <c r="E7762" s="32" t="s">
        <v>2358</v>
      </c>
      <c r="F7762" s="32">
        <v>1</v>
      </c>
      <c r="G7762" s="32" t="s">
        <v>1638</v>
      </c>
      <c r="H7762" s="32">
        <v>1</v>
      </c>
      <c r="I7762" s="32">
        <v>0.25</v>
      </c>
      <c r="J7762" s="61">
        <f t="shared" si="134"/>
        <v>0.25</v>
      </c>
      <c r="K7762" s="33" t="s">
        <v>2115</v>
      </c>
      <c r="L7762" s="33" t="s">
        <v>1372</v>
      </c>
      <c r="M7762" s="33" t="s">
        <v>2106</v>
      </c>
      <c r="N7762" s="34"/>
    </row>
    <row r="7763" spans="2:14" ht="18.75" hidden="1" customHeight="1" x14ac:dyDescent="0.2">
      <c r="B7763" s="35" t="s">
        <v>1789</v>
      </c>
      <c r="C7763" s="36" t="s">
        <v>2279</v>
      </c>
      <c r="D7763" s="37" t="s">
        <v>2225</v>
      </c>
      <c r="E7763" s="38" t="s">
        <v>2358</v>
      </c>
      <c r="F7763" s="38">
        <v>1</v>
      </c>
      <c r="G7763" s="38" t="s">
        <v>1638</v>
      </c>
      <c r="H7763" s="38">
        <v>1</v>
      </c>
      <c r="I7763" s="38">
        <v>0.15</v>
      </c>
      <c r="J7763" s="62">
        <f t="shared" si="134"/>
        <v>0.15</v>
      </c>
      <c r="K7763" s="39" t="s">
        <v>2115</v>
      </c>
      <c r="L7763" s="39" t="s">
        <v>1372</v>
      </c>
      <c r="M7763" s="39" t="s">
        <v>2106</v>
      </c>
      <c r="N7763" s="40"/>
    </row>
    <row r="7764" spans="2:14" ht="18.75" hidden="1" customHeight="1" x14ac:dyDescent="0.2">
      <c r="B7764" s="35" t="s">
        <v>1789</v>
      </c>
      <c r="C7764" s="36" t="s">
        <v>2279</v>
      </c>
      <c r="D7764" s="37" t="s">
        <v>2192</v>
      </c>
      <c r="E7764" s="38" t="s">
        <v>2358</v>
      </c>
      <c r="F7764" s="38">
        <v>1</v>
      </c>
      <c r="G7764" s="38" t="s">
        <v>1638</v>
      </c>
      <c r="H7764" s="38">
        <v>2</v>
      </c>
      <c r="I7764" s="38">
        <v>1</v>
      </c>
      <c r="J7764" s="62">
        <f t="shared" si="134"/>
        <v>2</v>
      </c>
      <c r="K7764" s="39" t="s">
        <v>2115</v>
      </c>
      <c r="L7764" s="39" t="s">
        <v>1372</v>
      </c>
      <c r="M7764" s="39" t="s">
        <v>2106</v>
      </c>
      <c r="N7764" s="40"/>
    </row>
    <row r="7765" spans="2:14" ht="18.75" hidden="1" customHeight="1" x14ac:dyDescent="0.2">
      <c r="B7765" s="35" t="s">
        <v>1789</v>
      </c>
      <c r="C7765" s="36" t="s">
        <v>2279</v>
      </c>
      <c r="D7765" s="37" t="s">
        <v>2188</v>
      </c>
      <c r="E7765" s="38" t="s">
        <v>2358</v>
      </c>
      <c r="F7765" s="38">
        <v>1</v>
      </c>
      <c r="G7765" s="38" t="s">
        <v>1638</v>
      </c>
      <c r="H7765" s="38">
        <v>2</v>
      </c>
      <c r="I7765" s="38">
        <v>0.5</v>
      </c>
      <c r="J7765" s="62">
        <f t="shared" si="134"/>
        <v>1</v>
      </c>
      <c r="K7765" s="39" t="s">
        <v>2115</v>
      </c>
      <c r="L7765" s="39" t="s">
        <v>1372</v>
      </c>
      <c r="M7765" s="39" t="s">
        <v>2106</v>
      </c>
      <c r="N7765" s="40"/>
    </row>
    <row r="7766" spans="2:14" ht="18.75" hidden="1" customHeight="1" x14ac:dyDescent="0.2">
      <c r="B7766" s="35" t="s">
        <v>1789</v>
      </c>
      <c r="C7766" s="36" t="s">
        <v>2279</v>
      </c>
      <c r="D7766" s="37" t="s">
        <v>2193</v>
      </c>
      <c r="E7766" s="38" t="s">
        <v>2358</v>
      </c>
      <c r="F7766" s="38">
        <v>1</v>
      </c>
      <c r="G7766" s="38" t="s">
        <v>1638</v>
      </c>
      <c r="H7766" s="38">
        <v>2</v>
      </c>
      <c r="I7766" s="38">
        <v>0.25</v>
      </c>
      <c r="J7766" s="62">
        <f t="shared" si="134"/>
        <v>0.5</v>
      </c>
      <c r="K7766" s="39" t="s">
        <v>2115</v>
      </c>
      <c r="L7766" s="39" t="s">
        <v>1372</v>
      </c>
      <c r="M7766" s="39" t="s">
        <v>2106</v>
      </c>
      <c r="N7766" s="40"/>
    </row>
    <row r="7767" spans="2:14" ht="18.75" hidden="1" customHeight="1" x14ac:dyDescent="0.2">
      <c r="B7767" s="35" t="s">
        <v>1789</v>
      </c>
      <c r="C7767" s="36" t="s">
        <v>2279</v>
      </c>
      <c r="D7767" s="37" t="s">
        <v>2187</v>
      </c>
      <c r="E7767" s="38" t="s">
        <v>2358</v>
      </c>
      <c r="F7767" s="38">
        <v>1</v>
      </c>
      <c r="G7767" s="38" t="s">
        <v>1638</v>
      </c>
      <c r="H7767" s="38">
        <v>1</v>
      </c>
      <c r="I7767" s="38">
        <v>0.25</v>
      </c>
      <c r="J7767" s="62">
        <f t="shared" ref="J7767:J7818" si="135">F7767*H7767*I7767</f>
        <v>0.25</v>
      </c>
      <c r="K7767" s="39" t="s">
        <v>2115</v>
      </c>
      <c r="L7767" s="39" t="s">
        <v>1372</v>
      </c>
      <c r="M7767" s="39" t="s">
        <v>2106</v>
      </c>
      <c r="N7767" s="40"/>
    </row>
    <row r="7768" spans="2:14" ht="18.75" hidden="1" customHeight="1" x14ac:dyDescent="0.2">
      <c r="B7768" s="35" t="s">
        <v>1789</v>
      </c>
      <c r="C7768" s="36" t="s">
        <v>2279</v>
      </c>
      <c r="D7768" s="37" t="s">
        <v>2194</v>
      </c>
      <c r="E7768" s="38" t="s">
        <v>2358</v>
      </c>
      <c r="F7768" s="38">
        <v>1</v>
      </c>
      <c r="G7768" s="38" t="s">
        <v>1638</v>
      </c>
      <c r="H7768" s="38">
        <v>1</v>
      </c>
      <c r="I7768" s="38">
        <v>0.15</v>
      </c>
      <c r="J7768" s="62">
        <f t="shared" si="135"/>
        <v>0.15</v>
      </c>
      <c r="K7768" s="39" t="s">
        <v>2115</v>
      </c>
      <c r="L7768" s="39" t="s">
        <v>1372</v>
      </c>
      <c r="M7768" s="39" t="s">
        <v>2106</v>
      </c>
      <c r="N7768" s="40"/>
    </row>
    <row r="7769" spans="2:14" ht="18.75" hidden="1" customHeight="1" x14ac:dyDescent="0.2">
      <c r="B7769" s="35" t="s">
        <v>1789</v>
      </c>
      <c r="C7769" s="36" t="s">
        <v>2279</v>
      </c>
      <c r="D7769" s="37" t="s">
        <v>2195</v>
      </c>
      <c r="E7769" s="38" t="s">
        <v>2358</v>
      </c>
      <c r="F7769" s="38">
        <v>1</v>
      </c>
      <c r="G7769" s="38" t="s">
        <v>1638</v>
      </c>
      <c r="H7769" s="38">
        <v>1</v>
      </c>
      <c r="I7769" s="38">
        <v>0.15</v>
      </c>
      <c r="J7769" s="62">
        <f t="shared" si="135"/>
        <v>0.15</v>
      </c>
      <c r="K7769" s="39" t="s">
        <v>2115</v>
      </c>
      <c r="L7769" s="39" t="s">
        <v>1372</v>
      </c>
      <c r="M7769" s="39" t="s">
        <v>2106</v>
      </c>
      <c r="N7769" s="40"/>
    </row>
    <row r="7770" spans="2:14" ht="18.75" hidden="1" customHeight="1" thickBot="1" x14ac:dyDescent="0.25">
      <c r="B7770" s="41" t="s">
        <v>1789</v>
      </c>
      <c r="C7770" s="42" t="s">
        <v>2279</v>
      </c>
      <c r="D7770" s="43" t="s">
        <v>2198</v>
      </c>
      <c r="E7770" s="44" t="s">
        <v>2358</v>
      </c>
      <c r="F7770" s="44">
        <v>1</v>
      </c>
      <c r="G7770" s="44" t="s">
        <v>1638</v>
      </c>
      <c r="H7770" s="44">
        <v>1</v>
      </c>
      <c r="I7770" s="44">
        <v>0.25</v>
      </c>
      <c r="J7770" s="63">
        <f t="shared" si="135"/>
        <v>0.25</v>
      </c>
      <c r="K7770" s="45" t="s">
        <v>2115</v>
      </c>
      <c r="L7770" s="45" t="s">
        <v>1372</v>
      </c>
      <c r="M7770" s="45" t="s">
        <v>2106</v>
      </c>
      <c r="N7770" s="46"/>
    </row>
    <row r="7771" spans="2:14" ht="18.75" hidden="1" customHeight="1" x14ac:dyDescent="0.2">
      <c r="B7771" s="29" t="s">
        <v>1790</v>
      </c>
      <c r="C7771" s="30" t="s">
        <v>2279</v>
      </c>
      <c r="D7771" s="31" t="s">
        <v>2190</v>
      </c>
      <c r="E7771" s="32" t="s">
        <v>2358</v>
      </c>
      <c r="F7771" s="32">
        <v>1</v>
      </c>
      <c r="G7771" s="32" t="s">
        <v>1638</v>
      </c>
      <c r="H7771" s="32">
        <v>1</v>
      </c>
      <c r="I7771" s="32">
        <v>0.25</v>
      </c>
      <c r="J7771" s="61">
        <f t="shared" si="135"/>
        <v>0.25</v>
      </c>
      <c r="K7771" s="33" t="s">
        <v>2115</v>
      </c>
      <c r="L7771" s="33" t="s">
        <v>1372</v>
      </c>
      <c r="M7771" s="33" t="s">
        <v>2106</v>
      </c>
      <c r="N7771" s="34"/>
    </row>
    <row r="7772" spans="2:14" ht="18.75" hidden="1" customHeight="1" x14ac:dyDescent="0.2">
      <c r="B7772" s="35" t="s">
        <v>1790</v>
      </c>
      <c r="C7772" s="36" t="s">
        <v>2279</v>
      </c>
      <c r="D7772" s="37" t="s">
        <v>2225</v>
      </c>
      <c r="E7772" s="38" t="s">
        <v>2358</v>
      </c>
      <c r="F7772" s="38">
        <v>1</v>
      </c>
      <c r="G7772" s="38" t="s">
        <v>1638</v>
      </c>
      <c r="H7772" s="38">
        <v>1</v>
      </c>
      <c r="I7772" s="38">
        <v>0.15</v>
      </c>
      <c r="J7772" s="62">
        <f t="shared" si="135"/>
        <v>0.15</v>
      </c>
      <c r="K7772" s="39" t="s">
        <v>2115</v>
      </c>
      <c r="L7772" s="39" t="s">
        <v>1372</v>
      </c>
      <c r="M7772" s="39" t="s">
        <v>2106</v>
      </c>
      <c r="N7772" s="40"/>
    </row>
    <row r="7773" spans="2:14" ht="18.75" hidden="1" customHeight="1" x14ac:dyDescent="0.2">
      <c r="B7773" s="35" t="s">
        <v>1790</v>
      </c>
      <c r="C7773" s="36" t="s">
        <v>2279</v>
      </c>
      <c r="D7773" s="37" t="s">
        <v>2192</v>
      </c>
      <c r="E7773" s="38" t="s">
        <v>2358</v>
      </c>
      <c r="F7773" s="38">
        <v>1</v>
      </c>
      <c r="G7773" s="38" t="s">
        <v>1638</v>
      </c>
      <c r="H7773" s="38">
        <v>2</v>
      </c>
      <c r="I7773" s="38">
        <v>1</v>
      </c>
      <c r="J7773" s="62">
        <f t="shared" si="135"/>
        <v>2</v>
      </c>
      <c r="K7773" s="39" t="s">
        <v>2115</v>
      </c>
      <c r="L7773" s="39" t="s">
        <v>1372</v>
      </c>
      <c r="M7773" s="39" t="s">
        <v>2106</v>
      </c>
      <c r="N7773" s="40"/>
    </row>
    <row r="7774" spans="2:14" ht="18.75" hidden="1" customHeight="1" x14ac:dyDescent="0.2">
      <c r="B7774" s="35" t="s">
        <v>1790</v>
      </c>
      <c r="C7774" s="36" t="s">
        <v>2279</v>
      </c>
      <c r="D7774" s="37" t="s">
        <v>2188</v>
      </c>
      <c r="E7774" s="38" t="s">
        <v>2358</v>
      </c>
      <c r="F7774" s="38">
        <v>1</v>
      </c>
      <c r="G7774" s="38" t="s">
        <v>1638</v>
      </c>
      <c r="H7774" s="38">
        <v>2</v>
      </c>
      <c r="I7774" s="38">
        <v>0.5</v>
      </c>
      <c r="J7774" s="62">
        <f t="shared" si="135"/>
        <v>1</v>
      </c>
      <c r="K7774" s="39" t="s">
        <v>2115</v>
      </c>
      <c r="L7774" s="39" t="s">
        <v>1372</v>
      </c>
      <c r="M7774" s="39" t="s">
        <v>2106</v>
      </c>
      <c r="N7774" s="40"/>
    </row>
    <row r="7775" spans="2:14" ht="18.75" hidden="1" customHeight="1" x14ac:dyDescent="0.2">
      <c r="B7775" s="35" t="s">
        <v>1790</v>
      </c>
      <c r="C7775" s="36" t="s">
        <v>2279</v>
      </c>
      <c r="D7775" s="37" t="s">
        <v>2193</v>
      </c>
      <c r="E7775" s="38" t="s">
        <v>2358</v>
      </c>
      <c r="F7775" s="38">
        <v>1</v>
      </c>
      <c r="G7775" s="38" t="s">
        <v>1638</v>
      </c>
      <c r="H7775" s="38">
        <v>2</v>
      </c>
      <c r="I7775" s="38">
        <v>0.25</v>
      </c>
      <c r="J7775" s="62">
        <f t="shared" si="135"/>
        <v>0.5</v>
      </c>
      <c r="K7775" s="39" t="s">
        <v>2115</v>
      </c>
      <c r="L7775" s="39" t="s">
        <v>1372</v>
      </c>
      <c r="M7775" s="39" t="s">
        <v>2106</v>
      </c>
      <c r="N7775" s="40"/>
    </row>
    <row r="7776" spans="2:14" ht="18.75" hidden="1" customHeight="1" x14ac:dyDescent="0.2">
      <c r="B7776" s="35" t="s">
        <v>1790</v>
      </c>
      <c r="C7776" s="36" t="s">
        <v>2279</v>
      </c>
      <c r="D7776" s="37" t="s">
        <v>2187</v>
      </c>
      <c r="E7776" s="38" t="s">
        <v>2358</v>
      </c>
      <c r="F7776" s="38">
        <v>1</v>
      </c>
      <c r="G7776" s="38" t="s">
        <v>1638</v>
      </c>
      <c r="H7776" s="38">
        <v>1</v>
      </c>
      <c r="I7776" s="38">
        <v>0.25</v>
      </c>
      <c r="J7776" s="62">
        <f t="shared" si="135"/>
        <v>0.25</v>
      </c>
      <c r="K7776" s="39" t="s">
        <v>2115</v>
      </c>
      <c r="L7776" s="39" t="s">
        <v>1372</v>
      </c>
      <c r="M7776" s="39" t="s">
        <v>2106</v>
      </c>
      <c r="N7776" s="40"/>
    </row>
    <row r="7777" spans="2:14" ht="18.75" hidden="1" customHeight="1" x14ac:dyDescent="0.2">
      <c r="B7777" s="35" t="s">
        <v>1790</v>
      </c>
      <c r="C7777" s="36" t="s">
        <v>2279</v>
      </c>
      <c r="D7777" s="37" t="s">
        <v>2194</v>
      </c>
      <c r="E7777" s="38" t="s">
        <v>2358</v>
      </c>
      <c r="F7777" s="38">
        <v>1</v>
      </c>
      <c r="G7777" s="38" t="s">
        <v>1638</v>
      </c>
      <c r="H7777" s="38">
        <v>1</v>
      </c>
      <c r="I7777" s="38">
        <v>0.15</v>
      </c>
      <c r="J7777" s="62">
        <f t="shared" si="135"/>
        <v>0.15</v>
      </c>
      <c r="K7777" s="39" t="s">
        <v>2115</v>
      </c>
      <c r="L7777" s="39" t="s">
        <v>1372</v>
      </c>
      <c r="M7777" s="39" t="s">
        <v>2106</v>
      </c>
      <c r="N7777" s="40"/>
    </row>
    <row r="7778" spans="2:14" ht="18.75" hidden="1" customHeight="1" x14ac:dyDescent="0.2">
      <c r="B7778" s="35" t="s">
        <v>1790</v>
      </c>
      <c r="C7778" s="36" t="s">
        <v>2279</v>
      </c>
      <c r="D7778" s="37" t="s">
        <v>2195</v>
      </c>
      <c r="E7778" s="38" t="s">
        <v>2358</v>
      </c>
      <c r="F7778" s="38">
        <v>1</v>
      </c>
      <c r="G7778" s="38" t="s">
        <v>1638</v>
      </c>
      <c r="H7778" s="38">
        <v>1</v>
      </c>
      <c r="I7778" s="38">
        <v>0.15</v>
      </c>
      <c r="J7778" s="62">
        <f t="shared" si="135"/>
        <v>0.15</v>
      </c>
      <c r="K7778" s="39" t="s">
        <v>2115</v>
      </c>
      <c r="L7778" s="39" t="s">
        <v>1372</v>
      </c>
      <c r="M7778" s="39" t="s">
        <v>2106</v>
      </c>
      <c r="N7778" s="40"/>
    </row>
    <row r="7779" spans="2:14" ht="18.75" hidden="1" customHeight="1" thickBot="1" x14ac:dyDescent="0.25">
      <c r="B7779" s="41" t="s">
        <v>1790</v>
      </c>
      <c r="C7779" s="42" t="s">
        <v>2279</v>
      </c>
      <c r="D7779" s="43" t="s">
        <v>2198</v>
      </c>
      <c r="E7779" s="44" t="s">
        <v>2358</v>
      </c>
      <c r="F7779" s="44">
        <v>1</v>
      </c>
      <c r="G7779" s="44" t="s">
        <v>1638</v>
      </c>
      <c r="H7779" s="44">
        <v>1</v>
      </c>
      <c r="I7779" s="44">
        <v>0.25</v>
      </c>
      <c r="J7779" s="63">
        <f t="shared" si="135"/>
        <v>0.25</v>
      </c>
      <c r="K7779" s="45" t="s">
        <v>2115</v>
      </c>
      <c r="L7779" s="45" t="s">
        <v>1372</v>
      </c>
      <c r="M7779" s="45" t="s">
        <v>2106</v>
      </c>
      <c r="N7779" s="46"/>
    </row>
    <row r="7780" spans="2:14" ht="18.75" hidden="1" customHeight="1" x14ac:dyDescent="0.2">
      <c r="B7780" s="29" t="s">
        <v>1791</v>
      </c>
      <c r="C7780" s="30" t="s">
        <v>2282</v>
      </c>
      <c r="D7780" s="31" t="s">
        <v>2190</v>
      </c>
      <c r="E7780" s="32" t="s">
        <v>2358</v>
      </c>
      <c r="F7780" s="32">
        <v>1</v>
      </c>
      <c r="G7780" s="32" t="s">
        <v>1638</v>
      </c>
      <c r="H7780" s="32">
        <v>1</v>
      </c>
      <c r="I7780" s="32">
        <v>0.25</v>
      </c>
      <c r="J7780" s="61">
        <f t="shared" si="135"/>
        <v>0.25</v>
      </c>
      <c r="K7780" s="33" t="s">
        <v>2115</v>
      </c>
      <c r="L7780" s="33" t="s">
        <v>1372</v>
      </c>
      <c r="M7780" s="33" t="s">
        <v>2106</v>
      </c>
      <c r="N7780" s="34"/>
    </row>
    <row r="7781" spans="2:14" ht="18.75" hidden="1" customHeight="1" x14ac:dyDescent="0.2">
      <c r="B7781" s="35" t="s">
        <v>1791</v>
      </c>
      <c r="C7781" s="36" t="s">
        <v>2282</v>
      </c>
      <c r="D7781" s="37" t="s">
        <v>2225</v>
      </c>
      <c r="E7781" s="38" t="s">
        <v>2358</v>
      </c>
      <c r="F7781" s="38">
        <v>1</v>
      </c>
      <c r="G7781" s="38" t="s">
        <v>1638</v>
      </c>
      <c r="H7781" s="38">
        <v>1</v>
      </c>
      <c r="I7781" s="38">
        <v>0.15</v>
      </c>
      <c r="J7781" s="62">
        <f t="shared" si="135"/>
        <v>0.15</v>
      </c>
      <c r="K7781" s="39" t="s">
        <v>2115</v>
      </c>
      <c r="L7781" s="39" t="s">
        <v>1372</v>
      </c>
      <c r="M7781" s="39" t="s">
        <v>2106</v>
      </c>
      <c r="N7781" s="40"/>
    </row>
    <row r="7782" spans="2:14" ht="18.75" hidden="1" customHeight="1" x14ac:dyDescent="0.2">
      <c r="B7782" s="35" t="s">
        <v>1791</v>
      </c>
      <c r="C7782" s="36" t="s">
        <v>2282</v>
      </c>
      <c r="D7782" s="37" t="s">
        <v>2192</v>
      </c>
      <c r="E7782" s="38" t="s">
        <v>2358</v>
      </c>
      <c r="F7782" s="38">
        <v>1</v>
      </c>
      <c r="G7782" s="38" t="s">
        <v>1638</v>
      </c>
      <c r="H7782" s="38">
        <v>2</v>
      </c>
      <c r="I7782" s="38">
        <v>1</v>
      </c>
      <c r="J7782" s="62">
        <f t="shared" si="135"/>
        <v>2</v>
      </c>
      <c r="K7782" s="39" t="s">
        <v>2115</v>
      </c>
      <c r="L7782" s="39" t="s">
        <v>1372</v>
      </c>
      <c r="M7782" s="39" t="s">
        <v>2106</v>
      </c>
      <c r="N7782" s="40"/>
    </row>
    <row r="7783" spans="2:14" ht="18.75" hidden="1" customHeight="1" x14ac:dyDescent="0.2">
      <c r="B7783" s="35" t="s">
        <v>1791</v>
      </c>
      <c r="C7783" s="36" t="s">
        <v>2282</v>
      </c>
      <c r="D7783" s="37" t="s">
        <v>2188</v>
      </c>
      <c r="E7783" s="38" t="s">
        <v>2358</v>
      </c>
      <c r="F7783" s="38">
        <v>1</v>
      </c>
      <c r="G7783" s="38" t="s">
        <v>1638</v>
      </c>
      <c r="H7783" s="38">
        <v>2</v>
      </c>
      <c r="I7783" s="38">
        <v>0.5</v>
      </c>
      <c r="J7783" s="62">
        <f t="shared" si="135"/>
        <v>1</v>
      </c>
      <c r="K7783" s="39" t="s">
        <v>2115</v>
      </c>
      <c r="L7783" s="39" t="s">
        <v>1372</v>
      </c>
      <c r="M7783" s="39" t="s">
        <v>2106</v>
      </c>
      <c r="N7783" s="40"/>
    </row>
    <row r="7784" spans="2:14" ht="18.75" hidden="1" customHeight="1" x14ac:dyDescent="0.2">
      <c r="B7784" s="35" t="s">
        <v>1791</v>
      </c>
      <c r="C7784" s="36" t="s">
        <v>2282</v>
      </c>
      <c r="D7784" s="37" t="s">
        <v>2193</v>
      </c>
      <c r="E7784" s="38" t="s">
        <v>2358</v>
      </c>
      <c r="F7784" s="38">
        <v>1</v>
      </c>
      <c r="G7784" s="38" t="s">
        <v>1638</v>
      </c>
      <c r="H7784" s="38">
        <v>2</v>
      </c>
      <c r="I7784" s="38">
        <v>0.25</v>
      </c>
      <c r="J7784" s="62">
        <f t="shared" si="135"/>
        <v>0.5</v>
      </c>
      <c r="K7784" s="39" t="s">
        <v>2115</v>
      </c>
      <c r="L7784" s="39" t="s">
        <v>1372</v>
      </c>
      <c r="M7784" s="39" t="s">
        <v>2106</v>
      </c>
      <c r="N7784" s="40"/>
    </row>
    <row r="7785" spans="2:14" ht="18.75" hidden="1" customHeight="1" x14ac:dyDescent="0.2">
      <c r="B7785" s="35" t="s">
        <v>1791</v>
      </c>
      <c r="C7785" s="36" t="s">
        <v>2282</v>
      </c>
      <c r="D7785" s="37" t="s">
        <v>2187</v>
      </c>
      <c r="E7785" s="38" t="s">
        <v>2358</v>
      </c>
      <c r="F7785" s="38">
        <v>1</v>
      </c>
      <c r="G7785" s="38" t="s">
        <v>1638</v>
      </c>
      <c r="H7785" s="38">
        <v>1</v>
      </c>
      <c r="I7785" s="38">
        <v>0.25</v>
      </c>
      <c r="J7785" s="62">
        <f t="shared" si="135"/>
        <v>0.25</v>
      </c>
      <c r="K7785" s="39" t="s">
        <v>2115</v>
      </c>
      <c r="L7785" s="39" t="s">
        <v>1372</v>
      </c>
      <c r="M7785" s="39" t="s">
        <v>2106</v>
      </c>
      <c r="N7785" s="40"/>
    </row>
    <row r="7786" spans="2:14" ht="18.75" hidden="1" customHeight="1" x14ac:dyDescent="0.2">
      <c r="B7786" s="35" t="s">
        <v>1791</v>
      </c>
      <c r="C7786" s="36" t="s">
        <v>2282</v>
      </c>
      <c r="D7786" s="37" t="s">
        <v>2194</v>
      </c>
      <c r="E7786" s="38" t="s">
        <v>2358</v>
      </c>
      <c r="F7786" s="38">
        <v>1</v>
      </c>
      <c r="G7786" s="38" t="s">
        <v>1638</v>
      </c>
      <c r="H7786" s="38">
        <v>1</v>
      </c>
      <c r="I7786" s="38">
        <v>0.15</v>
      </c>
      <c r="J7786" s="62">
        <f t="shared" si="135"/>
        <v>0.15</v>
      </c>
      <c r="K7786" s="39" t="s">
        <v>2115</v>
      </c>
      <c r="L7786" s="39" t="s">
        <v>1372</v>
      </c>
      <c r="M7786" s="39" t="s">
        <v>2106</v>
      </c>
      <c r="N7786" s="40"/>
    </row>
    <row r="7787" spans="2:14" ht="18.75" hidden="1" customHeight="1" x14ac:dyDescent="0.2">
      <c r="B7787" s="35" t="s">
        <v>1791</v>
      </c>
      <c r="C7787" s="36" t="s">
        <v>2282</v>
      </c>
      <c r="D7787" s="37" t="s">
        <v>2195</v>
      </c>
      <c r="E7787" s="38" t="s">
        <v>2358</v>
      </c>
      <c r="F7787" s="38">
        <v>1</v>
      </c>
      <c r="G7787" s="38" t="s">
        <v>1638</v>
      </c>
      <c r="H7787" s="38">
        <v>1</v>
      </c>
      <c r="I7787" s="38">
        <v>0.15</v>
      </c>
      <c r="J7787" s="62">
        <f t="shared" si="135"/>
        <v>0.15</v>
      </c>
      <c r="K7787" s="39" t="s">
        <v>2115</v>
      </c>
      <c r="L7787" s="39" t="s">
        <v>1372</v>
      </c>
      <c r="M7787" s="39" t="s">
        <v>2106</v>
      </c>
      <c r="N7787" s="40"/>
    </row>
    <row r="7788" spans="2:14" ht="18.75" hidden="1" customHeight="1" thickBot="1" x14ac:dyDescent="0.25">
      <c r="B7788" s="41" t="s">
        <v>1791</v>
      </c>
      <c r="C7788" s="42" t="s">
        <v>2282</v>
      </c>
      <c r="D7788" s="43" t="s">
        <v>2198</v>
      </c>
      <c r="E7788" s="44" t="s">
        <v>2358</v>
      </c>
      <c r="F7788" s="44">
        <v>1</v>
      </c>
      <c r="G7788" s="44" t="s">
        <v>1638</v>
      </c>
      <c r="H7788" s="44">
        <v>1</v>
      </c>
      <c r="I7788" s="44">
        <v>0.25</v>
      </c>
      <c r="J7788" s="63">
        <f t="shared" si="135"/>
        <v>0.25</v>
      </c>
      <c r="K7788" s="45" t="s">
        <v>2115</v>
      </c>
      <c r="L7788" s="45" t="s">
        <v>1372</v>
      </c>
      <c r="M7788" s="45" t="s">
        <v>2106</v>
      </c>
      <c r="N7788" s="46"/>
    </row>
    <row r="7789" spans="2:14" ht="18.75" hidden="1" customHeight="1" x14ac:dyDescent="0.2">
      <c r="B7789" s="29" t="s">
        <v>1792</v>
      </c>
      <c r="C7789" s="30" t="s">
        <v>2277</v>
      </c>
      <c r="D7789" s="31" t="s">
        <v>2190</v>
      </c>
      <c r="E7789" s="32" t="s">
        <v>2358</v>
      </c>
      <c r="F7789" s="32">
        <v>1</v>
      </c>
      <c r="G7789" s="32" t="s">
        <v>1638</v>
      </c>
      <c r="H7789" s="32">
        <v>1</v>
      </c>
      <c r="I7789" s="32">
        <v>0.25</v>
      </c>
      <c r="J7789" s="61">
        <f t="shared" si="135"/>
        <v>0.25</v>
      </c>
      <c r="K7789" s="33" t="s">
        <v>2115</v>
      </c>
      <c r="L7789" s="33" t="s">
        <v>1372</v>
      </c>
      <c r="M7789" s="33" t="s">
        <v>2106</v>
      </c>
      <c r="N7789" s="34"/>
    </row>
    <row r="7790" spans="2:14" ht="18.75" hidden="1" customHeight="1" x14ac:dyDescent="0.2">
      <c r="B7790" s="35" t="s">
        <v>1792</v>
      </c>
      <c r="C7790" s="36" t="s">
        <v>2277</v>
      </c>
      <c r="D7790" s="37" t="s">
        <v>2225</v>
      </c>
      <c r="E7790" s="38" t="s">
        <v>2358</v>
      </c>
      <c r="F7790" s="38">
        <v>1</v>
      </c>
      <c r="G7790" s="38" t="s">
        <v>1638</v>
      </c>
      <c r="H7790" s="38">
        <v>1</v>
      </c>
      <c r="I7790" s="38">
        <v>0.15</v>
      </c>
      <c r="J7790" s="62">
        <f t="shared" si="135"/>
        <v>0.15</v>
      </c>
      <c r="K7790" s="39" t="s">
        <v>2115</v>
      </c>
      <c r="L7790" s="39" t="s">
        <v>1372</v>
      </c>
      <c r="M7790" s="39" t="s">
        <v>2106</v>
      </c>
      <c r="N7790" s="40"/>
    </row>
    <row r="7791" spans="2:14" ht="18.75" hidden="1" customHeight="1" x14ac:dyDescent="0.2">
      <c r="B7791" s="35" t="s">
        <v>1792</v>
      </c>
      <c r="C7791" s="36" t="s">
        <v>2277</v>
      </c>
      <c r="D7791" s="37" t="s">
        <v>2192</v>
      </c>
      <c r="E7791" s="38" t="s">
        <v>2358</v>
      </c>
      <c r="F7791" s="38">
        <v>1</v>
      </c>
      <c r="G7791" s="38" t="s">
        <v>1638</v>
      </c>
      <c r="H7791" s="38">
        <v>2</v>
      </c>
      <c r="I7791" s="38">
        <v>1</v>
      </c>
      <c r="J7791" s="62">
        <f t="shared" si="135"/>
        <v>2</v>
      </c>
      <c r="K7791" s="39" t="s">
        <v>2115</v>
      </c>
      <c r="L7791" s="39" t="s">
        <v>1372</v>
      </c>
      <c r="M7791" s="39" t="s">
        <v>2106</v>
      </c>
      <c r="N7791" s="40"/>
    </row>
    <row r="7792" spans="2:14" ht="18.75" hidden="1" customHeight="1" x14ac:dyDescent="0.2">
      <c r="B7792" s="35" t="s">
        <v>1792</v>
      </c>
      <c r="C7792" s="36" t="s">
        <v>2277</v>
      </c>
      <c r="D7792" s="37" t="s">
        <v>2188</v>
      </c>
      <c r="E7792" s="38" t="s">
        <v>2358</v>
      </c>
      <c r="F7792" s="38">
        <v>1</v>
      </c>
      <c r="G7792" s="38" t="s">
        <v>1638</v>
      </c>
      <c r="H7792" s="38">
        <v>2</v>
      </c>
      <c r="I7792" s="38">
        <v>0.5</v>
      </c>
      <c r="J7792" s="62">
        <f t="shared" si="135"/>
        <v>1</v>
      </c>
      <c r="K7792" s="39" t="s">
        <v>2115</v>
      </c>
      <c r="L7792" s="39" t="s">
        <v>1372</v>
      </c>
      <c r="M7792" s="39" t="s">
        <v>2106</v>
      </c>
      <c r="N7792" s="40"/>
    </row>
    <row r="7793" spans="2:14" ht="18.75" hidden="1" customHeight="1" x14ac:dyDescent="0.2">
      <c r="B7793" s="35" t="s">
        <v>1792</v>
      </c>
      <c r="C7793" s="36" t="s">
        <v>2277</v>
      </c>
      <c r="D7793" s="37" t="s">
        <v>2193</v>
      </c>
      <c r="E7793" s="38" t="s">
        <v>2358</v>
      </c>
      <c r="F7793" s="38">
        <v>1</v>
      </c>
      <c r="G7793" s="38" t="s">
        <v>1638</v>
      </c>
      <c r="H7793" s="38">
        <v>2</v>
      </c>
      <c r="I7793" s="38">
        <v>0.25</v>
      </c>
      <c r="J7793" s="62">
        <f t="shared" si="135"/>
        <v>0.5</v>
      </c>
      <c r="K7793" s="39" t="s">
        <v>2115</v>
      </c>
      <c r="L7793" s="39" t="s">
        <v>1372</v>
      </c>
      <c r="M7793" s="39" t="s">
        <v>2106</v>
      </c>
      <c r="N7793" s="40"/>
    </row>
    <row r="7794" spans="2:14" ht="18.75" hidden="1" customHeight="1" x14ac:dyDescent="0.2">
      <c r="B7794" s="35" t="s">
        <v>1792</v>
      </c>
      <c r="C7794" s="36" t="s">
        <v>2277</v>
      </c>
      <c r="D7794" s="37" t="s">
        <v>2187</v>
      </c>
      <c r="E7794" s="38" t="s">
        <v>2358</v>
      </c>
      <c r="F7794" s="38">
        <v>1</v>
      </c>
      <c r="G7794" s="38" t="s">
        <v>1638</v>
      </c>
      <c r="H7794" s="38">
        <v>1</v>
      </c>
      <c r="I7794" s="38">
        <v>0.25</v>
      </c>
      <c r="J7794" s="62">
        <f t="shared" si="135"/>
        <v>0.25</v>
      </c>
      <c r="K7794" s="39" t="s">
        <v>2115</v>
      </c>
      <c r="L7794" s="39" t="s">
        <v>1372</v>
      </c>
      <c r="M7794" s="39" t="s">
        <v>2106</v>
      </c>
      <c r="N7794" s="40"/>
    </row>
    <row r="7795" spans="2:14" ht="18.75" hidden="1" customHeight="1" x14ac:dyDescent="0.2">
      <c r="B7795" s="35" t="s">
        <v>1792</v>
      </c>
      <c r="C7795" s="36" t="s">
        <v>2277</v>
      </c>
      <c r="D7795" s="37" t="s">
        <v>2194</v>
      </c>
      <c r="E7795" s="38" t="s">
        <v>2358</v>
      </c>
      <c r="F7795" s="38">
        <v>1</v>
      </c>
      <c r="G7795" s="38" t="s">
        <v>1638</v>
      </c>
      <c r="H7795" s="38">
        <v>1</v>
      </c>
      <c r="I7795" s="38">
        <v>0.15</v>
      </c>
      <c r="J7795" s="62">
        <f t="shared" si="135"/>
        <v>0.15</v>
      </c>
      <c r="K7795" s="39" t="s">
        <v>2115</v>
      </c>
      <c r="L7795" s="39" t="s">
        <v>1372</v>
      </c>
      <c r="M7795" s="39" t="s">
        <v>2106</v>
      </c>
      <c r="N7795" s="40"/>
    </row>
    <row r="7796" spans="2:14" ht="18.75" hidden="1" customHeight="1" x14ac:dyDescent="0.2">
      <c r="B7796" s="35" t="s">
        <v>1792</v>
      </c>
      <c r="C7796" s="36" t="s">
        <v>2277</v>
      </c>
      <c r="D7796" s="37" t="s">
        <v>2195</v>
      </c>
      <c r="E7796" s="38" t="s">
        <v>2358</v>
      </c>
      <c r="F7796" s="38">
        <v>1</v>
      </c>
      <c r="G7796" s="38" t="s">
        <v>1638</v>
      </c>
      <c r="H7796" s="38">
        <v>1</v>
      </c>
      <c r="I7796" s="38">
        <v>0.15</v>
      </c>
      <c r="J7796" s="62">
        <f t="shared" si="135"/>
        <v>0.15</v>
      </c>
      <c r="K7796" s="39" t="s">
        <v>2115</v>
      </c>
      <c r="L7796" s="39" t="s">
        <v>1372</v>
      </c>
      <c r="M7796" s="39" t="s">
        <v>2106</v>
      </c>
      <c r="N7796" s="40"/>
    </row>
    <row r="7797" spans="2:14" ht="18.75" hidden="1" customHeight="1" thickBot="1" x14ac:dyDescent="0.25">
      <c r="B7797" s="41" t="s">
        <v>1792</v>
      </c>
      <c r="C7797" s="42" t="s">
        <v>2277</v>
      </c>
      <c r="D7797" s="43" t="s">
        <v>2198</v>
      </c>
      <c r="E7797" s="44" t="s">
        <v>2358</v>
      </c>
      <c r="F7797" s="44">
        <v>1</v>
      </c>
      <c r="G7797" s="44" t="s">
        <v>1638</v>
      </c>
      <c r="H7797" s="44">
        <v>1</v>
      </c>
      <c r="I7797" s="44">
        <v>0.25</v>
      </c>
      <c r="J7797" s="63">
        <f t="shared" si="135"/>
        <v>0.25</v>
      </c>
      <c r="K7797" s="45" t="s">
        <v>2115</v>
      </c>
      <c r="L7797" s="45" t="s">
        <v>1372</v>
      </c>
      <c r="M7797" s="45" t="s">
        <v>2106</v>
      </c>
      <c r="N7797" s="46"/>
    </row>
    <row r="7798" spans="2:14" ht="18.75" hidden="1" customHeight="1" x14ac:dyDescent="0.2">
      <c r="B7798" s="29" t="s">
        <v>1793</v>
      </c>
      <c r="C7798" s="30" t="s">
        <v>2277</v>
      </c>
      <c r="D7798" s="31" t="s">
        <v>2190</v>
      </c>
      <c r="E7798" s="32" t="s">
        <v>2358</v>
      </c>
      <c r="F7798" s="32">
        <v>1</v>
      </c>
      <c r="G7798" s="32" t="s">
        <v>1638</v>
      </c>
      <c r="H7798" s="32">
        <v>1</v>
      </c>
      <c r="I7798" s="32">
        <v>0.25</v>
      </c>
      <c r="J7798" s="61">
        <f t="shared" si="135"/>
        <v>0.25</v>
      </c>
      <c r="K7798" s="33" t="s">
        <v>2115</v>
      </c>
      <c r="L7798" s="33" t="s">
        <v>1372</v>
      </c>
      <c r="M7798" s="33" t="s">
        <v>2106</v>
      </c>
      <c r="N7798" s="34"/>
    </row>
    <row r="7799" spans="2:14" ht="18.75" hidden="1" customHeight="1" x14ac:dyDescent="0.2">
      <c r="B7799" s="35" t="s">
        <v>1793</v>
      </c>
      <c r="C7799" s="36" t="s">
        <v>2277</v>
      </c>
      <c r="D7799" s="37" t="s">
        <v>2225</v>
      </c>
      <c r="E7799" s="38" t="s">
        <v>2358</v>
      </c>
      <c r="F7799" s="38">
        <v>1</v>
      </c>
      <c r="G7799" s="38" t="s">
        <v>1638</v>
      </c>
      <c r="H7799" s="38">
        <v>1</v>
      </c>
      <c r="I7799" s="38">
        <v>0.15</v>
      </c>
      <c r="J7799" s="62">
        <f t="shared" si="135"/>
        <v>0.15</v>
      </c>
      <c r="K7799" s="39" t="s">
        <v>2115</v>
      </c>
      <c r="L7799" s="39" t="s">
        <v>1372</v>
      </c>
      <c r="M7799" s="39" t="s">
        <v>2106</v>
      </c>
      <c r="N7799" s="40"/>
    </row>
    <row r="7800" spans="2:14" ht="18.75" hidden="1" customHeight="1" x14ac:dyDescent="0.2">
      <c r="B7800" s="35" t="s">
        <v>1793</v>
      </c>
      <c r="C7800" s="36" t="s">
        <v>2277</v>
      </c>
      <c r="D7800" s="37" t="s">
        <v>2192</v>
      </c>
      <c r="E7800" s="38" t="s">
        <v>2358</v>
      </c>
      <c r="F7800" s="38">
        <v>1</v>
      </c>
      <c r="G7800" s="38" t="s">
        <v>1638</v>
      </c>
      <c r="H7800" s="38">
        <v>2</v>
      </c>
      <c r="I7800" s="38">
        <v>1</v>
      </c>
      <c r="J7800" s="62">
        <f t="shared" si="135"/>
        <v>2</v>
      </c>
      <c r="K7800" s="39" t="s">
        <v>2115</v>
      </c>
      <c r="L7800" s="39" t="s">
        <v>1372</v>
      </c>
      <c r="M7800" s="39" t="s">
        <v>2106</v>
      </c>
      <c r="N7800" s="40"/>
    </row>
    <row r="7801" spans="2:14" ht="18.75" hidden="1" customHeight="1" x14ac:dyDescent="0.2">
      <c r="B7801" s="35" t="s">
        <v>1793</v>
      </c>
      <c r="C7801" s="36" t="s">
        <v>2277</v>
      </c>
      <c r="D7801" s="37" t="s">
        <v>2188</v>
      </c>
      <c r="E7801" s="38" t="s">
        <v>2358</v>
      </c>
      <c r="F7801" s="38">
        <v>1</v>
      </c>
      <c r="G7801" s="38" t="s">
        <v>1638</v>
      </c>
      <c r="H7801" s="38">
        <v>2</v>
      </c>
      <c r="I7801" s="38">
        <v>0.5</v>
      </c>
      <c r="J7801" s="62">
        <f t="shared" si="135"/>
        <v>1</v>
      </c>
      <c r="K7801" s="39" t="s">
        <v>2115</v>
      </c>
      <c r="L7801" s="39" t="s">
        <v>1372</v>
      </c>
      <c r="M7801" s="39" t="s">
        <v>2106</v>
      </c>
      <c r="N7801" s="40"/>
    </row>
    <row r="7802" spans="2:14" ht="18.75" hidden="1" customHeight="1" x14ac:dyDescent="0.2">
      <c r="B7802" s="35" t="s">
        <v>1793</v>
      </c>
      <c r="C7802" s="36" t="s">
        <v>2277</v>
      </c>
      <c r="D7802" s="37" t="s">
        <v>2193</v>
      </c>
      <c r="E7802" s="38" t="s">
        <v>2358</v>
      </c>
      <c r="F7802" s="38">
        <v>1</v>
      </c>
      <c r="G7802" s="38" t="s">
        <v>1638</v>
      </c>
      <c r="H7802" s="38">
        <v>2</v>
      </c>
      <c r="I7802" s="38">
        <v>0.25</v>
      </c>
      <c r="J7802" s="62">
        <f t="shared" si="135"/>
        <v>0.5</v>
      </c>
      <c r="K7802" s="39" t="s">
        <v>2115</v>
      </c>
      <c r="L7802" s="39" t="s">
        <v>1372</v>
      </c>
      <c r="M7802" s="39" t="s">
        <v>2106</v>
      </c>
      <c r="N7802" s="40"/>
    </row>
    <row r="7803" spans="2:14" ht="18.75" hidden="1" customHeight="1" x14ac:dyDescent="0.2">
      <c r="B7803" s="35" t="s">
        <v>1793</v>
      </c>
      <c r="C7803" s="36" t="s">
        <v>2277</v>
      </c>
      <c r="D7803" s="37" t="s">
        <v>2187</v>
      </c>
      <c r="E7803" s="38" t="s">
        <v>2358</v>
      </c>
      <c r="F7803" s="38">
        <v>1</v>
      </c>
      <c r="G7803" s="38" t="s">
        <v>1638</v>
      </c>
      <c r="H7803" s="38">
        <v>1</v>
      </c>
      <c r="I7803" s="38">
        <v>0.25</v>
      </c>
      <c r="J7803" s="62">
        <f t="shared" si="135"/>
        <v>0.25</v>
      </c>
      <c r="K7803" s="39" t="s">
        <v>2115</v>
      </c>
      <c r="L7803" s="39" t="s">
        <v>1372</v>
      </c>
      <c r="M7803" s="39" t="s">
        <v>2106</v>
      </c>
      <c r="N7803" s="40"/>
    </row>
    <row r="7804" spans="2:14" ht="18.75" hidden="1" customHeight="1" x14ac:dyDescent="0.2">
      <c r="B7804" s="35" t="s">
        <v>1793</v>
      </c>
      <c r="C7804" s="36" t="s">
        <v>2277</v>
      </c>
      <c r="D7804" s="37" t="s">
        <v>2194</v>
      </c>
      <c r="E7804" s="38" t="s">
        <v>2358</v>
      </c>
      <c r="F7804" s="38">
        <v>1</v>
      </c>
      <c r="G7804" s="38" t="s">
        <v>1638</v>
      </c>
      <c r="H7804" s="38">
        <v>1</v>
      </c>
      <c r="I7804" s="38">
        <v>0.15</v>
      </c>
      <c r="J7804" s="62">
        <f t="shared" si="135"/>
        <v>0.15</v>
      </c>
      <c r="K7804" s="39" t="s">
        <v>2115</v>
      </c>
      <c r="L7804" s="39" t="s">
        <v>1372</v>
      </c>
      <c r="M7804" s="39" t="s">
        <v>2106</v>
      </c>
      <c r="N7804" s="40"/>
    </row>
    <row r="7805" spans="2:14" ht="18.75" hidden="1" customHeight="1" x14ac:dyDescent="0.2">
      <c r="B7805" s="35" t="s">
        <v>1793</v>
      </c>
      <c r="C7805" s="36" t="s">
        <v>2277</v>
      </c>
      <c r="D7805" s="37" t="s">
        <v>2195</v>
      </c>
      <c r="E7805" s="38" t="s">
        <v>2358</v>
      </c>
      <c r="F7805" s="38">
        <v>1</v>
      </c>
      <c r="G7805" s="38" t="s">
        <v>1638</v>
      </c>
      <c r="H7805" s="38">
        <v>1</v>
      </c>
      <c r="I7805" s="38">
        <v>0.15</v>
      </c>
      <c r="J7805" s="62">
        <f t="shared" si="135"/>
        <v>0.15</v>
      </c>
      <c r="K7805" s="39" t="s">
        <v>2115</v>
      </c>
      <c r="L7805" s="39" t="s">
        <v>1372</v>
      </c>
      <c r="M7805" s="39" t="s">
        <v>2106</v>
      </c>
      <c r="N7805" s="40"/>
    </row>
    <row r="7806" spans="2:14" ht="18.75" hidden="1" customHeight="1" thickBot="1" x14ac:dyDescent="0.25">
      <c r="B7806" s="41" t="s">
        <v>1793</v>
      </c>
      <c r="C7806" s="42" t="s">
        <v>2277</v>
      </c>
      <c r="D7806" s="43" t="s">
        <v>2198</v>
      </c>
      <c r="E7806" s="44" t="s">
        <v>2358</v>
      </c>
      <c r="F7806" s="44">
        <v>1</v>
      </c>
      <c r="G7806" s="44" t="s">
        <v>1638</v>
      </c>
      <c r="H7806" s="44">
        <v>1</v>
      </c>
      <c r="I7806" s="44">
        <v>0.25</v>
      </c>
      <c r="J7806" s="63">
        <f t="shared" si="135"/>
        <v>0.25</v>
      </c>
      <c r="K7806" s="45" t="s">
        <v>2115</v>
      </c>
      <c r="L7806" s="45" t="s">
        <v>1372</v>
      </c>
      <c r="M7806" s="45" t="s">
        <v>2106</v>
      </c>
      <c r="N7806" s="46"/>
    </row>
    <row r="7807" spans="2:14" ht="18.75" hidden="1" customHeight="1" x14ac:dyDescent="0.2">
      <c r="B7807" s="29" t="s">
        <v>1794</v>
      </c>
      <c r="C7807" s="30" t="s">
        <v>2277</v>
      </c>
      <c r="D7807" s="31" t="s">
        <v>2190</v>
      </c>
      <c r="E7807" s="32" t="s">
        <v>2358</v>
      </c>
      <c r="F7807" s="32">
        <v>1</v>
      </c>
      <c r="G7807" s="32" t="s">
        <v>1638</v>
      </c>
      <c r="H7807" s="32">
        <v>1</v>
      </c>
      <c r="I7807" s="32">
        <v>0.25</v>
      </c>
      <c r="J7807" s="61">
        <f t="shared" si="135"/>
        <v>0.25</v>
      </c>
      <c r="K7807" s="33" t="s">
        <v>2115</v>
      </c>
      <c r="L7807" s="33" t="s">
        <v>1372</v>
      </c>
      <c r="M7807" s="33" t="s">
        <v>2106</v>
      </c>
      <c r="N7807" s="34"/>
    </row>
    <row r="7808" spans="2:14" ht="18.75" hidden="1" customHeight="1" x14ac:dyDescent="0.2">
      <c r="B7808" s="35" t="s">
        <v>1794</v>
      </c>
      <c r="C7808" s="36" t="s">
        <v>2277</v>
      </c>
      <c r="D7808" s="37" t="s">
        <v>2225</v>
      </c>
      <c r="E7808" s="38" t="s">
        <v>2358</v>
      </c>
      <c r="F7808" s="38">
        <v>1</v>
      </c>
      <c r="G7808" s="38" t="s">
        <v>1638</v>
      </c>
      <c r="H7808" s="38">
        <v>1</v>
      </c>
      <c r="I7808" s="38">
        <v>0.15</v>
      </c>
      <c r="J7808" s="62">
        <f t="shared" si="135"/>
        <v>0.15</v>
      </c>
      <c r="K7808" s="39" t="s">
        <v>2115</v>
      </c>
      <c r="L7808" s="39" t="s">
        <v>1372</v>
      </c>
      <c r="M7808" s="39" t="s">
        <v>2106</v>
      </c>
      <c r="N7808" s="40"/>
    </row>
    <row r="7809" spans="2:14" ht="18.75" hidden="1" customHeight="1" x14ac:dyDescent="0.2">
      <c r="B7809" s="35" t="s">
        <v>1794</v>
      </c>
      <c r="C7809" s="36" t="s">
        <v>2277</v>
      </c>
      <c r="D7809" s="37" t="s">
        <v>2192</v>
      </c>
      <c r="E7809" s="38" t="s">
        <v>2358</v>
      </c>
      <c r="F7809" s="38">
        <v>1</v>
      </c>
      <c r="G7809" s="38" t="s">
        <v>1638</v>
      </c>
      <c r="H7809" s="38">
        <v>2</v>
      </c>
      <c r="I7809" s="38">
        <v>1</v>
      </c>
      <c r="J7809" s="62">
        <f t="shared" si="135"/>
        <v>2</v>
      </c>
      <c r="K7809" s="39" t="s">
        <v>2115</v>
      </c>
      <c r="L7809" s="39" t="s">
        <v>1372</v>
      </c>
      <c r="M7809" s="39" t="s">
        <v>2106</v>
      </c>
      <c r="N7809" s="40"/>
    </row>
    <row r="7810" spans="2:14" ht="18.75" hidden="1" customHeight="1" x14ac:dyDescent="0.2">
      <c r="B7810" s="35" t="s">
        <v>1794</v>
      </c>
      <c r="C7810" s="36" t="s">
        <v>2277</v>
      </c>
      <c r="D7810" s="37" t="s">
        <v>2188</v>
      </c>
      <c r="E7810" s="38" t="s">
        <v>2358</v>
      </c>
      <c r="F7810" s="38">
        <v>1</v>
      </c>
      <c r="G7810" s="38" t="s">
        <v>1638</v>
      </c>
      <c r="H7810" s="38">
        <v>2</v>
      </c>
      <c r="I7810" s="38">
        <v>0.5</v>
      </c>
      <c r="J7810" s="62">
        <f t="shared" si="135"/>
        <v>1</v>
      </c>
      <c r="K7810" s="39" t="s">
        <v>2115</v>
      </c>
      <c r="L7810" s="39" t="s">
        <v>1372</v>
      </c>
      <c r="M7810" s="39" t="s">
        <v>2106</v>
      </c>
      <c r="N7810" s="40"/>
    </row>
    <row r="7811" spans="2:14" ht="18.75" hidden="1" customHeight="1" x14ac:dyDescent="0.2">
      <c r="B7811" s="35" t="s">
        <v>1794</v>
      </c>
      <c r="C7811" s="36" t="s">
        <v>2277</v>
      </c>
      <c r="D7811" s="37" t="s">
        <v>2193</v>
      </c>
      <c r="E7811" s="38" t="s">
        <v>2358</v>
      </c>
      <c r="F7811" s="38">
        <v>1</v>
      </c>
      <c r="G7811" s="38" t="s">
        <v>1638</v>
      </c>
      <c r="H7811" s="38">
        <v>2</v>
      </c>
      <c r="I7811" s="38">
        <v>0.25</v>
      </c>
      <c r="J7811" s="62">
        <f t="shared" si="135"/>
        <v>0.5</v>
      </c>
      <c r="K7811" s="39" t="s">
        <v>2115</v>
      </c>
      <c r="L7811" s="39" t="s">
        <v>1372</v>
      </c>
      <c r="M7811" s="39" t="s">
        <v>2106</v>
      </c>
      <c r="N7811" s="40"/>
    </row>
    <row r="7812" spans="2:14" ht="18.75" hidden="1" customHeight="1" x14ac:dyDescent="0.2">
      <c r="B7812" s="35" t="s">
        <v>1794</v>
      </c>
      <c r="C7812" s="36" t="s">
        <v>2277</v>
      </c>
      <c r="D7812" s="37" t="s">
        <v>2187</v>
      </c>
      <c r="E7812" s="38" t="s">
        <v>2358</v>
      </c>
      <c r="F7812" s="38">
        <v>1</v>
      </c>
      <c r="G7812" s="38" t="s">
        <v>1638</v>
      </c>
      <c r="H7812" s="38">
        <v>1</v>
      </c>
      <c r="I7812" s="38">
        <v>0.25</v>
      </c>
      <c r="J7812" s="62">
        <f t="shared" si="135"/>
        <v>0.25</v>
      </c>
      <c r="K7812" s="39" t="s">
        <v>2115</v>
      </c>
      <c r="L7812" s="39" t="s">
        <v>1372</v>
      </c>
      <c r="M7812" s="39" t="s">
        <v>2106</v>
      </c>
      <c r="N7812" s="40"/>
    </row>
    <row r="7813" spans="2:14" ht="18.75" hidden="1" customHeight="1" x14ac:dyDescent="0.2">
      <c r="B7813" s="35" t="s">
        <v>1794</v>
      </c>
      <c r="C7813" s="36" t="s">
        <v>2277</v>
      </c>
      <c r="D7813" s="37" t="s">
        <v>2194</v>
      </c>
      <c r="E7813" s="38" t="s">
        <v>2358</v>
      </c>
      <c r="F7813" s="38">
        <v>1</v>
      </c>
      <c r="G7813" s="38" t="s">
        <v>1638</v>
      </c>
      <c r="H7813" s="38">
        <v>1</v>
      </c>
      <c r="I7813" s="38">
        <v>0.15</v>
      </c>
      <c r="J7813" s="62">
        <f t="shared" si="135"/>
        <v>0.15</v>
      </c>
      <c r="K7813" s="39" t="s">
        <v>2115</v>
      </c>
      <c r="L7813" s="39" t="s">
        <v>1372</v>
      </c>
      <c r="M7813" s="39" t="s">
        <v>2106</v>
      </c>
      <c r="N7813" s="40"/>
    </row>
    <row r="7814" spans="2:14" ht="18.75" hidden="1" customHeight="1" x14ac:dyDescent="0.2">
      <c r="B7814" s="35" t="s">
        <v>1794</v>
      </c>
      <c r="C7814" s="36" t="s">
        <v>2277</v>
      </c>
      <c r="D7814" s="37" t="s">
        <v>2195</v>
      </c>
      <c r="E7814" s="38" t="s">
        <v>2358</v>
      </c>
      <c r="F7814" s="38">
        <v>1</v>
      </c>
      <c r="G7814" s="38" t="s">
        <v>1638</v>
      </c>
      <c r="H7814" s="38">
        <v>1</v>
      </c>
      <c r="I7814" s="38">
        <v>0.15</v>
      </c>
      <c r="J7814" s="62">
        <f t="shared" si="135"/>
        <v>0.15</v>
      </c>
      <c r="K7814" s="39" t="s">
        <v>2115</v>
      </c>
      <c r="L7814" s="39" t="s">
        <v>1372</v>
      </c>
      <c r="M7814" s="39" t="s">
        <v>2106</v>
      </c>
      <c r="N7814" s="40"/>
    </row>
    <row r="7815" spans="2:14" ht="18.75" hidden="1" customHeight="1" thickBot="1" x14ac:dyDescent="0.25">
      <c r="B7815" s="41" t="s">
        <v>1794</v>
      </c>
      <c r="C7815" s="42" t="s">
        <v>2277</v>
      </c>
      <c r="D7815" s="43" t="s">
        <v>2198</v>
      </c>
      <c r="E7815" s="44" t="s">
        <v>2358</v>
      </c>
      <c r="F7815" s="44">
        <v>1</v>
      </c>
      <c r="G7815" s="44" t="s">
        <v>1638</v>
      </c>
      <c r="H7815" s="44">
        <v>1</v>
      </c>
      <c r="I7815" s="44">
        <v>0.25</v>
      </c>
      <c r="J7815" s="63">
        <f t="shared" si="135"/>
        <v>0.25</v>
      </c>
      <c r="K7815" s="45" t="s">
        <v>2115</v>
      </c>
      <c r="L7815" s="45" t="s">
        <v>1372</v>
      </c>
      <c r="M7815" s="45" t="s">
        <v>2106</v>
      </c>
      <c r="N7815" s="46"/>
    </row>
    <row r="7816" spans="2:14" ht="18.75" hidden="1" customHeight="1" x14ac:dyDescent="0.2">
      <c r="B7816" s="29" t="s">
        <v>1795</v>
      </c>
      <c r="C7816" s="30" t="s">
        <v>2277</v>
      </c>
      <c r="D7816" s="31" t="s">
        <v>2190</v>
      </c>
      <c r="E7816" s="32" t="s">
        <v>2358</v>
      </c>
      <c r="F7816" s="32">
        <v>1</v>
      </c>
      <c r="G7816" s="32" t="s">
        <v>1638</v>
      </c>
      <c r="H7816" s="32">
        <v>1</v>
      </c>
      <c r="I7816" s="32">
        <v>0.25</v>
      </c>
      <c r="J7816" s="61">
        <f t="shared" si="135"/>
        <v>0.25</v>
      </c>
      <c r="K7816" s="33" t="s">
        <v>2115</v>
      </c>
      <c r="L7816" s="33" t="s">
        <v>1372</v>
      </c>
      <c r="M7816" s="33" t="s">
        <v>2106</v>
      </c>
      <c r="N7816" s="34"/>
    </row>
    <row r="7817" spans="2:14" ht="18.75" hidden="1" customHeight="1" x14ac:dyDescent="0.2">
      <c r="B7817" s="35" t="s">
        <v>1795</v>
      </c>
      <c r="C7817" s="36" t="s">
        <v>2277</v>
      </c>
      <c r="D7817" s="37" t="s">
        <v>2225</v>
      </c>
      <c r="E7817" s="38" t="s">
        <v>2358</v>
      </c>
      <c r="F7817" s="38">
        <v>1</v>
      </c>
      <c r="G7817" s="38" t="s">
        <v>1638</v>
      </c>
      <c r="H7817" s="38">
        <v>1</v>
      </c>
      <c r="I7817" s="38">
        <v>0.15</v>
      </c>
      <c r="J7817" s="62">
        <f t="shared" si="135"/>
        <v>0.15</v>
      </c>
      <c r="K7817" s="39" t="s">
        <v>2115</v>
      </c>
      <c r="L7817" s="39" t="s">
        <v>1372</v>
      </c>
      <c r="M7817" s="39" t="s">
        <v>2106</v>
      </c>
      <c r="N7817" s="40"/>
    </row>
    <row r="7818" spans="2:14" ht="18.75" hidden="1" customHeight="1" x14ac:dyDescent="0.2">
      <c r="B7818" s="35" t="s">
        <v>1795</v>
      </c>
      <c r="C7818" s="36" t="s">
        <v>2277</v>
      </c>
      <c r="D7818" s="37" t="s">
        <v>2192</v>
      </c>
      <c r="E7818" s="38" t="s">
        <v>2358</v>
      </c>
      <c r="F7818" s="38">
        <v>1</v>
      </c>
      <c r="G7818" s="38" t="s">
        <v>1638</v>
      </c>
      <c r="H7818" s="38">
        <v>2</v>
      </c>
      <c r="I7818" s="38">
        <v>1</v>
      </c>
      <c r="J7818" s="62">
        <f t="shared" si="135"/>
        <v>2</v>
      </c>
      <c r="K7818" s="39" t="s">
        <v>2115</v>
      </c>
      <c r="L7818" s="39" t="s">
        <v>1372</v>
      </c>
      <c r="M7818" s="39" t="s">
        <v>2106</v>
      </c>
      <c r="N7818" s="40"/>
    </row>
    <row r="7819" spans="2:14" ht="18.75" hidden="1" customHeight="1" x14ac:dyDescent="0.2">
      <c r="B7819" s="35" t="s">
        <v>1795</v>
      </c>
      <c r="C7819" s="36" t="s">
        <v>2277</v>
      </c>
      <c r="D7819" s="37" t="s">
        <v>2188</v>
      </c>
      <c r="E7819" s="38" t="s">
        <v>2358</v>
      </c>
      <c r="F7819" s="38">
        <v>1</v>
      </c>
      <c r="G7819" s="38" t="s">
        <v>1638</v>
      </c>
      <c r="H7819" s="38">
        <v>2</v>
      </c>
      <c r="I7819" s="38">
        <v>0.5</v>
      </c>
      <c r="J7819" s="62">
        <f t="shared" ref="J7819:J7871" si="136">F7819*H7819*I7819</f>
        <v>1</v>
      </c>
      <c r="K7819" s="39" t="s">
        <v>2115</v>
      </c>
      <c r="L7819" s="39" t="s">
        <v>1372</v>
      </c>
      <c r="M7819" s="39" t="s">
        <v>2106</v>
      </c>
      <c r="N7819" s="40"/>
    </row>
    <row r="7820" spans="2:14" ht="18.75" hidden="1" customHeight="1" x14ac:dyDescent="0.2">
      <c r="B7820" s="35" t="s">
        <v>1795</v>
      </c>
      <c r="C7820" s="36" t="s">
        <v>2277</v>
      </c>
      <c r="D7820" s="37" t="s">
        <v>2193</v>
      </c>
      <c r="E7820" s="38" t="s">
        <v>2358</v>
      </c>
      <c r="F7820" s="38">
        <v>1</v>
      </c>
      <c r="G7820" s="38" t="s">
        <v>1638</v>
      </c>
      <c r="H7820" s="38">
        <v>2</v>
      </c>
      <c r="I7820" s="38">
        <v>0.25</v>
      </c>
      <c r="J7820" s="62">
        <f t="shared" si="136"/>
        <v>0.5</v>
      </c>
      <c r="K7820" s="39" t="s">
        <v>2115</v>
      </c>
      <c r="L7820" s="39" t="s">
        <v>1372</v>
      </c>
      <c r="M7820" s="39" t="s">
        <v>2106</v>
      </c>
      <c r="N7820" s="40"/>
    </row>
    <row r="7821" spans="2:14" ht="18.75" hidden="1" customHeight="1" x14ac:dyDescent="0.2">
      <c r="B7821" s="35" t="s">
        <v>1795</v>
      </c>
      <c r="C7821" s="36" t="s">
        <v>2277</v>
      </c>
      <c r="D7821" s="37" t="s">
        <v>2187</v>
      </c>
      <c r="E7821" s="38" t="s">
        <v>2358</v>
      </c>
      <c r="F7821" s="38">
        <v>1</v>
      </c>
      <c r="G7821" s="38" t="s">
        <v>1638</v>
      </c>
      <c r="H7821" s="38">
        <v>1</v>
      </c>
      <c r="I7821" s="38">
        <v>0.25</v>
      </c>
      <c r="J7821" s="62">
        <f t="shared" si="136"/>
        <v>0.25</v>
      </c>
      <c r="K7821" s="39" t="s">
        <v>2115</v>
      </c>
      <c r="L7821" s="39" t="s">
        <v>1372</v>
      </c>
      <c r="M7821" s="39" t="s">
        <v>2106</v>
      </c>
      <c r="N7821" s="40"/>
    </row>
    <row r="7822" spans="2:14" ht="18.75" hidden="1" customHeight="1" x14ac:dyDescent="0.2">
      <c r="B7822" s="35" t="s">
        <v>1795</v>
      </c>
      <c r="C7822" s="36" t="s">
        <v>2277</v>
      </c>
      <c r="D7822" s="37" t="s">
        <v>2194</v>
      </c>
      <c r="E7822" s="38" t="s">
        <v>2358</v>
      </c>
      <c r="F7822" s="38">
        <v>1</v>
      </c>
      <c r="G7822" s="38" t="s">
        <v>1638</v>
      </c>
      <c r="H7822" s="38">
        <v>1</v>
      </c>
      <c r="I7822" s="38">
        <v>0.15</v>
      </c>
      <c r="J7822" s="62">
        <f t="shared" si="136"/>
        <v>0.15</v>
      </c>
      <c r="K7822" s="39" t="s">
        <v>2115</v>
      </c>
      <c r="L7822" s="39" t="s">
        <v>1372</v>
      </c>
      <c r="M7822" s="39" t="s">
        <v>2106</v>
      </c>
      <c r="N7822" s="40"/>
    </row>
    <row r="7823" spans="2:14" ht="18.75" hidden="1" customHeight="1" x14ac:dyDescent="0.2">
      <c r="B7823" s="35" t="s">
        <v>1795</v>
      </c>
      <c r="C7823" s="36" t="s">
        <v>2277</v>
      </c>
      <c r="D7823" s="37" t="s">
        <v>2195</v>
      </c>
      <c r="E7823" s="38" t="s">
        <v>2358</v>
      </c>
      <c r="F7823" s="38">
        <v>1</v>
      </c>
      <c r="G7823" s="38" t="s">
        <v>1638</v>
      </c>
      <c r="H7823" s="38">
        <v>1</v>
      </c>
      <c r="I7823" s="38">
        <v>0.15</v>
      </c>
      <c r="J7823" s="62">
        <f t="shared" si="136"/>
        <v>0.15</v>
      </c>
      <c r="K7823" s="39" t="s">
        <v>2115</v>
      </c>
      <c r="L7823" s="39" t="s">
        <v>1372</v>
      </c>
      <c r="M7823" s="39" t="s">
        <v>2106</v>
      </c>
      <c r="N7823" s="40"/>
    </row>
    <row r="7824" spans="2:14" ht="18.75" hidden="1" customHeight="1" thickBot="1" x14ac:dyDescent="0.25">
      <c r="B7824" s="41" t="s">
        <v>1795</v>
      </c>
      <c r="C7824" s="42" t="s">
        <v>2277</v>
      </c>
      <c r="D7824" s="43" t="s">
        <v>2198</v>
      </c>
      <c r="E7824" s="44" t="s">
        <v>2358</v>
      </c>
      <c r="F7824" s="44">
        <v>1</v>
      </c>
      <c r="G7824" s="44" t="s">
        <v>1638</v>
      </c>
      <c r="H7824" s="44">
        <v>1</v>
      </c>
      <c r="I7824" s="44">
        <v>0.25</v>
      </c>
      <c r="J7824" s="63">
        <f t="shared" si="136"/>
        <v>0.25</v>
      </c>
      <c r="K7824" s="45" t="s">
        <v>2115</v>
      </c>
      <c r="L7824" s="45" t="s">
        <v>1372</v>
      </c>
      <c r="M7824" s="45" t="s">
        <v>2106</v>
      </c>
      <c r="N7824" s="46"/>
    </row>
    <row r="7825" spans="2:14" ht="18.75" hidden="1" customHeight="1" x14ac:dyDescent="0.2">
      <c r="B7825" s="29" t="s">
        <v>1796</v>
      </c>
      <c r="C7825" s="30" t="s">
        <v>2282</v>
      </c>
      <c r="D7825" s="31" t="s">
        <v>2190</v>
      </c>
      <c r="E7825" s="32" t="s">
        <v>2358</v>
      </c>
      <c r="F7825" s="32">
        <v>1</v>
      </c>
      <c r="G7825" s="32" t="s">
        <v>1638</v>
      </c>
      <c r="H7825" s="32">
        <v>1</v>
      </c>
      <c r="I7825" s="32">
        <v>0.25</v>
      </c>
      <c r="J7825" s="61">
        <f t="shared" si="136"/>
        <v>0.25</v>
      </c>
      <c r="K7825" s="33" t="s">
        <v>2115</v>
      </c>
      <c r="L7825" s="33" t="s">
        <v>1372</v>
      </c>
      <c r="M7825" s="33" t="s">
        <v>2106</v>
      </c>
      <c r="N7825" s="34"/>
    </row>
    <row r="7826" spans="2:14" ht="18.75" hidden="1" customHeight="1" x14ac:dyDescent="0.2">
      <c r="B7826" s="35" t="s">
        <v>1796</v>
      </c>
      <c r="C7826" s="36" t="s">
        <v>2282</v>
      </c>
      <c r="D7826" s="37" t="s">
        <v>2225</v>
      </c>
      <c r="E7826" s="38" t="s">
        <v>2358</v>
      </c>
      <c r="F7826" s="38">
        <v>1</v>
      </c>
      <c r="G7826" s="38" t="s">
        <v>1638</v>
      </c>
      <c r="H7826" s="38">
        <v>1</v>
      </c>
      <c r="I7826" s="38">
        <v>0.15</v>
      </c>
      <c r="J7826" s="62">
        <f t="shared" si="136"/>
        <v>0.15</v>
      </c>
      <c r="K7826" s="39" t="s">
        <v>2115</v>
      </c>
      <c r="L7826" s="39" t="s">
        <v>1372</v>
      </c>
      <c r="M7826" s="39" t="s">
        <v>2106</v>
      </c>
      <c r="N7826" s="40"/>
    </row>
    <row r="7827" spans="2:14" ht="18.75" hidden="1" customHeight="1" x14ac:dyDescent="0.2">
      <c r="B7827" s="35" t="s">
        <v>1796</v>
      </c>
      <c r="C7827" s="36" t="s">
        <v>2282</v>
      </c>
      <c r="D7827" s="37" t="s">
        <v>2192</v>
      </c>
      <c r="E7827" s="38" t="s">
        <v>2358</v>
      </c>
      <c r="F7827" s="38">
        <v>1</v>
      </c>
      <c r="G7827" s="38" t="s">
        <v>1638</v>
      </c>
      <c r="H7827" s="38">
        <v>2</v>
      </c>
      <c r="I7827" s="38">
        <v>1</v>
      </c>
      <c r="J7827" s="62">
        <f t="shared" si="136"/>
        <v>2</v>
      </c>
      <c r="K7827" s="39" t="s">
        <v>2115</v>
      </c>
      <c r="L7827" s="39" t="s">
        <v>1372</v>
      </c>
      <c r="M7827" s="39" t="s">
        <v>2106</v>
      </c>
      <c r="N7827" s="40"/>
    </row>
    <row r="7828" spans="2:14" ht="18.75" hidden="1" customHeight="1" x14ac:dyDescent="0.2">
      <c r="B7828" s="35" t="s">
        <v>1796</v>
      </c>
      <c r="C7828" s="36" t="s">
        <v>2282</v>
      </c>
      <c r="D7828" s="37" t="s">
        <v>2188</v>
      </c>
      <c r="E7828" s="38" t="s">
        <v>2358</v>
      </c>
      <c r="F7828" s="38">
        <v>1</v>
      </c>
      <c r="G7828" s="38" t="s">
        <v>1638</v>
      </c>
      <c r="H7828" s="38">
        <v>2</v>
      </c>
      <c r="I7828" s="38">
        <v>0.5</v>
      </c>
      <c r="J7828" s="62">
        <f t="shared" si="136"/>
        <v>1</v>
      </c>
      <c r="K7828" s="39" t="s">
        <v>2115</v>
      </c>
      <c r="L7828" s="39" t="s">
        <v>1372</v>
      </c>
      <c r="M7828" s="39" t="s">
        <v>2106</v>
      </c>
      <c r="N7828" s="40"/>
    </row>
    <row r="7829" spans="2:14" ht="18.75" hidden="1" customHeight="1" x14ac:dyDescent="0.2">
      <c r="B7829" s="35" t="s">
        <v>1796</v>
      </c>
      <c r="C7829" s="36" t="s">
        <v>2282</v>
      </c>
      <c r="D7829" s="37" t="s">
        <v>2193</v>
      </c>
      <c r="E7829" s="38" t="s">
        <v>2358</v>
      </c>
      <c r="F7829" s="38">
        <v>1</v>
      </c>
      <c r="G7829" s="38" t="s">
        <v>1638</v>
      </c>
      <c r="H7829" s="38">
        <v>2</v>
      </c>
      <c r="I7829" s="38">
        <v>0.25</v>
      </c>
      <c r="J7829" s="62">
        <f t="shared" si="136"/>
        <v>0.5</v>
      </c>
      <c r="K7829" s="39" t="s">
        <v>2115</v>
      </c>
      <c r="L7829" s="39" t="s">
        <v>1372</v>
      </c>
      <c r="M7829" s="39" t="s">
        <v>2106</v>
      </c>
      <c r="N7829" s="40"/>
    </row>
    <row r="7830" spans="2:14" ht="18.75" hidden="1" customHeight="1" x14ac:dyDescent="0.2">
      <c r="B7830" s="35" t="s">
        <v>1796</v>
      </c>
      <c r="C7830" s="36" t="s">
        <v>2282</v>
      </c>
      <c r="D7830" s="37" t="s">
        <v>2187</v>
      </c>
      <c r="E7830" s="38" t="s">
        <v>2358</v>
      </c>
      <c r="F7830" s="38">
        <v>1</v>
      </c>
      <c r="G7830" s="38" t="s">
        <v>1638</v>
      </c>
      <c r="H7830" s="38">
        <v>1</v>
      </c>
      <c r="I7830" s="38">
        <v>0.25</v>
      </c>
      <c r="J7830" s="62">
        <f t="shared" si="136"/>
        <v>0.25</v>
      </c>
      <c r="K7830" s="39" t="s">
        <v>2115</v>
      </c>
      <c r="L7830" s="39" t="s">
        <v>1372</v>
      </c>
      <c r="M7830" s="39" t="s">
        <v>2106</v>
      </c>
      <c r="N7830" s="40"/>
    </row>
    <row r="7831" spans="2:14" ht="18.75" hidden="1" customHeight="1" x14ac:dyDescent="0.2">
      <c r="B7831" s="35" t="s">
        <v>1796</v>
      </c>
      <c r="C7831" s="36" t="s">
        <v>2282</v>
      </c>
      <c r="D7831" s="37" t="s">
        <v>2194</v>
      </c>
      <c r="E7831" s="38" t="s">
        <v>2358</v>
      </c>
      <c r="F7831" s="38">
        <v>1</v>
      </c>
      <c r="G7831" s="38" t="s">
        <v>1638</v>
      </c>
      <c r="H7831" s="38">
        <v>1</v>
      </c>
      <c r="I7831" s="38">
        <v>0.15</v>
      </c>
      <c r="J7831" s="62">
        <f t="shared" si="136"/>
        <v>0.15</v>
      </c>
      <c r="K7831" s="39" t="s">
        <v>2115</v>
      </c>
      <c r="L7831" s="39" t="s">
        <v>1372</v>
      </c>
      <c r="M7831" s="39" t="s">
        <v>2106</v>
      </c>
      <c r="N7831" s="40"/>
    </row>
    <row r="7832" spans="2:14" ht="18.75" hidden="1" customHeight="1" x14ac:dyDescent="0.2">
      <c r="B7832" s="35" t="s">
        <v>1796</v>
      </c>
      <c r="C7832" s="36" t="s">
        <v>2282</v>
      </c>
      <c r="D7832" s="37" t="s">
        <v>2195</v>
      </c>
      <c r="E7832" s="38" t="s">
        <v>2358</v>
      </c>
      <c r="F7832" s="38">
        <v>1</v>
      </c>
      <c r="G7832" s="38" t="s">
        <v>1638</v>
      </c>
      <c r="H7832" s="38">
        <v>1</v>
      </c>
      <c r="I7832" s="38">
        <v>0.15</v>
      </c>
      <c r="J7832" s="62">
        <f t="shared" si="136"/>
        <v>0.15</v>
      </c>
      <c r="K7832" s="39" t="s">
        <v>2115</v>
      </c>
      <c r="L7832" s="39" t="s">
        <v>1372</v>
      </c>
      <c r="M7832" s="39" t="s">
        <v>2106</v>
      </c>
      <c r="N7832" s="40"/>
    </row>
    <row r="7833" spans="2:14" ht="18.75" hidden="1" customHeight="1" thickBot="1" x14ac:dyDescent="0.25">
      <c r="B7833" s="41" t="s">
        <v>1796</v>
      </c>
      <c r="C7833" s="42" t="s">
        <v>2282</v>
      </c>
      <c r="D7833" s="43" t="s">
        <v>2198</v>
      </c>
      <c r="E7833" s="44" t="s">
        <v>2358</v>
      </c>
      <c r="F7833" s="44">
        <v>1</v>
      </c>
      <c r="G7833" s="44" t="s">
        <v>1638</v>
      </c>
      <c r="H7833" s="44">
        <v>1</v>
      </c>
      <c r="I7833" s="44">
        <v>0.25</v>
      </c>
      <c r="J7833" s="63">
        <f t="shared" si="136"/>
        <v>0.25</v>
      </c>
      <c r="K7833" s="45" t="s">
        <v>2115</v>
      </c>
      <c r="L7833" s="45" t="s">
        <v>1372</v>
      </c>
      <c r="M7833" s="45" t="s">
        <v>2106</v>
      </c>
      <c r="N7833" s="46"/>
    </row>
    <row r="7834" spans="2:14" ht="18.75" hidden="1" customHeight="1" x14ac:dyDescent="0.2">
      <c r="B7834" s="29" t="s">
        <v>1797</v>
      </c>
      <c r="C7834" s="30" t="s">
        <v>2279</v>
      </c>
      <c r="D7834" s="31" t="s">
        <v>2190</v>
      </c>
      <c r="E7834" s="32" t="s">
        <v>2358</v>
      </c>
      <c r="F7834" s="32">
        <v>1</v>
      </c>
      <c r="G7834" s="32" t="s">
        <v>1638</v>
      </c>
      <c r="H7834" s="32">
        <v>1</v>
      </c>
      <c r="I7834" s="32">
        <v>0.25</v>
      </c>
      <c r="J7834" s="61">
        <f t="shared" si="136"/>
        <v>0.25</v>
      </c>
      <c r="K7834" s="33" t="s">
        <v>2115</v>
      </c>
      <c r="L7834" s="33" t="s">
        <v>1372</v>
      </c>
      <c r="M7834" s="33" t="s">
        <v>2106</v>
      </c>
      <c r="N7834" s="34"/>
    </row>
    <row r="7835" spans="2:14" ht="18.75" hidden="1" customHeight="1" x14ac:dyDescent="0.2">
      <c r="B7835" s="35" t="s">
        <v>1797</v>
      </c>
      <c r="C7835" s="36" t="s">
        <v>2279</v>
      </c>
      <c r="D7835" s="37" t="s">
        <v>2225</v>
      </c>
      <c r="E7835" s="38" t="s">
        <v>2358</v>
      </c>
      <c r="F7835" s="38">
        <v>1</v>
      </c>
      <c r="G7835" s="38" t="s">
        <v>1638</v>
      </c>
      <c r="H7835" s="38">
        <v>1</v>
      </c>
      <c r="I7835" s="38">
        <v>0.15</v>
      </c>
      <c r="J7835" s="62">
        <f t="shared" si="136"/>
        <v>0.15</v>
      </c>
      <c r="K7835" s="39" t="s">
        <v>2115</v>
      </c>
      <c r="L7835" s="39" t="s">
        <v>1372</v>
      </c>
      <c r="M7835" s="39" t="s">
        <v>2106</v>
      </c>
      <c r="N7835" s="40"/>
    </row>
    <row r="7836" spans="2:14" ht="18.75" hidden="1" customHeight="1" x14ac:dyDescent="0.2">
      <c r="B7836" s="35" t="s">
        <v>1797</v>
      </c>
      <c r="C7836" s="36" t="s">
        <v>2279</v>
      </c>
      <c r="D7836" s="37" t="s">
        <v>2192</v>
      </c>
      <c r="E7836" s="38" t="s">
        <v>2358</v>
      </c>
      <c r="F7836" s="38">
        <v>1</v>
      </c>
      <c r="G7836" s="38" t="s">
        <v>1638</v>
      </c>
      <c r="H7836" s="38">
        <v>2</v>
      </c>
      <c r="I7836" s="38">
        <v>1</v>
      </c>
      <c r="J7836" s="62">
        <f t="shared" si="136"/>
        <v>2</v>
      </c>
      <c r="K7836" s="39" t="s">
        <v>2115</v>
      </c>
      <c r="L7836" s="39" t="s">
        <v>1372</v>
      </c>
      <c r="M7836" s="39" t="s">
        <v>2106</v>
      </c>
      <c r="N7836" s="40"/>
    </row>
    <row r="7837" spans="2:14" ht="18.75" hidden="1" customHeight="1" x14ac:dyDescent="0.2">
      <c r="B7837" s="35" t="s">
        <v>1797</v>
      </c>
      <c r="C7837" s="36" t="s">
        <v>2279</v>
      </c>
      <c r="D7837" s="37" t="s">
        <v>2188</v>
      </c>
      <c r="E7837" s="38" t="s">
        <v>2358</v>
      </c>
      <c r="F7837" s="38">
        <v>1</v>
      </c>
      <c r="G7837" s="38" t="s">
        <v>1638</v>
      </c>
      <c r="H7837" s="38">
        <v>2</v>
      </c>
      <c r="I7837" s="38">
        <v>0.5</v>
      </c>
      <c r="J7837" s="62">
        <f t="shared" si="136"/>
        <v>1</v>
      </c>
      <c r="K7837" s="39" t="s">
        <v>2115</v>
      </c>
      <c r="L7837" s="39" t="s">
        <v>1372</v>
      </c>
      <c r="M7837" s="39" t="s">
        <v>2106</v>
      </c>
      <c r="N7837" s="40"/>
    </row>
    <row r="7838" spans="2:14" ht="18.75" hidden="1" customHeight="1" x14ac:dyDescent="0.2">
      <c r="B7838" s="35" t="s">
        <v>1797</v>
      </c>
      <c r="C7838" s="36" t="s">
        <v>2279</v>
      </c>
      <c r="D7838" s="37" t="s">
        <v>2193</v>
      </c>
      <c r="E7838" s="38" t="s">
        <v>2358</v>
      </c>
      <c r="F7838" s="38">
        <v>1</v>
      </c>
      <c r="G7838" s="38" t="s">
        <v>1638</v>
      </c>
      <c r="H7838" s="38">
        <v>2</v>
      </c>
      <c r="I7838" s="38">
        <v>0.25</v>
      </c>
      <c r="J7838" s="62">
        <f t="shared" si="136"/>
        <v>0.5</v>
      </c>
      <c r="K7838" s="39" t="s">
        <v>2115</v>
      </c>
      <c r="L7838" s="39" t="s">
        <v>1372</v>
      </c>
      <c r="M7838" s="39" t="s">
        <v>2106</v>
      </c>
      <c r="N7838" s="40"/>
    </row>
    <row r="7839" spans="2:14" ht="18.75" hidden="1" customHeight="1" x14ac:dyDescent="0.2">
      <c r="B7839" s="35" t="s">
        <v>1797</v>
      </c>
      <c r="C7839" s="36" t="s">
        <v>2279</v>
      </c>
      <c r="D7839" s="37" t="s">
        <v>2187</v>
      </c>
      <c r="E7839" s="38" t="s">
        <v>2358</v>
      </c>
      <c r="F7839" s="38">
        <v>1</v>
      </c>
      <c r="G7839" s="38" t="s">
        <v>1638</v>
      </c>
      <c r="H7839" s="38">
        <v>1</v>
      </c>
      <c r="I7839" s="38">
        <v>0.25</v>
      </c>
      <c r="J7839" s="62">
        <f t="shared" si="136"/>
        <v>0.25</v>
      </c>
      <c r="K7839" s="39" t="s">
        <v>2115</v>
      </c>
      <c r="L7839" s="39" t="s">
        <v>1372</v>
      </c>
      <c r="M7839" s="39" t="s">
        <v>2106</v>
      </c>
      <c r="N7839" s="40"/>
    </row>
    <row r="7840" spans="2:14" ht="18.75" hidden="1" customHeight="1" x14ac:dyDescent="0.2">
      <c r="B7840" s="35" t="s">
        <v>1797</v>
      </c>
      <c r="C7840" s="36" t="s">
        <v>2279</v>
      </c>
      <c r="D7840" s="37" t="s">
        <v>2194</v>
      </c>
      <c r="E7840" s="38" t="s">
        <v>2358</v>
      </c>
      <c r="F7840" s="38">
        <v>1</v>
      </c>
      <c r="G7840" s="38" t="s">
        <v>1638</v>
      </c>
      <c r="H7840" s="38">
        <v>1</v>
      </c>
      <c r="I7840" s="38">
        <v>0.15</v>
      </c>
      <c r="J7840" s="62">
        <f t="shared" si="136"/>
        <v>0.15</v>
      </c>
      <c r="K7840" s="39" t="s">
        <v>2115</v>
      </c>
      <c r="L7840" s="39" t="s">
        <v>1372</v>
      </c>
      <c r="M7840" s="39" t="s">
        <v>2106</v>
      </c>
      <c r="N7840" s="40"/>
    </row>
    <row r="7841" spans="2:14" ht="18.75" hidden="1" customHeight="1" x14ac:dyDescent="0.2">
      <c r="B7841" s="35" t="s">
        <v>1797</v>
      </c>
      <c r="C7841" s="36" t="s">
        <v>2279</v>
      </c>
      <c r="D7841" s="37" t="s">
        <v>2195</v>
      </c>
      <c r="E7841" s="38" t="s">
        <v>2358</v>
      </c>
      <c r="F7841" s="38">
        <v>1</v>
      </c>
      <c r="G7841" s="38" t="s">
        <v>1638</v>
      </c>
      <c r="H7841" s="38">
        <v>1</v>
      </c>
      <c r="I7841" s="38">
        <v>0.15</v>
      </c>
      <c r="J7841" s="62">
        <f t="shared" si="136"/>
        <v>0.15</v>
      </c>
      <c r="K7841" s="39" t="s">
        <v>2115</v>
      </c>
      <c r="L7841" s="39" t="s">
        <v>1372</v>
      </c>
      <c r="M7841" s="39" t="s">
        <v>2106</v>
      </c>
      <c r="N7841" s="40"/>
    </row>
    <row r="7842" spans="2:14" ht="18.75" hidden="1" customHeight="1" thickBot="1" x14ac:dyDescent="0.25">
      <c r="B7842" s="41" t="s">
        <v>1797</v>
      </c>
      <c r="C7842" s="42" t="s">
        <v>2279</v>
      </c>
      <c r="D7842" s="43" t="s">
        <v>2198</v>
      </c>
      <c r="E7842" s="44" t="s">
        <v>2358</v>
      </c>
      <c r="F7842" s="44">
        <v>1</v>
      </c>
      <c r="G7842" s="44" t="s">
        <v>1638</v>
      </c>
      <c r="H7842" s="44">
        <v>1</v>
      </c>
      <c r="I7842" s="44">
        <v>0.25</v>
      </c>
      <c r="J7842" s="63">
        <f t="shared" si="136"/>
        <v>0.25</v>
      </c>
      <c r="K7842" s="45" t="s">
        <v>2115</v>
      </c>
      <c r="L7842" s="45" t="s">
        <v>1372</v>
      </c>
      <c r="M7842" s="45" t="s">
        <v>2106</v>
      </c>
      <c r="N7842" s="46"/>
    </row>
    <row r="7843" spans="2:14" ht="18.75" hidden="1" customHeight="1" x14ac:dyDescent="0.2">
      <c r="B7843" s="29" t="s">
        <v>1798</v>
      </c>
      <c r="C7843" s="30" t="s">
        <v>2279</v>
      </c>
      <c r="D7843" s="31" t="s">
        <v>2190</v>
      </c>
      <c r="E7843" s="32" t="s">
        <v>2358</v>
      </c>
      <c r="F7843" s="32">
        <v>1</v>
      </c>
      <c r="G7843" s="32" t="s">
        <v>1638</v>
      </c>
      <c r="H7843" s="32">
        <v>1</v>
      </c>
      <c r="I7843" s="32">
        <v>0.25</v>
      </c>
      <c r="J7843" s="61">
        <f t="shared" si="136"/>
        <v>0.25</v>
      </c>
      <c r="K7843" s="33" t="s">
        <v>2115</v>
      </c>
      <c r="L7843" s="33" t="s">
        <v>1372</v>
      </c>
      <c r="M7843" s="33" t="s">
        <v>2106</v>
      </c>
      <c r="N7843" s="34"/>
    </row>
    <row r="7844" spans="2:14" ht="18.75" hidden="1" customHeight="1" x14ac:dyDescent="0.2">
      <c r="B7844" s="35" t="s">
        <v>1798</v>
      </c>
      <c r="C7844" s="36" t="s">
        <v>2279</v>
      </c>
      <c r="D7844" s="37" t="s">
        <v>2225</v>
      </c>
      <c r="E7844" s="38" t="s">
        <v>2358</v>
      </c>
      <c r="F7844" s="38">
        <v>1</v>
      </c>
      <c r="G7844" s="38" t="s">
        <v>1638</v>
      </c>
      <c r="H7844" s="38">
        <v>1</v>
      </c>
      <c r="I7844" s="38">
        <v>0.15</v>
      </c>
      <c r="J7844" s="62">
        <f t="shared" si="136"/>
        <v>0.15</v>
      </c>
      <c r="K7844" s="39" t="s">
        <v>2115</v>
      </c>
      <c r="L7844" s="39" t="s">
        <v>1372</v>
      </c>
      <c r="M7844" s="39" t="s">
        <v>2106</v>
      </c>
      <c r="N7844" s="40"/>
    </row>
    <row r="7845" spans="2:14" ht="18.75" hidden="1" customHeight="1" x14ac:dyDescent="0.2">
      <c r="B7845" s="35" t="s">
        <v>1798</v>
      </c>
      <c r="C7845" s="36" t="s">
        <v>2279</v>
      </c>
      <c r="D7845" s="37" t="s">
        <v>2192</v>
      </c>
      <c r="E7845" s="38" t="s">
        <v>2358</v>
      </c>
      <c r="F7845" s="38">
        <v>1</v>
      </c>
      <c r="G7845" s="38" t="s">
        <v>1638</v>
      </c>
      <c r="H7845" s="38">
        <v>2</v>
      </c>
      <c r="I7845" s="38">
        <v>1</v>
      </c>
      <c r="J7845" s="62">
        <f t="shared" si="136"/>
        <v>2</v>
      </c>
      <c r="K7845" s="39" t="s">
        <v>2115</v>
      </c>
      <c r="L7845" s="39" t="s">
        <v>1372</v>
      </c>
      <c r="M7845" s="39" t="s">
        <v>2106</v>
      </c>
      <c r="N7845" s="40"/>
    </row>
    <row r="7846" spans="2:14" ht="18.75" hidden="1" customHeight="1" x14ac:dyDescent="0.2">
      <c r="B7846" s="35" t="s">
        <v>1798</v>
      </c>
      <c r="C7846" s="36" t="s">
        <v>2279</v>
      </c>
      <c r="D7846" s="37" t="s">
        <v>2188</v>
      </c>
      <c r="E7846" s="38" t="s">
        <v>2358</v>
      </c>
      <c r="F7846" s="38">
        <v>1</v>
      </c>
      <c r="G7846" s="38" t="s">
        <v>1638</v>
      </c>
      <c r="H7846" s="38">
        <v>2</v>
      </c>
      <c r="I7846" s="38">
        <v>0.5</v>
      </c>
      <c r="J7846" s="62">
        <f t="shared" si="136"/>
        <v>1</v>
      </c>
      <c r="K7846" s="39" t="s">
        <v>2115</v>
      </c>
      <c r="L7846" s="39" t="s">
        <v>1372</v>
      </c>
      <c r="M7846" s="39" t="s">
        <v>2106</v>
      </c>
      <c r="N7846" s="40"/>
    </row>
    <row r="7847" spans="2:14" ht="18.75" hidden="1" customHeight="1" x14ac:dyDescent="0.2">
      <c r="B7847" s="35" t="s">
        <v>1798</v>
      </c>
      <c r="C7847" s="36" t="s">
        <v>2279</v>
      </c>
      <c r="D7847" s="37" t="s">
        <v>2193</v>
      </c>
      <c r="E7847" s="38" t="s">
        <v>2358</v>
      </c>
      <c r="F7847" s="38">
        <v>1</v>
      </c>
      <c r="G7847" s="38" t="s">
        <v>1638</v>
      </c>
      <c r="H7847" s="38">
        <v>2</v>
      </c>
      <c r="I7847" s="38">
        <v>0.25</v>
      </c>
      <c r="J7847" s="62">
        <f t="shared" si="136"/>
        <v>0.5</v>
      </c>
      <c r="K7847" s="39" t="s">
        <v>2115</v>
      </c>
      <c r="L7847" s="39" t="s">
        <v>1372</v>
      </c>
      <c r="M7847" s="39" t="s">
        <v>2106</v>
      </c>
      <c r="N7847" s="40"/>
    </row>
    <row r="7848" spans="2:14" ht="18.75" hidden="1" customHeight="1" x14ac:dyDescent="0.2">
      <c r="B7848" s="35" t="s">
        <v>1798</v>
      </c>
      <c r="C7848" s="36" t="s">
        <v>2279</v>
      </c>
      <c r="D7848" s="37" t="s">
        <v>2187</v>
      </c>
      <c r="E7848" s="38" t="s">
        <v>2358</v>
      </c>
      <c r="F7848" s="38">
        <v>1</v>
      </c>
      <c r="G7848" s="38" t="s">
        <v>1638</v>
      </c>
      <c r="H7848" s="38">
        <v>1</v>
      </c>
      <c r="I7848" s="38">
        <v>0.25</v>
      </c>
      <c r="J7848" s="62">
        <f t="shared" si="136"/>
        <v>0.25</v>
      </c>
      <c r="K7848" s="39" t="s">
        <v>2115</v>
      </c>
      <c r="L7848" s="39" t="s">
        <v>1372</v>
      </c>
      <c r="M7848" s="39" t="s">
        <v>2106</v>
      </c>
      <c r="N7848" s="40"/>
    </row>
    <row r="7849" spans="2:14" ht="18.75" hidden="1" customHeight="1" x14ac:dyDescent="0.2">
      <c r="B7849" s="35" t="s">
        <v>1798</v>
      </c>
      <c r="C7849" s="36" t="s">
        <v>2279</v>
      </c>
      <c r="D7849" s="37" t="s">
        <v>2194</v>
      </c>
      <c r="E7849" s="38" t="s">
        <v>2358</v>
      </c>
      <c r="F7849" s="38">
        <v>1</v>
      </c>
      <c r="G7849" s="38" t="s">
        <v>1638</v>
      </c>
      <c r="H7849" s="38">
        <v>1</v>
      </c>
      <c r="I7849" s="38">
        <v>0.15</v>
      </c>
      <c r="J7849" s="62">
        <f t="shared" si="136"/>
        <v>0.15</v>
      </c>
      <c r="K7849" s="39" t="s">
        <v>2115</v>
      </c>
      <c r="L7849" s="39" t="s">
        <v>1372</v>
      </c>
      <c r="M7849" s="39" t="s">
        <v>2106</v>
      </c>
      <c r="N7849" s="40"/>
    </row>
    <row r="7850" spans="2:14" ht="18.75" hidden="1" customHeight="1" x14ac:dyDescent="0.2">
      <c r="B7850" s="35" t="s">
        <v>1798</v>
      </c>
      <c r="C7850" s="36" t="s">
        <v>2279</v>
      </c>
      <c r="D7850" s="37" t="s">
        <v>2195</v>
      </c>
      <c r="E7850" s="38" t="s">
        <v>2358</v>
      </c>
      <c r="F7850" s="38">
        <v>1</v>
      </c>
      <c r="G7850" s="38" t="s">
        <v>1638</v>
      </c>
      <c r="H7850" s="38">
        <v>1</v>
      </c>
      <c r="I7850" s="38">
        <v>0.15</v>
      </c>
      <c r="J7850" s="62">
        <f t="shared" si="136"/>
        <v>0.15</v>
      </c>
      <c r="K7850" s="39" t="s">
        <v>2115</v>
      </c>
      <c r="L7850" s="39" t="s">
        <v>1372</v>
      </c>
      <c r="M7850" s="39" t="s">
        <v>2106</v>
      </c>
      <c r="N7850" s="40"/>
    </row>
    <row r="7851" spans="2:14" ht="18.75" hidden="1" customHeight="1" thickBot="1" x14ac:dyDescent="0.25">
      <c r="B7851" s="41" t="s">
        <v>1798</v>
      </c>
      <c r="C7851" s="42" t="s">
        <v>2279</v>
      </c>
      <c r="D7851" s="43" t="s">
        <v>2198</v>
      </c>
      <c r="E7851" s="44" t="s">
        <v>2358</v>
      </c>
      <c r="F7851" s="44">
        <v>1</v>
      </c>
      <c r="G7851" s="44" t="s">
        <v>1638</v>
      </c>
      <c r="H7851" s="44">
        <v>1</v>
      </c>
      <c r="I7851" s="44">
        <v>0.25</v>
      </c>
      <c r="J7851" s="63">
        <f t="shared" si="136"/>
        <v>0.25</v>
      </c>
      <c r="K7851" s="45" t="s">
        <v>2115</v>
      </c>
      <c r="L7851" s="45" t="s">
        <v>1372</v>
      </c>
      <c r="M7851" s="45" t="s">
        <v>2106</v>
      </c>
      <c r="N7851" s="46"/>
    </row>
    <row r="7852" spans="2:14" ht="18.75" hidden="1" customHeight="1" x14ac:dyDescent="0.2">
      <c r="B7852" s="29" t="s">
        <v>1799</v>
      </c>
      <c r="C7852" s="30" t="s">
        <v>2279</v>
      </c>
      <c r="D7852" s="31" t="s">
        <v>2190</v>
      </c>
      <c r="E7852" s="32" t="s">
        <v>2358</v>
      </c>
      <c r="F7852" s="32">
        <v>1</v>
      </c>
      <c r="G7852" s="32" t="s">
        <v>1638</v>
      </c>
      <c r="H7852" s="32">
        <v>1</v>
      </c>
      <c r="I7852" s="32">
        <v>0.25</v>
      </c>
      <c r="J7852" s="61">
        <f t="shared" si="136"/>
        <v>0.25</v>
      </c>
      <c r="K7852" s="33" t="s">
        <v>2115</v>
      </c>
      <c r="L7852" s="33" t="s">
        <v>1372</v>
      </c>
      <c r="M7852" s="33" t="s">
        <v>2106</v>
      </c>
      <c r="N7852" s="34"/>
    </row>
    <row r="7853" spans="2:14" ht="18.75" hidden="1" customHeight="1" x14ac:dyDescent="0.2">
      <c r="B7853" s="35" t="s">
        <v>1799</v>
      </c>
      <c r="C7853" s="36" t="s">
        <v>2279</v>
      </c>
      <c r="D7853" s="37" t="s">
        <v>2225</v>
      </c>
      <c r="E7853" s="38" t="s">
        <v>2358</v>
      </c>
      <c r="F7853" s="38">
        <v>1</v>
      </c>
      <c r="G7853" s="38" t="s">
        <v>1638</v>
      </c>
      <c r="H7853" s="38">
        <v>1</v>
      </c>
      <c r="I7853" s="38">
        <v>0.15</v>
      </c>
      <c r="J7853" s="62">
        <f t="shared" si="136"/>
        <v>0.15</v>
      </c>
      <c r="K7853" s="39" t="s">
        <v>2115</v>
      </c>
      <c r="L7853" s="39" t="s">
        <v>1372</v>
      </c>
      <c r="M7853" s="39" t="s">
        <v>2106</v>
      </c>
      <c r="N7853" s="40"/>
    </row>
    <row r="7854" spans="2:14" ht="18.75" hidden="1" customHeight="1" x14ac:dyDescent="0.2">
      <c r="B7854" s="35" t="s">
        <v>1799</v>
      </c>
      <c r="C7854" s="36" t="s">
        <v>2279</v>
      </c>
      <c r="D7854" s="37" t="s">
        <v>2192</v>
      </c>
      <c r="E7854" s="38" t="s">
        <v>2358</v>
      </c>
      <c r="F7854" s="38">
        <v>1</v>
      </c>
      <c r="G7854" s="38" t="s">
        <v>1638</v>
      </c>
      <c r="H7854" s="38">
        <v>2</v>
      </c>
      <c r="I7854" s="38">
        <v>1</v>
      </c>
      <c r="J7854" s="62">
        <f t="shared" si="136"/>
        <v>2</v>
      </c>
      <c r="K7854" s="39" t="s">
        <v>2115</v>
      </c>
      <c r="L7854" s="39" t="s">
        <v>1372</v>
      </c>
      <c r="M7854" s="39" t="s">
        <v>2106</v>
      </c>
      <c r="N7854" s="40"/>
    </row>
    <row r="7855" spans="2:14" ht="18.75" hidden="1" customHeight="1" x14ac:dyDescent="0.2">
      <c r="B7855" s="35" t="s">
        <v>1799</v>
      </c>
      <c r="C7855" s="36" t="s">
        <v>2279</v>
      </c>
      <c r="D7855" s="37" t="s">
        <v>2188</v>
      </c>
      <c r="E7855" s="38" t="s">
        <v>2358</v>
      </c>
      <c r="F7855" s="38">
        <v>1</v>
      </c>
      <c r="G7855" s="38" t="s">
        <v>1638</v>
      </c>
      <c r="H7855" s="38">
        <v>2</v>
      </c>
      <c r="I7855" s="38">
        <v>0.5</v>
      </c>
      <c r="J7855" s="62">
        <f t="shared" si="136"/>
        <v>1</v>
      </c>
      <c r="K7855" s="39" t="s">
        <v>2115</v>
      </c>
      <c r="L7855" s="39" t="s">
        <v>1372</v>
      </c>
      <c r="M7855" s="39" t="s">
        <v>2106</v>
      </c>
      <c r="N7855" s="40"/>
    </row>
    <row r="7856" spans="2:14" ht="18.75" hidden="1" customHeight="1" x14ac:dyDescent="0.2">
      <c r="B7856" s="35" t="s">
        <v>1799</v>
      </c>
      <c r="C7856" s="36" t="s">
        <v>2279</v>
      </c>
      <c r="D7856" s="37" t="s">
        <v>2193</v>
      </c>
      <c r="E7856" s="38" t="s">
        <v>2358</v>
      </c>
      <c r="F7856" s="38">
        <v>1</v>
      </c>
      <c r="G7856" s="38" t="s">
        <v>1638</v>
      </c>
      <c r="H7856" s="38">
        <v>2</v>
      </c>
      <c r="I7856" s="38">
        <v>0.25</v>
      </c>
      <c r="J7856" s="62">
        <f t="shared" si="136"/>
        <v>0.5</v>
      </c>
      <c r="K7856" s="39" t="s">
        <v>2115</v>
      </c>
      <c r="L7856" s="39" t="s">
        <v>1372</v>
      </c>
      <c r="M7856" s="39" t="s">
        <v>2106</v>
      </c>
      <c r="N7856" s="40"/>
    </row>
    <row r="7857" spans="2:14" ht="18.75" hidden="1" customHeight="1" x14ac:dyDescent="0.2">
      <c r="B7857" s="35" t="s">
        <v>1799</v>
      </c>
      <c r="C7857" s="36" t="s">
        <v>2279</v>
      </c>
      <c r="D7857" s="37" t="s">
        <v>2187</v>
      </c>
      <c r="E7857" s="38" t="s">
        <v>2358</v>
      </c>
      <c r="F7857" s="38">
        <v>1</v>
      </c>
      <c r="G7857" s="38" t="s">
        <v>1638</v>
      </c>
      <c r="H7857" s="38">
        <v>1</v>
      </c>
      <c r="I7857" s="38">
        <v>0.25</v>
      </c>
      <c r="J7857" s="62">
        <f t="shared" si="136"/>
        <v>0.25</v>
      </c>
      <c r="K7857" s="39" t="s">
        <v>2115</v>
      </c>
      <c r="L7857" s="39" t="s">
        <v>1372</v>
      </c>
      <c r="M7857" s="39" t="s">
        <v>2106</v>
      </c>
      <c r="N7857" s="40"/>
    </row>
    <row r="7858" spans="2:14" ht="18.75" hidden="1" customHeight="1" x14ac:dyDescent="0.2">
      <c r="B7858" s="35" t="s">
        <v>1799</v>
      </c>
      <c r="C7858" s="36" t="s">
        <v>2279</v>
      </c>
      <c r="D7858" s="37" t="s">
        <v>2194</v>
      </c>
      <c r="E7858" s="38" t="s">
        <v>2358</v>
      </c>
      <c r="F7858" s="38">
        <v>1</v>
      </c>
      <c r="G7858" s="38" t="s">
        <v>1638</v>
      </c>
      <c r="H7858" s="38">
        <v>1</v>
      </c>
      <c r="I7858" s="38">
        <v>0.15</v>
      </c>
      <c r="J7858" s="62">
        <f t="shared" si="136"/>
        <v>0.15</v>
      </c>
      <c r="K7858" s="39" t="s">
        <v>2115</v>
      </c>
      <c r="L7858" s="39" t="s">
        <v>1372</v>
      </c>
      <c r="M7858" s="39" t="s">
        <v>2106</v>
      </c>
      <c r="N7858" s="40"/>
    </row>
    <row r="7859" spans="2:14" ht="18.75" hidden="1" customHeight="1" x14ac:dyDescent="0.2">
      <c r="B7859" s="35" t="s">
        <v>1799</v>
      </c>
      <c r="C7859" s="36" t="s">
        <v>2279</v>
      </c>
      <c r="D7859" s="37" t="s">
        <v>2195</v>
      </c>
      <c r="E7859" s="38" t="s">
        <v>2358</v>
      </c>
      <c r="F7859" s="38">
        <v>1</v>
      </c>
      <c r="G7859" s="38" t="s">
        <v>1638</v>
      </c>
      <c r="H7859" s="38">
        <v>1</v>
      </c>
      <c r="I7859" s="38">
        <v>0.15</v>
      </c>
      <c r="J7859" s="62">
        <f t="shared" si="136"/>
        <v>0.15</v>
      </c>
      <c r="K7859" s="39" t="s">
        <v>2115</v>
      </c>
      <c r="L7859" s="39" t="s">
        <v>1372</v>
      </c>
      <c r="M7859" s="39" t="s">
        <v>2106</v>
      </c>
      <c r="N7859" s="40"/>
    </row>
    <row r="7860" spans="2:14" ht="18.75" hidden="1" customHeight="1" thickBot="1" x14ac:dyDescent="0.25">
      <c r="B7860" s="41" t="s">
        <v>1799</v>
      </c>
      <c r="C7860" s="42" t="s">
        <v>2279</v>
      </c>
      <c r="D7860" s="43" t="s">
        <v>2198</v>
      </c>
      <c r="E7860" s="44" t="s">
        <v>2358</v>
      </c>
      <c r="F7860" s="44">
        <v>1</v>
      </c>
      <c r="G7860" s="44" t="s">
        <v>1638</v>
      </c>
      <c r="H7860" s="44">
        <v>1</v>
      </c>
      <c r="I7860" s="44">
        <v>0.25</v>
      </c>
      <c r="J7860" s="63">
        <f t="shared" si="136"/>
        <v>0.25</v>
      </c>
      <c r="K7860" s="45" t="s">
        <v>2115</v>
      </c>
      <c r="L7860" s="45" t="s">
        <v>1372</v>
      </c>
      <c r="M7860" s="45" t="s">
        <v>2106</v>
      </c>
      <c r="N7860" s="46"/>
    </row>
    <row r="7861" spans="2:14" ht="18.75" hidden="1" customHeight="1" x14ac:dyDescent="0.2">
      <c r="B7861" s="29" t="s">
        <v>1800</v>
      </c>
      <c r="C7861" s="30" t="s">
        <v>2279</v>
      </c>
      <c r="D7861" s="31" t="s">
        <v>2190</v>
      </c>
      <c r="E7861" s="32" t="s">
        <v>2358</v>
      </c>
      <c r="F7861" s="32">
        <v>1</v>
      </c>
      <c r="G7861" s="32" t="s">
        <v>1638</v>
      </c>
      <c r="H7861" s="32">
        <v>1</v>
      </c>
      <c r="I7861" s="32">
        <v>0.25</v>
      </c>
      <c r="J7861" s="61">
        <f t="shared" si="136"/>
        <v>0.25</v>
      </c>
      <c r="K7861" s="33" t="s">
        <v>2115</v>
      </c>
      <c r="L7861" s="33" t="s">
        <v>1372</v>
      </c>
      <c r="M7861" s="33" t="s">
        <v>2106</v>
      </c>
      <c r="N7861" s="34"/>
    </row>
    <row r="7862" spans="2:14" ht="18.75" hidden="1" customHeight="1" x14ac:dyDescent="0.2">
      <c r="B7862" s="35" t="s">
        <v>1800</v>
      </c>
      <c r="C7862" s="36" t="s">
        <v>2279</v>
      </c>
      <c r="D7862" s="37" t="s">
        <v>2225</v>
      </c>
      <c r="E7862" s="38" t="s">
        <v>2358</v>
      </c>
      <c r="F7862" s="38">
        <v>1</v>
      </c>
      <c r="G7862" s="38" t="s">
        <v>1638</v>
      </c>
      <c r="H7862" s="38">
        <v>1</v>
      </c>
      <c r="I7862" s="38">
        <v>0.15</v>
      </c>
      <c r="J7862" s="62">
        <f t="shared" si="136"/>
        <v>0.15</v>
      </c>
      <c r="K7862" s="39" t="s">
        <v>2115</v>
      </c>
      <c r="L7862" s="39" t="s">
        <v>1372</v>
      </c>
      <c r="M7862" s="39" t="s">
        <v>2106</v>
      </c>
      <c r="N7862" s="40"/>
    </row>
    <row r="7863" spans="2:14" ht="18.75" hidden="1" customHeight="1" x14ac:dyDescent="0.2">
      <c r="B7863" s="35" t="s">
        <v>1800</v>
      </c>
      <c r="C7863" s="36" t="s">
        <v>2279</v>
      </c>
      <c r="D7863" s="37" t="s">
        <v>2192</v>
      </c>
      <c r="E7863" s="38" t="s">
        <v>2358</v>
      </c>
      <c r="F7863" s="38">
        <v>1</v>
      </c>
      <c r="G7863" s="38" t="s">
        <v>1638</v>
      </c>
      <c r="H7863" s="38">
        <v>2</v>
      </c>
      <c r="I7863" s="38">
        <v>1</v>
      </c>
      <c r="J7863" s="62">
        <f t="shared" si="136"/>
        <v>2</v>
      </c>
      <c r="K7863" s="39" t="s">
        <v>2115</v>
      </c>
      <c r="L7863" s="39" t="s">
        <v>1372</v>
      </c>
      <c r="M7863" s="39" t="s">
        <v>2106</v>
      </c>
      <c r="N7863" s="40"/>
    </row>
    <row r="7864" spans="2:14" ht="18.75" hidden="1" customHeight="1" x14ac:dyDescent="0.2">
      <c r="B7864" s="35" t="s">
        <v>1800</v>
      </c>
      <c r="C7864" s="36" t="s">
        <v>2279</v>
      </c>
      <c r="D7864" s="37" t="s">
        <v>2188</v>
      </c>
      <c r="E7864" s="38" t="s">
        <v>2358</v>
      </c>
      <c r="F7864" s="38">
        <v>1</v>
      </c>
      <c r="G7864" s="38" t="s">
        <v>1638</v>
      </c>
      <c r="H7864" s="38">
        <v>2</v>
      </c>
      <c r="I7864" s="38">
        <v>0.5</v>
      </c>
      <c r="J7864" s="62">
        <f t="shared" si="136"/>
        <v>1</v>
      </c>
      <c r="K7864" s="39" t="s">
        <v>2115</v>
      </c>
      <c r="L7864" s="39" t="s">
        <v>1372</v>
      </c>
      <c r="M7864" s="39" t="s">
        <v>2106</v>
      </c>
      <c r="N7864" s="40"/>
    </row>
    <row r="7865" spans="2:14" ht="18.75" hidden="1" customHeight="1" x14ac:dyDescent="0.2">
      <c r="B7865" s="35" t="s">
        <v>1800</v>
      </c>
      <c r="C7865" s="36" t="s">
        <v>2279</v>
      </c>
      <c r="D7865" s="37" t="s">
        <v>2193</v>
      </c>
      <c r="E7865" s="38" t="s">
        <v>2358</v>
      </c>
      <c r="F7865" s="38">
        <v>1</v>
      </c>
      <c r="G7865" s="38" t="s">
        <v>1638</v>
      </c>
      <c r="H7865" s="38">
        <v>2</v>
      </c>
      <c r="I7865" s="38">
        <v>0.25</v>
      </c>
      <c r="J7865" s="62">
        <f t="shared" si="136"/>
        <v>0.5</v>
      </c>
      <c r="K7865" s="39" t="s">
        <v>2115</v>
      </c>
      <c r="L7865" s="39" t="s">
        <v>1372</v>
      </c>
      <c r="M7865" s="39" t="s">
        <v>2106</v>
      </c>
      <c r="N7865" s="40"/>
    </row>
    <row r="7866" spans="2:14" ht="18.75" hidden="1" customHeight="1" x14ac:dyDescent="0.2">
      <c r="B7866" s="35" t="s">
        <v>1800</v>
      </c>
      <c r="C7866" s="36" t="s">
        <v>2279</v>
      </c>
      <c r="D7866" s="37" t="s">
        <v>2187</v>
      </c>
      <c r="E7866" s="38" t="s">
        <v>2358</v>
      </c>
      <c r="F7866" s="38">
        <v>1</v>
      </c>
      <c r="G7866" s="38" t="s">
        <v>1638</v>
      </c>
      <c r="H7866" s="38">
        <v>1</v>
      </c>
      <c r="I7866" s="38">
        <v>0.25</v>
      </c>
      <c r="J7866" s="62">
        <f t="shared" si="136"/>
        <v>0.25</v>
      </c>
      <c r="K7866" s="39" t="s">
        <v>2115</v>
      </c>
      <c r="L7866" s="39" t="s">
        <v>1372</v>
      </c>
      <c r="M7866" s="39" t="s">
        <v>2106</v>
      </c>
      <c r="N7866" s="40"/>
    </row>
    <row r="7867" spans="2:14" ht="18.75" hidden="1" customHeight="1" x14ac:dyDescent="0.2">
      <c r="B7867" s="35" t="s">
        <v>1800</v>
      </c>
      <c r="C7867" s="36" t="s">
        <v>2279</v>
      </c>
      <c r="D7867" s="37" t="s">
        <v>2194</v>
      </c>
      <c r="E7867" s="38" t="s">
        <v>2358</v>
      </c>
      <c r="F7867" s="38">
        <v>1</v>
      </c>
      <c r="G7867" s="38" t="s">
        <v>1638</v>
      </c>
      <c r="H7867" s="38">
        <v>1</v>
      </c>
      <c r="I7867" s="38">
        <v>0.15</v>
      </c>
      <c r="J7867" s="62">
        <f t="shared" si="136"/>
        <v>0.15</v>
      </c>
      <c r="K7867" s="39" t="s">
        <v>2115</v>
      </c>
      <c r="L7867" s="39" t="s">
        <v>1372</v>
      </c>
      <c r="M7867" s="39" t="s">
        <v>2106</v>
      </c>
      <c r="N7867" s="40"/>
    </row>
    <row r="7868" spans="2:14" ht="18.75" hidden="1" customHeight="1" x14ac:dyDescent="0.2">
      <c r="B7868" s="35" t="s">
        <v>1800</v>
      </c>
      <c r="C7868" s="36" t="s">
        <v>2279</v>
      </c>
      <c r="D7868" s="37" t="s">
        <v>2195</v>
      </c>
      <c r="E7868" s="38" t="s">
        <v>2358</v>
      </c>
      <c r="F7868" s="38">
        <v>1</v>
      </c>
      <c r="G7868" s="38" t="s">
        <v>1638</v>
      </c>
      <c r="H7868" s="38">
        <v>1</v>
      </c>
      <c r="I7868" s="38">
        <v>0.15</v>
      </c>
      <c r="J7868" s="62">
        <f t="shared" si="136"/>
        <v>0.15</v>
      </c>
      <c r="K7868" s="39" t="s">
        <v>2115</v>
      </c>
      <c r="L7868" s="39" t="s">
        <v>1372</v>
      </c>
      <c r="M7868" s="39" t="s">
        <v>2106</v>
      </c>
      <c r="N7868" s="40"/>
    </row>
    <row r="7869" spans="2:14" ht="18.75" hidden="1" customHeight="1" thickBot="1" x14ac:dyDescent="0.25">
      <c r="B7869" s="41" t="s">
        <v>1800</v>
      </c>
      <c r="C7869" s="42" t="s">
        <v>2279</v>
      </c>
      <c r="D7869" s="43" t="s">
        <v>2198</v>
      </c>
      <c r="E7869" s="44" t="s">
        <v>2358</v>
      </c>
      <c r="F7869" s="44">
        <v>1</v>
      </c>
      <c r="G7869" s="44" t="s">
        <v>1638</v>
      </c>
      <c r="H7869" s="44">
        <v>1</v>
      </c>
      <c r="I7869" s="44">
        <v>0.25</v>
      </c>
      <c r="J7869" s="63">
        <f t="shared" si="136"/>
        <v>0.25</v>
      </c>
      <c r="K7869" s="45" t="s">
        <v>2115</v>
      </c>
      <c r="L7869" s="45" t="s">
        <v>1372</v>
      </c>
      <c r="M7869" s="45" t="s">
        <v>2106</v>
      </c>
      <c r="N7869" s="46"/>
    </row>
    <row r="7870" spans="2:14" ht="18.75" hidden="1" customHeight="1" x14ac:dyDescent="0.2">
      <c r="B7870" s="29" t="s">
        <v>1801</v>
      </c>
      <c r="C7870" s="30" t="s">
        <v>2282</v>
      </c>
      <c r="D7870" s="31" t="s">
        <v>2190</v>
      </c>
      <c r="E7870" s="32" t="s">
        <v>2358</v>
      </c>
      <c r="F7870" s="32">
        <v>1</v>
      </c>
      <c r="G7870" s="32" t="s">
        <v>1638</v>
      </c>
      <c r="H7870" s="32">
        <v>1</v>
      </c>
      <c r="I7870" s="32">
        <v>0.25</v>
      </c>
      <c r="J7870" s="61">
        <f t="shared" si="136"/>
        <v>0.25</v>
      </c>
      <c r="K7870" s="33" t="s">
        <v>2115</v>
      </c>
      <c r="L7870" s="33" t="s">
        <v>1372</v>
      </c>
      <c r="M7870" s="33" t="s">
        <v>2106</v>
      </c>
      <c r="N7870" s="34"/>
    </row>
    <row r="7871" spans="2:14" ht="18.75" hidden="1" customHeight="1" x14ac:dyDescent="0.2">
      <c r="B7871" s="35" t="s">
        <v>1801</v>
      </c>
      <c r="C7871" s="36" t="s">
        <v>2282</v>
      </c>
      <c r="D7871" s="37" t="s">
        <v>2225</v>
      </c>
      <c r="E7871" s="38" t="s">
        <v>2358</v>
      </c>
      <c r="F7871" s="38">
        <v>1</v>
      </c>
      <c r="G7871" s="38" t="s">
        <v>1638</v>
      </c>
      <c r="H7871" s="38">
        <v>1</v>
      </c>
      <c r="I7871" s="38">
        <v>0.15</v>
      </c>
      <c r="J7871" s="62">
        <f t="shared" si="136"/>
        <v>0.15</v>
      </c>
      <c r="K7871" s="39" t="s">
        <v>2115</v>
      </c>
      <c r="L7871" s="39" t="s">
        <v>1372</v>
      </c>
      <c r="M7871" s="39" t="s">
        <v>2106</v>
      </c>
      <c r="N7871" s="40"/>
    </row>
    <row r="7872" spans="2:14" ht="18.75" hidden="1" customHeight="1" x14ac:dyDescent="0.2">
      <c r="B7872" s="35" t="s">
        <v>1801</v>
      </c>
      <c r="C7872" s="36" t="s">
        <v>2282</v>
      </c>
      <c r="D7872" s="37" t="s">
        <v>2192</v>
      </c>
      <c r="E7872" s="38" t="s">
        <v>2358</v>
      </c>
      <c r="F7872" s="38">
        <v>1</v>
      </c>
      <c r="G7872" s="38" t="s">
        <v>1638</v>
      </c>
      <c r="H7872" s="38">
        <v>2</v>
      </c>
      <c r="I7872" s="38">
        <v>1</v>
      </c>
      <c r="J7872" s="62">
        <f t="shared" ref="J7872:J7923" si="137">F7872*H7872*I7872</f>
        <v>2</v>
      </c>
      <c r="K7872" s="39" t="s">
        <v>2115</v>
      </c>
      <c r="L7872" s="39" t="s">
        <v>1372</v>
      </c>
      <c r="M7872" s="39" t="s">
        <v>2106</v>
      </c>
      <c r="N7872" s="40"/>
    </row>
    <row r="7873" spans="2:14" ht="18.75" hidden="1" customHeight="1" x14ac:dyDescent="0.2">
      <c r="B7873" s="35" t="s">
        <v>1801</v>
      </c>
      <c r="C7873" s="36" t="s">
        <v>2282</v>
      </c>
      <c r="D7873" s="37" t="s">
        <v>2188</v>
      </c>
      <c r="E7873" s="38" t="s">
        <v>2358</v>
      </c>
      <c r="F7873" s="38">
        <v>1</v>
      </c>
      <c r="G7873" s="38" t="s">
        <v>1638</v>
      </c>
      <c r="H7873" s="38">
        <v>2</v>
      </c>
      <c r="I7873" s="38">
        <v>0.5</v>
      </c>
      <c r="J7873" s="62">
        <f t="shared" si="137"/>
        <v>1</v>
      </c>
      <c r="K7873" s="39" t="s">
        <v>2115</v>
      </c>
      <c r="L7873" s="39" t="s">
        <v>1372</v>
      </c>
      <c r="M7873" s="39" t="s">
        <v>2106</v>
      </c>
      <c r="N7873" s="40"/>
    </row>
    <row r="7874" spans="2:14" ht="18.75" hidden="1" customHeight="1" x14ac:dyDescent="0.2">
      <c r="B7874" s="35" t="s">
        <v>1801</v>
      </c>
      <c r="C7874" s="36" t="s">
        <v>2282</v>
      </c>
      <c r="D7874" s="37" t="s">
        <v>2193</v>
      </c>
      <c r="E7874" s="38" t="s">
        <v>2358</v>
      </c>
      <c r="F7874" s="38">
        <v>1</v>
      </c>
      <c r="G7874" s="38" t="s">
        <v>1638</v>
      </c>
      <c r="H7874" s="38">
        <v>2</v>
      </c>
      <c r="I7874" s="38">
        <v>0.25</v>
      </c>
      <c r="J7874" s="62">
        <f t="shared" si="137"/>
        <v>0.5</v>
      </c>
      <c r="K7874" s="39" t="s">
        <v>2115</v>
      </c>
      <c r="L7874" s="39" t="s">
        <v>1372</v>
      </c>
      <c r="M7874" s="39" t="s">
        <v>2106</v>
      </c>
      <c r="N7874" s="40"/>
    </row>
    <row r="7875" spans="2:14" ht="18.75" hidden="1" customHeight="1" x14ac:dyDescent="0.2">
      <c r="B7875" s="35" t="s">
        <v>1801</v>
      </c>
      <c r="C7875" s="36" t="s">
        <v>2282</v>
      </c>
      <c r="D7875" s="37" t="s">
        <v>2187</v>
      </c>
      <c r="E7875" s="38" t="s">
        <v>2358</v>
      </c>
      <c r="F7875" s="38">
        <v>1</v>
      </c>
      <c r="G7875" s="38" t="s">
        <v>1638</v>
      </c>
      <c r="H7875" s="38">
        <v>1</v>
      </c>
      <c r="I7875" s="38">
        <v>0.25</v>
      </c>
      <c r="J7875" s="62">
        <f t="shared" si="137"/>
        <v>0.25</v>
      </c>
      <c r="K7875" s="39" t="s">
        <v>2115</v>
      </c>
      <c r="L7875" s="39" t="s">
        <v>1372</v>
      </c>
      <c r="M7875" s="39" t="s">
        <v>2106</v>
      </c>
      <c r="N7875" s="40"/>
    </row>
    <row r="7876" spans="2:14" ht="18.75" hidden="1" customHeight="1" x14ac:dyDescent="0.2">
      <c r="B7876" s="35" t="s">
        <v>1801</v>
      </c>
      <c r="C7876" s="36" t="s">
        <v>2282</v>
      </c>
      <c r="D7876" s="37" t="s">
        <v>2194</v>
      </c>
      <c r="E7876" s="38" t="s">
        <v>2358</v>
      </c>
      <c r="F7876" s="38">
        <v>1</v>
      </c>
      <c r="G7876" s="38" t="s">
        <v>1638</v>
      </c>
      <c r="H7876" s="38">
        <v>1</v>
      </c>
      <c r="I7876" s="38">
        <v>0.15</v>
      </c>
      <c r="J7876" s="62">
        <f t="shared" si="137"/>
        <v>0.15</v>
      </c>
      <c r="K7876" s="39" t="s">
        <v>2115</v>
      </c>
      <c r="L7876" s="39" t="s">
        <v>1372</v>
      </c>
      <c r="M7876" s="39" t="s">
        <v>2106</v>
      </c>
      <c r="N7876" s="40"/>
    </row>
    <row r="7877" spans="2:14" ht="18.75" hidden="1" customHeight="1" x14ac:dyDescent="0.2">
      <c r="B7877" s="35" t="s">
        <v>1801</v>
      </c>
      <c r="C7877" s="36" t="s">
        <v>2282</v>
      </c>
      <c r="D7877" s="37" t="s">
        <v>2195</v>
      </c>
      <c r="E7877" s="38" t="s">
        <v>2358</v>
      </c>
      <c r="F7877" s="38">
        <v>1</v>
      </c>
      <c r="G7877" s="38" t="s">
        <v>1638</v>
      </c>
      <c r="H7877" s="38">
        <v>1</v>
      </c>
      <c r="I7877" s="38">
        <v>0.15</v>
      </c>
      <c r="J7877" s="62">
        <f t="shared" si="137"/>
        <v>0.15</v>
      </c>
      <c r="K7877" s="39" t="s">
        <v>2115</v>
      </c>
      <c r="L7877" s="39" t="s">
        <v>1372</v>
      </c>
      <c r="M7877" s="39" t="s">
        <v>2106</v>
      </c>
      <c r="N7877" s="40"/>
    </row>
    <row r="7878" spans="2:14" ht="18.75" hidden="1" customHeight="1" thickBot="1" x14ac:dyDescent="0.25">
      <c r="B7878" s="41" t="s">
        <v>1801</v>
      </c>
      <c r="C7878" s="42" t="s">
        <v>2282</v>
      </c>
      <c r="D7878" s="43" t="s">
        <v>2198</v>
      </c>
      <c r="E7878" s="44" t="s">
        <v>2358</v>
      </c>
      <c r="F7878" s="44">
        <v>1</v>
      </c>
      <c r="G7878" s="44" t="s">
        <v>1638</v>
      </c>
      <c r="H7878" s="44">
        <v>1</v>
      </c>
      <c r="I7878" s="44">
        <v>0.25</v>
      </c>
      <c r="J7878" s="63">
        <f t="shared" si="137"/>
        <v>0.25</v>
      </c>
      <c r="K7878" s="45" t="s">
        <v>2115</v>
      </c>
      <c r="L7878" s="45" t="s">
        <v>1372</v>
      </c>
      <c r="M7878" s="45" t="s">
        <v>2106</v>
      </c>
      <c r="N7878" s="46"/>
    </row>
    <row r="7879" spans="2:14" ht="18.75" hidden="1" customHeight="1" x14ac:dyDescent="0.2">
      <c r="B7879" s="29" t="s">
        <v>1802</v>
      </c>
      <c r="C7879" s="30" t="s">
        <v>2282</v>
      </c>
      <c r="D7879" s="31" t="s">
        <v>2190</v>
      </c>
      <c r="E7879" s="32" t="s">
        <v>2358</v>
      </c>
      <c r="F7879" s="32">
        <v>1</v>
      </c>
      <c r="G7879" s="32" t="s">
        <v>1638</v>
      </c>
      <c r="H7879" s="32">
        <v>1</v>
      </c>
      <c r="I7879" s="32">
        <v>0.25</v>
      </c>
      <c r="J7879" s="61">
        <f t="shared" si="137"/>
        <v>0.25</v>
      </c>
      <c r="K7879" s="33" t="s">
        <v>2115</v>
      </c>
      <c r="L7879" s="33" t="s">
        <v>1372</v>
      </c>
      <c r="M7879" s="33" t="s">
        <v>2106</v>
      </c>
      <c r="N7879" s="34"/>
    </row>
    <row r="7880" spans="2:14" ht="18.75" hidden="1" customHeight="1" x14ac:dyDescent="0.2">
      <c r="B7880" s="35" t="s">
        <v>1802</v>
      </c>
      <c r="C7880" s="36" t="s">
        <v>2282</v>
      </c>
      <c r="D7880" s="37" t="s">
        <v>2225</v>
      </c>
      <c r="E7880" s="38" t="s">
        <v>2358</v>
      </c>
      <c r="F7880" s="38">
        <v>1</v>
      </c>
      <c r="G7880" s="38" t="s">
        <v>1638</v>
      </c>
      <c r="H7880" s="38">
        <v>1</v>
      </c>
      <c r="I7880" s="38">
        <v>0.15</v>
      </c>
      <c r="J7880" s="62">
        <f t="shared" si="137"/>
        <v>0.15</v>
      </c>
      <c r="K7880" s="39" t="s">
        <v>2115</v>
      </c>
      <c r="L7880" s="39" t="s">
        <v>1372</v>
      </c>
      <c r="M7880" s="39" t="s">
        <v>2106</v>
      </c>
      <c r="N7880" s="40"/>
    </row>
    <row r="7881" spans="2:14" ht="18.75" hidden="1" customHeight="1" x14ac:dyDescent="0.2">
      <c r="B7881" s="35" t="s">
        <v>1802</v>
      </c>
      <c r="C7881" s="36" t="s">
        <v>2282</v>
      </c>
      <c r="D7881" s="37" t="s">
        <v>2192</v>
      </c>
      <c r="E7881" s="38" t="s">
        <v>2358</v>
      </c>
      <c r="F7881" s="38">
        <v>1</v>
      </c>
      <c r="G7881" s="38" t="s">
        <v>1638</v>
      </c>
      <c r="H7881" s="38">
        <v>2</v>
      </c>
      <c r="I7881" s="38">
        <v>1</v>
      </c>
      <c r="J7881" s="62">
        <f t="shared" si="137"/>
        <v>2</v>
      </c>
      <c r="K7881" s="39" t="s">
        <v>2115</v>
      </c>
      <c r="L7881" s="39" t="s">
        <v>1372</v>
      </c>
      <c r="M7881" s="39" t="s">
        <v>2106</v>
      </c>
      <c r="N7881" s="40"/>
    </row>
    <row r="7882" spans="2:14" ht="18.75" hidden="1" customHeight="1" x14ac:dyDescent="0.2">
      <c r="B7882" s="35" t="s">
        <v>1802</v>
      </c>
      <c r="C7882" s="36" t="s">
        <v>2282</v>
      </c>
      <c r="D7882" s="37" t="s">
        <v>2188</v>
      </c>
      <c r="E7882" s="38" t="s">
        <v>2358</v>
      </c>
      <c r="F7882" s="38">
        <v>1</v>
      </c>
      <c r="G7882" s="38" t="s">
        <v>1638</v>
      </c>
      <c r="H7882" s="38">
        <v>2</v>
      </c>
      <c r="I7882" s="38">
        <v>0.5</v>
      </c>
      <c r="J7882" s="62">
        <f t="shared" si="137"/>
        <v>1</v>
      </c>
      <c r="K7882" s="39" t="s">
        <v>2115</v>
      </c>
      <c r="L7882" s="39" t="s">
        <v>1372</v>
      </c>
      <c r="M7882" s="39" t="s">
        <v>2106</v>
      </c>
      <c r="N7882" s="40"/>
    </row>
    <row r="7883" spans="2:14" ht="18.75" hidden="1" customHeight="1" x14ac:dyDescent="0.2">
      <c r="B7883" s="35" t="s">
        <v>1802</v>
      </c>
      <c r="C7883" s="36" t="s">
        <v>2282</v>
      </c>
      <c r="D7883" s="37" t="s">
        <v>2193</v>
      </c>
      <c r="E7883" s="38" t="s">
        <v>2358</v>
      </c>
      <c r="F7883" s="38">
        <v>1</v>
      </c>
      <c r="G7883" s="38" t="s">
        <v>1638</v>
      </c>
      <c r="H7883" s="38">
        <v>2</v>
      </c>
      <c r="I7883" s="38">
        <v>0.25</v>
      </c>
      <c r="J7883" s="62">
        <f t="shared" si="137"/>
        <v>0.5</v>
      </c>
      <c r="K7883" s="39" t="s">
        <v>2115</v>
      </c>
      <c r="L7883" s="39" t="s">
        <v>1372</v>
      </c>
      <c r="M7883" s="39" t="s">
        <v>2106</v>
      </c>
      <c r="N7883" s="40"/>
    </row>
    <row r="7884" spans="2:14" ht="18.75" hidden="1" customHeight="1" x14ac:dyDescent="0.2">
      <c r="B7884" s="35" t="s">
        <v>1802</v>
      </c>
      <c r="C7884" s="36" t="s">
        <v>2282</v>
      </c>
      <c r="D7884" s="37" t="s">
        <v>2187</v>
      </c>
      <c r="E7884" s="38" t="s">
        <v>2358</v>
      </c>
      <c r="F7884" s="38">
        <v>1</v>
      </c>
      <c r="G7884" s="38" t="s">
        <v>1638</v>
      </c>
      <c r="H7884" s="38">
        <v>1</v>
      </c>
      <c r="I7884" s="38">
        <v>0.25</v>
      </c>
      <c r="J7884" s="62">
        <f t="shared" si="137"/>
        <v>0.25</v>
      </c>
      <c r="K7884" s="39" t="s">
        <v>2115</v>
      </c>
      <c r="L7884" s="39" t="s">
        <v>1372</v>
      </c>
      <c r="M7884" s="39" t="s">
        <v>2106</v>
      </c>
      <c r="N7884" s="40"/>
    </row>
    <row r="7885" spans="2:14" ht="18.75" hidden="1" customHeight="1" x14ac:dyDescent="0.2">
      <c r="B7885" s="35" t="s">
        <v>1802</v>
      </c>
      <c r="C7885" s="36" t="s">
        <v>2282</v>
      </c>
      <c r="D7885" s="37" t="s">
        <v>2194</v>
      </c>
      <c r="E7885" s="38" t="s">
        <v>2358</v>
      </c>
      <c r="F7885" s="38">
        <v>1</v>
      </c>
      <c r="G7885" s="38" t="s">
        <v>1638</v>
      </c>
      <c r="H7885" s="38">
        <v>1</v>
      </c>
      <c r="I7885" s="38">
        <v>0.15</v>
      </c>
      <c r="J7885" s="62">
        <f t="shared" si="137"/>
        <v>0.15</v>
      </c>
      <c r="K7885" s="39" t="s">
        <v>2115</v>
      </c>
      <c r="L7885" s="39" t="s">
        <v>1372</v>
      </c>
      <c r="M7885" s="39" t="s">
        <v>2106</v>
      </c>
      <c r="N7885" s="40"/>
    </row>
    <row r="7886" spans="2:14" ht="18.75" hidden="1" customHeight="1" x14ac:dyDescent="0.2">
      <c r="B7886" s="35" t="s">
        <v>1802</v>
      </c>
      <c r="C7886" s="36" t="s">
        <v>2282</v>
      </c>
      <c r="D7886" s="37" t="s">
        <v>2195</v>
      </c>
      <c r="E7886" s="38" t="s">
        <v>2358</v>
      </c>
      <c r="F7886" s="38">
        <v>1</v>
      </c>
      <c r="G7886" s="38" t="s">
        <v>1638</v>
      </c>
      <c r="H7886" s="38">
        <v>1</v>
      </c>
      <c r="I7886" s="38">
        <v>0.15</v>
      </c>
      <c r="J7886" s="62">
        <f t="shared" si="137"/>
        <v>0.15</v>
      </c>
      <c r="K7886" s="39" t="s">
        <v>2115</v>
      </c>
      <c r="L7886" s="39" t="s">
        <v>1372</v>
      </c>
      <c r="M7886" s="39" t="s">
        <v>2106</v>
      </c>
      <c r="N7886" s="40"/>
    </row>
    <row r="7887" spans="2:14" ht="18.75" hidden="1" customHeight="1" thickBot="1" x14ac:dyDescent="0.25">
      <c r="B7887" s="41" t="s">
        <v>1802</v>
      </c>
      <c r="C7887" s="42" t="s">
        <v>2282</v>
      </c>
      <c r="D7887" s="43" t="s">
        <v>2198</v>
      </c>
      <c r="E7887" s="44" t="s">
        <v>2358</v>
      </c>
      <c r="F7887" s="44">
        <v>1</v>
      </c>
      <c r="G7887" s="44" t="s">
        <v>1638</v>
      </c>
      <c r="H7887" s="44">
        <v>1</v>
      </c>
      <c r="I7887" s="44">
        <v>0.25</v>
      </c>
      <c r="J7887" s="63">
        <f t="shared" si="137"/>
        <v>0.25</v>
      </c>
      <c r="K7887" s="45" t="s">
        <v>2115</v>
      </c>
      <c r="L7887" s="45" t="s">
        <v>1372</v>
      </c>
      <c r="M7887" s="45" t="s">
        <v>2106</v>
      </c>
      <c r="N7887" s="46"/>
    </row>
    <row r="7888" spans="2:14" ht="18.75" hidden="1" customHeight="1" x14ac:dyDescent="0.2">
      <c r="B7888" s="29" t="s">
        <v>1803</v>
      </c>
      <c r="C7888" s="30" t="s">
        <v>2282</v>
      </c>
      <c r="D7888" s="31" t="s">
        <v>2190</v>
      </c>
      <c r="E7888" s="32" t="s">
        <v>2358</v>
      </c>
      <c r="F7888" s="32">
        <v>1</v>
      </c>
      <c r="G7888" s="32" t="s">
        <v>1638</v>
      </c>
      <c r="H7888" s="32">
        <v>1</v>
      </c>
      <c r="I7888" s="32">
        <v>0.25</v>
      </c>
      <c r="J7888" s="61">
        <f t="shared" si="137"/>
        <v>0.25</v>
      </c>
      <c r="K7888" s="33" t="s">
        <v>2115</v>
      </c>
      <c r="L7888" s="33" t="s">
        <v>1372</v>
      </c>
      <c r="M7888" s="33" t="s">
        <v>2106</v>
      </c>
      <c r="N7888" s="34"/>
    </row>
    <row r="7889" spans="2:14" ht="18.75" hidden="1" customHeight="1" x14ac:dyDescent="0.2">
      <c r="B7889" s="35" t="s">
        <v>1803</v>
      </c>
      <c r="C7889" s="36" t="s">
        <v>2282</v>
      </c>
      <c r="D7889" s="37" t="s">
        <v>2225</v>
      </c>
      <c r="E7889" s="38" t="s">
        <v>2358</v>
      </c>
      <c r="F7889" s="38">
        <v>1</v>
      </c>
      <c r="G7889" s="38" t="s">
        <v>1638</v>
      </c>
      <c r="H7889" s="38">
        <v>1</v>
      </c>
      <c r="I7889" s="38">
        <v>0.15</v>
      </c>
      <c r="J7889" s="62">
        <f t="shared" si="137"/>
        <v>0.15</v>
      </c>
      <c r="K7889" s="39" t="s">
        <v>2115</v>
      </c>
      <c r="L7889" s="39" t="s">
        <v>1372</v>
      </c>
      <c r="M7889" s="39" t="s">
        <v>2106</v>
      </c>
      <c r="N7889" s="40"/>
    </row>
    <row r="7890" spans="2:14" ht="18.75" hidden="1" customHeight="1" x14ac:dyDescent="0.2">
      <c r="B7890" s="35" t="s">
        <v>1803</v>
      </c>
      <c r="C7890" s="36" t="s">
        <v>2282</v>
      </c>
      <c r="D7890" s="37" t="s">
        <v>2192</v>
      </c>
      <c r="E7890" s="38" t="s">
        <v>2358</v>
      </c>
      <c r="F7890" s="38">
        <v>1</v>
      </c>
      <c r="G7890" s="38" t="s">
        <v>1638</v>
      </c>
      <c r="H7890" s="38">
        <v>2</v>
      </c>
      <c r="I7890" s="38">
        <v>1</v>
      </c>
      <c r="J7890" s="62">
        <f t="shared" si="137"/>
        <v>2</v>
      </c>
      <c r="K7890" s="39" t="s">
        <v>2115</v>
      </c>
      <c r="L7890" s="39" t="s">
        <v>1372</v>
      </c>
      <c r="M7890" s="39" t="s">
        <v>2106</v>
      </c>
      <c r="N7890" s="40"/>
    </row>
    <row r="7891" spans="2:14" ht="18.75" hidden="1" customHeight="1" x14ac:dyDescent="0.2">
      <c r="B7891" s="35" t="s">
        <v>1803</v>
      </c>
      <c r="C7891" s="36" t="s">
        <v>2282</v>
      </c>
      <c r="D7891" s="37" t="s">
        <v>2188</v>
      </c>
      <c r="E7891" s="38" t="s">
        <v>2358</v>
      </c>
      <c r="F7891" s="38">
        <v>1</v>
      </c>
      <c r="G7891" s="38" t="s">
        <v>1638</v>
      </c>
      <c r="H7891" s="38">
        <v>2</v>
      </c>
      <c r="I7891" s="38">
        <v>0.5</v>
      </c>
      <c r="J7891" s="62">
        <f t="shared" si="137"/>
        <v>1</v>
      </c>
      <c r="K7891" s="39" t="s">
        <v>2115</v>
      </c>
      <c r="L7891" s="39" t="s">
        <v>1372</v>
      </c>
      <c r="M7891" s="39" t="s">
        <v>2106</v>
      </c>
      <c r="N7891" s="40"/>
    </row>
    <row r="7892" spans="2:14" ht="18.75" hidden="1" customHeight="1" x14ac:dyDescent="0.2">
      <c r="B7892" s="35" t="s">
        <v>1803</v>
      </c>
      <c r="C7892" s="36" t="s">
        <v>2282</v>
      </c>
      <c r="D7892" s="37" t="s">
        <v>2193</v>
      </c>
      <c r="E7892" s="38" t="s">
        <v>2358</v>
      </c>
      <c r="F7892" s="38">
        <v>1</v>
      </c>
      <c r="G7892" s="38" t="s">
        <v>1638</v>
      </c>
      <c r="H7892" s="38">
        <v>2</v>
      </c>
      <c r="I7892" s="38">
        <v>0.25</v>
      </c>
      <c r="J7892" s="62">
        <f t="shared" si="137"/>
        <v>0.5</v>
      </c>
      <c r="K7892" s="39" t="s">
        <v>2115</v>
      </c>
      <c r="L7892" s="39" t="s">
        <v>1372</v>
      </c>
      <c r="M7892" s="39" t="s">
        <v>2106</v>
      </c>
      <c r="N7892" s="40"/>
    </row>
    <row r="7893" spans="2:14" ht="18.75" hidden="1" customHeight="1" x14ac:dyDescent="0.2">
      <c r="B7893" s="35" t="s">
        <v>1803</v>
      </c>
      <c r="C7893" s="36" t="s">
        <v>2282</v>
      </c>
      <c r="D7893" s="37" t="s">
        <v>2187</v>
      </c>
      <c r="E7893" s="38" t="s">
        <v>2358</v>
      </c>
      <c r="F7893" s="38">
        <v>1</v>
      </c>
      <c r="G7893" s="38" t="s">
        <v>1638</v>
      </c>
      <c r="H7893" s="38">
        <v>1</v>
      </c>
      <c r="I7893" s="38">
        <v>0.25</v>
      </c>
      <c r="J7893" s="62">
        <f t="shared" si="137"/>
        <v>0.25</v>
      </c>
      <c r="K7893" s="39" t="s">
        <v>2115</v>
      </c>
      <c r="L7893" s="39" t="s">
        <v>1372</v>
      </c>
      <c r="M7893" s="39" t="s">
        <v>2106</v>
      </c>
      <c r="N7893" s="40"/>
    </row>
    <row r="7894" spans="2:14" ht="18.75" hidden="1" customHeight="1" x14ac:dyDescent="0.2">
      <c r="B7894" s="35" t="s">
        <v>1803</v>
      </c>
      <c r="C7894" s="36" t="s">
        <v>2282</v>
      </c>
      <c r="D7894" s="37" t="s">
        <v>2194</v>
      </c>
      <c r="E7894" s="38" t="s">
        <v>2358</v>
      </c>
      <c r="F7894" s="38">
        <v>1</v>
      </c>
      <c r="G7894" s="38" t="s">
        <v>1638</v>
      </c>
      <c r="H7894" s="38">
        <v>1</v>
      </c>
      <c r="I7894" s="38">
        <v>0.15</v>
      </c>
      <c r="J7894" s="62">
        <f t="shared" si="137"/>
        <v>0.15</v>
      </c>
      <c r="K7894" s="39" t="s">
        <v>2115</v>
      </c>
      <c r="L7894" s="39" t="s">
        <v>1372</v>
      </c>
      <c r="M7894" s="39" t="s">
        <v>2106</v>
      </c>
      <c r="N7894" s="40"/>
    </row>
    <row r="7895" spans="2:14" ht="18.75" hidden="1" customHeight="1" x14ac:dyDescent="0.2">
      <c r="B7895" s="35" t="s">
        <v>1803</v>
      </c>
      <c r="C7895" s="36" t="s">
        <v>2282</v>
      </c>
      <c r="D7895" s="37" t="s">
        <v>2195</v>
      </c>
      <c r="E7895" s="38" t="s">
        <v>2358</v>
      </c>
      <c r="F7895" s="38">
        <v>1</v>
      </c>
      <c r="G7895" s="38" t="s">
        <v>1638</v>
      </c>
      <c r="H7895" s="38">
        <v>1</v>
      </c>
      <c r="I7895" s="38">
        <v>0.15</v>
      </c>
      <c r="J7895" s="62">
        <f t="shared" si="137"/>
        <v>0.15</v>
      </c>
      <c r="K7895" s="39" t="s">
        <v>2115</v>
      </c>
      <c r="L7895" s="39" t="s">
        <v>1372</v>
      </c>
      <c r="M7895" s="39" t="s">
        <v>2106</v>
      </c>
      <c r="N7895" s="40"/>
    </row>
    <row r="7896" spans="2:14" ht="18.75" hidden="1" customHeight="1" thickBot="1" x14ac:dyDescent="0.25">
      <c r="B7896" s="41" t="s">
        <v>1803</v>
      </c>
      <c r="C7896" s="42" t="s">
        <v>2282</v>
      </c>
      <c r="D7896" s="43" t="s">
        <v>2198</v>
      </c>
      <c r="E7896" s="44" t="s">
        <v>2358</v>
      </c>
      <c r="F7896" s="44">
        <v>1</v>
      </c>
      <c r="G7896" s="44" t="s">
        <v>1638</v>
      </c>
      <c r="H7896" s="44">
        <v>1</v>
      </c>
      <c r="I7896" s="44">
        <v>0.25</v>
      </c>
      <c r="J7896" s="63">
        <f t="shared" si="137"/>
        <v>0.25</v>
      </c>
      <c r="K7896" s="45" t="s">
        <v>2115</v>
      </c>
      <c r="L7896" s="45" t="s">
        <v>1372</v>
      </c>
      <c r="M7896" s="45" t="s">
        <v>2106</v>
      </c>
      <c r="N7896" s="46"/>
    </row>
    <row r="7897" spans="2:14" ht="18.75" hidden="1" customHeight="1" x14ac:dyDescent="0.2">
      <c r="B7897" s="29" t="s">
        <v>1804</v>
      </c>
      <c r="C7897" s="30" t="s">
        <v>2279</v>
      </c>
      <c r="D7897" s="31" t="s">
        <v>2190</v>
      </c>
      <c r="E7897" s="32" t="s">
        <v>2358</v>
      </c>
      <c r="F7897" s="32">
        <v>1</v>
      </c>
      <c r="G7897" s="32" t="s">
        <v>1638</v>
      </c>
      <c r="H7897" s="32">
        <v>1</v>
      </c>
      <c r="I7897" s="32">
        <v>0.25</v>
      </c>
      <c r="J7897" s="61">
        <f t="shared" si="137"/>
        <v>0.25</v>
      </c>
      <c r="K7897" s="33" t="s">
        <v>2115</v>
      </c>
      <c r="L7897" s="33" t="s">
        <v>1372</v>
      </c>
      <c r="M7897" s="33" t="s">
        <v>2106</v>
      </c>
      <c r="N7897" s="34"/>
    </row>
    <row r="7898" spans="2:14" ht="18.75" hidden="1" customHeight="1" x14ac:dyDescent="0.2">
      <c r="B7898" s="35" t="s">
        <v>1804</v>
      </c>
      <c r="C7898" s="36" t="s">
        <v>2279</v>
      </c>
      <c r="D7898" s="37" t="s">
        <v>2225</v>
      </c>
      <c r="E7898" s="38" t="s">
        <v>2358</v>
      </c>
      <c r="F7898" s="38">
        <v>1</v>
      </c>
      <c r="G7898" s="38" t="s">
        <v>1638</v>
      </c>
      <c r="H7898" s="38">
        <v>1</v>
      </c>
      <c r="I7898" s="38">
        <v>0.15</v>
      </c>
      <c r="J7898" s="62">
        <f t="shared" si="137"/>
        <v>0.15</v>
      </c>
      <c r="K7898" s="39" t="s">
        <v>2115</v>
      </c>
      <c r="L7898" s="39" t="s">
        <v>1372</v>
      </c>
      <c r="M7898" s="39" t="s">
        <v>2106</v>
      </c>
      <c r="N7898" s="40"/>
    </row>
    <row r="7899" spans="2:14" ht="18.75" hidden="1" customHeight="1" x14ac:dyDescent="0.2">
      <c r="B7899" s="35" t="s">
        <v>1804</v>
      </c>
      <c r="C7899" s="36" t="s">
        <v>2279</v>
      </c>
      <c r="D7899" s="37" t="s">
        <v>2192</v>
      </c>
      <c r="E7899" s="38" t="s">
        <v>2358</v>
      </c>
      <c r="F7899" s="38">
        <v>1</v>
      </c>
      <c r="G7899" s="38" t="s">
        <v>1638</v>
      </c>
      <c r="H7899" s="38">
        <v>2</v>
      </c>
      <c r="I7899" s="38">
        <v>1</v>
      </c>
      <c r="J7899" s="62">
        <f t="shared" si="137"/>
        <v>2</v>
      </c>
      <c r="K7899" s="39" t="s">
        <v>2115</v>
      </c>
      <c r="L7899" s="39" t="s">
        <v>1372</v>
      </c>
      <c r="M7899" s="39" t="s">
        <v>2106</v>
      </c>
      <c r="N7899" s="40"/>
    </row>
    <row r="7900" spans="2:14" ht="18.75" hidden="1" customHeight="1" x14ac:dyDescent="0.2">
      <c r="B7900" s="35" t="s">
        <v>1804</v>
      </c>
      <c r="C7900" s="36" t="s">
        <v>2279</v>
      </c>
      <c r="D7900" s="37" t="s">
        <v>2188</v>
      </c>
      <c r="E7900" s="38" t="s">
        <v>2358</v>
      </c>
      <c r="F7900" s="38">
        <v>1</v>
      </c>
      <c r="G7900" s="38" t="s">
        <v>1638</v>
      </c>
      <c r="H7900" s="38">
        <v>2</v>
      </c>
      <c r="I7900" s="38">
        <v>0.5</v>
      </c>
      <c r="J7900" s="62">
        <f t="shared" si="137"/>
        <v>1</v>
      </c>
      <c r="K7900" s="39" t="s">
        <v>2115</v>
      </c>
      <c r="L7900" s="39" t="s">
        <v>1372</v>
      </c>
      <c r="M7900" s="39" t="s">
        <v>2106</v>
      </c>
      <c r="N7900" s="40"/>
    </row>
    <row r="7901" spans="2:14" ht="18.75" hidden="1" customHeight="1" x14ac:dyDescent="0.2">
      <c r="B7901" s="35" t="s">
        <v>1804</v>
      </c>
      <c r="C7901" s="36" t="s">
        <v>2279</v>
      </c>
      <c r="D7901" s="37" t="s">
        <v>2193</v>
      </c>
      <c r="E7901" s="38" t="s">
        <v>2358</v>
      </c>
      <c r="F7901" s="38">
        <v>1</v>
      </c>
      <c r="G7901" s="38" t="s">
        <v>1638</v>
      </c>
      <c r="H7901" s="38">
        <v>2</v>
      </c>
      <c r="I7901" s="38">
        <v>0.25</v>
      </c>
      <c r="J7901" s="62">
        <f t="shared" si="137"/>
        <v>0.5</v>
      </c>
      <c r="K7901" s="39" t="s">
        <v>2115</v>
      </c>
      <c r="L7901" s="39" t="s">
        <v>1372</v>
      </c>
      <c r="M7901" s="39" t="s">
        <v>2106</v>
      </c>
      <c r="N7901" s="40"/>
    </row>
    <row r="7902" spans="2:14" ht="18.75" hidden="1" customHeight="1" x14ac:dyDescent="0.2">
      <c r="B7902" s="35" t="s">
        <v>1804</v>
      </c>
      <c r="C7902" s="36" t="s">
        <v>2279</v>
      </c>
      <c r="D7902" s="37" t="s">
        <v>2187</v>
      </c>
      <c r="E7902" s="38" t="s">
        <v>2358</v>
      </c>
      <c r="F7902" s="38">
        <v>1</v>
      </c>
      <c r="G7902" s="38" t="s">
        <v>1638</v>
      </c>
      <c r="H7902" s="38">
        <v>1</v>
      </c>
      <c r="I7902" s="38">
        <v>0.25</v>
      </c>
      <c r="J7902" s="62">
        <f t="shared" si="137"/>
        <v>0.25</v>
      </c>
      <c r="K7902" s="39" t="s">
        <v>2115</v>
      </c>
      <c r="L7902" s="39" t="s">
        <v>1372</v>
      </c>
      <c r="M7902" s="39" t="s">
        <v>2106</v>
      </c>
      <c r="N7902" s="40"/>
    </row>
    <row r="7903" spans="2:14" ht="18.75" hidden="1" customHeight="1" x14ac:dyDescent="0.2">
      <c r="B7903" s="35" t="s">
        <v>1804</v>
      </c>
      <c r="C7903" s="36" t="s">
        <v>2279</v>
      </c>
      <c r="D7903" s="37" t="s">
        <v>2194</v>
      </c>
      <c r="E7903" s="38" t="s">
        <v>2358</v>
      </c>
      <c r="F7903" s="38">
        <v>1</v>
      </c>
      <c r="G7903" s="38" t="s">
        <v>1638</v>
      </c>
      <c r="H7903" s="38">
        <v>1</v>
      </c>
      <c r="I7903" s="38">
        <v>0.15</v>
      </c>
      <c r="J7903" s="62">
        <f t="shared" si="137"/>
        <v>0.15</v>
      </c>
      <c r="K7903" s="39" t="s">
        <v>2115</v>
      </c>
      <c r="L7903" s="39" t="s">
        <v>1372</v>
      </c>
      <c r="M7903" s="39" t="s">
        <v>2106</v>
      </c>
      <c r="N7903" s="40"/>
    </row>
    <row r="7904" spans="2:14" ht="18.75" hidden="1" customHeight="1" x14ac:dyDescent="0.2">
      <c r="B7904" s="35" t="s">
        <v>1804</v>
      </c>
      <c r="C7904" s="36" t="s">
        <v>2279</v>
      </c>
      <c r="D7904" s="37" t="s">
        <v>2195</v>
      </c>
      <c r="E7904" s="38" t="s">
        <v>2358</v>
      </c>
      <c r="F7904" s="38">
        <v>1</v>
      </c>
      <c r="G7904" s="38" t="s">
        <v>1638</v>
      </c>
      <c r="H7904" s="38">
        <v>1</v>
      </c>
      <c r="I7904" s="38">
        <v>0.15</v>
      </c>
      <c r="J7904" s="62">
        <f t="shared" si="137"/>
        <v>0.15</v>
      </c>
      <c r="K7904" s="39" t="s">
        <v>2115</v>
      </c>
      <c r="L7904" s="39" t="s">
        <v>1372</v>
      </c>
      <c r="M7904" s="39" t="s">
        <v>2106</v>
      </c>
      <c r="N7904" s="40"/>
    </row>
    <row r="7905" spans="2:14" ht="18.75" hidden="1" customHeight="1" thickBot="1" x14ac:dyDescent="0.25">
      <c r="B7905" s="41" t="s">
        <v>1804</v>
      </c>
      <c r="C7905" s="42" t="s">
        <v>2279</v>
      </c>
      <c r="D7905" s="43" t="s">
        <v>2198</v>
      </c>
      <c r="E7905" s="44" t="s">
        <v>2358</v>
      </c>
      <c r="F7905" s="44">
        <v>1</v>
      </c>
      <c r="G7905" s="44" t="s">
        <v>1638</v>
      </c>
      <c r="H7905" s="44">
        <v>1</v>
      </c>
      <c r="I7905" s="44">
        <v>0.25</v>
      </c>
      <c r="J7905" s="63">
        <f t="shared" si="137"/>
        <v>0.25</v>
      </c>
      <c r="K7905" s="45" t="s">
        <v>2115</v>
      </c>
      <c r="L7905" s="45" t="s">
        <v>1372</v>
      </c>
      <c r="M7905" s="45" t="s">
        <v>2106</v>
      </c>
      <c r="N7905" s="46"/>
    </row>
    <row r="7906" spans="2:14" ht="18.75" hidden="1" customHeight="1" x14ac:dyDescent="0.2">
      <c r="B7906" s="29" t="s">
        <v>1805</v>
      </c>
      <c r="C7906" s="30" t="s">
        <v>2279</v>
      </c>
      <c r="D7906" s="31" t="s">
        <v>2190</v>
      </c>
      <c r="E7906" s="32" t="s">
        <v>2358</v>
      </c>
      <c r="F7906" s="32">
        <v>1</v>
      </c>
      <c r="G7906" s="32" t="s">
        <v>1638</v>
      </c>
      <c r="H7906" s="32">
        <v>1</v>
      </c>
      <c r="I7906" s="32">
        <v>0.25</v>
      </c>
      <c r="J7906" s="61">
        <f t="shared" si="137"/>
        <v>0.25</v>
      </c>
      <c r="K7906" s="33" t="s">
        <v>2115</v>
      </c>
      <c r="L7906" s="33" t="s">
        <v>1372</v>
      </c>
      <c r="M7906" s="33" t="s">
        <v>2106</v>
      </c>
      <c r="N7906" s="34"/>
    </row>
    <row r="7907" spans="2:14" ht="18.75" hidden="1" customHeight="1" x14ac:dyDescent="0.2">
      <c r="B7907" s="35" t="s">
        <v>1805</v>
      </c>
      <c r="C7907" s="36" t="s">
        <v>2279</v>
      </c>
      <c r="D7907" s="37" t="s">
        <v>2225</v>
      </c>
      <c r="E7907" s="38" t="s">
        <v>2358</v>
      </c>
      <c r="F7907" s="38">
        <v>1</v>
      </c>
      <c r="G7907" s="38" t="s">
        <v>1638</v>
      </c>
      <c r="H7907" s="38">
        <v>1</v>
      </c>
      <c r="I7907" s="38">
        <v>0.15</v>
      </c>
      <c r="J7907" s="62">
        <f t="shared" si="137"/>
        <v>0.15</v>
      </c>
      <c r="K7907" s="39" t="s">
        <v>2115</v>
      </c>
      <c r="L7907" s="39" t="s">
        <v>1372</v>
      </c>
      <c r="M7907" s="39" t="s">
        <v>2106</v>
      </c>
      <c r="N7907" s="40"/>
    </row>
    <row r="7908" spans="2:14" ht="18.75" hidden="1" customHeight="1" x14ac:dyDescent="0.2">
      <c r="B7908" s="35" t="s">
        <v>1805</v>
      </c>
      <c r="C7908" s="36" t="s">
        <v>2279</v>
      </c>
      <c r="D7908" s="37" t="s">
        <v>2192</v>
      </c>
      <c r="E7908" s="38" t="s">
        <v>2358</v>
      </c>
      <c r="F7908" s="38">
        <v>1</v>
      </c>
      <c r="G7908" s="38" t="s">
        <v>1638</v>
      </c>
      <c r="H7908" s="38">
        <v>2</v>
      </c>
      <c r="I7908" s="38">
        <v>1</v>
      </c>
      <c r="J7908" s="62">
        <f t="shared" si="137"/>
        <v>2</v>
      </c>
      <c r="K7908" s="39" t="s">
        <v>2115</v>
      </c>
      <c r="L7908" s="39" t="s">
        <v>1372</v>
      </c>
      <c r="M7908" s="39" t="s">
        <v>2106</v>
      </c>
      <c r="N7908" s="40"/>
    </row>
    <row r="7909" spans="2:14" ht="18.75" hidden="1" customHeight="1" x14ac:dyDescent="0.2">
      <c r="B7909" s="35" t="s">
        <v>1805</v>
      </c>
      <c r="C7909" s="36" t="s">
        <v>2279</v>
      </c>
      <c r="D7909" s="37" t="s">
        <v>2188</v>
      </c>
      <c r="E7909" s="38" t="s">
        <v>2358</v>
      </c>
      <c r="F7909" s="38">
        <v>1</v>
      </c>
      <c r="G7909" s="38" t="s">
        <v>1638</v>
      </c>
      <c r="H7909" s="38">
        <v>2</v>
      </c>
      <c r="I7909" s="38">
        <v>0.5</v>
      </c>
      <c r="J7909" s="62">
        <f t="shared" si="137"/>
        <v>1</v>
      </c>
      <c r="K7909" s="39" t="s">
        <v>2115</v>
      </c>
      <c r="L7909" s="39" t="s">
        <v>1372</v>
      </c>
      <c r="M7909" s="39" t="s">
        <v>2106</v>
      </c>
      <c r="N7909" s="40"/>
    </row>
    <row r="7910" spans="2:14" ht="18.75" hidden="1" customHeight="1" x14ac:dyDescent="0.2">
      <c r="B7910" s="35" t="s">
        <v>1805</v>
      </c>
      <c r="C7910" s="36" t="s">
        <v>2279</v>
      </c>
      <c r="D7910" s="37" t="s">
        <v>2193</v>
      </c>
      <c r="E7910" s="38" t="s">
        <v>2358</v>
      </c>
      <c r="F7910" s="38">
        <v>1</v>
      </c>
      <c r="G7910" s="38" t="s">
        <v>1638</v>
      </c>
      <c r="H7910" s="38">
        <v>2</v>
      </c>
      <c r="I7910" s="38">
        <v>0.25</v>
      </c>
      <c r="J7910" s="62">
        <f t="shared" si="137"/>
        <v>0.5</v>
      </c>
      <c r="K7910" s="39" t="s">
        <v>2115</v>
      </c>
      <c r="L7910" s="39" t="s">
        <v>1372</v>
      </c>
      <c r="M7910" s="39" t="s">
        <v>2106</v>
      </c>
      <c r="N7910" s="40"/>
    </row>
    <row r="7911" spans="2:14" ht="18.75" hidden="1" customHeight="1" x14ac:dyDescent="0.2">
      <c r="B7911" s="35" t="s">
        <v>1805</v>
      </c>
      <c r="C7911" s="36" t="s">
        <v>2279</v>
      </c>
      <c r="D7911" s="37" t="s">
        <v>2187</v>
      </c>
      <c r="E7911" s="38" t="s">
        <v>2358</v>
      </c>
      <c r="F7911" s="38">
        <v>1</v>
      </c>
      <c r="G7911" s="38" t="s">
        <v>1638</v>
      </c>
      <c r="H7911" s="38">
        <v>1</v>
      </c>
      <c r="I7911" s="38">
        <v>0.25</v>
      </c>
      <c r="J7911" s="62">
        <f t="shared" si="137"/>
        <v>0.25</v>
      </c>
      <c r="K7911" s="39" t="s">
        <v>2115</v>
      </c>
      <c r="L7911" s="39" t="s">
        <v>1372</v>
      </c>
      <c r="M7911" s="39" t="s">
        <v>2106</v>
      </c>
      <c r="N7911" s="40"/>
    </row>
    <row r="7912" spans="2:14" ht="18.75" hidden="1" customHeight="1" x14ac:dyDescent="0.2">
      <c r="B7912" s="35" t="s">
        <v>1805</v>
      </c>
      <c r="C7912" s="36" t="s">
        <v>2279</v>
      </c>
      <c r="D7912" s="37" t="s">
        <v>2194</v>
      </c>
      <c r="E7912" s="38" t="s">
        <v>2358</v>
      </c>
      <c r="F7912" s="38">
        <v>1</v>
      </c>
      <c r="G7912" s="38" t="s">
        <v>1638</v>
      </c>
      <c r="H7912" s="38">
        <v>1</v>
      </c>
      <c r="I7912" s="38">
        <v>0.15</v>
      </c>
      <c r="J7912" s="62">
        <f t="shared" si="137"/>
        <v>0.15</v>
      </c>
      <c r="K7912" s="39" t="s">
        <v>2115</v>
      </c>
      <c r="L7912" s="39" t="s">
        <v>1372</v>
      </c>
      <c r="M7912" s="39" t="s">
        <v>2106</v>
      </c>
      <c r="N7912" s="40"/>
    </row>
    <row r="7913" spans="2:14" ht="18.75" hidden="1" customHeight="1" x14ac:dyDescent="0.2">
      <c r="B7913" s="35" t="s">
        <v>1805</v>
      </c>
      <c r="C7913" s="36" t="s">
        <v>2279</v>
      </c>
      <c r="D7913" s="37" t="s">
        <v>2195</v>
      </c>
      <c r="E7913" s="38" t="s">
        <v>2358</v>
      </c>
      <c r="F7913" s="38">
        <v>1</v>
      </c>
      <c r="G7913" s="38" t="s">
        <v>1638</v>
      </c>
      <c r="H7913" s="38">
        <v>1</v>
      </c>
      <c r="I7913" s="38">
        <v>0.15</v>
      </c>
      <c r="J7913" s="62">
        <f t="shared" si="137"/>
        <v>0.15</v>
      </c>
      <c r="K7913" s="39" t="s">
        <v>2115</v>
      </c>
      <c r="L7913" s="39" t="s">
        <v>1372</v>
      </c>
      <c r="M7913" s="39" t="s">
        <v>2106</v>
      </c>
      <c r="N7913" s="40"/>
    </row>
    <row r="7914" spans="2:14" ht="18.75" hidden="1" customHeight="1" thickBot="1" x14ac:dyDescent="0.25">
      <c r="B7914" s="41" t="s">
        <v>1805</v>
      </c>
      <c r="C7914" s="42" t="s">
        <v>2279</v>
      </c>
      <c r="D7914" s="43" t="s">
        <v>2198</v>
      </c>
      <c r="E7914" s="44" t="s">
        <v>2358</v>
      </c>
      <c r="F7914" s="44">
        <v>1</v>
      </c>
      <c r="G7914" s="44" t="s">
        <v>1638</v>
      </c>
      <c r="H7914" s="44">
        <v>1</v>
      </c>
      <c r="I7914" s="44">
        <v>0.25</v>
      </c>
      <c r="J7914" s="63">
        <f t="shared" si="137"/>
        <v>0.25</v>
      </c>
      <c r="K7914" s="45" t="s">
        <v>2115</v>
      </c>
      <c r="L7914" s="45" t="s">
        <v>1372</v>
      </c>
      <c r="M7914" s="45" t="s">
        <v>2106</v>
      </c>
      <c r="N7914" s="46"/>
    </row>
    <row r="7915" spans="2:14" ht="18.75" hidden="1" customHeight="1" x14ac:dyDescent="0.2">
      <c r="B7915" s="29" t="s">
        <v>1806</v>
      </c>
      <c r="C7915" s="30" t="s">
        <v>2279</v>
      </c>
      <c r="D7915" s="31" t="s">
        <v>2190</v>
      </c>
      <c r="E7915" s="32" t="s">
        <v>2358</v>
      </c>
      <c r="F7915" s="32">
        <v>1</v>
      </c>
      <c r="G7915" s="32" t="s">
        <v>1638</v>
      </c>
      <c r="H7915" s="32">
        <v>1</v>
      </c>
      <c r="I7915" s="32">
        <v>0.25</v>
      </c>
      <c r="J7915" s="61">
        <f t="shared" si="137"/>
        <v>0.25</v>
      </c>
      <c r="K7915" s="33" t="s">
        <v>2115</v>
      </c>
      <c r="L7915" s="33" t="s">
        <v>1372</v>
      </c>
      <c r="M7915" s="33" t="s">
        <v>2106</v>
      </c>
      <c r="N7915" s="34"/>
    </row>
    <row r="7916" spans="2:14" ht="18.75" hidden="1" customHeight="1" x14ac:dyDescent="0.2">
      <c r="B7916" s="35" t="s">
        <v>1806</v>
      </c>
      <c r="C7916" s="36" t="s">
        <v>2279</v>
      </c>
      <c r="D7916" s="37" t="s">
        <v>2225</v>
      </c>
      <c r="E7916" s="38" t="s">
        <v>2358</v>
      </c>
      <c r="F7916" s="38">
        <v>1</v>
      </c>
      <c r="G7916" s="38" t="s">
        <v>1638</v>
      </c>
      <c r="H7916" s="38">
        <v>1</v>
      </c>
      <c r="I7916" s="38">
        <v>0.15</v>
      </c>
      <c r="J7916" s="62">
        <f t="shared" si="137"/>
        <v>0.15</v>
      </c>
      <c r="K7916" s="39" t="s">
        <v>2115</v>
      </c>
      <c r="L7916" s="39" t="s">
        <v>1372</v>
      </c>
      <c r="M7916" s="39" t="s">
        <v>2106</v>
      </c>
      <c r="N7916" s="40"/>
    </row>
    <row r="7917" spans="2:14" ht="18.75" hidden="1" customHeight="1" x14ac:dyDescent="0.2">
      <c r="B7917" s="35" t="s">
        <v>1806</v>
      </c>
      <c r="C7917" s="36" t="s">
        <v>2279</v>
      </c>
      <c r="D7917" s="37" t="s">
        <v>2192</v>
      </c>
      <c r="E7917" s="38" t="s">
        <v>2358</v>
      </c>
      <c r="F7917" s="38">
        <v>1</v>
      </c>
      <c r="G7917" s="38" t="s">
        <v>1638</v>
      </c>
      <c r="H7917" s="38">
        <v>2</v>
      </c>
      <c r="I7917" s="38">
        <v>1</v>
      </c>
      <c r="J7917" s="62">
        <f t="shared" si="137"/>
        <v>2</v>
      </c>
      <c r="K7917" s="39" t="s">
        <v>2115</v>
      </c>
      <c r="L7917" s="39" t="s">
        <v>1372</v>
      </c>
      <c r="M7917" s="39" t="s">
        <v>2106</v>
      </c>
      <c r="N7917" s="40"/>
    </row>
    <row r="7918" spans="2:14" ht="18.75" hidden="1" customHeight="1" x14ac:dyDescent="0.2">
      <c r="B7918" s="35" t="s">
        <v>1806</v>
      </c>
      <c r="C7918" s="36" t="s">
        <v>2279</v>
      </c>
      <c r="D7918" s="37" t="s">
        <v>2188</v>
      </c>
      <c r="E7918" s="38" t="s">
        <v>2358</v>
      </c>
      <c r="F7918" s="38">
        <v>1</v>
      </c>
      <c r="G7918" s="38" t="s">
        <v>1638</v>
      </c>
      <c r="H7918" s="38">
        <v>2</v>
      </c>
      <c r="I7918" s="38">
        <v>0.5</v>
      </c>
      <c r="J7918" s="62">
        <f t="shared" si="137"/>
        <v>1</v>
      </c>
      <c r="K7918" s="39" t="s">
        <v>2115</v>
      </c>
      <c r="L7918" s="39" t="s">
        <v>1372</v>
      </c>
      <c r="M7918" s="39" t="s">
        <v>2106</v>
      </c>
      <c r="N7918" s="40"/>
    </row>
    <row r="7919" spans="2:14" ht="18.75" hidden="1" customHeight="1" x14ac:dyDescent="0.2">
      <c r="B7919" s="35" t="s">
        <v>1806</v>
      </c>
      <c r="C7919" s="36" t="s">
        <v>2279</v>
      </c>
      <c r="D7919" s="37" t="s">
        <v>2193</v>
      </c>
      <c r="E7919" s="38" t="s">
        <v>2358</v>
      </c>
      <c r="F7919" s="38">
        <v>1</v>
      </c>
      <c r="G7919" s="38" t="s">
        <v>1638</v>
      </c>
      <c r="H7919" s="38">
        <v>2</v>
      </c>
      <c r="I7919" s="38">
        <v>0.25</v>
      </c>
      <c r="J7919" s="62">
        <f t="shared" si="137"/>
        <v>0.5</v>
      </c>
      <c r="K7919" s="39" t="s">
        <v>2115</v>
      </c>
      <c r="L7919" s="39" t="s">
        <v>1372</v>
      </c>
      <c r="M7919" s="39" t="s">
        <v>2106</v>
      </c>
      <c r="N7919" s="40"/>
    </row>
    <row r="7920" spans="2:14" ht="18.75" hidden="1" customHeight="1" x14ac:dyDescent="0.2">
      <c r="B7920" s="35" t="s">
        <v>1806</v>
      </c>
      <c r="C7920" s="36" t="s">
        <v>2279</v>
      </c>
      <c r="D7920" s="37" t="s">
        <v>2187</v>
      </c>
      <c r="E7920" s="38" t="s">
        <v>2358</v>
      </c>
      <c r="F7920" s="38">
        <v>1</v>
      </c>
      <c r="G7920" s="38" t="s">
        <v>1638</v>
      </c>
      <c r="H7920" s="38">
        <v>1</v>
      </c>
      <c r="I7920" s="38">
        <v>0.25</v>
      </c>
      <c r="J7920" s="62">
        <f t="shared" si="137"/>
        <v>0.25</v>
      </c>
      <c r="K7920" s="39" t="s">
        <v>2115</v>
      </c>
      <c r="L7920" s="39" t="s">
        <v>1372</v>
      </c>
      <c r="M7920" s="39" t="s">
        <v>2106</v>
      </c>
      <c r="N7920" s="40"/>
    </row>
    <row r="7921" spans="2:14" ht="18.75" hidden="1" customHeight="1" x14ac:dyDescent="0.2">
      <c r="B7921" s="35" t="s">
        <v>1806</v>
      </c>
      <c r="C7921" s="36" t="s">
        <v>2279</v>
      </c>
      <c r="D7921" s="37" t="s">
        <v>2194</v>
      </c>
      <c r="E7921" s="38" t="s">
        <v>2358</v>
      </c>
      <c r="F7921" s="38">
        <v>1</v>
      </c>
      <c r="G7921" s="38" t="s">
        <v>1638</v>
      </c>
      <c r="H7921" s="38">
        <v>1</v>
      </c>
      <c r="I7921" s="38">
        <v>0.15</v>
      </c>
      <c r="J7921" s="62">
        <f t="shared" si="137"/>
        <v>0.15</v>
      </c>
      <c r="K7921" s="39" t="s">
        <v>2115</v>
      </c>
      <c r="L7921" s="39" t="s">
        <v>1372</v>
      </c>
      <c r="M7921" s="39" t="s">
        <v>2106</v>
      </c>
      <c r="N7921" s="40"/>
    </row>
    <row r="7922" spans="2:14" ht="18.75" hidden="1" customHeight="1" x14ac:dyDescent="0.2">
      <c r="B7922" s="35" t="s">
        <v>1806</v>
      </c>
      <c r="C7922" s="36" t="s">
        <v>2279</v>
      </c>
      <c r="D7922" s="37" t="s">
        <v>2195</v>
      </c>
      <c r="E7922" s="38" t="s">
        <v>2358</v>
      </c>
      <c r="F7922" s="38">
        <v>1</v>
      </c>
      <c r="G7922" s="38" t="s">
        <v>1638</v>
      </c>
      <c r="H7922" s="38">
        <v>1</v>
      </c>
      <c r="I7922" s="38">
        <v>0.15</v>
      </c>
      <c r="J7922" s="62">
        <f t="shared" si="137"/>
        <v>0.15</v>
      </c>
      <c r="K7922" s="39" t="s">
        <v>2115</v>
      </c>
      <c r="L7922" s="39" t="s">
        <v>1372</v>
      </c>
      <c r="M7922" s="39" t="s">
        <v>2106</v>
      </c>
      <c r="N7922" s="40"/>
    </row>
    <row r="7923" spans="2:14" ht="18.75" hidden="1" customHeight="1" thickBot="1" x14ac:dyDescent="0.25">
      <c r="B7923" s="41" t="s">
        <v>1806</v>
      </c>
      <c r="C7923" s="42" t="s">
        <v>2279</v>
      </c>
      <c r="D7923" s="43" t="s">
        <v>2198</v>
      </c>
      <c r="E7923" s="44" t="s">
        <v>2358</v>
      </c>
      <c r="F7923" s="44">
        <v>1</v>
      </c>
      <c r="G7923" s="44" t="s">
        <v>1638</v>
      </c>
      <c r="H7923" s="44">
        <v>1</v>
      </c>
      <c r="I7923" s="44">
        <v>0.25</v>
      </c>
      <c r="J7923" s="63">
        <f t="shared" si="137"/>
        <v>0.25</v>
      </c>
      <c r="K7923" s="45" t="s">
        <v>2115</v>
      </c>
      <c r="L7923" s="45" t="s">
        <v>1372</v>
      </c>
      <c r="M7923" s="45" t="s">
        <v>2106</v>
      </c>
      <c r="N7923" s="46"/>
    </row>
    <row r="7924" spans="2:14" ht="18.75" hidden="1" customHeight="1" x14ac:dyDescent="0.2">
      <c r="B7924" s="29" t="s">
        <v>1807</v>
      </c>
      <c r="C7924" s="30" t="s">
        <v>2279</v>
      </c>
      <c r="D7924" s="31" t="s">
        <v>2190</v>
      </c>
      <c r="E7924" s="32" t="s">
        <v>2358</v>
      </c>
      <c r="F7924" s="32">
        <v>1</v>
      </c>
      <c r="G7924" s="32" t="s">
        <v>1638</v>
      </c>
      <c r="H7924" s="32">
        <v>1</v>
      </c>
      <c r="I7924" s="32">
        <v>0.25</v>
      </c>
      <c r="J7924" s="61">
        <f t="shared" ref="J7924:J7975" si="138">F7924*H7924*I7924</f>
        <v>0.25</v>
      </c>
      <c r="K7924" s="33" t="s">
        <v>2115</v>
      </c>
      <c r="L7924" s="33" t="s">
        <v>1372</v>
      </c>
      <c r="M7924" s="33" t="s">
        <v>2106</v>
      </c>
      <c r="N7924" s="34"/>
    </row>
    <row r="7925" spans="2:14" ht="18.75" hidden="1" customHeight="1" x14ac:dyDescent="0.2">
      <c r="B7925" s="35" t="s">
        <v>1807</v>
      </c>
      <c r="C7925" s="36" t="s">
        <v>2279</v>
      </c>
      <c r="D7925" s="37" t="s">
        <v>2225</v>
      </c>
      <c r="E7925" s="38" t="s">
        <v>2358</v>
      </c>
      <c r="F7925" s="38">
        <v>1</v>
      </c>
      <c r="G7925" s="38" t="s">
        <v>1638</v>
      </c>
      <c r="H7925" s="38">
        <v>1</v>
      </c>
      <c r="I7925" s="38">
        <v>0.15</v>
      </c>
      <c r="J7925" s="62">
        <f t="shared" si="138"/>
        <v>0.15</v>
      </c>
      <c r="K7925" s="39" t="s">
        <v>2115</v>
      </c>
      <c r="L7925" s="39" t="s">
        <v>1372</v>
      </c>
      <c r="M7925" s="39" t="s">
        <v>2106</v>
      </c>
      <c r="N7925" s="40"/>
    </row>
    <row r="7926" spans="2:14" ht="18.75" hidden="1" customHeight="1" x14ac:dyDescent="0.2">
      <c r="B7926" s="35" t="s">
        <v>1807</v>
      </c>
      <c r="C7926" s="36" t="s">
        <v>2279</v>
      </c>
      <c r="D7926" s="37" t="s">
        <v>2192</v>
      </c>
      <c r="E7926" s="38" t="s">
        <v>2358</v>
      </c>
      <c r="F7926" s="38">
        <v>1</v>
      </c>
      <c r="G7926" s="38" t="s">
        <v>1638</v>
      </c>
      <c r="H7926" s="38">
        <v>2</v>
      </c>
      <c r="I7926" s="38">
        <v>1</v>
      </c>
      <c r="J7926" s="62">
        <f t="shared" si="138"/>
        <v>2</v>
      </c>
      <c r="K7926" s="39" t="s">
        <v>2115</v>
      </c>
      <c r="L7926" s="39" t="s">
        <v>1372</v>
      </c>
      <c r="M7926" s="39" t="s">
        <v>2106</v>
      </c>
      <c r="N7926" s="40"/>
    </row>
    <row r="7927" spans="2:14" ht="18.75" hidden="1" customHeight="1" x14ac:dyDescent="0.2">
      <c r="B7927" s="35" t="s">
        <v>1807</v>
      </c>
      <c r="C7927" s="36" t="s">
        <v>2279</v>
      </c>
      <c r="D7927" s="37" t="s">
        <v>2188</v>
      </c>
      <c r="E7927" s="38" t="s">
        <v>2358</v>
      </c>
      <c r="F7927" s="38">
        <v>1</v>
      </c>
      <c r="G7927" s="38" t="s">
        <v>1638</v>
      </c>
      <c r="H7927" s="38">
        <v>2</v>
      </c>
      <c r="I7927" s="38">
        <v>0.5</v>
      </c>
      <c r="J7927" s="62">
        <f t="shared" si="138"/>
        <v>1</v>
      </c>
      <c r="K7927" s="39" t="s">
        <v>2115</v>
      </c>
      <c r="L7927" s="39" t="s">
        <v>1372</v>
      </c>
      <c r="M7927" s="39" t="s">
        <v>2106</v>
      </c>
      <c r="N7927" s="40"/>
    </row>
    <row r="7928" spans="2:14" ht="18.75" hidden="1" customHeight="1" x14ac:dyDescent="0.2">
      <c r="B7928" s="35" t="s">
        <v>1807</v>
      </c>
      <c r="C7928" s="36" t="s">
        <v>2279</v>
      </c>
      <c r="D7928" s="37" t="s">
        <v>2193</v>
      </c>
      <c r="E7928" s="38" t="s">
        <v>2358</v>
      </c>
      <c r="F7928" s="38">
        <v>1</v>
      </c>
      <c r="G7928" s="38" t="s">
        <v>1638</v>
      </c>
      <c r="H7928" s="38">
        <v>2</v>
      </c>
      <c r="I7928" s="38">
        <v>0.25</v>
      </c>
      <c r="J7928" s="62">
        <f t="shared" si="138"/>
        <v>0.5</v>
      </c>
      <c r="K7928" s="39" t="s">
        <v>2115</v>
      </c>
      <c r="L7928" s="39" t="s">
        <v>1372</v>
      </c>
      <c r="M7928" s="39" t="s">
        <v>2106</v>
      </c>
      <c r="N7928" s="40"/>
    </row>
    <row r="7929" spans="2:14" ht="18.75" hidden="1" customHeight="1" x14ac:dyDescent="0.2">
      <c r="B7929" s="35" t="s">
        <v>1807</v>
      </c>
      <c r="C7929" s="36" t="s">
        <v>2279</v>
      </c>
      <c r="D7929" s="37" t="s">
        <v>2187</v>
      </c>
      <c r="E7929" s="38" t="s">
        <v>2358</v>
      </c>
      <c r="F7929" s="38">
        <v>1</v>
      </c>
      <c r="G7929" s="38" t="s">
        <v>1638</v>
      </c>
      <c r="H7929" s="38">
        <v>1</v>
      </c>
      <c r="I7929" s="38">
        <v>0.25</v>
      </c>
      <c r="J7929" s="62">
        <f t="shared" si="138"/>
        <v>0.25</v>
      </c>
      <c r="K7929" s="39" t="s">
        <v>2115</v>
      </c>
      <c r="L7929" s="39" t="s">
        <v>1372</v>
      </c>
      <c r="M7929" s="39" t="s">
        <v>2106</v>
      </c>
      <c r="N7929" s="40"/>
    </row>
    <row r="7930" spans="2:14" ht="18.75" hidden="1" customHeight="1" x14ac:dyDescent="0.2">
      <c r="B7930" s="35" t="s">
        <v>1807</v>
      </c>
      <c r="C7930" s="36" t="s">
        <v>2279</v>
      </c>
      <c r="D7930" s="37" t="s">
        <v>2194</v>
      </c>
      <c r="E7930" s="38" t="s">
        <v>2358</v>
      </c>
      <c r="F7930" s="38">
        <v>1</v>
      </c>
      <c r="G7930" s="38" t="s">
        <v>1638</v>
      </c>
      <c r="H7930" s="38">
        <v>1</v>
      </c>
      <c r="I7930" s="38">
        <v>0.15</v>
      </c>
      <c r="J7930" s="62">
        <f t="shared" si="138"/>
        <v>0.15</v>
      </c>
      <c r="K7930" s="39" t="s">
        <v>2115</v>
      </c>
      <c r="L7930" s="39" t="s">
        <v>1372</v>
      </c>
      <c r="M7930" s="39" t="s">
        <v>2106</v>
      </c>
      <c r="N7930" s="40"/>
    </row>
    <row r="7931" spans="2:14" ht="18.75" hidden="1" customHeight="1" x14ac:dyDescent="0.2">
      <c r="B7931" s="35" t="s">
        <v>1807</v>
      </c>
      <c r="C7931" s="36" t="s">
        <v>2279</v>
      </c>
      <c r="D7931" s="37" t="s">
        <v>2195</v>
      </c>
      <c r="E7931" s="38" t="s">
        <v>2358</v>
      </c>
      <c r="F7931" s="38">
        <v>1</v>
      </c>
      <c r="G7931" s="38" t="s">
        <v>1638</v>
      </c>
      <c r="H7931" s="38">
        <v>1</v>
      </c>
      <c r="I7931" s="38">
        <v>0.15</v>
      </c>
      <c r="J7931" s="62">
        <f t="shared" si="138"/>
        <v>0.15</v>
      </c>
      <c r="K7931" s="39" t="s">
        <v>2115</v>
      </c>
      <c r="L7931" s="39" t="s">
        <v>1372</v>
      </c>
      <c r="M7931" s="39" t="s">
        <v>2106</v>
      </c>
      <c r="N7931" s="40"/>
    </row>
    <row r="7932" spans="2:14" ht="18.75" hidden="1" customHeight="1" thickBot="1" x14ac:dyDescent="0.25">
      <c r="B7932" s="41" t="s">
        <v>1807</v>
      </c>
      <c r="C7932" s="42" t="s">
        <v>2279</v>
      </c>
      <c r="D7932" s="43" t="s">
        <v>2198</v>
      </c>
      <c r="E7932" s="44" t="s">
        <v>2358</v>
      </c>
      <c r="F7932" s="44">
        <v>1</v>
      </c>
      <c r="G7932" s="44" t="s">
        <v>1638</v>
      </c>
      <c r="H7932" s="44">
        <v>1</v>
      </c>
      <c r="I7932" s="44">
        <v>0.25</v>
      </c>
      <c r="J7932" s="63">
        <f t="shared" si="138"/>
        <v>0.25</v>
      </c>
      <c r="K7932" s="45" t="s">
        <v>2115</v>
      </c>
      <c r="L7932" s="45" t="s">
        <v>1372</v>
      </c>
      <c r="M7932" s="45" t="s">
        <v>2106</v>
      </c>
      <c r="N7932" s="46"/>
    </row>
    <row r="7933" spans="2:14" ht="18.75" hidden="1" customHeight="1" x14ac:dyDescent="0.2">
      <c r="B7933" s="29" t="s">
        <v>1808</v>
      </c>
      <c r="C7933" s="30" t="s">
        <v>2282</v>
      </c>
      <c r="D7933" s="31" t="s">
        <v>2190</v>
      </c>
      <c r="E7933" s="32" t="s">
        <v>2358</v>
      </c>
      <c r="F7933" s="32">
        <v>1</v>
      </c>
      <c r="G7933" s="32" t="s">
        <v>1638</v>
      </c>
      <c r="H7933" s="32">
        <v>1</v>
      </c>
      <c r="I7933" s="32">
        <v>0.25</v>
      </c>
      <c r="J7933" s="61">
        <f t="shared" si="138"/>
        <v>0.25</v>
      </c>
      <c r="K7933" s="33" t="s">
        <v>2115</v>
      </c>
      <c r="L7933" s="33" t="s">
        <v>1372</v>
      </c>
      <c r="M7933" s="33" t="s">
        <v>2106</v>
      </c>
      <c r="N7933" s="34"/>
    </row>
    <row r="7934" spans="2:14" ht="18.75" hidden="1" customHeight="1" x14ac:dyDescent="0.2">
      <c r="B7934" s="35" t="s">
        <v>1808</v>
      </c>
      <c r="C7934" s="36" t="s">
        <v>2282</v>
      </c>
      <c r="D7934" s="37" t="s">
        <v>2225</v>
      </c>
      <c r="E7934" s="38" t="s">
        <v>2358</v>
      </c>
      <c r="F7934" s="38">
        <v>1</v>
      </c>
      <c r="G7934" s="38" t="s">
        <v>1638</v>
      </c>
      <c r="H7934" s="38">
        <v>1</v>
      </c>
      <c r="I7934" s="38">
        <v>0.15</v>
      </c>
      <c r="J7934" s="62">
        <f t="shared" si="138"/>
        <v>0.15</v>
      </c>
      <c r="K7934" s="39" t="s">
        <v>2115</v>
      </c>
      <c r="L7934" s="39" t="s">
        <v>1372</v>
      </c>
      <c r="M7934" s="39" t="s">
        <v>2106</v>
      </c>
      <c r="N7934" s="40"/>
    </row>
    <row r="7935" spans="2:14" ht="18.75" hidden="1" customHeight="1" x14ac:dyDescent="0.2">
      <c r="B7935" s="35" t="s">
        <v>1808</v>
      </c>
      <c r="C7935" s="36" t="s">
        <v>2282</v>
      </c>
      <c r="D7935" s="37" t="s">
        <v>2192</v>
      </c>
      <c r="E7935" s="38" t="s">
        <v>2358</v>
      </c>
      <c r="F7935" s="38">
        <v>1</v>
      </c>
      <c r="G7935" s="38" t="s">
        <v>1638</v>
      </c>
      <c r="H7935" s="38">
        <v>2</v>
      </c>
      <c r="I7935" s="38">
        <v>1</v>
      </c>
      <c r="J7935" s="62">
        <f t="shared" si="138"/>
        <v>2</v>
      </c>
      <c r="K7935" s="39" t="s">
        <v>2115</v>
      </c>
      <c r="L7935" s="39" t="s">
        <v>1372</v>
      </c>
      <c r="M7935" s="39" t="s">
        <v>2106</v>
      </c>
      <c r="N7935" s="40"/>
    </row>
    <row r="7936" spans="2:14" ht="18.75" hidden="1" customHeight="1" x14ac:dyDescent="0.2">
      <c r="B7936" s="35" t="s">
        <v>1808</v>
      </c>
      <c r="C7936" s="36" t="s">
        <v>2282</v>
      </c>
      <c r="D7936" s="37" t="s">
        <v>2188</v>
      </c>
      <c r="E7936" s="38" t="s">
        <v>2358</v>
      </c>
      <c r="F7936" s="38">
        <v>1</v>
      </c>
      <c r="G7936" s="38" t="s">
        <v>1638</v>
      </c>
      <c r="H7936" s="38">
        <v>2</v>
      </c>
      <c r="I7936" s="38">
        <v>0.5</v>
      </c>
      <c r="J7936" s="62">
        <f t="shared" si="138"/>
        <v>1</v>
      </c>
      <c r="K7936" s="39" t="s">
        <v>2115</v>
      </c>
      <c r="L7936" s="39" t="s">
        <v>1372</v>
      </c>
      <c r="M7936" s="39" t="s">
        <v>2106</v>
      </c>
      <c r="N7936" s="40"/>
    </row>
    <row r="7937" spans="2:14" ht="18.75" hidden="1" customHeight="1" x14ac:dyDescent="0.2">
      <c r="B7937" s="35" t="s">
        <v>1808</v>
      </c>
      <c r="C7937" s="36" t="s">
        <v>2282</v>
      </c>
      <c r="D7937" s="37" t="s">
        <v>2193</v>
      </c>
      <c r="E7937" s="38" t="s">
        <v>2358</v>
      </c>
      <c r="F7937" s="38">
        <v>1</v>
      </c>
      <c r="G7937" s="38" t="s">
        <v>1638</v>
      </c>
      <c r="H7937" s="38">
        <v>2</v>
      </c>
      <c r="I7937" s="38">
        <v>0.25</v>
      </c>
      <c r="J7937" s="62">
        <f t="shared" si="138"/>
        <v>0.5</v>
      </c>
      <c r="K7937" s="39" t="s">
        <v>2115</v>
      </c>
      <c r="L7937" s="39" t="s">
        <v>1372</v>
      </c>
      <c r="M7937" s="39" t="s">
        <v>2106</v>
      </c>
      <c r="N7937" s="40"/>
    </row>
    <row r="7938" spans="2:14" ht="18.75" hidden="1" customHeight="1" x14ac:dyDescent="0.2">
      <c r="B7938" s="35" t="s">
        <v>1808</v>
      </c>
      <c r="C7938" s="36" t="s">
        <v>2282</v>
      </c>
      <c r="D7938" s="37" t="s">
        <v>2187</v>
      </c>
      <c r="E7938" s="38" t="s">
        <v>2358</v>
      </c>
      <c r="F7938" s="38">
        <v>1</v>
      </c>
      <c r="G7938" s="38" t="s">
        <v>1638</v>
      </c>
      <c r="H7938" s="38">
        <v>1</v>
      </c>
      <c r="I7938" s="38">
        <v>0.25</v>
      </c>
      <c r="J7938" s="62">
        <f t="shared" si="138"/>
        <v>0.25</v>
      </c>
      <c r="K7938" s="39" t="s">
        <v>2115</v>
      </c>
      <c r="L7938" s="39" t="s">
        <v>1372</v>
      </c>
      <c r="M7938" s="39" t="s">
        <v>2106</v>
      </c>
      <c r="N7938" s="40"/>
    </row>
    <row r="7939" spans="2:14" ht="18.75" hidden="1" customHeight="1" x14ac:dyDescent="0.2">
      <c r="B7939" s="35" t="s">
        <v>1808</v>
      </c>
      <c r="C7939" s="36" t="s">
        <v>2282</v>
      </c>
      <c r="D7939" s="37" t="s">
        <v>2194</v>
      </c>
      <c r="E7939" s="38" t="s">
        <v>2358</v>
      </c>
      <c r="F7939" s="38">
        <v>1</v>
      </c>
      <c r="G7939" s="38" t="s">
        <v>1638</v>
      </c>
      <c r="H7939" s="38">
        <v>1</v>
      </c>
      <c r="I7939" s="38">
        <v>0.15</v>
      </c>
      <c r="J7939" s="62">
        <f t="shared" si="138"/>
        <v>0.15</v>
      </c>
      <c r="K7939" s="39" t="s">
        <v>2115</v>
      </c>
      <c r="L7939" s="39" t="s">
        <v>1372</v>
      </c>
      <c r="M7939" s="39" t="s">
        <v>2106</v>
      </c>
      <c r="N7939" s="40"/>
    </row>
    <row r="7940" spans="2:14" ht="18.75" hidden="1" customHeight="1" x14ac:dyDescent="0.2">
      <c r="B7940" s="35" t="s">
        <v>1808</v>
      </c>
      <c r="C7940" s="36" t="s">
        <v>2282</v>
      </c>
      <c r="D7940" s="37" t="s">
        <v>2195</v>
      </c>
      <c r="E7940" s="38" t="s">
        <v>2358</v>
      </c>
      <c r="F7940" s="38">
        <v>1</v>
      </c>
      <c r="G7940" s="38" t="s">
        <v>1638</v>
      </c>
      <c r="H7940" s="38">
        <v>1</v>
      </c>
      <c r="I7940" s="38">
        <v>0.15</v>
      </c>
      <c r="J7940" s="62">
        <f t="shared" si="138"/>
        <v>0.15</v>
      </c>
      <c r="K7940" s="39" t="s">
        <v>2115</v>
      </c>
      <c r="L7940" s="39" t="s">
        <v>1372</v>
      </c>
      <c r="M7940" s="39" t="s">
        <v>2106</v>
      </c>
      <c r="N7940" s="40"/>
    </row>
    <row r="7941" spans="2:14" ht="18.75" hidden="1" customHeight="1" thickBot="1" x14ac:dyDescent="0.25">
      <c r="B7941" s="41" t="s">
        <v>1808</v>
      </c>
      <c r="C7941" s="42" t="s">
        <v>2282</v>
      </c>
      <c r="D7941" s="43" t="s">
        <v>2198</v>
      </c>
      <c r="E7941" s="44" t="s">
        <v>2358</v>
      </c>
      <c r="F7941" s="44">
        <v>1</v>
      </c>
      <c r="G7941" s="44" t="s">
        <v>1638</v>
      </c>
      <c r="H7941" s="44">
        <v>1</v>
      </c>
      <c r="I7941" s="44">
        <v>0.25</v>
      </c>
      <c r="J7941" s="63">
        <f t="shared" si="138"/>
        <v>0.25</v>
      </c>
      <c r="K7941" s="45" t="s">
        <v>2115</v>
      </c>
      <c r="L7941" s="45" t="s">
        <v>1372</v>
      </c>
      <c r="M7941" s="45" t="s">
        <v>2106</v>
      </c>
      <c r="N7941" s="46"/>
    </row>
    <row r="7942" spans="2:14" ht="18.75" hidden="1" customHeight="1" x14ac:dyDescent="0.2">
      <c r="B7942" s="29" t="s">
        <v>1809</v>
      </c>
      <c r="C7942" s="30" t="s">
        <v>2277</v>
      </c>
      <c r="D7942" s="31" t="s">
        <v>2190</v>
      </c>
      <c r="E7942" s="32" t="s">
        <v>2358</v>
      </c>
      <c r="F7942" s="32">
        <v>1</v>
      </c>
      <c r="G7942" s="32" t="s">
        <v>1638</v>
      </c>
      <c r="H7942" s="32">
        <v>1</v>
      </c>
      <c r="I7942" s="32">
        <v>0.25</v>
      </c>
      <c r="J7942" s="61">
        <f t="shared" si="138"/>
        <v>0.25</v>
      </c>
      <c r="K7942" s="33" t="s">
        <v>2115</v>
      </c>
      <c r="L7942" s="33" t="s">
        <v>1372</v>
      </c>
      <c r="M7942" s="33" t="s">
        <v>2106</v>
      </c>
      <c r="N7942" s="34"/>
    </row>
    <row r="7943" spans="2:14" ht="18.75" hidden="1" customHeight="1" x14ac:dyDescent="0.2">
      <c r="B7943" s="35" t="s">
        <v>1809</v>
      </c>
      <c r="C7943" s="36" t="s">
        <v>2277</v>
      </c>
      <c r="D7943" s="37" t="s">
        <v>2225</v>
      </c>
      <c r="E7943" s="38" t="s">
        <v>2358</v>
      </c>
      <c r="F7943" s="38">
        <v>1</v>
      </c>
      <c r="G7943" s="38" t="s">
        <v>1638</v>
      </c>
      <c r="H7943" s="38">
        <v>1</v>
      </c>
      <c r="I7943" s="38">
        <v>0.15</v>
      </c>
      <c r="J7943" s="62">
        <f t="shared" si="138"/>
        <v>0.15</v>
      </c>
      <c r="K7943" s="39" t="s">
        <v>2115</v>
      </c>
      <c r="L7943" s="39" t="s">
        <v>1372</v>
      </c>
      <c r="M7943" s="39" t="s">
        <v>2106</v>
      </c>
      <c r="N7943" s="40"/>
    </row>
    <row r="7944" spans="2:14" ht="18.75" hidden="1" customHeight="1" x14ac:dyDescent="0.2">
      <c r="B7944" s="35" t="s">
        <v>1809</v>
      </c>
      <c r="C7944" s="36" t="s">
        <v>2277</v>
      </c>
      <c r="D7944" s="37" t="s">
        <v>2192</v>
      </c>
      <c r="E7944" s="38" t="s">
        <v>2358</v>
      </c>
      <c r="F7944" s="38">
        <v>1</v>
      </c>
      <c r="G7944" s="38" t="s">
        <v>1638</v>
      </c>
      <c r="H7944" s="38">
        <v>2</v>
      </c>
      <c r="I7944" s="38">
        <v>1</v>
      </c>
      <c r="J7944" s="62">
        <f t="shared" si="138"/>
        <v>2</v>
      </c>
      <c r="K7944" s="39" t="s">
        <v>2115</v>
      </c>
      <c r="L7944" s="39" t="s">
        <v>1372</v>
      </c>
      <c r="M7944" s="39" t="s">
        <v>2106</v>
      </c>
      <c r="N7944" s="40"/>
    </row>
    <row r="7945" spans="2:14" ht="18.75" hidden="1" customHeight="1" x14ac:dyDescent="0.2">
      <c r="B7945" s="35" t="s">
        <v>1809</v>
      </c>
      <c r="C7945" s="36" t="s">
        <v>2277</v>
      </c>
      <c r="D7945" s="37" t="s">
        <v>2188</v>
      </c>
      <c r="E7945" s="38" t="s">
        <v>2358</v>
      </c>
      <c r="F7945" s="38">
        <v>1</v>
      </c>
      <c r="G7945" s="38" t="s">
        <v>1638</v>
      </c>
      <c r="H7945" s="38">
        <v>2</v>
      </c>
      <c r="I7945" s="38">
        <v>0.5</v>
      </c>
      <c r="J7945" s="62">
        <f t="shared" si="138"/>
        <v>1</v>
      </c>
      <c r="K7945" s="39" t="s">
        <v>2115</v>
      </c>
      <c r="L7945" s="39" t="s">
        <v>1372</v>
      </c>
      <c r="M7945" s="39" t="s">
        <v>2106</v>
      </c>
      <c r="N7945" s="40"/>
    </row>
    <row r="7946" spans="2:14" ht="18.75" hidden="1" customHeight="1" x14ac:dyDescent="0.2">
      <c r="B7946" s="35" t="s">
        <v>1809</v>
      </c>
      <c r="C7946" s="36" t="s">
        <v>2277</v>
      </c>
      <c r="D7946" s="37" t="s">
        <v>2193</v>
      </c>
      <c r="E7946" s="38" t="s">
        <v>2358</v>
      </c>
      <c r="F7946" s="38">
        <v>1</v>
      </c>
      <c r="G7946" s="38" t="s">
        <v>1638</v>
      </c>
      <c r="H7946" s="38">
        <v>2</v>
      </c>
      <c r="I7946" s="38">
        <v>0.25</v>
      </c>
      <c r="J7946" s="62">
        <f t="shared" si="138"/>
        <v>0.5</v>
      </c>
      <c r="K7946" s="39" t="s">
        <v>2115</v>
      </c>
      <c r="L7946" s="39" t="s">
        <v>1372</v>
      </c>
      <c r="M7946" s="39" t="s">
        <v>2106</v>
      </c>
      <c r="N7946" s="40"/>
    </row>
    <row r="7947" spans="2:14" ht="18.75" hidden="1" customHeight="1" x14ac:dyDescent="0.2">
      <c r="B7947" s="35" t="s">
        <v>1809</v>
      </c>
      <c r="C7947" s="36" t="s">
        <v>2277</v>
      </c>
      <c r="D7947" s="37" t="s">
        <v>2187</v>
      </c>
      <c r="E7947" s="38" t="s">
        <v>2358</v>
      </c>
      <c r="F7947" s="38">
        <v>1</v>
      </c>
      <c r="G7947" s="38" t="s">
        <v>1638</v>
      </c>
      <c r="H7947" s="38">
        <v>1</v>
      </c>
      <c r="I7947" s="38">
        <v>0.25</v>
      </c>
      <c r="J7947" s="62">
        <f t="shared" si="138"/>
        <v>0.25</v>
      </c>
      <c r="K7947" s="39" t="s">
        <v>2115</v>
      </c>
      <c r="L7947" s="39" t="s">
        <v>1372</v>
      </c>
      <c r="M7947" s="39" t="s">
        <v>2106</v>
      </c>
      <c r="N7947" s="40"/>
    </row>
    <row r="7948" spans="2:14" ht="18.75" hidden="1" customHeight="1" x14ac:dyDescent="0.2">
      <c r="B7948" s="35" t="s">
        <v>1809</v>
      </c>
      <c r="C7948" s="36" t="s">
        <v>2277</v>
      </c>
      <c r="D7948" s="37" t="s">
        <v>2194</v>
      </c>
      <c r="E7948" s="38" t="s">
        <v>2358</v>
      </c>
      <c r="F7948" s="38">
        <v>1</v>
      </c>
      <c r="G7948" s="38" t="s">
        <v>1638</v>
      </c>
      <c r="H7948" s="38">
        <v>1</v>
      </c>
      <c r="I7948" s="38">
        <v>0.15</v>
      </c>
      <c r="J7948" s="62">
        <f t="shared" si="138"/>
        <v>0.15</v>
      </c>
      <c r="K7948" s="39" t="s">
        <v>2115</v>
      </c>
      <c r="L7948" s="39" t="s">
        <v>1372</v>
      </c>
      <c r="M7948" s="39" t="s">
        <v>2106</v>
      </c>
      <c r="N7948" s="40"/>
    </row>
    <row r="7949" spans="2:14" ht="18.75" hidden="1" customHeight="1" x14ac:dyDescent="0.2">
      <c r="B7949" s="35" t="s">
        <v>1809</v>
      </c>
      <c r="C7949" s="36" t="s">
        <v>2277</v>
      </c>
      <c r="D7949" s="37" t="s">
        <v>2195</v>
      </c>
      <c r="E7949" s="38" t="s">
        <v>2358</v>
      </c>
      <c r="F7949" s="38">
        <v>1</v>
      </c>
      <c r="G7949" s="38" t="s">
        <v>1638</v>
      </c>
      <c r="H7949" s="38">
        <v>1</v>
      </c>
      <c r="I7949" s="38">
        <v>0.15</v>
      </c>
      <c r="J7949" s="62">
        <f t="shared" si="138"/>
        <v>0.15</v>
      </c>
      <c r="K7949" s="39" t="s">
        <v>2115</v>
      </c>
      <c r="L7949" s="39" t="s">
        <v>1372</v>
      </c>
      <c r="M7949" s="39" t="s">
        <v>2106</v>
      </c>
      <c r="N7949" s="40"/>
    </row>
    <row r="7950" spans="2:14" ht="18.75" hidden="1" customHeight="1" thickBot="1" x14ac:dyDescent="0.25">
      <c r="B7950" s="41" t="s">
        <v>1809</v>
      </c>
      <c r="C7950" s="42" t="s">
        <v>2277</v>
      </c>
      <c r="D7950" s="43" t="s">
        <v>2198</v>
      </c>
      <c r="E7950" s="44" t="s">
        <v>2358</v>
      </c>
      <c r="F7950" s="44">
        <v>1</v>
      </c>
      <c r="G7950" s="44" t="s">
        <v>1638</v>
      </c>
      <c r="H7950" s="44">
        <v>1</v>
      </c>
      <c r="I7950" s="44">
        <v>0.25</v>
      </c>
      <c r="J7950" s="63">
        <f t="shared" si="138"/>
        <v>0.25</v>
      </c>
      <c r="K7950" s="45" t="s">
        <v>2115</v>
      </c>
      <c r="L7950" s="45" t="s">
        <v>1372</v>
      </c>
      <c r="M7950" s="45" t="s">
        <v>2106</v>
      </c>
      <c r="N7950" s="46"/>
    </row>
    <row r="7951" spans="2:14" ht="18.75" hidden="1" customHeight="1" x14ac:dyDescent="0.2">
      <c r="B7951" s="29" t="s">
        <v>1810</v>
      </c>
      <c r="C7951" s="30" t="s">
        <v>2277</v>
      </c>
      <c r="D7951" s="31" t="s">
        <v>2190</v>
      </c>
      <c r="E7951" s="32" t="s">
        <v>2358</v>
      </c>
      <c r="F7951" s="32">
        <v>1</v>
      </c>
      <c r="G7951" s="32" t="s">
        <v>1638</v>
      </c>
      <c r="H7951" s="32">
        <v>1</v>
      </c>
      <c r="I7951" s="32">
        <v>0.25</v>
      </c>
      <c r="J7951" s="61">
        <f t="shared" si="138"/>
        <v>0.25</v>
      </c>
      <c r="K7951" s="33" t="s">
        <v>2115</v>
      </c>
      <c r="L7951" s="33" t="s">
        <v>1372</v>
      </c>
      <c r="M7951" s="33" t="s">
        <v>2106</v>
      </c>
      <c r="N7951" s="34"/>
    </row>
    <row r="7952" spans="2:14" ht="18.75" hidden="1" customHeight="1" x14ac:dyDescent="0.2">
      <c r="B7952" s="35" t="s">
        <v>1810</v>
      </c>
      <c r="C7952" s="36" t="s">
        <v>2277</v>
      </c>
      <c r="D7952" s="37" t="s">
        <v>2225</v>
      </c>
      <c r="E7952" s="38" t="s">
        <v>2358</v>
      </c>
      <c r="F7952" s="38">
        <v>1</v>
      </c>
      <c r="G7952" s="38" t="s">
        <v>1638</v>
      </c>
      <c r="H7952" s="38">
        <v>1</v>
      </c>
      <c r="I7952" s="38">
        <v>0.15</v>
      </c>
      <c r="J7952" s="62">
        <f t="shared" si="138"/>
        <v>0.15</v>
      </c>
      <c r="K7952" s="39" t="s">
        <v>2115</v>
      </c>
      <c r="L7952" s="39" t="s">
        <v>1372</v>
      </c>
      <c r="M7952" s="39" t="s">
        <v>2106</v>
      </c>
      <c r="N7952" s="40"/>
    </row>
    <row r="7953" spans="2:14" ht="18.75" hidden="1" customHeight="1" x14ac:dyDescent="0.2">
      <c r="B7953" s="35" t="s">
        <v>1810</v>
      </c>
      <c r="C7953" s="36" t="s">
        <v>2277</v>
      </c>
      <c r="D7953" s="37" t="s">
        <v>2192</v>
      </c>
      <c r="E7953" s="38" t="s">
        <v>2358</v>
      </c>
      <c r="F7953" s="38">
        <v>1</v>
      </c>
      <c r="G7953" s="38" t="s">
        <v>1638</v>
      </c>
      <c r="H7953" s="38">
        <v>2</v>
      </c>
      <c r="I7953" s="38">
        <v>1</v>
      </c>
      <c r="J7953" s="62">
        <f t="shared" si="138"/>
        <v>2</v>
      </c>
      <c r="K7953" s="39" t="s">
        <v>2115</v>
      </c>
      <c r="L7953" s="39" t="s">
        <v>1372</v>
      </c>
      <c r="M7953" s="39" t="s">
        <v>2106</v>
      </c>
      <c r="N7953" s="40"/>
    </row>
    <row r="7954" spans="2:14" ht="18.75" hidden="1" customHeight="1" x14ac:dyDescent="0.2">
      <c r="B7954" s="35" t="s">
        <v>1810</v>
      </c>
      <c r="C7954" s="36" t="s">
        <v>2277</v>
      </c>
      <c r="D7954" s="37" t="s">
        <v>2188</v>
      </c>
      <c r="E7954" s="38" t="s">
        <v>2358</v>
      </c>
      <c r="F7954" s="38">
        <v>1</v>
      </c>
      <c r="G7954" s="38" t="s">
        <v>1638</v>
      </c>
      <c r="H7954" s="38">
        <v>2</v>
      </c>
      <c r="I7954" s="38">
        <v>0.5</v>
      </c>
      <c r="J7954" s="62">
        <f t="shared" si="138"/>
        <v>1</v>
      </c>
      <c r="K7954" s="39" t="s">
        <v>2115</v>
      </c>
      <c r="L7954" s="39" t="s">
        <v>1372</v>
      </c>
      <c r="M7954" s="39" t="s">
        <v>2106</v>
      </c>
      <c r="N7954" s="40"/>
    </row>
    <row r="7955" spans="2:14" ht="18.75" hidden="1" customHeight="1" x14ac:dyDescent="0.2">
      <c r="B7955" s="35" t="s">
        <v>1810</v>
      </c>
      <c r="C7955" s="36" t="s">
        <v>2277</v>
      </c>
      <c r="D7955" s="37" t="s">
        <v>2193</v>
      </c>
      <c r="E7955" s="38" t="s">
        <v>2358</v>
      </c>
      <c r="F7955" s="38">
        <v>1</v>
      </c>
      <c r="G7955" s="38" t="s">
        <v>1638</v>
      </c>
      <c r="H7955" s="38">
        <v>2</v>
      </c>
      <c r="I7955" s="38">
        <v>0.25</v>
      </c>
      <c r="J7955" s="62">
        <f t="shared" si="138"/>
        <v>0.5</v>
      </c>
      <c r="K7955" s="39" t="s">
        <v>2115</v>
      </c>
      <c r="L7955" s="39" t="s">
        <v>1372</v>
      </c>
      <c r="M7955" s="39" t="s">
        <v>2106</v>
      </c>
      <c r="N7955" s="40"/>
    </row>
    <row r="7956" spans="2:14" ht="18.75" hidden="1" customHeight="1" x14ac:dyDescent="0.2">
      <c r="B7956" s="35" t="s">
        <v>1810</v>
      </c>
      <c r="C7956" s="36" t="s">
        <v>2277</v>
      </c>
      <c r="D7956" s="37" t="s">
        <v>2187</v>
      </c>
      <c r="E7956" s="38" t="s">
        <v>2358</v>
      </c>
      <c r="F7956" s="38">
        <v>1</v>
      </c>
      <c r="G7956" s="38" t="s">
        <v>1638</v>
      </c>
      <c r="H7956" s="38">
        <v>1</v>
      </c>
      <c r="I7956" s="38">
        <v>0.25</v>
      </c>
      <c r="J7956" s="62">
        <f t="shared" si="138"/>
        <v>0.25</v>
      </c>
      <c r="K7956" s="39" t="s">
        <v>2115</v>
      </c>
      <c r="L7956" s="39" t="s">
        <v>1372</v>
      </c>
      <c r="M7956" s="39" t="s">
        <v>2106</v>
      </c>
      <c r="N7956" s="40"/>
    </row>
    <row r="7957" spans="2:14" ht="18.75" hidden="1" customHeight="1" x14ac:dyDescent="0.2">
      <c r="B7957" s="35" t="s">
        <v>1810</v>
      </c>
      <c r="C7957" s="36" t="s">
        <v>2277</v>
      </c>
      <c r="D7957" s="37" t="s">
        <v>2194</v>
      </c>
      <c r="E7957" s="38" t="s">
        <v>2358</v>
      </c>
      <c r="F7957" s="38">
        <v>1</v>
      </c>
      <c r="G7957" s="38" t="s">
        <v>1638</v>
      </c>
      <c r="H7957" s="38">
        <v>1</v>
      </c>
      <c r="I7957" s="38">
        <v>0.15</v>
      </c>
      <c r="J7957" s="62">
        <f t="shared" si="138"/>
        <v>0.15</v>
      </c>
      <c r="K7957" s="39" t="s">
        <v>2115</v>
      </c>
      <c r="L7957" s="39" t="s">
        <v>1372</v>
      </c>
      <c r="M7957" s="39" t="s">
        <v>2106</v>
      </c>
      <c r="N7957" s="40"/>
    </row>
    <row r="7958" spans="2:14" ht="18.75" hidden="1" customHeight="1" x14ac:dyDescent="0.2">
      <c r="B7958" s="35" t="s">
        <v>1810</v>
      </c>
      <c r="C7958" s="36" t="s">
        <v>2277</v>
      </c>
      <c r="D7958" s="37" t="s">
        <v>2195</v>
      </c>
      <c r="E7958" s="38" t="s">
        <v>2358</v>
      </c>
      <c r="F7958" s="38">
        <v>1</v>
      </c>
      <c r="G7958" s="38" t="s">
        <v>1638</v>
      </c>
      <c r="H7958" s="38">
        <v>1</v>
      </c>
      <c r="I7958" s="38">
        <v>0.15</v>
      </c>
      <c r="J7958" s="62">
        <f t="shared" si="138"/>
        <v>0.15</v>
      </c>
      <c r="K7958" s="39" t="s">
        <v>2115</v>
      </c>
      <c r="L7958" s="39" t="s">
        <v>1372</v>
      </c>
      <c r="M7958" s="39" t="s">
        <v>2106</v>
      </c>
      <c r="N7958" s="40"/>
    </row>
    <row r="7959" spans="2:14" ht="18.75" hidden="1" customHeight="1" thickBot="1" x14ac:dyDescent="0.25">
      <c r="B7959" s="41" t="s">
        <v>1810</v>
      </c>
      <c r="C7959" s="42" t="s">
        <v>2277</v>
      </c>
      <c r="D7959" s="43" t="s">
        <v>2198</v>
      </c>
      <c r="E7959" s="44" t="s">
        <v>2358</v>
      </c>
      <c r="F7959" s="44">
        <v>1</v>
      </c>
      <c r="G7959" s="44" t="s">
        <v>1638</v>
      </c>
      <c r="H7959" s="44">
        <v>1</v>
      </c>
      <c r="I7959" s="44">
        <v>0.25</v>
      </c>
      <c r="J7959" s="63">
        <f t="shared" si="138"/>
        <v>0.25</v>
      </c>
      <c r="K7959" s="45" t="s">
        <v>2115</v>
      </c>
      <c r="L7959" s="45" t="s">
        <v>1372</v>
      </c>
      <c r="M7959" s="45" t="s">
        <v>2106</v>
      </c>
      <c r="N7959" s="46"/>
    </row>
    <row r="7960" spans="2:14" ht="18.75" hidden="1" customHeight="1" x14ac:dyDescent="0.2">
      <c r="B7960" s="29" t="s">
        <v>1811</v>
      </c>
      <c r="C7960" s="30" t="s">
        <v>2282</v>
      </c>
      <c r="D7960" s="31" t="s">
        <v>2190</v>
      </c>
      <c r="E7960" s="32" t="s">
        <v>2358</v>
      </c>
      <c r="F7960" s="32">
        <v>1</v>
      </c>
      <c r="G7960" s="32" t="s">
        <v>1638</v>
      </c>
      <c r="H7960" s="32">
        <v>1</v>
      </c>
      <c r="I7960" s="32">
        <v>0.25</v>
      </c>
      <c r="J7960" s="61">
        <f t="shared" si="138"/>
        <v>0.25</v>
      </c>
      <c r="K7960" s="33" t="s">
        <v>2115</v>
      </c>
      <c r="L7960" s="33" t="s">
        <v>1372</v>
      </c>
      <c r="M7960" s="33" t="s">
        <v>2106</v>
      </c>
      <c r="N7960" s="34"/>
    </row>
    <row r="7961" spans="2:14" ht="18.75" hidden="1" customHeight="1" x14ac:dyDescent="0.2">
      <c r="B7961" s="35" t="s">
        <v>1811</v>
      </c>
      <c r="C7961" s="36" t="s">
        <v>2282</v>
      </c>
      <c r="D7961" s="37" t="s">
        <v>2225</v>
      </c>
      <c r="E7961" s="38" t="s">
        <v>2358</v>
      </c>
      <c r="F7961" s="38">
        <v>1</v>
      </c>
      <c r="G7961" s="38" t="s">
        <v>1638</v>
      </c>
      <c r="H7961" s="38">
        <v>1</v>
      </c>
      <c r="I7961" s="38">
        <v>0.15</v>
      </c>
      <c r="J7961" s="62">
        <f t="shared" si="138"/>
        <v>0.15</v>
      </c>
      <c r="K7961" s="39" t="s">
        <v>2115</v>
      </c>
      <c r="L7961" s="39" t="s">
        <v>1372</v>
      </c>
      <c r="M7961" s="39" t="s">
        <v>2106</v>
      </c>
      <c r="N7961" s="40"/>
    </row>
    <row r="7962" spans="2:14" ht="18.75" hidden="1" customHeight="1" x14ac:dyDescent="0.2">
      <c r="B7962" s="35" t="s">
        <v>1811</v>
      </c>
      <c r="C7962" s="36" t="s">
        <v>2282</v>
      </c>
      <c r="D7962" s="37" t="s">
        <v>2192</v>
      </c>
      <c r="E7962" s="38" t="s">
        <v>2358</v>
      </c>
      <c r="F7962" s="38">
        <v>1</v>
      </c>
      <c r="G7962" s="38" t="s">
        <v>1638</v>
      </c>
      <c r="H7962" s="38">
        <v>2</v>
      </c>
      <c r="I7962" s="38">
        <v>1</v>
      </c>
      <c r="J7962" s="62">
        <f t="shared" si="138"/>
        <v>2</v>
      </c>
      <c r="K7962" s="39" t="s">
        <v>2115</v>
      </c>
      <c r="L7962" s="39" t="s">
        <v>1372</v>
      </c>
      <c r="M7962" s="39" t="s">
        <v>2106</v>
      </c>
      <c r="N7962" s="40"/>
    </row>
    <row r="7963" spans="2:14" ht="18.75" hidden="1" customHeight="1" x14ac:dyDescent="0.2">
      <c r="B7963" s="35" t="s">
        <v>1811</v>
      </c>
      <c r="C7963" s="36" t="s">
        <v>2282</v>
      </c>
      <c r="D7963" s="37" t="s">
        <v>2188</v>
      </c>
      <c r="E7963" s="38" t="s">
        <v>2358</v>
      </c>
      <c r="F7963" s="38">
        <v>1</v>
      </c>
      <c r="G7963" s="38" t="s">
        <v>1638</v>
      </c>
      <c r="H7963" s="38">
        <v>2</v>
      </c>
      <c r="I7963" s="38">
        <v>0.5</v>
      </c>
      <c r="J7963" s="62">
        <f t="shared" si="138"/>
        <v>1</v>
      </c>
      <c r="K7963" s="39" t="s">
        <v>2115</v>
      </c>
      <c r="L7963" s="39" t="s">
        <v>1372</v>
      </c>
      <c r="M7963" s="39" t="s">
        <v>2106</v>
      </c>
      <c r="N7963" s="40"/>
    </row>
    <row r="7964" spans="2:14" ht="18.75" hidden="1" customHeight="1" x14ac:dyDescent="0.2">
      <c r="B7964" s="35" t="s">
        <v>1811</v>
      </c>
      <c r="C7964" s="36" t="s">
        <v>2282</v>
      </c>
      <c r="D7964" s="37" t="s">
        <v>2193</v>
      </c>
      <c r="E7964" s="38" t="s">
        <v>2358</v>
      </c>
      <c r="F7964" s="38">
        <v>1</v>
      </c>
      <c r="G7964" s="38" t="s">
        <v>1638</v>
      </c>
      <c r="H7964" s="38">
        <v>2</v>
      </c>
      <c r="I7964" s="38">
        <v>0.25</v>
      </c>
      <c r="J7964" s="62">
        <f t="shared" si="138"/>
        <v>0.5</v>
      </c>
      <c r="K7964" s="39" t="s">
        <v>2115</v>
      </c>
      <c r="L7964" s="39" t="s">
        <v>1372</v>
      </c>
      <c r="M7964" s="39" t="s">
        <v>2106</v>
      </c>
      <c r="N7964" s="40"/>
    </row>
    <row r="7965" spans="2:14" ht="18.75" hidden="1" customHeight="1" x14ac:dyDescent="0.2">
      <c r="B7965" s="35" t="s">
        <v>1811</v>
      </c>
      <c r="C7965" s="36" t="s">
        <v>2282</v>
      </c>
      <c r="D7965" s="37" t="s">
        <v>2187</v>
      </c>
      <c r="E7965" s="38" t="s">
        <v>2358</v>
      </c>
      <c r="F7965" s="38">
        <v>1</v>
      </c>
      <c r="G7965" s="38" t="s">
        <v>1638</v>
      </c>
      <c r="H7965" s="38">
        <v>1</v>
      </c>
      <c r="I7965" s="38">
        <v>0.25</v>
      </c>
      <c r="J7965" s="62">
        <f t="shared" si="138"/>
        <v>0.25</v>
      </c>
      <c r="K7965" s="39" t="s">
        <v>2115</v>
      </c>
      <c r="L7965" s="39" t="s">
        <v>1372</v>
      </c>
      <c r="M7965" s="39" t="s">
        <v>2106</v>
      </c>
      <c r="N7965" s="40"/>
    </row>
    <row r="7966" spans="2:14" ht="18.75" hidden="1" customHeight="1" x14ac:dyDescent="0.2">
      <c r="B7966" s="35" t="s">
        <v>1811</v>
      </c>
      <c r="C7966" s="36" t="s">
        <v>2282</v>
      </c>
      <c r="D7966" s="37" t="s">
        <v>2194</v>
      </c>
      <c r="E7966" s="38" t="s">
        <v>2358</v>
      </c>
      <c r="F7966" s="38">
        <v>1</v>
      </c>
      <c r="G7966" s="38" t="s">
        <v>1638</v>
      </c>
      <c r="H7966" s="38">
        <v>1</v>
      </c>
      <c r="I7966" s="38">
        <v>0.15</v>
      </c>
      <c r="J7966" s="62">
        <f t="shared" si="138"/>
        <v>0.15</v>
      </c>
      <c r="K7966" s="39" t="s">
        <v>2115</v>
      </c>
      <c r="L7966" s="39" t="s">
        <v>1372</v>
      </c>
      <c r="M7966" s="39" t="s">
        <v>2106</v>
      </c>
      <c r="N7966" s="40"/>
    </row>
    <row r="7967" spans="2:14" ht="18.75" hidden="1" customHeight="1" x14ac:dyDescent="0.2">
      <c r="B7967" s="35" t="s">
        <v>1811</v>
      </c>
      <c r="C7967" s="36" t="s">
        <v>2282</v>
      </c>
      <c r="D7967" s="37" t="s">
        <v>2195</v>
      </c>
      <c r="E7967" s="38" t="s">
        <v>2358</v>
      </c>
      <c r="F7967" s="38">
        <v>1</v>
      </c>
      <c r="G7967" s="38" t="s">
        <v>1638</v>
      </c>
      <c r="H7967" s="38">
        <v>1</v>
      </c>
      <c r="I7967" s="38">
        <v>0.15</v>
      </c>
      <c r="J7967" s="62">
        <f t="shared" si="138"/>
        <v>0.15</v>
      </c>
      <c r="K7967" s="39" t="s">
        <v>2115</v>
      </c>
      <c r="L7967" s="39" t="s">
        <v>1372</v>
      </c>
      <c r="M7967" s="39" t="s">
        <v>2106</v>
      </c>
      <c r="N7967" s="40"/>
    </row>
    <row r="7968" spans="2:14" ht="18.75" hidden="1" customHeight="1" thickBot="1" x14ac:dyDescent="0.25">
      <c r="B7968" s="41" t="s">
        <v>1811</v>
      </c>
      <c r="C7968" s="42" t="s">
        <v>2282</v>
      </c>
      <c r="D7968" s="43" t="s">
        <v>2198</v>
      </c>
      <c r="E7968" s="44" t="s">
        <v>2358</v>
      </c>
      <c r="F7968" s="44">
        <v>1</v>
      </c>
      <c r="G7968" s="44" t="s">
        <v>1638</v>
      </c>
      <c r="H7968" s="44">
        <v>1</v>
      </c>
      <c r="I7968" s="44">
        <v>0.25</v>
      </c>
      <c r="J7968" s="63">
        <f t="shared" si="138"/>
        <v>0.25</v>
      </c>
      <c r="K7968" s="45" t="s">
        <v>2115</v>
      </c>
      <c r="L7968" s="45" t="s">
        <v>1372</v>
      </c>
      <c r="M7968" s="45" t="s">
        <v>2106</v>
      </c>
      <c r="N7968" s="46"/>
    </row>
    <row r="7969" spans="2:14" ht="18.75" hidden="1" customHeight="1" x14ac:dyDescent="0.2">
      <c r="B7969" s="29" t="s">
        <v>1812</v>
      </c>
      <c r="C7969" s="30" t="s">
        <v>2277</v>
      </c>
      <c r="D7969" s="31" t="s">
        <v>2190</v>
      </c>
      <c r="E7969" s="32" t="s">
        <v>2358</v>
      </c>
      <c r="F7969" s="32">
        <v>1</v>
      </c>
      <c r="G7969" s="32" t="s">
        <v>1638</v>
      </c>
      <c r="H7969" s="32">
        <v>1</v>
      </c>
      <c r="I7969" s="32">
        <v>0.25</v>
      </c>
      <c r="J7969" s="61">
        <f t="shared" si="138"/>
        <v>0.25</v>
      </c>
      <c r="K7969" s="33" t="s">
        <v>2115</v>
      </c>
      <c r="L7969" s="33" t="s">
        <v>1372</v>
      </c>
      <c r="M7969" s="33" t="s">
        <v>2106</v>
      </c>
      <c r="N7969" s="34"/>
    </row>
    <row r="7970" spans="2:14" ht="18.75" hidden="1" customHeight="1" x14ac:dyDescent="0.2">
      <c r="B7970" s="35" t="s">
        <v>1812</v>
      </c>
      <c r="C7970" s="36" t="s">
        <v>2277</v>
      </c>
      <c r="D7970" s="37" t="s">
        <v>2225</v>
      </c>
      <c r="E7970" s="38" t="s">
        <v>2358</v>
      </c>
      <c r="F7970" s="38">
        <v>1</v>
      </c>
      <c r="G7970" s="38" t="s">
        <v>1638</v>
      </c>
      <c r="H7970" s="38">
        <v>1</v>
      </c>
      <c r="I7970" s="38">
        <v>0.15</v>
      </c>
      <c r="J7970" s="62">
        <f t="shared" si="138"/>
        <v>0.15</v>
      </c>
      <c r="K7970" s="39" t="s">
        <v>2115</v>
      </c>
      <c r="L7970" s="39" t="s">
        <v>1372</v>
      </c>
      <c r="M7970" s="39" t="s">
        <v>2106</v>
      </c>
      <c r="N7970" s="40"/>
    </row>
    <row r="7971" spans="2:14" ht="18.75" hidden="1" customHeight="1" x14ac:dyDescent="0.2">
      <c r="B7971" s="35" t="s">
        <v>1812</v>
      </c>
      <c r="C7971" s="36" t="s">
        <v>2277</v>
      </c>
      <c r="D7971" s="37" t="s">
        <v>2192</v>
      </c>
      <c r="E7971" s="38" t="s">
        <v>2358</v>
      </c>
      <c r="F7971" s="38">
        <v>1</v>
      </c>
      <c r="G7971" s="38" t="s">
        <v>1638</v>
      </c>
      <c r="H7971" s="38">
        <v>2</v>
      </c>
      <c r="I7971" s="38">
        <v>1</v>
      </c>
      <c r="J7971" s="62">
        <f t="shared" si="138"/>
        <v>2</v>
      </c>
      <c r="K7971" s="39" t="s">
        <v>2115</v>
      </c>
      <c r="L7971" s="39" t="s">
        <v>1372</v>
      </c>
      <c r="M7971" s="39" t="s">
        <v>2106</v>
      </c>
      <c r="N7971" s="40"/>
    </row>
    <row r="7972" spans="2:14" ht="18.75" hidden="1" customHeight="1" x14ac:dyDescent="0.2">
      <c r="B7972" s="35" t="s">
        <v>1812</v>
      </c>
      <c r="C7972" s="36" t="s">
        <v>2277</v>
      </c>
      <c r="D7972" s="37" t="s">
        <v>2188</v>
      </c>
      <c r="E7972" s="38" t="s">
        <v>2358</v>
      </c>
      <c r="F7972" s="38">
        <v>1</v>
      </c>
      <c r="G7972" s="38" t="s">
        <v>1638</v>
      </c>
      <c r="H7972" s="38">
        <v>2</v>
      </c>
      <c r="I7972" s="38">
        <v>0.5</v>
      </c>
      <c r="J7972" s="62">
        <f t="shared" si="138"/>
        <v>1</v>
      </c>
      <c r="K7972" s="39" t="s">
        <v>2115</v>
      </c>
      <c r="L7972" s="39" t="s">
        <v>1372</v>
      </c>
      <c r="M7972" s="39" t="s">
        <v>2106</v>
      </c>
      <c r="N7972" s="40"/>
    </row>
    <row r="7973" spans="2:14" ht="18.75" hidden="1" customHeight="1" x14ac:dyDescent="0.2">
      <c r="B7973" s="35" t="s">
        <v>1812</v>
      </c>
      <c r="C7973" s="36" t="s">
        <v>2277</v>
      </c>
      <c r="D7973" s="37" t="s">
        <v>2193</v>
      </c>
      <c r="E7973" s="38" t="s">
        <v>2358</v>
      </c>
      <c r="F7973" s="38">
        <v>1</v>
      </c>
      <c r="G7973" s="38" t="s">
        <v>1638</v>
      </c>
      <c r="H7973" s="38">
        <v>2</v>
      </c>
      <c r="I7973" s="38">
        <v>0.25</v>
      </c>
      <c r="J7973" s="62">
        <f t="shared" si="138"/>
        <v>0.5</v>
      </c>
      <c r="K7973" s="39" t="s">
        <v>2115</v>
      </c>
      <c r="L7973" s="39" t="s">
        <v>1372</v>
      </c>
      <c r="M7973" s="39" t="s">
        <v>2106</v>
      </c>
      <c r="N7973" s="40"/>
    </row>
    <row r="7974" spans="2:14" ht="18.75" hidden="1" customHeight="1" x14ac:dyDescent="0.2">
      <c r="B7974" s="35" t="s">
        <v>1812</v>
      </c>
      <c r="C7974" s="36" t="s">
        <v>2277</v>
      </c>
      <c r="D7974" s="37" t="s">
        <v>2187</v>
      </c>
      <c r="E7974" s="38" t="s">
        <v>2358</v>
      </c>
      <c r="F7974" s="38">
        <v>1</v>
      </c>
      <c r="G7974" s="38" t="s">
        <v>1638</v>
      </c>
      <c r="H7974" s="38">
        <v>1</v>
      </c>
      <c r="I7974" s="38">
        <v>0.25</v>
      </c>
      <c r="J7974" s="62">
        <f t="shared" si="138"/>
        <v>0.25</v>
      </c>
      <c r="K7974" s="39" t="s">
        <v>2115</v>
      </c>
      <c r="L7974" s="39" t="s">
        <v>1372</v>
      </c>
      <c r="M7974" s="39" t="s">
        <v>2106</v>
      </c>
      <c r="N7974" s="40"/>
    </row>
    <row r="7975" spans="2:14" ht="18.75" hidden="1" customHeight="1" x14ac:dyDescent="0.2">
      <c r="B7975" s="35" t="s">
        <v>1812</v>
      </c>
      <c r="C7975" s="36" t="s">
        <v>2277</v>
      </c>
      <c r="D7975" s="37" t="s">
        <v>2194</v>
      </c>
      <c r="E7975" s="38" t="s">
        <v>2358</v>
      </c>
      <c r="F7975" s="38">
        <v>1</v>
      </c>
      <c r="G7975" s="38" t="s">
        <v>1638</v>
      </c>
      <c r="H7975" s="38">
        <v>1</v>
      </c>
      <c r="I7975" s="38">
        <v>0.15</v>
      </c>
      <c r="J7975" s="62">
        <f t="shared" si="138"/>
        <v>0.15</v>
      </c>
      <c r="K7975" s="39" t="s">
        <v>2115</v>
      </c>
      <c r="L7975" s="39" t="s">
        <v>1372</v>
      </c>
      <c r="M7975" s="39" t="s">
        <v>2106</v>
      </c>
      <c r="N7975" s="40"/>
    </row>
    <row r="7976" spans="2:14" ht="18.75" hidden="1" customHeight="1" x14ac:dyDescent="0.2">
      <c r="B7976" s="35" t="s">
        <v>1812</v>
      </c>
      <c r="C7976" s="36" t="s">
        <v>2277</v>
      </c>
      <c r="D7976" s="37" t="s">
        <v>2195</v>
      </c>
      <c r="E7976" s="38" t="s">
        <v>2358</v>
      </c>
      <c r="F7976" s="38">
        <v>1</v>
      </c>
      <c r="G7976" s="38" t="s">
        <v>1638</v>
      </c>
      <c r="H7976" s="38">
        <v>1</v>
      </c>
      <c r="I7976" s="38">
        <v>0.15</v>
      </c>
      <c r="J7976" s="62">
        <f t="shared" ref="J7976:J8028" si="139">F7976*H7976*I7976</f>
        <v>0.15</v>
      </c>
      <c r="K7976" s="39" t="s">
        <v>2115</v>
      </c>
      <c r="L7976" s="39" t="s">
        <v>1372</v>
      </c>
      <c r="M7976" s="39" t="s">
        <v>2106</v>
      </c>
      <c r="N7976" s="40"/>
    </row>
    <row r="7977" spans="2:14" ht="18.75" hidden="1" customHeight="1" thickBot="1" x14ac:dyDescent="0.25">
      <c r="B7977" s="41" t="s">
        <v>1812</v>
      </c>
      <c r="C7977" s="42" t="s">
        <v>2277</v>
      </c>
      <c r="D7977" s="43" t="s">
        <v>2198</v>
      </c>
      <c r="E7977" s="44" t="s">
        <v>2358</v>
      </c>
      <c r="F7977" s="44">
        <v>1</v>
      </c>
      <c r="G7977" s="44" t="s">
        <v>1638</v>
      </c>
      <c r="H7977" s="44">
        <v>1</v>
      </c>
      <c r="I7977" s="44">
        <v>0.25</v>
      </c>
      <c r="J7977" s="63">
        <f t="shared" si="139"/>
        <v>0.25</v>
      </c>
      <c r="K7977" s="45" t="s">
        <v>2115</v>
      </c>
      <c r="L7977" s="45" t="s">
        <v>1372</v>
      </c>
      <c r="M7977" s="45" t="s">
        <v>2106</v>
      </c>
      <c r="N7977" s="46"/>
    </row>
    <row r="7978" spans="2:14" ht="18.75" hidden="1" customHeight="1" x14ac:dyDescent="0.2">
      <c r="B7978" s="29" t="s">
        <v>1813</v>
      </c>
      <c r="C7978" s="30" t="s">
        <v>2277</v>
      </c>
      <c r="D7978" s="31" t="s">
        <v>2190</v>
      </c>
      <c r="E7978" s="32" t="s">
        <v>2358</v>
      </c>
      <c r="F7978" s="32">
        <v>1</v>
      </c>
      <c r="G7978" s="32" t="s">
        <v>1638</v>
      </c>
      <c r="H7978" s="32">
        <v>1</v>
      </c>
      <c r="I7978" s="32">
        <v>0.25</v>
      </c>
      <c r="J7978" s="61">
        <f t="shared" si="139"/>
        <v>0.25</v>
      </c>
      <c r="K7978" s="33" t="s">
        <v>2115</v>
      </c>
      <c r="L7978" s="33" t="s">
        <v>1372</v>
      </c>
      <c r="M7978" s="33" t="s">
        <v>2106</v>
      </c>
      <c r="N7978" s="34"/>
    </row>
    <row r="7979" spans="2:14" ht="18.75" hidden="1" customHeight="1" x14ac:dyDescent="0.2">
      <c r="B7979" s="35" t="s">
        <v>1813</v>
      </c>
      <c r="C7979" s="36" t="s">
        <v>2277</v>
      </c>
      <c r="D7979" s="37" t="s">
        <v>2225</v>
      </c>
      <c r="E7979" s="38" t="s">
        <v>2358</v>
      </c>
      <c r="F7979" s="38">
        <v>1</v>
      </c>
      <c r="G7979" s="38" t="s">
        <v>1638</v>
      </c>
      <c r="H7979" s="38">
        <v>1</v>
      </c>
      <c r="I7979" s="38">
        <v>0.15</v>
      </c>
      <c r="J7979" s="62">
        <f t="shared" si="139"/>
        <v>0.15</v>
      </c>
      <c r="K7979" s="39" t="s">
        <v>2115</v>
      </c>
      <c r="L7979" s="39" t="s">
        <v>1372</v>
      </c>
      <c r="M7979" s="39" t="s">
        <v>2106</v>
      </c>
      <c r="N7979" s="40"/>
    </row>
    <row r="7980" spans="2:14" ht="18.75" hidden="1" customHeight="1" x14ac:dyDescent="0.2">
      <c r="B7980" s="35" t="s">
        <v>1813</v>
      </c>
      <c r="C7980" s="36" t="s">
        <v>2277</v>
      </c>
      <c r="D7980" s="37" t="s">
        <v>2192</v>
      </c>
      <c r="E7980" s="38" t="s">
        <v>2358</v>
      </c>
      <c r="F7980" s="38">
        <v>1</v>
      </c>
      <c r="G7980" s="38" t="s">
        <v>1638</v>
      </c>
      <c r="H7980" s="38">
        <v>2</v>
      </c>
      <c r="I7980" s="38">
        <v>1</v>
      </c>
      <c r="J7980" s="62">
        <f t="shared" si="139"/>
        <v>2</v>
      </c>
      <c r="K7980" s="39" t="s">
        <v>2115</v>
      </c>
      <c r="L7980" s="39" t="s">
        <v>1372</v>
      </c>
      <c r="M7980" s="39" t="s">
        <v>2106</v>
      </c>
      <c r="N7980" s="40"/>
    </row>
    <row r="7981" spans="2:14" ht="18.75" hidden="1" customHeight="1" x14ac:dyDescent="0.2">
      <c r="B7981" s="35" t="s">
        <v>1813</v>
      </c>
      <c r="C7981" s="36" t="s">
        <v>2277</v>
      </c>
      <c r="D7981" s="37" t="s">
        <v>2188</v>
      </c>
      <c r="E7981" s="38" t="s">
        <v>2358</v>
      </c>
      <c r="F7981" s="38">
        <v>1</v>
      </c>
      <c r="G7981" s="38" t="s">
        <v>1638</v>
      </c>
      <c r="H7981" s="38">
        <v>2</v>
      </c>
      <c r="I7981" s="38">
        <v>0.5</v>
      </c>
      <c r="J7981" s="62">
        <f t="shared" si="139"/>
        <v>1</v>
      </c>
      <c r="K7981" s="39" t="s">
        <v>2115</v>
      </c>
      <c r="L7981" s="39" t="s">
        <v>1372</v>
      </c>
      <c r="M7981" s="39" t="s">
        <v>2106</v>
      </c>
      <c r="N7981" s="40"/>
    </row>
    <row r="7982" spans="2:14" ht="18.75" hidden="1" customHeight="1" x14ac:dyDescent="0.2">
      <c r="B7982" s="35" t="s">
        <v>1813</v>
      </c>
      <c r="C7982" s="36" t="s">
        <v>2277</v>
      </c>
      <c r="D7982" s="37" t="s">
        <v>2193</v>
      </c>
      <c r="E7982" s="38" t="s">
        <v>2358</v>
      </c>
      <c r="F7982" s="38">
        <v>1</v>
      </c>
      <c r="G7982" s="38" t="s">
        <v>1638</v>
      </c>
      <c r="H7982" s="38">
        <v>2</v>
      </c>
      <c r="I7982" s="38">
        <v>0.25</v>
      </c>
      <c r="J7982" s="62">
        <f t="shared" si="139"/>
        <v>0.5</v>
      </c>
      <c r="K7982" s="39" t="s">
        <v>2115</v>
      </c>
      <c r="L7982" s="39" t="s">
        <v>1372</v>
      </c>
      <c r="M7982" s="39" t="s">
        <v>2106</v>
      </c>
      <c r="N7982" s="40"/>
    </row>
    <row r="7983" spans="2:14" ht="18.75" hidden="1" customHeight="1" x14ac:dyDescent="0.2">
      <c r="B7983" s="35" t="s">
        <v>1813</v>
      </c>
      <c r="C7983" s="36" t="s">
        <v>2277</v>
      </c>
      <c r="D7983" s="37" t="s">
        <v>2187</v>
      </c>
      <c r="E7983" s="38" t="s">
        <v>2358</v>
      </c>
      <c r="F7983" s="38">
        <v>1</v>
      </c>
      <c r="G7983" s="38" t="s">
        <v>1638</v>
      </c>
      <c r="H7983" s="38">
        <v>1</v>
      </c>
      <c r="I7983" s="38">
        <v>0.25</v>
      </c>
      <c r="J7983" s="62">
        <f t="shared" si="139"/>
        <v>0.25</v>
      </c>
      <c r="K7983" s="39" t="s">
        <v>2115</v>
      </c>
      <c r="L7983" s="39" t="s">
        <v>1372</v>
      </c>
      <c r="M7983" s="39" t="s">
        <v>2106</v>
      </c>
      <c r="N7983" s="40"/>
    </row>
    <row r="7984" spans="2:14" ht="18.75" hidden="1" customHeight="1" x14ac:dyDescent="0.2">
      <c r="B7984" s="35" t="s">
        <v>1813</v>
      </c>
      <c r="C7984" s="36" t="s">
        <v>2277</v>
      </c>
      <c r="D7984" s="37" t="s">
        <v>2194</v>
      </c>
      <c r="E7984" s="38" t="s">
        <v>2358</v>
      </c>
      <c r="F7984" s="38">
        <v>1</v>
      </c>
      <c r="G7984" s="38" t="s">
        <v>1638</v>
      </c>
      <c r="H7984" s="38">
        <v>1</v>
      </c>
      <c r="I7984" s="38">
        <v>0.15</v>
      </c>
      <c r="J7984" s="62">
        <f t="shared" si="139"/>
        <v>0.15</v>
      </c>
      <c r="K7984" s="39" t="s">
        <v>2115</v>
      </c>
      <c r="L7984" s="39" t="s">
        <v>1372</v>
      </c>
      <c r="M7984" s="39" t="s">
        <v>2106</v>
      </c>
      <c r="N7984" s="40"/>
    </row>
    <row r="7985" spans="2:14" ht="18.75" hidden="1" customHeight="1" x14ac:dyDescent="0.2">
      <c r="B7985" s="35" t="s">
        <v>1813</v>
      </c>
      <c r="C7985" s="36" t="s">
        <v>2277</v>
      </c>
      <c r="D7985" s="37" t="s">
        <v>2195</v>
      </c>
      <c r="E7985" s="38" t="s">
        <v>2358</v>
      </c>
      <c r="F7985" s="38">
        <v>1</v>
      </c>
      <c r="G7985" s="38" t="s">
        <v>1638</v>
      </c>
      <c r="H7985" s="38">
        <v>1</v>
      </c>
      <c r="I7985" s="38">
        <v>0.15</v>
      </c>
      <c r="J7985" s="62">
        <f t="shared" si="139"/>
        <v>0.15</v>
      </c>
      <c r="K7985" s="39" t="s">
        <v>2115</v>
      </c>
      <c r="L7985" s="39" t="s">
        <v>1372</v>
      </c>
      <c r="M7985" s="39" t="s">
        <v>2106</v>
      </c>
      <c r="N7985" s="40"/>
    </row>
    <row r="7986" spans="2:14" ht="18.75" hidden="1" customHeight="1" thickBot="1" x14ac:dyDescent="0.25">
      <c r="B7986" s="41" t="s">
        <v>1813</v>
      </c>
      <c r="C7986" s="42" t="s">
        <v>2277</v>
      </c>
      <c r="D7986" s="43" t="s">
        <v>2198</v>
      </c>
      <c r="E7986" s="44" t="s">
        <v>2358</v>
      </c>
      <c r="F7986" s="44">
        <v>1</v>
      </c>
      <c r="G7986" s="44" t="s">
        <v>1638</v>
      </c>
      <c r="H7986" s="44">
        <v>1</v>
      </c>
      <c r="I7986" s="44">
        <v>0.25</v>
      </c>
      <c r="J7986" s="63">
        <f t="shared" si="139"/>
        <v>0.25</v>
      </c>
      <c r="K7986" s="45" t="s">
        <v>2115</v>
      </c>
      <c r="L7986" s="45" t="s">
        <v>1372</v>
      </c>
      <c r="M7986" s="45" t="s">
        <v>2106</v>
      </c>
      <c r="N7986" s="46"/>
    </row>
    <row r="7987" spans="2:14" ht="18.75" hidden="1" customHeight="1" x14ac:dyDescent="0.2">
      <c r="B7987" s="29" t="s">
        <v>1814</v>
      </c>
      <c r="C7987" s="30" t="s">
        <v>2279</v>
      </c>
      <c r="D7987" s="31" t="s">
        <v>2190</v>
      </c>
      <c r="E7987" s="32" t="s">
        <v>2358</v>
      </c>
      <c r="F7987" s="32">
        <v>1</v>
      </c>
      <c r="G7987" s="32" t="s">
        <v>1638</v>
      </c>
      <c r="H7987" s="32">
        <v>1</v>
      </c>
      <c r="I7987" s="32">
        <v>0.25</v>
      </c>
      <c r="J7987" s="61">
        <f t="shared" si="139"/>
        <v>0.25</v>
      </c>
      <c r="K7987" s="33" t="s">
        <v>2115</v>
      </c>
      <c r="L7987" s="33" t="s">
        <v>1372</v>
      </c>
      <c r="M7987" s="33" t="s">
        <v>2106</v>
      </c>
      <c r="N7987" s="34"/>
    </row>
    <row r="7988" spans="2:14" ht="18.75" hidden="1" customHeight="1" x14ac:dyDescent="0.2">
      <c r="B7988" s="35" t="s">
        <v>1814</v>
      </c>
      <c r="C7988" s="36" t="s">
        <v>2279</v>
      </c>
      <c r="D7988" s="37" t="s">
        <v>2225</v>
      </c>
      <c r="E7988" s="38" t="s">
        <v>2358</v>
      </c>
      <c r="F7988" s="38">
        <v>1</v>
      </c>
      <c r="G7988" s="38" t="s">
        <v>1638</v>
      </c>
      <c r="H7988" s="38">
        <v>1</v>
      </c>
      <c r="I7988" s="38">
        <v>0.15</v>
      </c>
      <c r="J7988" s="62">
        <f t="shared" si="139"/>
        <v>0.15</v>
      </c>
      <c r="K7988" s="39" t="s">
        <v>2115</v>
      </c>
      <c r="L7988" s="39" t="s">
        <v>1372</v>
      </c>
      <c r="M7988" s="39" t="s">
        <v>2106</v>
      </c>
      <c r="N7988" s="40"/>
    </row>
    <row r="7989" spans="2:14" ht="18.75" hidden="1" customHeight="1" x14ac:dyDescent="0.2">
      <c r="B7989" s="35" t="s">
        <v>1814</v>
      </c>
      <c r="C7989" s="36" t="s">
        <v>2279</v>
      </c>
      <c r="D7989" s="37" t="s">
        <v>2192</v>
      </c>
      <c r="E7989" s="38" t="s">
        <v>2358</v>
      </c>
      <c r="F7989" s="38">
        <v>1</v>
      </c>
      <c r="G7989" s="38" t="s">
        <v>1638</v>
      </c>
      <c r="H7989" s="38">
        <v>2</v>
      </c>
      <c r="I7989" s="38">
        <v>1</v>
      </c>
      <c r="J7989" s="62">
        <f t="shared" si="139"/>
        <v>2</v>
      </c>
      <c r="K7989" s="39" t="s">
        <v>2115</v>
      </c>
      <c r="L7989" s="39" t="s">
        <v>1372</v>
      </c>
      <c r="M7989" s="39" t="s">
        <v>2106</v>
      </c>
      <c r="N7989" s="40"/>
    </row>
    <row r="7990" spans="2:14" ht="18.75" hidden="1" customHeight="1" x14ac:dyDescent="0.2">
      <c r="B7990" s="35" t="s">
        <v>1814</v>
      </c>
      <c r="C7990" s="36" t="s">
        <v>2279</v>
      </c>
      <c r="D7990" s="37" t="s">
        <v>2188</v>
      </c>
      <c r="E7990" s="38" t="s">
        <v>2358</v>
      </c>
      <c r="F7990" s="38">
        <v>1</v>
      </c>
      <c r="G7990" s="38" t="s">
        <v>1638</v>
      </c>
      <c r="H7990" s="38">
        <v>2</v>
      </c>
      <c r="I7990" s="38">
        <v>0.5</v>
      </c>
      <c r="J7990" s="62">
        <f t="shared" si="139"/>
        <v>1</v>
      </c>
      <c r="K7990" s="39" t="s">
        <v>2115</v>
      </c>
      <c r="L7990" s="39" t="s">
        <v>1372</v>
      </c>
      <c r="M7990" s="39" t="s">
        <v>2106</v>
      </c>
      <c r="N7990" s="40"/>
    </row>
    <row r="7991" spans="2:14" ht="18.75" hidden="1" customHeight="1" x14ac:dyDescent="0.2">
      <c r="B7991" s="35" t="s">
        <v>1814</v>
      </c>
      <c r="C7991" s="36" t="s">
        <v>2279</v>
      </c>
      <c r="D7991" s="37" t="s">
        <v>2193</v>
      </c>
      <c r="E7991" s="38" t="s">
        <v>2358</v>
      </c>
      <c r="F7991" s="38">
        <v>1</v>
      </c>
      <c r="G7991" s="38" t="s">
        <v>1638</v>
      </c>
      <c r="H7991" s="38">
        <v>2</v>
      </c>
      <c r="I7991" s="38">
        <v>0.25</v>
      </c>
      <c r="J7991" s="62">
        <f t="shared" si="139"/>
        <v>0.5</v>
      </c>
      <c r="K7991" s="39" t="s">
        <v>2115</v>
      </c>
      <c r="L7991" s="39" t="s">
        <v>1372</v>
      </c>
      <c r="M7991" s="39" t="s">
        <v>2106</v>
      </c>
      <c r="N7991" s="40"/>
    </row>
    <row r="7992" spans="2:14" ht="18.75" hidden="1" customHeight="1" x14ac:dyDescent="0.2">
      <c r="B7992" s="35" t="s">
        <v>1814</v>
      </c>
      <c r="C7992" s="36" t="s">
        <v>2279</v>
      </c>
      <c r="D7992" s="37" t="s">
        <v>2187</v>
      </c>
      <c r="E7992" s="38" t="s">
        <v>2358</v>
      </c>
      <c r="F7992" s="38">
        <v>1</v>
      </c>
      <c r="G7992" s="38" t="s">
        <v>1638</v>
      </c>
      <c r="H7992" s="38">
        <v>1</v>
      </c>
      <c r="I7992" s="38">
        <v>0.25</v>
      </c>
      <c r="J7992" s="62">
        <f t="shared" si="139"/>
        <v>0.25</v>
      </c>
      <c r="K7992" s="39" t="s">
        <v>2115</v>
      </c>
      <c r="L7992" s="39" t="s">
        <v>1372</v>
      </c>
      <c r="M7992" s="39" t="s">
        <v>2106</v>
      </c>
      <c r="N7992" s="40"/>
    </row>
    <row r="7993" spans="2:14" ht="18.75" hidden="1" customHeight="1" x14ac:dyDescent="0.2">
      <c r="B7993" s="35" t="s">
        <v>1814</v>
      </c>
      <c r="C7993" s="36" t="s">
        <v>2279</v>
      </c>
      <c r="D7993" s="37" t="s">
        <v>2194</v>
      </c>
      <c r="E7993" s="38" t="s">
        <v>2358</v>
      </c>
      <c r="F7993" s="38">
        <v>1</v>
      </c>
      <c r="G7993" s="38" t="s">
        <v>1638</v>
      </c>
      <c r="H7993" s="38">
        <v>1</v>
      </c>
      <c r="I7993" s="38">
        <v>0.15</v>
      </c>
      <c r="J7993" s="62">
        <f t="shared" si="139"/>
        <v>0.15</v>
      </c>
      <c r="K7993" s="39" t="s">
        <v>2115</v>
      </c>
      <c r="L7993" s="39" t="s">
        <v>1372</v>
      </c>
      <c r="M7993" s="39" t="s">
        <v>2106</v>
      </c>
      <c r="N7993" s="40"/>
    </row>
    <row r="7994" spans="2:14" ht="18.75" hidden="1" customHeight="1" x14ac:dyDescent="0.2">
      <c r="B7994" s="35" t="s">
        <v>1814</v>
      </c>
      <c r="C7994" s="36" t="s">
        <v>2279</v>
      </c>
      <c r="D7994" s="37" t="s">
        <v>2195</v>
      </c>
      <c r="E7994" s="38" t="s">
        <v>2358</v>
      </c>
      <c r="F7994" s="38">
        <v>1</v>
      </c>
      <c r="G7994" s="38" t="s">
        <v>1638</v>
      </c>
      <c r="H7994" s="38">
        <v>1</v>
      </c>
      <c r="I7994" s="38">
        <v>0.15</v>
      </c>
      <c r="J7994" s="62">
        <f t="shared" si="139"/>
        <v>0.15</v>
      </c>
      <c r="K7994" s="39" t="s">
        <v>2115</v>
      </c>
      <c r="L7994" s="39" t="s">
        <v>1372</v>
      </c>
      <c r="M7994" s="39" t="s">
        <v>2106</v>
      </c>
      <c r="N7994" s="40"/>
    </row>
    <row r="7995" spans="2:14" ht="18.75" hidden="1" customHeight="1" thickBot="1" x14ac:dyDescent="0.25">
      <c r="B7995" s="41" t="s">
        <v>1814</v>
      </c>
      <c r="C7995" s="42" t="s">
        <v>2279</v>
      </c>
      <c r="D7995" s="43" t="s">
        <v>2198</v>
      </c>
      <c r="E7995" s="44" t="s">
        <v>2358</v>
      </c>
      <c r="F7995" s="44">
        <v>1</v>
      </c>
      <c r="G7995" s="44" t="s">
        <v>1638</v>
      </c>
      <c r="H7995" s="44">
        <v>1</v>
      </c>
      <c r="I7995" s="44">
        <v>0.25</v>
      </c>
      <c r="J7995" s="63">
        <f t="shared" si="139"/>
        <v>0.25</v>
      </c>
      <c r="K7995" s="45" t="s">
        <v>2115</v>
      </c>
      <c r="L7995" s="45" t="s">
        <v>1372</v>
      </c>
      <c r="M7995" s="45" t="s">
        <v>2106</v>
      </c>
      <c r="N7995" s="46"/>
    </row>
    <row r="7996" spans="2:14" ht="18.75" hidden="1" customHeight="1" x14ac:dyDescent="0.2">
      <c r="B7996" s="29" t="s">
        <v>1815</v>
      </c>
      <c r="C7996" s="30" t="s">
        <v>2279</v>
      </c>
      <c r="D7996" s="31" t="s">
        <v>2190</v>
      </c>
      <c r="E7996" s="32" t="s">
        <v>2358</v>
      </c>
      <c r="F7996" s="32">
        <v>1</v>
      </c>
      <c r="G7996" s="32" t="s">
        <v>1638</v>
      </c>
      <c r="H7996" s="32">
        <v>1</v>
      </c>
      <c r="I7996" s="32">
        <v>0.25</v>
      </c>
      <c r="J7996" s="61">
        <f t="shared" si="139"/>
        <v>0.25</v>
      </c>
      <c r="K7996" s="33" t="s">
        <v>2115</v>
      </c>
      <c r="L7996" s="33" t="s">
        <v>1372</v>
      </c>
      <c r="M7996" s="33" t="s">
        <v>2106</v>
      </c>
      <c r="N7996" s="34"/>
    </row>
    <row r="7997" spans="2:14" ht="18.75" hidden="1" customHeight="1" x14ac:dyDescent="0.2">
      <c r="B7997" s="35" t="s">
        <v>1815</v>
      </c>
      <c r="C7997" s="36" t="s">
        <v>2279</v>
      </c>
      <c r="D7997" s="37" t="s">
        <v>2225</v>
      </c>
      <c r="E7997" s="38" t="s">
        <v>2358</v>
      </c>
      <c r="F7997" s="38">
        <v>1</v>
      </c>
      <c r="G7997" s="38" t="s">
        <v>1638</v>
      </c>
      <c r="H7997" s="38">
        <v>1</v>
      </c>
      <c r="I7997" s="38">
        <v>0.15</v>
      </c>
      <c r="J7997" s="62">
        <f t="shared" si="139"/>
        <v>0.15</v>
      </c>
      <c r="K7997" s="39" t="s">
        <v>2115</v>
      </c>
      <c r="L7997" s="39" t="s">
        <v>1372</v>
      </c>
      <c r="M7997" s="39" t="s">
        <v>2106</v>
      </c>
      <c r="N7997" s="40"/>
    </row>
    <row r="7998" spans="2:14" ht="18.75" hidden="1" customHeight="1" x14ac:dyDescent="0.2">
      <c r="B7998" s="35" t="s">
        <v>1815</v>
      </c>
      <c r="C7998" s="36" t="s">
        <v>2279</v>
      </c>
      <c r="D7998" s="37" t="s">
        <v>2192</v>
      </c>
      <c r="E7998" s="38" t="s">
        <v>2358</v>
      </c>
      <c r="F7998" s="38">
        <v>1</v>
      </c>
      <c r="G7998" s="38" t="s">
        <v>1638</v>
      </c>
      <c r="H7998" s="38">
        <v>2</v>
      </c>
      <c r="I7998" s="38">
        <v>1</v>
      </c>
      <c r="J7998" s="62">
        <f t="shared" si="139"/>
        <v>2</v>
      </c>
      <c r="K7998" s="39" t="s">
        <v>2115</v>
      </c>
      <c r="L7998" s="39" t="s">
        <v>1372</v>
      </c>
      <c r="M7998" s="39" t="s">
        <v>2106</v>
      </c>
      <c r="N7998" s="40"/>
    </row>
    <row r="7999" spans="2:14" ht="18.75" hidden="1" customHeight="1" x14ac:dyDescent="0.2">
      <c r="B7999" s="35" t="s">
        <v>1815</v>
      </c>
      <c r="C7999" s="36" t="s">
        <v>2279</v>
      </c>
      <c r="D7999" s="37" t="s">
        <v>2188</v>
      </c>
      <c r="E7999" s="38" t="s">
        <v>2358</v>
      </c>
      <c r="F7999" s="38">
        <v>1</v>
      </c>
      <c r="G7999" s="38" t="s">
        <v>1638</v>
      </c>
      <c r="H7999" s="38">
        <v>2</v>
      </c>
      <c r="I7999" s="38">
        <v>0.5</v>
      </c>
      <c r="J7999" s="62">
        <f t="shared" si="139"/>
        <v>1</v>
      </c>
      <c r="K7999" s="39" t="s">
        <v>2115</v>
      </c>
      <c r="L7999" s="39" t="s">
        <v>1372</v>
      </c>
      <c r="M7999" s="39" t="s">
        <v>2106</v>
      </c>
      <c r="N7999" s="40"/>
    </row>
    <row r="8000" spans="2:14" ht="18.75" hidden="1" customHeight="1" x14ac:dyDescent="0.2">
      <c r="B8000" s="35" t="s">
        <v>1815</v>
      </c>
      <c r="C8000" s="36" t="s">
        <v>2279</v>
      </c>
      <c r="D8000" s="37" t="s">
        <v>2193</v>
      </c>
      <c r="E8000" s="38" t="s">
        <v>2358</v>
      </c>
      <c r="F8000" s="38">
        <v>1</v>
      </c>
      <c r="G8000" s="38" t="s">
        <v>1638</v>
      </c>
      <c r="H8000" s="38">
        <v>2</v>
      </c>
      <c r="I8000" s="38">
        <v>0.25</v>
      </c>
      <c r="J8000" s="62">
        <f t="shared" si="139"/>
        <v>0.5</v>
      </c>
      <c r="K8000" s="39" t="s">
        <v>2115</v>
      </c>
      <c r="L8000" s="39" t="s">
        <v>1372</v>
      </c>
      <c r="M8000" s="39" t="s">
        <v>2106</v>
      </c>
      <c r="N8000" s="40"/>
    </row>
    <row r="8001" spans="2:14" ht="18.75" hidden="1" customHeight="1" x14ac:dyDescent="0.2">
      <c r="B8001" s="35" t="s">
        <v>1815</v>
      </c>
      <c r="C8001" s="36" t="s">
        <v>2279</v>
      </c>
      <c r="D8001" s="37" t="s">
        <v>2187</v>
      </c>
      <c r="E8001" s="38" t="s">
        <v>2358</v>
      </c>
      <c r="F8001" s="38">
        <v>1</v>
      </c>
      <c r="G8001" s="38" t="s">
        <v>1638</v>
      </c>
      <c r="H8001" s="38">
        <v>1</v>
      </c>
      <c r="I8001" s="38">
        <v>0.25</v>
      </c>
      <c r="J8001" s="62">
        <f t="shared" si="139"/>
        <v>0.25</v>
      </c>
      <c r="K8001" s="39" t="s">
        <v>2115</v>
      </c>
      <c r="L8001" s="39" t="s">
        <v>1372</v>
      </c>
      <c r="M8001" s="39" t="s">
        <v>2106</v>
      </c>
      <c r="N8001" s="40"/>
    </row>
    <row r="8002" spans="2:14" ht="18.75" hidden="1" customHeight="1" x14ac:dyDescent="0.2">
      <c r="B8002" s="35" t="s">
        <v>1815</v>
      </c>
      <c r="C8002" s="36" t="s">
        <v>2279</v>
      </c>
      <c r="D8002" s="37" t="s">
        <v>2194</v>
      </c>
      <c r="E8002" s="38" t="s">
        <v>2358</v>
      </c>
      <c r="F8002" s="38">
        <v>1</v>
      </c>
      <c r="G8002" s="38" t="s">
        <v>1638</v>
      </c>
      <c r="H8002" s="38">
        <v>1</v>
      </c>
      <c r="I8002" s="38">
        <v>0.15</v>
      </c>
      <c r="J8002" s="62">
        <f t="shared" si="139"/>
        <v>0.15</v>
      </c>
      <c r="K8002" s="39" t="s">
        <v>2115</v>
      </c>
      <c r="L8002" s="39" t="s">
        <v>1372</v>
      </c>
      <c r="M8002" s="39" t="s">
        <v>2106</v>
      </c>
      <c r="N8002" s="40"/>
    </row>
    <row r="8003" spans="2:14" ht="18.75" hidden="1" customHeight="1" x14ac:dyDescent="0.2">
      <c r="B8003" s="35" t="s">
        <v>1815</v>
      </c>
      <c r="C8003" s="36" t="s">
        <v>2279</v>
      </c>
      <c r="D8003" s="37" t="s">
        <v>2195</v>
      </c>
      <c r="E8003" s="38" t="s">
        <v>2358</v>
      </c>
      <c r="F8003" s="38">
        <v>1</v>
      </c>
      <c r="G8003" s="38" t="s">
        <v>1638</v>
      </c>
      <c r="H8003" s="38">
        <v>1</v>
      </c>
      <c r="I8003" s="38">
        <v>0.15</v>
      </c>
      <c r="J8003" s="62">
        <f t="shared" si="139"/>
        <v>0.15</v>
      </c>
      <c r="K8003" s="39" t="s">
        <v>2115</v>
      </c>
      <c r="L8003" s="39" t="s">
        <v>1372</v>
      </c>
      <c r="M8003" s="39" t="s">
        <v>2106</v>
      </c>
      <c r="N8003" s="40"/>
    </row>
    <row r="8004" spans="2:14" ht="18.75" hidden="1" customHeight="1" thickBot="1" x14ac:dyDescent="0.25">
      <c r="B8004" s="41" t="s">
        <v>1815</v>
      </c>
      <c r="C8004" s="42" t="s">
        <v>2279</v>
      </c>
      <c r="D8004" s="43" t="s">
        <v>2198</v>
      </c>
      <c r="E8004" s="44" t="s">
        <v>2358</v>
      </c>
      <c r="F8004" s="44">
        <v>1</v>
      </c>
      <c r="G8004" s="44" t="s">
        <v>1638</v>
      </c>
      <c r="H8004" s="44">
        <v>1</v>
      </c>
      <c r="I8004" s="44">
        <v>0.25</v>
      </c>
      <c r="J8004" s="63">
        <f t="shared" si="139"/>
        <v>0.25</v>
      </c>
      <c r="K8004" s="45" t="s">
        <v>2115</v>
      </c>
      <c r="L8004" s="45" t="s">
        <v>1372</v>
      </c>
      <c r="M8004" s="45" t="s">
        <v>2106</v>
      </c>
      <c r="N8004" s="46"/>
    </row>
    <row r="8005" spans="2:14" ht="18.75" hidden="1" customHeight="1" x14ac:dyDescent="0.2">
      <c r="B8005" s="29" t="s">
        <v>1816</v>
      </c>
      <c r="C8005" s="30" t="s">
        <v>2279</v>
      </c>
      <c r="D8005" s="31" t="s">
        <v>2190</v>
      </c>
      <c r="E8005" s="32" t="s">
        <v>2358</v>
      </c>
      <c r="F8005" s="32">
        <v>1</v>
      </c>
      <c r="G8005" s="32" t="s">
        <v>1638</v>
      </c>
      <c r="H8005" s="32">
        <v>1</v>
      </c>
      <c r="I8005" s="32">
        <v>0.25</v>
      </c>
      <c r="J8005" s="61">
        <f t="shared" si="139"/>
        <v>0.25</v>
      </c>
      <c r="K8005" s="33" t="s">
        <v>2115</v>
      </c>
      <c r="L8005" s="33" t="s">
        <v>1372</v>
      </c>
      <c r="M8005" s="33" t="s">
        <v>2106</v>
      </c>
      <c r="N8005" s="34"/>
    </row>
    <row r="8006" spans="2:14" ht="18.75" hidden="1" customHeight="1" x14ac:dyDescent="0.2">
      <c r="B8006" s="35" t="s">
        <v>1816</v>
      </c>
      <c r="C8006" s="36" t="s">
        <v>2279</v>
      </c>
      <c r="D8006" s="37" t="s">
        <v>2225</v>
      </c>
      <c r="E8006" s="38" t="s">
        <v>2358</v>
      </c>
      <c r="F8006" s="38">
        <v>1</v>
      </c>
      <c r="G8006" s="38" t="s">
        <v>1638</v>
      </c>
      <c r="H8006" s="38">
        <v>1</v>
      </c>
      <c r="I8006" s="38">
        <v>0.15</v>
      </c>
      <c r="J8006" s="62">
        <f t="shared" si="139"/>
        <v>0.15</v>
      </c>
      <c r="K8006" s="39" t="s">
        <v>2115</v>
      </c>
      <c r="L8006" s="39" t="s">
        <v>1372</v>
      </c>
      <c r="M8006" s="39" t="s">
        <v>2106</v>
      </c>
      <c r="N8006" s="40"/>
    </row>
    <row r="8007" spans="2:14" ht="18.75" hidden="1" customHeight="1" x14ac:dyDescent="0.2">
      <c r="B8007" s="35" t="s">
        <v>1816</v>
      </c>
      <c r="C8007" s="36" t="s">
        <v>2279</v>
      </c>
      <c r="D8007" s="37" t="s">
        <v>2192</v>
      </c>
      <c r="E8007" s="38" t="s">
        <v>2358</v>
      </c>
      <c r="F8007" s="38">
        <v>1</v>
      </c>
      <c r="G8007" s="38" t="s">
        <v>1638</v>
      </c>
      <c r="H8007" s="38">
        <v>2</v>
      </c>
      <c r="I8007" s="38">
        <v>1</v>
      </c>
      <c r="J8007" s="62">
        <f t="shared" si="139"/>
        <v>2</v>
      </c>
      <c r="K8007" s="39" t="s">
        <v>2115</v>
      </c>
      <c r="L8007" s="39" t="s">
        <v>1372</v>
      </c>
      <c r="M8007" s="39" t="s">
        <v>2106</v>
      </c>
      <c r="N8007" s="40"/>
    </row>
    <row r="8008" spans="2:14" ht="18.75" hidden="1" customHeight="1" x14ac:dyDescent="0.2">
      <c r="B8008" s="35" t="s">
        <v>1816</v>
      </c>
      <c r="C8008" s="36" t="s">
        <v>2279</v>
      </c>
      <c r="D8008" s="37" t="s">
        <v>2188</v>
      </c>
      <c r="E8008" s="38" t="s">
        <v>2358</v>
      </c>
      <c r="F8008" s="38">
        <v>1</v>
      </c>
      <c r="G8008" s="38" t="s">
        <v>1638</v>
      </c>
      <c r="H8008" s="38">
        <v>2</v>
      </c>
      <c r="I8008" s="38">
        <v>0.5</v>
      </c>
      <c r="J8008" s="62">
        <f t="shared" si="139"/>
        <v>1</v>
      </c>
      <c r="K8008" s="39" t="s">
        <v>2115</v>
      </c>
      <c r="L8008" s="39" t="s">
        <v>1372</v>
      </c>
      <c r="M8008" s="39" t="s">
        <v>2106</v>
      </c>
      <c r="N8008" s="40"/>
    </row>
    <row r="8009" spans="2:14" ht="18.75" hidden="1" customHeight="1" x14ac:dyDescent="0.2">
      <c r="B8009" s="35" t="s">
        <v>1816</v>
      </c>
      <c r="C8009" s="36" t="s">
        <v>2279</v>
      </c>
      <c r="D8009" s="37" t="s">
        <v>2193</v>
      </c>
      <c r="E8009" s="38" t="s">
        <v>2358</v>
      </c>
      <c r="F8009" s="38">
        <v>1</v>
      </c>
      <c r="G8009" s="38" t="s">
        <v>1638</v>
      </c>
      <c r="H8009" s="38">
        <v>2</v>
      </c>
      <c r="I8009" s="38">
        <v>0.25</v>
      </c>
      <c r="J8009" s="62">
        <f t="shared" si="139"/>
        <v>0.5</v>
      </c>
      <c r="K8009" s="39" t="s">
        <v>2115</v>
      </c>
      <c r="L8009" s="39" t="s">
        <v>1372</v>
      </c>
      <c r="M8009" s="39" t="s">
        <v>2106</v>
      </c>
      <c r="N8009" s="40"/>
    </row>
    <row r="8010" spans="2:14" ht="18.75" hidden="1" customHeight="1" x14ac:dyDescent="0.2">
      <c r="B8010" s="35" t="s">
        <v>1816</v>
      </c>
      <c r="C8010" s="36" t="s">
        <v>2279</v>
      </c>
      <c r="D8010" s="37" t="s">
        <v>2187</v>
      </c>
      <c r="E8010" s="38" t="s">
        <v>2358</v>
      </c>
      <c r="F8010" s="38">
        <v>1</v>
      </c>
      <c r="G8010" s="38" t="s">
        <v>1638</v>
      </c>
      <c r="H8010" s="38">
        <v>1</v>
      </c>
      <c r="I8010" s="38">
        <v>0.25</v>
      </c>
      <c r="J8010" s="62">
        <f t="shared" si="139"/>
        <v>0.25</v>
      </c>
      <c r="K8010" s="39" t="s">
        <v>2115</v>
      </c>
      <c r="L8010" s="39" t="s">
        <v>1372</v>
      </c>
      <c r="M8010" s="39" t="s">
        <v>2106</v>
      </c>
      <c r="N8010" s="40"/>
    </row>
    <row r="8011" spans="2:14" ht="18.75" hidden="1" customHeight="1" x14ac:dyDescent="0.2">
      <c r="B8011" s="35" t="s">
        <v>1816</v>
      </c>
      <c r="C8011" s="36" t="s">
        <v>2279</v>
      </c>
      <c r="D8011" s="37" t="s">
        <v>2194</v>
      </c>
      <c r="E8011" s="38" t="s">
        <v>2358</v>
      </c>
      <c r="F8011" s="38">
        <v>1</v>
      </c>
      <c r="G8011" s="38" t="s">
        <v>1638</v>
      </c>
      <c r="H8011" s="38">
        <v>1</v>
      </c>
      <c r="I8011" s="38">
        <v>0.15</v>
      </c>
      <c r="J8011" s="62">
        <f t="shared" si="139"/>
        <v>0.15</v>
      </c>
      <c r="K8011" s="39" t="s">
        <v>2115</v>
      </c>
      <c r="L8011" s="39" t="s">
        <v>1372</v>
      </c>
      <c r="M8011" s="39" t="s">
        <v>2106</v>
      </c>
      <c r="N8011" s="40"/>
    </row>
    <row r="8012" spans="2:14" ht="18.75" hidden="1" customHeight="1" x14ac:dyDescent="0.2">
      <c r="B8012" s="35" t="s">
        <v>1816</v>
      </c>
      <c r="C8012" s="36" t="s">
        <v>2279</v>
      </c>
      <c r="D8012" s="37" t="s">
        <v>2195</v>
      </c>
      <c r="E8012" s="38" t="s">
        <v>2358</v>
      </c>
      <c r="F8012" s="38">
        <v>1</v>
      </c>
      <c r="G8012" s="38" t="s">
        <v>1638</v>
      </c>
      <c r="H8012" s="38">
        <v>1</v>
      </c>
      <c r="I8012" s="38">
        <v>0.15</v>
      </c>
      <c r="J8012" s="62">
        <f t="shared" si="139"/>
        <v>0.15</v>
      </c>
      <c r="K8012" s="39" t="s">
        <v>2115</v>
      </c>
      <c r="L8012" s="39" t="s">
        <v>1372</v>
      </c>
      <c r="M8012" s="39" t="s">
        <v>2106</v>
      </c>
      <c r="N8012" s="40"/>
    </row>
    <row r="8013" spans="2:14" ht="18.75" hidden="1" customHeight="1" thickBot="1" x14ac:dyDescent="0.25">
      <c r="B8013" s="41" t="s">
        <v>1816</v>
      </c>
      <c r="C8013" s="42" t="s">
        <v>2279</v>
      </c>
      <c r="D8013" s="43" t="s">
        <v>2198</v>
      </c>
      <c r="E8013" s="44" t="s">
        <v>2358</v>
      </c>
      <c r="F8013" s="44">
        <v>1</v>
      </c>
      <c r="G8013" s="44" t="s">
        <v>1638</v>
      </c>
      <c r="H8013" s="44">
        <v>1</v>
      </c>
      <c r="I8013" s="44">
        <v>0.25</v>
      </c>
      <c r="J8013" s="63">
        <f t="shared" si="139"/>
        <v>0.25</v>
      </c>
      <c r="K8013" s="45" t="s">
        <v>2115</v>
      </c>
      <c r="L8013" s="45" t="s">
        <v>1372</v>
      </c>
      <c r="M8013" s="45" t="s">
        <v>2106</v>
      </c>
      <c r="N8013" s="46"/>
    </row>
    <row r="8014" spans="2:14" ht="18.75" hidden="1" customHeight="1" x14ac:dyDescent="0.2">
      <c r="B8014" s="29" t="s">
        <v>1817</v>
      </c>
      <c r="C8014" s="30" t="s">
        <v>2279</v>
      </c>
      <c r="D8014" s="31" t="s">
        <v>2190</v>
      </c>
      <c r="E8014" s="32" t="s">
        <v>2358</v>
      </c>
      <c r="F8014" s="32">
        <v>1</v>
      </c>
      <c r="G8014" s="32" t="s">
        <v>1638</v>
      </c>
      <c r="H8014" s="32">
        <v>1</v>
      </c>
      <c r="I8014" s="32">
        <v>0.25</v>
      </c>
      <c r="J8014" s="61">
        <f t="shared" si="139"/>
        <v>0.25</v>
      </c>
      <c r="K8014" s="33" t="s">
        <v>2115</v>
      </c>
      <c r="L8014" s="33" t="s">
        <v>1372</v>
      </c>
      <c r="M8014" s="33" t="s">
        <v>2106</v>
      </c>
      <c r="N8014" s="34"/>
    </row>
    <row r="8015" spans="2:14" ht="18.75" hidden="1" customHeight="1" x14ac:dyDescent="0.2">
      <c r="B8015" s="35" t="s">
        <v>1817</v>
      </c>
      <c r="C8015" s="36" t="s">
        <v>2279</v>
      </c>
      <c r="D8015" s="37" t="s">
        <v>2225</v>
      </c>
      <c r="E8015" s="38" t="s">
        <v>2358</v>
      </c>
      <c r="F8015" s="38">
        <v>1</v>
      </c>
      <c r="G8015" s="38" t="s">
        <v>1638</v>
      </c>
      <c r="H8015" s="38">
        <v>1</v>
      </c>
      <c r="I8015" s="38">
        <v>0.15</v>
      </c>
      <c r="J8015" s="62">
        <f t="shared" si="139"/>
        <v>0.15</v>
      </c>
      <c r="K8015" s="39" t="s">
        <v>2115</v>
      </c>
      <c r="L8015" s="39" t="s">
        <v>1372</v>
      </c>
      <c r="M8015" s="39" t="s">
        <v>2106</v>
      </c>
      <c r="N8015" s="40"/>
    </row>
    <row r="8016" spans="2:14" ht="18.75" hidden="1" customHeight="1" x14ac:dyDescent="0.2">
      <c r="B8016" s="35" t="s">
        <v>1817</v>
      </c>
      <c r="C8016" s="36" t="s">
        <v>2279</v>
      </c>
      <c r="D8016" s="37" t="s">
        <v>2192</v>
      </c>
      <c r="E8016" s="38" t="s">
        <v>2358</v>
      </c>
      <c r="F8016" s="38">
        <v>1</v>
      </c>
      <c r="G8016" s="38" t="s">
        <v>1638</v>
      </c>
      <c r="H8016" s="38">
        <v>2</v>
      </c>
      <c r="I8016" s="38">
        <v>1</v>
      </c>
      <c r="J8016" s="62">
        <f t="shared" si="139"/>
        <v>2</v>
      </c>
      <c r="K8016" s="39" t="s">
        <v>2115</v>
      </c>
      <c r="L8016" s="39" t="s">
        <v>1372</v>
      </c>
      <c r="M8016" s="39" t="s">
        <v>2106</v>
      </c>
      <c r="N8016" s="40"/>
    </row>
    <row r="8017" spans="2:14" ht="18.75" hidden="1" customHeight="1" x14ac:dyDescent="0.2">
      <c r="B8017" s="35" t="s">
        <v>1817</v>
      </c>
      <c r="C8017" s="36" t="s">
        <v>2279</v>
      </c>
      <c r="D8017" s="37" t="s">
        <v>2188</v>
      </c>
      <c r="E8017" s="38" t="s">
        <v>2358</v>
      </c>
      <c r="F8017" s="38">
        <v>1</v>
      </c>
      <c r="G8017" s="38" t="s">
        <v>1638</v>
      </c>
      <c r="H8017" s="38">
        <v>2</v>
      </c>
      <c r="I8017" s="38">
        <v>0.5</v>
      </c>
      <c r="J8017" s="62">
        <f t="shared" si="139"/>
        <v>1</v>
      </c>
      <c r="K8017" s="39" t="s">
        <v>2115</v>
      </c>
      <c r="L8017" s="39" t="s">
        <v>1372</v>
      </c>
      <c r="M8017" s="39" t="s">
        <v>2106</v>
      </c>
      <c r="N8017" s="40"/>
    </row>
    <row r="8018" spans="2:14" ht="18.75" hidden="1" customHeight="1" x14ac:dyDescent="0.2">
      <c r="B8018" s="35" t="s">
        <v>1817</v>
      </c>
      <c r="C8018" s="36" t="s">
        <v>2279</v>
      </c>
      <c r="D8018" s="37" t="s">
        <v>2193</v>
      </c>
      <c r="E8018" s="38" t="s">
        <v>2358</v>
      </c>
      <c r="F8018" s="38">
        <v>1</v>
      </c>
      <c r="G8018" s="38" t="s">
        <v>1638</v>
      </c>
      <c r="H8018" s="38">
        <v>2</v>
      </c>
      <c r="I8018" s="38">
        <v>0.25</v>
      </c>
      <c r="J8018" s="62">
        <f t="shared" si="139"/>
        <v>0.5</v>
      </c>
      <c r="K8018" s="39" t="s">
        <v>2115</v>
      </c>
      <c r="L8018" s="39" t="s">
        <v>1372</v>
      </c>
      <c r="M8018" s="39" t="s">
        <v>2106</v>
      </c>
      <c r="N8018" s="40"/>
    </row>
    <row r="8019" spans="2:14" ht="18.75" hidden="1" customHeight="1" x14ac:dyDescent="0.2">
      <c r="B8019" s="35" t="s">
        <v>1817</v>
      </c>
      <c r="C8019" s="36" t="s">
        <v>2279</v>
      </c>
      <c r="D8019" s="37" t="s">
        <v>2187</v>
      </c>
      <c r="E8019" s="38" t="s">
        <v>2358</v>
      </c>
      <c r="F8019" s="38">
        <v>1</v>
      </c>
      <c r="G8019" s="38" t="s">
        <v>1638</v>
      </c>
      <c r="H8019" s="38">
        <v>1</v>
      </c>
      <c r="I8019" s="38">
        <v>0.25</v>
      </c>
      <c r="J8019" s="62">
        <f t="shared" si="139"/>
        <v>0.25</v>
      </c>
      <c r="K8019" s="39" t="s">
        <v>2115</v>
      </c>
      <c r="L8019" s="39" t="s">
        <v>1372</v>
      </c>
      <c r="M8019" s="39" t="s">
        <v>2106</v>
      </c>
      <c r="N8019" s="40"/>
    </row>
    <row r="8020" spans="2:14" ht="18.75" hidden="1" customHeight="1" x14ac:dyDescent="0.2">
      <c r="B8020" s="35" t="s">
        <v>1817</v>
      </c>
      <c r="C8020" s="36" t="s">
        <v>2279</v>
      </c>
      <c r="D8020" s="37" t="s">
        <v>2194</v>
      </c>
      <c r="E8020" s="38" t="s">
        <v>2358</v>
      </c>
      <c r="F8020" s="38">
        <v>1</v>
      </c>
      <c r="G8020" s="38" t="s">
        <v>1638</v>
      </c>
      <c r="H8020" s="38">
        <v>1</v>
      </c>
      <c r="I8020" s="38">
        <v>0.15</v>
      </c>
      <c r="J8020" s="62">
        <f t="shared" si="139"/>
        <v>0.15</v>
      </c>
      <c r="K8020" s="39" t="s">
        <v>2115</v>
      </c>
      <c r="L8020" s="39" t="s">
        <v>1372</v>
      </c>
      <c r="M8020" s="39" t="s">
        <v>2106</v>
      </c>
      <c r="N8020" s="40"/>
    </row>
    <row r="8021" spans="2:14" ht="18.75" hidden="1" customHeight="1" x14ac:dyDescent="0.2">
      <c r="B8021" s="35" t="s">
        <v>1817</v>
      </c>
      <c r="C8021" s="36" t="s">
        <v>2279</v>
      </c>
      <c r="D8021" s="37" t="s">
        <v>2195</v>
      </c>
      <c r="E8021" s="38" t="s">
        <v>2358</v>
      </c>
      <c r="F8021" s="38">
        <v>1</v>
      </c>
      <c r="G8021" s="38" t="s">
        <v>1638</v>
      </c>
      <c r="H8021" s="38">
        <v>1</v>
      </c>
      <c r="I8021" s="38">
        <v>0.15</v>
      </c>
      <c r="J8021" s="62">
        <f t="shared" si="139"/>
        <v>0.15</v>
      </c>
      <c r="K8021" s="39" t="s">
        <v>2115</v>
      </c>
      <c r="L8021" s="39" t="s">
        <v>1372</v>
      </c>
      <c r="M8021" s="39" t="s">
        <v>2106</v>
      </c>
      <c r="N8021" s="40"/>
    </row>
    <row r="8022" spans="2:14" ht="18.75" hidden="1" customHeight="1" thickBot="1" x14ac:dyDescent="0.25">
      <c r="B8022" s="41" t="s">
        <v>1817</v>
      </c>
      <c r="C8022" s="42" t="s">
        <v>2279</v>
      </c>
      <c r="D8022" s="43" t="s">
        <v>2198</v>
      </c>
      <c r="E8022" s="44" t="s">
        <v>2358</v>
      </c>
      <c r="F8022" s="44">
        <v>1</v>
      </c>
      <c r="G8022" s="44" t="s">
        <v>1638</v>
      </c>
      <c r="H8022" s="44">
        <v>1</v>
      </c>
      <c r="I8022" s="44">
        <v>0.25</v>
      </c>
      <c r="J8022" s="63">
        <f t="shared" si="139"/>
        <v>0.25</v>
      </c>
      <c r="K8022" s="45" t="s">
        <v>2115</v>
      </c>
      <c r="L8022" s="45" t="s">
        <v>1372</v>
      </c>
      <c r="M8022" s="45" t="s">
        <v>2106</v>
      </c>
      <c r="N8022" s="46"/>
    </row>
    <row r="8023" spans="2:14" ht="18.75" hidden="1" customHeight="1" x14ac:dyDescent="0.2">
      <c r="B8023" s="29" t="s">
        <v>1818</v>
      </c>
      <c r="C8023" s="30" t="s">
        <v>2282</v>
      </c>
      <c r="D8023" s="31" t="s">
        <v>2190</v>
      </c>
      <c r="E8023" s="32" t="s">
        <v>2358</v>
      </c>
      <c r="F8023" s="32">
        <v>1</v>
      </c>
      <c r="G8023" s="32" t="s">
        <v>1638</v>
      </c>
      <c r="H8023" s="32">
        <v>1</v>
      </c>
      <c r="I8023" s="32">
        <v>0.25</v>
      </c>
      <c r="J8023" s="61">
        <f t="shared" si="139"/>
        <v>0.25</v>
      </c>
      <c r="K8023" s="33" t="s">
        <v>2115</v>
      </c>
      <c r="L8023" s="33" t="s">
        <v>1372</v>
      </c>
      <c r="M8023" s="33" t="s">
        <v>2106</v>
      </c>
      <c r="N8023" s="34"/>
    </row>
    <row r="8024" spans="2:14" ht="18.75" hidden="1" customHeight="1" x14ac:dyDescent="0.2">
      <c r="B8024" s="35" t="s">
        <v>1818</v>
      </c>
      <c r="C8024" s="36" t="s">
        <v>2282</v>
      </c>
      <c r="D8024" s="37" t="s">
        <v>2225</v>
      </c>
      <c r="E8024" s="38" t="s">
        <v>2358</v>
      </c>
      <c r="F8024" s="38">
        <v>1</v>
      </c>
      <c r="G8024" s="38" t="s">
        <v>1638</v>
      </c>
      <c r="H8024" s="38">
        <v>1</v>
      </c>
      <c r="I8024" s="38">
        <v>0.15</v>
      </c>
      <c r="J8024" s="62">
        <f t="shared" si="139"/>
        <v>0.15</v>
      </c>
      <c r="K8024" s="39" t="s">
        <v>2115</v>
      </c>
      <c r="L8024" s="39" t="s">
        <v>1372</v>
      </c>
      <c r="M8024" s="39" t="s">
        <v>2106</v>
      </c>
      <c r="N8024" s="40"/>
    </row>
    <row r="8025" spans="2:14" ht="18.75" hidden="1" customHeight="1" x14ac:dyDescent="0.2">
      <c r="B8025" s="35" t="s">
        <v>1818</v>
      </c>
      <c r="C8025" s="36" t="s">
        <v>2282</v>
      </c>
      <c r="D8025" s="37" t="s">
        <v>2192</v>
      </c>
      <c r="E8025" s="38" t="s">
        <v>2358</v>
      </c>
      <c r="F8025" s="38">
        <v>1</v>
      </c>
      <c r="G8025" s="38" t="s">
        <v>1638</v>
      </c>
      <c r="H8025" s="38">
        <v>2</v>
      </c>
      <c r="I8025" s="38">
        <v>1</v>
      </c>
      <c r="J8025" s="62">
        <f t="shared" si="139"/>
        <v>2</v>
      </c>
      <c r="K8025" s="39" t="s">
        <v>2115</v>
      </c>
      <c r="L8025" s="39" t="s">
        <v>1372</v>
      </c>
      <c r="M8025" s="39" t="s">
        <v>2106</v>
      </c>
      <c r="N8025" s="40"/>
    </row>
    <row r="8026" spans="2:14" ht="18.75" hidden="1" customHeight="1" x14ac:dyDescent="0.2">
      <c r="B8026" s="35" t="s">
        <v>1818</v>
      </c>
      <c r="C8026" s="36" t="s">
        <v>2282</v>
      </c>
      <c r="D8026" s="37" t="s">
        <v>2188</v>
      </c>
      <c r="E8026" s="38" t="s">
        <v>2358</v>
      </c>
      <c r="F8026" s="38">
        <v>1</v>
      </c>
      <c r="G8026" s="38" t="s">
        <v>1638</v>
      </c>
      <c r="H8026" s="38">
        <v>2</v>
      </c>
      <c r="I8026" s="38">
        <v>0.5</v>
      </c>
      <c r="J8026" s="62">
        <f t="shared" si="139"/>
        <v>1</v>
      </c>
      <c r="K8026" s="39" t="s">
        <v>2115</v>
      </c>
      <c r="L8026" s="39" t="s">
        <v>1372</v>
      </c>
      <c r="M8026" s="39" t="s">
        <v>2106</v>
      </c>
      <c r="N8026" s="40"/>
    </row>
    <row r="8027" spans="2:14" ht="18.75" hidden="1" customHeight="1" x14ac:dyDescent="0.2">
      <c r="B8027" s="35" t="s">
        <v>1818</v>
      </c>
      <c r="C8027" s="36" t="s">
        <v>2282</v>
      </c>
      <c r="D8027" s="37" t="s">
        <v>2193</v>
      </c>
      <c r="E8027" s="38" t="s">
        <v>2358</v>
      </c>
      <c r="F8027" s="38">
        <v>1</v>
      </c>
      <c r="G8027" s="38" t="s">
        <v>1638</v>
      </c>
      <c r="H8027" s="38">
        <v>2</v>
      </c>
      <c r="I8027" s="38">
        <v>0.25</v>
      </c>
      <c r="J8027" s="62">
        <f t="shared" si="139"/>
        <v>0.5</v>
      </c>
      <c r="K8027" s="39" t="s">
        <v>2115</v>
      </c>
      <c r="L8027" s="39" t="s">
        <v>1372</v>
      </c>
      <c r="M8027" s="39" t="s">
        <v>2106</v>
      </c>
      <c r="N8027" s="40"/>
    </row>
    <row r="8028" spans="2:14" ht="18.75" hidden="1" customHeight="1" x14ac:dyDescent="0.2">
      <c r="B8028" s="35" t="s">
        <v>1818</v>
      </c>
      <c r="C8028" s="36" t="s">
        <v>2282</v>
      </c>
      <c r="D8028" s="37" t="s">
        <v>2187</v>
      </c>
      <c r="E8028" s="38" t="s">
        <v>2358</v>
      </c>
      <c r="F8028" s="38">
        <v>1</v>
      </c>
      <c r="G8028" s="38" t="s">
        <v>1638</v>
      </c>
      <c r="H8028" s="38">
        <v>1</v>
      </c>
      <c r="I8028" s="38">
        <v>0.25</v>
      </c>
      <c r="J8028" s="62">
        <f t="shared" si="139"/>
        <v>0.25</v>
      </c>
      <c r="K8028" s="39" t="s">
        <v>2115</v>
      </c>
      <c r="L8028" s="39" t="s">
        <v>1372</v>
      </c>
      <c r="M8028" s="39" t="s">
        <v>2106</v>
      </c>
      <c r="N8028" s="40"/>
    </row>
    <row r="8029" spans="2:14" ht="18.75" hidden="1" customHeight="1" x14ac:dyDescent="0.2">
      <c r="B8029" s="35" t="s">
        <v>1818</v>
      </c>
      <c r="C8029" s="36" t="s">
        <v>2282</v>
      </c>
      <c r="D8029" s="37" t="s">
        <v>2194</v>
      </c>
      <c r="E8029" s="38" t="s">
        <v>2358</v>
      </c>
      <c r="F8029" s="38">
        <v>1</v>
      </c>
      <c r="G8029" s="38" t="s">
        <v>1638</v>
      </c>
      <c r="H8029" s="38">
        <v>1</v>
      </c>
      <c r="I8029" s="38">
        <v>0.15</v>
      </c>
      <c r="J8029" s="62">
        <f t="shared" ref="J8029:J8080" si="140">F8029*H8029*I8029</f>
        <v>0.15</v>
      </c>
      <c r="K8029" s="39" t="s">
        <v>2115</v>
      </c>
      <c r="L8029" s="39" t="s">
        <v>1372</v>
      </c>
      <c r="M8029" s="39" t="s">
        <v>2106</v>
      </c>
      <c r="N8029" s="40"/>
    </row>
    <row r="8030" spans="2:14" ht="18.75" hidden="1" customHeight="1" x14ac:dyDescent="0.2">
      <c r="B8030" s="35" t="s">
        <v>1818</v>
      </c>
      <c r="C8030" s="36" t="s">
        <v>2282</v>
      </c>
      <c r="D8030" s="37" t="s">
        <v>2195</v>
      </c>
      <c r="E8030" s="38" t="s">
        <v>2358</v>
      </c>
      <c r="F8030" s="38">
        <v>1</v>
      </c>
      <c r="G8030" s="38" t="s">
        <v>1638</v>
      </c>
      <c r="H8030" s="38">
        <v>1</v>
      </c>
      <c r="I8030" s="38">
        <v>0.15</v>
      </c>
      <c r="J8030" s="62">
        <f t="shared" si="140"/>
        <v>0.15</v>
      </c>
      <c r="K8030" s="39" t="s">
        <v>2115</v>
      </c>
      <c r="L8030" s="39" t="s">
        <v>1372</v>
      </c>
      <c r="M8030" s="39" t="s">
        <v>2106</v>
      </c>
      <c r="N8030" s="40"/>
    </row>
    <row r="8031" spans="2:14" ht="18.75" hidden="1" customHeight="1" thickBot="1" x14ac:dyDescent="0.25">
      <c r="B8031" s="41" t="s">
        <v>1818</v>
      </c>
      <c r="C8031" s="42" t="s">
        <v>2282</v>
      </c>
      <c r="D8031" s="43" t="s">
        <v>2198</v>
      </c>
      <c r="E8031" s="44" t="s">
        <v>2358</v>
      </c>
      <c r="F8031" s="44">
        <v>1</v>
      </c>
      <c r="G8031" s="44" t="s">
        <v>1638</v>
      </c>
      <c r="H8031" s="44">
        <v>1</v>
      </c>
      <c r="I8031" s="44">
        <v>0.25</v>
      </c>
      <c r="J8031" s="63">
        <f t="shared" si="140"/>
        <v>0.25</v>
      </c>
      <c r="K8031" s="45" t="s">
        <v>2115</v>
      </c>
      <c r="L8031" s="45" t="s">
        <v>1372</v>
      </c>
      <c r="M8031" s="45" t="s">
        <v>2106</v>
      </c>
      <c r="N8031" s="46"/>
    </row>
    <row r="8032" spans="2:14" ht="18.75" hidden="1" customHeight="1" x14ac:dyDescent="0.2">
      <c r="B8032" s="29" t="s">
        <v>1819</v>
      </c>
      <c r="C8032" s="30" t="s">
        <v>2277</v>
      </c>
      <c r="D8032" s="31" t="s">
        <v>2190</v>
      </c>
      <c r="E8032" s="32" t="s">
        <v>2358</v>
      </c>
      <c r="F8032" s="32">
        <v>1</v>
      </c>
      <c r="G8032" s="32" t="s">
        <v>1638</v>
      </c>
      <c r="H8032" s="32">
        <v>1</v>
      </c>
      <c r="I8032" s="32">
        <v>0.25</v>
      </c>
      <c r="J8032" s="61">
        <f t="shared" si="140"/>
        <v>0.25</v>
      </c>
      <c r="K8032" s="33" t="s">
        <v>2115</v>
      </c>
      <c r="L8032" s="33" t="s">
        <v>1372</v>
      </c>
      <c r="M8032" s="33" t="s">
        <v>2106</v>
      </c>
      <c r="N8032" s="34"/>
    </row>
    <row r="8033" spans="2:14" ht="18.75" hidden="1" customHeight="1" x14ac:dyDescent="0.2">
      <c r="B8033" s="35" t="s">
        <v>1819</v>
      </c>
      <c r="C8033" s="36" t="s">
        <v>2277</v>
      </c>
      <c r="D8033" s="37" t="s">
        <v>2225</v>
      </c>
      <c r="E8033" s="38" t="s">
        <v>2358</v>
      </c>
      <c r="F8033" s="38">
        <v>1</v>
      </c>
      <c r="G8033" s="38" t="s">
        <v>1638</v>
      </c>
      <c r="H8033" s="38">
        <v>1</v>
      </c>
      <c r="I8033" s="38">
        <v>0.15</v>
      </c>
      <c r="J8033" s="62">
        <f t="shared" si="140"/>
        <v>0.15</v>
      </c>
      <c r="K8033" s="39" t="s">
        <v>2115</v>
      </c>
      <c r="L8033" s="39" t="s">
        <v>1372</v>
      </c>
      <c r="M8033" s="39" t="s">
        <v>2106</v>
      </c>
      <c r="N8033" s="40"/>
    </row>
    <row r="8034" spans="2:14" ht="18.75" hidden="1" customHeight="1" x14ac:dyDescent="0.2">
      <c r="B8034" s="35" t="s">
        <v>1819</v>
      </c>
      <c r="C8034" s="36" t="s">
        <v>2277</v>
      </c>
      <c r="D8034" s="37" t="s">
        <v>2192</v>
      </c>
      <c r="E8034" s="38" t="s">
        <v>2358</v>
      </c>
      <c r="F8034" s="38">
        <v>1</v>
      </c>
      <c r="G8034" s="38" t="s">
        <v>1638</v>
      </c>
      <c r="H8034" s="38">
        <v>2</v>
      </c>
      <c r="I8034" s="38">
        <v>1</v>
      </c>
      <c r="J8034" s="62">
        <f t="shared" si="140"/>
        <v>2</v>
      </c>
      <c r="K8034" s="39" t="s">
        <v>2115</v>
      </c>
      <c r="L8034" s="39" t="s">
        <v>1372</v>
      </c>
      <c r="M8034" s="39" t="s">
        <v>2106</v>
      </c>
      <c r="N8034" s="40"/>
    </row>
    <row r="8035" spans="2:14" ht="18.75" hidden="1" customHeight="1" x14ac:dyDescent="0.2">
      <c r="B8035" s="35" t="s">
        <v>1819</v>
      </c>
      <c r="C8035" s="36" t="s">
        <v>2277</v>
      </c>
      <c r="D8035" s="37" t="s">
        <v>2188</v>
      </c>
      <c r="E8035" s="38" t="s">
        <v>2358</v>
      </c>
      <c r="F8035" s="38">
        <v>1</v>
      </c>
      <c r="G8035" s="38" t="s">
        <v>1638</v>
      </c>
      <c r="H8035" s="38">
        <v>2</v>
      </c>
      <c r="I8035" s="38">
        <v>0.5</v>
      </c>
      <c r="J8035" s="62">
        <f t="shared" si="140"/>
        <v>1</v>
      </c>
      <c r="K8035" s="39" t="s">
        <v>2115</v>
      </c>
      <c r="L8035" s="39" t="s">
        <v>1372</v>
      </c>
      <c r="M8035" s="39" t="s">
        <v>2106</v>
      </c>
      <c r="N8035" s="40"/>
    </row>
    <row r="8036" spans="2:14" ht="18.75" hidden="1" customHeight="1" x14ac:dyDescent="0.2">
      <c r="B8036" s="35" t="s">
        <v>1819</v>
      </c>
      <c r="C8036" s="36" t="s">
        <v>2277</v>
      </c>
      <c r="D8036" s="37" t="s">
        <v>2193</v>
      </c>
      <c r="E8036" s="38" t="s">
        <v>2358</v>
      </c>
      <c r="F8036" s="38">
        <v>1</v>
      </c>
      <c r="G8036" s="38" t="s">
        <v>1638</v>
      </c>
      <c r="H8036" s="38">
        <v>2</v>
      </c>
      <c r="I8036" s="38">
        <v>0.25</v>
      </c>
      <c r="J8036" s="62">
        <f t="shared" si="140"/>
        <v>0.5</v>
      </c>
      <c r="K8036" s="39" t="s">
        <v>2115</v>
      </c>
      <c r="L8036" s="39" t="s">
        <v>1372</v>
      </c>
      <c r="M8036" s="39" t="s">
        <v>2106</v>
      </c>
      <c r="N8036" s="40"/>
    </row>
    <row r="8037" spans="2:14" ht="18.75" hidden="1" customHeight="1" x14ac:dyDescent="0.2">
      <c r="B8037" s="35" t="s">
        <v>1819</v>
      </c>
      <c r="C8037" s="36" t="s">
        <v>2277</v>
      </c>
      <c r="D8037" s="37" t="s">
        <v>2187</v>
      </c>
      <c r="E8037" s="38" t="s">
        <v>2358</v>
      </c>
      <c r="F8037" s="38">
        <v>1</v>
      </c>
      <c r="G8037" s="38" t="s">
        <v>1638</v>
      </c>
      <c r="H8037" s="38">
        <v>1</v>
      </c>
      <c r="I8037" s="38">
        <v>0.25</v>
      </c>
      <c r="J8037" s="62">
        <f t="shared" si="140"/>
        <v>0.25</v>
      </c>
      <c r="K8037" s="39" t="s">
        <v>2115</v>
      </c>
      <c r="L8037" s="39" t="s">
        <v>1372</v>
      </c>
      <c r="M8037" s="39" t="s">
        <v>2106</v>
      </c>
      <c r="N8037" s="40"/>
    </row>
    <row r="8038" spans="2:14" ht="18.75" hidden="1" customHeight="1" x14ac:dyDescent="0.2">
      <c r="B8038" s="35" t="s">
        <v>1819</v>
      </c>
      <c r="C8038" s="36" t="s">
        <v>2277</v>
      </c>
      <c r="D8038" s="37" t="s">
        <v>2194</v>
      </c>
      <c r="E8038" s="38" t="s">
        <v>2358</v>
      </c>
      <c r="F8038" s="38">
        <v>1</v>
      </c>
      <c r="G8038" s="38" t="s">
        <v>1638</v>
      </c>
      <c r="H8038" s="38">
        <v>1</v>
      </c>
      <c r="I8038" s="38">
        <v>0.15</v>
      </c>
      <c r="J8038" s="62">
        <f t="shared" si="140"/>
        <v>0.15</v>
      </c>
      <c r="K8038" s="39" t="s">
        <v>2115</v>
      </c>
      <c r="L8038" s="39" t="s">
        <v>1372</v>
      </c>
      <c r="M8038" s="39" t="s">
        <v>2106</v>
      </c>
      <c r="N8038" s="40"/>
    </row>
    <row r="8039" spans="2:14" ht="18.75" hidden="1" customHeight="1" x14ac:dyDescent="0.2">
      <c r="B8039" s="35" t="s">
        <v>1819</v>
      </c>
      <c r="C8039" s="36" t="s">
        <v>2277</v>
      </c>
      <c r="D8039" s="37" t="s">
        <v>2195</v>
      </c>
      <c r="E8039" s="38" t="s">
        <v>2358</v>
      </c>
      <c r="F8039" s="38">
        <v>1</v>
      </c>
      <c r="G8039" s="38" t="s">
        <v>1638</v>
      </c>
      <c r="H8039" s="38">
        <v>1</v>
      </c>
      <c r="I8039" s="38">
        <v>0.15</v>
      </c>
      <c r="J8039" s="62">
        <f t="shared" si="140"/>
        <v>0.15</v>
      </c>
      <c r="K8039" s="39" t="s">
        <v>2115</v>
      </c>
      <c r="L8039" s="39" t="s">
        <v>1372</v>
      </c>
      <c r="M8039" s="39" t="s">
        <v>2106</v>
      </c>
      <c r="N8039" s="40"/>
    </row>
    <row r="8040" spans="2:14" ht="18.75" hidden="1" customHeight="1" thickBot="1" x14ac:dyDescent="0.25">
      <c r="B8040" s="41" t="s">
        <v>1819</v>
      </c>
      <c r="C8040" s="42" t="s">
        <v>2277</v>
      </c>
      <c r="D8040" s="43" t="s">
        <v>2198</v>
      </c>
      <c r="E8040" s="44" t="s">
        <v>2358</v>
      </c>
      <c r="F8040" s="44">
        <v>1</v>
      </c>
      <c r="G8040" s="44" t="s">
        <v>1638</v>
      </c>
      <c r="H8040" s="44">
        <v>1</v>
      </c>
      <c r="I8040" s="44">
        <v>0.25</v>
      </c>
      <c r="J8040" s="63">
        <f t="shared" si="140"/>
        <v>0.25</v>
      </c>
      <c r="K8040" s="45" t="s">
        <v>2115</v>
      </c>
      <c r="L8040" s="45" t="s">
        <v>1372</v>
      </c>
      <c r="M8040" s="45" t="s">
        <v>2106</v>
      </c>
      <c r="N8040" s="46"/>
    </row>
    <row r="8041" spans="2:14" ht="18.75" hidden="1" customHeight="1" x14ac:dyDescent="0.2">
      <c r="B8041" s="29" t="s">
        <v>1820</v>
      </c>
      <c r="C8041" s="30" t="s">
        <v>2277</v>
      </c>
      <c r="D8041" s="31" t="s">
        <v>2190</v>
      </c>
      <c r="E8041" s="32" t="s">
        <v>2358</v>
      </c>
      <c r="F8041" s="32">
        <v>1</v>
      </c>
      <c r="G8041" s="32" t="s">
        <v>1638</v>
      </c>
      <c r="H8041" s="32">
        <v>1</v>
      </c>
      <c r="I8041" s="32">
        <v>0.25</v>
      </c>
      <c r="J8041" s="61">
        <f t="shared" si="140"/>
        <v>0.25</v>
      </c>
      <c r="K8041" s="33" t="s">
        <v>2115</v>
      </c>
      <c r="L8041" s="33" t="s">
        <v>1372</v>
      </c>
      <c r="M8041" s="33" t="s">
        <v>2106</v>
      </c>
      <c r="N8041" s="34"/>
    </row>
    <row r="8042" spans="2:14" ht="18.75" hidden="1" customHeight="1" x14ac:dyDescent="0.2">
      <c r="B8042" s="35" t="s">
        <v>1820</v>
      </c>
      <c r="C8042" s="36" t="s">
        <v>2277</v>
      </c>
      <c r="D8042" s="37" t="s">
        <v>2225</v>
      </c>
      <c r="E8042" s="38" t="s">
        <v>2358</v>
      </c>
      <c r="F8042" s="38">
        <v>1</v>
      </c>
      <c r="G8042" s="38" t="s">
        <v>1638</v>
      </c>
      <c r="H8042" s="38">
        <v>1</v>
      </c>
      <c r="I8042" s="38">
        <v>0.15</v>
      </c>
      <c r="J8042" s="62">
        <f t="shared" si="140"/>
        <v>0.15</v>
      </c>
      <c r="K8042" s="39" t="s">
        <v>2115</v>
      </c>
      <c r="L8042" s="39" t="s">
        <v>1372</v>
      </c>
      <c r="M8042" s="39" t="s">
        <v>2106</v>
      </c>
      <c r="N8042" s="40"/>
    </row>
    <row r="8043" spans="2:14" ht="18.75" hidden="1" customHeight="1" x14ac:dyDescent="0.2">
      <c r="B8043" s="35" t="s">
        <v>1820</v>
      </c>
      <c r="C8043" s="36" t="s">
        <v>2277</v>
      </c>
      <c r="D8043" s="37" t="s">
        <v>2192</v>
      </c>
      <c r="E8043" s="38" t="s">
        <v>2358</v>
      </c>
      <c r="F8043" s="38">
        <v>1</v>
      </c>
      <c r="G8043" s="38" t="s">
        <v>1638</v>
      </c>
      <c r="H8043" s="38">
        <v>2</v>
      </c>
      <c r="I8043" s="38">
        <v>1</v>
      </c>
      <c r="J8043" s="62">
        <f t="shared" si="140"/>
        <v>2</v>
      </c>
      <c r="K8043" s="39" t="s">
        <v>2115</v>
      </c>
      <c r="L8043" s="39" t="s">
        <v>1372</v>
      </c>
      <c r="M8043" s="39" t="s">
        <v>2106</v>
      </c>
      <c r="N8043" s="40"/>
    </row>
    <row r="8044" spans="2:14" ht="18.75" hidden="1" customHeight="1" x14ac:dyDescent="0.2">
      <c r="B8044" s="35" t="s">
        <v>1820</v>
      </c>
      <c r="C8044" s="36" t="s">
        <v>2277</v>
      </c>
      <c r="D8044" s="37" t="s">
        <v>2188</v>
      </c>
      <c r="E8044" s="38" t="s">
        <v>2358</v>
      </c>
      <c r="F8044" s="38">
        <v>1</v>
      </c>
      <c r="G8044" s="38" t="s">
        <v>1638</v>
      </c>
      <c r="H8044" s="38">
        <v>2</v>
      </c>
      <c r="I8044" s="38">
        <v>0.5</v>
      </c>
      <c r="J8044" s="62">
        <f t="shared" si="140"/>
        <v>1</v>
      </c>
      <c r="K8044" s="39" t="s">
        <v>2115</v>
      </c>
      <c r="L8044" s="39" t="s">
        <v>1372</v>
      </c>
      <c r="M8044" s="39" t="s">
        <v>2106</v>
      </c>
      <c r="N8044" s="40"/>
    </row>
    <row r="8045" spans="2:14" ht="18.75" hidden="1" customHeight="1" x14ac:dyDescent="0.2">
      <c r="B8045" s="35" t="s">
        <v>1820</v>
      </c>
      <c r="C8045" s="36" t="s">
        <v>2277</v>
      </c>
      <c r="D8045" s="37" t="s">
        <v>2193</v>
      </c>
      <c r="E8045" s="38" t="s">
        <v>2358</v>
      </c>
      <c r="F8045" s="38">
        <v>1</v>
      </c>
      <c r="G8045" s="38" t="s">
        <v>1638</v>
      </c>
      <c r="H8045" s="38">
        <v>2</v>
      </c>
      <c r="I8045" s="38">
        <v>0.25</v>
      </c>
      <c r="J8045" s="62">
        <f t="shared" si="140"/>
        <v>0.5</v>
      </c>
      <c r="K8045" s="39" t="s">
        <v>2115</v>
      </c>
      <c r="L8045" s="39" t="s">
        <v>1372</v>
      </c>
      <c r="M8045" s="39" t="s">
        <v>2106</v>
      </c>
      <c r="N8045" s="40"/>
    </row>
    <row r="8046" spans="2:14" ht="18.75" hidden="1" customHeight="1" x14ac:dyDescent="0.2">
      <c r="B8046" s="35" t="s">
        <v>1820</v>
      </c>
      <c r="C8046" s="36" t="s">
        <v>2277</v>
      </c>
      <c r="D8046" s="37" t="s">
        <v>2187</v>
      </c>
      <c r="E8046" s="38" t="s">
        <v>2358</v>
      </c>
      <c r="F8046" s="38">
        <v>1</v>
      </c>
      <c r="G8046" s="38" t="s">
        <v>1638</v>
      </c>
      <c r="H8046" s="38">
        <v>1</v>
      </c>
      <c r="I8046" s="38">
        <v>0.25</v>
      </c>
      <c r="J8046" s="62">
        <f t="shared" si="140"/>
        <v>0.25</v>
      </c>
      <c r="K8046" s="39" t="s">
        <v>2115</v>
      </c>
      <c r="L8046" s="39" t="s">
        <v>1372</v>
      </c>
      <c r="M8046" s="39" t="s">
        <v>2106</v>
      </c>
      <c r="N8046" s="40"/>
    </row>
    <row r="8047" spans="2:14" ht="18.75" hidden="1" customHeight="1" x14ac:dyDescent="0.2">
      <c r="B8047" s="35" t="s">
        <v>1820</v>
      </c>
      <c r="C8047" s="36" t="s">
        <v>2277</v>
      </c>
      <c r="D8047" s="37" t="s">
        <v>2194</v>
      </c>
      <c r="E8047" s="38" t="s">
        <v>2358</v>
      </c>
      <c r="F8047" s="38">
        <v>1</v>
      </c>
      <c r="G8047" s="38" t="s">
        <v>1638</v>
      </c>
      <c r="H8047" s="38">
        <v>1</v>
      </c>
      <c r="I8047" s="38">
        <v>0.15</v>
      </c>
      <c r="J8047" s="62">
        <f t="shared" si="140"/>
        <v>0.15</v>
      </c>
      <c r="K8047" s="39" t="s">
        <v>2115</v>
      </c>
      <c r="L8047" s="39" t="s">
        <v>1372</v>
      </c>
      <c r="M8047" s="39" t="s">
        <v>2106</v>
      </c>
      <c r="N8047" s="40"/>
    </row>
    <row r="8048" spans="2:14" ht="18.75" hidden="1" customHeight="1" x14ac:dyDescent="0.2">
      <c r="B8048" s="35" t="s">
        <v>1820</v>
      </c>
      <c r="C8048" s="36" t="s">
        <v>2277</v>
      </c>
      <c r="D8048" s="37" t="s">
        <v>2195</v>
      </c>
      <c r="E8048" s="38" t="s">
        <v>2358</v>
      </c>
      <c r="F8048" s="38">
        <v>1</v>
      </c>
      <c r="G8048" s="38" t="s">
        <v>1638</v>
      </c>
      <c r="H8048" s="38">
        <v>1</v>
      </c>
      <c r="I8048" s="38">
        <v>0.15</v>
      </c>
      <c r="J8048" s="62">
        <f t="shared" si="140"/>
        <v>0.15</v>
      </c>
      <c r="K8048" s="39" t="s">
        <v>2115</v>
      </c>
      <c r="L8048" s="39" t="s">
        <v>1372</v>
      </c>
      <c r="M8048" s="39" t="s">
        <v>2106</v>
      </c>
      <c r="N8048" s="40"/>
    </row>
    <row r="8049" spans="2:14" ht="18.75" hidden="1" customHeight="1" thickBot="1" x14ac:dyDescent="0.25">
      <c r="B8049" s="41" t="s">
        <v>1820</v>
      </c>
      <c r="C8049" s="42" t="s">
        <v>2277</v>
      </c>
      <c r="D8049" s="43" t="s">
        <v>2198</v>
      </c>
      <c r="E8049" s="44" t="s">
        <v>2358</v>
      </c>
      <c r="F8049" s="44">
        <v>1</v>
      </c>
      <c r="G8049" s="44" t="s">
        <v>1638</v>
      </c>
      <c r="H8049" s="44">
        <v>1</v>
      </c>
      <c r="I8049" s="44">
        <v>0.25</v>
      </c>
      <c r="J8049" s="63">
        <f t="shared" si="140"/>
        <v>0.25</v>
      </c>
      <c r="K8049" s="45" t="s">
        <v>2115</v>
      </c>
      <c r="L8049" s="45" t="s">
        <v>1372</v>
      </c>
      <c r="M8049" s="45" t="s">
        <v>2106</v>
      </c>
      <c r="N8049" s="46"/>
    </row>
    <row r="8050" spans="2:14" ht="18.75" hidden="1" customHeight="1" x14ac:dyDescent="0.2">
      <c r="B8050" s="29" t="s">
        <v>1821</v>
      </c>
      <c r="C8050" s="30" t="s">
        <v>2282</v>
      </c>
      <c r="D8050" s="31" t="s">
        <v>2190</v>
      </c>
      <c r="E8050" s="32" t="s">
        <v>2358</v>
      </c>
      <c r="F8050" s="32">
        <v>1</v>
      </c>
      <c r="G8050" s="32" t="s">
        <v>1638</v>
      </c>
      <c r="H8050" s="32">
        <v>1</v>
      </c>
      <c r="I8050" s="32">
        <v>0.25</v>
      </c>
      <c r="J8050" s="61">
        <f t="shared" si="140"/>
        <v>0.25</v>
      </c>
      <c r="K8050" s="33" t="s">
        <v>2115</v>
      </c>
      <c r="L8050" s="33" t="s">
        <v>1372</v>
      </c>
      <c r="M8050" s="33" t="s">
        <v>2106</v>
      </c>
      <c r="N8050" s="34"/>
    </row>
    <row r="8051" spans="2:14" ht="18.75" hidden="1" customHeight="1" x14ac:dyDescent="0.2">
      <c r="B8051" s="35" t="s">
        <v>1821</v>
      </c>
      <c r="C8051" s="36" t="s">
        <v>2282</v>
      </c>
      <c r="D8051" s="37" t="s">
        <v>2225</v>
      </c>
      <c r="E8051" s="38" t="s">
        <v>2358</v>
      </c>
      <c r="F8051" s="38">
        <v>1</v>
      </c>
      <c r="G8051" s="38" t="s">
        <v>1638</v>
      </c>
      <c r="H8051" s="38">
        <v>1</v>
      </c>
      <c r="I8051" s="38">
        <v>0.15</v>
      </c>
      <c r="J8051" s="62">
        <f t="shared" si="140"/>
        <v>0.15</v>
      </c>
      <c r="K8051" s="39" t="s">
        <v>2115</v>
      </c>
      <c r="L8051" s="39" t="s">
        <v>1372</v>
      </c>
      <c r="M8051" s="39" t="s">
        <v>2106</v>
      </c>
      <c r="N8051" s="40"/>
    </row>
    <row r="8052" spans="2:14" ht="18.75" hidden="1" customHeight="1" x14ac:dyDescent="0.2">
      <c r="B8052" s="35" t="s">
        <v>1821</v>
      </c>
      <c r="C8052" s="36" t="s">
        <v>2282</v>
      </c>
      <c r="D8052" s="37" t="s">
        <v>2192</v>
      </c>
      <c r="E8052" s="38" t="s">
        <v>2358</v>
      </c>
      <c r="F8052" s="38">
        <v>1</v>
      </c>
      <c r="G8052" s="38" t="s">
        <v>1638</v>
      </c>
      <c r="H8052" s="38">
        <v>2</v>
      </c>
      <c r="I8052" s="38">
        <v>1</v>
      </c>
      <c r="J8052" s="62">
        <f t="shared" si="140"/>
        <v>2</v>
      </c>
      <c r="K8052" s="39" t="s">
        <v>2115</v>
      </c>
      <c r="L8052" s="39" t="s">
        <v>1372</v>
      </c>
      <c r="M8052" s="39" t="s">
        <v>2106</v>
      </c>
      <c r="N8052" s="40"/>
    </row>
    <row r="8053" spans="2:14" ht="18.75" hidden="1" customHeight="1" x14ac:dyDescent="0.2">
      <c r="B8053" s="35" t="s">
        <v>1821</v>
      </c>
      <c r="C8053" s="36" t="s">
        <v>2282</v>
      </c>
      <c r="D8053" s="37" t="s">
        <v>2188</v>
      </c>
      <c r="E8053" s="38" t="s">
        <v>2358</v>
      </c>
      <c r="F8053" s="38">
        <v>1</v>
      </c>
      <c r="G8053" s="38" t="s">
        <v>1638</v>
      </c>
      <c r="H8053" s="38">
        <v>2</v>
      </c>
      <c r="I8053" s="38">
        <v>0.5</v>
      </c>
      <c r="J8053" s="62">
        <f t="shared" si="140"/>
        <v>1</v>
      </c>
      <c r="K8053" s="39" t="s">
        <v>2115</v>
      </c>
      <c r="L8053" s="39" t="s">
        <v>1372</v>
      </c>
      <c r="M8053" s="39" t="s">
        <v>2106</v>
      </c>
      <c r="N8053" s="40"/>
    </row>
    <row r="8054" spans="2:14" ht="18.75" hidden="1" customHeight="1" x14ac:dyDescent="0.2">
      <c r="B8054" s="35" t="s">
        <v>1821</v>
      </c>
      <c r="C8054" s="36" t="s">
        <v>2282</v>
      </c>
      <c r="D8054" s="37" t="s">
        <v>2193</v>
      </c>
      <c r="E8054" s="38" t="s">
        <v>2358</v>
      </c>
      <c r="F8054" s="38">
        <v>1</v>
      </c>
      <c r="G8054" s="38" t="s">
        <v>1638</v>
      </c>
      <c r="H8054" s="38">
        <v>2</v>
      </c>
      <c r="I8054" s="38">
        <v>0.25</v>
      </c>
      <c r="J8054" s="62">
        <f t="shared" si="140"/>
        <v>0.5</v>
      </c>
      <c r="K8054" s="39" t="s">
        <v>2115</v>
      </c>
      <c r="L8054" s="39" t="s">
        <v>1372</v>
      </c>
      <c r="M8054" s="39" t="s">
        <v>2106</v>
      </c>
      <c r="N8054" s="40"/>
    </row>
    <row r="8055" spans="2:14" ht="18.75" hidden="1" customHeight="1" x14ac:dyDescent="0.2">
      <c r="B8055" s="35" t="s">
        <v>1821</v>
      </c>
      <c r="C8055" s="36" t="s">
        <v>2282</v>
      </c>
      <c r="D8055" s="37" t="s">
        <v>2187</v>
      </c>
      <c r="E8055" s="38" t="s">
        <v>2358</v>
      </c>
      <c r="F8055" s="38">
        <v>1</v>
      </c>
      <c r="G8055" s="38" t="s">
        <v>1638</v>
      </c>
      <c r="H8055" s="38">
        <v>1</v>
      </c>
      <c r="I8055" s="38">
        <v>0.25</v>
      </c>
      <c r="J8055" s="62">
        <f t="shared" si="140"/>
        <v>0.25</v>
      </c>
      <c r="K8055" s="39" t="s">
        <v>2115</v>
      </c>
      <c r="L8055" s="39" t="s">
        <v>1372</v>
      </c>
      <c r="M8055" s="39" t="s">
        <v>2106</v>
      </c>
      <c r="N8055" s="40"/>
    </row>
    <row r="8056" spans="2:14" ht="18.75" hidden="1" customHeight="1" x14ac:dyDescent="0.2">
      <c r="B8056" s="35" t="s">
        <v>1821</v>
      </c>
      <c r="C8056" s="36" t="s">
        <v>2282</v>
      </c>
      <c r="D8056" s="37" t="s">
        <v>2194</v>
      </c>
      <c r="E8056" s="38" t="s">
        <v>2358</v>
      </c>
      <c r="F8056" s="38">
        <v>1</v>
      </c>
      <c r="G8056" s="38" t="s">
        <v>1638</v>
      </c>
      <c r="H8056" s="38">
        <v>1</v>
      </c>
      <c r="I8056" s="38">
        <v>0.15</v>
      </c>
      <c r="J8056" s="62">
        <f t="shared" si="140"/>
        <v>0.15</v>
      </c>
      <c r="K8056" s="39" t="s">
        <v>2115</v>
      </c>
      <c r="L8056" s="39" t="s">
        <v>1372</v>
      </c>
      <c r="M8056" s="39" t="s">
        <v>2106</v>
      </c>
      <c r="N8056" s="40"/>
    </row>
    <row r="8057" spans="2:14" ht="18.75" hidden="1" customHeight="1" x14ac:dyDescent="0.2">
      <c r="B8057" s="35" t="s">
        <v>1821</v>
      </c>
      <c r="C8057" s="36" t="s">
        <v>2282</v>
      </c>
      <c r="D8057" s="37" t="s">
        <v>2195</v>
      </c>
      <c r="E8057" s="38" t="s">
        <v>2358</v>
      </c>
      <c r="F8057" s="38">
        <v>1</v>
      </c>
      <c r="G8057" s="38" t="s">
        <v>1638</v>
      </c>
      <c r="H8057" s="38">
        <v>1</v>
      </c>
      <c r="I8057" s="38">
        <v>0.15</v>
      </c>
      <c r="J8057" s="62">
        <f t="shared" si="140"/>
        <v>0.15</v>
      </c>
      <c r="K8057" s="39" t="s">
        <v>2115</v>
      </c>
      <c r="L8057" s="39" t="s">
        <v>1372</v>
      </c>
      <c r="M8057" s="39" t="s">
        <v>2106</v>
      </c>
      <c r="N8057" s="40"/>
    </row>
    <row r="8058" spans="2:14" ht="18.75" hidden="1" customHeight="1" thickBot="1" x14ac:dyDescent="0.25">
      <c r="B8058" s="41" t="s">
        <v>1821</v>
      </c>
      <c r="C8058" s="42" t="s">
        <v>2282</v>
      </c>
      <c r="D8058" s="43" t="s">
        <v>2198</v>
      </c>
      <c r="E8058" s="44" t="s">
        <v>2358</v>
      </c>
      <c r="F8058" s="44">
        <v>1</v>
      </c>
      <c r="G8058" s="44" t="s">
        <v>1638</v>
      </c>
      <c r="H8058" s="44">
        <v>1</v>
      </c>
      <c r="I8058" s="44">
        <v>0.25</v>
      </c>
      <c r="J8058" s="63">
        <f t="shared" si="140"/>
        <v>0.25</v>
      </c>
      <c r="K8058" s="45" t="s">
        <v>2115</v>
      </c>
      <c r="L8058" s="45" t="s">
        <v>1372</v>
      </c>
      <c r="M8058" s="45" t="s">
        <v>2106</v>
      </c>
      <c r="N8058" s="46"/>
    </row>
    <row r="8059" spans="2:14" ht="18.75" hidden="1" customHeight="1" x14ac:dyDescent="0.2">
      <c r="B8059" s="29" t="s">
        <v>1822</v>
      </c>
      <c r="C8059" s="30" t="s">
        <v>2277</v>
      </c>
      <c r="D8059" s="31" t="s">
        <v>2190</v>
      </c>
      <c r="E8059" s="32" t="s">
        <v>2358</v>
      </c>
      <c r="F8059" s="32">
        <v>1</v>
      </c>
      <c r="G8059" s="32" t="s">
        <v>1638</v>
      </c>
      <c r="H8059" s="32">
        <v>1</v>
      </c>
      <c r="I8059" s="32">
        <v>0.25</v>
      </c>
      <c r="J8059" s="61">
        <f t="shared" si="140"/>
        <v>0.25</v>
      </c>
      <c r="K8059" s="33" t="s">
        <v>2115</v>
      </c>
      <c r="L8059" s="33" t="s">
        <v>1372</v>
      </c>
      <c r="M8059" s="33" t="s">
        <v>2106</v>
      </c>
      <c r="N8059" s="34"/>
    </row>
    <row r="8060" spans="2:14" ht="18.75" hidden="1" customHeight="1" x14ac:dyDescent="0.2">
      <c r="B8060" s="35" t="s">
        <v>1822</v>
      </c>
      <c r="C8060" s="36" t="s">
        <v>2277</v>
      </c>
      <c r="D8060" s="37" t="s">
        <v>2225</v>
      </c>
      <c r="E8060" s="38" t="s">
        <v>2358</v>
      </c>
      <c r="F8060" s="38">
        <v>1</v>
      </c>
      <c r="G8060" s="38" t="s">
        <v>1638</v>
      </c>
      <c r="H8060" s="38">
        <v>1</v>
      </c>
      <c r="I8060" s="38">
        <v>0.15</v>
      </c>
      <c r="J8060" s="62">
        <f t="shared" si="140"/>
        <v>0.15</v>
      </c>
      <c r="K8060" s="39" t="s">
        <v>2115</v>
      </c>
      <c r="L8060" s="39" t="s">
        <v>1372</v>
      </c>
      <c r="M8060" s="39" t="s">
        <v>2106</v>
      </c>
      <c r="N8060" s="40"/>
    </row>
    <row r="8061" spans="2:14" ht="18.75" hidden="1" customHeight="1" x14ac:dyDescent="0.2">
      <c r="B8061" s="35" t="s">
        <v>1822</v>
      </c>
      <c r="C8061" s="36" t="s">
        <v>2277</v>
      </c>
      <c r="D8061" s="37" t="s">
        <v>2192</v>
      </c>
      <c r="E8061" s="38" t="s">
        <v>2358</v>
      </c>
      <c r="F8061" s="38">
        <v>1</v>
      </c>
      <c r="G8061" s="38" t="s">
        <v>1638</v>
      </c>
      <c r="H8061" s="38">
        <v>2</v>
      </c>
      <c r="I8061" s="38">
        <v>1</v>
      </c>
      <c r="J8061" s="62">
        <f t="shared" si="140"/>
        <v>2</v>
      </c>
      <c r="K8061" s="39" t="s">
        <v>2115</v>
      </c>
      <c r="L8061" s="39" t="s">
        <v>1372</v>
      </c>
      <c r="M8061" s="39" t="s">
        <v>2106</v>
      </c>
      <c r="N8061" s="40"/>
    </row>
    <row r="8062" spans="2:14" ht="18.75" hidden="1" customHeight="1" x14ac:dyDescent="0.2">
      <c r="B8062" s="35" t="s">
        <v>1822</v>
      </c>
      <c r="C8062" s="36" t="s">
        <v>2277</v>
      </c>
      <c r="D8062" s="37" t="s">
        <v>2188</v>
      </c>
      <c r="E8062" s="38" t="s">
        <v>2358</v>
      </c>
      <c r="F8062" s="38">
        <v>1</v>
      </c>
      <c r="G8062" s="38" t="s">
        <v>1638</v>
      </c>
      <c r="H8062" s="38">
        <v>2</v>
      </c>
      <c r="I8062" s="38">
        <v>0.5</v>
      </c>
      <c r="J8062" s="62">
        <f t="shared" si="140"/>
        <v>1</v>
      </c>
      <c r="K8062" s="39" t="s">
        <v>2115</v>
      </c>
      <c r="L8062" s="39" t="s">
        <v>1372</v>
      </c>
      <c r="M8062" s="39" t="s">
        <v>2106</v>
      </c>
      <c r="N8062" s="40"/>
    </row>
    <row r="8063" spans="2:14" ht="18.75" hidden="1" customHeight="1" x14ac:dyDescent="0.2">
      <c r="B8063" s="35" t="s">
        <v>1822</v>
      </c>
      <c r="C8063" s="36" t="s">
        <v>2277</v>
      </c>
      <c r="D8063" s="37" t="s">
        <v>2193</v>
      </c>
      <c r="E8063" s="38" t="s">
        <v>2358</v>
      </c>
      <c r="F8063" s="38">
        <v>1</v>
      </c>
      <c r="G8063" s="38" t="s">
        <v>1638</v>
      </c>
      <c r="H8063" s="38">
        <v>2</v>
      </c>
      <c r="I8063" s="38">
        <v>0.25</v>
      </c>
      <c r="J8063" s="62">
        <f t="shared" si="140"/>
        <v>0.5</v>
      </c>
      <c r="K8063" s="39" t="s">
        <v>2115</v>
      </c>
      <c r="L8063" s="39" t="s">
        <v>1372</v>
      </c>
      <c r="M8063" s="39" t="s">
        <v>2106</v>
      </c>
      <c r="N8063" s="40"/>
    </row>
    <row r="8064" spans="2:14" ht="18.75" hidden="1" customHeight="1" x14ac:dyDescent="0.2">
      <c r="B8064" s="35" t="s">
        <v>1822</v>
      </c>
      <c r="C8064" s="36" t="s">
        <v>2277</v>
      </c>
      <c r="D8064" s="37" t="s">
        <v>2187</v>
      </c>
      <c r="E8064" s="38" t="s">
        <v>2358</v>
      </c>
      <c r="F8064" s="38">
        <v>1</v>
      </c>
      <c r="G8064" s="38" t="s">
        <v>1638</v>
      </c>
      <c r="H8064" s="38">
        <v>1</v>
      </c>
      <c r="I8064" s="38">
        <v>0.25</v>
      </c>
      <c r="J8064" s="62">
        <f t="shared" si="140"/>
        <v>0.25</v>
      </c>
      <c r="K8064" s="39" t="s">
        <v>2115</v>
      </c>
      <c r="L8064" s="39" t="s">
        <v>1372</v>
      </c>
      <c r="M8064" s="39" t="s">
        <v>2106</v>
      </c>
      <c r="N8064" s="40"/>
    </row>
    <row r="8065" spans="2:14" ht="18.75" hidden="1" customHeight="1" x14ac:dyDescent="0.2">
      <c r="B8065" s="35" t="s">
        <v>1822</v>
      </c>
      <c r="C8065" s="36" t="s">
        <v>2277</v>
      </c>
      <c r="D8065" s="37" t="s">
        <v>2194</v>
      </c>
      <c r="E8065" s="38" t="s">
        <v>2358</v>
      </c>
      <c r="F8065" s="38">
        <v>1</v>
      </c>
      <c r="G8065" s="38" t="s">
        <v>1638</v>
      </c>
      <c r="H8065" s="38">
        <v>1</v>
      </c>
      <c r="I8065" s="38">
        <v>0.15</v>
      </c>
      <c r="J8065" s="62">
        <f t="shared" si="140"/>
        <v>0.15</v>
      </c>
      <c r="K8065" s="39" t="s">
        <v>2115</v>
      </c>
      <c r="L8065" s="39" t="s">
        <v>1372</v>
      </c>
      <c r="M8065" s="39" t="s">
        <v>2106</v>
      </c>
      <c r="N8065" s="40"/>
    </row>
    <row r="8066" spans="2:14" ht="18.75" hidden="1" customHeight="1" x14ac:dyDescent="0.2">
      <c r="B8066" s="35" t="s">
        <v>1822</v>
      </c>
      <c r="C8066" s="36" t="s">
        <v>2277</v>
      </c>
      <c r="D8066" s="37" t="s">
        <v>2195</v>
      </c>
      <c r="E8066" s="38" t="s">
        <v>2358</v>
      </c>
      <c r="F8066" s="38">
        <v>1</v>
      </c>
      <c r="G8066" s="38" t="s">
        <v>1638</v>
      </c>
      <c r="H8066" s="38">
        <v>1</v>
      </c>
      <c r="I8066" s="38">
        <v>0.15</v>
      </c>
      <c r="J8066" s="62">
        <f t="shared" si="140"/>
        <v>0.15</v>
      </c>
      <c r="K8066" s="39" t="s">
        <v>2115</v>
      </c>
      <c r="L8066" s="39" t="s">
        <v>1372</v>
      </c>
      <c r="M8066" s="39" t="s">
        <v>2106</v>
      </c>
      <c r="N8066" s="40"/>
    </row>
    <row r="8067" spans="2:14" ht="18.75" hidden="1" customHeight="1" thickBot="1" x14ac:dyDescent="0.25">
      <c r="B8067" s="41" t="s">
        <v>1822</v>
      </c>
      <c r="C8067" s="42" t="s">
        <v>2277</v>
      </c>
      <c r="D8067" s="43" t="s">
        <v>2198</v>
      </c>
      <c r="E8067" s="44" t="s">
        <v>2358</v>
      </c>
      <c r="F8067" s="44">
        <v>1</v>
      </c>
      <c r="G8067" s="44" t="s">
        <v>1638</v>
      </c>
      <c r="H8067" s="44">
        <v>1</v>
      </c>
      <c r="I8067" s="44">
        <v>0.25</v>
      </c>
      <c r="J8067" s="63">
        <f t="shared" si="140"/>
        <v>0.25</v>
      </c>
      <c r="K8067" s="45" t="s">
        <v>2115</v>
      </c>
      <c r="L8067" s="45" t="s">
        <v>1372</v>
      </c>
      <c r="M8067" s="45" t="s">
        <v>2106</v>
      </c>
      <c r="N8067" s="46"/>
    </row>
    <row r="8068" spans="2:14" ht="18.75" hidden="1" customHeight="1" x14ac:dyDescent="0.2">
      <c r="B8068" s="29" t="s">
        <v>1823</v>
      </c>
      <c r="C8068" s="30" t="s">
        <v>2277</v>
      </c>
      <c r="D8068" s="31" t="s">
        <v>2190</v>
      </c>
      <c r="E8068" s="32" t="s">
        <v>2358</v>
      </c>
      <c r="F8068" s="32">
        <v>1</v>
      </c>
      <c r="G8068" s="32" t="s">
        <v>1638</v>
      </c>
      <c r="H8068" s="32">
        <v>1</v>
      </c>
      <c r="I8068" s="32">
        <v>0.25</v>
      </c>
      <c r="J8068" s="61">
        <f t="shared" si="140"/>
        <v>0.25</v>
      </c>
      <c r="K8068" s="33" t="s">
        <v>2115</v>
      </c>
      <c r="L8068" s="33" t="s">
        <v>1372</v>
      </c>
      <c r="M8068" s="33" t="s">
        <v>2106</v>
      </c>
      <c r="N8068" s="34"/>
    </row>
    <row r="8069" spans="2:14" ht="18.75" hidden="1" customHeight="1" x14ac:dyDescent="0.2">
      <c r="B8069" s="35" t="s">
        <v>1823</v>
      </c>
      <c r="C8069" s="36" t="s">
        <v>2277</v>
      </c>
      <c r="D8069" s="37" t="s">
        <v>2225</v>
      </c>
      <c r="E8069" s="38" t="s">
        <v>2358</v>
      </c>
      <c r="F8069" s="38">
        <v>1</v>
      </c>
      <c r="G8069" s="38" t="s">
        <v>1638</v>
      </c>
      <c r="H8069" s="38">
        <v>1</v>
      </c>
      <c r="I8069" s="38">
        <v>0.15</v>
      </c>
      <c r="J8069" s="62">
        <f t="shared" si="140"/>
        <v>0.15</v>
      </c>
      <c r="K8069" s="39" t="s">
        <v>2115</v>
      </c>
      <c r="L8069" s="39" t="s">
        <v>1372</v>
      </c>
      <c r="M8069" s="39" t="s">
        <v>2106</v>
      </c>
      <c r="N8069" s="40"/>
    </row>
    <row r="8070" spans="2:14" ht="18.75" hidden="1" customHeight="1" x14ac:dyDescent="0.2">
      <c r="B8070" s="35" t="s">
        <v>1823</v>
      </c>
      <c r="C8070" s="36" t="s">
        <v>2277</v>
      </c>
      <c r="D8070" s="37" t="s">
        <v>2192</v>
      </c>
      <c r="E8070" s="38" t="s">
        <v>2358</v>
      </c>
      <c r="F8070" s="38">
        <v>1</v>
      </c>
      <c r="G8070" s="38" t="s">
        <v>1638</v>
      </c>
      <c r="H8070" s="38">
        <v>2</v>
      </c>
      <c r="I8070" s="38">
        <v>1</v>
      </c>
      <c r="J8070" s="62">
        <f t="shared" si="140"/>
        <v>2</v>
      </c>
      <c r="K8070" s="39" t="s">
        <v>2115</v>
      </c>
      <c r="L8070" s="39" t="s">
        <v>1372</v>
      </c>
      <c r="M8070" s="39" t="s">
        <v>2106</v>
      </c>
      <c r="N8070" s="40"/>
    </row>
    <row r="8071" spans="2:14" ht="18.75" hidden="1" customHeight="1" x14ac:dyDescent="0.2">
      <c r="B8071" s="35" t="s">
        <v>1823</v>
      </c>
      <c r="C8071" s="36" t="s">
        <v>2277</v>
      </c>
      <c r="D8071" s="37" t="s">
        <v>2188</v>
      </c>
      <c r="E8071" s="38" t="s">
        <v>2358</v>
      </c>
      <c r="F8071" s="38">
        <v>1</v>
      </c>
      <c r="G8071" s="38" t="s">
        <v>1638</v>
      </c>
      <c r="H8071" s="38">
        <v>2</v>
      </c>
      <c r="I8071" s="38">
        <v>0.5</v>
      </c>
      <c r="J8071" s="62">
        <f t="shared" si="140"/>
        <v>1</v>
      </c>
      <c r="K8071" s="39" t="s">
        <v>2115</v>
      </c>
      <c r="L8071" s="39" t="s">
        <v>1372</v>
      </c>
      <c r="M8071" s="39" t="s">
        <v>2106</v>
      </c>
      <c r="N8071" s="40"/>
    </row>
    <row r="8072" spans="2:14" ht="18.75" hidden="1" customHeight="1" x14ac:dyDescent="0.2">
      <c r="B8072" s="35" t="s">
        <v>1823</v>
      </c>
      <c r="C8072" s="36" t="s">
        <v>2277</v>
      </c>
      <c r="D8072" s="37" t="s">
        <v>2193</v>
      </c>
      <c r="E8072" s="38" t="s">
        <v>2358</v>
      </c>
      <c r="F8072" s="38">
        <v>1</v>
      </c>
      <c r="G8072" s="38" t="s">
        <v>1638</v>
      </c>
      <c r="H8072" s="38">
        <v>2</v>
      </c>
      <c r="I8072" s="38">
        <v>0.25</v>
      </c>
      <c r="J8072" s="62">
        <f t="shared" si="140"/>
        <v>0.5</v>
      </c>
      <c r="K8072" s="39" t="s">
        <v>2115</v>
      </c>
      <c r="L8072" s="39" t="s">
        <v>1372</v>
      </c>
      <c r="M8072" s="39" t="s">
        <v>2106</v>
      </c>
      <c r="N8072" s="40"/>
    </row>
    <row r="8073" spans="2:14" ht="18.75" hidden="1" customHeight="1" x14ac:dyDescent="0.2">
      <c r="B8073" s="35" t="s">
        <v>1823</v>
      </c>
      <c r="C8073" s="36" t="s">
        <v>2277</v>
      </c>
      <c r="D8073" s="37" t="s">
        <v>2187</v>
      </c>
      <c r="E8073" s="38" t="s">
        <v>2358</v>
      </c>
      <c r="F8073" s="38">
        <v>1</v>
      </c>
      <c r="G8073" s="38" t="s">
        <v>1638</v>
      </c>
      <c r="H8073" s="38">
        <v>1</v>
      </c>
      <c r="I8073" s="38">
        <v>0.25</v>
      </c>
      <c r="J8073" s="62">
        <f t="shared" si="140"/>
        <v>0.25</v>
      </c>
      <c r="K8073" s="39" t="s">
        <v>2115</v>
      </c>
      <c r="L8073" s="39" t="s">
        <v>1372</v>
      </c>
      <c r="M8073" s="39" t="s">
        <v>2106</v>
      </c>
      <c r="N8073" s="40"/>
    </row>
    <row r="8074" spans="2:14" ht="18.75" hidden="1" customHeight="1" x14ac:dyDescent="0.2">
      <c r="B8074" s="35" t="s">
        <v>1823</v>
      </c>
      <c r="C8074" s="36" t="s">
        <v>2277</v>
      </c>
      <c r="D8074" s="37" t="s">
        <v>2194</v>
      </c>
      <c r="E8074" s="38" t="s">
        <v>2358</v>
      </c>
      <c r="F8074" s="38">
        <v>1</v>
      </c>
      <c r="G8074" s="38" t="s">
        <v>1638</v>
      </c>
      <c r="H8074" s="38">
        <v>1</v>
      </c>
      <c r="I8074" s="38">
        <v>0.15</v>
      </c>
      <c r="J8074" s="62">
        <f t="shared" si="140"/>
        <v>0.15</v>
      </c>
      <c r="K8074" s="39" t="s">
        <v>2115</v>
      </c>
      <c r="L8074" s="39" t="s">
        <v>1372</v>
      </c>
      <c r="M8074" s="39" t="s">
        <v>2106</v>
      </c>
      <c r="N8074" s="40"/>
    </row>
    <row r="8075" spans="2:14" ht="18.75" hidden="1" customHeight="1" x14ac:dyDescent="0.2">
      <c r="B8075" s="35" t="s">
        <v>1823</v>
      </c>
      <c r="C8075" s="36" t="s">
        <v>2277</v>
      </c>
      <c r="D8075" s="37" t="s">
        <v>2195</v>
      </c>
      <c r="E8075" s="38" t="s">
        <v>2358</v>
      </c>
      <c r="F8075" s="38">
        <v>1</v>
      </c>
      <c r="G8075" s="38" t="s">
        <v>1638</v>
      </c>
      <c r="H8075" s="38">
        <v>1</v>
      </c>
      <c r="I8075" s="38">
        <v>0.15</v>
      </c>
      <c r="J8075" s="62">
        <f t="shared" si="140"/>
        <v>0.15</v>
      </c>
      <c r="K8075" s="39" t="s">
        <v>2115</v>
      </c>
      <c r="L8075" s="39" t="s">
        <v>1372</v>
      </c>
      <c r="M8075" s="39" t="s">
        <v>2106</v>
      </c>
      <c r="N8075" s="40"/>
    </row>
    <row r="8076" spans="2:14" ht="18.75" hidden="1" customHeight="1" thickBot="1" x14ac:dyDescent="0.25">
      <c r="B8076" s="41" t="s">
        <v>1823</v>
      </c>
      <c r="C8076" s="42" t="s">
        <v>2277</v>
      </c>
      <c r="D8076" s="43" t="s">
        <v>2198</v>
      </c>
      <c r="E8076" s="44" t="s">
        <v>2358</v>
      </c>
      <c r="F8076" s="44">
        <v>1</v>
      </c>
      <c r="G8076" s="44" t="s">
        <v>1638</v>
      </c>
      <c r="H8076" s="44">
        <v>1</v>
      </c>
      <c r="I8076" s="44">
        <v>0.25</v>
      </c>
      <c r="J8076" s="63">
        <f t="shared" si="140"/>
        <v>0.25</v>
      </c>
      <c r="K8076" s="45" t="s">
        <v>2115</v>
      </c>
      <c r="L8076" s="45" t="s">
        <v>1372</v>
      </c>
      <c r="M8076" s="45" t="s">
        <v>2106</v>
      </c>
      <c r="N8076" s="46"/>
    </row>
    <row r="8077" spans="2:14" ht="18.75" hidden="1" customHeight="1" x14ac:dyDescent="0.2">
      <c r="B8077" s="29" t="s">
        <v>1824</v>
      </c>
      <c r="C8077" s="30" t="s">
        <v>2279</v>
      </c>
      <c r="D8077" s="31" t="s">
        <v>2190</v>
      </c>
      <c r="E8077" s="32" t="s">
        <v>2358</v>
      </c>
      <c r="F8077" s="32">
        <v>1</v>
      </c>
      <c r="G8077" s="32" t="s">
        <v>1638</v>
      </c>
      <c r="H8077" s="32">
        <v>1</v>
      </c>
      <c r="I8077" s="32">
        <v>0.25</v>
      </c>
      <c r="J8077" s="61">
        <f t="shared" si="140"/>
        <v>0.25</v>
      </c>
      <c r="K8077" s="33" t="s">
        <v>2115</v>
      </c>
      <c r="L8077" s="33" t="s">
        <v>1372</v>
      </c>
      <c r="M8077" s="33" t="s">
        <v>2106</v>
      </c>
      <c r="N8077" s="34"/>
    </row>
    <row r="8078" spans="2:14" ht="18.75" hidden="1" customHeight="1" x14ac:dyDescent="0.2">
      <c r="B8078" s="35" t="s">
        <v>1824</v>
      </c>
      <c r="C8078" s="36" t="s">
        <v>2279</v>
      </c>
      <c r="D8078" s="37" t="s">
        <v>2225</v>
      </c>
      <c r="E8078" s="38" t="s">
        <v>2358</v>
      </c>
      <c r="F8078" s="38">
        <v>1</v>
      </c>
      <c r="G8078" s="38" t="s">
        <v>1638</v>
      </c>
      <c r="H8078" s="38">
        <v>1</v>
      </c>
      <c r="I8078" s="38">
        <v>0.15</v>
      </c>
      <c r="J8078" s="62">
        <f t="shared" si="140"/>
        <v>0.15</v>
      </c>
      <c r="K8078" s="39" t="s">
        <v>2115</v>
      </c>
      <c r="L8078" s="39" t="s">
        <v>1372</v>
      </c>
      <c r="M8078" s="39" t="s">
        <v>2106</v>
      </c>
      <c r="N8078" s="40"/>
    </row>
    <row r="8079" spans="2:14" ht="18.75" hidden="1" customHeight="1" x14ac:dyDescent="0.2">
      <c r="B8079" s="35" t="s">
        <v>1824</v>
      </c>
      <c r="C8079" s="36" t="s">
        <v>2279</v>
      </c>
      <c r="D8079" s="37" t="s">
        <v>2192</v>
      </c>
      <c r="E8079" s="38" t="s">
        <v>2358</v>
      </c>
      <c r="F8079" s="38">
        <v>1</v>
      </c>
      <c r="G8079" s="38" t="s">
        <v>1638</v>
      </c>
      <c r="H8079" s="38">
        <v>2</v>
      </c>
      <c r="I8079" s="38">
        <v>1</v>
      </c>
      <c r="J8079" s="62">
        <f t="shared" si="140"/>
        <v>2</v>
      </c>
      <c r="K8079" s="39" t="s">
        <v>2115</v>
      </c>
      <c r="L8079" s="39" t="s">
        <v>1372</v>
      </c>
      <c r="M8079" s="39" t="s">
        <v>2106</v>
      </c>
      <c r="N8079" s="40"/>
    </row>
    <row r="8080" spans="2:14" ht="18.75" hidden="1" customHeight="1" x14ac:dyDescent="0.2">
      <c r="B8080" s="35" t="s">
        <v>1824</v>
      </c>
      <c r="C8080" s="36" t="s">
        <v>2279</v>
      </c>
      <c r="D8080" s="37" t="s">
        <v>2188</v>
      </c>
      <c r="E8080" s="38" t="s">
        <v>2358</v>
      </c>
      <c r="F8080" s="38">
        <v>1</v>
      </c>
      <c r="G8080" s="38" t="s">
        <v>1638</v>
      </c>
      <c r="H8080" s="38">
        <v>2</v>
      </c>
      <c r="I8080" s="38">
        <v>0.5</v>
      </c>
      <c r="J8080" s="62">
        <f t="shared" si="140"/>
        <v>1</v>
      </c>
      <c r="K8080" s="39" t="s">
        <v>2115</v>
      </c>
      <c r="L8080" s="39" t="s">
        <v>1372</v>
      </c>
      <c r="M8080" s="39" t="s">
        <v>2106</v>
      </c>
      <c r="N8080" s="40"/>
    </row>
    <row r="8081" spans="2:14" ht="18.75" hidden="1" customHeight="1" x14ac:dyDescent="0.2">
      <c r="B8081" s="35" t="s">
        <v>1824</v>
      </c>
      <c r="C8081" s="36" t="s">
        <v>2279</v>
      </c>
      <c r="D8081" s="37" t="s">
        <v>2193</v>
      </c>
      <c r="E8081" s="38" t="s">
        <v>2358</v>
      </c>
      <c r="F8081" s="38">
        <v>1</v>
      </c>
      <c r="G8081" s="38" t="s">
        <v>1638</v>
      </c>
      <c r="H8081" s="38">
        <v>2</v>
      </c>
      <c r="I8081" s="38">
        <v>0.25</v>
      </c>
      <c r="J8081" s="62">
        <f t="shared" ref="J8081:J8132" si="141">F8081*H8081*I8081</f>
        <v>0.5</v>
      </c>
      <c r="K8081" s="39" t="s">
        <v>2115</v>
      </c>
      <c r="L8081" s="39" t="s">
        <v>1372</v>
      </c>
      <c r="M8081" s="39" t="s">
        <v>2106</v>
      </c>
      <c r="N8081" s="40"/>
    </row>
    <row r="8082" spans="2:14" ht="18.75" hidden="1" customHeight="1" x14ac:dyDescent="0.2">
      <c r="B8082" s="35" t="s">
        <v>1824</v>
      </c>
      <c r="C8082" s="36" t="s">
        <v>2279</v>
      </c>
      <c r="D8082" s="37" t="s">
        <v>2187</v>
      </c>
      <c r="E8082" s="38" t="s">
        <v>2358</v>
      </c>
      <c r="F8082" s="38">
        <v>1</v>
      </c>
      <c r="G8082" s="38" t="s">
        <v>1638</v>
      </c>
      <c r="H8082" s="38">
        <v>1</v>
      </c>
      <c r="I8082" s="38">
        <v>0.25</v>
      </c>
      <c r="J8082" s="62">
        <f t="shared" si="141"/>
        <v>0.25</v>
      </c>
      <c r="K8082" s="39" t="s">
        <v>2115</v>
      </c>
      <c r="L8082" s="39" t="s">
        <v>1372</v>
      </c>
      <c r="M8082" s="39" t="s">
        <v>2106</v>
      </c>
      <c r="N8082" s="40"/>
    </row>
    <row r="8083" spans="2:14" ht="18.75" hidden="1" customHeight="1" x14ac:dyDescent="0.2">
      <c r="B8083" s="35" t="s">
        <v>1824</v>
      </c>
      <c r="C8083" s="36" t="s">
        <v>2279</v>
      </c>
      <c r="D8083" s="37" t="s">
        <v>2194</v>
      </c>
      <c r="E8083" s="38" t="s">
        <v>2358</v>
      </c>
      <c r="F8083" s="38">
        <v>1</v>
      </c>
      <c r="G8083" s="38" t="s">
        <v>1638</v>
      </c>
      <c r="H8083" s="38">
        <v>1</v>
      </c>
      <c r="I8083" s="38">
        <v>0.15</v>
      </c>
      <c r="J8083" s="62">
        <f t="shared" si="141"/>
        <v>0.15</v>
      </c>
      <c r="K8083" s="39" t="s">
        <v>2115</v>
      </c>
      <c r="L8083" s="39" t="s">
        <v>1372</v>
      </c>
      <c r="M8083" s="39" t="s">
        <v>2106</v>
      </c>
      <c r="N8083" s="40"/>
    </row>
    <row r="8084" spans="2:14" ht="18.75" hidden="1" customHeight="1" x14ac:dyDescent="0.2">
      <c r="B8084" s="35" t="s">
        <v>1824</v>
      </c>
      <c r="C8084" s="36" t="s">
        <v>2279</v>
      </c>
      <c r="D8084" s="37" t="s">
        <v>2195</v>
      </c>
      <c r="E8084" s="38" t="s">
        <v>2358</v>
      </c>
      <c r="F8084" s="38">
        <v>1</v>
      </c>
      <c r="G8084" s="38" t="s">
        <v>1638</v>
      </c>
      <c r="H8084" s="38">
        <v>1</v>
      </c>
      <c r="I8084" s="38">
        <v>0.15</v>
      </c>
      <c r="J8084" s="62">
        <f t="shared" si="141"/>
        <v>0.15</v>
      </c>
      <c r="K8084" s="39" t="s">
        <v>2115</v>
      </c>
      <c r="L8084" s="39" t="s">
        <v>1372</v>
      </c>
      <c r="M8084" s="39" t="s">
        <v>2106</v>
      </c>
      <c r="N8084" s="40"/>
    </row>
    <row r="8085" spans="2:14" ht="18.75" hidden="1" customHeight="1" thickBot="1" x14ac:dyDescent="0.25">
      <c r="B8085" s="41" t="s">
        <v>1824</v>
      </c>
      <c r="C8085" s="42" t="s">
        <v>2279</v>
      </c>
      <c r="D8085" s="43" t="s">
        <v>2198</v>
      </c>
      <c r="E8085" s="44" t="s">
        <v>2358</v>
      </c>
      <c r="F8085" s="44">
        <v>1</v>
      </c>
      <c r="G8085" s="44" t="s">
        <v>1638</v>
      </c>
      <c r="H8085" s="44">
        <v>1</v>
      </c>
      <c r="I8085" s="44">
        <v>0.25</v>
      </c>
      <c r="J8085" s="63">
        <f t="shared" si="141"/>
        <v>0.25</v>
      </c>
      <c r="K8085" s="45" t="s">
        <v>2115</v>
      </c>
      <c r="L8085" s="45" t="s">
        <v>1372</v>
      </c>
      <c r="M8085" s="45" t="s">
        <v>2106</v>
      </c>
      <c r="N8085" s="46"/>
    </row>
    <row r="8086" spans="2:14" ht="18.75" hidden="1" customHeight="1" x14ac:dyDescent="0.2">
      <c r="B8086" s="29" t="s">
        <v>1825</v>
      </c>
      <c r="C8086" s="30" t="s">
        <v>2279</v>
      </c>
      <c r="D8086" s="31" t="s">
        <v>2190</v>
      </c>
      <c r="E8086" s="32" t="s">
        <v>2358</v>
      </c>
      <c r="F8086" s="32">
        <v>1</v>
      </c>
      <c r="G8086" s="32" t="s">
        <v>1638</v>
      </c>
      <c r="H8086" s="32">
        <v>1</v>
      </c>
      <c r="I8086" s="32">
        <v>0.25</v>
      </c>
      <c r="J8086" s="61">
        <f t="shared" si="141"/>
        <v>0.25</v>
      </c>
      <c r="K8086" s="33" t="s">
        <v>84</v>
      </c>
      <c r="L8086" s="33" t="s">
        <v>4432</v>
      </c>
      <c r="M8086" s="33" t="s">
        <v>2106</v>
      </c>
      <c r="N8086" s="34" t="s">
        <v>2112</v>
      </c>
    </row>
    <row r="8087" spans="2:14" ht="18.75" hidden="1" customHeight="1" x14ac:dyDescent="0.2">
      <c r="B8087" s="35" t="s">
        <v>1825</v>
      </c>
      <c r="C8087" s="36" t="s">
        <v>2279</v>
      </c>
      <c r="D8087" s="37" t="s">
        <v>2225</v>
      </c>
      <c r="E8087" s="38" t="s">
        <v>2358</v>
      </c>
      <c r="F8087" s="38">
        <v>1</v>
      </c>
      <c r="G8087" s="38" t="s">
        <v>1638</v>
      </c>
      <c r="H8087" s="38">
        <v>1</v>
      </c>
      <c r="I8087" s="38">
        <v>0.15</v>
      </c>
      <c r="J8087" s="62">
        <f t="shared" si="141"/>
        <v>0.15</v>
      </c>
      <c r="K8087" s="39" t="s">
        <v>84</v>
      </c>
      <c r="L8087" s="39" t="s">
        <v>4432</v>
      </c>
      <c r="M8087" s="39" t="s">
        <v>2106</v>
      </c>
      <c r="N8087" s="40" t="s">
        <v>2112</v>
      </c>
    </row>
    <row r="8088" spans="2:14" ht="18.75" hidden="1" customHeight="1" x14ac:dyDescent="0.2">
      <c r="B8088" s="35" t="s">
        <v>1825</v>
      </c>
      <c r="C8088" s="36" t="s">
        <v>2279</v>
      </c>
      <c r="D8088" s="37" t="s">
        <v>2192</v>
      </c>
      <c r="E8088" s="38" t="s">
        <v>2358</v>
      </c>
      <c r="F8088" s="38">
        <v>1</v>
      </c>
      <c r="G8088" s="38" t="s">
        <v>1638</v>
      </c>
      <c r="H8088" s="38">
        <v>2</v>
      </c>
      <c r="I8088" s="38">
        <v>1</v>
      </c>
      <c r="J8088" s="62">
        <f t="shared" si="141"/>
        <v>2</v>
      </c>
      <c r="K8088" s="39" t="s">
        <v>84</v>
      </c>
      <c r="L8088" s="39" t="s">
        <v>4432</v>
      </c>
      <c r="M8088" s="39" t="s">
        <v>2106</v>
      </c>
      <c r="N8088" s="40" t="s">
        <v>2112</v>
      </c>
    </row>
    <row r="8089" spans="2:14" ht="18.75" hidden="1" customHeight="1" x14ac:dyDescent="0.2">
      <c r="B8089" s="35" t="s">
        <v>1825</v>
      </c>
      <c r="C8089" s="36" t="s">
        <v>2279</v>
      </c>
      <c r="D8089" s="37" t="s">
        <v>2188</v>
      </c>
      <c r="E8089" s="38" t="s">
        <v>2358</v>
      </c>
      <c r="F8089" s="38">
        <v>1</v>
      </c>
      <c r="G8089" s="38" t="s">
        <v>1638</v>
      </c>
      <c r="H8089" s="38">
        <v>2</v>
      </c>
      <c r="I8089" s="38">
        <v>0.5</v>
      </c>
      <c r="J8089" s="62">
        <f t="shared" si="141"/>
        <v>1</v>
      </c>
      <c r="K8089" s="39" t="s">
        <v>84</v>
      </c>
      <c r="L8089" s="39" t="s">
        <v>4432</v>
      </c>
      <c r="M8089" s="39" t="s">
        <v>2106</v>
      </c>
      <c r="N8089" s="40" t="s">
        <v>2112</v>
      </c>
    </row>
    <row r="8090" spans="2:14" ht="18.75" hidden="1" customHeight="1" x14ac:dyDescent="0.2">
      <c r="B8090" s="35" t="s">
        <v>1825</v>
      </c>
      <c r="C8090" s="36" t="s">
        <v>2279</v>
      </c>
      <c r="D8090" s="37" t="s">
        <v>2193</v>
      </c>
      <c r="E8090" s="38" t="s">
        <v>2358</v>
      </c>
      <c r="F8090" s="38">
        <v>1</v>
      </c>
      <c r="G8090" s="38" t="s">
        <v>1638</v>
      </c>
      <c r="H8090" s="38">
        <v>2</v>
      </c>
      <c r="I8090" s="38">
        <v>0.25</v>
      </c>
      <c r="J8090" s="62">
        <f t="shared" si="141"/>
        <v>0.5</v>
      </c>
      <c r="K8090" s="39" t="s">
        <v>84</v>
      </c>
      <c r="L8090" s="39" t="s">
        <v>4432</v>
      </c>
      <c r="M8090" s="39" t="s">
        <v>2106</v>
      </c>
      <c r="N8090" s="40" t="s">
        <v>2112</v>
      </c>
    </row>
    <row r="8091" spans="2:14" ht="18.75" hidden="1" customHeight="1" x14ac:dyDescent="0.2">
      <c r="B8091" s="35" t="s">
        <v>1825</v>
      </c>
      <c r="C8091" s="36" t="s">
        <v>2279</v>
      </c>
      <c r="D8091" s="37" t="s">
        <v>2187</v>
      </c>
      <c r="E8091" s="38" t="s">
        <v>2358</v>
      </c>
      <c r="F8091" s="38">
        <v>1</v>
      </c>
      <c r="G8091" s="38" t="s">
        <v>1638</v>
      </c>
      <c r="H8091" s="38">
        <v>1</v>
      </c>
      <c r="I8091" s="38">
        <v>0.25</v>
      </c>
      <c r="J8091" s="62">
        <f t="shared" si="141"/>
        <v>0.25</v>
      </c>
      <c r="K8091" s="39" t="s">
        <v>84</v>
      </c>
      <c r="L8091" s="39" t="s">
        <v>4432</v>
      </c>
      <c r="M8091" s="39" t="s">
        <v>2106</v>
      </c>
      <c r="N8091" s="40" t="s">
        <v>2112</v>
      </c>
    </row>
    <row r="8092" spans="2:14" ht="18.75" hidden="1" customHeight="1" x14ac:dyDescent="0.2">
      <c r="B8092" s="35" t="s">
        <v>1825</v>
      </c>
      <c r="C8092" s="36" t="s">
        <v>2279</v>
      </c>
      <c r="D8092" s="37" t="s">
        <v>2194</v>
      </c>
      <c r="E8092" s="38" t="s">
        <v>2358</v>
      </c>
      <c r="F8092" s="38">
        <v>1</v>
      </c>
      <c r="G8092" s="38" t="s">
        <v>1638</v>
      </c>
      <c r="H8092" s="38">
        <v>1</v>
      </c>
      <c r="I8092" s="38">
        <v>0.15</v>
      </c>
      <c r="J8092" s="62">
        <f t="shared" si="141"/>
        <v>0.15</v>
      </c>
      <c r="K8092" s="39" t="s">
        <v>84</v>
      </c>
      <c r="L8092" s="39" t="s">
        <v>4432</v>
      </c>
      <c r="M8092" s="39" t="s">
        <v>2106</v>
      </c>
      <c r="N8092" s="40" t="s">
        <v>2112</v>
      </c>
    </row>
    <row r="8093" spans="2:14" ht="18.75" hidden="1" customHeight="1" x14ac:dyDescent="0.2">
      <c r="B8093" s="35" t="s">
        <v>1825</v>
      </c>
      <c r="C8093" s="36" t="s">
        <v>2279</v>
      </c>
      <c r="D8093" s="37" t="s">
        <v>2195</v>
      </c>
      <c r="E8093" s="38" t="s">
        <v>2358</v>
      </c>
      <c r="F8093" s="38">
        <v>1</v>
      </c>
      <c r="G8093" s="38" t="s">
        <v>1638</v>
      </c>
      <c r="H8093" s="38">
        <v>1</v>
      </c>
      <c r="I8093" s="38">
        <v>0.15</v>
      </c>
      <c r="J8093" s="62">
        <f t="shared" si="141"/>
        <v>0.15</v>
      </c>
      <c r="K8093" s="39" t="s">
        <v>84</v>
      </c>
      <c r="L8093" s="39" t="s">
        <v>4432</v>
      </c>
      <c r="M8093" s="39" t="s">
        <v>2106</v>
      </c>
      <c r="N8093" s="40" t="s">
        <v>2112</v>
      </c>
    </row>
    <row r="8094" spans="2:14" ht="18.75" hidden="1" customHeight="1" thickBot="1" x14ac:dyDescent="0.25">
      <c r="B8094" s="41" t="s">
        <v>1825</v>
      </c>
      <c r="C8094" s="42" t="s">
        <v>2279</v>
      </c>
      <c r="D8094" s="43" t="s">
        <v>2198</v>
      </c>
      <c r="E8094" s="44" t="s">
        <v>2358</v>
      </c>
      <c r="F8094" s="44">
        <v>1</v>
      </c>
      <c r="G8094" s="44" t="s">
        <v>1638</v>
      </c>
      <c r="H8094" s="44">
        <v>1</v>
      </c>
      <c r="I8094" s="44">
        <v>0.25</v>
      </c>
      <c r="J8094" s="63">
        <f t="shared" si="141"/>
        <v>0.25</v>
      </c>
      <c r="K8094" s="45" t="s">
        <v>84</v>
      </c>
      <c r="L8094" s="45" t="s">
        <v>4432</v>
      </c>
      <c r="M8094" s="45" t="s">
        <v>2106</v>
      </c>
      <c r="N8094" s="46" t="s">
        <v>2112</v>
      </c>
    </row>
    <row r="8095" spans="2:14" ht="18.75" hidden="1" customHeight="1" x14ac:dyDescent="0.2">
      <c r="B8095" s="29" t="s">
        <v>1826</v>
      </c>
      <c r="C8095" s="30" t="s">
        <v>2279</v>
      </c>
      <c r="D8095" s="31" t="s">
        <v>2190</v>
      </c>
      <c r="E8095" s="32" t="s">
        <v>2358</v>
      </c>
      <c r="F8095" s="32">
        <v>1</v>
      </c>
      <c r="G8095" s="32" t="s">
        <v>1638</v>
      </c>
      <c r="H8095" s="32">
        <v>1</v>
      </c>
      <c r="I8095" s="32">
        <v>0.25</v>
      </c>
      <c r="J8095" s="61">
        <f t="shared" si="141"/>
        <v>0.25</v>
      </c>
      <c r="K8095" s="33" t="s">
        <v>84</v>
      </c>
      <c r="L8095" s="33" t="s">
        <v>4432</v>
      </c>
      <c r="M8095" s="33" t="s">
        <v>2106</v>
      </c>
      <c r="N8095" s="34" t="s">
        <v>2112</v>
      </c>
    </row>
    <row r="8096" spans="2:14" ht="18.75" hidden="1" customHeight="1" x14ac:dyDescent="0.2">
      <c r="B8096" s="35" t="s">
        <v>1826</v>
      </c>
      <c r="C8096" s="36" t="s">
        <v>2279</v>
      </c>
      <c r="D8096" s="37" t="s">
        <v>2225</v>
      </c>
      <c r="E8096" s="38" t="s">
        <v>2358</v>
      </c>
      <c r="F8096" s="38">
        <v>1</v>
      </c>
      <c r="G8096" s="38" t="s">
        <v>1638</v>
      </c>
      <c r="H8096" s="38">
        <v>1</v>
      </c>
      <c r="I8096" s="38">
        <v>0.15</v>
      </c>
      <c r="J8096" s="62">
        <f t="shared" si="141"/>
        <v>0.15</v>
      </c>
      <c r="K8096" s="39" t="s">
        <v>84</v>
      </c>
      <c r="L8096" s="39" t="s">
        <v>4432</v>
      </c>
      <c r="M8096" s="39" t="s">
        <v>2106</v>
      </c>
      <c r="N8096" s="40" t="s">
        <v>2112</v>
      </c>
    </row>
    <row r="8097" spans="2:14" ht="18.75" hidden="1" customHeight="1" x14ac:dyDescent="0.2">
      <c r="B8097" s="35" t="s">
        <v>1826</v>
      </c>
      <c r="C8097" s="36" t="s">
        <v>2279</v>
      </c>
      <c r="D8097" s="37" t="s">
        <v>2192</v>
      </c>
      <c r="E8097" s="38" t="s">
        <v>2358</v>
      </c>
      <c r="F8097" s="38">
        <v>1</v>
      </c>
      <c r="G8097" s="38" t="s">
        <v>1638</v>
      </c>
      <c r="H8097" s="38">
        <v>2</v>
      </c>
      <c r="I8097" s="38">
        <v>1</v>
      </c>
      <c r="J8097" s="62">
        <f t="shared" si="141"/>
        <v>2</v>
      </c>
      <c r="K8097" s="39" t="s">
        <v>84</v>
      </c>
      <c r="L8097" s="39" t="s">
        <v>4432</v>
      </c>
      <c r="M8097" s="39" t="s">
        <v>2106</v>
      </c>
      <c r="N8097" s="40" t="s">
        <v>2112</v>
      </c>
    </row>
    <row r="8098" spans="2:14" ht="18.75" hidden="1" customHeight="1" x14ac:dyDescent="0.2">
      <c r="B8098" s="35" t="s">
        <v>1826</v>
      </c>
      <c r="C8098" s="36" t="s">
        <v>2279</v>
      </c>
      <c r="D8098" s="37" t="s">
        <v>2188</v>
      </c>
      <c r="E8098" s="38" t="s">
        <v>2358</v>
      </c>
      <c r="F8098" s="38">
        <v>1</v>
      </c>
      <c r="G8098" s="38" t="s">
        <v>1638</v>
      </c>
      <c r="H8098" s="38">
        <v>2</v>
      </c>
      <c r="I8098" s="38">
        <v>0.5</v>
      </c>
      <c r="J8098" s="62">
        <f t="shared" si="141"/>
        <v>1</v>
      </c>
      <c r="K8098" s="39" t="s">
        <v>84</v>
      </c>
      <c r="L8098" s="39" t="s">
        <v>4432</v>
      </c>
      <c r="M8098" s="39" t="s">
        <v>2106</v>
      </c>
      <c r="N8098" s="40" t="s">
        <v>2112</v>
      </c>
    </row>
    <row r="8099" spans="2:14" ht="18.75" hidden="1" customHeight="1" x14ac:dyDescent="0.2">
      <c r="B8099" s="35" t="s">
        <v>1826</v>
      </c>
      <c r="C8099" s="36" t="s">
        <v>2279</v>
      </c>
      <c r="D8099" s="37" t="s">
        <v>2193</v>
      </c>
      <c r="E8099" s="38" t="s">
        <v>2358</v>
      </c>
      <c r="F8099" s="38">
        <v>1</v>
      </c>
      <c r="G8099" s="38" t="s">
        <v>1638</v>
      </c>
      <c r="H8099" s="38">
        <v>2</v>
      </c>
      <c r="I8099" s="38">
        <v>0.25</v>
      </c>
      <c r="J8099" s="62">
        <f t="shared" si="141"/>
        <v>0.5</v>
      </c>
      <c r="K8099" s="39" t="s">
        <v>84</v>
      </c>
      <c r="L8099" s="39" t="s">
        <v>4432</v>
      </c>
      <c r="M8099" s="39" t="s">
        <v>2106</v>
      </c>
      <c r="N8099" s="40" t="s">
        <v>2112</v>
      </c>
    </row>
    <row r="8100" spans="2:14" ht="18.75" hidden="1" customHeight="1" x14ac:dyDescent="0.2">
      <c r="B8100" s="35" t="s">
        <v>1826</v>
      </c>
      <c r="C8100" s="36" t="s">
        <v>2279</v>
      </c>
      <c r="D8100" s="37" t="s">
        <v>2187</v>
      </c>
      <c r="E8100" s="38" t="s">
        <v>2358</v>
      </c>
      <c r="F8100" s="38">
        <v>1</v>
      </c>
      <c r="G8100" s="38" t="s">
        <v>1638</v>
      </c>
      <c r="H8100" s="38">
        <v>1</v>
      </c>
      <c r="I8100" s="38">
        <v>0.25</v>
      </c>
      <c r="J8100" s="62">
        <f t="shared" si="141"/>
        <v>0.25</v>
      </c>
      <c r="K8100" s="39" t="s">
        <v>84</v>
      </c>
      <c r="L8100" s="39" t="s">
        <v>4432</v>
      </c>
      <c r="M8100" s="39" t="s">
        <v>2106</v>
      </c>
      <c r="N8100" s="40" t="s">
        <v>2112</v>
      </c>
    </row>
    <row r="8101" spans="2:14" ht="18.75" hidden="1" customHeight="1" x14ac:dyDescent="0.2">
      <c r="B8101" s="35" t="s">
        <v>1826</v>
      </c>
      <c r="C8101" s="36" t="s">
        <v>2279</v>
      </c>
      <c r="D8101" s="37" t="s">
        <v>2194</v>
      </c>
      <c r="E8101" s="38" t="s">
        <v>2358</v>
      </c>
      <c r="F8101" s="38">
        <v>1</v>
      </c>
      <c r="G8101" s="38" t="s">
        <v>1638</v>
      </c>
      <c r="H8101" s="38">
        <v>1</v>
      </c>
      <c r="I8101" s="38">
        <v>0.15</v>
      </c>
      <c r="J8101" s="62">
        <f t="shared" si="141"/>
        <v>0.15</v>
      </c>
      <c r="K8101" s="39" t="s">
        <v>84</v>
      </c>
      <c r="L8101" s="39" t="s">
        <v>4432</v>
      </c>
      <c r="M8101" s="39" t="s">
        <v>2106</v>
      </c>
      <c r="N8101" s="40" t="s">
        <v>2112</v>
      </c>
    </row>
    <row r="8102" spans="2:14" ht="18.75" hidden="1" customHeight="1" x14ac:dyDescent="0.2">
      <c r="B8102" s="35" t="s">
        <v>1826</v>
      </c>
      <c r="C8102" s="36" t="s">
        <v>2279</v>
      </c>
      <c r="D8102" s="37" t="s">
        <v>2195</v>
      </c>
      <c r="E8102" s="38" t="s">
        <v>2358</v>
      </c>
      <c r="F8102" s="38">
        <v>1</v>
      </c>
      <c r="G8102" s="38" t="s">
        <v>1638</v>
      </c>
      <c r="H8102" s="38">
        <v>1</v>
      </c>
      <c r="I8102" s="38">
        <v>0.15</v>
      </c>
      <c r="J8102" s="62">
        <f t="shared" si="141"/>
        <v>0.15</v>
      </c>
      <c r="K8102" s="39" t="s">
        <v>84</v>
      </c>
      <c r="L8102" s="39" t="s">
        <v>4432</v>
      </c>
      <c r="M8102" s="39" t="s">
        <v>2106</v>
      </c>
      <c r="N8102" s="40" t="s">
        <v>2112</v>
      </c>
    </row>
    <row r="8103" spans="2:14" ht="18.75" hidden="1" customHeight="1" thickBot="1" x14ac:dyDescent="0.25">
      <c r="B8103" s="41" t="s">
        <v>1826</v>
      </c>
      <c r="C8103" s="42" t="s">
        <v>2279</v>
      </c>
      <c r="D8103" s="43" t="s">
        <v>2198</v>
      </c>
      <c r="E8103" s="44" t="s">
        <v>2358</v>
      </c>
      <c r="F8103" s="44">
        <v>1</v>
      </c>
      <c r="G8103" s="44" t="s">
        <v>1638</v>
      </c>
      <c r="H8103" s="44">
        <v>1</v>
      </c>
      <c r="I8103" s="44">
        <v>0.25</v>
      </c>
      <c r="J8103" s="63">
        <f t="shared" si="141"/>
        <v>0.25</v>
      </c>
      <c r="K8103" s="45" t="s">
        <v>84</v>
      </c>
      <c r="L8103" s="45" t="s">
        <v>4432</v>
      </c>
      <c r="M8103" s="45" t="s">
        <v>2106</v>
      </c>
      <c r="N8103" s="46" t="s">
        <v>2112</v>
      </c>
    </row>
    <row r="8104" spans="2:14" ht="18.75" hidden="1" customHeight="1" x14ac:dyDescent="0.2">
      <c r="B8104" s="29" t="s">
        <v>1827</v>
      </c>
      <c r="C8104" s="30" t="s">
        <v>2279</v>
      </c>
      <c r="D8104" s="31" t="s">
        <v>2190</v>
      </c>
      <c r="E8104" s="32" t="s">
        <v>2358</v>
      </c>
      <c r="F8104" s="32">
        <v>1</v>
      </c>
      <c r="G8104" s="32" t="s">
        <v>1638</v>
      </c>
      <c r="H8104" s="32">
        <v>1</v>
      </c>
      <c r="I8104" s="32">
        <v>0.25</v>
      </c>
      <c r="J8104" s="61">
        <f t="shared" si="141"/>
        <v>0.25</v>
      </c>
      <c r="K8104" s="33" t="s">
        <v>2115</v>
      </c>
      <c r="L8104" s="33" t="s">
        <v>1372</v>
      </c>
      <c r="M8104" s="33" t="s">
        <v>2106</v>
      </c>
      <c r="N8104" s="34"/>
    </row>
    <row r="8105" spans="2:14" ht="18.75" hidden="1" customHeight="1" x14ac:dyDescent="0.2">
      <c r="B8105" s="35" t="s">
        <v>1827</v>
      </c>
      <c r="C8105" s="36" t="s">
        <v>2279</v>
      </c>
      <c r="D8105" s="37" t="s">
        <v>2225</v>
      </c>
      <c r="E8105" s="38" t="s">
        <v>2358</v>
      </c>
      <c r="F8105" s="38">
        <v>1</v>
      </c>
      <c r="G8105" s="38" t="s">
        <v>1638</v>
      </c>
      <c r="H8105" s="38">
        <v>1</v>
      </c>
      <c r="I8105" s="38">
        <v>0.15</v>
      </c>
      <c r="J8105" s="62">
        <f t="shared" si="141"/>
        <v>0.15</v>
      </c>
      <c r="K8105" s="39" t="s">
        <v>2115</v>
      </c>
      <c r="L8105" s="39" t="s">
        <v>1372</v>
      </c>
      <c r="M8105" s="39" t="s">
        <v>2106</v>
      </c>
      <c r="N8105" s="40"/>
    </row>
    <row r="8106" spans="2:14" ht="18.75" hidden="1" customHeight="1" x14ac:dyDescent="0.2">
      <c r="B8106" s="35" t="s">
        <v>1827</v>
      </c>
      <c r="C8106" s="36" t="s">
        <v>2279</v>
      </c>
      <c r="D8106" s="37" t="s">
        <v>2192</v>
      </c>
      <c r="E8106" s="38" t="s">
        <v>2358</v>
      </c>
      <c r="F8106" s="38">
        <v>1</v>
      </c>
      <c r="G8106" s="38" t="s">
        <v>1638</v>
      </c>
      <c r="H8106" s="38">
        <v>2</v>
      </c>
      <c r="I8106" s="38">
        <v>1</v>
      </c>
      <c r="J8106" s="62">
        <f t="shared" si="141"/>
        <v>2</v>
      </c>
      <c r="K8106" s="39" t="s">
        <v>2115</v>
      </c>
      <c r="L8106" s="39" t="s">
        <v>1372</v>
      </c>
      <c r="M8106" s="39" t="s">
        <v>2106</v>
      </c>
      <c r="N8106" s="40"/>
    </row>
    <row r="8107" spans="2:14" ht="18.75" hidden="1" customHeight="1" x14ac:dyDescent="0.2">
      <c r="B8107" s="35" t="s">
        <v>1827</v>
      </c>
      <c r="C8107" s="36" t="s">
        <v>2279</v>
      </c>
      <c r="D8107" s="37" t="s">
        <v>2188</v>
      </c>
      <c r="E8107" s="38" t="s">
        <v>2358</v>
      </c>
      <c r="F8107" s="38">
        <v>1</v>
      </c>
      <c r="G8107" s="38" t="s">
        <v>1638</v>
      </c>
      <c r="H8107" s="38">
        <v>2</v>
      </c>
      <c r="I8107" s="38">
        <v>0.5</v>
      </c>
      <c r="J8107" s="62">
        <f t="shared" si="141"/>
        <v>1</v>
      </c>
      <c r="K8107" s="39" t="s">
        <v>2115</v>
      </c>
      <c r="L8107" s="39" t="s">
        <v>1372</v>
      </c>
      <c r="M8107" s="39" t="s">
        <v>2106</v>
      </c>
      <c r="N8107" s="40"/>
    </row>
    <row r="8108" spans="2:14" ht="18.75" hidden="1" customHeight="1" x14ac:dyDescent="0.2">
      <c r="B8108" s="35" t="s">
        <v>1827</v>
      </c>
      <c r="C8108" s="36" t="s">
        <v>2279</v>
      </c>
      <c r="D8108" s="37" t="s">
        <v>2193</v>
      </c>
      <c r="E8108" s="38" t="s">
        <v>2358</v>
      </c>
      <c r="F8108" s="38">
        <v>1</v>
      </c>
      <c r="G8108" s="38" t="s">
        <v>1638</v>
      </c>
      <c r="H8108" s="38">
        <v>2</v>
      </c>
      <c r="I8108" s="38">
        <v>0.25</v>
      </c>
      <c r="J8108" s="62">
        <f t="shared" si="141"/>
        <v>0.5</v>
      </c>
      <c r="K8108" s="39" t="s">
        <v>2115</v>
      </c>
      <c r="L8108" s="39" t="s">
        <v>1372</v>
      </c>
      <c r="M8108" s="39" t="s">
        <v>2106</v>
      </c>
      <c r="N8108" s="40"/>
    </row>
    <row r="8109" spans="2:14" ht="18.75" hidden="1" customHeight="1" x14ac:dyDescent="0.2">
      <c r="B8109" s="35" t="s">
        <v>1827</v>
      </c>
      <c r="C8109" s="36" t="s">
        <v>2279</v>
      </c>
      <c r="D8109" s="37" t="s">
        <v>2187</v>
      </c>
      <c r="E8109" s="38" t="s">
        <v>2358</v>
      </c>
      <c r="F8109" s="38">
        <v>1</v>
      </c>
      <c r="G8109" s="38" t="s">
        <v>1638</v>
      </c>
      <c r="H8109" s="38">
        <v>1</v>
      </c>
      <c r="I8109" s="38">
        <v>0.25</v>
      </c>
      <c r="J8109" s="62">
        <f t="shared" si="141"/>
        <v>0.25</v>
      </c>
      <c r="K8109" s="39" t="s">
        <v>2115</v>
      </c>
      <c r="L8109" s="39" t="s">
        <v>1372</v>
      </c>
      <c r="M8109" s="39" t="s">
        <v>2106</v>
      </c>
      <c r="N8109" s="40"/>
    </row>
    <row r="8110" spans="2:14" ht="18.75" hidden="1" customHeight="1" x14ac:dyDescent="0.2">
      <c r="B8110" s="35" t="s">
        <v>1827</v>
      </c>
      <c r="C8110" s="36" t="s">
        <v>2279</v>
      </c>
      <c r="D8110" s="37" t="s">
        <v>2194</v>
      </c>
      <c r="E8110" s="38" t="s">
        <v>2358</v>
      </c>
      <c r="F8110" s="38">
        <v>1</v>
      </c>
      <c r="G8110" s="38" t="s">
        <v>1638</v>
      </c>
      <c r="H8110" s="38">
        <v>1</v>
      </c>
      <c r="I8110" s="38">
        <v>0.15</v>
      </c>
      <c r="J8110" s="62">
        <f t="shared" si="141"/>
        <v>0.15</v>
      </c>
      <c r="K8110" s="39" t="s">
        <v>2115</v>
      </c>
      <c r="L8110" s="39" t="s">
        <v>1372</v>
      </c>
      <c r="M8110" s="39" t="s">
        <v>2106</v>
      </c>
      <c r="N8110" s="40"/>
    </row>
    <row r="8111" spans="2:14" ht="18.75" hidden="1" customHeight="1" x14ac:dyDescent="0.2">
      <c r="B8111" s="35" t="s">
        <v>1827</v>
      </c>
      <c r="C8111" s="36" t="s">
        <v>2279</v>
      </c>
      <c r="D8111" s="37" t="s">
        <v>2195</v>
      </c>
      <c r="E8111" s="38" t="s">
        <v>2358</v>
      </c>
      <c r="F8111" s="38">
        <v>1</v>
      </c>
      <c r="G8111" s="38" t="s">
        <v>1638</v>
      </c>
      <c r="H8111" s="38">
        <v>1</v>
      </c>
      <c r="I8111" s="38">
        <v>0.15</v>
      </c>
      <c r="J8111" s="62">
        <f t="shared" si="141"/>
        <v>0.15</v>
      </c>
      <c r="K8111" s="39" t="s">
        <v>2115</v>
      </c>
      <c r="L8111" s="39" t="s">
        <v>1372</v>
      </c>
      <c r="M8111" s="39" t="s">
        <v>2106</v>
      </c>
      <c r="N8111" s="40"/>
    </row>
    <row r="8112" spans="2:14" ht="18.75" hidden="1" customHeight="1" thickBot="1" x14ac:dyDescent="0.25">
      <c r="B8112" s="41" t="s">
        <v>1827</v>
      </c>
      <c r="C8112" s="42" t="s">
        <v>2279</v>
      </c>
      <c r="D8112" s="43" t="s">
        <v>2198</v>
      </c>
      <c r="E8112" s="44" t="s">
        <v>2358</v>
      </c>
      <c r="F8112" s="44">
        <v>1</v>
      </c>
      <c r="G8112" s="44" t="s">
        <v>1638</v>
      </c>
      <c r="H8112" s="44">
        <v>1</v>
      </c>
      <c r="I8112" s="44">
        <v>0.25</v>
      </c>
      <c r="J8112" s="63">
        <f t="shared" si="141"/>
        <v>0.25</v>
      </c>
      <c r="K8112" s="45" t="s">
        <v>2115</v>
      </c>
      <c r="L8112" s="45" t="s">
        <v>1372</v>
      </c>
      <c r="M8112" s="45" t="s">
        <v>2106</v>
      </c>
      <c r="N8112" s="46"/>
    </row>
    <row r="8113" spans="2:14" ht="18.75" hidden="1" customHeight="1" x14ac:dyDescent="0.2">
      <c r="B8113" s="29" t="s">
        <v>1828</v>
      </c>
      <c r="C8113" s="30" t="s">
        <v>2282</v>
      </c>
      <c r="D8113" s="31" t="s">
        <v>2190</v>
      </c>
      <c r="E8113" s="32" t="s">
        <v>2358</v>
      </c>
      <c r="F8113" s="32">
        <v>1</v>
      </c>
      <c r="G8113" s="32" t="s">
        <v>1638</v>
      </c>
      <c r="H8113" s="32">
        <v>1</v>
      </c>
      <c r="I8113" s="32">
        <v>0.25</v>
      </c>
      <c r="J8113" s="61">
        <f t="shared" si="141"/>
        <v>0.25</v>
      </c>
      <c r="K8113" s="33" t="s">
        <v>2115</v>
      </c>
      <c r="L8113" s="33" t="s">
        <v>1372</v>
      </c>
      <c r="M8113" s="33" t="s">
        <v>2106</v>
      </c>
      <c r="N8113" s="34"/>
    </row>
    <row r="8114" spans="2:14" ht="18.75" hidden="1" customHeight="1" x14ac:dyDescent="0.2">
      <c r="B8114" s="35" t="s">
        <v>1828</v>
      </c>
      <c r="C8114" s="36" t="s">
        <v>2282</v>
      </c>
      <c r="D8114" s="37" t="s">
        <v>2225</v>
      </c>
      <c r="E8114" s="38" t="s">
        <v>2358</v>
      </c>
      <c r="F8114" s="38">
        <v>1</v>
      </c>
      <c r="G8114" s="38" t="s">
        <v>1638</v>
      </c>
      <c r="H8114" s="38">
        <v>1</v>
      </c>
      <c r="I8114" s="38">
        <v>0.15</v>
      </c>
      <c r="J8114" s="62">
        <f t="shared" si="141"/>
        <v>0.15</v>
      </c>
      <c r="K8114" s="39" t="s">
        <v>2115</v>
      </c>
      <c r="L8114" s="39" t="s">
        <v>1372</v>
      </c>
      <c r="M8114" s="39" t="s">
        <v>2106</v>
      </c>
      <c r="N8114" s="40"/>
    </row>
    <row r="8115" spans="2:14" ht="18.75" hidden="1" customHeight="1" x14ac:dyDescent="0.2">
      <c r="B8115" s="35" t="s">
        <v>1828</v>
      </c>
      <c r="C8115" s="36" t="s">
        <v>2282</v>
      </c>
      <c r="D8115" s="37" t="s">
        <v>2192</v>
      </c>
      <c r="E8115" s="38" t="s">
        <v>2358</v>
      </c>
      <c r="F8115" s="38">
        <v>1</v>
      </c>
      <c r="G8115" s="38" t="s">
        <v>1638</v>
      </c>
      <c r="H8115" s="38">
        <v>2</v>
      </c>
      <c r="I8115" s="38">
        <v>1</v>
      </c>
      <c r="J8115" s="62">
        <f t="shared" si="141"/>
        <v>2</v>
      </c>
      <c r="K8115" s="39" t="s">
        <v>2115</v>
      </c>
      <c r="L8115" s="39" t="s">
        <v>1372</v>
      </c>
      <c r="M8115" s="39" t="s">
        <v>2106</v>
      </c>
      <c r="N8115" s="40"/>
    </row>
    <row r="8116" spans="2:14" ht="18.75" hidden="1" customHeight="1" x14ac:dyDescent="0.2">
      <c r="B8116" s="35" t="s">
        <v>1828</v>
      </c>
      <c r="C8116" s="36" t="s">
        <v>2282</v>
      </c>
      <c r="D8116" s="37" t="s">
        <v>2188</v>
      </c>
      <c r="E8116" s="38" t="s">
        <v>2358</v>
      </c>
      <c r="F8116" s="38">
        <v>1</v>
      </c>
      <c r="G8116" s="38" t="s">
        <v>1638</v>
      </c>
      <c r="H8116" s="38">
        <v>2</v>
      </c>
      <c r="I8116" s="38">
        <v>0.5</v>
      </c>
      <c r="J8116" s="62">
        <f t="shared" si="141"/>
        <v>1</v>
      </c>
      <c r="K8116" s="39" t="s">
        <v>2115</v>
      </c>
      <c r="L8116" s="39" t="s">
        <v>1372</v>
      </c>
      <c r="M8116" s="39" t="s">
        <v>2106</v>
      </c>
      <c r="N8116" s="40"/>
    </row>
    <row r="8117" spans="2:14" ht="18.75" hidden="1" customHeight="1" x14ac:dyDescent="0.2">
      <c r="B8117" s="35" t="s">
        <v>1828</v>
      </c>
      <c r="C8117" s="36" t="s">
        <v>2282</v>
      </c>
      <c r="D8117" s="37" t="s">
        <v>2193</v>
      </c>
      <c r="E8117" s="38" t="s">
        <v>2358</v>
      </c>
      <c r="F8117" s="38">
        <v>1</v>
      </c>
      <c r="G8117" s="38" t="s">
        <v>1638</v>
      </c>
      <c r="H8117" s="38">
        <v>2</v>
      </c>
      <c r="I8117" s="38">
        <v>0.25</v>
      </c>
      <c r="J8117" s="62">
        <f t="shared" si="141"/>
        <v>0.5</v>
      </c>
      <c r="K8117" s="39" t="s">
        <v>2115</v>
      </c>
      <c r="L8117" s="39" t="s">
        <v>1372</v>
      </c>
      <c r="M8117" s="39" t="s">
        <v>2106</v>
      </c>
      <c r="N8117" s="40"/>
    </row>
    <row r="8118" spans="2:14" ht="18.75" hidden="1" customHeight="1" x14ac:dyDescent="0.2">
      <c r="B8118" s="35" t="s">
        <v>1828</v>
      </c>
      <c r="C8118" s="36" t="s">
        <v>2282</v>
      </c>
      <c r="D8118" s="37" t="s">
        <v>2187</v>
      </c>
      <c r="E8118" s="38" t="s">
        <v>2358</v>
      </c>
      <c r="F8118" s="38">
        <v>1</v>
      </c>
      <c r="G8118" s="38" t="s">
        <v>1638</v>
      </c>
      <c r="H8118" s="38">
        <v>1</v>
      </c>
      <c r="I8118" s="38">
        <v>0.25</v>
      </c>
      <c r="J8118" s="62">
        <f t="shared" si="141"/>
        <v>0.25</v>
      </c>
      <c r="K8118" s="39" t="s">
        <v>2115</v>
      </c>
      <c r="L8118" s="39" t="s">
        <v>1372</v>
      </c>
      <c r="M8118" s="39" t="s">
        <v>2106</v>
      </c>
      <c r="N8118" s="40"/>
    </row>
    <row r="8119" spans="2:14" ht="18.75" hidden="1" customHeight="1" x14ac:dyDescent="0.2">
      <c r="B8119" s="35" t="s">
        <v>1828</v>
      </c>
      <c r="C8119" s="36" t="s">
        <v>2282</v>
      </c>
      <c r="D8119" s="37" t="s">
        <v>2194</v>
      </c>
      <c r="E8119" s="38" t="s">
        <v>2358</v>
      </c>
      <c r="F8119" s="38">
        <v>1</v>
      </c>
      <c r="G8119" s="38" t="s">
        <v>1638</v>
      </c>
      <c r="H8119" s="38">
        <v>1</v>
      </c>
      <c r="I8119" s="38">
        <v>0.15</v>
      </c>
      <c r="J8119" s="62">
        <f t="shared" si="141"/>
        <v>0.15</v>
      </c>
      <c r="K8119" s="39" t="s">
        <v>2115</v>
      </c>
      <c r="L8119" s="39" t="s">
        <v>1372</v>
      </c>
      <c r="M8119" s="39" t="s">
        <v>2106</v>
      </c>
      <c r="N8119" s="40"/>
    </row>
    <row r="8120" spans="2:14" ht="18.75" hidden="1" customHeight="1" x14ac:dyDescent="0.2">
      <c r="B8120" s="35" t="s">
        <v>1828</v>
      </c>
      <c r="C8120" s="36" t="s">
        <v>2282</v>
      </c>
      <c r="D8120" s="37" t="s">
        <v>2195</v>
      </c>
      <c r="E8120" s="38" t="s">
        <v>2358</v>
      </c>
      <c r="F8120" s="38">
        <v>1</v>
      </c>
      <c r="G8120" s="38" t="s">
        <v>1638</v>
      </c>
      <c r="H8120" s="38">
        <v>1</v>
      </c>
      <c r="I8120" s="38">
        <v>0.15</v>
      </c>
      <c r="J8120" s="62">
        <f t="shared" si="141"/>
        <v>0.15</v>
      </c>
      <c r="K8120" s="39" t="s">
        <v>2115</v>
      </c>
      <c r="L8120" s="39" t="s">
        <v>1372</v>
      </c>
      <c r="M8120" s="39" t="s">
        <v>2106</v>
      </c>
      <c r="N8120" s="40"/>
    </row>
    <row r="8121" spans="2:14" ht="18.75" hidden="1" customHeight="1" thickBot="1" x14ac:dyDescent="0.25">
      <c r="B8121" s="41" t="s">
        <v>1828</v>
      </c>
      <c r="C8121" s="42" t="s">
        <v>2282</v>
      </c>
      <c r="D8121" s="43" t="s">
        <v>2198</v>
      </c>
      <c r="E8121" s="44" t="s">
        <v>2358</v>
      </c>
      <c r="F8121" s="44">
        <v>1</v>
      </c>
      <c r="G8121" s="44" t="s">
        <v>1638</v>
      </c>
      <c r="H8121" s="44">
        <v>1</v>
      </c>
      <c r="I8121" s="44">
        <v>0.25</v>
      </c>
      <c r="J8121" s="63">
        <f t="shared" si="141"/>
        <v>0.25</v>
      </c>
      <c r="K8121" s="45" t="s">
        <v>2115</v>
      </c>
      <c r="L8121" s="45" t="s">
        <v>1372</v>
      </c>
      <c r="M8121" s="45" t="s">
        <v>2106</v>
      </c>
      <c r="N8121" s="46"/>
    </row>
    <row r="8122" spans="2:14" ht="18.75" hidden="1" customHeight="1" x14ac:dyDescent="0.2">
      <c r="B8122" s="29" t="s">
        <v>1829</v>
      </c>
      <c r="C8122" s="30" t="s">
        <v>2282</v>
      </c>
      <c r="D8122" s="31" t="s">
        <v>2190</v>
      </c>
      <c r="E8122" s="32" t="s">
        <v>2358</v>
      </c>
      <c r="F8122" s="32">
        <v>1</v>
      </c>
      <c r="G8122" s="32" t="s">
        <v>1638</v>
      </c>
      <c r="H8122" s="32">
        <v>1</v>
      </c>
      <c r="I8122" s="32">
        <v>0.25</v>
      </c>
      <c r="J8122" s="61">
        <f t="shared" si="141"/>
        <v>0.25</v>
      </c>
      <c r="K8122" s="33" t="s">
        <v>2115</v>
      </c>
      <c r="L8122" s="33" t="s">
        <v>1372</v>
      </c>
      <c r="M8122" s="33" t="s">
        <v>2106</v>
      </c>
      <c r="N8122" s="34"/>
    </row>
    <row r="8123" spans="2:14" ht="18.75" hidden="1" customHeight="1" x14ac:dyDescent="0.2">
      <c r="B8123" s="35" t="s">
        <v>1829</v>
      </c>
      <c r="C8123" s="36" t="s">
        <v>2282</v>
      </c>
      <c r="D8123" s="37" t="s">
        <v>2225</v>
      </c>
      <c r="E8123" s="38" t="s">
        <v>2358</v>
      </c>
      <c r="F8123" s="38">
        <v>1</v>
      </c>
      <c r="G8123" s="38" t="s">
        <v>1638</v>
      </c>
      <c r="H8123" s="38">
        <v>1</v>
      </c>
      <c r="I8123" s="38">
        <v>0.15</v>
      </c>
      <c r="J8123" s="62">
        <f t="shared" si="141"/>
        <v>0.15</v>
      </c>
      <c r="K8123" s="39" t="s">
        <v>2115</v>
      </c>
      <c r="L8123" s="39" t="s">
        <v>1372</v>
      </c>
      <c r="M8123" s="39" t="s">
        <v>2106</v>
      </c>
      <c r="N8123" s="40"/>
    </row>
    <row r="8124" spans="2:14" ht="18.75" hidden="1" customHeight="1" x14ac:dyDescent="0.2">
      <c r="B8124" s="35" t="s">
        <v>1829</v>
      </c>
      <c r="C8124" s="36" t="s">
        <v>2282</v>
      </c>
      <c r="D8124" s="37" t="s">
        <v>2192</v>
      </c>
      <c r="E8124" s="38" t="s">
        <v>2358</v>
      </c>
      <c r="F8124" s="38">
        <v>1</v>
      </c>
      <c r="G8124" s="38" t="s">
        <v>1638</v>
      </c>
      <c r="H8124" s="38">
        <v>2</v>
      </c>
      <c r="I8124" s="38">
        <v>1</v>
      </c>
      <c r="J8124" s="62">
        <f t="shared" si="141"/>
        <v>2</v>
      </c>
      <c r="K8124" s="39" t="s">
        <v>2115</v>
      </c>
      <c r="L8124" s="39" t="s">
        <v>1372</v>
      </c>
      <c r="M8124" s="39" t="s">
        <v>2106</v>
      </c>
      <c r="N8124" s="40"/>
    </row>
    <row r="8125" spans="2:14" ht="18.75" hidden="1" customHeight="1" x14ac:dyDescent="0.2">
      <c r="B8125" s="35" t="s">
        <v>1829</v>
      </c>
      <c r="C8125" s="36" t="s">
        <v>2282</v>
      </c>
      <c r="D8125" s="37" t="s">
        <v>2188</v>
      </c>
      <c r="E8125" s="38" t="s">
        <v>2358</v>
      </c>
      <c r="F8125" s="38">
        <v>1</v>
      </c>
      <c r="G8125" s="38" t="s">
        <v>1638</v>
      </c>
      <c r="H8125" s="38">
        <v>2</v>
      </c>
      <c r="I8125" s="38">
        <v>0.5</v>
      </c>
      <c r="J8125" s="62">
        <f t="shared" si="141"/>
        <v>1</v>
      </c>
      <c r="K8125" s="39" t="s">
        <v>2115</v>
      </c>
      <c r="L8125" s="39" t="s">
        <v>1372</v>
      </c>
      <c r="M8125" s="39" t="s">
        <v>2106</v>
      </c>
      <c r="N8125" s="40"/>
    </row>
    <row r="8126" spans="2:14" ht="18.75" hidden="1" customHeight="1" x14ac:dyDescent="0.2">
      <c r="B8126" s="35" t="s">
        <v>1829</v>
      </c>
      <c r="C8126" s="36" t="s">
        <v>2282</v>
      </c>
      <c r="D8126" s="37" t="s">
        <v>2193</v>
      </c>
      <c r="E8126" s="38" t="s">
        <v>2358</v>
      </c>
      <c r="F8126" s="38">
        <v>1</v>
      </c>
      <c r="G8126" s="38" t="s">
        <v>1638</v>
      </c>
      <c r="H8126" s="38">
        <v>2</v>
      </c>
      <c r="I8126" s="38">
        <v>0.25</v>
      </c>
      <c r="J8126" s="62">
        <f t="shared" si="141"/>
        <v>0.5</v>
      </c>
      <c r="K8126" s="39" t="s">
        <v>2115</v>
      </c>
      <c r="L8126" s="39" t="s">
        <v>1372</v>
      </c>
      <c r="M8126" s="39" t="s">
        <v>2106</v>
      </c>
      <c r="N8126" s="40"/>
    </row>
    <row r="8127" spans="2:14" ht="18.75" hidden="1" customHeight="1" x14ac:dyDescent="0.2">
      <c r="B8127" s="35" t="s">
        <v>1829</v>
      </c>
      <c r="C8127" s="36" t="s">
        <v>2282</v>
      </c>
      <c r="D8127" s="37" t="s">
        <v>2187</v>
      </c>
      <c r="E8127" s="38" t="s">
        <v>2358</v>
      </c>
      <c r="F8127" s="38">
        <v>1</v>
      </c>
      <c r="G8127" s="38" t="s">
        <v>1638</v>
      </c>
      <c r="H8127" s="38">
        <v>1</v>
      </c>
      <c r="I8127" s="38">
        <v>0.25</v>
      </c>
      <c r="J8127" s="62">
        <f t="shared" si="141"/>
        <v>0.25</v>
      </c>
      <c r="K8127" s="39" t="s">
        <v>2115</v>
      </c>
      <c r="L8127" s="39" t="s">
        <v>1372</v>
      </c>
      <c r="M8127" s="39" t="s">
        <v>2106</v>
      </c>
      <c r="N8127" s="40"/>
    </row>
    <row r="8128" spans="2:14" ht="18.75" hidden="1" customHeight="1" x14ac:dyDescent="0.2">
      <c r="B8128" s="35" t="s">
        <v>1829</v>
      </c>
      <c r="C8128" s="36" t="s">
        <v>2282</v>
      </c>
      <c r="D8128" s="37" t="s">
        <v>2194</v>
      </c>
      <c r="E8128" s="38" t="s">
        <v>2358</v>
      </c>
      <c r="F8128" s="38">
        <v>1</v>
      </c>
      <c r="G8128" s="38" t="s">
        <v>1638</v>
      </c>
      <c r="H8128" s="38">
        <v>1</v>
      </c>
      <c r="I8128" s="38">
        <v>0.15</v>
      </c>
      <c r="J8128" s="62">
        <f t="shared" si="141"/>
        <v>0.15</v>
      </c>
      <c r="K8128" s="39" t="s">
        <v>2115</v>
      </c>
      <c r="L8128" s="39" t="s">
        <v>1372</v>
      </c>
      <c r="M8128" s="39" t="s">
        <v>2106</v>
      </c>
      <c r="N8128" s="40"/>
    </row>
    <row r="8129" spans="2:14" ht="18.75" hidden="1" customHeight="1" x14ac:dyDescent="0.2">
      <c r="B8129" s="35" t="s">
        <v>1829</v>
      </c>
      <c r="C8129" s="36" t="s">
        <v>2282</v>
      </c>
      <c r="D8129" s="37" t="s">
        <v>2195</v>
      </c>
      <c r="E8129" s="38" t="s">
        <v>2358</v>
      </c>
      <c r="F8129" s="38">
        <v>1</v>
      </c>
      <c r="G8129" s="38" t="s">
        <v>1638</v>
      </c>
      <c r="H8129" s="38">
        <v>1</v>
      </c>
      <c r="I8129" s="38">
        <v>0.15</v>
      </c>
      <c r="J8129" s="62">
        <f t="shared" si="141"/>
        <v>0.15</v>
      </c>
      <c r="K8129" s="39" t="s">
        <v>2115</v>
      </c>
      <c r="L8129" s="39" t="s">
        <v>1372</v>
      </c>
      <c r="M8129" s="39" t="s">
        <v>2106</v>
      </c>
      <c r="N8129" s="40"/>
    </row>
    <row r="8130" spans="2:14" ht="18.75" hidden="1" customHeight="1" thickBot="1" x14ac:dyDescent="0.25">
      <c r="B8130" s="41" t="s">
        <v>1829</v>
      </c>
      <c r="C8130" s="42" t="s">
        <v>2282</v>
      </c>
      <c r="D8130" s="43" t="s">
        <v>2198</v>
      </c>
      <c r="E8130" s="44" t="s">
        <v>2358</v>
      </c>
      <c r="F8130" s="44">
        <v>1</v>
      </c>
      <c r="G8130" s="44" t="s">
        <v>1638</v>
      </c>
      <c r="H8130" s="44">
        <v>1</v>
      </c>
      <c r="I8130" s="44">
        <v>0.25</v>
      </c>
      <c r="J8130" s="63">
        <f t="shared" si="141"/>
        <v>0.25</v>
      </c>
      <c r="K8130" s="45" t="s">
        <v>2115</v>
      </c>
      <c r="L8130" s="45" t="s">
        <v>1372</v>
      </c>
      <c r="M8130" s="45" t="s">
        <v>2106</v>
      </c>
      <c r="N8130" s="46"/>
    </row>
    <row r="8131" spans="2:14" ht="18.75" hidden="1" customHeight="1" x14ac:dyDescent="0.2">
      <c r="B8131" s="29" t="s">
        <v>1830</v>
      </c>
      <c r="C8131" s="30" t="s">
        <v>2282</v>
      </c>
      <c r="D8131" s="31" t="s">
        <v>2190</v>
      </c>
      <c r="E8131" s="32" t="s">
        <v>2358</v>
      </c>
      <c r="F8131" s="32">
        <v>1</v>
      </c>
      <c r="G8131" s="32" t="s">
        <v>1638</v>
      </c>
      <c r="H8131" s="32">
        <v>1</v>
      </c>
      <c r="I8131" s="32">
        <v>0.25</v>
      </c>
      <c r="J8131" s="61">
        <f t="shared" si="141"/>
        <v>0.25</v>
      </c>
      <c r="K8131" s="33" t="s">
        <v>2115</v>
      </c>
      <c r="L8131" s="33" t="s">
        <v>1372</v>
      </c>
      <c r="M8131" s="33" t="s">
        <v>2106</v>
      </c>
      <c r="N8131" s="34"/>
    </row>
    <row r="8132" spans="2:14" ht="18.75" hidden="1" customHeight="1" x14ac:dyDescent="0.2">
      <c r="B8132" s="35" t="s">
        <v>1830</v>
      </c>
      <c r="C8132" s="36" t="s">
        <v>2282</v>
      </c>
      <c r="D8132" s="37" t="s">
        <v>2225</v>
      </c>
      <c r="E8132" s="38" t="s">
        <v>2358</v>
      </c>
      <c r="F8132" s="38">
        <v>1</v>
      </c>
      <c r="G8132" s="38" t="s">
        <v>1638</v>
      </c>
      <c r="H8132" s="38">
        <v>1</v>
      </c>
      <c r="I8132" s="38">
        <v>0.15</v>
      </c>
      <c r="J8132" s="62">
        <f t="shared" si="141"/>
        <v>0.15</v>
      </c>
      <c r="K8132" s="39" t="s">
        <v>2115</v>
      </c>
      <c r="L8132" s="39" t="s">
        <v>1372</v>
      </c>
      <c r="M8132" s="39" t="s">
        <v>2106</v>
      </c>
      <c r="N8132" s="40"/>
    </row>
    <row r="8133" spans="2:14" ht="18.75" hidden="1" customHeight="1" x14ac:dyDescent="0.2">
      <c r="B8133" s="35" t="s">
        <v>1830</v>
      </c>
      <c r="C8133" s="36" t="s">
        <v>2282</v>
      </c>
      <c r="D8133" s="37" t="s">
        <v>2192</v>
      </c>
      <c r="E8133" s="38" t="s">
        <v>2358</v>
      </c>
      <c r="F8133" s="38">
        <v>1</v>
      </c>
      <c r="G8133" s="38" t="s">
        <v>1638</v>
      </c>
      <c r="H8133" s="38">
        <v>2</v>
      </c>
      <c r="I8133" s="38">
        <v>1</v>
      </c>
      <c r="J8133" s="62">
        <f t="shared" ref="J8133:J8185" si="142">F8133*H8133*I8133</f>
        <v>2</v>
      </c>
      <c r="K8133" s="39" t="s">
        <v>2115</v>
      </c>
      <c r="L8133" s="39" t="s">
        <v>1372</v>
      </c>
      <c r="M8133" s="39" t="s">
        <v>2106</v>
      </c>
      <c r="N8133" s="40"/>
    </row>
    <row r="8134" spans="2:14" ht="18.75" hidden="1" customHeight="1" x14ac:dyDescent="0.2">
      <c r="B8134" s="35" t="s">
        <v>1830</v>
      </c>
      <c r="C8134" s="36" t="s">
        <v>2282</v>
      </c>
      <c r="D8134" s="37" t="s">
        <v>2188</v>
      </c>
      <c r="E8134" s="38" t="s">
        <v>2358</v>
      </c>
      <c r="F8134" s="38">
        <v>1</v>
      </c>
      <c r="G8134" s="38" t="s">
        <v>1638</v>
      </c>
      <c r="H8134" s="38">
        <v>2</v>
      </c>
      <c r="I8134" s="38">
        <v>0.5</v>
      </c>
      <c r="J8134" s="62">
        <f t="shared" si="142"/>
        <v>1</v>
      </c>
      <c r="K8134" s="39" t="s">
        <v>2115</v>
      </c>
      <c r="L8134" s="39" t="s">
        <v>1372</v>
      </c>
      <c r="M8134" s="39" t="s">
        <v>2106</v>
      </c>
      <c r="N8134" s="40"/>
    </row>
    <row r="8135" spans="2:14" ht="18.75" hidden="1" customHeight="1" x14ac:dyDescent="0.2">
      <c r="B8135" s="35" t="s">
        <v>1830</v>
      </c>
      <c r="C8135" s="36" t="s">
        <v>2282</v>
      </c>
      <c r="D8135" s="37" t="s">
        <v>2193</v>
      </c>
      <c r="E8135" s="38" t="s">
        <v>2358</v>
      </c>
      <c r="F8135" s="38">
        <v>1</v>
      </c>
      <c r="G8135" s="38" t="s">
        <v>1638</v>
      </c>
      <c r="H8135" s="38">
        <v>2</v>
      </c>
      <c r="I8135" s="38">
        <v>0.25</v>
      </c>
      <c r="J8135" s="62">
        <f t="shared" si="142"/>
        <v>0.5</v>
      </c>
      <c r="K8135" s="39" t="s">
        <v>2115</v>
      </c>
      <c r="L8135" s="39" t="s">
        <v>1372</v>
      </c>
      <c r="M8135" s="39" t="s">
        <v>2106</v>
      </c>
      <c r="N8135" s="40"/>
    </row>
    <row r="8136" spans="2:14" ht="18.75" hidden="1" customHeight="1" x14ac:dyDescent="0.2">
      <c r="B8136" s="35" t="s">
        <v>1830</v>
      </c>
      <c r="C8136" s="36" t="s">
        <v>2282</v>
      </c>
      <c r="D8136" s="37" t="s">
        <v>2187</v>
      </c>
      <c r="E8136" s="38" t="s">
        <v>2358</v>
      </c>
      <c r="F8136" s="38">
        <v>1</v>
      </c>
      <c r="G8136" s="38" t="s">
        <v>1638</v>
      </c>
      <c r="H8136" s="38">
        <v>1</v>
      </c>
      <c r="I8136" s="38">
        <v>0.25</v>
      </c>
      <c r="J8136" s="62">
        <f t="shared" si="142"/>
        <v>0.25</v>
      </c>
      <c r="K8136" s="39" t="s">
        <v>2115</v>
      </c>
      <c r="L8136" s="39" t="s">
        <v>1372</v>
      </c>
      <c r="M8136" s="39" t="s">
        <v>2106</v>
      </c>
      <c r="N8136" s="40"/>
    </row>
    <row r="8137" spans="2:14" ht="18.75" hidden="1" customHeight="1" x14ac:dyDescent="0.2">
      <c r="B8137" s="35" t="s">
        <v>1830</v>
      </c>
      <c r="C8137" s="36" t="s">
        <v>2282</v>
      </c>
      <c r="D8137" s="37" t="s">
        <v>2194</v>
      </c>
      <c r="E8137" s="38" t="s">
        <v>2358</v>
      </c>
      <c r="F8137" s="38">
        <v>1</v>
      </c>
      <c r="G8137" s="38" t="s">
        <v>1638</v>
      </c>
      <c r="H8137" s="38">
        <v>1</v>
      </c>
      <c r="I8137" s="38">
        <v>0.15</v>
      </c>
      <c r="J8137" s="62">
        <f t="shared" si="142"/>
        <v>0.15</v>
      </c>
      <c r="K8137" s="39" t="s">
        <v>2115</v>
      </c>
      <c r="L8137" s="39" t="s">
        <v>1372</v>
      </c>
      <c r="M8137" s="39" t="s">
        <v>2106</v>
      </c>
      <c r="N8137" s="40"/>
    </row>
    <row r="8138" spans="2:14" ht="18.75" hidden="1" customHeight="1" x14ac:dyDescent="0.2">
      <c r="B8138" s="35" t="s">
        <v>1830</v>
      </c>
      <c r="C8138" s="36" t="s">
        <v>2282</v>
      </c>
      <c r="D8138" s="37" t="s">
        <v>2195</v>
      </c>
      <c r="E8138" s="38" t="s">
        <v>2358</v>
      </c>
      <c r="F8138" s="38">
        <v>1</v>
      </c>
      <c r="G8138" s="38" t="s">
        <v>1638</v>
      </c>
      <c r="H8138" s="38">
        <v>1</v>
      </c>
      <c r="I8138" s="38">
        <v>0.15</v>
      </c>
      <c r="J8138" s="62">
        <f t="shared" si="142"/>
        <v>0.15</v>
      </c>
      <c r="K8138" s="39" t="s">
        <v>2115</v>
      </c>
      <c r="L8138" s="39" t="s">
        <v>1372</v>
      </c>
      <c r="M8138" s="39" t="s">
        <v>2106</v>
      </c>
      <c r="N8138" s="40"/>
    </row>
    <row r="8139" spans="2:14" ht="18.75" hidden="1" customHeight="1" thickBot="1" x14ac:dyDescent="0.25">
      <c r="B8139" s="41" t="s">
        <v>1830</v>
      </c>
      <c r="C8139" s="42" t="s">
        <v>2282</v>
      </c>
      <c r="D8139" s="43" t="s">
        <v>2198</v>
      </c>
      <c r="E8139" s="44" t="s">
        <v>2358</v>
      </c>
      <c r="F8139" s="44">
        <v>1</v>
      </c>
      <c r="G8139" s="44" t="s">
        <v>1638</v>
      </c>
      <c r="H8139" s="44">
        <v>1</v>
      </c>
      <c r="I8139" s="44">
        <v>0.25</v>
      </c>
      <c r="J8139" s="63">
        <f t="shared" si="142"/>
        <v>0.25</v>
      </c>
      <c r="K8139" s="45" t="s">
        <v>2115</v>
      </c>
      <c r="L8139" s="45" t="s">
        <v>1372</v>
      </c>
      <c r="M8139" s="45" t="s">
        <v>2106</v>
      </c>
      <c r="N8139" s="46"/>
    </row>
    <row r="8140" spans="2:14" ht="18.75" hidden="1" customHeight="1" x14ac:dyDescent="0.2">
      <c r="B8140" s="29" t="s">
        <v>1831</v>
      </c>
      <c r="C8140" s="30" t="s">
        <v>2282</v>
      </c>
      <c r="D8140" s="31" t="s">
        <v>2190</v>
      </c>
      <c r="E8140" s="32" t="s">
        <v>2358</v>
      </c>
      <c r="F8140" s="32">
        <v>1</v>
      </c>
      <c r="G8140" s="32" t="s">
        <v>1638</v>
      </c>
      <c r="H8140" s="32">
        <v>1</v>
      </c>
      <c r="I8140" s="32">
        <v>0.25</v>
      </c>
      <c r="J8140" s="61">
        <f t="shared" si="142"/>
        <v>0.25</v>
      </c>
      <c r="K8140" s="33" t="s">
        <v>2115</v>
      </c>
      <c r="L8140" s="33" t="s">
        <v>1372</v>
      </c>
      <c r="M8140" s="33" t="s">
        <v>2106</v>
      </c>
      <c r="N8140" s="34"/>
    </row>
    <row r="8141" spans="2:14" ht="18.75" hidden="1" customHeight="1" x14ac:dyDescent="0.2">
      <c r="B8141" s="35" t="s">
        <v>1831</v>
      </c>
      <c r="C8141" s="36" t="s">
        <v>2282</v>
      </c>
      <c r="D8141" s="37" t="s">
        <v>2225</v>
      </c>
      <c r="E8141" s="38" t="s">
        <v>2358</v>
      </c>
      <c r="F8141" s="38">
        <v>1</v>
      </c>
      <c r="G8141" s="38" t="s">
        <v>1638</v>
      </c>
      <c r="H8141" s="38">
        <v>1</v>
      </c>
      <c r="I8141" s="38">
        <v>0.15</v>
      </c>
      <c r="J8141" s="62">
        <f t="shared" si="142"/>
        <v>0.15</v>
      </c>
      <c r="K8141" s="39" t="s">
        <v>2115</v>
      </c>
      <c r="L8141" s="39" t="s">
        <v>1372</v>
      </c>
      <c r="M8141" s="39" t="s">
        <v>2106</v>
      </c>
      <c r="N8141" s="40"/>
    </row>
    <row r="8142" spans="2:14" ht="18.75" hidden="1" customHeight="1" x14ac:dyDescent="0.2">
      <c r="B8142" s="35" t="s">
        <v>1831</v>
      </c>
      <c r="C8142" s="36" t="s">
        <v>2282</v>
      </c>
      <c r="D8142" s="37" t="s">
        <v>2192</v>
      </c>
      <c r="E8142" s="38" t="s">
        <v>2358</v>
      </c>
      <c r="F8142" s="38">
        <v>1</v>
      </c>
      <c r="G8142" s="38" t="s">
        <v>1638</v>
      </c>
      <c r="H8142" s="38">
        <v>2</v>
      </c>
      <c r="I8142" s="38">
        <v>1</v>
      </c>
      <c r="J8142" s="62">
        <f t="shared" si="142"/>
        <v>2</v>
      </c>
      <c r="K8142" s="39" t="s">
        <v>2115</v>
      </c>
      <c r="L8142" s="39" t="s">
        <v>1372</v>
      </c>
      <c r="M8142" s="39" t="s">
        <v>2106</v>
      </c>
      <c r="N8142" s="40"/>
    </row>
    <row r="8143" spans="2:14" ht="18.75" hidden="1" customHeight="1" x14ac:dyDescent="0.2">
      <c r="B8143" s="35" t="s">
        <v>1831</v>
      </c>
      <c r="C8143" s="36" t="s">
        <v>2282</v>
      </c>
      <c r="D8143" s="37" t="s">
        <v>2188</v>
      </c>
      <c r="E8143" s="38" t="s">
        <v>2358</v>
      </c>
      <c r="F8143" s="38">
        <v>1</v>
      </c>
      <c r="G8143" s="38" t="s">
        <v>1638</v>
      </c>
      <c r="H8143" s="38">
        <v>2</v>
      </c>
      <c r="I8143" s="38">
        <v>0.5</v>
      </c>
      <c r="J8143" s="62">
        <f t="shared" si="142"/>
        <v>1</v>
      </c>
      <c r="K8143" s="39" t="s">
        <v>2115</v>
      </c>
      <c r="L8143" s="39" t="s">
        <v>1372</v>
      </c>
      <c r="M8143" s="39" t="s">
        <v>2106</v>
      </c>
      <c r="N8143" s="40"/>
    </row>
    <row r="8144" spans="2:14" ht="18.75" hidden="1" customHeight="1" x14ac:dyDescent="0.2">
      <c r="B8144" s="35" t="s">
        <v>1831</v>
      </c>
      <c r="C8144" s="36" t="s">
        <v>2282</v>
      </c>
      <c r="D8144" s="37" t="s">
        <v>2193</v>
      </c>
      <c r="E8144" s="38" t="s">
        <v>2358</v>
      </c>
      <c r="F8144" s="38">
        <v>1</v>
      </c>
      <c r="G8144" s="38" t="s">
        <v>1638</v>
      </c>
      <c r="H8144" s="38">
        <v>2</v>
      </c>
      <c r="I8144" s="38">
        <v>0.25</v>
      </c>
      <c r="J8144" s="62">
        <f t="shared" si="142"/>
        <v>0.5</v>
      </c>
      <c r="K8144" s="39" t="s">
        <v>2115</v>
      </c>
      <c r="L8144" s="39" t="s">
        <v>1372</v>
      </c>
      <c r="M8144" s="39" t="s">
        <v>2106</v>
      </c>
      <c r="N8144" s="40"/>
    </row>
    <row r="8145" spans="2:14" ht="18.75" hidden="1" customHeight="1" x14ac:dyDescent="0.2">
      <c r="B8145" s="35" t="s">
        <v>1831</v>
      </c>
      <c r="C8145" s="36" t="s">
        <v>2282</v>
      </c>
      <c r="D8145" s="37" t="s">
        <v>2187</v>
      </c>
      <c r="E8145" s="38" t="s">
        <v>2358</v>
      </c>
      <c r="F8145" s="38">
        <v>1</v>
      </c>
      <c r="G8145" s="38" t="s">
        <v>1638</v>
      </c>
      <c r="H8145" s="38">
        <v>1</v>
      </c>
      <c r="I8145" s="38">
        <v>0.25</v>
      </c>
      <c r="J8145" s="62">
        <f t="shared" si="142"/>
        <v>0.25</v>
      </c>
      <c r="K8145" s="39" t="s">
        <v>2115</v>
      </c>
      <c r="L8145" s="39" t="s">
        <v>1372</v>
      </c>
      <c r="M8145" s="39" t="s">
        <v>2106</v>
      </c>
      <c r="N8145" s="40"/>
    </row>
    <row r="8146" spans="2:14" ht="18.75" hidden="1" customHeight="1" x14ac:dyDescent="0.2">
      <c r="B8146" s="35" t="s">
        <v>1831</v>
      </c>
      <c r="C8146" s="36" t="s">
        <v>2282</v>
      </c>
      <c r="D8146" s="37" t="s">
        <v>2194</v>
      </c>
      <c r="E8146" s="38" t="s">
        <v>2358</v>
      </c>
      <c r="F8146" s="38">
        <v>1</v>
      </c>
      <c r="G8146" s="38" t="s">
        <v>1638</v>
      </c>
      <c r="H8146" s="38">
        <v>1</v>
      </c>
      <c r="I8146" s="38">
        <v>0.15</v>
      </c>
      <c r="J8146" s="62">
        <f t="shared" si="142"/>
        <v>0.15</v>
      </c>
      <c r="K8146" s="39" t="s">
        <v>2115</v>
      </c>
      <c r="L8146" s="39" t="s">
        <v>1372</v>
      </c>
      <c r="M8146" s="39" t="s">
        <v>2106</v>
      </c>
      <c r="N8146" s="40"/>
    </row>
    <row r="8147" spans="2:14" ht="18.75" hidden="1" customHeight="1" x14ac:dyDescent="0.2">
      <c r="B8147" s="35" t="s">
        <v>1831</v>
      </c>
      <c r="C8147" s="36" t="s">
        <v>2282</v>
      </c>
      <c r="D8147" s="37" t="s">
        <v>2195</v>
      </c>
      <c r="E8147" s="38" t="s">
        <v>2358</v>
      </c>
      <c r="F8147" s="38">
        <v>1</v>
      </c>
      <c r="G8147" s="38" t="s">
        <v>1638</v>
      </c>
      <c r="H8147" s="38">
        <v>1</v>
      </c>
      <c r="I8147" s="38">
        <v>0.15</v>
      </c>
      <c r="J8147" s="62">
        <f t="shared" si="142"/>
        <v>0.15</v>
      </c>
      <c r="K8147" s="39" t="s">
        <v>2115</v>
      </c>
      <c r="L8147" s="39" t="s">
        <v>1372</v>
      </c>
      <c r="M8147" s="39" t="s">
        <v>2106</v>
      </c>
      <c r="N8147" s="40"/>
    </row>
    <row r="8148" spans="2:14" ht="18.75" hidden="1" customHeight="1" thickBot="1" x14ac:dyDescent="0.25">
      <c r="B8148" s="41" t="s">
        <v>1831</v>
      </c>
      <c r="C8148" s="42" t="s">
        <v>2282</v>
      </c>
      <c r="D8148" s="43" t="s">
        <v>2198</v>
      </c>
      <c r="E8148" s="44" t="s">
        <v>2358</v>
      </c>
      <c r="F8148" s="44">
        <v>1</v>
      </c>
      <c r="G8148" s="44" t="s">
        <v>1638</v>
      </c>
      <c r="H8148" s="44">
        <v>1</v>
      </c>
      <c r="I8148" s="44">
        <v>0.25</v>
      </c>
      <c r="J8148" s="63">
        <f t="shared" si="142"/>
        <v>0.25</v>
      </c>
      <c r="K8148" s="45" t="s">
        <v>2115</v>
      </c>
      <c r="L8148" s="45" t="s">
        <v>1372</v>
      </c>
      <c r="M8148" s="45" t="s">
        <v>2106</v>
      </c>
      <c r="N8148" s="46"/>
    </row>
    <row r="8149" spans="2:14" ht="18.75" hidden="1" customHeight="1" x14ac:dyDescent="0.2">
      <c r="B8149" s="29" t="s">
        <v>1832</v>
      </c>
      <c r="C8149" s="30" t="s">
        <v>2280</v>
      </c>
      <c r="D8149" s="31" t="s">
        <v>2190</v>
      </c>
      <c r="E8149" s="32" t="s">
        <v>2358</v>
      </c>
      <c r="F8149" s="32">
        <v>1</v>
      </c>
      <c r="G8149" s="32" t="s">
        <v>1638</v>
      </c>
      <c r="H8149" s="32">
        <v>1</v>
      </c>
      <c r="I8149" s="32">
        <v>0.25</v>
      </c>
      <c r="J8149" s="61">
        <f t="shared" si="142"/>
        <v>0.25</v>
      </c>
      <c r="K8149" s="33" t="s">
        <v>2115</v>
      </c>
      <c r="L8149" s="33" t="s">
        <v>1372</v>
      </c>
      <c r="M8149" s="33" t="s">
        <v>2106</v>
      </c>
      <c r="N8149" s="34"/>
    </row>
    <row r="8150" spans="2:14" ht="18.75" hidden="1" customHeight="1" x14ac:dyDescent="0.2">
      <c r="B8150" s="35" t="s">
        <v>1832</v>
      </c>
      <c r="C8150" s="36" t="s">
        <v>2280</v>
      </c>
      <c r="D8150" s="37" t="s">
        <v>2225</v>
      </c>
      <c r="E8150" s="38" t="s">
        <v>2358</v>
      </c>
      <c r="F8150" s="38">
        <v>1</v>
      </c>
      <c r="G8150" s="38" t="s">
        <v>1638</v>
      </c>
      <c r="H8150" s="38">
        <v>1</v>
      </c>
      <c r="I8150" s="38">
        <v>0.15</v>
      </c>
      <c r="J8150" s="62">
        <f t="shared" si="142"/>
        <v>0.15</v>
      </c>
      <c r="K8150" s="39" t="s">
        <v>2115</v>
      </c>
      <c r="L8150" s="39" t="s">
        <v>1372</v>
      </c>
      <c r="M8150" s="39" t="s">
        <v>2106</v>
      </c>
      <c r="N8150" s="40"/>
    </row>
    <row r="8151" spans="2:14" ht="18.75" hidden="1" customHeight="1" x14ac:dyDescent="0.2">
      <c r="B8151" s="35" t="s">
        <v>1832</v>
      </c>
      <c r="C8151" s="36" t="s">
        <v>2280</v>
      </c>
      <c r="D8151" s="37" t="s">
        <v>2192</v>
      </c>
      <c r="E8151" s="38" t="s">
        <v>2358</v>
      </c>
      <c r="F8151" s="38">
        <v>1</v>
      </c>
      <c r="G8151" s="38" t="s">
        <v>1638</v>
      </c>
      <c r="H8151" s="38">
        <v>2</v>
      </c>
      <c r="I8151" s="38">
        <v>1</v>
      </c>
      <c r="J8151" s="62">
        <f t="shared" si="142"/>
        <v>2</v>
      </c>
      <c r="K8151" s="39" t="s">
        <v>2115</v>
      </c>
      <c r="L8151" s="39" t="s">
        <v>1372</v>
      </c>
      <c r="M8151" s="39" t="s">
        <v>2106</v>
      </c>
      <c r="N8151" s="40"/>
    </row>
    <row r="8152" spans="2:14" ht="18.75" hidden="1" customHeight="1" x14ac:dyDescent="0.2">
      <c r="B8152" s="35" t="s">
        <v>1832</v>
      </c>
      <c r="C8152" s="36" t="s">
        <v>2280</v>
      </c>
      <c r="D8152" s="37" t="s">
        <v>2188</v>
      </c>
      <c r="E8152" s="38" t="s">
        <v>2358</v>
      </c>
      <c r="F8152" s="38">
        <v>1</v>
      </c>
      <c r="G8152" s="38" t="s">
        <v>1638</v>
      </c>
      <c r="H8152" s="38">
        <v>2</v>
      </c>
      <c r="I8152" s="38">
        <v>0.5</v>
      </c>
      <c r="J8152" s="62">
        <f t="shared" si="142"/>
        <v>1</v>
      </c>
      <c r="K8152" s="39" t="s">
        <v>2115</v>
      </c>
      <c r="L8152" s="39" t="s">
        <v>1372</v>
      </c>
      <c r="M8152" s="39" t="s">
        <v>2106</v>
      </c>
      <c r="N8152" s="40"/>
    </row>
    <row r="8153" spans="2:14" ht="18.75" hidden="1" customHeight="1" x14ac:dyDescent="0.2">
      <c r="B8153" s="35" t="s">
        <v>1832</v>
      </c>
      <c r="C8153" s="36" t="s">
        <v>2280</v>
      </c>
      <c r="D8153" s="37" t="s">
        <v>2193</v>
      </c>
      <c r="E8153" s="38" t="s">
        <v>2358</v>
      </c>
      <c r="F8153" s="38">
        <v>1</v>
      </c>
      <c r="G8153" s="38" t="s">
        <v>1638</v>
      </c>
      <c r="H8153" s="38">
        <v>2</v>
      </c>
      <c r="I8153" s="38">
        <v>0.25</v>
      </c>
      <c r="J8153" s="62">
        <f t="shared" si="142"/>
        <v>0.5</v>
      </c>
      <c r="K8153" s="39" t="s">
        <v>2115</v>
      </c>
      <c r="L8153" s="39" t="s">
        <v>1372</v>
      </c>
      <c r="M8153" s="39" t="s">
        <v>2106</v>
      </c>
      <c r="N8153" s="40"/>
    </row>
    <row r="8154" spans="2:14" ht="18.75" hidden="1" customHeight="1" x14ac:dyDescent="0.2">
      <c r="B8154" s="35" t="s">
        <v>1832</v>
      </c>
      <c r="C8154" s="36" t="s">
        <v>2280</v>
      </c>
      <c r="D8154" s="37" t="s">
        <v>2187</v>
      </c>
      <c r="E8154" s="38" t="s">
        <v>2358</v>
      </c>
      <c r="F8154" s="38">
        <v>1</v>
      </c>
      <c r="G8154" s="38" t="s">
        <v>1638</v>
      </c>
      <c r="H8154" s="38">
        <v>1</v>
      </c>
      <c r="I8154" s="38">
        <v>0.25</v>
      </c>
      <c r="J8154" s="62">
        <f t="shared" si="142"/>
        <v>0.25</v>
      </c>
      <c r="K8154" s="39" t="s">
        <v>2115</v>
      </c>
      <c r="L8154" s="39" t="s">
        <v>1372</v>
      </c>
      <c r="M8154" s="39" t="s">
        <v>2106</v>
      </c>
      <c r="N8154" s="40"/>
    </row>
    <row r="8155" spans="2:14" ht="18.75" hidden="1" customHeight="1" x14ac:dyDescent="0.2">
      <c r="B8155" s="35" t="s">
        <v>1832</v>
      </c>
      <c r="C8155" s="36" t="s">
        <v>2280</v>
      </c>
      <c r="D8155" s="37" t="s">
        <v>2194</v>
      </c>
      <c r="E8155" s="38" t="s">
        <v>2358</v>
      </c>
      <c r="F8155" s="38">
        <v>1</v>
      </c>
      <c r="G8155" s="38" t="s">
        <v>1638</v>
      </c>
      <c r="H8155" s="38">
        <v>1</v>
      </c>
      <c r="I8155" s="38">
        <v>0.15</v>
      </c>
      <c r="J8155" s="62">
        <f t="shared" si="142"/>
        <v>0.15</v>
      </c>
      <c r="K8155" s="39" t="s">
        <v>2115</v>
      </c>
      <c r="L8155" s="39" t="s">
        <v>1372</v>
      </c>
      <c r="M8155" s="39" t="s">
        <v>2106</v>
      </c>
      <c r="N8155" s="40"/>
    </row>
    <row r="8156" spans="2:14" ht="18.75" hidden="1" customHeight="1" x14ac:dyDescent="0.2">
      <c r="B8156" s="35" t="s">
        <v>1832</v>
      </c>
      <c r="C8156" s="36" t="s">
        <v>2280</v>
      </c>
      <c r="D8156" s="37" t="s">
        <v>2195</v>
      </c>
      <c r="E8156" s="38" t="s">
        <v>2358</v>
      </c>
      <c r="F8156" s="38">
        <v>1</v>
      </c>
      <c r="G8156" s="38" t="s">
        <v>1638</v>
      </c>
      <c r="H8156" s="38">
        <v>1</v>
      </c>
      <c r="I8156" s="38">
        <v>0.15</v>
      </c>
      <c r="J8156" s="62">
        <f t="shared" si="142"/>
        <v>0.15</v>
      </c>
      <c r="K8156" s="39" t="s">
        <v>2115</v>
      </c>
      <c r="L8156" s="39" t="s">
        <v>1372</v>
      </c>
      <c r="M8156" s="39" t="s">
        <v>2106</v>
      </c>
      <c r="N8156" s="40"/>
    </row>
    <row r="8157" spans="2:14" ht="18.75" hidden="1" customHeight="1" thickBot="1" x14ac:dyDescent="0.25">
      <c r="B8157" s="41" t="s">
        <v>1832</v>
      </c>
      <c r="C8157" s="42" t="s">
        <v>2280</v>
      </c>
      <c r="D8157" s="43" t="s">
        <v>2198</v>
      </c>
      <c r="E8157" s="44" t="s">
        <v>2358</v>
      </c>
      <c r="F8157" s="44">
        <v>1</v>
      </c>
      <c r="G8157" s="44" t="s">
        <v>1638</v>
      </c>
      <c r="H8157" s="44">
        <v>1</v>
      </c>
      <c r="I8157" s="44">
        <v>0.25</v>
      </c>
      <c r="J8157" s="63">
        <f t="shared" si="142"/>
        <v>0.25</v>
      </c>
      <c r="K8157" s="45" t="s">
        <v>2115</v>
      </c>
      <c r="L8157" s="45" t="s">
        <v>1372</v>
      </c>
      <c r="M8157" s="45" t="s">
        <v>2106</v>
      </c>
      <c r="N8157" s="46"/>
    </row>
    <row r="8158" spans="2:14" ht="18.75" hidden="1" customHeight="1" x14ac:dyDescent="0.2">
      <c r="B8158" s="29" t="s">
        <v>1833</v>
      </c>
      <c r="C8158" s="30" t="s">
        <v>2280</v>
      </c>
      <c r="D8158" s="31" t="s">
        <v>2190</v>
      </c>
      <c r="E8158" s="32" t="s">
        <v>2358</v>
      </c>
      <c r="F8158" s="32">
        <v>1</v>
      </c>
      <c r="G8158" s="32" t="s">
        <v>1638</v>
      </c>
      <c r="H8158" s="32">
        <v>1</v>
      </c>
      <c r="I8158" s="32">
        <v>0.25</v>
      </c>
      <c r="J8158" s="61">
        <f t="shared" si="142"/>
        <v>0.25</v>
      </c>
      <c r="K8158" s="33" t="s">
        <v>1372</v>
      </c>
      <c r="L8158" s="33" t="s">
        <v>3095</v>
      </c>
      <c r="M8158" s="33" t="s">
        <v>2106</v>
      </c>
      <c r="N8158" s="34" t="s">
        <v>2112</v>
      </c>
    </row>
    <row r="8159" spans="2:14" ht="18.75" hidden="1" customHeight="1" x14ac:dyDescent="0.2">
      <c r="B8159" s="35" t="s">
        <v>1833</v>
      </c>
      <c r="C8159" s="36" t="s">
        <v>2280</v>
      </c>
      <c r="D8159" s="37" t="s">
        <v>2225</v>
      </c>
      <c r="E8159" s="38" t="s">
        <v>2358</v>
      </c>
      <c r="F8159" s="38">
        <v>1</v>
      </c>
      <c r="G8159" s="38" t="s">
        <v>1638</v>
      </c>
      <c r="H8159" s="38">
        <v>1</v>
      </c>
      <c r="I8159" s="38">
        <v>0.15</v>
      </c>
      <c r="J8159" s="62">
        <f t="shared" si="142"/>
        <v>0.15</v>
      </c>
      <c r="K8159" s="39" t="s">
        <v>1372</v>
      </c>
      <c r="L8159" s="39" t="s">
        <v>3095</v>
      </c>
      <c r="M8159" s="39" t="s">
        <v>2106</v>
      </c>
      <c r="N8159" s="40" t="s">
        <v>2112</v>
      </c>
    </row>
    <row r="8160" spans="2:14" ht="18.75" hidden="1" customHeight="1" x14ac:dyDescent="0.2">
      <c r="B8160" s="35" t="s">
        <v>1833</v>
      </c>
      <c r="C8160" s="36" t="s">
        <v>2280</v>
      </c>
      <c r="D8160" s="37" t="s">
        <v>2192</v>
      </c>
      <c r="E8160" s="38" t="s">
        <v>2358</v>
      </c>
      <c r="F8160" s="38">
        <v>1</v>
      </c>
      <c r="G8160" s="38" t="s">
        <v>1638</v>
      </c>
      <c r="H8160" s="38">
        <v>2</v>
      </c>
      <c r="I8160" s="38">
        <v>1</v>
      </c>
      <c r="J8160" s="62">
        <f t="shared" si="142"/>
        <v>2</v>
      </c>
      <c r="K8160" s="39" t="s">
        <v>1372</v>
      </c>
      <c r="L8160" s="39" t="s">
        <v>3095</v>
      </c>
      <c r="M8160" s="39" t="s">
        <v>2106</v>
      </c>
      <c r="N8160" s="40" t="s">
        <v>2112</v>
      </c>
    </row>
    <row r="8161" spans="2:14" ht="18.75" hidden="1" customHeight="1" x14ac:dyDescent="0.2">
      <c r="B8161" s="35" t="s">
        <v>1833</v>
      </c>
      <c r="C8161" s="36" t="s">
        <v>2280</v>
      </c>
      <c r="D8161" s="37" t="s">
        <v>2188</v>
      </c>
      <c r="E8161" s="38" t="s">
        <v>2358</v>
      </c>
      <c r="F8161" s="38">
        <v>1</v>
      </c>
      <c r="G8161" s="38" t="s">
        <v>1638</v>
      </c>
      <c r="H8161" s="38">
        <v>2</v>
      </c>
      <c r="I8161" s="38">
        <v>0.5</v>
      </c>
      <c r="J8161" s="62">
        <f t="shared" si="142"/>
        <v>1</v>
      </c>
      <c r="K8161" s="39" t="s">
        <v>1372</v>
      </c>
      <c r="L8161" s="39" t="s">
        <v>3095</v>
      </c>
      <c r="M8161" s="39" t="s">
        <v>2106</v>
      </c>
      <c r="N8161" s="40" t="s">
        <v>2112</v>
      </c>
    </row>
    <row r="8162" spans="2:14" ht="18.75" hidden="1" customHeight="1" x14ac:dyDescent="0.2">
      <c r="B8162" s="35" t="s">
        <v>1833</v>
      </c>
      <c r="C8162" s="36" t="s">
        <v>2280</v>
      </c>
      <c r="D8162" s="37" t="s">
        <v>2193</v>
      </c>
      <c r="E8162" s="38" t="s">
        <v>2358</v>
      </c>
      <c r="F8162" s="38">
        <v>1</v>
      </c>
      <c r="G8162" s="38" t="s">
        <v>1638</v>
      </c>
      <c r="H8162" s="38">
        <v>2</v>
      </c>
      <c r="I8162" s="38">
        <v>0.25</v>
      </c>
      <c r="J8162" s="62">
        <f t="shared" si="142"/>
        <v>0.5</v>
      </c>
      <c r="K8162" s="39" t="s">
        <v>1372</v>
      </c>
      <c r="L8162" s="39" t="s">
        <v>3095</v>
      </c>
      <c r="M8162" s="39" t="s">
        <v>2106</v>
      </c>
      <c r="N8162" s="40" t="s">
        <v>2112</v>
      </c>
    </row>
    <row r="8163" spans="2:14" ht="18.75" hidden="1" customHeight="1" x14ac:dyDescent="0.2">
      <c r="B8163" s="35" t="s">
        <v>1833</v>
      </c>
      <c r="C8163" s="36" t="s">
        <v>2280</v>
      </c>
      <c r="D8163" s="37" t="s">
        <v>2187</v>
      </c>
      <c r="E8163" s="38" t="s">
        <v>2358</v>
      </c>
      <c r="F8163" s="38">
        <v>1</v>
      </c>
      <c r="G8163" s="38" t="s">
        <v>1638</v>
      </c>
      <c r="H8163" s="38">
        <v>1</v>
      </c>
      <c r="I8163" s="38">
        <v>0.25</v>
      </c>
      <c r="J8163" s="62">
        <f t="shared" si="142"/>
        <v>0.25</v>
      </c>
      <c r="K8163" s="39" t="s">
        <v>1372</v>
      </c>
      <c r="L8163" s="39" t="s">
        <v>3095</v>
      </c>
      <c r="M8163" s="39" t="s">
        <v>2106</v>
      </c>
      <c r="N8163" s="40" t="s">
        <v>2112</v>
      </c>
    </row>
    <row r="8164" spans="2:14" ht="18.75" hidden="1" customHeight="1" x14ac:dyDescent="0.2">
      <c r="B8164" s="35" t="s">
        <v>1833</v>
      </c>
      <c r="C8164" s="36" t="s">
        <v>2280</v>
      </c>
      <c r="D8164" s="37" t="s">
        <v>2194</v>
      </c>
      <c r="E8164" s="38" t="s">
        <v>2358</v>
      </c>
      <c r="F8164" s="38">
        <v>1</v>
      </c>
      <c r="G8164" s="38" t="s">
        <v>1638</v>
      </c>
      <c r="H8164" s="38">
        <v>1</v>
      </c>
      <c r="I8164" s="38">
        <v>0.15</v>
      </c>
      <c r="J8164" s="62">
        <f t="shared" si="142"/>
        <v>0.15</v>
      </c>
      <c r="K8164" s="39" t="s">
        <v>1372</v>
      </c>
      <c r="L8164" s="39" t="s">
        <v>3095</v>
      </c>
      <c r="M8164" s="39" t="s">
        <v>2106</v>
      </c>
      <c r="N8164" s="40" t="s">
        <v>2112</v>
      </c>
    </row>
    <row r="8165" spans="2:14" ht="18.75" hidden="1" customHeight="1" x14ac:dyDescent="0.2">
      <c r="B8165" s="35" t="s">
        <v>1833</v>
      </c>
      <c r="C8165" s="36" t="s">
        <v>2280</v>
      </c>
      <c r="D8165" s="37" t="s">
        <v>2195</v>
      </c>
      <c r="E8165" s="38" t="s">
        <v>2358</v>
      </c>
      <c r="F8165" s="38">
        <v>1</v>
      </c>
      <c r="G8165" s="38" t="s">
        <v>1638</v>
      </c>
      <c r="H8165" s="38">
        <v>1</v>
      </c>
      <c r="I8165" s="38">
        <v>0.15</v>
      </c>
      <c r="J8165" s="62">
        <f t="shared" si="142"/>
        <v>0.15</v>
      </c>
      <c r="K8165" s="39" t="s">
        <v>1372</v>
      </c>
      <c r="L8165" s="39" t="s">
        <v>3095</v>
      </c>
      <c r="M8165" s="39" t="s">
        <v>2106</v>
      </c>
      <c r="N8165" s="40" t="s">
        <v>2112</v>
      </c>
    </row>
    <row r="8166" spans="2:14" ht="18.75" hidden="1" customHeight="1" thickBot="1" x14ac:dyDescent="0.25">
      <c r="B8166" s="41" t="s">
        <v>1833</v>
      </c>
      <c r="C8166" s="42" t="s">
        <v>2280</v>
      </c>
      <c r="D8166" s="43" t="s">
        <v>2198</v>
      </c>
      <c r="E8166" s="44" t="s">
        <v>2358</v>
      </c>
      <c r="F8166" s="44">
        <v>1</v>
      </c>
      <c r="G8166" s="44" t="s">
        <v>1638</v>
      </c>
      <c r="H8166" s="44">
        <v>1</v>
      </c>
      <c r="I8166" s="44">
        <v>0.25</v>
      </c>
      <c r="J8166" s="63">
        <f t="shared" si="142"/>
        <v>0.25</v>
      </c>
      <c r="K8166" s="45" t="s">
        <v>1372</v>
      </c>
      <c r="L8166" s="45" t="s">
        <v>3095</v>
      </c>
      <c r="M8166" s="45" t="s">
        <v>2106</v>
      </c>
      <c r="N8166" s="46" t="s">
        <v>2112</v>
      </c>
    </row>
    <row r="8167" spans="2:14" ht="18.75" hidden="1" customHeight="1" x14ac:dyDescent="0.2">
      <c r="B8167" s="29" t="s">
        <v>1834</v>
      </c>
      <c r="C8167" s="30" t="s">
        <v>2280</v>
      </c>
      <c r="D8167" s="31" t="s">
        <v>2190</v>
      </c>
      <c r="E8167" s="32" t="s">
        <v>2358</v>
      </c>
      <c r="F8167" s="32">
        <v>1</v>
      </c>
      <c r="G8167" s="32" t="s">
        <v>1638</v>
      </c>
      <c r="H8167" s="32">
        <v>1</v>
      </c>
      <c r="I8167" s="32">
        <v>0.25</v>
      </c>
      <c r="J8167" s="61">
        <f t="shared" si="142"/>
        <v>0.25</v>
      </c>
      <c r="K8167" s="33" t="s">
        <v>2115</v>
      </c>
      <c r="L8167" s="33" t="s">
        <v>1372</v>
      </c>
      <c r="M8167" s="33" t="s">
        <v>2106</v>
      </c>
      <c r="N8167" s="34"/>
    </row>
    <row r="8168" spans="2:14" ht="18.75" hidden="1" customHeight="1" x14ac:dyDescent="0.2">
      <c r="B8168" s="35" t="s">
        <v>1834</v>
      </c>
      <c r="C8168" s="36" t="s">
        <v>2280</v>
      </c>
      <c r="D8168" s="37" t="s">
        <v>2225</v>
      </c>
      <c r="E8168" s="38" t="s">
        <v>2358</v>
      </c>
      <c r="F8168" s="38">
        <v>1</v>
      </c>
      <c r="G8168" s="38" t="s">
        <v>1638</v>
      </c>
      <c r="H8168" s="38">
        <v>1</v>
      </c>
      <c r="I8168" s="38">
        <v>0.15</v>
      </c>
      <c r="J8168" s="62">
        <f t="shared" si="142"/>
        <v>0.15</v>
      </c>
      <c r="K8168" s="39" t="s">
        <v>2115</v>
      </c>
      <c r="L8168" s="39" t="s">
        <v>1372</v>
      </c>
      <c r="M8168" s="39" t="s">
        <v>2106</v>
      </c>
      <c r="N8168" s="40"/>
    </row>
    <row r="8169" spans="2:14" ht="18.75" hidden="1" customHeight="1" x14ac:dyDescent="0.2">
      <c r="B8169" s="35" t="s">
        <v>1834</v>
      </c>
      <c r="C8169" s="36" t="s">
        <v>2280</v>
      </c>
      <c r="D8169" s="37" t="s">
        <v>2192</v>
      </c>
      <c r="E8169" s="38" t="s">
        <v>2358</v>
      </c>
      <c r="F8169" s="38">
        <v>1</v>
      </c>
      <c r="G8169" s="38" t="s">
        <v>1638</v>
      </c>
      <c r="H8169" s="38">
        <v>2</v>
      </c>
      <c r="I8169" s="38">
        <v>1</v>
      </c>
      <c r="J8169" s="62">
        <f t="shared" si="142"/>
        <v>2</v>
      </c>
      <c r="K8169" s="39" t="s">
        <v>2115</v>
      </c>
      <c r="L8169" s="39" t="s">
        <v>1372</v>
      </c>
      <c r="M8169" s="39" t="s">
        <v>2106</v>
      </c>
      <c r="N8169" s="40"/>
    </row>
    <row r="8170" spans="2:14" ht="18.75" hidden="1" customHeight="1" x14ac:dyDescent="0.2">
      <c r="B8170" s="35" t="s">
        <v>1834</v>
      </c>
      <c r="C8170" s="36" t="s">
        <v>2280</v>
      </c>
      <c r="D8170" s="37" t="s">
        <v>2188</v>
      </c>
      <c r="E8170" s="38" t="s">
        <v>2358</v>
      </c>
      <c r="F8170" s="38">
        <v>1</v>
      </c>
      <c r="G8170" s="38" t="s">
        <v>1638</v>
      </c>
      <c r="H8170" s="38">
        <v>2</v>
      </c>
      <c r="I8170" s="38">
        <v>0.5</v>
      </c>
      <c r="J8170" s="62">
        <f t="shared" si="142"/>
        <v>1</v>
      </c>
      <c r="K8170" s="39" t="s">
        <v>2115</v>
      </c>
      <c r="L8170" s="39" t="s">
        <v>1372</v>
      </c>
      <c r="M8170" s="39" t="s">
        <v>2106</v>
      </c>
      <c r="N8170" s="40"/>
    </row>
    <row r="8171" spans="2:14" ht="18.75" hidden="1" customHeight="1" x14ac:dyDescent="0.2">
      <c r="B8171" s="35" t="s">
        <v>1834</v>
      </c>
      <c r="C8171" s="36" t="s">
        <v>2280</v>
      </c>
      <c r="D8171" s="37" t="s">
        <v>2193</v>
      </c>
      <c r="E8171" s="38" t="s">
        <v>2358</v>
      </c>
      <c r="F8171" s="38">
        <v>1</v>
      </c>
      <c r="G8171" s="38" t="s">
        <v>1638</v>
      </c>
      <c r="H8171" s="38">
        <v>2</v>
      </c>
      <c r="I8171" s="38">
        <v>0.25</v>
      </c>
      <c r="J8171" s="62">
        <f t="shared" si="142"/>
        <v>0.5</v>
      </c>
      <c r="K8171" s="39" t="s">
        <v>2115</v>
      </c>
      <c r="L8171" s="39" t="s">
        <v>1372</v>
      </c>
      <c r="M8171" s="39" t="s">
        <v>2106</v>
      </c>
      <c r="N8171" s="40"/>
    </row>
    <row r="8172" spans="2:14" ht="18.75" hidden="1" customHeight="1" x14ac:dyDescent="0.2">
      <c r="B8172" s="35" t="s">
        <v>1834</v>
      </c>
      <c r="C8172" s="36" t="s">
        <v>2280</v>
      </c>
      <c r="D8172" s="37" t="s">
        <v>2187</v>
      </c>
      <c r="E8172" s="38" t="s">
        <v>2358</v>
      </c>
      <c r="F8172" s="38">
        <v>1</v>
      </c>
      <c r="G8172" s="38" t="s">
        <v>1638</v>
      </c>
      <c r="H8172" s="38">
        <v>1</v>
      </c>
      <c r="I8172" s="38">
        <v>0.25</v>
      </c>
      <c r="J8172" s="62">
        <f t="shared" si="142"/>
        <v>0.25</v>
      </c>
      <c r="K8172" s="39" t="s">
        <v>2115</v>
      </c>
      <c r="L8172" s="39" t="s">
        <v>1372</v>
      </c>
      <c r="M8172" s="39" t="s">
        <v>2106</v>
      </c>
      <c r="N8172" s="40"/>
    </row>
    <row r="8173" spans="2:14" ht="18.75" hidden="1" customHeight="1" x14ac:dyDescent="0.2">
      <c r="B8173" s="35" t="s">
        <v>1834</v>
      </c>
      <c r="C8173" s="36" t="s">
        <v>2280</v>
      </c>
      <c r="D8173" s="37" t="s">
        <v>2194</v>
      </c>
      <c r="E8173" s="38" t="s">
        <v>2358</v>
      </c>
      <c r="F8173" s="38">
        <v>1</v>
      </c>
      <c r="G8173" s="38" t="s">
        <v>1638</v>
      </c>
      <c r="H8173" s="38">
        <v>1</v>
      </c>
      <c r="I8173" s="38">
        <v>0.15</v>
      </c>
      <c r="J8173" s="62">
        <f t="shared" si="142"/>
        <v>0.15</v>
      </c>
      <c r="K8173" s="39" t="s">
        <v>2115</v>
      </c>
      <c r="L8173" s="39" t="s">
        <v>1372</v>
      </c>
      <c r="M8173" s="39" t="s">
        <v>2106</v>
      </c>
      <c r="N8173" s="40"/>
    </row>
    <row r="8174" spans="2:14" ht="18.75" hidden="1" customHeight="1" x14ac:dyDescent="0.2">
      <c r="B8174" s="35" t="s">
        <v>1834</v>
      </c>
      <c r="C8174" s="36" t="s">
        <v>2280</v>
      </c>
      <c r="D8174" s="37" t="s">
        <v>2195</v>
      </c>
      <c r="E8174" s="38" t="s">
        <v>2358</v>
      </c>
      <c r="F8174" s="38">
        <v>1</v>
      </c>
      <c r="G8174" s="38" t="s">
        <v>1638</v>
      </c>
      <c r="H8174" s="38">
        <v>1</v>
      </c>
      <c r="I8174" s="38">
        <v>0.15</v>
      </c>
      <c r="J8174" s="62">
        <f t="shared" si="142"/>
        <v>0.15</v>
      </c>
      <c r="K8174" s="39" t="s">
        <v>2115</v>
      </c>
      <c r="L8174" s="39" t="s">
        <v>1372</v>
      </c>
      <c r="M8174" s="39" t="s">
        <v>2106</v>
      </c>
      <c r="N8174" s="40"/>
    </row>
    <row r="8175" spans="2:14" ht="18.75" hidden="1" customHeight="1" thickBot="1" x14ac:dyDescent="0.25">
      <c r="B8175" s="41" t="s">
        <v>1834</v>
      </c>
      <c r="C8175" s="42" t="s">
        <v>2280</v>
      </c>
      <c r="D8175" s="43" t="s">
        <v>2198</v>
      </c>
      <c r="E8175" s="44" t="s">
        <v>2358</v>
      </c>
      <c r="F8175" s="44">
        <v>1</v>
      </c>
      <c r="G8175" s="44" t="s">
        <v>1638</v>
      </c>
      <c r="H8175" s="44">
        <v>1</v>
      </c>
      <c r="I8175" s="44">
        <v>0.25</v>
      </c>
      <c r="J8175" s="63">
        <f t="shared" si="142"/>
        <v>0.25</v>
      </c>
      <c r="K8175" s="45" t="s">
        <v>2115</v>
      </c>
      <c r="L8175" s="45" t="s">
        <v>1372</v>
      </c>
      <c r="M8175" s="45" t="s">
        <v>2106</v>
      </c>
      <c r="N8175" s="46"/>
    </row>
    <row r="8176" spans="2:14" ht="18.75" hidden="1" customHeight="1" x14ac:dyDescent="0.2">
      <c r="B8176" s="29" t="s">
        <v>1835</v>
      </c>
      <c r="C8176" s="30" t="s">
        <v>2280</v>
      </c>
      <c r="D8176" s="31" t="s">
        <v>2190</v>
      </c>
      <c r="E8176" s="32" t="s">
        <v>2358</v>
      </c>
      <c r="F8176" s="32">
        <v>1</v>
      </c>
      <c r="G8176" s="32" t="s">
        <v>1638</v>
      </c>
      <c r="H8176" s="32">
        <v>1</v>
      </c>
      <c r="I8176" s="32">
        <v>0.25</v>
      </c>
      <c r="J8176" s="61">
        <f t="shared" si="142"/>
        <v>0.25</v>
      </c>
      <c r="K8176" s="33" t="s">
        <v>2115</v>
      </c>
      <c r="L8176" s="33" t="s">
        <v>1372</v>
      </c>
      <c r="M8176" s="33" t="s">
        <v>2106</v>
      </c>
      <c r="N8176" s="34"/>
    </row>
    <row r="8177" spans="2:14" ht="18.75" hidden="1" customHeight="1" x14ac:dyDescent="0.2">
      <c r="B8177" s="35" t="s">
        <v>1835</v>
      </c>
      <c r="C8177" s="36" t="s">
        <v>2280</v>
      </c>
      <c r="D8177" s="37" t="s">
        <v>2225</v>
      </c>
      <c r="E8177" s="38" t="s">
        <v>2358</v>
      </c>
      <c r="F8177" s="38">
        <v>1</v>
      </c>
      <c r="G8177" s="38" t="s">
        <v>1638</v>
      </c>
      <c r="H8177" s="38">
        <v>1</v>
      </c>
      <c r="I8177" s="38">
        <v>0.15</v>
      </c>
      <c r="J8177" s="62">
        <f t="shared" si="142"/>
        <v>0.15</v>
      </c>
      <c r="K8177" s="39" t="s">
        <v>2115</v>
      </c>
      <c r="L8177" s="39" t="s">
        <v>1372</v>
      </c>
      <c r="M8177" s="39" t="s">
        <v>2106</v>
      </c>
      <c r="N8177" s="40"/>
    </row>
    <row r="8178" spans="2:14" ht="18.75" hidden="1" customHeight="1" x14ac:dyDescent="0.2">
      <c r="B8178" s="35" t="s">
        <v>1835</v>
      </c>
      <c r="C8178" s="36" t="s">
        <v>2280</v>
      </c>
      <c r="D8178" s="37" t="s">
        <v>2192</v>
      </c>
      <c r="E8178" s="38" t="s">
        <v>2358</v>
      </c>
      <c r="F8178" s="38">
        <v>1</v>
      </c>
      <c r="G8178" s="38" t="s">
        <v>1638</v>
      </c>
      <c r="H8178" s="38">
        <v>2</v>
      </c>
      <c r="I8178" s="38">
        <v>1</v>
      </c>
      <c r="J8178" s="62">
        <f t="shared" si="142"/>
        <v>2</v>
      </c>
      <c r="K8178" s="39" t="s">
        <v>2115</v>
      </c>
      <c r="L8178" s="39" t="s">
        <v>1372</v>
      </c>
      <c r="M8178" s="39" t="s">
        <v>2106</v>
      </c>
      <c r="N8178" s="40"/>
    </row>
    <row r="8179" spans="2:14" ht="18.75" hidden="1" customHeight="1" x14ac:dyDescent="0.2">
      <c r="B8179" s="35" t="s">
        <v>1835</v>
      </c>
      <c r="C8179" s="36" t="s">
        <v>2280</v>
      </c>
      <c r="D8179" s="37" t="s">
        <v>2188</v>
      </c>
      <c r="E8179" s="38" t="s">
        <v>2358</v>
      </c>
      <c r="F8179" s="38">
        <v>1</v>
      </c>
      <c r="G8179" s="38" t="s">
        <v>1638</v>
      </c>
      <c r="H8179" s="38">
        <v>2</v>
      </c>
      <c r="I8179" s="38">
        <v>0.5</v>
      </c>
      <c r="J8179" s="62">
        <f t="shared" si="142"/>
        <v>1</v>
      </c>
      <c r="K8179" s="39" t="s">
        <v>2115</v>
      </c>
      <c r="L8179" s="39" t="s">
        <v>1372</v>
      </c>
      <c r="M8179" s="39" t="s">
        <v>2106</v>
      </c>
      <c r="N8179" s="40"/>
    </row>
    <row r="8180" spans="2:14" ht="18.75" hidden="1" customHeight="1" x14ac:dyDescent="0.2">
      <c r="B8180" s="35" t="s">
        <v>1835</v>
      </c>
      <c r="C8180" s="36" t="s">
        <v>2280</v>
      </c>
      <c r="D8180" s="37" t="s">
        <v>2193</v>
      </c>
      <c r="E8180" s="38" t="s">
        <v>2358</v>
      </c>
      <c r="F8180" s="38">
        <v>1</v>
      </c>
      <c r="G8180" s="38" t="s">
        <v>1638</v>
      </c>
      <c r="H8180" s="38">
        <v>2</v>
      </c>
      <c r="I8180" s="38">
        <v>0.25</v>
      </c>
      <c r="J8180" s="62">
        <f t="shared" si="142"/>
        <v>0.5</v>
      </c>
      <c r="K8180" s="39" t="s">
        <v>2115</v>
      </c>
      <c r="L8180" s="39" t="s">
        <v>1372</v>
      </c>
      <c r="M8180" s="39" t="s">
        <v>2106</v>
      </c>
      <c r="N8180" s="40"/>
    </row>
    <row r="8181" spans="2:14" ht="18.75" hidden="1" customHeight="1" x14ac:dyDescent="0.2">
      <c r="B8181" s="35" t="s">
        <v>1835</v>
      </c>
      <c r="C8181" s="36" t="s">
        <v>2280</v>
      </c>
      <c r="D8181" s="37" t="s">
        <v>2187</v>
      </c>
      <c r="E8181" s="38" t="s">
        <v>2358</v>
      </c>
      <c r="F8181" s="38">
        <v>1</v>
      </c>
      <c r="G8181" s="38" t="s">
        <v>1638</v>
      </c>
      <c r="H8181" s="38">
        <v>1</v>
      </c>
      <c r="I8181" s="38">
        <v>0.25</v>
      </c>
      <c r="J8181" s="62">
        <f t="shared" si="142"/>
        <v>0.25</v>
      </c>
      <c r="K8181" s="39" t="s">
        <v>2115</v>
      </c>
      <c r="L8181" s="39" t="s">
        <v>1372</v>
      </c>
      <c r="M8181" s="39" t="s">
        <v>2106</v>
      </c>
      <c r="N8181" s="40"/>
    </row>
    <row r="8182" spans="2:14" ht="18.75" hidden="1" customHeight="1" x14ac:dyDescent="0.2">
      <c r="B8182" s="35" t="s">
        <v>1835</v>
      </c>
      <c r="C8182" s="36" t="s">
        <v>2280</v>
      </c>
      <c r="D8182" s="37" t="s">
        <v>2194</v>
      </c>
      <c r="E8182" s="38" t="s">
        <v>2358</v>
      </c>
      <c r="F8182" s="38">
        <v>1</v>
      </c>
      <c r="G8182" s="38" t="s">
        <v>1638</v>
      </c>
      <c r="H8182" s="38">
        <v>1</v>
      </c>
      <c r="I8182" s="38">
        <v>0.15</v>
      </c>
      <c r="J8182" s="62">
        <f t="shared" si="142"/>
        <v>0.15</v>
      </c>
      <c r="K8182" s="39" t="s">
        <v>2115</v>
      </c>
      <c r="L8182" s="39" t="s">
        <v>1372</v>
      </c>
      <c r="M8182" s="39" t="s">
        <v>2106</v>
      </c>
      <c r="N8182" s="40"/>
    </row>
    <row r="8183" spans="2:14" ht="18.75" hidden="1" customHeight="1" x14ac:dyDescent="0.2">
      <c r="B8183" s="35" t="s">
        <v>1835</v>
      </c>
      <c r="C8183" s="36" t="s">
        <v>2280</v>
      </c>
      <c r="D8183" s="37" t="s">
        <v>2195</v>
      </c>
      <c r="E8183" s="38" t="s">
        <v>2358</v>
      </c>
      <c r="F8183" s="38">
        <v>1</v>
      </c>
      <c r="G8183" s="38" t="s">
        <v>1638</v>
      </c>
      <c r="H8183" s="38">
        <v>1</v>
      </c>
      <c r="I8183" s="38">
        <v>0.15</v>
      </c>
      <c r="J8183" s="62">
        <f t="shared" si="142"/>
        <v>0.15</v>
      </c>
      <c r="K8183" s="39" t="s">
        <v>2115</v>
      </c>
      <c r="L8183" s="39" t="s">
        <v>1372</v>
      </c>
      <c r="M8183" s="39" t="s">
        <v>2106</v>
      </c>
      <c r="N8183" s="40"/>
    </row>
    <row r="8184" spans="2:14" ht="18.75" hidden="1" customHeight="1" thickBot="1" x14ac:dyDescent="0.25">
      <c r="B8184" s="41" t="s">
        <v>1835</v>
      </c>
      <c r="C8184" s="42" t="s">
        <v>2280</v>
      </c>
      <c r="D8184" s="43" t="s">
        <v>2198</v>
      </c>
      <c r="E8184" s="44" t="s">
        <v>2358</v>
      </c>
      <c r="F8184" s="44">
        <v>1</v>
      </c>
      <c r="G8184" s="44" t="s">
        <v>1638</v>
      </c>
      <c r="H8184" s="44">
        <v>1</v>
      </c>
      <c r="I8184" s="44">
        <v>0.25</v>
      </c>
      <c r="J8184" s="63">
        <f t="shared" si="142"/>
        <v>0.25</v>
      </c>
      <c r="K8184" s="45" t="s">
        <v>2115</v>
      </c>
      <c r="L8184" s="45" t="s">
        <v>1372</v>
      </c>
      <c r="M8184" s="45" t="s">
        <v>2106</v>
      </c>
      <c r="N8184" s="46"/>
    </row>
    <row r="8185" spans="2:14" ht="18.75" hidden="1" customHeight="1" x14ac:dyDescent="0.2">
      <c r="B8185" s="29" t="s">
        <v>1836</v>
      </c>
      <c r="C8185" s="30" t="s">
        <v>2279</v>
      </c>
      <c r="D8185" s="31" t="s">
        <v>2190</v>
      </c>
      <c r="E8185" s="32" t="s">
        <v>2358</v>
      </c>
      <c r="F8185" s="32">
        <v>1</v>
      </c>
      <c r="G8185" s="32" t="s">
        <v>1638</v>
      </c>
      <c r="H8185" s="32">
        <v>1</v>
      </c>
      <c r="I8185" s="32">
        <v>0.25</v>
      </c>
      <c r="J8185" s="61">
        <f t="shared" si="142"/>
        <v>0.25</v>
      </c>
      <c r="K8185" s="33" t="s">
        <v>2115</v>
      </c>
      <c r="L8185" s="33" t="s">
        <v>1372</v>
      </c>
      <c r="M8185" s="33" t="s">
        <v>2106</v>
      </c>
      <c r="N8185" s="34"/>
    </row>
    <row r="8186" spans="2:14" ht="18.75" hidden="1" customHeight="1" x14ac:dyDescent="0.2">
      <c r="B8186" s="35" t="s">
        <v>1836</v>
      </c>
      <c r="C8186" s="36" t="s">
        <v>2279</v>
      </c>
      <c r="D8186" s="37" t="s">
        <v>2225</v>
      </c>
      <c r="E8186" s="38" t="s">
        <v>2358</v>
      </c>
      <c r="F8186" s="38">
        <v>1</v>
      </c>
      <c r="G8186" s="38" t="s">
        <v>1638</v>
      </c>
      <c r="H8186" s="38">
        <v>1</v>
      </c>
      <c r="I8186" s="38">
        <v>0.15</v>
      </c>
      <c r="J8186" s="62">
        <f t="shared" ref="J8186:J8237" si="143">F8186*H8186*I8186</f>
        <v>0.15</v>
      </c>
      <c r="K8186" s="39" t="s">
        <v>2115</v>
      </c>
      <c r="L8186" s="39" t="s">
        <v>1372</v>
      </c>
      <c r="M8186" s="39" t="s">
        <v>2106</v>
      </c>
      <c r="N8186" s="40"/>
    </row>
    <row r="8187" spans="2:14" ht="18.75" hidden="1" customHeight="1" x14ac:dyDescent="0.2">
      <c r="B8187" s="35" t="s">
        <v>1836</v>
      </c>
      <c r="C8187" s="36" t="s">
        <v>2279</v>
      </c>
      <c r="D8187" s="37" t="s">
        <v>2192</v>
      </c>
      <c r="E8187" s="38" t="s">
        <v>2358</v>
      </c>
      <c r="F8187" s="38">
        <v>1</v>
      </c>
      <c r="G8187" s="38" t="s">
        <v>1638</v>
      </c>
      <c r="H8187" s="38">
        <v>2</v>
      </c>
      <c r="I8187" s="38">
        <v>1</v>
      </c>
      <c r="J8187" s="62">
        <f t="shared" si="143"/>
        <v>2</v>
      </c>
      <c r="K8187" s="39" t="s">
        <v>2115</v>
      </c>
      <c r="L8187" s="39" t="s">
        <v>1372</v>
      </c>
      <c r="M8187" s="39" t="s">
        <v>2106</v>
      </c>
      <c r="N8187" s="40"/>
    </row>
    <row r="8188" spans="2:14" ht="18.75" hidden="1" customHeight="1" x14ac:dyDescent="0.2">
      <c r="B8188" s="35" t="s">
        <v>1836</v>
      </c>
      <c r="C8188" s="36" t="s">
        <v>2279</v>
      </c>
      <c r="D8188" s="37" t="s">
        <v>2188</v>
      </c>
      <c r="E8188" s="38" t="s">
        <v>2358</v>
      </c>
      <c r="F8188" s="38">
        <v>1</v>
      </c>
      <c r="G8188" s="38" t="s">
        <v>1638</v>
      </c>
      <c r="H8188" s="38">
        <v>2</v>
      </c>
      <c r="I8188" s="38">
        <v>0.5</v>
      </c>
      <c r="J8188" s="62">
        <f t="shared" si="143"/>
        <v>1</v>
      </c>
      <c r="K8188" s="39" t="s">
        <v>2115</v>
      </c>
      <c r="L8188" s="39" t="s">
        <v>1372</v>
      </c>
      <c r="M8188" s="39" t="s">
        <v>2106</v>
      </c>
      <c r="N8188" s="40"/>
    </row>
    <row r="8189" spans="2:14" ht="18.75" hidden="1" customHeight="1" x14ac:dyDescent="0.2">
      <c r="B8189" s="35" t="s">
        <v>1836</v>
      </c>
      <c r="C8189" s="36" t="s">
        <v>2279</v>
      </c>
      <c r="D8189" s="37" t="s">
        <v>2193</v>
      </c>
      <c r="E8189" s="38" t="s">
        <v>2358</v>
      </c>
      <c r="F8189" s="38">
        <v>1</v>
      </c>
      <c r="G8189" s="38" t="s">
        <v>1638</v>
      </c>
      <c r="H8189" s="38">
        <v>2</v>
      </c>
      <c r="I8189" s="38">
        <v>0.25</v>
      </c>
      <c r="J8189" s="62">
        <f t="shared" si="143"/>
        <v>0.5</v>
      </c>
      <c r="K8189" s="39" t="s">
        <v>2115</v>
      </c>
      <c r="L8189" s="39" t="s">
        <v>1372</v>
      </c>
      <c r="M8189" s="39" t="s">
        <v>2106</v>
      </c>
      <c r="N8189" s="40"/>
    </row>
    <row r="8190" spans="2:14" ht="18.75" hidden="1" customHeight="1" x14ac:dyDescent="0.2">
      <c r="B8190" s="35" t="s">
        <v>1836</v>
      </c>
      <c r="C8190" s="36" t="s">
        <v>2279</v>
      </c>
      <c r="D8190" s="37" t="s">
        <v>2187</v>
      </c>
      <c r="E8190" s="38" t="s">
        <v>2358</v>
      </c>
      <c r="F8190" s="38">
        <v>1</v>
      </c>
      <c r="G8190" s="38" t="s">
        <v>1638</v>
      </c>
      <c r="H8190" s="38">
        <v>1</v>
      </c>
      <c r="I8190" s="38">
        <v>0.25</v>
      </c>
      <c r="J8190" s="62">
        <f t="shared" si="143"/>
        <v>0.25</v>
      </c>
      <c r="K8190" s="39" t="s">
        <v>2115</v>
      </c>
      <c r="L8190" s="39" t="s">
        <v>1372</v>
      </c>
      <c r="M8190" s="39" t="s">
        <v>2106</v>
      </c>
      <c r="N8190" s="40"/>
    </row>
    <row r="8191" spans="2:14" ht="18.75" hidden="1" customHeight="1" x14ac:dyDescent="0.2">
      <c r="B8191" s="35" t="s">
        <v>1836</v>
      </c>
      <c r="C8191" s="36" t="s">
        <v>2279</v>
      </c>
      <c r="D8191" s="37" t="s">
        <v>2194</v>
      </c>
      <c r="E8191" s="38" t="s">
        <v>2358</v>
      </c>
      <c r="F8191" s="38">
        <v>1</v>
      </c>
      <c r="G8191" s="38" t="s">
        <v>1638</v>
      </c>
      <c r="H8191" s="38">
        <v>1</v>
      </c>
      <c r="I8191" s="38">
        <v>0.15</v>
      </c>
      <c r="J8191" s="62">
        <f t="shared" si="143"/>
        <v>0.15</v>
      </c>
      <c r="K8191" s="39" t="s">
        <v>2115</v>
      </c>
      <c r="L8191" s="39" t="s">
        <v>1372</v>
      </c>
      <c r="M8191" s="39" t="s">
        <v>2106</v>
      </c>
      <c r="N8191" s="40"/>
    </row>
    <row r="8192" spans="2:14" ht="18.75" hidden="1" customHeight="1" x14ac:dyDescent="0.2">
      <c r="B8192" s="35" t="s">
        <v>1836</v>
      </c>
      <c r="C8192" s="36" t="s">
        <v>2279</v>
      </c>
      <c r="D8192" s="37" t="s">
        <v>2195</v>
      </c>
      <c r="E8192" s="38" t="s">
        <v>2358</v>
      </c>
      <c r="F8192" s="38">
        <v>1</v>
      </c>
      <c r="G8192" s="38" t="s">
        <v>1638</v>
      </c>
      <c r="H8192" s="38">
        <v>1</v>
      </c>
      <c r="I8192" s="38">
        <v>0.15</v>
      </c>
      <c r="J8192" s="62">
        <f t="shared" si="143"/>
        <v>0.15</v>
      </c>
      <c r="K8192" s="39" t="s">
        <v>2115</v>
      </c>
      <c r="L8192" s="39" t="s">
        <v>1372</v>
      </c>
      <c r="M8192" s="39" t="s">
        <v>2106</v>
      </c>
      <c r="N8192" s="40"/>
    </row>
    <row r="8193" spans="2:14" ht="18.75" hidden="1" customHeight="1" thickBot="1" x14ac:dyDescent="0.25">
      <c r="B8193" s="41" t="s">
        <v>1836</v>
      </c>
      <c r="C8193" s="42" t="s">
        <v>2279</v>
      </c>
      <c r="D8193" s="43" t="s">
        <v>2198</v>
      </c>
      <c r="E8193" s="44" t="s">
        <v>2358</v>
      </c>
      <c r="F8193" s="44">
        <v>1</v>
      </c>
      <c r="G8193" s="44" t="s">
        <v>1638</v>
      </c>
      <c r="H8193" s="44">
        <v>1</v>
      </c>
      <c r="I8193" s="44">
        <v>0.25</v>
      </c>
      <c r="J8193" s="63">
        <f t="shared" si="143"/>
        <v>0.25</v>
      </c>
      <c r="K8193" s="45" t="s">
        <v>2115</v>
      </c>
      <c r="L8193" s="45" t="s">
        <v>1372</v>
      </c>
      <c r="M8193" s="45" t="s">
        <v>2106</v>
      </c>
      <c r="N8193" s="46"/>
    </row>
    <row r="8194" spans="2:14" ht="18.75" hidden="1" customHeight="1" x14ac:dyDescent="0.2">
      <c r="B8194" s="29" t="s">
        <v>1837</v>
      </c>
      <c r="C8194" s="30" t="s">
        <v>2279</v>
      </c>
      <c r="D8194" s="31" t="s">
        <v>2190</v>
      </c>
      <c r="E8194" s="32" t="s">
        <v>2358</v>
      </c>
      <c r="F8194" s="32">
        <v>1</v>
      </c>
      <c r="G8194" s="32" t="s">
        <v>1638</v>
      </c>
      <c r="H8194" s="32">
        <v>1</v>
      </c>
      <c r="I8194" s="32">
        <v>0.25</v>
      </c>
      <c r="J8194" s="61">
        <f t="shared" si="143"/>
        <v>0.25</v>
      </c>
      <c r="K8194" s="33" t="s">
        <v>84</v>
      </c>
      <c r="L8194" s="33" t="s">
        <v>4432</v>
      </c>
      <c r="M8194" s="33" t="s">
        <v>2106</v>
      </c>
      <c r="N8194" s="34" t="s">
        <v>2112</v>
      </c>
    </row>
    <row r="8195" spans="2:14" ht="18.75" hidden="1" customHeight="1" x14ac:dyDescent="0.2">
      <c r="B8195" s="35" t="s">
        <v>1837</v>
      </c>
      <c r="C8195" s="36" t="s">
        <v>2279</v>
      </c>
      <c r="D8195" s="37" t="s">
        <v>2225</v>
      </c>
      <c r="E8195" s="38" t="s">
        <v>2358</v>
      </c>
      <c r="F8195" s="38">
        <v>1</v>
      </c>
      <c r="G8195" s="38" t="s">
        <v>1638</v>
      </c>
      <c r="H8195" s="38">
        <v>1</v>
      </c>
      <c r="I8195" s="38">
        <v>0.15</v>
      </c>
      <c r="J8195" s="62">
        <f t="shared" si="143"/>
        <v>0.15</v>
      </c>
      <c r="K8195" s="39" t="s">
        <v>84</v>
      </c>
      <c r="L8195" s="39" t="s">
        <v>4432</v>
      </c>
      <c r="M8195" s="39" t="s">
        <v>2106</v>
      </c>
      <c r="N8195" s="40" t="s">
        <v>2112</v>
      </c>
    </row>
    <row r="8196" spans="2:14" ht="18.75" hidden="1" customHeight="1" x14ac:dyDescent="0.2">
      <c r="B8196" s="35" t="s">
        <v>1837</v>
      </c>
      <c r="C8196" s="36" t="s">
        <v>2279</v>
      </c>
      <c r="D8196" s="37" t="s">
        <v>2192</v>
      </c>
      <c r="E8196" s="38" t="s">
        <v>2358</v>
      </c>
      <c r="F8196" s="38">
        <v>1</v>
      </c>
      <c r="G8196" s="38" t="s">
        <v>1638</v>
      </c>
      <c r="H8196" s="38">
        <v>2</v>
      </c>
      <c r="I8196" s="38">
        <v>1</v>
      </c>
      <c r="J8196" s="62">
        <f t="shared" si="143"/>
        <v>2</v>
      </c>
      <c r="K8196" s="39" t="s">
        <v>84</v>
      </c>
      <c r="L8196" s="39" t="s">
        <v>4432</v>
      </c>
      <c r="M8196" s="39" t="s">
        <v>2106</v>
      </c>
      <c r="N8196" s="40" t="s">
        <v>2112</v>
      </c>
    </row>
    <row r="8197" spans="2:14" ht="18.75" hidden="1" customHeight="1" x14ac:dyDescent="0.2">
      <c r="B8197" s="35" t="s">
        <v>1837</v>
      </c>
      <c r="C8197" s="36" t="s">
        <v>2279</v>
      </c>
      <c r="D8197" s="37" t="s">
        <v>2188</v>
      </c>
      <c r="E8197" s="38" t="s">
        <v>2358</v>
      </c>
      <c r="F8197" s="38">
        <v>1</v>
      </c>
      <c r="G8197" s="38" t="s">
        <v>1638</v>
      </c>
      <c r="H8197" s="38">
        <v>2</v>
      </c>
      <c r="I8197" s="38">
        <v>0.5</v>
      </c>
      <c r="J8197" s="62">
        <f t="shared" si="143"/>
        <v>1</v>
      </c>
      <c r="K8197" s="39" t="s">
        <v>84</v>
      </c>
      <c r="L8197" s="39" t="s">
        <v>4432</v>
      </c>
      <c r="M8197" s="39" t="s">
        <v>2106</v>
      </c>
      <c r="N8197" s="40" t="s">
        <v>2112</v>
      </c>
    </row>
    <row r="8198" spans="2:14" ht="18.75" hidden="1" customHeight="1" x14ac:dyDescent="0.2">
      <c r="B8198" s="35" t="s">
        <v>1837</v>
      </c>
      <c r="C8198" s="36" t="s">
        <v>2279</v>
      </c>
      <c r="D8198" s="37" t="s">
        <v>2193</v>
      </c>
      <c r="E8198" s="38" t="s">
        <v>2358</v>
      </c>
      <c r="F8198" s="38">
        <v>1</v>
      </c>
      <c r="G8198" s="38" t="s">
        <v>1638</v>
      </c>
      <c r="H8198" s="38">
        <v>2</v>
      </c>
      <c r="I8198" s="38">
        <v>0.25</v>
      </c>
      <c r="J8198" s="62">
        <f t="shared" si="143"/>
        <v>0.5</v>
      </c>
      <c r="K8198" s="39" t="s">
        <v>84</v>
      </c>
      <c r="L8198" s="39" t="s">
        <v>4432</v>
      </c>
      <c r="M8198" s="39" t="s">
        <v>2106</v>
      </c>
      <c r="N8198" s="40" t="s">
        <v>2112</v>
      </c>
    </row>
    <row r="8199" spans="2:14" ht="18.75" hidden="1" customHeight="1" x14ac:dyDescent="0.2">
      <c r="B8199" s="35" t="s">
        <v>1837</v>
      </c>
      <c r="C8199" s="36" t="s">
        <v>2279</v>
      </c>
      <c r="D8199" s="37" t="s">
        <v>2187</v>
      </c>
      <c r="E8199" s="38" t="s">
        <v>2358</v>
      </c>
      <c r="F8199" s="38">
        <v>1</v>
      </c>
      <c r="G8199" s="38" t="s">
        <v>1638</v>
      </c>
      <c r="H8199" s="38">
        <v>1</v>
      </c>
      <c r="I8199" s="38">
        <v>0.25</v>
      </c>
      <c r="J8199" s="62">
        <f t="shared" si="143"/>
        <v>0.25</v>
      </c>
      <c r="K8199" s="39" t="s">
        <v>84</v>
      </c>
      <c r="L8199" s="39" t="s">
        <v>4432</v>
      </c>
      <c r="M8199" s="39" t="s">
        <v>2106</v>
      </c>
      <c r="N8199" s="40" t="s">
        <v>2112</v>
      </c>
    </row>
    <row r="8200" spans="2:14" ht="18.75" hidden="1" customHeight="1" x14ac:dyDescent="0.2">
      <c r="B8200" s="35" t="s">
        <v>1837</v>
      </c>
      <c r="C8200" s="36" t="s">
        <v>2279</v>
      </c>
      <c r="D8200" s="37" t="s">
        <v>2194</v>
      </c>
      <c r="E8200" s="38" t="s">
        <v>2358</v>
      </c>
      <c r="F8200" s="38">
        <v>1</v>
      </c>
      <c r="G8200" s="38" t="s">
        <v>1638</v>
      </c>
      <c r="H8200" s="38">
        <v>1</v>
      </c>
      <c r="I8200" s="38">
        <v>0.15</v>
      </c>
      <c r="J8200" s="62">
        <f t="shared" si="143"/>
        <v>0.15</v>
      </c>
      <c r="K8200" s="39" t="s">
        <v>84</v>
      </c>
      <c r="L8200" s="39" t="s">
        <v>4432</v>
      </c>
      <c r="M8200" s="39" t="s">
        <v>2106</v>
      </c>
      <c r="N8200" s="40" t="s">
        <v>2112</v>
      </c>
    </row>
    <row r="8201" spans="2:14" ht="18.75" hidden="1" customHeight="1" x14ac:dyDescent="0.2">
      <c r="B8201" s="35" t="s">
        <v>1837</v>
      </c>
      <c r="C8201" s="36" t="s">
        <v>2279</v>
      </c>
      <c r="D8201" s="37" t="s">
        <v>2195</v>
      </c>
      <c r="E8201" s="38" t="s">
        <v>2358</v>
      </c>
      <c r="F8201" s="38">
        <v>1</v>
      </c>
      <c r="G8201" s="38" t="s">
        <v>1638</v>
      </c>
      <c r="H8201" s="38">
        <v>1</v>
      </c>
      <c r="I8201" s="38">
        <v>0.15</v>
      </c>
      <c r="J8201" s="62">
        <f t="shared" si="143"/>
        <v>0.15</v>
      </c>
      <c r="K8201" s="39" t="s">
        <v>84</v>
      </c>
      <c r="L8201" s="39" t="s">
        <v>4432</v>
      </c>
      <c r="M8201" s="39" t="s">
        <v>2106</v>
      </c>
      <c r="N8201" s="40" t="s">
        <v>2112</v>
      </c>
    </row>
    <row r="8202" spans="2:14" ht="18.75" hidden="1" customHeight="1" thickBot="1" x14ac:dyDescent="0.25">
      <c r="B8202" s="41" t="s">
        <v>1837</v>
      </c>
      <c r="C8202" s="42" t="s">
        <v>2279</v>
      </c>
      <c r="D8202" s="43" t="s">
        <v>2198</v>
      </c>
      <c r="E8202" s="44" t="s">
        <v>2358</v>
      </c>
      <c r="F8202" s="44">
        <v>1</v>
      </c>
      <c r="G8202" s="44" t="s">
        <v>1638</v>
      </c>
      <c r="H8202" s="44">
        <v>1</v>
      </c>
      <c r="I8202" s="44">
        <v>0.25</v>
      </c>
      <c r="J8202" s="63">
        <f t="shared" si="143"/>
        <v>0.25</v>
      </c>
      <c r="K8202" s="45" t="s">
        <v>84</v>
      </c>
      <c r="L8202" s="45" t="s">
        <v>4432</v>
      </c>
      <c r="M8202" s="45" t="s">
        <v>2106</v>
      </c>
      <c r="N8202" s="46" t="s">
        <v>2112</v>
      </c>
    </row>
    <row r="8203" spans="2:14" ht="18.75" hidden="1" customHeight="1" x14ac:dyDescent="0.2">
      <c r="B8203" s="29" t="s">
        <v>1838</v>
      </c>
      <c r="C8203" s="30" t="s">
        <v>2279</v>
      </c>
      <c r="D8203" s="31" t="s">
        <v>2190</v>
      </c>
      <c r="E8203" s="32" t="s">
        <v>2358</v>
      </c>
      <c r="F8203" s="32">
        <v>1</v>
      </c>
      <c r="G8203" s="32" t="s">
        <v>1638</v>
      </c>
      <c r="H8203" s="32">
        <v>1</v>
      </c>
      <c r="I8203" s="32">
        <v>0.25</v>
      </c>
      <c r="J8203" s="61">
        <f t="shared" si="143"/>
        <v>0.25</v>
      </c>
      <c r="K8203" s="33" t="s">
        <v>84</v>
      </c>
      <c r="L8203" s="33" t="s">
        <v>4432</v>
      </c>
      <c r="M8203" s="33" t="s">
        <v>2106</v>
      </c>
      <c r="N8203" s="34" t="s">
        <v>2112</v>
      </c>
    </row>
    <row r="8204" spans="2:14" ht="18.75" hidden="1" customHeight="1" x14ac:dyDescent="0.2">
      <c r="B8204" s="35" t="s">
        <v>1838</v>
      </c>
      <c r="C8204" s="36" t="s">
        <v>2279</v>
      </c>
      <c r="D8204" s="37" t="s">
        <v>2225</v>
      </c>
      <c r="E8204" s="38" t="s">
        <v>2358</v>
      </c>
      <c r="F8204" s="38">
        <v>1</v>
      </c>
      <c r="G8204" s="38" t="s">
        <v>1638</v>
      </c>
      <c r="H8204" s="38">
        <v>1</v>
      </c>
      <c r="I8204" s="38">
        <v>0.15</v>
      </c>
      <c r="J8204" s="62">
        <f t="shared" si="143"/>
        <v>0.15</v>
      </c>
      <c r="K8204" s="39" t="s">
        <v>84</v>
      </c>
      <c r="L8204" s="39" t="s">
        <v>4432</v>
      </c>
      <c r="M8204" s="39" t="s">
        <v>2106</v>
      </c>
      <c r="N8204" s="40" t="s">
        <v>2112</v>
      </c>
    </row>
    <row r="8205" spans="2:14" ht="18.75" hidden="1" customHeight="1" x14ac:dyDescent="0.2">
      <c r="B8205" s="35" t="s">
        <v>1838</v>
      </c>
      <c r="C8205" s="36" t="s">
        <v>2279</v>
      </c>
      <c r="D8205" s="37" t="s">
        <v>2192</v>
      </c>
      <c r="E8205" s="38" t="s">
        <v>2358</v>
      </c>
      <c r="F8205" s="38">
        <v>1</v>
      </c>
      <c r="G8205" s="38" t="s">
        <v>1638</v>
      </c>
      <c r="H8205" s="38">
        <v>2</v>
      </c>
      <c r="I8205" s="38">
        <v>1</v>
      </c>
      <c r="J8205" s="62">
        <f t="shared" si="143"/>
        <v>2</v>
      </c>
      <c r="K8205" s="39" t="s">
        <v>84</v>
      </c>
      <c r="L8205" s="39" t="s">
        <v>4432</v>
      </c>
      <c r="M8205" s="39" t="s">
        <v>2106</v>
      </c>
      <c r="N8205" s="40" t="s">
        <v>2112</v>
      </c>
    </row>
    <row r="8206" spans="2:14" ht="18.75" hidden="1" customHeight="1" x14ac:dyDescent="0.2">
      <c r="B8206" s="35" t="s">
        <v>1838</v>
      </c>
      <c r="C8206" s="36" t="s">
        <v>2279</v>
      </c>
      <c r="D8206" s="37" t="s">
        <v>2188</v>
      </c>
      <c r="E8206" s="38" t="s">
        <v>2358</v>
      </c>
      <c r="F8206" s="38">
        <v>1</v>
      </c>
      <c r="G8206" s="38" t="s">
        <v>1638</v>
      </c>
      <c r="H8206" s="38">
        <v>2</v>
      </c>
      <c r="I8206" s="38">
        <v>0.5</v>
      </c>
      <c r="J8206" s="62">
        <f t="shared" si="143"/>
        <v>1</v>
      </c>
      <c r="K8206" s="39" t="s">
        <v>84</v>
      </c>
      <c r="L8206" s="39" t="s">
        <v>4432</v>
      </c>
      <c r="M8206" s="39" t="s">
        <v>2106</v>
      </c>
      <c r="N8206" s="40" t="s">
        <v>2112</v>
      </c>
    </row>
    <row r="8207" spans="2:14" ht="18.75" hidden="1" customHeight="1" x14ac:dyDescent="0.2">
      <c r="B8207" s="35" t="s">
        <v>1838</v>
      </c>
      <c r="C8207" s="36" t="s">
        <v>2279</v>
      </c>
      <c r="D8207" s="37" t="s">
        <v>2193</v>
      </c>
      <c r="E8207" s="38" t="s">
        <v>2358</v>
      </c>
      <c r="F8207" s="38">
        <v>1</v>
      </c>
      <c r="G8207" s="38" t="s">
        <v>1638</v>
      </c>
      <c r="H8207" s="38">
        <v>2</v>
      </c>
      <c r="I8207" s="38">
        <v>0.25</v>
      </c>
      <c r="J8207" s="62">
        <f t="shared" si="143"/>
        <v>0.5</v>
      </c>
      <c r="K8207" s="39" t="s">
        <v>84</v>
      </c>
      <c r="L8207" s="39" t="s">
        <v>4432</v>
      </c>
      <c r="M8207" s="39" t="s">
        <v>2106</v>
      </c>
      <c r="N8207" s="40" t="s">
        <v>2112</v>
      </c>
    </row>
    <row r="8208" spans="2:14" ht="18.75" hidden="1" customHeight="1" x14ac:dyDescent="0.2">
      <c r="B8208" s="35" t="s">
        <v>1838</v>
      </c>
      <c r="C8208" s="36" t="s">
        <v>2279</v>
      </c>
      <c r="D8208" s="37" t="s">
        <v>2187</v>
      </c>
      <c r="E8208" s="38" t="s">
        <v>2358</v>
      </c>
      <c r="F8208" s="38">
        <v>1</v>
      </c>
      <c r="G8208" s="38" t="s">
        <v>1638</v>
      </c>
      <c r="H8208" s="38">
        <v>1</v>
      </c>
      <c r="I8208" s="38">
        <v>0.25</v>
      </c>
      <c r="J8208" s="62">
        <f t="shared" si="143"/>
        <v>0.25</v>
      </c>
      <c r="K8208" s="39" t="s">
        <v>84</v>
      </c>
      <c r="L8208" s="39" t="s">
        <v>4432</v>
      </c>
      <c r="M8208" s="39" t="s">
        <v>2106</v>
      </c>
      <c r="N8208" s="40" t="s">
        <v>2112</v>
      </c>
    </row>
    <row r="8209" spans="2:14" ht="18.75" hidden="1" customHeight="1" x14ac:dyDescent="0.2">
      <c r="B8209" s="35" t="s">
        <v>1838</v>
      </c>
      <c r="C8209" s="36" t="s">
        <v>2279</v>
      </c>
      <c r="D8209" s="37" t="s">
        <v>2194</v>
      </c>
      <c r="E8209" s="38" t="s">
        <v>2358</v>
      </c>
      <c r="F8209" s="38">
        <v>1</v>
      </c>
      <c r="G8209" s="38" t="s">
        <v>1638</v>
      </c>
      <c r="H8209" s="38">
        <v>1</v>
      </c>
      <c r="I8209" s="38">
        <v>0.15</v>
      </c>
      <c r="J8209" s="62">
        <f t="shared" si="143"/>
        <v>0.15</v>
      </c>
      <c r="K8209" s="39" t="s">
        <v>84</v>
      </c>
      <c r="L8209" s="39" t="s">
        <v>4432</v>
      </c>
      <c r="M8209" s="39" t="s">
        <v>2106</v>
      </c>
      <c r="N8209" s="40" t="s">
        <v>2112</v>
      </c>
    </row>
    <row r="8210" spans="2:14" ht="18.75" hidden="1" customHeight="1" x14ac:dyDescent="0.2">
      <c r="B8210" s="35" t="s">
        <v>1838</v>
      </c>
      <c r="C8210" s="36" t="s">
        <v>2279</v>
      </c>
      <c r="D8210" s="37" t="s">
        <v>2195</v>
      </c>
      <c r="E8210" s="38" t="s">
        <v>2358</v>
      </c>
      <c r="F8210" s="38">
        <v>1</v>
      </c>
      <c r="G8210" s="38" t="s">
        <v>1638</v>
      </c>
      <c r="H8210" s="38">
        <v>1</v>
      </c>
      <c r="I8210" s="38">
        <v>0.15</v>
      </c>
      <c r="J8210" s="62">
        <f t="shared" si="143"/>
        <v>0.15</v>
      </c>
      <c r="K8210" s="39" t="s">
        <v>84</v>
      </c>
      <c r="L8210" s="39" t="s">
        <v>4432</v>
      </c>
      <c r="M8210" s="39" t="s">
        <v>2106</v>
      </c>
      <c r="N8210" s="40" t="s">
        <v>2112</v>
      </c>
    </row>
    <row r="8211" spans="2:14" ht="18.75" hidden="1" customHeight="1" thickBot="1" x14ac:dyDescent="0.25">
      <c r="B8211" s="41" t="s">
        <v>1838</v>
      </c>
      <c r="C8211" s="42" t="s">
        <v>2279</v>
      </c>
      <c r="D8211" s="43" t="s">
        <v>2198</v>
      </c>
      <c r="E8211" s="44" t="s">
        <v>2358</v>
      </c>
      <c r="F8211" s="44">
        <v>1</v>
      </c>
      <c r="G8211" s="44" t="s">
        <v>1638</v>
      </c>
      <c r="H8211" s="44">
        <v>1</v>
      </c>
      <c r="I8211" s="44">
        <v>0.25</v>
      </c>
      <c r="J8211" s="63">
        <f t="shared" si="143"/>
        <v>0.25</v>
      </c>
      <c r="K8211" s="45" t="s">
        <v>84</v>
      </c>
      <c r="L8211" s="45" t="s">
        <v>4432</v>
      </c>
      <c r="M8211" s="45" t="s">
        <v>2106</v>
      </c>
      <c r="N8211" s="46" t="s">
        <v>2112</v>
      </c>
    </row>
    <row r="8212" spans="2:14" ht="18.75" hidden="1" customHeight="1" x14ac:dyDescent="0.2">
      <c r="B8212" s="29" t="s">
        <v>1839</v>
      </c>
      <c r="C8212" s="30" t="s">
        <v>2279</v>
      </c>
      <c r="D8212" s="31" t="s">
        <v>2190</v>
      </c>
      <c r="E8212" s="32" t="s">
        <v>2358</v>
      </c>
      <c r="F8212" s="32">
        <v>1</v>
      </c>
      <c r="G8212" s="32" t="s">
        <v>1638</v>
      </c>
      <c r="H8212" s="32">
        <v>1</v>
      </c>
      <c r="I8212" s="32">
        <v>0.25</v>
      </c>
      <c r="J8212" s="61">
        <f t="shared" si="143"/>
        <v>0.25</v>
      </c>
      <c r="K8212" s="33" t="s">
        <v>84</v>
      </c>
      <c r="L8212" s="33" t="s">
        <v>4432</v>
      </c>
      <c r="M8212" s="33" t="s">
        <v>2106</v>
      </c>
      <c r="N8212" s="34" t="s">
        <v>2112</v>
      </c>
    </row>
    <row r="8213" spans="2:14" ht="18.75" hidden="1" customHeight="1" x14ac:dyDescent="0.2">
      <c r="B8213" s="35" t="s">
        <v>1839</v>
      </c>
      <c r="C8213" s="36" t="s">
        <v>2279</v>
      </c>
      <c r="D8213" s="37" t="s">
        <v>2225</v>
      </c>
      <c r="E8213" s="38" t="s">
        <v>2358</v>
      </c>
      <c r="F8213" s="38">
        <v>1</v>
      </c>
      <c r="G8213" s="38" t="s">
        <v>1638</v>
      </c>
      <c r="H8213" s="38">
        <v>1</v>
      </c>
      <c r="I8213" s="38">
        <v>0.15</v>
      </c>
      <c r="J8213" s="62">
        <f t="shared" si="143"/>
        <v>0.15</v>
      </c>
      <c r="K8213" s="39" t="s">
        <v>84</v>
      </c>
      <c r="L8213" s="39" t="s">
        <v>4432</v>
      </c>
      <c r="M8213" s="39" t="s">
        <v>2106</v>
      </c>
      <c r="N8213" s="40" t="s">
        <v>2112</v>
      </c>
    </row>
    <row r="8214" spans="2:14" ht="18.75" hidden="1" customHeight="1" x14ac:dyDescent="0.2">
      <c r="B8214" s="35" t="s">
        <v>1839</v>
      </c>
      <c r="C8214" s="36" t="s">
        <v>2279</v>
      </c>
      <c r="D8214" s="37" t="s">
        <v>2192</v>
      </c>
      <c r="E8214" s="38" t="s">
        <v>2358</v>
      </c>
      <c r="F8214" s="38">
        <v>1</v>
      </c>
      <c r="G8214" s="38" t="s">
        <v>1638</v>
      </c>
      <c r="H8214" s="38">
        <v>2</v>
      </c>
      <c r="I8214" s="38">
        <v>1</v>
      </c>
      <c r="J8214" s="62">
        <f t="shared" si="143"/>
        <v>2</v>
      </c>
      <c r="K8214" s="39" t="s">
        <v>84</v>
      </c>
      <c r="L8214" s="39" t="s">
        <v>4432</v>
      </c>
      <c r="M8214" s="39" t="s">
        <v>2106</v>
      </c>
      <c r="N8214" s="40" t="s">
        <v>2112</v>
      </c>
    </row>
    <row r="8215" spans="2:14" ht="18.75" hidden="1" customHeight="1" x14ac:dyDescent="0.2">
      <c r="B8215" s="35" t="s">
        <v>1839</v>
      </c>
      <c r="C8215" s="36" t="s">
        <v>2279</v>
      </c>
      <c r="D8215" s="37" t="s">
        <v>2188</v>
      </c>
      <c r="E8215" s="38" t="s">
        <v>2358</v>
      </c>
      <c r="F8215" s="38">
        <v>1</v>
      </c>
      <c r="G8215" s="38" t="s">
        <v>1638</v>
      </c>
      <c r="H8215" s="38">
        <v>2</v>
      </c>
      <c r="I8215" s="38">
        <v>0.5</v>
      </c>
      <c r="J8215" s="62">
        <f t="shared" si="143"/>
        <v>1</v>
      </c>
      <c r="K8215" s="39" t="s">
        <v>84</v>
      </c>
      <c r="L8215" s="39" t="s">
        <v>4432</v>
      </c>
      <c r="M8215" s="39" t="s">
        <v>2106</v>
      </c>
      <c r="N8215" s="40" t="s">
        <v>2112</v>
      </c>
    </row>
    <row r="8216" spans="2:14" ht="18.75" hidden="1" customHeight="1" x14ac:dyDescent="0.2">
      <c r="B8216" s="35" t="s">
        <v>1839</v>
      </c>
      <c r="C8216" s="36" t="s">
        <v>2279</v>
      </c>
      <c r="D8216" s="37" t="s">
        <v>2193</v>
      </c>
      <c r="E8216" s="38" t="s">
        <v>2358</v>
      </c>
      <c r="F8216" s="38">
        <v>1</v>
      </c>
      <c r="G8216" s="38" t="s">
        <v>1638</v>
      </c>
      <c r="H8216" s="38">
        <v>2</v>
      </c>
      <c r="I8216" s="38">
        <v>0.25</v>
      </c>
      <c r="J8216" s="62">
        <f t="shared" si="143"/>
        <v>0.5</v>
      </c>
      <c r="K8216" s="39" t="s">
        <v>84</v>
      </c>
      <c r="L8216" s="39" t="s">
        <v>4432</v>
      </c>
      <c r="M8216" s="39" t="s">
        <v>2106</v>
      </c>
      <c r="N8216" s="40" t="s">
        <v>2112</v>
      </c>
    </row>
    <row r="8217" spans="2:14" ht="18.75" hidden="1" customHeight="1" x14ac:dyDescent="0.2">
      <c r="B8217" s="35" t="s">
        <v>1839</v>
      </c>
      <c r="C8217" s="36" t="s">
        <v>2279</v>
      </c>
      <c r="D8217" s="37" t="s">
        <v>2187</v>
      </c>
      <c r="E8217" s="38" t="s">
        <v>2358</v>
      </c>
      <c r="F8217" s="38">
        <v>1</v>
      </c>
      <c r="G8217" s="38" t="s">
        <v>1638</v>
      </c>
      <c r="H8217" s="38">
        <v>1</v>
      </c>
      <c r="I8217" s="38">
        <v>0.25</v>
      </c>
      <c r="J8217" s="62">
        <f t="shared" si="143"/>
        <v>0.25</v>
      </c>
      <c r="K8217" s="39" t="s">
        <v>84</v>
      </c>
      <c r="L8217" s="39" t="s">
        <v>4432</v>
      </c>
      <c r="M8217" s="39" t="s">
        <v>2106</v>
      </c>
      <c r="N8217" s="40" t="s">
        <v>2112</v>
      </c>
    </row>
    <row r="8218" spans="2:14" ht="18.75" hidden="1" customHeight="1" x14ac:dyDescent="0.2">
      <c r="B8218" s="35" t="s">
        <v>1839</v>
      </c>
      <c r="C8218" s="36" t="s">
        <v>2279</v>
      </c>
      <c r="D8218" s="37" t="s">
        <v>2194</v>
      </c>
      <c r="E8218" s="38" t="s">
        <v>2358</v>
      </c>
      <c r="F8218" s="38">
        <v>1</v>
      </c>
      <c r="G8218" s="38" t="s">
        <v>1638</v>
      </c>
      <c r="H8218" s="38">
        <v>1</v>
      </c>
      <c r="I8218" s="38">
        <v>0.15</v>
      </c>
      <c r="J8218" s="62">
        <f t="shared" si="143"/>
        <v>0.15</v>
      </c>
      <c r="K8218" s="39" t="s">
        <v>84</v>
      </c>
      <c r="L8218" s="39" t="s">
        <v>4432</v>
      </c>
      <c r="M8218" s="39" t="s">
        <v>2106</v>
      </c>
      <c r="N8218" s="40" t="s">
        <v>2112</v>
      </c>
    </row>
    <row r="8219" spans="2:14" ht="18.75" hidden="1" customHeight="1" x14ac:dyDescent="0.2">
      <c r="B8219" s="35" t="s">
        <v>1839</v>
      </c>
      <c r="C8219" s="36" t="s">
        <v>2279</v>
      </c>
      <c r="D8219" s="37" t="s">
        <v>2195</v>
      </c>
      <c r="E8219" s="38" t="s">
        <v>2358</v>
      </c>
      <c r="F8219" s="38">
        <v>1</v>
      </c>
      <c r="G8219" s="38" t="s">
        <v>1638</v>
      </c>
      <c r="H8219" s="38">
        <v>1</v>
      </c>
      <c r="I8219" s="38">
        <v>0.15</v>
      </c>
      <c r="J8219" s="62">
        <f t="shared" si="143"/>
        <v>0.15</v>
      </c>
      <c r="K8219" s="39" t="s">
        <v>84</v>
      </c>
      <c r="L8219" s="39" t="s">
        <v>4432</v>
      </c>
      <c r="M8219" s="39" t="s">
        <v>2106</v>
      </c>
      <c r="N8219" s="40" t="s">
        <v>2112</v>
      </c>
    </row>
    <row r="8220" spans="2:14" ht="18.75" hidden="1" customHeight="1" thickBot="1" x14ac:dyDescent="0.25">
      <c r="B8220" s="41" t="s">
        <v>1839</v>
      </c>
      <c r="C8220" s="42" t="s">
        <v>2279</v>
      </c>
      <c r="D8220" s="43" t="s">
        <v>2198</v>
      </c>
      <c r="E8220" s="44" t="s">
        <v>2358</v>
      </c>
      <c r="F8220" s="44">
        <v>1</v>
      </c>
      <c r="G8220" s="44" t="s">
        <v>1638</v>
      </c>
      <c r="H8220" s="44">
        <v>1</v>
      </c>
      <c r="I8220" s="44">
        <v>0.25</v>
      </c>
      <c r="J8220" s="63">
        <f t="shared" si="143"/>
        <v>0.25</v>
      </c>
      <c r="K8220" s="45" t="s">
        <v>84</v>
      </c>
      <c r="L8220" s="45" t="s">
        <v>4432</v>
      </c>
      <c r="M8220" s="45" t="s">
        <v>2106</v>
      </c>
      <c r="N8220" s="46" t="s">
        <v>2112</v>
      </c>
    </row>
    <row r="8221" spans="2:14" ht="18.75" hidden="1" customHeight="1" x14ac:dyDescent="0.2">
      <c r="B8221" s="29" t="s">
        <v>1840</v>
      </c>
      <c r="C8221" s="30" t="s">
        <v>2279</v>
      </c>
      <c r="D8221" s="31" t="s">
        <v>2190</v>
      </c>
      <c r="E8221" s="32" t="s">
        <v>2358</v>
      </c>
      <c r="F8221" s="32">
        <v>1</v>
      </c>
      <c r="G8221" s="32" t="s">
        <v>1638</v>
      </c>
      <c r="H8221" s="32">
        <v>1</v>
      </c>
      <c r="I8221" s="32">
        <v>0.25</v>
      </c>
      <c r="J8221" s="61">
        <f t="shared" si="143"/>
        <v>0.25</v>
      </c>
      <c r="K8221" s="33" t="s">
        <v>2115</v>
      </c>
      <c r="L8221" s="33" t="s">
        <v>1372</v>
      </c>
      <c r="M8221" s="33" t="s">
        <v>2106</v>
      </c>
      <c r="N8221" s="34"/>
    </row>
    <row r="8222" spans="2:14" ht="18.75" hidden="1" customHeight="1" x14ac:dyDescent="0.2">
      <c r="B8222" s="35" t="s">
        <v>1840</v>
      </c>
      <c r="C8222" s="36" t="s">
        <v>2279</v>
      </c>
      <c r="D8222" s="37" t="s">
        <v>2225</v>
      </c>
      <c r="E8222" s="38" t="s">
        <v>2358</v>
      </c>
      <c r="F8222" s="38">
        <v>1</v>
      </c>
      <c r="G8222" s="38" t="s">
        <v>1638</v>
      </c>
      <c r="H8222" s="38">
        <v>1</v>
      </c>
      <c r="I8222" s="38">
        <v>0.15</v>
      </c>
      <c r="J8222" s="62">
        <f t="shared" si="143"/>
        <v>0.15</v>
      </c>
      <c r="K8222" s="39" t="s">
        <v>2115</v>
      </c>
      <c r="L8222" s="39" t="s">
        <v>1372</v>
      </c>
      <c r="M8222" s="39" t="s">
        <v>2106</v>
      </c>
      <c r="N8222" s="40"/>
    </row>
    <row r="8223" spans="2:14" ht="18.75" hidden="1" customHeight="1" x14ac:dyDescent="0.2">
      <c r="B8223" s="35" t="s">
        <v>1840</v>
      </c>
      <c r="C8223" s="36" t="s">
        <v>2279</v>
      </c>
      <c r="D8223" s="37" t="s">
        <v>2192</v>
      </c>
      <c r="E8223" s="38" t="s">
        <v>2358</v>
      </c>
      <c r="F8223" s="38">
        <v>1</v>
      </c>
      <c r="G8223" s="38" t="s">
        <v>1638</v>
      </c>
      <c r="H8223" s="38">
        <v>2</v>
      </c>
      <c r="I8223" s="38">
        <v>1</v>
      </c>
      <c r="J8223" s="62">
        <f t="shared" si="143"/>
        <v>2</v>
      </c>
      <c r="K8223" s="39" t="s">
        <v>2115</v>
      </c>
      <c r="L8223" s="39" t="s">
        <v>1372</v>
      </c>
      <c r="M8223" s="39" t="s">
        <v>2106</v>
      </c>
      <c r="N8223" s="40"/>
    </row>
    <row r="8224" spans="2:14" ht="18.75" hidden="1" customHeight="1" x14ac:dyDescent="0.2">
      <c r="B8224" s="35" t="s">
        <v>1840</v>
      </c>
      <c r="C8224" s="36" t="s">
        <v>2279</v>
      </c>
      <c r="D8224" s="37" t="s">
        <v>2188</v>
      </c>
      <c r="E8224" s="38" t="s">
        <v>2358</v>
      </c>
      <c r="F8224" s="38">
        <v>1</v>
      </c>
      <c r="G8224" s="38" t="s">
        <v>1638</v>
      </c>
      <c r="H8224" s="38">
        <v>2</v>
      </c>
      <c r="I8224" s="38">
        <v>0.5</v>
      </c>
      <c r="J8224" s="62">
        <f t="shared" si="143"/>
        <v>1</v>
      </c>
      <c r="K8224" s="39" t="s">
        <v>2115</v>
      </c>
      <c r="L8224" s="39" t="s">
        <v>1372</v>
      </c>
      <c r="M8224" s="39" t="s">
        <v>2106</v>
      </c>
      <c r="N8224" s="40"/>
    </row>
    <row r="8225" spans="2:14" ht="18.75" hidden="1" customHeight="1" x14ac:dyDescent="0.2">
      <c r="B8225" s="35" t="s">
        <v>1840</v>
      </c>
      <c r="C8225" s="36" t="s">
        <v>2279</v>
      </c>
      <c r="D8225" s="37" t="s">
        <v>2193</v>
      </c>
      <c r="E8225" s="38" t="s">
        <v>2358</v>
      </c>
      <c r="F8225" s="38">
        <v>1</v>
      </c>
      <c r="G8225" s="38" t="s">
        <v>1638</v>
      </c>
      <c r="H8225" s="38">
        <v>2</v>
      </c>
      <c r="I8225" s="38">
        <v>0.25</v>
      </c>
      <c r="J8225" s="62">
        <f t="shared" si="143"/>
        <v>0.5</v>
      </c>
      <c r="K8225" s="39" t="s">
        <v>2115</v>
      </c>
      <c r="L8225" s="39" t="s">
        <v>1372</v>
      </c>
      <c r="M8225" s="39" t="s">
        <v>2106</v>
      </c>
      <c r="N8225" s="40"/>
    </row>
    <row r="8226" spans="2:14" ht="18.75" hidden="1" customHeight="1" x14ac:dyDescent="0.2">
      <c r="B8226" s="35" t="s">
        <v>1840</v>
      </c>
      <c r="C8226" s="36" t="s">
        <v>2279</v>
      </c>
      <c r="D8226" s="37" t="s">
        <v>2187</v>
      </c>
      <c r="E8226" s="38" t="s">
        <v>2358</v>
      </c>
      <c r="F8226" s="38">
        <v>1</v>
      </c>
      <c r="G8226" s="38" t="s">
        <v>1638</v>
      </c>
      <c r="H8226" s="38">
        <v>1</v>
      </c>
      <c r="I8226" s="38">
        <v>0.25</v>
      </c>
      <c r="J8226" s="62">
        <f t="shared" si="143"/>
        <v>0.25</v>
      </c>
      <c r="K8226" s="39" t="s">
        <v>2115</v>
      </c>
      <c r="L8226" s="39" t="s">
        <v>1372</v>
      </c>
      <c r="M8226" s="39" t="s">
        <v>2106</v>
      </c>
      <c r="N8226" s="40"/>
    </row>
    <row r="8227" spans="2:14" ht="18.75" hidden="1" customHeight="1" x14ac:dyDescent="0.2">
      <c r="B8227" s="35" t="s">
        <v>1840</v>
      </c>
      <c r="C8227" s="36" t="s">
        <v>2279</v>
      </c>
      <c r="D8227" s="37" t="s">
        <v>2194</v>
      </c>
      <c r="E8227" s="38" t="s">
        <v>2358</v>
      </c>
      <c r="F8227" s="38">
        <v>1</v>
      </c>
      <c r="G8227" s="38" t="s">
        <v>1638</v>
      </c>
      <c r="H8227" s="38">
        <v>1</v>
      </c>
      <c r="I8227" s="38">
        <v>0.15</v>
      </c>
      <c r="J8227" s="62">
        <f t="shared" si="143"/>
        <v>0.15</v>
      </c>
      <c r="K8227" s="39" t="s">
        <v>2115</v>
      </c>
      <c r="L8227" s="39" t="s">
        <v>1372</v>
      </c>
      <c r="M8227" s="39" t="s">
        <v>2106</v>
      </c>
      <c r="N8227" s="40"/>
    </row>
    <row r="8228" spans="2:14" ht="18.75" hidden="1" customHeight="1" x14ac:dyDescent="0.2">
      <c r="B8228" s="35" t="s">
        <v>1840</v>
      </c>
      <c r="C8228" s="36" t="s">
        <v>2279</v>
      </c>
      <c r="D8228" s="37" t="s">
        <v>2195</v>
      </c>
      <c r="E8228" s="38" t="s">
        <v>2358</v>
      </c>
      <c r="F8228" s="38">
        <v>1</v>
      </c>
      <c r="G8228" s="38" t="s">
        <v>1638</v>
      </c>
      <c r="H8228" s="38">
        <v>1</v>
      </c>
      <c r="I8228" s="38">
        <v>0.15</v>
      </c>
      <c r="J8228" s="62">
        <f t="shared" si="143"/>
        <v>0.15</v>
      </c>
      <c r="K8228" s="39" t="s">
        <v>2115</v>
      </c>
      <c r="L8228" s="39" t="s">
        <v>1372</v>
      </c>
      <c r="M8228" s="39" t="s">
        <v>2106</v>
      </c>
      <c r="N8228" s="40"/>
    </row>
    <row r="8229" spans="2:14" ht="18.75" hidden="1" customHeight="1" thickBot="1" x14ac:dyDescent="0.25">
      <c r="B8229" s="41" t="s">
        <v>1840</v>
      </c>
      <c r="C8229" s="42" t="s">
        <v>2279</v>
      </c>
      <c r="D8229" s="43" t="s">
        <v>2198</v>
      </c>
      <c r="E8229" s="44" t="s">
        <v>2358</v>
      </c>
      <c r="F8229" s="44">
        <v>1</v>
      </c>
      <c r="G8229" s="44" t="s">
        <v>1638</v>
      </c>
      <c r="H8229" s="44">
        <v>1</v>
      </c>
      <c r="I8229" s="44">
        <v>0.25</v>
      </c>
      <c r="J8229" s="63">
        <f t="shared" si="143"/>
        <v>0.25</v>
      </c>
      <c r="K8229" s="45" t="s">
        <v>2115</v>
      </c>
      <c r="L8229" s="45" t="s">
        <v>1372</v>
      </c>
      <c r="M8229" s="45" t="s">
        <v>2106</v>
      </c>
      <c r="N8229" s="46"/>
    </row>
    <row r="8230" spans="2:14" ht="18.75" hidden="1" customHeight="1" x14ac:dyDescent="0.2">
      <c r="B8230" s="29" t="s">
        <v>1841</v>
      </c>
      <c r="C8230" s="30" t="s">
        <v>2279</v>
      </c>
      <c r="D8230" s="31" t="s">
        <v>2190</v>
      </c>
      <c r="E8230" s="32" t="s">
        <v>2358</v>
      </c>
      <c r="F8230" s="32">
        <v>1</v>
      </c>
      <c r="G8230" s="32" t="s">
        <v>1638</v>
      </c>
      <c r="H8230" s="32">
        <v>1</v>
      </c>
      <c r="I8230" s="32">
        <v>0.25</v>
      </c>
      <c r="J8230" s="61">
        <f t="shared" si="143"/>
        <v>0.25</v>
      </c>
      <c r="K8230" s="33" t="s">
        <v>84</v>
      </c>
      <c r="L8230" s="33" t="s">
        <v>4432</v>
      </c>
      <c r="M8230" s="33" t="s">
        <v>2106</v>
      </c>
      <c r="N8230" s="34" t="s">
        <v>2112</v>
      </c>
    </row>
    <row r="8231" spans="2:14" ht="18.75" hidden="1" customHeight="1" x14ac:dyDescent="0.2">
      <c r="B8231" s="35" t="s">
        <v>1841</v>
      </c>
      <c r="C8231" s="36" t="s">
        <v>2279</v>
      </c>
      <c r="D8231" s="37" t="s">
        <v>2225</v>
      </c>
      <c r="E8231" s="38" t="s">
        <v>2358</v>
      </c>
      <c r="F8231" s="38">
        <v>1</v>
      </c>
      <c r="G8231" s="38" t="s">
        <v>1638</v>
      </c>
      <c r="H8231" s="38">
        <v>1</v>
      </c>
      <c r="I8231" s="38">
        <v>0.15</v>
      </c>
      <c r="J8231" s="62">
        <f t="shared" si="143"/>
        <v>0.15</v>
      </c>
      <c r="K8231" s="39" t="s">
        <v>84</v>
      </c>
      <c r="L8231" s="39" t="s">
        <v>4432</v>
      </c>
      <c r="M8231" s="39" t="s">
        <v>2106</v>
      </c>
      <c r="N8231" s="40" t="s">
        <v>2112</v>
      </c>
    </row>
    <row r="8232" spans="2:14" ht="18.75" hidden="1" customHeight="1" x14ac:dyDescent="0.2">
      <c r="B8232" s="35" t="s">
        <v>1841</v>
      </c>
      <c r="C8232" s="36" t="s">
        <v>2279</v>
      </c>
      <c r="D8232" s="37" t="s">
        <v>2192</v>
      </c>
      <c r="E8232" s="38" t="s">
        <v>2358</v>
      </c>
      <c r="F8232" s="38">
        <v>1</v>
      </c>
      <c r="G8232" s="38" t="s">
        <v>1638</v>
      </c>
      <c r="H8232" s="38">
        <v>2</v>
      </c>
      <c r="I8232" s="38">
        <v>1</v>
      </c>
      <c r="J8232" s="62">
        <f t="shared" si="143"/>
        <v>2</v>
      </c>
      <c r="K8232" s="39" t="s">
        <v>84</v>
      </c>
      <c r="L8232" s="39" t="s">
        <v>4432</v>
      </c>
      <c r="M8232" s="39" t="s">
        <v>2106</v>
      </c>
      <c r="N8232" s="40" t="s">
        <v>2112</v>
      </c>
    </row>
    <row r="8233" spans="2:14" ht="18.75" hidden="1" customHeight="1" x14ac:dyDescent="0.2">
      <c r="B8233" s="35" t="s">
        <v>1841</v>
      </c>
      <c r="C8233" s="36" t="s">
        <v>2279</v>
      </c>
      <c r="D8233" s="37" t="s">
        <v>2188</v>
      </c>
      <c r="E8233" s="38" t="s">
        <v>2358</v>
      </c>
      <c r="F8233" s="38">
        <v>1</v>
      </c>
      <c r="G8233" s="38" t="s">
        <v>1638</v>
      </c>
      <c r="H8233" s="38">
        <v>2</v>
      </c>
      <c r="I8233" s="38">
        <v>0.5</v>
      </c>
      <c r="J8233" s="62">
        <f t="shared" si="143"/>
        <v>1</v>
      </c>
      <c r="K8233" s="39" t="s">
        <v>84</v>
      </c>
      <c r="L8233" s="39" t="s">
        <v>4432</v>
      </c>
      <c r="M8233" s="39" t="s">
        <v>2106</v>
      </c>
      <c r="N8233" s="40" t="s">
        <v>2112</v>
      </c>
    </row>
    <row r="8234" spans="2:14" ht="18.75" hidden="1" customHeight="1" x14ac:dyDescent="0.2">
      <c r="B8234" s="35" t="s">
        <v>1841</v>
      </c>
      <c r="C8234" s="36" t="s">
        <v>2279</v>
      </c>
      <c r="D8234" s="37" t="s">
        <v>2193</v>
      </c>
      <c r="E8234" s="38" t="s">
        <v>2358</v>
      </c>
      <c r="F8234" s="38">
        <v>1</v>
      </c>
      <c r="G8234" s="38" t="s">
        <v>1638</v>
      </c>
      <c r="H8234" s="38">
        <v>2</v>
      </c>
      <c r="I8234" s="38">
        <v>0.25</v>
      </c>
      <c r="J8234" s="62">
        <f t="shared" si="143"/>
        <v>0.5</v>
      </c>
      <c r="K8234" s="39" t="s">
        <v>84</v>
      </c>
      <c r="L8234" s="39" t="s">
        <v>4432</v>
      </c>
      <c r="M8234" s="39" t="s">
        <v>2106</v>
      </c>
      <c r="N8234" s="40" t="s">
        <v>2112</v>
      </c>
    </row>
    <row r="8235" spans="2:14" ht="18.75" hidden="1" customHeight="1" x14ac:dyDescent="0.2">
      <c r="B8235" s="35" t="s">
        <v>1841</v>
      </c>
      <c r="C8235" s="36" t="s">
        <v>2279</v>
      </c>
      <c r="D8235" s="37" t="s">
        <v>2187</v>
      </c>
      <c r="E8235" s="38" t="s">
        <v>2358</v>
      </c>
      <c r="F8235" s="38">
        <v>1</v>
      </c>
      <c r="G8235" s="38" t="s">
        <v>1638</v>
      </c>
      <c r="H8235" s="38">
        <v>1</v>
      </c>
      <c r="I8235" s="38">
        <v>0.25</v>
      </c>
      <c r="J8235" s="62">
        <f t="shared" si="143"/>
        <v>0.25</v>
      </c>
      <c r="K8235" s="39" t="s">
        <v>84</v>
      </c>
      <c r="L8235" s="39" t="s">
        <v>4432</v>
      </c>
      <c r="M8235" s="39" t="s">
        <v>2106</v>
      </c>
      <c r="N8235" s="40" t="s">
        <v>2112</v>
      </c>
    </row>
    <row r="8236" spans="2:14" ht="18.75" hidden="1" customHeight="1" x14ac:dyDescent="0.2">
      <c r="B8236" s="35" t="s">
        <v>1841</v>
      </c>
      <c r="C8236" s="36" t="s">
        <v>2279</v>
      </c>
      <c r="D8236" s="37" t="s">
        <v>2194</v>
      </c>
      <c r="E8236" s="38" t="s">
        <v>2358</v>
      </c>
      <c r="F8236" s="38">
        <v>1</v>
      </c>
      <c r="G8236" s="38" t="s">
        <v>1638</v>
      </c>
      <c r="H8236" s="38">
        <v>1</v>
      </c>
      <c r="I8236" s="38">
        <v>0.15</v>
      </c>
      <c r="J8236" s="62">
        <f t="shared" si="143"/>
        <v>0.15</v>
      </c>
      <c r="K8236" s="39" t="s">
        <v>84</v>
      </c>
      <c r="L8236" s="39" t="s">
        <v>4432</v>
      </c>
      <c r="M8236" s="39" t="s">
        <v>2106</v>
      </c>
      <c r="N8236" s="40" t="s">
        <v>2112</v>
      </c>
    </row>
    <row r="8237" spans="2:14" ht="18.75" hidden="1" customHeight="1" x14ac:dyDescent="0.2">
      <c r="B8237" s="35" t="s">
        <v>1841</v>
      </c>
      <c r="C8237" s="36" t="s">
        <v>2279</v>
      </c>
      <c r="D8237" s="37" t="s">
        <v>2195</v>
      </c>
      <c r="E8237" s="38" t="s">
        <v>2358</v>
      </c>
      <c r="F8237" s="38">
        <v>1</v>
      </c>
      <c r="G8237" s="38" t="s">
        <v>1638</v>
      </c>
      <c r="H8237" s="38">
        <v>1</v>
      </c>
      <c r="I8237" s="38">
        <v>0.15</v>
      </c>
      <c r="J8237" s="62">
        <f t="shared" si="143"/>
        <v>0.15</v>
      </c>
      <c r="K8237" s="39" t="s">
        <v>84</v>
      </c>
      <c r="L8237" s="39" t="s">
        <v>4432</v>
      </c>
      <c r="M8237" s="39" t="s">
        <v>2106</v>
      </c>
      <c r="N8237" s="40" t="s">
        <v>2112</v>
      </c>
    </row>
    <row r="8238" spans="2:14" ht="18.75" hidden="1" customHeight="1" thickBot="1" x14ac:dyDescent="0.25">
      <c r="B8238" s="41" t="s">
        <v>1841</v>
      </c>
      <c r="C8238" s="42" t="s">
        <v>2279</v>
      </c>
      <c r="D8238" s="43" t="s">
        <v>2198</v>
      </c>
      <c r="E8238" s="44" t="s">
        <v>2358</v>
      </c>
      <c r="F8238" s="44">
        <v>1</v>
      </c>
      <c r="G8238" s="44" t="s">
        <v>1638</v>
      </c>
      <c r="H8238" s="44">
        <v>1</v>
      </c>
      <c r="I8238" s="44">
        <v>0.25</v>
      </c>
      <c r="J8238" s="63">
        <f t="shared" ref="J8238:J8289" si="144">F8238*H8238*I8238</f>
        <v>0.25</v>
      </c>
      <c r="K8238" s="45" t="s">
        <v>84</v>
      </c>
      <c r="L8238" s="45" t="s">
        <v>4432</v>
      </c>
      <c r="M8238" s="45" t="s">
        <v>2106</v>
      </c>
      <c r="N8238" s="46" t="s">
        <v>2112</v>
      </c>
    </row>
    <row r="8239" spans="2:14" ht="18.75" hidden="1" customHeight="1" x14ac:dyDescent="0.2">
      <c r="B8239" s="29" t="s">
        <v>1842</v>
      </c>
      <c r="C8239" s="30" t="s">
        <v>2279</v>
      </c>
      <c r="D8239" s="31" t="s">
        <v>2190</v>
      </c>
      <c r="E8239" s="32" t="s">
        <v>2358</v>
      </c>
      <c r="F8239" s="32">
        <v>1</v>
      </c>
      <c r="G8239" s="32" t="s">
        <v>1638</v>
      </c>
      <c r="H8239" s="32">
        <v>1</v>
      </c>
      <c r="I8239" s="32">
        <v>0.25</v>
      </c>
      <c r="J8239" s="61">
        <f t="shared" si="144"/>
        <v>0.25</v>
      </c>
      <c r="K8239" s="33" t="s">
        <v>2115</v>
      </c>
      <c r="L8239" s="33" t="s">
        <v>1372</v>
      </c>
      <c r="M8239" s="33" t="s">
        <v>2106</v>
      </c>
      <c r="N8239" s="34"/>
    </row>
    <row r="8240" spans="2:14" ht="18.75" hidden="1" customHeight="1" x14ac:dyDescent="0.2">
      <c r="B8240" s="35" t="s">
        <v>1842</v>
      </c>
      <c r="C8240" s="36" t="s">
        <v>2279</v>
      </c>
      <c r="D8240" s="37" t="s">
        <v>2225</v>
      </c>
      <c r="E8240" s="38" t="s">
        <v>2358</v>
      </c>
      <c r="F8240" s="38">
        <v>1</v>
      </c>
      <c r="G8240" s="38" t="s">
        <v>1638</v>
      </c>
      <c r="H8240" s="38">
        <v>1</v>
      </c>
      <c r="I8240" s="38">
        <v>0.15</v>
      </c>
      <c r="J8240" s="62">
        <f t="shared" si="144"/>
        <v>0.15</v>
      </c>
      <c r="K8240" s="39" t="s">
        <v>2115</v>
      </c>
      <c r="L8240" s="39" t="s">
        <v>1372</v>
      </c>
      <c r="M8240" s="39" t="s">
        <v>2106</v>
      </c>
      <c r="N8240" s="40"/>
    </row>
    <row r="8241" spans="2:14" ht="18.75" hidden="1" customHeight="1" x14ac:dyDescent="0.2">
      <c r="B8241" s="35" t="s">
        <v>1842</v>
      </c>
      <c r="C8241" s="36" t="s">
        <v>2279</v>
      </c>
      <c r="D8241" s="37" t="s">
        <v>2192</v>
      </c>
      <c r="E8241" s="38" t="s">
        <v>2358</v>
      </c>
      <c r="F8241" s="38">
        <v>1</v>
      </c>
      <c r="G8241" s="38" t="s">
        <v>1638</v>
      </c>
      <c r="H8241" s="38">
        <v>2</v>
      </c>
      <c r="I8241" s="38">
        <v>1</v>
      </c>
      <c r="J8241" s="62">
        <f t="shared" si="144"/>
        <v>2</v>
      </c>
      <c r="K8241" s="39" t="s">
        <v>2115</v>
      </c>
      <c r="L8241" s="39" t="s">
        <v>1372</v>
      </c>
      <c r="M8241" s="39" t="s">
        <v>2106</v>
      </c>
      <c r="N8241" s="40"/>
    </row>
    <row r="8242" spans="2:14" ht="18.75" hidden="1" customHeight="1" x14ac:dyDescent="0.2">
      <c r="B8242" s="35" t="s">
        <v>1842</v>
      </c>
      <c r="C8242" s="36" t="s">
        <v>2279</v>
      </c>
      <c r="D8242" s="37" t="s">
        <v>2188</v>
      </c>
      <c r="E8242" s="38" t="s">
        <v>2358</v>
      </c>
      <c r="F8242" s="38">
        <v>1</v>
      </c>
      <c r="G8242" s="38" t="s">
        <v>1638</v>
      </c>
      <c r="H8242" s="38">
        <v>2</v>
      </c>
      <c r="I8242" s="38">
        <v>0.5</v>
      </c>
      <c r="J8242" s="62">
        <f t="shared" si="144"/>
        <v>1</v>
      </c>
      <c r="K8242" s="39" t="s">
        <v>2115</v>
      </c>
      <c r="L8242" s="39" t="s">
        <v>1372</v>
      </c>
      <c r="M8242" s="39" t="s">
        <v>2106</v>
      </c>
      <c r="N8242" s="40"/>
    </row>
    <row r="8243" spans="2:14" ht="18.75" hidden="1" customHeight="1" x14ac:dyDescent="0.2">
      <c r="B8243" s="35" t="s">
        <v>1842</v>
      </c>
      <c r="C8243" s="36" t="s">
        <v>2279</v>
      </c>
      <c r="D8243" s="37" t="s">
        <v>2193</v>
      </c>
      <c r="E8243" s="38" t="s">
        <v>2358</v>
      </c>
      <c r="F8243" s="38">
        <v>1</v>
      </c>
      <c r="G8243" s="38" t="s">
        <v>1638</v>
      </c>
      <c r="H8243" s="38">
        <v>2</v>
      </c>
      <c r="I8243" s="38">
        <v>0.25</v>
      </c>
      <c r="J8243" s="62">
        <f t="shared" si="144"/>
        <v>0.5</v>
      </c>
      <c r="K8243" s="39" t="s">
        <v>2115</v>
      </c>
      <c r="L8243" s="39" t="s">
        <v>1372</v>
      </c>
      <c r="M8243" s="39" t="s">
        <v>2106</v>
      </c>
      <c r="N8243" s="40"/>
    </row>
    <row r="8244" spans="2:14" ht="18.75" hidden="1" customHeight="1" x14ac:dyDescent="0.2">
      <c r="B8244" s="35" t="s">
        <v>1842</v>
      </c>
      <c r="C8244" s="36" t="s">
        <v>2279</v>
      </c>
      <c r="D8244" s="37" t="s">
        <v>2187</v>
      </c>
      <c r="E8244" s="38" t="s">
        <v>2358</v>
      </c>
      <c r="F8244" s="38">
        <v>1</v>
      </c>
      <c r="G8244" s="38" t="s">
        <v>1638</v>
      </c>
      <c r="H8244" s="38">
        <v>1</v>
      </c>
      <c r="I8244" s="38">
        <v>0.25</v>
      </c>
      <c r="J8244" s="62">
        <f t="shared" si="144"/>
        <v>0.25</v>
      </c>
      <c r="K8244" s="39" t="s">
        <v>2115</v>
      </c>
      <c r="L8244" s="39" t="s">
        <v>1372</v>
      </c>
      <c r="M8244" s="39" t="s">
        <v>2106</v>
      </c>
      <c r="N8244" s="40"/>
    </row>
    <row r="8245" spans="2:14" ht="18.75" hidden="1" customHeight="1" x14ac:dyDescent="0.2">
      <c r="B8245" s="35" t="s">
        <v>1842</v>
      </c>
      <c r="C8245" s="36" t="s">
        <v>2279</v>
      </c>
      <c r="D8245" s="37" t="s">
        <v>2194</v>
      </c>
      <c r="E8245" s="38" t="s">
        <v>2358</v>
      </c>
      <c r="F8245" s="38">
        <v>1</v>
      </c>
      <c r="G8245" s="38" t="s">
        <v>1638</v>
      </c>
      <c r="H8245" s="38">
        <v>1</v>
      </c>
      <c r="I8245" s="38">
        <v>0.15</v>
      </c>
      <c r="J8245" s="62">
        <f t="shared" si="144"/>
        <v>0.15</v>
      </c>
      <c r="K8245" s="39" t="s">
        <v>2115</v>
      </c>
      <c r="L8245" s="39" t="s">
        <v>1372</v>
      </c>
      <c r="M8245" s="39" t="s">
        <v>2106</v>
      </c>
      <c r="N8245" s="40"/>
    </row>
    <row r="8246" spans="2:14" ht="18.75" hidden="1" customHeight="1" x14ac:dyDescent="0.2">
      <c r="B8246" s="35" t="s">
        <v>1842</v>
      </c>
      <c r="C8246" s="36" t="s">
        <v>2279</v>
      </c>
      <c r="D8246" s="37" t="s">
        <v>2195</v>
      </c>
      <c r="E8246" s="38" t="s">
        <v>2358</v>
      </c>
      <c r="F8246" s="38">
        <v>1</v>
      </c>
      <c r="G8246" s="38" t="s">
        <v>1638</v>
      </c>
      <c r="H8246" s="38">
        <v>1</v>
      </c>
      <c r="I8246" s="38">
        <v>0.15</v>
      </c>
      <c r="J8246" s="62">
        <f t="shared" si="144"/>
        <v>0.15</v>
      </c>
      <c r="K8246" s="39" t="s">
        <v>2115</v>
      </c>
      <c r="L8246" s="39" t="s">
        <v>1372</v>
      </c>
      <c r="M8246" s="39" t="s">
        <v>2106</v>
      </c>
      <c r="N8246" s="40"/>
    </row>
    <row r="8247" spans="2:14" ht="18.75" hidden="1" customHeight="1" thickBot="1" x14ac:dyDescent="0.25">
      <c r="B8247" s="41" t="s">
        <v>1842</v>
      </c>
      <c r="C8247" s="42" t="s">
        <v>2279</v>
      </c>
      <c r="D8247" s="43" t="s">
        <v>2198</v>
      </c>
      <c r="E8247" s="44" t="s">
        <v>2358</v>
      </c>
      <c r="F8247" s="44">
        <v>1</v>
      </c>
      <c r="G8247" s="44" t="s">
        <v>1638</v>
      </c>
      <c r="H8247" s="44">
        <v>1</v>
      </c>
      <c r="I8247" s="44">
        <v>0.25</v>
      </c>
      <c r="J8247" s="63">
        <f t="shared" si="144"/>
        <v>0.25</v>
      </c>
      <c r="K8247" s="45" t="s">
        <v>2115</v>
      </c>
      <c r="L8247" s="45" t="s">
        <v>1372</v>
      </c>
      <c r="M8247" s="45" t="s">
        <v>2106</v>
      </c>
      <c r="N8247" s="46"/>
    </row>
    <row r="8248" spans="2:14" ht="18.75" hidden="1" customHeight="1" x14ac:dyDescent="0.2">
      <c r="B8248" s="29" t="s">
        <v>1843</v>
      </c>
      <c r="C8248" s="30" t="s">
        <v>2279</v>
      </c>
      <c r="D8248" s="31" t="s">
        <v>2190</v>
      </c>
      <c r="E8248" s="32" t="s">
        <v>2358</v>
      </c>
      <c r="F8248" s="32">
        <v>1</v>
      </c>
      <c r="G8248" s="32" t="s">
        <v>1638</v>
      </c>
      <c r="H8248" s="32">
        <v>1</v>
      </c>
      <c r="I8248" s="32">
        <v>0.25</v>
      </c>
      <c r="J8248" s="61">
        <f t="shared" si="144"/>
        <v>0.25</v>
      </c>
      <c r="K8248" s="33" t="s">
        <v>2115</v>
      </c>
      <c r="L8248" s="33" t="s">
        <v>1372</v>
      </c>
      <c r="M8248" s="33" t="s">
        <v>2106</v>
      </c>
      <c r="N8248" s="34"/>
    </row>
    <row r="8249" spans="2:14" ht="18.75" hidden="1" customHeight="1" x14ac:dyDescent="0.2">
      <c r="B8249" s="35" t="s">
        <v>1843</v>
      </c>
      <c r="C8249" s="36" t="s">
        <v>2279</v>
      </c>
      <c r="D8249" s="37" t="s">
        <v>2225</v>
      </c>
      <c r="E8249" s="38" t="s">
        <v>2358</v>
      </c>
      <c r="F8249" s="38">
        <v>1</v>
      </c>
      <c r="G8249" s="38" t="s">
        <v>1638</v>
      </c>
      <c r="H8249" s="38">
        <v>1</v>
      </c>
      <c r="I8249" s="38">
        <v>0.15</v>
      </c>
      <c r="J8249" s="62">
        <f t="shared" si="144"/>
        <v>0.15</v>
      </c>
      <c r="K8249" s="39" t="s">
        <v>2115</v>
      </c>
      <c r="L8249" s="39" t="s">
        <v>1372</v>
      </c>
      <c r="M8249" s="39" t="s">
        <v>2106</v>
      </c>
      <c r="N8249" s="40"/>
    </row>
    <row r="8250" spans="2:14" ht="18.75" hidden="1" customHeight="1" x14ac:dyDescent="0.2">
      <c r="B8250" s="35" t="s">
        <v>1843</v>
      </c>
      <c r="C8250" s="36" t="s">
        <v>2279</v>
      </c>
      <c r="D8250" s="37" t="s">
        <v>2192</v>
      </c>
      <c r="E8250" s="38" t="s">
        <v>2358</v>
      </c>
      <c r="F8250" s="38">
        <v>1</v>
      </c>
      <c r="G8250" s="38" t="s">
        <v>1638</v>
      </c>
      <c r="H8250" s="38">
        <v>2</v>
      </c>
      <c r="I8250" s="38">
        <v>1</v>
      </c>
      <c r="J8250" s="62">
        <f t="shared" si="144"/>
        <v>2</v>
      </c>
      <c r="K8250" s="39" t="s">
        <v>2115</v>
      </c>
      <c r="L8250" s="39" t="s">
        <v>1372</v>
      </c>
      <c r="M8250" s="39" t="s">
        <v>2106</v>
      </c>
      <c r="N8250" s="40"/>
    </row>
    <row r="8251" spans="2:14" ht="18.75" hidden="1" customHeight="1" x14ac:dyDescent="0.2">
      <c r="B8251" s="35" t="s">
        <v>1843</v>
      </c>
      <c r="C8251" s="36" t="s">
        <v>2279</v>
      </c>
      <c r="D8251" s="37" t="s">
        <v>2188</v>
      </c>
      <c r="E8251" s="38" t="s">
        <v>2358</v>
      </c>
      <c r="F8251" s="38">
        <v>1</v>
      </c>
      <c r="G8251" s="38" t="s">
        <v>1638</v>
      </c>
      <c r="H8251" s="38">
        <v>2</v>
      </c>
      <c r="I8251" s="38">
        <v>0.5</v>
      </c>
      <c r="J8251" s="62">
        <f t="shared" si="144"/>
        <v>1</v>
      </c>
      <c r="K8251" s="39" t="s">
        <v>2115</v>
      </c>
      <c r="L8251" s="39" t="s">
        <v>1372</v>
      </c>
      <c r="M8251" s="39" t="s">
        <v>2106</v>
      </c>
      <c r="N8251" s="40"/>
    </row>
    <row r="8252" spans="2:14" ht="18.75" hidden="1" customHeight="1" x14ac:dyDescent="0.2">
      <c r="B8252" s="35" t="s">
        <v>1843</v>
      </c>
      <c r="C8252" s="36" t="s">
        <v>2279</v>
      </c>
      <c r="D8252" s="37" t="s">
        <v>2193</v>
      </c>
      <c r="E8252" s="38" t="s">
        <v>2358</v>
      </c>
      <c r="F8252" s="38">
        <v>1</v>
      </c>
      <c r="G8252" s="38" t="s">
        <v>1638</v>
      </c>
      <c r="H8252" s="38">
        <v>2</v>
      </c>
      <c r="I8252" s="38">
        <v>0.25</v>
      </c>
      <c r="J8252" s="62">
        <f t="shared" si="144"/>
        <v>0.5</v>
      </c>
      <c r="K8252" s="39" t="s">
        <v>2115</v>
      </c>
      <c r="L8252" s="39" t="s">
        <v>1372</v>
      </c>
      <c r="M8252" s="39" t="s">
        <v>2106</v>
      </c>
      <c r="N8252" s="40"/>
    </row>
    <row r="8253" spans="2:14" ht="18.75" hidden="1" customHeight="1" x14ac:dyDescent="0.2">
      <c r="B8253" s="35" t="s">
        <v>1843</v>
      </c>
      <c r="C8253" s="36" t="s">
        <v>2279</v>
      </c>
      <c r="D8253" s="37" t="s">
        <v>2187</v>
      </c>
      <c r="E8253" s="38" t="s">
        <v>2358</v>
      </c>
      <c r="F8253" s="38">
        <v>1</v>
      </c>
      <c r="G8253" s="38" t="s">
        <v>1638</v>
      </c>
      <c r="H8253" s="38">
        <v>1</v>
      </c>
      <c r="I8253" s="38">
        <v>0.25</v>
      </c>
      <c r="J8253" s="62">
        <f t="shared" si="144"/>
        <v>0.25</v>
      </c>
      <c r="K8253" s="39" t="s">
        <v>2115</v>
      </c>
      <c r="L8253" s="39" t="s">
        <v>1372</v>
      </c>
      <c r="M8253" s="39" t="s">
        <v>2106</v>
      </c>
      <c r="N8253" s="40"/>
    </row>
    <row r="8254" spans="2:14" ht="18.75" hidden="1" customHeight="1" x14ac:dyDescent="0.2">
      <c r="B8254" s="35" t="s">
        <v>1843</v>
      </c>
      <c r="C8254" s="36" t="s">
        <v>2279</v>
      </c>
      <c r="D8254" s="37" t="s">
        <v>2194</v>
      </c>
      <c r="E8254" s="38" t="s">
        <v>2358</v>
      </c>
      <c r="F8254" s="38">
        <v>1</v>
      </c>
      <c r="G8254" s="38" t="s">
        <v>1638</v>
      </c>
      <c r="H8254" s="38">
        <v>1</v>
      </c>
      <c r="I8254" s="38">
        <v>0.15</v>
      </c>
      <c r="J8254" s="62">
        <f t="shared" si="144"/>
        <v>0.15</v>
      </c>
      <c r="K8254" s="39" t="s">
        <v>2115</v>
      </c>
      <c r="L8254" s="39" t="s">
        <v>1372</v>
      </c>
      <c r="M8254" s="39" t="s">
        <v>2106</v>
      </c>
      <c r="N8254" s="40"/>
    </row>
    <row r="8255" spans="2:14" ht="18.75" hidden="1" customHeight="1" x14ac:dyDescent="0.2">
      <c r="B8255" s="35" t="s">
        <v>1843</v>
      </c>
      <c r="C8255" s="36" t="s">
        <v>2279</v>
      </c>
      <c r="D8255" s="37" t="s">
        <v>2195</v>
      </c>
      <c r="E8255" s="38" t="s">
        <v>2358</v>
      </c>
      <c r="F8255" s="38">
        <v>1</v>
      </c>
      <c r="G8255" s="38" t="s">
        <v>1638</v>
      </c>
      <c r="H8255" s="38">
        <v>1</v>
      </c>
      <c r="I8255" s="38">
        <v>0.15</v>
      </c>
      <c r="J8255" s="62">
        <f t="shared" si="144"/>
        <v>0.15</v>
      </c>
      <c r="K8255" s="39" t="s">
        <v>2115</v>
      </c>
      <c r="L8255" s="39" t="s">
        <v>1372</v>
      </c>
      <c r="M8255" s="39" t="s">
        <v>2106</v>
      </c>
      <c r="N8255" s="40"/>
    </row>
    <row r="8256" spans="2:14" ht="18.75" hidden="1" customHeight="1" thickBot="1" x14ac:dyDescent="0.25">
      <c r="B8256" s="41" t="s">
        <v>1843</v>
      </c>
      <c r="C8256" s="42" t="s">
        <v>2279</v>
      </c>
      <c r="D8256" s="43" t="s">
        <v>2198</v>
      </c>
      <c r="E8256" s="44" t="s">
        <v>2358</v>
      </c>
      <c r="F8256" s="44">
        <v>1</v>
      </c>
      <c r="G8256" s="44" t="s">
        <v>1638</v>
      </c>
      <c r="H8256" s="44">
        <v>1</v>
      </c>
      <c r="I8256" s="44">
        <v>0.25</v>
      </c>
      <c r="J8256" s="63">
        <f t="shared" si="144"/>
        <v>0.25</v>
      </c>
      <c r="K8256" s="45" t="s">
        <v>2115</v>
      </c>
      <c r="L8256" s="45" t="s">
        <v>1372</v>
      </c>
      <c r="M8256" s="45" t="s">
        <v>2106</v>
      </c>
      <c r="N8256" s="46"/>
    </row>
    <row r="8257" spans="2:14" ht="18.75" hidden="1" customHeight="1" x14ac:dyDescent="0.2">
      <c r="B8257" s="29" t="s">
        <v>1844</v>
      </c>
      <c r="C8257" s="30" t="s">
        <v>2283</v>
      </c>
      <c r="D8257" s="31" t="s">
        <v>2190</v>
      </c>
      <c r="E8257" s="32" t="s">
        <v>2358</v>
      </c>
      <c r="F8257" s="32">
        <v>1</v>
      </c>
      <c r="G8257" s="32" t="s">
        <v>1638</v>
      </c>
      <c r="H8257" s="32">
        <v>1</v>
      </c>
      <c r="I8257" s="32">
        <v>0.25</v>
      </c>
      <c r="J8257" s="61">
        <f t="shared" si="144"/>
        <v>0.25</v>
      </c>
      <c r="K8257" s="33" t="s">
        <v>2115</v>
      </c>
      <c r="L8257" s="33" t="s">
        <v>1372</v>
      </c>
      <c r="M8257" s="33" t="s">
        <v>2106</v>
      </c>
      <c r="N8257" s="34"/>
    </row>
    <row r="8258" spans="2:14" ht="18.75" hidden="1" customHeight="1" x14ac:dyDescent="0.2">
      <c r="B8258" s="35" t="s">
        <v>1844</v>
      </c>
      <c r="C8258" s="36" t="s">
        <v>2283</v>
      </c>
      <c r="D8258" s="37" t="s">
        <v>2192</v>
      </c>
      <c r="E8258" s="38" t="s">
        <v>2358</v>
      </c>
      <c r="F8258" s="38">
        <v>1</v>
      </c>
      <c r="G8258" s="38" t="s">
        <v>1638</v>
      </c>
      <c r="H8258" s="38">
        <v>2</v>
      </c>
      <c r="I8258" s="38">
        <v>1</v>
      </c>
      <c r="J8258" s="62">
        <f t="shared" si="144"/>
        <v>2</v>
      </c>
      <c r="K8258" s="39" t="s">
        <v>2115</v>
      </c>
      <c r="L8258" s="39" t="s">
        <v>1372</v>
      </c>
      <c r="M8258" s="39" t="s">
        <v>2106</v>
      </c>
      <c r="N8258" s="40"/>
    </row>
    <row r="8259" spans="2:14" ht="18.75" hidden="1" customHeight="1" x14ac:dyDescent="0.2">
      <c r="B8259" s="35" t="s">
        <v>1844</v>
      </c>
      <c r="C8259" s="36" t="s">
        <v>2283</v>
      </c>
      <c r="D8259" s="37" t="s">
        <v>2188</v>
      </c>
      <c r="E8259" s="38" t="s">
        <v>2358</v>
      </c>
      <c r="F8259" s="38">
        <v>1</v>
      </c>
      <c r="G8259" s="38" t="s">
        <v>1638</v>
      </c>
      <c r="H8259" s="38">
        <v>2</v>
      </c>
      <c r="I8259" s="38">
        <v>0.5</v>
      </c>
      <c r="J8259" s="62">
        <f t="shared" si="144"/>
        <v>1</v>
      </c>
      <c r="K8259" s="39" t="s">
        <v>2115</v>
      </c>
      <c r="L8259" s="39" t="s">
        <v>1372</v>
      </c>
      <c r="M8259" s="39" t="s">
        <v>2106</v>
      </c>
      <c r="N8259" s="40"/>
    </row>
    <row r="8260" spans="2:14" ht="18.75" hidden="1" customHeight="1" x14ac:dyDescent="0.2">
      <c r="B8260" s="35" t="s">
        <v>1844</v>
      </c>
      <c r="C8260" s="36" t="s">
        <v>2283</v>
      </c>
      <c r="D8260" s="37" t="s">
        <v>2193</v>
      </c>
      <c r="E8260" s="38" t="s">
        <v>2358</v>
      </c>
      <c r="F8260" s="38">
        <v>1</v>
      </c>
      <c r="G8260" s="38" t="s">
        <v>1638</v>
      </c>
      <c r="H8260" s="38">
        <v>2</v>
      </c>
      <c r="I8260" s="38">
        <v>0.25</v>
      </c>
      <c r="J8260" s="62">
        <f t="shared" si="144"/>
        <v>0.5</v>
      </c>
      <c r="K8260" s="39" t="s">
        <v>2115</v>
      </c>
      <c r="L8260" s="39" t="s">
        <v>1372</v>
      </c>
      <c r="M8260" s="39" t="s">
        <v>2106</v>
      </c>
      <c r="N8260" s="40"/>
    </row>
    <row r="8261" spans="2:14" ht="18.75" hidden="1" customHeight="1" x14ac:dyDescent="0.2">
      <c r="B8261" s="35" t="s">
        <v>1844</v>
      </c>
      <c r="C8261" s="36" t="s">
        <v>2283</v>
      </c>
      <c r="D8261" s="37" t="s">
        <v>2187</v>
      </c>
      <c r="E8261" s="38" t="s">
        <v>2358</v>
      </c>
      <c r="F8261" s="38">
        <v>1</v>
      </c>
      <c r="G8261" s="38" t="s">
        <v>1638</v>
      </c>
      <c r="H8261" s="38">
        <v>1</v>
      </c>
      <c r="I8261" s="38">
        <v>0.25</v>
      </c>
      <c r="J8261" s="62">
        <f t="shared" si="144"/>
        <v>0.25</v>
      </c>
      <c r="K8261" s="39" t="s">
        <v>2115</v>
      </c>
      <c r="L8261" s="39" t="s">
        <v>1372</v>
      </c>
      <c r="M8261" s="39" t="s">
        <v>2106</v>
      </c>
      <c r="N8261" s="40"/>
    </row>
    <row r="8262" spans="2:14" ht="18.75" hidden="1" customHeight="1" x14ac:dyDescent="0.2">
      <c r="B8262" s="35" t="s">
        <v>1844</v>
      </c>
      <c r="C8262" s="36" t="s">
        <v>2283</v>
      </c>
      <c r="D8262" s="37" t="s">
        <v>2194</v>
      </c>
      <c r="E8262" s="38" t="s">
        <v>2358</v>
      </c>
      <c r="F8262" s="38">
        <v>1</v>
      </c>
      <c r="G8262" s="38" t="s">
        <v>1638</v>
      </c>
      <c r="H8262" s="38">
        <v>1</v>
      </c>
      <c r="I8262" s="38">
        <v>0.15</v>
      </c>
      <c r="J8262" s="62">
        <f t="shared" si="144"/>
        <v>0.15</v>
      </c>
      <c r="K8262" s="39" t="s">
        <v>2115</v>
      </c>
      <c r="L8262" s="39" t="s">
        <v>1372</v>
      </c>
      <c r="M8262" s="39" t="s">
        <v>2106</v>
      </c>
      <c r="N8262" s="40"/>
    </row>
    <row r="8263" spans="2:14" ht="18.75" hidden="1" customHeight="1" x14ac:dyDescent="0.2">
      <c r="B8263" s="35" t="s">
        <v>1844</v>
      </c>
      <c r="C8263" s="36" t="s">
        <v>2283</v>
      </c>
      <c r="D8263" s="37" t="s">
        <v>2195</v>
      </c>
      <c r="E8263" s="38" t="s">
        <v>2358</v>
      </c>
      <c r="F8263" s="38">
        <v>1</v>
      </c>
      <c r="G8263" s="38" t="s">
        <v>1638</v>
      </c>
      <c r="H8263" s="38">
        <v>1</v>
      </c>
      <c r="I8263" s="38">
        <v>0.15</v>
      </c>
      <c r="J8263" s="62">
        <f t="shared" si="144"/>
        <v>0.15</v>
      </c>
      <c r="K8263" s="39" t="s">
        <v>2115</v>
      </c>
      <c r="L8263" s="39" t="s">
        <v>1372</v>
      </c>
      <c r="M8263" s="39" t="s">
        <v>2106</v>
      </c>
      <c r="N8263" s="40"/>
    </row>
    <row r="8264" spans="2:14" ht="18.75" hidden="1" customHeight="1" thickBot="1" x14ac:dyDescent="0.25">
      <c r="B8264" s="41" t="s">
        <v>1844</v>
      </c>
      <c r="C8264" s="42" t="s">
        <v>2283</v>
      </c>
      <c r="D8264" s="43" t="s">
        <v>2198</v>
      </c>
      <c r="E8264" s="44" t="s">
        <v>2358</v>
      </c>
      <c r="F8264" s="44">
        <v>1</v>
      </c>
      <c r="G8264" s="44" t="s">
        <v>1638</v>
      </c>
      <c r="H8264" s="44">
        <v>1</v>
      </c>
      <c r="I8264" s="44">
        <v>0.25</v>
      </c>
      <c r="J8264" s="63">
        <f t="shared" si="144"/>
        <v>0.25</v>
      </c>
      <c r="K8264" s="45" t="s">
        <v>2115</v>
      </c>
      <c r="L8264" s="45" t="s">
        <v>1372</v>
      </c>
      <c r="M8264" s="45" t="s">
        <v>2106</v>
      </c>
      <c r="N8264" s="46"/>
    </row>
    <row r="8265" spans="2:14" ht="18.75" hidden="1" customHeight="1" x14ac:dyDescent="0.2">
      <c r="B8265" s="29" t="s">
        <v>2005</v>
      </c>
      <c r="C8265" s="30" t="s">
        <v>2284</v>
      </c>
      <c r="D8265" s="31" t="s">
        <v>2190</v>
      </c>
      <c r="E8265" s="32" t="s">
        <v>2358</v>
      </c>
      <c r="F8265" s="32">
        <v>1</v>
      </c>
      <c r="G8265" s="32" t="s">
        <v>1638</v>
      </c>
      <c r="H8265" s="32">
        <v>1</v>
      </c>
      <c r="I8265" s="32">
        <v>0.25</v>
      </c>
      <c r="J8265" s="61">
        <f t="shared" si="144"/>
        <v>0.25</v>
      </c>
      <c r="K8265" s="33" t="s">
        <v>2115</v>
      </c>
      <c r="L8265" s="33" t="s">
        <v>1372</v>
      </c>
      <c r="M8265" s="33" t="s">
        <v>2106</v>
      </c>
      <c r="N8265" s="34"/>
    </row>
    <row r="8266" spans="2:14" ht="18.75" hidden="1" customHeight="1" x14ac:dyDescent="0.2">
      <c r="B8266" s="35" t="s">
        <v>2005</v>
      </c>
      <c r="C8266" s="36" t="s">
        <v>2284</v>
      </c>
      <c r="D8266" s="37" t="s">
        <v>2192</v>
      </c>
      <c r="E8266" s="38" t="s">
        <v>2358</v>
      </c>
      <c r="F8266" s="38">
        <v>1</v>
      </c>
      <c r="G8266" s="38" t="s">
        <v>1638</v>
      </c>
      <c r="H8266" s="38">
        <v>2</v>
      </c>
      <c r="I8266" s="38">
        <v>1</v>
      </c>
      <c r="J8266" s="62">
        <f t="shared" si="144"/>
        <v>2</v>
      </c>
      <c r="K8266" s="39" t="s">
        <v>2115</v>
      </c>
      <c r="L8266" s="39" t="s">
        <v>1372</v>
      </c>
      <c r="M8266" s="39" t="s">
        <v>2106</v>
      </c>
      <c r="N8266" s="40"/>
    </row>
    <row r="8267" spans="2:14" ht="18.75" hidden="1" customHeight="1" x14ac:dyDescent="0.2">
      <c r="B8267" s="35" t="s">
        <v>2005</v>
      </c>
      <c r="C8267" s="36" t="s">
        <v>2284</v>
      </c>
      <c r="D8267" s="37" t="s">
        <v>2188</v>
      </c>
      <c r="E8267" s="38" t="s">
        <v>2358</v>
      </c>
      <c r="F8267" s="38">
        <v>1</v>
      </c>
      <c r="G8267" s="38" t="s">
        <v>1638</v>
      </c>
      <c r="H8267" s="38">
        <v>2</v>
      </c>
      <c r="I8267" s="38">
        <v>0.5</v>
      </c>
      <c r="J8267" s="62">
        <f t="shared" si="144"/>
        <v>1</v>
      </c>
      <c r="K8267" s="39" t="s">
        <v>2115</v>
      </c>
      <c r="L8267" s="39" t="s">
        <v>1372</v>
      </c>
      <c r="M8267" s="39" t="s">
        <v>2106</v>
      </c>
      <c r="N8267" s="40"/>
    </row>
    <row r="8268" spans="2:14" ht="18.75" hidden="1" customHeight="1" x14ac:dyDescent="0.2">
      <c r="B8268" s="35" t="s">
        <v>2005</v>
      </c>
      <c r="C8268" s="36" t="s">
        <v>2284</v>
      </c>
      <c r="D8268" s="37" t="s">
        <v>2193</v>
      </c>
      <c r="E8268" s="38" t="s">
        <v>2358</v>
      </c>
      <c r="F8268" s="38">
        <v>1</v>
      </c>
      <c r="G8268" s="38" t="s">
        <v>1638</v>
      </c>
      <c r="H8268" s="38">
        <v>2</v>
      </c>
      <c r="I8268" s="38">
        <v>0.25</v>
      </c>
      <c r="J8268" s="62">
        <f t="shared" si="144"/>
        <v>0.5</v>
      </c>
      <c r="K8268" s="39" t="s">
        <v>2115</v>
      </c>
      <c r="L8268" s="39" t="s">
        <v>1372</v>
      </c>
      <c r="M8268" s="39" t="s">
        <v>2106</v>
      </c>
      <c r="N8268" s="40"/>
    </row>
    <row r="8269" spans="2:14" ht="18.75" hidden="1" customHeight="1" x14ac:dyDescent="0.2">
      <c r="B8269" s="35" t="s">
        <v>2005</v>
      </c>
      <c r="C8269" s="36" t="s">
        <v>2284</v>
      </c>
      <c r="D8269" s="37" t="s">
        <v>2187</v>
      </c>
      <c r="E8269" s="38" t="s">
        <v>2358</v>
      </c>
      <c r="F8269" s="38">
        <v>1</v>
      </c>
      <c r="G8269" s="38" t="s">
        <v>1638</v>
      </c>
      <c r="H8269" s="38">
        <v>1</v>
      </c>
      <c r="I8269" s="38">
        <v>0.25</v>
      </c>
      <c r="J8269" s="62">
        <f t="shared" si="144"/>
        <v>0.25</v>
      </c>
      <c r="K8269" s="39" t="s">
        <v>2115</v>
      </c>
      <c r="L8269" s="39" t="s">
        <v>1372</v>
      </c>
      <c r="M8269" s="39" t="s">
        <v>2106</v>
      </c>
      <c r="N8269" s="40"/>
    </row>
    <row r="8270" spans="2:14" ht="18.75" hidden="1" customHeight="1" x14ac:dyDescent="0.2">
      <c r="B8270" s="35" t="s">
        <v>2005</v>
      </c>
      <c r="C8270" s="36" t="s">
        <v>2284</v>
      </c>
      <c r="D8270" s="37" t="s">
        <v>2194</v>
      </c>
      <c r="E8270" s="38" t="s">
        <v>2358</v>
      </c>
      <c r="F8270" s="38">
        <v>1</v>
      </c>
      <c r="G8270" s="38" t="s">
        <v>1638</v>
      </c>
      <c r="H8270" s="38">
        <v>1</v>
      </c>
      <c r="I8270" s="38">
        <v>0.15</v>
      </c>
      <c r="J8270" s="62">
        <f t="shared" si="144"/>
        <v>0.15</v>
      </c>
      <c r="K8270" s="39" t="s">
        <v>2115</v>
      </c>
      <c r="L8270" s="39" t="s">
        <v>1372</v>
      </c>
      <c r="M8270" s="39" t="s">
        <v>2106</v>
      </c>
      <c r="N8270" s="40"/>
    </row>
    <row r="8271" spans="2:14" ht="18.75" hidden="1" customHeight="1" x14ac:dyDescent="0.2">
      <c r="B8271" s="35" t="s">
        <v>2005</v>
      </c>
      <c r="C8271" s="36" t="s">
        <v>2284</v>
      </c>
      <c r="D8271" s="37" t="s">
        <v>2195</v>
      </c>
      <c r="E8271" s="38" t="s">
        <v>2358</v>
      </c>
      <c r="F8271" s="38">
        <v>1</v>
      </c>
      <c r="G8271" s="38" t="s">
        <v>1638</v>
      </c>
      <c r="H8271" s="38">
        <v>1</v>
      </c>
      <c r="I8271" s="38">
        <v>0.15</v>
      </c>
      <c r="J8271" s="62">
        <f t="shared" si="144"/>
        <v>0.15</v>
      </c>
      <c r="K8271" s="39" t="s">
        <v>2115</v>
      </c>
      <c r="L8271" s="39" t="s">
        <v>1372</v>
      </c>
      <c r="M8271" s="39" t="s">
        <v>2106</v>
      </c>
      <c r="N8271" s="40"/>
    </row>
    <row r="8272" spans="2:14" ht="18.75" hidden="1" customHeight="1" thickBot="1" x14ac:dyDescent="0.25">
      <c r="B8272" s="35" t="s">
        <v>2005</v>
      </c>
      <c r="C8272" s="36" t="s">
        <v>2284</v>
      </c>
      <c r="D8272" s="37" t="s">
        <v>2198</v>
      </c>
      <c r="E8272" s="38" t="s">
        <v>2358</v>
      </c>
      <c r="F8272" s="38">
        <v>1</v>
      </c>
      <c r="G8272" s="38" t="s">
        <v>1638</v>
      </c>
      <c r="H8272" s="38">
        <v>1</v>
      </c>
      <c r="I8272" s="38">
        <v>0.25</v>
      </c>
      <c r="J8272" s="62">
        <f t="shared" si="144"/>
        <v>0.25</v>
      </c>
      <c r="K8272" s="39" t="s">
        <v>2115</v>
      </c>
      <c r="L8272" s="39" t="s">
        <v>1372</v>
      </c>
      <c r="M8272" s="39" t="s">
        <v>2106</v>
      </c>
      <c r="N8272" s="40"/>
    </row>
    <row r="8273" spans="2:14" ht="18.75" hidden="1" customHeight="1" x14ac:dyDescent="0.2">
      <c r="B8273" s="29" t="s">
        <v>2006</v>
      </c>
      <c r="C8273" s="30" t="s">
        <v>2285</v>
      </c>
      <c r="D8273" s="31" t="s">
        <v>2190</v>
      </c>
      <c r="E8273" s="32" t="s">
        <v>2358</v>
      </c>
      <c r="F8273" s="32">
        <v>1</v>
      </c>
      <c r="G8273" s="32" t="s">
        <v>1638</v>
      </c>
      <c r="H8273" s="32">
        <v>1</v>
      </c>
      <c r="I8273" s="32">
        <v>0.25</v>
      </c>
      <c r="J8273" s="61">
        <f t="shared" si="144"/>
        <v>0.25</v>
      </c>
      <c r="K8273" s="33" t="s">
        <v>2116</v>
      </c>
      <c r="L8273" s="33" t="s">
        <v>2186</v>
      </c>
      <c r="M8273" s="33" t="s">
        <v>2106</v>
      </c>
      <c r="N8273" s="34"/>
    </row>
    <row r="8274" spans="2:14" ht="18.75" hidden="1" customHeight="1" x14ac:dyDescent="0.2">
      <c r="B8274" s="35" t="s">
        <v>2006</v>
      </c>
      <c r="C8274" s="36" t="s">
        <v>2285</v>
      </c>
      <c r="D8274" s="37" t="s">
        <v>2192</v>
      </c>
      <c r="E8274" s="38" t="s">
        <v>2358</v>
      </c>
      <c r="F8274" s="38">
        <v>1</v>
      </c>
      <c r="G8274" s="38" t="s">
        <v>1638</v>
      </c>
      <c r="H8274" s="38">
        <v>2</v>
      </c>
      <c r="I8274" s="38">
        <v>1</v>
      </c>
      <c r="J8274" s="62">
        <f t="shared" si="144"/>
        <v>2</v>
      </c>
      <c r="K8274" s="39" t="s">
        <v>2116</v>
      </c>
      <c r="L8274" s="39" t="s">
        <v>2186</v>
      </c>
      <c r="M8274" s="39" t="s">
        <v>2106</v>
      </c>
      <c r="N8274" s="40"/>
    </row>
    <row r="8275" spans="2:14" ht="18.75" hidden="1" customHeight="1" x14ac:dyDescent="0.2">
      <c r="B8275" s="35" t="s">
        <v>2006</v>
      </c>
      <c r="C8275" s="36" t="s">
        <v>2285</v>
      </c>
      <c r="D8275" s="37" t="s">
        <v>2188</v>
      </c>
      <c r="E8275" s="38" t="s">
        <v>2358</v>
      </c>
      <c r="F8275" s="38">
        <v>1</v>
      </c>
      <c r="G8275" s="38" t="s">
        <v>1638</v>
      </c>
      <c r="H8275" s="38">
        <v>2</v>
      </c>
      <c r="I8275" s="38">
        <v>0.5</v>
      </c>
      <c r="J8275" s="62">
        <f t="shared" si="144"/>
        <v>1</v>
      </c>
      <c r="K8275" s="39" t="s">
        <v>2116</v>
      </c>
      <c r="L8275" s="39" t="s">
        <v>2186</v>
      </c>
      <c r="M8275" s="39" t="s">
        <v>2106</v>
      </c>
      <c r="N8275" s="40"/>
    </row>
    <row r="8276" spans="2:14" ht="18.75" hidden="1" customHeight="1" x14ac:dyDescent="0.2">
      <c r="B8276" s="35" t="s">
        <v>2006</v>
      </c>
      <c r="C8276" s="36" t="s">
        <v>2285</v>
      </c>
      <c r="D8276" s="37" t="s">
        <v>2193</v>
      </c>
      <c r="E8276" s="38" t="s">
        <v>2358</v>
      </c>
      <c r="F8276" s="38">
        <v>1</v>
      </c>
      <c r="G8276" s="38" t="s">
        <v>1638</v>
      </c>
      <c r="H8276" s="38">
        <v>2</v>
      </c>
      <c r="I8276" s="38">
        <v>0.25</v>
      </c>
      <c r="J8276" s="62">
        <f t="shared" si="144"/>
        <v>0.5</v>
      </c>
      <c r="K8276" s="39" t="s">
        <v>2116</v>
      </c>
      <c r="L8276" s="39" t="s">
        <v>2186</v>
      </c>
      <c r="M8276" s="39" t="s">
        <v>2106</v>
      </c>
      <c r="N8276" s="40"/>
    </row>
    <row r="8277" spans="2:14" ht="18.75" hidden="1" customHeight="1" x14ac:dyDescent="0.2">
      <c r="B8277" s="35" t="s">
        <v>2006</v>
      </c>
      <c r="C8277" s="36" t="s">
        <v>2285</v>
      </c>
      <c r="D8277" s="37" t="s">
        <v>2187</v>
      </c>
      <c r="E8277" s="38" t="s">
        <v>2358</v>
      </c>
      <c r="F8277" s="38">
        <v>1</v>
      </c>
      <c r="G8277" s="38" t="s">
        <v>1638</v>
      </c>
      <c r="H8277" s="38">
        <v>1</v>
      </c>
      <c r="I8277" s="38">
        <v>0.25</v>
      </c>
      <c r="J8277" s="62">
        <f t="shared" si="144"/>
        <v>0.25</v>
      </c>
      <c r="K8277" s="39" t="s">
        <v>2116</v>
      </c>
      <c r="L8277" s="39" t="s">
        <v>2186</v>
      </c>
      <c r="M8277" s="39" t="s">
        <v>2106</v>
      </c>
      <c r="N8277" s="40"/>
    </row>
    <row r="8278" spans="2:14" ht="18.75" hidden="1" customHeight="1" x14ac:dyDescent="0.2">
      <c r="B8278" s="35" t="s">
        <v>2006</v>
      </c>
      <c r="C8278" s="36" t="s">
        <v>2285</v>
      </c>
      <c r="D8278" s="37" t="s">
        <v>2194</v>
      </c>
      <c r="E8278" s="38" t="s">
        <v>2358</v>
      </c>
      <c r="F8278" s="38">
        <v>1</v>
      </c>
      <c r="G8278" s="38" t="s">
        <v>1638</v>
      </c>
      <c r="H8278" s="38">
        <v>1</v>
      </c>
      <c r="I8278" s="38">
        <v>0.15</v>
      </c>
      <c r="J8278" s="62">
        <f t="shared" si="144"/>
        <v>0.15</v>
      </c>
      <c r="K8278" s="39" t="s">
        <v>2116</v>
      </c>
      <c r="L8278" s="39" t="s">
        <v>2186</v>
      </c>
      <c r="M8278" s="39" t="s">
        <v>2106</v>
      </c>
      <c r="N8278" s="40"/>
    </row>
    <row r="8279" spans="2:14" ht="18.75" hidden="1" customHeight="1" x14ac:dyDescent="0.2">
      <c r="B8279" s="35" t="s">
        <v>2006</v>
      </c>
      <c r="C8279" s="36" t="s">
        <v>2285</v>
      </c>
      <c r="D8279" s="37" t="s">
        <v>2195</v>
      </c>
      <c r="E8279" s="38" t="s">
        <v>2358</v>
      </c>
      <c r="F8279" s="38">
        <v>1</v>
      </c>
      <c r="G8279" s="38" t="s">
        <v>1638</v>
      </c>
      <c r="H8279" s="38">
        <v>1</v>
      </c>
      <c r="I8279" s="38">
        <v>0.15</v>
      </c>
      <c r="J8279" s="62">
        <f t="shared" si="144"/>
        <v>0.15</v>
      </c>
      <c r="K8279" s="39" t="s">
        <v>2116</v>
      </c>
      <c r="L8279" s="39" t="s">
        <v>2186</v>
      </c>
      <c r="M8279" s="39" t="s">
        <v>2106</v>
      </c>
      <c r="N8279" s="40"/>
    </row>
    <row r="8280" spans="2:14" ht="18.75" hidden="1" customHeight="1" thickBot="1" x14ac:dyDescent="0.25">
      <c r="B8280" s="35" t="s">
        <v>2006</v>
      </c>
      <c r="C8280" s="36" t="s">
        <v>2285</v>
      </c>
      <c r="D8280" s="37" t="s">
        <v>2198</v>
      </c>
      <c r="E8280" s="38" t="s">
        <v>2358</v>
      </c>
      <c r="F8280" s="38">
        <v>1</v>
      </c>
      <c r="G8280" s="38" t="s">
        <v>1638</v>
      </c>
      <c r="H8280" s="38">
        <v>1</v>
      </c>
      <c r="I8280" s="38">
        <v>0.25</v>
      </c>
      <c r="J8280" s="62">
        <f t="shared" si="144"/>
        <v>0.25</v>
      </c>
      <c r="K8280" s="39" t="s">
        <v>2116</v>
      </c>
      <c r="L8280" s="39" t="s">
        <v>2186</v>
      </c>
      <c r="M8280" s="39" t="s">
        <v>2106</v>
      </c>
      <c r="N8280" s="40"/>
    </row>
    <row r="8281" spans="2:14" ht="18.75" hidden="1" customHeight="1" x14ac:dyDescent="0.2">
      <c r="B8281" s="29" t="s">
        <v>2007</v>
      </c>
      <c r="C8281" s="30" t="s">
        <v>2286</v>
      </c>
      <c r="D8281" s="31" t="s">
        <v>2190</v>
      </c>
      <c r="E8281" s="32" t="s">
        <v>2358</v>
      </c>
      <c r="F8281" s="32">
        <v>1</v>
      </c>
      <c r="G8281" s="32" t="s">
        <v>1638</v>
      </c>
      <c r="H8281" s="32">
        <v>1</v>
      </c>
      <c r="I8281" s="32">
        <v>0.25</v>
      </c>
      <c r="J8281" s="61">
        <f t="shared" si="144"/>
        <v>0.25</v>
      </c>
      <c r="K8281" s="33" t="s">
        <v>2115</v>
      </c>
      <c r="L8281" s="33" t="s">
        <v>1372</v>
      </c>
      <c r="M8281" s="33" t="s">
        <v>2106</v>
      </c>
      <c r="N8281" s="34"/>
    </row>
    <row r="8282" spans="2:14" ht="18.75" hidden="1" customHeight="1" x14ac:dyDescent="0.2">
      <c r="B8282" s="35" t="s">
        <v>2007</v>
      </c>
      <c r="C8282" s="36" t="s">
        <v>2286</v>
      </c>
      <c r="D8282" s="37" t="s">
        <v>2192</v>
      </c>
      <c r="E8282" s="38" t="s">
        <v>2358</v>
      </c>
      <c r="F8282" s="38">
        <v>1</v>
      </c>
      <c r="G8282" s="38" t="s">
        <v>1638</v>
      </c>
      <c r="H8282" s="38">
        <v>2</v>
      </c>
      <c r="I8282" s="38">
        <v>1</v>
      </c>
      <c r="J8282" s="62">
        <f t="shared" si="144"/>
        <v>2</v>
      </c>
      <c r="K8282" s="39" t="s">
        <v>2115</v>
      </c>
      <c r="L8282" s="39" t="s">
        <v>1372</v>
      </c>
      <c r="M8282" s="39" t="s">
        <v>2106</v>
      </c>
      <c r="N8282" s="40"/>
    </row>
    <row r="8283" spans="2:14" ht="18.75" hidden="1" customHeight="1" x14ac:dyDescent="0.2">
      <c r="B8283" s="35" t="s">
        <v>2007</v>
      </c>
      <c r="C8283" s="36" t="s">
        <v>2286</v>
      </c>
      <c r="D8283" s="37" t="s">
        <v>2188</v>
      </c>
      <c r="E8283" s="38" t="s">
        <v>2358</v>
      </c>
      <c r="F8283" s="38">
        <v>1</v>
      </c>
      <c r="G8283" s="38" t="s">
        <v>1638</v>
      </c>
      <c r="H8283" s="38">
        <v>2</v>
      </c>
      <c r="I8283" s="38">
        <v>0.5</v>
      </c>
      <c r="J8283" s="62">
        <f t="shared" si="144"/>
        <v>1</v>
      </c>
      <c r="K8283" s="39" t="s">
        <v>2115</v>
      </c>
      <c r="L8283" s="39" t="s">
        <v>1372</v>
      </c>
      <c r="M8283" s="39" t="s">
        <v>2106</v>
      </c>
      <c r="N8283" s="40"/>
    </row>
    <row r="8284" spans="2:14" ht="18.75" hidden="1" customHeight="1" x14ac:dyDescent="0.2">
      <c r="B8284" s="35" t="s">
        <v>2007</v>
      </c>
      <c r="C8284" s="36" t="s">
        <v>2286</v>
      </c>
      <c r="D8284" s="37" t="s">
        <v>2193</v>
      </c>
      <c r="E8284" s="38" t="s">
        <v>2358</v>
      </c>
      <c r="F8284" s="38">
        <v>1</v>
      </c>
      <c r="G8284" s="38" t="s">
        <v>1638</v>
      </c>
      <c r="H8284" s="38">
        <v>2</v>
      </c>
      <c r="I8284" s="38">
        <v>0.25</v>
      </c>
      <c r="J8284" s="62">
        <f t="shared" si="144"/>
        <v>0.5</v>
      </c>
      <c r="K8284" s="39" t="s">
        <v>2115</v>
      </c>
      <c r="L8284" s="39" t="s">
        <v>1372</v>
      </c>
      <c r="M8284" s="39" t="s">
        <v>2106</v>
      </c>
      <c r="N8284" s="40"/>
    </row>
    <row r="8285" spans="2:14" ht="18.75" hidden="1" customHeight="1" x14ac:dyDescent="0.2">
      <c r="B8285" s="35" t="s">
        <v>2007</v>
      </c>
      <c r="C8285" s="36" t="s">
        <v>2286</v>
      </c>
      <c r="D8285" s="37" t="s">
        <v>2187</v>
      </c>
      <c r="E8285" s="38" t="s">
        <v>2358</v>
      </c>
      <c r="F8285" s="38">
        <v>1</v>
      </c>
      <c r="G8285" s="38" t="s">
        <v>1638</v>
      </c>
      <c r="H8285" s="38">
        <v>1</v>
      </c>
      <c r="I8285" s="38">
        <v>0.25</v>
      </c>
      <c r="J8285" s="62">
        <f t="shared" si="144"/>
        <v>0.25</v>
      </c>
      <c r="K8285" s="39" t="s">
        <v>2115</v>
      </c>
      <c r="L8285" s="39" t="s">
        <v>1372</v>
      </c>
      <c r="M8285" s="39" t="s">
        <v>2106</v>
      </c>
      <c r="N8285" s="40"/>
    </row>
    <row r="8286" spans="2:14" ht="18.75" hidden="1" customHeight="1" x14ac:dyDescent="0.2">
      <c r="B8286" s="35" t="s">
        <v>2007</v>
      </c>
      <c r="C8286" s="36" t="s">
        <v>2286</v>
      </c>
      <c r="D8286" s="37" t="s">
        <v>2194</v>
      </c>
      <c r="E8286" s="38" t="s">
        <v>2358</v>
      </c>
      <c r="F8286" s="38">
        <v>1</v>
      </c>
      <c r="G8286" s="38" t="s">
        <v>1638</v>
      </c>
      <c r="H8286" s="38">
        <v>1</v>
      </c>
      <c r="I8286" s="38">
        <v>0.15</v>
      </c>
      <c r="J8286" s="62">
        <f t="shared" si="144"/>
        <v>0.15</v>
      </c>
      <c r="K8286" s="39" t="s">
        <v>2115</v>
      </c>
      <c r="L8286" s="39" t="s">
        <v>1372</v>
      </c>
      <c r="M8286" s="39" t="s">
        <v>2106</v>
      </c>
      <c r="N8286" s="40"/>
    </row>
    <row r="8287" spans="2:14" ht="18.75" hidden="1" customHeight="1" x14ac:dyDescent="0.2">
      <c r="B8287" s="35" t="s">
        <v>2007</v>
      </c>
      <c r="C8287" s="36" t="s">
        <v>2286</v>
      </c>
      <c r="D8287" s="37" t="s">
        <v>2195</v>
      </c>
      <c r="E8287" s="38" t="s">
        <v>2358</v>
      </c>
      <c r="F8287" s="38">
        <v>1</v>
      </c>
      <c r="G8287" s="38" t="s">
        <v>1638</v>
      </c>
      <c r="H8287" s="38">
        <v>1</v>
      </c>
      <c r="I8287" s="38">
        <v>0.15</v>
      </c>
      <c r="J8287" s="62">
        <f t="shared" si="144"/>
        <v>0.15</v>
      </c>
      <c r="K8287" s="39" t="s">
        <v>2115</v>
      </c>
      <c r="L8287" s="39" t="s">
        <v>1372</v>
      </c>
      <c r="M8287" s="39" t="s">
        <v>2106</v>
      </c>
      <c r="N8287" s="40"/>
    </row>
    <row r="8288" spans="2:14" ht="18.75" hidden="1" customHeight="1" thickBot="1" x14ac:dyDescent="0.25">
      <c r="B8288" s="35" t="s">
        <v>2007</v>
      </c>
      <c r="C8288" s="36" t="s">
        <v>2286</v>
      </c>
      <c r="D8288" s="37" t="s">
        <v>2198</v>
      </c>
      <c r="E8288" s="38" t="s">
        <v>2358</v>
      </c>
      <c r="F8288" s="38">
        <v>1</v>
      </c>
      <c r="G8288" s="38" t="s">
        <v>1638</v>
      </c>
      <c r="H8288" s="38">
        <v>1</v>
      </c>
      <c r="I8288" s="38">
        <v>0.25</v>
      </c>
      <c r="J8288" s="62">
        <f t="shared" si="144"/>
        <v>0.25</v>
      </c>
      <c r="K8288" s="39" t="s">
        <v>2115</v>
      </c>
      <c r="L8288" s="39" t="s">
        <v>1372</v>
      </c>
      <c r="M8288" s="39" t="s">
        <v>2106</v>
      </c>
      <c r="N8288" s="40"/>
    </row>
    <row r="8289" spans="2:14" ht="18.75" hidden="1" customHeight="1" x14ac:dyDescent="0.2">
      <c r="B8289" s="29" t="s">
        <v>2008</v>
      </c>
      <c r="C8289" s="30" t="s">
        <v>2286</v>
      </c>
      <c r="D8289" s="31" t="s">
        <v>2190</v>
      </c>
      <c r="E8289" s="32" t="s">
        <v>2358</v>
      </c>
      <c r="F8289" s="32">
        <v>1</v>
      </c>
      <c r="G8289" s="32" t="s">
        <v>1638</v>
      </c>
      <c r="H8289" s="32">
        <v>1</v>
      </c>
      <c r="I8289" s="32">
        <v>0.25</v>
      </c>
      <c r="J8289" s="61">
        <f t="shared" si="144"/>
        <v>0.25</v>
      </c>
      <c r="K8289" s="33" t="s">
        <v>2115</v>
      </c>
      <c r="L8289" s="33" t="s">
        <v>1372</v>
      </c>
      <c r="M8289" s="33" t="s">
        <v>2106</v>
      </c>
      <c r="N8289" s="34"/>
    </row>
    <row r="8290" spans="2:14" ht="18.75" hidden="1" customHeight="1" x14ac:dyDescent="0.2">
      <c r="B8290" s="35" t="s">
        <v>2008</v>
      </c>
      <c r="C8290" s="36" t="s">
        <v>2286</v>
      </c>
      <c r="D8290" s="37" t="s">
        <v>2192</v>
      </c>
      <c r="E8290" s="38" t="s">
        <v>2358</v>
      </c>
      <c r="F8290" s="38">
        <v>1</v>
      </c>
      <c r="G8290" s="38" t="s">
        <v>1638</v>
      </c>
      <c r="H8290" s="38">
        <v>2</v>
      </c>
      <c r="I8290" s="38">
        <v>1</v>
      </c>
      <c r="J8290" s="62">
        <f t="shared" ref="J8290:J8340" si="145">F8290*H8290*I8290</f>
        <v>2</v>
      </c>
      <c r="K8290" s="39" t="s">
        <v>2115</v>
      </c>
      <c r="L8290" s="39" t="s">
        <v>1372</v>
      </c>
      <c r="M8290" s="39" t="s">
        <v>2106</v>
      </c>
      <c r="N8290" s="40"/>
    </row>
    <row r="8291" spans="2:14" ht="18.75" hidden="1" customHeight="1" x14ac:dyDescent="0.2">
      <c r="B8291" s="35" t="s">
        <v>2008</v>
      </c>
      <c r="C8291" s="36" t="s">
        <v>2286</v>
      </c>
      <c r="D8291" s="37" t="s">
        <v>2188</v>
      </c>
      <c r="E8291" s="38" t="s">
        <v>2358</v>
      </c>
      <c r="F8291" s="38">
        <v>1</v>
      </c>
      <c r="G8291" s="38" t="s">
        <v>1638</v>
      </c>
      <c r="H8291" s="38">
        <v>2</v>
      </c>
      <c r="I8291" s="38">
        <v>0.5</v>
      </c>
      <c r="J8291" s="62">
        <f t="shared" si="145"/>
        <v>1</v>
      </c>
      <c r="K8291" s="39" t="s">
        <v>2115</v>
      </c>
      <c r="L8291" s="39" t="s">
        <v>1372</v>
      </c>
      <c r="M8291" s="39" t="s">
        <v>2106</v>
      </c>
      <c r="N8291" s="40"/>
    </row>
    <row r="8292" spans="2:14" ht="18.75" hidden="1" customHeight="1" x14ac:dyDescent="0.2">
      <c r="B8292" s="35" t="s">
        <v>2008</v>
      </c>
      <c r="C8292" s="36" t="s">
        <v>2286</v>
      </c>
      <c r="D8292" s="37" t="s">
        <v>2193</v>
      </c>
      <c r="E8292" s="38" t="s">
        <v>2358</v>
      </c>
      <c r="F8292" s="38">
        <v>1</v>
      </c>
      <c r="G8292" s="38" t="s">
        <v>1638</v>
      </c>
      <c r="H8292" s="38">
        <v>2</v>
      </c>
      <c r="I8292" s="38">
        <v>0.25</v>
      </c>
      <c r="J8292" s="62">
        <f t="shared" si="145"/>
        <v>0.5</v>
      </c>
      <c r="K8292" s="39" t="s">
        <v>2115</v>
      </c>
      <c r="L8292" s="39" t="s">
        <v>1372</v>
      </c>
      <c r="M8292" s="39" t="s">
        <v>2106</v>
      </c>
      <c r="N8292" s="40"/>
    </row>
    <row r="8293" spans="2:14" ht="18.75" hidden="1" customHeight="1" x14ac:dyDescent="0.2">
      <c r="B8293" s="35" t="s">
        <v>2008</v>
      </c>
      <c r="C8293" s="36" t="s">
        <v>2286</v>
      </c>
      <c r="D8293" s="37" t="s">
        <v>2187</v>
      </c>
      <c r="E8293" s="38" t="s">
        <v>2358</v>
      </c>
      <c r="F8293" s="38">
        <v>1</v>
      </c>
      <c r="G8293" s="38" t="s">
        <v>1638</v>
      </c>
      <c r="H8293" s="38">
        <v>1</v>
      </c>
      <c r="I8293" s="38">
        <v>0.25</v>
      </c>
      <c r="J8293" s="62">
        <f t="shared" si="145"/>
        <v>0.25</v>
      </c>
      <c r="K8293" s="39" t="s">
        <v>2115</v>
      </c>
      <c r="L8293" s="39" t="s">
        <v>1372</v>
      </c>
      <c r="M8293" s="39" t="s">
        <v>2106</v>
      </c>
      <c r="N8293" s="40"/>
    </row>
    <row r="8294" spans="2:14" ht="18.75" hidden="1" customHeight="1" x14ac:dyDescent="0.2">
      <c r="B8294" s="35" t="s">
        <v>2008</v>
      </c>
      <c r="C8294" s="36" t="s">
        <v>2286</v>
      </c>
      <c r="D8294" s="37" t="s">
        <v>2194</v>
      </c>
      <c r="E8294" s="38" t="s">
        <v>2358</v>
      </c>
      <c r="F8294" s="38">
        <v>1</v>
      </c>
      <c r="G8294" s="38" t="s">
        <v>1638</v>
      </c>
      <c r="H8294" s="38">
        <v>1</v>
      </c>
      <c r="I8294" s="38">
        <v>0.15</v>
      </c>
      <c r="J8294" s="62">
        <f t="shared" si="145"/>
        <v>0.15</v>
      </c>
      <c r="K8294" s="39" t="s">
        <v>2115</v>
      </c>
      <c r="L8294" s="39" t="s">
        <v>1372</v>
      </c>
      <c r="M8294" s="39" t="s">
        <v>2106</v>
      </c>
      <c r="N8294" s="40"/>
    </row>
    <row r="8295" spans="2:14" ht="18.75" hidden="1" customHeight="1" x14ac:dyDescent="0.2">
      <c r="B8295" s="35" t="s">
        <v>2008</v>
      </c>
      <c r="C8295" s="36" t="s">
        <v>2286</v>
      </c>
      <c r="D8295" s="37" t="s">
        <v>2195</v>
      </c>
      <c r="E8295" s="38" t="s">
        <v>2358</v>
      </c>
      <c r="F8295" s="38">
        <v>1</v>
      </c>
      <c r="G8295" s="38" t="s">
        <v>1638</v>
      </c>
      <c r="H8295" s="38">
        <v>1</v>
      </c>
      <c r="I8295" s="38">
        <v>0.15</v>
      </c>
      <c r="J8295" s="62">
        <f t="shared" si="145"/>
        <v>0.15</v>
      </c>
      <c r="K8295" s="39" t="s">
        <v>2115</v>
      </c>
      <c r="L8295" s="39" t="s">
        <v>1372</v>
      </c>
      <c r="M8295" s="39" t="s">
        <v>2106</v>
      </c>
      <c r="N8295" s="40"/>
    </row>
    <row r="8296" spans="2:14" ht="18.75" hidden="1" customHeight="1" thickBot="1" x14ac:dyDescent="0.25">
      <c r="B8296" s="35" t="s">
        <v>2008</v>
      </c>
      <c r="C8296" s="36" t="s">
        <v>2286</v>
      </c>
      <c r="D8296" s="37" t="s">
        <v>2198</v>
      </c>
      <c r="E8296" s="38" t="s">
        <v>2358</v>
      </c>
      <c r="F8296" s="38">
        <v>1</v>
      </c>
      <c r="G8296" s="38" t="s">
        <v>1638</v>
      </c>
      <c r="H8296" s="38">
        <v>1</v>
      </c>
      <c r="I8296" s="38">
        <v>0.25</v>
      </c>
      <c r="J8296" s="62">
        <f t="shared" si="145"/>
        <v>0.25</v>
      </c>
      <c r="K8296" s="39" t="s">
        <v>2115</v>
      </c>
      <c r="L8296" s="39" t="s">
        <v>1372</v>
      </c>
      <c r="M8296" s="39" t="s">
        <v>2106</v>
      </c>
      <c r="N8296" s="40"/>
    </row>
    <row r="8297" spans="2:14" ht="18.75" hidden="1" customHeight="1" x14ac:dyDescent="0.2">
      <c r="B8297" s="29" t="s">
        <v>2009</v>
      </c>
      <c r="C8297" s="30" t="s">
        <v>2286</v>
      </c>
      <c r="D8297" s="31" t="s">
        <v>2190</v>
      </c>
      <c r="E8297" s="32" t="s">
        <v>2358</v>
      </c>
      <c r="F8297" s="32">
        <v>1</v>
      </c>
      <c r="G8297" s="32" t="s">
        <v>1638</v>
      </c>
      <c r="H8297" s="32">
        <v>1</v>
      </c>
      <c r="I8297" s="32">
        <v>0.25</v>
      </c>
      <c r="J8297" s="61">
        <f t="shared" si="145"/>
        <v>0.25</v>
      </c>
      <c r="K8297" s="33" t="s">
        <v>2115</v>
      </c>
      <c r="L8297" s="33" t="s">
        <v>1372</v>
      </c>
      <c r="M8297" s="33" t="s">
        <v>2106</v>
      </c>
      <c r="N8297" s="34"/>
    </row>
    <row r="8298" spans="2:14" ht="18.75" hidden="1" customHeight="1" x14ac:dyDescent="0.2">
      <c r="B8298" s="35" t="s">
        <v>2009</v>
      </c>
      <c r="C8298" s="36" t="s">
        <v>2286</v>
      </c>
      <c r="D8298" s="37" t="s">
        <v>2192</v>
      </c>
      <c r="E8298" s="38" t="s">
        <v>2358</v>
      </c>
      <c r="F8298" s="38">
        <v>1</v>
      </c>
      <c r="G8298" s="38" t="s">
        <v>1638</v>
      </c>
      <c r="H8298" s="38">
        <v>2</v>
      </c>
      <c r="I8298" s="38">
        <v>1</v>
      </c>
      <c r="J8298" s="62">
        <f t="shared" si="145"/>
        <v>2</v>
      </c>
      <c r="K8298" s="39" t="s">
        <v>2115</v>
      </c>
      <c r="L8298" s="39" t="s">
        <v>1372</v>
      </c>
      <c r="M8298" s="39" t="s">
        <v>2106</v>
      </c>
      <c r="N8298" s="40"/>
    </row>
    <row r="8299" spans="2:14" ht="18.75" hidden="1" customHeight="1" x14ac:dyDescent="0.2">
      <c r="B8299" s="35" t="s">
        <v>2009</v>
      </c>
      <c r="C8299" s="36" t="s">
        <v>2286</v>
      </c>
      <c r="D8299" s="37" t="s">
        <v>2188</v>
      </c>
      <c r="E8299" s="38" t="s">
        <v>2358</v>
      </c>
      <c r="F8299" s="38">
        <v>1</v>
      </c>
      <c r="G8299" s="38" t="s">
        <v>1638</v>
      </c>
      <c r="H8299" s="38">
        <v>2</v>
      </c>
      <c r="I8299" s="38">
        <v>0.5</v>
      </c>
      <c r="J8299" s="62">
        <f t="shared" si="145"/>
        <v>1</v>
      </c>
      <c r="K8299" s="39" t="s">
        <v>2115</v>
      </c>
      <c r="L8299" s="39" t="s">
        <v>1372</v>
      </c>
      <c r="M8299" s="39" t="s">
        <v>2106</v>
      </c>
      <c r="N8299" s="40"/>
    </row>
    <row r="8300" spans="2:14" ht="18.75" hidden="1" customHeight="1" x14ac:dyDescent="0.2">
      <c r="B8300" s="35" t="s">
        <v>2009</v>
      </c>
      <c r="C8300" s="36" t="s">
        <v>2286</v>
      </c>
      <c r="D8300" s="37" t="s">
        <v>2193</v>
      </c>
      <c r="E8300" s="38" t="s">
        <v>2358</v>
      </c>
      <c r="F8300" s="38">
        <v>1</v>
      </c>
      <c r="G8300" s="38" t="s">
        <v>1638</v>
      </c>
      <c r="H8300" s="38">
        <v>2</v>
      </c>
      <c r="I8300" s="38">
        <v>0.25</v>
      </c>
      <c r="J8300" s="62">
        <f t="shared" si="145"/>
        <v>0.5</v>
      </c>
      <c r="K8300" s="39" t="s">
        <v>2115</v>
      </c>
      <c r="L8300" s="39" t="s">
        <v>1372</v>
      </c>
      <c r="M8300" s="39" t="s">
        <v>2106</v>
      </c>
      <c r="N8300" s="40"/>
    </row>
    <row r="8301" spans="2:14" ht="18.75" hidden="1" customHeight="1" x14ac:dyDescent="0.2">
      <c r="B8301" s="35" t="s">
        <v>2009</v>
      </c>
      <c r="C8301" s="36" t="s">
        <v>2286</v>
      </c>
      <c r="D8301" s="37" t="s">
        <v>2187</v>
      </c>
      <c r="E8301" s="38" t="s">
        <v>2358</v>
      </c>
      <c r="F8301" s="38">
        <v>1</v>
      </c>
      <c r="G8301" s="38" t="s">
        <v>1638</v>
      </c>
      <c r="H8301" s="38">
        <v>1</v>
      </c>
      <c r="I8301" s="38">
        <v>0.25</v>
      </c>
      <c r="J8301" s="62">
        <f t="shared" si="145"/>
        <v>0.25</v>
      </c>
      <c r="K8301" s="39" t="s">
        <v>2115</v>
      </c>
      <c r="L8301" s="39" t="s">
        <v>1372</v>
      </c>
      <c r="M8301" s="39" t="s">
        <v>2106</v>
      </c>
      <c r="N8301" s="40"/>
    </row>
    <row r="8302" spans="2:14" ht="18.75" hidden="1" customHeight="1" x14ac:dyDescent="0.2">
      <c r="B8302" s="35" t="s">
        <v>2009</v>
      </c>
      <c r="C8302" s="36" t="s">
        <v>2286</v>
      </c>
      <c r="D8302" s="37" t="s">
        <v>2194</v>
      </c>
      <c r="E8302" s="38" t="s">
        <v>2358</v>
      </c>
      <c r="F8302" s="38">
        <v>1</v>
      </c>
      <c r="G8302" s="38" t="s">
        <v>1638</v>
      </c>
      <c r="H8302" s="38">
        <v>1</v>
      </c>
      <c r="I8302" s="38">
        <v>0.15</v>
      </c>
      <c r="J8302" s="62">
        <f t="shared" si="145"/>
        <v>0.15</v>
      </c>
      <c r="K8302" s="39" t="s">
        <v>2115</v>
      </c>
      <c r="L8302" s="39" t="s">
        <v>1372</v>
      </c>
      <c r="M8302" s="39" t="s">
        <v>2106</v>
      </c>
      <c r="N8302" s="40"/>
    </row>
    <row r="8303" spans="2:14" ht="18.75" hidden="1" customHeight="1" x14ac:dyDescent="0.2">
      <c r="B8303" s="35" t="s">
        <v>2009</v>
      </c>
      <c r="C8303" s="36" t="s">
        <v>2286</v>
      </c>
      <c r="D8303" s="37" t="s">
        <v>2195</v>
      </c>
      <c r="E8303" s="38" t="s">
        <v>2358</v>
      </c>
      <c r="F8303" s="38">
        <v>1</v>
      </c>
      <c r="G8303" s="38" t="s">
        <v>1638</v>
      </c>
      <c r="H8303" s="38">
        <v>1</v>
      </c>
      <c r="I8303" s="38">
        <v>0.15</v>
      </c>
      <c r="J8303" s="62">
        <f t="shared" si="145"/>
        <v>0.15</v>
      </c>
      <c r="K8303" s="39" t="s">
        <v>2115</v>
      </c>
      <c r="L8303" s="39" t="s">
        <v>1372</v>
      </c>
      <c r="M8303" s="39" t="s">
        <v>2106</v>
      </c>
      <c r="N8303" s="40"/>
    </row>
    <row r="8304" spans="2:14" ht="18.75" hidden="1" customHeight="1" thickBot="1" x14ac:dyDescent="0.25">
      <c r="B8304" s="35" t="s">
        <v>2009</v>
      </c>
      <c r="C8304" s="36" t="s">
        <v>2286</v>
      </c>
      <c r="D8304" s="37" t="s">
        <v>2198</v>
      </c>
      <c r="E8304" s="38" t="s">
        <v>2358</v>
      </c>
      <c r="F8304" s="38">
        <v>1</v>
      </c>
      <c r="G8304" s="38" t="s">
        <v>1638</v>
      </c>
      <c r="H8304" s="38">
        <v>1</v>
      </c>
      <c r="I8304" s="38">
        <v>0.25</v>
      </c>
      <c r="J8304" s="62">
        <f t="shared" si="145"/>
        <v>0.25</v>
      </c>
      <c r="K8304" s="39" t="s">
        <v>2115</v>
      </c>
      <c r="L8304" s="39" t="s">
        <v>1372</v>
      </c>
      <c r="M8304" s="39" t="s">
        <v>2106</v>
      </c>
      <c r="N8304" s="40"/>
    </row>
    <row r="8305" spans="2:14" ht="18.75" hidden="1" customHeight="1" x14ac:dyDescent="0.2">
      <c r="B8305" s="29" t="s">
        <v>2010</v>
      </c>
      <c r="C8305" s="30" t="s">
        <v>2286</v>
      </c>
      <c r="D8305" s="31" t="s">
        <v>2190</v>
      </c>
      <c r="E8305" s="32" t="s">
        <v>2358</v>
      </c>
      <c r="F8305" s="32">
        <v>1</v>
      </c>
      <c r="G8305" s="32" t="s">
        <v>1638</v>
      </c>
      <c r="H8305" s="32">
        <v>1</v>
      </c>
      <c r="I8305" s="32">
        <v>0.25</v>
      </c>
      <c r="J8305" s="61">
        <f t="shared" si="145"/>
        <v>0.25</v>
      </c>
      <c r="K8305" s="33" t="s">
        <v>2115</v>
      </c>
      <c r="L8305" s="33" t="s">
        <v>1372</v>
      </c>
      <c r="M8305" s="33" t="s">
        <v>2106</v>
      </c>
      <c r="N8305" s="34"/>
    </row>
    <row r="8306" spans="2:14" ht="18.75" hidden="1" customHeight="1" x14ac:dyDescent="0.2">
      <c r="B8306" s="35" t="s">
        <v>2010</v>
      </c>
      <c r="C8306" s="36" t="s">
        <v>2286</v>
      </c>
      <c r="D8306" s="37" t="s">
        <v>2192</v>
      </c>
      <c r="E8306" s="38" t="s">
        <v>2358</v>
      </c>
      <c r="F8306" s="38">
        <v>1</v>
      </c>
      <c r="G8306" s="38" t="s">
        <v>1638</v>
      </c>
      <c r="H8306" s="38">
        <v>2</v>
      </c>
      <c r="I8306" s="38">
        <v>1</v>
      </c>
      <c r="J8306" s="62">
        <f t="shared" si="145"/>
        <v>2</v>
      </c>
      <c r="K8306" s="39" t="s">
        <v>2115</v>
      </c>
      <c r="L8306" s="39" t="s">
        <v>1372</v>
      </c>
      <c r="M8306" s="39" t="s">
        <v>2106</v>
      </c>
      <c r="N8306" s="40"/>
    </row>
    <row r="8307" spans="2:14" ht="18.75" hidden="1" customHeight="1" x14ac:dyDescent="0.2">
      <c r="B8307" s="35" t="s">
        <v>2010</v>
      </c>
      <c r="C8307" s="36" t="s">
        <v>2286</v>
      </c>
      <c r="D8307" s="37" t="s">
        <v>2188</v>
      </c>
      <c r="E8307" s="38" t="s">
        <v>2358</v>
      </c>
      <c r="F8307" s="38">
        <v>1</v>
      </c>
      <c r="G8307" s="38" t="s">
        <v>1638</v>
      </c>
      <c r="H8307" s="38">
        <v>2</v>
      </c>
      <c r="I8307" s="38">
        <v>0.5</v>
      </c>
      <c r="J8307" s="62">
        <f t="shared" si="145"/>
        <v>1</v>
      </c>
      <c r="K8307" s="39" t="s">
        <v>2115</v>
      </c>
      <c r="L8307" s="39" t="s">
        <v>1372</v>
      </c>
      <c r="M8307" s="39" t="s">
        <v>2106</v>
      </c>
      <c r="N8307" s="40"/>
    </row>
    <row r="8308" spans="2:14" ht="18.75" hidden="1" customHeight="1" x14ac:dyDescent="0.2">
      <c r="B8308" s="35" t="s">
        <v>2010</v>
      </c>
      <c r="C8308" s="36" t="s">
        <v>2286</v>
      </c>
      <c r="D8308" s="37" t="s">
        <v>2193</v>
      </c>
      <c r="E8308" s="38" t="s">
        <v>2358</v>
      </c>
      <c r="F8308" s="38">
        <v>1</v>
      </c>
      <c r="G8308" s="38" t="s">
        <v>1638</v>
      </c>
      <c r="H8308" s="38">
        <v>2</v>
      </c>
      <c r="I8308" s="38">
        <v>0.25</v>
      </c>
      <c r="J8308" s="62">
        <f t="shared" si="145"/>
        <v>0.5</v>
      </c>
      <c r="K8308" s="39" t="s">
        <v>2115</v>
      </c>
      <c r="L8308" s="39" t="s">
        <v>1372</v>
      </c>
      <c r="M8308" s="39" t="s">
        <v>2106</v>
      </c>
      <c r="N8308" s="40"/>
    </row>
    <row r="8309" spans="2:14" ht="18.75" hidden="1" customHeight="1" x14ac:dyDescent="0.2">
      <c r="B8309" s="35" t="s">
        <v>2010</v>
      </c>
      <c r="C8309" s="36" t="s">
        <v>2286</v>
      </c>
      <c r="D8309" s="37" t="s">
        <v>2187</v>
      </c>
      <c r="E8309" s="38" t="s">
        <v>2358</v>
      </c>
      <c r="F8309" s="38">
        <v>1</v>
      </c>
      <c r="G8309" s="38" t="s">
        <v>1638</v>
      </c>
      <c r="H8309" s="38">
        <v>1</v>
      </c>
      <c r="I8309" s="38">
        <v>0.25</v>
      </c>
      <c r="J8309" s="62">
        <f t="shared" si="145"/>
        <v>0.25</v>
      </c>
      <c r="K8309" s="39" t="s">
        <v>2115</v>
      </c>
      <c r="L8309" s="39" t="s">
        <v>1372</v>
      </c>
      <c r="M8309" s="39" t="s">
        <v>2106</v>
      </c>
      <c r="N8309" s="40"/>
    </row>
    <row r="8310" spans="2:14" ht="18.75" hidden="1" customHeight="1" x14ac:dyDescent="0.2">
      <c r="B8310" s="35" t="s">
        <v>2010</v>
      </c>
      <c r="C8310" s="36" t="s">
        <v>2286</v>
      </c>
      <c r="D8310" s="37" t="s">
        <v>2194</v>
      </c>
      <c r="E8310" s="38" t="s">
        <v>2358</v>
      </c>
      <c r="F8310" s="38">
        <v>1</v>
      </c>
      <c r="G8310" s="38" t="s">
        <v>1638</v>
      </c>
      <c r="H8310" s="38">
        <v>1</v>
      </c>
      <c r="I8310" s="38">
        <v>0.15</v>
      </c>
      <c r="J8310" s="62">
        <f t="shared" si="145"/>
        <v>0.15</v>
      </c>
      <c r="K8310" s="39" t="s">
        <v>2115</v>
      </c>
      <c r="L8310" s="39" t="s">
        <v>1372</v>
      </c>
      <c r="M8310" s="39" t="s">
        <v>2106</v>
      </c>
      <c r="N8310" s="40"/>
    </row>
    <row r="8311" spans="2:14" ht="18.75" hidden="1" customHeight="1" x14ac:dyDescent="0.2">
      <c r="B8311" s="35" t="s">
        <v>2010</v>
      </c>
      <c r="C8311" s="36" t="s">
        <v>2286</v>
      </c>
      <c r="D8311" s="37" t="s">
        <v>2195</v>
      </c>
      <c r="E8311" s="38" t="s">
        <v>2358</v>
      </c>
      <c r="F8311" s="38">
        <v>1</v>
      </c>
      <c r="G8311" s="38" t="s">
        <v>1638</v>
      </c>
      <c r="H8311" s="38">
        <v>1</v>
      </c>
      <c r="I8311" s="38">
        <v>0.15</v>
      </c>
      <c r="J8311" s="62">
        <f t="shared" si="145"/>
        <v>0.15</v>
      </c>
      <c r="K8311" s="39" t="s">
        <v>2115</v>
      </c>
      <c r="L8311" s="39" t="s">
        <v>1372</v>
      </c>
      <c r="M8311" s="39" t="s">
        <v>2106</v>
      </c>
      <c r="N8311" s="40"/>
    </row>
    <row r="8312" spans="2:14" ht="18.75" hidden="1" customHeight="1" thickBot="1" x14ac:dyDescent="0.25">
      <c r="B8312" s="35" t="s">
        <v>2010</v>
      </c>
      <c r="C8312" s="36" t="s">
        <v>2286</v>
      </c>
      <c r="D8312" s="37" t="s">
        <v>2198</v>
      </c>
      <c r="E8312" s="38" t="s">
        <v>2358</v>
      </c>
      <c r="F8312" s="38">
        <v>1</v>
      </c>
      <c r="G8312" s="38" t="s">
        <v>1638</v>
      </c>
      <c r="H8312" s="38">
        <v>1</v>
      </c>
      <c r="I8312" s="38">
        <v>0.25</v>
      </c>
      <c r="J8312" s="62">
        <f t="shared" si="145"/>
        <v>0.25</v>
      </c>
      <c r="K8312" s="39" t="s">
        <v>2115</v>
      </c>
      <c r="L8312" s="39" t="s">
        <v>1372</v>
      </c>
      <c r="M8312" s="39" t="s">
        <v>2106</v>
      </c>
      <c r="N8312" s="40"/>
    </row>
    <row r="8313" spans="2:14" ht="18.75" hidden="1" customHeight="1" x14ac:dyDescent="0.2">
      <c r="B8313" s="29" t="s">
        <v>2011</v>
      </c>
      <c r="C8313" s="30" t="s">
        <v>2286</v>
      </c>
      <c r="D8313" s="31" t="s">
        <v>2190</v>
      </c>
      <c r="E8313" s="32" t="s">
        <v>2358</v>
      </c>
      <c r="F8313" s="32">
        <v>1</v>
      </c>
      <c r="G8313" s="32" t="s">
        <v>1638</v>
      </c>
      <c r="H8313" s="32">
        <v>1</v>
      </c>
      <c r="I8313" s="32">
        <v>0.25</v>
      </c>
      <c r="J8313" s="61">
        <f t="shared" si="145"/>
        <v>0.25</v>
      </c>
      <c r="K8313" s="33" t="s">
        <v>2115</v>
      </c>
      <c r="L8313" s="33" t="s">
        <v>1372</v>
      </c>
      <c r="M8313" s="33" t="s">
        <v>2106</v>
      </c>
      <c r="N8313" s="34"/>
    </row>
    <row r="8314" spans="2:14" ht="18.75" hidden="1" customHeight="1" x14ac:dyDescent="0.2">
      <c r="B8314" s="35" t="s">
        <v>2011</v>
      </c>
      <c r="C8314" s="36" t="s">
        <v>2286</v>
      </c>
      <c r="D8314" s="37" t="s">
        <v>2192</v>
      </c>
      <c r="E8314" s="38" t="s">
        <v>2358</v>
      </c>
      <c r="F8314" s="38">
        <v>1</v>
      </c>
      <c r="G8314" s="38" t="s">
        <v>1638</v>
      </c>
      <c r="H8314" s="38">
        <v>2</v>
      </c>
      <c r="I8314" s="38">
        <v>1</v>
      </c>
      <c r="J8314" s="62">
        <f t="shared" si="145"/>
        <v>2</v>
      </c>
      <c r="K8314" s="39" t="s">
        <v>2115</v>
      </c>
      <c r="L8314" s="39" t="s">
        <v>1372</v>
      </c>
      <c r="M8314" s="39" t="s">
        <v>2106</v>
      </c>
      <c r="N8314" s="40"/>
    </row>
    <row r="8315" spans="2:14" ht="18.75" hidden="1" customHeight="1" x14ac:dyDescent="0.2">
      <c r="B8315" s="35" t="s">
        <v>2011</v>
      </c>
      <c r="C8315" s="36" t="s">
        <v>2286</v>
      </c>
      <c r="D8315" s="37" t="s">
        <v>2188</v>
      </c>
      <c r="E8315" s="38" t="s">
        <v>2358</v>
      </c>
      <c r="F8315" s="38">
        <v>1</v>
      </c>
      <c r="G8315" s="38" t="s">
        <v>1638</v>
      </c>
      <c r="H8315" s="38">
        <v>2</v>
      </c>
      <c r="I8315" s="38">
        <v>0.5</v>
      </c>
      <c r="J8315" s="62">
        <f t="shared" si="145"/>
        <v>1</v>
      </c>
      <c r="K8315" s="39" t="s">
        <v>2115</v>
      </c>
      <c r="L8315" s="39" t="s">
        <v>1372</v>
      </c>
      <c r="M8315" s="39" t="s">
        <v>2106</v>
      </c>
      <c r="N8315" s="40"/>
    </row>
    <row r="8316" spans="2:14" ht="18.75" hidden="1" customHeight="1" x14ac:dyDescent="0.2">
      <c r="B8316" s="35" t="s">
        <v>2011</v>
      </c>
      <c r="C8316" s="36" t="s">
        <v>2286</v>
      </c>
      <c r="D8316" s="37" t="s">
        <v>2193</v>
      </c>
      <c r="E8316" s="38" t="s">
        <v>2358</v>
      </c>
      <c r="F8316" s="38">
        <v>1</v>
      </c>
      <c r="G8316" s="38" t="s">
        <v>1638</v>
      </c>
      <c r="H8316" s="38">
        <v>2</v>
      </c>
      <c r="I8316" s="38">
        <v>0.25</v>
      </c>
      <c r="J8316" s="62">
        <f t="shared" si="145"/>
        <v>0.5</v>
      </c>
      <c r="K8316" s="39" t="s">
        <v>2115</v>
      </c>
      <c r="L8316" s="39" t="s">
        <v>1372</v>
      </c>
      <c r="M8316" s="39" t="s">
        <v>2106</v>
      </c>
      <c r="N8316" s="40"/>
    </row>
    <row r="8317" spans="2:14" ht="18.75" hidden="1" customHeight="1" x14ac:dyDescent="0.2">
      <c r="B8317" s="35" t="s">
        <v>2011</v>
      </c>
      <c r="C8317" s="36" t="s">
        <v>2286</v>
      </c>
      <c r="D8317" s="37" t="s">
        <v>2187</v>
      </c>
      <c r="E8317" s="38" t="s">
        <v>2358</v>
      </c>
      <c r="F8317" s="38">
        <v>1</v>
      </c>
      <c r="G8317" s="38" t="s">
        <v>1638</v>
      </c>
      <c r="H8317" s="38">
        <v>1</v>
      </c>
      <c r="I8317" s="38">
        <v>0.25</v>
      </c>
      <c r="J8317" s="62">
        <f t="shared" si="145"/>
        <v>0.25</v>
      </c>
      <c r="K8317" s="39" t="s">
        <v>2115</v>
      </c>
      <c r="L8317" s="39" t="s">
        <v>1372</v>
      </c>
      <c r="M8317" s="39" t="s">
        <v>2106</v>
      </c>
      <c r="N8317" s="40"/>
    </row>
    <row r="8318" spans="2:14" ht="18.75" hidden="1" customHeight="1" x14ac:dyDescent="0.2">
      <c r="B8318" s="35" t="s">
        <v>2011</v>
      </c>
      <c r="C8318" s="36" t="s">
        <v>2286</v>
      </c>
      <c r="D8318" s="37" t="s">
        <v>2194</v>
      </c>
      <c r="E8318" s="38" t="s">
        <v>2358</v>
      </c>
      <c r="F8318" s="38">
        <v>1</v>
      </c>
      <c r="G8318" s="38" t="s">
        <v>1638</v>
      </c>
      <c r="H8318" s="38">
        <v>1</v>
      </c>
      <c r="I8318" s="38">
        <v>0.15</v>
      </c>
      <c r="J8318" s="62">
        <f t="shared" si="145"/>
        <v>0.15</v>
      </c>
      <c r="K8318" s="39" t="s">
        <v>2115</v>
      </c>
      <c r="L8318" s="39" t="s">
        <v>1372</v>
      </c>
      <c r="M8318" s="39" t="s">
        <v>2106</v>
      </c>
      <c r="N8318" s="40"/>
    </row>
    <row r="8319" spans="2:14" ht="18.75" hidden="1" customHeight="1" x14ac:dyDescent="0.2">
      <c r="B8319" s="35" t="s">
        <v>2011</v>
      </c>
      <c r="C8319" s="36" t="s">
        <v>2286</v>
      </c>
      <c r="D8319" s="37" t="s">
        <v>2195</v>
      </c>
      <c r="E8319" s="38" t="s">
        <v>2358</v>
      </c>
      <c r="F8319" s="38">
        <v>1</v>
      </c>
      <c r="G8319" s="38" t="s">
        <v>1638</v>
      </c>
      <c r="H8319" s="38">
        <v>1</v>
      </c>
      <c r="I8319" s="38">
        <v>0.15</v>
      </c>
      <c r="J8319" s="62">
        <f t="shared" si="145"/>
        <v>0.15</v>
      </c>
      <c r="K8319" s="39" t="s">
        <v>2115</v>
      </c>
      <c r="L8319" s="39" t="s">
        <v>1372</v>
      </c>
      <c r="M8319" s="39" t="s">
        <v>2106</v>
      </c>
      <c r="N8319" s="40"/>
    </row>
    <row r="8320" spans="2:14" ht="18.75" hidden="1" customHeight="1" thickBot="1" x14ac:dyDescent="0.25">
      <c r="B8320" s="35" t="s">
        <v>2011</v>
      </c>
      <c r="C8320" s="36" t="s">
        <v>2286</v>
      </c>
      <c r="D8320" s="37" t="s">
        <v>2198</v>
      </c>
      <c r="E8320" s="38" t="s">
        <v>2358</v>
      </c>
      <c r="F8320" s="38">
        <v>1</v>
      </c>
      <c r="G8320" s="38" t="s">
        <v>1638</v>
      </c>
      <c r="H8320" s="38">
        <v>1</v>
      </c>
      <c r="I8320" s="38">
        <v>0.25</v>
      </c>
      <c r="J8320" s="62">
        <f t="shared" si="145"/>
        <v>0.25</v>
      </c>
      <c r="K8320" s="39" t="s">
        <v>2115</v>
      </c>
      <c r="L8320" s="39" t="s">
        <v>1372</v>
      </c>
      <c r="M8320" s="39" t="s">
        <v>2106</v>
      </c>
      <c r="N8320" s="40"/>
    </row>
    <row r="8321" spans="2:14" ht="18.75" hidden="1" customHeight="1" x14ac:dyDescent="0.2">
      <c r="B8321" s="29" t="s">
        <v>2012</v>
      </c>
      <c r="C8321" s="30" t="s">
        <v>2286</v>
      </c>
      <c r="D8321" s="31" t="s">
        <v>2190</v>
      </c>
      <c r="E8321" s="32" t="s">
        <v>2358</v>
      </c>
      <c r="F8321" s="32">
        <v>1</v>
      </c>
      <c r="G8321" s="32" t="s">
        <v>1638</v>
      </c>
      <c r="H8321" s="32">
        <v>1</v>
      </c>
      <c r="I8321" s="32">
        <v>0.25</v>
      </c>
      <c r="J8321" s="61">
        <f t="shared" si="145"/>
        <v>0.25</v>
      </c>
      <c r="K8321" s="33" t="s">
        <v>2115</v>
      </c>
      <c r="L8321" s="33" t="s">
        <v>1372</v>
      </c>
      <c r="M8321" s="33" t="s">
        <v>2106</v>
      </c>
      <c r="N8321" s="34"/>
    </row>
    <row r="8322" spans="2:14" ht="18.75" hidden="1" customHeight="1" x14ac:dyDescent="0.2">
      <c r="B8322" s="35" t="s">
        <v>2012</v>
      </c>
      <c r="C8322" s="36" t="s">
        <v>2286</v>
      </c>
      <c r="D8322" s="37" t="s">
        <v>2192</v>
      </c>
      <c r="E8322" s="38" t="s">
        <v>2358</v>
      </c>
      <c r="F8322" s="38">
        <v>1</v>
      </c>
      <c r="G8322" s="38" t="s">
        <v>1638</v>
      </c>
      <c r="H8322" s="38">
        <v>2</v>
      </c>
      <c r="I8322" s="38">
        <v>1</v>
      </c>
      <c r="J8322" s="62">
        <f t="shared" si="145"/>
        <v>2</v>
      </c>
      <c r="K8322" s="39" t="s">
        <v>2115</v>
      </c>
      <c r="L8322" s="39" t="s">
        <v>1372</v>
      </c>
      <c r="M8322" s="39" t="s">
        <v>2106</v>
      </c>
      <c r="N8322" s="40"/>
    </row>
    <row r="8323" spans="2:14" ht="18.75" hidden="1" customHeight="1" x14ac:dyDescent="0.2">
      <c r="B8323" s="35" t="s">
        <v>2012</v>
      </c>
      <c r="C8323" s="36" t="s">
        <v>2286</v>
      </c>
      <c r="D8323" s="37" t="s">
        <v>2188</v>
      </c>
      <c r="E8323" s="38" t="s">
        <v>2358</v>
      </c>
      <c r="F8323" s="38">
        <v>1</v>
      </c>
      <c r="G8323" s="38" t="s">
        <v>1638</v>
      </c>
      <c r="H8323" s="38">
        <v>2</v>
      </c>
      <c r="I8323" s="38">
        <v>0.5</v>
      </c>
      <c r="J8323" s="62">
        <f t="shared" si="145"/>
        <v>1</v>
      </c>
      <c r="K8323" s="39" t="s">
        <v>2115</v>
      </c>
      <c r="L8323" s="39" t="s">
        <v>1372</v>
      </c>
      <c r="M8323" s="39" t="s">
        <v>2106</v>
      </c>
      <c r="N8323" s="40"/>
    </row>
    <row r="8324" spans="2:14" ht="18.75" hidden="1" customHeight="1" x14ac:dyDescent="0.2">
      <c r="B8324" s="35" t="s">
        <v>2012</v>
      </c>
      <c r="C8324" s="36" t="s">
        <v>2286</v>
      </c>
      <c r="D8324" s="37" t="s">
        <v>2193</v>
      </c>
      <c r="E8324" s="38" t="s">
        <v>2358</v>
      </c>
      <c r="F8324" s="38">
        <v>1</v>
      </c>
      <c r="G8324" s="38" t="s">
        <v>1638</v>
      </c>
      <c r="H8324" s="38">
        <v>2</v>
      </c>
      <c r="I8324" s="38">
        <v>0.25</v>
      </c>
      <c r="J8324" s="62">
        <f t="shared" si="145"/>
        <v>0.5</v>
      </c>
      <c r="K8324" s="39" t="s">
        <v>2115</v>
      </c>
      <c r="L8324" s="39" t="s">
        <v>1372</v>
      </c>
      <c r="M8324" s="39" t="s">
        <v>2106</v>
      </c>
      <c r="N8324" s="40"/>
    </row>
    <row r="8325" spans="2:14" ht="18.75" hidden="1" customHeight="1" x14ac:dyDescent="0.2">
      <c r="B8325" s="35" t="s">
        <v>2012</v>
      </c>
      <c r="C8325" s="36" t="s">
        <v>2286</v>
      </c>
      <c r="D8325" s="37" t="s">
        <v>2187</v>
      </c>
      <c r="E8325" s="38" t="s">
        <v>2358</v>
      </c>
      <c r="F8325" s="38">
        <v>1</v>
      </c>
      <c r="G8325" s="38" t="s">
        <v>1638</v>
      </c>
      <c r="H8325" s="38">
        <v>1</v>
      </c>
      <c r="I8325" s="38">
        <v>0.25</v>
      </c>
      <c r="J8325" s="62">
        <f t="shared" si="145"/>
        <v>0.25</v>
      </c>
      <c r="K8325" s="39" t="s">
        <v>2115</v>
      </c>
      <c r="L8325" s="39" t="s">
        <v>1372</v>
      </c>
      <c r="M8325" s="39" t="s">
        <v>2106</v>
      </c>
      <c r="N8325" s="40"/>
    </row>
    <row r="8326" spans="2:14" ht="18.75" hidden="1" customHeight="1" x14ac:dyDescent="0.2">
      <c r="B8326" s="35" t="s">
        <v>2012</v>
      </c>
      <c r="C8326" s="36" t="s">
        <v>2286</v>
      </c>
      <c r="D8326" s="37" t="s">
        <v>2194</v>
      </c>
      <c r="E8326" s="38" t="s">
        <v>2358</v>
      </c>
      <c r="F8326" s="38">
        <v>1</v>
      </c>
      <c r="G8326" s="38" t="s">
        <v>1638</v>
      </c>
      <c r="H8326" s="38">
        <v>1</v>
      </c>
      <c r="I8326" s="38">
        <v>0.15</v>
      </c>
      <c r="J8326" s="62">
        <f t="shared" si="145"/>
        <v>0.15</v>
      </c>
      <c r="K8326" s="39" t="s">
        <v>2115</v>
      </c>
      <c r="L8326" s="39" t="s">
        <v>1372</v>
      </c>
      <c r="M8326" s="39" t="s">
        <v>2106</v>
      </c>
      <c r="N8326" s="40"/>
    </row>
    <row r="8327" spans="2:14" ht="18.75" hidden="1" customHeight="1" x14ac:dyDescent="0.2">
      <c r="B8327" s="35" t="s">
        <v>2012</v>
      </c>
      <c r="C8327" s="36" t="s">
        <v>2286</v>
      </c>
      <c r="D8327" s="37" t="s">
        <v>2195</v>
      </c>
      <c r="E8327" s="38" t="s">
        <v>2358</v>
      </c>
      <c r="F8327" s="38">
        <v>1</v>
      </c>
      <c r="G8327" s="38" t="s">
        <v>1638</v>
      </c>
      <c r="H8327" s="38">
        <v>1</v>
      </c>
      <c r="I8327" s="38">
        <v>0.15</v>
      </c>
      <c r="J8327" s="62">
        <f t="shared" si="145"/>
        <v>0.15</v>
      </c>
      <c r="K8327" s="39" t="s">
        <v>2115</v>
      </c>
      <c r="L8327" s="39" t="s">
        <v>1372</v>
      </c>
      <c r="M8327" s="39" t="s">
        <v>2106</v>
      </c>
      <c r="N8327" s="40"/>
    </row>
    <row r="8328" spans="2:14" ht="18.75" hidden="1" customHeight="1" thickBot="1" x14ac:dyDescent="0.25">
      <c r="B8328" s="35" t="s">
        <v>2012</v>
      </c>
      <c r="C8328" s="36" t="s">
        <v>2286</v>
      </c>
      <c r="D8328" s="37" t="s">
        <v>2198</v>
      </c>
      <c r="E8328" s="38" t="s">
        <v>2358</v>
      </c>
      <c r="F8328" s="38">
        <v>1</v>
      </c>
      <c r="G8328" s="38" t="s">
        <v>1638</v>
      </c>
      <c r="H8328" s="38">
        <v>1</v>
      </c>
      <c r="I8328" s="38">
        <v>0.25</v>
      </c>
      <c r="J8328" s="62">
        <f t="shared" si="145"/>
        <v>0.25</v>
      </c>
      <c r="K8328" s="39" t="s">
        <v>2115</v>
      </c>
      <c r="L8328" s="39" t="s">
        <v>1372</v>
      </c>
      <c r="M8328" s="39" t="s">
        <v>2106</v>
      </c>
      <c r="N8328" s="40"/>
    </row>
    <row r="8329" spans="2:14" ht="18.75" hidden="1" customHeight="1" x14ac:dyDescent="0.2">
      <c r="B8329" s="29" t="s">
        <v>2013</v>
      </c>
      <c r="C8329" s="30" t="s">
        <v>2286</v>
      </c>
      <c r="D8329" s="31" t="s">
        <v>2190</v>
      </c>
      <c r="E8329" s="32" t="s">
        <v>2358</v>
      </c>
      <c r="F8329" s="32">
        <v>1</v>
      </c>
      <c r="G8329" s="32" t="s">
        <v>1638</v>
      </c>
      <c r="H8329" s="32">
        <v>1</v>
      </c>
      <c r="I8329" s="32">
        <v>0.25</v>
      </c>
      <c r="J8329" s="61">
        <f t="shared" si="145"/>
        <v>0.25</v>
      </c>
      <c r="K8329" s="33" t="s">
        <v>2115</v>
      </c>
      <c r="L8329" s="33" t="s">
        <v>1372</v>
      </c>
      <c r="M8329" s="33" t="s">
        <v>2106</v>
      </c>
      <c r="N8329" s="34"/>
    </row>
    <row r="8330" spans="2:14" ht="18.75" hidden="1" customHeight="1" x14ac:dyDescent="0.2">
      <c r="B8330" s="35" t="s">
        <v>2013</v>
      </c>
      <c r="C8330" s="36" t="s">
        <v>2286</v>
      </c>
      <c r="D8330" s="37" t="s">
        <v>2192</v>
      </c>
      <c r="E8330" s="38" t="s">
        <v>2358</v>
      </c>
      <c r="F8330" s="38">
        <v>1</v>
      </c>
      <c r="G8330" s="38" t="s">
        <v>1638</v>
      </c>
      <c r="H8330" s="38">
        <v>2</v>
      </c>
      <c r="I8330" s="38">
        <v>1</v>
      </c>
      <c r="J8330" s="62">
        <f t="shared" si="145"/>
        <v>2</v>
      </c>
      <c r="K8330" s="39" t="s">
        <v>2115</v>
      </c>
      <c r="L8330" s="39" t="s">
        <v>1372</v>
      </c>
      <c r="M8330" s="39" t="s">
        <v>2106</v>
      </c>
      <c r="N8330" s="40"/>
    </row>
    <row r="8331" spans="2:14" ht="18.75" hidden="1" customHeight="1" x14ac:dyDescent="0.2">
      <c r="B8331" s="35" t="s">
        <v>2013</v>
      </c>
      <c r="C8331" s="36" t="s">
        <v>2286</v>
      </c>
      <c r="D8331" s="37" t="s">
        <v>2188</v>
      </c>
      <c r="E8331" s="38" t="s">
        <v>2358</v>
      </c>
      <c r="F8331" s="38">
        <v>1</v>
      </c>
      <c r="G8331" s="38" t="s">
        <v>1638</v>
      </c>
      <c r="H8331" s="38">
        <v>2</v>
      </c>
      <c r="I8331" s="38">
        <v>0.5</v>
      </c>
      <c r="J8331" s="62">
        <f t="shared" si="145"/>
        <v>1</v>
      </c>
      <c r="K8331" s="39" t="s">
        <v>2115</v>
      </c>
      <c r="L8331" s="39" t="s">
        <v>1372</v>
      </c>
      <c r="M8331" s="39" t="s">
        <v>2106</v>
      </c>
      <c r="N8331" s="40"/>
    </row>
    <row r="8332" spans="2:14" ht="18.75" hidden="1" customHeight="1" x14ac:dyDescent="0.2">
      <c r="B8332" s="35" t="s">
        <v>2013</v>
      </c>
      <c r="C8332" s="36" t="s">
        <v>2286</v>
      </c>
      <c r="D8332" s="37" t="s">
        <v>2193</v>
      </c>
      <c r="E8332" s="38" t="s">
        <v>2358</v>
      </c>
      <c r="F8332" s="38">
        <v>1</v>
      </c>
      <c r="G8332" s="38" t="s">
        <v>1638</v>
      </c>
      <c r="H8332" s="38">
        <v>2</v>
      </c>
      <c r="I8332" s="38">
        <v>0.25</v>
      </c>
      <c r="J8332" s="62">
        <f t="shared" si="145"/>
        <v>0.5</v>
      </c>
      <c r="K8332" s="39" t="s">
        <v>2115</v>
      </c>
      <c r="L8332" s="39" t="s">
        <v>1372</v>
      </c>
      <c r="M8332" s="39" t="s">
        <v>2106</v>
      </c>
      <c r="N8332" s="40"/>
    </row>
    <row r="8333" spans="2:14" ht="18.75" hidden="1" customHeight="1" x14ac:dyDescent="0.2">
      <c r="B8333" s="35" t="s">
        <v>2013</v>
      </c>
      <c r="C8333" s="36" t="s">
        <v>2286</v>
      </c>
      <c r="D8333" s="37" t="s">
        <v>2187</v>
      </c>
      <c r="E8333" s="38" t="s">
        <v>2358</v>
      </c>
      <c r="F8333" s="38">
        <v>1</v>
      </c>
      <c r="G8333" s="38" t="s">
        <v>1638</v>
      </c>
      <c r="H8333" s="38">
        <v>1</v>
      </c>
      <c r="I8333" s="38">
        <v>0.25</v>
      </c>
      <c r="J8333" s="62">
        <f t="shared" si="145"/>
        <v>0.25</v>
      </c>
      <c r="K8333" s="39" t="s">
        <v>2115</v>
      </c>
      <c r="L8333" s="39" t="s">
        <v>1372</v>
      </c>
      <c r="M8333" s="39" t="s">
        <v>2106</v>
      </c>
      <c r="N8333" s="40"/>
    </row>
    <row r="8334" spans="2:14" ht="18.75" hidden="1" customHeight="1" x14ac:dyDescent="0.2">
      <c r="B8334" s="35" t="s">
        <v>2013</v>
      </c>
      <c r="C8334" s="36" t="s">
        <v>2286</v>
      </c>
      <c r="D8334" s="37" t="s">
        <v>2194</v>
      </c>
      <c r="E8334" s="38" t="s">
        <v>2358</v>
      </c>
      <c r="F8334" s="38">
        <v>1</v>
      </c>
      <c r="G8334" s="38" t="s">
        <v>1638</v>
      </c>
      <c r="H8334" s="38">
        <v>1</v>
      </c>
      <c r="I8334" s="38">
        <v>0.15</v>
      </c>
      <c r="J8334" s="62">
        <f t="shared" si="145"/>
        <v>0.15</v>
      </c>
      <c r="K8334" s="39" t="s">
        <v>2115</v>
      </c>
      <c r="L8334" s="39" t="s">
        <v>1372</v>
      </c>
      <c r="M8334" s="39" t="s">
        <v>2106</v>
      </c>
      <c r="N8334" s="40"/>
    </row>
    <row r="8335" spans="2:14" ht="18.75" hidden="1" customHeight="1" x14ac:dyDescent="0.2">
      <c r="B8335" s="35" t="s">
        <v>2013</v>
      </c>
      <c r="C8335" s="36" t="s">
        <v>2286</v>
      </c>
      <c r="D8335" s="37" t="s">
        <v>2195</v>
      </c>
      <c r="E8335" s="38" t="s">
        <v>2358</v>
      </c>
      <c r="F8335" s="38">
        <v>1</v>
      </c>
      <c r="G8335" s="38" t="s">
        <v>1638</v>
      </c>
      <c r="H8335" s="38">
        <v>1</v>
      </c>
      <c r="I8335" s="38">
        <v>0.15</v>
      </c>
      <c r="J8335" s="62">
        <f t="shared" si="145"/>
        <v>0.15</v>
      </c>
      <c r="K8335" s="39" t="s">
        <v>2115</v>
      </c>
      <c r="L8335" s="39" t="s">
        <v>1372</v>
      </c>
      <c r="M8335" s="39" t="s">
        <v>2106</v>
      </c>
      <c r="N8335" s="40"/>
    </row>
    <row r="8336" spans="2:14" ht="18.75" hidden="1" customHeight="1" thickBot="1" x14ac:dyDescent="0.25">
      <c r="B8336" s="35" t="s">
        <v>2013</v>
      </c>
      <c r="C8336" s="36" t="s">
        <v>2286</v>
      </c>
      <c r="D8336" s="37" t="s">
        <v>2198</v>
      </c>
      <c r="E8336" s="38" t="s">
        <v>2358</v>
      </c>
      <c r="F8336" s="38">
        <v>1</v>
      </c>
      <c r="G8336" s="38" t="s">
        <v>1638</v>
      </c>
      <c r="H8336" s="38">
        <v>1</v>
      </c>
      <c r="I8336" s="38">
        <v>0.25</v>
      </c>
      <c r="J8336" s="62">
        <f t="shared" si="145"/>
        <v>0.25</v>
      </c>
      <c r="K8336" s="39" t="s">
        <v>2115</v>
      </c>
      <c r="L8336" s="39" t="s">
        <v>1372</v>
      </c>
      <c r="M8336" s="39" t="s">
        <v>2106</v>
      </c>
      <c r="N8336" s="40"/>
    </row>
    <row r="8337" spans="2:14" ht="18.75" hidden="1" customHeight="1" x14ac:dyDescent="0.2">
      <c r="B8337" s="29" t="s">
        <v>2014</v>
      </c>
      <c r="C8337" s="30" t="s">
        <v>2286</v>
      </c>
      <c r="D8337" s="31" t="s">
        <v>2190</v>
      </c>
      <c r="E8337" s="32" t="s">
        <v>2358</v>
      </c>
      <c r="F8337" s="32">
        <v>1</v>
      </c>
      <c r="G8337" s="32" t="s">
        <v>1638</v>
      </c>
      <c r="H8337" s="32">
        <v>1</v>
      </c>
      <c r="I8337" s="32">
        <v>0.25</v>
      </c>
      <c r="J8337" s="61">
        <f t="shared" si="145"/>
        <v>0.25</v>
      </c>
      <c r="K8337" s="33" t="s">
        <v>2115</v>
      </c>
      <c r="L8337" s="33" t="s">
        <v>1372</v>
      </c>
      <c r="M8337" s="33" t="s">
        <v>2106</v>
      </c>
      <c r="N8337" s="34"/>
    </row>
    <row r="8338" spans="2:14" ht="18.75" hidden="1" customHeight="1" x14ac:dyDescent="0.2">
      <c r="B8338" s="35" t="s">
        <v>2014</v>
      </c>
      <c r="C8338" s="36" t="s">
        <v>2286</v>
      </c>
      <c r="D8338" s="37" t="s">
        <v>2192</v>
      </c>
      <c r="E8338" s="38" t="s">
        <v>2358</v>
      </c>
      <c r="F8338" s="38">
        <v>1</v>
      </c>
      <c r="G8338" s="38" t="s">
        <v>1638</v>
      </c>
      <c r="H8338" s="38">
        <v>2</v>
      </c>
      <c r="I8338" s="38">
        <v>1</v>
      </c>
      <c r="J8338" s="62">
        <f t="shared" si="145"/>
        <v>2</v>
      </c>
      <c r="K8338" s="39" t="s">
        <v>2115</v>
      </c>
      <c r="L8338" s="39" t="s">
        <v>1372</v>
      </c>
      <c r="M8338" s="39" t="s">
        <v>2106</v>
      </c>
      <c r="N8338" s="40"/>
    </row>
    <row r="8339" spans="2:14" ht="18.75" hidden="1" customHeight="1" x14ac:dyDescent="0.2">
      <c r="B8339" s="35" t="s">
        <v>2014</v>
      </c>
      <c r="C8339" s="36" t="s">
        <v>2286</v>
      </c>
      <c r="D8339" s="37" t="s">
        <v>2188</v>
      </c>
      <c r="E8339" s="38" t="s">
        <v>2358</v>
      </c>
      <c r="F8339" s="38">
        <v>1</v>
      </c>
      <c r="G8339" s="38" t="s">
        <v>1638</v>
      </c>
      <c r="H8339" s="38">
        <v>2</v>
      </c>
      <c r="I8339" s="38">
        <v>0.5</v>
      </c>
      <c r="J8339" s="62">
        <f t="shared" si="145"/>
        <v>1</v>
      </c>
      <c r="K8339" s="39" t="s">
        <v>2115</v>
      </c>
      <c r="L8339" s="39" t="s">
        <v>1372</v>
      </c>
      <c r="M8339" s="39" t="s">
        <v>2106</v>
      </c>
      <c r="N8339" s="40"/>
    </row>
    <row r="8340" spans="2:14" ht="18.75" hidden="1" customHeight="1" x14ac:dyDescent="0.2">
      <c r="B8340" s="35" t="s">
        <v>2014</v>
      </c>
      <c r="C8340" s="36" t="s">
        <v>2286</v>
      </c>
      <c r="D8340" s="37" t="s">
        <v>2193</v>
      </c>
      <c r="E8340" s="38" t="s">
        <v>2358</v>
      </c>
      <c r="F8340" s="38">
        <v>1</v>
      </c>
      <c r="G8340" s="38" t="s">
        <v>1638</v>
      </c>
      <c r="H8340" s="38">
        <v>2</v>
      </c>
      <c r="I8340" s="38">
        <v>0.25</v>
      </c>
      <c r="J8340" s="62">
        <f t="shared" si="145"/>
        <v>0.5</v>
      </c>
      <c r="K8340" s="39" t="s">
        <v>2115</v>
      </c>
      <c r="L8340" s="39" t="s">
        <v>1372</v>
      </c>
      <c r="M8340" s="39" t="s">
        <v>2106</v>
      </c>
      <c r="N8340" s="40"/>
    </row>
    <row r="8341" spans="2:14" ht="18.75" hidden="1" customHeight="1" x14ac:dyDescent="0.2">
      <c r="B8341" s="35" t="s">
        <v>2014</v>
      </c>
      <c r="C8341" s="36" t="s">
        <v>2286</v>
      </c>
      <c r="D8341" s="37" t="s">
        <v>2187</v>
      </c>
      <c r="E8341" s="38" t="s">
        <v>2358</v>
      </c>
      <c r="F8341" s="38">
        <v>1</v>
      </c>
      <c r="G8341" s="38" t="s">
        <v>1638</v>
      </c>
      <c r="H8341" s="38">
        <v>1</v>
      </c>
      <c r="I8341" s="38">
        <v>0.25</v>
      </c>
      <c r="J8341" s="62">
        <f t="shared" ref="J8341:J8391" si="146">F8341*H8341*I8341</f>
        <v>0.25</v>
      </c>
      <c r="K8341" s="39" t="s">
        <v>2115</v>
      </c>
      <c r="L8341" s="39" t="s">
        <v>1372</v>
      </c>
      <c r="M8341" s="39" t="s">
        <v>2106</v>
      </c>
      <c r="N8341" s="40"/>
    </row>
    <row r="8342" spans="2:14" ht="18.75" hidden="1" customHeight="1" x14ac:dyDescent="0.2">
      <c r="B8342" s="35" t="s">
        <v>2014</v>
      </c>
      <c r="C8342" s="36" t="s">
        <v>2286</v>
      </c>
      <c r="D8342" s="37" t="s">
        <v>2194</v>
      </c>
      <c r="E8342" s="38" t="s">
        <v>2358</v>
      </c>
      <c r="F8342" s="38">
        <v>1</v>
      </c>
      <c r="G8342" s="38" t="s">
        <v>1638</v>
      </c>
      <c r="H8342" s="38">
        <v>1</v>
      </c>
      <c r="I8342" s="38">
        <v>0.15</v>
      </c>
      <c r="J8342" s="62">
        <f t="shared" si="146"/>
        <v>0.15</v>
      </c>
      <c r="K8342" s="39" t="s">
        <v>2115</v>
      </c>
      <c r="L8342" s="39" t="s">
        <v>1372</v>
      </c>
      <c r="M8342" s="39" t="s">
        <v>2106</v>
      </c>
      <c r="N8342" s="40"/>
    </row>
    <row r="8343" spans="2:14" ht="18.75" hidden="1" customHeight="1" x14ac:dyDescent="0.2">
      <c r="B8343" s="35" t="s">
        <v>2014</v>
      </c>
      <c r="C8343" s="36" t="s">
        <v>2286</v>
      </c>
      <c r="D8343" s="37" t="s">
        <v>2195</v>
      </c>
      <c r="E8343" s="38" t="s">
        <v>2358</v>
      </c>
      <c r="F8343" s="38">
        <v>1</v>
      </c>
      <c r="G8343" s="38" t="s">
        <v>1638</v>
      </c>
      <c r="H8343" s="38">
        <v>1</v>
      </c>
      <c r="I8343" s="38">
        <v>0.15</v>
      </c>
      <c r="J8343" s="62">
        <f t="shared" si="146"/>
        <v>0.15</v>
      </c>
      <c r="K8343" s="39" t="s">
        <v>2115</v>
      </c>
      <c r="L8343" s="39" t="s">
        <v>1372</v>
      </c>
      <c r="M8343" s="39" t="s">
        <v>2106</v>
      </c>
      <c r="N8343" s="40"/>
    </row>
    <row r="8344" spans="2:14" ht="18.75" hidden="1" customHeight="1" thickBot="1" x14ac:dyDescent="0.25">
      <c r="B8344" s="35" t="s">
        <v>2014</v>
      </c>
      <c r="C8344" s="36" t="s">
        <v>2286</v>
      </c>
      <c r="D8344" s="37" t="s">
        <v>2198</v>
      </c>
      <c r="E8344" s="38" t="s">
        <v>2358</v>
      </c>
      <c r="F8344" s="38">
        <v>1</v>
      </c>
      <c r="G8344" s="38" t="s">
        <v>1638</v>
      </c>
      <c r="H8344" s="38">
        <v>1</v>
      </c>
      <c r="I8344" s="38">
        <v>0.25</v>
      </c>
      <c r="J8344" s="62">
        <f t="shared" si="146"/>
        <v>0.25</v>
      </c>
      <c r="K8344" s="39" t="s">
        <v>2115</v>
      </c>
      <c r="L8344" s="39" t="s">
        <v>1372</v>
      </c>
      <c r="M8344" s="39" t="s">
        <v>2106</v>
      </c>
      <c r="N8344" s="40"/>
    </row>
    <row r="8345" spans="2:14" ht="18.75" hidden="1" customHeight="1" x14ac:dyDescent="0.2">
      <c r="B8345" s="29" t="s">
        <v>2015</v>
      </c>
      <c r="C8345" s="30" t="s">
        <v>2286</v>
      </c>
      <c r="D8345" s="31" t="s">
        <v>2190</v>
      </c>
      <c r="E8345" s="32" t="s">
        <v>2358</v>
      </c>
      <c r="F8345" s="32">
        <v>1</v>
      </c>
      <c r="G8345" s="32" t="s">
        <v>1638</v>
      </c>
      <c r="H8345" s="32">
        <v>1</v>
      </c>
      <c r="I8345" s="32">
        <v>0.25</v>
      </c>
      <c r="J8345" s="61">
        <f t="shared" si="146"/>
        <v>0.25</v>
      </c>
      <c r="K8345" s="33" t="s">
        <v>2115</v>
      </c>
      <c r="L8345" s="33" t="s">
        <v>1372</v>
      </c>
      <c r="M8345" s="33" t="s">
        <v>2106</v>
      </c>
      <c r="N8345" s="34"/>
    </row>
    <row r="8346" spans="2:14" ht="18.75" hidden="1" customHeight="1" x14ac:dyDescent="0.2">
      <c r="B8346" s="35" t="s">
        <v>2015</v>
      </c>
      <c r="C8346" s="36" t="s">
        <v>2286</v>
      </c>
      <c r="D8346" s="37" t="s">
        <v>2192</v>
      </c>
      <c r="E8346" s="38" t="s">
        <v>2358</v>
      </c>
      <c r="F8346" s="38">
        <v>1</v>
      </c>
      <c r="G8346" s="38" t="s">
        <v>1638</v>
      </c>
      <c r="H8346" s="38">
        <v>2</v>
      </c>
      <c r="I8346" s="38">
        <v>1</v>
      </c>
      <c r="J8346" s="62">
        <f t="shared" si="146"/>
        <v>2</v>
      </c>
      <c r="K8346" s="39" t="s">
        <v>2115</v>
      </c>
      <c r="L8346" s="39" t="s">
        <v>1372</v>
      </c>
      <c r="M8346" s="39" t="s">
        <v>2106</v>
      </c>
      <c r="N8346" s="40"/>
    </row>
    <row r="8347" spans="2:14" ht="18.75" hidden="1" customHeight="1" x14ac:dyDescent="0.2">
      <c r="B8347" s="35" t="s">
        <v>2015</v>
      </c>
      <c r="C8347" s="36" t="s">
        <v>2286</v>
      </c>
      <c r="D8347" s="37" t="s">
        <v>2188</v>
      </c>
      <c r="E8347" s="38" t="s">
        <v>2358</v>
      </c>
      <c r="F8347" s="38">
        <v>1</v>
      </c>
      <c r="G8347" s="38" t="s">
        <v>1638</v>
      </c>
      <c r="H8347" s="38">
        <v>2</v>
      </c>
      <c r="I8347" s="38">
        <v>0.5</v>
      </c>
      <c r="J8347" s="62">
        <f t="shared" si="146"/>
        <v>1</v>
      </c>
      <c r="K8347" s="39" t="s">
        <v>2115</v>
      </c>
      <c r="L8347" s="39" t="s">
        <v>1372</v>
      </c>
      <c r="M8347" s="39" t="s">
        <v>2106</v>
      </c>
      <c r="N8347" s="40"/>
    </row>
    <row r="8348" spans="2:14" ht="18.75" hidden="1" customHeight="1" x14ac:dyDescent="0.2">
      <c r="B8348" s="35" t="s">
        <v>2015</v>
      </c>
      <c r="C8348" s="36" t="s">
        <v>2286</v>
      </c>
      <c r="D8348" s="37" t="s">
        <v>2193</v>
      </c>
      <c r="E8348" s="38" t="s">
        <v>2358</v>
      </c>
      <c r="F8348" s="38">
        <v>1</v>
      </c>
      <c r="G8348" s="38" t="s">
        <v>1638</v>
      </c>
      <c r="H8348" s="38">
        <v>2</v>
      </c>
      <c r="I8348" s="38">
        <v>0.25</v>
      </c>
      <c r="J8348" s="62">
        <f t="shared" si="146"/>
        <v>0.5</v>
      </c>
      <c r="K8348" s="39" t="s">
        <v>2115</v>
      </c>
      <c r="L8348" s="39" t="s">
        <v>1372</v>
      </c>
      <c r="M8348" s="39" t="s">
        <v>2106</v>
      </c>
      <c r="N8348" s="40"/>
    </row>
    <row r="8349" spans="2:14" ht="18.75" hidden="1" customHeight="1" x14ac:dyDescent="0.2">
      <c r="B8349" s="35" t="s">
        <v>2015</v>
      </c>
      <c r="C8349" s="36" t="s">
        <v>2286</v>
      </c>
      <c r="D8349" s="37" t="s">
        <v>2187</v>
      </c>
      <c r="E8349" s="38" t="s">
        <v>2358</v>
      </c>
      <c r="F8349" s="38">
        <v>1</v>
      </c>
      <c r="G8349" s="38" t="s">
        <v>1638</v>
      </c>
      <c r="H8349" s="38">
        <v>1</v>
      </c>
      <c r="I8349" s="38">
        <v>0.25</v>
      </c>
      <c r="J8349" s="62">
        <f t="shared" si="146"/>
        <v>0.25</v>
      </c>
      <c r="K8349" s="39" t="s">
        <v>2115</v>
      </c>
      <c r="L8349" s="39" t="s">
        <v>1372</v>
      </c>
      <c r="M8349" s="39" t="s">
        <v>2106</v>
      </c>
      <c r="N8349" s="40"/>
    </row>
    <row r="8350" spans="2:14" ht="18.75" hidden="1" customHeight="1" x14ac:dyDescent="0.2">
      <c r="B8350" s="35" t="s">
        <v>2015</v>
      </c>
      <c r="C8350" s="36" t="s">
        <v>2286</v>
      </c>
      <c r="D8350" s="37" t="s">
        <v>2194</v>
      </c>
      <c r="E8350" s="38" t="s">
        <v>2358</v>
      </c>
      <c r="F8350" s="38">
        <v>1</v>
      </c>
      <c r="G8350" s="38" t="s">
        <v>1638</v>
      </c>
      <c r="H8350" s="38">
        <v>1</v>
      </c>
      <c r="I8350" s="38">
        <v>0.15</v>
      </c>
      <c r="J8350" s="62">
        <f t="shared" si="146"/>
        <v>0.15</v>
      </c>
      <c r="K8350" s="39" t="s">
        <v>2115</v>
      </c>
      <c r="L8350" s="39" t="s">
        <v>1372</v>
      </c>
      <c r="M8350" s="39" t="s">
        <v>2106</v>
      </c>
      <c r="N8350" s="40"/>
    </row>
    <row r="8351" spans="2:14" ht="18.75" hidden="1" customHeight="1" x14ac:dyDescent="0.2">
      <c r="B8351" s="35" t="s">
        <v>2015</v>
      </c>
      <c r="C8351" s="36" t="s">
        <v>2286</v>
      </c>
      <c r="D8351" s="37" t="s">
        <v>2195</v>
      </c>
      <c r="E8351" s="38" t="s">
        <v>2358</v>
      </c>
      <c r="F8351" s="38">
        <v>1</v>
      </c>
      <c r="G8351" s="38" t="s">
        <v>1638</v>
      </c>
      <c r="H8351" s="38">
        <v>1</v>
      </c>
      <c r="I8351" s="38">
        <v>0.15</v>
      </c>
      <c r="J8351" s="62">
        <f t="shared" si="146"/>
        <v>0.15</v>
      </c>
      <c r="K8351" s="39" t="s">
        <v>2115</v>
      </c>
      <c r="L8351" s="39" t="s">
        <v>1372</v>
      </c>
      <c r="M8351" s="39" t="s">
        <v>2106</v>
      </c>
      <c r="N8351" s="40"/>
    </row>
    <row r="8352" spans="2:14" ht="18.75" hidden="1" customHeight="1" thickBot="1" x14ac:dyDescent="0.25">
      <c r="B8352" s="35" t="s">
        <v>2015</v>
      </c>
      <c r="C8352" s="36" t="s">
        <v>2286</v>
      </c>
      <c r="D8352" s="37" t="s">
        <v>2198</v>
      </c>
      <c r="E8352" s="38" t="s">
        <v>2358</v>
      </c>
      <c r="F8352" s="38">
        <v>1</v>
      </c>
      <c r="G8352" s="38" t="s">
        <v>1638</v>
      </c>
      <c r="H8352" s="38">
        <v>1</v>
      </c>
      <c r="I8352" s="38">
        <v>0.25</v>
      </c>
      <c r="J8352" s="62">
        <f t="shared" si="146"/>
        <v>0.25</v>
      </c>
      <c r="K8352" s="39" t="s">
        <v>2115</v>
      </c>
      <c r="L8352" s="39" t="s">
        <v>1372</v>
      </c>
      <c r="M8352" s="39" t="s">
        <v>2106</v>
      </c>
      <c r="N8352" s="40"/>
    </row>
    <row r="8353" spans="2:14" ht="18.75" hidden="1" customHeight="1" x14ac:dyDescent="0.2">
      <c r="B8353" s="29" t="s">
        <v>2016</v>
      </c>
      <c r="C8353" s="30" t="s">
        <v>2286</v>
      </c>
      <c r="D8353" s="31" t="s">
        <v>2190</v>
      </c>
      <c r="E8353" s="32" t="s">
        <v>2358</v>
      </c>
      <c r="F8353" s="32">
        <v>1</v>
      </c>
      <c r="G8353" s="32" t="s">
        <v>1638</v>
      </c>
      <c r="H8353" s="32">
        <v>1</v>
      </c>
      <c r="I8353" s="32">
        <v>0.25</v>
      </c>
      <c r="J8353" s="61">
        <f t="shared" si="146"/>
        <v>0.25</v>
      </c>
      <c r="K8353" s="33" t="s">
        <v>2115</v>
      </c>
      <c r="L8353" s="33" t="s">
        <v>1372</v>
      </c>
      <c r="M8353" s="33" t="s">
        <v>2106</v>
      </c>
      <c r="N8353" s="34"/>
    </row>
    <row r="8354" spans="2:14" ht="18.75" hidden="1" customHeight="1" x14ac:dyDescent="0.2">
      <c r="B8354" s="35" t="s">
        <v>2016</v>
      </c>
      <c r="C8354" s="36" t="s">
        <v>2286</v>
      </c>
      <c r="D8354" s="37" t="s">
        <v>2192</v>
      </c>
      <c r="E8354" s="38" t="s">
        <v>2358</v>
      </c>
      <c r="F8354" s="38">
        <v>1</v>
      </c>
      <c r="G8354" s="38" t="s">
        <v>1638</v>
      </c>
      <c r="H8354" s="38">
        <v>2</v>
      </c>
      <c r="I8354" s="38">
        <v>1</v>
      </c>
      <c r="J8354" s="62">
        <f t="shared" si="146"/>
        <v>2</v>
      </c>
      <c r="K8354" s="39" t="s">
        <v>2115</v>
      </c>
      <c r="L8354" s="39" t="s">
        <v>1372</v>
      </c>
      <c r="M8354" s="39" t="s">
        <v>2106</v>
      </c>
      <c r="N8354" s="40"/>
    </row>
    <row r="8355" spans="2:14" ht="18.75" hidden="1" customHeight="1" x14ac:dyDescent="0.2">
      <c r="B8355" s="35" t="s">
        <v>2016</v>
      </c>
      <c r="C8355" s="36" t="s">
        <v>2286</v>
      </c>
      <c r="D8355" s="37" t="s">
        <v>2188</v>
      </c>
      <c r="E8355" s="38" t="s">
        <v>2358</v>
      </c>
      <c r="F8355" s="38">
        <v>1</v>
      </c>
      <c r="G8355" s="38" t="s">
        <v>1638</v>
      </c>
      <c r="H8355" s="38">
        <v>2</v>
      </c>
      <c r="I8355" s="38">
        <v>0.5</v>
      </c>
      <c r="J8355" s="62">
        <f t="shared" si="146"/>
        <v>1</v>
      </c>
      <c r="K8355" s="39" t="s">
        <v>2115</v>
      </c>
      <c r="L8355" s="39" t="s">
        <v>1372</v>
      </c>
      <c r="M8355" s="39" t="s">
        <v>2106</v>
      </c>
      <c r="N8355" s="40"/>
    </row>
    <row r="8356" spans="2:14" ht="18.75" hidden="1" customHeight="1" x14ac:dyDescent="0.2">
      <c r="B8356" s="35" t="s">
        <v>2016</v>
      </c>
      <c r="C8356" s="36" t="s">
        <v>2286</v>
      </c>
      <c r="D8356" s="37" t="s">
        <v>2193</v>
      </c>
      <c r="E8356" s="38" t="s">
        <v>2358</v>
      </c>
      <c r="F8356" s="38">
        <v>1</v>
      </c>
      <c r="G8356" s="38" t="s">
        <v>1638</v>
      </c>
      <c r="H8356" s="38">
        <v>2</v>
      </c>
      <c r="I8356" s="38">
        <v>0.25</v>
      </c>
      <c r="J8356" s="62">
        <f t="shared" si="146"/>
        <v>0.5</v>
      </c>
      <c r="K8356" s="39" t="s">
        <v>2115</v>
      </c>
      <c r="L8356" s="39" t="s">
        <v>1372</v>
      </c>
      <c r="M8356" s="39" t="s">
        <v>2106</v>
      </c>
      <c r="N8356" s="40"/>
    </row>
    <row r="8357" spans="2:14" ht="18.75" hidden="1" customHeight="1" x14ac:dyDescent="0.2">
      <c r="B8357" s="35" t="s">
        <v>2016</v>
      </c>
      <c r="C8357" s="36" t="s">
        <v>2286</v>
      </c>
      <c r="D8357" s="37" t="s">
        <v>2187</v>
      </c>
      <c r="E8357" s="38" t="s">
        <v>2358</v>
      </c>
      <c r="F8357" s="38">
        <v>1</v>
      </c>
      <c r="G8357" s="38" t="s">
        <v>1638</v>
      </c>
      <c r="H8357" s="38">
        <v>1</v>
      </c>
      <c r="I8357" s="38">
        <v>0.25</v>
      </c>
      <c r="J8357" s="62">
        <f t="shared" si="146"/>
        <v>0.25</v>
      </c>
      <c r="K8357" s="39" t="s">
        <v>2115</v>
      </c>
      <c r="L8357" s="39" t="s">
        <v>1372</v>
      </c>
      <c r="M8357" s="39" t="s">
        <v>2106</v>
      </c>
      <c r="N8357" s="40"/>
    </row>
    <row r="8358" spans="2:14" ht="18.75" hidden="1" customHeight="1" x14ac:dyDescent="0.2">
      <c r="B8358" s="35" t="s">
        <v>2016</v>
      </c>
      <c r="C8358" s="36" t="s">
        <v>2286</v>
      </c>
      <c r="D8358" s="37" t="s">
        <v>2194</v>
      </c>
      <c r="E8358" s="38" t="s">
        <v>2358</v>
      </c>
      <c r="F8358" s="38">
        <v>1</v>
      </c>
      <c r="G8358" s="38" t="s">
        <v>1638</v>
      </c>
      <c r="H8358" s="38">
        <v>1</v>
      </c>
      <c r="I8358" s="38">
        <v>0.15</v>
      </c>
      <c r="J8358" s="62">
        <f t="shared" si="146"/>
        <v>0.15</v>
      </c>
      <c r="K8358" s="39" t="s">
        <v>2115</v>
      </c>
      <c r="L8358" s="39" t="s">
        <v>1372</v>
      </c>
      <c r="M8358" s="39" t="s">
        <v>2106</v>
      </c>
      <c r="N8358" s="40"/>
    </row>
    <row r="8359" spans="2:14" ht="18.75" hidden="1" customHeight="1" x14ac:dyDescent="0.2">
      <c r="B8359" s="35" t="s">
        <v>2016</v>
      </c>
      <c r="C8359" s="36" t="s">
        <v>2286</v>
      </c>
      <c r="D8359" s="37" t="s">
        <v>2195</v>
      </c>
      <c r="E8359" s="38" t="s">
        <v>2358</v>
      </c>
      <c r="F8359" s="38">
        <v>1</v>
      </c>
      <c r="G8359" s="38" t="s">
        <v>1638</v>
      </c>
      <c r="H8359" s="38">
        <v>1</v>
      </c>
      <c r="I8359" s="38">
        <v>0.15</v>
      </c>
      <c r="J8359" s="62">
        <f t="shared" si="146"/>
        <v>0.15</v>
      </c>
      <c r="K8359" s="39" t="s">
        <v>2115</v>
      </c>
      <c r="L8359" s="39" t="s">
        <v>1372</v>
      </c>
      <c r="M8359" s="39" t="s">
        <v>2106</v>
      </c>
      <c r="N8359" s="40"/>
    </row>
    <row r="8360" spans="2:14" ht="18.75" hidden="1" customHeight="1" thickBot="1" x14ac:dyDescent="0.25">
      <c r="B8360" s="35" t="s">
        <v>2016</v>
      </c>
      <c r="C8360" s="36" t="s">
        <v>2286</v>
      </c>
      <c r="D8360" s="37" t="s">
        <v>2198</v>
      </c>
      <c r="E8360" s="38" t="s">
        <v>2358</v>
      </c>
      <c r="F8360" s="38">
        <v>1</v>
      </c>
      <c r="G8360" s="38" t="s">
        <v>1638</v>
      </c>
      <c r="H8360" s="38">
        <v>1</v>
      </c>
      <c r="I8360" s="38">
        <v>0.25</v>
      </c>
      <c r="J8360" s="62">
        <f t="shared" si="146"/>
        <v>0.25</v>
      </c>
      <c r="K8360" s="39" t="s">
        <v>2115</v>
      </c>
      <c r="L8360" s="39" t="s">
        <v>1372</v>
      </c>
      <c r="M8360" s="39" t="s">
        <v>2106</v>
      </c>
      <c r="N8360" s="40"/>
    </row>
    <row r="8361" spans="2:14" ht="18.75" hidden="1" customHeight="1" x14ac:dyDescent="0.2">
      <c r="B8361" s="29" t="s">
        <v>2017</v>
      </c>
      <c r="C8361" s="30" t="s">
        <v>2286</v>
      </c>
      <c r="D8361" s="31" t="s">
        <v>2190</v>
      </c>
      <c r="E8361" s="32" t="s">
        <v>2358</v>
      </c>
      <c r="F8361" s="32">
        <v>1</v>
      </c>
      <c r="G8361" s="32" t="s">
        <v>1638</v>
      </c>
      <c r="H8361" s="32">
        <v>1</v>
      </c>
      <c r="I8361" s="32">
        <v>0.25</v>
      </c>
      <c r="J8361" s="61">
        <f t="shared" si="146"/>
        <v>0.25</v>
      </c>
      <c r="K8361" s="33" t="s">
        <v>2115</v>
      </c>
      <c r="L8361" s="33" t="s">
        <v>1372</v>
      </c>
      <c r="M8361" s="33" t="s">
        <v>2106</v>
      </c>
      <c r="N8361" s="34"/>
    </row>
    <row r="8362" spans="2:14" ht="18.75" hidden="1" customHeight="1" x14ac:dyDescent="0.2">
      <c r="B8362" s="35" t="s">
        <v>2017</v>
      </c>
      <c r="C8362" s="36" t="s">
        <v>2286</v>
      </c>
      <c r="D8362" s="37" t="s">
        <v>2192</v>
      </c>
      <c r="E8362" s="38" t="s">
        <v>2358</v>
      </c>
      <c r="F8362" s="38">
        <v>1</v>
      </c>
      <c r="G8362" s="38" t="s">
        <v>1638</v>
      </c>
      <c r="H8362" s="38">
        <v>2</v>
      </c>
      <c r="I8362" s="38">
        <v>1</v>
      </c>
      <c r="J8362" s="62">
        <f t="shared" si="146"/>
        <v>2</v>
      </c>
      <c r="K8362" s="39" t="s">
        <v>2115</v>
      </c>
      <c r="L8362" s="39" t="s">
        <v>1372</v>
      </c>
      <c r="M8362" s="39" t="s">
        <v>2106</v>
      </c>
      <c r="N8362" s="40"/>
    </row>
    <row r="8363" spans="2:14" ht="18.75" hidden="1" customHeight="1" x14ac:dyDescent="0.2">
      <c r="B8363" s="35" t="s">
        <v>2017</v>
      </c>
      <c r="C8363" s="36" t="s">
        <v>2286</v>
      </c>
      <c r="D8363" s="37" t="s">
        <v>2188</v>
      </c>
      <c r="E8363" s="38" t="s">
        <v>2358</v>
      </c>
      <c r="F8363" s="38">
        <v>1</v>
      </c>
      <c r="G8363" s="38" t="s">
        <v>1638</v>
      </c>
      <c r="H8363" s="38">
        <v>2</v>
      </c>
      <c r="I8363" s="38">
        <v>0.5</v>
      </c>
      <c r="J8363" s="62">
        <f t="shared" si="146"/>
        <v>1</v>
      </c>
      <c r="K8363" s="39" t="s">
        <v>2115</v>
      </c>
      <c r="L8363" s="39" t="s">
        <v>1372</v>
      </c>
      <c r="M8363" s="39" t="s">
        <v>2106</v>
      </c>
      <c r="N8363" s="40"/>
    </row>
    <row r="8364" spans="2:14" ht="18.75" hidden="1" customHeight="1" x14ac:dyDescent="0.2">
      <c r="B8364" s="35" t="s">
        <v>2017</v>
      </c>
      <c r="C8364" s="36" t="s">
        <v>2286</v>
      </c>
      <c r="D8364" s="37" t="s">
        <v>2193</v>
      </c>
      <c r="E8364" s="38" t="s">
        <v>2358</v>
      </c>
      <c r="F8364" s="38">
        <v>1</v>
      </c>
      <c r="G8364" s="38" t="s">
        <v>1638</v>
      </c>
      <c r="H8364" s="38">
        <v>2</v>
      </c>
      <c r="I8364" s="38">
        <v>0.25</v>
      </c>
      <c r="J8364" s="62">
        <f t="shared" si="146"/>
        <v>0.5</v>
      </c>
      <c r="K8364" s="39" t="s">
        <v>2115</v>
      </c>
      <c r="L8364" s="39" t="s">
        <v>1372</v>
      </c>
      <c r="M8364" s="39" t="s">
        <v>2106</v>
      </c>
      <c r="N8364" s="40"/>
    </row>
    <row r="8365" spans="2:14" ht="18.75" hidden="1" customHeight="1" x14ac:dyDescent="0.2">
      <c r="B8365" s="35" t="s">
        <v>2017</v>
      </c>
      <c r="C8365" s="36" t="s">
        <v>2286</v>
      </c>
      <c r="D8365" s="37" t="s">
        <v>2187</v>
      </c>
      <c r="E8365" s="38" t="s">
        <v>2358</v>
      </c>
      <c r="F8365" s="38">
        <v>1</v>
      </c>
      <c r="G8365" s="38" t="s">
        <v>1638</v>
      </c>
      <c r="H8365" s="38">
        <v>1</v>
      </c>
      <c r="I8365" s="38">
        <v>0.25</v>
      </c>
      <c r="J8365" s="62">
        <f t="shared" si="146"/>
        <v>0.25</v>
      </c>
      <c r="K8365" s="39" t="s">
        <v>2115</v>
      </c>
      <c r="L8365" s="39" t="s">
        <v>1372</v>
      </c>
      <c r="M8365" s="39" t="s">
        <v>2106</v>
      </c>
      <c r="N8365" s="40"/>
    </row>
    <row r="8366" spans="2:14" ht="18.75" hidden="1" customHeight="1" x14ac:dyDescent="0.2">
      <c r="B8366" s="35" t="s">
        <v>2017</v>
      </c>
      <c r="C8366" s="36" t="s">
        <v>2286</v>
      </c>
      <c r="D8366" s="37" t="s">
        <v>2194</v>
      </c>
      <c r="E8366" s="38" t="s">
        <v>2358</v>
      </c>
      <c r="F8366" s="38">
        <v>1</v>
      </c>
      <c r="G8366" s="38" t="s">
        <v>1638</v>
      </c>
      <c r="H8366" s="38">
        <v>1</v>
      </c>
      <c r="I8366" s="38">
        <v>0.15</v>
      </c>
      <c r="J8366" s="62">
        <f t="shared" si="146"/>
        <v>0.15</v>
      </c>
      <c r="K8366" s="39" t="s">
        <v>2115</v>
      </c>
      <c r="L8366" s="39" t="s">
        <v>1372</v>
      </c>
      <c r="M8366" s="39" t="s">
        <v>2106</v>
      </c>
      <c r="N8366" s="40"/>
    </row>
    <row r="8367" spans="2:14" ht="18.75" hidden="1" customHeight="1" x14ac:dyDescent="0.2">
      <c r="B8367" s="35" t="s">
        <v>2017</v>
      </c>
      <c r="C8367" s="36" t="s">
        <v>2286</v>
      </c>
      <c r="D8367" s="37" t="s">
        <v>2195</v>
      </c>
      <c r="E8367" s="38" t="s">
        <v>2358</v>
      </c>
      <c r="F8367" s="38">
        <v>1</v>
      </c>
      <c r="G8367" s="38" t="s">
        <v>1638</v>
      </c>
      <c r="H8367" s="38">
        <v>1</v>
      </c>
      <c r="I8367" s="38">
        <v>0.15</v>
      </c>
      <c r="J8367" s="62">
        <f t="shared" si="146"/>
        <v>0.15</v>
      </c>
      <c r="K8367" s="39" t="s">
        <v>2115</v>
      </c>
      <c r="L8367" s="39" t="s">
        <v>1372</v>
      </c>
      <c r="M8367" s="39" t="s">
        <v>2106</v>
      </c>
      <c r="N8367" s="40"/>
    </row>
    <row r="8368" spans="2:14" ht="18.75" hidden="1" customHeight="1" thickBot="1" x14ac:dyDescent="0.25">
      <c r="B8368" s="35" t="s">
        <v>2017</v>
      </c>
      <c r="C8368" s="36" t="s">
        <v>2286</v>
      </c>
      <c r="D8368" s="37" t="s">
        <v>2198</v>
      </c>
      <c r="E8368" s="38" t="s">
        <v>2358</v>
      </c>
      <c r="F8368" s="38">
        <v>1</v>
      </c>
      <c r="G8368" s="38" t="s">
        <v>1638</v>
      </c>
      <c r="H8368" s="38">
        <v>1</v>
      </c>
      <c r="I8368" s="38">
        <v>0.25</v>
      </c>
      <c r="J8368" s="62">
        <f t="shared" si="146"/>
        <v>0.25</v>
      </c>
      <c r="K8368" s="39" t="s">
        <v>2115</v>
      </c>
      <c r="L8368" s="39" t="s">
        <v>1372</v>
      </c>
      <c r="M8368" s="39" t="s">
        <v>2106</v>
      </c>
      <c r="N8368" s="40"/>
    </row>
    <row r="8369" spans="2:14" ht="18.75" hidden="1" customHeight="1" x14ac:dyDescent="0.2">
      <c r="B8369" s="29" t="s">
        <v>2018</v>
      </c>
      <c r="C8369" s="30" t="s">
        <v>2286</v>
      </c>
      <c r="D8369" s="31" t="s">
        <v>2190</v>
      </c>
      <c r="E8369" s="32" t="s">
        <v>2358</v>
      </c>
      <c r="F8369" s="32">
        <v>1</v>
      </c>
      <c r="G8369" s="32" t="s">
        <v>1638</v>
      </c>
      <c r="H8369" s="32">
        <v>1</v>
      </c>
      <c r="I8369" s="32">
        <v>0.25</v>
      </c>
      <c r="J8369" s="61">
        <f t="shared" si="146"/>
        <v>0.25</v>
      </c>
      <c r="K8369" s="33" t="s">
        <v>2115</v>
      </c>
      <c r="L8369" s="33" t="s">
        <v>1372</v>
      </c>
      <c r="M8369" s="33" t="s">
        <v>2106</v>
      </c>
      <c r="N8369" s="34"/>
    </row>
    <row r="8370" spans="2:14" ht="18.75" hidden="1" customHeight="1" x14ac:dyDescent="0.2">
      <c r="B8370" s="35" t="s">
        <v>2018</v>
      </c>
      <c r="C8370" s="36" t="s">
        <v>2286</v>
      </c>
      <c r="D8370" s="37" t="s">
        <v>2192</v>
      </c>
      <c r="E8370" s="38" t="s">
        <v>2358</v>
      </c>
      <c r="F8370" s="38">
        <v>1</v>
      </c>
      <c r="G8370" s="38" t="s">
        <v>1638</v>
      </c>
      <c r="H8370" s="38">
        <v>2</v>
      </c>
      <c r="I8370" s="38">
        <v>1</v>
      </c>
      <c r="J8370" s="62">
        <f t="shared" si="146"/>
        <v>2</v>
      </c>
      <c r="K8370" s="39" t="s">
        <v>2115</v>
      </c>
      <c r="L8370" s="39" t="s">
        <v>1372</v>
      </c>
      <c r="M8370" s="39" t="s">
        <v>2106</v>
      </c>
      <c r="N8370" s="40"/>
    </row>
    <row r="8371" spans="2:14" ht="18.75" hidden="1" customHeight="1" x14ac:dyDescent="0.2">
      <c r="B8371" s="35" t="s">
        <v>2018</v>
      </c>
      <c r="C8371" s="36" t="s">
        <v>2286</v>
      </c>
      <c r="D8371" s="37" t="s">
        <v>2188</v>
      </c>
      <c r="E8371" s="38" t="s">
        <v>2358</v>
      </c>
      <c r="F8371" s="38">
        <v>1</v>
      </c>
      <c r="G8371" s="38" t="s">
        <v>1638</v>
      </c>
      <c r="H8371" s="38">
        <v>2</v>
      </c>
      <c r="I8371" s="38">
        <v>0.5</v>
      </c>
      <c r="J8371" s="62">
        <f t="shared" si="146"/>
        <v>1</v>
      </c>
      <c r="K8371" s="39" t="s">
        <v>2115</v>
      </c>
      <c r="L8371" s="39" t="s">
        <v>1372</v>
      </c>
      <c r="M8371" s="39" t="s">
        <v>2106</v>
      </c>
      <c r="N8371" s="40"/>
    </row>
    <row r="8372" spans="2:14" ht="18.75" hidden="1" customHeight="1" x14ac:dyDescent="0.2">
      <c r="B8372" s="35" t="s">
        <v>2018</v>
      </c>
      <c r="C8372" s="36" t="s">
        <v>2286</v>
      </c>
      <c r="D8372" s="37" t="s">
        <v>2193</v>
      </c>
      <c r="E8372" s="38" t="s">
        <v>2358</v>
      </c>
      <c r="F8372" s="38">
        <v>1</v>
      </c>
      <c r="G8372" s="38" t="s">
        <v>1638</v>
      </c>
      <c r="H8372" s="38">
        <v>2</v>
      </c>
      <c r="I8372" s="38">
        <v>0.25</v>
      </c>
      <c r="J8372" s="62">
        <f t="shared" si="146"/>
        <v>0.5</v>
      </c>
      <c r="K8372" s="39" t="s">
        <v>2115</v>
      </c>
      <c r="L8372" s="39" t="s">
        <v>1372</v>
      </c>
      <c r="M8372" s="39" t="s">
        <v>2106</v>
      </c>
      <c r="N8372" s="40"/>
    </row>
    <row r="8373" spans="2:14" ht="18.75" hidden="1" customHeight="1" x14ac:dyDescent="0.2">
      <c r="B8373" s="35" t="s">
        <v>2018</v>
      </c>
      <c r="C8373" s="36" t="s">
        <v>2286</v>
      </c>
      <c r="D8373" s="37" t="s">
        <v>2187</v>
      </c>
      <c r="E8373" s="38" t="s">
        <v>2358</v>
      </c>
      <c r="F8373" s="38">
        <v>1</v>
      </c>
      <c r="G8373" s="38" t="s">
        <v>1638</v>
      </c>
      <c r="H8373" s="38">
        <v>1</v>
      </c>
      <c r="I8373" s="38">
        <v>0.25</v>
      </c>
      <c r="J8373" s="62">
        <f t="shared" si="146"/>
        <v>0.25</v>
      </c>
      <c r="K8373" s="39" t="s">
        <v>2115</v>
      </c>
      <c r="L8373" s="39" t="s">
        <v>1372</v>
      </c>
      <c r="M8373" s="39" t="s">
        <v>2106</v>
      </c>
      <c r="N8373" s="40"/>
    </row>
    <row r="8374" spans="2:14" ht="18.75" hidden="1" customHeight="1" x14ac:dyDescent="0.2">
      <c r="B8374" s="35" t="s">
        <v>2018</v>
      </c>
      <c r="C8374" s="36" t="s">
        <v>2286</v>
      </c>
      <c r="D8374" s="37" t="s">
        <v>2194</v>
      </c>
      <c r="E8374" s="38" t="s">
        <v>2358</v>
      </c>
      <c r="F8374" s="38">
        <v>1</v>
      </c>
      <c r="G8374" s="38" t="s">
        <v>1638</v>
      </c>
      <c r="H8374" s="38">
        <v>1</v>
      </c>
      <c r="I8374" s="38">
        <v>0.15</v>
      </c>
      <c r="J8374" s="62">
        <f t="shared" si="146"/>
        <v>0.15</v>
      </c>
      <c r="K8374" s="39" t="s">
        <v>2115</v>
      </c>
      <c r="L8374" s="39" t="s">
        <v>1372</v>
      </c>
      <c r="M8374" s="39" t="s">
        <v>2106</v>
      </c>
      <c r="N8374" s="40"/>
    </row>
    <row r="8375" spans="2:14" ht="18.75" hidden="1" customHeight="1" x14ac:dyDescent="0.2">
      <c r="B8375" s="35" t="s">
        <v>2018</v>
      </c>
      <c r="C8375" s="36" t="s">
        <v>2286</v>
      </c>
      <c r="D8375" s="37" t="s">
        <v>2195</v>
      </c>
      <c r="E8375" s="38" t="s">
        <v>2358</v>
      </c>
      <c r="F8375" s="38">
        <v>1</v>
      </c>
      <c r="G8375" s="38" t="s">
        <v>1638</v>
      </c>
      <c r="H8375" s="38">
        <v>1</v>
      </c>
      <c r="I8375" s="38">
        <v>0.15</v>
      </c>
      <c r="J8375" s="62">
        <f t="shared" si="146"/>
        <v>0.15</v>
      </c>
      <c r="K8375" s="39" t="s">
        <v>2115</v>
      </c>
      <c r="L8375" s="39" t="s">
        <v>1372</v>
      </c>
      <c r="M8375" s="39" t="s">
        <v>2106</v>
      </c>
      <c r="N8375" s="40"/>
    </row>
    <row r="8376" spans="2:14" ht="18.75" hidden="1" customHeight="1" thickBot="1" x14ac:dyDescent="0.25">
      <c r="B8376" s="35" t="s">
        <v>2018</v>
      </c>
      <c r="C8376" s="36" t="s">
        <v>2286</v>
      </c>
      <c r="D8376" s="37" t="s">
        <v>2198</v>
      </c>
      <c r="E8376" s="38" t="s">
        <v>2358</v>
      </c>
      <c r="F8376" s="38">
        <v>1</v>
      </c>
      <c r="G8376" s="38" t="s">
        <v>1638</v>
      </c>
      <c r="H8376" s="38">
        <v>1</v>
      </c>
      <c r="I8376" s="38">
        <v>0.25</v>
      </c>
      <c r="J8376" s="62">
        <f t="shared" si="146"/>
        <v>0.25</v>
      </c>
      <c r="K8376" s="39" t="s">
        <v>2115</v>
      </c>
      <c r="L8376" s="39" t="s">
        <v>1372</v>
      </c>
      <c r="M8376" s="39" t="s">
        <v>2106</v>
      </c>
      <c r="N8376" s="40"/>
    </row>
    <row r="8377" spans="2:14" ht="18.75" hidden="1" customHeight="1" x14ac:dyDescent="0.2">
      <c r="B8377" s="29" t="s">
        <v>2019</v>
      </c>
      <c r="C8377" s="30" t="s">
        <v>2286</v>
      </c>
      <c r="D8377" s="31" t="s">
        <v>2190</v>
      </c>
      <c r="E8377" s="32" t="s">
        <v>2358</v>
      </c>
      <c r="F8377" s="32">
        <v>1</v>
      </c>
      <c r="G8377" s="32" t="s">
        <v>1638</v>
      </c>
      <c r="H8377" s="32">
        <v>1</v>
      </c>
      <c r="I8377" s="32">
        <v>0.25</v>
      </c>
      <c r="J8377" s="61">
        <f t="shared" si="146"/>
        <v>0.25</v>
      </c>
      <c r="K8377" s="33" t="s">
        <v>2115</v>
      </c>
      <c r="L8377" s="33" t="s">
        <v>1372</v>
      </c>
      <c r="M8377" s="33" t="s">
        <v>2106</v>
      </c>
      <c r="N8377" s="34"/>
    </row>
    <row r="8378" spans="2:14" ht="18.75" hidden="1" customHeight="1" x14ac:dyDescent="0.2">
      <c r="B8378" s="35" t="s">
        <v>2019</v>
      </c>
      <c r="C8378" s="36" t="s">
        <v>2286</v>
      </c>
      <c r="D8378" s="37" t="s">
        <v>2192</v>
      </c>
      <c r="E8378" s="38" t="s">
        <v>2358</v>
      </c>
      <c r="F8378" s="38">
        <v>1</v>
      </c>
      <c r="G8378" s="38" t="s">
        <v>1638</v>
      </c>
      <c r="H8378" s="38">
        <v>2</v>
      </c>
      <c r="I8378" s="38">
        <v>1</v>
      </c>
      <c r="J8378" s="62">
        <f t="shared" si="146"/>
        <v>2</v>
      </c>
      <c r="K8378" s="39" t="s">
        <v>2115</v>
      </c>
      <c r="L8378" s="39" t="s">
        <v>1372</v>
      </c>
      <c r="M8378" s="39" t="s">
        <v>2106</v>
      </c>
      <c r="N8378" s="40"/>
    </row>
    <row r="8379" spans="2:14" ht="18.75" hidden="1" customHeight="1" x14ac:dyDescent="0.2">
      <c r="B8379" s="35" t="s">
        <v>2019</v>
      </c>
      <c r="C8379" s="36" t="s">
        <v>2286</v>
      </c>
      <c r="D8379" s="37" t="s">
        <v>2188</v>
      </c>
      <c r="E8379" s="38" t="s">
        <v>2358</v>
      </c>
      <c r="F8379" s="38">
        <v>1</v>
      </c>
      <c r="G8379" s="38" t="s">
        <v>1638</v>
      </c>
      <c r="H8379" s="38">
        <v>2</v>
      </c>
      <c r="I8379" s="38">
        <v>0.5</v>
      </c>
      <c r="J8379" s="62">
        <f t="shared" si="146"/>
        <v>1</v>
      </c>
      <c r="K8379" s="39" t="s">
        <v>2115</v>
      </c>
      <c r="L8379" s="39" t="s">
        <v>1372</v>
      </c>
      <c r="M8379" s="39" t="s">
        <v>2106</v>
      </c>
      <c r="N8379" s="40"/>
    </row>
    <row r="8380" spans="2:14" ht="18.75" hidden="1" customHeight="1" x14ac:dyDescent="0.2">
      <c r="B8380" s="35" t="s">
        <v>2019</v>
      </c>
      <c r="C8380" s="36" t="s">
        <v>2286</v>
      </c>
      <c r="D8380" s="37" t="s">
        <v>2193</v>
      </c>
      <c r="E8380" s="38" t="s">
        <v>2358</v>
      </c>
      <c r="F8380" s="38">
        <v>1</v>
      </c>
      <c r="G8380" s="38" t="s">
        <v>1638</v>
      </c>
      <c r="H8380" s="38">
        <v>2</v>
      </c>
      <c r="I8380" s="38">
        <v>0.25</v>
      </c>
      <c r="J8380" s="62">
        <f t="shared" si="146"/>
        <v>0.5</v>
      </c>
      <c r="K8380" s="39" t="s">
        <v>2115</v>
      </c>
      <c r="L8380" s="39" t="s">
        <v>1372</v>
      </c>
      <c r="M8380" s="39" t="s">
        <v>2106</v>
      </c>
      <c r="N8380" s="40"/>
    </row>
    <row r="8381" spans="2:14" ht="18.75" hidden="1" customHeight="1" x14ac:dyDescent="0.2">
      <c r="B8381" s="35" t="s">
        <v>2019</v>
      </c>
      <c r="C8381" s="36" t="s">
        <v>2286</v>
      </c>
      <c r="D8381" s="37" t="s">
        <v>2187</v>
      </c>
      <c r="E8381" s="38" t="s">
        <v>2358</v>
      </c>
      <c r="F8381" s="38">
        <v>1</v>
      </c>
      <c r="G8381" s="38" t="s">
        <v>1638</v>
      </c>
      <c r="H8381" s="38">
        <v>1</v>
      </c>
      <c r="I8381" s="38">
        <v>0.25</v>
      </c>
      <c r="J8381" s="62">
        <f t="shared" si="146"/>
        <v>0.25</v>
      </c>
      <c r="K8381" s="39" t="s">
        <v>2115</v>
      </c>
      <c r="L8381" s="39" t="s">
        <v>1372</v>
      </c>
      <c r="M8381" s="39" t="s">
        <v>2106</v>
      </c>
      <c r="N8381" s="40"/>
    </row>
    <row r="8382" spans="2:14" ht="18.75" hidden="1" customHeight="1" x14ac:dyDescent="0.2">
      <c r="B8382" s="35" t="s">
        <v>2019</v>
      </c>
      <c r="C8382" s="36" t="s">
        <v>2286</v>
      </c>
      <c r="D8382" s="37" t="s">
        <v>2194</v>
      </c>
      <c r="E8382" s="38" t="s">
        <v>2358</v>
      </c>
      <c r="F8382" s="38">
        <v>1</v>
      </c>
      <c r="G8382" s="38" t="s">
        <v>1638</v>
      </c>
      <c r="H8382" s="38">
        <v>1</v>
      </c>
      <c r="I8382" s="38">
        <v>0.15</v>
      </c>
      <c r="J8382" s="62">
        <f t="shared" si="146"/>
        <v>0.15</v>
      </c>
      <c r="K8382" s="39" t="s">
        <v>2115</v>
      </c>
      <c r="L8382" s="39" t="s">
        <v>1372</v>
      </c>
      <c r="M8382" s="39" t="s">
        <v>2106</v>
      </c>
      <c r="N8382" s="40"/>
    </row>
    <row r="8383" spans="2:14" ht="18.75" hidden="1" customHeight="1" x14ac:dyDescent="0.2">
      <c r="B8383" s="35" t="s">
        <v>2019</v>
      </c>
      <c r="C8383" s="36" t="s">
        <v>2286</v>
      </c>
      <c r="D8383" s="37" t="s">
        <v>2195</v>
      </c>
      <c r="E8383" s="38" t="s">
        <v>2358</v>
      </c>
      <c r="F8383" s="38">
        <v>1</v>
      </c>
      <c r="G8383" s="38" t="s">
        <v>1638</v>
      </c>
      <c r="H8383" s="38">
        <v>1</v>
      </c>
      <c r="I8383" s="38">
        <v>0.15</v>
      </c>
      <c r="J8383" s="62">
        <f t="shared" si="146"/>
        <v>0.15</v>
      </c>
      <c r="K8383" s="39" t="s">
        <v>2115</v>
      </c>
      <c r="L8383" s="39" t="s">
        <v>1372</v>
      </c>
      <c r="M8383" s="39" t="s">
        <v>2106</v>
      </c>
      <c r="N8383" s="40"/>
    </row>
    <row r="8384" spans="2:14" ht="18.75" hidden="1" customHeight="1" thickBot="1" x14ac:dyDescent="0.25">
      <c r="B8384" s="35" t="s">
        <v>2019</v>
      </c>
      <c r="C8384" s="36" t="s">
        <v>2286</v>
      </c>
      <c r="D8384" s="37" t="s">
        <v>2198</v>
      </c>
      <c r="E8384" s="38" t="s">
        <v>2358</v>
      </c>
      <c r="F8384" s="38">
        <v>1</v>
      </c>
      <c r="G8384" s="38" t="s">
        <v>1638</v>
      </c>
      <c r="H8384" s="38">
        <v>1</v>
      </c>
      <c r="I8384" s="38">
        <v>0.25</v>
      </c>
      <c r="J8384" s="62">
        <f t="shared" si="146"/>
        <v>0.25</v>
      </c>
      <c r="K8384" s="39" t="s">
        <v>2115</v>
      </c>
      <c r="L8384" s="39" t="s">
        <v>1372</v>
      </c>
      <c r="M8384" s="39" t="s">
        <v>2106</v>
      </c>
      <c r="N8384" s="40"/>
    </row>
    <row r="8385" spans="2:14" ht="18.75" hidden="1" customHeight="1" x14ac:dyDescent="0.2">
      <c r="B8385" s="29" t="s">
        <v>2020</v>
      </c>
      <c r="C8385" s="30" t="s">
        <v>2038</v>
      </c>
      <c r="D8385" s="31" t="s">
        <v>2190</v>
      </c>
      <c r="E8385" s="32"/>
      <c r="F8385" s="32">
        <v>1</v>
      </c>
      <c r="G8385" s="32" t="s">
        <v>1638</v>
      </c>
      <c r="H8385" s="32">
        <v>1</v>
      </c>
      <c r="I8385" s="32">
        <v>0.25</v>
      </c>
      <c r="J8385" s="61">
        <f t="shared" si="146"/>
        <v>0.25</v>
      </c>
      <c r="K8385" s="33" t="s">
        <v>2115</v>
      </c>
      <c r="L8385" s="33" t="s">
        <v>1372</v>
      </c>
      <c r="M8385" s="33" t="s">
        <v>2106</v>
      </c>
      <c r="N8385" s="34"/>
    </row>
    <row r="8386" spans="2:14" ht="18.75" hidden="1" customHeight="1" x14ac:dyDescent="0.2">
      <c r="B8386" s="35" t="s">
        <v>2020</v>
      </c>
      <c r="C8386" s="36" t="s">
        <v>2038</v>
      </c>
      <c r="D8386" s="37" t="s">
        <v>2192</v>
      </c>
      <c r="E8386" s="38"/>
      <c r="F8386" s="38">
        <v>1</v>
      </c>
      <c r="G8386" s="38" t="s">
        <v>1638</v>
      </c>
      <c r="H8386" s="38">
        <v>2</v>
      </c>
      <c r="I8386" s="38">
        <v>1</v>
      </c>
      <c r="J8386" s="62">
        <f t="shared" si="146"/>
        <v>2</v>
      </c>
      <c r="K8386" s="39" t="s">
        <v>2115</v>
      </c>
      <c r="L8386" s="39" t="s">
        <v>1372</v>
      </c>
      <c r="M8386" s="39" t="s">
        <v>2106</v>
      </c>
      <c r="N8386" s="40"/>
    </row>
    <row r="8387" spans="2:14" ht="18.75" hidden="1" customHeight="1" x14ac:dyDescent="0.2">
      <c r="B8387" s="35" t="s">
        <v>2020</v>
      </c>
      <c r="C8387" s="36" t="s">
        <v>2038</v>
      </c>
      <c r="D8387" s="37" t="s">
        <v>2188</v>
      </c>
      <c r="E8387" s="38"/>
      <c r="F8387" s="38">
        <v>1</v>
      </c>
      <c r="G8387" s="38" t="s">
        <v>1638</v>
      </c>
      <c r="H8387" s="38">
        <v>2</v>
      </c>
      <c r="I8387" s="38">
        <v>0.5</v>
      </c>
      <c r="J8387" s="62">
        <f t="shared" si="146"/>
        <v>1</v>
      </c>
      <c r="K8387" s="39" t="s">
        <v>2115</v>
      </c>
      <c r="L8387" s="39" t="s">
        <v>1372</v>
      </c>
      <c r="M8387" s="39" t="s">
        <v>2106</v>
      </c>
      <c r="N8387" s="40"/>
    </row>
    <row r="8388" spans="2:14" ht="18.75" hidden="1" customHeight="1" x14ac:dyDescent="0.2">
      <c r="B8388" s="35" t="s">
        <v>2020</v>
      </c>
      <c r="C8388" s="36" t="s">
        <v>2038</v>
      </c>
      <c r="D8388" s="37" t="s">
        <v>2193</v>
      </c>
      <c r="E8388" s="38"/>
      <c r="F8388" s="38">
        <v>1</v>
      </c>
      <c r="G8388" s="38" t="s">
        <v>1638</v>
      </c>
      <c r="H8388" s="38">
        <v>2</v>
      </c>
      <c r="I8388" s="38">
        <v>0.25</v>
      </c>
      <c r="J8388" s="62">
        <f t="shared" si="146"/>
        <v>0.5</v>
      </c>
      <c r="K8388" s="39" t="s">
        <v>2115</v>
      </c>
      <c r="L8388" s="39" t="s">
        <v>1372</v>
      </c>
      <c r="M8388" s="39" t="s">
        <v>2106</v>
      </c>
      <c r="N8388" s="40"/>
    </row>
    <row r="8389" spans="2:14" ht="18.75" hidden="1" customHeight="1" x14ac:dyDescent="0.2">
      <c r="B8389" s="35" t="s">
        <v>2020</v>
      </c>
      <c r="C8389" s="36" t="s">
        <v>2038</v>
      </c>
      <c r="D8389" s="37" t="s">
        <v>2187</v>
      </c>
      <c r="E8389" s="38"/>
      <c r="F8389" s="38">
        <v>1</v>
      </c>
      <c r="G8389" s="38" t="s">
        <v>1638</v>
      </c>
      <c r="H8389" s="38">
        <v>1</v>
      </c>
      <c r="I8389" s="38">
        <v>0.25</v>
      </c>
      <c r="J8389" s="62">
        <f t="shared" si="146"/>
        <v>0.25</v>
      </c>
      <c r="K8389" s="39" t="s">
        <v>2115</v>
      </c>
      <c r="L8389" s="39" t="s">
        <v>1372</v>
      </c>
      <c r="M8389" s="39" t="s">
        <v>2106</v>
      </c>
      <c r="N8389" s="40"/>
    </row>
    <row r="8390" spans="2:14" ht="18.75" hidden="1" customHeight="1" x14ac:dyDescent="0.2">
      <c r="B8390" s="35" t="s">
        <v>2020</v>
      </c>
      <c r="C8390" s="36" t="s">
        <v>2038</v>
      </c>
      <c r="D8390" s="37" t="s">
        <v>2194</v>
      </c>
      <c r="E8390" s="38"/>
      <c r="F8390" s="38">
        <v>1</v>
      </c>
      <c r="G8390" s="38" t="s">
        <v>1638</v>
      </c>
      <c r="H8390" s="38">
        <v>1</v>
      </c>
      <c r="I8390" s="38">
        <v>0.15</v>
      </c>
      <c r="J8390" s="62">
        <f t="shared" si="146"/>
        <v>0.15</v>
      </c>
      <c r="K8390" s="39" t="s">
        <v>2115</v>
      </c>
      <c r="L8390" s="39" t="s">
        <v>1372</v>
      </c>
      <c r="M8390" s="39" t="s">
        <v>2106</v>
      </c>
      <c r="N8390" s="40"/>
    </row>
    <row r="8391" spans="2:14" ht="18.75" hidden="1" customHeight="1" x14ac:dyDescent="0.2">
      <c r="B8391" s="35" t="s">
        <v>2020</v>
      </c>
      <c r="C8391" s="36" t="s">
        <v>2038</v>
      </c>
      <c r="D8391" s="37" t="s">
        <v>2195</v>
      </c>
      <c r="E8391" s="38"/>
      <c r="F8391" s="38">
        <v>1</v>
      </c>
      <c r="G8391" s="38" t="s">
        <v>1638</v>
      </c>
      <c r="H8391" s="38">
        <v>1</v>
      </c>
      <c r="I8391" s="38">
        <v>0.15</v>
      </c>
      <c r="J8391" s="62">
        <f t="shared" si="146"/>
        <v>0.15</v>
      </c>
      <c r="K8391" s="39" t="s">
        <v>2115</v>
      </c>
      <c r="L8391" s="39" t="s">
        <v>1372</v>
      </c>
      <c r="M8391" s="39" t="s">
        <v>2106</v>
      </c>
      <c r="N8391" s="40"/>
    </row>
    <row r="8392" spans="2:14" ht="18.75" hidden="1" customHeight="1" thickBot="1" x14ac:dyDescent="0.25">
      <c r="B8392" s="35" t="s">
        <v>2020</v>
      </c>
      <c r="C8392" s="36" t="s">
        <v>2038</v>
      </c>
      <c r="D8392" s="37" t="s">
        <v>2198</v>
      </c>
      <c r="E8392" s="38"/>
      <c r="F8392" s="38">
        <v>1</v>
      </c>
      <c r="G8392" s="38" t="s">
        <v>1638</v>
      </c>
      <c r="H8392" s="38">
        <v>1</v>
      </c>
      <c r="I8392" s="38">
        <v>0.25</v>
      </c>
      <c r="J8392" s="62">
        <f t="shared" ref="J8392:J8449" si="147">F8392*H8392*I8392</f>
        <v>0.25</v>
      </c>
      <c r="K8392" s="39" t="s">
        <v>2115</v>
      </c>
      <c r="L8392" s="39" t="s">
        <v>1372</v>
      </c>
      <c r="M8392" s="39" t="s">
        <v>2106</v>
      </c>
      <c r="N8392" s="40"/>
    </row>
    <row r="8393" spans="2:14" ht="18.75" hidden="1" customHeight="1" x14ac:dyDescent="0.2">
      <c r="B8393" s="29" t="s">
        <v>2021</v>
      </c>
      <c r="C8393" s="30" t="s">
        <v>2039</v>
      </c>
      <c r="D8393" s="31" t="s">
        <v>2190</v>
      </c>
      <c r="E8393" s="32"/>
      <c r="F8393" s="32">
        <v>1</v>
      </c>
      <c r="G8393" s="32" t="s">
        <v>1638</v>
      </c>
      <c r="H8393" s="32">
        <v>1</v>
      </c>
      <c r="I8393" s="32">
        <v>0.25</v>
      </c>
      <c r="J8393" s="61">
        <f t="shared" si="147"/>
        <v>0.25</v>
      </c>
      <c r="K8393" s="33" t="s">
        <v>2115</v>
      </c>
      <c r="L8393" s="33" t="s">
        <v>1372</v>
      </c>
      <c r="M8393" s="33" t="s">
        <v>2106</v>
      </c>
      <c r="N8393" s="34"/>
    </row>
    <row r="8394" spans="2:14" ht="18.75" hidden="1" customHeight="1" x14ac:dyDescent="0.2">
      <c r="B8394" s="35" t="s">
        <v>2021</v>
      </c>
      <c r="C8394" s="36" t="s">
        <v>2039</v>
      </c>
      <c r="D8394" s="37" t="s">
        <v>2191</v>
      </c>
      <c r="E8394" s="38"/>
      <c r="F8394" s="38">
        <v>1</v>
      </c>
      <c r="G8394" s="38" t="s">
        <v>1638</v>
      </c>
      <c r="H8394" s="38">
        <v>1</v>
      </c>
      <c r="I8394" s="38">
        <v>0.25</v>
      </c>
      <c r="J8394" s="62">
        <f t="shared" si="147"/>
        <v>0.25</v>
      </c>
      <c r="K8394" s="39" t="s">
        <v>2115</v>
      </c>
      <c r="L8394" s="39" t="s">
        <v>1372</v>
      </c>
      <c r="M8394" s="39" t="s">
        <v>2106</v>
      </c>
      <c r="N8394" s="40"/>
    </row>
    <row r="8395" spans="2:14" ht="18.75" hidden="1" customHeight="1" x14ac:dyDescent="0.2">
      <c r="B8395" s="35" t="s">
        <v>2021</v>
      </c>
      <c r="C8395" s="36" t="s">
        <v>2039</v>
      </c>
      <c r="D8395" s="37" t="s">
        <v>2192</v>
      </c>
      <c r="E8395" s="38"/>
      <c r="F8395" s="38">
        <v>1</v>
      </c>
      <c r="G8395" s="38" t="s">
        <v>1638</v>
      </c>
      <c r="H8395" s="38">
        <v>2</v>
      </c>
      <c r="I8395" s="38">
        <v>1</v>
      </c>
      <c r="J8395" s="62">
        <f t="shared" si="147"/>
        <v>2</v>
      </c>
      <c r="K8395" s="39" t="s">
        <v>2115</v>
      </c>
      <c r="L8395" s="39" t="s">
        <v>1372</v>
      </c>
      <c r="M8395" s="39" t="s">
        <v>2106</v>
      </c>
      <c r="N8395" s="40"/>
    </row>
    <row r="8396" spans="2:14" ht="18.75" hidden="1" customHeight="1" x14ac:dyDescent="0.2">
      <c r="B8396" s="35" t="s">
        <v>2021</v>
      </c>
      <c r="C8396" s="36" t="s">
        <v>2039</v>
      </c>
      <c r="D8396" s="37" t="s">
        <v>2188</v>
      </c>
      <c r="E8396" s="38"/>
      <c r="F8396" s="38">
        <v>1</v>
      </c>
      <c r="G8396" s="38" t="s">
        <v>1638</v>
      </c>
      <c r="H8396" s="38">
        <v>2</v>
      </c>
      <c r="I8396" s="38">
        <v>0.5</v>
      </c>
      <c r="J8396" s="62">
        <f t="shared" si="147"/>
        <v>1</v>
      </c>
      <c r="K8396" s="39" t="s">
        <v>2115</v>
      </c>
      <c r="L8396" s="39" t="s">
        <v>1372</v>
      </c>
      <c r="M8396" s="39" t="s">
        <v>2106</v>
      </c>
      <c r="N8396" s="40"/>
    </row>
    <row r="8397" spans="2:14" ht="18.75" hidden="1" customHeight="1" x14ac:dyDescent="0.2">
      <c r="B8397" s="35" t="s">
        <v>2021</v>
      </c>
      <c r="C8397" s="36" t="s">
        <v>2039</v>
      </c>
      <c r="D8397" s="37" t="s">
        <v>2193</v>
      </c>
      <c r="E8397" s="38"/>
      <c r="F8397" s="38">
        <v>1</v>
      </c>
      <c r="G8397" s="38" t="s">
        <v>1638</v>
      </c>
      <c r="H8397" s="38">
        <v>2</v>
      </c>
      <c r="I8397" s="38">
        <v>0.25</v>
      </c>
      <c r="J8397" s="62">
        <f t="shared" si="147"/>
        <v>0.5</v>
      </c>
      <c r="K8397" s="39" t="s">
        <v>2115</v>
      </c>
      <c r="L8397" s="39" t="s">
        <v>1372</v>
      </c>
      <c r="M8397" s="39" t="s">
        <v>2106</v>
      </c>
      <c r="N8397" s="40"/>
    </row>
    <row r="8398" spans="2:14" ht="18.75" hidden="1" customHeight="1" x14ac:dyDescent="0.2">
      <c r="B8398" s="35" t="s">
        <v>2021</v>
      </c>
      <c r="C8398" s="36" t="s">
        <v>2039</v>
      </c>
      <c r="D8398" s="37" t="s">
        <v>2187</v>
      </c>
      <c r="E8398" s="38"/>
      <c r="F8398" s="38">
        <v>1</v>
      </c>
      <c r="G8398" s="38" t="s">
        <v>1638</v>
      </c>
      <c r="H8398" s="38">
        <v>1</v>
      </c>
      <c r="I8398" s="38">
        <v>0.25</v>
      </c>
      <c r="J8398" s="62">
        <f t="shared" si="147"/>
        <v>0.25</v>
      </c>
      <c r="K8398" s="39" t="s">
        <v>2115</v>
      </c>
      <c r="L8398" s="39" t="s">
        <v>1372</v>
      </c>
      <c r="M8398" s="39" t="s">
        <v>2106</v>
      </c>
      <c r="N8398" s="40"/>
    </row>
    <row r="8399" spans="2:14" ht="18.75" hidden="1" customHeight="1" x14ac:dyDescent="0.2">
      <c r="B8399" s="35" t="s">
        <v>2021</v>
      </c>
      <c r="C8399" s="36" t="s">
        <v>2039</v>
      </c>
      <c r="D8399" s="37" t="s">
        <v>2194</v>
      </c>
      <c r="E8399" s="38"/>
      <c r="F8399" s="38">
        <v>1</v>
      </c>
      <c r="G8399" s="38" t="s">
        <v>1638</v>
      </c>
      <c r="H8399" s="38">
        <v>1</v>
      </c>
      <c r="I8399" s="38">
        <v>0.15</v>
      </c>
      <c r="J8399" s="62">
        <f t="shared" si="147"/>
        <v>0.15</v>
      </c>
      <c r="K8399" s="39" t="s">
        <v>2115</v>
      </c>
      <c r="L8399" s="39" t="s">
        <v>1372</v>
      </c>
      <c r="M8399" s="39" t="s">
        <v>2106</v>
      </c>
      <c r="N8399" s="40"/>
    </row>
    <row r="8400" spans="2:14" ht="18.75" hidden="1" customHeight="1" x14ac:dyDescent="0.2">
      <c r="B8400" s="35" t="s">
        <v>2021</v>
      </c>
      <c r="C8400" s="36" t="s">
        <v>2039</v>
      </c>
      <c r="D8400" s="37" t="s">
        <v>2195</v>
      </c>
      <c r="E8400" s="38"/>
      <c r="F8400" s="38">
        <v>1</v>
      </c>
      <c r="G8400" s="38" t="s">
        <v>1638</v>
      </c>
      <c r="H8400" s="38">
        <v>1</v>
      </c>
      <c r="I8400" s="38">
        <v>0.15</v>
      </c>
      <c r="J8400" s="62">
        <f t="shared" si="147"/>
        <v>0.15</v>
      </c>
      <c r="K8400" s="39" t="s">
        <v>2115</v>
      </c>
      <c r="L8400" s="39" t="s">
        <v>1372</v>
      </c>
      <c r="M8400" s="39" t="s">
        <v>2106</v>
      </c>
      <c r="N8400" s="40"/>
    </row>
    <row r="8401" spans="2:14" ht="18.75" hidden="1" customHeight="1" thickBot="1" x14ac:dyDescent="0.25">
      <c r="B8401" s="35" t="s">
        <v>2021</v>
      </c>
      <c r="C8401" s="36" t="s">
        <v>2039</v>
      </c>
      <c r="D8401" s="37" t="s">
        <v>2198</v>
      </c>
      <c r="E8401" s="38"/>
      <c r="F8401" s="38">
        <v>1</v>
      </c>
      <c r="G8401" s="38" t="s">
        <v>1638</v>
      </c>
      <c r="H8401" s="38">
        <v>1</v>
      </c>
      <c r="I8401" s="38">
        <v>0.25</v>
      </c>
      <c r="J8401" s="62">
        <f t="shared" si="147"/>
        <v>0.25</v>
      </c>
      <c r="K8401" s="39" t="s">
        <v>2115</v>
      </c>
      <c r="L8401" s="39" t="s">
        <v>1372</v>
      </c>
      <c r="M8401" s="39" t="s">
        <v>2106</v>
      </c>
      <c r="N8401" s="40"/>
    </row>
    <row r="8402" spans="2:14" ht="18.75" hidden="1" customHeight="1" x14ac:dyDescent="0.2">
      <c r="B8402" s="29" t="s">
        <v>2022</v>
      </c>
      <c r="C8402" s="30" t="s">
        <v>2287</v>
      </c>
      <c r="D8402" s="31" t="s">
        <v>2190</v>
      </c>
      <c r="E8402" s="32"/>
      <c r="F8402" s="32">
        <v>1</v>
      </c>
      <c r="G8402" s="32" t="s">
        <v>1638</v>
      </c>
      <c r="H8402" s="32">
        <v>1</v>
      </c>
      <c r="I8402" s="32">
        <v>0.25</v>
      </c>
      <c r="J8402" s="61">
        <f t="shared" si="147"/>
        <v>0.25</v>
      </c>
      <c r="K8402" s="33" t="s">
        <v>2115</v>
      </c>
      <c r="L8402" s="33" t="s">
        <v>1372</v>
      </c>
      <c r="M8402" s="33" t="s">
        <v>2106</v>
      </c>
      <c r="N8402" s="34"/>
    </row>
    <row r="8403" spans="2:14" ht="18.75" hidden="1" customHeight="1" x14ac:dyDescent="0.2">
      <c r="B8403" s="35" t="s">
        <v>2022</v>
      </c>
      <c r="C8403" s="36" t="s">
        <v>2287</v>
      </c>
      <c r="D8403" s="37" t="s">
        <v>2191</v>
      </c>
      <c r="E8403" s="38"/>
      <c r="F8403" s="38">
        <v>1</v>
      </c>
      <c r="G8403" s="38" t="s">
        <v>1638</v>
      </c>
      <c r="H8403" s="38">
        <v>1</v>
      </c>
      <c r="I8403" s="38">
        <v>0.25</v>
      </c>
      <c r="J8403" s="62">
        <f t="shared" si="147"/>
        <v>0.25</v>
      </c>
      <c r="K8403" s="39" t="s">
        <v>2115</v>
      </c>
      <c r="L8403" s="39" t="s">
        <v>1372</v>
      </c>
      <c r="M8403" s="39" t="s">
        <v>2106</v>
      </c>
      <c r="N8403" s="40"/>
    </row>
    <row r="8404" spans="2:14" ht="18.75" hidden="1" customHeight="1" x14ac:dyDescent="0.2">
      <c r="B8404" s="35" t="s">
        <v>2022</v>
      </c>
      <c r="C8404" s="36" t="s">
        <v>2287</v>
      </c>
      <c r="D8404" s="37" t="s">
        <v>2192</v>
      </c>
      <c r="E8404" s="38"/>
      <c r="F8404" s="38">
        <v>1</v>
      </c>
      <c r="G8404" s="38" t="s">
        <v>1638</v>
      </c>
      <c r="H8404" s="38">
        <v>2</v>
      </c>
      <c r="I8404" s="38">
        <v>1</v>
      </c>
      <c r="J8404" s="62">
        <f t="shared" si="147"/>
        <v>2</v>
      </c>
      <c r="K8404" s="39" t="s">
        <v>2115</v>
      </c>
      <c r="L8404" s="39" t="s">
        <v>1372</v>
      </c>
      <c r="M8404" s="39" t="s">
        <v>2106</v>
      </c>
      <c r="N8404" s="40"/>
    </row>
    <row r="8405" spans="2:14" ht="18.75" hidden="1" customHeight="1" x14ac:dyDescent="0.2">
      <c r="B8405" s="35" t="s">
        <v>2022</v>
      </c>
      <c r="C8405" s="36" t="s">
        <v>2287</v>
      </c>
      <c r="D8405" s="37" t="s">
        <v>2188</v>
      </c>
      <c r="E8405" s="38"/>
      <c r="F8405" s="38">
        <v>1</v>
      </c>
      <c r="G8405" s="38" t="s">
        <v>1638</v>
      </c>
      <c r="H8405" s="38">
        <v>2</v>
      </c>
      <c r="I8405" s="38">
        <v>0.5</v>
      </c>
      <c r="J8405" s="62">
        <f t="shared" si="147"/>
        <v>1</v>
      </c>
      <c r="K8405" s="39" t="s">
        <v>2115</v>
      </c>
      <c r="L8405" s="39" t="s">
        <v>1372</v>
      </c>
      <c r="M8405" s="39" t="s">
        <v>2106</v>
      </c>
      <c r="N8405" s="40"/>
    </row>
    <row r="8406" spans="2:14" ht="18.75" hidden="1" customHeight="1" x14ac:dyDescent="0.2">
      <c r="B8406" s="35" t="s">
        <v>2022</v>
      </c>
      <c r="C8406" s="36" t="s">
        <v>2287</v>
      </c>
      <c r="D8406" s="37" t="s">
        <v>2193</v>
      </c>
      <c r="E8406" s="38"/>
      <c r="F8406" s="38">
        <v>1</v>
      </c>
      <c r="G8406" s="38" t="s">
        <v>1638</v>
      </c>
      <c r="H8406" s="38">
        <v>2</v>
      </c>
      <c r="I8406" s="38">
        <v>0.25</v>
      </c>
      <c r="J8406" s="62">
        <f t="shared" si="147"/>
        <v>0.5</v>
      </c>
      <c r="K8406" s="39" t="s">
        <v>2115</v>
      </c>
      <c r="L8406" s="39" t="s">
        <v>1372</v>
      </c>
      <c r="M8406" s="39" t="s">
        <v>2106</v>
      </c>
      <c r="N8406" s="40"/>
    </row>
    <row r="8407" spans="2:14" ht="18.75" hidden="1" customHeight="1" x14ac:dyDescent="0.2">
      <c r="B8407" s="35" t="s">
        <v>2022</v>
      </c>
      <c r="C8407" s="36" t="s">
        <v>2287</v>
      </c>
      <c r="D8407" s="37" t="s">
        <v>2187</v>
      </c>
      <c r="E8407" s="38"/>
      <c r="F8407" s="38">
        <v>1</v>
      </c>
      <c r="G8407" s="38" t="s">
        <v>1638</v>
      </c>
      <c r="H8407" s="38">
        <v>1</v>
      </c>
      <c r="I8407" s="38">
        <v>0.25</v>
      </c>
      <c r="J8407" s="62">
        <f t="shared" si="147"/>
        <v>0.25</v>
      </c>
      <c r="K8407" s="39" t="s">
        <v>2115</v>
      </c>
      <c r="L8407" s="39" t="s">
        <v>1372</v>
      </c>
      <c r="M8407" s="39" t="s">
        <v>2106</v>
      </c>
      <c r="N8407" s="40"/>
    </row>
    <row r="8408" spans="2:14" ht="18.75" hidden="1" customHeight="1" x14ac:dyDescent="0.2">
      <c r="B8408" s="35" t="s">
        <v>2022</v>
      </c>
      <c r="C8408" s="36" t="s">
        <v>2287</v>
      </c>
      <c r="D8408" s="37" t="s">
        <v>2194</v>
      </c>
      <c r="E8408" s="38"/>
      <c r="F8408" s="38">
        <v>1</v>
      </c>
      <c r="G8408" s="38" t="s">
        <v>1638</v>
      </c>
      <c r="H8408" s="38">
        <v>1</v>
      </c>
      <c r="I8408" s="38">
        <v>0.15</v>
      </c>
      <c r="J8408" s="62">
        <f t="shared" si="147"/>
        <v>0.15</v>
      </c>
      <c r="K8408" s="39" t="s">
        <v>2115</v>
      </c>
      <c r="L8408" s="39" t="s">
        <v>1372</v>
      </c>
      <c r="M8408" s="39" t="s">
        <v>2106</v>
      </c>
      <c r="N8408" s="40"/>
    </row>
    <row r="8409" spans="2:14" ht="18.75" hidden="1" customHeight="1" x14ac:dyDescent="0.2">
      <c r="B8409" s="35" t="s">
        <v>2022</v>
      </c>
      <c r="C8409" s="36" t="s">
        <v>2287</v>
      </c>
      <c r="D8409" s="37" t="s">
        <v>2195</v>
      </c>
      <c r="E8409" s="38"/>
      <c r="F8409" s="38">
        <v>1</v>
      </c>
      <c r="G8409" s="38" t="s">
        <v>1638</v>
      </c>
      <c r="H8409" s="38">
        <v>1</v>
      </c>
      <c r="I8409" s="38">
        <v>0.15</v>
      </c>
      <c r="J8409" s="62">
        <f t="shared" si="147"/>
        <v>0.15</v>
      </c>
      <c r="K8409" s="39" t="s">
        <v>2115</v>
      </c>
      <c r="L8409" s="39" t="s">
        <v>1372</v>
      </c>
      <c r="M8409" s="39" t="s">
        <v>2106</v>
      </c>
      <c r="N8409" s="40"/>
    </row>
    <row r="8410" spans="2:14" ht="18.75" hidden="1" customHeight="1" thickBot="1" x14ac:dyDescent="0.25">
      <c r="B8410" s="35" t="s">
        <v>2022</v>
      </c>
      <c r="C8410" s="36" t="s">
        <v>2287</v>
      </c>
      <c r="D8410" s="37" t="s">
        <v>2198</v>
      </c>
      <c r="E8410" s="38"/>
      <c r="F8410" s="38">
        <v>1</v>
      </c>
      <c r="G8410" s="38" t="s">
        <v>1638</v>
      </c>
      <c r="H8410" s="38">
        <v>1</v>
      </c>
      <c r="I8410" s="38">
        <v>0.25</v>
      </c>
      <c r="J8410" s="62">
        <f t="shared" si="147"/>
        <v>0.25</v>
      </c>
      <c r="K8410" s="39" t="s">
        <v>2115</v>
      </c>
      <c r="L8410" s="39" t="s">
        <v>1372</v>
      </c>
      <c r="M8410" s="39" t="s">
        <v>2106</v>
      </c>
      <c r="N8410" s="40"/>
    </row>
    <row r="8411" spans="2:14" ht="18.75" hidden="1" customHeight="1" x14ac:dyDescent="0.2">
      <c r="B8411" s="29" t="s">
        <v>2023</v>
      </c>
      <c r="C8411" s="30" t="s">
        <v>2288</v>
      </c>
      <c r="D8411" s="31" t="s">
        <v>2190</v>
      </c>
      <c r="E8411" s="32"/>
      <c r="F8411" s="32">
        <v>1</v>
      </c>
      <c r="G8411" s="32" t="s">
        <v>1638</v>
      </c>
      <c r="H8411" s="32">
        <v>1</v>
      </c>
      <c r="I8411" s="32">
        <v>0.25</v>
      </c>
      <c r="J8411" s="61">
        <f t="shared" si="147"/>
        <v>0.25</v>
      </c>
      <c r="K8411" s="33" t="s">
        <v>2115</v>
      </c>
      <c r="L8411" s="33" t="s">
        <v>1372</v>
      </c>
      <c r="M8411" s="33" t="s">
        <v>2106</v>
      </c>
      <c r="N8411" s="34"/>
    </row>
    <row r="8412" spans="2:14" ht="18.75" hidden="1" customHeight="1" x14ac:dyDescent="0.2">
      <c r="B8412" s="35" t="s">
        <v>2023</v>
      </c>
      <c r="C8412" s="36" t="s">
        <v>2288</v>
      </c>
      <c r="D8412" s="37" t="s">
        <v>2191</v>
      </c>
      <c r="E8412" s="38"/>
      <c r="F8412" s="38">
        <v>1</v>
      </c>
      <c r="G8412" s="38" t="s">
        <v>1638</v>
      </c>
      <c r="H8412" s="38">
        <v>1</v>
      </c>
      <c r="I8412" s="38">
        <v>0.25</v>
      </c>
      <c r="J8412" s="62">
        <f t="shared" si="147"/>
        <v>0.25</v>
      </c>
      <c r="K8412" s="39" t="s">
        <v>2115</v>
      </c>
      <c r="L8412" s="39" t="s">
        <v>1372</v>
      </c>
      <c r="M8412" s="39" t="s">
        <v>2106</v>
      </c>
      <c r="N8412" s="40"/>
    </row>
    <row r="8413" spans="2:14" ht="18.75" hidden="1" customHeight="1" x14ac:dyDescent="0.2">
      <c r="B8413" s="35" t="s">
        <v>2023</v>
      </c>
      <c r="C8413" s="36" t="s">
        <v>2288</v>
      </c>
      <c r="D8413" s="37" t="s">
        <v>2192</v>
      </c>
      <c r="E8413" s="38"/>
      <c r="F8413" s="38">
        <v>1</v>
      </c>
      <c r="G8413" s="38" t="s">
        <v>1638</v>
      </c>
      <c r="H8413" s="38">
        <v>2</v>
      </c>
      <c r="I8413" s="38">
        <v>1</v>
      </c>
      <c r="J8413" s="62">
        <f t="shared" si="147"/>
        <v>2</v>
      </c>
      <c r="K8413" s="39" t="s">
        <v>2115</v>
      </c>
      <c r="L8413" s="39" t="s">
        <v>1372</v>
      </c>
      <c r="M8413" s="39" t="s">
        <v>2106</v>
      </c>
      <c r="N8413" s="40"/>
    </row>
    <row r="8414" spans="2:14" ht="18.75" hidden="1" customHeight="1" x14ac:dyDescent="0.2">
      <c r="B8414" s="35" t="s">
        <v>2023</v>
      </c>
      <c r="C8414" s="36" t="s">
        <v>2288</v>
      </c>
      <c r="D8414" s="37" t="s">
        <v>2188</v>
      </c>
      <c r="E8414" s="38"/>
      <c r="F8414" s="38">
        <v>1</v>
      </c>
      <c r="G8414" s="38" t="s">
        <v>1638</v>
      </c>
      <c r="H8414" s="38">
        <v>2</v>
      </c>
      <c r="I8414" s="38">
        <v>0.5</v>
      </c>
      <c r="J8414" s="62">
        <f t="shared" si="147"/>
        <v>1</v>
      </c>
      <c r="K8414" s="39" t="s">
        <v>2115</v>
      </c>
      <c r="L8414" s="39" t="s">
        <v>1372</v>
      </c>
      <c r="M8414" s="39" t="s">
        <v>2106</v>
      </c>
      <c r="N8414" s="40"/>
    </row>
    <row r="8415" spans="2:14" ht="18.75" hidden="1" customHeight="1" x14ac:dyDescent="0.2">
      <c r="B8415" s="35" t="s">
        <v>2023</v>
      </c>
      <c r="C8415" s="36" t="s">
        <v>2288</v>
      </c>
      <c r="D8415" s="37" t="s">
        <v>2193</v>
      </c>
      <c r="E8415" s="38"/>
      <c r="F8415" s="38">
        <v>1</v>
      </c>
      <c r="G8415" s="38" t="s">
        <v>1638</v>
      </c>
      <c r="H8415" s="38">
        <v>2</v>
      </c>
      <c r="I8415" s="38">
        <v>0.25</v>
      </c>
      <c r="J8415" s="62">
        <f t="shared" si="147"/>
        <v>0.5</v>
      </c>
      <c r="K8415" s="39" t="s">
        <v>2115</v>
      </c>
      <c r="L8415" s="39" t="s">
        <v>1372</v>
      </c>
      <c r="M8415" s="39" t="s">
        <v>2106</v>
      </c>
      <c r="N8415" s="40"/>
    </row>
    <row r="8416" spans="2:14" ht="18.75" hidden="1" customHeight="1" x14ac:dyDescent="0.2">
      <c r="B8416" s="35" t="s">
        <v>2023</v>
      </c>
      <c r="C8416" s="36" t="s">
        <v>2288</v>
      </c>
      <c r="D8416" s="37" t="s">
        <v>2187</v>
      </c>
      <c r="E8416" s="38"/>
      <c r="F8416" s="38">
        <v>1</v>
      </c>
      <c r="G8416" s="38" t="s">
        <v>1638</v>
      </c>
      <c r="H8416" s="38">
        <v>1</v>
      </c>
      <c r="I8416" s="38">
        <v>0.25</v>
      </c>
      <c r="J8416" s="62">
        <f t="shared" si="147"/>
        <v>0.25</v>
      </c>
      <c r="K8416" s="39" t="s">
        <v>2115</v>
      </c>
      <c r="L8416" s="39" t="s">
        <v>1372</v>
      </c>
      <c r="M8416" s="39" t="s">
        <v>2106</v>
      </c>
      <c r="N8416" s="40"/>
    </row>
    <row r="8417" spans="2:14" ht="18.75" hidden="1" customHeight="1" x14ac:dyDescent="0.2">
      <c r="B8417" s="35" t="s">
        <v>2023</v>
      </c>
      <c r="C8417" s="36" t="s">
        <v>2288</v>
      </c>
      <c r="D8417" s="37" t="s">
        <v>2194</v>
      </c>
      <c r="E8417" s="38"/>
      <c r="F8417" s="38">
        <v>1</v>
      </c>
      <c r="G8417" s="38" t="s">
        <v>1638</v>
      </c>
      <c r="H8417" s="38">
        <v>1</v>
      </c>
      <c r="I8417" s="38">
        <v>0.15</v>
      </c>
      <c r="J8417" s="62">
        <f t="shared" si="147"/>
        <v>0.15</v>
      </c>
      <c r="K8417" s="39" t="s">
        <v>2115</v>
      </c>
      <c r="L8417" s="39" t="s">
        <v>1372</v>
      </c>
      <c r="M8417" s="39" t="s">
        <v>2106</v>
      </c>
      <c r="N8417" s="40"/>
    </row>
    <row r="8418" spans="2:14" ht="18.75" hidden="1" customHeight="1" x14ac:dyDescent="0.2">
      <c r="B8418" s="35" t="s">
        <v>2023</v>
      </c>
      <c r="C8418" s="36" t="s">
        <v>2288</v>
      </c>
      <c r="D8418" s="37" t="s">
        <v>2195</v>
      </c>
      <c r="E8418" s="38"/>
      <c r="F8418" s="38">
        <v>1</v>
      </c>
      <c r="G8418" s="38" t="s">
        <v>1638</v>
      </c>
      <c r="H8418" s="38">
        <v>1</v>
      </c>
      <c r="I8418" s="38">
        <v>0.15</v>
      </c>
      <c r="J8418" s="62">
        <f t="shared" si="147"/>
        <v>0.15</v>
      </c>
      <c r="K8418" s="39" t="s">
        <v>2115</v>
      </c>
      <c r="L8418" s="39" t="s">
        <v>1372</v>
      </c>
      <c r="M8418" s="39" t="s">
        <v>2106</v>
      </c>
      <c r="N8418" s="40"/>
    </row>
    <row r="8419" spans="2:14" ht="18.75" hidden="1" customHeight="1" thickBot="1" x14ac:dyDescent="0.25">
      <c r="B8419" s="35" t="s">
        <v>2023</v>
      </c>
      <c r="C8419" s="36" t="s">
        <v>2288</v>
      </c>
      <c r="D8419" s="37" t="s">
        <v>2198</v>
      </c>
      <c r="E8419" s="38"/>
      <c r="F8419" s="38">
        <v>1</v>
      </c>
      <c r="G8419" s="38" t="s">
        <v>1638</v>
      </c>
      <c r="H8419" s="38">
        <v>1</v>
      </c>
      <c r="I8419" s="38">
        <v>0.25</v>
      </c>
      <c r="J8419" s="62">
        <f t="shared" si="147"/>
        <v>0.25</v>
      </c>
      <c r="K8419" s="39" t="s">
        <v>2115</v>
      </c>
      <c r="L8419" s="39" t="s">
        <v>1372</v>
      </c>
      <c r="M8419" s="39" t="s">
        <v>2106</v>
      </c>
      <c r="N8419" s="40"/>
    </row>
    <row r="8420" spans="2:14" ht="18.75" hidden="1" customHeight="1" x14ac:dyDescent="0.2">
      <c r="B8420" s="29" t="s">
        <v>2024</v>
      </c>
      <c r="C8420" s="30" t="s">
        <v>2289</v>
      </c>
      <c r="D8420" s="31" t="s">
        <v>2190</v>
      </c>
      <c r="E8420" s="32"/>
      <c r="F8420" s="32">
        <v>1</v>
      </c>
      <c r="G8420" s="32" t="s">
        <v>1638</v>
      </c>
      <c r="H8420" s="32">
        <v>1</v>
      </c>
      <c r="I8420" s="32">
        <v>0.25</v>
      </c>
      <c r="J8420" s="61">
        <f t="shared" si="147"/>
        <v>0.25</v>
      </c>
      <c r="K8420" s="33" t="s">
        <v>2115</v>
      </c>
      <c r="L8420" s="33" t="s">
        <v>1372</v>
      </c>
      <c r="M8420" s="33" t="s">
        <v>2106</v>
      </c>
      <c r="N8420" s="34"/>
    </row>
    <row r="8421" spans="2:14" ht="18.75" hidden="1" customHeight="1" x14ac:dyDescent="0.2">
      <c r="B8421" s="35" t="s">
        <v>2024</v>
      </c>
      <c r="C8421" s="36" t="s">
        <v>2289</v>
      </c>
      <c r="D8421" s="37" t="s">
        <v>2191</v>
      </c>
      <c r="E8421" s="38"/>
      <c r="F8421" s="38">
        <v>1</v>
      </c>
      <c r="G8421" s="38" t="s">
        <v>1638</v>
      </c>
      <c r="H8421" s="38">
        <v>1</v>
      </c>
      <c r="I8421" s="38">
        <v>0.25</v>
      </c>
      <c r="J8421" s="62">
        <f t="shared" si="147"/>
        <v>0.25</v>
      </c>
      <c r="K8421" s="39" t="s">
        <v>2115</v>
      </c>
      <c r="L8421" s="39" t="s">
        <v>1372</v>
      </c>
      <c r="M8421" s="39" t="s">
        <v>2106</v>
      </c>
      <c r="N8421" s="40"/>
    </row>
    <row r="8422" spans="2:14" ht="18.75" hidden="1" customHeight="1" x14ac:dyDescent="0.2">
      <c r="B8422" s="35" t="s">
        <v>2024</v>
      </c>
      <c r="C8422" s="36" t="s">
        <v>2289</v>
      </c>
      <c r="D8422" s="37" t="s">
        <v>2192</v>
      </c>
      <c r="E8422" s="38"/>
      <c r="F8422" s="38">
        <v>1</v>
      </c>
      <c r="G8422" s="38" t="s">
        <v>1638</v>
      </c>
      <c r="H8422" s="38">
        <v>2</v>
      </c>
      <c r="I8422" s="38">
        <v>1</v>
      </c>
      <c r="J8422" s="62">
        <f t="shared" si="147"/>
        <v>2</v>
      </c>
      <c r="K8422" s="39" t="s">
        <v>2115</v>
      </c>
      <c r="L8422" s="39" t="s">
        <v>1372</v>
      </c>
      <c r="M8422" s="39" t="s">
        <v>2106</v>
      </c>
      <c r="N8422" s="40"/>
    </row>
    <row r="8423" spans="2:14" ht="18.75" hidden="1" customHeight="1" x14ac:dyDescent="0.2">
      <c r="B8423" s="35" t="s">
        <v>2024</v>
      </c>
      <c r="C8423" s="36" t="s">
        <v>2289</v>
      </c>
      <c r="D8423" s="37" t="s">
        <v>2188</v>
      </c>
      <c r="E8423" s="38"/>
      <c r="F8423" s="38">
        <v>1</v>
      </c>
      <c r="G8423" s="38" t="s">
        <v>1638</v>
      </c>
      <c r="H8423" s="38">
        <v>2</v>
      </c>
      <c r="I8423" s="38">
        <v>0.5</v>
      </c>
      <c r="J8423" s="62">
        <f t="shared" si="147"/>
        <v>1</v>
      </c>
      <c r="K8423" s="39" t="s">
        <v>2115</v>
      </c>
      <c r="L8423" s="39" t="s">
        <v>1372</v>
      </c>
      <c r="M8423" s="39" t="s">
        <v>2106</v>
      </c>
      <c r="N8423" s="40"/>
    </row>
    <row r="8424" spans="2:14" ht="18.75" hidden="1" customHeight="1" x14ac:dyDescent="0.2">
      <c r="B8424" s="35" t="s">
        <v>2024</v>
      </c>
      <c r="C8424" s="36" t="s">
        <v>2289</v>
      </c>
      <c r="D8424" s="37" t="s">
        <v>2193</v>
      </c>
      <c r="E8424" s="38"/>
      <c r="F8424" s="38">
        <v>1</v>
      </c>
      <c r="G8424" s="38" t="s">
        <v>1638</v>
      </c>
      <c r="H8424" s="38">
        <v>2</v>
      </c>
      <c r="I8424" s="38">
        <v>0.25</v>
      </c>
      <c r="J8424" s="62">
        <f t="shared" si="147"/>
        <v>0.5</v>
      </c>
      <c r="K8424" s="39" t="s">
        <v>2115</v>
      </c>
      <c r="L8424" s="39" t="s">
        <v>1372</v>
      </c>
      <c r="M8424" s="39" t="s">
        <v>2106</v>
      </c>
      <c r="N8424" s="40"/>
    </row>
    <row r="8425" spans="2:14" ht="18.75" hidden="1" customHeight="1" x14ac:dyDescent="0.2">
      <c r="B8425" s="35" t="s">
        <v>2024</v>
      </c>
      <c r="C8425" s="36" t="s">
        <v>2289</v>
      </c>
      <c r="D8425" s="37" t="s">
        <v>2187</v>
      </c>
      <c r="E8425" s="38"/>
      <c r="F8425" s="38">
        <v>1</v>
      </c>
      <c r="G8425" s="38" t="s">
        <v>1638</v>
      </c>
      <c r="H8425" s="38">
        <v>1</v>
      </c>
      <c r="I8425" s="38">
        <v>0.25</v>
      </c>
      <c r="J8425" s="62">
        <f t="shared" si="147"/>
        <v>0.25</v>
      </c>
      <c r="K8425" s="39" t="s">
        <v>2115</v>
      </c>
      <c r="L8425" s="39" t="s">
        <v>1372</v>
      </c>
      <c r="M8425" s="39" t="s">
        <v>2106</v>
      </c>
      <c r="N8425" s="40"/>
    </row>
    <row r="8426" spans="2:14" ht="18.75" hidden="1" customHeight="1" x14ac:dyDescent="0.2">
      <c r="B8426" s="35" t="s">
        <v>2024</v>
      </c>
      <c r="C8426" s="36" t="s">
        <v>2289</v>
      </c>
      <c r="D8426" s="37" t="s">
        <v>2194</v>
      </c>
      <c r="E8426" s="38"/>
      <c r="F8426" s="38">
        <v>1</v>
      </c>
      <c r="G8426" s="38" t="s">
        <v>1638</v>
      </c>
      <c r="H8426" s="38">
        <v>1</v>
      </c>
      <c r="I8426" s="38">
        <v>0.15</v>
      </c>
      <c r="J8426" s="62">
        <f t="shared" si="147"/>
        <v>0.15</v>
      </c>
      <c r="K8426" s="39" t="s">
        <v>2115</v>
      </c>
      <c r="L8426" s="39" t="s">
        <v>1372</v>
      </c>
      <c r="M8426" s="39" t="s">
        <v>2106</v>
      </c>
      <c r="N8426" s="40"/>
    </row>
    <row r="8427" spans="2:14" ht="18.75" hidden="1" customHeight="1" x14ac:dyDescent="0.2">
      <c r="B8427" s="35" t="s">
        <v>2024</v>
      </c>
      <c r="C8427" s="36" t="s">
        <v>2289</v>
      </c>
      <c r="D8427" s="37" t="s">
        <v>2195</v>
      </c>
      <c r="E8427" s="38"/>
      <c r="F8427" s="38">
        <v>1</v>
      </c>
      <c r="G8427" s="38" t="s">
        <v>1638</v>
      </c>
      <c r="H8427" s="38">
        <v>1</v>
      </c>
      <c r="I8427" s="38">
        <v>0.15</v>
      </c>
      <c r="J8427" s="62">
        <f t="shared" si="147"/>
        <v>0.15</v>
      </c>
      <c r="K8427" s="39" t="s">
        <v>2115</v>
      </c>
      <c r="L8427" s="39" t="s">
        <v>1372</v>
      </c>
      <c r="M8427" s="39" t="s">
        <v>2106</v>
      </c>
      <c r="N8427" s="40"/>
    </row>
    <row r="8428" spans="2:14" ht="18.75" hidden="1" customHeight="1" thickBot="1" x14ac:dyDescent="0.25">
      <c r="B8428" s="35" t="s">
        <v>2024</v>
      </c>
      <c r="C8428" s="36" t="s">
        <v>2289</v>
      </c>
      <c r="D8428" s="37" t="s">
        <v>2198</v>
      </c>
      <c r="E8428" s="38"/>
      <c r="F8428" s="38">
        <v>1</v>
      </c>
      <c r="G8428" s="38" t="s">
        <v>1638</v>
      </c>
      <c r="H8428" s="38">
        <v>1</v>
      </c>
      <c r="I8428" s="38">
        <v>0.25</v>
      </c>
      <c r="J8428" s="62">
        <f t="shared" si="147"/>
        <v>0.25</v>
      </c>
      <c r="K8428" s="39" t="s">
        <v>2115</v>
      </c>
      <c r="L8428" s="39" t="s">
        <v>1372</v>
      </c>
      <c r="M8428" s="39" t="s">
        <v>2106</v>
      </c>
      <c r="N8428" s="40"/>
    </row>
    <row r="8429" spans="2:14" ht="18.75" hidden="1" customHeight="1" x14ac:dyDescent="0.2">
      <c r="B8429" s="29" t="s">
        <v>2025</v>
      </c>
      <c r="C8429" s="30" t="s">
        <v>2289</v>
      </c>
      <c r="D8429" s="31" t="s">
        <v>2190</v>
      </c>
      <c r="E8429" s="32"/>
      <c r="F8429" s="32">
        <v>1</v>
      </c>
      <c r="G8429" s="32" t="s">
        <v>1638</v>
      </c>
      <c r="H8429" s="32">
        <v>1</v>
      </c>
      <c r="I8429" s="32">
        <v>0.25</v>
      </c>
      <c r="J8429" s="61">
        <f t="shared" si="147"/>
        <v>0.25</v>
      </c>
      <c r="K8429" s="33" t="s">
        <v>2115</v>
      </c>
      <c r="L8429" s="33" t="s">
        <v>1372</v>
      </c>
      <c r="M8429" s="33" t="s">
        <v>2106</v>
      </c>
      <c r="N8429" s="34"/>
    </row>
    <row r="8430" spans="2:14" ht="18.75" hidden="1" customHeight="1" x14ac:dyDescent="0.2">
      <c r="B8430" s="35" t="s">
        <v>2025</v>
      </c>
      <c r="C8430" s="36" t="s">
        <v>2289</v>
      </c>
      <c r="D8430" s="37" t="s">
        <v>2191</v>
      </c>
      <c r="E8430" s="38"/>
      <c r="F8430" s="38">
        <v>1</v>
      </c>
      <c r="G8430" s="38" t="s">
        <v>1638</v>
      </c>
      <c r="H8430" s="38">
        <v>1</v>
      </c>
      <c r="I8430" s="38">
        <v>0.25</v>
      </c>
      <c r="J8430" s="62">
        <f t="shared" si="147"/>
        <v>0.25</v>
      </c>
      <c r="K8430" s="39" t="s">
        <v>2115</v>
      </c>
      <c r="L8430" s="39" t="s">
        <v>1372</v>
      </c>
      <c r="M8430" s="39" t="s">
        <v>2106</v>
      </c>
      <c r="N8430" s="40"/>
    </row>
    <row r="8431" spans="2:14" ht="18.75" hidden="1" customHeight="1" x14ac:dyDescent="0.2">
      <c r="B8431" s="35" t="s">
        <v>2025</v>
      </c>
      <c r="C8431" s="36" t="s">
        <v>2289</v>
      </c>
      <c r="D8431" s="37" t="s">
        <v>2192</v>
      </c>
      <c r="E8431" s="38"/>
      <c r="F8431" s="38">
        <v>1</v>
      </c>
      <c r="G8431" s="38" t="s">
        <v>1638</v>
      </c>
      <c r="H8431" s="38">
        <v>2</v>
      </c>
      <c r="I8431" s="38">
        <v>1</v>
      </c>
      <c r="J8431" s="62">
        <f t="shared" si="147"/>
        <v>2</v>
      </c>
      <c r="K8431" s="39" t="s">
        <v>2115</v>
      </c>
      <c r="L8431" s="39" t="s">
        <v>1372</v>
      </c>
      <c r="M8431" s="39" t="s">
        <v>2106</v>
      </c>
      <c r="N8431" s="40"/>
    </row>
    <row r="8432" spans="2:14" ht="18.75" hidden="1" customHeight="1" x14ac:dyDescent="0.2">
      <c r="B8432" s="35" t="s">
        <v>2025</v>
      </c>
      <c r="C8432" s="36" t="s">
        <v>2289</v>
      </c>
      <c r="D8432" s="37" t="s">
        <v>2188</v>
      </c>
      <c r="E8432" s="38"/>
      <c r="F8432" s="38">
        <v>1</v>
      </c>
      <c r="G8432" s="38" t="s">
        <v>1638</v>
      </c>
      <c r="H8432" s="38">
        <v>2</v>
      </c>
      <c r="I8432" s="38">
        <v>0.5</v>
      </c>
      <c r="J8432" s="62">
        <f t="shared" si="147"/>
        <v>1</v>
      </c>
      <c r="K8432" s="39" t="s">
        <v>2115</v>
      </c>
      <c r="L8432" s="39" t="s">
        <v>1372</v>
      </c>
      <c r="M8432" s="39" t="s">
        <v>2106</v>
      </c>
      <c r="N8432" s="40"/>
    </row>
    <row r="8433" spans="2:14" ht="18.75" hidden="1" customHeight="1" x14ac:dyDescent="0.2">
      <c r="B8433" s="35" t="s">
        <v>2025</v>
      </c>
      <c r="C8433" s="36" t="s">
        <v>2289</v>
      </c>
      <c r="D8433" s="37" t="s">
        <v>2193</v>
      </c>
      <c r="E8433" s="38"/>
      <c r="F8433" s="38">
        <v>1</v>
      </c>
      <c r="G8433" s="38" t="s">
        <v>1638</v>
      </c>
      <c r="H8433" s="38">
        <v>2</v>
      </c>
      <c r="I8433" s="38">
        <v>0.25</v>
      </c>
      <c r="J8433" s="62">
        <f t="shared" si="147"/>
        <v>0.5</v>
      </c>
      <c r="K8433" s="39" t="s">
        <v>2115</v>
      </c>
      <c r="L8433" s="39" t="s">
        <v>1372</v>
      </c>
      <c r="M8433" s="39" t="s">
        <v>2106</v>
      </c>
      <c r="N8433" s="40"/>
    </row>
    <row r="8434" spans="2:14" ht="18.75" hidden="1" customHeight="1" x14ac:dyDescent="0.2">
      <c r="B8434" s="35" t="s">
        <v>2025</v>
      </c>
      <c r="C8434" s="36" t="s">
        <v>2289</v>
      </c>
      <c r="D8434" s="37" t="s">
        <v>2187</v>
      </c>
      <c r="E8434" s="38"/>
      <c r="F8434" s="38">
        <v>1</v>
      </c>
      <c r="G8434" s="38" t="s">
        <v>1638</v>
      </c>
      <c r="H8434" s="38">
        <v>1</v>
      </c>
      <c r="I8434" s="38">
        <v>0.25</v>
      </c>
      <c r="J8434" s="62">
        <f t="shared" si="147"/>
        <v>0.25</v>
      </c>
      <c r="K8434" s="39" t="s">
        <v>2115</v>
      </c>
      <c r="L8434" s="39" t="s">
        <v>1372</v>
      </c>
      <c r="M8434" s="39" t="s">
        <v>2106</v>
      </c>
      <c r="N8434" s="40"/>
    </row>
    <row r="8435" spans="2:14" ht="18.75" hidden="1" customHeight="1" x14ac:dyDescent="0.2">
      <c r="B8435" s="35" t="s">
        <v>2025</v>
      </c>
      <c r="C8435" s="36" t="s">
        <v>2289</v>
      </c>
      <c r="D8435" s="37" t="s">
        <v>2194</v>
      </c>
      <c r="E8435" s="38"/>
      <c r="F8435" s="38">
        <v>1</v>
      </c>
      <c r="G8435" s="38" t="s">
        <v>1638</v>
      </c>
      <c r="H8435" s="38">
        <v>1</v>
      </c>
      <c r="I8435" s="38">
        <v>0.15</v>
      </c>
      <c r="J8435" s="62">
        <f t="shared" si="147"/>
        <v>0.15</v>
      </c>
      <c r="K8435" s="39" t="s">
        <v>2115</v>
      </c>
      <c r="L8435" s="39" t="s">
        <v>1372</v>
      </c>
      <c r="M8435" s="39" t="s">
        <v>2106</v>
      </c>
      <c r="N8435" s="40"/>
    </row>
    <row r="8436" spans="2:14" ht="18.75" hidden="1" customHeight="1" x14ac:dyDescent="0.2">
      <c r="B8436" s="35" t="s">
        <v>2025</v>
      </c>
      <c r="C8436" s="36" t="s">
        <v>2289</v>
      </c>
      <c r="D8436" s="37" t="s">
        <v>2195</v>
      </c>
      <c r="E8436" s="38"/>
      <c r="F8436" s="38">
        <v>1</v>
      </c>
      <c r="G8436" s="38" t="s">
        <v>1638</v>
      </c>
      <c r="H8436" s="38">
        <v>1</v>
      </c>
      <c r="I8436" s="38">
        <v>0.15</v>
      </c>
      <c r="J8436" s="62">
        <f t="shared" si="147"/>
        <v>0.15</v>
      </c>
      <c r="K8436" s="39" t="s">
        <v>2115</v>
      </c>
      <c r="L8436" s="39" t="s">
        <v>1372</v>
      </c>
      <c r="M8436" s="39" t="s">
        <v>2106</v>
      </c>
      <c r="N8436" s="40"/>
    </row>
    <row r="8437" spans="2:14" ht="18.75" hidden="1" customHeight="1" thickBot="1" x14ac:dyDescent="0.25">
      <c r="B8437" s="35" t="s">
        <v>2025</v>
      </c>
      <c r="C8437" s="36" t="s">
        <v>2289</v>
      </c>
      <c r="D8437" s="37" t="s">
        <v>2198</v>
      </c>
      <c r="E8437" s="38"/>
      <c r="F8437" s="38">
        <v>1</v>
      </c>
      <c r="G8437" s="38" t="s">
        <v>1638</v>
      </c>
      <c r="H8437" s="38">
        <v>1</v>
      </c>
      <c r="I8437" s="38">
        <v>0.25</v>
      </c>
      <c r="J8437" s="62">
        <f t="shared" si="147"/>
        <v>0.25</v>
      </c>
      <c r="K8437" s="39" t="s">
        <v>2115</v>
      </c>
      <c r="L8437" s="39" t="s">
        <v>1372</v>
      </c>
      <c r="M8437" s="39" t="s">
        <v>2106</v>
      </c>
      <c r="N8437" s="40"/>
    </row>
    <row r="8438" spans="2:14" ht="18.75" hidden="1" customHeight="1" x14ac:dyDescent="0.2">
      <c r="B8438" s="29" t="s">
        <v>2026</v>
      </c>
      <c r="C8438" s="30" t="s">
        <v>2289</v>
      </c>
      <c r="D8438" s="31" t="s">
        <v>2190</v>
      </c>
      <c r="E8438" s="32"/>
      <c r="F8438" s="32">
        <v>1</v>
      </c>
      <c r="G8438" s="32" t="s">
        <v>1638</v>
      </c>
      <c r="H8438" s="32">
        <v>1</v>
      </c>
      <c r="I8438" s="32">
        <v>0.25</v>
      </c>
      <c r="J8438" s="61">
        <f t="shared" si="147"/>
        <v>0.25</v>
      </c>
      <c r="K8438" s="33" t="s">
        <v>2115</v>
      </c>
      <c r="L8438" s="33" t="s">
        <v>1372</v>
      </c>
      <c r="M8438" s="33" t="s">
        <v>2106</v>
      </c>
      <c r="N8438" s="34"/>
    </row>
    <row r="8439" spans="2:14" ht="18.75" hidden="1" customHeight="1" x14ac:dyDescent="0.2">
      <c r="B8439" s="35" t="s">
        <v>2026</v>
      </c>
      <c r="C8439" s="36" t="s">
        <v>2289</v>
      </c>
      <c r="D8439" s="37" t="s">
        <v>2191</v>
      </c>
      <c r="E8439" s="38"/>
      <c r="F8439" s="38">
        <v>1</v>
      </c>
      <c r="G8439" s="38" t="s">
        <v>1638</v>
      </c>
      <c r="H8439" s="38">
        <v>1</v>
      </c>
      <c r="I8439" s="38">
        <v>0.25</v>
      </c>
      <c r="J8439" s="62">
        <f t="shared" si="147"/>
        <v>0.25</v>
      </c>
      <c r="K8439" s="39" t="s">
        <v>2115</v>
      </c>
      <c r="L8439" s="39" t="s">
        <v>1372</v>
      </c>
      <c r="M8439" s="39" t="s">
        <v>2106</v>
      </c>
      <c r="N8439" s="40"/>
    </row>
    <row r="8440" spans="2:14" ht="18.75" hidden="1" customHeight="1" x14ac:dyDescent="0.2">
      <c r="B8440" s="35" t="s">
        <v>2026</v>
      </c>
      <c r="C8440" s="36" t="s">
        <v>2289</v>
      </c>
      <c r="D8440" s="37" t="s">
        <v>2192</v>
      </c>
      <c r="E8440" s="38"/>
      <c r="F8440" s="38">
        <v>1</v>
      </c>
      <c r="G8440" s="38" t="s">
        <v>1638</v>
      </c>
      <c r="H8440" s="38">
        <v>2</v>
      </c>
      <c r="I8440" s="38">
        <v>1</v>
      </c>
      <c r="J8440" s="62">
        <f t="shared" si="147"/>
        <v>2</v>
      </c>
      <c r="K8440" s="39" t="s">
        <v>2115</v>
      </c>
      <c r="L8440" s="39" t="s">
        <v>1372</v>
      </c>
      <c r="M8440" s="39" t="s">
        <v>2106</v>
      </c>
      <c r="N8440" s="40"/>
    </row>
    <row r="8441" spans="2:14" ht="18.75" hidden="1" customHeight="1" x14ac:dyDescent="0.2">
      <c r="B8441" s="35" t="s">
        <v>2026</v>
      </c>
      <c r="C8441" s="36" t="s">
        <v>2289</v>
      </c>
      <c r="D8441" s="37" t="s">
        <v>2188</v>
      </c>
      <c r="E8441" s="38"/>
      <c r="F8441" s="38">
        <v>1</v>
      </c>
      <c r="G8441" s="38" t="s">
        <v>1638</v>
      </c>
      <c r="H8441" s="38">
        <v>2</v>
      </c>
      <c r="I8441" s="38">
        <v>0.5</v>
      </c>
      <c r="J8441" s="62">
        <f t="shared" si="147"/>
        <v>1</v>
      </c>
      <c r="K8441" s="39" t="s">
        <v>2115</v>
      </c>
      <c r="L8441" s="39" t="s">
        <v>1372</v>
      </c>
      <c r="M8441" s="39" t="s">
        <v>2106</v>
      </c>
      <c r="N8441" s="40"/>
    </row>
    <row r="8442" spans="2:14" ht="18.75" hidden="1" customHeight="1" x14ac:dyDescent="0.2">
      <c r="B8442" s="35" t="s">
        <v>2026</v>
      </c>
      <c r="C8442" s="36" t="s">
        <v>2289</v>
      </c>
      <c r="D8442" s="37" t="s">
        <v>2193</v>
      </c>
      <c r="E8442" s="38"/>
      <c r="F8442" s="38">
        <v>1</v>
      </c>
      <c r="G8442" s="38" t="s">
        <v>1638</v>
      </c>
      <c r="H8442" s="38">
        <v>2</v>
      </c>
      <c r="I8442" s="38">
        <v>0.25</v>
      </c>
      <c r="J8442" s="62">
        <f t="shared" si="147"/>
        <v>0.5</v>
      </c>
      <c r="K8442" s="39" t="s">
        <v>2115</v>
      </c>
      <c r="L8442" s="39" t="s">
        <v>1372</v>
      </c>
      <c r="M8442" s="39" t="s">
        <v>2106</v>
      </c>
      <c r="N8442" s="40"/>
    </row>
    <row r="8443" spans="2:14" ht="18.75" hidden="1" customHeight="1" x14ac:dyDescent="0.2">
      <c r="B8443" s="35" t="s">
        <v>2026</v>
      </c>
      <c r="C8443" s="36" t="s">
        <v>2289</v>
      </c>
      <c r="D8443" s="37" t="s">
        <v>2187</v>
      </c>
      <c r="E8443" s="38"/>
      <c r="F8443" s="38">
        <v>1</v>
      </c>
      <c r="G8443" s="38" t="s">
        <v>1638</v>
      </c>
      <c r="H8443" s="38">
        <v>1</v>
      </c>
      <c r="I8443" s="38">
        <v>0.25</v>
      </c>
      <c r="J8443" s="62">
        <f t="shared" si="147"/>
        <v>0.25</v>
      </c>
      <c r="K8443" s="39" t="s">
        <v>2115</v>
      </c>
      <c r="L8443" s="39" t="s">
        <v>1372</v>
      </c>
      <c r="M8443" s="39" t="s">
        <v>2106</v>
      </c>
      <c r="N8443" s="40"/>
    </row>
    <row r="8444" spans="2:14" ht="18.75" hidden="1" customHeight="1" x14ac:dyDescent="0.2">
      <c r="B8444" s="35" t="s">
        <v>2026</v>
      </c>
      <c r="C8444" s="36" t="s">
        <v>2289</v>
      </c>
      <c r="D8444" s="37" t="s">
        <v>2194</v>
      </c>
      <c r="E8444" s="38"/>
      <c r="F8444" s="38">
        <v>1</v>
      </c>
      <c r="G8444" s="38" t="s">
        <v>1638</v>
      </c>
      <c r="H8444" s="38">
        <v>1</v>
      </c>
      <c r="I8444" s="38">
        <v>0.15</v>
      </c>
      <c r="J8444" s="62">
        <f t="shared" si="147"/>
        <v>0.15</v>
      </c>
      <c r="K8444" s="39" t="s">
        <v>2115</v>
      </c>
      <c r="L8444" s="39" t="s">
        <v>1372</v>
      </c>
      <c r="M8444" s="39" t="s">
        <v>2106</v>
      </c>
      <c r="N8444" s="40"/>
    </row>
    <row r="8445" spans="2:14" ht="18.75" hidden="1" customHeight="1" x14ac:dyDescent="0.2">
      <c r="B8445" s="35" t="s">
        <v>2026</v>
      </c>
      <c r="C8445" s="36" t="s">
        <v>2289</v>
      </c>
      <c r="D8445" s="37" t="s">
        <v>2195</v>
      </c>
      <c r="E8445" s="38"/>
      <c r="F8445" s="38">
        <v>1</v>
      </c>
      <c r="G8445" s="38" t="s">
        <v>1638</v>
      </c>
      <c r="H8445" s="38">
        <v>1</v>
      </c>
      <c r="I8445" s="38">
        <v>0.15</v>
      </c>
      <c r="J8445" s="62">
        <f t="shared" si="147"/>
        <v>0.15</v>
      </c>
      <c r="K8445" s="39" t="s">
        <v>2115</v>
      </c>
      <c r="L8445" s="39" t="s">
        <v>1372</v>
      </c>
      <c r="M8445" s="39" t="s">
        <v>2106</v>
      </c>
      <c r="N8445" s="40"/>
    </row>
    <row r="8446" spans="2:14" ht="18.75" hidden="1" customHeight="1" thickBot="1" x14ac:dyDescent="0.25">
      <c r="B8446" s="35" t="s">
        <v>2026</v>
      </c>
      <c r="C8446" s="36" t="s">
        <v>2289</v>
      </c>
      <c r="D8446" s="37" t="s">
        <v>2198</v>
      </c>
      <c r="E8446" s="38"/>
      <c r="F8446" s="38">
        <v>1</v>
      </c>
      <c r="G8446" s="38" t="s">
        <v>1638</v>
      </c>
      <c r="H8446" s="38">
        <v>1</v>
      </c>
      <c r="I8446" s="38">
        <v>0.25</v>
      </c>
      <c r="J8446" s="62">
        <f t="shared" si="147"/>
        <v>0.25</v>
      </c>
      <c r="K8446" s="39" t="s">
        <v>2115</v>
      </c>
      <c r="L8446" s="39" t="s">
        <v>1372</v>
      </c>
      <c r="M8446" s="39" t="s">
        <v>2106</v>
      </c>
      <c r="N8446" s="40"/>
    </row>
    <row r="8447" spans="2:14" ht="18.75" hidden="1" customHeight="1" x14ac:dyDescent="0.2">
      <c r="B8447" s="29" t="s">
        <v>2027</v>
      </c>
      <c r="C8447" s="30" t="s">
        <v>2040</v>
      </c>
      <c r="D8447" s="31" t="s">
        <v>2190</v>
      </c>
      <c r="E8447" s="32"/>
      <c r="F8447" s="32">
        <v>1</v>
      </c>
      <c r="G8447" s="32" t="s">
        <v>1638</v>
      </c>
      <c r="H8447" s="32">
        <v>1</v>
      </c>
      <c r="I8447" s="32">
        <v>0.25</v>
      </c>
      <c r="J8447" s="61">
        <f t="shared" si="147"/>
        <v>0.25</v>
      </c>
      <c r="K8447" s="33" t="s">
        <v>2115</v>
      </c>
      <c r="L8447" s="33" t="s">
        <v>1372</v>
      </c>
      <c r="M8447" s="33" t="s">
        <v>2106</v>
      </c>
      <c r="N8447" s="34"/>
    </row>
    <row r="8448" spans="2:14" ht="18.75" hidden="1" customHeight="1" x14ac:dyDescent="0.2">
      <c r="B8448" s="35" t="s">
        <v>2027</v>
      </c>
      <c r="C8448" s="36" t="s">
        <v>2040</v>
      </c>
      <c r="D8448" s="37" t="s">
        <v>2191</v>
      </c>
      <c r="E8448" s="38"/>
      <c r="F8448" s="38">
        <v>1</v>
      </c>
      <c r="G8448" s="38" t="s">
        <v>1638</v>
      </c>
      <c r="H8448" s="38">
        <v>1</v>
      </c>
      <c r="I8448" s="38">
        <v>0.25</v>
      </c>
      <c r="J8448" s="62">
        <f t="shared" si="147"/>
        <v>0.25</v>
      </c>
      <c r="K8448" s="39" t="s">
        <v>2115</v>
      </c>
      <c r="L8448" s="39" t="s">
        <v>1372</v>
      </c>
      <c r="M8448" s="39" t="s">
        <v>2106</v>
      </c>
      <c r="N8448" s="40"/>
    </row>
    <row r="8449" spans="2:14" ht="18.75" hidden="1" customHeight="1" x14ac:dyDescent="0.2">
      <c r="B8449" s="35" t="s">
        <v>2027</v>
      </c>
      <c r="C8449" s="36" t="s">
        <v>2040</v>
      </c>
      <c r="D8449" s="37" t="s">
        <v>2192</v>
      </c>
      <c r="E8449" s="38"/>
      <c r="F8449" s="38">
        <v>1</v>
      </c>
      <c r="G8449" s="38" t="s">
        <v>1638</v>
      </c>
      <c r="H8449" s="38">
        <v>2</v>
      </c>
      <c r="I8449" s="38">
        <v>1</v>
      </c>
      <c r="J8449" s="62">
        <f t="shared" si="147"/>
        <v>2</v>
      </c>
      <c r="K8449" s="39" t="s">
        <v>2115</v>
      </c>
      <c r="L8449" s="39" t="s">
        <v>1372</v>
      </c>
      <c r="M8449" s="39" t="s">
        <v>2106</v>
      </c>
      <c r="N8449" s="40"/>
    </row>
    <row r="8450" spans="2:14" ht="18.75" hidden="1" customHeight="1" x14ac:dyDescent="0.2">
      <c r="B8450" s="35" t="s">
        <v>2027</v>
      </c>
      <c r="C8450" s="36" t="s">
        <v>2040</v>
      </c>
      <c r="D8450" s="37" t="s">
        <v>2188</v>
      </c>
      <c r="E8450" s="38"/>
      <c r="F8450" s="38">
        <v>1</v>
      </c>
      <c r="G8450" s="38" t="s">
        <v>1638</v>
      </c>
      <c r="H8450" s="38">
        <v>2</v>
      </c>
      <c r="I8450" s="38">
        <v>0.5</v>
      </c>
      <c r="J8450" s="62">
        <f t="shared" ref="J8450:J8505" si="148">F8450*H8450*I8450</f>
        <v>1</v>
      </c>
      <c r="K8450" s="39" t="s">
        <v>2115</v>
      </c>
      <c r="L8450" s="39" t="s">
        <v>1372</v>
      </c>
      <c r="M8450" s="39" t="s">
        <v>2106</v>
      </c>
      <c r="N8450" s="40"/>
    </row>
    <row r="8451" spans="2:14" ht="18.75" hidden="1" customHeight="1" x14ac:dyDescent="0.2">
      <c r="B8451" s="35" t="s">
        <v>2027</v>
      </c>
      <c r="C8451" s="36" t="s">
        <v>2040</v>
      </c>
      <c r="D8451" s="37" t="s">
        <v>2193</v>
      </c>
      <c r="E8451" s="38"/>
      <c r="F8451" s="38">
        <v>1</v>
      </c>
      <c r="G8451" s="38" t="s">
        <v>1638</v>
      </c>
      <c r="H8451" s="38">
        <v>2</v>
      </c>
      <c r="I8451" s="38">
        <v>0.25</v>
      </c>
      <c r="J8451" s="62">
        <f t="shared" si="148"/>
        <v>0.5</v>
      </c>
      <c r="K8451" s="39" t="s">
        <v>2115</v>
      </c>
      <c r="L8451" s="39" t="s">
        <v>1372</v>
      </c>
      <c r="M8451" s="39" t="s">
        <v>2106</v>
      </c>
      <c r="N8451" s="40"/>
    </row>
    <row r="8452" spans="2:14" ht="18.75" hidden="1" customHeight="1" x14ac:dyDescent="0.2">
      <c r="B8452" s="35" t="s">
        <v>2027</v>
      </c>
      <c r="C8452" s="36" t="s">
        <v>2040</v>
      </c>
      <c r="D8452" s="37" t="s">
        <v>2187</v>
      </c>
      <c r="E8452" s="38"/>
      <c r="F8452" s="38">
        <v>1</v>
      </c>
      <c r="G8452" s="38" t="s">
        <v>1638</v>
      </c>
      <c r="H8452" s="38">
        <v>1</v>
      </c>
      <c r="I8452" s="38">
        <v>0.25</v>
      </c>
      <c r="J8452" s="62">
        <f t="shared" si="148"/>
        <v>0.25</v>
      </c>
      <c r="K8452" s="39" t="s">
        <v>2115</v>
      </c>
      <c r="L8452" s="39" t="s">
        <v>1372</v>
      </c>
      <c r="M8452" s="39" t="s">
        <v>2106</v>
      </c>
      <c r="N8452" s="40"/>
    </row>
    <row r="8453" spans="2:14" ht="18.75" hidden="1" customHeight="1" x14ac:dyDescent="0.2">
      <c r="B8453" s="35" t="s">
        <v>2027</v>
      </c>
      <c r="C8453" s="36" t="s">
        <v>2040</v>
      </c>
      <c r="D8453" s="37" t="s">
        <v>2194</v>
      </c>
      <c r="E8453" s="38"/>
      <c r="F8453" s="38">
        <v>1</v>
      </c>
      <c r="G8453" s="38" t="s">
        <v>1638</v>
      </c>
      <c r="H8453" s="38">
        <v>1</v>
      </c>
      <c r="I8453" s="38">
        <v>0.15</v>
      </c>
      <c r="J8453" s="62">
        <f t="shared" si="148"/>
        <v>0.15</v>
      </c>
      <c r="K8453" s="39" t="s">
        <v>2115</v>
      </c>
      <c r="L8453" s="39" t="s">
        <v>1372</v>
      </c>
      <c r="M8453" s="39" t="s">
        <v>2106</v>
      </c>
      <c r="N8453" s="40"/>
    </row>
    <row r="8454" spans="2:14" ht="18.75" hidden="1" customHeight="1" x14ac:dyDescent="0.2">
      <c r="B8454" s="35" t="s">
        <v>2027</v>
      </c>
      <c r="C8454" s="36" t="s">
        <v>2040</v>
      </c>
      <c r="D8454" s="37" t="s">
        <v>2195</v>
      </c>
      <c r="E8454" s="38"/>
      <c r="F8454" s="38">
        <v>1</v>
      </c>
      <c r="G8454" s="38" t="s">
        <v>1638</v>
      </c>
      <c r="H8454" s="38">
        <v>1</v>
      </c>
      <c r="I8454" s="38">
        <v>0.15</v>
      </c>
      <c r="J8454" s="62">
        <f t="shared" si="148"/>
        <v>0.15</v>
      </c>
      <c r="K8454" s="39" t="s">
        <v>2115</v>
      </c>
      <c r="L8454" s="39" t="s">
        <v>1372</v>
      </c>
      <c r="M8454" s="39" t="s">
        <v>2106</v>
      </c>
      <c r="N8454" s="40"/>
    </row>
    <row r="8455" spans="2:14" ht="18.75" hidden="1" customHeight="1" thickBot="1" x14ac:dyDescent="0.25">
      <c r="B8455" s="35" t="s">
        <v>2027</v>
      </c>
      <c r="C8455" s="36" t="s">
        <v>2040</v>
      </c>
      <c r="D8455" s="37" t="s">
        <v>2198</v>
      </c>
      <c r="E8455" s="38"/>
      <c r="F8455" s="38">
        <v>1</v>
      </c>
      <c r="G8455" s="38" t="s">
        <v>1638</v>
      </c>
      <c r="H8455" s="38">
        <v>1</v>
      </c>
      <c r="I8455" s="38">
        <v>0.25</v>
      </c>
      <c r="J8455" s="62">
        <f t="shared" si="148"/>
        <v>0.25</v>
      </c>
      <c r="K8455" s="39" t="s">
        <v>2115</v>
      </c>
      <c r="L8455" s="39" t="s">
        <v>1372</v>
      </c>
      <c r="M8455" s="39" t="s">
        <v>2106</v>
      </c>
      <c r="N8455" s="40"/>
    </row>
    <row r="8456" spans="2:14" ht="18.75" hidden="1" customHeight="1" x14ac:dyDescent="0.2">
      <c r="B8456" s="29" t="s">
        <v>2028</v>
      </c>
      <c r="C8456" s="30" t="s">
        <v>2040</v>
      </c>
      <c r="D8456" s="31" t="s">
        <v>2190</v>
      </c>
      <c r="E8456" s="32"/>
      <c r="F8456" s="32">
        <v>1</v>
      </c>
      <c r="G8456" s="32" t="s">
        <v>1638</v>
      </c>
      <c r="H8456" s="32">
        <v>1</v>
      </c>
      <c r="I8456" s="32">
        <v>0.25</v>
      </c>
      <c r="J8456" s="61">
        <f t="shared" si="148"/>
        <v>0.25</v>
      </c>
      <c r="K8456" s="33" t="s">
        <v>2115</v>
      </c>
      <c r="L8456" s="33" t="s">
        <v>1372</v>
      </c>
      <c r="M8456" s="33" t="s">
        <v>2106</v>
      </c>
      <c r="N8456" s="34"/>
    </row>
    <row r="8457" spans="2:14" ht="18.75" hidden="1" customHeight="1" x14ac:dyDescent="0.2">
      <c r="B8457" s="35" t="s">
        <v>2028</v>
      </c>
      <c r="C8457" s="36" t="s">
        <v>2040</v>
      </c>
      <c r="D8457" s="37" t="s">
        <v>2191</v>
      </c>
      <c r="E8457" s="38"/>
      <c r="F8457" s="38">
        <v>1</v>
      </c>
      <c r="G8457" s="38" t="s">
        <v>1638</v>
      </c>
      <c r="H8457" s="38">
        <v>1</v>
      </c>
      <c r="I8457" s="38">
        <v>0.25</v>
      </c>
      <c r="J8457" s="62">
        <f t="shared" si="148"/>
        <v>0.25</v>
      </c>
      <c r="K8457" s="39" t="s">
        <v>2115</v>
      </c>
      <c r="L8457" s="39" t="s">
        <v>1372</v>
      </c>
      <c r="M8457" s="39" t="s">
        <v>2106</v>
      </c>
      <c r="N8457" s="40"/>
    </row>
    <row r="8458" spans="2:14" ht="18.75" hidden="1" customHeight="1" x14ac:dyDescent="0.2">
      <c r="B8458" s="35" t="s">
        <v>2028</v>
      </c>
      <c r="C8458" s="36" t="s">
        <v>2040</v>
      </c>
      <c r="D8458" s="37" t="s">
        <v>2192</v>
      </c>
      <c r="E8458" s="38"/>
      <c r="F8458" s="38">
        <v>1</v>
      </c>
      <c r="G8458" s="38" t="s">
        <v>1638</v>
      </c>
      <c r="H8458" s="38">
        <v>2</v>
      </c>
      <c r="I8458" s="38">
        <v>1</v>
      </c>
      <c r="J8458" s="62">
        <f t="shared" si="148"/>
        <v>2</v>
      </c>
      <c r="K8458" s="39" t="s">
        <v>2115</v>
      </c>
      <c r="L8458" s="39" t="s">
        <v>1372</v>
      </c>
      <c r="M8458" s="39" t="s">
        <v>2106</v>
      </c>
      <c r="N8458" s="40"/>
    </row>
    <row r="8459" spans="2:14" ht="18.75" hidden="1" customHeight="1" x14ac:dyDescent="0.2">
      <c r="B8459" s="35" t="s">
        <v>2028</v>
      </c>
      <c r="C8459" s="36" t="s">
        <v>2040</v>
      </c>
      <c r="D8459" s="37" t="s">
        <v>2188</v>
      </c>
      <c r="E8459" s="38"/>
      <c r="F8459" s="38">
        <v>1</v>
      </c>
      <c r="G8459" s="38" t="s">
        <v>1638</v>
      </c>
      <c r="H8459" s="38">
        <v>2</v>
      </c>
      <c r="I8459" s="38">
        <v>0.5</v>
      </c>
      <c r="J8459" s="62">
        <f t="shared" si="148"/>
        <v>1</v>
      </c>
      <c r="K8459" s="39" t="s">
        <v>2115</v>
      </c>
      <c r="L8459" s="39" t="s">
        <v>1372</v>
      </c>
      <c r="M8459" s="39" t="s">
        <v>2106</v>
      </c>
      <c r="N8459" s="40"/>
    </row>
    <row r="8460" spans="2:14" ht="18.75" hidden="1" customHeight="1" x14ac:dyDescent="0.2">
      <c r="B8460" s="35" t="s">
        <v>2028</v>
      </c>
      <c r="C8460" s="36" t="s">
        <v>2040</v>
      </c>
      <c r="D8460" s="37" t="s">
        <v>2193</v>
      </c>
      <c r="E8460" s="38"/>
      <c r="F8460" s="38">
        <v>1</v>
      </c>
      <c r="G8460" s="38" t="s">
        <v>1638</v>
      </c>
      <c r="H8460" s="38">
        <v>2</v>
      </c>
      <c r="I8460" s="38">
        <v>0.25</v>
      </c>
      <c r="J8460" s="62">
        <f t="shared" si="148"/>
        <v>0.5</v>
      </c>
      <c r="K8460" s="39" t="s">
        <v>2115</v>
      </c>
      <c r="L8460" s="39" t="s">
        <v>1372</v>
      </c>
      <c r="M8460" s="39" t="s">
        <v>2106</v>
      </c>
      <c r="N8460" s="40"/>
    </row>
    <row r="8461" spans="2:14" ht="18.75" hidden="1" customHeight="1" x14ac:dyDescent="0.2">
      <c r="B8461" s="35" t="s">
        <v>2028</v>
      </c>
      <c r="C8461" s="36" t="s">
        <v>2040</v>
      </c>
      <c r="D8461" s="37" t="s">
        <v>2187</v>
      </c>
      <c r="E8461" s="38"/>
      <c r="F8461" s="38">
        <v>1</v>
      </c>
      <c r="G8461" s="38" t="s">
        <v>1638</v>
      </c>
      <c r="H8461" s="38">
        <v>1</v>
      </c>
      <c r="I8461" s="38">
        <v>0.25</v>
      </c>
      <c r="J8461" s="62">
        <f t="shared" si="148"/>
        <v>0.25</v>
      </c>
      <c r="K8461" s="39" t="s">
        <v>2115</v>
      </c>
      <c r="L8461" s="39" t="s">
        <v>1372</v>
      </c>
      <c r="M8461" s="39" t="s">
        <v>2106</v>
      </c>
      <c r="N8461" s="40"/>
    </row>
    <row r="8462" spans="2:14" ht="18.75" hidden="1" customHeight="1" x14ac:dyDescent="0.2">
      <c r="B8462" s="35" t="s">
        <v>2028</v>
      </c>
      <c r="C8462" s="36" t="s">
        <v>2040</v>
      </c>
      <c r="D8462" s="37" t="s">
        <v>2194</v>
      </c>
      <c r="E8462" s="38"/>
      <c r="F8462" s="38">
        <v>1</v>
      </c>
      <c r="G8462" s="38" t="s">
        <v>1638</v>
      </c>
      <c r="H8462" s="38">
        <v>1</v>
      </c>
      <c r="I8462" s="38">
        <v>0.15</v>
      </c>
      <c r="J8462" s="62">
        <f t="shared" si="148"/>
        <v>0.15</v>
      </c>
      <c r="K8462" s="39" t="s">
        <v>2115</v>
      </c>
      <c r="L8462" s="39" t="s">
        <v>1372</v>
      </c>
      <c r="M8462" s="39" t="s">
        <v>2106</v>
      </c>
      <c r="N8462" s="40"/>
    </row>
    <row r="8463" spans="2:14" ht="18.75" hidden="1" customHeight="1" x14ac:dyDescent="0.2">
      <c r="B8463" s="35" t="s">
        <v>2028</v>
      </c>
      <c r="C8463" s="36" t="s">
        <v>2040</v>
      </c>
      <c r="D8463" s="37" t="s">
        <v>2195</v>
      </c>
      <c r="E8463" s="38"/>
      <c r="F8463" s="38">
        <v>1</v>
      </c>
      <c r="G8463" s="38" t="s">
        <v>1638</v>
      </c>
      <c r="H8463" s="38">
        <v>1</v>
      </c>
      <c r="I8463" s="38">
        <v>0.15</v>
      </c>
      <c r="J8463" s="62">
        <f t="shared" si="148"/>
        <v>0.15</v>
      </c>
      <c r="K8463" s="39" t="s">
        <v>2115</v>
      </c>
      <c r="L8463" s="39" t="s">
        <v>1372</v>
      </c>
      <c r="M8463" s="39" t="s">
        <v>2106</v>
      </c>
      <c r="N8463" s="40"/>
    </row>
    <row r="8464" spans="2:14" ht="18.75" hidden="1" customHeight="1" thickBot="1" x14ac:dyDescent="0.25">
      <c r="B8464" s="35" t="s">
        <v>2028</v>
      </c>
      <c r="C8464" s="36" t="s">
        <v>2040</v>
      </c>
      <c r="D8464" s="37" t="s">
        <v>2198</v>
      </c>
      <c r="E8464" s="38"/>
      <c r="F8464" s="38">
        <v>1</v>
      </c>
      <c r="G8464" s="38" t="s">
        <v>1638</v>
      </c>
      <c r="H8464" s="38">
        <v>1</v>
      </c>
      <c r="I8464" s="38">
        <v>0.25</v>
      </c>
      <c r="J8464" s="62">
        <f t="shared" si="148"/>
        <v>0.25</v>
      </c>
      <c r="K8464" s="39" t="s">
        <v>2115</v>
      </c>
      <c r="L8464" s="39" t="s">
        <v>1372</v>
      </c>
      <c r="M8464" s="39" t="s">
        <v>2106</v>
      </c>
      <c r="N8464" s="40"/>
    </row>
    <row r="8465" spans="2:14" ht="18.75" hidden="1" customHeight="1" x14ac:dyDescent="0.2">
      <c r="B8465" s="29" t="s">
        <v>2029</v>
      </c>
      <c r="C8465" s="30" t="s">
        <v>2040</v>
      </c>
      <c r="D8465" s="31" t="s">
        <v>2190</v>
      </c>
      <c r="E8465" s="32"/>
      <c r="F8465" s="32">
        <v>1</v>
      </c>
      <c r="G8465" s="32" t="s">
        <v>1638</v>
      </c>
      <c r="H8465" s="32">
        <v>1</v>
      </c>
      <c r="I8465" s="32">
        <v>0.25</v>
      </c>
      <c r="J8465" s="61">
        <f t="shared" si="148"/>
        <v>0.25</v>
      </c>
      <c r="K8465" s="33" t="s">
        <v>2115</v>
      </c>
      <c r="L8465" s="33" t="s">
        <v>1372</v>
      </c>
      <c r="M8465" s="33" t="s">
        <v>2106</v>
      </c>
      <c r="N8465" s="34"/>
    </row>
    <row r="8466" spans="2:14" ht="18.75" hidden="1" customHeight="1" x14ac:dyDescent="0.2">
      <c r="B8466" s="35" t="s">
        <v>2029</v>
      </c>
      <c r="C8466" s="36" t="s">
        <v>2040</v>
      </c>
      <c r="D8466" s="37" t="s">
        <v>2191</v>
      </c>
      <c r="E8466" s="38"/>
      <c r="F8466" s="38">
        <v>1</v>
      </c>
      <c r="G8466" s="38" t="s">
        <v>1638</v>
      </c>
      <c r="H8466" s="38">
        <v>1</v>
      </c>
      <c r="I8466" s="38">
        <v>0.25</v>
      </c>
      <c r="J8466" s="62">
        <f t="shared" si="148"/>
        <v>0.25</v>
      </c>
      <c r="K8466" s="39" t="s">
        <v>2115</v>
      </c>
      <c r="L8466" s="39" t="s">
        <v>1372</v>
      </c>
      <c r="M8466" s="39" t="s">
        <v>2106</v>
      </c>
      <c r="N8466" s="40"/>
    </row>
    <row r="8467" spans="2:14" ht="18.75" hidden="1" customHeight="1" x14ac:dyDescent="0.2">
      <c r="B8467" s="35" t="s">
        <v>2029</v>
      </c>
      <c r="C8467" s="36" t="s">
        <v>2040</v>
      </c>
      <c r="D8467" s="37" t="s">
        <v>2192</v>
      </c>
      <c r="E8467" s="38"/>
      <c r="F8467" s="38">
        <v>1</v>
      </c>
      <c r="G8467" s="38" t="s">
        <v>1638</v>
      </c>
      <c r="H8467" s="38">
        <v>2</v>
      </c>
      <c r="I8467" s="38">
        <v>1</v>
      </c>
      <c r="J8467" s="62">
        <f t="shared" si="148"/>
        <v>2</v>
      </c>
      <c r="K8467" s="39" t="s">
        <v>2115</v>
      </c>
      <c r="L8467" s="39" t="s">
        <v>1372</v>
      </c>
      <c r="M8467" s="39" t="s">
        <v>2106</v>
      </c>
      <c r="N8467" s="40"/>
    </row>
    <row r="8468" spans="2:14" ht="18.75" hidden="1" customHeight="1" x14ac:dyDescent="0.2">
      <c r="B8468" s="35" t="s">
        <v>2029</v>
      </c>
      <c r="C8468" s="36" t="s">
        <v>2040</v>
      </c>
      <c r="D8468" s="37" t="s">
        <v>2188</v>
      </c>
      <c r="E8468" s="38"/>
      <c r="F8468" s="38">
        <v>1</v>
      </c>
      <c r="G8468" s="38" t="s">
        <v>1638</v>
      </c>
      <c r="H8468" s="38">
        <v>2</v>
      </c>
      <c r="I8468" s="38">
        <v>0.5</v>
      </c>
      <c r="J8468" s="62">
        <f t="shared" si="148"/>
        <v>1</v>
      </c>
      <c r="K8468" s="39" t="s">
        <v>2115</v>
      </c>
      <c r="L8468" s="39" t="s">
        <v>1372</v>
      </c>
      <c r="M8468" s="39" t="s">
        <v>2106</v>
      </c>
      <c r="N8468" s="40"/>
    </row>
    <row r="8469" spans="2:14" ht="18.75" hidden="1" customHeight="1" x14ac:dyDescent="0.2">
      <c r="B8469" s="35" t="s">
        <v>2029</v>
      </c>
      <c r="C8469" s="36" t="s">
        <v>2040</v>
      </c>
      <c r="D8469" s="37" t="s">
        <v>2193</v>
      </c>
      <c r="E8469" s="38"/>
      <c r="F8469" s="38">
        <v>1</v>
      </c>
      <c r="G8469" s="38" t="s">
        <v>1638</v>
      </c>
      <c r="H8469" s="38">
        <v>2</v>
      </c>
      <c r="I8469" s="38">
        <v>0.25</v>
      </c>
      <c r="J8469" s="62">
        <f t="shared" si="148"/>
        <v>0.5</v>
      </c>
      <c r="K8469" s="39" t="s">
        <v>2115</v>
      </c>
      <c r="L8469" s="39" t="s">
        <v>1372</v>
      </c>
      <c r="M8469" s="39" t="s">
        <v>2106</v>
      </c>
      <c r="N8469" s="40"/>
    </row>
    <row r="8470" spans="2:14" ht="18.75" hidden="1" customHeight="1" x14ac:dyDescent="0.2">
      <c r="B8470" s="35" t="s">
        <v>2029</v>
      </c>
      <c r="C8470" s="36" t="s">
        <v>2040</v>
      </c>
      <c r="D8470" s="37" t="s">
        <v>2187</v>
      </c>
      <c r="E8470" s="38"/>
      <c r="F8470" s="38">
        <v>1</v>
      </c>
      <c r="G8470" s="38" t="s">
        <v>1638</v>
      </c>
      <c r="H8470" s="38">
        <v>1</v>
      </c>
      <c r="I8470" s="38">
        <v>0.25</v>
      </c>
      <c r="J8470" s="62">
        <f t="shared" si="148"/>
        <v>0.25</v>
      </c>
      <c r="K8470" s="39" t="s">
        <v>2115</v>
      </c>
      <c r="L8470" s="39" t="s">
        <v>1372</v>
      </c>
      <c r="M8470" s="39" t="s">
        <v>2106</v>
      </c>
      <c r="N8470" s="40"/>
    </row>
    <row r="8471" spans="2:14" ht="18.75" hidden="1" customHeight="1" x14ac:dyDescent="0.2">
      <c r="B8471" s="35" t="s">
        <v>2029</v>
      </c>
      <c r="C8471" s="36" t="s">
        <v>2040</v>
      </c>
      <c r="D8471" s="37" t="s">
        <v>2194</v>
      </c>
      <c r="E8471" s="38"/>
      <c r="F8471" s="38">
        <v>1</v>
      </c>
      <c r="G8471" s="38" t="s">
        <v>1638</v>
      </c>
      <c r="H8471" s="38">
        <v>1</v>
      </c>
      <c r="I8471" s="38">
        <v>0.15</v>
      </c>
      <c r="J8471" s="62">
        <f t="shared" si="148"/>
        <v>0.15</v>
      </c>
      <c r="K8471" s="39" t="s">
        <v>2115</v>
      </c>
      <c r="L8471" s="39" t="s">
        <v>1372</v>
      </c>
      <c r="M8471" s="39" t="s">
        <v>2106</v>
      </c>
      <c r="N8471" s="40"/>
    </row>
    <row r="8472" spans="2:14" ht="18.75" hidden="1" customHeight="1" x14ac:dyDescent="0.2">
      <c r="B8472" s="35" t="s">
        <v>2029</v>
      </c>
      <c r="C8472" s="36" t="s">
        <v>2040</v>
      </c>
      <c r="D8472" s="37" t="s">
        <v>2195</v>
      </c>
      <c r="E8472" s="38"/>
      <c r="F8472" s="38">
        <v>1</v>
      </c>
      <c r="G8472" s="38" t="s">
        <v>1638</v>
      </c>
      <c r="H8472" s="38">
        <v>1</v>
      </c>
      <c r="I8472" s="38">
        <v>0.15</v>
      </c>
      <c r="J8472" s="62">
        <f t="shared" si="148"/>
        <v>0.15</v>
      </c>
      <c r="K8472" s="39" t="s">
        <v>2115</v>
      </c>
      <c r="L8472" s="39" t="s">
        <v>1372</v>
      </c>
      <c r="M8472" s="39" t="s">
        <v>2106</v>
      </c>
      <c r="N8472" s="40"/>
    </row>
    <row r="8473" spans="2:14" ht="18.75" hidden="1" customHeight="1" thickBot="1" x14ac:dyDescent="0.25">
      <c r="B8473" s="35" t="s">
        <v>2029</v>
      </c>
      <c r="C8473" s="36" t="s">
        <v>2040</v>
      </c>
      <c r="D8473" s="37" t="s">
        <v>2198</v>
      </c>
      <c r="E8473" s="38"/>
      <c r="F8473" s="38">
        <v>1</v>
      </c>
      <c r="G8473" s="38" t="s">
        <v>1638</v>
      </c>
      <c r="H8473" s="38">
        <v>1</v>
      </c>
      <c r="I8473" s="38">
        <v>0.25</v>
      </c>
      <c r="J8473" s="62">
        <f t="shared" si="148"/>
        <v>0.25</v>
      </c>
      <c r="K8473" s="39" t="s">
        <v>2115</v>
      </c>
      <c r="L8473" s="39" t="s">
        <v>1372</v>
      </c>
      <c r="M8473" s="39" t="s">
        <v>2106</v>
      </c>
      <c r="N8473" s="40"/>
    </row>
    <row r="8474" spans="2:14" ht="18.75" hidden="1" customHeight="1" x14ac:dyDescent="0.2">
      <c r="B8474" s="29" t="s">
        <v>2030</v>
      </c>
      <c r="C8474" s="30" t="s">
        <v>2040</v>
      </c>
      <c r="D8474" s="31" t="s">
        <v>2190</v>
      </c>
      <c r="E8474" s="32"/>
      <c r="F8474" s="32">
        <v>1</v>
      </c>
      <c r="G8474" s="32" t="s">
        <v>1638</v>
      </c>
      <c r="H8474" s="32">
        <v>1</v>
      </c>
      <c r="I8474" s="32">
        <v>0.25</v>
      </c>
      <c r="J8474" s="61">
        <f t="shared" si="148"/>
        <v>0.25</v>
      </c>
      <c r="K8474" s="33" t="s">
        <v>2115</v>
      </c>
      <c r="L8474" s="33" t="s">
        <v>1372</v>
      </c>
      <c r="M8474" s="33" t="s">
        <v>2106</v>
      </c>
      <c r="N8474" s="34"/>
    </row>
    <row r="8475" spans="2:14" ht="18.75" hidden="1" customHeight="1" x14ac:dyDescent="0.2">
      <c r="B8475" s="35" t="s">
        <v>2030</v>
      </c>
      <c r="C8475" s="36" t="s">
        <v>2040</v>
      </c>
      <c r="D8475" s="37" t="s">
        <v>2191</v>
      </c>
      <c r="E8475" s="38"/>
      <c r="F8475" s="38">
        <v>1</v>
      </c>
      <c r="G8475" s="38" t="s">
        <v>1638</v>
      </c>
      <c r="H8475" s="38">
        <v>1</v>
      </c>
      <c r="I8475" s="38">
        <v>0.25</v>
      </c>
      <c r="J8475" s="62">
        <f t="shared" si="148"/>
        <v>0.25</v>
      </c>
      <c r="K8475" s="39" t="s">
        <v>2115</v>
      </c>
      <c r="L8475" s="39" t="s">
        <v>1372</v>
      </c>
      <c r="M8475" s="39" t="s">
        <v>2106</v>
      </c>
      <c r="N8475" s="40"/>
    </row>
    <row r="8476" spans="2:14" ht="18.75" hidden="1" customHeight="1" x14ac:dyDescent="0.2">
      <c r="B8476" s="35" t="s">
        <v>2030</v>
      </c>
      <c r="C8476" s="36" t="s">
        <v>2040</v>
      </c>
      <c r="D8476" s="37" t="s">
        <v>2192</v>
      </c>
      <c r="E8476" s="38"/>
      <c r="F8476" s="38">
        <v>1</v>
      </c>
      <c r="G8476" s="38" t="s">
        <v>1638</v>
      </c>
      <c r="H8476" s="38">
        <v>2</v>
      </c>
      <c r="I8476" s="38">
        <v>1</v>
      </c>
      <c r="J8476" s="62">
        <f t="shared" si="148"/>
        <v>2</v>
      </c>
      <c r="K8476" s="39" t="s">
        <v>2115</v>
      </c>
      <c r="L8476" s="39" t="s">
        <v>1372</v>
      </c>
      <c r="M8476" s="39" t="s">
        <v>2106</v>
      </c>
      <c r="N8476" s="40"/>
    </row>
    <row r="8477" spans="2:14" ht="18.75" hidden="1" customHeight="1" x14ac:dyDescent="0.2">
      <c r="B8477" s="35" t="s">
        <v>2030</v>
      </c>
      <c r="C8477" s="36" t="s">
        <v>2040</v>
      </c>
      <c r="D8477" s="37" t="s">
        <v>2188</v>
      </c>
      <c r="E8477" s="38"/>
      <c r="F8477" s="38">
        <v>1</v>
      </c>
      <c r="G8477" s="38" t="s">
        <v>1638</v>
      </c>
      <c r="H8477" s="38">
        <v>2</v>
      </c>
      <c r="I8477" s="38">
        <v>0.5</v>
      </c>
      <c r="J8477" s="62">
        <f t="shared" si="148"/>
        <v>1</v>
      </c>
      <c r="K8477" s="39" t="s">
        <v>2115</v>
      </c>
      <c r="L8477" s="39" t="s">
        <v>1372</v>
      </c>
      <c r="M8477" s="39" t="s">
        <v>2106</v>
      </c>
      <c r="N8477" s="40"/>
    </row>
    <row r="8478" spans="2:14" ht="18.75" hidden="1" customHeight="1" x14ac:dyDescent="0.2">
      <c r="B8478" s="35" t="s">
        <v>2030</v>
      </c>
      <c r="C8478" s="36" t="s">
        <v>2040</v>
      </c>
      <c r="D8478" s="37" t="s">
        <v>2193</v>
      </c>
      <c r="E8478" s="38"/>
      <c r="F8478" s="38">
        <v>1</v>
      </c>
      <c r="G8478" s="38" t="s">
        <v>1638</v>
      </c>
      <c r="H8478" s="38">
        <v>2</v>
      </c>
      <c r="I8478" s="38">
        <v>0.25</v>
      </c>
      <c r="J8478" s="62">
        <f t="shared" si="148"/>
        <v>0.5</v>
      </c>
      <c r="K8478" s="39" t="s">
        <v>2115</v>
      </c>
      <c r="L8478" s="39" t="s">
        <v>1372</v>
      </c>
      <c r="M8478" s="39" t="s">
        <v>2106</v>
      </c>
      <c r="N8478" s="40"/>
    </row>
    <row r="8479" spans="2:14" ht="18.75" hidden="1" customHeight="1" x14ac:dyDescent="0.2">
      <c r="B8479" s="35" t="s">
        <v>2030</v>
      </c>
      <c r="C8479" s="36" t="s">
        <v>2040</v>
      </c>
      <c r="D8479" s="37" t="s">
        <v>2187</v>
      </c>
      <c r="E8479" s="38"/>
      <c r="F8479" s="38">
        <v>1</v>
      </c>
      <c r="G8479" s="38" t="s">
        <v>1638</v>
      </c>
      <c r="H8479" s="38">
        <v>1</v>
      </c>
      <c r="I8479" s="38">
        <v>0.25</v>
      </c>
      <c r="J8479" s="62">
        <f t="shared" si="148"/>
        <v>0.25</v>
      </c>
      <c r="K8479" s="39" t="s">
        <v>2115</v>
      </c>
      <c r="L8479" s="39" t="s">
        <v>1372</v>
      </c>
      <c r="M8479" s="39" t="s">
        <v>2106</v>
      </c>
      <c r="N8479" s="40"/>
    </row>
    <row r="8480" spans="2:14" ht="18.75" hidden="1" customHeight="1" x14ac:dyDescent="0.2">
      <c r="B8480" s="35" t="s">
        <v>2030</v>
      </c>
      <c r="C8480" s="36" t="s">
        <v>2040</v>
      </c>
      <c r="D8480" s="37" t="s">
        <v>2194</v>
      </c>
      <c r="E8480" s="38"/>
      <c r="F8480" s="38">
        <v>1</v>
      </c>
      <c r="G8480" s="38" t="s">
        <v>1638</v>
      </c>
      <c r="H8480" s="38">
        <v>1</v>
      </c>
      <c r="I8480" s="38">
        <v>0.15</v>
      </c>
      <c r="J8480" s="62">
        <f t="shared" si="148"/>
        <v>0.15</v>
      </c>
      <c r="K8480" s="39" t="s">
        <v>2115</v>
      </c>
      <c r="L8480" s="39" t="s">
        <v>1372</v>
      </c>
      <c r="M8480" s="39" t="s">
        <v>2106</v>
      </c>
      <c r="N8480" s="40"/>
    </row>
    <row r="8481" spans="2:14" ht="18.75" hidden="1" customHeight="1" x14ac:dyDescent="0.2">
      <c r="B8481" s="35" t="s">
        <v>2030</v>
      </c>
      <c r="C8481" s="36" t="s">
        <v>2040</v>
      </c>
      <c r="D8481" s="37" t="s">
        <v>2195</v>
      </c>
      <c r="E8481" s="38"/>
      <c r="F8481" s="38">
        <v>1</v>
      </c>
      <c r="G8481" s="38" t="s">
        <v>1638</v>
      </c>
      <c r="H8481" s="38">
        <v>1</v>
      </c>
      <c r="I8481" s="38">
        <v>0.15</v>
      </c>
      <c r="J8481" s="62">
        <f t="shared" si="148"/>
        <v>0.15</v>
      </c>
      <c r="K8481" s="39" t="s">
        <v>2115</v>
      </c>
      <c r="L8481" s="39" t="s">
        <v>1372</v>
      </c>
      <c r="M8481" s="39" t="s">
        <v>2106</v>
      </c>
      <c r="N8481" s="40"/>
    </row>
    <row r="8482" spans="2:14" ht="18.75" hidden="1" customHeight="1" thickBot="1" x14ac:dyDescent="0.25">
      <c r="B8482" s="35" t="s">
        <v>2030</v>
      </c>
      <c r="C8482" s="36" t="s">
        <v>2040</v>
      </c>
      <c r="D8482" s="37" t="s">
        <v>2198</v>
      </c>
      <c r="E8482" s="38"/>
      <c r="F8482" s="38">
        <v>1</v>
      </c>
      <c r="G8482" s="38" t="s">
        <v>1638</v>
      </c>
      <c r="H8482" s="38">
        <v>1</v>
      </c>
      <c r="I8482" s="38">
        <v>0.25</v>
      </c>
      <c r="J8482" s="62">
        <f t="shared" si="148"/>
        <v>0.25</v>
      </c>
      <c r="K8482" s="39" t="s">
        <v>2115</v>
      </c>
      <c r="L8482" s="39" t="s">
        <v>1372</v>
      </c>
      <c r="M8482" s="39" t="s">
        <v>2106</v>
      </c>
      <c r="N8482" s="40"/>
    </row>
    <row r="8483" spans="2:14" ht="18.75" hidden="1" customHeight="1" x14ac:dyDescent="0.2">
      <c r="B8483" s="29" t="s">
        <v>2031</v>
      </c>
      <c r="C8483" s="30" t="s">
        <v>2040</v>
      </c>
      <c r="D8483" s="31" t="s">
        <v>2190</v>
      </c>
      <c r="E8483" s="32"/>
      <c r="F8483" s="32">
        <v>1</v>
      </c>
      <c r="G8483" s="32" t="s">
        <v>1638</v>
      </c>
      <c r="H8483" s="32">
        <v>1</v>
      </c>
      <c r="I8483" s="32">
        <v>0.25</v>
      </c>
      <c r="J8483" s="61">
        <f t="shared" si="148"/>
        <v>0.25</v>
      </c>
      <c r="K8483" s="33" t="s">
        <v>2115</v>
      </c>
      <c r="L8483" s="33" t="s">
        <v>1372</v>
      </c>
      <c r="M8483" s="33" t="s">
        <v>2106</v>
      </c>
      <c r="N8483" s="34"/>
    </row>
    <row r="8484" spans="2:14" ht="18.75" hidden="1" customHeight="1" x14ac:dyDescent="0.2">
      <c r="B8484" s="35" t="s">
        <v>2031</v>
      </c>
      <c r="C8484" s="36" t="s">
        <v>2040</v>
      </c>
      <c r="D8484" s="37" t="s">
        <v>2191</v>
      </c>
      <c r="E8484" s="38"/>
      <c r="F8484" s="38">
        <v>1</v>
      </c>
      <c r="G8484" s="38" t="s">
        <v>1638</v>
      </c>
      <c r="H8484" s="38">
        <v>1</v>
      </c>
      <c r="I8484" s="38">
        <v>0.25</v>
      </c>
      <c r="J8484" s="62">
        <f t="shared" si="148"/>
        <v>0.25</v>
      </c>
      <c r="K8484" s="39" t="s">
        <v>2115</v>
      </c>
      <c r="L8484" s="39" t="s">
        <v>1372</v>
      </c>
      <c r="M8484" s="39" t="s">
        <v>2106</v>
      </c>
      <c r="N8484" s="40"/>
    </row>
    <row r="8485" spans="2:14" ht="18.75" hidden="1" customHeight="1" x14ac:dyDescent="0.2">
      <c r="B8485" s="35" t="s">
        <v>2031</v>
      </c>
      <c r="C8485" s="36" t="s">
        <v>2040</v>
      </c>
      <c r="D8485" s="37" t="s">
        <v>2192</v>
      </c>
      <c r="E8485" s="38"/>
      <c r="F8485" s="38">
        <v>1</v>
      </c>
      <c r="G8485" s="38" t="s">
        <v>1638</v>
      </c>
      <c r="H8485" s="38">
        <v>2</v>
      </c>
      <c r="I8485" s="38">
        <v>1</v>
      </c>
      <c r="J8485" s="62">
        <f t="shared" si="148"/>
        <v>2</v>
      </c>
      <c r="K8485" s="39" t="s">
        <v>2115</v>
      </c>
      <c r="L8485" s="39" t="s">
        <v>1372</v>
      </c>
      <c r="M8485" s="39" t="s">
        <v>2106</v>
      </c>
      <c r="N8485" s="40"/>
    </row>
    <row r="8486" spans="2:14" ht="18.75" hidden="1" customHeight="1" x14ac:dyDescent="0.2">
      <c r="B8486" s="35" t="s">
        <v>2031</v>
      </c>
      <c r="C8486" s="36" t="s">
        <v>2040</v>
      </c>
      <c r="D8486" s="37" t="s">
        <v>2188</v>
      </c>
      <c r="E8486" s="38"/>
      <c r="F8486" s="38">
        <v>1</v>
      </c>
      <c r="G8486" s="38" t="s">
        <v>1638</v>
      </c>
      <c r="H8486" s="38">
        <v>2</v>
      </c>
      <c r="I8486" s="38">
        <v>0.5</v>
      </c>
      <c r="J8486" s="62">
        <f t="shared" si="148"/>
        <v>1</v>
      </c>
      <c r="K8486" s="39" t="s">
        <v>2115</v>
      </c>
      <c r="L8486" s="39" t="s">
        <v>1372</v>
      </c>
      <c r="M8486" s="39" t="s">
        <v>2106</v>
      </c>
      <c r="N8486" s="40"/>
    </row>
    <row r="8487" spans="2:14" ht="18.75" hidden="1" customHeight="1" x14ac:dyDescent="0.2">
      <c r="B8487" s="35" t="s">
        <v>2031</v>
      </c>
      <c r="C8487" s="36" t="s">
        <v>2040</v>
      </c>
      <c r="D8487" s="37" t="s">
        <v>2193</v>
      </c>
      <c r="E8487" s="38"/>
      <c r="F8487" s="38">
        <v>1</v>
      </c>
      <c r="G8487" s="38" t="s">
        <v>1638</v>
      </c>
      <c r="H8487" s="38">
        <v>2</v>
      </c>
      <c r="I8487" s="38">
        <v>0.25</v>
      </c>
      <c r="J8487" s="62">
        <f t="shared" si="148"/>
        <v>0.5</v>
      </c>
      <c r="K8487" s="39" t="s">
        <v>2115</v>
      </c>
      <c r="L8487" s="39" t="s">
        <v>1372</v>
      </c>
      <c r="M8487" s="39" t="s">
        <v>2106</v>
      </c>
      <c r="N8487" s="40"/>
    </row>
    <row r="8488" spans="2:14" ht="18.75" hidden="1" customHeight="1" x14ac:dyDescent="0.2">
      <c r="B8488" s="35" t="s">
        <v>2031</v>
      </c>
      <c r="C8488" s="36" t="s">
        <v>2040</v>
      </c>
      <c r="D8488" s="37" t="s">
        <v>2187</v>
      </c>
      <c r="E8488" s="38"/>
      <c r="F8488" s="38">
        <v>1</v>
      </c>
      <c r="G8488" s="38" t="s">
        <v>1638</v>
      </c>
      <c r="H8488" s="38">
        <v>1</v>
      </c>
      <c r="I8488" s="38">
        <v>0.25</v>
      </c>
      <c r="J8488" s="62">
        <f t="shared" si="148"/>
        <v>0.25</v>
      </c>
      <c r="K8488" s="39" t="s">
        <v>2115</v>
      </c>
      <c r="L8488" s="39" t="s">
        <v>1372</v>
      </c>
      <c r="M8488" s="39" t="s">
        <v>2106</v>
      </c>
      <c r="N8488" s="40"/>
    </row>
    <row r="8489" spans="2:14" ht="18.75" hidden="1" customHeight="1" x14ac:dyDescent="0.2">
      <c r="B8489" s="35" t="s">
        <v>2031</v>
      </c>
      <c r="C8489" s="36" t="s">
        <v>2040</v>
      </c>
      <c r="D8489" s="37" t="s">
        <v>2194</v>
      </c>
      <c r="E8489" s="38"/>
      <c r="F8489" s="38">
        <v>1</v>
      </c>
      <c r="G8489" s="38" t="s">
        <v>1638</v>
      </c>
      <c r="H8489" s="38">
        <v>1</v>
      </c>
      <c r="I8489" s="38">
        <v>0.15</v>
      </c>
      <c r="J8489" s="62">
        <f t="shared" si="148"/>
        <v>0.15</v>
      </c>
      <c r="K8489" s="39" t="s">
        <v>2115</v>
      </c>
      <c r="L8489" s="39" t="s">
        <v>1372</v>
      </c>
      <c r="M8489" s="39" t="s">
        <v>2106</v>
      </c>
      <c r="N8489" s="40"/>
    </row>
    <row r="8490" spans="2:14" ht="18.75" hidden="1" customHeight="1" x14ac:dyDescent="0.2">
      <c r="B8490" s="35" t="s">
        <v>2031</v>
      </c>
      <c r="C8490" s="36" t="s">
        <v>2040</v>
      </c>
      <c r="D8490" s="37" t="s">
        <v>2195</v>
      </c>
      <c r="E8490" s="38"/>
      <c r="F8490" s="38">
        <v>1</v>
      </c>
      <c r="G8490" s="38" t="s">
        <v>1638</v>
      </c>
      <c r="H8490" s="38">
        <v>1</v>
      </c>
      <c r="I8490" s="38">
        <v>0.15</v>
      </c>
      <c r="J8490" s="62">
        <f t="shared" si="148"/>
        <v>0.15</v>
      </c>
      <c r="K8490" s="39" t="s">
        <v>2115</v>
      </c>
      <c r="L8490" s="39" t="s">
        <v>1372</v>
      </c>
      <c r="M8490" s="39" t="s">
        <v>2106</v>
      </c>
      <c r="N8490" s="40"/>
    </row>
    <row r="8491" spans="2:14" ht="18.75" hidden="1" customHeight="1" thickBot="1" x14ac:dyDescent="0.25">
      <c r="B8491" s="35" t="s">
        <v>2031</v>
      </c>
      <c r="C8491" s="36" t="s">
        <v>2040</v>
      </c>
      <c r="D8491" s="37" t="s">
        <v>2198</v>
      </c>
      <c r="E8491" s="38"/>
      <c r="F8491" s="38">
        <v>1</v>
      </c>
      <c r="G8491" s="38" t="s">
        <v>1638</v>
      </c>
      <c r="H8491" s="38">
        <v>1</v>
      </c>
      <c r="I8491" s="38">
        <v>0.25</v>
      </c>
      <c r="J8491" s="62">
        <f t="shared" si="148"/>
        <v>0.25</v>
      </c>
      <c r="K8491" s="39" t="s">
        <v>2115</v>
      </c>
      <c r="L8491" s="39" t="s">
        <v>1372</v>
      </c>
      <c r="M8491" s="39" t="s">
        <v>2106</v>
      </c>
      <c r="N8491" s="40"/>
    </row>
    <row r="8492" spans="2:14" ht="18.75" hidden="1" customHeight="1" x14ac:dyDescent="0.2">
      <c r="B8492" s="29" t="s">
        <v>2032</v>
      </c>
      <c r="C8492" s="30" t="s">
        <v>2040</v>
      </c>
      <c r="D8492" s="31" t="s">
        <v>2190</v>
      </c>
      <c r="E8492" s="32"/>
      <c r="F8492" s="32">
        <v>1</v>
      </c>
      <c r="G8492" s="32" t="s">
        <v>1638</v>
      </c>
      <c r="H8492" s="32">
        <v>1</v>
      </c>
      <c r="I8492" s="32">
        <v>0.25</v>
      </c>
      <c r="J8492" s="61">
        <f t="shared" si="148"/>
        <v>0.25</v>
      </c>
      <c r="K8492" s="33" t="s">
        <v>2115</v>
      </c>
      <c r="L8492" s="33" t="s">
        <v>1372</v>
      </c>
      <c r="M8492" s="33" t="s">
        <v>2106</v>
      </c>
      <c r="N8492" s="34"/>
    </row>
    <row r="8493" spans="2:14" ht="18.75" hidden="1" customHeight="1" x14ac:dyDescent="0.2">
      <c r="B8493" s="35" t="s">
        <v>2032</v>
      </c>
      <c r="C8493" s="36" t="s">
        <v>2040</v>
      </c>
      <c r="D8493" s="37" t="s">
        <v>2191</v>
      </c>
      <c r="E8493" s="38"/>
      <c r="F8493" s="38">
        <v>1</v>
      </c>
      <c r="G8493" s="38" t="s">
        <v>1638</v>
      </c>
      <c r="H8493" s="38">
        <v>1</v>
      </c>
      <c r="I8493" s="38">
        <v>0.25</v>
      </c>
      <c r="J8493" s="62">
        <f t="shared" si="148"/>
        <v>0.25</v>
      </c>
      <c r="K8493" s="39" t="s">
        <v>2115</v>
      </c>
      <c r="L8493" s="39" t="s">
        <v>1372</v>
      </c>
      <c r="M8493" s="39" t="s">
        <v>2106</v>
      </c>
      <c r="N8493" s="40"/>
    </row>
    <row r="8494" spans="2:14" ht="18.75" hidden="1" customHeight="1" x14ac:dyDescent="0.2">
      <c r="B8494" s="35" t="s">
        <v>2032</v>
      </c>
      <c r="C8494" s="36" t="s">
        <v>2040</v>
      </c>
      <c r="D8494" s="37" t="s">
        <v>2192</v>
      </c>
      <c r="E8494" s="38"/>
      <c r="F8494" s="38">
        <v>1</v>
      </c>
      <c r="G8494" s="38" t="s">
        <v>1638</v>
      </c>
      <c r="H8494" s="38">
        <v>2</v>
      </c>
      <c r="I8494" s="38">
        <v>1</v>
      </c>
      <c r="J8494" s="62">
        <f t="shared" si="148"/>
        <v>2</v>
      </c>
      <c r="K8494" s="39" t="s">
        <v>2115</v>
      </c>
      <c r="L8494" s="39" t="s">
        <v>1372</v>
      </c>
      <c r="M8494" s="39" t="s">
        <v>2106</v>
      </c>
      <c r="N8494" s="40"/>
    </row>
    <row r="8495" spans="2:14" ht="18.75" hidden="1" customHeight="1" x14ac:dyDescent="0.2">
      <c r="B8495" s="35" t="s">
        <v>2032</v>
      </c>
      <c r="C8495" s="36" t="s">
        <v>2040</v>
      </c>
      <c r="D8495" s="37" t="s">
        <v>2188</v>
      </c>
      <c r="E8495" s="38"/>
      <c r="F8495" s="38">
        <v>1</v>
      </c>
      <c r="G8495" s="38" t="s">
        <v>1638</v>
      </c>
      <c r="H8495" s="38">
        <v>2</v>
      </c>
      <c r="I8495" s="38">
        <v>0.5</v>
      </c>
      <c r="J8495" s="62">
        <f t="shared" si="148"/>
        <v>1</v>
      </c>
      <c r="K8495" s="39" t="s">
        <v>2115</v>
      </c>
      <c r="L8495" s="39" t="s">
        <v>1372</v>
      </c>
      <c r="M8495" s="39" t="s">
        <v>2106</v>
      </c>
      <c r="N8495" s="40"/>
    </row>
    <row r="8496" spans="2:14" ht="18.75" hidden="1" customHeight="1" x14ac:dyDescent="0.2">
      <c r="B8496" s="35" t="s">
        <v>2032</v>
      </c>
      <c r="C8496" s="36" t="s">
        <v>2040</v>
      </c>
      <c r="D8496" s="37" t="s">
        <v>2193</v>
      </c>
      <c r="E8496" s="38"/>
      <c r="F8496" s="38">
        <v>1</v>
      </c>
      <c r="G8496" s="38" t="s">
        <v>1638</v>
      </c>
      <c r="H8496" s="38">
        <v>2</v>
      </c>
      <c r="I8496" s="38">
        <v>0.25</v>
      </c>
      <c r="J8496" s="62">
        <f t="shared" si="148"/>
        <v>0.5</v>
      </c>
      <c r="K8496" s="39" t="s">
        <v>2115</v>
      </c>
      <c r="L8496" s="39" t="s">
        <v>1372</v>
      </c>
      <c r="M8496" s="39" t="s">
        <v>2106</v>
      </c>
      <c r="N8496" s="40"/>
    </row>
    <row r="8497" spans="2:14" ht="18.75" hidden="1" customHeight="1" x14ac:dyDescent="0.2">
      <c r="B8497" s="35" t="s">
        <v>2032</v>
      </c>
      <c r="C8497" s="36" t="s">
        <v>2040</v>
      </c>
      <c r="D8497" s="37" t="s">
        <v>2187</v>
      </c>
      <c r="E8497" s="38"/>
      <c r="F8497" s="38">
        <v>1</v>
      </c>
      <c r="G8497" s="38" t="s">
        <v>1638</v>
      </c>
      <c r="H8497" s="38">
        <v>1</v>
      </c>
      <c r="I8497" s="38">
        <v>0.25</v>
      </c>
      <c r="J8497" s="62">
        <f t="shared" si="148"/>
        <v>0.25</v>
      </c>
      <c r="K8497" s="39" t="s">
        <v>2115</v>
      </c>
      <c r="L8497" s="39" t="s">
        <v>1372</v>
      </c>
      <c r="M8497" s="39" t="s">
        <v>2106</v>
      </c>
      <c r="N8497" s="40"/>
    </row>
    <row r="8498" spans="2:14" ht="18.75" hidden="1" customHeight="1" x14ac:dyDescent="0.2">
      <c r="B8498" s="35" t="s">
        <v>2032</v>
      </c>
      <c r="C8498" s="36" t="s">
        <v>2040</v>
      </c>
      <c r="D8498" s="37" t="s">
        <v>2194</v>
      </c>
      <c r="E8498" s="38"/>
      <c r="F8498" s="38">
        <v>1</v>
      </c>
      <c r="G8498" s="38" t="s">
        <v>1638</v>
      </c>
      <c r="H8498" s="38">
        <v>1</v>
      </c>
      <c r="I8498" s="38">
        <v>0.15</v>
      </c>
      <c r="J8498" s="62">
        <f t="shared" si="148"/>
        <v>0.15</v>
      </c>
      <c r="K8498" s="39" t="s">
        <v>2115</v>
      </c>
      <c r="L8498" s="39" t="s">
        <v>1372</v>
      </c>
      <c r="M8498" s="39" t="s">
        <v>2106</v>
      </c>
      <c r="N8498" s="40"/>
    </row>
    <row r="8499" spans="2:14" ht="18.75" hidden="1" customHeight="1" x14ac:dyDescent="0.2">
      <c r="B8499" s="35" t="s">
        <v>2032</v>
      </c>
      <c r="C8499" s="36" t="s">
        <v>2040</v>
      </c>
      <c r="D8499" s="37" t="s">
        <v>2195</v>
      </c>
      <c r="E8499" s="38"/>
      <c r="F8499" s="38">
        <v>1</v>
      </c>
      <c r="G8499" s="38" t="s">
        <v>1638</v>
      </c>
      <c r="H8499" s="38">
        <v>1</v>
      </c>
      <c r="I8499" s="38">
        <v>0.15</v>
      </c>
      <c r="J8499" s="62">
        <f t="shared" si="148"/>
        <v>0.15</v>
      </c>
      <c r="K8499" s="39" t="s">
        <v>2115</v>
      </c>
      <c r="L8499" s="39" t="s">
        <v>1372</v>
      </c>
      <c r="M8499" s="39" t="s">
        <v>2106</v>
      </c>
      <c r="N8499" s="40"/>
    </row>
    <row r="8500" spans="2:14" ht="18.75" hidden="1" customHeight="1" thickBot="1" x14ac:dyDescent="0.25">
      <c r="B8500" s="35" t="s">
        <v>2032</v>
      </c>
      <c r="C8500" s="36" t="s">
        <v>2040</v>
      </c>
      <c r="D8500" s="37" t="s">
        <v>2198</v>
      </c>
      <c r="E8500" s="38"/>
      <c r="F8500" s="38">
        <v>1</v>
      </c>
      <c r="G8500" s="38" t="s">
        <v>1638</v>
      </c>
      <c r="H8500" s="38">
        <v>1</v>
      </c>
      <c r="I8500" s="38">
        <v>0.25</v>
      </c>
      <c r="J8500" s="62">
        <f t="shared" si="148"/>
        <v>0.25</v>
      </c>
      <c r="K8500" s="39" t="s">
        <v>2115</v>
      </c>
      <c r="L8500" s="39" t="s">
        <v>1372</v>
      </c>
      <c r="M8500" s="39" t="s">
        <v>2106</v>
      </c>
      <c r="N8500" s="40"/>
    </row>
    <row r="8501" spans="2:14" ht="18.75" hidden="1" customHeight="1" x14ac:dyDescent="0.2">
      <c r="B8501" s="29" t="s">
        <v>2033</v>
      </c>
      <c r="C8501" s="30" t="s">
        <v>428</v>
      </c>
      <c r="D8501" s="31" t="s">
        <v>2190</v>
      </c>
      <c r="E8501" s="32" t="s">
        <v>2358</v>
      </c>
      <c r="F8501" s="32">
        <v>1</v>
      </c>
      <c r="G8501" s="32" t="s">
        <v>1638</v>
      </c>
      <c r="H8501" s="32">
        <v>1</v>
      </c>
      <c r="I8501" s="32">
        <v>0.25</v>
      </c>
      <c r="J8501" s="61">
        <f t="shared" si="148"/>
        <v>0.25</v>
      </c>
      <c r="K8501" s="33" t="s">
        <v>2115</v>
      </c>
      <c r="L8501" s="33" t="s">
        <v>1372</v>
      </c>
      <c r="M8501" s="33" t="s">
        <v>2106</v>
      </c>
      <c r="N8501" s="34"/>
    </row>
    <row r="8502" spans="2:14" ht="18.75" hidden="1" customHeight="1" x14ac:dyDescent="0.2">
      <c r="B8502" s="35" t="s">
        <v>2033</v>
      </c>
      <c r="C8502" s="36" t="s">
        <v>428</v>
      </c>
      <c r="D8502" s="37" t="s">
        <v>2192</v>
      </c>
      <c r="E8502" s="38" t="s">
        <v>2358</v>
      </c>
      <c r="F8502" s="38">
        <v>1</v>
      </c>
      <c r="G8502" s="38" t="s">
        <v>1638</v>
      </c>
      <c r="H8502" s="38">
        <v>2</v>
      </c>
      <c r="I8502" s="38">
        <v>1</v>
      </c>
      <c r="J8502" s="62">
        <f t="shared" si="148"/>
        <v>2</v>
      </c>
      <c r="K8502" s="39" t="s">
        <v>2115</v>
      </c>
      <c r="L8502" s="39" t="s">
        <v>1372</v>
      </c>
      <c r="M8502" s="39" t="s">
        <v>2106</v>
      </c>
      <c r="N8502" s="40"/>
    </row>
    <row r="8503" spans="2:14" ht="18.75" hidden="1" customHeight="1" x14ac:dyDescent="0.2">
      <c r="B8503" s="35" t="s">
        <v>2033</v>
      </c>
      <c r="C8503" s="36" t="s">
        <v>428</v>
      </c>
      <c r="D8503" s="37" t="s">
        <v>2188</v>
      </c>
      <c r="E8503" s="38" t="s">
        <v>2358</v>
      </c>
      <c r="F8503" s="38">
        <v>1</v>
      </c>
      <c r="G8503" s="38" t="s">
        <v>1638</v>
      </c>
      <c r="H8503" s="38">
        <v>2</v>
      </c>
      <c r="I8503" s="38">
        <v>0.5</v>
      </c>
      <c r="J8503" s="62">
        <f t="shared" si="148"/>
        <v>1</v>
      </c>
      <c r="K8503" s="39" t="s">
        <v>2115</v>
      </c>
      <c r="L8503" s="39" t="s">
        <v>1372</v>
      </c>
      <c r="M8503" s="39" t="s">
        <v>2106</v>
      </c>
      <c r="N8503" s="40"/>
    </row>
    <row r="8504" spans="2:14" ht="18.75" hidden="1" customHeight="1" x14ac:dyDescent="0.2">
      <c r="B8504" s="35" t="s">
        <v>2033</v>
      </c>
      <c r="C8504" s="36" t="s">
        <v>428</v>
      </c>
      <c r="D8504" s="37" t="s">
        <v>2193</v>
      </c>
      <c r="E8504" s="38" t="s">
        <v>2358</v>
      </c>
      <c r="F8504" s="38">
        <v>1</v>
      </c>
      <c r="G8504" s="38" t="s">
        <v>1638</v>
      </c>
      <c r="H8504" s="38">
        <v>2</v>
      </c>
      <c r="I8504" s="38">
        <v>0.25</v>
      </c>
      <c r="J8504" s="62">
        <f t="shared" si="148"/>
        <v>0.5</v>
      </c>
      <c r="K8504" s="39" t="s">
        <v>2115</v>
      </c>
      <c r="L8504" s="39" t="s">
        <v>1372</v>
      </c>
      <c r="M8504" s="39" t="s">
        <v>2106</v>
      </c>
      <c r="N8504" s="40"/>
    </row>
    <row r="8505" spans="2:14" ht="18.75" hidden="1" customHeight="1" x14ac:dyDescent="0.2">
      <c r="B8505" s="35" t="s">
        <v>2033</v>
      </c>
      <c r="C8505" s="36" t="s">
        <v>428</v>
      </c>
      <c r="D8505" s="37" t="s">
        <v>2187</v>
      </c>
      <c r="E8505" s="38" t="s">
        <v>2358</v>
      </c>
      <c r="F8505" s="38">
        <v>1</v>
      </c>
      <c r="G8505" s="38" t="s">
        <v>1638</v>
      </c>
      <c r="H8505" s="38">
        <v>1</v>
      </c>
      <c r="I8505" s="38">
        <v>0.25</v>
      </c>
      <c r="J8505" s="62">
        <f t="shared" si="148"/>
        <v>0.25</v>
      </c>
      <c r="K8505" s="39" t="s">
        <v>2115</v>
      </c>
      <c r="L8505" s="39" t="s">
        <v>1372</v>
      </c>
      <c r="M8505" s="39" t="s">
        <v>2106</v>
      </c>
      <c r="N8505" s="40"/>
    </row>
    <row r="8506" spans="2:14" ht="18.75" hidden="1" customHeight="1" x14ac:dyDescent="0.2">
      <c r="B8506" s="35" t="s">
        <v>2033</v>
      </c>
      <c r="C8506" s="36" t="s">
        <v>428</v>
      </c>
      <c r="D8506" s="37" t="s">
        <v>2194</v>
      </c>
      <c r="E8506" s="38" t="s">
        <v>2358</v>
      </c>
      <c r="F8506" s="38">
        <v>1</v>
      </c>
      <c r="G8506" s="38" t="s">
        <v>1638</v>
      </c>
      <c r="H8506" s="38">
        <v>1</v>
      </c>
      <c r="I8506" s="38">
        <v>0.15</v>
      </c>
      <c r="J8506" s="62">
        <f t="shared" ref="J8506:J8558" si="149">F8506*H8506*I8506</f>
        <v>0.15</v>
      </c>
      <c r="K8506" s="39" t="s">
        <v>2115</v>
      </c>
      <c r="L8506" s="39" t="s">
        <v>1372</v>
      </c>
      <c r="M8506" s="39" t="s">
        <v>2106</v>
      </c>
      <c r="N8506" s="40"/>
    </row>
    <row r="8507" spans="2:14" ht="18.75" hidden="1" customHeight="1" x14ac:dyDescent="0.2">
      <c r="B8507" s="35" t="s">
        <v>2033</v>
      </c>
      <c r="C8507" s="36" t="s">
        <v>428</v>
      </c>
      <c r="D8507" s="37" t="s">
        <v>2195</v>
      </c>
      <c r="E8507" s="38" t="s">
        <v>2358</v>
      </c>
      <c r="F8507" s="38">
        <v>1</v>
      </c>
      <c r="G8507" s="38" t="s">
        <v>1638</v>
      </c>
      <c r="H8507" s="38">
        <v>1</v>
      </c>
      <c r="I8507" s="38">
        <v>0.15</v>
      </c>
      <c r="J8507" s="62">
        <f t="shared" si="149"/>
        <v>0.15</v>
      </c>
      <c r="K8507" s="39" t="s">
        <v>2115</v>
      </c>
      <c r="L8507" s="39" t="s">
        <v>1372</v>
      </c>
      <c r="M8507" s="39" t="s">
        <v>2106</v>
      </c>
      <c r="N8507" s="40"/>
    </row>
    <row r="8508" spans="2:14" ht="18.75" hidden="1" customHeight="1" thickBot="1" x14ac:dyDescent="0.25">
      <c r="B8508" s="35" t="s">
        <v>2033</v>
      </c>
      <c r="C8508" s="36" t="s">
        <v>428</v>
      </c>
      <c r="D8508" s="37" t="s">
        <v>2198</v>
      </c>
      <c r="E8508" s="38" t="s">
        <v>2358</v>
      </c>
      <c r="F8508" s="38">
        <v>1</v>
      </c>
      <c r="G8508" s="38" t="s">
        <v>1638</v>
      </c>
      <c r="H8508" s="38">
        <v>1</v>
      </c>
      <c r="I8508" s="38">
        <v>0.25</v>
      </c>
      <c r="J8508" s="62">
        <f t="shared" si="149"/>
        <v>0.25</v>
      </c>
      <c r="K8508" s="39" t="s">
        <v>2115</v>
      </c>
      <c r="L8508" s="39" t="s">
        <v>1372</v>
      </c>
      <c r="M8508" s="39" t="s">
        <v>2106</v>
      </c>
      <c r="N8508" s="40"/>
    </row>
    <row r="8509" spans="2:14" ht="18.75" hidden="1" customHeight="1" x14ac:dyDescent="0.2">
      <c r="B8509" s="29" t="s">
        <v>2034</v>
      </c>
      <c r="C8509" s="30" t="s">
        <v>428</v>
      </c>
      <c r="D8509" s="31" t="s">
        <v>2190</v>
      </c>
      <c r="E8509" s="32" t="s">
        <v>2358</v>
      </c>
      <c r="F8509" s="32">
        <v>1</v>
      </c>
      <c r="G8509" s="32" t="s">
        <v>1638</v>
      </c>
      <c r="H8509" s="32">
        <v>1</v>
      </c>
      <c r="I8509" s="32">
        <v>0.25</v>
      </c>
      <c r="J8509" s="61">
        <f t="shared" si="149"/>
        <v>0.25</v>
      </c>
      <c r="K8509" s="33" t="s">
        <v>2115</v>
      </c>
      <c r="L8509" s="33" t="s">
        <v>1372</v>
      </c>
      <c r="M8509" s="33" t="s">
        <v>2106</v>
      </c>
      <c r="N8509" s="34"/>
    </row>
    <row r="8510" spans="2:14" ht="18.75" hidden="1" customHeight="1" x14ac:dyDescent="0.2">
      <c r="B8510" s="35" t="s">
        <v>2034</v>
      </c>
      <c r="C8510" s="36" t="s">
        <v>428</v>
      </c>
      <c r="D8510" s="37" t="s">
        <v>2192</v>
      </c>
      <c r="E8510" s="38" t="s">
        <v>2358</v>
      </c>
      <c r="F8510" s="38">
        <v>1</v>
      </c>
      <c r="G8510" s="38" t="s">
        <v>1638</v>
      </c>
      <c r="H8510" s="38">
        <v>2</v>
      </c>
      <c r="I8510" s="38">
        <v>1</v>
      </c>
      <c r="J8510" s="62">
        <f t="shared" si="149"/>
        <v>2</v>
      </c>
      <c r="K8510" s="39" t="s">
        <v>2115</v>
      </c>
      <c r="L8510" s="39" t="s">
        <v>1372</v>
      </c>
      <c r="M8510" s="39" t="s">
        <v>2106</v>
      </c>
      <c r="N8510" s="40"/>
    </row>
    <row r="8511" spans="2:14" ht="18.75" hidden="1" customHeight="1" x14ac:dyDescent="0.2">
      <c r="B8511" s="35" t="s">
        <v>2034</v>
      </c>
      <c r="C8511" s="36" t="s">
        <v>428</v>
      </c>
      <c r="D8511" s="37" t="s">
        <v>2188</v>
      </c>
      <c r="E8511" s="38" t="s">
        <v>2358</v>
      </c>
      <c r="F8511" s="38">
        <v>1</v>
      </c>
      <c r="G8511" s="38" t="s">
        <v>1638</v>
      </c>
      <c r="H8511" s="38">
        <v>2</v>
      </c>
      <c r="I8511" s="38">
        <v>0.5</v>
      </c>
      <c r="J8511" s="62">
        <f t="shared" si="149"/>
        <v>1</v>
      </c>
      <c r="K8511" s="39" t="s">
        <v>2115</v>
      </c>
      <c r="L8511" s="39" t="s">
        <v>1372</v>
      </c>
      <c r="M8511" s="39" t="s">
        <v>2106</v>
      </c>
      <c r="N8511" s="40"/>
    </row>
    <row r="8512" spans="2:14" ht="18.75" hidden="1" customHeight="1" x14ac:dyDescent="0.2">
      <c r="B8512" s="35" t="s">
        <v>2034</v>
      </c>
      <c r="C8512" s="36" t="s">
        <v>428</v>
      </c>
      <c r="D8512" s="37" t="s">
        <v>2193</v>
      </c>
      <c r="E8512" s="38" t="s">
        <v>2358</v>
      </c>
      <c r="F8512" s="38">
        <v>1</v>
      </c>
      <c r="G8512" s="38" t="s">
        <v>1638</v>
      </c>
      <c r="H8512" s="38">
        <v>2</v>
      </c>
      <c r="I8512" s="38">
        <v>0.25</v>
      </c>
      <c r="J8512" s="62">
        <f t="shared" si="149"/>
        <v>0.5</v>
      </c>
      <c r="K8512" s="39" t="s">
        <v>2115</v>
      </c>
      <c r="L8512" s="39" t="s">
        <v>1372</v>
      </c>
      <c r="M8512" s="39" t="s">
        <v>2106</v>
      </c>
      <c r="N8512" s="40"/>
    </row>
    <row r="8513" spans="2:14" ht="18.75" hidden="1" customHeight="1" x14ac:dyDescent="0.2">
      <c r="B8513" s="35" t="s">
        <v>2034</v>
      </c>
      <c r="C8513" s="36" t="s">
        <v>428</v>
      </c>
      <c r="D8513" s="37" t="s">
        <v>2187</v>
      </c>
      <c r="E8513" s="38" t="s">
        <v>2358</v>
      </c>
      <c r="F8513" s="38">
        <v>1</v>
      </c>
      <c r="G8513" s="38" t="s">
        <v>1638</v>
      </c>
      <c r="H8513" s="38">
        <v>1</v>
      </c>
      <c r="I8513" s="38">
        <v>0.25</v>
      </c>
      <c r="J8513" s="62">
        <f t="shared" si="149"/>
        <v>0.25</v>
      </c>
      <c r="K8513" s="39" t="s">
        <v>2115</v>
      </c>
      <c r="L8513" s="39" t="s">
        <v>1372</v>
      </c>
      <c r="M8513" s="39" t="s">
        <v>2106</v>
      </c>
      <c r="N8513" s="40"/>
    </row>
    <row r="8514" spans="2:14" ht="18.75" hidden="1" customHeight="1" x14ac:dyDescent="0.2">
      <c r="B8514" s="35" t="s">
        <v>2034</v>
      </c>
      <c r="C8514" s="36" t="s">
        <v>428</v>
      </c>
      <c r="D8514" s="37" t="s">
        <v>2194</v>
      </c>
      <c r="E8514" s="38" t="s">
        <v>2358</v>
      </c>
      <c r="F8514" s="38">
        <v>1</v>
      </c>
      <c r="G8514" s="38" t="s">
        <v>1638</v>
      </c>
      <c r="H8514" s="38">
        <v>1</v>
      </c>
      <c r="I8514" s="38">
        <v>0.15</v>
      </c>
      <c r="J8514" s="62">
        <f t="shared" si="149"/>
        <v>0.15</v>
      </c>
      <c r="K8514" s="39" t="s">
        <v>2115</v>
      </c>
      <c r="L8514" s="39" t="s">
        <v>1372</v>
      </c>
      <c r="M8514" s="39" t="s">
        <v>2106</v>
      </c>
      <c r="N8514" s="40"/>
    </row>
    <row r="8515" spans="2:14" ht="18.75" hidden="1" customHeight="1" x14ac:dyDescent="0.2">
      <c r="B8515" s="35" t="s">
        <v>2034</v>
      </c>
      <c r="C8515" s="36" t="s">
        <v>428</v>
      </c>
      <c r="D8515" s="37" t="s">
        <v>2195</v>
      </c>
      <c r="E8515" s="38" t="s">
        <v>2358</v>
      </c>
      <c r="F8515" s="38">
        <v>1</v>
      </c>
      <c r="G8515" s="38" t="s">
        <v>1638</v>
      </c>
      <c r="H8515" s="38">
        <v>1</v>
      </c>
      <c r="I8515" s="38">
        <v>0.15</v>
      </c>
      <c r="J8515" s="62">
        <f t="shared" si="149"/>
        <v>0.15</v>
      </c>
      <c r="K8515" s="39" t="s">
        <v>2115</v>
      </c>
      <c r="L8515" s="39" t="s">
        <v>1372</v>
      </c>
      <c r="M8515" s="39" t="s">
        <v>2106</v>
      </c>
      <c r="N8515" s="40"/>
    </row>
    <row r="8516" spans="2:14" ht="18.75" hidden="1" customHeight="1" thickBot="1" x14ac:dyDescent="0.25">
      <c r="B8516" s="35" t="s">
        <v>2034</v>
      </c>
      <c r="C8516" s="36" t="s">
        <v>428</v>
      </c>
      <c r="D8516" s="37" t="s">
        <v>2198</v>
      </c>
      <c r="E8516" s="38" t="s">
        <v>2358</v>
      </c>
      <c r="F8516" s="38">
        <v>1</v>
      </c>
      <c r="G8516" s="38" t="s">
        <v>1638</v>
      </c>
      <c r="H8516" s="38">
        <v>1</v>
      </c>
      <c r="I8516" s="38">
        <v>0.25</v>
      </c>
      <c r="J8516" s="62">
        <f t="shared" si="149"/>
        <v>0.25</v>
      </c>
      <c r="K8516" s="39" t="s">
        <v>2115</v>
      </c>
      <c r="L8516" s="39" t="s">
        <v>1372</v>
      </c>
      <c r="M8516" s="39" t="s">
        <v>2106</v>
      </c>
      <c r="N8516" s="40"/>
    </row>
    <row r="8517" spans="2:14" ht="18.75" hidden="1" customHeight="1" x14ac:dyDescent="0.2">
      <c r="B8517" s="29" t="s">
        <v>2035</v>
      </c>
      <c r="C8517" s="30" t="s">
        <v>2039</v>
      </c>
      <c r="D8517" s="31" t="s">
        <v>2190</v>
      </c>
      <c r="E8517" s="32"/>
      <c r="F8517" s="32">
        <v>1</v>
      </c>
      <c r="G8517" s="32" t="s">
        <v>1638</v>
      </c>
      <c r="H8517" s="32">
        <v>1</v>
      </c>
      <c r="I8517" s="32">
        <v>0.25</v>
      </c>
      <c r="J8517" s="61">
        <f t="shared" si="149"/>
        <v>0.25</v>
      </c>
      <c r="K8517" s="33" t="s">
        <v>2115</v>
      </c>
      <c r="L8517" s="33" t="s">
        <v>1372</v>
      </c>
      <c r="M8517" s="33" t="s">
        <v>2106</v>
      </c>
      <c r="N8517" s="34"/>
    </row>
    <row r="8518" spans="2:14" ht="18.75" hidden="1" customHeight="1" x14ac:dyDescent="0.2">
      <c r="B8518" s="35" t="s">
        <v>2035</v>
      </c>
      <c r="C8518" s="36" t="s">
        <v>2039</v>
      </c>
      <c r="D8518" s="37" t="s">
        <v>2191</v>
      </c>
      <c r="E8518" s="38"/>
      <c r="F8518" s="38">
        <v>1</v>
      </c>
      <c r="G8518" s="38" t="s">
        <v>1638</v>
      </c>
      <c r="H8518" s="38">
        <v>1</v>
      </c>
      <c r="I8518" s="38">
        <v>0.25</v>
      </c>
      <c r="J8518" s="62">
        <f t="shared" si="149"/>
        <v>0.25</v>
      </c>
      <c r="K8518" s="39" t="s">
        <v>2115</v>
      </c>
      <c r="L8518" s="39" t="s">
        <v>1372</v>
      </c>
      <c r="M8518" s="39" t="s">
        <v>2106</v>
      </c>
      <c r="N8518" s="40"/>
    </row>
    <row r="8519" spans="2:14" ht="18.75" hidden="1" customHeight="1" x14ac:dyDescent="0.2">
      <c r="B8519" s="35" t="s">
        <v>2035</v>
      </c>
      <c r="C8519" s="36" t="s">
        <v>2039</v>
      </c>
      <c r="D8519" s="37" t="s">
        <v>2192</v>
      </c>
      <c r="E8519" s="38"/>
      <c r="F8519" s="38">
        <v>1</v>
      </c>
      <c r="G8519" s="38" t="s">
        <v>1638</v>
      </c>
      <c r="H8519" s="38">
        <v>2</v>
      </c>
      <c r="I8519" s="38">
        <v>1</v>
      </c>
      <c r="J8519" s="62">
        <f t="shared" si="149"/>
        <v>2</v>
      </c>
      <c r="K8519" s="39" t="s">
        <v>2115</v>
      </c>
      <c r="L8519" s="39" t="s">
        <v>1372</v>
      </c>
      <c r="M8519" s="39" t="s">
        <v>2106</v>
      </c>
      <c r="N8519" s="40"/>
    </row>
    <row r="8520" spans="2:14" ht="18.75" hidden="1" customHeight="1" x14ac:dyDescent="0.2">
      <c r="B8520" s="35" t="s">
        <v>2035</v>
      </c>
      <c r="C8520" s="36" t="s">
        <v>2039</v>
      </c>
      <c r="D8520" s="37" t="s">
        <v>2188</v>
      </c>
      <c r="E8520" s="38"/>
      <c r="F8520" s="38">
        <v>1</v>
      </c>
      <c r="G8520" s="38" t="s">
        <v>1638</v>
      </c>
      <c r="H8520" s="38">
        <v>2</v>
      </c>
      <c r="I8520" s="38">
        <v>0.5</v>
      </c>
      <c r="J8520" s="62">
        <f t="shared" si="149"/>
        <v>1</v>
      </c>
      <c r="K8520" s="39" t="s">
        <v>2115</v>
      </c>
      <c r="L8520" s="39" t="s">
        <v>1372</v>
      </c>
      <c r="M8520" s="39" t="s">
        <v>2106</v>
      </c>
      <c r="N8520" s="40"/>
    </row>
    <row r="8521" spans="2:14" ht="18.75" hidden="1" customHeight="1" x14ac:dyDescent="0.2">
      <c r="B8521" s="35" t="s">
        <v>2035</v>
      </c>
      <c r="C8521" s="36" t="s">
        <v>2039</v>
      </c>
      <c r="D8521" s="37" t="s">
        <v>2193</v>
      </c>
      <c r="E8521" s="38"/>
      <c r="F8521" s="38">
        <v>1</v>
      </c>
      <c r="G8521" s="38" t="s">
        <v>1638</v>
      </c>
      <c r="H8521" s="38">
        <v>2</v>
      </c>
      <c r="I8521" s="38">
        <v>0.25</v>
      </c>
      <c r="J8521" s="62">
        <f t="shared" si="149"/>
        <v>0.5</v>
      </c>
      <c r="K8521" s="39" t="s">
        <v>2115</v>
      </c>
      <c r="L8521" s="39" t="s">
        <v>1372</v>
      </c>
      <c r="M8521" s="39" t="s">
        <v>2106</v>
      </c>
      <c r="N8521" s="40"/>
    </row>
    <row r="8522" spans="2:14" ht="18.75" hidden="1" customHeight="1" x14ac:dyDescent="0.2">
      <c r="B8522" s="35" t="s">
        <v>2035</v>
      </c>
      <c r="C8522" s="36" t="s">
        <v>2039</v>
      </c>
      <c r="D8522" s="37" t="s">
        <v>2187</v>
      </c>
      <c r="E8522" s="38"/>
      <c r="F8522" s="38">
        <v>1</v>
      </c>
      <c r="G8522" s="38" t="s">
        <v>1638</v>
      </c>
      <c r="H8522" s="38">
        <v>1</v>
      </c>
      <c r="I8522" s="38">
        <v>0.25</v>
      </c>
      <c r="J8522" s="62">
        <f t="shared" si="149"/>
        <v>0.25</v>
      </c>
      <c r="K8522" s="39" t="s">
        <v>2115</v>
      </c>
      <c r="L8522" s="39" t="s">
        <v>1372</v>
      </c>
      <c r="M8522" s="39" t="s">
        <v>2106</v>
      </c>
      <c r="N8522" s="40"/>
    </row>
    <row r="8523" spans="2:14" ht="18.75" hidden="1" customHeight="1" x14ac:dyDescent="0.2">
      <c r="B8523" s="35" t="s">
        <v>2035</v>
      </c>
      <c r="C8523" s="36" t="s">
        <v>2039</v>
      </c>
      <c r="D8523" s="37" t="s">
        <v>2194</v>
      </c>
      <c r="E8523" s="38"/>
      <c r="F8523" s="38">
        <v>1</v>
      </c>
      <c r="G8523" s="38" t="s">
        <v>1638</v>
      </c>
      <c r="H8523" s="38">
        <v>1</v>
      </c>
      <c r="I8523" s="38">
        <v>0.15</v>
      </c>
      <c r="J8523" s="62">
        <f t="shared" si="149"/>
        <v>0.15</v>
      </c>
      <c r="K8523" s="39" t="s">
        <v>2115</v>
      </c>
      <c r="L8523" s="39" t="s">
        <v>1372</v>
      </c>
      <c r="M8523" s="39" t="s">
        <v>2106</v>
      </c>
      <c r="N8523" s="40"/>
    </row>
    <row r="8524" spans="2:14" ht="18.75" hidden="1" customHeight="1" x14ac:dyDescent="0.2">
      <c r="B8524" s="35" t="s">
        <v>2035</v>
      </c>
      <c r="C8524" s="36" t="s">
        <v>2039</v>
      </c>
      <c r="D8524" s="37" t="s">
        <v>2195</v>
      </c>
      <c r="E8524" s="38"/>
      <c r="F8524" s="38">
        <v>1</v>
      </c>
      <c r="G8524" s="38" t="s">
        <v>1638</v>
      </c>
      <c r="H8524" s="38">
        <v>1</v>
      </c>
      <c r="I8524" s="38">
        <v>0.15</v>
      </c>
      <c r="J8524" s="62">
        <f t="shared" si="149"/>
        <v>0.15</v>
      </c>
      <c r="K8524" s="39" t="s">
        <v>2115</v>
      </c>
      <c r="L8524" s="39" t="s">
        <v>1372</v>
      </c>
      <c r="M8524" s="39" t="s">
        <v>2106</v>
      </c>
      <c r="N8524" s="40"/>
    </row>
    <row r="8525" spans="2:14" ht="18.75" hidden="1" customHeight="1" thickBot="1" x14ac:dyDescent="0.25">
      <c r="B8525" s="35" t="s">
        <v>2035</v>
      </c>
      <c r="C8525" s="36" t="s">
        <v>2039</v>
      </c>
      <c r="D8525" s="37" t="s">
        <v>2198</v>
      </c>
      <c r="E8525" s="38"/>
      <c r="F8525" s="38">
        <v>1</v>
      </c>
      <c r="G8525" s="38" t="s">
        <v>1638</v>
      </c>
      <c r="H8525" s="38">
        <v>1</v>
      </c>
      <c r="I8525" s="38">
        <v>0.25</v>
      </c>
      <c r="J8525" s="62">
        <f t="shared" si="149"/>
        <v>0.25</v>
      </c>
      <c r="K8525" s="39" t="s">
        <v>2115</v>
      </c>
      <c r="L8525" s="39" t="s">
        <v>1372</v>
      </c>
      <c r="M8525" s="39" t="s">
        <v>2106</v>
      </c>
      <c r="N8525" s="40"/>
    </row>
    <row r="8526" spans="2:14" ht="18.75" hidden="1" customHeight="1" x14ac:dyDescent="0.2">
      <c r="B8526" s="29" t="s">
        <v>2036</v>
      </c>
      <c r="C8526" s="30" t="s">
        <v>2290</v>
      </c>
      <c r="D8526" s="31" t="s">
        <v>2190</v>
      </c>
      <c r="E8526" s="32"/>
      <c r="F8526" s="32">
        <v>1</v>
      </c>
      <c r="G8526" s="32" t="s">
        <v>1638</v>
      </c>
      <c r="H8526" s="32">
        <v>1</v>
      </c>
      <c r="I8526" s="32">
        <v>0.25</v>
      </c>
      <c r="J8526" s="61">
        <f t="shared" si="149"/>
        <v>0.25</v>
      </c>
      <c r="K8526" s="33" t="s">
        <v>2115</v>
      </c>
      <c r="L8526" s="33" t="s">
        <v>1372</v>
      </c>
      <c r="M8526" s="33" t="s">
        <v>2106</v>
      </c>
      <c r="N8526" s="34"/>
    </row>
    <row r="8527" spans="2:14" ht="18.75" hidden="1" customHeight="1" x14ac:dyDescent="0.2">
      <c r="B8527" s="35" t="s">
        <v>2036</v>
      </c>
      <c r="C8527" s="36" t="s">
        <v>2290</v>
      </c>
      <c r="D8527" s="37" t="s">
        <v>2191</v>
      </c>
      <c r="E8527" s="38"/>
      <c r="F8527" s="38">
        <v>1</v>
      </c>
      <c r="G8527" s="38" t="s">
        <v>1638</v>
      </c>
      <c r="H8527" s="38">
        <v>1</v>
      </c>
      <c r="I8527" s="38">
        <v>0.25</v>
      </c>
      <c r="J8527" s="62">
        <f t="shared" si="149"/>
        <v>0.25</v>
      </c>
      <c r="K8527" s="39" t="s">
        <v>2115</v>
      </c>
      <c r="L8527" s="39" t="s">
        <v>1372</v>
      </c>
      <c r="M8527" s="39" t="s">
        <v>2106</v>
      </c>
      <c r="N8527" s="40"/>
    </row>
    <row r="8528" spans="2:14" ht="18.75" hidden="1" customHeight="1" x14ac:dyDescent="0.2">
      <c r="B8528" s="35" t="s">
        <v>2036</v>
      </c>
      <c r="C8528" s="36" t="s">
        <v>2290</v>
      </c>
      <c r="D8528" s="37" t="s">
        <v>2192</v>
      </c>
      <c r="E8528" s="38"/>
      <c r="F8528" s="38">
        <v>1</v>
      </c>
      <c r="G8528" s="38" t="s">
        <v>1638</v>
      </c>
      <c r="H8528" s="38">
        <v>2</v>
      </c>
      <c r="I8528" s="38">
        <v>1</v>
      </c>
      <c r="J8528" s="62">
        <f t="shared" si="149"/>
        <v>2</v>
      </c>
      <c r="K8528" s="39" t="s">
        <v>2115</v>
      </c>
      <c r="L8528" s="39" t="s">
        <v>1372</v>
      </c>
      <c r="M8528" s="39" t="s">
        <v>2106</v>
      </c>
      <c r="N8528" s="40"/>
    </row>
    <row r="8529" spans="2:14" ht="18.75" hidden="1" customHeight="1" x14ac:dyDescent="0.2">
      <c r="B8529" s="35" t="s">
        <v>2036</v>
      </c>
      <c r="C8529" s="36" t="s">
        <v>2290</v>
      </c>
      <c r="D8529" s="37" t="s">
        <v>2188</v>
      </c>
      <c r="E8529" s="38"/>
      <c r="F8529" s="38">
        <v>1</v>
      </c>
      <c r="G8529" s="38" t="s">
        <v>1638</v>
      </c>
      <c r="H8529" s="38">
        <v>2</v>
      </c>
      <c r="I8529" s="38">
        <v>0.5</v>
      </c>
      <c r="J8529" s="62">
        <f t="shared" si="149"/>
        <v>1</v>
      </c>
      <c r="K8529" s="39" t="s">
        <v>2115</v>
      </c>
      <c r="L8529" s="39" t="s">
        <v>1372</v>
      </c>
      <c r="M8529" s="39" t="s">
        <v>2106</v>
      </c>
      <c r="N8529" s="40"/>
    </row>
    <row r="8530" spans="2:14" ht="18.75" hidden="1" customHeight="1" x14ac:dyDescent="0.2">
      <c r="B8530" s="35" t="s">
        <v>2036</v>
      </c>
      <c r="C8530" s="36" t="s">
        <v>2290</v>
      </c>
      <c r="D8530" s="37" t="s">
        <v>2193</v>
      </c>
      <c r="E8530" s="38"/>
      <c r="F8530" s="38">
        <v>1</v>
      </c>
      <c r="G8530" s="38" t="s">
        <v>1638</v>
      </c>
      <c r="H8530" s="38">
        <v>2</v>
      </c>
      <c r="I8530" s="38">
        <v>0.25</v>
      </c>
      <c r="J8530" s="62">
        <f t="shared" si="149"/>
        <v>0.5</v>
      </c>
      <c r="K8530" s="39" t="s">
        <v>2115</v>
      </c>
      <c r="L8530" s="39" t="s">
        <v>1372</v>
      </c>
      <c r="M8530" s="39" t="s">
        <v>2106</v>
      </c>
      <c r="N8530" s="40"/>
    </row>
    <row r="8531" spans="2:14" ht="18.75" hidden="1" customHeight="1" x14ac:dyDescent="0.2">
      <c r="B8531" s="35" t="s">
        <v>2036</v>
      </c>
      <c r="C8531" s="36" t="s">
        <v>2290</v>
      </c>
      <c r="D8531" s="37" t="s">
        <v>2187</v>
      </c>
      <c r="E8531" s="38"/>
      <c r="F8531" s="38">
        <v>1</v>
      </c>
      <c r="G8531" s="38" t="s">
        <v>1638</v>
      </c>
      <c r="H8531" s="38">
        <v>1</v>
      </c>
      <c r="I8531" s="38">
        <v>0.25</v>
      </c>
      <c r="J8531" s="62">
        <f t="shared" si="149"/>
        <v>0.25</v>
      </c>
      <c r="K8531" s="39" t="s">
        <v>2115</v>
      </c>
      <c r="L8531" s="39" t="s">
        <v>1372</v>
      </c>
      <c r="M8531" s="39" t="s">
        <v>2106</v>
      </c>
      <c r="N8531" s="40"/>
    </row>
    <row r="8532" spans="2:14" ht="18.75" hidden="1" customHeight="1" x14ac:dyDescent="0.2">
      <c r="B8532" s="35" t="s">
        <v>2036</v>
      </c>
      <c r="C8532" s="36" t="s">
        <v>2290</v>
      </c>
      <c r="D8532" s="37" t="s">
        <v>2194</v>
      </c>
      <c r="E8532" s="38"/>
      <c r="F8532" s="38">
        <v>1</v>
      </c>
      <c r="G8532" s="38" t="s">
        <v>1638</v>
      </c>
      <c r="H8532" s="38">
        <v>1</v>
      </c>
      <c r="I8532" s="38">
        <v>0.15</v>
      </c>
      <c r="J8532" s="62">
        <f t="shared" si="149"/>
        <v>0.15</v>
      </c>
      <c r="K8532" s="39" t="s">
        <v>2115</v>
      </c>
      <c r="L8532" s="39" t="s">
        <v>1372</v>
      </c>
      <c r="M8532" s="39" t="s">
        <v>2106</v>
      </c>
      <c r="N8532" s="40"/>
    </row>
    <row r="8533" spans="2:14" ht="18.75" hidden="1" customHeight="1" x14ac:dyDescent="0.2">
      <c r="B8533" s="35" t="s">
        <v>2036</v>
      </c>
      <c r="C8533" s="36" t="s">
        <v>2290</v>
      </c>
      <c r="D8533" s="37" t="s">
        <v>2195</v>
      </c>
      <c r="E8533" s="38"/>
      <c r="F8533" s="38">
        <v>1</v>
      </c>
      <c r="G8533" s="38" t="s">
        <v>1638</v>
      </c>
      <c r="H8533" s="38">
        <v>1</v>
      </c>
      <c r="I8533" s="38">
        <v>0.15</v>
      </c>
      <c r="J8533" s="62">
        <f t="shared" si="149"/>
        <v>0.15</v>
      </c>
      <c r="K8533" s="39" t="s">
        <v>2115</v>
      </c>
      <c r="L8533" s="39" t="s">
        <v>1372</v>
      </c>
      <c r="M8533" s="39" t="s">
        <v>2106</v>
      </c>
      <c r="N8533" s="40"/>
    </row>
    <row r="8534" spans="2:14" ht="18.75" hidden="1" customHeight="1" thickBot="1" x14ac:dyDescent="0.25">
      <c r="B8534" s="35" t="s">
        <v>2036</v>
      </c>
      <c r="C8534" s="36" t="s">
        <v>2290</v>
      </c>
      <c r="D8534" s="37" t="s">
        <v>2198</v>
      </c>
      <c r="E8534" s="38"/>
      <c r="F8534" s="38">
        <v>1</v>
      </c>
      <c r="G8534" s="38" t="s">
        <v>1638</v>
      </c>
      <c r="H8534" s="38">
        <v>1</v>
      </c>
      <c r="I8534" s="38">
        <v>0.25</v>
      </c>
      <c r="J8534" s="62">
        <f t="shared" si="149"/>
        <v>0.25</v>
      </c>
      <c r="K8534" s="39" t="s">
        <v>2115</v>
      </c>
      <c r="L8534" s="39" t="s">
        <v>1372</v>
      </c>
      <c r="M8534" s="39" t="s">
        <v>2106</v>
      </c>
      <c r="N8534" s="40"/>
    </row>
    <row r="8535" spans="2:14" ht="18.75" hidden="1" customHeight="1" x14ac:dyDescent="0.2">
      <c r="B8535" s="29" t="s">
        <v>2037</v>
      </c>
      <c r="C8535" s="30" t="s">
        <v>2290</v>
      </c>
      <c r="D8535" s="31" t="s">
        <v>2190</v>
      </c>
      <c r="E8535" s="32"/>
      <c r="F8535" s="32">
        <v>1</v>
      </c>
      <c r="G8535" s="32" t="s">
        <v>1638</v>
      </c>
      <c r="H8535" s="32">
        <v>1</v>
      </c>
      <c r="I8535" s="32">
        <v>0.25</v>
      </c>
      <c r="J8535" s="61">
        <f t="shared" si="149"/>
        <v>0.25</v>
      </c>
      <c r="K8535" s="33" t="s">
        <v>2115</v>
      </c>
      <c r="L8535" s="33" t="s">
        <v>1372</v>
      </c>
      <c r="M8535" s="33" t="s">
        <v>2106</v>
      </c>
      <c r="N8535" s="34"/>
    </row>
    <row r="8536" spans="2:14" ht="18.75" hidden="1" customHeight="1" x14ac:dyDescent="0.2">
      <c r="B8536" s="35" t="s">
        <v>2037</v>
      </c>
      <c r="C8536" s="36" t="s">
        <v>2290</v>
      </c>
      <c r="D8536" s="37" t="s">
        <v>2191</v>
      </c>
      <c r="E8536" s="38"/>
      <c r="F8536" s="38">
        <v>1</v>
      </c>
      <c r="G8536" s="38" t="s">
        <v>1638</v>
      </c>
      <c r="H8536" s="38">
        <v>1</v>
      </c>
      <c r="I8536" s="38">
        <v>0.25</v>
      </c>
      <c r="J8536" s="62">
        <f t="shared" si="149"/>
        <v>0.25</v>
      </c>
      <c r="K8536" s="39" t="s">
        <v>2115</v>
      </c>
      <c r="L8536" s="39" t="s">
        <v>1372</v>
      </c>
      <c r="M8536" s="39" t="s">
        <v>2106</v>
      </c>
      <c r="N8536" s="40"/>
    </row>
    <row r="8537" spans="2:14" ht="18.75" hidden="1" customHeight="1" x14ac:dyDescent="0.2">
      <c r="B8537" s="35" t="s">
        <v>2037</v>
      </c>
      <c r="C8537" s="36" t="s">
        <v>2290</v>
      </c>
      <c r="D8537" s="37" t="s">
        <v>2192</v>
      </c>
      <c r="E8537" s="38"/>
      <c r="F8537" s="38">
        <v>1</v>
      </c>
      <c r="G8537" s="38" t="s">
        <v>1638</v>
      </c>
      <c r="H8537" s="38">
        <v>2</v>
      </c>
      <c r="I8537" s="38">
        <v>1</v>
      </c>
      <c r="J8537" s="62">
        <f t="shared" si="149"/>
        <v>2</v>
      </c>
      <c r="K8537" s="39" t="s">
        <v>2115</v>
      </c>
      <c r="L8537" s="39" t="s">
        <v>1372</v>
      </c>
      <c r="M8537" s="39" t="s">
        <v>2106</v>
      </c>
      <c r="N8537" s="40"/>
    </row>
    <row r="8538" spans="2:14" ht="18.75" hidden="1" customHeight="1" x14ac:dyDescent="0.2">
      <c r="B8538" s="35" t="s">
        <v>2037</v>
      </c>
      <c r="C8538" s="36" t="s">
        <v>2290</v>
      </c>
      <c r="D8538" s="37" t="s">
        <v>2188</v>
      </c>
      <c r="E8538" s="38"/>
      <c r="F8538" s="38">
        <v>1</v>
      </c>
      <c r="G8538" s="38" t="s">
        <v>1638</v>
      </c>
      <c r="H8538" s="38">
        <v>2</v>
      </c>
      <c r="I8538" s="38">
        <v>0.5</v>
      </c>
      <c r="J8538" s="62">
        <f t="shared" si="149"/>
        <v>1</v>
      </c>
      <c r="K8538" s="39" t="s">
        <v>2115</v>
      </c>
      <c r="L8538" s="39" t="s">
        <v>1372</v>
      </c>
      <c r="M8538" s="39" t="s">
        <v>2106</v>
      </c>
      <c r="N8538" s="40"/>
    </row>
    <row r="8539" spans="2:14" ht="18.75" hidden="1" customHeight="1" x14ac:dyDescent="0.2">
      <c r="B8539" s="35" t="s">
        <v>2037</v>
      </c>
      <c r="C8539" s="36" t="s">
        <v>2290</v>
      </c>
      <c r="D8539" s="37" t="s">
        <v>2193</v>
      </c>
      <c r="E8539" s="38"/>
      <c r="F8539" s="38">
        <v>1</v>
      </c>
      <c r="G8539" s="38" t="s">
        <v>1638</v>
      </c>
      <c r="H8539" s="38">
        <v>2</v>
      </c>
      <c r="I8539" s="38">
        <v>0.25</v>
      </c>
      <c r="J8539" s="62">
        <f t="shared" si="149"/>
        <v>0.5</v>
      </c>
      <c r="K8539" s="39" t="s">
        <v>2115</v>
      </c>
      <c r="L8539" s="39" t="s">
        <v>1372</v>
      </c>
      <c r="M8539" s="39" t="s">
        <v>2106</v>
      </c>
      <c r="N8539" s="40"/>
    </row>
    <row r="8540" spans="2:14" ht="18.75" hidden="1" customHeight="1" x14ac:dyDescent="0.2">
      <c r="B8540" s="35" t="s">
        <v>2037</v>
      </c>
      <c r="C8540" s="36" t="s">
        <v>2290</v>
      </c>
      <c r="D8540" s="37" t="s">
        <v>2187</v>
      </c>
      <c r="E8540" s="38"/>
      <c r="F8540" s="38">
        <v>1</v>
      </c>
      <c r="G8540" s="38" t="s">
        <v>1638</v>
      </c>
      <c r="H8540" s="38">
        <v>1</v>
      </c>
      <c r="I8540" s="38">
        <v>0.25</v>
      </c>
      <c r="J8540" s="62">
        <f t="shared" si="149"/>
        <v>0.25</v>
      </c>
      <c r="K8540" s="39" t="s">
        <v>2115</v>
      </c>
      <c r="L8540" s="39" t="s">
        <v>1372</v>
      </c>
      <c r="M8540" s="39" t="s">
        <v>2106</v>
      </c>
      <c r="N8540" s="40"/>
    </row>
    <row r="8541" spans="2:14" ht="18.75" hidden="1" customHeight="1" x14ac:dyDescent="0.2">
      <c r="B8541" s="35" t="s">
        <v>2037</v>
      </c>
      <c r="C8541" s="36" t="s">
        <v>2290</v>
      </c>
      <c r="D8541" s="37" t="s">
        <v>2194</v>
      </c>
      <c r="E8541" s="38"/>
      <c r="F8541" s="38">
        <v>1</v>
      </c>
      <c r="G8541" s="38" t="s">
        <v>1638</v>
      </c>
      <c r="H8541" s="38">
        <v>1</v>
      </c>
      <c r="I8541" s="38">
        <v>0.15</v>
      </c>
      <c r="J8541" s="62">
        <f t="shared" si="149"/>
        <v>0.15</v>
      </c>
      <c r="K8541" s="39" t="s">
        <v>2115</v>
      </c>
      <c r="L8541" s="39" t="s">
        <v>1372</v>
      </c>
      <c r="M8541" s="39" t="s">
        <v>2106</v>
      </c>
      <c r="N8541" s="40"/>
    </row>
    <row r="8542" spans="2:14" ht="18.75" hidden="1" customHeight="1" x14ac:dyDescent="0.2">
      <c r="B8542" s="35" t="s">
        <v>2037</v>
      </c>
      <c r="C8542" s="36" t="s">
        <v>2290</v>
      </c>
      <c r="D8542" s="37" t="s">
        <v>2195</v>
      </c>
      <c r="E8542" s="38"/>
      <c r="F8542" s="38">
        <v>1</v>
      </c>
      <c r="G8542" s="38" t="s">
        <v>1638</v>
      </c>
      <c r="H8542" s="38">
        <v>1</v>
      </c>
      <c r="I8542" s="38">
        <v>0.15</v>
      </c>
      <c r="J8542" s="62">
        <f t="shared" si="149"/>
        <v>0.15</v>
      </c>
      <c r="K8542" s="39" t="s">
        <v>2115</v>
      </c>
      <c r="L8542" s="39" t="s">
        <v>1372</v>
      </c>
      <c r="M8542" s="39" t="s">
        <v>2106</v>
      </c>
      <c r="N8542" s="40"/>
    </row>
    <row r="8543" spans="2:14" ht="18.75" hidden="1" customHeight="1" thickBot="1" x14ac:dyDescent="0.25">
      <c r="B8543" s="35" t="s">
        <v>2037</v>
      </c>
      <c r="C8543" s="36" t="s">
        <v>2290</v>
      </c>
      <c r="D8543" s="37" t="s">
        <v>2198</v>
      </c>
      <c r="E8543" s="38"/>
      <c r="F8543" s="38">
        <v>1</v>
      </c>
      <c r="G8543" s="38" t="s">
        <v>1638</v>
      </c>
      <c r="H8543" s="38">
        <v>1</v>
      </c>
      <c r="I8543" s="38">
        <v>0.25</v>
      </c>
      <c r="J8543" s="62">
        <f t="shared" si="149"/>
        <v>0.25</v>
      </c>
      <c r="K8543" s="39" t="s">
        <v>2115</v>
      </c>
      <c r="L8543" s="39" t="s">
        <v>1372</v>
      </c>
      <c r="M8543" s="39" t="s">
        <v>2106</v>
      </c>
      <c r="N8543" s="40"/>
    </row>
    <row r="8544" spans="2:14" ht="18.75" hidden="1" customHeight="1" x14ac:dyDescent="0.2">
      <c r="B8544" s="29" t="s">
        <v>1847</v>
      </c>
      <c r="C8544" s="30" t="s">
        <v>2274</v>
      </c>
      <c r="D8544" s="31" t="s">
        <v>2188</v>
      </c>
      <c r="E8544" s="32"/>
      <c r="F8544" s="32">
        <v>1</v>
      </c>
      <c r="G8544" s="32" t="s">
        <v>1638</v>
      </c>
      <c r="H8544" s="32">
        <v>2</v>
      </c>
      <c r="I8544" s="32">
        <v>0.5</v>
      </c>
      <c r="J8544" s="61">
        <f t="shared" si="149"/>
        <v>1</v>
      </c>
      <c r="K8544" s="33" t="s">
        <v>84</v>
      </c>
      <c r="L8544" s="33" t="s">
        <v>4433</v>
      </c>
      <c r="M8544" s="33" t="s">
        <v>2106</v>
      </c>
      <c r="N8544" s="34" t="s">
        <v>2112</v>
      </c>
    </row>
    <row r="8545" spans="2:14" ht="18.75" hidden="1" customHeight="1" x14ac:dyDescent="0.2">
      <c r="B8545" s="35" t="s">
        <v>1847</v>
      </c>
      <c r="C8545" s="36" t="s">
        <v>2274</v>
      </c>
      <c r="D8545" s="37" t="s">
        <v>2187</v>
      </c>
      <c r="E8545" s="38"/>
      <c r="F8545" s="38">
        <v>1</v>
      </c>
      <c r="G8545" s="38" t="s">
        <v>1638</v>
      </c>
      <c r="H8545" s="38">
        <v>1</v>
      </c>
      <c r="I8545" s="38">
        <v>0.25</v>
      </c>
      <c r="J8545" s="62">
        <f t="shared" si="149"/>
        <v>0.25</v>
      </c>
      <c r="K8545" s="39" t="s">
        <v>84</v>
      </c>
      <c r="L8545" s="39" t="s">
        <v>4433</v>
      </c>
      <c r="M8545" s="39" t="s">
        <v>2106</v>
      </c>
      <c r="N8545" s="40" t="s">
        <v>2112</v>
      </c>
    </row>
    <row r="8546" spans="2:14" ht="18.75" hidden="1" customHeight="1" x14ac:dyDescent="0.2">
      <c r="B8546" s="35" t="s">
        <v>1847</v>
      </c>
      <c r="C8546" s="36" t="s">
        <v>2274</v>
      </c>
      <c r="D8546" s="37" t="s">
        <v>2194</v>
      </c>
      <c r="E8546" s="38"/>
      <c r="F8546" s="38">
        <v>1</v>
      </c>
      <c r="G8546" s="38" t="s">
        <v>1638</v>
      </c>
      <c r="H8546" s="38">
        <v>1</v>
      </c>
      <c r="I8546" s="38">
        <v>0.15</v>
      </c>
      <c r="J8546" s="62">
        <f t="shared" si="149"/>
        <v>0.15</v>
      </c>
      <c r="K8546" s="39" t="s">
        <v>84</v>
      </c>
      <c r="L8546" s="39" t="s">
        <v>4433</v>
      </c>
      <c r="M8546" s="39" t="s">
        <v>2106</v>
      </c>
      <c r="N8546" s="40" t="s">
        <v>2112</v>
      </c>
    </row>
    <row r="8547" spans="2:14" ht="18.75" hidden="1" customHeight="1" x14ac:dyDescent="0.2">
      <c r="B8547" s="35" t="s">
        <v>1847</v>
      </c>
      <c r="C8547" s="36" t="s">
        <v>2274</v>
      </c>
      <c r="D8547" s="37" t="s">
        <v>2195</v>
      </c>
      <c r="E8547" s="38"/>
      <c r="F8547" s="38">
        <v>1</v>
      </c>
      <c r="G8547" s="38" t="s">
        <v>1638</v>
      </c>
      <c r="H8547" s="38">
        <v>1</v>
      </c>
      <c r="I8547" s="38">
        <v>0.15</v>
      </c>
      <c r="J8547" s="62">
        <f t="shared" si="149"/>
        <v>0.15</v>
      </c>
      <c r="K8547" s="39" t="s">
        <v>84</v>
      </c>
      <c r="L8547" s="39" t="s">
        <v>4433</v>
      </c>
      <c r="M8547" s="39" t="s">
        <v>2106</v>
      </c>
      <c r="N8547" s="40" t="s">
        <v>2112</v>
      </c>
    </row>
    <row r="8548" spans="2:14" ht="18.75" hidden="1" customHeight="1" thickBot="1" x14ac:dyDescent="0.25">
      <c r="B8548" s="41" t="s">
        <v>1847</v>
      </c>
      <c r="C8548" s="42" t="s">
        <v>2274</v>
      </c>
      <c r="D8548" s="43" t="s">
        <v>2198</v>
      </c>
      <c r="E8548" s="44"/>
      <c r="F8548" s="44">
        <v>1</v>
      </c>
      <c r="G8548" s="44" t="s">
        <v>1638</v>
      </c>
      <c r="H8548" s="44">
        <v>1</v>
      </c>
      <c r="I8548" s="44">
        <v>0.25</v>
      </c>
      <c r="J8548" s="63">
        <f t="shared" si="149"/>
        <v>0.25</v>
      </c>
      <c r="K8548" s="45" t="s">
        <v>84</v>
      </c>
      <c r="L8548" s="45" t="s">
        <v>4433</v>
      </c>
      <c r="M8548" s="45" t="s">
        <v>2106</v>
      </c>
      <c r="N8548" s="46" t="s">
        <v>2112</v>
      </c>
    </row>
    <row r="8549" spans="2:14" ht="18.75" hidden="1" customHeight="1" x14ac:dyDescent="0.2">
      <c r="B8549" s="29" t="s">
        <v>1848</v>
      </c>
      <c r="C8549" s="30" t="s">
        <v>2274</v>
      </c>
      <c r="D8549" s="31" t="s">
        <v>2188</v>
      </c>
      <c r="E8549" s="32"/>
      <c r="F8549" s="32">
        <v>1</v>
      </c>
      <c r="G8549" s="32" t="s">
        <v>1638</v>
      </c>
      <c r="H8549" s="32">
        <v>2</v>
      </c>
      <c r="I8549" s="32">
        <v>0.5</v>
      </c>
      <c r="J8549" s="61">
        <f t="shared" si="149"/>
        <v>1</v>
      </c>
      <c r="K8549" s="33" t="s">
        <v>84</v>
      </c>
      <c r="L8549" s="33" t="s">
        <v>4434</v>
      </c>
      <c r="M8549" s="33" t="s">
        <v>2106</v>
      </c>
      <c r="N8549" s="34" t="s">
        <v>2112</v>
      </c>
    </row>
    <row r="8550" spans="2:14" ht="18.75" hidden="1" customHeight="1" x14ac:dyDescent="0.2">
      <c r="B8550" s="35" t="s">
        <v>1848</v>
      </c>
      <c r="C8550" s="36" t="s">
        <v>2274</v>
      </c>
      <c r="D8550" s="37" t="s">
        <v>2187</v>
      </c>
      <c r="E8550" s="38"/>
      <c r="F8550" s="38">
        <v>1</v>
      </c>
      <c r="G8550" s="38" t="s">
        <v>1638</v>
      </c>
      <c r="H8550" s="38">
        <v>1</v>
      </c>
      <c r="I8550" s="38">
        <v>0.25</v>
      </c>
      <c r="J8550" s="62">
        <f t="shared" si="149"/>
        <v>0.25</v>
      </c>
      <c r="K8550" s="39" t="s">
        <v>84</v>
      </c>
      <c r="L8550" s="39" t="s">
        <v>4434</v>
      </c>
      <c r="M8550" s="39" t="s">
        <v>2106</v>
      </c>
      <c r="N8550" s="40" t="s">
        <v>2112</v>
      </c>
    </row>
    <row r="8551" spans="2:14" ht="18.75" hidden="1" customHeight="1" x14ac:dyDescent="0.2">
      <c r="B8551" s="35" t="s">
        <v>1848</v>
      </c>
      <c r="C8551" s="36" t="s">
        <v>2274</v>
      </c>
      <c r="D8551" s="37" t="s">
        <v>2194</v>
      </c>
      <c r="E8551" s="38"/>
      <c r="F8551" s="38">
        <v>1</v>
      </c>
      <c r="G8551" s="38" t="s">
        <v>1638</v>
      </c>
      <c r="H8551" s="38">
        <v>1</v>
      </c>
      <c r="I8551" s="38">
        <v>0.15</v>
      </c>
      <c r="J8551" s="62">
        <f t="shared" si="149"/>
        <v>0.15</v>
      </c>
      <c r="K8551" s="39" t="s">
        <v>84</v>
      </c>
      <c r="L8551" s="39" t="s">
        <v>4434</v>
      </c>
      <c r="M8551" s="39" t="s">
        <v>2106</v>
      </c>
      <c r="N8551" s="40" t="s">
        <v>2112</v>
      </c>
    </row>
    <row r="8552" spans="2:14" ht="18.75" hidden="1" customHeight="1" x14ac:dyDescent="0.2">
      <c r="B8552" s="35" t="s">
        <v>1848</v>
      </c>
      <c r="C8552" s="36" t="s">
        <v>2274</v>
      </c>
      <c r="D8552" s="37" t="s">
        <v>2195</v>
      </c>
      <c r="E8552" s="38"/>
      <c r="F8552" s="38">
        <v>1</v>
      </c>
      <c r="G8552" s="38" t="s">
        <v>1638</v>
      </c>
      <c r="H8552" s="38">
        <v>1</v>
      </c>
      <c r="I8552" s="38">
        <v>0.15</v>
      </c>
      <c r="J8552" s="62">
        <f t="shared" si="149"/>
        <v>0.15</v>
      </c>
      <c r="K8552" s="39" t="s">
        <v>84</v>
      </c>
      <c r="L8552" s="39" t="s">
        <v>4434</v>
      </c>
      <c r="M8552" s="39" t="s">
        <v>2106</v>
      </c>
      <c r="N8552" s="40" t="s">
        <v>2112</v>
      </c>
    </row>
    <row r="8553" spans="2:14" ht="18.75" hidden="1" customHeight="1" thickBot="1" x14ac:dyDescent="0.25">
      <c r="B8553" s="41" t="s">
        <v>1848</v>
      </c>
      <c r="C8553" s="42" t="s">
        <v>2274</v>
      </c>
      <c r="D8553" s="43" t="s">
        <v>2198</v>
      </c>
      <c r="E8553" s="44"/>
      <c r="F8553" s="44">
        <v>1</v>
      </c>
      <c r="G8553" s="44" t="s">
        <v>1638</v>
      </c>
      <c r="H8553" s="44">
        <v>1</v>
      </c>
      <c r="I8553" s="44">
        <v>0.25</v>
      </c>
      <c r="J8553" s="63">
        <f t="shared" si="149"/>
        <v>0.25</v>
      </c>
      <c r="K8553" s="45" t="s">
        <v>84</v>
      </c>
      <c r="L8553" s="45" t="s">
        <v>4434</v>
      </c>
      <c r="M8553" s="45" t="s">
        <v>2106</v>
      </c>
      <c r="N8553" s="46" t="s">
        <v>2112</v>
      </c>
    </row>
    <row r="8554" spans="2:14" ht="18.75" hidden="1" customHeight="1" x14ac:dyDescent="0.2">
      <c r="B8554" s="29" t="s">
        <v>1849</v>
      </c>
      <c r="C8554" s="30" t="s">
        <v>2274</v>
      </c>
      <c r="D8554" s="31" t="s">
        <v>2188</v>
      </c>
      <c r="E8554" s="32"/>
      <c r="F8554" s="32">
        <v>1</v>
      </c>
      <c r="G8554" s="32" t="s">
        <v>1638</v>
      </c>
      <c r="H8554" s="32">
        <v>2</v>
      </c>
      <c r="I8554" s="32">
        <v>0.5</v>
      </c>
      <c r="J8554" s="61">
        <f t="shared" si="149"/>
        <v>1</v>
      </c>
      <c r="K8554" s="33" t="s">
        <v>84</v>
      </c>
      <c r="L8554" s="33" t="s">
        <v>4434</v>
      </c>
      <c r="M8554" s="33" t="s">
        <v>2106</v>
      </c>
      <c r="N8554" s="34" t="s">
        <v>2112</v>
      </c>
    </row>
    <row r="8555" spans="2:14" ht="18.75" hidden="1" customHeight="1" x14ac:dyDescent="0.2">
      <c r="B8555" s="35" t="s">
        <v>1849</v>
      </c>
      <c r="C8555" s="36" t="s">
        <v>2274</v>
      </c>
      <c r="D8555" s="37" t="s">
        <v>2187</v>
      </c>
      <c r="E8555" s="38"/>
      <c r="F8555" s="38">
        <v>1</v>
      </c>
      <c r="G8555" s="38" t="s">
        <v>1638</v>
      </c>
      <c r="H8555" s="38">
        <v>1</v>
      </c>
      <c r="I8555" s="38">
        <v>0.25</v>
      </c>
      <c r="J8555" s="62">
        <f t="shared" si="149"/>
        <v>0.25</v>
      </c>
      <c r="K8555" s="39" t="s">
        <v>84</v>
      </c>
      <c r="L8555" s="39" t="s">
        <v>4434</v>
      </c>
      <c r="M8555" s="39" t="s">
        <v>2106</v>
      </c>
      <c r="N8555" s="40" t="s">
        <v>2112</v>
      </c>
    </row>
    <row r="8556" spans="2:14" ht="18.75" hidden="1" customHeight="1" x14ac:dyDescent="0.2">
      <c r="B8556" s="35" t="s">
        <v>1849</v>
      </c>
      <c r="C8556" s="36" t="s">
        <v>2274</v>
      </c>
      <c r="D8556" s="37" t="s">
        <v>2194</v>
      </c>
      <c r="E8556" s="38"/>
      <c r="F8556" s="38">
        <v>1</v>
      </c>
      <c r="G8556" s="38" t="s">
        <v>1638</v>
      </c>
      <c r="H8556" s="38">
        <v>1</v>
      </c>
      <c r="I8556" s="38">
        <v>0.15</v>
      </c>
      <c r="J8556" s="62">
        <f t="shared" si="149"/>
        <v>0.15</v>
      </c>
      <c r="K8556" s="39" t="s">
        <v>84</v>
      </c>
      <c r="L8556" s="39" t="s">
        <v>4434</v>
      </c>
      <c r="M8556" s="39" t="s">
        <v>2106</v>
      </c>
      <c r="N8556" s="40" t="s">
        <v>2112</v>
      </c>
    </row>
    <row r="8557" spans="2:14" ht="18.75" hidden="1" customHeight="1" x14ac:dyDescent="0.2">
      <c r="B8557" s="35" t="s">
        <v>1849</v>
      </c>
      <c r="C8557" s="36" t="s">
        <v>2274</v>
      </c>
      <c r="D8557" s="37" t="s">
        <v>2195</v>
      </c>
      <c r="E8557" s="38"/>
      <c r="F8557" s="38">
        <v>1</v>
      </c>
      <c r="G8557" s="38" t="s">
        <v>1638</v>
      </c>
      <c r="H8557" s="38">
        <v>1</v>
      </c>
      <c r="I8557" s="38">
        <v>0.15</v>
      </c>
      <c r="J8557" s="62">
        <f t="shared" si="149"/>
        <v>0.15</v>
      </c>
      <c r="K8557" s="39" t="s">
        <v>84</v>
      </c>
      <c r="L8557" s="39" t="s">
        <v>4434</v>
      </c>
      <c r="M8557" s="39" t="s">
        <v>2106</v>
      </c>
      <c r="N8557" s="40" t="s">
        <v>2112</v>
      </c>
    </row>
    <row r="8558" spans="2:14" ht="18.75" hidden="1" customHeight="1" thickBot="1" x14ac:dyDescent="0.25">
      <c r="B8558" s="41" t="s">
        <v>1849</v>
      </c>
      <c r="C8558" s="42" t="s">
        <v>2274</v>
      </c>
      <c r="D8558" s="43" t="s">
        <v>2198</v>
      </c>
      <c r="E8558" s="44"/>
      <c r="F8558" s="44">
        <v>1</v>
      </c>
      <c r="G8558" s="44" t="s">
        <v>1638</v>
      </c>
      <c r="H8558" s="44">
        <v>1</v>
      </c>
      <c r="I8558" s="44">
        <v>0.25</v>
      </c>
      <c r="J8558" s="63">
        <f t="shared" si="149"/>
        <v>0.25</v>
      </c>
      <c r="K8558" s="45" t="s">
        <v>84</v>
      </c>
      <c r="L8558" s="45" t="s">
        <v>4434</v>
      </c>
      <c r="M8558" s="45" t="s">
        <v>2106</v>
      </c>
      <c r="N8558" s="46" t="s">
        <v>2112</v>
      </c>
    </row>
    <row r="8559" spans="2:14" ht="18.75" hidden="1" customHeight="1" x14ac:dyDescent="0.2">
      <c r="B8559" s="29" t="s">
        <v>1850</v>
      </c>
      <c r="C8559" s="30" t="s">
        <v>2274</v>
      </c>
      <c r="D8559" s="31" t="s">
        <v>2188</v>
      </c>
      <c r="E8559" s="32"/>
      <c r="F8559" s="32">
        <v>1</v>
      </c>
      <c r="G8559" s="32" t="s">
        <v>1638</v>
      </c>
      <c r="H8559" s="32">
        <v>2</v>
      </c>
      <c r="I8559" s="32">
        <v>0.5</v>
      </c>
      <c r="J8559" s="61">
        <f t="shared" ref="J8559:J8608" si="150">F8559*H8559*I8559</f>
        <v>1</v>
      </c>
      <c r="K8559" s="33" t="s">
        <v>84</v>
      </c>
      <c r="L8559" s="33" t="s">
        <v>4433</v>
      </c>
      <c r="M8559" s="33" t="s">
        <v>2106</v>
      </c>
      <c r="N8559" s="34" t="s">
        <v>2112</v>
      </c>
    </row>
    <row r="8560" spans="2:14" ht="18.75" hidden="1" customHeight="1" x14ac:dyDescent="0.2">
      <c r="B8560" s="35" t="s">
        <v>1850</v>
      </c>
      <c r="C8560" s="36" t="s">
        <v>2274</v>
      </c>
      <c r="D8560" s="37" t="s">
        <v>2187</v>
      </c>
      <c r="E8560" s="38"/>
      <c r="F8560" s="38">
        <v>1</v>
      </c>
      <c r="G8560" s="38" t="s">
        <v>1638</v>
      </c>
      <c r="H8560" s="38">
        <v>1</v>
      </c>
      <c r="I8560" s="38">
        <v>0.25</v>
      </c>
      <c r="J8560" s="62">
        <f t="shared" si="150"/>
        <v>0.25</v>
      </c>
      <c r="K8560" s="39" t="s">
        <v>84</v>
      </c>
      <c r="L8560" s="39" t="s">
        <v>4433</v>
      </c>
      <c r="M8560" s="39" t="s">
        <v>2106</v>
      </c>
      <c r="N8560" s="40" t="s">
        <v>2112</v>
      </c>
    </row>
    <row r="8561" spans="2:14" ht="18.75" hidden="1" customHeight="1" x14ac:dyDescent="0.2">
      <c r="B8561" s="35" t="s">
        <v>1850</v>
      </c>
      <c r="C8561" s="36" t="s">
        <v>2274</v>
      </c>
      <c r="D8561" s="37" t="s">
        <v>2194</v>
      </c>
      <c r="E8561" s="38"/>
      <c r="F8561" s="38">
        <v>1</v>
      </c>
      <c r="G8561" s="38" t="s">
        <v>1638</v>
      </c>
      <c r="H8561" s="38">
        <v>1</v>
      </c>
      <c r="I8561" s="38">
        <v>0.15</v>
      </c>
      <c r="J8561" s="62">
        <f t="shared" si="150"/>
        <v>0.15</v>
      </c>
      <c r="K8561" s="39" t="s">
        <v>84</v>
      </c>
      <c r="L8561" s="39" t="s">
        <v>4433</v>
      </c>
      <c r="M8561" s="39" t="s">
        <v>2106</v>
      </c>
      <c r="N8561" s="40" t="s">
        <v>2112</v>
      </c>
    </row>
    <row r="8562" spans="2:14" ht="18.75" hidden="1" customHeight="1" x14ac:dyDescent="0.2">
      <c r="B8562" s="35" t="s">
        <v>1850</v>
      </c>
      <c r="C8562" s="36" t="s">
        <v>2274</v>
      </c>
      <c r="D8562" s="37" t="s">
        <v>2195</v>
      </c>
      <c r="E8562" s="38"/>
      <c r="F8562" s="38">
        <v>1</v>
      </c>
      <c r="G8562" s="38" t="s">
        <v>1638</v>
      </c>
      <c r="H8562" s="38">
        <v>1</v>
      </c>
      <c r="I8562" s="38">
        <v>0.15</v>
      </c>
      <c r="J8562" s="62">
        <f t="shared" si="150"/>
        <v>0.15</v>
      </c>
      <c r="K8562" s="39" t="s">
        <v>84</v>
      </c>
      <c r="L8562" s="39" t="s">
        <v>4433</v>
      </c>
      <c r="M8562" s="39" t="s">
        <v>2106</v>
      </c>
      <c r="N8562" s="40" t="s">
        <v>2112</v>
      </c>
    </row>
    <row r="8563" spans="2:14" ht="18.75" hidden="1" customHeight="1" thickBot="1" x14ac:dyDescent="0.25">
      <c r="B8563" s="41" t="s">
        <v>1850</v>
      </c>
      <c r="C8563" s="42" t="s">
        <v>2274</v>
      </c>
      <c r="D8563" s="43" t="s">
        <v>2198</v>
      </c>
      <c r="E8563" s="44"/>
      <c r="F8563" s="44">
        <v>1</v>
      </c>
      <c r="G8563" s="44" t="s">
        <v>1638</v>
      </c>
      <c r="H8563" s="44">
        <v>1</v>
      </c>
      <c r="I8563" s="44">
        <v>0.25</v>
      </c>
      <c r="J8563" s="63">
        <f t="shared" si="150"/>
        <v>0.25</v>
      </c>
      <c r="K8563" s="45" t="s">
        <v>84</v>
      </c>
      <c r="L8563" s="45" t="s">
        <v>4433</v>
      </c>
      <c r="M8563" s="45" t="s">
        <v>2106</v>
      </c>
      <c r="N8563" s="46" t="s">
        <v>2112</v>
      </c>
    </row>
    <row r="8564" spans="2:14" ht="18.75" hidden="1" customHeight="1" x14ac:dyDescent="0.2">
      <c r="B8564" s="29" t="s">
        <v>1851</v>
      </c>
      <c r="C8564" s="30" t="s">
        <v>2274</v>
      </c>
      <c r="D8564" s="31" t="s">
        <v>2188</v>
      </c>
      <c r="E8564" s="32"/>
      <c r="F8564" s="32">
        <v>1</v>
      </c>
      <c r="G8564" s="32" t="s">
        <v>1638</v>
      </c>
      <c r="H8564" s="32">
        <v>2</v>
      </c>
      <c r="I8564" s="32">
        <v>0.5</v>
      </c>
      <c r="J8564" s="61">
        <f t="shared" si="150"/>
        <v>1</v>
      </c>
      <c r="K8564" s="33" t="s">
        <v>84</v>
      </c>
      <c r="L8564" s="33" t="s">
        <v>4434</v>
      </c>
      <c r="M8564" s="33" t="s">
        <v>2106</v>
      </c>
      <c r="N8564" s="34" t="s">
        <v>2112</v>
      </c>
    </row>
    <row r="8565" spans="2:14" ht="18.75" hidden="1" customHeight="1" x14ac:dyDescent="0.2">
      <c r="B8565" s="35" t="s">
        <v>1851</v>
      </c>
      <c r="C8565" s="36" t="s">
        <v>2274</v>
      </c>
      <c r="D8565" s="37" t="s">
        <v>2187</v>
      </c>
      <c r="E8565" s="38"/>
      <c r="F8565" s="38">
        <v>1</v>
      </c>
      <c r="G8565" s="38" t="s">
        <v>1638</v>
      </c>
      <c r="H8565" s="38">
        <v>1</v>
      </c>
      <c r="I8565" s="38">
        <v>0.25</v>
      </c>
      <c r="J8565" s="62">
        <f t="shared" si="150"/>
        <v>0.25</v>
      </c>
      <c r="K8565" s="39" t="s">
        <v>84</v>
      </c>
      <c r="L8565" s="39" t="s">
        <v>4434</v>
      </c>
      <c r="M8565" s="39" t="s">
        <v>2106</v>
      </c>
      <c r="N8565" s="40" t="s">
        <v>2112</v>
      </c>
    </row>
    <row r="8566" spans="2:14" ht="18.75" hidden="1" customHeight="1" x14ac:dyDescent="0.2">
      <c r="B8566" s="35" t="s">
        <v>1851</v>
      </c>
      <c r="C8566" s="36" t="s">
        <v>2274</v>
      </c>
      <c r="D8566" s="37" t="s">
        <v>2194</v>
      </c>
      <c r="E8566" s="38"/>
      <c r="F8566" s="38">
        <v>1</v>
      </c>
      <c r="G8566" s="38" t="s">
        <v>1638</v>
      </c>
      <c r="H8566" s="38">
        <v>1</v>
      </c>
      <c r="I8566" s="38">
        <v>0.15</v>
      </c>
      <c r="J8566" s="62">
        <f t="shared" si="150"/>
        <v>0.15</v>
      </c>
      <c r="K8566" s="39" t="s">
        <v>84</v>
      </c>
      <c r="L8566" s="39" t="s">
        <v>4434</v>
      </c>
      <c r="M8566" s="39" t="s">
        <v>2106</v>
      </c>
      <c r="N8566" s="40" t="s">
        <v>2112</v>
      </c>
    </row>
    <row r="8567" spans="2:14" ht="18.75" hidden="1" customHeight="1" x14ac:dyDescent="0.2">
      <c r="B8567" s="35" t="s">
        <v>1851</v>
      </c>
      <c r="C8567" s="36" t="s">
        <v>2274</v>
      </c>
      <c r="D8567" s="37" t="s">
        <v>2195</v>
      </c>
      <c r="E8567" s="38"/>
      <c r="F8567" s="38">
        <v>1</v>
      </c>
      <c r="G8567" s="38" t="s">
        <v>1638</v>
      </c>
      <c r="H8567" s="38">
        <v>1</v>
      </c>
      <c r="I8567" s="38">
        <v>0.15</v>
      </c>
      <c r="J8567" s="62">
        <f t="shared" si="150"/>
        <v>0.15</v>
      </c>
      <c r="K8567" s="39" t="s">
        <v>84</v>
      </c>
      <c r="L8567" s="39" t="s">
        <v>4434</v>
      </c>
      <c r="M8567" s="39" t="s">
        <v>2106</v>
      </c>
      <c r="N8567" s="40" t="s">
        <v>2112</v>
      </c>
    </row>
    <row r="8568" spans="2:14" ht="18.75" hidden="1" customHeight="1" thickBot="1" x14ac:dyDescent="0.25">
      <c r="B8568" s="41" t="s">
        <v>1851</v>
      </c>
      <c r="C8568" s="42" t="s">
        <v>2274</v>
      </c>
      <c r="D8568" s="43" t="s">
        <v>2198</v>
      </c>
      <c r="E8568" s="44"/>
      <c r="F8568" s="44">
        <v>1</v>
      </c>
      <c r="G8568" s="44" t="s">
        <v>1638</v>
      </c>
      <c r="H8568" s="44">
        <v>1</v>
      </c>
      <c r="I8568" s="44">
        <v>0.25</v>
      </c>
      <c r="J8568" s="63">
        <f t="shared" si="150"/>
        <v>0.25</v>
      </c>
      <c r="K8568" s="45" t="s">
        <v>84</v>
      </c>
      <c r="L8568" s="45" t="s">
        <v>4434</v>
      </c>
      <c r="M8568" s="45" t="s">
        <v>2106</v>
      </c>
      <c r="N8568" s="46" t="s">
        <v>2112</v>
      </c>
    </row>
    <row r="8569" spans="2:14" ht="18.75" hidden="1" customHeight="1" x14ac:dyDescent="0.2">
      <c r="B8569" s="29" t="s">
        <v>1852</v>
      </c>
      <c r="C8569" s="30" t="s">
        <v>2274</v>
      </c>
      <c r="D8569" s="31" t="s">
        <v>2188</v>
      </c>
      <c r="E8569" s="32"/>
      <c r="F8569" s="32">
        <v>1</v>
      </c>
      <c r="G8569" s="32" t="s">
        <v>1638</v>
      </c>
      <c r="H8569" s="32">
        <v>2</v>
      </c>
      <c r="I8569" s="32">
        <v>0.5</v>
      </c>
      <c r="J8569" s="61">
        <f t="shared" si="150"/>
        <v>1</v>
      </c>
      <c r="K8569" s="33" t="s">
        <v>84</v>
      </c>
      <c r="L8569" s="33" t="s">
        <v>4434</v>
      </c>
      <c r="M8569" s="33" t="s">
        <v>2106</v>
      </c>
      <c r="N8569" s="34" t="s">
        <v>2112</v>
      </c>
    </row>
    <row r="8570" spans="2:14" ht="18.75" hidden="1" customHeight="1" x14ac:dyDescent="0.2">
      <c r="B8570" s="35" t="s">
        <v>1852</v>
      </c>
      <c r="C8570" s="36" t="s">
        <v>2274</v>
      </c>
      <c r="D8570" s="37" t="s">
        <v>2187</v>
      </c>
      <c r="E8570" s="38"/>
      <c r="F8570" s="38">
        <v>1</v>
      </c>
      <c r="G8570" s="38" t="s">
        <v>1638</v>
      </c>
      <c r="H8570" s="38">
        <v>1</v>
      </c>
      <c r="I8570" s="38">
        <v>0.25</v>
      </c>
      <c r="J8570" s="62">
        <f t="shared" si="150"/>
        <v>0.25</v>
      </c>
      <c r="K8570" s="39" t="s">
        <v>84</v>
      </c>
      <c r="L8570" s="39" t="s">
        <v>4434</v>
      </c>
      <c r="M8570" s="39" t="s">
        <v>2106</v>
      </c>
      <c r="N8570" s="40" t="s">
        <v>2112</v>
      </c>
    </row>
    <row r="8571" spans="2:14" ht="18.75" hidden="1" customHeight="1" x14ac:dyDescent="0.2">
      <c r="B8571" s="35" t="s">
        <v>1852</v>
      </c>
      <c r="C8571" s="36" t="s">
        <v>2274</v>
      </c>
      <c r="D8571" s="37" t="s">
        <v>2194</v>
      </c>
      <c r="E8571" s="38"/>
      <c r="F8571" s="38">
        <v>1</v>
      </c>
      <c r="G8571" s="38" t="s">
        <v>1638</v>
      </c>
      <c r="H8571" s="38">
        <v>1</v>
      </c>
      <c r="I8571" s="38">
        <v>0.15</v>
      </c>
      <c r="J8571" s="62">
        <f t="shared" si="150"/>
        <v>0.15</v>
      </c>
      <c r="K8571" s="39" t="s">
        <v>84</v>
      </c>
      <c r="L8571" s="39" t="s">
        <v>4434</v>
      </c>
      <c r="M8571" s="39" t="s">
        <v>2106</v>
      </c>
      <c r="N8571" s="40" t="s">
        <v>2112</v>
      </c>
    </row>
    <row r="8572" spans="2:14" ht="18.75" hidden="1" customHeight="1" x14ac:dyDescent="0.2">
      <c r="B8572" s="35" t="s">
        <v>1852</v>
      </c>
      <c r="C8572" s="36" t="s">
        <v>2274</v>
      </c>
      <c r="D8572" s="37" t="s">
        <v>2195</v>
      </c>
      <c r="E8572" s="38"/>
      <c r="F8572" s="38">
        <v>1</v>
      </c>
      <c r="G8572" s="38" t="s">
        <v>1638</v>
      </c>
      <c r="H8572" s="38">
        <v>1</v>
      </c>
      <c r="I8572" s="38">
        <v>0.15</v>
      </c>
      <c r="J8572" s="62">
        <f t="shared" si="150"/>
        <v>0.15</v>
      </c>
      <c r="K8572" s="39" t="s">
        <v>84</v>
      </c>
      <c r="L8572" s="39" t="s">
        <v>4434</v>
      </c>
      <c r="M8572" s="39" t="s">
        <v>2106</v>
      </c>
      <c r="N8572" s="40" t="s">
        <v>2112</v>
      </c>
    </row>
    <row r="8573" spans="2:14" ht="18.75" hidden="1" customHeight="1" thickBot="1" x14ac:dyDescent="0.25">
      <c r="B8573" s="35" t="s">
        <v>1852</v>
      </c>
      <c r="C8573" s="36" t="s">
        <v>2274</v>
      </c>
      <c r="D8573" s="37" t="s">
        <v>2198</v>
      </c>
      <c r="E8573" s="38"/>
      <c r="F8573" s="38">
        <v>1</v>
      </c>
      <c r="G8573" s="38" t="s">
        <v>1638</v>
      </c>
      <c r="H8573" s="38">
        <v>1</v>
      </c>
      <c r="I8573" s="38">
        <v>0.25</v>
      </c>
      <c r="J8573" s="62">
        <f t="shared" si="150"/>
        <v>0.25</v>
      </c>
      <c r="K8573" s="45" t="s">
        <v>84</v>
      </c>
      <c r="L8573" s="45" t="s">
        <v>4434</v>
      </c>
      <c r="M8573" s="39" t="s">
        <v>2106</v>
      </c>
      <c r="N8573" s="40" t="s">
        <v>2112</v>
      </c>
    </row>
    <row r="8574" spans="2:14" ht="18.75" hidden="1" customHeight="1" x14ac:dyDescent="0.2">
      <c r="B8574" s="29" t="s">
        <v>1853</v>
      </c>
      <c r="C8574" s="30" t="s">
        <v>2274</v>
      </c>
      <c r="D8574" s="31" t="s">
        <v>2188</v>
      </c>
      <c r="E8574" s="32"/>
      <c r="F8574" s="32">
        <v>1</v>
      </c>
      <c r="G8574" s="32" t="s">
        <v>1638</v>
      </c>
      <c r="H8574" s="32">
        <v>2</v>
      </c>
      <c r="I8574" s="32">
        <v>0.5</v>
      </c>
      <c r="J8574" s="61">
        <f t="shared" si="150"/>
        <v>1</v>
      </c>
      <c r="K8574" s="33" t="s">
        <v>84</v>
      </c>
      <c r="L8574" s="33" t="s">
        <v>4434</v>
      </c>
      <c r="M8574" s="33" t="s">
        <v>2106</v>
      </c>
      <c r="N8574" s="34" t="s">
        <v>2112</v>
      </c>
    </row>
    <row r="8575" spans="2:14" ht="18.75" hidden="1" customHeight="1" x14ac:dyDescent="0.2">
      <c r="B8575" s="35" t="s">
        <v>1853</v>
      </c>
      <c r="C8575" s="36" t="s">
        <v>2274</v>
      </c>
      <c r="D8575" s="37" t="s">
        <v>2187</v>
      </c>
      <c r="E8575" s="38"/>
      <c r="F8575" s="38">
        <v>1</v>
      </c>
      <c r="G8575" s="38" t="s">
        <v>1638</v>
      </c>
      <c r="H8575" s="38">
        <v>1</v>
      </c>
      <c r="I8575" s="38">
        <v>0.25</v>
      </c>
      <c r="J8575" s="62">
        <f t="shared" si="150"/>
        <v>0.25</v>
      </c>
      <c r="K8575" s="39" t="s">
        <v>84</v>
      </c>
      <c r="L8575" s="39" t="s">
        <v>4434</v>
      </c>
      <c r="M8575" s="39" t="s">
        <v>2106</v>
      </c>
      <c r="N8575" s="40" t="s">
        <v>2112</v>
      </c>
    </row>
    <row r="8576" spans="2:14" ht="18.75" hidden="1" customHeight="1" x14ac:dyDescent="0.2">
      <c r="B8576" s="35" t="s">
        <v>1853</v>
      </c>
      <c r="C8576" s="36" t="s">
        <v>2274</v>
      </c>
      <c r="D8576" s="37" t="s">
        <v>2194</v>
      </c>
      <c r="E8576" s="38"/>
      <c r="F8576" s="38">
        <v>1</v>
      </c>
      <c r="G8576" s="38" t="s">
        <v>1638</v>
      </c>
      <c r="H8576" s="38">
        <v>1</v>
      </c>
      <c r="I8576" s="38">
        <v>0.15</v>
      </c>
      <c r="J8576" s="62">
        <f t="shared" si="150"/>
        <v>0.15</v>
      </c>
      <c r="K8576" s="39" t="s">
        <v>84</v>
      </c>
      <c r="L8576" s="39" t="s">
        <v>4434</v>
      </c>
      <c r="M8576" s="39" t="s">
        <v>2106</v>
      </c>
      <c r="N8576" s="40" t="s">
        <v>2112</v>
      </c>
    </row>
    <row r="8577" spans="1:15" ht="18.75" hidden="1" customHeight="1" x14ac:dyDescent="0.2">
      <c r="B8577" s="35" t="s">
        <v>1853</v>
      </c>
      <c r="C8577" s="36" t="s">
        <v>2274</v>
      </c>
      <c r="D8577" s="37" t="s">
        <v>2195</v>
      </c>
      <c r="E8577" s="38"/>
      <c r="F8577" s="38">
        <v>1</v>
      </c>
      <c r="G8577" s="38" t="s">
        <v>1638</v>
      </c>
      <c r="H8577" s="38">
        <v>1</v>
      </c>
      <c r="I8577" s="38">
        <v>0.15</v>
      </c>
      <c r="J8577" s="62">
        <f t="shared" si="150"/>
        <v>0.15</v>
      </c>
      <c r="K8577" s="39" t="s">
        <v>84</v>
      </c>
      <c r="L8577" s="39" t="s">
        <v>4434</v>
      </c>
      <c r="M8577" s="39" t="s">
        <v>2106</v>
      </c>
      <c r="N8577" s="40" t="s">
        <v>2112</v>
      </c>
    </row>
    <row r="8578" spans="1:15" ht="18.75" hidden="1" customHeight="1" thickBot="1" x14ac:dyDescent="0.25">
      <c r="B8578" s="41" t="s">
        <v>1853</v>
      </c>
      <c r="C8578" s="42" t="s">
        <v>2274</v>
      </c>
      <c r="D8578" s="43" t="s">
        <v>2198</v>
      </c>
      <c r="E8578" s="44"/>
      <c r="F8578" s="44">
        <v>1</v>
      </c>
      <c r="G8578" s="44" t="s">
        <v>1638</v>
      </c>
      <c r="H8578" s="44">
        <v>1</v>
      </c>
      <c r="I8578" s="44">
        <v>0.25</v>
      </c>
      <c r="J8578" s="63">
        <f t="shared" si="150"/>
        <v>0.25</v>
      </c>
      <c r="K8578" s="45" t="s">
        <v>84</v>
      </c>
      <c r="L8578" s="45" t="s">
        <v>4434</v>
      </c>
      <c r="M8578" s="45" t="s">
        <v>2106</v>
      </c>
      <c r="N8578" s="46" t="s">
        <v>2112</v>
      </c>
    </row>
    <row r="8579" spans="1:15" ht="18.75" hidden="1" customHeight="1" x14ac:dyDescent="0.2">
      <c r="A8579" s="10"/>
      <c r="B8579" s="35" t="s">
        <v>1857</v>
      </c>
      <c r="C8579" s="36" t="s">
        <v>1858</v>
      </c>
      <c r="D8579" s="37" t="s">
        <v>2143</v>
      </c>
      <c r="E8579" s="38" t="s">
        <v>2359</v>
      </c>
      <c r="F8579" s="38">
        <v>12</v>
      </c>
      <c r="G8579" s="38" t="s">
        <v>1638</v>
      </c>
      <c r="H8579" s="38">
        <v>2</v>
      </c>
      <c r="I8579" s="38">
        <v>0.25</v>
      </c>
      <c r="J8579" s="62">
        <f t="shared" si="150"/>
        <v>6</v>
      </c>
      <c r="K8579" s="39" t="s">
        <v>1369</v>
      </c>
      <c r="L8579" s="39" t="s">
        <v>4435</v>
      </c>
      <c r="M8579" s="39" t="s">
        <v>2106</v>
      </c>
      <c r="N8579" s="40" t="s">
        <v>2112</v>
      </c>
      <c r="O8579" s="7"/>
    </row>
    <row r="8580" spans="1:15" ht="18.75" hidden="1" customHeight="1" x14ac:dyDescent="0.2">
      <c r="A8580" s="10"/>
      <c r="B8580" s="35" t="s">
        <v>1857</v>
      </c>
      <c r="C8580" s="36" t="s">
        <v>1858</v>
      </c>
      <c r="D8580" s="37" t="str">
        <f>UPPER("Revisar funcionamiento de calefactor (heater)")</f>
        <v>REVISAR FUNCIONAMIENTO DE CALEFACTOR (HEATER)</v>
      </c>
      <c r="E8580" s="38" t="s">
        <v>2359</v>
      </c>
      <c r="F8580" s="38">
        <v>12</v>
      </c>
      <c r="G8580" s="38" t="s">
        <v>1638</v>
      </c>
      <c r="H8580" s="38">
        <v>1</v>
      </c>
      <c r="I8580" s="38">
        <v>0.25</v>
      </c>
      <c r="J8580" s="62">
        <f t="shared" si="150"/>
        <v>3</v>
      </c>
      <c r="K8580" s="39" t="s">
        <v>1369</v>
      </c>
      <c r="L8580" s="39" t="s">
        <v>4435</v>
      </c>
      <c r="M8580" s="39"/>
      <c r="N8580" s="40"/>
      <c r="O8580" s="7"/>
    </row>
    <row r="8581" spans="1:15" ht="18.75" hidden="1" customHeight="1" x14ac:dyDescent="0.2">
      <c r="A8581" s="10"/>
      <c r="B8581" s="35" t="s">
        <v>1857</v>
      </c>
      <c r="C8581" s="36" t="s">
        <v>1858</v>
      </c>
      <c r="D8581" s="37" t="s">
        <v>2178</v>
      </c>
      <c r="E8581" s="38" t="s">
        <v>2359</v>
      </c>
      <c r="F8581" s="38">
        <v>2</v>
      </c>
      <c r="G8581" s="38" t="s">
        <v>1638</v>
      </c>
      <c r="H8581" s="38">
        <v>1</v>
      </c>
      <c r="I8581" s="38">
        <v>0.15</v>
      </c>
      <c r="J8581" s="62">
        <f t="shared" si="150"/>
        <v>0.3</v>
      </c>
      <c r="K8581" s="39" t="s">
        <v>1369</v>
      </c>
      <c r="L8581" s="39" t="s">
        <v>4435</v>
      </c>
      <c r="M8581" s="39" t="s">
        <v>2106</v>
      </c>
      <c r="N8581" s="40" t="s">
        <v>2112</v>
      </c>
      <c r="O8581" s="7"/>
    </row>
    <row r="8582" spans="1:15" ht="18.75" hidden="1" customHeight="1" x14ac:dyDescent="0.2">
      <c r="A8582" s="10"/>
      <c r="B8582" s="35" t="s">
        <v>1857</v>
      </c>
      <c r="C8582" s="36" t="s">
        <v>1858</v>
      </c>
      <c r="D8582" s="37" t="s">
        <v>2179</v>
      </c>
      <c r="E8582" s="38" t="s">
        <v>2359</v>
      </c>
      <c r="F8582" s="38">
        <v>2</v>
      </c>
      <c r="G8582" s="38" t="s">
        <v>1638</v>
      </c>
      <c r="H8582" s="38">
        <v>1</v>
      </c>
      <c r="I8582" s="38">
        <v>0.15</v>
      </c>
      <c r="J8582" s="62">
        <f t="shared" si="150"/>
        <v>0.3</v>
      </c>
      <c r="K8582" s="39" t="s">
        <v>1369</v>
      </c>
      <c r="L8582" s="39" t="s">
        <v>4435</v>
      </c>
      <c r="M8582" s="39" t="s">
        <v>2106</v>
      </c>
      <c r="N8582" s="40" t="s">
        <v>2112</v>
      </c>
      <c r="O8582" s="7"/>
    </row>
    <row r="8583" spans="1:15" ht="18.75" hidden="1" customHeight="1" x14ac:dyDescent="0.2">
      <c r="A8583" s="10"/>
      <c r="B8583" s="35" t="s">
        <v>1857</v>
      </c>
      <c r="C8583" s="36" t="s">
        <v>1858</v>
      </c>
      <c r="D8583" s="37" t="s">
        <v>2147</v>
      </c>
      <c r="E8583" s="38" t="s">
        <v>2359</v>
      </c>
      <c r="F8583" s="38">
        <v>1</v>
      </c>
      <c r="G8583" s="38" t="s">
        <v>1638</v>
      </c>
      <c r="H8583" s="38">
        <v>2</v>
      </c>
      <c r="I8583" s="38">
        <v>0.5</v>
      </c>
      <c r="J8583" s="62">
        <f t="shared" si="150"/>
        <v>1</v>
      </c>
      <c r="K8583" s="39" t="s">
        <v>1369</v>
      </c>
      <c r="L8583" s="39" t="s">
        <v>4435</v>
      </c>
      <c r="M8583" s="39" t="s">
        <v>2106</v>
      </c>
      <c r="N8583" s="40" t="s">
        <v>2112</v>
      </c>
      <c r="O8583" s="7"/>
    </row>
    <row r="8584" spans="1:15" ht="18.75" hidden="1" customHeight="1" x14ac:dyDescent="0.2">
      <c r="A8584" s="10"/>
      <c r="B8584" s="35" t="s">
        <v>1857</v>
      </c>
      <c r="C8584" s="36" t="s">
        <v>1858</v>
      </c>
      <c r="D8584" s="37" t="s">
        <v>2180</v>
      </c>
      <c r="E8584" s="38" t="s">
        <v>2359</v>
      </c>
      <c r="F8584" s="38">
        <v>1</v>
      </c>
      <c r="G8584" s="38" t="s">
        <v>1638</v>
      </c>
      <c r="H8584" s="38">
        <v>2</v>
      </c>
      <c r="I8584" s="38">
        <v>1</v>
      </c>
      <c r="J8584" s="62">
        <f t="shared" si="150"/>
        <v>2</v>
      </c>
      <c r="K8584" s="39" t="s">
        <v>1369</v>
      </c>
      <c r="L8584" s="39" t="s">
        <v>4435</v>
      </c>
      <c r="M8584" s="39" t="s">
        <v>2106</v>
      </c>
      <c r="N8584" s="40" t="s">
        <v>2112</v>
      </c>
      <c r="O8584" s="7"/>
    </row>
    <row r="8585" spans="1:15" ht="18.75" hidden="1" customHeight="1" x14ac:dyDescent="0.2">
      <c r="A8585" s="10"/>
      <c r="B8585" s="35" t="s">
        <v>1857</v>
      </c>
      <c r="C8585" s="36" t="s">
        <v>1858</v>
      </c>
      <c r="D8585" s="37" t="s">
        <v>2145</v>
      </c>
      <c r="E8585" s="38" t="s">
        <v>2359</v>
      </c>
      <c r="F8585" s="38">
        <v>1</v>
      </c>
      <c r="G8585" s="38" t="s">
        <v>1638</v>
      </c>
      <c r="H8585" s="38">
        <v>1</v>
      </c>
      <c r="I8585" s="38">
        <v>0.25</v>
      </c>
      <c r="J8585" s="62">
        <f t="shared" si="150"/>
        <v>0.25</v>
      </c>
      <c r="K8585" s="39" t="s">
        <v>1369</v>
      </c>
      <c r="L8585" s="39" t="s">
        <v>4435</v>
      </c>
      <c r="M8585" s="39" t="s">
        <v>2106</v>
      </c>
      <c r="N8585" s="40" t="s">
        <v>2112</v>
      </c>
      <c r="O8585" s="7"/>
    </row>
    <row r="8586" spans="1:15" ht="18.75" hidden="1" customHeight="1" x14ac:dyDescent="0.2">
      <c r="A8586" s="10"/>
      <c r="B8586" s="35" t="s">
        <v>1857</v>
      </c>
      <c r="C8586" s="36" t="s">
        <v>1858</v>
      </c>
      <c r="D8586" s="37" t="s">
        <v>2148</v>
      </c>
      <c r="E8586" s="38" t="s">
        <v>2359</v>
      </c>
      <c r="F8586" s="38">
        <v>1</v>
      </c>
      <c r="G8586" s="38" t="s">
        <v>1638</v>
      </c>
      <c r="H8586" s="38">
        <v>2</v>
      </c>
      <c r="I8586" s="38">
        <v>0.5</v>
      </c>
      <c r="J8586" s="62">
        <f t="shared" si="150"/>
        <v>1</v>
      </c>
      <c r="K8586" s="39" t="s">
        <v>1369</v>
      </c>
      <c r="L8586" s="39" t="s">
        <v>4435</v>
      </c>
      <c r="M8586" s="39" t="s">
        <v>2106</v>
      </c>
      <c r="N8586" s="40" t="s">
        <v>2112</v>
      </c>
      <c r="O8586" s="7"/>
    </row>
    <row r="8587" spans="1:15" ht="18.75" hidden="1" customHeight="1" x14ac:dyDescent="0.2">
      <c r="A8587" s="10"/>
      <c r="B8587" s="35" t="s">
        <v>1857</v>
      </c>
      <c r="C8587" s="36" t="s">
        <v>1858</v>
      </c>
      <c r="D8587" s="37" t="s">
        <v>2149</v>
      </c>
      <c r="E8587" s="38" t="s">
        <v>2359</v>
      </c>
      <c r="F8587" s="38">
        <v>1</v>
      </c>
      <c r="G8587" s="38" t="s">
        <v>1638</v>
      </c>
      <c r="H8587" s="38">
        <v>1</v>
      </c>
      <c r="I8587" s="38">
        <v>0.5</v>
      </c>
      <c r="J8587" s="62">
        <f t="shared" si="150"/>
        <v>0.5</v>
      </c>
      <c r="K8587" s="39" t="s">
        <v>1369</v>
      </c>
      <c r="L8587" s="39" t="s">
        <v>4435</v>
      </c>
      <c r="M8587" s="39" t="s">
        <v>2106</v>
      </c>
      <c r="N8587" s="40" t="s">
        <v>2112</v>
      </c>
      <c r="O8587" s="7"/>
    </row>
    <row r="8588" spans="1:15" ht="18.75" hidden="1" customHeight="1" x14ac:dyDescent="0.2">
      <c r="A8588" s="10"/>
      <c r="B8588" s="35" t="s">
        <v>1857</v>
      </c>
      <c r="C8588" s="36" t="s">
        <v>1858</v>
      </c>
      <c r="D8588" s="37" t="s">
        <v>2182</v>
      </c>
      <c r="E8588" s="38" t="s">
        <v>2359</v>
      </c>
      <c r="F8588" s="38">
        <v>0.5</v>
      </c>
      <c r="G8588" s="38" t="s">
        <v>1638</v>
      </c>
      <c r="H8588" s="38">
        <v>2</v>
      </c>
      <c r="I8588" s="38">
        <v>1</v>
      </c>
      <c r="J8588" s="62">
        <f t="shared" si="150"/>
        <v>1</v>
      </c>
      <c r="K8588" s="39" t="s">
        <v>1369</v>
      </c>
      <c r="L8588" s="39" t="s">
        <v>4435</v>
      </c>
      <c r="M8588" s="39" t="s">
        <v>2106</v>
      </c>
      <c r="N8588" s="40" t="s">
        <v>2112</v>
      </c>
      <c r="O8588" s="7"/>
    </row>
    <row r="8589" spans="1:15" ht="18.75" hidden="1" customHeight="1" thickBot="1" x14ac:dyDescent="0.25">
      <c r="A8589" s="10"/>
      <c r="B8589" s="41" t="s">
        <v>1857</v>
      </c>
      <c r="C8589" s="42" t="s">
        <v>1858</v>
      </c>
      <c r="D8589" s="43" t="s">
        <v>2183</v>
      </c>
      <c r="E8589" s="44" t="s">
        <v>2359</v>
      </c>
      <c r="F8589" s="44">
        <v>0.5</v>
      </c>
      <c r="G8589" s="44" t="s">
        <v>1638</v>
      </c>
      <c r="H8589" s="44">
        <v>2</v>
      </c>
      <c r="I8589" s="44">
        <v>0.5</v>
      </c>
      <c r="J8589" s="63">
        <f t="shared" si="150"/>
        <v>0.5</v>
      </c>
      <c r="K8589" s="45" t="s">
        <v>1369</v>
      </c>
      <c r="L8589" s="45" t="s">
        <v>4435</v>
      </c>
      <c r="M8589" s="45" t="s">
        <v>2106</v>
      </c>
      <c r="N8589" s="46" t="s">
        <v>2112</v>
      </c>
      <c r="O8589" s="7"/>
    </row>
    <row r="8590" spans="1:15" ht="18.75" hidden="1" customHeight="1" x14ac:dyDescent="0.2">
      <c r="A8590" s="10"/>
      <c r="B8590" s="35" t="s">
        <v>1859</v>
      </c>
      <c r="C8590" s="36" t="s">
        <v>1858</v>
      </c>
      <c r="D8590" s="37" t="s">
        <v>2143</v>
      </c>
      <c r="E8590" s="38" t="s">
        <v>2359</v>
      </c>
      <c r="F8590" s="38">
        <v>12</v>
      </c>
      <c r="G8590" s="38" t="s">
        <v>1638</v>
      </c>
      <c r="H8590" s="38">
        <v>2</v>
      </c>
      <c r="I8590" s="38">
        <v>0.25</v>
      </c>
      <c r="J8590" s="62">
        <f t="shared" si="150"/>
        <v>6</v>
      </c>
      <c r="K8590" s="39" t="s">
        <v>1369</v>
      </c>
      <c r="L8590" s="39" t="s">
        <v>4435</v>
      </c>
      <c r="M8590" s="39" t="s">
        <v>2106</v>
      </c>
      <c r="N8590" s="40" t="s">
        <v>2112</v>
      </c>
      <c r="O8590" s="7"/>
    </row>
    <row r="8591" spans="1:15" ht="18.75" hidden="1" customHeight="1" x14ac:dyDescent="0.2">
      <c r="A8591" s="10"/>
      <c r="B8591" s="35" t="s">
        <v>1859</v>
      </c>
      <c r="C8591" s="36" t="s">
        <v>1858</v>
      </c>
      <c r="D8591" s="37" t="str">
        <f>UPPER("Revisar funcionamiento de calefactor (heater)")</f>
        <v>REVISAR FUNCIONAMIENTO DE CALEFACTOR (HEATER)</v>
      </c>
      <c r="E8591" s="38" t="s">
        <v>2359</v>
      </c>
      <c r="F8591" s="38">
        <v>12</v>
      </c>
      <c r="G8591" s="38" t="s">
        <v>1638</v>
      </c>
      <c r="H8591" s="38">
        <v>1</v>
      </c>
      <c r="I8591" s="38">
        <v>0.25</v>
      </c>
      <c r="J8591" s="62">
        <f t="shared" si="150"/>
        <v>3</v>
      </c>
      <c r="K8591" s="39" t="s">
        <v>1369</v>
      </c>
      <c r="L8591" s="39" t="s">
        <v>4435</v>
      </c>
      <c r="M8591" s="39"/>
      <c r="N8591" s="40"/>
      <c r="O8591" s="7"/>
    </row>
    <row r="8592" spans="1:15" ht="18.75" hidden="1" customHeight="1" x14ac:dyDescent="0.2">
      <c r="A8592" s="10"/>
      <c r="B8592" s="35" t="s">
        <v>1859</v>
      </c>
      <c r="C8592" s="36" t="s">
        <v>1858</v>
      </c>
      <c r="D8592" s="37" t="s">
        <v>2178</v>
      </c>
      <c r="E8592" s="38" t="s">
        <v>2359</v>
      </c>
      <c r="F8592" s="38">
        <v>2</v>
      </c>
      <c r="G8592" s="38" t="s">
        <v>1638</v>
      </c>
      <c r="H8592" s="38">
        <v>1</v>
      </c>
      <c r="I8592" s="38">
        <v>0.15</v>
      </c>
      <c r="J8592" s="62">
        <f t="shared" si="150"/>
        <v>0.3</v>
      </c>
      <c r="K8592" s="39" t="s">
        <v>1369</v>
      </c>
      <c r="L8592" s="39" t="s">
        <v>4435</v>
      </c>
      <c r="M8592" s="39" t="s">
        <v>2106</v>
      </c>
      <c r="N8592" s="40" t="s">
        <v>2112</v>
      </c>
      <c r="O8592" s="7"/>
    </row>
    <row r="8593" spans="1:15" ht="18.75" hidden="1" customHeight="1" x14ac:dyDescent="0.2">
      <c r="A8593" s="10"/>
      <c r="B8593" s="35" t="s">
        <v>1859</v>
      </c>
      <c r="C8593" s="36" t="s">
        <v>1858</v>
      </c>
      <c r="D8593" s="37" t="s">
        <v>2179</v>
      </c>
      <c r="E8593" s="38" t="s">
        <v>2359</v>
      </c>
      <c r="F8593" s="38">
        <v>2</v>
      </c>
      <c r="G8593" s="38" t="s">
        <v>1638</v>
      </c>
      <c r="H8593" s="38">
        <v>1</v>
      </c>
      <c r="I8593" s="38">
        <v>0.15</v>
      </c>
      <c r="J8593" s="62">
        <f t="shared" si="150"/>
        <v>0.3</v>
      </c>
      <c r="K8593" s="39" t="s">
        <v>1369</v>
      </c>
      <c r="L8593" s="39" t="s">
        <v>4435</v>
      </c>
      <c r="M8593" s="39" t="s">
        <v>2106</v>
      </c>
      <c r="N8593" s="40" t="s">
        <v>2112</v>
      </c>
      <c r="O8593" s="7"/>
    </row>
    <row r="8594" spans="1:15" ht="18.75" hidden="1" customHeight="1" x14ac:dyDescent="0.2">
      <c r="A8594" s="10"/>
      <c r="B8594" s="35" t="s">
        <v>1859</v>
      </c>
      <c r="C8594" s="36" t="s">
        <v>1858</v>
      </c>
      <c r="D8594" s="37" t="s">
        <v>2147</v>
      </c>
      <c r="E8594" s="38" t="s">
        <v>2359</v>
      </c>
      <c r="F8594" s="38">
        <v>1</v>
      </c>
      <c r="G8594" s="38" t="s">
        <v>1638</v>
      </c>
      <c r="H8594" s="38">
        <v>2</v>
      </c>
      <c r="I8594" s="38">
        <v>0.5</v>
      </c>
      <c r="J8594" s="62">
        <f t="shared" si="150"/>
        <v>1</v>
      </c>
      <c r="K8594" s="39" t="s">
        <v>1369</v>
      </c>
      <c r="L8594" s="39" t="s">
        <v>4435</v>
      </c>
      <c r="M8594" s="39" t="s">
        <v>2106</v>
      </c>
      <c r="N8594" s="40" t="s">
        <v>2112</v>
      </c>
      <c r="O8594" s="7"/>
    </row>
    <row r="8595" spans="1:15" ht="18.75" hidden="1" customHeight="1" x14ac:dyDescent="0.2">
      <c r="A8595" s="10"/>
      <c r="B8595" s="35" t="s">
        <v>1859</v>
      </c>
      <c r="C8595" s="36" t="s">
        <v>1858</v>
      </c>
      <c r="D8595" s="37" t="s">
        <v>2180</v>
      </c>
      <c r="E8595" s="38" t="s">
        <v>2359</v>
      </c>
      <c r="F8595" s="38">
        <v>1</v>
      </c>
      <c r="G8595" s="38" t="s">
        <v>1638</v>
      </c>
      <c r="H8595" s="38">
        <v>2</v>
      </c>
      <c r="I8595" s="38">
        <v>1</v>
      </c>
      <c r="J8595" s="62">
        <f t="shared" si="150"/>
        <v>2</v>
      </c>
      <c r="K8595" s="39" t="s">
        <v>1369</v>
      </c>
      <c r="L8595" s="39" t="s">
        <v>4435</v>
      </c>
      <c r="M8595" s="39" t="s">
        <v>2106</v>
      </c>
      <c r="N8595" s="40" t="s">
        <v>2112</v>
      </c>
      <c r="O8595" s="7"/>
    </row>
    <row r="8596" spans="1:15" ht="18.75" hidden="1" customHeight="1" x14ac:dyDescent="0.2">
      <c r="A8596" s="10"/>
      <c r="B8596" s="35" t="s">
        <v>1859</v>
      </c>
      <c r="C8596" s="36" t="s">
        <v>1858</v>
      </c>
      <c r="D8596" s="37" t="s">
        <v>2145</v>
      </c>
      <c r="E8596" s="38" t="s">
        <v>2359</v>
      </c>
      <c r="F8596" s="38">
        <v>1</v>
      </c>
      <c r="G8596" s="38" t="s">
        <v>1638</v>
      </c>
      <c r="H8596" s="38">
        <v>1</v>
      </c>
      <c r="I8596" s="38">
        <v>0.25</v>
      </c>
      <c r="J8596" s="62">
        <f t="shared" si="150"/>
        <v>0.25</v>
      </c>
      <c r="K8596" s="39" t="s">
        <v>1369</v>
      </c>
      <c r="L8596" s="39" t="s">
        <v>4435</v>
      </c>
      <c r="M8596" s="39" t="s">
        <v>2106</v>
      </c>
      <c r="N8596" s="40" t="s">
        <v>2112</v>
      </c>
      <c r="O8596" s="7"/>
    </row>
    <row r="8597" spans="1:15" ht="18.75" hidden="1" customHeight="1" x14ac:dyDescent="0.2">
      <c r="A8597" s="10"/>
      <c r="B8597" s="35" t="s">
        <v>1859</v>
      </c>
      <c r="C8597" s="36" t="s">
        <v>1858</v>
      </c>
      <c r="D8597" s="37" t="s">
        <v>2148</v>
      </c>
      <c r="E8597" s="38" t="s">
        <v>2359</v>
      </c>
      <c r="F8597" s="38">
        <v>1</v>
      </c>
      <c r="G8597" s="38" t="s">
        <v>1638</v>
      </c>
      <c r="H8597" s="38">
        <v>2</v>
      </c>
      <c r="I8597" s="38">
        <v>0.5</v>
      </c>
      <c r="J8597" s="62">
        <f t="shared" si="150"/>
        <v>1</v>
      </c>
      <c r="K8597" s="39" t="s">
        <v>1369</v>
      </c>
      <c r="L8597" s="39" t="s">
        <v>4435</v>
      </c>
      <c r="M8597" s="39" t="s">
        <v>2106</v>
      </c>
      <c r="N8597" s="40" t="s">
        <v>2112</v>
      </c>
      <c r="O8597" s="7"/>
    </row>
    <row r="8598" spans="1:15" ht="18.75" hidden="1" customHeight="1" x14ac:dyDescent="0.2">
      <c r="A8598" s="10"/>
      <c r="B8598" s="35" t="s">
        <v>1859</v>
      </c>
      <c r="C8598" s="36" t="s">
        <v>1858</v>
      </c>
      <c r="D8598" s="37" t="s">
        <v>2149</v>
      </c>
      <c r="E8598" s="38" t="s">
        <v>2359</v>
      </c>
      <c r="F8598" s="38">
        <v>1</v>
      </c>
      <c r="G8598" s="38" t="s">
        <v>1638</v>
      </c>
      <c r="H8598" s="38">
        <v>1</v>
      </c>
      <c r="I8598" s="38">
        <v>0.5</v>
      </c>
      <c r="J8598" s="62">
        <f t="shared" si="150"/>
        <v>0.5</v>
      </c>
      <c r="K8598" s="39" t="s">
        <v>1369</v>
      </c>
      <c r="L8598" s="39" t="s">
        <v>4435</v>
      </c>
      <c r="M8598" s="39" t="s">
        <v>2106</v>
      </c>
      <c r="N8598" s="40" t="s">
        <v>2112</v>
      </c>
      <c r="O8598" s="7"/>
    </row>
    <row r="8599" spans="1:15" ht="18.75" hidden="1" customHeight="1" x14ac:dyDescent="0.2">
      <c r="A8599" s="10"/>
      <c r="B8599" s="35" t="s">
        <v>1859</v>
      </c>
      <c r="C8599" s="36" t="s">
        <v>1858</v>
      </c>
      <c r="D8599" s="37" t="s">
        <v>2182</v>
      </c>
      <c r="E8599" s="38" t="s">
        <v>2359</v>
      </c>
      <c r="F8599" s="38">
        <v>0.5</v>
      </c>
      <c r="G8599" s="38" t="s">
        <v>1638</v>
      </c>
      <c r="H8599" s="38">
        <v>2</v>
      </c>
      <c r="I8599" s="38">
        <v>1</v>
      </c>
      <c r="J8599" s="62">
        <f t="shared" si="150"/>
        <v>1</v>
      </c>
      <c r="K8599" s="39" t="s">
        <v>1369</v>
      </c>
      <c r="L8599" s="39" t="s">
        <v>4435</v>
      </c>
      <c r="M8599" s="39" t="s">
        <v>2106</v>
      </c>
      <c r="N8599" s="40" t="s">
        <v>2112</v>
      </c>
      <c r="O8599" s="7"/>
    </row>
    <row r="8600" spans="1:15" ht="18.75" hidden="1" customHeight="1" thickBot="1" x14ac:dyDescent="0.25">
      <c r="A8600" s="10"/>
      <c r="B8600" s="41" t="s">
        <v>1859</v>
      </c>
      <c r="C8600" s="42" t="s">
        <v>1858</v>
      </c>
      <c r="D8600" s="43" t="s">
        <v>2183</v>
      </c>
      <c r="E8600" s="44" t="s">
        <v>2359</v>
      </c>
      <c r="F8600" s="44">
        <v>0.5</v>
      </c>
      <c r="G8600" s="44" t="s">
        <v>1638</v>
      </c>
      <c r="H8600" s="44">
        <v>2</v>
      </c>
      <c r="I8600" s="44">
        <v>0.5</v>
      </c>
      <c r="J8600" s="63">
        <f t="shared" si="150"/>
        <v>0.5</v>
      </c>
      <c r="K8600" s="45" t="s">
        <v>1369</v>
      </c>
      <c r="L8600" s="45" t="s">
        <v>4435</v>
      </c>
      <c r="M8600" s="45" t="s">
        <v>2106</v>
      </c>
      <c r="N8600" s="46" t="s">
        <v>2112</v>
      </c>
      <c r="O8600" s="7"/>
    </row>
    <row r="8601" spans="1:15" ht="18.75" hidden="1" customHeight="1" x14ac:dyDescent="0.2">
      <c r="A8601" s="10"/>
      <c r="B8601" s="35" t="s">
        <v>1860</v>
      </c>
      <c r="C8601" s="36" t="s">
        <v>1858</v>
      </c>
      <c r="D8601" s="37" t="s">
        <v>2143</v>
      </c>
      <c r="E8601" s="38" t="s">
        <v>2359</v>
      </c>
      <c r="F8601" s="38">
        <v>12</v>
      </c>
      <c r="G8601" s="38" t="s">
        <v>1638</v>
      </c>
      <c r="H8601" s="38">
        <v>2</v>
      </c>
      <c r="I8601" s="38">
        <v>0</v>
      </c>
      <c r="J8601" s="62">
        <f t="shared" si="150"/>
        <v>0</v>
      </c>
      <c r="K8601" s="39" t="s">
        <v>4431</v>
      </c>
      <c r="L8601" s="39" t="s">
        <v>4436</v>
      </c>
      <c r="M8601" s="39" t="s">
        <v>2106</v>
      </c>
      <c r="N8601" s="40" t="s">
        <v>2112</v>
      </c>
      <c r="O8601" s="7"/>
    </row>
    <row r="8602" spans="1:15" ht="18.75" hidden="1" customHeight="1" x14ac:dyDescent="0.2">
      <c r="A8602" s="10"/>
      <c r="B8602" s="35" t="s">
        <v>1860</v>
      </c>
      <c r="C8602" s="36" t="s">
        <v>1858</v>
      </c>
      <c r="D8602" s="37" t="str">
        <f>UPPER("Revisar funcionamiento de calefactor (heater)")</f>
        <v>REVISAR FUNCIONAMIENTO DE CALEFACTOR (HEATER)</v>
      </c>
      <c r="E8602" s="38" t="s">
        <v>2359</v>
      </c>
      <c r="F8602" s="38">
        <v>12</v>
      </c>
      <c r="G8602" s="38" t="s">
        <v>1638</v>
      </c>
      <c r="H8602" s="38">
        <v>1</v>
      </c>
      <c r="I8602" s="38">
        <v>0</v>
      </c>
      <c r="J8602" s="62">
        <f t="shared" si="150"/>
        <v>0</v>
      </c>
      <c r="K8602" s="39" t="s">
        <v>4431</v>
      </c>
      <c r="L8602" s="39" t="s">
        <v>4436</v>
      </c>
      <c r="M8602" s="39" t="s">
        <v>2106</v>
      </c>
      <c r="N8602" s="40"/>
      <c r="O8602" s="7"/>
    </row>
    <row r="8603" spans="1:15" ht="18.75" hidden="1" customHeight="1" x14ac:dyDescent="0.2">
      <c r="A8603" s="10"/>
      <c r="B8603" s="35" t="s">
        <v>1860</v>
      </c>
      <c r="C8603" s="36" t="s">
        <v>1858</v>
      </c>
      <c r="D8603" s="37" t="s">
        <v>2178</v>
      </c>
      <c r="E8603" s="38" t="s">
        <v>2359</v>
      </c>
      <c r="F8603" s="38">
        <v>2</v>
      </c>
      <c r="G8603" s="38" t="s">
        <v>1638</v>
      </c>
      <c r="H8603" s="38">
        <v>1</v>
      </c>
      <c r="I8603" s="38">
        <v>0</v>
      </c>
      <c r="J8603" s="62">
        <f t="shared" si="150"/>
        <v>0</v>
      </c>
      <c r="K8603" s="39" t="s">
        <v>4431</v>
      </c>
      <c r="L8603" s="39" t="s">
        <v>4436</v>
      </c>
      <c r="M8603" s="39" t="s">
        <v>2106</v>
      </c>
      <c r="N8603" s="40" t="s">
        <v>2112</v>
      </c>
      <c r="O8603" s="7"/>
    </row>
    <row r="8604" spans="1:15" ht="18.75" hidden="1" customHeight="1" x14ac:dyDescent="0.2">
      <c r="A8604" s="10"/>
      <c r="B8604" s="35" t="s">
        <v>1860</v>
      </c>
      <c r="C8604" s="36" t="s">
        <v>1858</v>
      </c>
      <c r="D8604" s="37" t="s">
        <v>2179</v>
      </c>
      <c r="E8604" s="38" t="s">
        <v>2359</v>
      </c>
      <c r="F8604" s="38">
        <v>2</v>
      </c>
      <c r="G8604" s="38" t="s">
        <v>1638</v>
      </c>
      <c r="H8604" s="38">
        <v>1</v>
      </c>
      <c r="I8604" s="38">
        <v>0</v>
      </c>
      <c r="J8604" s="62">
        <f t="shared" si="150"/>
        <v>0</v>
      </c>
      <c r="K8604" s="39" t="s">
        <v>4431</v>
      </c>
      <c r="L8604" s="39" t="s">
        <v>4436</v>
      </c>
      <c r="M8604" s="39" t="s">
        <v>2106</v>
      </c>
      <c r="N8604" s="40" t="s">
        <v>2112</v>
      </c>
      <c r="O8604" s="7"/>
    </row>
    <row r="8605" spans="1:15" ht="18.75" hidden="1" customHeight="1" x14ac:dyDescent="0.2">
      <c r="A8605" s="10"/>
      <c r="B8605" s="35" t="s">
        <v>1860</v>
      </c>
      <c r="C8605" s="36" t="s">
        <v>1858</v>
      </c>
      <c r="D8605" s="37" t="s">
        <v>2147</v>
      </c>
      <c r="E8605" s="38" t="s">
        <v>2359</v>
      </c>
      <c r="F8605" s="38">
        <v>1</v>
      </c>
      <c r="G8605" s="38" t="s">
        <v>1638</v>
      </c>
      <c r="H8605" s="38">
        <v>2</v>
      </c>
      <c r="I8605" s="38">
        <v>0</v>
      </c>
      <c r="J8605" s="62">
        <f t="shared" si="150"/>
        <v>0</v>
      </c>
      <c r="K8605" s="39" t="s">
        <v>4431</v>
      </c>
      <c r="L8605" s="39" t="s">
        <v>4436</v>
      </c>
      <c r="M8605" s="39" t="s">
        <v>2106</v>
      </c>
      <c r="N8605" s="40" t="s">
        <v>2112</v>
      </c>
      <c r="O8605" s="7"/>
    </row>
    <row r="8606" spans="1:15" ht="18.75" hidden="1" customHeight="1" x14ac:dyDescent="0.2">
      <c r="A8606" s="10"/>
      <c r="B8606" s="35" t="s">
        <v>1860</v>
      </c>
      <c r="C8606" s="36" t="s">
        <v>1858</v>
      </c>
      <c r="D8606" s="37" t="s">
        <v>2180</v>
      </c>
      <c r="E8606" s="38" t="s">
        <v>2359</v>
      </c>
      <c r="F8606" s="38">
        <v>1</v>
      </c>
      <c r="G8606" s="38" t="s">
        <v>1638</v>
      </c>
      <c r="H8606" s="38">
        <v>2</v>
      </c>
      <c r="I8606" s="38">
        <v>0</v>
      </c>
      <c r="J8606" s="62">
        <f t="shared" si="150"/>
        <v>0</v>
      </c>
      <c r="K8606" s="39" t="s">
        <v>4431</v>
      </c>
      <c r="L8606" s="39" t="s">
        <v>4436</v>
      </c>
      <c r="M8606" s="39" t="s">
        <v>2106</v>
      </c>
      <c r="N8606" s="40" t="s">
        <v>2112</v>
      </c>
      <c r="O8606" s="7"/>
    </row>
    <row r="8607" spans="1:15" ht="18.75" hidden="1" customHeight="1" x14ac:dyDescent="0.2">
      <c r="A8607" s="10"/>
      <c r="B8607" s="35" t="s">
        <v>1860</v>
      </c>
      <c r="C8607" s="36" t="s">
        <v>1858</v>
      </c>
      <c r="D8607" s="37" t="s">
        <v>2145</v>
      </c>
      <c r="E8607" s="38" t="s">
        <v>2359</v>
      </c>
      <c r="F8607" s="38">
        <v>1</v>
      </c>
      <c r="G8607" s="38" t="s">
        <v>1638</v>
      </c>
      <c r="H8607" s="38">
        <v>1</v>
      </c>
      <c r="I8607" s="38">
        <v>0</v>
      </c>
      <c r="J8607" s="62">
        <f t="shared" si="150"/>
        <v>0</v>
      </c>
      <c r="K8607" s="39" t="s">
        <v>4431</v>
      </c>
      <c r="L8607" s="39" t="s">
        <v>4436</v>
      </c>
      <c r="M8607" s="39" t="s">
        <v>2106</v>
      </c>
      <c r="N8607" s="40" t="s">
        <v>2112</v>
      </c>
      <c r="O8607" s="7"/>
    </row>
    <row r="8608" spans="1:15" ht="18.75" hidden="1" customHeight="1" x14ac:dyDescent="0.2">
      <c r="A8608" s="10"/>
      <c r="B8608" s="35" t="s">
        <v>1860</v>
      </c>
      <c r="C8608" s="36" t="s">
        <v>1858</v>
      </c>
      <c r="D8608" s="37" t="s">
        <v>2148</v>
      </c>
      <c r="E8608" s="38" t="s">
        <v>2359</v>
      </c>
      <c r="F8608" s="38">
        <v>1</v>
      </c>
      <c r="G8608" s="38" t="s">
        <v>1638</v>
      </c>
      <c r="H8608" s="38">
        <v>2</v>
      </c>
      <c r="I8608" s="38">
        <v>0</v>
      </c>
      <c r="J8608" s="62">
        <f t="shared" si="150"/>
        <v>0</v>
      </c>
      <c r="K8608" s="39" t="s">
        <v>4431</v>
      </c>
      <c r="L8608" s="39" t="s">
        <v>4436</v>
      </c>
      <c r="M8608" s="39" t="s">
        <v>2106</v>
      </c>
      <c r="N8608" s="40" t="s">
        <v>2112</v>
      </c>
      <c r="O8608" s="7"/>
    </row>
    <row r="8609" spans="1:15" ht="18.75" hidden="1" customHeight="1" x14ac:dyDescent="0.2">
      <c r="A8609" s="10"/>
      <c r="B8609" s="35" t="s">
        <v>1860</v>
      </c>
      <c r="C8609" s="36" t="s">
        <v>1858</v>
      </c>
      <c r="D8609" s="37" t="s">
        <v>2149</v>
      </c>
      <c r="E8609" s="38" t="s">
        <v>2359</v>
      </c>
      <c r="F8609" s="38">
        <v>1</v>
      </c>
      <c r="G8609" s="38" t="s">
        <v>1638</v>
      </c>
      <c r="H8609" s="38">
        <v>1</v>
      </c>
      <c r="I8609" s="38">
        <v>0</v>
      </c>
      <c r="J8609" s="62">
        <f t="shared" ref="J8609:J8663" si="151">F8609*H8609*I8609</f>
        <v>0</v>
      </c>
      <c r="K8609" s="39" t="s">
        <v>4431</v>
      </c>
      <c r="L8609" s="39" t="s">
        <v>4436</v>
      </c>
      <c r="M8609" s="39" t="s">
        <v>2106</v>
      </c>
      <c r="N8609" s="40" t="s">
        <v>2112</v>
      </c>
      <c r="O8609" s="7"/>
    </row>
    <row r="8610" spans="1:15" ht="18.75" hidden="1" customHeight="1" x14ac:dyDescent="0.2">
      <c r="A8610" s="10"/>
      <c r="B8610" s="35" t="s">
        <v>1860</v>
      </c>
      <c r="C8610" s="36" t="s">
        <v>1858</v>
      </c>
      <c r="D8610" s="37" t="s">
        <v>2182</v>
      </c>
      <c r="E8610" s="38" t="s">
        <v>2359</v>
      </c>
      <c r="F8610" s="38">
        <v>0.5</v>
      </c>
      <c r="G8610" s="38" t="s">
        <v>1638</v>
      </c>
      <c r="H8610" s="38">
        <v>2</v>
      </c>
      <c r="I8610" s="38">
        <v>0</v>
      </c>
      <c r="J8610" s="62">
        <f t="shared" si="151"/>
        <v>0</v>
      </c>
      <c r="K8610" s="39" t="s">
        <v>4431</v>
      </c>
      <c r="L8610" s="39" t="s">
        <v>4436</v>
      </c>
      <c r="M8610" s="39" t="s">
        <v>2106</v>
      </c>
      <c r="N8610" s="40" t="s">
        <v>2112</v>
      </c>
      <c r="O8610" s="7"/>
    </row>
    <row r="8611" spans="1:15" ht="18.75" hidden="1" customHeight="1" thickBot="1" x14ac:dyDescent="0.25">
      <c r="A8611" s="10"/>
      <c r="B8611" s="41" t="s">
        <v>1860</v>
      </c>
      <c r="C8611" s="42" t="s">
        <v>1858</v>
      </c>
      <c r="D8611" s="43" t="s">
        <v>2183</v>
      </c>
      <c r="E8611" s="44" t="s">
        <v>2359</v>
      </c>
      <c r="F8611" s="44">
        <v>0.5</v>
      </c>
      <c r="G8611" s="44" t="s">
        <v>1638</v>
      </c>
      <c r="H8611" s="44">
        <v>2</v>
      </c>
      <c r="I8611" s="44">
        <v>0</v>
      </c>
      <c r="J8611" s="63">
        <f t="shared" si="151"/>
        <v>0</v>
      </c>
      <c r="K8611" s="45" t="s">
        <v>4431</v>
      </c>
      <c r="L8611" s="45" t="s">
        <v>4436</v>
      </c>
      <c r="M8611" s="45" t="s">
        <v>2106</v>
      </c>
      <c r="N8611" s="46" t="s">
        <v>2112</v>
      </c>
      <c r="O8611" s="7"/>
    </row>
    <row r="8612" spans="1:15" ht="18.75" hidden="1" customHeight="1" x14ac:dyDescent="0.2">
      <c r="A8612" s="10"/>
      <c r="B8612" s="35" t="s">
        <v>1861</v>
      </c>
      <c r="C8612" s="36" t="s">
        <v>1858</v>
      </c>
      <c r="D8612" s="37" t="s">
        <v>2143</v>
      </c>
      <c r="E8612" s="38" t="s">
        <v>2359</v>
      </c>
      <c r="F8612" s="38">
        <v>12</v>
      </c>
      <c r="G8612" s="38" t="s">
        <v>1638</v>
      </c>
      <c r="H8612" s="38">
        <v>2</v>
      </c>
      <c r="I8612" s="38">
        <v>0</v>
      </c>
      <c r="J8612" s="62">
        <f t="shared" si="151"/>
        <v>0</v>
      </c>
      <c r="K8612" s="39" t="s">
        <v>4431</v>
      </c>
      <c r="L8612" s="39" t="s">
        <v>4436</v>
      </c>
      <c r="M8612" s="39" t="s">
        <v>2106</v>
      </c>
      <c r="N8612" s="40" t="s">
        <v>2112</v>
      </c>
      <c r="O8612" s="7"/>
    </row>
    <row r="8613" spans="1:15" ht="18.75" hidden="1" customHeight="1" x14ac:dyDescent="0.2">
      <c r="A8613" s="10"/>
      <c r="B8613" s="35" t="s">
        <v>1861</v>
      </c>
      <c r="C8613" s="36" t="s">
        <v>1858</v>
      </c>
      <c r="D8613" s="37" t="str">
        <f>UPPER("Revisar funcionamiento de calefactor (heater)")</f>
        <v>REVISAR FUNCIONAMIENTO DE CALEFACTOR (HEATER)</v>
      </c>
      <c r="E8613" s="38" t="s">
        <v>2359</v>
      </c>
      <c r="F8613" s="38">
        <v>12</v>
      </c>
      <c r="G8613" s="38" t="s">
        <v>1638</v>
      </c>
      <c r="H8613" s="38">
        <v>1</v>
      </c>
      <c r="I8613" s="38">
        <v>0</v>
      </c>
      <c r="J8613" s="62">
        <f t="shared" si="151"/>
        <v>0</v>
      </c>
      <c r="K8613" s="39" t="s">
        <v>4431</v>
      </c>
      <c r="L8613" s="39" t="s">
        <v>4436</v>
      </c>
      <c r="M8613" s="39" t="s">
        <v>2106</v>
      </c>
      <c r="N8613" s="40"/>
      <c r="O8613" s="7"/>
    </row>
    <row r="8614" spans="1:15" ht="18.75" hidden="1" customHeight="1" x14ac:dyDescent="0.2">
      <c r="A8614" s="10"/>
      <c r="B8614" s="35" t="s">
        <v>1861</v>
      </c>
      <c r="C8614" s="36" t="s">
        <v>1858</v>
      </c>
      <c r="D8614" s="37" t="s">
        <v>2178</v>
      </c>
      <c r="E8614" s="38" t="s">
        <v>2359</v>
      </c>
      <c r="F8614" s="38">
        <v>2</v>
      </c>
      <c r="G8614" s="38" t="s">
        <v>1638</v>
      </c>
      <c r="H8614" s="38">
        <v>1</v>
      </c>
      <c r="I8614" s="38">
        <v>0</v>
      </c>
      <c r="J8614" s="62">
        <f t="shared" si="151"/>
        <v>0</v>
      </c>
      <c r="K8614" s="39" t="s">
        <v>4431</v>
      </c>
      <c r="L8614" s="39" t="s">
        <v>4436</v>
      </c>
      <c r="M8614" s="39" t="s">
        <v>2106</v>
      </c>
      <c r="N8614" s="40" t="s">
        <v>2112</v>
      </c>
      <c r="O8614" s="7"/>
    </row>
    <row r="8615" spans="1:15" ht="18.75" hidden="1" customHeight="1" x14ac:dyDescent="0.2">
      <c r="A8615" s="10"/>
      <c r="B8615" s="35" t="s">
        <v>1861</v>
      </c>
      <c r="C8615" s="36" t="s">
        <v>1858</v>
      </c>
      <c r="D8615" s="37" t="s">
        <v>2179</v>
      </c>
      <c r="E8615" s="38" t="s">
        <v>2359</v>
      </c>
      <c r="F8615" s="38">
        <v>2</v>
      </c>
      <c r="G8615" s="38" t="s">
        <v>1638</v>
      </c>
      <c r="H8615" s="38">
        <v>1</v>
      </c>
      <c r="I8615" s="38">
        <v>0</v>
      </c>
      <c r="J8615" s="62">
        <f t="shared" si="151"/>
        <v>0</v>
      </c>
      <c r="K8615" s="39" t="s">
        <v>4431</v>
      </c>
      <c r="L8615" s="39" t="s">
        <v>4436</v>
      </c>
      <c r="M8615" s="39" t="s">
        <v>2106</v>
      </c>
      <c r="N8615" s="40" t="s">
        <v>2112</v>
      </c>
      <c r="O8615" s="7"/>
    </row>
    <row r="8616" spans="1:15" ht="18.75" hidden="1" customHeight="1" x14ac:dyDescent="0.2">
      <c r="A8616" s="10"/>
      <c r="B8616" s="35" t="s">
        <v>1861</v>
      </c>
      <c r="C8616" s="36" t="s">
        <v>1858</v>
      </c>
      <c r="D8616" s="37" t="s">
        <v>2147</v>
      </c>
      <c r="E8616" s="38" t="s">
        <v>2359</v>
      </c>
      <c r="F8616" s="38">
        <v>1</v>
      </c>
      <c r="G8616" s="38" t="s">
        <v>1638</v>
      </c>
      <c r="H8616" s="38">
        <v>2</v>
      </c>
      <c r="I8616" s="38">
        <v>0</v>
      </c>
      <c r="J8616" s="62">
        <f t="shared" si="151"/>
        <v>0</v>
      </c>
      <c r="K8616" s="39" t="s">
        <v>4431</v>
      </c>
      <c r="L8616" s="39" t="s">
        <v>4436</v>
      </c>
      <c r="M8616" s="39" t="s">
        <v>2106</v>
      </c>
      <c r="N8616" s="40" t="s">
        <v>2112</v>
      </c>
      <c r="O8616" s="7"/>
    </row>
    <row r="8617" spans="1:15" ht="18.75" hidden="1" customHeight="1" x14ac:dyDescent="0.2">
      <c r="A8617" s="10"/>
      <c r="B8617" s="35" t="s">
        <v>1861</v>
      </c>
      <c r="C8617" s="36" t="s">
        <v>1858</v>
      </c>
      <c r="D8617" s="37" t="s">
        <v>2180</v>
      </c>
      <c r="E8617" s="38" t="s">
        <v>2359</v>
      </c>
      <c r="F8617" s="38">
        <v>1</v>
      </c>
      <c r="G8617" s="38" t="s">
        <v>1638</v>
      </c>
      <c r="H8617" s="38">
        <v>2</v>
      </c>
      <c r="I8617" s="38">
        <v>0</v>
      </c>
      <c r="J8617" s="62">
        <f t="shared" si="151"/>
        <v>0</v>
      </c>
      <c r="K8617" s="39" t="s">
        <v>4431</v>
      </c>
      <c r="L8617" s="39" t="s">
        <v>4436</v>
      </c>
      <c r="M8617" s="39" t="s">
        <v>2106</v>
      </c>
      <c r="N8617" s="40" t="s">
        <v>2112</v>
      </c>
      <c r="O8617" s="7"/>
    </row>
    <row r="8618" spans="1:15" ht="18.75" hidden="1" customHeight="1" x14ac:dyDescent="0.2">
      <c r="A8618" s="10"/>
      <c r="B8618" s="35" t="s">
        <v>1861</v>
      </c>
      <c r="C8618" s="36" t="s">
        <v>1858</v>
      </c>
      <c r="D8618" s="37" t="s">
        <v>2145</v>
      </c>
      <c r="E8618" s="38" t="s">
        <v>2359</v>
      </c>
      <c r="F8618" s="38">
        <v>1</v>
      </c>
      <c r="G8618" s="38" t="s">
        <v>1638</v>
      </c>
      <c r="H8618" s="38">
        <v>1</v>
      </c>
      <c r="I8618" s="38">
        <v>0</v>
      </c>
      <c r="J8618" s="62">
        <f t="shared" si="151"/>
        <v>0</v>
      </c>
      <c r="K8618" s="39" t="s">
        <v>4431</v>
      </c>
      <c r="L8618" s="39" t="s">
        <v>4436</v>
      </c>
      <c r="M8618" s="39" t="s">
        <v>2106</v>
      </c>
      <c r="N8618" s="40" t="s">
        <v>2112</v>
      </c>
      <c r="O8618" s="7"/>
    </row>
    <row r="8619" spans="1:15" ht="18.75" hidden="1" customHeight="1" x14ac:dyDescent="0.2">
      <c r="A8619" s="10"/>
      <c r="B8619" s="35" t="s">
        <v>1861</v>
      </c>
      <c r="C8619" s="36" t="s">
        <v>1858</v>
      </c>
      <c r="D8619" s="37" t="s">
        <v>2148</v>
      </c>
      <c r="E8619" s="38" t="s">
        <v>2359</v>
      </c>
      <c r="F8619" s="38">
        <v>1</v>
      </c>
      <c r="G8619" s="38" t="s">
        <v>1638</v>
      </c>
      <c r="H8619" s="38">
        <v>2</v>
      </c>
      <c r="I8619" s="38">
        <v>0</v>
      </c>
      <c r="J8619" s="62">
        <f t="shared" si="151"/>
        <v>0</v>
      </c>
      <c r="K8619" s="39" t="s">
        <v>4431</v>
      </c>
      <c r="L8619" s="39" t="s">
        <v>4436</v>
      </c>
      <c r="M8619" s="39" t="s">
        <v>2106</v>
      </c>
      <c r="N8619" s="40" t="s">
        <v>2112</v>
      </c>
      <c r="O8619" s="7"/>
    </row>
    <row r="8620" spans="1:15" ht="18.75" hidden="1" customHeight="1" x14ac:dyDescent="0.2">
      <c r="A8620" s="10"/>
      <c r="B8620" s="35" t="s">
        <v>1861</v>
      </c>
      <c r="C8620" s="36" t="s">
        <v>1858</v>
      </c>
      <c r="D8620" s="37" t="s">
        <v>2149</v>
      </c>
      <c r="E8620" s="38" t="s">
        <v>2359</v>
      </c>
      <c r="F8620" s="38">
        <v>1</v>
      </c>
      <c r="G8620" s="38" t="s">
        <v>1638</v>
      </c>
      <c r="H8620" s="38">
        <v>1</v>
      </c>
      <c r="I8620" s="38">
        <v>0</v>
      </c>
      <c r="J8620" s="62">
        <f t="shared" si="151"/>
        <v>0</v>
      </c>
      <c r="K8620" s="39" t="s">
        <v>4431</v>
      </c>
      <c r="L8620" s="39" t="s">
        <v>4436</v>
      </c>
      <c r="M8620" s="39" t="s">
        <v>2106</v>
      </c>
      <c r="N8620" s="40" t="s">
        <v>2112</v>
      </c>
      <c r="O8620" s="7"/>
    </row>
    <row r="8621" spans="1:15" ht="18.75" hidden="1" customHeight="1" x14ac:dyDescent="0.2">
      <c r="A8621" s="10"/>
      <c r="B8621" s="35" t="s">
        <v>1861</v>
      </c>
      <c r="C8621" s="36" t="s">
        <v>1858</v>
      </c>
      <c r="D8621" s="37" t="s">
        <v>2182</v>
      </c>
      <c r="E8621" s="38" t="s">
        <v>2359</v>
      </c>
      <c r="F8621" s="38">
        <v>0.5</v>
      </c>
      <c r="G8621" s="38" t="s">
        <v>1638</v>
      </c>
      <c r="H8621" s="38">
        <v>2</v>
      </c>
      <c r="I8621" s="38">
        <v>0</v>
      </c>
      <c r="J8621" s="62">
        <f t="shared" si="151"/>
        <v>0</v>
      </c>
      <c r="K8621" s="39" t="s">
        <v>4431</v>
      </c>
      <c r="L8621" s="39" t="s">
        <v>4436</v>
      </c>
      <c r="M8621" s="39" t="s">
        <v>2106</v>
      </c>
      <c r="N8621" s="40" t="s">
        <v>2112</v>
      </c>
      <c r="O8621" s="7"/>
    </row>
    <row r="8622" spans="1:15" ht="18.75" hidden="1" customHeight="1" thickBot="1" x14ac:dyDescent="0.25">
      <c r="A8622" s="10"/>
      <c r="B8622" s="41" t="s">
        <v>1861</v>
      </c>
      <c r="C8622" s="42" t="s">
        <v>1858</v>
      </c>
      <c r="D8622" s="43" t="s">
        <v>2183</v>
      </c>
      <c r="E8622" s="44" t="s">
        <v>2359</v>
      </c>
      <c r="F8622" s="44">
        <v>0.5</v>
      </c>
      <c r="G8622" s="44" t="s">
        <v>1638</v>
      </c>
      <c r="H8622" s="44">
        <v>2</v>
      </c>
      <c r="I8622" s="44">
        <v>0</v>
      </c>
      <c r="J8622" s="63">
        <f t="shared" si="151"/>
        <v>0</v>
      </c>
      <c r="K8622" s="45" t="s">
        <v>4431</v>
      </c>
      <c r="L8622" s="45" t="s">
        <v>4436</v>
      </c>
      <c r="M8622" s="45" t="s">
        <v>2106</v>
      </c>
      <c r="N8622" s="46" t="s">
        <v>2112</v>
      </c>
      <c r="O8622" s="7"/>
    </row>
    <row r="8623" spans="1:15" ht="18.75" hidden="1" customHeight="1" x14ac:dyDescent="0.2">
      <c r="A8623" s="10"/>
      <c r="B8623" s="35" t="s">
        <v>1862</v>
      </c>
      <c r="C8623" s="36" t="s">
        <v>1858</v>
      </c>
      <c r="D8623" s="37" t="s">
        <v>2143</v>
      </c>
      <c r="E8623" s="38" t="s">
        <v>2359</v>
      </c>
      <c r="F8623" s="38">
        <v>12</v>
      </c>
      <c r="G8623" s="38" t="s">
        <v>1638</v>
      </c>
      <c r="H8623" s="38">
        <v>2</v>
      </c>
      <c r="I8623" s="38">
        <v>0</v>
      </c>
      <c r="J8623" s="62">
        <f t="shared" si="151"/>
        <v>0</v>
      </c>
      <c r="K8623" s="39" t="s">
        <v>4431</v>
      </c>
      <c r="L8623" s="39" t="s">
        <v>4436</v>
      </c>
      <c r="M8623" s="39" t="s">
        <v>2106</v>
      </c>
      <c r="N8623" s="40" t="s">
        <v>2112</v>
      </c>
      <c r="O8623" s="7"/>
    </row>
    <row r="8624" spans="1:15" ht="18.75" hidden="1" customHeight="1" x14ac:dyDescent="0.2">
      <c r="A8624" s="10"/>
      <c r="B8624" s="35" t="s">
        <v>1862</v>
      </c>
      <c r="C8624" s="36" t="s">
        <v>1858</v>
      </c>
      <c r="D8624" s="37" t="str">
        <f>UPPER("Revisar funcionamiento de calefactor (heater)")</f>
        <v>REVISAR FUNCIONAMIENTO DE CALEFACTOR (HEATER)</v>
      </c>
      <c r="E8624" s="38" t="s">
        <v>2359</v>
      </c>
      <c r="F8624" s="38">
        <v>12</v>
      </c>
      <c r="G8624" s="38" t="s">
        <v>1638</v>
      </c>
      <c r="H8624" s="38">
        <v>1</v>
      </c>
      <c r="I8624" s="38">
        <v>0</v>
      </c>
      <c r="J8624" s="62">
        <f t="shared" si="151"/>
        <v>0</v>
      </c>
      <c r="K8624" s="39" t="s">
        <v>4431</v>
      </c>
      <c r="L8624" s="39" t="s">
        <v>4436</v>
      </c>
      <c r="M8624" s="39" t="s">
        <v>2106</v>
      </c>
      <c r="N8624" s="40"/>
      <c r="O8624" s="7"/>
    </row>
    <row r="8625" spans="1:15" ht="18.75" hidden="1" customHeight="1" x14ac:dyDescent="0.2">
      <c r="A8625" s="10"/>
      <c r="B8625" s="35" t="s">
        <v>1862</v>
      </c>
      <c r="C8625" s="36" t="s">
        <v>1858</v>
      </c>
      <c r="D8625" s="37" t="s">
        <v>2178</v>
      </c>
      <c r="E8625" s="38" t="s">
        <v>2359</v>
      </c>
      <c r="F8625" s="38">
        <v>2</v>
      </c>
      <c r="G8625" s="38" t="s">
        <v>1638</v>
      </c>
      <c r="H8625" s="38">
        <v>1</v>
      </c>
      <c r="I8625" s="38">
        <v>0</v>
      </c>
      <c r="J8625" s="62">
        <f t="shared" si="151"/>
        <v>0</v>
      </c>
      <c r="K8625" s="39" t="s">
        <v>4431</v>
      </c>
      <c r="L8625" s="39" t="s">
        <v>4436</v>
      </c>
      <c r="M8625" s="39" t="s">
        <v>2106</v>
      </c>
      <c r="N8625" s="40" t="s">
        <v>2112</v>
      </c>
      <c r="O8625" s="7"/>
    </row>
    <row r="8626" spans="1:15" ht="18.75" hidden="1" customHeight="1" x14ac:dyDescent="0.2">
      <c r="A8626" s="10"/>
      <c r="B8626" s="35" t="s">
        <v>1862</v>
      </c>
      <c r="C8626" s="36" t="s">
        <v>1858</v>
      </c>
      <c r="D8626" s="37" t="s">
        <v>2179</v>
      </c>
      <c r="E8626" s="38" t="s">
        <v>2359</v>
      </c>
      <c r="F8626" s="38">
        <v>2</v>
      </c>
      <c r="G8626" s="38" t="s">
        <v>1638</v>
      </c>
      <c r="H8626" s="38">
        <v>1</v>
      </c>
      <c r="I8626" s="38">
        <v>0</v>
      </c>
      <c r="J8626" s="62">
        <f t="shared" si="151"/>
        <v>0</v>
      </c>
      <c r="K8626" s="39" t="s">
        <v>4431</v>
      </c>
      <c r="L8626" s="39" t="s">
        <v>4436</v>
      </c>
      <c r="M8626" s="39" t="s">
        <v>2106</v>
      </c>
      <c r="N8626" s="40" t="s">
        <v>2112</v>
      </c>
      <c r="O8626" s="7"/>
    </row>
    <row r="8627" spans="1:15" ht="18.75" hidden="1" customHeight="1" x14ac:dyDescent="0.2">
      <c r="A8627" s="10"/>
      <c r="B8627" s="35" t="s">
        <v>1862</v>
      </c>
      <c r="C8627" s="36" t="s">
        <v>1858</v>
      </c>
      <c r="D8627" s="37" t="s">
        <v>2147</v>
      </c>
      <c r="E8627" s="38" t="s">
        <v>2359</v>
      </c>
      <c r="F8627" s="38">
        <v>1</v>
      </c>
      <c r="G8627" s="38" t="s">
        <v>1638</v>
      </c>
      <c r="H8627" s="38">
        <v>2</v>
      </c>
      <c r="I8627" s="38">
        <v>0</v>
      </c>
      <c r="J8627" s="62">
        <f t="shared" si="151"/>
        <v>0</v>
      </c>
      <c r="K8627" s="39" t="s">
        <v>4431</v>
      </c>
      <c r="L8627" s="39" t="s">
        <v>4436</v>
      </c>
      <c r="M8627" s="39" t="s">
        <v>2106</v>
      </c>
      <c r="N8627" s="40" t="s">
        <v>2112</v>
      </c>
      <c r="O8627" s="7"/>
    </row>
    <row r="8628" spans="1:15" ht="18.75" hidden="1" customHeight="1" x14ac:dyDescent="0.2">
      <c r="A8628" s="10"/>
      <c r="B8628" s="35" t="s">
        <v>1862</v>
      </c>
      <c r="C8628" s="36" t="s">
        <v>1858</v>
      </c>
      <c r="D8628" s="37" t="s">
        <v>2180</v>
      </c>
      <c r="E8628" s="38" t="s">
        <v>2359</v>
      </c>
      <c r="F8628" s="38">
        <v>1</v>
      </c>
      <c r="G8628" s="38" t="s">
        <v>1638</v>
      </c>
      <c r="H8628" s="38">
        <v>2</v>
      </c>
      <c r="I8628" s="38">
        <v>0</v>
      </c>
      <c r="J8628" s="62">
        <f t="shared" si="151"/>
        <v>0</v>
      </c>
      <c r="K8628" s="39" t="s">
        <v>4431</v>
      </c>
      <c r="L8628" s="39" t="s">
        <v>4436</v>
      </c>
      <c r="M8628" s="39" t="s">
        <v>2106</v>
      </c>
      <c r="N8628" s="40" t="s">
        <v>2112</v>
      </c>
      <c r="O8628" s="7"/>
    </row>
    <row r="8629" spans="1:15" ht="18.75" hidden="1" customHeight="1" x14ac:dyDescent="0.2">
      <c r="A8629" s="10"/>
      <c r="B8629" s="35" t="s">
        <v>1862</v>
      </c>
      <c r="C8629" s="36" t="s">
        <v>1858</v>
      </c>
      <c r="D8629" s="37" t="s">
        <v>2145</v>
      </c>
      <c r="E8629" s="38" t="s">
        <v>2359</v>
      </c>
      <c r="F8629" s="38">
        <v>1</v>
      </c>
      <c r="G8629" s="38" t="s">
        <v>1638</v>
      </c>
      <c r="H8629" s="38">
        <v>1</v>
      </c>
      <c r="I8629" s="38">
        <v>0</v>
      </c>
      <c r="J8629" s="62">
        <f t="shared" si="151"/>
        <v>0</v>
      </c>
      <c r="K8629" s="39" t="s">
        <v>4431</v>
      </c>
      <c r="L8629" s="39" t="s">
        <v>4436</v>
      </c>
      <c r="M8629" s="39" t="s">
        <v>2106</v>
      </c>
      <c r="N8629" s="40" t="s">
        <v>2112</v>
      </c>
      <c r="O8629" s="7"/>
    </row>
    <row r="8630" spans="1:15" ht="18.75" hidden="1" customHeight="1" x14ac:dyDescent="0.2">
      <c r="A8630" s="10"/>
      <c r="B8630" s="35" t="s">
        <v>1862</v>
      </c>
      <c r="C8630" s="36" t="s">
        <v>1858</v>
      </c>
      <c r="D8630" s="37" t="s">
        <v>2148</v>
      </c>
      <c r="E8630" s="38" t="s">
        <v>2359</v>
      </c>
      <c r="F8630" s="38">
        <v>1</v>
      </c>
      <c r="G8630" s="38" t="s">
        <v>1638</v>
      </c>
      <c r="H8630" s="38">
        <v>2</v>
      </c>
      <c r="I8630" s="38">
        <v>0</v>
      </c>
      <c r="J8630" s="62">
        <f t="shared" si="151"/>
        <v>0</v>
      </c>
      <c r="K8630" s="39" t="s">
        <v>4431</v>
      </c>
      <c r="L8630" s="39" t="s">
        <v>4436</v>
      </c>
      <c r="M8630" s="39" t="s">
        <v>2106</v>
      </c>
      <c r="N8630" s="40" t="s">
        <v>2112</v>
      </c>
      <c r="O8630" s="7"/>
    </row>
    <row r="8631" spans="1:15" ht="18.75" hidden="1" customHeight="1" x14ac:dyDescent="0.2">
      <c r="A8631" s="10"/>
      <c r="B8631" s="35" t="s">
        <v>1862</v>
      </c>
      <c r="C8631" s="36" t="s">
        <v>1858</v>
      </c>
      <c r="D8631" s="37" t="s">
        <v>2149</v>
      </c>
      <c r="E8631" s="38" t="s">
        <v>2359</v>
      </c>
      <c r="F8631" s="38">
        <v>1</v>
      </c>
      <c r="G8631" s="38" t="s">
        <v>1638</v>
      </c>
      <c r="H8631" s="38">
        <v>1</v>
      </c>
      <c r="I8631" s="38">
        <v>0</v>
      </c>
      <c r="J8631" s="62">
        <f t="shared" si="151"/>
        <v>0</v>
      </c>
      <c r="K8631" s="39" t="s">
        <v>4431</v>
      </c>
      <c r="L8631" s="39" t="s">
        <v>4436</v>
      </c>
      <c r="M8631" s="39" t="s">
        <v>2106</v>
      </c>
      <c r="N8631" s="40" t="s">
        <v>2112</v>
      </c>
      <c r="O8631" s="7"/>
    </row>
    <row r="8632" spans="1:15" ht="18.75" hidden="1" customHeight="1" x14ac:dyDescent="0.2">
      <c r="A8632" s="10"/>
      <c r="B8632" s="35" t="s">
        <v>1862</v>
      </c>
      <c r="C8632" s="36" t="s">
        <v>1858</v>
      </c>
      <c r="D8632" s="37" t="s">
        <v>2182</v>
      </c>
      <c r="E8632" s="38" t="s">
        <v>2359</v>
      </c>
      <c r="F8632" s="38">
        <v>0.5</v>
      </c>
      <c r="G8632" s="38" t="s">
        <v>1638</v>
      </c>
      <c r="H8632" s="38">
        <v>2</v>
      </c>
      <c r="I8632" s="38">
        <v>0</v>
      </c>
      <c r="J8632" s="62">
        <f t="shared" si="151"/>
        <v>0</v>
      </c>
      <c r="K8632" s="39" t="s">
        <v>4431</v>
      </c>
      <c r="L8632" s="39" t="s">
        <v>4436</v>
      </c>
      <c r="M8632" s="39" t="s">
        <v>2106</v>
      </c>
      <c r="N8632" s="40" t="s">
        <v>2112</v>
      </c>
      <c r="O8632" s="7"/>
    </row>
    <row r="8633" spans="1:15" ht="18.75" hidden="1" customHeight="1" thickBot="1" x14ac:dyDescent="0.25">
      <c r="A8633" s="10"/>
      <c r="B8633" s="41" t="s">
        <v>1862</v>
      </c>
      <c r="C8633" s="42" t="s">
        <v>1858</v>
      </c>
      <c r="D8633" s="43" t="s">
        <v>2183</v>
      </c>
      <c r="E8633" s="44" t="s">
        <v>2359</v>
      </c>
      <c r="F8633" s="44">
        <v>0.5</v>
      </c>
      <c r="G8633" s="44" t="s">
        <v>1638</v>
      </c>
      <c r="H8633" s="44">
        <v>2</v>
      </c>
      <c r="I8633" s="44">
        <v>0</v>
      </c>
      <c r="J8633" s="63">
        <f t="shared" si="151"/>
        <v>0</v>
      </c>
      <c r="K8633" s="45" t="s">
        <v>4431</v>
      </c>
      <c r="L8633" s="45" t="s">
        <v>4436</v>
      </c>
      <c r="M8633" s="45" t="s">
        <v>2106</v>
      </c>
      <c r="N8633" s="46" t="s">
        <v>2112</v>
      </c>
      <c r="O8633" s="7"/>
    </row>
    <row r="8634" spans="1:15" ht="18.75" hidden="1" customHeight="1" x14ac:dyDescent="0.2">
      <c r="A8634" s="10"/>
      <c r="B8634" s="35" t="s">
        <v>1863</v>
      </c>
      <c r="C8634" s="36" t="s">
        <v>1864</v>
      </c>
      <c r="D8634" s="37" t="s">
        <v>2143</v>
      </c>
      <c r="E8634" s="38" t="s">
        <v>2359</v>
      </c>
      <c r="F8634" s="38">
        <v>12</v>
      </c>
      <c r="G8634" s="38" t="s">
        <v>1638</v>
      </c>
      <c r="H8634" s="38">
        <v>2</v>
      </c>
      <c r="I8634" s="38">
        <v>0</v>
      </c>
      <c r="J8634" s="62">
        <f t="shared" si="151"/>
        <v>0</v>
      </c>
      <c r="K8634" s="39" t="s">
        <v>4431</v>
      </c>
      <c r="L8634" s="39" t="s">
        <v>4436</v>
      </c>
      <c r="M8634" s="39" t="s">
        <v>2106</v>
      </c>
      <c r="N8634" s="40" t="s">
        <v>2112</v>
      </c>
      <c r="O8634" s="7"/>
    </row>
    <row r="8635" spans="1:15" ht="18.75" hidden="1" customHeight="1" x14ac:dyDescent="0.2">
      <c r="A8635" s="10"/>
      <c r="B8635" s="35" t="s">
        <v>1863</v>
      </c>
      <c r="C8635" s="36" t="s">
        <v>1864</v>
      </c>
      <c r="D8635" s="37" t="str">
        <f>UPPER("Revisar funcionamiento de calefactor (heater)")</f>
        <v>REVISAR FUNCIONAMIENTO DE CALEFACTOR (HEATER)</v>
      </c>
      <c r="E8635" s="38" t="s">
        <v>2359</v>
      </c>
      <c r="F8635" s="38">
        <v>12</v>
      </c>
      <c r="G8635" s="38" t="s">
        <v>1638</v>
      </c>
      <c r="H8635" s="38">
        <v>1</v>
      </c>
      <c r="I8635" s="38">
        <v>0</v>
      </c>
      <c r="J8635" s="62">
        <f t="shared" si="151"/>
        <v>0</v>
      </c>
      <c r="K8635" s="39" t="s">
        <v>4431</v>
      </c>
      <c r="L8635" s="39" t="s">
        <v>4436</v>
      </c>
      <c r="M8635" s="39"/>
      <c r="N8635" s="40"/>
      <c r="O8635" s="7"/>
    </row>
    <row r="8636" spans="1:15" ht="18.75" hidden="1" customHeight="1" x14ac:dyDescent="0.2">
      <c r="A8636" s="10"/>
      <c r="B8636" s="35" t="s">
        <v>1863</v>
      </c>
      <c r="C8636" s="36" t="s">
        <v>1864</v>
      </c>
      <c r="D8636" s="37" t="s">
        <v>2178</v>
      </c>
      <c r="E8636" s="38" t="s">
        <v>2359</v>
      </c>
      <c r="F8636" s="38">
        <v>2</v>
      </c>
      <c r="G8636" s="38" t="s">
        <v>1638</v>
      </c>
      <c r="H8636" s="38">
        <v>1</v>
      </c>
      <c r="I8636" s="38">
        <v>0</v>
      </c>
      <c r="J8636" s="62">
        <f t="shared" si="151"/>
        <v>0</v>
      </c>
      <c r="K8636" s="39" t="s">
        <v>4431</v>
      </c>
      <c r="L8636" s="39" t="s">
        <v>4436</v>
      </c>
      <c r="M8636" s="39" t="s">
        <v>2106</v>
      </c>
      <c r="N8636" s="40" t="s">
        <v>2112</v>
      </c>
      <c r="O8636" s="7"/>
    </row>
    <row r="8637" spans="1:15" ht="18.75" hidden="1" customHeight="1" x14ac:dyDescent="0.2">
      <c r="A8637" s="10"/>
      <c r="B8637" s="35" t="s">
        <v>1863</v>
      </c>
      <c r="C8637" s="36" t="s">
        <v>1864</v>
      </c>
      <c r="D8637" s="37" t="s">
        <v>2179</v>
      </c>
      <c r="E8637" s="38" t="s">
        <v>2359</v>
      </c>
      <c r="F8637" s="38">
        <v>2</v>
      </c>
      <c r="G8637" s="38" t="s">
        <v>1638</v>
      </c>
      <c r="H8637" s="38">
        <v>1</v>
      </c>
      <c r="I8637" s="38">
        <v>0</v>
      </c>
      <c r="J8637" s="62">
        <f t="shared" si="151"/>
        <v>0</v>
      </c>
      <c r="K8637" s="39" t="s">
        <v>4431</v>
      </c>
      <c r="L8637" s="39" t="s">
        <v>4436</v>
      </c>
      <c r="M8637" s="39" t="s">
        <v>2106</v>
      </c>
      <c r="N8637" s="40" t="s">
        <v>2112</v>
      </c>
      <c r="O8637" s="7"/>
    </row>
    <row r="8638" spans="1:15" ht="18.75" hidden="1" customHeight="1" x14ac:dyDescent="0.2">
      <c r="A8638" s="10"/>
      <c r="B8638" s="35" t="s">
        <v>1863</v>
      </c>
      <c r="C8638" s="36" t="s">
        <v>1864</v>
      </c>
      <c r="D8638" s="37" t="s">
        <v>2147</v>
      </c>
      <c r="E8638" s="38" t="s">
        <v>2359</v>
      </c>
      <c r="F8638" s="38">
        <v>1</v>
      </c>
      <c r="G8638" s="38" t="s">
        <v>1638</v>
      </c>
      <c r="H8638" s="38">
        <v>2</v>
      </c>
      <c r="I8638" s="38">
        <v>0</v>
      </c>
      <c r="J8638" s="62">
        <f t="shared" si="151"/>
        <v>0</v>
      </c>
      <c r="K8638" s="39" t="s">
        <v>4431</v>
      </c>
      <c r="L8638" s="39" t="s">
        <v>4436</v>
      </c>
      <c r="M8638" s="39" t="s">
        <v>2106</v>
      </c>
      <c r="N8638" s="40" t="s">
        <v>2112</v>
      </c>
      <c r="O8638" s="7"/>
    </row>
    <row r="8639" spans="1:15" ht="18.75" hidden="1" customHeight="1" x14ac:dyDescent="0.2">
      <c r="A8639" s="10"/>
      <c r="B8639" s="35" t="s">
        <v>1863</v>
      </c>
      <c r="C8639" s="36" t="s">
        <v>1864</v>
      </c>
      <c r="D8639" s="37" t="s">
        <v>2180</v>
      </c>
      <c r="E8639" s="38" t="s">
        <v>2359</v>
      </c>
      <c r="F8639" s="38">
        <v>1</v>
      </c>
      <c r="G8639" s="38" t="s">
        <v>1638</v>
      </c>
      <c r="H8639" s="38">
        <v>2</v>
      </c>
      <c r="I8639" s="38">
        <v>0</v>
      </c>
      <c r="J8639" s="62">
        <f t="shared" si="151"/>
        <v>0</v>
      </c>
      <c r="K8639" s="39" t="s">
        <v>4431</v>
      </c>
      <c r="L8639" s="39" t="s">
        <v>4436</v>
      </c>
      <c r="M8639" s="39" t="s">
        <v>2106</v>
      </c>
      <c r="N8639" s="40" t="s">
        <v>2112</v>
      </c>
      <c r="O8639" s="7"/>
    </row>
    <row r="8640" spans="1:15" ht="18.75" hidden="1" customHeight="1" x14ac:dyDescent="0.2">
      <c r="A8640" s="10"/>
      <c r="B8640" s="35" t="s">
        <v>1863</v>
      </c>
      <c r="C8640" s="36" t="s">
        <v>1864</v>
      </c>
      <c r="D8640" s="37" t="s">
        <v>2145</v>
      </c>
      <c r="E8640" s="38" t="s">
        <v>2359</v>
      </c>
      <c r="F8640" s="38">
        <v>1</v>
      </c>
      <c r="G8640" s="38" t="s">
        <v>1638</v>
      </c>
      <c r="H8640" s="38">
        <v>1</v>
      </c>
      <c r="I8640" s="38">
        <v>0</v>
      </c>
      <c r="J8640" s="62">
        <f t="shared" si="151"/>
        <v>0</v>
      </c>
      <c r="K8640" s="39" t="s">
        <v>4431</v>
      </c>
      <c r="L8640" s="39" t="s">
        <v>4436</v>
      </c>
      <c r="M8640" s="39" t="s">
        <v>2106</v>
      </c>
      <c r="N8640" s="40" t="s">
        <v>2112</v>
      </c>
      <c r="O8640" s="7"/>
    </row>
    <row r="8641" spans="1:15" ht="18.75" hidden="1" customHeight="1" x14ac:dyDescent="0.2">
      <c r="A8641" s="10"/>
      <c r="B8641" s="35" t="s">
        <v>1863</v>
      </c>
      <c r="C8641" s="36" t="s">
        <v>1864</v>
      </c>
      <c r="D8641" s="37" t="s">
        <v>2148</v>
      </c>
      <c r="E8641" s="38" t="s">
        <v>2359</v>
      </c>
      <c r="F8641" s="38">
        <v>1</v>
      </c>
      <c r="G8641" s="38" t="s">
        <v>1638</v>
      </c>
      <c r="H8641" s="38">
        <v>2</v>
      </c>
      <c r="I8641" s="38">
        <v>0</v>
      </c>
      <c r="J8641" s="62">
        <f t="shared" si="151"/>
        <v>0</v>
      </c>
      <c r="K8641" s="39" t="s">
        <v>4431</v>
      </c>
      <c r="L8641" s="39" t="s">
        <v>4436</v>
      </c>
      <c r="M8641" s="39" t="s">
        <v>2106</v>
      </c>
      <c r="N8641" s="40" t="s">
        <v>2112</v>
      </c>
      <c r="O8641" s="7"/>
    </row>
    <row r="8642" spans="1:15" ht="18.75" hidden="1" customHeight="1" x14ac:dyDescent="0.2">
      <c r="A8642" s="10"/>
      <c r="B8642" s="35" t="s">
        <v>1863</v>
      </c>
      <c r="C8642" s="36" t="s">
        <v>1864</v>
      </c>
      <c r="D8642" s="37" t="s">
        <v>2149</v>
      </c>
      <c r="E8642" s="38" t="s">
        <v>2359</v>
      </c>
      <c r="F8642" s="38">
        <v>1</v>
      </c>
      <c r="G8642" s="38" t="s">
        <v>1638</v>
      </c>
      <c r="H8642" s="38">
        <v>1</v>
      </c>
      <c r="I8642" s="38">
        <v>0</v>
      </c>
      <c r="J8642" s="62">
        <f t="shared" si="151"/>
        <v>0</v>
      </c>
      <c r="K8642" s="39" t="s">
        <v>4431</v>
      </c>
      <c r="L8642" s="39" t="s">
        <v>4436</v>
      </c>
      <c r="M8642" s="39" t="s">
        <v>2106</v>
      </c>
      <c r="N8642" s="40" t="s">
        <v>2112</v>
      </c>
      <c r="O8642" s="7"/>
    </row>
    <row r="8643" spans="1:15" ht="18.75" hidden="1" customHeight="1" x14ac:dyDescent="0.2">
      <c r="A8643" s="10"/>
      <c r="B8643" s="35" t="s">
        <v>1863</v>
      </c>
      <c r="C8643" s="36" t="s">
        <v>1864</v>
      </c>
      <c r="D8643" s="37" t="s">
        <v>2182</v>
      </c>
      <c r="E8643" s="38" t="s">
        <v>2359</v>
      </c>
      <c r="F8643" s="38">
        <v>0.5</v>
      </c>
      <c r="G8643" s="38" t="s">
        <v>1638</v>
      </c>
      <c r="H8643" s="38">
        <v>2</v>
      </c>
      <c r="I8643" s="38">
        <v>0</v>
      </c>
      <c r="J8643" s="62">
        <f t="shared" si="151"/>
        <v>0</v>
      </c>
      <c r="K8643" s="39" t="s">
        <v>4431</v>
      </c>
      <c r="L8643" s="39" t="s">
        <v>4436</v>
      </c>
      <c r="M8643" s="39" t="s">
        <v>2106</v>
      </c>
      <c r="N8643" s="40" t="s">
        <v>2112</v>
      </c>
      <c r="O8643" s="7"/>
    </row>
    <row r="8644" spans="1:15" ht="18.75" hidden="1" customHeight="1" thickBot="1" x14ac:dyDescent="0.25">
      <c r="A8644" s="10"/>
      <c r="B8644" s="41" t="s">
        <v>1863</v>
      </c>
      <c r="C8644" s="42" t="s">
        <v>1864</v>
      </c>
      <c r="D8644" s="43" t="s">
        <v>2183</v>
      </c>
      <c r="E8644" s="44" t="s">
        <v>2359</v>
      </c>
      <c r="F8644" s="44">
        <v>0.5</v>
      </c>
      <c r="G8644" s="44" t="s">
        <v>1638</v>
      </c>
      <c r="H8644" s="44">
        <v>2</v>
      </c>
      <c r="I8644" s="44">
        <v>0</v>
      </c>
      <c r="J8644" s="63">
        <f t="shared" si="151"/>
        <v>0</v>
      </c>
      <c r="K8644" s="45" t="s">
        <v>4431</v>
      </c>
      <c r="L8644" s="45" t="s">
        <v>4436</v>
      </c>
      <c r="M8644" s="45" t="s">
        <v>2106</v>
      </c>
      <c r="N8644" s="46" t="s">
        <v>2112</v>
      </c>
      <c r="O8644" s="7"/>
    </row>
    <row r="8645" spans="1:15" ht="18.75" hidden="1" customHeight="1" x14ac:dyDescent="0.2">
      <c r="A8645" s="10"/>
      <c r="B8645" s="35" t="s">
        <v>1866</v>
      </c>
      <c r="C8645" s="36" t="s">
        <v>1865</v>
      </c>
      <c r="D8645" s="37" t="s">
        <v>2143</v>
      </c>
      <c r="E8645" s="38" t="s">
        <v>2359</v>
      </c>
      <c r="F8645" s="38">
        <v>12</v>
      </c>
      <c r="G8645" s="38" t="s">
        <v>1638</v>
      </c>
      <c r="H8645" s="38">
        <v>2</v>
      </c>
      <c r="I8645" s="38">
        <v>0</v>
      </c>
      <c r="J8645" s="62">
        <f t="shared" si="151"/>
        <v>0</v>
      </c>
      <c r="K8645" s="39" t="s">
        <v>4431</v>
      </c>
      <c r="L8645" s="39" t="s">
        <v>4436</v>
      </c>
      <c r="M8645" s="39" t="s">
        <v>2106</v>
      </c>
      <c r="N8645" s="40" t="s">
        <v>2112</v>
      </c>
      <c r="O8645" s="7"/>
    </row>
    <row r="8646" spans="1:15" ht="18.75" hidden="1" customHeight="1" x14ac:dyDescent="0.2">
      <c r="A8646" s="10"/>
      <c r="B8646" s="35" t="s">
        <v>1866</v>
      </c>
      <c r="C8646" s="36" t="s">
        <v>1865</v>
      </c>
      <c r="D8646" s="37" t="str">
        <f>UPPER("Revisar funcionamiento de calefactor (heater)")</f>
        <v>REVISAR FUNCIONAMIENTO DE CALEFACTOR (HEATER)</v>
      </c>
      <c r="E8646" s="38" t="s">
        <v>2359</v>
      </c>
      <c r="F8646" s="38">
        <v>12</v>
      </c>
      <c r="G8646" s="38" t="s">
        <v>1638</v>
      </c>
      <c r="H8646" s="38">
        <v>1</v>
      </c>
      <c r="I8646" s="38">
        <v>0</v>
      </c>
      <c r="J8646" s="62">
        <f t="shared" si="151"/>
        <v>0</v>
      </c>
      <c r="K8646" s="39" t="s">
        <v>4431</v>
      </c>
      <c r="L8646" s="39" t="s">
        <v>4436</v>
      </c>
      <c r="M8646" s="39"/>
      <c r="N8646" s="40"/>
      <c r="O8646" s="7"/>
    </row>
    <row r="8647" spans="1:15" ht="18.75" hidden="1" customHeight="1" x14ac:dyDescent="0.2">
      <c r="A8647" s="10"/>
      <c r="B8647" s="35" t="s">
        <v>1866</v>
      </c>
      <c r="C8647" s="36" t="s">
        <v>1865</v>
      </c>
      <c r="D8647" s="37" t="s">
        <v>2178</v>
      </c>
      <c r="E8647" s="38" t="s">
        <v>2359</v>
      </c>
      <c r="F8647" s="38">
        <v>2</v>
      </c>
      <c r="G8647" s="38" t="s">
        <v>1638</v>
      </c>
      <c r="H8647" s="38">
        <v>1</v>
      </c>
      <c r="I8647" s="38">
        <v>0</v>
      </c>
      <c r="J8647" s="62">
        <f t="shared" si="151"/>
        <v>0</v>
      </c>
      <c r="K8647" s="39" t="s">
        <v>4431</v>
      </c>
      <c r="L8647" s="39" t="s">
        <v>4436</v>
      </c>
      <c r="M8647" s="39" t="s">
        <v>2106</v>
      </c>
      <c r="N8647" s="40" t="s">
        <v>2112</v>
      </c>
      <c r="O8647" s="7"/>
    </row>
    <row r="8648" spans="1:15" ht="18.75" hidden="1" customHeight="1" x14ac:dyDescent="0.2">
      <c r="A8648" s="10"/>
      <c r="B8648" s="35" t="s">
        <v>1866</v>
      </c>
      <c r="C8648" s="36" t="s">
        <v>1865</v>
      </c>
      <c r="D8648" s="37" t="s">
        <v>2179</v>
      </c>
      <c r="E8648" s="38" t="s">
        <v>2359</v>
      </c>
      <c r="F8648" s="38">
        <v>2</v>
      </c>
      <c r="G8648" s="38" t="s">
        <v>1638</v>
      </c>
      <c r="H8648" s="38">
        <v>1</v>
      </c>
      <c r="I8648" s="38">
        <v>0</v>
      </c>
      <c r="J8648" s="62">
        <f t="shared" si="151"/>
        <v>0</v>
      </c>
      <c r="K8648" s="39" t="s">
        <v>4431</v>
      </c>
      <c r="L8648" s="39" t="s">
        <v>4436</v>
      </c>
      <c r="M8648" s="39" t="s">
        <v>2106</v>
      </c>
      <c r="N8648" s="40" t="s">
        <v>2112</v>
      </c>
      <c r="O8648" s="7"/>
    </row>
    <row r="8649" spans="1:15" ht="18.75" hidden="1" customHeight="1" x14ac:dyDescent="0.2">
      <c r="A8649" s="10"/>
      <c r="B8649" s="35" t="s">
        <v>1866</v>
      </c>
      <c r="C8649" s="36" t="s">
        <v>1865</v>
      </c>
      <c r="D8649" s="37" t="s">
        <v>2147</v>
      </c>
      <c r="E8649" s="38" t="s">
        <v>2359</v>
      </c>
      <c r="F8649" s="38">
        <v>1</v>
      </c>
      <c r="G8649" s="38" t="s">
        <v>1638</v>
      </c>
      <c r="H8649" s="38">
        <v>2</v>
      </c>
      <c r="I8649" s="38">
        <v>0</v>
      </c>
      <c r="J8649" s="62">
        <f t="shared" si="151"/>
        <v>0</v>
      </c>
      <c r="K8649" s="39" t="s">
        <v>4431</v>
      </c>
      <c r="L8649" s="39" t="s">
        <v>4436</v>
      </c>
      <c r="M8649" s="39" t="s">
        <v>2106</v>
      </c>
      <c r="N8649" s="40" t="s">
        <v>2112</v>
      </c>
      <c r="O8649" s="7"/>
    </row>
    <row r="8650" spans="1:15" ht="18.75" hidden="1" customHeight="1" x14ac:dyDescent="0.2">
      <c r="A8650" s="10"/>
      <c r="B8650" s="35" t="s">
        <v>1866</v>
      </c>
      <c r="C8650" s="36" t="s">
        <v>1865</v>
      </c>
      <c r="D8650" s="37" t="s">
        <v>2180</v>
      </c>
      <c r="E8650" s="38" t="s">
        <v>2359</v>
      </c>
      <c r="F8650" s="38">
        <v>1</v>
      </c>
      <c r="G8650" s="38" t="s">
        <v>1638</v>
      </c>
      <c r="H8650" s="38">
        <v>2</v>
      </c>
      <c r="I8650" s="38">
        <v>0</v>
      </c>
      <c r="J8650" s="62">
        <f t="shared" si="151"/>
        <v>0</v>
      </c>
      <c r="K8650" s="39" t="s">
        <v>4431</v>
      </c>
      <c r="L8650" s="39" t="s">
        <v>4436</v>
      </c>
      <c r="M8650" s="39" t="s">
        <v>2106</v>
      </c>
      <c r="N8650" s="40" t="s">
        <v>2112</v>
      </c>
      <c r="O8650" s="7"/>
    </row>
    <row r="8651" spans="1:15" ht="18.75" hidden="1" customHeight="1" x14ac:dyDescent="0.2">
      <c r="A8651" s="10"/>
      <c r="B8651" s="35" t="s">
        <v>1866</v>
      </c>
      <c r="C8651" s="36" t="s">
        <v>1865</v>
      </c>
      <c r="D8651" s="37" t="s">
        <v>2145</v>
      </c>
      <c r="E8651" s="38" t="s">
        <v>2359</v>
      </c>
      <c r="F8651" s="38">
        <v>1</v>
      </c>
      <c r="G8651" s="38" t="s">
        <v>1638</v>
      </c>
      <c r="H8651" s="38">
        <v>1</v>
      </c>
      <c r="I8651" s="38">
        <v>0</v>
      </c>
      <c r="J8651" s="62">
        <f t="shared" si="151"/>
        <v>0</v>
      </c>
      <c r="K8651" s="39" t="s">
        <v>4431</v>
      </c>
      <c r="L8651" s="39" t="s">
        <v>4436</v>
      </c>
      <c r="M8651" s="39" t="s">
        <v>2106</v>
      </c>
      <c r="N8651" s="40" t="s">
        <v>2112</v>
      </c>
      <c r="O8651" s="7"/>
    </row>
    <row r="8652" spans="1:15" ht="18.75" hidden="1" customHeight="1" x14ac:dyDescent="0.2">
      <c r="A8652" s="10"/>
      <c r="B8652" s="35" t="s">
        <v>1866</v>
      </c>
      <c r="C8652" s="36" t="s">
        <v>1865</v>
      </c>
      <c r="D8652" s="37" t="s">
        <v>2148</v>
      </c>
      <c r="E8652" s="38" t="s">
        <v>2359</v>
      </c>
      <c r="F8652" s="38">
        <v>1</v>
      </c>
      <c r="G8652" s="38" t="s">
        <v>1638</v>
      </c>
      <c r="H8652" s="38">
        <v>2</v>
      </c>
      <c r="I8652" s="38">
        <v>0</v>
      </c>
      <c r="J8652" s="62">
        <f t="shared" si="151"/>
        <v>0</v>
      </c>
      <c r="K8652" s="39" t="s">
        <v>4431</v>
      </c>
      <c r="L8652" s="39" t="s">
        <v>4436</v>
      </c>
      <c r="M8652" s="39" t="s">
        <v>2106</v>
      </c>
      <c r="N8652" s="40" t="s">
        <v>2112</v>
      </c>
      <c r="O8652" s="7"/>
    </row>
    <row r="8653" spans="1:15" ht="18.75" hidden="1" customHeight="1" x14ac:dyDescent="0.2">
      <c r="A8653" s="10"/>
      <c r="B8653" s="35" t="s">
        <v>1866</v>
      </c>
      <c r="C8653" s="36" t="s">
        <v>1865</v>
      </c>
      <c r="D8653" s="37" t="s">
        <v>2149</v>
      </c>
      <c r="E8653" s="38" t="s">
        <v>2359</v>
      </c>
      <c r="F8653" s="38">
        <v>1</v>
      </c>
      <c r="G8653" s="38" t="s">
        <v>1638</v>
      </c>
      <c r="H8653" s="38">
        <v>1</v>
      </c>
      <c r="I8653" s="38">
        <v>0</v>
      </c>
      <c r="J8653" s="62">
        <f t="shared" si="151"/>
        <v>0</v>
      </c>
      <c r="K8653" s="39" t="s">
        <v>4431</v>
      </c>
      <c r="L8653" s="39" t="s">
        <v>4436</v>
      </c>
      <c r="M8653" s="39" t="s">
        <v>2106</v>
      </c>
      <c r="N8653" s="40" t="s">
        <v>2112</v>
      </c>
      <c r="O8653" s="7"/>
    </row>
    <row r="8654" spans="1:15" ht="18.75" hidden="1" customHeight="1" x14ac:dyDescent="0.2">
      <c r="A8654" s="10"/>
      <c r="B8654" s="35" t="s">
        <v>1866</v>
      </c>
      <c r="C8654" s="36" t="s">
        <v>1865</v>
      </c>
      <c r="D8654" s="37" t="s">
        <v>2182</v>
      </c>
      <c r="E8654" s="38" t="s">
        <v>2359</v>
      </c>
      <c r="F8654" s="38">
        <v>0.5</v>
      </c>
      <c r="G8654" s="38" t="s">
        <v>1638</v>
      </c>
      <c r="H8654" s="38">
        <v>2</v>
      </c>
      <c r="I8654" s="38">
        <v>0</v>
      </c>
      <c r="J8654" s="62">
        <f t="shared" si="151"/>
        <v>0</v>
      </c>
      <c r="K8654" s="39" t="s">
        <v>4431</v>
      </c>
      <c r="L8654" s="39" t="s">
        <v>4436</v>
      </c>
      <c r="M8654" s="39" t="s">
        <v>2106</v>
      </c>
      <c r="N8654" s="40" t="s">
        <v>2112</v>
      </c>
      <c r="O8654" s="7"/>
    </row>
    <row r="8655" spans="1:15" ht="18.75" hidden="1" customHeight="1" thickBot="1" x14ac:dyDescent="0.25">
      <c r="A8655" s="10"/>
      <c r="B8655" s="41" t="s">
        <v>1866</v>
      </c>
      <c r="C8655" s="42" t="s">
        <v>1865</v>
      </c>
      <c r="D8655" s="43" t="s">
        <v>2183</v>
      </c>
      <c r="E8655" s="44" t="s">
        <v>2359</v>
      </c>
      <c r="F8655" s="44">
        <v>0.5</v>
      </c>
      <c r="G8655" s="44" t="s">
        <v>1638</v>
      </c>
      <c r="H8655" s="44">
        <v>2</v>
      </c>
      <c r="I8655" s="44">
        <v>0</v>
      </c>
      <c r="J8655" s="63">
        <f t="shared" si="151"/>
        <v>0</v>
      </c>
      <c r="K8655" s="45" t="s">
        <v>4431</v>
      </c>
      <c r="L8655" s="45" t="s">
        <v>4436</v>
      </c>
      <c r="M8655" s="45" t="s">
        <v>2106</v>
      </c>
      <c r="N8655" s="46" t="s">
        <v>2112</v>
      </c>
      <c r="O8655" s="7"/>
    </row>
    <row r="8656" spans="1:15" ht="18.75" hidden="1" customHeight="1" x14ac:dyDescent="0.2">
      <c r="A8656" s="10"/>
      <c r="B8656" s="35" t="s">
        <v>1869</v>
      </c>
      <c r="C8656" s="36" t="s">
        <v>490</v>
      </c>
      <c r="D8656" s="37" t="s">
        <v>2143</v>
      </c>
      <c r="E8656" s="38" t="s">
        <v>2359</v>
      </c>
      <c r="F8656" s="38">
        <v>12</v>
      </c>
      <c r="G8656" s="38" t="s">
        <v>1638</v>
      </c>
      <c r="H8656" s="38">
        <v>2</v>
      </c>
      <c r="I8656" s="38">
        <v>0.25</v>
      </c>
      <c r="J8656" s="62">
        <f t="shared" si="151"/>
        <v>6</v>
      </c>
      <c r="K8656" s="39" t="s">
        <v>2186</v>
      </c>
      <c r="L8656" s="39" t="s">
        <v>2186</v>
      </c>
      <c r="M8656" s="39" t="s">
        <v>2106</v>
      </c>
      <c r="N8656" s="40" t="s">
        <v>2112</v>
      </c>
      <c r="O8656" s="7"/>
    </row>
    <row r="8657" spans="1:15" ht="18.75" hidden="1" customHeight="1" x14ac:dyDescent="0.2">
      <c r="A8657" s="10"/>
      <c r="B8657" s="35" t="s">
        <v>1869</v>
      </c>
      <c r="C8657" s="36" t="s">
        <v>490</v>
      </c>
      <c r="D8657" s="37" t="str">
        <f>UPPER("Revisar funcionamiento de calefactor (heater)")</f>
        <v>REVISAR FUNCIONAMIENTO DE CALEFACTOR (HEATER)</v>
      </c>
      <c r="E8657" s="38" t="s">
        <v>2359</v>
      </c>
      <c r="F8657" s="38">
        <v>12</v>
      </c>
      <c r="G8657" s="38" t="s">
        <v>1638</v>
      </c>
      <c r="H8657" s="38">
        <v>1</v>
      </c>
      <c r="I8657" s="38">
        <v>0.25</v>
      </c>
      <c r="J8657" s="62">
        <f t="shared" si="151"/>
        <v>3</v>
      </c>
      <c r="K8657" s="39"/>
      <c r="L8657" s="39"/>
      <c r="M8657" s="39"/>
      <c r="N8657" s="40"/>
      <c r="O8657" s="7"/>
    </row>
    <row r="8658" spans="1:15" ht="18.75" hidden="1" customHeight="1" x14ac:dyDescent="0.2">
      <c r="A8658" s="10"/>
      <c r="B8658" s="35" t="s">
        <v>1869</v>
      </c>
      <c r="C8658" s="36" t="s">
        <v>490</v>
      </c>
      <c r="D8658" s="37" t="s">
        <v>2144</v>
      </c>
      <c r="E8658" s="38" t="s">
        <v>2359</v>
      </c>
      <c r="F8658" s="38">
        <v>2</v>
      </c>
      <c r="G8658" s="38" t="s">
        <v>1638</v>
      </c>
      <c r="H8658" s="38">
        <v>1</v>
      </c>
      <c r="I8658" s="38">
        <v>0.15</v>
      </c>
      <c r="J8658" s="62">
        <f t="shared" si="151"/>
        <v>0.3</v>
      </c>
      <c r="K8658" s="39" t="s">
        <v>2186</v>
      </c>
      <c r="L8658" s="39" t="s">
        <v>2186</v>
      </c>
      <c r="M8658" s="39" t="s">
        <v>2106</v>
      </c>
      <c r="N8658" s="40" t="s">
        <v>2112</v>
      </c>
      <c r="O8658" s="7"/>
    </row>
    <row r="8659" spans="1:15" ht="18.75" hidden="1" customHeight="1" x14ac:dyDescent="0.2">
      <c r="A8659" s="10"/>
      <c r="B8659" s="35" t="s">
        <v>1869</v>
      </c>
      <c r="C8659" s="36" t="s">
        <v>490</v>
      </c>
      <c r="D8659" s="37" t="s">
        <v>2145</v>
      </c>
      <c r="E8659" s="38" t="s">
        <v>2359</v>
      </c>
      <c r="F8659" s="38">
        <v>1</v>
      </c>
      <c r="G8659" s="38" t="s">
        <v>1638</v>
      </c>
      <c r="H8659" s="38">
        <v>1</v>
      </c>
      <c r="I8659" s="38">
        <v>0.25</v>
      </c>
      <c r="J8659" s="62">
        <f t="shared" si="151"/>
        <v>0.25</v>
      </c>
      <c r="K8659" s="39" t="s">
        <v>2186</v>
      </c>
      <c r="L8659" s="39" t="s">
        <v>2186</v>
      </c>
      <c r="M8659" s="39" t="s">
        <v>2106</v>
      </c>
      <c r="N8659" s="40" t="s">
        <v>2112</v>
      </c>
      <c r="O8659" s="7"/>
    </row>
    <row r="8660" spans="1:15" ht="18.75" hidden="1" customHeight="1" x14ac:dyDescent="0.2">
      <c r="A8660" s="10"/>
      <c r="B8660" s="35" t="s">
        <v>1869</v>
      </c>
      <c r="C8660" s="36" t="s">
        <v>490</v>
      </c>
      <c r="D8660" s="37" t="s">
        <v>2146</v>
      </c>
      <c r="E8660" s="38" t="s">
        <v>2359</v>
      </c>
      <c r="F8660" s="38">
        <v>2</v>
      </c>
      <c r="G8660" s="38" t="s">
        <v>1638</v>
      </c>
      <c r="H8660" s="38">
        <v>1</v>
      </c>
      <c r="I8660" s="38">
        <v>0.15</v>
      </c>
      <c r="J8660" s="62">
        <f t="shared" si="151"/>
        <v>0.3</v>
      </c>
      <c r="K8660" s="39" t="s">
        <v>2186</v>
      </c>
      <c r="L8660" s="39" t="s">
        <v>2186</v>
      </c>
      <c r="M8660" s="39" t="s">
        <v>2106</v>
      </c>
      <c r="N8660" s="40" t="s">
        <v>2112</v>
      </c>
      <c r="O8660" s="7"/>
    </row>
    <row r="8661" spans="1:15" ht="18.75" hidden="1" customHeight="1" x14ac:dyDescent="0.2">
      <c r="A8661" s="10"/>
      <c r="B8661" s="35" t="s">
        <v>1869</v>
      </c>
      <c r="C8661" s="36" t="s">
        <v>490</v>
      </c>
      <c r="D8661" s="37" t="s">
        <v>2147</v>
      </c>
      <c r="E8661" s="38" t="s">
        <v>2359</v>
      </c>
      <c r="F8661" s="38">
        <v>1</v>
      </c>
      <c r="G8661" s="38" t="s">
        <v>1638</v>
      </c>
      <c r="H8661" s="38">
        <v>2</v>
      </c>
      <c r="I8661" s="38">
        <v>0.5</v>
      </c>
      <c r="J8661" s="62">
        <f t="shared" si="151"/>
        <v>1</v>
      </c>
      <c r="K8661" s="39" t="s">
        <v>2186</v>
      </c>
      <c r="L8661" s="39" t="s">
        <v>2186</v>
      </c>
      <c r="M8661" s="39" t="s">
        <v>2106</v>
      </c>
      <c r="N8661" s="40" t="s">
        <v>2112</v>
      </c>
      <c r="O8661" s="7"/>
    </row>
    <row r="8662" spans="1:15" ht="18.75" hidden="1" customHeight="1" x14ac:dyDescent="0.2">
      <c r="A8662" s="10"/>
      <c r="B8662" s="35" t="s">
        <v>1869</v>
      </c>
      <c r="C8662" s="36" t="s">
        <v>490</v>
      </c>
      <c r="D8662" s="37" t="s">
        <v>2148</v>
      </c>
      <c r="E8662" s="38" t="s">
        <v>2359</v>
      </c>
      <c r="F8662" s="38">
        <v>1</v>
      </c>
      <c r="G8662" s="38" t="s">
        <v>1638</v>
      </c>
      <c r="H8662" s="38">
        <v>2</v>
      </c>
      <c r="I8662" s="38">
        <v>0.25</v>
      </c>
      <c r="J8662" s="62">
        <f t="shared" si="151"/>
        <v>0.5</v>
      </c>
      <c r="K8662" s="39" t="s">
        <v>2186</v>
      </c>
      <c r="L8662" s="39" t="s">
        <v>2186</v>
      </c>
      <c r="M8662" s="39" t="s">
        <v>2106</v>
      </c>
      <c r="N8662" s="40" t="s">
        <v>2112</v>
      </c>
      <c r="O8662" s="7"/>
    </row>
    <row r="8663" spans="1:15" ht="18.75" hidden="1" customHeight="1" x14ac:dyDescent="0.2">
      <c r="A8663" s="10"/>
      <c r="B8663" s="35" t="s">
        <v>1869</v>
      </c>
      <c r="C8663" s="36" t="s">
        <v>490</v>
      </c>
      <c r="D8663" s="37" t="s">
        <v>2149</v>
      </c>
      <c r="E8663" s="38" t="s">
        <v>2359</v>
      </c>
      <c r="F8663" s="38">
        <v>1</v>
      </c>
      <c r="G8663" s="38" t="s">
        <v>1638</v>
      </c>
      <c r="H8663" s="38">
        <v>1</v>
      </c>
      <c r="I8663" s="38">
        <v>0.25</v>
      </c>
      <c r="J8663" s="62">
        <f t="shared" si="151"/>
        <v>0.25</v>
      </c>
      <c r="K8663" s="39" t="s">
        <v>2186</v>
      </c>
      <c r="L8663" s="39" t="s">
        <v>2186</v>
      </c>
      <c r="M8663" s="39" t="s">
        <v>2106</v>
      </c>
      <c r="N8663" s="40" t="s">
        <v>2112</v>
      </c>
      <c r="O8663" s="7"/>
    </row>
    <row r="8664" spans="1:15" ht="18.75" hidden="1" customHeight="1" x14ac:dyDescent="0.2">
      <c r="A8664" s="10"/>
      <c r="B8664" s="35" t="s">
        <v>1869</v>
      </c>
      <c r="C8664" s="36" t="s">
        <v>490</v>
      </c>
      <c r="D8664" s="37" t="s">
        <v>2150</v>
      </c>
      <c r="E8664" s="38" t="s">
        <v>2359</v>
      </c>
      <c r="F8664" s="38">
        <v>0.5</v>
      </c>
      <c r="G8664" s="38" t="s">
        <v>1638</v>
      </c>
      <c r="H8664" s="38">
        <v>2</v>
      </c>
      <c r="I8664" s="38">
        <v>1</v>
      </c>
      <c r="J8664" s="62">
        <f t="shared" ref="J8664:J8721" si="152">F8664*H8664*I8664</f>
        <v>1</v>
      </c>
      <c r="K8664" s="39" t="s">
        <v>2186</v>
      </c>
      <c r="L8664" s="39" t="s">
        <v>2186</v>
      </c>
      <c r="M8664" s="39" t="s">
        <v>2106</v>
      </c>
      <c r="N8664" s="40" t="s">
        <v>2112</v>
      </c>
      <c r="O8664" s="7"/>
    </row>
    <row r="8665" spans="1:15" ht="18.75" hidden="1" customHeight="1" x14ac:dyDescent="0.2">
      <c r="A8665" s="10"/>
      <c r="B8665" s="35" t="s">
        <v>1869</v>
      </c>
      <c r="C8665" s="36" t="s">
        <v>490</v>
      </c>
      <c r="D8665" s="37" t="s">
        <v>2151</v>
      </c>
      <c r="E8665" s="38" t="s">
        <v>2359</v>
      </c>
      <c r="F8665" s="38">
        <v>0.5</v>
      </c>
      <c r="G8665" s="38" t="s">
        <v>1638</v>
      </c>
      <c r="H8665" s="38">
        <v>2</v>
      </c>
      <c r="I8665" s="38">
        <v>1</v>
      </c>
      <c r="J8665" s="62">
        <f t="shared" si="152"/>
        <v>1</v>
      </c>
      <c r="K8665" s="39" t="s">
        <v>2186</v>
      </c>
      <c r="L8665" s="39" t="s">
        <v>2186</v>
      </c>
      <c r="M8665" s="39" t="s">
        <v>2106</v>
      </c>
      <c r="N8665" s="40" t="s">
        <v>2112</v>
      </c>
      <c r="O8665" s="7"/>
    </row>
    <row r="8666" spans="1:15" ht="18.75" hidden="1" customHeight="1" thickBot="1" x14ac:dyDescent="0.25">
      <c r="A8666" s="10"/>
      <c r="B8666" s="35" t="s">
        <v>1870</v>
      </c>
      <c r="C8666" s="36" t="s">
        <v>490</v>
      </c>
      <c r="D8666" s="37" t="s">
        <v>2143</v>
      </c>
      <c r="E8666" s="38" t="s">
        <v>2359</v>
      </c>
      <c r="F8666" s="38">
        <v>12</v>
      </c>
      <c r="G8666" s="38" t="s">
        <v>1638</v>
      </c>
      <c r="H8666" s="38">
        <v>2</v>
      </c>
      <c r="I8666" s="38">
        <v>0.25</v>
      </c>
      <c r="J8666" s="62">
        <f t="shared" si="152"/>
        <v>6</v>
      </c>
      <c r="K8666" s="39" t="s">
        <v>2186</v>
      </c>
      <c r="L8666" s="39" t="s">
        <v>2186</v>
      </c>
      <c r="M8666" s="39" t="s">
        <v>2106</v>
      </c>
      <c r="N8666" s="40"/>
      <c r="O8666" s="7"/>
    </row>
    <row r="8667" spans="1:15" ht="18.75" hidden="1" customHeight="1" x14ac:dyDescent="0.2">
      <c r="A8667" s="10"/>
      <c r="B8667" s="29" t="s">
        <v>1870</v>
      </c>
      <c r="C8667" s="30" t="s">
        <v>490</v>
      </c>
      <c r="D8667" s="31" t="s">
        <v>2144</v>
      </c>
      <c r="E8667" s="32" t="s">
        <v>2359</v>
      </c>
      <c r="F8667" s="32">
        <v>2</v>
      </c>
      <c r="G8667" s="32" t="s">
        <v>1638</v>
      </c>
      <c r="H8667" s="32">
        <v>1</v>
      </c>
      <c r="I8667" s="32">
        <v>0.15</v>
      </c>
      <c r="J8667" s="61">
        <f t="shared" si="152"/>
        <v>0.3</v>
      </c>
      <c r="K8667" s="33" t="s">
        <v>2186</v>
      </c>
      <c r="L8667" s="33" t="s">
        <v>2186</v>
      </c>
      <c r="M8667" s="33" t="s">
        <v>2106</v>
      </c>
      <c r="N8667" s="110"/>
      <c r="O8667" s="7"/>
    </row>
    <row r="8668" spans="1:15" ht="18.75" hidden="1" customHeight="1" x14ac:dyDescent="0.2">
      <c r="A8668" s="10"/>
      <c r="B8668" s="35" t="s">
        <v>1870</v>
      </c>
      <c r="C8668" s="36" t="s">
        <v>490</v>
      </c>
      <c r="D8668" s="37" t="str">
        <f>UPPER("Revisar funcionamiento de calefactor (heater)")</f>
        <v>REVISAR FUNCIONAMIENTO DE CALEFACTOR (HEATER)</v>
      </c>
      <c r="E8668" s="38" t="s">
        <v>2359</v>
      </c>
      <c r="F8668" s="38">
        <v>12</v>
      </c>
      <c r="G8668" s="38" t="s">
        <v>1638</v>
      </c>
      <c r="H8668" s="38">
        <v>1</v>
      </c>
      <c r="I8668" s="38">
        <v>0.25</v>
      </c>
      <c r="J8668" s="62">
        <f t="shared" si="152"/>
        <v>3</v>
      </c>
      <c r="K8668" s="39"/>
      <c r="L8668" s="39"/>
      <c r="M8668" s="39"/>
      <c r="N8668" s="110"/>
      <c r="O8668" s="7"/>
    </row>
    <row r="8669" spans="1:15" ht="18.75" hidden="1" customHeight="1" x14ac:dyDescent="0.2">
      <c r="A8669" s="10"/>
      <c r="B8669" s="35" t="s">
        <v>1870</v>
      </c>
      <c r="C8669" s="36" t="s">
        <v>490</v>
      </c>
      <c r="D8669" s="37" t="s">
        <v>2145</v>
      </c>
      <c r="E8669" s="38" t="s">
        <v>2359</v>
      </c>
      <c r="F8669" s="38">
        <v>1</v>
      </c>
      <c r="G8669" s="38" t="s">
        <v>1638</v>
      </c>
      <c r="H8669" s="38">
        <v>1</v>
      </c>
      <c r="I8669" s="38">
        <v>0.25</v>
      </c>
      <c r="J8669" s="62">
        <f t="shared" si="152"/>
        <v>0.25</v>
      </c>
      <c r="K8669" s="39" t="s">
        <v>2186</v>
      </c>
      <c r="L8669" s="39" t="s">
        <v>2186</v>
      </c>
      <c r="M8669" s="39" t="s">
        <v>2106</v>
      </c>
      <c r="N8669" s="110"/>
      <c r="O8669" s="7"/>
    </row>
    <row r="8670" spans="1:15" ht="18.75" hidden="1" customHeight="1" x14ac:dyDescent="0.2">
      <c r="A8670" s="10"/>
      <c r="B8670" s="35" t="s">
        <v>1870</v>
      </c>
      <c r="C8670" s="36" t="s">
        <v>490</v>
      </c>
      <c r="D8670" s="37" t="s">
        <v>2146</v>
      </c>
      <c r="E8670" s="38" t="s">
        <v>2359</v>
      </c>
      <c r="F8670" s="38">
        <v>2</v>
      </c>
      <c r="G8670" s="38" t="s">
        <v>1638</v>
      </c>
      <c r="H8670" s="38">
        <v>1</v>
      </c>
      <c r="I8670" s="38">
        <v>0.15</v>
      </c>
      <c r="J8670" s="62">
        <f t="shared" si="152"/>
        <v>0.3</v>
      </c>
      <c r="K8670" s="39" t="s">
        <v>2186</v>
      </c>
      <c r="L8670" s="39" t="s">
        <v>2186</v>
      </c>
      <c r="M8670" s="39" t="s">
        <v>2106</v>
      </c>
      <c r="N8670" s="110"/>
      <c r="O8670" s="7"/>
    </row>
    <row r="8671" spans="1:15" ht="18.75" hidden="1" customHeight="1" x14ac:dyDescent="0.2">
      <c r="A8671" s="10"/>
      <c r="B8671" s="35" t="s">
        <v>1870</v>
      </c>
      <c r="C8671" s="36" t="s">
        <v>490</v>
      </c>
      <c r="D8671" s="37" t="s">
        <v>2147</v>
      </c>
      <c r="E8671" s="38" t="s">
        <v>2359</v>
      </c>
      <c r="F8671" s="38">
        <v>1</v>
      </c>
      <c r="G8671" s="38" t="s">
        <v>1638</v>
      </c>
      <c r="H8671" s="38">
        <v>2</v>
      </c>
      <c r="I8671" s="38">
        <v>0.5</v>
      </c>
      <c r="J8671" s="62">
        <f t="shared" si="152"/>
        <v>1</v>
      </c>
      <c r="K8671" s="39" t="s">
        <v>2186</v>
      </c>
      <c r="L8671" s="39" t="s">
        <v>2186</v>
      </c>
      <c r="M8671" s="39" t="s">
        <v>2106</v>
      </c>
      <c r="N8671" s="110"/>
      <c r="O8671" s="7"/>
    </row>
    <row r="8672" spans="1:15" ht="18.75" hidden="1" customHeight="1" x14ac:dyDescent="0.2">
      <c r="A8672" s="10"/>
      <c r="B8672" s="35" t="s">
        <v>1870</v>
      </c>
      <c r="C8672" s="36" t="s">
        <v>490</v>
      </c>
      <c r="D8672" s="37" t="s">
        <v>2148</v>
      </c>
      <c r="E8672" s="38" t="s">
        <v>2359</v>
      </c>
      <c r="F8672" s="38">
        <v>1</v>
      </c>
      <c r="G8672" s="38" t="s">
        <v>1638</v>
      </c>
      <c r="H8672" s="38">
        <v>2</v>
      </c>
      <c r="I8672" s="38">
        <v>0.25</v>
      </c>
      <c r="J8672" s="62">
        <f t="shared" si="152"/>
        <v>0.5</v>
      </c>
      <c r="K8672" s="39" t="s">
        <v>2186</v>
      </c>
      <c r="L8672" s="39" t="s">
        <v>2186</v>
      </c>
      <c r="M8672" s="39" t="s">
        <v>2106</v>
      </c>
      <c r="N8672" s="110"/>
      <c r="O8672" s="7"/>
    </row>
    <row r="8673" spans="1:15" ht="18.75" hidden="1" customHeight="1" x14ac:dyDescent="0.2">
      <c r="A8673" s="10"/>
      <c r="B8673" s="35" t="s">
        <v>1870</v>
      </c>
      <c r="C8673" s="36" t="s">
        <v>490</v>
      </c>
      <c r="D8673" s="37" t="s">
        <v>2149</v>
      </c>
      <c r="E8673" s="38" t="s">
        <v>2359</v>
      </c>
      <c r="F8673" s="38">
        <v>1</v>
      </c>
      <c r="G8673" s="38" t="s">
        <v>1638</v>
      </c>
      <c r="H8673" s="38">
        <v>1</v>
      </c>
      <c r="I8673" s="38">
        <v>0.25</v>
      </c>
      <c r="J8673" s="62">
        <f t="shared" si="152"/>
        <v>0.25</v>
      </c>
      <c r="K8673" s="39" t="s">
        <v>2186</v>
      </c>
      <c r="L8673" s="39" t="s">
        <v>2186</v>
      </c>
      <c r="M8673" s="39" t="s">
        <v>2106</v>
      </c>
      <c r="N8673" s="110"/>
      <c r="O8673" s="7"/>
    </row>
    <row r="8674" spans="1:15" ht="18.75" hidden="1" customHeight="1" x14ac:dyDescent="0.2">
      <c r="A8674" s="10"/>
      <c r="B8674" s="35" t="s">
        <v>1870</v>
      </c>
      <c r="C8674" s="36" t="s">
        <v>490</v>
      </c>
      <c r="D8674" s="37" t="s">
        <v>2150</v>
      </c>
      <c r="E8674" s="38" t="s">
        <v>2359</v>
      </c>
      <c r="F8674" s="38">
        <v>0.5</v>
      </c>
      <c r="G8674" s="38" t="s">
        <v>1638</v>
      </c>
      <c r="H8674" s="38">
        <v>2</v>
      </c>
      <c r="I8674" s="38">
        <v>1</v>
      </c>
      <c r="J8674" s="62">
        <f t="shared" si="152"/>
        <v>1</v>
      </c>
      <c r="K8674" s="39" t="s">
        <v>2186</v>
      </c>
      <c r="L8674" s="39" t="s">
        <v>2186</v>
      </c>
      <c r="M8674" s="39" t="s">
        <v>2106</v>
      </c>
      <c r="N8674" s="110"/>
      <c r="O8674" s="7"/>
    </row>
    <row r="8675" spans="1:15" ht="18.75" hidden="1" customHeight="1" thickBot="1" x14ac:dyDescent="0.25">
      <c r="A8675" s="10"/>
      <c r="B8675" s="41" t="s">
        <v>1870</v>
      </c>
      <c r="C8675" s="42" t="s">
        <v>490</v>
      </c>
      <c r="D8675" s="43" t="s">
        <v>2151</v>
      </c>
      <c r="E8675" s="44" t="s">
        <v>2359</v>
      </c>
      <c r="F8675" s="44">
        <v>0.5</v>
      </c>
      <c r="G8675" s="44" t="s">
        <v>1638</v>
      </c>
      <c r="H8675" s="44">
        <v>2</v>
      </c>
      <c r="I8675" s="44">
        <v>1</v>
      </c>
      <c r="J8675" s="63">
        <f t="shared" si="152"/>
        <v>1</v>
      </c>
      <c r="K8675" s="45" t="s">
        <v>2186</v>
      </c>
      <c r="L8675" s="45" t="s">
        <v>2186</v>
      </c>
      <c r="M8675" s="45" t="s">
        <v>2106</v>
      </c>
      <c r="N8675" s="111"/>
      <c r="O8675" s="7"/>
    </row>
    <row r="8676" spans="1:15" s="16" customFormat="1" ht="18.75" hidden="1" customHeight="1" thickBot="1" x14ac:dyDescent="0.25">
      <c r="B8676" s="35" t="s">
        <v>1871</v>
      </c>
      <c r="C8676" s="36" t="s">
        <v>490</v>
      </c>
      <c r="D8676" s="37" t="s">
        <v>2143</v>
      </c>
      <c r="E8676" s="38" t="s">
        <v>2359</v>
      </c>
      <c r="F8676" s="38">
        <v>12</v>
      </c>
      <c r="G8676" s="38" t="s">
        <v>1638</v>
      </c>
      <c r="H8676" s="38">
        <v>2</v>
      </c>
      <c r="I8676" s="38">
        <v>0.25</v>
      </c>
      <c r="J8676" s="62">
        <f t="shared" si="152"/>
        <v>6</v>
      </c>
      <c r="K8676" s="39" t="s">
        <v>1372</v>
      </c>
      <c r="L8676" s="386" t="s">
        <v>6049</v>
      </c>
      <c r="M8676" s="386" t="s">
        <v>6055</v>
      </c>
      <c r="N8676" s="40" t="s">
        <v>2113</v>
      </c>
      <c r="O8676" s="17"/>
    </row>
    <row r="8677" spans="1:15" s="16" customFormat="1" ht="18.75" hidden="1" customHeight="1" x14ac:dyDescent="0.2">
      <c r="B8677" s="35" t="s">
        <v>1871</v>
      </c>
      <c r="C8677" s="36" t="s">
        <v>490</v>
      </c>
      <c r="D8677" s="37" t="str">
        <f>UPPER("Revisar funcionamiento de calefactor (heater)")</f>
        <v>REVISAR FUNCIONAMIENTO DE CALEFACTOR (HEATER)</v>
      </c>
      <c r="E8677" s="38" t="s">
        <v>2359</v>
      </c>
      <c r="F8677" s="38">
        <v>12</v>
      </c>
      <c r="G8677" s="38" t="s">
        <v>1638</v>
      </c>
      <c r="H8677" s="38">
        <v>1</v>
      </c>
      <c r="I8677" s="38">
        <v>0</v>
      </c>
      <c r="J8677" s="62">
        <f t="shared" si="152"/>
        <v>0</v>
      </c>
      <c r="K8677" s="39"/>
      <c r="L8677" s="39"/>
      <c r="M8677" s="39"/>
      <c r="N8677" s="40"/>
      <c r="O8677" s="17"/>
    </row>
    <row r="8678" spans="1:15" s="16" customFormat="1" ht="18.75" hidden="1" customHeight="1" x14ac:dyDescent="0.2">
      <c r="B8678" s="35" t="s">
        <v>1871</v>
      </c>
      <c r="C8678" s="36" t="s">
        <v>490</v>
      </c>
      <c r="D8678" s="37" t="s">
        <v>2144</v>
      </c>
      <c r="E8678" s="38" t="s">
        <v>2359</v>
      </c>
      <c r="F8678" s="38">
        <v>2</v>
      </c>
      <c r="G8678" s="38" t="s">
        <v>1638</v>
      </c>
      <c r="H8678" s="38">
        <v>1</v>
      </c>
      <c r="I8678" s="38">
        <v>0.15</v>
      </c>
      <c r="J8678" s="62">
        <f t="shared" si="152"/>
        <v>0.3</v>
      </c>
      <c r="K8678" s="39" t="s">
        <v>1372</v>
      </c>
      <c r="L8678" s="385" t="s">
        <v>6049</v>
      </c>
      <c r="M8678" s="385" t="s">
        <v>6055</v>
      </c>
      <c r="N8678" s="40" t="s">
        <v>2113</v>
      </c>
      <c r="O8678" s="17"/>
    </row>
    <row r="8679" spans="1:15" s="16" customFormat="1" ht="18.75" hidden="1" customHeight="1" x14ac:dyDescent="0.2">
      <c r="B8679" s="35" t="s">
        <v>1871</v>
      </c>
      <c r="C8679" s="36" t="s">
        <v>490</v>
      </c>
      <c r="D8679" s="37" t="s">
        <v>2145</v>
      </c>
      <c r="E8679" s="38" t="s">
        <v>2359</v>
      </c>
      <c r="F8679" s="38">
        <v>1</v>
      </c>
      <c r="G8679" s="38" t="s">
        <v>1638</v>
      </c>
      <c r="H8679" s="38">
        <v>1</v>
      </c>
      <c r="I8679" s="38">
        <v>0.25</v>
      </c>
      <c r="J8679" s="62">
        <f t="shared" si="152"/>
        <v>0.25</v>
      </c>
      <c r="K8679" s="39" t="s">
        <v>1372</v>
      </c>
      <c r="L8679" s="385" t="s">
        <v>6049</v>
      </c>
      <c r="M8679" s="385" t="s">
        <v>6055</v>
      </c>
      <c r="N8679" s="40" t="s">
        <v>2113</v>
      </c>
      <c r="O8679" s="17"/>
    </row>
    <row r="8680" spans="1:15" s="16" customFormat="1" ht="18.75" hidden="1" customHeight="1" x14ac:dyDescent="0.2">
      <c r="B8680" s="35" t="s">
        <v>1871</v>
      </c>
      <c r="C8680" s="36" t="s">
        <v>490</v>
      </c>
      <c r="D8680" s="37" t="s">
        <v>2146</v>
      </c>
      <c r="E8680" s="38" t="s">
        <v>2359</v>
      </c>
      <c r="F8680" s="38">
        <v>2</v>
      </c>
      <c r="G8680" s="38" t="s">
        <v>1638</v>
      </c>
      <c r="H8680" s="38">
        <v>1</v>
      </c>
      <c r="I8680" s="38">
        <v>0.15</v>
      </c>
      <c r="J8680" s="62">
        <f t="shared" si="152"/>
        <v>0.3</v>
      </c>
      <c r="K8680" s="39" t="s">
        <v>1372</v>
      </c>
      <c r="L8680" s="385" t="s">
        <v>6049</v>
      </c>
      <c r="M8680" s="385" t="s">
        <v>6055</v>
      </c>
      <c r="N8680" s="40" t="s">
        <v>2113</v>
      </c>
      <c r="O8680" s="17"/>
    </row>
    <row r="8681" spans="1:15" s="16" customFormat="1" ht="18.75" hidden="1" customHeight="1" x14ac:dyDescent="0.2">
      <c r="B8681" s="35" t="s">
        <v>1871</v>
      </c>
      <c r="C8681" s="36" t="s">
        <v>490</v>
      </c>
      <c r="D8681" s="37" t="s">
        <v>2147</v>
      </c>
      <c r="E8681" s="38" t="s">
        <v>2359</v>
      </c>
      <c r="F8681" s="38">
        <v>1</v>
      </c>
      <c r="G8681" s="38" t="s">
        <v>1638</v>
      </c>
      <c r="H8681" s="38">
        <v>2</v>
      </c>
      <c r="I8681" s="38">
        <v>0.5</v>
      </c>
      <c r="J8681" s="62">
        <f t="shared" si="152"/>
        <v>1</v>
      </c>
      <c r="K8681" s="39" t="s">
        <v>1372</v>
      </c>
      <c r="L8681" s="385" t="s">
        <v>6049</v>
      </c>
      <c r="M8681" s="385" t="s">
        <v>6055</v>
      </c>
      <c r="N8681" s="40" t="s">
        <v>2113</v>
      </c>
      <c r="O8681" s="17"/>
    </row>
    <row r="8682" spans="1:15" s="16" customFormat="1" ht="18.75" hidden="1" customHeight="1" x14ac:dyDescent="0.2">
      <c r="B8682" s="35" t="s">
        <v>1871</v>
      </c>
      <c r="C8682" s="36" t="s">
        <v>490</v>
      </c>
      <c r="D8682" s="37" t="s">
        <v>2148</v>
      </c>
      <c r="E8682" s="38" t="s">
        <v>2359</v>
      </c>
      <c r="F8682" s="38">
        <v>1</v>
      </c>
      <c r="G8682" s="38" t="s">
        <v>1638</v>
      </c>
      <c r="H8682" s="38">
        <v>2</v>
      </c>
      <c r="I8682" s="38">
        <v>0.25</v>
      </c>
      <c r="J8682" s="62">
        <f t="shared" si="152"/>
        <v>0.5</v>
      </c>
      <c r="K8682" s="39" t="s">
        <v>1372</v>
      </c>
      <c r="L8682" s="385" t="s">
        <v>6049</v>
      </c>
      <c r="M8682" s="385" t="s">
        <v>6055</v>
      </c>
      <c r="N8682" s="40" t="s">
        <v>2113</v>
      </c>
      <c r="O8682" s="17"/>
    </row>
    <row r="8683" spans="1:15" s="16" customFormat="1" ht="18.75" hidden="1" customHeight="1" x14ac:dyDescent="0.2">
      <c r="B8683" s="35" t="s">
        <v>1871</v>
      </c>
      <c r="C8683" s="36" t="s">
        <v>490</v>
      </c>
      <c r="D8683" s="37" t="s">
        <v>2149</v>
      </c>
      <c r="E8683" s="38" t="s">
        <v>2359</v>
      </c>
      <c r="F8683" s="38">
        <v>1</v>
      </c>
      <c r="G8683" s="38" t="s">
        <v>1638</v>
      </c>
      <c r="H8683" s="38">
        <v>1</v>
      </c>
      <c r="I8683" s="38">
        <v>0.25</v>
      </c>
      <c r="J8683" s="62">
        <f t="shared" si="152"/>
        <v>0.25</v>
      </c>
      <c r="K8683" s="39" t="s">
        <v>1372</v>
      </c>
      <c r="L8683" s="385" t="s">
        <v>6049</v>
      </c>
      <c r="M8683" s="385" t="s">
        <v>6055</v>
      </c>
      <c r="N8683" s="40" t="s">
        <v>2113</v>
      </c>
      <c r="O8683" s="17"/>
    </row>
    <row r="8684" spans="1:15" s="16" customFormat="1" ht="18.75" hidden="1" customHeight="1" x14ac:dyDescent="0.2">
      <c r="B8684" s="35" t="s">
        <v>1871</v>
      </c>
      <c r="C8684" s="36" t="s">
        <v>490</v>
      </c>
      <c r="D8684" s="37" t="s">
        <v>2150</v>
      </c>
      <c r="E8684" s="38" t="s">
        <v>2359</v>
      </c>
      <c r="F8684" s="38">
        <v>0.5</v>
      </c>
      <c r="G8684" s="38" t="s">
        <v>1638</v>
      </c>
      <c r="H8684" s="38">
        <v>2</v>
      </c>
      <c r="I8684" s="38">
        <v>1</v>
      </c>
      <c r="J8684" s="62">
        <f t="shared" si="152"/>
        <v>1</v>
      </c>
      <c r="K8684" s="39" t="s">
        <v>1372</v>
      </c>
      <c r="L8684" s="385" t="s">
        <v>6049</v>
      </c>
      <c r="M8684" s="385" t="s">
        <v>6055</v>
      </c>
      <c r="N8684" s="40" t="s">
        <v>2113</v>
      </c>
      <c r="O8684" s="17"/>
    </row>
    <row r="8685" spans="1:15" s="16" customFormat="1" ht="18.75" hidden="1" customHeight="1" thickBot="1" x14ac:dyDescent="0.25">
      <c r="B8685" s="41" t="s">
        <v>1871</v>
      </c>
      <c r="C8685" s="42" t="s">
        <v>490</v>
      </c>
      <c r="D8685" s="43" t="s">
        <v>2151</v>
      </c>
      <c r="E8685" s="44" t="s">
        <v>2359</v>
      </c>
      <c r="F8685" s="44">
        <v>0.5</v>
      </c>
      <c r="G8685" s="44" t="s">
        <v>1638</v>
      </c>
      <c r="H8685" s="44">
        <v>2</v>
      </c>
      <c r="I8685" s="44">
        <v>1</v>
      </c>
      <c r="J8685" s="63">
        <f t="shared" si="152"/>
        <v>1</v>
      </c>
      <c r="K8685" s="45" t="s">
        <v>1372</v>
      </c>
      <c r="L8685" s="386" t="s">
        <v>6049</v>
      </c>
      <c r="M8685" s="386" t="s">
        <v>6055</v>
      </c>
      <c r="N8685" s="46" t="s">
        <v>2113</v>
      </c>
      <c r="O8685" s="17"/>
    </row>
    <row r="8686" spans="1:15" s="16" customFormat="1" ht="18.75" hidden="1" customHeight="1" x14ac:dyDescent="0.2">
      <c r="B8686" s="35" t="s">
        <v>1872</v>
      </c>
      <c r="C8686" s="36" t="s">
        <v>490</v>
      </c>
      <c r="D8686" s="37" t="s">
        <v>2143</v>
      </c>
      <c r="E8686" s="38" t="s">
        <v>2359</v>
      </c>
      <c r="F8686" s="38">
        <v>12</v>
      </c>
      <c r="G8686" s="38" t="s">
        <v>1638</v>
      </c>
      <c r="H8686" s="38">
        <v>2</v>
      </c>
      <c r="I8686" s="38">
        <v>0</v>
      </c>
      <c r="J8686" s="62">
        <f t="shared" si="152"/>
        <v>0</v>
      </c>
      <c r="K8686" s="39" t="s">
        <v>2186</v>
      </c>
      <c r="L8686" s="39" t="s">
        <v>4436</v>
      </c>
      <c r="M8686" s="39" t="s">
        <v>2106</v>
      </c>
      <c r="N8686" s="40" t="s">
        <v>2112</v>
      </c>
      <c r="O8686" s="17"/>
    </row>
    <row r="8687" spans="1:15" s="16" customFormat="1" ht="18.75" hidden="1" customHeight="1" x14ac:dyDescent="0.2">
      <c r="B8687" s="35" t="s">
        <v>1872</v>
      </c>
      <c r="C8687" s="36" t="s">
        <v>490</v>
      </c>
      <c r="D8687" s="37" t="str">
        <f>UPPER("Revisar funcionamiento de calefactor (heater)")</f>
        <v>REVISAR FUNCIONAMIENTO DE CALEFACTOR (HEATER)</v>
      </c>
      <c r="E8687" s="38" t="s">
        <v>2359</v>
      </c>
      <c r="F8687" s="38">
        <v>12</v>
      </c>
      <c r="G8687" s="38" t="s">
        <v>1638</v>
      </c>
      <c r="H8687" s="38">
        <v>1</v>
      </c>
      <c r="I8687" s="38">
        <v>0</v>
      </c>
      <c r="J8687" s="62">
        <f t="shared" si="152"/>
        <v>0</v>
      </c>
      <c r="K8687" s="39"/>
      <c r="L8687" s="39" t="s">
        <v>4436</v>
      </c>
      <c r="M8687" s="39"/>
      <c r="N8687" s="40"/>
      <c r="O8687" s="17"/>
    </row>
    <row r="8688" spans="1:15" s="16" customFormat="1" ht="18.75" hidden="1" customHeight="1" x14ac:dyDescent="0.2">
      <c r="B8688" s="35" t="s">
        <v>1872</v>
      </c>
      <c r="C8688" s="36" t="s">
        <v>490</v>
      </c>
      <c r="D8688" s="37" t="s">
        <v>2144</v>
      </c>
      <c r="E8688" s="38" t="s">
        <v>2359</v>
      </c>
      <c r="F8688" s="38">
        <v>2</v>
      </c>
      <c r="G8688" s="38" t="s">
        <v>1638</v>
      </c>
      <c r="H8688" s="38">
        <v>1</v>
      </c>
      <c r="I8688" s="38">
        <v>0</v>
      </c>
      <c r="J8688" s="62">
        <f t="shared" si="152"/>
        <v>0</v>
      </c>
      <c r="K8688" s="39" t="s">
        <v>2186</v>
      </c>
      <c r="L8688" s="39" t="s">
        <v>4436</v>
      </c>
      <c r="M8688" s="39" t="s">
        <v>2106</v>
      </c>
      <c r="N8688" s="40" t="s">
        <v>2112</v>
      </c>
      <c r="O8688" s="17"/>
    </row>
    <row r="8689" spans="2:15" s="16" customFormat="1" ht="18.75" hidden="1" customHeight="1" x14ac:dyDescent="0.2">
      <c r="B8689" s="35" t="s">
        <v>1872</v>
      </c>
      <c r="C8689" s="36" t="s">
        <v>490</v>
      </c>
      <c r="D8689" s="37" t="s">
        <v>2145</v>
      </c>
      <c r="E8689" s="38" t="s">
        <v>2359</v>
      </c>
      <c r="F8689" s="38">
        <v>1</v>
      </c>
      <c r="G8689" s="38" t="s">
        <v>1638</v>
      </c>
      <c r="H8689" s="38">
        <v>1</v>
      </c>
      <c r="I8689" s="38">
        <v>0</v>
      </c>
      <c r="J8689" s="62">
        <f t="shared" si="152"/>
        <v>0</v>
      </c>
      <c r="K8689" s="39" t="s">
        <v>2186</v>
      </c>
      <c r="L8689" s="39" t="s">
        <v>4436</v>
      </c>
      <c r="M8689" s="39" t="s">
        <v>2106</v>
      </c>
      <c r="N8689" s="40" t="s">
        <v>2112</v>
      </c>
      <c r="O8689" s="17"/>
    </row>
    <row r="8690" spans="2:15" s="16" customFormat="1" ht="18.75" hidden="1" customHeight="1" x14ac:dyDescent="0.2">
      <c r="B8690" s="35" t="s">
        <v>1872</v>
      </c>
      <c r="C8690" s="36" t="s">
        <v>490</v>
      </c>
      <c r="D8690" s="37" t="s">
        <v>2146</v>
      </c>
      <c r="E8690" s="38" t="s">
        <v>2359</v>
      </c>
      <c r="F8690" s="38">
        <v>2</v>
      </c>
      <c r="G8690" s="38" t="s">
        <v>1638</v>
      </c>
      <c r="H8690" s="38">
        <v>1</v>
      </c>
      <c r="I8690" s="38">
        <v>0</v>
      </c>
      <c r="J8690" s="62">
        <f t="shared" si="152"/>
        <v>0</v>
      </c>
      <c r="K8690" s="39" t="s">
        <v>2186</v>
      </c>
      <c r="L8690" s="39" t="s">
        <v>4436</v>
      </c>
      <c r="M8690" s="39" t="s">
        <v>2106</v>
      </c>
      <c r="N8690" s="40" t="s">
        <v>2112</v>
      </c>
      <c r="O8690" s="17"/>
    </row>
    <row r="8691" spans="2:15" s="16" customFormat="1" ht="18.75" hidden="1" customHeight="1" x14ac:dyDescent="0.2">
      <c r="B8691" s="35" t="s">
        <v>1872</v>
      </c>
      <c r="C8691" s="36" t="s">
        <v>490</v>
      </c>
      <c r="D8691" s="37" t="s">
        <v>2147</v>
      </c>
      <c r="E8691" s="38" t="s">
        <v>2359</v>
      </c>
      <c r="F8691" s="38">
        <v>1</v>
      </c>
      <c r="G8691" s="38" t="s">
        <v>1638</v>
      </c>
      <c r="H8691" s="38">
        <v>2</v>
      </c>
      <c r="I8691" s="38">
        <v>0</v>
      </c>
      <c r="J8691" s="62">
        <f t="shared" si="152"/>
        <v>0</v>
      </c>
      <c r="K8691" s="39" t="s">
        <v>2186</v>
      </c>
      <c r="L8691" s="39" t="s">
        <v>4436</v>
      </c>
      <c r="M8691" s="39" t="s">
        <v>2106</v>
      </c>
      <c r="N8691" s="40" t="s">
        <v>2112</v>
      </c>
      <c r="O8691" s="17"/>
    </row>
    <row r="8692" spans="2:15" s="16" customFormat="1" ht="18.75" hidden="1" customHeight="1" x14ac:dyDescent="0.2">
      <c r="B8692" s="35" t="s">
        <v>1872</v>
      </c>
      <c r="C8692" s="36" t="s">
        <v>490</v>
      </c>
      <c r="D8692" s="37" t="s">
        <v>2148</v>
      </c>
      <c r="E8692" s="38" t="s">
        <v>2359</v>
      </c>
      <c r="F8692" s="38">
        <v>1</v>
      </c>
      <c r="G8692" s="38" t="s">
        <v>1638</v>
      </c>
      <c r="H8692" s="38">
        <v>2</v>
      </c>
      <c r="I8692" s="38">
        <v>0</v>
      </c>
      <c r="J8692" s="62">
        <f t="shared" si="152"/>
        <v>0</v>
      </c>
      <c r="K8692" s="39" t="s">
        <v>2186</v>
      </c>
      <c r="L8692" s="39" t="s">
        <v>4436</v>
      </c>
      <c r="M8692" s="39" t="s">
        <v>2106</v>
      </c>
      <c r="N8692" s="40" t="s">
        <v>2112</v>
      </c>
      <c r="O8692" s="17"/>
    </row>
    <row r="8693" spans="2:15" s="16" customFormat="1" ht="18.75" hidden="1" customHeight="1" x14ac:dyDescent="0.2">
      <c r="B8693" s="35" t="s">
        <v>1872</v>
      </c>
      <c r="C8693" s="36" t="s">
        <v>490</v>
      </c>
      <c r="D8693" s="37" t="s">
        <v>2149</v>
      </c>
      <c r="E8693" s="38" t="s">
        <v>2359</v>
      </c>
      <c r="F8693" s="38">
        <v>1</v>
      </c>
      <c r="G8693" s="38" t="s">
        <v>1638</v>
      </c>
      <c r="H8693" s="38">
        <v>1</v>
      </c>
      <c r="I8693" s="38">
        <v>0</v>
      </c>
      <c r="J8693" s="62">
        <f t="shared" si="152"/>
        <v>0</v>
      </c>
      <c r="K8693" s="39" t="s">
        <v>2186</v>
      </c>
      <c r="L8693" s="39" t="s">
        <v>4436</v>
      </c>
      <c r="M8693" s="39" t="s">
        <v>2106</v>
      </c>
      <c r="N8693" s="40" t="s">
        <v>2112</v>
      </c>
      <c r="O8693" s="17"/>
    </row>
    <row r="8694" spans="2:15" s="16" customFormat="1" ht="18.75" hidden="1" customHeight="1" x14ac:dyDescent="0.2">
      <c r="B8694" s="35" t="s">
        <v>1872</v>
      </c>
      <c r="C8694" s="36" t="s">
        <v>490</v>
      </c>
      <c r="D8694" s="37" t="s">
        <v>2150</v>
      </c>
      <c r="E8694" s="38" t="s">
        <v>2359</v>
      </c>
      <c r="F8694" s="38">
        <v>0.5</v>
      </c>
      <c r="G8694" s="38" t="s">
        <v>1638</v>
      </c>
      <c r="H8694" s="38">
        <v>2</v>
      </c>
      <c r="I8694" s="38">
        <v>0</v>
      </c>
      <c r="J8694" s="62">
        <f t="shared" si="152"/>
        <v>0</v>
      </c>
      <c r="K8694" s="39" t="s">
        <v>2186</v>
      </c>
      <c r="L8694" s="39" t="s">
        <v>4436</v>
      </c>
      <c r="M8694" s="39" t="s">
        <v>2106</v>
      </c>
      <c r="N8694" s="40" t="s">
        <v>2112</v>
      </c>
      <c r="O8694" s="17"/>
    </row>
    <row r="8695" spans="2:15" s="16" customFormat="1" ht="18.75" hidden="1" customHeight="1" thickBot="1" x14ac:dyDescent="0.25">
      <c r="B8695" s="41" t="s">
        <v>1872</v>
      </c>
      <c r="C8695" s="42" t="s">
        <v>490</v>
      </c>
      <c r="D8695" s="43" t="s">
        <v>2151</v>
      </c>
      <c r="E8695" s="44" t="s">
        <v>2359</v>
      </c>
      <c r="F8695" s="44">
        <v>0.5</v>
      </c>
      <c r="G8695" s="44" t="s">
        <v>1638</v>
      </c>
      <c r="H8695" s="44">
        <v>2</v>
      </c>
      <c r="I8695" s="44">
        <v>0</v>
      </c>
      <c r="J8695" s="63">
        <f t="shared" si="152"/>
        <v>0</v>
      </c>
      <c r="K8695" s="45" t="s">
        <v>2186</v>
      </c>
      <c r="L8695" s="45" t="s">
        <v>4436</v>
      </c>
      <c r="M8695" s="45" t="s">
        <v>2106</v>
      </c>
      <c r="N8695" s="46" t="s">
        <v>2112</v>
      </c>
      <c r="O8695" s="17"/>
    </row>
    <row r="8696" spans="2:15" s="16" customFormat="1" ht="18.75" hidden="1" customHeight="1" x14ac:dyDescent="0.2">
      <c r="B8696" s="35" t="s">
        <v>1873</v>
      </c>
      <c r="C8696" s="36" t="s">
        <v>490</v>
      </c>
      <c r="D8696" s="37" t="s">
        <v>2143</v>
      </c>
      <c r="E8696" s="38" t="s">
        <v>2359</v>
      </c>
      <c r="F8696" s="38">
        <v>12</v>
      </c>
      <c r="G8696" s="38" t="s">
        <v>1638</v>
      </c>
      <c r="H8696" s="38">
        <v>2</v>
      </c>
      <c r="I8696" s="38">
        <v>0</v>
      </c>
      <c r="J8696" s="62">
        <f t="shared" si="152"/>
        <v>0</v>
      </c>
      <c r="K8696" s="39" t="s">
        <v>4428</v>
      </c>
      <c r="L8696" s="39" t="s">
        <v>2186</v>
      </c>
      <c r="M8696" s="39" t="s">
        <v>2106</v>
      </c>
      <c r="N8696" s="40" t="s">
        <v>2112</v>
      </c>
      <c r="O8696" s="17"/>
    </row>
    <row r="8697" spans="2:15" s="16" customFormat="1" ht="18.75" hidden="1" customHeight="1" x14ac:dyDescent="0.2">
      <c r="B8697" s="35" t="s">
        <v>1873</v>
      </c>
      <c r="C8697" s="36" t="s">
        <v>490</v>
      </c>
      <c r="D8697" s="37" t="str">
        <f>UPPER("Revisar funcionamiento de calefactor (heater)")</f>
        <v>REVISAR FUNCIONAMIENTO DE CALEFACTOR (HEATER)</v>
      </c>
      <c r="E8697" s="38" t="s">
        <v>2359</v>
      </c>
      <c r="F8697" s="38">
        <v>12</v>
      </c>
      <c r="G8697" s="38" t="s">
        <v>1638</v>
      </c>
      <c r="H8697" s="38">
        <v>1</v>
      </c>
      <c r="I8697" s="38">
        <v>0</v>
      </c>
      <c r="J8697" s="62">
        <f t="shared" si="152"/>
        <v>0</v>
      </c>
      <c r="K8697" s="39" t="s">
        <v>4428</v>
      </c>
      <c r="L8697" s="39"/>
      <c r="M8697" s="39"/>
      <c r="N8697" s="40"/>
      <c r="O8697" s="17"/>
    </row>
    <row r="8698" spans="2:15" s="16" customFormat="1" ht="18.75" hidden="1" customHeight="1" x14ac:dyDescent="0.2">
      <c r="B8698" s="35" t="s">
        <v>1873</v>
      </c>
      <c r="C8698" s="36" t="s">
        <v>490</v>
      </c>
      <c r="D8698" s="37" t="s">
        <v>2144</v>
      </c>
      <c r="E8698" s="38" t="s">
        <v>2359</v>
      </c>
      <c r="F8698" s="38">
        <v>2</v>
      </c>
      <c r="G8698" s="38" t="s">
        <v>1638</v>
      </c>
      <c r="H8698" s="38">
        <v>1</v>
      </c>
      <c r="I8698" s="38">
        <v>0</v>
      </c>
      <c r="J8698" s="62">
        <f t="shared" si="152"/>
        <v>0</v>
      </c>
      <c r="K8698" s="39" t="s">
        <v>4428</v>
      </c>
      <c r="L8698" s="39" t="s">
        <v>2186</v>
      </c>
      <c r="M8698" s="39" t="s">
        <v>2106</v>
      </c>
      <c r="N8698" s="40" t="s">
        <v>2112</v>
      </c>
      <c r="O8698" s="17"/>
    </row>
    <row r="8699" spans="2:15" s="16" customFormat="1" ht="18.75" hidden="1" customHeight="1" x14ac:dyDescent="0.2">
      <c r="B8699" s="35" t="s">
        <v>1873</v>
      </c>
      <c r="C8699" s="36" t="s">
        <v>490</v>
      </c>
      <c r="D8699" s="37" t="s">
        <v>2145</v>
      </c>
      <c r="E8699" s="38" t="s">
        <v>2359</v>
      </c>
      <c r="F8699" s="38">
        <v>1</v>
      </c>
      <c r="G8699" s="38" t="s">
        <v>1638</v>
      </c>
      <c r="H8699" s="38">
        <v>1</v>
      </c>
      <c r="I8699" s="38">
        <v>0</v>
      </c>
      <c r="J8699" s="62">
        <f t="shared" si="152"/>
        <v>0</v>
      </c>
      <c r="K8699" s="39" t="s">
        <v>4428</v>
      </c>
      <c r="L8699" s="39" t="s">
        <v>2186</v>
      </c>
      <c r="M8699" s="39" t="s">
        <v>2106</v>
      </c>
      <c r="N8699" s="40" t="s">
        <v>2112</v>
      </c>
      <c r="O8699" s="17"/>
    </row>
    <row r="8700" spans="2:15" s="16" customFormat="1" ht="18.75" hidden="1" customHeight="1" x14ac:dyDescent="0.2">
      <c r="B8700" s="35" t="s">
        <v>1873</v>
      </c>
      <c r="C8700" s="36" t="s">
        <v>490</v>
      </c>
      <c r="D8700" s="37" t="s">
        <v>2146</v>
      </c>
      <c r="E8700" s="38" t="s">
        <v>2359</v>
      </c>
      <c r="F8700" s="38">
        <v>2</v>
      </c>
      <c r="G8700" s="38" t="s">
        <v>1638</v>
      </c>
      <c r="H8700" s="38">
        <v>1</v>
      </c>
      <c r="I8700" s="38">
        <v>0</v>
      </c>
      <c r="J8700" s="62">
        <f t="shared" si="152"/>
        <v>0</v>
      </c>
      <c r="K8700" s="39" t="s">
        <v>4428</v>
      </c>
      <c r="L8700" s="39" t="s">
        <v>2186</v>
      </c>
      <c r="M8700" s="39" t="s">
        <v>2106</v>
      </c>
      <c r="N8700" s="40" t="s">
        <v>2112</v>
      </c>
      <c r="O8700" s="17"/>
    </row>
    <row r="8701" spans="2:15" s="16" customFormat="1" ht="18.75" hidden="1" customHeight="1" x14ac:dyDescent="0.2">
      <c r="B8701" s="35" t="s">
        <v>1873</v>
      </c>
      <c r="C8701" s="36" t="s">
        <v>490</v>
      </c>
      <c r="D8701" s="37" t="s">
        <v>2147</v>
      </c>
      <c r="E8701" s="38" t="s">
        <v>2359</v>
      </c>
      <c r="F8701" s="38">
        <v>1</v>
      </c>
      <c r="G8701" s="38" t="s">
        <v>1638</v>
      </c>
      <c r="H8701" s="38">
        <v>2</v>
      </c>
      <c r="I8701" s="38">
        <v>0</v>
      </c>
      <c r="J8701" s="62">
        <f t="shared" si="152"/>
        <v>0</v>
      </c>
      <c r="K8701" s="39" t="s">
        <v>4428</v>
      </c>
      <c r="L8701" s="39" t="s">
        <v>2186</v>
      </c>
      <c r="M8701" s="39" t="s">
        <v>2106</v>
      </c>
      <c r="N8701" s="40" t="s">
        <v>2112</v>
      </c>
      <c r="O8701" s="17"/>
    </row>
    <row r="8702" spans="2:15" s="16" customFormat="1" ht="18.75" hidden="1" customHeight="1" x14ac:dyDescent="0.2">
      <c r="B8702" s="35" t="s">
        <v>1873</v>
      </c>
      <c r="C8702" s="36" t="s">
        <v>490</v>
      </c>
      <c r="D8702" s="37" t="s">
        <v>2148</v>
      </c>
      <c r="E8702" s="38" t="s">
        <v>2359</v>
      </c>
      <c r="F8702" s="38">
        <v>1</v>
      </c>
      <c r="G8702" s="38" t="s">
        <v>1638</v>
      </c>
      <c r="H8702" s="38">
        <v>2</v>
      </c>
      <c r="I8702" s="38">
        <v>0</v>
      </c>
      <c r="J8702" s="62">
        <f t="shared" si="152"/>
        <v>0</v>
      </c>
      <c r="K8702" s="39" t="s">
        <v>4428</v>
      </c>
      <c r="L8702" s="39" t="s">
        <v>2186</v>
      </c>
      <c r="M8702" s="39" t="s">
        <v>2106</v>
      </c>
      <c r="N8702" s="40" t="s">
        <v>2112</v>
      </c>
      <c r="O8702" s="17"/>
    </row>
    <row r="8703" spans="2:15" s="16" customFormat="1" ht="18.75" hidden="1" customHeight="1" x14ac:dyDescent="0.2">
      <c r="B8703" s="35" t="s">
        <v>1873</v>
      </c>
      <c r="C8703" s="36" t="s">
        <v>490</v>
      </c>
      <c r="D8703" s="37" t="s">
        <v>2149</v>
      </c>
      <c r="E8703" s="38" t="s">
        <v>2359</v>
      </c>
      <c r="F8703" s="38">
        <v>1</v>
      </c>
      <c r="G8703" s="38" t="s">
        <v>1638</v>
      </c>
      <c r="H8703" s="38">
        <v>1</v>
      </c>
      <c r="I8703" s="38">
        <v>0</v>
      </c>
      <c r="J8703" s="62">
        <f t="shared" si="152"/>
        <v>0</v>
      </c>
      <c r="K8703" s="39" t="s">
        <v>4428</v>
      </c>
      <c r="L8703" s="39" t="s">
        <v>2186</v>
      </c>
      <c r="M8703" s="39" t="s">
        <v>2106</v>
      </c>
      <c r="N8703" s="40" t="s">
        <v>2112</v>
      </c>
      <c r="O8703" s="17"/>
    </row>
    <row r="8704" spans="2:15" s="16" customFormat="1" ht="18.75" hidden="1" customHeight="1" x14ac:dyDescent="0.2">
      <c r="B8704" s="35" t="s">
        <v>1873</v>
      </c>
      <c r="C8704" s="36" t="s">
        <v>490</v>
      </c>
      <c r="D8704" s="37" t="s">
        <v>2150</v>
      </c>
      <c r="E8704" s="38" t="s">
        <v>2359</v>
      </c>
      <c r="F8704" s="38">
        <v>0.5</v>
      </c>
      <c r="G8704" s="38" t="s">
        <v>1638</v>
      </c>
      <c r="H8704" s="38">
        <v>2</v>
      </c>
      <c r="I8704" s="38">
        <v>0</v>
      </c>
      <c r="J8704" s="62">
        <f t="shared" si="152"/>
        <v>0</v>
      </c>
      <c r="K8704" s="39" t="s">
        <v>4428</v>
      </c>
      <c r="L8704" s="39" t="s">
        <v>2186</v>
      </c>
      <c r="M8704" s="39" t="s">
        <v>2106</v>
      </c>
      <c r="N8704" s="40" t="s">
        <v>2112</v>
      </c>
      <c r="O8704" s="17"/>
    </row>
    <row r="8705" spans="2:15" s="16" customFormat="1" ht="18.75" hidden="1" customHeight="1" thickBot="1" x14ac:dyDescent="0.25">
      <c r="B8705" s="41" t="s">
        <v>1873</v>
      </c>
      <c r="C8705" s="42" t="s">
        <v>490</v>
      </c>
      <c r="D8705" s="43" t="s">
        <v>2151</v>
      </c>
      <c r="E8705" s="44" t="s">
        <v>2359</v>
      </c>
      <c r="F8705" s="44">
        <v>0.5</v>
      </c>
      <c r="G8705" s="44" t="s">
        <v>1638</v>
      </c>
      <c r="H8705" s="44">
        <v>2</v>
      </c>
      <c r="I8705" s="44">
        <v>0</v>
      </c>
      <c r="J8705" s="63">
        <f t="shared" si="152"/>
        <v>0</v>
      </c>
      <c r="K8705" s="45" t="s">
        <v>4428</v>
      </c>
      <c r="L8705" s="45" t="s">
        <v>2186</v>
      </c>
      <c r="M8705" s="45" t="s">
        <v>2106</v>
      </c>
      <c r="N8705" s="46" t="s">
        <v>2112</v>
      </c>
      <c r="O8705" s="17"/>
    </row>
    <row r="8706" spans="2:15" s="16" customFormat="1" ht="18.75" hidden="1" customHeight="1" x14ac:dyDescent="0.2">
      <c r="B8706" s="35" t="s">
        <v>1874</v>
      </c>
      <c r="C8706" s="36" t="s">
        <v>490</v>
      </c>
      <c r="D8706" s="37" t="s">
        <v>2143</v>
      </c>
      <c r="E8706" s="38" t="s">
        <v>2359</v>
      </c>
      <c r="F8706" s="38">
        <v>12</v>
      </c>
      <c r="G8706" s="38" t="s">
        <v>1638</v>
      </c>
      <c r="H8706" s="38">
        <v>2</v>
      </c>
      <c r="I8706" s="38">
        <v>0</v>
      </c>
      <c r="J8706" s="62">
        <f t="shared" si="152"/>
        <v>0</v>
      </c>
      <c r="K8706" s="39" t="s">
        <v>2186</v>
      </c>
      <c r="L8706" s="39" t="s">
        <v>4436</v>
      </c>
      <c r="M8706" s="39" t="s">
        <v>2106</v>
      </c>
      <c r="N8706" s="40" t="s">
        <v>2112</v>
      </c>
      <c r="O8706" s="17"/>
    </row>
    <row r="8707" spans="2:15" s="16" customFormat="1" ht="18.75" hidden="1" customHeight="1" x14ac:dyDescent="0.2">
      <c r="B8707" s="35" t="s">
        <v>1874</v>
      </c>
      <c r="C8707" s="36" t="s">
        <v>490</v>
      </c>
      <c r="D8707" s="37" t="str">
        <f>UPPER("Revisar funcionamiento de calefactor (heater)")</f>
        <v>REVISAR FUNCIONAMIENTO DE CALEFACTOR (HEATER)</v>
      </c>
      <c r="E8707" s="38" t="s">
        <v>2359</v>
      </c>
      <c r="F8707" s="38">
        <v>12</v>
      </c>
      <c r="G8707" s="38" t="s">
        <v>1638</v>
      </c>
      <c r="H8707" s="38">
        <v>1</v>
      </c>
      <c r="I8707" s="38">
        <v>0</v>
      </c>
      <c r="J8707" s="62">
        <f t="shared" si="152"/>
        <v>0</v>
      </c>
      <c r="K8707" s="39"/>
      <c r="L8707" s="39" t="s">
        <v>4436</v>
      </c>
      <c r="M8707" s="39"/>
      <c r="N8707" s="40"/>
      <c r="O8707" s="17"/>
    </row>
    <row r="8708" spans="2:15" s="16" customFormat="1" ht="18.75" hidden="1" customHeight="1" x14ac:dyDescent="0.2">
      <c r="B8708" s="35" t="s">
        <v>1874</v>
      </c>
      <c r="C8708" s="36" t="s">
        <v>490</v>
      </c>
      <c r="D8708" s="37" t="s">
        <v>2144</v>
      </c>
      <c r="E8708" s="38" t="s">
        <v>2359</v>
      </c>
      <c r="F8708" s="38">
        <v>2</v>
      </c>
      <c r="G8708" s="38" t="s">
        <v>1638</v>
      </c>
      <c r="H8708" s="38">
        <v>1</v>
      </c>
      <c r="I8708" s="38">
        <v>0</v>
      </c>
      <c r="J8708" s="62">
        <f t="shared" si="152"/>
        <v>0</v>
      </c>
      <c r="K8708" s="39" t="s">
        <v>2186</v>
      </c>
      <c r="L8708" s="39" t="s">
        <v>4436</v>
      </c>
      <c r="M8708" s="39" t="s">
        <v>2106</v>
      </c>
      <c r="N8708" s="40" t="s">
        <v>2112</v>
      </c>
      <c r="O8708" s="17"/>
    </row>
    <row r="8709" spans="2:15" s="16" customFormat="1" ht="18.75" hidden="1" customHeight="1" x14ac:dyDescent="0.2">
      <c r="B8709" s="35" t="s">
        <v>1874</v>
      </c>
      <c r="C8709" s="36" t="s">
        <v>490</v>
      </c>
      <c r="D8709" s="37" t="s">
        <v>2145</v>
      </c>
      <c r="E8709" s="38" t="s">
        <v>2359</v>
      </c>
      <c r="F8709" s="38">
        <v>1</v>
      </c>
      <c r="G8709" s="38" t="s">
        <v>1638</v>
      </c>
      <c r="H8709" s="38">
        <v>1</v>
      </c>
      <c r="I8709" s="38">
        <v>0</v>
      </c>
      <c r="J8709" s="62">
        <f t="shared" si="152"/>
        <v>0</v>
      </c>
      <c r="K8709" s="39" t="s">
        <v>2186</v>
      </c>
      <c r="L8709" s="39" t="s">
        <v>4436</v>
      </c>
      <c r="M8709" s="39" t="s">
        <v>2106</v>
      </c>
      <c r="N8709" s="40" t="s">
        <v>2112</v>
      </c>
      <c r="O8709" s="17"/>
    </row>
    <row r="8710" spans="2:15" s="16" customFormat="1" ht="18.75" hidden="1" customHeight="1" x14ac:dyDescent="0.2">
      <c r="B8710" s="35" t="s">
        <v>1874</v>
      </c>
      <c r="C8710" s="36" t="s">
        <v>490</v>
      </c>
      <c r="D8710" s="37" t="s">
        <v>2146</v>
      </c>
      <c r="E8710" s="38" t="s">
        <v>2359</v>
      </c>
      <c r="F8710" s="38">
        <v>2</v>
      </c>
      <c r="G8710" s="38" t="s">
        <v>1638</v>
      </c>
      <c r="H8710" s="38">
        <v>1</v>
      </c>
      <c r="I8710" s="38">
        <v>0</v>
      </c>
      <c r="J8710" s="62">
        <f t="shared" si="152"/>
        <v>0</v>
      </c>
      <c r="K8710" s="39" t="s">
        <v>2186</v>
      </c>
      <c r="L8710" s="39" t="s">
        <v>4436</v>
      </c>
      <c r="M8710" s="39" t="s">
        <v>2106</v>
      </c>
      <c r="N8710" s="40" t="s">
        <v>2112</v>
      </c>
      <c r="O8710" s="17"/>
    </row>
    <row r="8711" spans="2:15" s="16" customFormat="1" ht="18.75" hidden="1" customHeight="1" x14ac:dyDescent="0.2">
      <c r="B8711" s="35" t="s">
        <v>1874</v>
      </c>
      <c r="C8711" s="36" t="s">
        <v>490</v>
      </c>
      <c r="D8711" s="37" t="s">
        <v>2147</v>
      </c>
      <c r="E8711" s="38" t="s">
        <v>2359</v>
      </c>
      <c r="F8711" s="38">
        <v>1</v>
      </c>
      <c r="G8711" s="38" t="s">
        <v>1638</v>
      </c>
      <c r="H8711" s="38">
        <v>2</v>
      </c>
      <c r="I8711" s="38">
        <v>0</v>
      </c>
      <c r="J8711" s="62">
        <f t="shared" si="152"/>
        <v>0</v>
      </c>
      <c r="K8711" s="39" t="s">
        <v>2186</v>
      </c>
      <c r="L8711" s="39" t="s">
        <v>4436</v>
      </c>
      <c r="M8711" s="39" t="s">
        <v>2106</v>
      </c>
      <c r="N8711" s="40" t="s">
        <v>2112</v>
      </c>
      <c r="O8711" s="17"/>
    </row>
    <row r="8712" spans="2:15" s="16" customFormat="1" ht="18.75" hidden="1" customHeight="1" x14ac:dyDescent="0.2">
      <c r="B8712" s="35" t="s">
        <v>1874</v>
      </c>
      <c r="C8712" s="36" t="s">
        <v>490</v>
      </c>
      <c r="D8712" s="37" t="s">
        <v>2148</v>
      </c>
      <c r="E8712" s="38" t="s">
        <v>2359</v>
      </c>
      <c r="F8712" s="38">
        <v>1</v>
      </c>
      <c r="G8712" s="38" t="s">
        <v>1638</v>
      </c>
      <c r="H8712" s="38">
        <v>2</v>
      </c>
      <c r="I8712" s="38">
        <v>0</v>
      </c>
      <c r="J8712" s="62">
        <f t="shared" si="152"/>
        <v>0</v>
      </c>
      <c r="K8712" s="39" t="s">
        <v>2186</v>
      </c>
      <c r="L8712" s="39" t="s">
        <v>4436</v>
      </c>
      <c r="M8712" s="39" t="s">
        <v>2106</v>
      </c>
      <c r="N8712" s="40" t="s">
        <v>2112</v>
      </c>
      <c r="O8712" s="17"/>
    </row>
    <row r="8713" spans="2:15" s="16" customFormat="1" ht="18.75" hidden="1" customHeight="1" x14ac:dyDescent="0.2">
      <c r="B8713" s="35" t="s">
        <v>1874</v>
      </c>
      <c r="C8713" s="36" t="s">
        <v>490</v>
      </c>
      <c r="D8713" s="37" t="s">
        <v>2149</v>
      </c>
      <c r="E8713" s="38" t="s">
        <v>2359</v>
      </c>
      <c r="F8713" s="38">
        <v>1</v>
      </c>
      <c r="G8713" s="38" t="s">
        <v>1638</v>
      </c>
      <c r="H8713" s="38">
        <v>1</v>
      </c>
      <c r="I8713" s="38">
        <v>0</v>
      </c>
      <c r="J8713" s="62">
        <f t="shared" si="152"/>
        <v>0</v>
      </c>
      <c r="K8713" s="39" t="s">
        <v>2186</v>
      </c>
      <c r="L8713" s="39" t="s">
        <v>4436</v>
      </c>
      <c r="M8713" s="39" t="s">
        <v>2106</v>
      </c>
      <c r="N8713" s="40" t="s">
        <v>2112</v>
      </c>
      <c r="O8713" s="17"/>
    </row>
    <row r="8714" spans="2:15" s="16" customFormat="1" ht="18.75" hidden="1" customHeight="1" x14ac:dyDescent="0.2">
      <c r="B8714" s="35" t="s">
        <v>1874</v>
      </c>
      <c r="C8714" s="36" t="s">
        <v>490</v>
      </c>
      <c r="D8714" s="37" t="s">
        <v>2150</v>
      </c>
      <c r="E8714" s="38" t="s">
        <v>2359</v>
      </c>
      <c r="F8714" s="38">
        <v>0.5</v>
      </c>
      <c r="G8714" s="38" t="s">
        <v>1638</v>
      </c>
      <c r="H8714" s="38">
        <v>2</v>
      </c>
      <c r="I8714" s="38">
        <v>0</v>
      </c>
      <c r="J8714" s="62">
        <f t="shared" si="152"/>
        <v>0</v>
      </c>
      <c r="K8714" s="39" t="s">
        <v>2186</v>
      </c>
      <c r="L8714" s="39" t="s">
        <v>4436</v>
      </c>
      <c r="M8714" s="39" t="s">
        <v>2106</v>
      </c>
      <c r="N8714" s="40" t="s">
        <v>2112</v>
      </c>
      <c r="O8714" s="17"/>
    </row>
    <row r="8715" spans="2:15" s="16" customFormat="1" ht="18.75" hidden="1" customHeight="1" thickBot="1" x14ac:dyDescent="0.25">
      <c r="B8715" s="41" t="s">
        <v>1874</v>
      </c>
      <c r="C8715" s="42" t="s">
        <v>490</v>
      </c>
      <c r="D8715" s="43" t="s">
        <v>2151</v>
      </c>
      <c r="E8715" s="44" t="s">
        <v>2359</v>
      </c>
      <c r="F8715" s="44">
        <v>0.5</v>
      </c>
      <c r="G8715" s="44" t="s">
        <v>1638</v>
      </c>
      <c r="H8715" s="44">
        <v>2</v>
      </c>
      <c r="I8715" s="44">
        <v>0</v>
      </c>
      <c r="J8715" s="63">
        <f t="shared" si="152"/>
        <v>0</v>
      </c>
      <c r="K8715" s="45" t="s">
        <v>2186</v>
      </c>
      <c r="L8715" s="45" t="s">
        <v>4436</v>
      </c>
      <c r="M8715" s="45" t="s">
        <v>2106</v>
      </c>
      <c r="N8715" s="46" t="s">
        <v>2112</v>
      </c>
      <c r="O8715" s="17"/>
    </row>
    <row r="8716" spans="2:15" s="16" customFormat="1" ht="18.75" hidden="1" customHeight="1" x14ac:dyDescent="0.2">
      <c r="B8716" s="35" t="s">
        <v>1875</v>
      </c>
      <c r="C8716" s="36" t="s">
        <v>490</v>
      </c>
      <c r="D8716" s="37" t="s">
        <v>2143</v>
      </c>
      <c r="E8716" s="38" t="s">
        <v>2359</v>
      </c>
      <c r="F8716" s="38">
        <v>12</v>
      </c>
      <c r="G8716" s="38" t="s">
        <v>1638</v>
      </c>
      <c r="H8716" s="38">
        <v>2</v>
      </c>
      <c r="I8716" s="38">
        <v>0</v>
      </c>
      <c r="J8716" s="62">
        <f t="shared" si="152"/>
        <v>0</v>
      </c>
      <c r="K8716" s="39" t="s">
        <v>4428</v>
      </c>
      <c r="L8716" s="39" t="s">
        <v>2186</v>
      </c>
      <c r="M8716" s="39" t="s">
        <v>2106</v>
      </c>
      <c r="N8716" s="40" t="s">
        <v>2112</v>
      </c>
      <c r="O8716" s="17"/>
    </row>
    <row r="8717" spans="2:15" s="16" customFormat="1" ht="18.75" hidden="1" customHeight="1" x14ac:dyDescent="0.2">
      <c r="B8717" s="35" t="s">
        <v>1875</v>
      </c>
      <c r="C8717" s="36" t="s">
        <v>490</v>
      </c>
      <c r="D8717" s="37" t="str">
        <f>UPPER("Revisar funcionamiento de calefactor (heater)")</f>
        <v>REVISAR FUNCIONAMIENTO DE CALEFACTOR (HEATER)</v>
      </c>
      <c r="E8717" s="38" t="s">
        <v>2359</v>
      </c>
      <c r="F8717" s="38">
        <v>12</v>
      </c>
      <c r="G8717" s="38" t="s">
        <v>1638</v>
      </c>
      <c r="H8717" s="38">
        <v>1</v>
      </c>
      <c r="I8717" s="38">
        <v>0</v>
      </c>
      <c r="J8717" s="62">
        <f t="shared" si="152"/>
        <v>0</v>
      </c>
      <c r="K8717" s="39" t="s">
        <v>4428</v>
      </c>
      <c r="L8717" s="39"/>
      <c r="M8717" s="39"/>
      <c r="N8717" s="40"/>
      <c r="O8717" s="17"/>
    </row>
    <row r="8718" spans="2:15" s="16" customFormat="1" ht="18.75" hidden="1" customHeight="1" x14ac:dyDescent="0.2">
      <c r="B8718" s="35" t="s">
        <v>1875</v>
      </c>
      <c r="C8718" s="36" t="s">
        <v>490</v>
      </c>
      <c r="D8718" s="37" t="s">
        <v>2144</v>
      </c>
      <c r="E8718" s="38" t="s">
        <v>2359</v>
      </c>
      <c r="F8718" s="38">
        <v>2</v>
      </c>
      <c r="G8718" s="38" t="s">
        <v>1638</v>
      </c>
      <c r="H8718" s="38">
        <v>1</v>
      </c>
      <c r="I8718" s="38">
        <v>0</v>
      </c>
      <c r="J8718" s="62">
        <f t="shared" si="152"/>
        <v>0</v>
      </c>
      <c r="K8718" s="39" t="s">
        <v>4428</v>
      </c>
      <c r="L8718" s="39" t="s">
        <v>2186</v>
      </c>
      <c r="M8718" s="39" t="s">
        <v>2106</v>
      </c>
      <c r="N8718" s="40" t="s">
        <v>2112</v>
      </c>
      <c r="O8718" s="17"/>
    </row>
    <row r="8719" spans="2:15" s="16" customFormat="1" ht="18.75" hidden="1" customHeight="1" x14ac:dyDescent="0.2">
      <c r="B8719" s="35" t="s">
        <v>1875</v>
      </c>
      <c r="C8719" s="36" t="s">
        <v>490</v>
      </c>
      <c r="D8719" s="37" t="s">
        <v>2145</v>
      </c>
      <c r="E8719" s="38" t="s">
        <v>2359</v>
      </c>
      <c r="F8719" s="38">
        <v>1</v>
      </c>
      <c r="G8719" s="38" t="s">
        <v>1638</v>
      </c>
      <c r="H8719" s="38">
        <v>1</v>
      </c>
      <c r="I8719" s="38">
        <v>0</v>
      </c>
      <c r="J8719" s="62">
        <f t="shared" si="152"/>
        <v>0</v>
      </c>
      <c r="K8719" s="39" t="s">
        <v>4428</v>
      </c>
      <c r="L8719" s="39" t="s">
        <v>2186</v>
      </c>
      <c r="M8719" s="39" t="s">
        <v>2106</v>
      </c>
      <c r="N8719" s="40" t="s">
        <v>2112</v>
      </c>
      <c r="O8719" s="17"/>
    </row>
    <row r="8720" spans="2:15" s="16" customFormat="1" ht="18.75" hidden="1" customHeight="1" x14ac:dyDescent="0.2">
      <c r="B8720" s="35" t="s">
        <v>1875</v>
      </c>
      <c r="C8720" s="36" t="s">
        <v>490</v>
      </c>
      <c r="D8720" s="37" t="s">
        <v>2146</v>
      </c>
      <c r="E8720" s="38" t="s">
        <v>2359</v>
      </c>
      <c r="F8720" s="38">
        <v>2</v>
      </c>
      <c r="G8720" s="38" t="s">
        <v>1638</v>
      </c>
      <c r="H8720" s="38">
        <v>1</v>
      </c>
      <c r="I8720" s="38">
        <v>0</v>
      </c>
      <c r="J8720" s="62">
        <f t="shared" si="152"/>
        <v>0</v>
      </c>
      <c r="K8720" s="39" t="s">
        <v>4428</v>
      </c>
      <c r="L8720" s="39" t="s">
        <v>2186</v>
      </c>
      <c r="M8720" s="39" t="s">
        <v>2106</v>
      </c>
      <c r="N8720" s="40" t="s">
        <v>2112</v>
      </c>
      <c r="O8720" s="17"/>
    </row>
    <row r="8721" spans="2:15" s="16" customFormat="1" ht="18.75" hidden="1" customHeight="1" x14ac:dyDescent="0.2">
      <c r="B8721" s="35" t="s">
        <v>1875</v>
      </c>
      <c r="C8721" s="36" t="s">
        <v>490</v>
      </c>
      <c r="D8721" s="37" t="s">
        <v>2147</v>
      </c>
      <c r="E8721" s="38" t="s">
        <v>2359</v>
      </c>
      <c r="F8721" s="38">
        <v>1</v>
      </c>
      <c r="G8721" s="38" t="s">
        <v>1638</v>
      </c>
      <c r="H8721" s="38">
        <v>2</v>
      </c>
      <c r="I8721" s="38">
        <v>0</v>
      </c>
      <c r="J8721" s="62">
        <f t="shared" si="152"/>
        <v>0</v>
      </c>
      <c r="K8721" s="39" t="s">
        <v>4428</v>
      </c>
      <c r="L8721" s="39" t="s">
        <v>2186</v>
      </c>
      <c r="M8721" s="39" t="s">
        <v>2106</v>
      </c>
      <c r="N8721" s="40" t="s">
        <v>2112</v>
      </c>
      <c r="O8721" s="17"/>
    </row>
    <row r="8722" spans="2:15" s="16" customFormat="1" ht="18.75" hidden="1" customHeight="1" x14ac:dyDescent="0.2">
      <c r="B8722" s="35" t="s">
        <v>1875</v>
      </c>
      <c r="C8722" s="36" t="s">
        <v>490</v>
      </c>
      <c r="D8722" s="37" t="s">
        <v>2148</v>
      </c>
      <c r="E8722" s="38" t="s">
        <v>2359</v>
      </c>
      <c r="F8722" s="38">
        <v>1</v>
      </c>
      <c r="G8722" s="38" t="s">
        <v>1638</v>
      </c>
      <c r="H8722" s="38">
        <v>2</v>
      </c>
      <c r="I8722" s="38">
        <v>0</v>
      </c>
      <c r="J8722" s="62">
        <f t="shared" ref="J8722:J8759" si="153">F8722*H8722*I8722</f>
        <v>0</v>
      </c>
      <c r="K8722" s="39" t="s">
        <v>4428</v>
      </c>
      <c r="L8722" s="39" t="s">
        <v>2186</v>
      </c>
      <c r="M8722" s="39" t="s">
        <v>2106</v>
      </c>
      <c r="N8722" s="40" t="s">
        <v>2112</v>
      </c>
      <c r="O8722" s="17"/>
    </row>
    <row r="8723" spans="2:15" s="16" customFormat="1" ht="18.75" hidden="1" customHeight="1" x14ac:dyDescent="0.2">
      <c r="B8723" s="35" t="s">
        <v>1875</v>
      </c>
      <c r="C8723" s="36" t="s">
        <v>490</v>
      </c>
      <c r="D8723" s="37" t="s">
        <v>2149</v>
      </c>
      <c r="E8723" s="38" t="s">
        <v>2359</v>
      </c>
      <c r="F8723" s="38">
        <v>1</v>
      </c>
      <c r="G8723" s="38" t="s">
        <v>1638</v>
      </c>
      <c r="H8723" s="38">
        <v>1</v>
      </c>
      <c r="I8723" s="38">
        <v>0</v>
      </c>
      <c r="J8723" s="62">
        <f t="shared" si="153"/>
        <v>0</v>
      </c>
      <c r="K8723" s="39" t="s">
        <v>4428</v>
      </c>
      <c r="L8723" s="39" t="s">
        <v>2186</v>
      </c>
      <c r="M8723" s="39" t="s">
        <v>2106</v>
      </c>
      <c r="N8723" s="40" t="s">
        <v>2112</v>
      </c>
      <c r="O8723" s="17"/>
    </row>
    <row r="8724" spans="2:15" s="16" customFormat="1" ht="18.75" hidden="1" customHeight="1" x14ac:dyDescent="0.2">
      <c r="B8724" s="35" t="s">
        <v>1875</v>
      </c>
      <c r="C8724" s="36" t="s">
        <v>490</v>
      </c>
      <c r="D8724" s="37" t="s">
        <v>2150</v>
      </c>
      <c r="E8724" s="38" t="s">
        <v>2359</v>
      </c>
      <c r="F8724" s="38">
        <v>0.5</v>
      </c>
      <c r="G8724" s="38" t="s">
        <v>1638</v>
      </c>
      <c r="H8724" s="38">
        <v>2</v>
      </c>
      <c r="I8724" s="38">
        <v>0</v>
      </c>
      <c r="J8724" s="62">
        <f t="shared" si="153"/>
        <v>0</v>
      </c>
      <c r="K8724" s="39" t="s">
        <v>4428</v>
      </c>
      <c r="L8724" s="39" t="s">
        <v>2186</v>
      </c>
      <c r="M8724" s="39" t="s">
        <v>2106</v>
      </c>
      <c r="N8724" s="40" t="s">
        <v>2112</v>
      </c>
      <c r="O8724" s="17"/>
    </row>
    <row r="8725" spans="2:15" s="16" customFormat="1" ht="18.75" hidden="1" customHeight="1" thickBot="1" x14ac:dyDescent="0.25">
      <c r="B8725" s="41" t="s">
        <v>1875</v>
      </c>
      <c r="C8725" s="42" t="s">
        <v>490</v>
      </c>
      <c r="D8725" s="43" t="s">
        <v>2151</v>
      </c>
      <c r="E8725" s="44" t="s">
        <v>2359</v>
      </c>
      <c r="F8725" s="44">
        <v>0.5</v>
      </c>
      <c r="G8725" s="44" t="s">
        <v>1638</v>
      </c>
      <c r="H8725" s="44">
        <v>2</v>
      </c>
      <c r="I8725" s="44">
        <v>0</v>
      </c>
      <c r="J8725" s="63">
        <f t="shared" si="153"/>
        <v>0</v>
      </c>
      <c r="K8725" s="45" t="s">
        <v>4428</v>
      </c>
      <c r="L8725" s="45" t="s">
        <v>2186</v>
      </c>
      <c r="M8725" s="45" t="s">
        <v>2106</v>
      </c>
      <c r="N8725" s="46" t="s">
        <v>2112</v>
      </c>
      <c r="O8725" s="17"/>
    </row>
    <row r="8726" spans="2:15" s="16" customFormat="1" ht="18.75" hidden="1" customHeight="1" x14ac:dyDescent="0.2">
      <c r="B8726" s="35" t="s">
        <v>1876</v>
      </c>
      <c r="C8726" s="36" t="s">
        <v>490</v>
      </c>
      <c r="D8726" s="37" t="s">
        <v>2143</v>
      </c>
      <c r="E8726" s="38" t="s">
        <v>2359</v>
      </c>
      <c r="F8726" s="38">
        <v>12</v>
      </c>
      <c r="G8726" s="38" t="s">
        <v>1638</v>
      </c>
      <c r="H8726" s="38">
        <v>2</v>
      </c>
      <c r="I8726" s="38">
        <v>0</v>
      </c>
      <c r="J8726" s="62">
        <f t="shared" si="153"/>
        <v>0</v>
      </c>
      <c r="K8726" s="39" t="s">
        <v>2186</v>
      </c>
      <c r="L8726" s="39" t="s">
        <v>4436</v>
      </c>
      <c r="M8726" s="39"/>
      <c r="N8726" s="40" t="s">
        <v>2112</v>
      </c>
      <c r="O8726" s="17"/>
    </row>
    <row r="8727" spans="2:15" s="16" customFormat="1" ht="18.75" hidden="1" customHeight="1" x14ac:dyDescent="0.2">
      <c r="B8727" s="35" t="s">
        <v>1876</v>
      </c>
      <c r="C8727" s="36" t="s">
        <v>490</v>
      </c>
      <c r="D8727" s="37" t="str">
        <f>UPPER("Revisar funcionamiento de calefactor (heater)")</f>
        <v>REVISAR FUNCIONAMIENTO DE CALEFACTOR (HEATER)</v>
      </c>
      <c r="E8727" s="38" t="s">
        <v>2359</v>
      </c>
      <c r="F8727" s="38">
        <v>12</v>
      </c>
      <c r="G8727" s="38" t="s">
        <v>1638</v>
      </c>
      <c r="H8727" s="38">
        <v>1</v>
      </c>
      <c r="I8727" s="38">
        <v>0</v>
      </c>
      <c r="J8727" s="62">
        <f t="shared" si="153"/>
        <v>0</v>
      </c>
      <c r="K8727" s="39"/>
      <c r="L8727" s="39" t="s">
        <v>4436</v>
      </c>
      <c r="M8727" s="39"/>
      <c r="N8727" s="40"/>
      <c r="O8727" s="17"/>
    </row>
    <row r="8728" spans="2:15" s="16" customFormat="1" ht="18.75" hidden="1" customHeight="1" x14ac:dyDescent="0.2">
      <c r="B8728" s="35" t="s">
        <v>1876</v>
      </c>
      <c r="C8728" s="36" t="s">
        <v>490</v>
      </c>
      <c r="D8728" s="37" t="s">
        <v>2144</v>
      </c>
      <c r="E8728" s="38" t="s">
        <v>2359</v>
      </c>
      <c r="F8728" s="38">
        <v>2</v>
      </c>
      <c r="G8728" s="38" t="s">
        <v>1638</v>
      </c>
      <c r="H8728" s="38">
        <v>1</v>
      </c>
      <c r="I8728" s="38">
        <v>0</v>
      </c>
      <c r="J8728" s="62">
        <f t="shared" si="153"/>
        <v>0</v>
      </c>
      <c r="K8728" s="39" t="s">
        <v>2186</v>
      </c>
      <c r="L8728" s="39" t="s">
        <v>4436</v>
      </c>
      <c r="M8728" s="39"/>
      <c r="N8728" s="40" t="s">
        <v>2112</v>
      </c>
      <c r="O8728" s="17"/>
    </row>
    <row r="8729" spans="2:15" s="16" customFormat="1" ht="18.75" hidden="1" customHeight="1" x14ac:dyDescent="0.2">
      <c r="B8729" s="35" t="s">
        <v>1876</v>
      </c>
      <c r="C8729" s="36" t="s">
        <v>490</v>
      </c>
      <c r="D8729" s="37" t="s">
        <v>2145</v>
      </c>
      <c r="E8729" s="38" t="s">
        <v>2359</v>
      </c>
      <c r="F8729" s="38">
        <v>1</v>
      </c>
      <c r="G8729" s="38" t="s">
        <v>1638</v>
      </c>
      <c r="H8729" s="38">
        <v>1</v>
      </c>
      <c r="I8729" s="38">
        <v>0</v>
      </c>
      <c r="J8729" s="62">
        <f t="shared" si="153"/>
        <v>0</v>
      </c>
      <c r="K8729" s="39" t="s">
        <v>2186</v>
      </c>
      <c r="L8729" s="39" t="s">
        <v>4436</v>
      </c>
      <c r="M8729" s="39"/>
      <c r="N8729" s="40" t="s">
        <v>2112</v>
      </c>
      <c r="O8729" s="17"/>
    </row>
    <row r="8730" spans="2:15" s="16" customFormat="1" ht="18.75" hidden="1" customHeight="1" x14ac:dyDescent="0.2">
      <c r="B8730" s="35" t="s">
        <v>1876</v>
      </c>
      <c r="C8730" s="36" t="s">
        <v>490</v>
      </c>
      <c r="D8730" s="37" t="s">
        <v>2146</v>
      </c>
      <c r="E8730" s="38" t="s">
        <v>2359</v>
      </c>
      <c r="F8730" s="38">
        <v>2</v>
      </c>
      <c r="G8730" s="38" t="s">
        <v>1638</v>
      </c>
      <c r="H8730" s="38">
        <v>1</v>
      </c>
      <c r="I8730" s="38">
        <v>0</v>
      </c>
      <c r="J8730" s="62">
        <f t="shared" si="153"/>
        <v>0</v>
      </c>
      <c r="K8730" s="39" t="s">
        <v>2186</v>
      </c>
      <c r="L8730" s="39" t="s">
        <v>4436</v>
      </c>
      <c r="M8730" s="39"/>
      <c r="N8730" s="40" t="s">
        <v>2112</v>
      </c>
      <c r="O8730" s="17"/>
    </row>
    <row r="8731" spans="2:15" s="16" customFormat="1" ht="18.75" hidden="1" customHeight="1" x14ac:dyDescent="0.2">
      <c r="B8731" s="35" t="s">
        <v>1876</v>
      </c>
      <c r="C8731" s="36" t="s">
        <v>490</v>
      </c>
      <c r="D8731" s="37" t="s">
        <v>2147</v>
      </c>
      <c r="E8731" s="38" t="s">
        <v>2359</v>
      </c>
      <c r="F8731" s="38">
        <v>1</v>
      </c>
      <c r="G8731" s="38" t="s">
        <v>1638</v>
      </c>
      <c r="H8731" s="38">
        <v>2</v>
      </c>
      <c r="I8731" s="38">
        <v>0</v>
      </c>
      <c r="J8731" s="62">
        <f t="shared" si="153"/>
        <v>0</v>
      </c>
      <c r="K8731" s="39" t="s">
        <v>2186</v>
      </c>
      <c r="L8731" s="39" t="s">
        <v>4436</v>
      </c>
      <c r="M8731" s="39"/>
      <c r="N8731" s="40" t="s">
        <v>2112</v>
      </c>
      <c r="O8731" s="17"/>
    </row>
    <row r="8732" spans="2:15" s="16" customFormat="1" ht="18.75" hidden="1" customHeight="1" x14ac:dyDescent="0.2">
      <c r="B8732" s="35" t="s">
        <v>1876</v>
      </c>
      <c r="C8732" s="36" t="s">
        <v>490</v>
      </c>
      <c r="D8732" s="37" t="s">
        <v>2148</v>
      </c>
      <c r="E8732" s="38" t="s">
        <v>2359</v>
      </c>
      <c r="F8732" s="38">
        <v>1</v>
      </c>
      <c r="G8732" s="38" t="s">
        <v>1638</v>
      </c>
      <c r="H8732" s="38">
        <v>2</v>
      </c>
      <c r="I8732" s="38">
        <v>0</v>
      </c>
      <c r="J8732" s="62">
        <f t="shared" si="153"/>
        <v>0</v>
      </c>
      <c r="K8732" s="39" t="s">
        <v>2186</v>
      </c>
      <c r="L8732" s="39" t="s">
        <v>4436</v>
      </c>
      <c r="M8732" s="39"/>
      <c r="N8732" s="40" t="s">
        <v>2112</v>
      </c>
      <c r="O8732" s="17"/>
    </row>
    <row r="8733" spans="2:15" s="16" customFormat="1" ht="18.75" hidden="1" customHeight="1" x14ac:dyDescent="0.2">
      <c r="B8733" s="35" t="s">
        <v>1876</v>
      </c>
      <c r="C8733" s="36" t="s">
        <v>490</v>
      </c>
      <c r="D8733" s="37" t="s">
        <v>2149</v>
      </c>
      <c r="E8733" s="38" t="s">
        <v>2359</v>
      </c>
      <c r="F8733" s="38">
        <v>1</v>
      </c>
      <c r="G8733" s="38" t="s">
        <v>1638</v>
      </c>
      <c r="H8733" s="38">
        <v>1</v>
      </c>
      <c r="I8733" s="38">
        <v>0</v>
      </c>
      <c r="J8733" s="62">
        <f t="shared" si="153"/>
        <v>0</v>
      </c>
      <c r="K8733" s="39" t="s">
        <v>2186</v>
      </c>
      <c r="L8733" s="39" t="s">
        <v>4436</v>
      </c>
      <c r="M8733" s="39"/>
      <c r="N8733" s="40" t="s">
        <v>2112</v>
      </c>
      <c r="O8733" s="17"/>
    </row>
    <row r="8734" spans="2:15" s="16" customFormat="1" ht="18.75" hidden="1" customHeight="1" x14ac:dyDescent="0.2">
      <c r="B8734" s="35" t="s">
        <v>1876</v>
      </c>
      <c r="C8734" s="36" t="s">
        <v>490</v>
      </c>
      <c r="D8734" s="37" t="s">
        <v>2150</v>
      </c>
      <c r="E8734" s="38" t="s">
        <v>2359</v>
      </c>
      <c r="F8734" s="38">
        <v>0.5</v>
      </c>
      <c r="G8734" s="38" t="s">
        <v>1638</v>
      </c>
      <c r="H8734" s="38">
        <v>2</v>
      </c>
      <c r="I8734" s="38">
        <v>0</v>
      </c>
      <c r="J8734" s="62">
        <f t="shared" si="153"/>
        <v>0</v>
      </c>
      <c r="K8734" s="39" t="s">
        <v>2186</v>
      </c>
      <c r="L8734" s="39" t="s">
        <v>4436</v>
      </c>
      <c r="M8734" s="39"/>
      <c r="N8734" s="40" t="s">
        <v>2112</v>
      </c>
      <c r="O8734" s="17"/>
    </row>
    <row r="8735" spans="2:15" s="16" customFormat="1" ht="18.75" hidden="1" customHeight="1" thickBot="1" x14ac:dyDescent="0.25">
      <c r="B8735" s="41" t="s">
        <v>1876</v>
      </c>
      <c r="C8735" s="42" t="s">
        <v>490</v>
      </c>
      <c r="D8735" s="43" t="s">
        <v>2151</v>
      </c>
      <c r="E8735" s="44" t="s">
        <v>2359</v>
      </c>
      <c r="F8735" s="44">
        <v>0.5</v>
      </c>
      <c r="G8735" s="44" t="s">
        <v>1638</v>
      </c>
      <c r="H8735" s="44">
        <v>2</v>
      </c>
      <c r="I8735" s="44">
        <v>0</v>
      </c>
      <c r="J8735" s="63">
        <f t="shared" si="153"/>
        <v>0</v>
      </c>
      <c r="K8735" s="45" t="s">
        <v>2186</v>
      </c>
      <c r="L8735" s="45" t="s">
        <v>4436</v>
      </c>
      <c r="M8735" s="45"/>
      <c r="N8735" s="46" t="s">
        <v>2112</v>
      </c>
      <c r="O8735" s="17"/>
    </row>
    <row r="8736" spans="2:15" s="16" customFormat="1" ht="18.75" hidden="1" customHeight="1" x14ac:dyDescent="0.2">
      <c r="B8736" s="35" t="s">
        <v>1877</v>
      </c>
      <c r="C8736" s="36" t="s">
        <v>490</v>
      </c>
      <c r="D8736" s="37" t="s">
        <v>2143</v>
      </c>
      <c r="E8736" s="38" t="s">
        <v>2359</v>
      </c>
      <c r="F8736" s="38">
        <v>12</v>
      </c>
      <c r="G8736" s="38" t="s">
        <v>1638</v>
      </c>
      <c r="H8736" s="38">
        <v>2</v>
      </c>
      <c r="I8736" s="38">
        <v>0</v>
      </c>
      <c r="J8736" s="62">
        <f t="shared" si="153"/>
        <v>0</v>
      </c>
      <c r="K8736" s="39" t="s">
        <v>4428</v>
      </c>
      <c r="L8736" s="39"/>
      <c r="M8736" s="39" t="s">
        <v>2106</v>
      </c>
      <c r="N8736" s="40" t="s">
        <v>2112</v>
      </c>
      <c r="O8736" s="17"/>
    </row>
    <row r="8737" spans="2:15" s="16" customFormat="1" ht="18.75" hidden="1" customHeight="1" x14ac:dyDescent="0.2">
      <c r="B8737" s="35" t="s">
        <v>1877</v>
      </c>
      <c r="C8737" s="36" t="s">
        <v>490</v>
      </c>
      <c r="D8737" s="37" t="str">
        <f>UPPER("Revisar funcionamiento de calefactor (heater)")</f>
        <v>REVISAR FUNCIONAMIENTO DE CALEFACTOR (HEATER)</v>
      </c>
      <c r="E8737" s="38" t="s">
        <v>2359</v>
      </c>
      <c r="F8737" s="38">
        <v>12</v>
      </c>
      <c r="G8737" s="38" t="s">
        <v>1638</v>
      </c>
      <c r="H8737" s="38">
        <v>1</v>
      </c>
      <c r="I8737" s="38">
        <v>0</v>
      </c>
      <c r="J8737" s="62">
        <f t="shared" si="153"/>
        <v>0</v>
      </c>
      <c r="K8737" s="39" t="s">
        <v>4428</v>
      </c>
      <c r="L8737" s="39"/>
      <c r="M8737" s="39"/>
      <c r="N8737" s="40"/>
      <c r="O8737" s="17"/>
    </row>
    <row r="8738" spans="2:15" s="16" customFormat="1" ht="18.75" hidden="1" customHeight="1" x14ac:dyDescent="0.2">
      <c r="B8738" s="35" t="s">
        <v>1877</v>
      </c>
      <c r="C8738" s="36" t="s">
        <v>490</v>
      </c>
      <c r="D8738" s="37" t="s">
        <v>2144</v>
      </c>
      <c r="E8738" s="38" t="s">
        <v>2359</v>
      </c>
      <c r="F8738" s="38">
        <v>2</v>
      </c>
      <c r="G8738" s="38" t="s">
        <v>1638</v>
      </c>
      <c r="H8738" s="38">
        <v>1</v>
      </c>
      <c r="I8738" s="38">
        <v>0</v>
      </c>
      <c r="J8738" s="62">
        <f t="shared" si="153"/>
        <v>0</v>
      </c>
      <c r="K8738" s="39" t="s">
        <v>4428</v>
      </c>
      <c r="L8738" s="39" t="s">
        <v>2186</v>
      </c>
      <c r="M8738" s="39" t="s">
        <v>2106</v>
      </c>
      <c r="N8738" s="40" t="s">
        <v>2112</v>
      </c>
      <c r="O8738" s="17"/>
    </row>
    <row r="8739" spans="2:15" s="16" customFormat="1" ht="18.75" hidden="1" customHeight="1" x14ac:dyDescent="0.2">
      <c r="B8739" s="35" t="s">
        <v>1877</v>
      </c>
      <c r="C8739" s="36" t="s">
        <v>490</v>
      </c>
      <c r="D8739" s="37" t="s">
        <v>2145</v>
      </c>
      <c r="E8739" s="38" t="s">
        <v>2359</v>
      </c>
      <c r="F8739" s="38">
        <v>1</v>
      </c>
      <c r="G8739" s="38" t="s">
        <v>1638</v>
      </c>
      <c r="H8739" s="38">
        <v>1</v>
      </c>
      <c r="I8739" s="38">
        <v>0</v>
      </c>
      <c r="J8739" s="62">
        <f t="shared" si="153"/>
        <v>0</v>
      </c>
      <c r="K8739" s="39" t="s">
        <v>4428</v>
      </c>
      <c r="L8739" s="39" t="s">
        <v>2186</v>
      </c>
      <c r="M8739" s="39" t="s">
        <v>2106</v>
      </c>
      <c r="N8739" s="40" t="s">
        <v>2112</v>
      </c>
      <c r="O8739" s="17"/>
    </row>
    <row r="8740" spans="2:15" s="16" customFormat="1" ht="18.75" hidden="1" customHeight="1" x14ac:dyDescent="0.2">
      <c r="B8740" s="35" t="s">
        <v>1877</v>
      </c>
      <c r="C8740" s="36" t="s">
        <v>490</v>
      </c>
      <c r="D8740" s="37" t="s">
        <v>2146</v>
      </c>
      <c r="E8740" s="38" t="s">
        <v>2359</v>
      </c>
      <c r="F8740" s="38">
        <v>2</v>
      </c>
      <c r="G8740" s="38" t="s">
        <v>1638</v>
      </c>
      <c r="H8740" s="38">
        <v>1</v>
      </c>
      <c r="I8740" s="38">
        <v>0</v>
      </c>
      <c r="J8740" s="62">
        <f t="shared" si="153"/>
        <v>0</v>
      </c>
      <c r="K8740" s="39" t="s">
        <v>4428</v>
      </c>
      <c r="L8740" s="39" t="s">
        <v>2186</v>
      </c>
      <c r="M8740" s="39" t="s">
        <v>2106</v>
      </c>
      <c r="N8740" s="40" t="s">
        <v>2112</v>
      </c>
      <c r="O8740" s="17"/>
    </row>
    <row r="8741" spans="2:15" s="16" customFormat="1" ht="18.75" hidden="1" customHeight="1" x14ac:dyDescent="0.2">
      <c r="B8741" s="35" t="s">
        <v>1877</v>
      </c>
      <c r="C8741" s="36" t="s">
        <v>490</v>
      </c>
      <c r="D8741" s="37" t="s">
        <v>2147</v>
      </c>
      <c r="E8741" s="38" t="s">
        <v>2359</v>
      </c>
      <c r="F8741" s="38">
        <v>1</v>
      </c>
      <c r="G8741" s="38" t="s">
        <v>1638</v>
      </c>
      <c r="H8741" s="38">
        <v>2</v>
      </c>
      <c r="I8741" s="38">
        <v>0</v>
      </c>
      <c r="J8741" s="62">
        <f t="shared" si="153"/>
        <v>0</v>
      </c>
      <c r="K8741" s="39" t="s">
        <v>4428</v>
      </c>
      <c r="L8741" s="39" t="s">
        <v>2186</v>
      </c>
      <c r="M8741" s="39" t="s">
        <v>2106</v>
      </c>
      <c r="N8741" s="40" t="s">
        <v>2112</v>
      </c>
      <c r="O8741" s="17"/>
    </row>
    <row r="8742" spans="2:15" s="16" customFormat="1" ht="18.75" hidden="1" customHeight="1" x14ac:dyDescent="0.2">
      <c r="B8742" s="35" t="s">
        <v>1877</v>
      </c>
      <c r="C8742" s="36" t="s">
        <v>490</v>
      </c>
      <c r="D8742" s="37" t="s">
        <v>2148</v>
      </c>
      <c r="E8742" s="38" t="s">
        <v>2359</v>
      </c>
      <c r="F8742" s="38">
        <v>1</v>
      </c>
      <c r="G8742" s="38" t="s">
        <v>1638</v>
      </c>
      <c r="H8742" s="38">
        <v>2</v>
      </c>
      <c r="I8742" s="38">
        <v>0</v>
      </c>
      <c r="J8742" s="62">
        <f t="shared" si="153"/>
        <v>0</v>
      </c>
      <c r="K8742" s="39" t="s">
        <v>4428</v>
      </c>
      <c r="L8742" s="39" t="s">
        <v>2186</v>
      </c>
      <c r="M8742" s="39" t="s">
        <v>2106</v>
      </c>
      <c r="N8742" s="40" t="s">
        <v>2112</v>
      </c>
      <c r="O8742" s="17"/>
    </row>
    <row r="8743" spans="2:15" s="16" customFormat="1" ht="18.75" hidden="1" customHeight="1" x14ac:dyDescent="0.2">
      <c r="B8743" s="35" t="s">
        <v>1877</v>
      </c>
      <c r="C8743" s="36" t="s">
        <v>490</v>
      </c>
      <c r="D8743" s="37" t="s">
        <v>2149</v>
      </c>
      <c r="E8743" s="38" t="s">
        <v>2359</v>
      </c>
      <c r="F8743" s="38">
        <v>1</v>
      </c>
      <c r="G8743" s="38" t="s">
        <v>1638</v>
      </c>
      <c r="H8743" s="38">
        <v>1</v>
      </c>
      <c r="I8743" s="38">
        <v>0</v>
      </c>
      <c r="J8743" s="62">
        <f t="shared" si="153"/>
        <v>0</v>
      </c>
      <c r="K8743" s="39" t="s">
        <v>4428</v>
      </c>
      <c r="L8743" s="39" t="s">
        <v>2186</v>
      </c>
      <c r="M8743" s="39" t="s">
        <v>2106</v>
      </c>
      <c r="N8743" s="40" t="s">
        <v>2112</v>
      </c>
      <c r="O8743" s="17"/>
    </row>
    <row r="8744" spans="2:15" s="16" customFormat="1" ht="18.75" hidden="1" customHeight="1" x14ac:dyDescent="0.2">
      <c r="B8744" s="35" t="s">
        <v>1877</v>
      </c>
      <c r="C8744" s="36" t="s">
        <v>490</v>
      </c>
      <c r="D8744" s="37" t="s">
        <v>2150</v>
      </c>
      <c r="E8744" s="38" t="s">
        <v>2359</v>
      </c>
      <c r="F8744" s="38">
        <v>0.5</v>
      </c>
      <c r="G8744" s="38" t="s">
        <v>1638</v>
      </c>
      <c r="H8744" s="38">
        <v>2</v>
      </c>
      <c r="I8744" s="38">
        <v>0</v>
      </c>
      <c r="J8744" s="62">
        <f t="shared" si="153"/>
        <v>0</v>
      </c>
      <c r="K8744" s="39" t="s">
        <v>4428</v>
      </c>
      <c r="L8744" s="39" t="s">
        <v>2186</v>
      </c>
      <c r="M8744" s="39" t="s">
        <v>2106</v>
      </c>
      <c r="N8744" s="40" t="s">
        <v>2112</v>
      </c>
      <c r="O8744" s="17"/>
    </row>
    <row r="8745" spans="2:15" s="16" customFormat="1" ht="18.75" hidden="1" customHeight="1" thickBot="1" x14ac:dyDescent="0.25">
      <c r="B8745" s="41" t="s">
        <v>1877</v>
      </c>
      <c r="C8745" s="42" t="s">
        <v>490</v>
      </c>
      <c r="D8745" s="43" t="s">
        <v>2151</v>
      </c>
      <c r="E8745" s="44" t="s">
        <v>2359</v>
      </c>
      <c r="F8745" s="44">
        <v>0.5</v>
      </c>
      <c r="G8745" s="44" t="s">
        <v>1638</v>
      </c>
      <c r="H8745" s="44">
        <v>2</v>
      </c>
      <c r="I8745" s="44">
        <v>0</v>
      </c>
      <c r="J8745" s="63">
        <f t="shared" si="153"/>
        <v>0</v>
      </c>
      <c r="K8745" s="45" t="s">
        <v>4428</v>
      </c>
      <c r="L8745" s="45" t="s">
        <v>2186</v>
      </c>
      <c r="M8745" s="45" t="s">
        <v>2106</v>
      </c>
      <c r="N8745" s="46" t="s">
        <v>2112</v>
      </c>
      <c r="O8745" s="17"/>
    </row>
    <row r="8746" spans="2:15" s="16" customFormat="1" ht="18.75" hidden="1" customHeight="1" x14ac:dyDescent="0.2">
      <c r="B8746" s="35" t="s">
        <v>1878</v>
      </c>
      <c r="C8746" s="36" t="s">
        <v>490</v>
      </c>
      <c r="D8746" s="37" t="s">
        <v>2143</v>
      </c>
      <c r="E8746" s="38" t="s">
        <v>2359</v>
      </c>
      <c r="F8746" s="38">
        <v>12</v>
      </c>
      <c r="G8746" s="38" t="s">
        <v>1638</v>
      </c>
      <c r="H8746" s="38">
        <v>2</v>
      </c>
      <c r="I8746" s="38">
        <v>0.25</v>
      </c>
      <c r="J8746" s="62">
        <f t="shared" si="153"/>
        <v>6</v>
      </c>
      <c r="K8746" s="39" t="s">
        <v>2186</v>
      </c>
      <c r="L8746" s="39" t="s">
        <v>2186</v>
      </c>
      <c r="M8746" s="39" t="s">
        <v>2106</v>
      </c>
      <c r="N8746" s="40"/>
      <c r="O8746" s="17"/>
    </row>
    <row r="8747" spans="2:15" s="16" customFormat="1" ht="18.75" hidden="1" customHeight="1" x14ac:dyDescent="0.2">
      <c r="B8747" s="35" t="s">
        <v>1878</v>
      </c>
      <c r="C8747" s="36" t="s">
        <v>490</v>
      </c>
      <c r="D8747" s="37" t="str">
        <f>UPPER("Revisar funcionamiento de calefactor (heater)")</f>
        <v>REVISAR FUNCIONAMIENTO DE CALEFACTOR (HEATER)</v>
      </c>
      <c r="E8747" s="38" t="s">
        <v>2359</v>
      </c>
      <c r="F8747" s="38">
        <v>12</v>
      </c>
      <c r="G8747" s="38" t="s">
        <v>1638</v>
      </c>
      <c r="H8747" s="38">
        <v>1</v>
      </c>
      <c r="I8747" s="38">
        <v>0.25</v>
      </c>
      <c r="J8747" s="62">
        <f t="shared" si="153"/>
        <v>3</v>
      </c>
      <c r="K8747" s="39"/>
      <c r="L8747" s="39"/>
      <c r="M8747" s="39"/>
      <c r="N8747" s="40"/>
      <c r="O8747" s="17"/>
    </row>
    <row r="8748" spans="2:15" s="16" customFormat="1" ht="18.75" hidden="1" customHeight="1" x14ac:dyDescent="0.2">
      <c r="B8748" s="35" t="s">
        <v>1878</v>
      </c>
      <c r="C8748" s="36" t="s">
        <v>490</v>
      </c>
      <c r="D8748" s="37" t="s">
        <v>2144</v>
      </c>
      <c r="E8748" s="38" t="s">
        <v>2359</v>
      </c>
      <c r="F8748" s="38">
        <v>2</v>
      </c>
      <c r="G8748" s="38" t="s">
        <v>1638</v>
      </c>
      <c r="H8748" s="38">
        <v>1</v>
      </c>
      <c r="I8748" s="38">
        <v>0.15</v>
      </c>
      <c r="J8748" s="62">
        <f t="shared" si="153"/>
        <v>0.3</v>
      </c>
      <c r="K8748" s="39" t="s">
        <v>2186</v>
      </c>
      <c r="L8748" s="39" t="s">
        <v>2186</v>
      </c>
      <c r="M8748" s="39" t="s">
        <v>2106</v>
      </c>
      <c r="N8748" s="40"/>
      <c r="O8748" s="17"/>
    </row>
    <row r="8749" spans="2:15" s="16" customFormat="1" ht="18.75" hidden="1" customHeight="1" x14ac:dyDescent="0.2">
      <c r="B8749" s="35" t="s">
        <v>1878</v>
      </c>
      <c r="C8749" s="36" t="s">
        <v>490</v>
      </c>
      <c r="D8749" s="37" t="s">
        <v>2145</v>
      </c>
      <c r="E8749" s="38" t="s">
        <v>2359</v>
      </c>
      <c r="F8749" s="38">
        <v>1</v>
      </c>
      <c r="G8749" s="38" t="s">
        <v>1638</v>
      </c>
      <c r="H8749" s="38">
        <v>1</v>
      </c>
      <c r="I8749" s="38">
        <v>0.25</v>
      </c>
      <c r="J8749" s="62">
        <f t="shared" si="153"/>
        <v>0.25</v>
      </c>
      <c r="K8749" s="39" t="s">
        <v>2186</v>
      </c>
      <c r="L8749" s="39" t="s">
        <v>2186</v>
      </c>
      <c r="M8749" s="39" t="s">
        <v>2106</v>
      </c>
      <c r="N8749" s="40"/>
      <c r="O8749" s="17"/>
    </row>
    <row r="8750" spans="2:15" s="16" customFormat="1" ht="18.75" hidden="1" customHeight="1" x14ac:dyDescent="0.2">
      <c r="B8750" s="35" t="s">
        <v>1878</v>
      </c>
      <c r="C8750" s="36" t="s">
        <v>490</v>
      </c>
      <c r="D8750" s="37" t="s">
        <v>2146</v>
      </c>
      <c r="E8750" s="38" t="s">
        <v>2359</v>
      </c>
      <c r="F8750" s="38">
        <v>2</v>
      </c>
      <c r="G8750" s="38" t="s">
        <v>1638</v>
      </c>
      <c r="H8750" s="38">
        <v>1</v>
      </c>
      <c r="I8750" s="38">
        <v>0.15</v>
      </c>
      <c r="J8750" s="62">
        <f t="shared" si="153"/>
        <v>0.3</v>
      </c>
      <c r="K8750" s="39" t="s">
        <v>2186</v>
      </c>
      <c r="L8750" s="39" t="s">
        <v>2186</v>
      </c>
      <c r="M8750" s="39" t="s">
        <v>2106</v>
      </c>
      <c r="N8750" s="40"/>
      <c r="O8750" s="17"/>
    </row>
    <row r="8751" spans="2:15" s="16" customFormat="1" ht="18.75" hidden="1" customHeight="1" x14ac:dyDescent="0.2">
      <c r="B8751" s="35" t="s">
        <v>1878</v>
      </c>
      <c r="C8751" s="36" t="s">
        <v>490</v>
      </c>
      <c r="D8751" s="37" t="s">
        <v>2147</v>
      </c>
      <c r="E8751" s="38" t="s">
        <v>2359</v>
      </c>
      <c r="F8751" s="38">
        <v>1</v>
      </c>
      <c r="G8751" s="38" t="s">
        <v>1638</v>
      </c>
      <c r="H8751" s="38">
        <v>2</v>
      </c>
      <c r="I8751" s="38">
        <v>0.5</v>
      </c>
      <c r="J8751" s="62">
        <f t="shared" si="153"/>
        <v>1</v>
      </c>
      <c r="K8751" s="39" t="s">
        <v>2186</v>
      </c>
      <c r="L8751" s="39" t="s">
        <v>2186</v>
      </c>
      <c r="M8751" s="39" t="s">
        <v>2106</v>
      </c>
      <c r="N8751" s="40"/>
      <c r="O8751" s="17"/>
    </row>
    <row r="8752" spans="2:15" s="16" customFormat="1" ht="18.75" hidden="1" customHeight="1" x14ac:dyDescent="0.2">
      <c r="B8752" s="35" t="s">
        <v>1878</v>
      </c>
      <c r="C8752" s="36" t="s">
        <v>490</v>
      </c>
      <c r="D8752" s="37" t="s">
        <v>2148</v>
      </c>
      <c r="E8752" s="38" t="s">
        <v>2359</v>
      </c>
      <c r="F8752" s="38">
        <v>1</v>
      </c>
      <c r="G8752" s="38" t="s">
        <v>1638</v>
      </c>
      <c r="H8752" s="38">
        <v>2</v>
      </c>
      <c r="I8752" s="38">
        <v>0.25</v>
      </c>
      <c r="J8752" s="62">
        <f t="shared" si="153"/>
        <v>0.5</v>
      </c>
      <c r="K8752" s="39" t="s">
        <v>2186</v>
      </c>
      <c r="L8752" s="39" t="s">
        <v>2186</v>
      </c>
      <c r="M8752" s="39" t="s">
        <v>2106</v>
      </c>
      <c r="N8752" s="40"/>
      <c r="O8752" s="17"/>
    </row>
    <row r="8753" spans="2:15" s="16" customFormat="1" ht="18.75" hidden="1" customHeight="1" x14ac:dyDescent="0.2">
      <c r="B8753" s="35" t="s">
        <v>1878</v>
      </c>
      <c r="C8753" s="36" t="s">
        <v>490</v>
      </c>
      <c r="D8753" s="37" t="s">
        <v>2149</v>
      </c>
      <c r="E8753" s="38" t="s">
        <v>2359</v>
      </c>
      <c r="F8753" s="38">
        <v>1</v>
      </c>
      <c r="G8753" s="38" t="s">
        <v>1638</v>
      </c>
      <c r="H8753" s="38">
        <v>1</v>
      </c>
      <c r="I8753" s="38">
        <v>0.25</v>
      </c>
      <c r="J8753" s="62">
        <f t="shared" si="153"/>
        <v>0.25</v>
      </c>
      <c r="K8753" s="39" t="s">
        <v>2186</v>
      </c>
      <c r="L8753" s="39" t="s">
        <v>2186</v>
      </c>
      <c r="M8753" s="39" t="s">
        <v>2106</v>
      </c>
      <c r="N8753" s="40"/>
      <c r="O8753" s="17"/>
    </row>
    <row r="8754" spans="2:15" s="16" customFormat="1" ht="18.75" hidden="1" customHeight="1" x14ac:dyDescent="0.2">
      <c r="B8754" s="35" t="s">
        <v>1878</v>
      </c>
      <c r="C8754" s="36" t="s">
        <v>490</v>
      </c>
      <c r="D8754" s="37" t="s">
        <v>2150</v>
      </c>
      <c r="E8754" s="38" t="s">
        <v>2359</v>
      </c>
      <c r="F8754" s="38">
        <v>0.5</v>
      </c>
      <c r="G8754" s="38" t="s">
        <v>1638</v>
      </c>
      <c r="H8754" s="38">
        <v>2</v>
      </c>
      <c r="I8754" s="38">
        <v>1</v>
      </c>
      <c r="J8754" s="62">
        <f t="shared" si="153"/>
        <v>1</v>
      </c>
      <c r="K8754" s="39" t="s">
        <v>2186</v>
      </c>
      <c r="L8754" s="39" t="s">
        <v>2186</v>
      </c>
      <c r="M8754" s="39" t="s">
        <v>2106</v>
      </c>
      <c r="N8754" s="40"/>
      <c r="O8754" s="17"/>
    </row>
    <row r="8755" spans="2:15" s="16" customFormat="1" ht="18.75" hidden="1" customHeight="1" thickBot="1" x14ac:dyDescent="0.25">
      <c r="B8755" s="41" t="s">
        <v>1878</v>
      </c>
      <c r="C8755" s="42" t="s">
        <v>490</v>
      </c>
      <c r="D8755" s="43" t="s">
        <v>2151</v>
      </c>
      <c r="E8755" s="44" t="s">
        <v>2359</v>
      </c>
      <c r="F8755" s="44">
        <v>0.5</v>
      </c>
      <c r="G8755" s="44" t="s">
        <v>1638</v>
      </c>
      <c r="H8755" s="44">
        <v>2</v>
      </c>
      <c r="I8755" s="44">
        <v>1</v>
      </c>
      <c r="J8755" s="63">
        <f t="shared" si="153"/>
        <v>1</v>
      </c>
      <c r="K8755" s="45" t="s">
        <v>2186</v>
      </c>
      <c r="L8755" s="45" t="s">
        <v>2186</v>
      </c>
      <c r="M8755" s="45" t="s">
        <v>2106</v>
      </c>
      <c r="N8755" s="46"/>
      <c r="O8755" s="17"/>
    </row>
    <row r="8756" spans="2:15" s="16" customFormat="1" ht="18.75" hidden="1" customHeight="1" x14ac:dyDescent="0.2">
      <c r="B8756" s="35" t="s">
        <v>1879</v>
      </c>
      <c r="C8756" s="36" t="s">
        <v>490</v>
      </c>
      <c r="D8756" s="37" t="s">
        <v>2143</v>
      </c>
      <c r="E8756" s="38" t="s">
        <v>2359</v>
      </c>
      <c r="F8756" s="38">
        <v>12</v>
      </c>
      <c r="G8756" s="38" t="s">
        <v>1638</v>
      </c>
      <c r="H8756" s="38">
        <v>2</v>
      </c>
      <c r="I8756" s="38">
        <v>0</v>
      </c>
      <c r="J8756" s="62">
        <f t="shared" si="153"/>
        <v>0</v>
      </c>
      <c r="K8756" s="39" t="s">
        <v>2186</v>
      </c>
      <c r="L8756" s="39" t="s">
        <v>4436</v>
      </c>
      <c r="M8756" s="39"/>
      <c r="N8756" s="40"/>
      <c r="O8756" s="17"/>
    </row>
    <row r="8757" spans="2:15" s="16" customFormat="1" ht="18.75" hidden="1" customHeight="1" x14ac:dyDescent="0.2">
      <c r="B8757" s="35" t="s">
        <v>1879</v>
      </c>
      <c r="C8757" s="36" t="s">
        <v>490</v>
      </c>
      <c r="D8757" s="37" t="str">
        <f>UPPER("Revisar funcionamiento de calefactor (heater)")</f>
        <v>REVISAR FUNCIONAMIENTO DE CALEFACTOR (HEATER)</v>
      </c>
      <c r="E8757" s="38" t="s">
        <v>2359</v>
      </c>
      <c r="F8757" s="38">
        <v>12</v>
      </c>
      <c r="G8757" s="38" t="s">
        <v>1638</v>
      </c>
      <c r="H8757" s="38">
        <v>1</v>
      </c>
      <c r="I8757" s="38">
        <v>0</v>
      </c>
      <c r="J8757" s="62">
        <f t="shared" si="153"/>
        <v>0</v>
      </c>
      <c r="K8757" s="39"/>
      <c r="L8757" s="39" t="s">
        <v>4436</v>
      </c>
      <c r="M8757" s="39"/>
      <c r="N8757" s="40"/>
      <c r="O8757" s="17"/>
    </row>
    <row r="8758" spans="2:15" s="16" customFormat="1" ht="18.75" hidden="1" customHeight="1" x14ac:dyDescent="0.2">
      <c r="B8758" s="35" t="s">
        <v>1879</v>
      </c>
      <c r="C8758" s="36" t="s">
        <v>490</v>
      </c>
      <c r="D8758" s="37" t="s">
        <v>2144</v>
      </c>
      <c r="E8758" s="38" t="s">
        <v>2359</v>
      </c>
      <c r="F8758" s="38">
        <v>2</v>
      </c>
      <c r="G8758" s="38" t="s">
        <v>1638</v>
      </c>
      <c r="H8758" s="38">
        <v>1</v>
      </c>
      <c r="I8758" s="38">
        <v>0</v>
      </c>
      <c r="J8758" s="62">
        <f t="shared" si="153"/>
        <v>0</v>
      </c>
      <c r="K8758" s="39" t="s">
        <v>2186</v>
      </c>
      <c r="L8758" s="39" t="s">
        <v>4436</v>
      </c>
      <c r="M8758" s="39"/>
      <c r="N8758" s="40"/>
      <c r="O8758" s="17"/>
    </row>
    <row r="8759" spans="2:15" s="16" customFormat="1" ht="18.75" hidden="1" customHeight="1" x14ac:dyDescent="0.2">
      <c r="B8759" s="35" t="s">
        <v>1879</v>
      </c>
      <c r="C8759" s="36" t="s">
        <v>490</v>
      </c>
      <c r="D8759" s="37" t="s">
        <v>2145</v>
      </c>
      <c r="E8759" s="38" t="s">
        <v>2359</v>
      </c>
      <c r="F8759" s="38">
        <v>1</v>
      </c>
      <c r="G8759" s="38" t="s">
        <v>1638</v>
      </c>
      <c r="H8759" s="38">
        <v>1</v>
      </c>
      <c r="I8759" s="38">
        <v>0</v>
      </c>
      <c r="J8759" s="62">
        <f t="shared" si="153"/>
        <v>0</v>
      </c>
      <c r="K8759" s="39" t="s">
        <v>2186</v>
      </c>
      <c r="L8759" s="39" t="s">
        <v>4436</v>
      </c>
      <c r="M8759" s="39"/>
      <c r="N8759" s="40"/>
      <c r="O8759" s="17"/>
    </row>
    <row r="8760" spans="2:15" s="16" customFormat="1" ht="18.75" hidden="1" customHeight="1" x14ac:dyDescent="0.2">
      <c r="B8760" s="35" t="s">
        <v>1879</v>
      </c>
      <c r="C8760" s="36" t="s">
        <v>490</v>
      </c>
      <c r="D8760" s="37" t="s">
        <v>2146</v>
      </c>
      <c r="E8760" s="38" t="s">
        <v>2359</v>
      </c>
      <c r="F8760" s="38">
        <v>2</v>
      </c>
      <c r="G8760" s="38" t="s">
        <v>1638</v>
      </c>
      <c r="H8760" s="38">
        <v>1</v>
      </c>
      <c r="I8760" s="38">
        <v>0</v>
      </c>
      <c r="J8760" s="62">
        <f t="shared" ref="J8760:J8818" si="154">F8760*H8760*I8760</f>
        <v>0</v>
      </c>
      <c r="K8760" s="39" t="s">
        <v>2186</v>
      </c>
      <c r="L8760" s="39" t="s">
        <v>4436</v>
      </c>
      <c r="M8760" s="39"/>
      <c r="N8760" s="40"/>
      <c r="O8760" s="17"/>
    </row>
    <row r="8761" spans="2:15" s="16" customFormat="1" ht="18.75" hidden="1" customHeight="1" x14ac:dyDescent="0.2">
      <c r="B8761" s="35" t="s">
        <v>1879</v>
      </c>
      <c r="C8761" s="36" t="s">
        <v>490</v>
      </c>
      <c r="D8761" s="37" t="s">
        <v>2147</v>
      </c>
      <c r="E8761" s="38" t="s">
        <v>2359</v>
      </c>
      <c r="F8761" s="38">
        <v>1</v>
      </c>
      <c r="G8761" s="38" t="s">
        <v>1638</v>
      </c>
      <c r="H8761" s="38">
        <v>2</v>
      </c>
      <c r="I8761" s="38">
        <v>0</v>
      </c>
      <c r="J8761" s="62">
        <f t="shared" si="154"/>
        <v>0</v>
      </c>
      <c r="K8761" s="39" t="s">
        <v>2186</v>
      </c>
      <c r="L8761" s="39" t="s">
        <v>4436</v>
      </c>
      <c r="M8761" s="39"/>
      <c r="N8761" s="40"/>
      <c r="O8761" s="17"/>
    </row>
    <row r="8762" spans="2:15" s="16" customFormat="1" ht="18.75" hidden="1" customHeight="1" x14ac:dyDescent="0.2">
      <c r="B8762" s="35" t="s">
        <v>1879</v>
      </c>
      <c r="C8762" s="36" t="s">
        <v>490</v>
      </c>
      <c r="D8762" s="37" t="s">
        <v>2148</v>
      </c>
      <c r="E8762" s="38" t="s">
        <v>2359</v>
      </c>
      <c r="F8762" s="38">
        <v>1</v>
      </c>
      <c r="G8762" s="38" t="s">
        <v>1638</v>
      </c>
      <c r="H8762" s="38">
        <v>2</v>
      </c>
      <c r="I8762" s="38">
        <v>0</v>
      </c>
      <c r="J8762" s="62">
        <f t="shared" si="154"/>
        <v>0</v>
      </c>
      <c r="K8762" s="39" t="s">
        <v>2186</v>
      </c>
      <c r="L8762" s="39" t="s">
        <v>4436</v>
      </c>
      <c r="M8762" s="39"/>
      <c r="N8762" s="40"/>
      <c r="O8762" s="17"/>
    </row>
    <row r="8763" spans="2:15" s="16" customFormat="1" ht="18.75" hidden="1" customHeight="1" x14ac:dyDescent="0.2">
      <c r="B8763" s="35" t="s">
        <v>1879</v>
      </c>
      <c r="C8763" s="36" t="s">
        <v>490</v>
      </c>
      <c r="D8763" s="37" t="s">
        <v>2149</v>
      </c>
      <c r="E8763" s="38" t="s">
        <v>2359</v>
      </c>
      <c r="F8763" s="38">
        <v>1</v>
      </c>
      <c r="G8763" s="38" t="s">
        <v>1638</v>
      </c>
      <c r="H8763" s="38">
        <v>1</v>
      </c>
      <c r="I8763" s="38">
        <v>0</v>
      </c>
      <c r="J8763" s="62">
        <f t="shared" si="154"/>
        <v>0</v>
      </c>
      <c r="K8763" s="39" t="s">
        <v>2186</v>
      </c>
      <c r="L8763" s="39" t="s">
        <v>4436</v>
      </c>
      <c r="M8763" s="39"/>
      <c r="N8763" s="40"/>
      <c r="O8763" s="17"/>
    </row>
    <row r="8764" spans="2:15" s="16" customFormat="1" ht="18.75" hidden="1" customHeight="1" x14ac:dyDescent="0.2">
      <c r="B8764" s="35" t="s">
        <v>1879</v>
      </c>
      <c r="C8764" s="36" t="s">
        <v>490</v>
      </c>
      <c r="D8764" s="37" t="s">
        <v>2150</v>
      </c>
      <c r="E8764" s="38" t="s">
        <v>2359</v>
      </c>
      <c r="F8764" s="38">
        <v>0.5</v>
      </c>
      <c r="G8764" s="38" t="s">
        <v>1638</v>
      </c>
      <c r="H8764" s="38">
        <v>2</v>
      </c>
      <c r="I8764" s="38">
        <v>0</v>
      </c>
      <c r="J8764" s="62">
        <f t="shared" si="154"/>
        <v>0</v>
      </c>
      <c r="K8764" s="39" t="s">
        <v>2186</v>
      </c>
      <c r="L8764" s="39" t="s">
        <v>4436</v>
      </c>
      <c r="M8764" s="39"/>
      <c r="N8764" s="40"/>
      <c r="O8764" s="17"/>
    </row>
    <row r="8765" spans="2:15" s="16" customFormat="1" ht="18.75" hidden="1" customHeight="1" thickBot="1" x14ac:dyDescent="0.25">
      <c r="B8765" s="41" t="s">
        <v>1879</v>
      </c>
      <c r="C8765" s="42" t="s">
        <v>490</v>
      </c>
      <c r="D8765" s="43" t="s">
        <v>2151</v>
      </c>
      <c r="E8765" s="44" t="s">
        <v>2359</v>
      </c>
      <c r="F8765" s="44">
        <v>0.5</v>
      </c>
      <c r="G8765" s="44" t="s">
        <v>1638</v>
      </c>
      <c r="H8765" s="44">
        <v>2</v>
      </c>
      <c r="I8765" s="44">
        <v>0</v>
      </c>
      <c r="J8765" s="63">
        <f t="shared" si="154"/>
        <v>0</v>
      </c>
      <c r="K8765" s="45" t="s">
        <v>2186</v>
      </c>
      <c r="L8765" s="45" t="s">
        <v>4436</v>
      </c>
      <c r="M8765" s="45"/>
      <c r="N8765" s="46"/>
      <c r="O8765" s="17"/>
    </row>
    <row r="8766" spans="2:15" s="16" customFormat="1" ht="18.75" hidden="1" customHeight="1" x14ac:dyDescent="0.2">
      <c r="B8766" s="35" t="s">
        <v>1880</v>
      </c>
      <c r="C8766" s="36" t="s">
        <v>490</v>
      </c>
      <c r="D8766" s="37" t="s">
        <v>2143</v>
      </c>
      <c r="E8766" s="38" t="s">
        <v>2359</v>
      </c>
      <c r="F8766" s="38">
        <v>12</v>
      </c>
      <c r="G8766" s="38" t="s">
        <v>1638</v>
      </c>
      <c r="H8766" s="38">
        <v>2</v>
      </c>
      <c r="I8766" s="38">
        <v>0.25</v>
      </c>
      <c r="J8766" s="62">
        <f t="shared" si="154"/>
        <v>6</v>
      </c>
      <c r="K8766" s="39" t="s">
        <v>1369</v>
      </c>
      <c r="L8766" s="39" t="s">
        <v>1479</v>
      </c>
      <c r="M8766" s="39" t="s">
        <v>2106</v>
      </c>
      <c r="N8766" s="40" t="s">
        <v>2112</v>
      </c>
      <c r="O8766" s="17"/>
    </row>
    <row r="8767" spans="2:15" s="16" customFormat="1" ht="18.75" hidden="1" customHeight="1" x14ac:dyDescent="0.2">
      <c r="B8767" s="35" t="s">
        <v>1880</v>
      </c>
      <c r="C8767" s="36" t="s">
        <v>490</v>
      </c>
      <c r="D8767" s="37" t="str">
        <f>UPPER("Revisar funcionamiento de calefactor (heater)")</f>
        <v>REVISAR FUNCIONAMIENTO DE CALEFACTOR (HEATER)</v>
      </c>
      <c r="E8767" s="38" t="s">
        <v>2359</v>
      </c>
      <c r="F8767" s="38">
        <v>12</v>
      </c>
      <c r="G8767" s="38" t="s">
        <v>1638</v>
      </c>
      <c r="H8767" s="38">
        <v>1</v>
      </c>
      <c r="I8767" s="38">
        <v>0.25</v>
      </c>
      <c r="J8767" s="62">
        <f t="shared" si="154"/>
        <v>3</v>
      </c>
      <c r="K8767" s="39" t="s">
        <v>1369</v>
      </c>
      <c r="L8767" s="39" t="s">
        <v>1479</v>
      </c>
      <c r="M8767" s="39" t="s">
        <v>2106</v>
      </c>
      <c r="N8767" s="40"/>
      <c r="O8767" s="17"/>
    </row>
    <row r="8768" spans="2:15" s="16" customFormat="1" ht="18.75" hidden="1" customHeight="1" x14ac:dyDescent="0.2">
      <c r="B8768" s="35" t="s">
        <v>1880</v>
      </c>
      <c r="C8768" s="36" t="s">
        <v>490</v>
      </c>
      <c r="D8768" s="37" t="s">
        <v>2144</v>
      </c>
      <c r="E8768" s="38" t="s">
        <v>2359</v>
      </c>
      <c r="F8768" s="38">
        <v>2</v>
      </c>
      <c r="G8768" s="38" t="s">
        <v>1638</v>
      </c>
      <c r="H8768" s="38">
        <v>1</v>
      </c>
      <c r="I8768" s="38">
        <v>0.15</v>
      </c>
      <c r="J8768" s="62">
        <f t="shared" si="154"/>
        <v>0.3</v>
      </c>
      <c r="K8768" s="39" t="s">
        <v>1369</v>
      </c>
      <c r="L8768" s="39" t="s">
        <v>1479</v>
      </c>
      <c r="M8768" s="39" t="s">
        <v>2106</v>
      </c>
      <c r="N8768" s="40" t="s">
        <v>2112</v>
      </c>
      <c r="O8768" s="17"/>
    </row>
    <row r="8769" spans="2:15" s="16" customFormat="1" ht="18.75" hidden="1" customHeight="1" x14ac:dyDescent="0.2">
      <c r="B8769" s="35" t="s">
        <v>1880</v>
      </c>
      <c r="C8769" s="36" t="s">
        <v>490</v>
      </c>
      <c r="D8769" s="37" t="s">
        <v>2145</v>
      </c>
      <c r="E8769" s="38" t="s">
        <v>2359</v>
      </c>
      <c r="F8769" s="38">
        <v>1</v>
      </c>
      <c r="G8769" s="38" t="s">
        <v>1638</v>
      </c>
      <c r="H8769" s="38">
        <v>1</v>
      </c>
      <c r="I8769" s="38">
        <v>0.25</v>
      </c>
      <c r="J8769" s="62">
        <f t="shared" si="154"/>
        <v>0.25</v>
      </c>
      <c r="K8769" s="39" t="s">
        <v>1369</v>
      </c>
      <c r="L8769" s="39" t="s">
        <v>1479</v>
      </c>
      <c r="M8769" s="39" t="s">
        <v>2106</v>
      </c>
      <c r="N8769" s="40" t="s">
        <v>2112</v>
      </c>
      <c r="O8769" s="17"/>
    </row>
    <row r="8770" spans="2:15" s="16" customFormat="1" ht="18.75" hidden="1" customHeight="1" x14ac:dyDescent="0.2">
      <c r="B8770" s="35" t="s">
        <v>1880</v>
      </c>
      <c r="C8770" s="36" t="s">
        <v>490</v>
      </c>
      <c r="D8770" s="37" t="s">
        <v>2146</v>
      </c>
      <c r="E8770" s="38" t="s">
        <v>2359</v>
      </c>
      <c r="F8770" s="38">
        <v>2</v>
      </c>
      <c r="G8770" s="38" t="s">
        <v>1638</v>
      </c>
      <c r="H8770" s="38">
        <v>1</v>
      </c>
      <c r="I8770" s="38">
        <v>0.15</v>
      </c>
      <c r="J8770" s="62">
        <f t="shared" si="154"/>
        <v>0.3</v>
      </c>
      <c r="K8770" s="39" t="s">
        <v>1369</v>
      </c>
      <c r="L8770" s="39" t="s">
        <v>1479</v>
      </c>
      <c r="M8770" s="39" t="s">
        <v>2106</v>
      </c>
      <c r="N8770" s="40" t="s">
        <v>2112</v>
      </c>
      <c r="O8770" s="17"/>
    </row>
    <row r="8771" spans="2:15" s="16" customFormat="1" ht="18.75" hidden="1" customHeight="1" x14ac:dyDescent="0.2">
      <c r="B8771" s="35" t="s">
        <v>1880</v>
      </c>
      <c r="C8771" s="36" t="s">
        <v>490</v>
      </c>
      <c r="D8771" s="37" t="s">
        <v>2147</v>
      </c>
      <c r="E8771" s="38" t="s">
        <v>2359</v>
      </c>
      <c r="F8771" s="38">
        <v>1</v>
      </c>
      <c r="G8771" s="38" t="s">
        <v>1638</v>
      </c>
      <c r="H8771" s="38">
        <v>2</v>
      </c>
      <c r="I8771" s="38">
        <v>0.5</v>
      </c>
      <c r="J8771" s="62">
        <f t="shared" si="154"/>
        <v>1</v>
      </c>
      <c r="K8771" s="39" t="s">
        <v>1369</v>
      </c>
      <c r="L8771" s="39" t="s">
        <v>1479</v>
      </c>
      <c r="M8771" s="39" t="s">
        <v>2106</v>
      </c>
      <c r="N8771" s="40" t="s">
        <v>2112</v>
      </c>
      <c r="O8771" s="17"/>
    </row>
    <row r="8772" spans="2:15" s="16" customFormat="1" ht="18.75" hidden="1" customHeight="1" x14ac:dyDescent="0.2">
      <c r="B8772" s="35" t="s">
        <v>1880</v>
      </c>
      <c r="C8772" s="36" t="s">
        <v>490</v>
      </c>
      <c r="D8772" s="37" t="s">
        <v>2148</v>
      </c>
      <c r="E8772" s="38" t="s">
        <v>2359</v>
      </c>
      <c r="F8772" s="38">
        <v>1</v>
      </c>
      <c r="G8772" s="38" t="s">
        <v>1638</v>
      </c>
      <c r="H8772" s="38">
        <v>2</v>
      </c>
      <c r="I8772" s="38">
        <v>0.25</v>
      </c>
      <c r="J8772" s="62">
        <f t="shared" si="154"/>
        <v>0.5</v>
      </c>
      <c r="K8772" s="39" t="s">
        <v>1369</v>
      </c>
      <c r="L8772" s="39" t="s">
        <v>1479</v>
      </c>
      <c r="M8772" s="39" t="s">
        <v>2106</v>
      </c>
      <c r="N8772" s="40" t="s">
        <v>2112</v>
      </c>
      <c r="O8772" s="17"/>
    </row>
    <row r="8773" spans="2:15" s="16" customFormat="1" ht="18.75" hidden="1" customHeight="1" x14ac:dyDescent="0.2">
      <c r="B8773" s="35" t="s">
        <v>1880</v>
      </c>
      <c r="C8773" s="36" t="s">
        <v>490</v>
      </c>
      <c r="D8773" s="37" t="s">
        <v>2149</v>
      </c>
      <c r="E8773" s="38" t="s">
        <v>2359</v>
      </c>
      <c r="F8773" s="38">
        <v>1</v>
      </c>
      <c r="G8773" s="38" t="s">
        <v>1638</v>
      </c>
      <c r="H8773" s="38">
        <v>1</v>
      </c>
      <c r="I8773" s="38">
        <v>0.25</v>
      </c>
      <c r="J8773" s="62">
        <f t="shared" si="154"/>
        <v>0.25</v>
      </c>
      <c r="K8773" s="39" t="s">
        <v>1369</v>
      </c>
      <c r="L8773" s="39" t="s">
        <v>1479</v>
      </c>
      <c r="M8773" s="39" t="s">
        <v>2106</v>
      </c>
      <c r="N8773" s="40" t="s">
        <v>2112</v>
      </c>
      <c r="O8773" s="17"/>
    </row>
    <row r="8774" spans="2:15" s="16" customFormat="1" ht="18.75" hidden="1" customHeight="1" x14ac:dyDescent="0.2">
      <c r="B8774" s="35" t="s">
        <v>1880</v>
      </c>
      <c r="C8774" s="36" t="s">
        <v>490</v>
      </c>
      <c r="D8774" s="37" t="s">
        <v>2150</v>
      </c>
      <c r="E8774" s="38" t="s">
        <v>2359</v>
      </c>
      <c r="F8774" s="38">
        <v>0.5</v>
      </c>
      <c r="G8774" s="38" t="s">
        <v>1638</v>
      </c>
      <c r="H8774" s="38">
        <v>2</v>
      </c>
      <c r="I8774" s="38">
        <v>1</v>
      </c>
      <c r="J8774" s="62">
        <f t="shared" si="154"/>
        <v>1</v>
      </c>
      <c r="K8774" s="39" t="s">
        <v>1369</v>
      </c>
      <c r="L8774" s="39" t="s">
        <v>1479</v>
      </c>
      <c r="M8774" s="39" t="s">
        <v>2106</v>
      </c>
      <c r="N8774" s="40" t="s">
        <v>2112</v>
      </c>
      <c r="O8774" s="17"/>
    </row>
    <row r="8775" spans="2:15" s="16" customFormat="1" ht="18.75" hidden="1" customHeight="1" thickBot="1" x14ac:dyDescent="0.25">
      <c r="B8775" s="41" t="s">
        <v>1880</v>
      </c>
      <c r="C8775" s="42" t="s">
        <v>490</v>
      </c>
      <c r="D8775" s="43" t="s">
        <v>2151</v>
      </c>
      <c r="E8775" s="44" t="s">
        <v>2359</v>
      </c>
      <c r="F8775" s="44">
        <v>0.5</v>
      </c>
      <c r="G8775" s="44" t="s">
        <v>1638</v>
      </c>
      <c r="H8775" s="44">
        <v>2</v>
      </c>
      <c r="I8775" s="44">
        <v>1</v>
      </c>
      <c r="J8775" s="63">
        <f t="shared" si="154"/>
        <v>1</v>
      </c>
      <c r="K8775" s="45" t="s">
        <v>1369</v>
      </c>
      <c r="L8775" s="45" t="s">
        <v>1479</v>
      </c>
      <c r="M8775" s="45" t="s">
        <v>2106</v>
      </c>
      <c r="N8775" s="46" t="s">
        <v>2112</v>
      </c>
      <c r="O8775" s="17"/>
    </row>
    <row r="8776" spans="2:15" s="16" customFormat="1" ht="18.75" hidden="1" customHeight="1" x14ac:dyDescent="0.2">
      <c r="B8776" s="35" t="s">
        <v>1881</v>
      </c>
      <c r="C8776" s="36" t="s">
        <v>490</v>
      </c>
      <c r="D8776" s="37" t="s">
        <v>2143</v>
      </c>
      <c r="E8776" s="38" t="s">
        <v>2359</v>
      </c>
      <c r="F8776" s="38">
        <v>12</v>
      </c>
      <c r="G8776" s="38" t="s">
        <v>1638</v>
      </c>
      <c r="H8776" s="38">
        <v>2</v>
      </c>
      <c r="I8776" s="38">
        <v>0</v>
      </c>
      <c r="J8776" s="62">
        <f t="shared" si="154"/>
        <v>0</v>
      </c>
      <c r="K8776" s="39" t="s">
        <v>2186</v>
      </c>
      <c r="L8776" s="39" t="s">
        <v>4436</v>
      </c>
      <c r="M8776" s="39"/>
      <c r="N8776" s="40" t="s">
        <v>2112</v>
      </c>
      <c r="O8776" s="17"/>
    </row>
    <row r="8777" spans="2:15" s="16" customFormat="1" ht="18.75" hidden="1" customHeight="1" x14ac:dyDescent="0.2">
      <c r="B8777" s="35" t="s">
        <v>1881</v>
      </c>
      <c r="C8777" s="36" t="s">
        <v>490</v>
      </c>
      <c r="D8777" s="37" t="str">
        <f>UPPER("Revisar funcionamiento de calefactor (heater)")</f>
        <v>REVISAR FUNCIONAMIENTO DE CALEFACTOR (HEATER)</v>
      </c>
      <c r="E8777" s="38" t="s">
        <v>2359</v>
      </c>
      <c r="F8777" s="38">
        <v>12</v>
      </c>
      <c r="G8777" s="38" t="s">
        <v>1638</v>
      </c>
      <c r="H8777" s="38">
        <v>1</v>
      </c>
      <c r="I8777" s="38">
        <v>0</v>
      </c>
      <c r="J8777" s="62">
        <f t="shared" si="154"/>
        <v>0</v>
      </c>
      <c r="K8777" s="39"/>
      <c r="L8777" s="39" t="s">
        <v>4436</v>
      </c>
      <c r="M8777" s="39"/>
      <c r="N8777" s="40"/>
      <c r="O8777" s="17"/>
    </row>
    <row r="8778" spans="2:15" s="16" customFormat="1" ht="18.75" hidden="1" customHeight="1" x14ac:dyDescent="0.2">
      <c r="B8778" s="35" t="s">
        <v>1881</v>
      </c>
      <c r="C8778" s="36" t="s">
        <v>490</v>
      </c>
      <c r="D8778" s="37" t="s">
        <v>2144</v>
      </c>
      <c r="E8778" s="38" t="s">
        <v>2359</v>
      </c>
      <c r="F8778" s="38">
        <v>2</v>
      </c>
      <c r="G8778" s="38" t="s">
        <v>1638</v>
      </c>
      <c r="H8778" s="38">
        <v>1</v>
      </c>
      <c r="I8778" s="38">
        <v>0</v>
      </c>
      <c r="J8778" s="62">
        <f t="shared" si="154"/>
        <v>0</v>
      </c>
      <c r="K8778" s="39" t="s">
        <v>2186</v>
      </c>
      <c r="L8778" s="39" t="s">
        <v>4436</v>
      </c>
      <c r="M8778" s="39"/>
      <c r="N8778" s="40" t="s">
        <v>2112</v>
      </c>
      <c r="O8778" s="17"/>
    </row>
    <row r="8779" spans="2:15" s="16" customFormat="1" ht="18.75" hidden="1" customHeight="1" x14ac:dyDescent="0.2">
      <c r="B8779" s="35" t="s">
        <v>1881</v>
      </c>
      <c r="C8779" s="36" t="s">
        <v>490</v>
      </c>
      <c r="D8779" s="37" t="s">
        <v>2145</v>
      </c>
      <c r="E8779" s="38" t="s">
        <v>2359</v>
      </c>
      <c r="F8779" s="38">
        <v>1</v>
      </c>
      <c r="G8779" s="38" t="s">
        <v>1638</v>
      </c>
      <c r="H8779" s="38">
        <v>1</v>
      </c>
      <c r="I8779" s="38">
        <v>0</v>
      </c>
      <c r="J8779" s="62">
        <f t="shared" si="154"/>
        <v>0</v>
      </c>
      <c r="K8779" s="39" t="s">
        <v>2186</v>
      </c>
      <c r="L8779" s="39" t="s">
        <v>4436</v>
      </c>
      <c r="M8779" s="39"/>
      <c r="N8779" s="40" t="s">
        <v>2112</v>
      </c>
      <c r="O8779" s="17"/>
    </row>
    <row r="8780" spans="2:15" s="16" customFormat="1" ht="18.75" hidden="1" customHeight="1" x14ac:dyDescent="0.2">
      <c r="B8780" s="35" t="s">
        <v>1881</v>
      </c>
      <c r="C8780" s="36" t="s">
        <v>490</v>
      </c>
      <c r="D8780" s="37" t="s">
        <v>2146</v>
      </c>
      <c r="E8780" s="38" t="s">
        <v>2359</v>
      </c>
      <c r="F8780" s="38">
        <v>2</v>
      </c>
      <c r="G8780" s="38" t="s">
        <v>1638</v>
      </c>
      <c r="H8780" s="38">
        <v>1</v>
      </c>
      <c r="I8780" s="38">
        <v>0</v>
      </c>
      <c r="J8780" s="62">
        <f t="shared" si="154"/>
        <v>0</v>
      </c>
      <c r="K8780" s="39" t="s">
        <v>2186</v>
      </c>
      <c r="L8780" s="39" t="s">
        <v>4436</v>
      </c>
      <c r="M8780" s="39"/>
      <c r="N8780" s="40" t="s">
        <v>2112</v>
      </c>
      <c r="O8780" s="17"/>
    </row>
    <row r="8781" spans="2:15" s="16" customFormat="1" ht="18.75" hidden="1" customHeight="1" x14ac:dyDescent="0.2">
      <c r="B8781" s="35" t="s">
        <v>1881</v>
      </c>
      <c r="C8781" s="36" t="s">
        <v>490</v>
      </c>
      <c r="D8781" s="37" t="s">
        <v>2147</v>
      </c>
      <c r="E8781" s="38" t="s">
        <v>2359</v>
      </c>
      <c r="F8781" s="38">
        <v>1</v>
      </c>
      <c r="G8781" s="38" t="s">
        <v>1638</v>
      </c>
      <c r="H8781" s="38">
        <v>2</v>
      </c>
      <c r="I8781" s="38">
        <v>0</v>
      </c>
      <c r="J8781" s="62">
        <f t="shared" si="154"/>
        <v>0</v>
      </c>
      <c r="K8781" s="39" t="s">
        <v>2186</v>
      </c>
      <c r="L8781" s="39" t="s">
        <v>4436</v>
      </c>
      <c r="M8781" s="39"/>
      <c r="N8781" s="40" t="s">
        <v>2112</v>
      </c>
      <c r="O8781" s="17"/>
    </row>
    <row r="8782" spans="2:15" s="16" customFormat="1" ht="18.75" hidden="1" customHeight="1" x14ac:dyDescent="0.2">
      <c r="B8782" s="35" t="s">
        <v>1881</v>
      </c>
      <c r="C8782" s="36" t="s">
        <v>490</v>
      </c>
      <c r="D8782" s="37" t="s">
        <v>2148</v>
      </c>
      <c r="E8782" s="38" t="s">
        <v>2359</v>
      </c>
      <c r="F8782" s="38">
        <v>1</v>
      </c>
      <c r="G8782" s="38" t="s">
        <v>1638</v>
      </c>
      <c r="H8782" s="38">
        <v>2</v>
      </c>
      <c r="I8782" s="38">
        <v>0</v>
      </c>
      <c r="J8782" s="62">
        <f t="shared" si="154"/>
        <v>0</v>
      </c>
      <c r="K8782" s="39" t="s">
        <v>2186</v>
      </c>
      <c r="L8782" s="39" t="s">
        <v>4436</v>
      </c>
      <c r="M8782" s="39"/>
      <c r="N8782" s="40" t="s">
        <v>2112</v>
      </c>
      <c r="O8782" s="17"/>
    </row>
    <row r="8783" spans="2:15" s="16" customFormat="1" ht="18.75" hidden="1" customHeight="1" x14ac:dyDescent="0.2">
      <c r="B8783" s="35" t="s">
        <v>1881</v>
      </c>
      <c r="C8783" s="36" t="s">
        <v>490</v>
      </c>
      <c r="D8783" s="37" t="s">
        <v>2149</v>
      </c>
      <c r="E8783" s="38" t="s">
        <v>2359</v>
      </c>
      <c r="F8783" s="38">
        <v>1</v>
      </c>
      <c r="G8783" s="38" t="s">
        <v>1638</v>
      </c>
      <c r="H8783" s="38">
        <v>1</v>
      </c>
      <c r="I8783" s="38">
        <v>0</v>
      </c>
      <c r="J8783" s="62">
        <f t="shared" si="154"/>
        <v>0</v>
      </c>
      <c r="K8783" s="39" t="s">
        <v>2186</v>
      </c>
      <c r="L8783" s="39" t="s">
        <v>4436</v>
      </c>
      <c r="M8783" s="39"/>
      <c r="N8783" s="40" t="s">
        <v>2112</v>
      </c>
      <c r="O8783" s="17"/>
    </row>
    <row r="8784" spans="2:15" s="16" customFormat="1" ht="18.75" hidden="1" customHeight="1" x14ac:dyDescent="0.2">
      <c r="B8784" s="35" t="s">
        <v>1881</v>
      </c>
      <c r="C8784" s="36" t="s">
        <v>490</v>
      </c>
      <c r="D8784" s="37" t="s">
        <v>2150</v>
      </c>
      <c r="E8784" s="38" t="s">
        <v>2359</v>
      </c>
      <c r="F8784" s="38">
        <v>0.5</v>
      </c>
      <c r="G8784" s="38" t="s">
        <v>1638</v>
      </c>
      <c r="H8784" s="38">
        <v>2</v>
      </c>
      <c r="I8784" s="38">
        <v>0</v>
      </c>
      <c r="J8784" s="62">
        <f t="shared" si="154"/>
        <v>0</v>
      </c>
      <c r="K8784" s="39" t="s">
        <v>2186</v>
      </c>
      <c r="L8784" s="39" t="s">
        <v>4436</v>
      </c>
      <c r="M8784" s="39"/>
      <c r="N8784" s="40" t="s">
        <v>2112</v>
      </c>
      <c r="O8784" s="17"/>
    </row>
    <row r="8785" spans="2:15" s="16" customFormat="1" ht="18.75" hidden="1" customHeight="1" thickBot="1" x14ac:dyDescent="0.25">
      <c r="B8785" s="41" t="s">
        <v>1881</v>
      </c>
      <c r="C8785" s="42" t="s">
        <v>490</v>
      </c>
      <c r="D8785" s="43" t="s">
        <v>2151</v>
      </c>
      <c r="E8785" s="44" t="s">
        <v>2359</v>
      </c>
      <c r="F8785" s="44">
        <v>0.5</v>
      </c>
      <c r="G8785" s="44" t="s">
        <v>1638</v>
      </c>
      <c r="H8785" s="44">
        <v>2</v>
      </c>
      <c r="I8785" s="44">
        <v>0</v>
      </c>
      <c r="J8785" s="63">
        <f t="shared" si="154"/>
        <v>0</v>
      </c>
      <c r="K8785" s="45" t="s">
        <v>2186</v>
      </c>
      <c r="L8785" s="45" t="s">
        <v>4436</v>
      </c>
      <c r="M8785" s="45"/>
      <c r="N8785" s="46" t="s">
        <v>2112</v>
      </c>
      <c r="O8785" s="17"/>
    </row>
    <row r="8786" spans="2:15" s="16" customFormat="1" ht="18.75" hidden="1" customHeight="1" x14ac:dyDescent="0.2">
      <c r="B8786" s="35" t="s">
        <v>1882</v>
      </c>
      <c r="C8786" s="36" t="s">
        <v>490</v>
      </c>
      <c r="D8786" s="37" t="s">
        <v>2143</v>
      </c>
      <c r="E8786" s="38" t="s">
        <v>2359</v>
      </c>
      <c r="F8786" s="38">
        <v>12</v>
      </c>
      <c r="G8786" s="38" t="s">
        <v>1638</v>
      </c>
      <c r="H8786" s="38">
        <v>2</v>
      </c>
      <c r="I8786" s="38">
        <v>0</v>
      </c>
      <c r="J8786" s="62">
        <f t="shared" si="154"/>
        <v>0</v>
      </c>
      <c r="K8786" s="39" t="s">
        <v>2186</v>
      </c>
      <c r="L8786" s="39" t="s">
        <v>4436</v>
      </c>
      <c r="M8786" s="39"/>
      <c r="N8786" s="40" t="s">
        <v>2112</v>
      </c>
      <c r="O8786" s="17"/>
    </row>
    <row r="8787" spans="2:15" s="16" customFormat="1" ht="18.75" hidden="1" customHeight="1" x14ac:dyDescent="0.2">
      <c r="B8787" s="35" t="s">
        <v>1882</v>
      </c>
      <c r="C8787" s="36" t="s">
        <v>490</v>
      </c>
      <c r="D8787" s="37" t="str">
        <f>UPPER("Revisar funcionamiento de calefactor (heater)")</f>
        <v>REVISAR FUNCIONAMIENTO DE CALEFACTOR (HEATER)</v>
      </c>
      <c r="E8787" s="38" t="s">
        <v>2359</v>
      </c>
      <c r="F8787" s="38">
        <v>12</v>
      </c>
      <c r="G8787" s="38" t="s">
        <v>1638</v>
      </c>
      <c r="H8787" s="38">
        <v>1</v>
      </c>
      <c r="I8787" s="38">
        <v>0</v>
      </c>
      <c r="J8787" s="62">
        <f t="shared" si="154"/>
        <v>0</v>
      </c>
      <c r="K8787" s="39"/>
      <c r="L8787" s="39" t="s">
        <v>4436</v>
      </c>
      <c r="M8787" s="39"/>
      <c r="N8787" s="40"/>
      <c r="O8787" s="17"/>
    </row>
    <row r="8788" spans="2:15" s="16" customFormat="1" ht="18.75" hidden="1" customHeight="1" x14ac:dyDescent="0.2">
      <c r="B8788" s="35" t="s">
        <v>1882</v>
      </c>
      <c r="C8788" s="36" t="s">
        <v>490</v>
      </c>
      <c r="D8788" s="37" t="s">
        <v>2144</v>
      </c>
      <c r="E8788" s="38" t="s">
        <v>2359</v>
      </c>
      <c r="F8788" s="38">
        <v>2</v>
      </c>
      <c r="G8788" s="38" t="s">
        <v>1638</v>
      </c>
      <c r="H8788" s="38">
        <v>1</v>
      </c>
      <c r="I8788" s="38">
        <v>0</v>
      </c>
      <c r="J8788" s="62">
        <f t="shared" si="154"/>
        <v>0</v>
      </c>
      <c r="K8788" s="39" t="s">
        <v>2186</v>
      </c>
      <c r="L8788" s="39" t="s">
        <v>4436</v>
      </c>
      <c r="M8788" s="39"/>
      <c r="N8788" s="40" t="s">
        <v>2112</v>
      </c>
      <c r="O8788" s="17"/>
    </row>
    <row r="8789" spans="2:15" s="16" customFormat="1" ht="18.75" hidden="1" customHeight="1" x14ac:dyDescent="0.2">
      <c r="B8789" s="35" t="s">
        <v>1882</v>
      </c>
      <c r="C8789" s="36" t="s">
        <v>490</v>
      </c>
      <c r="D8789" s="37" t="s">
        <v>2145</v>
      </c>
      <c r="E8789" s="38" t="s">
        <v>2359</v>
      </c>
      <c r="F8789" s="38">
        <v>1</v>
      </c>
      <c r="G8789" s="38" t="s">
        <v>1638</v>
      </c>
      <c r="H8789" s="38">
        <v>1</v>
      </c>
      <c r="I8789" s="38">
        <v>0</v>
      </c>
      <c r="J8789" s="62">
        <f t="shared" si="154"/>
        <v>0</v>
      </c>
      <c r="K8789" s="39" t="s">
        <v>2186</v>
      </c>
      <c r="L8789" s="39" t="s">
        <v>4436</v>
      </c>
      <c r="M8789" s="39"/>
      <c r="N8789" s="40" t="s">
        <v>2112</v>
      </c>
      <c r="O8789" s="17"/>
    </row>
    <row r="8790" spans="2:15" s="16" customFormat="1" ht="18.75" hidden="1" customHeight="1" x14ac:dyDescent="0.2">
      <c r="B8790" s="35" t="s">
        <v>1882</v>
      </c>
      <c r="C8790" s="36" t="s">
        <v>490</v>
      </c>
      <c r="D8790" s="37" t="s">
        <v>2146</v>
      </c>
      <c r="E8790" s="38" t="s">
        <v>2359</v>
      </c>
      <c r="F8790" s="38">
        <v>2</v>
      </c>
      <c r="G8790" s="38" t="s">
        <v>1638</v>
      </c>
      <c r="H8790" s="38">
        <v>1</v>
      </c>
      <c r="I8790" s="38">
        <v>0</v>
      </c>
      <c r="J8790" s="62">
        <f t="shared" si="154"/>
        <v>0</v>
      </c>
      <c r="K8790" s="39" t="s">
        <v>2186</v>
      </c>
      <c r="L8790" s="39" t="s">
        <v>4436</v>
      </c>
      <c r="M8790" s="39"/>
      <c r="N8790" s="40" t="s">
        <v>2112</v>
      </c>
      <c r="O8790" s="17"/>
    </row>
    <row r="8791" spans="2:15" s="16" customFormat="1" ht="18.75" hidden="1" customHeight="1" x14ac:dyDescent="0.2">
      <c r="B8791" s="35" t="s">
        <v>1882</v>
      </c>
      <c r="C8791" s="36" t="s">
        <v>490</v>
      </c>
      <c r="D8791" s="37" t="s">
        <v>2147</v>
      </c>
      <c r="E8791" s="38" t="s">
        <v>2359</v>
      </c>
      <c r="F8791" s="38">
        <v>1</v>
      </c>
      <c r="G8791" s="38" t="s">
        <v>1638</v>
      </c>
      <c r="H8791" s="38">
        <v>2</v>
      </c>
      <c r="I8791" s="38">
        <v>0</v>
      </c>
      <c r="J8791" s="62">
        <f t="shared" si="154"/>
        <v>0</v>
      </c>
      <c r="K8791" s="39" t="s">
        <v>2186</v>
      </c>
      <c r="L8791" s="39" t="s">
        <v>4436</v>
      </c>
      <c r="M8791" s="39"/>
      <c r="N8791" s="40" t="s">
        <v>2112</v>
      </c>
      <c r="O8791" s="17"/>
    </row>
    <row r="8792" spans="2:15" s="16" customFormat="1" ht="18.75" hidden="1" customHeight="1" x14ac:dyDescent="0.2">
      <c r="B8792" s="35" t="s">
        <v>1882</v>
      </c>
      <c r="C8792" s="36" t="s">
        <v>490</v>
      </c>
      <c r="D8792" s="37" t="s">
        <v>2148</v>
      </c>
      <c r="E8792" s="38" t="s">
        <v>2359</v>
      </c>
      <c r="F8792" s="38">
        <v>1</v>
      </c>
      <c r="G8792" s="38" t="s">
        <v>1638</v>
      </c>
      <c r="H8792" s="38">
        <v>2</v>
      </c>
      <c r="I8792" s="38">
        <v>0</v>
      </c>
      <c r="J8792" s="62">
        <f t="shared" si="154"/>
        <v>0</v>
      </c>
      <c r="K8792" s="39" t="s">
        <v>2186</v>
      </c>
      <c r="L8792" s="39" t="s">
        <v>4436</v>
      </c>
      <c r="M8792" s="39"/>
      <c r="N8792" s="40" t="s">
        <v>2112</v>
      </c>
      <c r="O8792" s="17"/>
    </row>
    <row r="8793" spans="2:15" s="16" customFormat="1" ht="18.75" hidden="1" customHeight="1" x14ac:dyDescent="0.2">
      <c r="B8793" s="35" t="s">
        <v>1882</v>
      </c>
      <c r="C8793" s="36" t="s">
        <v>490</v>
      </c>
      <c r="D8793" s="37" t="s">
        <v>2149</v>
      </c>
      <c r="E8793" s="38" t="s">
        <v>2359</v>
      </c>
      <c r="F8793" s="38">
        <v>1</v>
      </c>
      <c r="G8793" s="38" t="s">
        <v>1638</v>
      </c>
      <c r="H8793" s="38">
        <v>1</v>
      </c>
      <c r="I8793" s="38">
        <v>0</v>
      </c>
      <c r="J8793" s="62">
        <f t="shared" si="154"/>
        <v>0</v>
      </c>
      <c r="K8793" s="39" t="s">
        <v>2186</v>
      </c>
      <c r="L8793" s="39" t="s">
        <v>4436</v>
      </c>
      <c r="M8793" s="39"/>
      <c r="N8793" s="40" t="s">
        <v>2112</v>
      </c>
      <c r="O8793" s="17"/>
    </row>
    <row r="8794" spans="2:15" s="16" customFormat="1" ht="18.75" hidden="1" customHeight="1" x14ac:dyDescent="0.2">
      <c r="B8794" s="35" t="s">
        <v>1882</v>
      </c>
      <c r="C8794" s="36" t="s">
        <v>490</v>
      </c>
      <c r="D8794" s="37" t="s">
        <v>2150</v>
      </c>
      <c r="E8794" s="38" t="s">
        <v>2359</v>
      </c>
      <c r="F8794" s="38">
        <v>0.5</v>
      </c>
      <c r="G8794" s="38" t="s">
        <v>1638</v>
      </c>
      <c r="H8794" s="38">
        <v>2</v>
      </c>
      <c r="I8794" s="38">
        <v>0</v>
      </c>
      <c r="J8794" s="62">
        <f t="shared" si="154"/>
        <v>0</v>
      </c>
      <c r="K8794" s="39" t="s">
        <v>2186</v>
      </c>
      <c r="L8794" s="39" t="s">
        <v>4436</v>
      </c>
      <c r="M8794" s="39"/>
      <c r="N8794" s="40" t="s">
        <v>2112</v>
      </c>
      <c r="O8794" s="17"/>
    </row>
    <row r="8795" spans="2:15" s="16" customFormat="1" ht="18.75" hidden="1" customHeight="1" thickBot="1" x14ac:dyDescent="0.25">
      <c r="B8795" s="41" t="s">
        <v>1882</v>
      </c>
      <c r="C8795" s="42" t="s">
        <v>490</v>
      </c>
      <c r="D8795" s="43" t="s">
        <v>2151</v>
      </c>
      <c r="E8795" s="44" t="s">
        <v>2359</v>
      </c>
      <c r="F8795" s="44">
        <v>0.5</v>
      </c>
      <c r="G8795" s="44" t="s">
        <v>1638</v>
      </c>
      <c r="H8795" s="44">
        <v>2</v>
      </c>
      <c r="I8795" s="44">
        <v>0</v>
      </c>
      <c r="J8795" s="63">
        <f t="shared" si="154"/>
        <v>0</v>
      </c>
      <c r="K8795" s="45" t="s">
        <v>2186</v>
      </c>
      <c r="L8795" s="45" t="s">
        <v>4436</v>
      </c>
      <c r="M8795" s="45"/>
      <c r="N8795" s="46" t="s">
        <v>2112</v>
      </c>
      <c r="O8795" s="17"/>
    </row>
    <row r="8796" spans="2:15" s="16" customFormat="1" ht="18.75" hidden="1" customHeight="1" x14ac:dyDescent="0.2">
      <c r="B8796" s="35" t="s">
        <v>1883</v>
      </c>
      <c r="C8796" s="36" t="s">
        <v>490</v>
      </c>
      <c r="D8796" s="37" t="s">
        <v>2143</v>
      </c>
      <c r="E8796" s="38" t="s">
        <v>2359</v>
      </c>
      <c r="F8796" s="38">
        <v>12</v>
      </c>
      <c r="G8796" s="38" t="s">
        <v>1638</v>
      </c>
      <c r="H8796" s="38">
        <v>2</v>
      </c>
      <c r="I8796" s="38">
        <v>0</v>
      </c>
      <c r="J8796" s="62">
        <f t="shared" si="154"/>
        <v>0</v>
      </c>
      <c r="K8796" s="39" t="s">
        <v>2186</v>
      </c>
      <c r="L8796" s="39" t="s">
        <v>4436</v>
      </c>
      <c r="M8796" s="39"/>
      <c r="N8796" s="40" t="s">
        <v>2112</v>
      </c>
      <c r="O8796" s="17"/>
    </row>
    <row r="8797" spans="2:15" s="16" customFormat="1" ht="18.75" hidden="1" customHeight="1" x14ac:dyDescent="0.2">
      <c r="B8797" s="35" t="s">
        <v>1883</v>
      </c>
      <c r="C8797" s="36" t="s">
        <v>490</v>
      </c>
      <c r="D8797" s="37" t="str">
        <f>UPPER("Revisar funcionamiento de calefactor (heater)")</f>
        <v>REVISAR FUNCIONAMIENTO DE CALEFACTOR (HEATER)</v>
      </c>
      <c r="E8797" s="38" t="s">
        <v>2359</v>
      </c>
      <c r="F8797" s="38">
        <v>12</v>
      </c>
      <c r="G8797" s="38" t="s">
        <v>1638</v>
      </c>
      <c r="H8797" s="38">
        <v>1</v>
      </c>
      <c r="I8797" s="38">
        <v>0</v>
      </c>
      <c r="J8797" s="62">
        <f t="shared" si="154"/>
        <v>0</v>
      </c>
      <c r="K8797" s="39"/>
      <c r="L8797" s="39" t="s">
        <v>4436</v>
      </c>
      <c r="M8797" s="39"/>
      <c r="N8797" s="40"/>
      <c r="O8797" s="17"/>
    </row>
    <row r="8798" spans="2:15" s="16" customFormat="1" ht="18.75" hidden="1" customHeight="1" x14ac:dyDescent="0.2">
      <c r="B8798" s="35" t="s">
        <v>1883</v>
      </c>
      <c r="C8798" s="36" t="s">
        <v>490</v>
      </c>
      <c r="D8798" s="37" t="s">
        <v>2144</v>
      </c>
      <c r="E8798" s="38" t="s">
        <v>2359</v>
      </c>
      <c r="F8798" s="38">
        <v>2</v>
      </c>
      <c r="G8798" s="38" t="s">
        <v>1638</v>
      </c>
      <c r="H8798" s="38">
        <v>1</v>
      </c>
      <c r="I8798" s="38">
        <v>0</v>
      </c>
      <c r="J8798" s="62">
        <f t="shared" si="154"/>
        <v>0</v>
      </c>
      <c r="K8798" s="39" t="s">
        <v>2186</v>
      </c>
      <c r="L8798" s="39" t="s">
        <v>4436</v>
      </c>
      <c r="M8798" s="39"/>
      <c r="N8798" s="40" t="s">
        <v>2112</v>
      </c>
      <c r="O8798" s="17"/>
    </row>
    <row r="8799" spans="2:15" s="16" customFormat="1" ht="18.75" hidden="1" customHeight="1" x14ac:dyDescent="0.2">
      <c r="B8799" s="35" t="s">
        <v>1883</v>
      </c>
      <c r="C8799" s="36" t="s">
        <v>490</v>
      </c>
      <c r="D8799" s="37" t="s">
        <v>2145</v>
      </c>
      <c r="E8799" s="38" t="s">
        <v>2359</v>
      </c>
      <c r="F8799" s="38">
        <v>1</v>
      </c>
      <c r="G8799" s="38" t="s">
        <v>1638</v>
      </c>
      <c r="H8799" s="38">
        <v>1</v>
      </c>
      <c r="I8799" s="38">
        <v>0</v>
      </c>
      <c r="J8799" s="62">
        <f t="shared" si="154"/>
        <v>0</v>
      </c>
      <c r="K8799" s="39" t="s">
        <v>2186</v>
      </c>
      <c r="L8799" s="39" t="s">
        <v>4436</v>
      </c>
      <c r="M8799" s="39"/>
      <c r="N8799" s="40" t="s">
        <v>2112</v>
      </c>
      <c r="O8799" s="17"/>
    </row>
    <row r="8800" spans="2:15" s="16" customFormat="1" ht="18.75" hidden="1" customHeight="1" x14ac:dyDescent="0.2">
      <c r="B8800" s="35" t="s">
        <v>1883</v>
      </c>
      <c r="C8800" s="36" t="s">
        <v>490</v>
      </c>
      <c r="D8800" s="37" t="s">
        <v>2146</v>
      </c>
      <c r="E8800" s="38" t="s">
        <v>2359</v>
      </c>
      <c r="F8800" s="38">
        <v>2</v>
      </c>
      <c r="G8800" s="38" t="s">
        <v>1638</v>
      </c>
      <c r="H8800" s="38">
        <v>1</v>
      </c>
      <c r="I8800" s="38">
        <v>0</v>
      </c>
      <c r="J8800" s="62">
        <f t="shared" si="154"/>
        <v>0</v>
      </c>
      <c r="K8800" s="39" t="s">
        <v>2186</v>
      </c>
      <c r="L8800" s="39" t="s">
        <v>4436</v>
      </c>
      <c r="M8800" s="39"/>
      <c r="N8800" s="40" t="s">
        <v>2112</v>
      </c>
      <c r="O8800" s="17"/>
    </row>
    <row r="8801" spans="2:15" s="16" customFormat="1" ht="18.75" hidden="1" customHeight="1" x14ac:dyDescent="0.2">
      <c r="B8801" s="35" t="s">
        <v>1883</v>
      </c>
      <c r="C8801" s="36" t="s">
        <v>490</v>
      </c>
      <c r="D8801" s="37" t="s">
        <v>2147</v>
      </c>
      <c r="E8801" s="38" t="s">
        <v>2359</v>
      </c>
      <c r="F8801" s="38">
        <v>1</v>
      </c>
      <c r="G8801" s="38" t="s">
        <v>1638</v>
      </c>
      <c r="H8801" s="38">
        <v>2</v>
      </c>
      <c r="I8801" s="38">
        <v>0</v>
      </c>
      <c r="J8801" s="62">
        <f t="shared" si="154"/>
        <v>0</v>
      </c>
      <c r="K8801" s="39" t="s">
        <v>2186</v>
      </c>
      <c r="L8801" s="39" t="s">
        <v>4436</v>
      </c>
      <c r="M8801" s="39"/>
      <c r="N8801" s="40" t="s">
        <v>2112</v>
      </c>
      <c r="O8801" s="17"/>
    </row>
    <row r="8802" spans="2:15" s="16" customFormat="1" ht="18.75" hidden="1" customHeight="1" x14ac:dyDescent="0.2">
      <c r="B8802" s="35" t="s">
        <v>1883</v>
      </c>
      <c r="C8802" s="36" t="s">
        <v>490</v>
      </c>
      <c r="D8802" s="37" t="s">
        <v>2148</v>
      </c>
      <c r="E8802" s="38" t="s">
        <v>2359</v>
      </c>
      <c r="F8802" s="38">
        <v>1</v>
      </c>
      <c r="G8802" s="38" t="s">
        <v>1638</v>
      </c>
      <c r="H8802" s="38">
        <v>2</v>
      </c>
      <c r="I8802" s="38">
        <v>0</v>
      </c>
      <c r="J8802" s="62">
        <f t="shared" si="154"/>
        <v>0</v>
      </c>
      <c r="K8802" s="39" t="s">
        <v>2186</v>
      </c>
      <c r="L8802" s="39" t="s">
        <v>4436</v>
      </c>
      <c r="M8802" s="39"/>
      <c r="N8802" s="40" t="s">
        <v>2112</v>
      </c>
      <c r="O8802" s="17"/>
    </row>
    <row r="8803" spans="2:15" s="16" customFormat="1" ht="18.75" hidden="1" customHeight="1" x14ac:dyDescent="0.2">
      <c r="B8803" s="35" t="s">
        <v>1883</v>
      </c>
      <c r="C8803" s="36" t="s">
        <v>490</v>
      </c>
      <c r="D8803" s="37" t="s">
        <v>2149</v>
      </c>
      <c r="E8803" s="38" t="s">
        <v>2359</v>
      </c>
      <c r="F8803" s="38">
        <v>1</v>
      </c>
      <c r="G8803" s="38" t="s">
        <v>1638</v>
      </c>
      <c r="H8803" s="38">
        <v>1</v>
      </c>
      <c r="I8803" s="38">
        <v>0</v>
      </c>
      <c r="J8803" s="62">
        <f t="shared" si="154"/>
        <v>0</v>
      </c>
      <c r="K8803" s="39" t="s">
        <v>2186</v>
      </c>
      <c r="L8803" s="39" t="s">
        <v>4436</v>
      </c>
      <c r="M8803" s="39"/>
      <c r="N8803" s="40" t="s">
        <v>2112</v>
      </c>
      <c r="O8803" s="17"/>
    </row>
    <row r="8804" spans="2:15" s="16" customFormat="1" ht="18.75" hidden="1" customHeight="1" x14ac:dyDescent="0.2">
      <c r="B8804" s="35" t="s">
        <v>1883</v>
      </c>
      <c r="C8804" s="36" t="s">
        <v>490</v>
      </c>
      <c r="D8804" s="37" t="s">
        <v>2150</v>
      </c>
      <c r="E8804" s="38" t="s">
        <v>2359</v>
      </c>
      <c r="F8804" s="38">
        <v>0.5</v>
      </c>
      <c r="G8804" s="38" t="s">
        <v>1638</v>
      </c>
      <c r="H8804" s="38">
        <v>2</v>
      </c>
      <c r="I8804" s="38">
        <v>0</v>
      </c>
      <c r="J8804" s="62">
        <f t="shared" si="154"/>
        <v>0</v>
      </c>
      <c r="K8804" s="39" t="s">
        <v>2186</v>
      </c>
      <c r="L8804" s="39" t="s">
        <v>4436</v>
      </c>
      <c r="M8804" s="39"/>
      <c r="N8804" s="40" t="s">
        <v>2112</v>
      </c>
      <c r="O8804" s="17"/>
    </row>
    <row r="8805" spans="2:15" s="16" customFormat="1" ht="18.75" hidden="1" customHeight="1" thickBot="1" x14ac:dyDescent="0.25">
      <c r="B8805" s="41" t="s">
        <v>1883</v>
      </c>
      <c r="C8805" s="42" t="s">
        <v>490</v>
      </c>
      <c r="D8805" s="43" t="s">
        <v>2151</v>
      </c>
      <c r="E8805" s="44" t="s">
        <v>2359</v>
      </c>
      <c r="F8805" s="44">
        <v>0.5</v>
      </c>
      <c r="G8805" s="44" t="s">
        <v>1638</v>
      </c>
      <c r="H8805" s="44">
        <v>2</v>
      </c>
      <c r="I8805" s="44">
        <v>0</v>
      </c>
      <c r="J8805" s="63">
        <f t="shared" si="154"/>
        <v>0</v>
      </c>
      <c r="K8805" s="45" t="s">
        <v>2186</v>
      </c>
      <c r="L8805" s="45" t="s">
        <v>4436</v>
      </c>
      <c r="M8805" s="45"/>
      <c r="N8805" s="46" t="s">
        <v>2112</v>
      </c>
      <c r="O8805" s="17"/>
    </row>
    <row r="8806" spans="2:15" s="16" customFormat="1" ht="18.75" hidden="1" customHeight="1" x14ac:dyDescent="0.2">
      <c r="B8806" s="35" t="s">
        <v>1884</v>
      </c>
      <c r="C8806" s="36" t="s">
        <v>490</v>
      </c>
      <c r="D8806" s="37" t="s">
        <v>2143</v>
      </c>
      <c r="E8806" s="38" t="s">
        <v>2359</v>
      </c>
      <c r="F8806" s="38">
        <v>12</v>
      </c>
      <c r="G8806" s="38" t="s">
        <v>1638</v>
      </c>
      <c r="H8806" s="38">
        <v>2</v>
      </c>
      <c r="I8806" s="38">
        <v>0</v>
      </c>
      <c r="J8806" s="62">
        <f t="shared" si="154"/>
        <v>0</v>
      </c>
      <c r="K8806" s="39" t="s">
        <v>2186</v>
      </c>
      <c r="L8806" s="39" t="s">
        <v>4436</v>
      </c>
      <c r="M8806" s="39"/>
      <c r="N8806" s="40" t="s">
        <v>2112</v>
      </c>
      <c r="O8806" s="17"/>
    </row>
    <row r="8807" spans="2:15" s="16" customFormat="1" ht="18.75" hidden="1" customHeight="1" x14ac:dyDescent="0.2">
      <c r="B8807" s="35" t="s">
        <v>1884</v>
      </c>
      <c r="C8807" s="36" t="s">
        <v>490</v>
      </c>
      <c r="D8807" s="37" t="str">
        <f>UPPER("Revisar funcionamiento de calefactor (heater)")</f>
        <v>REVISAR FUNCIONAMIENTO DE CALEFACTOR (HEATER)</v>
      </c>
      <c r="E8807" s="38" t="s">
        <v>2359</v>
      </c>
      <c r="F8807" s="38">
        <v>12</v>
      </c>
      <c r="G8807" s="38" t="s">
        <v>1638</v>
      </c>
      <c r="H8807" s="38">
        <v>1</v>
      </c>
      <c r="I8807" s="38">
        <v>0</v>
      </c>
      <c r="J8807" s="62">
        <f t="shared" si="154"/>
        <v>0</v>
      </c>
      <c r="K8807" s="39"/>
      <c r="L8807" s="39" t="s">
        <v>4436</v>
      </c>
      <c r="M8807" s="39"/>
      <c r="N8807" s="40"/>
      <c r="O8807" s="17"/>
    </row>
    <row r="8808" spans="2:15" s="16" customFormat="1" ht="18.75" hidden="1" customHeight="1" x14ac:dyDescent="0.2">
      <c r="B8808" s="35" t="s">
        <v>1884</v>
      </c>
      <c r="C8808" s="36" t="s">
        <v>490</v>
      </c>
      <c r="D8808" s="37" t="s">
        <v>2144</v>
      </c>
      <c r="E8808" s="38" t="s">
        <v>2359</v>
      </c>
      <c r="F8808" s="38">
        <v>2</v>
      </c>
      <c r="G8808" s="38" t="s">
        <v>1638</v>
      </c>
      <c r="H8808" s="38">
        <v>1</v>
      </c>
      <c r="I8808" s="38">
        <v>0</v>
      </c>
      <c r="J8808" s="62">
        <f t="shared" si="154"/>
        <v>0</v>
      </c>
      <c r="K8808" s="39" t="s">
        <v>2186</v>
      </c>
      <c r="L8808" s="39" t="s">
        <v>4436</v>
      </c>
      <c r="M8808" s="39"/>
      <c r="N8808" s="40" t="s">
        <v>2112</v>
      </c>
      <c r="O8808" s="17"/>
    </row>
    <row r="8809" spans="2:15" s="16" customFormat="1" ht="18.75" hidden="1" customHeight="1" x14ac:dyDescent="0.2">
      <c r="B8809" s="35" t="s">
        <v>1884</v>
      </c>
      <c r="C8809" s="36" t="s">
        <v>490</v>
      </c>
      <c r="D8809" s="37" t="s">
        <v>2145</v>
      </c>
      <c r="E8809" s="38" t="s">
        <v>2359</v>
      </c>
      <c r="F8809" s="38">
        <v>1</v>
      </c>
      <c r="G8809" s="38" t="s">
        <v>1638</v>
      </c>
      <c r="H8809" s="38">
        <v>1</v>
      </c>
      <c r="I8809" s="38">
        <v>0</v>
      </c>
      <c r="J8809" s="62">
        <f t="shared" si="154"/>
        <v>0</v>
      </c>
      <c r="K8809" s="39" t="s">
        <v>2186</v>
      </c>
      <c r="L8809" s="39" t="s">
        <v>4436</v>
      </c>
      <c r="M8809" s="39"/>
      <c r="N8809" s="40" t="s">
        <v>2112</v>
      </c>
      <c r="O8809" s="17"/>
    </row>
    <row r="8810" spans="2:15" s="16" customFormat="1" ht="18.75" hidden="1" customHeight="1" x14ac:dyDescent="0.2">
      <c r="B8810" s="35" t="s">
        <v>1884</v>
      </c>
      <c r="C8810" s="36" t="s">
        <v>490</v>
      </c>
      <c r="D8810" s="37" t="s">
        <v>2146</v>
      </c>
      <c r="E8810" s="38" t="s">
        <v>2359</v>
      </c>
      <c r="F8810" s="38">
        <v>2</v>
      </c>
      <c r="G8810" s="38" t="s">
        <v>1638</v>
      </c>
      <c r="H8810" s="38">
        <v>1</v>
      </c>
      <c r="I8810" s="38">
        <v>0</v>
      </c>
      <c r="J8810" s="62">
        <f t="shared" si="154"/>
        <v>0</v>
      </c>
      <c r="K8810" s="39" t="s">
        <v>2186</v>
      </c>
      <c r="L8810" s="39" t="s">
        <v>4436</v>
      </c>
      <c r="M8810" s="39"/>
      <c r="N8810" s="40" t="s">
        <v>2112</v>
      </c>
      <c r="O8810" s="17"/>
    </row>
    <row r="8811" spans="2:15" s="16" customFormat="1" ht="18.75" hidden="1" customHeight="1" x14ac:dyDescent="0.2">
      <c r="B8811" s="35" t="s">
        <v>1884</v>
      </c>
      <c r="C8811" s="36" t="s">
        <v>490</v>
      </c>
      <c r="D8811" s="37" t="s">
        <v>2147</v>
      </c>
      <c r="E8811" s="38" t="s">
        <v>2359</v>
      </c>
      <c r="F8811" s="38">
        <v>1</v>
      </c>
      <c r="G8811" s="38" t="s">
        <v>1638</v>
      </c>
      <c r="H8811" s="38">
        <v>2</v>
      </c>
      <c r="I8811" s="38">
        <v>0</v>
      </c>
      <c r="J8811" s="62">
        <f t="shared" si="154"/>
        <v>0</v>
      </c>
      <c r="K8811" s="39" t="s">
        <v>2186</v>
      </c>
      <c r="L8811" s="39" t="s">
        <v>4436</v>
      </c>
      <c r="M8811" s="39"/>
      <c r="N8811" s="40" t="s">
        <v>2112</v>
      </c>
      <c r="O8811" s="17"/>
    </row>
    <row r="8812" spans="2:15" s="16" customFormat="1" ht="18.75" hidden="1" customHeight="1" x14ac:dyDescent="0.2">
      <c r="B8812" s="35" t="s">
        <v>1884</v>
      </c>
      <c r="C8812" s="36" t="s">
        <v>490</v>
      </c>
      <c r="D8812" s="37" t="s">
        <v>2148</v>
      </c>
      <c r="E8812" s="38" t="s">
        <v>2359</v>
      </c>
      <c r="F8812" s="38">
        <v>1</v>
      </c>
      <c r="G8812" s="38" t="s">
        <v>1638</v>
      </c>
      <c r="H8812" s="38">
        <v>2</v>
      </c>
      <c r="I8812" s="38">
        <v>0</v>
      </c>
      <c r="J8812" s="62">
        <f t="shared" si="154"/>
        <v>0</v>
      </c>
      <c r="K8812" s="39" t="s">
        <v>2186</v>
      </c>
      <c r="L8812" s="39" t="s">
        <v>4436</v>
      </c>
      <c r="M8812" s="39"/>
      <c r="N8812" s="40" t="s">
        <v>2112</v>
      </c>
      <c r="O8812" s="17"/>
    </row>
    <row r="8813" spans="2:15" s="16" customFormat="1" ht="18.75" hidden="1" customHeight="1" x14ac:dyDescent="0.2">
      <c r="B8813" s="35" t="s">
        <v>1884</v>
      </c>
      <c r="C8813" s="36" t="s">
        <v>490</v>
      </c>
      <c r="D8813" s="37" t="s">
        <v>2149</v>
      </c>
      <c r="E8813" s="38" t="s">
        <v>2359</v>
      </c>
      <c r="F8813" s="38">
        <v>1</v>
      </c>
      <c r="G8813" s="38" t="s">
        <v>1638</v>
      </c>
      <c r="H8813" s="38">
        <v>1</v>
      </c>
      <c r="I8813" s="38">
        <v>0</v>
      </c>
      <c r="J8813" s="62">
        <f t="shared" si="154"/>
        <v>0</v>
      </c>
      <c r="K8813" s="39" t="s">
        <v>2186</v>
      </c>
      <c r="L8813" s="39" t="s">
        <v>4436</v>
      </c>
      <c r="M8813" s="39"/>
      <c r="N8813" s="40" t="s">
        <v>2112</v>
      </c>
      <c r="O8813" s="17"/>
    </row>
    <row r="8814" spans="2:15" s="16" customFormat="1" ht="18.75" hidden="1" customHeight="1" x14ac:dyDescent="0.2">
      <c r="B8814" s="35" t="s">
        <v>1884</v>
      </c>
      <c r="C8814" s="36" t="s">
        <v>490</v>
      </c>
      <c r="D8814" s="37" t="s">
        <v>2150</v>
      </c>
      <c r="E8814" s="38" t="s">
        <v>2359</v>
      </c>
      <c r="F8814" s="38">
        <v>0.5</v>
      </c>
      <c r="G8814" s="38" t="s">
        <v>1638</v>
      </c>
      <c r="H8814" s="38">
        <v>2</v>
      </c>
      <c r="I8814" s="38">
        <v>0</v>
      </c>
      <c r="J8814" s="62">
        <f t="shared" si="154"/>
        <v>0</v>
      </c>
      <c r="K8814" s="39" t="s">
        <v>2186</v>
      </c>
      <c r="L8814" s="39" t="s">
        <v>4436</v>
      </c>
      <c r="M8814" s="39"/>
      <c r="N8814" s="40" t="s">
        <v>2112</v>
      </c>
      <c r="O8814" s="17"/>
    </row>
    <row r="8815" spans="2:15" s="16" customFormat="1" ht="18.75" hidden="1" customHeight="1" thickBot="1" x14ac:dyDescent="0.25">
      <c r="B8815" s="41" t="s">
        <v>1884</v>
      </c>
      <c r="C8815" s="42" t="s">
        <v>490</v>
      </c>
      <c r="D8815" s="43" t="s">
        <v>2151</v>
      </c>
      <c r="E8815" s="44" t="s">
        <v>2359</v>
      </c>
      <c r="F8815" s="44">
        <v>0.5</v>
      </c>
      <c r="G8815" s="44" t="s">
        <v>1638</v>
      </c>
      <c r="H8815" s="44">
        <v>2</v>
      </c>
      <c r="I8815" s="44">
        <v>0</v>
      </c>
      <c r="J8815" s="63">
        <f t="shared" si="154"/>
        <v>0</v>
      </c>
      <c r="K8815" s="45" t="s">
        <v>2186</v>
      </c>
      <c r="L8815" s="45" t="s">
        <v>4436</v>
      </c>
      <c r="M8815" s="45"/>
      <c r="N8815" s="46" t="s">
        <v>2112</v>
      </c>
      <c r="O8815" s="17"/>
    </row>
    <row r="8816" spans="2:15" s="16" customFormat="1" ht="18.75" hidden="1" customHeight="1" x14ac:dyDescent="0.2">
      <c r="B8816" s="35" t="s">
        <v>1885</v>
      </c>
      <c r="C8816" s="36" t="s">
        <v>490</v>
      </c>
      <c r="D8816" s="37" t="s">
        <v>2143</v>
      </c>
      <c r="E8816" s="38" t="s">
        <v>2359</v>
      </c>
      <c r="F8816" s="38">
        <v>12</v>
      </c>
      <c r="G8816" s="38" t="s">
        <v>1638</v>
      </c>
      <c r="H8816" s="38">
        <v>2</v>
      </c>
      <c r="I8816" s="38">
        <v>0.25</v>
      </c>
      <c r="J8816" s="62">
        <f t="shared" si="154"/>
        <v>6</v>
      </c>
      <c r="K8816" s="39" t="s">
        <v>1369</v>
      </c>
      <c r="L8816" s="39" t="s">
        <v>4437</v>
      </c>
      <c r="M8816" s="39" t="s">
        <v>2106</v>
      </c>
      <c r="N8816" s="40" t="s">
        <v>2112</v>
      </c>
      <c r="O8816" s="17"/>
    </row>
    <row r="8817" spans="2:15" s="16" customFormat="1" ht="18.75" hidden="1" customHeight="1" x14ac:dyDescent="0.2">
      <c r="B8817" s="35" t="s">
        <v>1885</v>
      </c>
      <c r="C8817" s="36" t="s">
        <v>490</v>
      </c>
      <c r="D8817" s="37" t="str">
        <f>UPPER("Revisar funcionamiento de calefactor (heater)")</f>
        <v>REVISAR FUNCIONAMIENTO DE CALEFACTOR (HEATER)</v>
      </c>
      <c r="E8817" s="38" t="s">
        <v>2359</v>
      </c>
      <c r="F8817" s="38">
        <v>12</v>
      </c>
      <c r="G8817" s="38" t="s">
        <v>1638</v>
      </c>
      <c r="H8817" s="38">
        <v>1</v>
      </c>
      <c r="I8817" s="38">
        <v>0.25</v>
      </c>
      <c r="J8817" s="62">
        <f t="shared" si="154"/>
        <v>3</v>
      </c>
      <c r="K8817" s="39" t="s">
        <v>1369</v>
      </c>
      <c r="L8817" s="39" t="s">
        <v>4437</v>
      </c>
      <c r="M8817" s="39" t="s">
        <v>2106</v>
      </c>
      <c r="N8817" s="40"/>
      <c r="O8817" s="17"/>
    </row>
    <row r="8818" spans="2:15" s="16" customFormat="1" ht="18.75" hidden="1" customHeight="1" x14ac:dyDescent="0.2">
      <c r="B8818" s="35" t="s">
        <v>1885</v>
      </c>
      <c r="C8818" s="36" t="s">
        <v>490</v>
      </c>
      <c r="D8818" s="37" t="s">
        <v>2144</v>
      </c>
      <c r="E8818" s="38" t="s">
        <v>2359</v>
      </c>
      <c r="F8818" s="38">
        <v>2</v>
      </c>
      <c r="G8818" s="38" t="s">
        <v>1638</v>
      </c>
      <c r="H8818" s="38">
        <v>1</v>
      </c>
      <c r="I8818" s="38">
        <v>0.15</v>
      </c>
      <c r="J8818" s="62">
        <f t="shared" si="154"/>
        <v>0.3</v>
      </c>
      <c r="K8818" s="39" t="s">
        <v>1369</v>
      </c>
      <c r="L8818" s="39" t="s">
        <v>4437</v>
      </c>
      <c r="M8818" s="39" t="s">
        <v>2106</v>
      </c>
      <c r="N8818" s="40" t="s">
        <v>2112</v>
      </c>
      <c r="O8818" s="17"/>
    </row>
    <row r="8819" spans="2:15" s="16" customFormat="1" ht="18.75" hidden="1" customHeight="1" x14ac:dyDescent="0.2">
      <c r="B8819" s="35" t="s">
        <v>1885</v>
      </c>
      <c r="C8819" s="36" t="s">
        <v>490</v>
      </c>
      <c r="D8819" s="37" t="s">
        <v>2145</v>
      </c>
      <c r="E8819" s="38" t="s">
        <v>2359</v>
      </c>
      <c r="F8819" s="38">
        <v>1</v>
      </c>
      <c r="G8819" s="38" t="s">
        <v>1638</v>
      </c>
      <c r="H8819" s="38">
        <v>1</v>
      </c>
      <c r="I8819" s="38">
        <v>0.25</v>
      </c>
      <c r="J8819" s="62">
        <f t="shared" ref="J8819:J8875" si="155">F8819*H8819*I8819</f>
        <v>0.25</v>
      </c>
      <c r="K8819" s="39" t="s">
        <v>1369</v>
      </c>
      <c r="L8819" s="39" t="s">
        <v>4437</v>
      </c>
      <c r="M8819" s="39" t="s">
        <v>2106</v>
      </c>
      <c r="N8819" s="40" t="s">
        <v>2112</v>
      </c>
      <c r="O8819" s="17"/>
    </row>
    <row r="8820" spans="2:15" s="16" customFormat="1" ht="18.75" hidden="1" customHeight="1" x14ac:dyDescent="0.2">
      <c r="B8820" s="35" t="s">
        <v>1885</v>
      </c>
      <c r="C8820" s="36" t="s">
        <v>490</v>
      </c>
      <c r="D8820" s="37" t="s">
        <v>2146</v>
      </c>
      <c r="E8820" s="38" t="s">
        <v>2359</v>
      </c>
      <c r="F8820" s="38">
        <v>2</v>
      </c>
      <c r="G8820" s="38" t="s">
        <v>1638</v>
      </c>
      <c r="H8820" s="38">
        <v>1</v>
      </c>
      <c r="I8820" s="38">
        <v>0.15</v>
      </c>
      <c r="J8820" s="62">
        <f t="shared" si="155"/>
        <v>0.3</v>
      </c>
      <c r="K8820" s="39" t="s">
        <v>1369</v>
      </c>
      <c r="L8820" s="39" t="s">
        <v>4437</v>
      </c>
      <c r="M8820" s="39" t="s">
        <v>2106</v>
      </c>
      <c r="N8820" s="40" t="s">
        <v>2112</v>
      </c>
      <c r="O8820" s="17"/>
    </row>
    <row r="8821" spans="2:15" s="16" customFormat="1" ht="18.75" hidden="1" customHeight="1" x14ac:dyDescent="0.2">
      <c r="B8821" s="35" t="s">
        <v>1885</v>
      </c>
      <c r="C8821" s="36" t="s">
        <v>490</v>
      </c>
      <c r="D8821" s="37" t="s">
        <v>2147</v>
      </c>
      <c r="E8821" s="38" t="s">
        <v>2359</v>
      </c>
      <c r="F8821" s="38">
        <v>1</v>
      </c>
      <c r="G8821" s="38" t="s">
        <v>1638</v>
      </c>
      <c r="H8821" s="38">
        <v>2</v>
      </c>
      <c r="I8821" s="38">
        <v>0.5</v>
      </c>
      <c r="J8821" s="62">
        <f t="shared" si="155"/>
        <v>1</v>
      </c>
      <c r="K8821" s="39" t="s">
        <v>1369</v>
      </c>
      <c r="L8821" s="39" t="s">
        <v>4437</v>
      </c>
      <c r="M8821" s="39" t="s">
        <v>2106</v>
      </c>
      <c r="N8821" s="40" t="s">
        <v>2112</v>
      </c>
      <c r="O8821" s="17"/>
    </row>
    <row r="8822" spans="2:15" s="16" customFormat="1" ht="18.75" hidden="1" customHeight="1" x14ac:dyDescent="0.2">
      <c r="B8822" s="35" t="s">
        <v>1885</v>
      </c>
      <c r="C8822" s="36" t="s">
        <v>490</v>
      </c>
      <c r="D8822" s="37" t="s">
        <v>2148</v>
      </c>
      <c r="E8822" s="38" t="s">
        <v>2359</v>
      </c>
      <c r="F8822" s="38">
        <v>1</v>
      </c>
      <c r="G8822" s="38" t="s">
        <v>1638</v>
      </c>
      <c r="H8822" s="38">
        <v>2</v>
      </c>
      <c r="I8822" s="38">
        <v>0.25</v>
      </c>
      <c r="J8822" s="62">
        <f t="shared" si="155"/>
        <v>0.5</v>
      </c>
      <c r="K8822" s="39" t="s">
        <v>1369</v>
      </c>
      <c r="L8822" s="39" t="s">
        <v>4437</v>
      </c>
      <c r="M8822" s="39" t="s">
        <v>2106</v>
      </c>
      <c r="N8822" s="40" t="s">
        <v>2112</v>
      </c>
      <c r="O8822" s="17"/>
    </row>
    <row r="8823" spans="2:15" s="16" customFormat="1" ht="18.75" hidden="1" customHeight="1" x14ac:dyDescent="0.2">
      <c r="B8823" s="35" t="s">
        <v>1885</v>
      </c>
      <c r="C8823" s="36" t="s">
        <v>490</v>
      </c>
      <c r="D8823" s="37" t="s">
        <v>2149</v>
      </c>
      <c r="E8823" s="38" t="s">
        <v>2359</v>
      </c>
      <c r="F8823" s="38">
        <v>1</v>
      </c>
      <c r="G8823" s="38" t="s">
        <v>1638</v>
      </c>
      <c r="H8823" s="38">
        <v>1</v>
      </c>
      <c r="I8823" s="38">
        <v>0.25</v>
      </c>
      <c r="J8823" s="62">
        <f t="shared" si="155"/>
        <v>0.25</v>
      </c>
      <c r="K8823" s="39" t="s">
        <v>1369</v>
      </c>
      <c r="L8823" s="39" t="s">
        <v>4437</v>
      </c>
      <c r="M8823" s="39" t="s">
        <v>2106</v>
      </c>
      <c r="N8823" s="40" t="s">
        <v>2112</v>
      </c>
      <c r="O8823" s="17"/>
    </row>
    <row r="8824" spans="2:15" s="16" customFormat="1" ht="18.75" hidden="1" customHeight="1" x14ac:dyDescent="0.2">
      <c r="B8824" s="35" t="s">
        <v>1885</v>
      </c>
      <c r="C8824" s="36" t="s">
        <v>490</v>
      </c>
      <c r="D8824" s="37" t="s">
        <v>2150</v>
      </c>
      <c r="E8824" s="38" t="s">
        <v>2359</v>
      </c>
      <c r="F8824" s="38">
        <v>0.5</v>
      </c>
      <c r="G8824" s="38" t="s">
        <v>1638</v>
      </c>
      <c r="H8824" s="38">
        <v>2</v>
      </c>
      <c r="I8824" s="38">
        <v>1</v>
      </c>
      <c r="J8824" s="62">
        <f t="shared" si="155"/>
        <v>1</v>
      </c>
      <c r="K8824" s="39" t="s">
        <v>1369</v>
      </c>
      <c r="L8824" s="39" t="s">
        <v>4437</v>
      </c>
      <c r="M8824" s="39" t="s">
        <v>2106</v>
      </c>
      <c r="N8824" s="40" t="s">
        <v>2112</v>
      </c>
      <c r="O8824" s="17"/>
    </row>
    <row r="8825" spans="2:15" s="16" customFormat="1" ht="18.75" hidden="1" customHeight="1" thickBot="1" x14ac:dyDescent="0.25">
      <c r="B8825" s="41" t="s">
        <v>1885</v>
      </c>
      <c r="C8825" s="42" t="s">
        <v>490</v>
      </c>
      <c r="D8825" s="43" t="s">
        <v>2151</v>
      </c>
      <c r="E8825" s="44" t="s">
        <v>2359</v>
      </c>
      <c r="F8825" s="44">
        <v>0.5</v>
      </c>
      <c r="G8825" s="44" t="s">
        <v>1638</v>
      </c>
      <c r="H8825" s="44">
        <v>2</v>
      </c>
      <c r="I8825" s="44">
        <v>1</v>
      </c>
      <c r="J8825" s="63">
        <f t="shared" si="155"/>
        <v>1</v>
      </c>
      <c r="K8825" s="45" t="s">
        <v>1369</v>
      </c>
      <c r="L8825" s="45" t="s">
        <v>4437</v>
      </c>
      <c r="M8825" s="45" t="s">
        <v>2106</v>
      </c>
      <c r="N8825" s="46" t="s">
        <v>2112</v>
      </c>
      <c r="O8825" s="17"/>
    </row>
    <row r="8826" spans="2:15" s="16" customFormat="1" ht="18.75" hidden="1" customHeight="1" x14ac:dyDescent="0.2">
      <c r="B8826" s="35" t="s">
        <v>1886</v>
      </c>
      <c r="C8826" s="36" t="s">
        <v>490</v>
      </c>
      <c r="D8826" s="37" t="s">
        <v>2143</v>
      </c>
      <c r="E8826" s="38" t="s">
        <v>2359</v>
      </c>
      <c r="F8826" s="38">
        <v>12</v>
      </c>
      <c r="G8826" s="38" t="s">
        <v>1638</v>
      </c>
      <c r="H8826" s="38">
        <v>2</v>
      </c>
      <c r="I8826" s="38">
        <v>0.25</v>
      </c>
      <c r="J8826" s="62">
        <f t="shared" si="155"/>
        <v>6</v>
      </c>
      <c r="K8826" s="39" t="s">
        <v>1369</v>
      </c>
      <c r="L8826" s="39" t="s">
        <v>4438</v>
      </c>
      <c r="M8826" s="39" t="s">
        <v>2106</v>
      </c>
      <c r="N8826" s="40" t="s">
        <v>2112</v>
      </c>
      <c r="O8826" s="17"/>
    </row>
    <row r="8827" spans="2:15" s="16" customFormat="1" ht="18.75" hidden="1" customHeight="1" x14ac:dyDescent="0.2">
      <c r="B8827" s="35" t="s">
        <v>1886</v>
      </c>
      <c r="C8827" s="36" t="s">
        <v>490</v>
      </c>
      <c r="D8827" s="37" t="str">
        <f>UPPER("Revisar funcionamiento de calefactor (heater)")</f>
        <v>REVISAR FUNCIONAMIENTO DE CALEFACTOR (HEATER)</v>
      </c>
      <c r="E8827" s="38" t="s">
        <v>2359</v>
      </c>
      <c r="F8827" s="38">
        <v>12</v>
      </c>
      <c r="G8827" s="38" t="s">
        <v>1638</v>
      </c>
      <c r="H8827" s="38">
        <v>1</v>
      </c>
      <c r="I8827" s="38">
        <v>0.25</v>
      </c>
      <c r="J8827" s="62">
        <f t="shared" si="155"/>
        <v>3</v>
      </c>
      <c r="K8827" s="39" t="s">
        <v>1369</v>
      </c>
      <c r="L8827" s="39" t="s">
        <v>4438</v>
      </c>
      <c r="M8827" s="39" t="s">
        <v>2106</v>
      </c>
      <c r="N8827" s="40"/>
      <c r="O8827" s="17"/>
    </row>
    <row r="8828" spans="2:15" s="16" customFormat="1" ht="18.75" hidden="1" customHeight="1" x14ac:dyDescent="0.2">
      <c r="B8828" s="35" t="s">
        <v>1886</v>
      </c>
      <c r="C8828" s="36" t="s">
        <v>490</v>
      </c>
      <c r="D8828" s="37" t="s">
        <v>2144</v>
      </c>
      <c r="E8828" s="38" t="s">
        <v>2359</v>
      </c>
      <c r="F8828" s="38">
        <v>2</v>
      </c>
      <c r="G8828" s="38" t="s">
        <v>1638</v>
      </c>
      <c r="H8828" s="38">
        <v>1</v>
      </c>
      <c r="I8828" s="38">
        <v>0.15</v>
      </c>
      <c r="J8828" s="62">
        <f t="shared" si="155"/>
        <v>0.3</v>
      </c>
      <c r="K8828" s="39" t="s">
        <v>1369</v>
      </c>
      <c r="L8828" s="39" t="s">
        <v>4438</v>
      </c>
      <c r="M8828" s="39" t="s">
        <v>2106</v>
      </c>
      <c r="N8828" s="40" t="s">
        <v>2112</v>
      </c>
      <c r="O8828" s="17"/>
    </row>
    <row r="8829" spans="2:15" s="16" customFormat="1" ht="18.75" hidden="1" customHeight="1" x14ac:dyDescent="0.2">
      <c r="B8829" s="35" t="s">
        <v>1886</v>
      </c>
      <c r="C8829" s="36" t="s">
        <v>490</v>
      </c>
      <c r="D8829" s="37" t="s">
        <v>2145</v>
      </c>
      <c r="E8829" s="38" t="s">
        <v>2359</v>
      </c>
      <c r="F8829" s="38">
        <v>1</v>
      </c>
      <c r="G8829" s="38" t="s">
        <v>1638</v>
      </c>
      <c r="H8829" s="38">
        <v>1</v>
      </c>
      <c r="I8829" s="38">
        <v>0.25</v>
      </c>
      <c r="J8829" s="62">
        <f t="shared" si="155"/>
        <v>0.25</v>
      </c>
      <c r="K8829" s="39" t="s">
        <v>1369</v>
      </c>
      <c r="L8829" s="39" t="s">
        <v>4438</v>
      </c>
      <c r="M8829" s="39" t="s">
        <v>2106</v>
      </c>
      <c r="N8829" s="40" t="s">
        <v>2112</v>
      </c>
      <c r="O8829" s="17"/>
    </row>
    <row r="8830" spans="2:15" s="16" customFormat="1" ht="18.75" hidden="1" customHeight="1" x14ac:dyDescent="0.2">
      <c r="B8830" s="35" t="s">
        <v>1886</v>
      </c>
      <c r="C8830" s="36" t="s">
        <v>490</v>
      </c>
      <c r="D8830" s="37" t="s">
        <v>2146</v>
      </c>
      <c r="E8830" s="38" t="s">
        <v>2359</v>
      </c>
      <c r="F8830" s="38">
        <v>2</v>
      </c>
      <c r="G8830" s="38" t="s">
        <v>1638</v>
      </c>
      <c r="H8830" s="38">
        <v>1</v>
      </c>
      <c r="I8830" s="38">
        <v>0.15</v>
      </c>
      <c r="J8830" s="62">
        <f t="shared" si="155"/>
        <v>0.3</v>
      </c>
      <c r="K8830" s="39" t="s">
        <v>1369</v>
      </c>
      <c r="L8830" s="39" t="s">
        <v>4438</v>
      </c>
      <c r="M8830" s="39" t="s">
        <v>2106</v>
      </c>
      <c r="N8830" s="40" t="s">
        <v>2112</v>
      </c>
      <c r="O8830" s="17"/>
    </row>
    <row r="8831" spans="2:15" s="16" customFormat="1" ht="18.75" hidden="1" customHeight="1" x14ac:dyDescent="0.2">
      <c r="B8831" s="35" t="s">
        <v>1886</v>
      </c>
      <c r="C8831" s="36" t="s">
        <v>490</v>
      </c>
      <c r="D8831" s="37" t="s">
        <v>2147</v>
      </c>
      <c r="E8831" s="38" t="s">
        <v>2359</v>
      </c>
      <c r="F8831" s="38">
        <v>1</v>
      </c>
      <c r="G8831" s="38" t="s">
        <v>1638</v>
      </c>
      <c r="H8831" s="38">
        <v>2</v>
      </c>
      <c r="I8831" s="38">
        <v>0.5</v>
      </c>
      <c r="J8831" s="62">
        <f t="shared" si="155"/>
        <v>1</v>
      </c>
      <c r="K8831" s="39" t="s">
        <v>1369</v>
      </c>
      <c r="L8831" s="39" t="s">
        <v>4438</v>
      </c>
      <c r="M8831" s="39" t="s">
        <v>2106</v>
      </c>
      <c r="N8831" s="40" t="s">
        <v>2112</v>
      </c>
      <c r="O8831" s="17"/>
    </row>
    <row r="8832" spans="2:15" s="16" customFormat="1" ht="18.75" hidden="1" customHeight="1" x14ac:dyDescent="0.2">
      <c r="B8832" s="35" t="s">
        <v>1886</v>
      </c>
      <c r="C8832" s="36" t="s">
        <v>490</v>
      </c>
      <c r="D8832" s="37" t="s">
        <v>2148</v>
      </c>
      <c r="E8832" s="38" t="s">
        <v>2359</v>
      </c>
      <c r="F8832" s="38">
        <v>1</v>
      </c>
      <c r="G8832" s="38" t="s">
        <v>1638</v>
      </c>
      <c r="H8832" s="38">
        <v>2</v>
      </c>
      <c r="I8832" s="38">
        <v>0.25</v>
      </c>
      <c r="J8832" s="62">
        <f t="shared" si="155"/>
        <v>0.5</v>
      </c>
      <c r="K8832" s="39" t="s">
        <v>1369</v>
      </c>
      <c r="L8832" s="39" t="s">
        <v>4438</v>
      </c>
      <c r="M8832" s="39" t="s">
        <v>2106</v>
      </c>
      <c r="N8832" s="40" t="s">
        <v>2112</v>
      </c>
      <c r="O8832" s="17"/>
    </row>
    <row r="8833" spans="2:15" s="16" customFormat="1" ht="18.75" hidden="1" customHeight="1" x14ac:dyDescent="0.2">
      <c r="B8833" s="35" t="s">
        <v>1886</v>
      </c>
      <c r="C8833" s="36" t="s">
        <v>490</v>
      </c>
      <c r="D8833" s="37" t="s">
        <v>2149</v>
      </c>
      <c r="E8833" s="38" t="s">
        <v>2359</v>
      </c>
      <c r="F8833" s="38">
        <v>1</v>
      </c>
      <c r="G8833" s="38" t="s">
        <v>1638</v>
      </c>
      <c r="H8833" s="38">
        <v>1</v>
      </c>
      <c r="I8833" s="38">
        <v>0.25</v>
      </c>
      <c r="J8833" s="62">
        <f t="shared" si="155"/>
        <v>0.25</v>
      </c>
      <c r="K8833" s="39" t="s">
        <v>1369</v>
      </c>
      <c r="L8833" s="39" t="s">
        <v>4438</v>
      </c>
      <c r="M8833" s="39" t="s">
        <v>2106</v>
      </c>
      <c r="N8833" s="40" t="s">
        <v>2112</v>
      </c>
      <c r="O8833" s="17"/>
    </row>
    <row r="8834" spans="2:15" s="16" customFormat="1" ht="18.75" hidden="1" customHeight="1" x14ac:dyDescent="0.2">
      <c r="B8834" s="35" t="s">
        <v>1886</v>
      </c>
      <c r="C8834" s="36" t="s">
        <v>490</v>
      </c>
      <c r="D8834" s="37" t="s">
        <v>2150</v>
      </c>
      <c r="E8834" s="38" t="s">
        <v>2359</v>
      </c>
      <c r="F8834" s="38">
        <v>0.5</v>
      </c>
      <c r="G8834" s="38" t="s">
        <v>1638</v>
      </c>
      <c r="H8834" s="38">
        <v>2</v>
      </c>
      <c r="I8834" s="38">
        <v>1</v>
      </c>
      <c r="J8834" s="62">
        <f t="shared" si="155"/>
        <v>1</v>
      </c>
      <c r="K8834" s="39" t="s">
        <v>1369</v>
      </c>
      <c r="L8834" s="39" t="s">
        <v>4438</v>
      </c>
      <c r="M8834" s="39" t="s">
        <v>2106</v>
      </c>
      <c r="N8834" s="40" t="s">
        <v>2112</v>
      </c>
      <c r="O8834" s="17"/>
    </row>
    <row r="8835" spans="2:15" s="16" customFormat="1" ht="18.75" hidden="1" customHeight="1" thickBot="1" x14ac:dyDescent="0.25">
      <c r="B8835" s="41" t="s">
        <v>1886</v>
      </c>
      <c r="C8835" s="42" t="s">
        <v>490</v>
      </c>
      <c r="D8835" s="43" t="s">
        <v>2151</v>
      </c>
      <c r="E8835" s="44" t="s">
        <v>2359</v>
      </c>
      <c r="F8835" s="44">
        <v>0.5</v>
      </c>
      <c r="G8835" s="44" t="s">
        <v>1638</v>
      </c>
      <c r="H8835" s="44">
        <v>2</v>
      </c>
      <c r="I8835" s="44">
        <v>1</v>
      </c>
      <c r="J8835" s="63">
        <f t="shared" si="155"/>
        <v>1</v>
      </c>
      <c r="K8835" s="45" t="s">
        <v>1369</v>
      </c>
      <c r="L8835" s="45" t="s">
        <v>4438</v>
      </c>
      <c r="M8835" s="45" t="s">
        <v>2106</v>
      </c>
      <c r="N8835" s="46" t="s">
        <v>2112</v>
      </c>
      <c r="O8835" s="17"/>
    </row>
    <row r="8836" spans="2:15" s="16" customFormat="1" ht="18.75" hidden="1" customHeight="1" x14ac:dyDescent="0.2">
      <c r="B8836" s="35" t="s">
        <v>1887</v>
      </c>
      <c r="C8836" s="36" t="s">
        <v>490</v>
      </c>
      <c r="D8836" s="37" t="s">
        <v>2143</v>
      </c>
      <c r="E8836" s="38" t="s">
        <v>2359</v>
      </c>
      <c r="F8836" s="38">
        <v>12</v>
      </c>
      <c r="G8836" s="38" t="s">
        <v>1638</v>
      </c>
      <c r="H8836" s="38">
        <v>2</v>
      </c>
      <c r="I8836" s="38">
        <v>0.25</v>
      </c>
      <c r="J8836" s="62">
        <f t="shared" si="155"/>
        <v>6</v>
      </c>
      <c r="K8836" s="39" t="s">
        <v>1372</v>
      </c>
      <c r="L8836" s="39" t="s">
        <v>2186</v>
      </c>
      <c r="M8836" s="39"/>
      <c r="N8836" s="40" t="s">
        <v>2113</v>
      </c>
      <c r="O8836" s="17"/>
    </row>
    <row r="8837" spans="2:15" s="16" customFormat="1" ht="18.75" hidden="1" customHeight="1" x14ac:dyDescent="0.2">
      <c r="B8837" s="35" t="s">
        <v>1887</v>
      </c>
      <c r="C8837" s="36" t="s">
        <v>490</v>
      </c>
      <c r="D8837" s="37" t="str">
        <f>UPPER("Revisar funcionamiento de calefactor (heater)")</f>
        <v>REVISAR FUNCIONAMIENTO DE CALEFACTOR (HEATER)</v>
      </c>
      <c r="E8837" s="38" t="s">
        <v>2359</v>
      </c>
      <c r="F8837" s="38">
        <v>12</v>
      </c>
      <c r="G8837" s="38" t="s">
        <v>1638</v>
      </c>
      <c r="H8837" s="38">
        <v>1</v>
      </c>
      <c r="I8837" s="38">
        <v>0.25</v>
      </c>
      <c r="J8837" s="62">
        <f t="shared" si="155"/>
        <v>3</v>
      </c>
      <c r="K8837" s="39" t="s">
        <v>1372</v>
      </c>
      <c r="L8837" s="39"/>
      <c r="M8837" s="39"/>
      <c r="N8837" s="40" t="s">
        <v>2113</v>
      </c>
      <c r="O8837" s="17"/>
    </row>
    <row r="8838" spans="2:15" s="16" customFormat="1" ht="18.75" hidden="1" customHeight="1" x14ac:dyDescent="0.2">
      <c r="B8838" s="35" t="s">
        <v>1887</v>
      </c>
      <c r="C8838" s="36" t="s">
        <v>490</v>
      </c>
      <c r="D8838" s="37" t="s">
        <v>2144</v>
      </c>
      <c r="E8838" s="38" t="s">
        <v>2359</v>
      </c>
      <c r="F8838" s="38">
        <v>2</v>
      </c>
      <c r="G8838" s="38" t="s">
        <v>1638</v>
      </c>
      <c r="H8838" s="38">
        <v>1</v>
      </c>
      <c r="I8838" s="38">
        <v>0.15</v>
      </c>
      <c r="J8838" s="62">
        <f t="shared" si="155"/>
        <v>0.3</v>
      </c>
      <c r="K8838" s="39" t="s">
        <v>1372</v>
      </c>
      <c r="L8838" s="39" t="s">
        <v>2186</v>
      </c>
      <c r="M8838" s="39"/>
      <c r="N8838" s="40" t="s">
        <v>2113</v>
      </c>
      <c r="O8838" s="17"/>
    </row>
    <row r="8839" spans="2:15" s="16" customFormat="1" ht="18.75" hidden="1" customHeight="1" x14ac:dyDescent="0.2">
      <c r="B8839" s="35" t="s">
        <v>1887</v>
      </c>
      <c r="C8839" s="36" t="s">
        <v>490</v>
      </c>
      <c r="D8839" s="37" t="s">
        <v>2145</v>
      </c>
      <c r="E8839" s="38" t="s">
        <v>2359</v>
      </c>
      <c r="F8839" s="38">
        <v>1</v>
      </c>
      <c r="G8839" s="38" t="s">
        <v>1638</v>
      </c>
      <c r="H8839" s="38">
        <v>1</v>
      </c>
      <c r="I8839" s="38">
        <v>0.25</v>
      </c>
      <c r="J8839" s="62">
        <f t="shared" si="155"/>
        <v>0.25</v>
      </c>
      <c r="K8839" s="39" t="s">
        <v>1372</v>
      </c>
      <c r="L8839" s="39" t="s">
        <v>2186</v>
      </c>
      <c r="M8839" s="39"/>
      <c r="N8839" s="40" t="s">
        <v>2113</v>
      </c>
      <c r="O8839" s="17"/>
    </row>
    <row r="8840" spans="2:15" s="16" customFormat="1" ht="18.75" hidden="1" customHeight="1" x14ac:dyDescent="0.2">
      <c r="B8840" s="35" t="s">
        <v>1887</v>
      </c>
      <c r="C8840" s="36" t="s">
        <v>490</v>
      </c>
      <c r="D8840" s="37" t="s">
        <v>2146</v>
      </c>
      <c r="E8840" s="38" t="s">
        <v>2359</v>
      </c>
      <c r="F8840" s="38">
        <v>2</v>
      </c>
      <c r="G8840" s="38" t="s">
        <v>1638</v>
      </c>
      <c r="H8840" s="38">
        <v>1</v>
      </c>
      <c r="I8840" s="38">
        <v>0.15</v>
      </c>
      <c r="J8840" s="62">
        <f t="shared" si="155"/>
        <v>0.3</v>
      </c>
      <c r="K8840" s="39" t="s">
        <v>1372</v>
      </c>
      <c r="L8840" s="39" t="s">
        <v>2186</v>
      </c>
      <c r="M8840" s="39"/>
      <c r="N8840" s="40" t="s">
        <v>2113</v>
      </c>
      <c r="O8840" s="17"/>
    </row>
    <row r="8841" spans="2:15" s="16" customFormat="1" ht="18.75" hidden="1" customHeight="1" x14ac:dyDescent="0.2">
      <c r="B8841" s="35" t="s">
        <v>1887</v>
      </c>
      <c r="C8841" s="36" t="s">
        <v>490</v>
      </c>
      <c r="D8841" s="37" t="s">
        <v>2147</v>
      </c>
      <c r="E8841" s="38" t="s">
        <v>2359</v>
      </c>
      <c r="F8841" s="38">
        <v>1</v>
      </c>
      <c r="G8841" s="38" t="s">
        <v>1638</v>
      </c>
      <c r="H8841" s="38">
        <v>2</v>
      </c>
      <c r="I8841" s="38">
        <v>0.5</v>
      </c>
      <c r="J8841" s="62">
        <f t="shared" si="155"/>
        <v>1</v>
      </c>
      <c r="K8841" s="39" t="s">
        <v>1372</v>
      </c>
      <c r="L8841" s="39" t="s">
        <v>2186</v>
      </c>
      <c r="M8841" s="39"/>
      <c r="N8841" s="40" t="s">
        <v>2113</v>
      </c>
      <c r="O8841" s="17"/>
    </row>
    <row r="8842" spans="2:15" s="16" customFormat="1" ht="18.75" hidden="1" customHeight="1" x14ac:dyDescent="0.2">
      <c r="B8842" s="35" t="s">
        <v>1887</v>
      </c>
      <c r="C8842" s="36" t="s">
        <v>490</v>
      </c>
      <c r="D8842" s="37" t="s">
        <v>2148</v>
      </c>
      <c r="E8842" s="38" t="s">
        <v>2359</v>
      </c>
      <c r="F8842" s="38">
        <v>1</v>
      </c>
      <c r="G8842" s="38" t="s">
        <v>1638</v>
      </c>
      <c r="H8842" s="38">
        <v>2</v>
      </c>
      <c r="I8842" s="38">
        <v>0.25</v>
      </c>
      <c r="J8842" s="62">
        <f t="shared" si="155"/>
        <v>0.5</v>
      </c>
      <c r="K8842" s="39" t="s">
        <v>1372</v>
      </c>
      <c r="L8842" s="39" t="s">
        <v>2186</v>
      </c>
      <c r="M8842" s="39"/>
      <c r="N8842" s="40" t="s">
        <v>2113</v>
      </c>
      <c r="O8842" s="17"/>
    </row>
    <row r="8843" spans="2:15" s="16" customFormat="1" ht="18.75" hidden="1" customHeight="1" x14ac:dyDescent="0.2">
      <c r="B8843" s="35" t="s">
        <v>1887</v>
      </c>
      <c r="C8843" s="36" t="s">
        <v>490</v>
      </c>
      <c r="D8843" s="37" t="s">
        <v>2149</v>
      </c>
      <c r="E8843" s="38" t="s">
        <v>2359</v>
      </c>
      <c r="F8843" s="38">
        <v>1</v>
      </c>
      <c r="G8843" s="38" t="s">
        <v>1638</v>
      </c>
      <c r="H8843" s="38">
        <v>1</v>
      </c>
      <c r="I8843" s="38">
        <v>0.25</v>
      </c>
      <c r="J8843" s="62">
        <f t="shared" si="155"/>
        <v>0.25</v>
      </c>
      <c r="K8843" s="39" t="s">
        <v>1372</v>
      </c>
      <c r="L8843" s="39" t="s">
        <v>2186</v>
      </c>
      <c r="M8843" s="39"/>
      <c r="N8843" s="40" t="s">
        <v>2113</v>
      </c>
      <c r="O8843" s="17"/>
    </row>
    <row r="8844" spans="2:15" s="16" customFormat="1" ht="18.75" hidden="1" customHeight="1" x14ac:dyDescent="0.2">
      <c r="B8844" s="35" t="s">
        <v>1887</v>
      </c>
      <c r="C8844" s="36" t="s">
        <v>490</v>
      </c>
      <c r="D8844" s="37" t="s">
        <v>2150</v>
      </c>
      <c r="E8844" s="38" t="s">
        <v>2359</v>
      </c>
      <c r="F8844" s="38">
        <v>0.5</v>
      </c>
      <c r="G8844" s="38" t="s">
        <v>1638</v>
      </c>
      <c r="H8844" s="38">
        <v>2</v>
      </c>
      <c r="I8844" s="38">
        <v>1</v>
      </c>
      <c r="J8844" s="62">
        <f t="shared" si="155"/>
        <v>1</v>
      </c>
      <c r="K8844" s="39" t="s">
        <v>1372</v>
      </c>
      <c r="L8844" s="39" t="s">
        <v>2186</v>
      </c>
      <c r="M8844" s="39"/>
      <c r="N8844" s="40" t="s">
        <v>2113</v>
      </c>
      <c r="O8844" s="17"/>
    </row>
    <row r="8845" spans="2:15" s="16" customFormat="1" ht="18.75" hidden="1" customHeight="1" thickBot="1" x14ac:dyDescent="0.25">
      <c r="B8845" s="41" t="s">
        <v>1887</v>
      </c>
      <c r="C8845" s="42" t="s">
        <v>490</v>
      </c>
      <c r="D8845" s="43" t="s">
        <v>2151</v>
      </c>
      <c r="E8845" s="44" t="s">
        <v>2359</v>
      </c>
      <c r="F8845" s="44">
        <v>0.5</v>
      </c>
      <c r="G8845" s="44" t="s">
        <v>1638</v>
      </c>
      <c r="H8845" s="44">
        <v>2</v>
      </c>
      <c r="I8845" s="44">
        <v>1</v>
      </c>
      <c r="J8845" s="63">
        <f t="shared" si="155"/>
        <v>1</v>
      </c>
      <c r="K8845" s="45" t="s">
        <v>1372</v>
      </c>
      <c r="L8845" s="45" t="s">
        <v>2186</v>
      </c>
      <c r="M8845" s="45"/>
      <c r="N8845" s="46" t="s">
        <v>2113</v>
      </c>
      <c r="O8845" s="17"/>
    </row>
    <row r="8846" spans="2:15" s="16" customFormat="1" ht="18.75" hidden="1" customHeight="1" x14ac:dyDescent="0.2">
      <c r="B8846" s="35" t="s">
        <v>1888</v>
      </c>
      <c r="C8846" s="36" t="s">
        <v>490</v>
      </c>
      <c r="D8846" s="37" t="s">
        <v>2143</v>
      </c>
      <c r="E8846" s="38" t="s">
        <v>2359</v>
      </c>
      <c r="F8846" s="38">
        <v>12</v>
      </c>
      <c r="G8846" s="38" t="s">
        <v>1638</v>
      </c>
      <c r="H8846" s="38">
        <v>2</v>
      </c>
      <c r="I8846" s="38">
        <v>0.25</v>
      </c>
      <c r="J8846" s="62">
        <f t="shared" si="155"/>
        <v>6</v>
      </c>
      <c r="K8846" s="39" t="s">
        <v>2186</v>
      </c>
      <c r="L8846" s="39" t="s">
        <v>4436</v>
      </c>
      <c r="M8846" s="39" t="s">
        <v>2106</v>
      </c>
      <c r="N8846" s="40" t="s">
        <v>2112</v>
      </c>
      <c r="O8846" s="17"/>
    </row>
    <row r="8847" spans="2:15" s="16" customFormat="1" ht="18.75" hidden="1" customHeight="1" x14ac:dyDescent="0.2">
      <c r="B8847" s="35" t="s">
        <v>1888</v>
      </c>
      <c r="C8847" s="36" t="s">
        <v>490</v>
      </c>
      <c r="D8847" s="37" t="str">
        <f>UPPER("Revisar funcionamiento de calefactor (heater)")</f>
        <v>REVISAR FUNCIONAMIENTO DE CALEFACTOR (HEATER)</v>
      </c>
      <c r="E8847" s="38" t="s">
        <v>2359</v>
      </c>
      <c r="F8847" s="38">
        <v>12</v>
      </c>
      <c r="G8847" s="38" t="s">
        <v>1638</v>
      </c>
      <c r="H8847" s="38">
        <v>1</v>
      </c>
      <c r="I8847" s="38">
        <v>0.25</v>
      </c>
      <c r="J8847" s="62">
        <f t="shared" si="155"/>
        <v>3</v>
      </c>
      <c r="K8847" s="39"/>
      <c r="L8847" s="39" t="s">
        <v>4436</v>
      </c>
      <c r="M8847" s="39" t="s">
        <v>2106</v>
      </c>
      <c r="N8847" s="40" t="s">
        <v>2112</v>
      </c>
      <c r="O8847" s="17"/>
    </row>
    <row r="8848" spans="2:15" s="16" customFormat="1" ht="18.75" hidden="1" customHeight="1" x14ac:dyDescent="0.2">
      <c r="B8848" s="35" t="s">
        <v>1888</v>
      </c>
      <c r="C8848" s="36" t="s">
        <v>490</v>
      </c>
      <c r="D8848" s="37" t="s">
        <v>2144</v>
      </c>
      <c r="E8848" s="38" t="s">
        <v>2359</v>
      </c>
      <c r="F8848" s="38">
        <v>2</v>
      </c>
      <c r="G8848" s="38" t="s">
        <v>1638</v>
      </c>
      <c r="H8848" s="38">
        <v>1</v>
      </c>
      <c r="I8848" s="38">
        <v>0.15</v>
      </c>
      <c r="J8848" s="62">
        <f t="shared" si="155"/>
        <v>0.3</v>
      </c>
      <c r="K8848" s="39" t="s">
        <v>2186</v>
      </c>
      <c r="L8848" s="39" t="s">
        <v>4436</v>
      </c>
      <c r="M8848" s="39" t="s">
        <v>2106</v>
      </c>
      <c r="N8848" s="40" t="s">
        <v>2112</v>
      </c>
      <c r="O8848" s="17"/>
    </row>
    <row r="8849" spans="2:15" s="16" customFormat="1" ht="18.75" hidden="1" customHeight="1" x14ac:dyDescent="0.2">
      <c r="B8849" s="35" t="s">
        <v>1888</v>
      </c>
      <c r="C8849" s="36" t="s">
        <v>490</v>
      </c>
      <c r="D8849" s="37" t="s">
        <v>2145</v>
      </c>
      <c r="E8849" s="38" t="s">
        <v>2359</v>
      </c>
      <c r="F8849" s="38">
        <v>1</v>
      </c>
      <c r="G8849" s="38" t="s">
        <v>1638</v>
      </c>
      <c r="H8849" s="38">
        <v>1</v>
      </c>
      <c r="I8849" s="38">
        <v>0.25</v>
      </c>
      <c r="J8849" s="62">
        <f t="shared" si="155"/>
        <v>0.25</v>
      </c>
      <c r="K8849" s="39" t="s">
        <v>2186</v>
      </c>
      <c r="L8849" s="39" t="s">
        <v>4436</v>
      </c>
      <c r="M8849" s="39" t="s">
        <v>2106</v>
      </c>
      <c r="N8849" s="40" t="s">
        <v>2112</v>
      </c>
      <c r="O8849" s="17"/>
    </row>
    <row r="8850" spans="2:15" s="16" customFormat="1" ht="18.75" hidden="1" customHeight="1" x14ac:dyDescent="0.2">
      <c r="B8850" s="35" t="s">
        <v>1888</v>
      </c>
      <c r="C8850" s="36" t="s">
        <v>490</v>
      </c>
      <c r="D8850" s="37" t="s">
        <v>2146</v>
      </c>
      <c r="E8850" s="38" t="s">
        <v>2359</v>
      </c>
      <c r="F8850" s="38">
        <v>2</v>
      </c>
      <c r="G8850" s="38" t="s">
        <v>1638</v>
      </c>
      <c r="H8850" s="38">
        <v>1</v>
      </c>
      <c r="I8850" s="38">
        <v>0.15</v>
      </c>
      <c r="J8850" s="62">
        <f t="shared" si="155"/>
        <v>0.3</v>
      </c>
      <c r="K8850" s="39" t="s">
        <v>2186</v>
      </c>
      <c r="L8850" s="39" t="s">
        <v>4436</v>
      </c>
      <c r="M8850" s="39" t="s">
        <v>2106</v>
      </c>
      <c r="N8850" s="40" t="s">
        <v>2112</v>
      </c>
      <c r="O8850" s="17"/>
    </row>
    <row r="8851" spans="2:15" s="16" customFormat="1" ht="18.75" hidden="1" customHeight="1" x14ac:dyDescent="0.2">
      <c r="B8851" s="35" t="s">
        <v>1888</v>
      </c>
      <c r="C8851" s="36" t="s">
        <v>490</v>
      </c>
      <c r="D8851" s="37" t="s">
        <v>2147</v>
      </c>
      <c r="E8851" s="38" t="s">
        <v>2359</v>
      </c>
      <c r="F8851" s="38">
        <v>1</v>
      </c>
      <c r="G8851" s="38" t="s">
        <v>1638</v>
      </c>
      <c r="H8851" s="38">
        <v>2</v>
      </c>
      <c r="I8851" s="38">
        <v>0.5</v>
      </c>
      <c r="J8851" s="62">
        <f t="shared" si="155"/>
        <v>1</v>
      </c>
      <c r="K8851" s="39" t="s">
        <v>2186</v>
      </c>
      <c r="L8851" s="39" t="s">
        <v>4436</v>
      </c>
      <c r="M8851" s="39" t="s">
        <v>2106</v>
      </c>
      <c r="N8851" s="40" t="s">
        <v>2112</v>
      </c>
      <c r="O8851" s="17"/>
    </row>
    <row r="8852" spans="2:15" s="16" customFormat="1" ht="18.75" hidden="1" customHeight="1" x14ac:dyDescent="0.2">
      <c r="B8852" s="35" t="s">
        <v>1888</v>
      </c>
      <c r="C8852" s="36" t="s">
        <v>490</v>
      </c>
      <c r="D8852" s="37" t="s">
        <v>2148</v>
      </c>
      <c r="E8852" s="38" t="s">
        <v>2359</v>
      </c>
      <c r="F8852" s="38">
        <v>1</v>
      </c>
      <c r="G8852" s="38" t="s">
        <v>1638</v>
      </c>
      <c r="H8852" s="38">
        <v>2</v>
      </c>
      <c r="I8852" s="38">
        <v>0.25</v>
      </c>
      <c r="J8852" s="62">
        <f t="shared" si="155"/>
        <v>0.5</v>
      </c>
      <c r="K8852" s="39" t="s">
        <v>2186</v>
      </c>
      <c r="L8852" s="39" t="s">
        <v>4436</v>
      </c>
      <c r="M8852" s="39" t="s">
        <v>2106</v>
      </c>
      <c r="N8852" s="40" t="s">
        <v>2112</v>
      </c>
      <c r="O8852" s="17"/>
    </row>
    <row r="8853" spans="2:15" s="16" customFormat="1" ht="18.75" hidden="1" customHeight="1" x14ac:dyDescent="0.2">
      <c r="B8853" s="35" t="s">
        <v>1888</v>
      </c>
      <c r="C8853" s="36" t="s">
        <v>490</v>
      </c>
      <c r="D8853" s="37" t="s">
        <v>2149</v>
      </c>
      <c r="E8853" s="38" t="s">
        <v>2359</v>
      </c>
      <c r="F8853" s="38">
        <v>1</v>
      </c>
      <c r="G8853" s="38" t="s">
        <v>1638</v>
      </c>
      <c r="H8853" s="38">
        <v>1</v>
      </c>
      <c r="I8853" s="38">
        <v>0.25</v>
      </c>
      <c r="J8853" s="62">
        <f t="shared" si="155"/>
        <v>0.25</v>
      </c>
      <c r="K8853" s="39" t="s">
        <v>2186</v>
      </c>
      <c r="L8853" s="39" t="s">
        <v>4436</v>
      </c>
      <c r="M8853" s="39" t="s">
        <v>2106</v>
      </c>
      <c r="N8853" s="40" t="s">
        <v>2112</v>
      </c>
      <c r="O8853" s="17"/>
    </row>
    <row r="8854" spans="2:15" s="16" customFormat="1" ht="18.75" hidden="1" customHeight="1" x14ac:dyDescent="0.2">
      <c r="B8854" s="35" t="s">
        <v>1888</v>
      </c>
      <c r="C8854" s="36" t="s">
        <v>490</v>
      </c>
      <c r="D8854" s="37" t="s">
        <v>2150</v>
      </c>
      <c r="E8854" s="38" t="s">
        <v>2359</v>
      </c>
      <c r="F8854" s="38">
        <v>0.5</v>
      </c>
      <c r="G8854" s="38" t="s">
        <v>1638</v>
      </c>
      <c r="H8854" s="38">
        <v>2</v>
      </c>
      <c r="I8854" s="38">
        <v>1</v>
      </c>
      <c r="J8854" s="62">
        <f t="shared" si="155"/>
        <v>1</v>
      </c>
      <c r="K8854" s="39" t="s">
        <v>2186</v>
      </c>
      <c r="L8854" s="39" t="s">
        <v>4436</v>
      </c>
      <c r="M8854" s="39" t="s">
        <v>2106</v>
      </c>
      <c r="N8854" s="40" t="s">
        <v>2112</v>
      </c>
      <c r="O8854" s="17"/>
    </row>
    <row r="8855" spans="2:15" s="16" customFormat="1" ht="18.75" hidden="1" customHeight="1" thickBot="1" x14ac:dyDescent="0.25">
      <c r="B8855" s="41" t="s">
        <v>1888</v>
      </c>
      <c r="C8855" s="42" t="s">
        <v>490</v>
      </c>
      <c r="D8855" s="43" t="s">
        <v>2151</v>
      </c>
      <c r="E8855" s="44" t="s">
        <v>2359</v>
      </c>
      <c r="F8855" s="44">
        <v>0.5</v>
      </c>
      <c r="G8855" s="44" t="s">
        <v>1638</v>
      </c>
      <c r="H8855" s="44">
        <v>2</v>
      </c>
      <c r="I8855" s="44">
        <v>1</v>
      </c>
      <c r="J8855" s="63">
        <f t="shared" si="155"/>
        <v>1</v>
      </c>
      <c r="K8855" s="45" t="s">
        <v>2186</v>
      </c>
      <c r="L8855" s="45" t="s">
        <v>4436</v>
      </c>
      <c r="M8855" s="45" t="s">
        <v>2106</v>
      </c>
      <c r="N8855" s="46" t="s">
        <v>2112</v>
      </c>
      <c r="O8855" s="17"/>
    </row>
    <row r="8856" spans="2:15" s="16" customFormat="1" ht="18.75" hidden="1" customHeight="1" x14ac:dyDescent="0.2">
      <c r="B8856" s="35" t="s">
        <v>1889</v>
      </c>
      <c r="C8856" s="36" t="s">
        <v>490</v>
      </c>
      <c r="D8856" s="37" t="s">
        <v>2143</v>
      </c>
      <c r="E8856" s="38" t="s">
        <v>2359</v>
      </c>
      <c r="F8856" s="38">
        <v>12</v>
      </c>
      <c r="G8856" s="38" t="s">
        <v>1638</v>
      </c>
      <c r="H8856" s="38">
        <v>2</v>
      </c>
      <c r="I8856" s="38">
        <v>0.25</v>
      </c>
      <c r="J8856" s="62">
        <f t="shared" si="155"/>
        <v>6</v>
      </c>
      <c r="K8856" s="39" t="s">
        <v>2186</v>
      </c>
      <c r="L8856" s="39" t="s">
        <v>4436</v>
      </c>
      <c r="M8856" s="39" t="s">
        <v>2106</v>
      </c>
      <c r="N8856" s="40" t="s">
        <v>2112</v>
      </c>
      <c r="O8856" s="17"/>
    </row>
    <row r="8857" spans="2:15" s="16" customFormat="1" ht="18.75" hidden="1" customHeight="1" x14ac:dyDescent="0.2">
      <c r="B8857" s="35" t="s">
        <v>1889</v>
      </c>
      <c r="C8857" s="36" t="s">
        <v>490</v>
      </c>
      <c r="D8857" s="37" t="str">
        <f>UPPER("Revisar funcionamiento de calefactor (heater)")</f>
        <v>REVISAR FUNCIONAMIENTO DE CALEFACTOR (HEATER)</v>
      </c>
      <c r="E8857" s="38" t="s">
        <v>2359</v>
      </c>
      <c r="F8857" s="38">
        <v>12</v>
      </c>
      <c r="G8857" s="38" t="s">
        <v>1638</v>
      </c>
      <c r="H8857" s="38">
        <v>1</v>
      </c>
      <c r="I8857" s="38">
        <v>0.25</v>
      </c>
      <c r="J8857" s="62">
        <f t="shared" si="155"/>
        <v>3</v>
      </c>
      <c r="K8857" s="39"/>
      <c r="L8857" s="39" t="s">
        <v>4436</v>
      </c>
      <c r="M8857" s="39"/>
      <c r="N8857" s="40"/>
      <c r="O8857" s="17"/>
    </row>
    <row r="8858" spans="2:15" s="16" customFormat="1" ht="18.75" hidden="1" customHeight="1" x14ac:dyDescent="0.2">
      <c r="B8858" s="35" t="s">
        <v>1889</v>
      </c>
      <c r="C8858" s="36" t="s">
        <v>490</v>
      </c>
      <c r="D8858" s="37" t="s">
        <v>2144</v>
      </c>
      <c r="E8858" s="38" t="s">
        <v>2359</v>
      </c>
      <c r="F8858" s="38">
        <v>2</v>
      </c>
      <c r="G8858" s="38" t="s">
        <v>1638</v>
      </c>
      <c r="H8858" s="38">
        <v>1</v>
      </c>
      <c r="I8858" s="38">
        <v>0.15</v>
      </c>
      <c r="J8858" s="62">
        <f t="shared" si="155"/>
        <v>0.3</v>
      </c>
      <c r="K8858" s="39" t="s">
        <v>2186</v>
      </c>
      <c r="L8858" s="39" t="s">
        <v>4436</v>
      </c>
      <c r="M8858" s="39" t="s">
        <v>2106</v>
      </c>
      <c r="N8858" s="40" t="s">
        <v>2112</v>
      </c>
      <c r="O8858" s="17"/>
    </row>
    <row r="8859" spans="2:15" s="16" customFormat="1" ht="18.75" hidden="1" customHeight="1" x14ac:dyDescent="0.2">
      <c r="B8859" s="35" t="s">
        <v>1889</v>
      </c>
      <c r="C8859" s="36" t="s">
        <v>490</v>
      </c>
      <c r="D8859" s="37" t="s">
        <v>2145</v>
      </c>
      <c r="E8859" s="38" t="s">
        <v>2359</v>
      </c>
      <c r="F8859" s="38">
        <v>1</v>
      </c>
      <c r="G8859" s="38" t="s">
        <v>1638</v>
      </c>
      <c r="H8859" s="38">
        <v>1</v>
      </c>
      <c r="I8859" s="38">
        <v>0.25</v>
      </c>
      <c r="J8859" s="62">
        <f t="shared" si="155"/>
        <v>0.25</v>
      </c>
      <c r="K8859" s="39" t="s">
        <v>2186</v>
      </c>
      <c r="L8859" s="39" t="s">
        <v>4436</v>
      </c>
      <c r="M8859" s="39" t="s">
        <v>2106</v>
      </c>
      <c r="N8859" s="40" t="s">
        <v>2112</v>
      </c>
      <c r="O8859" s="17"/>
    </row>
    <row r="8860" spans="2:15" s="16" customFormat="1" ht="18.75" hidden="1" customHeight="1" x14ac:dyDescent="0.2">
      <c r="B8860" s="35" t="s">
        <v>1889</v>
      </c>
      <c r="C8860" s="36" t="s">
        <v>490</v>
      </c>
      <c r="D8860" s="37" t="s">
        <v>2146</v>
      </c>
      <c r="E8860" s="38" t="s">
        <v>2359</v>
      </c>
      <c r="F8860" s="38">
        <v>2</v>
      </c>
      <c r="G8860" s="38" t="s">
        <v>1638</v>
      </c>
      <c r="H8860" s="38">
        <v>1</v>
      </c>
      <c r="I8860" s="38">
        <v>0.15</v>
      </c>
      <c r="J8860" s="62">
        <f t="shared" si="155"/>
        <v>0.3</v>
      </c>
      <c r="K8860" s="39" t="s">
        <v>2186</v>
      </c>
      <c r="L8860" s="39" t="s">
        <v>4436</v>
      </c>
      <c r="M8860" s="39" t="s">
        <v>2106</v>
      </c>
      <c r="N8860" s="40" t="s">
        <v>2112</v>
      </c>
      <c r="O8860" s="17"/>
    </row>
    <row r="8861" spans="2:15" s="16" customFormat="1" ht="18.75" hidden="1" customHeight="1" x14ac:dyDescent="0.2">
      <c r="B8861" s="35" t="s">
        <v>1889</v>
      </c>
      <c r="C8861" s="36" t="s">
        <v>490</v>
      </c>
      <c r="D8861" s="37" t="s">
        <v>2147</v>
      </c>
      <c r="E8861" s="38" t="s">
        <v>2359</v>
      </c>
      <c r="F8861" s="38">
        <v>1</v>
      </c>
      <c r="G8861" s="38" t="s">
        <v>1638</v>
      </c>
      <c r="H8861" s="38">
        <v>2</v>
      </c>
      <c r="I8861" s="38">
        <v>0.5</v>
      </c>
      <c r="J8861" s="62">
        <f t="shared" si="155"/>
        <v>1</v>
      </c>
      <c r="K8861" s="39" t="s">
        <v>2186</v>
      </c>
      <c r="L8861" s="39" t="s">
        <v>4436</v>
      </c>
      <c r="M8861" s="39" t="s">
        <v>2106</v>
      </c>
      <c r="N8861" s="40" t="s">
        <v>2112</v>
      </c>
      <c r="O8861" s="17"/>
    </row>
    <row r="8862" spans="2:15" s="16" customFormat="1" ht="18.75" hidden="1" customHeight="1" x14ac:dyDescent="0.2">
      <c r="B8862" s="35" t="s">
        <v>1889</v>
      </c>
      <c r="C8862" s="36" t="s">
        <v>490</v>
      </c>
      <c r="D8862" s="37" t="s">
        <v>2148</v>
      </c>
      <c r="E8862" s="38" t="s">
        <v>2359</v>
      </c>
      <c r="F8862" s="38">
        <v>1</v>
      </c>
      <c r="G8862" s="38" t="s">
        <v>1638</v>
      </c>
      <c r="H8862" s="38">
        <v>2</v>
      </c>
      <c r="I8862" s="38">
        <v>0.25</v>
      </c>
      <c r="J8862" s="62">
        <f t="shared" si="155"/>
        <v>0.5</v>
      </c>
      <c r="K8862" s="39" t="s">
        <v>2186</v>
      </c>
      <c r="L8862" s="39" t="s">
        <v>4436</v>
      </c>
      <c r="M8862" s="39" t="s">
        <v>2106</v>
      </c>
      <c r="N8862" s="40" t="s">
        <v>2112</v>
      </c>
      <c r="O8862" s="17"/>
    </row>
    <row r="8863" spans="2:15" s="16" customFormat="1" ht="18.75" hidden="1" customHeight="1" x14ac:dyDescent="0.2">
      <c r="B8863" s="35" t="s">
        <v>1889</v>
      </c>
      <c r="C8863" s="36" t="s">
        <v>490</v>
      </c>
      <c r="D8863" s="37" t="s">
        <v>2149</v>
      </c>
      <c r="E8863" s="38" t="s">
        <v>2359</v>
      </c>
      <c r="F8863" s="38">
        <v>1</v>
      </c>
      <c r="G8863" s="38" t="s">
        <v>1638</v>
      </c>
      <c r="H8863" s="38">
        <v>1</v>
      </c>
      <c r="I8863" s="38">
        <v>0.25</v>
      </c>
      <c r="J8863" s="62">
        <f t="shared" si="155"/>
        <v>0.25</v>
      </c>
      <c r="K8863" s="39" t="s">
        <v>2186</v>
      </c>
      <c r="L8863" s="39" t="s">
        <v>4436</v>
      </c>
      <c r="M8863" s="39" t="s">
        <v>2106</v>
      </c>
      <c r="N8863" s="40" t="s">
        <v>2112</v>
      </c>
      <c r="O8863" s="17"/>
    </row>
    <row r="8864" spans="2:15" s="16" customFormat="1" ht="18.75" hidden="1" customHeight="1" x14ac:dyDescent="0.2">
      <c r="B8864" s="35" t="s">
        <v>1889</v>
      </c>
      <c r="C8864" s="36" t="s">
        <v>490</v>
      </c>
      <c r="D8864" s="37" t="s">
        <v>2150</v>
      </c>
      <c r="E8864" s="38" t="s">
        <v>2359</v>
      </c>
      <c r="F8864" s="38">
        <v>0.5</v>
      </c>
      <c r="G8864" s="38" t="s">
        <v>1638</v>
      </c>
      <c r="H8864" s="38">
        <v>2</v>
      </c>
      <c r="I8864" s="38">
        <v>1</v>
      </c>
      <c r="J8864" s="62">
        <f t="shared" si="155"/>
        <v>1</v>
      </c>
      <c r="K8864" s="39" t="s">
        <v>2186</v>
      </c>
      <c r="L8864" s="39" t="s">
        <v>4436</v>
      </c>
      <c r="M8864" s="39" t="s">
        <v>2106</v>
      </c>
      <c r="N8864" s="40" t="s">
        <v>2112</v>
      </c>
      <c r="O8864" s="17"/>
    </row>
    <row r="8865" spans="2:15" s="16" customFormat="1" ht="18.75" hidden="1" customHeight="1" thickBot="1" x14ac:dyDescent="0.25">
      <c r="B8865" s="41" t="s">
        <v>1889</v>
      </c>
      <c r="C8865" s="42" t="s">
        <v>490</v>
      </c>
      <c r="D8865" s="43" t="s">
        <v>2151</v>
      </c>
      <c r="E8865" s="44" t="s">
        <v>2359</v>
      </c>
      <c r="F8865" s="44">
        <v>0.5</v>
      </c>
      <c r="G8865" s="44" t="s">
        <v>1638</v>
      </c>
      <c r="H8865" s="44">
        <v>2</v>
      </c>
      <c r="I8865" s="44">
        <v>1</v>
      </c>
      <c r="J8865" s="63">
        <f t="shared" si="155"/>
        <v>1</v>
      </c>
      <c r="K8865" s="45" t="s">
        <v>2186</v>
      </c>
      <c r="L8865" s="45" t="s">
        <v>4436</v>
      </c>
      <c r="M8865" s="45" t="s">
        <v>2106</v>
      </c>
      <c r="N8865" s="46" t="s">
        <v>2112</v>
      </c>
      <c r="O8865" s="17"/>
    </row>
    <row r="8866" spans="2:15" s="16" customFormat="1" ht="18.75" hidden="1" customHeight="1" x14ac:dyDescent="0.2">
      <c r="B8866" s="35" t="s">
        <v>1890</v>
      </c>
      <c r="C8866" s="36" t="s">
        <v>490</v>
      </c>
      <c r="D8866" s="37" t="s">
        <v>2143</v>
      </c>
      <c r="E8866" s="38" t="s">
        <v>2359</v>
      </c>
      <c r="F8866" s="38">
        <v>12</v>
      </c>
      <c r="G8866" s="38" t="s">
        <v>1638</v>
      </c>
      <c r="H8866" s="38">
        <v>2</v>
      </c>
      <c r="I8866" s="38">
        <v>0.25</v>
      </c>
      <c r="J8866" s="62">
        <f t="shared" si="155"/>
        <v>6</v>
      </c>
      <c r="K8866" s="39" t="s">
        <v>2186</v>
      </c>
      <c r="L8866" s="39" t="s">
        <v>4436</v>
      </c>
      <c r="M8866" s="39" t="s">
        <v>2106</v>
      </c>
      <c r="N8866" s="40" t="s">
        <v>2112</v>
      </c>
      <c r="O8866" s="17"/>
    </row>
    <row r="8867" spans="2:15" s="16" customFormat="1" ht="18.75" hidden="1" customHeight="1" x14ac:dyDescent="0.2">
      <c r="B8867" s="35" t="s">
        <v>1890</v>
      </c>
      <c r="C8867" s="36" t="s">
        <v>490</v>
      </c>
      <c r="D8867" s="37" t="str">
        <f>UPPER("Revisar funcionamiento de calefactor (heater)")</f>
        <v>REVISAR FUNCIONAMIENTO DE CALEFACTOR (HEATER)</v>
      </c>
      <c r="E8867" s="38" t="s">
        <v>2359</v>
      </c>
      <c r="F8867" s="38">
        <v>12</v>
      </c>
      <c r="G8867" s="38" t="s">
        <v>1638</v>
      </c>
      <c r="H8867" s="38">
        <v>1</v>
      </c>
      <c r="I8867" s="38">
        <v>0.25</v>
      </c>
      <c r="J8867" s="62">
        <f t="shared" si="155"/>
        <v>3</v>
      </c>
      <c r="K8867" s="39"/>
      <c r="L8867" s="39" t="s">
        <v>4436</v>
      </c>
      <c r="M8867" s="39"/>
      <c r="N8867" s="40"/>
      <c r="O8867" s="17"/>
    </row>
    <row r="8868" spans="2:15" s="16" customFormat="1" ht="18.75" hidden="1" customHeight="1" x14ac:dyDescent="0.2">
      <c r="B8868" s="35" t="s">
        <v>1890</v>
      </c>
      <c r="C8868" s="36" t="s">
        <v>490</v>
      </c>
      <c r="D8868" s="37" t="s">
        <v>2144</v>
      </c>
      <c r="E8868" s="38" t="s">
        <v>2359</v>
      </c>
      <c r="F8868" s="38">
        <v>2</v>
      </c>
      <c r="G8868" s="38" t="s">
        <v>1638</v>
      </c>
      <c r="H8868" s="38">
        <v>1</v>
      </c>
      <c r="I8868" s="38">
        <v>0.15</v>
      </c>
      <c r="J8868" s="62">
        <f t="shared" si="155"/>
        <v>0.3</v>
      </c>
      <c r="K8868" s="39" t="s">
        <v>2186</v>
      </c>
      <c r="L8868" s="39" t="s">
        <v>4436</v>
      </c>
      <c r="M8868" s="39" t="s">
        <v>2106</v>
      </c>
      <c r="N8868" s="40" t="s">
        <v>2112</v>
      </c>
      <c r="O8868" s="17"/>
    </row>
    <row r="8869" spans="2:15" s="16" customFormat="1" ht="18.75" hidden="1" customHeight="1" x14ac:dyDescent="0.2">
      <c r="B8869" s="35" t="s">
        <v>1890</v>
      </c>
      <c r="C8869" s="36" t="s">
        <v>490</v>
      </c>
      <c r="D8869" s="37" t="s">
        <v>2145</v>
      </c>
      <c r="E8869" s="38" t="s">
        <v>2359</v>
      </c>
      <c r="F8869" s="38">
        <v>1</v>
      </c>
      <c r="G8869" s="38" t="s">
        <v>1638</v>
      </c>
      <c r="H8869" s="38">
        <v>1</v>
      </c>
      <c r="I8869" s="38">
        <v>0.25</v>
      </c>
      <c r="J8869" s="62">
        <f t="shared" si="155"/>
        <v>0.25</v>
      </c>
      <c r="K8869" s="39" t="s">
        <v>2186</v>
      </c>
      <c r="L8869" s="39" t="s">
        <v>4436</v>
      </c>
      <c r="M8869" s="39" t="s">
        <v>2106</v>
      </c>
      <c r="N8869" s="40" t="s">
        <v>2112</v>
      </c>
      <c r="O8869" s="17"/>
    </row>
    <row r="8870" spans="2:15" s="16" customFormat="1" ht="18.75" hidden="1" customHeight="1" x14ac:dyDescent="0.2">
      <c r="B8870" s="35" t="s">
        <v>1890</v>
      </c>
      <c r="C8870" s="36" t="s">
        <v>490</v>
      </c>
      <c r="D8870" s="37" t="s">
        <v>2146</v>
      </c>
      <c r="E8870" s="38" t="s">
        <v>2359</v>
      </c>
      <c r="F8870" s="38">
        <v>2</v>
      </c>
      <c r="G8870" s="38" t="s">
        <v>1638</v>
      </c>
      <c r="H8870" s="38">
        <v>1</v>
      </c>
      <c r="I8870" s="38">
        <v>0.15</v>
      </c>
      <c r="J8870" s="62">
        <f t="shared" si="155"/>
        <v>0.3</v>
      </c>
      <c r="K8870" s="39" t="s">
        <v>2186</v>
      </c>
      <c r="L8870" s="39" t="s">
        <v>4436</v>
      </c>
      <c r="M8870" s="39" t="s">
        <v>2106</v>
      </c>
      <c r="N8870" s="40" t="s">
        <v>2112</v>
      </c>
      <c r="O8870" s="17"/>
    </row>
    <row r="8871" spans="2:15" s="16" customFormat="1" ht="18.75" hidden="1" customHeight="1" x14ac:dyDescent="0.2">
      <c r="B8871" s="35" t="s">
        <v>1890</v>
      </c>
      <c r="C8871" s="36" t="s">
        <v>490</v>
      </c>
      <c r="D8871" s="37" t="s">
        <v>2147</v>
      </c>
      <c r="E8871" s="38" t="s">
        <v>2359</v>
      </c>
      <c r="F8871" s="38">
        <v>1</v>
      </c>
      <c r="G8871" s="38" t="s">
        <v>1638</v>
      </c>
      <c r="H8871" s="38">
        <v>2</v>
      </c>
      <c r="I8871" s="38">
        <v>0.5</v>
      </c>
      <c r="J8871" s="62">
        <f t="shared" si="155"/>
        <v>1</v>
      </c>
      <c r="K8871" s="39" t="s">
        <v>2186</v>
      </c>
      <c r="L8871" s="39" t="s">
        <v>4436</v>
      </c>
      <c r="M8871" s="39" t="s">
        <v>2106</v>
      </c>
      <c r="N8871" s="40" t="s">
        <v>2112</v>
      </c>
      <c r="O8871" s="17"/>
    </row>
    <row r="8872" spans="2:15" s="16" customFormat="1" ht="18.75" hidden="1" customHeight="1" x14ac:dyDescent="0.2">
      <c r="B8872" s="35" t="s">
        <v>1890</v>
      </c>
      <c r="C8872" s="36" t="s">
        <v>490</v>
      </c>
      <c r="D8872" s="37" t="s">
        <v>2148</v>
      </c>
      <c r="E8872" s="38" t="s">
        <v>2359</v>
      </c>
      <c r="F8872" s="38">
        <v>1</v>
      </c>
      <c r="G8872" s="38" t="s">
        <v>1638</v>
      </c>
      <c r="H8872" s="38">
        <v>2</v>
      </c>
      <c r="I8872" s="38">
        <v>0.25</v>
      </c>
      <c r="J8872" s="62">
        <f t="shared" si="155"/>
        <v>0.5</v>
      </c>
      <c r="K8872" s="39" t="s">
        <v>2186</v>
      </c>
      <c r="L8872" s="39" t="s">
        <v>4436</v>
      </c>
      <c r="M8872" s="39" t="s">
        <v>2106</v>
      </c>
      <c r="N8872" s="40" t="s">
        <v>2112</v>
      </c>
      <c r="O8872" s="17"/>
    </row>
    <row r="8873" spans="2:15" s="16" customFormat="1" ht="18.75" hidden="1" customHeight="1" x14ac:dyDescent="0.2">
      <c r="B8873" s="35" t="s">
        <v>1890</v>
      </c>
      <c r="C8873" s="36" t="s">
        <v>490</v>
      </c>
      <c r="D8873" s="37" t="s">
        <v>2149</v>
      </c>
      <c r="E8873" s="38" t="s">
        <v>2359</v>
      </c>
      <c r="F8873" s="38">
        <v>1</v>
      </c>
      <c r="G8873" s="38" t="s">
        <v>1638</v>
      </c>
      <c r="H8873" s="38">
        <v>1</v>
      </c>
      <c r="I8873" s="38">
        <v>0.25</v>
      </c>
      <c r="J8873" s="62">
        <f t="shared" si="155"/>
        <v>0.25</v>
      </c>
      <c r="K8873" s="39" t="s">
        <v>2186</v>
      </c>
      <c r="L8873" s="39" t="s">
        <v>4436</v>
      </c>
      <c r="M8873" s="39" t="s">
        <v>2106</v>
      </c>
      <c r="N8873" s="40" t="s">
        <v>2112</v>
      </c>
      <c r="O8873" s="17"/>
    </row>
    <row r="8874" spans="2:15" s="16" customFormat="1" ht="18.75" hidden="1" customHeight="1" x14ac:dyDescent="0.2">
      <c r="B8874" s="35" t="s">
        <v>1890</v>
      </c>
      <c r="C8874" s="36" t="s">
        <v>490</v>
      </c>
      <c r="D8874" s="37" t="s">
        <v>2150</v>
      </c>
      <c r="E8874" s="38" t="s">
        <v>2359</v>
      </c>
      <c r="F8874" s="38">
        <v>0.5</v>
      </c>
      <c r="G8874" s="38" t="s">
        <v>1638</v>
      </c>
      <c r="H8874" s="38">
        <v>2</v>
      </c>
      <c r="I8874" s="38">
        <v>1</v>
      </c>
      <c r="J8874" s="62">
        <f t="shared" si="155"/>
        <v>1</v>
      </c>
      <c r="K8874" s="39" t="s">
        <v>2186</v>
      </c>
      <c r="L8874" s="39" t="s">
        <v>4436</v>
      </c>
      <c r="M8874" s="39" t="s">
        <v>2106</v>
      </c>
      <c r="N8874" s="40" t="s">
        <v>2112</v>
      </c>
      <c r="O8874" s="17"/>
    </row>
    <row r="8875" spans="2:15" s="16" customFormat="1" ht="18.75" hidden="1" customHeight="1" thickBot="1" x14ac:dyDescent="0.25">
      <c r="B8875" s="41" t="s">
        <v>1890</v>
      </c>
      <c r="C8875" s="42" t="s">
        <v>490</v>
      </c>
      <c r="D8875" s="43" t="s">
        <v>2151</v>
      </c>
      <c r="E8875" s="44" t="s">
        <v>2359</v>
      </c>
      <c r="F8875" s="44">
        <v>0.5</v>
      </c>
      <c r="G8875" s="44" t="s">
        <v>1638</v>
      </c>
      <c r="H8875" s="44">
        <v>2</v>
      </c>
      <c r="I8875" s="44">
        <v>1</v>
      </c>
      <c r="J8875" s="63">
        <f t="shared" si="155"/>
        <v>1</v>
      </c>
      <c r="K8875" s="45" t="s">
        <v>2186</v>
      </c>
      <c r="L8875" s="45" t="s">
        <v>4436</v>
      </c>
      <c r="M8875" s="45" t="s">
        <v>2106</v>
      </c>
      <c r="N8875" s="46" t="s">
        <v>2112</v>
      </c>
      <c r="O8875" s="17"/>
    </row>
    <row r="8876" spans="2:15" s="16" customFormat="1" ht="18.75" hidden="1" customHeight="1" x14ac:dyDescent="0.2">
      <c r="B8876" s="35" t="s">
        <v>1891</v>
      </c>
      <c r="C8876" s="36" t="s">
        <v>490</v>
      </c>
      <c r="D8876" s="37" t="s">
        <v>2143</v>
      </c>
      <c r="E8876" s="38" t="s">
        <v>2359</v>
      </c>
      <c r="F8876" s="38">
        <v>12</v>
      </c>
      <c r="G8876" s="38" t="s">
        <v>1638</v>
      </c>
      <c r="H8876" s="38">
        <v>2</v>
      </c>
      <c r="I8876" s="38">
        <v>0.25</v>
      </c>
      <c r="J8876" s="62">
        <f t="shared" ref="J8876:J8938" si="156">F8876*H8876*I8876</f>
        <v>6</v>
      </c>
      <c r="K8876" s="39" t="s">
        <v>1372</v>
      </c>
      <c r="L8876" s="39"/>
      <c r="M8876" s="39"/>
      <c r="N8876" s="40" t="s">
        <v>2113</v>
      </c>
      <c r="O8876" s="17"/>
    </row>
    <row r="8877" spans="2:15" s="16" customFormat="1" ht="18.75" hidden="1" customHeight="1" x14ac:dyDescent="0.2">
      <c r="B8877" s="35" t="s">
        <v>1891</v>
      </c>
      <c r="C8877" s="36" t="s">
        <v>490</v>
      </c>
      <c r="D8877" s="37" t="str">
        <f>UPPER("Revisar funcionamiento de calefactor (heater)")</f>
        <v>REVISAR FUNCIONAMIENTO DE CALEFACTOR (HEATER)</v>
      </c>
      <c r="E8877" s="38" t="s">
        <v>2359</v>
      </c>
      <c r="F8877" s="38">
        <v>12</v>
      </c>
      <c r="G8877" s="38" t="s">
        <v>1638</v>
      </c>
      <c r="H8877" s="38">
        <v>1</v>
      </c>
      <c r="I8877" s="38">
        <v>0.25</v>
      </c>
      <c r="J8877" s="62">
        <f t="shared" si="156"/>
        <v>3</v>
      </c>
      <c r="K8877" s="39" t="s">
        <v>1372</v>
      </c>
      <c r="L8877" s="39"/>
      <c r="M8877" s="39"/>
      <c r="N8877" s="40" t="s">
        <v>2113</v>
      </c>
      <c r="O8877" s="17"/>
    </row>
    <row r="8878" spans="2:15" s="16" customFormat="1" ht="18.75" hidden="1" customHeight="1" x14ac:dyDescent="0.2">
      <c r="B8878" s="35" t="s">
        <v>1891</v>
      </c>
      <c r="C8878" s="36" t="s">
        <v>490</v>
      </c>
      <c r="D8878" s="37" t="s">
        <v>2144</v>
      </c>
      <c r="E8878" s="38" t="s">
        <v>2359</v>
      </c>
      <c r="F8878" s="38">
        <v>2</v>
      </c>
      <c r="G8878" s="38" t="s">
        <v>1638</v>
      </c>
      <c r="H8878" s="38">
        <v>1</v>
      </c>
      <c r="I8878" s="38">
        <v>0.15</v>
      </c>
      <c r="J8878" s="62">
        <f t="shared" si="156"/>
        <v>0.3</v>
      </c>
      <c r="K8878" s="39" t="s">
        <v>1372</v>
      </c>
      <c r="L8878" s="39"/>
      <c r="M8878" s="39"/>
      <c r="N8878" s="40" t="s">
        <v>2113</v>
      </c>
      <c r="O8878" s="17"/>
    </row>
    <row r="8879" spans="2:15" s="16" customFormat="1" ht="18.75" hidden="1" customHeight="1" x14ac:dyDescent="0.2">
      <c r="B8879" s="35" t="s">
        <v>1891</v>
      </c>
      <c r="C8879" s="36" t="s">
        <v>490</v>
      </c>
      <c r="D8879" s="37" t="s">
        <v>2145</v>
      </c>
      <c r="E8879" s="38" t="s">
        <v>2359</v>
      </c>
      <c r="F8879" s="38">
        <v>1</v>
      </c>
      <c r="G8879" s="38" t="s">
        <v>1638</v>
      </c>
      <c r="H8879" s="38">
        <v>1</v>
      </c>
      <c r="I8879" s="38">
        <v>0.25</v>
      </c>
      <c r="J8879" s="62">
        <f t="shared" si="156"/>
        <v>0.25</v>
      </c>
      <c r="K8879" s="39" t="s">
        <v>1372</v>
      </c>
      <c r="L8879" s="39"/>
      <c r="M8879" s="39"/>
      <c r="N8879" s="40" t="s">
        <v>2113</v>
      </c>
      <c r="O8879" s="17"/>
    </row>
    <row r="8880" spans="2:15" s="16" customFormat="1" ht="18.75" hidden="1" customHeight="1" x14ac:dyDescent="0.2">
      <c r="B8880" s="35" t="s">
        <v>1891</v>
      </c>
      <c r="C8880" s="36" t="s">
        <v>490</v>
      </c>
      <c r="D8880" s="37" t="s">
        <v>2146</v>
      </c>
      <c r="E8880" s="38" t="s">
        <v>2359</v>
      </c>
      <c r="F8880" s="38">
        <v>2</v>
      </c>
      <c r="G8880" s="38" t="s">
        <v>1638</v>
      </c>
      <c r="H8880" s="38">
        <v>1</v>
      </c>
      <c r="I8880" s="38">
        <v>0.15</v>
      </c>
      <c r="J8880" s="62">
        <f t="shared" si="156"/>
        <v>0.3</v>
      </c>
      <c r="K8880" s="39" t="s">
        <v>1372</v>
      </c>
      <c r="L8880" s="39"/>
      <c r="M8880" s="39"/>
      <c r="N8880" s="40" t="s">
        <v>2113</v>
      </c>
      <c r="O8880" s="17"/>
    </row>
    <row r="8881" spans="1:15" s="16" customFormat="1" ht="18.75" hidden="1" customHeight="1" x14ac:dyDescent="0.2">
      <c r="B8881" s="35" t="s">
        <v>1891</v>
      </c>
      <c r="C8881" s="36" t="s">
        <v>490</v>
      </c>
      <c r="D8881" s="37" t="s">
        <v>2147</v>
      </c>
      <c r="E8881" s="38" t="s">
        <v>2359</v>
      </c>
      <c r="F8881" s="38">
        <v>1</v>
      </c>
      <c r="G8881" s="38" t="s">
        <v>1638</v>
      </c>
      <c r="H8881" s="38">
        <v>2</v>
      </c>
      <c r="I8881" s="38">
        <v>0.5</v>
      </c>
      <c r="J8881" s="62">
        <f t="shared" si="156"/>
        <v>1</v>
      </c>
      <c r="K8881" s="39" t="s">
        <v>1372</v>
      </c>
      <c r="L8881" s="39"/>
      <c r="M8881" s="39"/>
      <c r="N8881" s="40" t="s">
        <v>2113</v>
      </c>
      <c r="O8881" s="17"/>
    </row>
    <row r="8882" spans="1:15" s="16" customFormat="1" ht="18.75" hidden="1" customHeight="1" x14ac:dyDescent="0.2">
      <c r="B8882" s="35" t="s">
        <v>1891</v>
      </c>
      <c r="C8882" s="36" t="s">
        <v>490</v>
      </c>
      <c r="D8882" s="37" t="s">
        <v>2148</v>
      </c>
      <c r="E8882" s="38" t="s">
        <v>2359</v>
      </c>
      <c r="F8882" s="38">
        <v>1</v>
      </c>
      <c r="G8882" s="38" t="s">
        <v>1638</v>
      </c>
      <c r="H8882" s="38">
        <v>2</v>
      </c>
      <c r="I8882" s="38">
        <v>0.25</v>
      </c>
      <c r="J8882" s="62">
        <f t="shared" si="156"/>
        <v>0.5</v>
      </c>
      <c r="K8882" s="39" t="s">
        <v>1372</v>
      </c>
      <c r="L8882" s="39"/>
      <c r="M8882" s="39"/>
      <c r="N8882" s="40" t="s">
        <v>2113</v>
      </c>
      <c r="O8882" s="17"/>
    </row>
    <row r="8883" spans="1:15" s="16" customFormat="1" ht="18.75" hidden="1" customHeight="1" x14ac:dyDescent="0.2">
      <c r="B8883" s="35" t="s">
        <v>1891</v>
      </c>
      <c r="C8883" s="36" t="s">
        <v>490</v>
      </c>
      <c r="D8883" s="37" t="s">
        <v>2149</v>
      </c>
      <c r="E8883" s="38" t="s">
        <v>2359</v>
      </c>
      <c r="F8883" s="38">
        <v>1</v>
      </c>
      <c r="G8883" s="38" t="s">
        <v>1638</v>
      </c>
      <c r="H8883" s="38">
        <v>1</v>
      </c>
      <c r="I8883" s="38">
        <v>0.25</v>
      </c>
      <c r="J8883" s="62">
        <f t="shared" si="156"/>
        <v>0.25</v>
      </c>
      <c r="K8883" s="39" t="s">
        <v>1372</v>
      </c>
      <c r="L8883" s="39"/>
      <c r="M8883" s="39"/>
      <c r="N8883" s="40" t="s">
        <v>2113</v>
      </c>
      <c r="O8883" s="17"/>
    </row>
    <row r="8884" spans="1:15" s="16" customFormat="1" ht="18.75" hidden="1" customHeight="1" x14ac:dyDescent="0.2">
      <c r="B8884" s="35" t="s">
        <v>1891</v>
      </c>
      <c r="C8884" s="36" t="s">
        <v>490</v>
      </c>
      <c r="D8884" s="37" t="s">
        <v>2150</v>
      </c>
      <c r="E8884" s="38" t="s">
        <v>2359</v>
      </c>
      <c r="F8884" s="38">
        <v>0.5</v>
      </c>
      <c r="G8884" s="38" t="s">
        <v>1638</v>
      </c>
      <c r="H8884" s="38">
        <v>2</v>
      </c>
      <c r="I8884" s="38">
        <v>1</v>
      </c>
      <c r="J8884" s="62">
        <f t="shared" si="156"/>
        <v>1</v>
      </c>
      <c r="K8884" s="39" t="s">
        <v>1372</v>
      </c>
      <c r="L8884" s="39"/>
      <c r="M8884" s="39"/>
      <c r="N8884" s="40" t="s">
        <v>2113</v>
      </c>
      <c r="O8884" s="17"/>
    </row>
    <row r="8885" spans="1:15" s="16" customFormat="1" ht="18.75" hidden="1" customHeight="1" thickBot="1" x14ac:dyDescent="0.25">
      <c r="B8885" s="41" t="s">
        <v>1891</v>
      </c>
      <c r="C8885" s="42" t="s">
        <v>490</v>
      </c>
      <c r="D8885" s="43" t="s">
        <v>2151</v>
      </c>
      <c r="E8885" s="44" t="s">
        <v>2359</v>
      </c>
      <c r="F8885" s="44">
        <v>0.5</v>
      </c>
      <c r="G8885" s="44" t="s">
        <v>1638</v>
      </c>
      <c r="H8885" s="44">
        <v>2</v>
      </c>
      <c r="I8885" s="44">
        <v>1</v>
      </c>
      <c r="J8885" s="63">
        <f t="shared" si="156"/>
        <v>1</v>
      </c>
      <c r="K8885" s="45" t="s">
        <v>1372</v>
      </c>
      <c r="L8885" s="45"/>
      <c r="M8885" s="45"/>
      <c r="N8885" s="46" t="s">
        <v>2113</v>
      </c>
      <c r="O8885" s="17"/>
    </row>
    <row r="8886" spans="1:15" s="16" customFormat="1" ht="18.75" hidden="1" customHeight="1" x14ac:dyDescent="0.2">
      <c r="B8886" s="35" t="s">
        <v>1892</v>
      </c>
      <c r="C8886" s="36" t="s">
        <v>490</v>
      </c>
      <c r="D8886" s="37" t="s">
        <v>2143</v>
      </c>
      <c r="E8886" s="38" t="s">
        <v>2359</v>
      </c>
      <c r="F8886" s="38">
        <v>12</v>
      </c>
      <c r="G8886" s="38" t="s">
        <v>1638</v>
      </c>
      <c r="H8886" s="38">
        <v>2</v>
      </c>
      <c r="I8886" s="38">
        <v>0.25</v>
      </c>
      <c r="J8886" s="62">
        <f t="shared" si="156"/>
        <v>6</v>
      </c>
      <c r="K8886" s="39" t="s">
        <v>1372</v>
      </c>
      <c r="L8886" s="39" t="s">
        <v>2186</v>
      </c>
      <c r="M8886" s="39"/>
      <c r="N8886" s="40" t="s">
        <v>2113</v>
      </c>
      <c r="O8886" s="17"/>
    </row>
    <row r="8887" spans="1:15" s="16" customFormat="1" ht="18.75" hidden="1" customHeight="1" x14ac:dyDescent="0.2">
      <c r="B8887" s="35" t="s">
        <v>1892</v>
      </c>
      <c r="C8887" s="36" t="s">
        <v>490</v>
      </c>
      <c r="D8887" s="37" t="str">
        <f>UPPER("Revisar funcionamiento de calefactor (heater)")</f>
        <v>REVISAR FUNCIONAMIENTO DE CALEFACTOR (HEATER)</v>
      </c>
      <c r="E8887" s="38" t="s">
        <v>2359</v>
      </c>
      <c r="F8887" s="38">
        <v>12</v>
      </c>
      <c r="G8887" s="38" t="s">
        <v>1638</v>
      </c>
      <c r="H8887" s="38">
        <v>1</v>
      </c>
      <c r="I8887" s="38">
        <v>0.25</v>
      </c>
      <c r="J8887" s="62">
        <f t="shared" si="156"/>
        <v>3</v>
      </c>
      <c r="K8887" s="39" t="s">
        <v>1372</v>
      </c>
      <c r="L8887" s="39"/>
      <c r="M8887" s="39"/>
      <c r="N8887" s="40" t="s">
        <v>2113</v>
      </c>
      <c r="O8887" s="17"/>
    </row>
    <row r="8888" spans="1:15" s="16" customFormat="1" ht="18.75" hidden="1" customHeight="1" x14ac:dyDescent="0.2">
      <c r="B8888" s="35" t="s">
        <v>1892</v>
      </c>
      <c r="C8888" s="36" t="s">
        <v>490</v>
      </c>
      <c r="D8888" s="37" t="s">
        <v>2144</v>
      </c>
      <c r="E8888" s="38" t="s">
        <v>2359</v>
      </c>
      <c r="F8888" s="38">
        <v>2</v>
      </c>
      <c r="G8888" s="38" t="s">
        <v>1638</v>
      </c>
      <c r="H8888" s="38">
        <v>1</v>
      </c>
      <c r="I8888" s="38">
        <v>0.15</v>
      </c>
      <c r="J8888" s="62">
        <f t="shared" si="156"/>
        <v>0.3</v>
      </c>
      <c r="K8888" s="39" t="s">
        <v>1372</v>
      </c>
      <c r="L8888" s="39" t="s">
        <v>2186</v>
      </c>
      <c r="M8888" s="39"/>
      <c r="N8888" s="40" t="s">
        <v>2113</v>
      </c>
      <c r="O8888" s="17"/>
    </row>
    <row r="8889" spans="1:15" s="16" customFormat="1" ht="18.75" hidden="1" customHeight="1" x14ac:dyDescent="0.2">
      <c r="B8889" s="35" t="s">
        <v>1892</v>
      </c>
      <c r="C8889" s="36" t="s">
        <v>490</v>
      </c>
      <c r="D8889" s="37" t="s">
        <v>2145</v>
      </c>
      <c r="E8889" s="38" t="s">
        <v>2359</v>
      </c>
      <c r="F8889" s="38">
        <v>1</v>
      </c>
      <c r="G8889" s="38" t="s">
        <v>1638</v>
      </c>
      <c r="H8889" s="38">
        <v>1</v>
      </c>
      <c r="I8889" s="38">
        <v>0.25</v>
      </c>
      <c r="J8889" s="62">
        <f t="shared" si="156"/>
        <v>0.25</v>
      </c>
      <c r="K8889" s="39" t="s">
        <v>1372</v>
      </c>
      <c r="L8889" s="39" t="s">
        <v>2186</v>
      </c>
      <c r="M8889" s="39"/>
      <c r="N8889" s="40" t="s">
        <v>2113</v>
      </c>
      <c r="O8889" s="17"/>
    </row>
    <row r="8890" spans="1:15" s="16" customFormat="1" ht="18.75" hidden="1" customHeight="1" x14ac:dyDescent="0.2">
      <c r="B8890" s="35" t="s">
        <v>1892</v>
      </c>
      <c r="C8890" s="36" t="s">
        <v>490</v>
      </c>
      <c r="D8890" s="37" t="s">
        <v>2146</v>
      </c>
      <c r="E8890" s="38" t="s">
        <v>2359</v>
      </c>
      <c r="F8890" s="38">
        <v>2</v>
      </c>
      <c r="G8890" s="38" t="s">
        <v>1638</v>
      </c>
      <c r="H8890" s="38">
        <v>1</v>
      </c>
      <c r="I8890" s="38">
        <v>0.15</v>
      </c>
      <c r="J8890" s="62">
        <f t="shared" si="156"/>
        <v>0.3</v>
      </c>
      <c r="K8890" s="39" t="s">
        <v>1372</v>
      </c>
      <c r="L8890" s="39" t="s">
        <v>2186</v>
      </c>
      <c r="M8890" s="39"/>
      <c r="N8890" s="40" t="s">
        <v>2113</v>
      </c>
      <c r="O8890" s="17"/>
    </row>
    <row r="8891" spans="1:15" s="16" customFormat="1" ht="18.75" hidden="1" customHeight="1" x14ac:dyDescent="0.2">
      <c r="B8891" s="35" t="s">
        <v>1892</v>
      </c>
      <c r="C8891" s="36" t="s">
        <v>490</v>
      </c>
      <c r="D8891" s="37" t="s">
        <v>2147</v>
      </c>
      <c r="E8891" s="38" t="s">
        <v>2359</v>
      </c>
      <c r="F8891" s="38">
        <v>1</v>
      </c>
      <c r="G8891" s="38" t="s">
        <v>1638</v>
      </c>
      <c r="H8891" s="38">
        <v>2</v>
      </c>
      <c r="I8891" s="38">
        <v>0.5</v>
      </c>
      <c r="J8891" s="62">
        <f t="shared" si="156"/>
        <v>1</v>
      </c>
      <c r="K8891" s="39" t="s">
        <v>1372</v>
      </c>
      <c r="L8891" s="39" t="s">
        <v>2186</v>
      </c>
      <c r="M8891" s="39"/>
      <c r="N8891" s="40" t="s">
        <v>2113</v>
      </c>
      <c r="O8891" s="17"/>
    </row>
    <row r="8892" spans="1:15" s="16" customFormat="1" ht="18.75" hidden="1" customHeight="1" x14ac:dyDescent="0.2">
      <c r="B8892" s="35" t="s">
        <v>1892</v>
      </c>
      <c r="C8892" s="36" t="s">
        <v>490</v>
      </c>
      <c r="D8892" s="37" t="s">
        <v>2148</v>
      </c>
      <c r="E8892" s="38" t="s">
        <v>2359</v>
      </c>
      <c r="F8892" s="38">
        <v>1</v>
      </c>
      <c r="G8892" s="38" t="s">
        <v>1638</v>
      </c>
      <c r="H8892" s="38">
        <v>2</v>
      </c>
      <c r="I8892" s="38">
        <v>0.25</v>
      </c>
      <c r="J8892" s="62">
        <f t="shared" si="156"/>
        <v>0.5</v>
      </c>
      <c r="K8892" s="39" t="s">
        <v>1372</v>
      </c>
      <c r="L8892" s="39" t="s">
        <v>2186</v>
      </c>
      <c r="M8892" s="39"/>
      <c r="N8892" s="40" t="s">
        <v>2113</v>
      </c>
      <c r="O8892" s="17"/>
    </row>
    <row r="8893" spans="1:15" s="16" customFormat="1" ht="18.75" hidden="1" customHeight="1" x14ac:dyDescent="0.2">
      <c r="B8893" s="35" t="s">
        <v>1892</v>
      </c>
      <c r="C8893" s="36" t="s">
        <v>490</v>
      </c>
      <c r="D8893" s="37" t="s">
        <v>2149</v>
      </c>
      <c r="E8893" s="38" t="s">
        <v>2359</v>
      </c>
      <c r="F8893" s="38">
        <v>1</v>
      </c>
      <c r="G8893" s="38" t="s">
        <v>1638</v>
      </c>
      <c r="H8893" s="38">
        <v>1</v>
      </c>
      <c r="I8893" s="38">
        <v>0.25</v>
      </c>
      <c r="J8893" s="62">
        <f t="shared" si="156"/>
        <v>0.25</v>
      </c>
      <c r="K8893" s="39" t="s">
        <v>1372</v>
      </c>
      <c r="L8893" s="39" t="s">
        <v>2186</v>
      </c>
      <c r="M8893" s="39"/>
      <c r="N8893" s="40" t="s">
        <v>2113</v>
      </c>
      <c r="O8893" s="17"/>
    </row>
    <row r="8894" spans="1:15" s="16" customFormat="1" ht="18.75" hidden="1" customHeight="1" x14ac:dyDescent="0.2">
      <c r="B8894" s="35" t="s">
        <v>1892</v>
      </c>
      <c r="C8894" s="36" t="s">
        <v>490</v>
      </c>
      <c r="D8894" s="37" t="s">
        <v>2150</v>
      </c>
      <c r="E8894" s="38" t="s">
        <v>2359</v>
      </c>
      <c r="F8894" s="38">
        <v>0.5</v>
      </c>
      <c r="G8894" s="38" t="s">
        <v>1638</v>
      </c>
      <c r="H8894" s="38">
        <v>2</v>
      </c>
      <c r="I8894" s="38">
        <v>1</v>
      </c>
      <c r="J8894" s="62">
        <f t="shared" si="156"/>
        <v>1</v>
      </c>
      <c r="K8894" s="39" t="s">
        <v>1372</v>
      </c>
      <c r="L8894" s="39" t="s">
        <v>2186</v>
      </c>
      <c r="M8894" s="39"/>
      <c r="N8894" s="40" t="s">
        <v>2113</v>
      </c>
      <c r="O8894" s="17"/>
    </row>
    <row r="8895" spans="1:15" s="16" customFormat="1" ht="18.75" hidden="1" customHeight="1" thickBot="1" x14ac:dyDescent="0.25">
      <c r="B8895" s="41" t="s">
        <v>1892</v>
      </c>
      <c r="C8895" s="42" t="s">
        <v>490</v>
      </c>
      <c r="D8895" s="43" t="s">
        <v>2151</v>
      </c>
      <c r="E8895" s="44" t="s">
        <v>2359</v>
      </c>
      <c r="F8895" s="44">
        <v>0.5</v>
      </c>
      <c r="G8895" s="44" t="s">
        <v>1638</v>
      </c>
      <c r="H8895" s="44">
        <v>2</v>
      </c>
      <c r="I8895" s="44">
        <v>1</v>
      </c>
      <c r="J8895" s="63">
        <f t="shared" si="156"/>
        <v>1</v>
      </c>
      <c r="K8895" s="45" t="s">
        <v>1372</v>
      </c>
      <c r="L8895" s="45" t="s">
        <v>2186</v>
      </c>
      <c r="M8895" s="45"/>
      <c r="N8895" s="46" t="s">
        <v>2113</v>
      </c>
      <c r="O8895" s="17"/>
    </row>
    <row r="8896" spans="1:15" s="16" customFormat="1" ht="18.75" hidden="1" customHeight="1" x14ac:dyDescent="0.2">
      <c r="A8896" s="15"/>
      <c r="B8896" s="29" t="s">
        <v>1903</v>
      </c>
      <c r="C8896" s="30" t="s">
        <v>1904</v>
      </c>
      <c r="D8896" s="31" t="s">
        <v>2220</v>
      </c>
      <c r="E8896" s="32" t="s">
        <v>2361</v>
      </c>
      <c r="F8896" s="32">
        <v>2</v>
      </c>
      <c r="G8896" s="32" t="s">
        <v>1638</v>
      </c>
      <c r="H8896" s="32">
        <v>1</v>
      </c>
      <c r="I8896" s="32">
        <v>0.25</v>
      </c>
      <c r="J8896" s="61">
        <f t="shared" si="156"/>
        <v>0.5</v>
      </c>
      <c r="K8896" s="33" t="s">
        <v>1372</v>
      </c>
      <c r="L8896" s="33" t="s">
        <v>1937</v>
      </c>
      <c r="M8896" s="33" t="s">
        <v>2106</v>
      </c>
      <c r="N8896" s="34" t="s">
        <v>2113</v>
      </c>
    </row>
    <row r="8897" spans="1:14" s="16" customFormat="1" ht="18.75" hidden="1" customHeight="1" x14ac:dyDescent="0.2">
      <c r="A8897" s="15"/>
      <c r="B8897" s="35" t="s">
        <v>1903</v>
      </c>
      <c r="C8897" s="36" t="s">
        <v>1904</v>
      </c>
      <c r="D8897" s="37" t="s">
        <v>2209</v>
      </c>
      <c r="E8897" s="38" t="s">
        <v>2361</v>
      </c>
      <c r="F8897" s="38">
        <v>2</v>
      </c>
      <c r="G8897" s="38" t="s">
        <v>1638</v>
      </c>
      <c r="H8897" s="38">
        <v>2</v>
      </c>
      <c r="I8897" s="38">
        <v>0.5</v>
      </c>
      <c r="J8897" s="62">
        <f t="shared" si="156"/>
        <v>2</v>
      </c>
      <c r="K8897" s="39" t="s">
        <v>1372</v>
      </c>
      <c r="L8897" s="39" t="s">
        <v>1937</v>
      </c>
      <c r="M8897" s="39" t="s">
        <v>2106</v>
      </c>
      <c r="N8897" s="40" t="s">
        <v>2113</v>
      </c>
    </row>
    <row r="8898" spans="1:14" s="16" customFormat="1" ht="18.75" hidden="1" customHeight="1" x14ac:dyDescent="0.2">
      <c r="A8898" s="15"/>
      <c r="B8898" s="35" t="s">
        <v>1903</v>
      </c>
      <c r="C8898" s="36" t="s">
        <v>1904</v>
      </c>
      <c r="D8898" s="37" t="s">
        <v>2210</v>
      </c>
      <c r="E8898" s="38" t="s">
        <v>2361</v>
      </c>
      <c r="F8898" s="38">
        <v>2</v>
      </c>
      <c r="G8898" s="38" t="s">
        <v>1638</v>
      </c>
      <c r="H8898" s="38">
        <v>1</v>
      </c>
      <c r="I8898" s="38">
        <v>0.15</v>
      </c>
      <c r="J8898" s="62">
        <f t="shared" si="156"/>
        <v>0.3</v>
      </c>
      <c r="K8898" s="39" t="s">
        <v>1372</v>
      </c>
      <c r="L8898" s="39" t="s">
        <v>1937</v>
      </c>
      <c r="M8898" s="39" t="s">
        <v>2106</v>
      </c>
      <c r="N8898" s="40" t="s">
        <v>2113</v>
      </c>
    </row>
    <row r="8899" spans="1:14" s="16" customFormat="1" ht="18.75" hidden="1" customHeight="1" x14ac:dyDescent="0.2">
      <c r="A8899" s="15"/>
      <c r="B8899" s="35" t="s">
        <v>1903</v>
      </c>
      <c r="C8899" s="36" t="s">
        <v>1904</v>
      </c>
      <c r="D8899" s="37" t="s">
        <v>2221</v>
      </c>
      <c r="E8899" s="38" t="s">
        <v>2361</v>
      </c>
      <c r="F8899" s="38">
        <v>0.5</v>
      </c>
      <c r="G8899" s="38" t="s">
        <v>1638</v>
      </c>
      <c r="H8899" s="38">
        <v>2</v>
      </c>
      <c r="I8899" s="38">
        <v>2</v>
      </c>
      <c r="J8899" s="62">
        <f t="shared" si="156"/>
        <v>2</v>
      </c>
      <c r="K8899" s="39" t="s">
        <v>1372</v>
      </c>
      <c r="L8899" s="39" t="s">
        <v>1937</v>
      </c>
      <c r="M8899" s="39" t="s">
        <v>2106</v>
      </c>
      <c r="N8899" s="40" t="s">
        <v>2113</v>
      </c>
    </row>
    <row r="8900" spans="1:14" s="16" customFormat="1" ht="18.75" hidden="1" customHeight="1" x14ac:dyDescent="0.2">
      <c r="A8900" s="15"/>
      <c r="B8900" s="35" t="s">
        <v>1903</v>
      </c>
      <c r="C8900" s="36" t="s">
        <v>1904</v>
      </c>
      <c r="D8900" s="37" t="s">
        <v>2222</v>
      </c>
      <c r="E8900" s="38" t="s">
        <v>2361</v>
      </c>
      <c r="F8900" s="38">
        <v>0.5</v>
      </c>
      <c r="G8900" s="38" t="s">
        <v>1638</v>
      </c>
      <c r="H8900" s="38">
        <v>2</v>
      </c>
      <c r="I8900" s="38">
        <v>4</v>
      </c>
      <c r="J8900" s="62">
        <f t="shared" si="156"/>
        <v>4</v>
      </c>
      <c r="K8900" s="39" t="s">
        <v>1372</v>
      </c>
      <c r="L8900" s="39" t="s">
        <v>1937</v>
      </c>
      <c r="M8900" s="39" t="s">
        <v>2106</v>
      </c>
      <c r="N8900" s="40" t="s">
        <v>2113</v>
      </c>
    </row>
    <row r="8901" spans="1:14" s="16" customFormat="1" ht="18.75" hidden="1" customHeight="1" x14ac:dyDescent="0.2">
      <c r="A8901" s="15"/>
      <c r="B8901" s="35" t="s">
        <v>1903</v>
      </c>
      <c r="C8901" s="36" t="s">
        <v>1904</v>
      </c>
      <c r="D8901" s="37" t="s">
        <v>2223</v>
      </c>
      <c r="E8901" s="38" t="s">
        <v>2361</v>
      </c>
      <c r="F8901" s="38">
        <v>1</v>
      </c>
      <c r="G8901" s="38" t="s">
        <v>1638</v>
      </c>
      <c r="H8901" s="38">
        <v>1</v>
      </c>
      <c r="I8901" s="38">
        <v>1</v>
      </c>
      <c r="J8901" s="62">
        <f t="shared" si="156"/>
        <v>1</v>
      </c>
      <c r="K8901" s="39" t="s">
        <v>1372</v>
      </c>
      <c r="L8901" s="39" t="s">
        <v>1937</v>
      </c>
      <c r="M8901" s="39" t="s">
        <v>2106</v>
      </c>
      <c r="N8901" s="40" t="s">
        <v>2113</v>
      </c>
    </row>
    <row r="8902" spans="1:14" s="16" customFormat="1" ht="18.75" hidden="1" customHeight="1" x14ac:dyDescent="0.2">
      <c r="A8902" s="15"/>
      <c r="B8902" s="35" t="s">
        <v>1903</v>
      </c>
      <c r="C8902" s="36" t="s">
        <v>1904</v>
      </c>
      <c r="D8902" s="37" t="s">
        <v>2224</v>
      </c>
      <c r="E8902" s="38" t="s">
        <v>2361</v>
      </c>
      <c r="F8902" s="38">
        <v>1</v>
      </c>
      <c r="G8902" s="38" t="s">
        <v>1638</v>
      </c>
      <c r="H8902" s="38">
        <v>1</v>
      </c>
      <c r="I8902" s="38">
        <v>0.5</v>
      </c>
      <c r="J8902" s="62">
        <f t="shared" si="156"/>
        <v>0.5</v>
      </c>
      <c r="K8902" s="39" t="s">
        <v>1372</v>
      </c>
      <c r="L8902" s="39" t="s">
        <v>1937</v>
      </c>
      <c r="M8902" s="39" t="s">
        <v>2106</v>
      </c>
      <c r="N8902" s="40" t="s">
        <v>2113</v>
      </c>
    </row>
    <row r="8903" spans="1:14" s="16" customFormat="1" ht="18.75" hidden="1" customHeight="1" thickBot="1" x14ac:dyDescent="0.25">
      <c r="A8903" s="15"/>
      <c r="B8903" s="41" t="s">
        <v>1903</v>
      </c>
      <c r="C8903" s="42" t="s">
        <v>1904</v>
      </c>
      <c r="D8903" s="43" t="s">
        <v>2218</v>
      </c>
      <c r="E8903" s="44" t="s">
        <v>2361</v>
      </c>
      <c r="F8903" s="44">
        <v>0.5</v>
      </c>
      <c r="G8903" s="44" t="s">
        <v>1638</v>
      </c>
      <c r="H8903" s="44">
        <v>2</v>
      </c>
      <c r="I8903" s="44">
        <v>0.5</v>
      </c>
      <c r="J8903" s="63">
        <f t="shared" si="156"/>
        <v>0.5</v>
      </c>
      <c r="K8903" s="45" t="s">
        <v>1372</v>
      </c>
      <c r="L8903" s="45" t="s">
        <v>1937</v>
      </c>
      <c r="M8903" s="45" t="s">
        <v>2106</v>
      </c>
      <c r="N8903" s="46" t="s">
        <v>2113</v>
      </c>
    </row>
    <row r="8904" spans="1:14" s="16" customFormat="1" ht="18.75" hidden="1" customHeight="1" x14ac:dyDescent="0.2">
      <c r="A8904" s="15"/>
      <c r="B8904" s="29" t="s">
        <v>1908</v>
      </c>
      <c r="C8904" s="30" t="s">
        <v>1909</v>
      </c>
      <c r="D8904" s="31" t="s">
        <v>2220</v>
      </c>
      <c r="E8904" s="32" t="s">
        <v>2361</v>
      </c>
      <c r="F8904" s="32">
        <v>2</v>
      </c>
      <c r="G8904" s="32" t="s">
        <v>1638</v>
      </c>
      <c r="H8904" s="32">
        <v>1</v>
      </c>
      <c r="I8904" s="32">
        <v>0.25</v>
      </c>
      <c r="J8904" s="61">
        <f t="shared" si="156"/>
        <v>0.5</v>
      </c>
      <c r="K8904" s="33" t="s">
        <v>1372</v>
      </c>
      <c r="L8904" s="33" t="s">
        <v>1998</v>
      </c>
      <c r="M8904" s="33" t="s">
        <v>2106</v>
      </c>
      <c r="N8904" s="34" t="s">
        <v>2109</v>
      </c>
    </row>
    <row r="8905" spans="1:14" s="16" customFormat="1" ht="18.75" hidden="1" customHeight="1" x14ac:dyDescent="0.2">
      <c r="A8905" s="15"/>
      <c r="B8905" s="35" t="s">
        <v>1908</v>
      </c>
      <c r="C8905" s="36" t="s">
        <v>1909</v>
      </c>
      <c r="D8905" s="37" t="s">
        <v>2209</v>
      </c>
      <c r="E8905" s="38" t="s">
        <v>2361</v>
      </c>
      <c r="F8905" s="38">
        <v>2</v>
      </c>
      <c r="G8905" s="38" t="s">
        <v>1638</v>
      </c>
      <c r="H8905" s="38">
        <v>2</v>
      </c>
      <c r="I8905" s="38">
        <v>0.5</v>
      </c>
      <c r="J8905" s="62">
        <f t="shared" si="156"/>
        <v>2</v>
      </c>
      <c r="K8905" s="39" t="s">
        <v>1372</v>
      </c>
      <c r="L8905" s="39" t="s">
        <v>1998</v>
      </c>
      <c r="M8905" s="39" t="s">
        <v>2106</v>
      </c>
      <c r="N8905" s="40" t="s">
        <v>2109</v>
      </c>
    </row>
    <row r="8906" spans="1:14" s="16" customFormat="1" ht="18.75" hidden="1" customHeight="1" x14ac:dyDescent="0.2">
      <c r="A8906" s="15"/>
      <c r="B8906" s="35" t="s">
        <v>1908</v>
      </c>
      <c r="C8906" s="36" t="s">
        <v>1909</v>
      </c>
      <c r="D8906" s="37" t="s">
        <v>2210</v>
      </c>
      <c r="E8906" s="38" t="s">
        <v>2361</v>
      </c>
      <c r="F8906" s="38">
        <v>2</v>
      </c>
      <c r="G8906" s="38" t="s">
        <v>1638</v>
      </c>
      <c r="H8906" s="38">
        <v>1</v>
      </c>
      <c r="I8906" s="38">
        <v>0.15</v>
      </c>
      <c r="J8906" s="62">
        <f t="shared" si="156"/>
        <v>0.3</v>
      </c>
      <c r="K8906" s="39" t="s">
        <v>1372</v>
      </c>
      <c r="L8906" s="39" t="s">
        <v>1998</v>
      </c>
      <c r="M8906" s="39" t="s">
        <v>2106</v>
      </c>
      <c r="N8906" s="40" t="s">
        <v>2109</v>
      </c>
    </row>
    <row r="8907" spans="1:14" s="16" customFormat="1" ht="18.75" hidden="1" customHeight="1" x14ac:dyDescent="0.2">
      <c r="A8907" s="15"/>
      <c r="B8907" s="35" t="s">
        <v>1908</v>
      </c>
      <c r="C8907" s="36" t="s">
        <v>1909</v>
      </c>
      <c r="D8907" s="37" t="s">
        <v>2221</v>
      </c>
      <c r="E8907" s="38" t="s">
        <v>2361</v>
      </c>
      <c r="F8907" s="38">
        <v>0.5</v>
      </c>
      <c r="G8907" s="38" t="s">
        <v>1638</v>
      </c>
      <c r="H8907" s="38">
        <v>2</v>
      </c>
      <c r="I8907" s="38">
        <v>2</v>
      </c>
      <c r="J8907" s="62">
        <f t="shared" si="156"/>
        <v>2</v>
      </c>
      <c r="K8907" s="39" t="s">
        <v>1372</v>
      </c>
      <c r="L8907" s="39" t="s">
        <v>1998</v>
      </c>
      <c r="M8907" s="39" t="s">
        <v>2106</v>
      </c>
      <c r="N8907" s="40" t="s">
        <v>2109</v>
      </c>
    </row>
    <row r="8908" spans="1:14" s="16" customFormat="1" ht="18.75" hidden="1" customHeight="1" x14ac:dyDescent="0.2">
      <c r="A8908" s="15"/>
      <c r="B8908" s="35" t="s">
        <v>1908</v>
      </c>
      <c r="C8908" s="36" t="s">
        <v>1909</v>
      </c>
      <c r="D8908" s="37" t="s">
        <v>2222</v>
      </c>
      <c r="E8908" s="38" t="s">
        <v>2361</v>
      </c>
      <c r="F8908" s="38">
        <v>0.5</v>
      </c>
      <c r="G8908" s="38" t="s">
        <v>1638</v>
      </c>
      <c r="H8908" s="38">
        <v>2</v>
      </c>
      <c r="I8908" s="38">
        <v>4</v>
      </c>
      <c r="J8908" s="62">
        <f t="shared" si="156"/>
        <v>4</v>
      </c>
      <c r="K8908" s="39" t="s">
        <v>1372</v>
      </c>
      <c r="L8908" s="39" t="s">
        <v>1998</v>
      </c>
      <c r="M8908" s="39" t="s">
        <v>2106</v>
      </c>
      <c r="N8908" s="40" t="s">
        <v>2109</v>
      </c>
    </row>
    <row r="8909" spans="1:14" s="16" customFormat="1" ht="18.75" hidden="1" customHeight="1" x14ac:dyDescent="0.2">
      <c r="A8909" s="15"/>
      <c r="B8909" s="35" t="s">
        <v>1908</v>
      </c>
      <c r="C8909" s="36" t="s">
        <v>1909</v>
      </c>
      <c r="D8909" s="37" t="s">
        <v>2223</v>
      </c>
      <c r="E8909" s="38" t="s">
        <v>2361</v>
      </c>
      <c r="F8909" s="38">
        <v>1</v>
      </c>
      <c r="G8909" s="38" t="s">
        <v>1638</v>
      </c>
      <c r="H8909" s="38">
        <v>1</v>
      </c>
      <c r="I8909" s="38">
        <v>1</v>
      </c>
      <c r="J8909" s="62">
        <f t="shared" si="156"/>
        <v>1</v>
      </c>
      <c r="K8909" s="39" t="s">
        <v>1372</v>
      </c>
      <c r="L8909" s="39" t="s">
        <v>1998</v>
      </c>
      <c r="M8909" s="39" t="s">
        <v>2106</v>
      </c>
      <c r="N8909" s="40" t="s">
        <v>2109</v>
      </c>
    </row>
    <row r="8910" spans="1:14" s="16" customFormat="1" ht="18.75" hidden="1" customHeight="1" x14ac:dyDescent="0.2">
      <c r="A8910" s="15"/>
      <c r="B8910" s="35" t="s">
        <v>1908</v>
      </c>
      <c r="C8910" s="36" t="s">
        <v>1909</v>
      </c>
      <c r="D8910" s="37" t="s">
        <v>2224</v>
      </c>
      <c r="E8910" s="38" t="s">
        <v>2361</v>
      </c>
      <c r="F8910" s="38">
        <v>1</v>
      </c>
      <c r="G8910" s="38" t="s">
        <v>1638</v>
      </c>
      <c r="H8910" s="38">
        <v>1</v>
      </c>
      <c r="I8910" s="38">
        <v>0.5</v>
      </c>
      <c r="J8910" s="62">
        <f t="shared" si="156"/>
        <v>0.5</v>
      </c>
      <c r="K8910" s="39" t="s">
        <v>1372</v>
      </c>
      <c r="L8910" s="39" t="s">
        <v>1998</v>
      </c>
      <c r="M8910" s="39" t="s">
        <v>2106</v>
      </c>
      <c r="N8910" s="40" t="s">
        <v>2109</v>
      </c>
    </row>
    <row r="8911" spans="1:14" s="16" customFormat="1" ht="18.75" hidden="1" customHeight="1" thickBot="1" x14ac:dyDescent="0.25">
      <c r="A8911" s="15"/>
      <c r="B8911" s="41" t="s">
        <v>1908</v>
      </c>
      <c r="C8911" s="42" t="s">
        <v>1909</v>
      </c>
      <c r="D8911" s="43" t="s">
        <v>2218</v>
      </c>
      <c r="E8911" s="44" t="s">
        <v>2361</v>
      </c>
      <c r="F8911" s="44">
        <v>0.5</v>
      </c>
      <c r="G8911" s="44" t="s">
        <v>1638</v>
      </c>
      <c r="H8911" s="44">
        <v>2</v>
      </c>
      <c r="I8911" s="44">
        <v>0.5</v>
      </c>
      <c r="J8911" s="63">
        <f t="shared" si="156"/>
        <v>0.5</v>
      </c>
      <c r="K8911" s="45" t="s">
        <v>1372</v>
      </c>
      <c r="L8911" s="45" t="s">
        <v>1998</v>
      </c>
      <c r="M8911" s="45" t="s">
        <v>2106</v>
      </c>
      <c r="N8911" s="46" t="s">
        <v>2109</v>
      </c>
    </row>
    <row r="8912" spans="1:14" s="16" customFormat="1" ht="18.75" hidden="1" customHeight="1" x14ac:dyDescent="0.2">
      <c r="A8912" s="15"/>
      <c r="B8912" s="29" t="s">
        <v>1910</v>
      </c>
      <c r="C8912" s="30" t="s">
        <v>1911</v>
      </c>
      <c r="D8912" s="31" t="s">
        <v>2220</v>
      </c>
      <c r="E8912" s="32" t="s">
        <v>2361</v>
      </c>
      <c r="F8912" s="32">
        <v>2</v>
      </c>
      <c r="G8912" s="32" t="s">
        <v>1638</v>
      </c>
      <c r="H8912" s="32">
        <v>1</v>
      </c>
      <c r="I8912" s="32">
        <v>0.25</v>
      </c>
      <c r="J8912" s="61">
        <f t="shared" si="156"/>
        <v>0.5</v>
      </c>
      <c r="K8912" s="33" t="s">
        <v>1372</v>
      </c>
      <c r="L8912" s="33" t="s">
        <v>1999</v>
      </c>
      <c r="M8912" s="33" t="s">
        <v>2106</v>
      </c>
      <c r="N8912" s="34" t="s">
        <v>2113</v>
      </c>
    </row>
    <row r="8913" spans="1:14" s="16" customFormat="1" ht="18.75" hidden="1" customHeight="1" x14ac:dyDescent="0.2">
      <c r="A8913" s="15"/>
      <c r="B8913" s="35" t="s">
        <v>1910</v>
      </c>
      <c r="C8913" s="36" t="s">
        <v>1911</v>
      </c>
      <c r="D8913" s="37" t="s">
        <v>2209</v>
      </c>
      <c r="E8913" s="38" t="s">
        <v>2361</v>
      </c>
      <c r="F8913" s="38">
        <v>2</v>
      </c>
      <c r="G8913" s="38" t="s">
        <v>1638</v>
      </c>
      <c r="H8913" s="38">
        <v>2</v>
      </c>
      <c r="I8913" s="38">
        <v>0.5</v>
      </c>
      <c r="J8913" s="62">
        <f t="shared" si="156"/>
        <v>2</v>
      </c>
      <c r="K8913" s="39" t="s">
        <v>1372</v>
      </c>
      <c r="L8913" s="39" t="s">
        <v>1999</v>
      </c>
      <c r="M8913" s="39" t="s">
        <v>2106</v>
      </c>
      <c r="N8913" s="40" t="s">
        <v>2113</v>
      </c>
    </row>
    <row r="8914" spans="1:14" s="16" customFormat="1" ht="18.75" hidden="1" customHeight="1" x14ac:dyDescent="0.2">
      <c r="A8914" s="15"/>
      <c r="B8914" s="35" t="s">
        <v>1910</v>
      </c>
      <c r="C8914" s="36" t="s">
        <v>1911</v>
      </c>
      <c r="D8914" s="37" t="s">
        <v>2210</v>
      </c>
      <c r="E8914" s="38" t="s">
        <v>2361</v>
      </c>
      <c r="F8914" s="38">
        <v>2</v>
      </c>
      <c r="G8914" s="38" t="s">
        <v>1638</v>
      </c>
      <c r="H8914" s="38">
        <v>1</v>
      </c>
      <c r="I8914" s="38">
        <v>0.15</v>
      </c>
      <c r="J8914" s="62">
        <f t="shared" si="156"/>
        <v>0.3</v>
      </c>
      <c r="K8914" s="39" t="s">
        <v>1372</v>
      </c>
      <c r="L8914" s="39" t="s">
        <v>1999</v>
      </c>
      <c r="M8914" s="39" t="s">
        <v>2106</v>
      </c>
      <c r="N8914" s="40" t="s">
        <v>2113</v>
      </c>
    </row>
    <row r="8915" spans="1:14" s="16" customFormat="1" ht="18.75" hidden="1" customHeight="1" x14ac:dyDescent="0.2">
      <c r="A8915" s="15"/>
      <c r="B8915" s="35" t="s">
        <v>1910</v>
      </c>
      <c r="C8915" s="36" t="s">
        <v>1911</v>
      </c>
      <c r="D8915" s="37" t="s">
        <v>2221</v>
      </c>
      <c r="E8915" s="38" t="s">
        <v>2361</v>
      </c>
      <c r="F8915" s="38">
        <v>0.5</v>
      </c>
      <c r="G8915" s="38" t="s">
        <v>1638</v>
      </c>
      <c r="H8915" s="38">
        <v>2</v>
      </c>
      <c r="I8915" s="38">
        <v>2</v>
      </c>
      <c r="J8915" s="62">
        <f t="shared" si="156"/>
        <v>2</v>
      </c>
      <c r="K8915" s="39" t="s">
        <v>1372</v>
      </c>
      <c r="L8915" s="39" t="s">
        <v>1999</v>
      </c>
      <c r="M8915" s="39" t="s">
        <v>2106</v>
      </c>
      <c r="N8915" s="40" t="s">
        <v>2113</v>
      </c>
    </row>
    <row r="8916" spans="1:14" s="16" customFormat="1" ht="18.75" hidden="1" customHeight="1" x14ac:dyDescent="0.2">
      <c r="A8916" s="15"/>
      <c r="B8916" s="35" t="s">
        <v>1910</v>
      </c>
      <c r="C8916" s="36" t="s">
        <v>1911</v>
      </c>
      <c r="D8916" s="37" t="s">
        <v>2222</v>
      </c>
      <c r="E8916" s="38" t="s">
        <v>2361</v>
      </c>
      <c r="F8916" s="38">
        <v>0.5</v>
      </c>
      <c r="G8916" s="38" t="s">
        <v>1638</v>
      </c>
      <c r="H8916" s="38">
        <v>2</v>
      </c>
      <c r="I8916" s="38">
        <v>4</v>
      </c>
      <c r="J8916" s="62">
        <f t="shared" si="156"/>
        <v>4</v>
      </c>
      <c r="K8916" s="39" t="s">
        <v>1372</v>
      </c>
      <c r="L8916" s="39" t="s">
        <v>1999</v>
      </c>
      <c r="M8916" s="39" t="s">
        <v>2106</v>
      </c>
      <c r="N8916" s="40" t="s">
        <v>2113</v>
      </c>
    </row>
    <row r="8917" spans="1:14" s="16" customFormat="1" ht="18.75" hidden="1" customHeight="1" x14ac:dyDescent="0.2">
      <c r="A8917" s="15"/>
      <c r="B8917" s="35" t="s">
        <v>1910</v>
      </c>
      <c r="C8917" s="36" t="s">
        <v>1911</v>
      </c>
      <c r="D8917" s="37" t="s">
        <v>2223</v>
      </c>
      <c r="E8917" s="38" t="s">
        <v>2361</v>
      </c>
      <c r="F8917" s="38">
        <v>1</v>
      </c>
      <c r="G8917" s="38" t="s">
        <v>1638</v>
      </c>
      <c r="H8917" s="38">
        <v>1</v>
      </c>
      <c r="I8917" s="38">
        <v>1</v>
      </c>
      <c r="J8917" s="62">
        <f t="shared" si="156"/>
        <v>1</v>
      </c>
      <c r="K8917" s="39" t="s">
        <v>1372</v>
      </c>
      <c r="L8917" s="39" t="s">
        <v>1999</v>
      </c>
      <c r="M8917" s="39" t="s">
        <v>2106</v>
      </c>
      <c r="N8917" s="40" t="s">
        <v>2113</v>
      </c>
    </row>
    <row r="8918" spans="1:14" s="16" customFormat="1" ht="18.75" hidden="1" customHeight="1" x14ac:dyDescent="0.2">
      <c r="A8918" s="15"/>
      <c r="B8918" s="35" t="s">
        <v>1910</v>
      </c>
      <c r="C8918" s="36" t="s">
        <v>1911</v>
      </c>
      <c r="D8918" s="37" t="s">
        <v>2224</v>
      </c>
      <c r="E8918" s="38" t="s">
        <v>2361</v>
      </c>
      <c r="F8918" s="38">
        <v>1</v>
      </c>
      <c r="G8918" s="38" t="s">
        <v>1638</v>
      </c>
      <c r="H8918" s="38">
        <v>1</v>
      </c>
      <c r="I8918" s="38">
        <v>0.5</v>
      </c>
      <c r="J8918" s="62">
        <f t="shared" si="156"/>
        <v>0.5</v>
      </c>
      <c r="K8918" s="39" t="s">
        <v>1372</v>
      </c>
      <c r="L8918" s="39" t="s">
        <v>1999</v>
      </c>
      <c r="M8918" s="39" t="s">
        <v>2106</v>
      </c>
      <c r="N8918" s="40" t="s">
        <v>2113</v>
      </c>
    </row>
    <row r="8919" spans="1:14" s="16" customFormat="1" ht="18.75" hidden="1" customHeight="1" thickBot="1" x14ac:dyDescent="0.25">
      <c r="A8919" s="15"/>
      <c r="B8919" s="41" t="s">
        <v>1910</v>
      </c>
      <c r="C8919" s="42" t="s">
        <v>1911</v>
      </c>
      <c r="D8919" s="43" t="s">
        <v>2218</v>
      </c>
      <c r="E8919" s="44" t="s">
        <v>2361</v>
      </c>
      <c r="F8919" s="44">
        <v>0.5</v>
      </c>
      <c r="G8919" s="44" t="s">
        <v>1638</v>
      </c>
      <c r="H8919" s="44">
        <v>2</v>
      </c>
      <c r="I8919" s="44">
        <v>0.5</v>
      </c>
      <c r="J8919" s="63">
        <f t="shared" si="156"/>
        <v>0.5</v>
      </c>
      <c r="K8919" s="45" t="s">
        <v>1372</v>
      </c>
      <c r="L8919" s="45" t="s">
        <v>1999</v>
      </c>
      <c r="M8919" s="45" t="s">
        <v>2106</v>
      </c>
      <c r="N8919" s="46" t="s">
        <v>2113</v>
      </c>
    </row>
    <row r="8920" spans="1:14" s="16" customFormat="1" ht="18.75" hidden="1" customHeight="1" x14ac:dyDescent="0.2">
      <c r="A8920" s="15"/>
      <c r="B8920" s="29" t="s">
        <v>1912</v>
      </c>
      <c r="C8920" s="30" t="s">
        <v>1913</v>
      </c>
      <c r="D8920" s="31" t="s">
        <v>2220</v>
      </c>
      <c r="E8920" s="32" t="s">
        <v>2361</v>
      </c>
      <c r="F8920" s="32">
        <v>2</v>
      </c>
      <c r="G8920" s="32" t="s">
        <v>1638</v>
      </c>
      <c r="H8920" s="32">
        <v>1</v>
      </c>
      <c r="I8920" s="32">
        <v>0.25</v>
      </c>
      <c r="J8920" s="61">
        <f t="shared" si="156"/>
        <v>0.5</v>
      </c>
      <c r="K8920" s="33" t="s">
        <v>1372</v>
      </c>
      <c r="L8920" s="33" t="s">
        <v>1999</v>
      </c>
      <c r="M8920" s="33" t="s">
        <v>2106</v>
      </c>
      <c r="N8920" s="34" t="s">
        <v>2113</v>
      </c>
    </row>
    <row r="8921" spans="1:14" s="16" customFormat="1" ht="18.75" hidden="1" customHeight="1" x14ac:dyDescent="0.2">
      <c r="A8921" s="15"/>
      <c r="B8921" s="35" t="s">
        <v>1912</v>
      </c>
      <c r="C8921" s="36" t="s">
        <v>1913</v>
      </c>
      <c r="D8921" s="37" t="s">
        <v>2209</v>
      </c>
      <c r="E8921" s="38" t="s">
        <v>2361</v>
      </c>
      <c r="F8921" s="38">
        <v>2</v>
      </c>
      <c r="G8921" s="38" t="s">
        <v>1638</v>
      </c>
      <c r="H8921" s="38">
        <v>2</v>
      </c>
      <c r="I8921" s="38">
        <v>0.5</v>
      </c>
      <c r="J8921" s="62">
        <f t="shared" si="156"/>
        <v>2</v>
      </c>
      <c r="K8921" s="39" t="s">
        <v>1372</v>
      </c>
      <c r="L8921" s="39" t="s">
        <v>1999</v>
      </c>
      <c r="M8921" s="39" t="s">
        <v>2106</v>
      </c>
      <c r="N8921" s="40" t="s">
        <v>2113</v>
      </c>
    </row>
    <row r="8922" spans="1:14" s="16" customFormat="1" ht="18.75" hidden="1" customHeight="1" x14ac:dyDescent="0.2">
      <c r="A8922" s="15"/>
      <c r="B8922" s="35" t="s">
        <v>1912</v>
      </c>
      <c r="C8922" s="36" t="s">
        <v>1913</v>
      </c>
      <c r="D8922" s="37" t="s">
        <v>2210</v>
      </c>
      <c r="E8922" s="38" t="s">
        <v>2361</v>
      </c>
      <c r="F8922" s="38">
        <v>2</v>
      </c>
      <c r="G8922" s="38" t="s">
        <v>1638</v>
      </c>
      <c r="H8922" s="38">
        <v>1</v>
      </c>
      <c r="I8922" s="38">
        <v>0.15</v>
      </c>
      <c r="J8922" s="62">
        <f t="shared" si="156"/>
        <v>0.3</v>
      </c>
      <c r="K8922" s="39" t="s">
        <v>1372</v>
      </c>
      <c r="L8922" s="39" t="s">
        <v>1999</v>
      </c>
      <c r="M8922" s="39" t="s">
        <v>2106</v>
      </c>
      <c r="N8922" s="40" t="s">
        <v>2113</v>
      </c>
    </row>
    <row r="8923" spans="1:14" s="16" customFormat="1" ht="18.75" hidden="1" customHeight="1" x14ac:dyDescent="0.2">
      <c r="A8923" s="15"/>
      <c r="B8923" s="35" t="s">
        <v>1912</v>
      </c>
      <c r="C8923" s="36" t="s">
        <v>1913</v>
      </c>
      <c r="D8923" s="37" t="s">
        <v>2221</v>
      </c>
      <c r="E8923" s="38" t="s">
        <v>2361</v>
      </c>
      <c r="F8923" s="38">
        <v>0.5</v>
      </c>
      <c r="G8923" s="38" t="s">
        <v>1638</v>
      </c>
      <c r="H8923" s="38">
        <v>2</v>
      </c>
      <c r="I8923" s="38">
        <v>2</v>
      </c>
      <c r="J8923" s="62">
        <f t="shared" si="156"/>
        <v>2</v>
      </c>
      <c r="K8923" s="39" t="s">
        <v>1372</v>
      </c>
      <c r="L8923" s="39" t="s">
        <v>1999</v>
      </c>
      <c r="M8923" s="39" t="s">
        <v>2106</v>
      </c>
      <c r="N8923" s="40" t="s">
        <v>2113</v>
      </c>
    </row>
    <row r="8924" spans="1:14" s="16" customFormat="1" ht="18.75" hidden="1" customHeight="1" x14ac:dyDescent="0.2">
      <c r="A8924" s="15"/>
      <c r="B8924" s="35" t="s">
        <v>1912</v>
      </c>
      <c r="C8924" s="36" t="s">
        <v>1913</v>
      </c>
      <c r="D8924" s="37" t="s">
        <v>2222</v>
      </c>
      <c r="E8924" s="38" t="s">
        <v>2361</v>
      </c>
      <c r="F8924" s="38">
        <v>0.5</v>
      </c>
      <c r="G8924" s="38" t="s">
        <v>1638</v>
      </c>
      <c r="H8924" s="38">
        <v>2</v>
      </c>
      <c r="I8924" s="38">
        <v>4</v>
      </c>
      <c r="J8924" s="62">
        <f t="shared" si="156"/>
        <v>4</v>
      </c>
      <c r="K8924" s="39" t="s">
        <v>1372</v>
      </c>
      <c r="L8924" s="39" t="s">
        <v>1999</v>
      </c>
      <c r="M8924" s="39" t="s">
        <v>2106</v>
      </c>
      <c r="N8924" s="40" t="s">
        <v>2113</v>
      </c>
    </row>
    <row r="8925" spans="1:14" s="16" customFormat="1" ht="18.75" hidden="1" customHeight="1" x14ac:dyDescent="0.2">
      <c r="A8925" s="15"/>
      <c r="B8925" s="35" t="s">
        <v>1912</v>
      </c>
      <c r="C8925" s="36" t="s">
        <v>1913</v>
      </c>
      <c r="D8925" s="37" t="s">
        <v>2223</v>
      </c>
      <c r="E8925" s="38" t="s">
        <v>2361</v>
      </c>
      <c r="F8925" s="38">
        <v>1</v>
      </c>
      <c r="G8925" s="38" t="s">
        <v>1638</v>
      </c>
      <c r="H8925" s="38">
        <v>1</v>
      </c>
      <c r="I8925" s="38">
        <v>1</v>
      </c>
      <c r="J8925" s="62">
        <f t="shared" si="156"/>
        <v>1</v>
      </c>
      <c r="K8925" s="39" t="s">
        <v>1372</v>
      </c>
      <c r="L8925" s="39" t="s">
        <v>1999</v>
      </c>
      <c r="M8925" s="39" t="s">
        <v>2106</v>
      </c>
      <c r="N8925" s="40" t="s">
        <v>2113</v>
      </c>
    </row>
    <row r="8926" spans="1:14" s="16" customFormat="1" ht="18.75" hidden="1" customHeight="1" x14ac:dyDescent="0.2">
      <c r="A8926" s="15"/>
      <c r="B8926" s="35" t="s">
        <v>1912</v>
      </c>
      <c r="C8926" s="36" t="s">
        <v>1913</v>
      </c>
      <c r="D8926" s="37" t="s">
        <v>2224</v>
      </c>
      <c r="E8926" s="38" t="s">
        <v>2361</v>
      </c>
      <c r="F8926" s="38">
        <v>1</v>
      </c>
      <c r="G8926" s="38" t="s">
        <v>1638</v>
      </c>
      <c r="H8926" s="38">
        <v>1</v>
      </c>
      <c r="I8926" s="38">
        <v>0.5</v>
      </c>
      <c r="J8926" s="62">
        <f t="shared" si="156"/>
        <v>0.5</v>
      </c>
      <c r="K8926" s="39" t="s">
        <v>1372</v>
      </c>
      <c r="L8926" s="39" t="s">
        <v>1999</v>
      </c>
      <c r="M8926" s="39" t="s">
        <v>2106</v>
      </c>
      <c r="N8926" s="40" t="s">
        <v>2113</v>
      </c>
    </row>
    <row r="8927" spans="1:14" s="16" customFormat="1" ht="18.75" hidden="1" customHeight="1" thickBot="1" x14ac:dyDescent="0.25">
      <c r="A8927" s="15"/>
      <c r="B8927" s="41" t="s">
        <v>1912</v>
      </c>
      <c r="C8927" s="42" t="s">
        <v>1913</v>
      </c>
      <c r="D8927" s="43" t="s">
        <v>2218</v>
      </c>
      <c r="E8927" s="44" t="s">
        <v>2361</v>
      </c>
      <c r="F8927" s="44">
        <v>0.5</v>
      </c>
      <c r="G8927" s="44" t="s">
        <v>1638</v>
      </c>
      <c r="H8927" s="44">
        <v>2</v>
      </c>
      <c r="I8927" s="44">
        <v>0.5</v>
      </c>
      <c r="J8927" s="63">
        <f t="shared" si="156"/>
        <v>0.5</v>
      </c>
      <c r="K8927" s="45" t="s">
        <v>1372</v>
      </c>
      <c r="L8927" s="45" t="s">
        <v>1999</v>
      </c>
      <c r="M8927" s="45" t="s">
        <v>2106</v>
      </c>
      <c r="N8927" s="46" t="s">
        <v>2113</v>
      </c>
    </row>
    <row r="8928" spans="1:14" s="16" customFormat="1" ht="18.75" hidden="1" customHeight="1" x14ac:dyDescent="0.2">
      <c r="A8928" s="15"/>
      <c r="B8928" s="29" t="s">
        <v>1914</v>
      </c>
      <c r="C8928" s="30" t="s">
        <v>1915</v>
      </c>
      <c r="D8928" s="31" t="s">
        <v>2220</v>
      </c>
      <c r="E8928" s="32" t="s">
        <v>2361</v>
      </c>
      <c r="F8928" s="32">
        <v>2</v>
      </c>
      <c r="G8928" s="32" t="s">
        <v>1638</v>
      </c>
      <c r="H8928" s="32">
        <v>1</v>
      </c>
      <c r="I8928" s="32">
        <v>0.25</v>
      </c>
      <c r="J8928" s="61">
        <f t="shared" si="156"/>
        <v>0.5</v>
      </c>
      <c r="K8928" s="33" t="s">
        <v>1372</v>
      </c>
      <c r="L8928" s="33" t="s">
        <v>2000</v>
      </c>
      <c r="M8928" s="33" t="s">
        <v>2106</v>
      </c>
      <c r="N8928" s="34" t="s">
        <v>2113</v>
      </c>
    </row>
    <row r="8929" spans="1:14" s="16" customFormat="1" ht="18.75" hidden="1" customHeight="1" x14ac:dyDescent="0.2">
      <c r="A8929" s="15"/>
      <c r="B8929" s="35" t="s">
        <v>1914</v>
      </c>
      <c r="C8929" s="36" t="s">
        <v>1915</v>
      </c>
      <c r="D8929" s="37" t="s">
        <v>2209</v>
      </c>
      <c r="E8929" s="38" t="s">
        <v>2361</v>
      </c>
      <c r="F8929" s="38">
        <v>2</v>
      </c>
      <c r="G8929" s="38" t="s">
        <v>1638</v>
      </c>
      <c r="H8929" s="38">
        <v>2</v>
      </c>
      <c r="I8929" s="38">
        <v>0.5</v>
      </c>
      <c r="J8929" s="62">
        <f t="shared" si="156"/>
        <v>2</v>
      </c>
      <c r="K8929" s="39" t="s">
        <v>1372</v>
      </c>
      <c r="L8929" s="39" t="s">
        <v>2095</v>
      </c>
      <c r="M8929" s="39" t="s">
        <v>2106</v>
      </c>
      <c r="N8929" s="40" t="s">
        <v>2113</v>
      </c>
    </row>
    <row r="8930" spans="1:14" s="16" customFormat="1" ht="18.75" hidden="1" customHeight="1" x14ac:dyDescent="0.2">
      <c r="A8930" s="15"/>
      <c r="B8930" s="35" t="s">
        <v>1914</v>
      </c>
      <c r="C8930" s="36" t="s">
        <v>1915</v>
      </c>
      <c r="D8930" s="37" t="s">
        <v>2210</v>
      </c>
      <c r="E8930" s="38" t="s">
        <v>2361</v>
      </c>
      <c r="F8930" s="38">
        <v>2</v>
      </c>
      <c r="G8930" s="38" t="s">
        <v>1638</v>
      </c>
      <c r="H8930" s="38">
        <v>1</v>
      </c>
      <c r="I8930" s="38">
        <v>0.15</v>
      </c>
      <c r="J8930" s="62">
        <f t="shared" si="156"/>
        <v>0.3</v>
      </c>
      <c r="K8930" s="39" t="s">
        <v>1372</v>
      </c>
      <c r="L8930" s="39" t="s">
        <v>2096</v>
      </c>
      <c r="M8930" s="39" t="s">
        <v>2106</v>
      </c>
      <c r="N8930" s="40" t="s">
        <v>2113</v>
      </c>
    </row>
    <row r="8931" spans="1:14" s="16" customFormat="1" ht="18.75" hidden="1" customHeight="1" x14ac:dyDescent="0.2">
      <c r="A8931" s="15"/>
      <c r="B8931" s="35" t="s">
        <v>1914</v>
      </c>
      <c r="C8931" s="36" t="s">
        <v>1915</v>
      </c>
      <c r="D8931" s="37" t="s">
        <v>2221</v>
      </c>
      <c r="E8931" s="38" t="s">
        <v>2361</v>
      </c>
      <c r="F8931" s="38">
        <v>0.5</v>
      </c>
      <c r="G8931" s="38" t="s">
        <v>1638</v>
      </c>
      <c r="H8931" s="38">
        <v>2</v>
      </c>
      <c r="I8931" s="38">
        <v>2</v>
      </c>
      <c r="J8931" s="62">
        <f t="shared" si="156"/>
        <v>2</v>
      </c>
      <c r="K8931" s="39" t="s">
        <v>1372</v>
      </c>
      <c r="L8931" s="39" t="s">
        <v>2097</v>
      </c>
      <c r="M8931" s="39" t="s">
        <v>2106</v>
      </c>
      <c r="N8931" s="40" t="s">
        <v>2113</v>
      </c>
    </row>
    <row r="8932" spans="1:14" s="16" customFormat="1" ht="18.75" hidden="1" customHeight="1" x14ac:dyDescent="0.2">
      <c r="A8932" s="15"/>
      <c r="B8932" s="35" t="s">
        <v>1914</v>
      </c>
      <c r="C8932" s="36" t="s">
        <v>1915</v>
      </c>
      <c r="D8932" s="37" t="s">
        <v>2222</v>
      </c>
      <c r="E8932" s="38" t="s">
        <v>2361</v>
      </c>
      <c r="F8932" s="38">
        <v>0.5</v>
      </c>
      <c r="G8932" s="38" t="s">
        <v>1638</v>
      </c>
      <c r="H8932" s="38">
        <v>2</v>
      </c>
      <c r="I8932" s="38">
        <v>4</v>
      </c>
      <c r="J8932" s="62">
        <f t="shared" si="156"/>
        <v>4</v>
      </c>
      <c r="K8932" s="39" t="s">
        <v>1372</v>
      </c>
      <c r="L8932" s="39" t="s">
        <v>2098</v>
      </c>
      <c r="M8932" s="39" t="s">
        <v>2106</v>
      </c>
      <c r="N8932" s="40" t="s">
        <v>2113</v>
      </c>
    </row>
    <row r="8933" spans="1:14" s="16" customFormat="1" ht="18.75" hidden="1" customHeight="1" x14ac:dyDescent="0.2">
      <c r="A8933" s="15"/>
      <c r="B8933" s="35" t="s">
        <v>1914</v>
      </c>
      <c r="C8933" s="36" t="s">
        <v>1915</v>
      </c>
      <c r="D8933" s="37" t="s">
        <v>2223</v>
      </c>
      <c r="E8933" s="38" t="s">
        <v>2361</v>
      </c>
      <c r="F8933" s="38">
        <v>1</v>
      </c>
      <c r="G8933" s="38" t="s">
        <v>1638</v>
      </c>
      <c r="H8933" s="38">
        <v>1</v>
      </c>
      <c r="I8933" s="38">
        <v>1</v>
      </c>
      <c r="J8933" s="62">
        <f t="shared" si="156"/>
        <v>1</v>
      </c>
      <c r="K8933" s="39" t="s">
        <v>1372</v>
      </c>
      <c r="L8933" s="39" t="s">
        <v>2099</v>
      </c>
      <c r="M8933" s="39" t="s">
        <v>2106</v>
      </c>
      <c r="N8933" s="40" t="s">
        <v>2113</v>
      </c>
    </row>
    <row r="8934" spans="1:14" s="16" customFormat="1" ht="18.75" hidden="1" customHeight="1" x14ac:dyDescent="0.2">
      <c r="A8934" s="15"/>
      <c r="B8934" s="35" t="s">
        <v>1914</v>
      </c>
      <c r="C8934" s="36" t="s">
        <v>1915</v>
      </c>
      <c r="D8934" s="37" t="s">
        <v>2224</v>
      </c>
      <c r="E8934" s="38" t="s">
        <v>2361</v>
      </c>
      <c r="F8934" s="38">
        <v>1</v>
      </c>
      <c r="G8934" s="38" t="s">
        <v>1638</v>
      </c>
      <c r="H8934" s="38">
        <v>1</v>
      </c>
      <c r="I8934" s="38">
        <v>0.5</v>
      </c>
      <c r="J8934" s="62">
        <f t="shared" si="156"/>
        <v>0.5</v>
      </c>
      <c r="K8934" s="39" t="s">
        <v>1372</v>
      </c>
      <c r="L8934" s="39" t="s">
        <v>2100</v>
      </c>
      <c r="M8934" s="39" t="s">
        <v>2106</v>
      </c>
      <c r="N8934" s="40" t="s">
        <v>2113</v>
      </c>
    </row>
    <row r="8935" spans="1:14" s="16" customFormat="1" ht="18.75" hidden="1" customHeight="1" thickBot="1" x14ac:dyDescent="0.25">
      <c r="A8935" s="15"/>
      <c r="B8935" s="41" t="s">
        <v>1914</v>
      </c>
      <c r="C8935" s="42" t="s">
        <v>1915</v>
      </c>
      <c r="D8935" s="43" t="s">
        <v>2218</v>
      </c>
      <c r="E8935" s="44" t="s">
        <v>2361</v>
      </c>
      <c r="F8935" s="44">
        <v>0.5</v>
      </c>
      <c r="G8935" s="44" t="s">
        <v>1638</v>
      </c>
      <c r="H8935" s="44">
        <v>2</v>
      </c>
      <c r="I8935" s="44">
        <v>0.5</v>
      </c>
      <c r="J8935" s="63">
        <f t="shared" si="156"/>
        <v>0.5</v>
      </c>
      <c r="K8935" s="45" t="s">
        <v>1372</v>
      </c>
      <c r="L8935" s="45" t="s">
        <v>2101</v>
      </c>
      <c r="M8935" s="45" t="s">
        <v>2106</v>
      </c>
      <c r="N8935" s="46" t="s">
        <v>2113</v>
      </c>
    </row>
    <row r="8936" spans="1:14" s="16" customFormat="1" ht="18.75" hidden="1" customHeight="1" x14ac:dyDescent="0.2">
      <c r="A8936" s="15"/>
      <c r="B8936" s="29" t="s">
        <v>1916</v>
      </c>
      <c r="C8936" s="30" t="s">
        <v>1917</v>
      </c>
      <c r="D8936" s="31" t="s">
        <v>2220</v>
      </c>
      <c r="E8936" s="32" t="s">
        <v>2361</v>
      </c>
      <c r="F8936" s="32">
        <v>2</v>
      </c>
      <c r="G8936" s="32" t="s">
        <v>1638</v>
      </c>
      <c r="H8936" s="32">
        <v>1</v>
      </c>
      <c r="I8936" s="32">
        <v>0.25</v>
      </c>
      <c r="J8936" s="61">
        <f t="shared" si="156"/>
        <v>0.5</v>
      </c>
      <c r="K8936" s="33" t="s">
        <v>1372</v>
      </c>
      <c r="L8936" s="33" t="s">
        <v>2001</v>
      </c>
      <c r="M8936" s="33" t="s">
        <v>2106</v>
      </c>
      <c r="N8936" s="34" t="s">
        <v>2113</v>
      </c>
    </row>
    <row r="8937" spans="1:14" s="16" customFormat="1" ht="18.75" hidden="1" customHeight="1" x14ac:dyDescent="0.2">
      <c r="A8937" s="15"/>
      <c r="B8937" s="35" t="s">
        <v>1916</v>
      </c>
      <c r="C8937" s="36" t="s">
        <v>1917</v>
      </c>
      <c r="D8937" s="37" t="s">
        <v>2209</v>
      </c>
      <c r="E8937" s="38" t="s">
        <v>2361</v>
      </c>
      <c r="F8937" s="38">
        <v>2</v>
      </c>
      <c r="G8937" s="38" t="s">
        <v>1638</v>
      </c>
      <c r="H8937" s="38">
        <v>2</v>
      </c>
      <c r="I8937" s="38">
        <v>0.5</v>
      </c>
      <c r="J8937" s="62">
        <f t="shared" si="156"/>
        <v>2</v>
      </c>
      <c r="K8937" s="39" t="s">
        <v>1372</v>
      </c>
      <c r="L8937" s="39" t="s">
        <v>2001</v>
      </c>
      <c r="M8937" s="39" t="s">
        <v>2106</v>
      </c>
      <c r="N8937" s="40" t="s">
        <v>2113</v>
      </c>
    </row>
    <row r="8938" spans="1:14" s="16" customFormat="1" ht="18.75" hidden="1" customHeight="1" x14ac:dyDescent="0.2">
      <c r="A8938" s="15"/>
      <c r="B8938" s="35" t="s">
        <v>1916</v>
      </c>
      <c r="C8938" s="36" t="s">
        <v>1917</v>
      </c>
      <c r="D8938" s="37" t="s">
        <v>2210</v>
      </c>
      <c r="E8938" s="38" t="s">
        <v>2361</v>
      </c>
      <c r="F8938" s="38">
        <v>2</v>
      </c>
      <c r="G8938" s="38" t="s">
        <v>1638</v>
      </c>
      <c r="H8938" s="38">
        <v>1</v>
      </c>
      <c r="I8938" s="38">
        <v>0.15</v>
      </c>
      <c r="J8938" s="62">
        <f t="shared" si="156"/>
        <v>0.3</v>
      </c>
      <c r="K8938" s="39" t="s">
        <v>1372</v>
      </c>
      <c r="L8938" s="39" t="s">
        <v>2001</v>
      </c>
      <c r="M8938" s="39" t="s">
        <v>2106</v>
      </c>
      <c r="N8938" s="40" t="s">
        <v>2113</v>
      </c>
    </row>
    <row r="8939" spans="1:14" s="16" customFormat="1" ht="18.75" hidden="1" customHeight="1" x14ac:dyDescent="0.2">
      <c r="A8939" s="15"/>
      <c r="B8939" s="35" t="s">
        <v>1916</v>
      </c>
      <c r="C8939" s="36" t="s">
        <v>1917</v>
      </c>
      <c r="D8939" s="37" t="s">
        <v>2221</v>
      </c>
      <c r="E8939" s="38" t="s">
        <v>2361</v>
      </c>
      <c r="F8939" s="38">
        <v>0.5</v>
      </c>
      <c r="G8939" s="38" t="s">
        <v>1638</v>
      </c>
      <c r="H8939" s="38">
        <v>2</v>
      </c>
      <c r="I8939" s="38">
        <v>2</v>
      </c>
      <c r="J8939" s="62">
        <f t="shared" ref="J8939:J9002" si="157">F8939*H8939*I8939</f>
        <v>2</v>
      </c>
      <c r="K8939" s="39" t="s">
        <v>1372</v>
      </c>
      <c r="L8939" s="39" t="s">
        <v>2001</v>
      </c>
      <c r="M8939" s="39" t="s">
        <v>2106</v>
      </c>
      <c r="N8939" s="40" t="s">
        <v>2113</v>
      </c>
    </row>
    <row r="8940" spans="1:14" s="16" customFormat="1" ht="18.75" hidden="1" customHeight="1" x14ac:dyDescent="0.2">
      <c r="A8940" s="15"/>
      <c r="B8940" s="35" t="s">
        <v>1916</v>
      </c>
      <c r="C8940" s="36" t="s">
        <v>1917</v>
      </c>
      <c r="D8940" s="37" t="s">
        <v>2222</v>
      </c>
      <c r="E8940" s="38" t="s">
        <v>2361</v>
      </c>
      <c r="F8940" s="38">
        <v>0.5</v>
      </c>
      <c r="G8940" s="38" t="s">
        <v>1638</v>
      </c>
      <c r="H8940" s="38">
        <v>2</v>
      </c>
      <c r="I8940" s="38">
        <v>4</v>
      </c>
      <c r="J8940" s="62">
        <f t="shared" si="157"/>
        <v>4</v>
      </c>
      <c r="K8940" s="39" t="s">
        <v>1372</v>
      </c>
      <c r="L8940" s="39" t="s">
        <v>2001</v>
      </c>
      <c r="M8940" s="39" t="s">
        <v>2106</v>
      </c>
      <c r="N8940" s="40" t="s">
        <v>2113</v>
      </c>
    </row>
    <row r="8941" spans="1:14" s="16" customFormat="1" ht="18.75" hidden="1" customHeight="1" x14ac:dyDescent="0.2">
      <c r="A8941" s="15"/>
      <c r="B8941" s="35" t="s">
        <v>1916</v>
      </c>
      <c r="C8941" s="36" t="s">
        <v>1917</v>
      </c>
      <c r="D8941" s="37" t="s">
        <v>2223</v>
      </c>
      <c r="E8941" s="38" t="s">
        <v>2361</v>
      </c>
      <c r="F8941" s="38">
        <v>1</v>
      </c>
      <c r="G8941" s="38" t="s">
        <v>1638</v>
      </c>
      <c r="H8941" s="38">
        <v>1</v>
      </c>
      <c r="I8941" s="38">
        <v>1</v>
      </c>
      <c r="J8941" s="62">
        <f t="shared" si="157"/>
        <v>1</v>
      </c>
      <c r="K8941" s="39" t="s">
        <v>1372</v>
      </c>
      <c r="L8941" s="39" t="s">
        <v>2001</v>
      </c>
      <c r="M8941" s="39" t="s">
        <v>2106</v>
      </c>
      <c r="N8941" s="40" t="s">
        <v>2113</v>
      </c>
    </row>
    <row r="8942" spans="1:14" s="16" customFormat="1" ht="18.75" hidden="1" customHeight="1" x14ac:dyDescent="0.2">
      <c r="A8942" s="15"/>
      <c r="B8942" s="35" t="s">
        <v>1916</v>
      </c>
      <c r="C8942" s="36" t="s">
        <v>1917</v>
      </c>
      <c r="D8942" s="37" t="s">
        <v>2224</v>
      </c>
      <c r="E8942" s="38" t="s">
        <v>2361</v>
      </c>
      <c r="F8942" s="38">
        <v>1</v>
      </c>
      <c r="G8942" s="38" t="s">
        <v>1638</v>
      </c>
      <c r="H8942" s="38">
        <v>1</v>
      </c>
      <c r="I8942" s="38">
        <v>0.5</v>
      </c>
      <c r="J8942" s="62">
        <f t="shared" si="157"/>
        <v>0.5</v>
      </c>
      <c r="K8942" s="39" t="s">
        <v>1372</v>
      </c>
      <c r="L8942" s="39" t="s">
        <v>2001</v>
      </c>
      <c r="M8942" s="39" t="s">
        <v>2106</v>
      </c>
      <c r="N8942" s="40" t="s">
        <v>2113</v>
      </c>
    </row>
    <row r="8943" spans="1:14" s="16" customFormat="1" ht="18.75" hidden="1" customHeight="1" thickBot="1" x14ac:dyDescent="0.25">
      <c r="A8943" s="15"/>
      <c r="B8943" s="41" t="s">
        <v>1916</v>
      </c>
      <c r="C8943" s="42" t="s">
        <v>1917</v>
      </c>
      <c r="D8943" s="43" t="s">
        <v>2218</v>
      </c>
      <c r="E8943" s="44" t="s">
        <v>2361</v>
      </c>
      <c r="F8943" s="44">
        <v>0.5</v>
      </c>
      <c r="G8943" s="44" t="s">
        <v>1638</v>
      </c>
      <c r="H8943" s="44">
        <v>2</v>
      </c>
      <c r="I8943" s="44">
        <v>0.5</v>
      </c>
      <c r="J8943" s="63">
        <f t="shared" si="157"/>
        <v>0.5</v>
      </c>
      <c r="K8943" s="45" t="s">
        <v>1372</v>
      </c>
      <c r="L8943" s="45" t="s">
        <v>2001</v>
      </c>
      <c r="M8943" s="45" t="s">
        <v>2106</v>
      </c>
      <c r="N8943" s="46" t="s">
        <v>2113</v>
      </c>
    </row>
    <row r="8944" spans="1:14" s="16" customFormat="1" ht="18.75" hidden="1" customHeight="1" x14ac:dyDescent="0.2">
      <c r="A8944" s="15"/>
      <c r="B8944" s="29" t="s">
        <v>1924</v>
      </c>
      <c r="C8944" s="30" t="s">
        <v>1925</v>
      </c>
      <c r="D8944" s="31" t="s">
        <v>2220</v>
      </c>
      <c r="E8944" s="32" t="s">
        <v>2361</v>
      </c>
      <c r="F8944" s="32">
        <v>2</v>
      </c>
      <c r="G8944" s="32" t="s">
        <v>1638</v>
      </c>
      <c r="H8944" s="32">
        <v>1</v>
      </c>
      <c r="I8944" s="32">
        <v>0.25</v>
      </c>
      <c r="J8944" s="61">
        <f t="shared" si="157"/>
        <v>0.5</v>
      </c>
      <c r="K8944" s="33" t="s">
        <v>1372</v>
      </c>
      <c r="L8944" s="33" t="s">
        <v>2002</v>
      </c>
      <c r="M8944" s="33" t="s">
        <v>2106</v>
      </c>
      <c r="N8944" s="34" t="s">
        <v>2113</v>
      </c>
    </row>
    <row r="8945" spans="1:14" s="16" customFormat="1" ht="18.75" hidden="1" customHeight="1" x14ac:dyDescent="0.2">
      <c r="A8945" s="15"/>
      <c r="B8945" s="35" t="s">
        <v>1924</v>
      </c>
      <c r="C8945" s="36" t="s">
        <v>1925</v>
      </c>
      <c r="D8945" s="37" t="s">
        <v>2209</v>
      </c>
      <c r="E8945" s="38" t="s">
        <v>2361</v>
      </c>
      <c r="F8945" s="38">
        <v>2</v>
      </c>
      <c r="G8945" s="38" t="s">
        <v>1638</v>
      </c>
      <c r="H8945" s="38">
        <v>2</v>
      </c>
      <c r="I8945" s="38">
        <v>0.5</v>
      </c>
      <c r="J8945" s="62">
        <f t="shared" si="157"/>
        <v>2</v>
      </c>
      <c r="K8945" s="39" t="s">
        <v>1372</v>
      </c>
      <c r="L8945" s="39" t="s">
        <v>2002</v>
      </c>
      <c r="M8945" s="39" t="s">
        <v>2106</v>
      </c>
      <c r="N8945" s="40" t="s">
        <v>2113</v>
      </c>
    </row>
    <row r="8946" spans="1:14" s="16" customFormat="1" ht="18.75" hidden="1" customHeight="1" x14ac:dyDescent="0.2">
      <c r="A8946" s="15"/>
      <c r="B8946" s="35" t="s">
        <v>1924</v>
      </c>
      <c r="C8946" s="36" t="s">
        <v>1925</v>
      </c>
      <c r="D8946" s="37" t="s">
        <v>2210</v>
      </c>
      <c r="E8946" s="38" t="s">
        <v>2361</v>
      </c>
      <c r="F8946" s="38">
        <v>2</v>
      </c>
      <c r="G8946" s="38" t="s">
        <v>1638</v>
      </c>
      <c r="H8946" s="38">
        <v>1</v>
      </c>
      <c r="I8946" s="38">
        <v>0.15</v>
      </c>
      <c r="J8946" s="62">
        <f t="shared" si="157"/>
        <v>0.3</v>
      </c>
      <c r="K8946" s="39" t="s">
        <v>1372</v>
      </c>
      <c r="L8946" s="39" t="s">
        <v>2002</v>
      </c>
      <c r="M8946" s="39" t="s">
        <v>2106</v>
      </c>
      <c r="N8946" s="40" t="s">
        <v>2113</v>
      </c>
    </row>
    <row r="8947" spans="1:14" s="16" customFormat="1" ht="18.75" hidden="1" customHeight="1" x14ac:dyDescent="0.2">
      <c r="A8947" s="15"/>
      <c r="B8947" s="35" t="s">
        <v>1924</v>
      </c>
      <c r="C8947" s="36" t="s">
        <v>1925</v>
      </c>
      <c r="D8947" s="37" t="s">
        <v>2221</v>
      </c>
      <c r="E8947" s="38" t="s">
        <v>2361</v>
      </c>
      <c r="F8947" s="38">
        <v>0.5</v>
      </c>
      <c r="G8947" s="38" t="s">
        <v>1638</v>
      </c>
      <c r="H8947" s="38">
        <v>2</v>
      </c>
      <c r="I8947" s="38">
        <v>2</v>
      </c>
      <c r="J8947" s="62">
        <f t="shared" si="157"/>
        <v>2</v>
      </c>
      <c r="K8947" s="39" t="s">
        <v>1372</v>
      </c>
      <c r="L8947" s="39" t="s">
        <v>2002</v>
      </c>
      <c r="M8947" s="39" t="s">
        <v>2106</v>
      </c>
      <c r="N8947" s="40" t="s">
        <v>2113</v>
      </c>
    </row>
    <row r="8948" spans="1:14" s="16" customFormat="1" ht="18.75" hidden="1" customHeight="1" x14ac:dyDescent="0.2">
      <c r="A8948" s="15"/>
      <c r="B8948" s="35" t="s">
        <v>1924</v>
      </c>
      <c r="C8948" s="36" t="s">
        <v>1925</v>
      </c>
      <c r="D8948" s="37" t="s">
        <v>2222</v>
      </c>
      <c r="E8948" s="38" t="s">
        <v>2361</v>
      </c>
      <c r="F8948" s="38">
        <v>0.5</v>
      </c>
      <c r="G8948" s="38" t="s">
        <v>1638</v>
      </c>
      <c r="H8948" s="38">
        <v>2</v>
      </c>
      <c r="I8948" s="38">
        <v>4</v>
      </c>
      <c r="J8948" s="62">
        <f t="shared" si="157"/>
        <v>4</v>
      </c>
      <c r="K8948" s="39" t="s">
        <v>1372</v>
      </c>
      <c r="L8948" s="39" t="s">
        <v>2002</v>
      </c>
      <c r="M8948" s="39" t="s">
        <v>2106</v>
      </c>
      <c r="N8948" s="40" t="s">
        <v>2113</v>
      </c>
    </row>
    <row r="8949" spans="1:14" s="16" customFormat="1" ht="18.75" hidden="1" customHeight="1" x14ac:dyDescent="0.2">
      <c r="A8949" s="15"/>
      <c r="B8949" s="35" t="s">
        <v>1924</v>
      </c>
      <c r="C8949" s="36" t="s">
        <v>1925</v>
      </c>
      <c r="D8949" s="37" t="s">
        <v>2223</v>
      </c>
      <c r="E8949" s="38" t="s">
        <v>2361</v>
      </c>
      <c r="F8949" s="38">
        <v>1</v>
      </c>
      <c r="G8949" s="38" t="s">
        <v>1638</v>
      </c>
      <c r="H8949" s="38">
        <v>1</v>
      </c>
      <c r="I8949" s="38">
        <v>1</v>
      </c>
      <c r="J8949" s="62">
        <f t="shared" si="157"/>
        <v>1</v>
      </c>
      <c r="K8949" s="39" t="s">
        <v>1372</v>
      </c>
      <c r="L8949" s="39" t="s">
        <v>2002</v>
      </c>
      <c r="M8949" s="39" t="s">
        <v>2106</v>
      </c>
      <c r="N8949" s="40" t="s">
        <v>2113</v>
      </c>
    </row>
    <row r="8950" spans="1:14" s="16" customFormat="1" ht="18.75" hidden="1" customHeight="1" x14ac:dyDescent="0.2">
      <c r="A8950" s="15"/>
      <c r="B8950" s="35" t="s">
        <v>1924</v>
      </c>
      <c r="C8950" s="36" t="s">
        <v>1925</v>
      </c>
      <c r="D8950" s="37" t="s">
        <v>2224</v>
      </c>
      <c r="E8950" s="38" t="s">
        <v>2361</v>
      </c>
      <c r="F8950" s="38">
        <v>1</v>
      </c>
      <c r="G8950" s="38" t="s">
        <v>1638</v>
      </c>
      <c r="H8950" s="38">
        <v>1</v>
      </c>
      <c r="I8950" s="38">
        <v>0.5</v>
      </c>
      <c r="J8950" s="62">
        <f t="shared" si="157"/>
        <v>0.5</v>
      </c>
      <c r="K8950" s="39" t="s">
        <v>1372</v>
      </c>
      <c r="L8950" s="39" t="s">
        <v>2002</v>
      </c>
      <c r="M8950" s="39" t="s">
        <v>2106</v>
      </c>
      <c r="N8950" s="40" t="s">
        <v>2113</v>
      </c>
    </row>
    <row r="8951" spans="1:14" s="16" customFormat="1" ht="18.75" hidden="1" customHeight="1" thickBot="1" x14ac:dyDescent="0.25">
      <c r="A8951" s="15"/>
      <c r="B8951" s="41" t="s">
        <v>1924</v>
      </c>
      <c r="C8951" s="42" t="s">
        <v>1925</v>
      </c>
      <c r="D8951" s="43" t="s">
        <v>2218</v>
      </c>
      <c r="E8951" s="44" t="s">
        <v>2361</v>
      </c>
      <c r="F8951" s="44">
        <v>0.5</v>
      </c>
      <c r="G8951" s="44" t="s">
        <v>1638</v>
      </c>
      <c r="H8951" s="44">
        <v>2</v>
      </c>
      <c r="I8951" s="44">
        <v>0.5</v>
      </c>
      <c r="J8951" s="63">
        <f t="shared" si="157"/>
        <v>0.5</v>
      </c>
      <c r="K8951" s="45" t="s">
        <v>1372</v>
      </c>
      <c r="L8951" s="45" t="s">
        <v>2002</v>
      </c>
      <c r="M8951" s="45" t="s">
        <v>2106</v>
      </c>
      <c r="N8951" s="46" t="s">
        <v>2113</v>
      </c>
    </row>
    <row r="8952" spans="1:14" s="16" customFormat="1" ht="18.75" hidden="1" customHeight="1" x14ac:dyDescent="0.2">
      <c r="A8952" s="15"/>
      <c r="B8952" s="29" t="s">
        <v>1926</v>
      </c>
      <c r="C8952" s="30" t="s">
        <v>1927</v>
      </c>
      <c r="D8952" s="31" t="s">
        <v>2220</v>
      </c>
      <c r="E8952" s="32" t="s">
        <v>2361</v>
      </c>
      <c r="F8952" s="32">
        <v>2</v>
      </c>
      <c r="G8952" s="32" t="s">
        <v>1638</v>
      </c>
      <c r="H8952" s="32">
        <v>1</v>
      </c>
      <c r="I8952" s="32">
        <v>0.25</v>
      </c>
      <c r="J8952" s="61">
        <f t="shared" si="157"/>
        <v>0.5</v>
      </c>
      <c r="K8952" s="33" t="s">
        <v>1372</v>
      </c>
      <c r="L8952" s="33" t="s">
        <v>2002</v>
      </c>
      <c r="M8952" s="33" t="s">
        <v>2106</v>
      </c>
      <c r="N8952" s="34" t="s">
        <v>2113</v>
      </c>
    </row>
    <row r="8953" spans="1:14" s="16" customFormat="1" ht="18.75" hidden="1" customHeight="1" x14ac:dyDescent="0.2">
      <c r="A8953" s="15"/>
      <c r="B8953" s="35" t="s">
        <v>1926</v>
      </c>
      <c r="C8953" s="36" t="s">
        <v>1927</v>
      </c>
      <c r="D8953" s="37" t="s">
        <v>2209</v>
      </c>
      <c r="E8953" s="38" t="s">
        <v>2361</v>
      </c>
      <c r="F8953" s="38">
        <v>2</v>
      </c>
      <c r="G8953" s="38" t="s">
        <v>1638</v>
      </c>
      <c r="H8953" s="38">
        <v>2</v>
      </c>
      <c r="I8953" s="38">
        <v>0.5</v>
      </c>
      <c r="J8953" s="62">
        <f t="shared" si="157"/>
        <v>2</v>
      </c>
      <c r="K8953" s="39" t="s">
        <v>1372</v>
      </c>
      <c r="L8953" s="39" t="s">
        <v>2002</v>
      </c>
      <c r="M8953" s="39" t="s">
        <v>2106</v>
      </c>
      <c r="N8953" s="40" t="s">
        <v>2113</v>
      </c>
    </row>
    <row r="8954" spans="1:14" s="16" customFormat="1" ht="18.75" hidden="1" customHeight="1" x14ac:dyDescent="0.2">
      <c r="A8954" s="15"/>
      <c r="B8954" s="35" t="s">
        <v>1926</v>
      </c>
      <c r="C8954" s="36" t="s">
        <v>1927</v>
      </c>
      <c r="D8954" s="37" t="s">
        <v>2210</v>
      </c>
      <c r="E8954" s="38" t="s">
        <v>2361</v>
      </c>
      <c r="F8954" s="38">
        <v>2</v>
      </c>
      <c r="G8954" s="38" t="s">
        <v>1638</v>
      </c>
      <c r="H8954" s="38">
        <v>1</v>
      </c>
      <c r="I8954" s="38">
        <v>0.15</v>
      </c>
      <c r="J8954" s="62">
        <f t="shared" si="157"/>
        <v>0.3</v>
      </c>
      <c r="K8954" s="39" t="s">
        <v>1372</v>
      </c>
      <c r="L8954" s="39" t="s">
        <v>2002</v>
      </c>
      <c r="M8954" s="39" t="s">
        <v>2106</v>
      </c>
      <c r="N8954" s="40" t="s">
        <v>2113</v>
      </c>
    </row>
    <row r="8955" spans="1:14" s="16" customFormat="1" ht="18.75" hidden="1" customHeight="1" x14ac:dyDescent="0.2">
      <c r="A8955" s="15"/>
      <c r="B8955" s="35" t="s">
        <v>1926</v>
      </c>
      <c r="C8955" s="36" t="s">
        <v>1927</v>
      </c>
      <c r="D8955" s="37" t="s">
        <v>2221</v>
      </c>
      <c r="E8955" s="38" t="s">
        <v>2361</v>
      </c>
      <c r="F8955" s="38">
        <v>0.5</v>
      </c>
      <c r="G8955" s="38" t="s">
        <v>1638</v>
      </c>
      <c r="H8955" s="38">
        <v>2</v>
      </c>
      <c r="I8955" s="38">
        <v>2</v>
      </c>
      <c r="J8955" s="62">
        <f t="shared" si="157"/>
        <v>2</v>
      </c>
      <c r="K8955" s="39" t="s">
        <v>1372</v>
      </c>
      <c r="L8955" s="39" t="s">
        <v>2002</v>
      </c>
      <c r="M8955" s="39" t="s">
        <v>2106</v>
      </c>
      <c r="N8955" s="40" t="s">
        <v>2113</v>
      </c>
    </row>
    <row r="8956" spans="1:14" s="16" customFormat="1" ht="18.75" hidden="1" customHeight="1" x14ac:dyDescent="0.2">
      <c r="A8956" s="15"/>
      <c r="B8956" s="35" t="s">
        <v>1926</v>
      </c>
      <c r="C8956" s="36" t="s">
        <v>1927</v>
      </c>
      <c r="D8956" s="37" t="s">
        <v>2222</v>
      </c>
      <c r="E8956" s="38" t="s">
        <v>2361</v>
      </c>
      <c r="F8956" s="38">
        <v>0.5</v>
      </c>
      <c r="G8956" s="38" t="s">
        <v>1638</v>
      </c>
      <c r="H8956" s="38">
        <v>2</v>
      </c>
      <c r="I8956" s="38">
        <v>4</v>
      </c>
      <c r="J8956" s="62">
        <f t="shared" si="157"/>
        <v>4</v>
      </c>
      <c r="K8956" s="39" t="s">
        <v>1372</v>
      </c>
      <c r="L8956" s="39" t="s">
        <v>2002</v>
      </c>
      <c r="M8956" s="39" t="s">
        <v>2106</v>
      </c>
      <c r="N8956" s="40" t="s">
        <v>2113</v>
      </c>
    </row>
    <row r="8957" spans="1:14" s="16" customFormat="1" ht="18.75" hidden="1" customHeight="1" x14ac:dyDescent="0.2">
      <c r="A8957" s="15"/>
      <c r="B8957" s="35" t="s">
        <v>1926</v>
      </c>
      <c r="C8957" s="36" t="s">
        <v>1927</v>
      </c>
      <c r="D8957" s="37" t="s">
        <v>2223</v>
      </c>
      <c r="E8957" s="38" t="s">
        <v>2361</v>
      </c>
      <c r="F8957" s="38">
        <v>1</v>
      </c>
      <c r="G8957" s="38" t="s">
        <v>1638</v>
      </c>
      <c r="H8957" s="38">
        <v>1</v>
      </c>
      <c r="I8957" s="38">
        <v>1</v>
      </c>
      <c r="J8957" s="62">
        <f t="shared" si="157"/>
        <v>1</v>
      </c>
      <c r="K8957" s="39" t="s">
        <v>1372</v>
      </c>
      <c r="L8957" s="39" t="s">
        <v>2002</v>
      </c>
      <c r="M8957" s="39" t="s">
        <v>2106</v>
      </c>
      <c r="N8957" s="40" t="s">
        <v>2113</v>
      </c>
    </row>
    <row r="8958" spans="1:14" s="16" customFormat="1" ht="18.75" hidden="1" customHeight="1" x14ac:dyDescent="0.2">
      <c r="A8958" s="15"/>
      <c r="B8958" s="35" t="s">
        <v>1926</v>
      </c>
      <c r="C8958" s="36" t="s">
        <v>1927</v>
      </c>
      <c r="D8958" s="37" t="s">
        <v>2224</v>
      </c>
      <c r="E8958" s="38" t="s">
        <v>2361</v>
      </c>
      <c r="F8958" s="38">
        <v>1</v>
      </c>
      <c r="G8958" s="38" t="s">
        <v>1638</v>
      </c>
      <c r="H8958" s="38">
        <v>1</v>
      </c>
      <c r="I8958" s="38">
        <v>0.5</v>
      </c>
      <c r="J8958" s="62">
        <f t="shared" si="157"/>
        <v>0.5</v>
      </c>
      <c r="K8958" s="39" t="s">
        <v>1372</v>
      </c>
      <c r="L8958" s="39" t="s">
        <v>2002</v>
      </c>
      <c r="M8958" s="39" t="s">
        <v>2106</v>
      </c>
      <c r="N8958" s="40" t="s">
        <v>2113</v>
      </c>
    </row>
    <row r="8959" spans="1:14" s="16" customFormat="1" ht="18.75" hidden="1" customHeight="1" thickBot="1" x14ac:dyDescent="0.25">
      <c r="A8959" s="15"/>
      <c r="B8959" s="41" t="s">
        <v>1926</v>
      </c>
      <c r="C8959" s="42" t="s">
        <v>1927</v>
      </c>
      <c r="D8959" s="43" t="s">
        <v>2218</v>
      </c>
      <c r="E8959" s="44" t="s">
        <v>2361</v>
      </c>
      <c r="F8959" s="44">
        <v>0.5</v>
      </c>
      <c r="G8959" s="44" t="s">
        <v>1638</v>
      </c>
      <c r="H8959" s="44">
        <v>2</v>
      </c>
      <c r="I8959" s="44">
        <v>0.5</v>
      </c>
      <c r="J8959" s="63">
        <f t="shared" si="157"/>
        <v>0.5</v>
      </c>
      <c r="K8959" s="45" t="s">
        <v>1372</v>
      </c>
      <c r="L8959" s="45" t="s">
        <v>2002</v>
      </c>
      <c r="M8959" s="45" t="s">
        <v>2106</v>
      </c>
      <c r="N8959" s="46" t="s">
        <v>2113</v>
      </c>
    </row>
    <row r="8960" spans="1:14" s="16" customFormat="1" ht="18.75" hidden="1" customHeight="1" x14ac:dyDescent="0.2">
      <c r="A8960" s="15"/>
      <c r="B8960" s="29" t="s">
        <v>1912</v>
      </c>
      <c r="C8960" s="30" t="s">
        <v>1913</v>
      </c>
      <c r="D8960" s="31" t="s">
        <v>2220</v>
      </c>
      <c r="E8960" s="32" t="s">
        <v>2361</v>
      </c>
      <c r="F8960" s="32">
        <v>2</v>
      </c>
      <c r="G8960" s="32" t="s">
        <v>1638</v>
      </c>
      <c r="H8960" s="32">
        <v>1</v>
      </c>
      <c r="I8960" s="32">
        <v>0.25</v>
      </c>
      <c r="J8960" s="61">
        <f t="shared" si="157"/>
        <v>0.5</v>
      </c>
      <c r="K8960" s="33" t="s">
        <v>2186</v>
      </c>
      <c r="L8960" s="33" t="s">
        <v>2003</v>
      </c>
      <c r="M8960" s="33" t="s">
        <v>2106</v>
      </c>
      <c r="N8960" s="34" t="s">
        <v>2113</v>
      </c>
    </row>
    <row r="8961" spans="1:14" s="16" customFormat="1" ht="18.75" hidden="1" customHeight="1" x14ac:dyDescent="0.2">
      <c r="A8961" s="15"/>
      <c r="B8961" s="35" t="s">
        <v>1912</v>
      </c>
      <c r="C8961" s="36" t="s">
        <v>1913</v>
      </c>
      <c r="D8961" s="37" t="s">
        <v>2209</v>
      </c>
      <c r="E8961" s="38" t="s">
        <v>2361</v>
      </c>
      <c r="F8961" s="38">
        <v>2</v>
      </c>
      <c r="G8961" s="38" t="s">
        <v>1638</v>
      </c>
      <c r="H8961" s="38">
        <v>2</v>
      </c>
      <c r="I8961" s="38">
        <v>0.5</v>
      </c>
      <c r="J8961" s="62">
        <f t="shared" si="157"/>
        <v>2</v>
      </c>
      <c r="K8961" s="39" t="s">
        <v>2186</v>
      </c>
      <c r="L8961" s="39" t="s">
        <v>2003</v>
      </c>
      <c r="M8961" s="39" t="s">
        <v>2106</v>
      </c>
      <c r="N8961" s="40" t="s">
        <v>2113</v>
      </c>
    </row>
    <row r="8962" spans="1:14" s="16" customFormat="1" ht="18.75" hidden="1" customHeight="1" x14ac:dyDescent="0.2">
      <c r="A8962" s="15"/>
      <c r="B8962" s="35" t="s">
        <v>1912</v>
      </c>
      <c r="C8962" s="36" t="s">
        <v>1913</v>
      </c>
      <c r="D8962" s="37" t="s">
        <v>2210</v>
      </c>
      <c r="E8962" s="38" t="s">
        <v>2361</v>
      </c>
      <c r="F8962" s="38">
        <v>2</v>
      </c>
      <c r="G8962" s="38" t="s">
        <v>1638</v>
      </c>
      <c r="H8962" s="38">
        <v>1</v>
      </c>
      <c r="I8962" s="38">
        <v>0.15</v>
      </c>
      <c r="J8962" s="62">
        <f t="shared" si="157"/>
        <v>0.3</v>
      </c>
      <c r="K8962" s="39" t="s">
        <v>2186</v>
      </c>
      <c r="L8962" s="39" t="s">
        <v>2003</v>
      </c>
      <c r="M8962" s="39" t="s">
        <v>2106</v>
      </c>
      <c r="N8962" s="40" t="s">
        <v>2113</v>
      </c>
    </row>
    <row r="8963" spans="1:14" s="16" customFormat="1" ht="18.75" hidden="1" customHeight="1" x14ac:dyDescent="0.2">
      <c r="A8963" s="15"/>
      <c r="B8963" s="35" t="s">
        <v>1912</v>
      </c>
      <c r="C8963" s="36" t="s">
        <v>1913</v>
      </c>
      <c r="D8963" s="37" t="s">
        <v>2221</v>
      </c>
      <c r="E8963" s="38" t="s">
        <v>2361</v>
      </c>
      <c r="F8963" s="38">
        <v>0.5</v>
      </c>
      <c r="G8963" s="38" t="s">
        <v>1638</v>
      </c>
      <c r="H8963" s="38">
        <v>2</v>
      </c>
      <c r="I8963" s="38">
        <v>2</v>
      </c>
      <c r="J8963" s="62">
        <f t="shared" si="157"/>
        <v>2</v>
      </c>
      <c r="K8963" s="39" t="s">
        <v>2186</v>
      </c>
      <c r="L8963" s="39" t="s">
        <v>2003</v>
      </c>
      <c r="M8963" s="39" t="s">
        <v>2106</v>
      </c>
      <c r="N8963" s="40" t="s">
        <v>2113</v>
      </c>
    </row>
    <row r="8964" spans="1:14" s="16" customFormat="1" ht="18.75" hidden="1" customHeight="1" x14ac:dyDescent="0.2">
      <c r="A8964" s="15"/>
      <c r="B8964" s="35" t="s">
        <v>1912</v>
      </c>
      <c r="C8964" s="36" t="s">
        <v>1913</v>
      </c>
      <c r="D8964" s="37" t="s">
        <v>2222</v>
      </c>
      <c r="E8964" s="38" t="s">
        <v>2361</v>
      </c>
      <c r="F8964" s="38">
        <v>0.5</v>
      </c>
      <c r="G8964" s="38" t="s">
        <v>1638</v>
      </c>
      <c r="H8964" s="38">
        <v>2</v>
      </c>
      <c r="I8964" s="38">
        <v>4</v>
      </c>
      <c r="J8964" s="62">
        <f t="shared" si="157"/>
        <v>4</v>
      </c>
      <c r="K8964" s="39" t="s">
        <v>2186</v>
      </c>
      <c r="L8964" s="39" t="s">
        <v>2003</v>
      </c>
      <c r="M8964" s="39" t="s">
        <v>2106</v>
      </c>
      <c r="N8964" s="40" t="s">
        <v>2113</v>
      </c>
    </row>
    <row r="8965" spans="1:14" s="16" customFormat="1" ht="18.75" hidden="1" customHeight="1" x14ac:dyDescent="0.2">
      <c r="A8965" s="15"/>
      <c r="B8965" s="35" t="s">
        <v>1912</v>
      </c>
      <c r="C8965" s="36" t="s">
        <v>1913</v>
      </c>
      <c r="D8965" s="37" t="s">
        <v>2223</v>
      </c>
      <c r="E8965" s="38" t="s">
        <v>2361</v>
      </c>
      <c r="F8965" s="38">
        <v>1</v>
      </c>
      <c r="G8965" s="38" t="s">
        <v>1638</v>
      </c>
      <c r="H8965" s="38">
        <v>1</v>
      </c>
      <c r="I8965" s="38">
        <v>1</v>
      </c>
      <c r="J8965" s="62">
        <f t="shared" si="157"/>
        <v>1</v>
      </c>
      <c r="K8965" s="39" t="s">
        <v>2186</v>
      </c>
      <c r="L8965" s="39" t="s">
        <v>2003</v>
      </c>
      <c r="M8965" s="39" t="s">
        <v>2106</v>
      </c>
      <c r="N8965" s="40" t="s">
        <v>2113</v>
      </c>
    </row>
    <row r="8966" spans="1:14" s="16" customFormat="1" ht="18.75" hidden="1" customHeight="1" x14ac:dyDescent="0.2">
      <c r="A8966" s="15"/>
      <c r="B8966" s="35" t="s">
        <v>1912</v>
      </c>
      <c r="C8966" s="36" t="s">
        <v>1913</v>
      </c>
      <c r="D8966" s="37" t="s">
        <v>2224</v>
      </c>
      <c r="E8966" s="38" t="s">
        <v>2361</v>
      </c>
      <c r="F8966" s="38">
        <v>1</v>
      </c>
      <c r="G8966" s="38" t="s">
        <v>1638</v>
      </c>
      <c r="H8966" s="38">
        <v>1</v>
      </c>
      <c r="I8966" s="38">
        <v>0.5</v>
      </c>
      <c r="J8966" s="62">
        <f t="shared" si="157"/>
        <v>0.5</v>
      </c>
      <c r="K8966" s="39" t="s">
        <v>2186</v>
      </c>
      <c r="L8966" s="39" t="s">
        <v>2003</v>
      </c>
      <c r="M8966" s="39" t="s">
        <v>2106</v>
      </c>
      <c r="N8966" s="40" t="s">
        <v>2113</v>
      </c>
    </row>
    <row r="8967" spans="1:14" s="16" customFormat="1" ht="18.75" hidden="1" customHeight="1" thickBot="1" x14ac:dyDescent="0.25">
      <c r="A8967" s="15"/>
      <c r="B8967" s="41" t="s">
        <v>1912</v>
      </c>
      <c r="C8967" s="42" t="s">
        <v>1913</v>
      </c>
      <c r="D8967" s="43" t="s">
        <v>2218</v>
      </c>
      <c r="E8967" s="44" t="s">
        <v>2361</v>
      </c>
      <c r="F8967" s="44">
        <v>0.5</v>
      </c>
      <c r="G8967" s="44" t="s">
        <v>1638</v>
      </c>
      <c r="H8967" s="44">
        <v>2</v>
      </c>
      <c r="I8967" s="44">
        <v>0.5</v>
      </c>
      <c r="J8967" s="63">
        <f t="shared" si="157"/>
        <v>0.5</v>
      </c>
      <c r="K8967" s="45" t="s">
        <v>2186</v>
      </c>
      <c r="L8967" s="45" t="s">
        <v>2003</v>
      </c>
      <c r="M8967" s="45" t="s">
        <v>2106</v>
      </c>
      <c r="N8967" s="46" t="s">
        <v>2113</v>
      </c>
    </row>
    <row r="8968" spans="1:14" s="16" customFormat="1" ht="18.75" hidden="1" customHeight="1" x14ac:dyDescent="0.2">
      <c r="A8968" s="15"/>
      <c r="B8968" s="29" t="s">
        <v>1930</v>
      </c>
      <c r="C8968" s="30" t="s">
        <v>1931</v>
      </c>
      <c r="D8968" s="31" t="s">
        <v>2220</v>
      </c>
      <c r="E8968" s="32" t="s">
        <v>2361</v>
      </c>
      <c r="F8968" s="32">
        <v>2</v>
      </c>
      <c r="G8968" s="32" t="s">
        <v>1638</v>
      </c>
      <c r="H8968" s="32">
        <v>1</v>
      </c>
      <c r="I8968" s="32">
        <v>0.25</v>
      </c>
      <c r="J8968" s="61">
        <f t="shared" si="157"/>
        <v>0.5</v>
      </c>
      <c r="K8968" s="33" t="s">
        <v>2186</v>
      </c>
      <c r="L8968" s="33" t="s">
        <v>2003</v>
      </c>
      <c r="M8968" s="33" t="s">
        <v>2106</v>
      </c>
      <c r="N8968" s="34" t="s">
        <v>2113</v>
      </c>
    </row>
    <row r="8969" spans="1:14" s="16" customFormat="1" ht="18.75" hidden="1" customHeight="1" x14ac:dyDescent="0.2">
      <c r="A8969" s="15"/>
      <c r="B8969" s="35" t="s">
        <v>1930</v>
      </c>
      <c r="C8969" s="36" t="s">
        <v>1931</v>
      </c>
      <c r="D8969" s="37" t="s">
        <v>2209</v>
      </c>
      <c r="E8969" s="38" t="s">
        <v>2361</v>
      </c>
      <c r="F8969" s="38">
        <v>2</v>
      </c>
      <c r="G8969" s="38" t="s">
        <v>1638</v>
      </c>
      <c r="H8969" s="38">
        <v>2</v>
      </c>
      <c r="I8969" s="38">
        <v>0.5</v>
      </c>
      <c r="J8969" s="62">
        <f t="shared" si="157"/>
        <v>2</v>
      </c>
      <c r="K8969" s="39" t="s">
        <v>2186</v>
      </c>
      <c r="L8969" s="39" t="s">
        <v>2003</v>
      </c>
      <c r="M8969" s="39" t="s">
        <v>2106</v>
      </c>
      <c r="N8969" s="40" t="s">
        <v>2113</v>
      </c>
    </row>
    <row r="8970" spans="1:14" s="16" customFormat="1" ht="18.75" hidden="1" customHeight="1" x14ac:dyDescent="0.2">
      <c r="A8970" s="15"/>
      <c r="B8970" s="35" t="s">
        <v>1930</v>
      </c>
      <c r="C8970" s="36" t="s">
        <v>1931</v>
      </c>
      <c r="D8970" s="37" t="s">
        <v>2210</v>
      </c>
      <c r="E8970" s="38" t="s">
        <v>2361</v>
      </c>
      <c r="F8970" s="38">
        <v>2</v>
      </c>
      <c r="G8970" s="38" t="s">
        <v>1638</v>
      </c>
      <c r="H8970" s="38">
        <v>1</v>
      </c>
      <c r="I8970" s="38">
        <v>0.15</v>
      </c>
      <c r="J8970" s="62">
        <f t="shared" si="157"/>
        <v>0.3</v>
      </c>
      <c r="K8970" s="39" t="s">
        <v>2186</v>
      </c>
      <c r="L8970" s="39" t="s">
        <v>2003</v>
      </c>
      <c r="M8970" s="39" t="s">
        <v>2106</v>
      </c>
      <c r="N8970" s="40" t="s">
        <v>2113</v>
      </c>
    </row>
    <row r="8971" spans="1:14" s="16" customFormat="1" ht="18.75" hidden="1" customHeight="1" x14ac:dyDescent="0.2">
      <c r="A8971" s="15"/>
      <c r="B8971" s="35" t="s">
        <v>1930</v>
      </c>
      <c r="C8971" s="36" t="s">
        <v>1931</v>
      </c>
      <c r="D8971" s="37" t="s">
        <v>2221</v>
      </c>
      <c r="E8971" s="38" t="s">
        <v>2361</v>
      </c>
      <c r="F8971" s="38">
        <v>0.5</v>
      </c>
      <c r="G8971" s="38" t="s">
        <v>1638</v>
      </c>
      <c r="H8971" s="38">
        <v>2</v>
      </c>
      <c r="I8971" s="38">
        <v>2</v>
      </c>
      <c r="J8971" s="62">
        <f t="shared" si="157"/>
        <v>2</v>
      </c>
      <c r="K8971" s="39" t="s">
        <v>2186</v>
      </c>
      <c r="L8971" s="39" t="s">
        <v>2003</v>
      </c>
      <c r="M8971" s="39" t="s">
        <v>2106</v>
      </c>
      <c r="N8971" s="40" t="s">
        <v>2113</v>
      </c>
    </row>
    <row r="8972" spans="1:14" s="16" customFormat="1" ht="18.75" hidden="1" customHeight="1" x14ac:dyDescent="0.2">
      <c r="A8972" s="15"/>
      <c r="B8972" s="35" t="s">
        <v>1930</v>
      </c>
      <c r="C8972" s="36" t="s">
        <v>1931</v>
      </c>
      <c r="D8972" s="37" t="s">
        <v>2222</v>
      </c>
      <c r="E8972" s="38" t="s">
        <v>2361</v>
      </c>
      <c r="F8972" s="38">
        <v>0.5</v>
      </c>
      <c r="G8972" s="38" t="s">
        <v>1638</v>
      </c>
      <c r="H8972" s="38">
        <v>2</v>
      </c>
      <c r="I8972" s="38">
        <v>4</v>
      </c>
      <c r="J8972" s="62">
        <f t="shared" si="157"/>
        <v>4</v>
      </c>
      <c r="K8972" s="39" t="s">
        <v>2186</v>
      </c>
      <c r="L8972" s="39" t="s">
        <v>2003</v>
      </c>
      <c r="M8972" s="39" t="s">
        <v>2106</v>
      </c>
      <c r="N8972" s="40" t="s">
        <v>2113</v>
      </c>
    </row>
    <row r="8973" spans="1:14" s="16" customFormat="1" ht="18.75" hidden="1" customHeight="1" x14ac:dyDescent="0.2">
      <c r="A8973" s="15"/>
      <c r="B8973" s="35" t="s">
        <v>1930</v>
      </c>
      <c r="C8973" s="36" t="s">
        <v>1931</v>
      </c>
      <c r="D8973" s="37" t="s">
        <v>2223</v>
      </c>
      <c r="E8973" s="38" t="s">
        <v>2361</v>
      </c>
      <c r="F8973" s="38">
        <v>1</v>
      </c>
      <c r="G8973" s="38" t="s">
        <v>1638</v>
      </c>
      <c r="H8973" s="38">
        <v>1</v>
      </c>
      <c r="I8973" s="38">
        <v>1</v>
      </c>
      <c r="J8973" s="62">
        <f t="shared" si="157"/>
        <v>1</v>
      </c>
      <c r="K8973" s="39" t="s">
        <v>2186</v>
      </c>
      <c r="L8973" s="39" t="s">
        <v>2003</v>
      </c>
      <c r="M8973" s="39" t="s">
        <v>2106</v>
      </c>
      <c r="N8973" s="40" t="s">
        <v>2113</v>
      </c>
    </row>
    <row r="8974" spans="1:14" s="16" customFormat="1" ht="18.75" hidden="1" customHeight="1" x14ac:dyDescent="0.2">
      <c r="A8974" s="15"/>
      <c r="B8974" s="35" t="s">
        <v>1930</v>
      </c>
      <c r="C8974" s="36" t="s">
        <v>1931</v>
      </c>
      <c r="D8974" s="37" t="s">
        <v>2224</v>
      </c>
      <c r="E8974" s="38" t="s">
        <v>2361</v>
      </c>
      <c r="F8974" s="38">
        <v>1</v>
      </c>
      <c r="G8974" s="38" t="s">
        <v>1638</v>
      </c>
      <c r="H8974" s="38">
        <v>1</v>
      </c>
      <c r="I8974" s="38">
        <v>0.5</v>
      </c>
      <c r="J8974" s="62">
        <f t="shared" si="157"/>
        <v>0.5</v>
      </c>
      <c r="K8974" s="39" t="s">
        <v>2186</v>
      </c>
      <c r="L8974" s="39" t="s">
        <v>2003</v>
      </c>
      <c r="M8974" s="39" t="s">
        <v>2106</v>
      </c>
      <c r="N8974" s="40" t="s">
        <v>2113</v>
      </c>
    </row>
    <row r="8975" spans="1:14" s="16" customFormat="1" ht="18.75" hidden="1" customHeight="1" thickBot="1" x14ac:dyDescent="0.25">
      <c r="A8975" s="15"/>
      <c r="B8975" s="41" t="s">
        <v>1930</v>
      </c>
      <c r="C8975" s="42" t="s">
        <v>1931</v>
      </c>
      <c r="D8975" s="43" t="s">
        <v>2218</v>
      </c>
      <c r="E8975" s="44" t="s">
        <v>2361</v>
      </c>
      <c r="F8975" s="44">
        <v>0.5</v>
      </c>
      <c r="G8975" s="44" t="s">
        <v>1638</v>
      </c>
      <c r="H8975" s="44">
        <v>2</v>
      </c>
      <c r="I8975" s="44">
        <v>0.5</v>
      </c>
      <c r="J8975" s="63">
        <f t="shared" si="157"/>
        <v>0.5</v>
      </c>
      <c r="K8975" s="45" t="s">
        <v>2186</v>
      </c>
      <c r="L8975" s="45" t="s">
        <v>2003</v>
      </c>
      <c r="M8975" s="45" t="s">
        <v>2106</v>
      </c>
      <c r="N8975" s="46" t="s">
        <v>2113</v>
      </c>
    </row>
    <row r="8976" spans="1:14" s="16" customFormat="1" ht="18.75" hidden="1" customHeight="1" x14ac:dyDescent="0.2">
      <c r="A8976" s="15"/>
      <c r="B8976" s="29" t="s">
        <v>1932</v>
      </c>
      <c r="C8976" s="30" t="s">
        <v>1933</v>
      </c>
      <c r="D8976" s="31" t="s">
        <v>2220</v>
      </c>
      <c r="E8976" s="32" t="s">
        <v>2361</v>
      </c>
      <c r="F8976" s="32">
        <v>2</v>
      </c>
      <c r="G8976" s="32" t="s">
        <v>1638</v>
      </c>
      <c r="H8976" s="32">
        <v>1</v>
      </c>
      <c r="I8976" s="32">
        <v>0.25</v>
      </c>
      <c r="J8976" s="61">
        <f t="shared" si="157"/>
        <v>0.5</v>
      </c>
      <c r="K8976" s="33" t="s">
        <v>1372</v>
      </c>
      <c r="L8976" s="33" t="s">
        <v>2004</v>
      </c>
      <c r="M8976" s="33" t="s">
        <v>2106</v>
      </c>
      <c r="N8976" s="34" t="s">
        <v>2113</v>
      </c>
    </row>
    <row r="8977" spans="1:14" s="16" customFormat="1" ht="18.75" hidden="1" customHeight="1" x14ac:dyDescent="0.2">
      <c r="A8977" s="15"/>
      <c r="B8977" s="35" t="s">
        <v>1932</v>
      </c>
      <c r="C8977" s="36" t="s">
        <v>1933</v>
      </c>
      <c r="D8977" s="37" t="s">
        <v>2209</v>
      </c>
      <c r="E8977" s="38" t="s">
        <v>2361</v>
      </c>
      <c r="F8977" s="38">
        <v>2</v>
      </c>
      <c r="G8977" s="38" t="s">
        <v>1638</v>
      </c>
      <c r="H8977" s="38">
        <v>2</v>
      </c>
      <c r="I8977" s="38">
        <v>0.5</v>
      </c>
      <c r="J8977" s="62">
        <f t="shared" si="157"/>
        <v>2</v>
      </c>
      <c r="K8977" s="39" t="s">
        <v>1372</v>
      </c>
      <c r="L8977" s="39" t="s">
        <v>2004</v>
      </c>
      <c r="M8977" s="39" t="s">
        <v>2106</v>
      </c>
      <c r="N8977" s="40" t="s">
        <v>2113</v>
      </c>
    </row>
    <row r="8978" spans="1:14" s="16" customFormat="1" ht="18.75" hidden="1" customHeight="1" x14ac:dyDescent="0.2">
      <c r="A8978" s="15"/>
      <c r="B8978" s="35" t="s">
        <v>1932</v>
      </c>
      <c r="C8978" s="36" t="s">
        <v>1933</v>
      </c>
      <c r="D8978" s="37" t="s">
        <v>2210</v>
      </c>
      <c r="E8978" s="38" t="s">
        <v>2361</v>
      </c>
      <c r="F8978" s="38">
        <v>2</v>
      </c>
      <c r="G8978" s="38" t="s">
        <v>1638</v>
      </c>
      <c r="H8978" s="38">
        <v>1</v>
      </c>
      <c r="I8978" s="38">
        <v>0.15</v>
      </c>
      <c r="J8978" s="62">
        <f t="shared" si="157"/>
        <v>0.3</v>
      </c>
      <c r="K8978" s="39" t="s">
        <v>1372</v>
      </c>
      <c r="L8978" s="39" t="s">
        <v>2004</v>
      </c>
      <c r="M8978" s="39" t="s">
        <v>2106</v>
      </c>
      <c r="N8978" s="40" t="s">
        <v>2113</v>
      </c>
    </row>
    <row r="8979" spans="1:14" s="16" customFormat="1" ht="18.75" hidden="1" customHeight="1" x14ac:dyDescent="0.2">
      <c r="A8979" s="15"/>
      <c r="B8979" s="35" t="s">
        <v>1932</v>
      </c>
      <c r="C8979" s="36" t="s">
        <v>1933</v>
      </c>
      <c r="D8979" s="37" t="s">
        <v>2221</v>
      </c>
      <c r="E8979" s="38" t="s">
        <v>2361</v>
      </c>
      <c r="F8979" s="38">
        <v>0.5</v>
      </c>
      <c r="G8979" s="38" t="s">
        <v>1638</v>
      </c>
      <c r="H8979" s="38">
        <v>2</v>
      </c>
      <c r="I8979" s="38">
        <v>2</v>
      </c>
      <c r="J8979" s="62">
        <f t="shared" si="157"/>
        <v>2</v>
      </c>
      <c r="K8979" s="39" t="s">
        <v>1372</v>
      </c>
      <c r="L8979" s="39" t="s">
        <v>2004</v>
      </c>
      <c r="M8979" s="39" t="s">
        <v>2106</v>
      </c>
      <c r="N8979" s="40" t="s">
        <v>2113</v>
      </c>
    </row>
    <row r="8980" spans="1:14" s="16" customFormat="1" ht="18.75" hidden="1" customHeight="1" x14ac:dyDescent="0.2">
      <c r="A8980" s="15"/>
      <c r="B8980" s="35" t="s">
        <v>1932</v>
      </c>
      <c r="C8980" s="36" t="s">
        <v>1933</v>
      </c>
      <c r="D8980" s="37" t="s">
        <v>2222</v>
      </c>
      <c r="E8980" s="38" t="s">
        <v>2361</v>
      </c>
      <c r="F8980" s="38">
        <v>0.5</v>
      </c>
      <c r="G8980" s="38" t="s">
        <v>1638</v>
      </c>
      <c r="H8980" s="38">
        <v>2</v>
      </c>
      <c r="I8980" s="38">
        <v>4</v>
      </c>
      <c r="J8980" s="62">
        <f t="shared" si="157"/>
        <v>4</v>
      </c>
      <c r="K8980" s="39" t="s">
        <v>1372</v>
      </c>
      <c r="L8980" s="39" t="s">
        <v>2004</v>
      </c>
      <c r="M8980" s="39" t="s">
        <v>2106</v>
      </c>
      <c r="N8980" s="40" t="s">
        <v>2113</v>
      </c>
    </row>
    <row r="8981" spans="1:14" s="16" customFormat="1" ht="18.75" hidden="1" customHeight="1" x14ac:dyDescent="0.2">
      <c r="A8981" s="15"/>
      <c r="B8981" s="35" t="s">
        <v>1932</v>
      </c>
      <c r="C8981" s="36" t="s">
        <v>1933</v>
      </c>
      <c r="D8981" s="37" t="s">
        <v>2223</v>
      </c>
      <c r="E8981" s="38" t="s">
        <v>2361</v>
      </c>
      <c r="F8981" s="38">
        <v>1</v>
      </c>
      <c r="G8981" s="38" t="s">
        <v>1638</v>
      </c>
      <c r="H8981" s="38">
        <v>1</v>
      </c>
      <c r="I8981" s="38">
        <v>1</v>
      </c>
      <c r="J8981" s="62">
        <f t="shared" si="157"/>
        <v>1</v>
      </c>
      <c r="K8981" s="39" t="s">
        <v>1372</v>
      </c>
      <c r="L8981" s="39" t="s">
        <v>2004</v>
      </c>
      <c r="M8981" s="39" t="s">
        <v>2106</v>
      </c>
      <c r="N8981" s="40" t="s">
        <v>2113</v>
      </c>
    </row>
    <row r="8982" spans="1:14" s="16" customFormat="1" ht="18.75" hidden="1" customHeight="1" x14ac:dyDescent="0.2">
      <c r="A8982" s="15"/>
      <c r="B8982" s="35" t="s">
        <v>1932</v>
      </c>
      <c r="C8982" s="36" t="s">
        <v>1933</v>
      </c>
      <c r="D8982" s="37" t="s">
        <v>2224</v>
      </c>
      <c r="E8982" s="38" t="s">
        <v>2361</v>
      </c>
      <c r="F8982" s="38">
        <v>1</v>
      </c>
      <c r="G8982" s="38" t="s">
        <v>1638</v>
      </c>
      <c r="H8982" s="38">
        <v>1</v>
      </c>
      <c r="I8982" s="38">
        <v>0.5</v>
      </c>
      <c r="J8982" s="62">
        <f t="shared" si="157"/>
        <v>0.5</v>
      </c>
      <c r="K8982" s="39" t="s">
        <v>1372</v>
      </c>
      <c r="L8982" s="39" t="s">
        <v>2004</v>
      </c>
      <c r="M8982" s="39" t="s">
        <v>2106</v>
      </c>
      <c r="N8982" s="40" t="s">
        <v>2113</v>
      </c>
    </row>
    <row r="8983" spans="1:14" s="16" customFormat="1" ht="18.75" hidden="1" customHeight="1" thickBot="1" x14ac:dyDescent="0.25">
      <c r="A8983" s="15"/>
      <c r="B8983" s="41" t="s">
        <v>1932</v>
      </c>
      <c r="C8983" s="42" t="s">
        <v>1933</v>
      </c>
      <c r="D8983" s="43" t="s">
        <v>2218</v>
      </c>
      <c r="E8983" s="44" t="s">
        <v>2361</v>
      </c>
      <c r="F8983" s="44">
        <v>0.5</v>
      </c>
      <c r="G8983" s="44" t="s">
        <v>1638</v>
      </c>
      <c r="H8983" s="44">
        <v>2</v>
      </c>
      <c r="I8983" s="44">
        <v>0.5</v>
      </c>
      <c r="J8983" s="63">
        <f t="shared" si="157"/>
        <v>0.5</v>
      </c>
      <c r="K8983" s="45" t="s">
        <v>1372</v>
      </c>
      <c r="L8983" s="45" t="s">
        <v>2004</v>
      </c>
      <c r="M8983" s="45" t="s">
        <v>2106</v>
      </c>
      <c r="N8983" s="46" t="s">
        <v>2113</v>
      </c>
    </row>
    <row r="8984" spans="1:14" s="16" customFormat="1" ht="18.75" hidden="1" customHeight="1" x14ac:dyDescent="0.2">
      <c r="A8984" s="15"/>
      <c r="B8984" s="29" t="s">
        <v>1905</v>
      </c>
      <c r="C8984" s="30" t="s">
        <v>2291</v>
      </c>
      <c r="D8984" s="31" t="s">
        <v>2226</v>
      </c>
      <c r="E8984" s="32" t="s">
        <v>2361</v>
      </c>
      <c r="F8984" s="32">
        <v>12</v>
      </c>
      <c r="G8984" s="32" t="s">
        <v>1638</v>
      </c>
      <c r="H8984" s="32">
        <v>2</v>
      </c>
      <c r="I8984" s="32">
        <v>0.25</v>
      </c>
      <c r="J8984" s="61">
        <f t="shared" si="157"/>
        <v>6</v>
      </c>
      <c r="K8984" s="33" t="s">
        <v>1372</v>
      </c>
      <c r="L8984" s="33" t="s">
        <v>1938</v>
      </c>
      <c r="M8984" s="33" t="s">
        <v>2107</v>
      </c>
      <c r="N8984" s="34" t="s">
        <v>2113</v>
      </c>
    </row>
    <row r="8985" spans="1:14" s="16" customFormat="1" ht="18.75" hidden="1" customHeight="1" x14ac:dyDescent="0.2">
      <c r="A8985" s="15"/>
      <c r="B8985" s="35" t="s">
        <v>1905</v>
      </c>
      <c r="C8985" s="36" t="s">
        <v>2291</v>
      </c>
      <c r="D8985" s="37" t="s">
        <v>2209</v>
      </c>
      <c r="E8985" s="38" t="s">
        <v>2361</v>
      </c>
      <c r="F8985" s="38">
        <v>12</v>
      </c>
      <c r="G8985" s="38" t="s">
        <v>1638</v>
      </c>
      <c r="H8985" s="38">
        <v>2</v>
      </c>
      <c r="I8985" s="38">
        <v>0.5</v>
      </c>
      <c r="J8985" s="62">
        <f t="shared" si="157"/>
        <v>12</v>
      </c>
      <c r="K8985" s="39" t="s">
        <v>1372</v>
      </c>
      <c r="L8985" s="39" t="s">
        <v>1938</v>
      </c>
      <c r="M8985" s="39" t="s">
        <v>2107</v>
      </c>
      <c r="N8985" s="40" t="s">
        <v>2113</v>
      </c>
    </row>
    <row r="8986" spans="1:14" s="16" customFormat="1" ht="18.75" hidden="1" customHeight="1" x14ac:dyDescent="0.2">
      <c r="A8986" s="15"/>
      <c r="B8986" s="35" t="s">
        <v>1905</v>
      </c>
      <c r="C8986" s="36" t="s">
        <v>2291</v>
      </c>
      <c r="D8986" s="37" t="s">
        <v>2227</v>
      </c>
      <c r="E8986" s="38" t="s">
        <v>2361</v>
      </c>
      <c r="F8986" s="38">
        <v>2</v>
      </c>
      <c r="G8986" s="38" t="s">
        <v>1638</v>
      </c>
      <c r="H8986" s="38">
        <v>1</v>
      </c>
      <c r="I8986" s="38">
        <v>0.25</v>
      </c>
      <c r="J8986" s="62">
        <f t="shared" si="157"/>
        <v>0.5</v>
      </c>
      <c r="K8986" s="39" t="s">
        <v>1372</v>
      </c>
      <c r="L8986" s="39" t="s">
        <v>1938</v>
      </c>
      <c r="M8986" s="39" t="s">
        <v>2107</v>
      </c>
      <c r="N8986" s="40" t="s">
        <v>2113</v>
      </c>
    </row>
    <row r="8987" spans="1:14" s="16" customFormat="1" ht="18.75" hidden="1" customHeight="1" x14ac:dyDescent="0.2">
      <c r="A8987" s="15"/>
      <c r="B8987" s="35" t="s">
        <v>1905</v>
      </c>
      <c r="C8987" s="36" t="s">
        <v>2291</v>
      </c>
      <c r="D8987" s="37" t="s">
        <v>2204</v>
      </c>
      <c r="E8987" s="38" t="s">
        <v>2361</v>
      </c>
      <c r="F8987" s="38">
        <v>2</v>
      </c>
      <c r="G8987" s="38" t="s">
        <v>1638</v>
      </c>
      <c r="H8987" s="38">
        <v>1</v>
      </c>
      <c r="I8987" s="38">
        <v>0.25</v>
      </c>
      <c r="J8987" s="62">
        <f t="shared" si="157"/>
        <v>0.5</v>
      </c>
      <c r="K8987" s="39" t="s">
        <v>1372</v>
      </c>
      <c r="L8987" s="39" t="s">
        <v>1938</v>
      </c>
      <c r="M8987" s="39" t="s">
        <v>2107</v>
      </c>
      <c r="N8987" s="40" t="s">
        <v>2113</v>
      </c>
    </row>
    <row r="8988" spans="1:14" s="16" customFormat="1" ht="18.75" hidden="1" customHeight="1" x14ac:dyDescent="0.2">
      <c r="A8988" s="15"/>
      <c r="B8988" s="35" t="s">
        <v>1905</v>
      </c>
      <c r="C8988" s="36" t="s">
        <v>2291</v>
      </c>
      <c r="D8988" s="37" t="s">
        <v>2228</v>
      </c>
      <c r="E8988" s="38" t="s">
        <v>2361</v>
      </c>
      <c r="F8988" s="38">
        <v>2</v>
      </c>
      <c r="G8988" s="38" t="s">
        <v>1638</v>
      </c>
      <c r="H8988" s="38">
        <v>1</v>
      </c>
      <c r="I8988" s="38">
        <v>0.25</v>
      </c>
      <c r="J8988" s="62">
        <f t="shared" si="157"/>
        <v>0.5</v>
      </c>
      <c r="K8988" s="39" t="s">
        <v>1372</v>
      </c>
      <c r="L8988" s="39" t="s">
        <v>1938</v>
      </c>
      <c r="M8988" s="39" t="s">
        <v>2107</v>
      </c>
      <c r="N8988" s="40" t="s">
        <v>2113</v>
      </c>
    </row>
    <row r="8989" spans="1:14" s="16" customFormat="1" ht="18.75" hidden="1" customHeight="1" x14ac:dyDescent="0.2">
      <c r="A8989" s="15"/>
      <c r="B8989" s="35" t="s">
        <v>1905</v>
      </c>
      <c r="C8989" s="36" t="s">
        <v>2291</v>
      </c>
      <c r="D8989" s="37" t="s">
        <v>2229</v>
      </c>
      <c r="E8989" s="38" t="s">
        <v>2361</v>
      </c>
      <c r="F8989" s="38">
        <v>1</v>
      </c>
      <c r="G8989" s="38" t="s">
        <v>1638</v>
      </c>
      <c r="H8989" s="38">
        <v>2</v>
      </c>
      <c r="I8989" s="38">
        <v>1</v>
      </c>
      <c r="J8989" s="62">
        <f t="shared" si="157"/>
        <v>2</v>
      </c>
      <c r="K8989" s="39" t="s">
        <v>1372</v>
      </c>
      <c r="L8989" s="39" t="s">
        <v>1938</v>
      </c>
      <c r="M8989" s="39" t="s">
        <v>2107</v>
      </c>
      <c r="N8989" s="40" t="s">
        <v>2113</v>
      </c>
    </row>
    <row r="8990" spans="1:14" s="16" customFormat="1" ht="18.75" hidden="1" customHeight="1" x14ac:dyDescent="0.2">
      <c r="A8990" s="15"/>
      <c r="B8990" s="35" t="s">
        <v>1905</v>
      </c>
      <c r="C8990" s="36" t="s">
        <v>2291</v>
      </c>
      <c r="D8990" s="37" t="s">
        <v>2230</v>
      </c>
      <c r="E8990" s="38" t="s">
        <v>2361</v>
      </c>
      <c r="F8990" s="38">
        <v>1</v>
      </c>
      <c r="G8990" s="38" t="s">
        <v>1638</v>
      </c>
      <c r="H8990" s="38">
        <v>1</v>
      </c>
      <c r="I8990" s="38">
        <v>0.5</v>
      </c>
      <c r="J8990" s="62">
        <f t="shared" si="157"/>
        <v>0.5</v>
      </c>
      <c r="K8990" s="39" t="s">
        <v>1372</v>
      </c>
      <c r="L8990" s="39" t="s">
        <v>1938</v>
      </c>
      <c r="M8990" s="39" t="s">
        <v>2107</v>
      </c>
      <c r="N8990" s="40" t="s">
        <v>2113</v>
      </c>
    </row>
    <row r="8991" spans="1:14" s="16" customFormat="1" ht="18.75" hidden="1" customHeight="1" thickBot="1" x14ac:dyDescent="0.25">
      <c r="A8991" s="15"/>
      <c r="B8991" s="41" t="s">
        <v>1905</v>
      </c>
      <c r="C8991" s="42" t="s">
        <v>2291</v>
      </c>
      <c r="D8991" s="43" t="s">
        <v>2218</v>
      </c>
      <c r="E8991" s="44" t="s">
        <v>2361</v>
      </c>
      <c r="F8991" s="44">
        <v>1</v>
      </c>
      <c r="G8991" s="44" t="s">
        <v>1638</v>
      </c>
      <c r="H8991" s="44">
        <v>2</v>
      </c>
      <c r="I8991" s="44">
        <v>0.5</v>
      </c>
      <c r="J8991" s="63">
        <f t="shared" si="157"/>
        <v>1</v>
      </c>
      <c r="K8991" s="45" t="s">
        <v>1372</v>
      </c>
      <c r="L8991" s="45" t="s">
        <v>1938</v>
      </c>
      <c r="M8991" s="45" t="s">
        <v>2107</v>
      </c>
      <c r="N8991" s="46" t="s">
        <v>2113</v>
      </c>
    </row>
    <row r="8992" spans="1:14" s="16" customFormat="1" ht="18.75" hidden="1" customHeight="1" x14ac:dyDescent="0.2">
      <c r="A8992" s="15"/>
      <c r="B8992" s="29" t="s">
        <v>1902</v>
      </c>
      <c r="C8992" s="30" t="s">
        <v>2292</v>
      </c>
      <c r="D8992" s="31" t="s">
        <v>2226</v>
      </c>
      <c r="E8992" s="32" t="s">
        <v>2361</v>
      </c>
      <c r="F8992" s="32">
        <v>12</v>
      </c>
      <c r="G8992" s="32" t="s">
        <v>1638</v>
      </c>
      <c r="H8992" s="32">
        <v>2</v>
      </c>
      <c r="I8992" s="32">
        <v>0.25</v>
      </c>
      <c r="J8992" s="61">
        <f t="shared" si="157"/>
        <v>6</v>
      </c>
      <c r="K8992" s="33" t="s">
        <v>1372</v>
      </c>
      <c r="L8992" s="33" t="s">
        <v>1939</v>
      </c>
      <c r="M8992" s="33" t="s">
        <v>2107</v>
      </c>
      <c r="N8992" s="34" t="s">
        <v>2113</v>
      </c>
    </row>
    <row r="8993" spans="1:14" s="16" customFormat="1" ht="18.75" hidden="1" customHeight="1" x14ac:dyDescent="0.2">
      <c r="A8993" s="15"/>
      <c r="B8993" s="35" t="s">
        <v>1902</v>
      </c>
      <c r="C8993" s="36" t="s">
        <v>2292</v>
      </c>
      <c r="D8993" s="37" t="s">
        <v>2209</v>
      </c>
      <c r="E8993" s="38" t="s">
        <v>2361</v>
      </c>
      <c r="F8993" s="38">
        <v>12</v>
      </c>
      <c r="G8993" s="38" t="s">
        <v>1638</v>
      </c>
      <c r="H8993" s="38">
        <v>2</v>
      </c>
      <c r="I8993" s="38">
        <v>0.5</v>
      </c>
      <c r="J8993" s="62">
        <f t="shared" si="157"/>
        <v>12</v>
      </c>
      <c r="K8993" s="39" t="s">
        <v>1372</v>
      </c>
      <c r="L8993" s="39" t="s">
        <v>1939</v>
      </c>
      <c r="M8993" s="39" t="s">
        <v>2107</v>
      </c>
      <c r="N8993" s="40" t="s">
        <v>2113</v>
      </c>
    </row>
    <row r="8994" spans="1:14" s="16" customFormat="1" ht="18.75" hidden="1" customHeight="1" x14ac:dyDescent="0.2">
      <c r="A8994" s="15"/>
      <c r="B8994" s="35" t="s">
        <v>1902</v>
      </c>
      <c r="C8994" s="36" t="s">
        <v>2292</v>
      </c>
      <c r="D8994" s="37" t="s">
        <v>2227</v>
      </c>
      <c r="E8994" s="38" t="s">
        <v>2361</v>
      </c>
      <c r="F8994" s="38">
        <v>2</v>
      </c>
      <c r="G8994" s="38" t="s">
        <v>1638</v>
      </c>
      <c r="H8994" s="38">
        <v>1</v>
      </c>
      <c r="I8994" s="38">
        <v>0.25</v>
      </c>
      <c r="J8994" s="62">
        <f t="shared" si="157"/>
        <v>0.5</v>
      </c>
      <c r="K8994" s="39" t="s">
        <v>1372</v>
      </c>
      <c r="L8994" s="39" t="s">
        <v>1939</v>
      </c>
      <c r="M8994" s="39" t="s">
        <v>2107</v>
      </c>
      <c r="N8994" s="40" t="s">
        <v>2113</v>
      </c>
    </row>
    <row r="8995" spans="1:14" s="16" customFormat="1" ht="18.75" hidden="1" customHeight="1" x14ac:dyDescent="0.2">
      <c r="A8995" s="15"/>
      <c r="B8995" s="35" t="s">
        <v>1902</v>
      </c>
      <c r="C8995" s="36" t="s">
        <v>2292</v>
      </c>
      <c r="D8995" s="37" t="s">
        <v>2204</v>
      </c>
      <c r="E8995" s="38" t="s">
        <v>2361</v>
      </c>
      <c r="F8995" s="38">
        <v>2</v>
      </c>
      <c r="G8995" s="38" t="s">
        <v>1638</v>
      </c>
      <c r="H8995" s="38">
        <v>1</v>
      </c>
      <c r="I8995" s="38">
        <v>0.25</v>
      </c>
      <c r="J8995" s="62">
        <f t="shared" si="157"/>
        <v>0.5</v>
      </c>
      <c r="K8995" s="39" t="s">
        <v>1372</v>
      </c>
      <c r="L8995" s="39" t="s">
        <v>1939</v>
      </c>
      <c r="M8995" s="39" t="s">
        <v>2107</v>
      </c>
      <c r="N8995" s="40" t="s">
        <v>2113</v>
      </c>
    </row>
    <row r="8996" spans="1:14" s="16" customFormat="1" ht="18.75" hidden="1" customHeight="1" x14ac:dyDescent="0.2">
      <c r="A8996" s="15"/>
      <c r="B8996" s="35" t="s">
        <v>1902</v>
      </c>
      <c r="C8996" s="36" t="s">
        <v>2292</v>
      </c>
      <c r="D8996" s="37" t="s">
        <v>2228</v>
      </c>
      <c r="E8996" s="38" t="s">
        <v>2361</v>
      </c>
      <c r="F8996" s="38">
        <v>2</v>
      </c>
      <c r="G8996" s="38" t="s">
        <v>1638</v>
      </c>
      <c r="H8996" s="38">
        <v>1</v>
      </c>
      <c r="I8996" s="38">
        <v>0.25</v>
      </c>
      <c r="J8996" s="62">
        <f t="shared" si="157"/>
        <v>0.5</v>
      </c>
      <c r="K8996" s="39" t="s">
        <v>1372</v>
      </c>
      <c r="L8996" s="39" t="s">
        <v>1939</v>
      </c>
      <c r="M8996" s="39" t="s">
        <v>2107</v>
      </c>
      <c r="N8996" s="40" t="s">
        <v>2113</v>
      </c>
    </row>
    <row r="8997" spans="1:14" s="16" customFormat="1" ht="18.75" hidden="1" customHeight="1" x14ac:dyDescent="0.2">
      <c r="A8997" s="15"/>
      <c r="B8997" s="35" t="s">
        <v>1902</v>
      </c>
      <c r="C8997" s="36" t="s">
        <v>2292</v>
      </c>
      <c r="D8997" s="37" t="s">
        <v>2229</v>
      </c>
      <c r="E8997" s="38" t="s">
        <v>2361</v>
      </c>
      <c r="F8997" s="38">
        <v>1</v>
      </c>
      <c r="G8997" s="38" t="s">
        <v>1638</v>
      </c>
      <c r="H8997" s="38">
        <v>2</v>
      </c>
      <c r="I8997" s="38">
        <v>1</v>
      </c>
      <c r="J8997" s="62">
        <f t="shared" si="157"/>
        <v>2</v>
      </c>
      <c r="K8997" s="39" t="s">
        <v>1372</v>
      </c>
      <c r="L8997" s="39" t="s">
        <v>1939</v>
      </c>
      <c r="M8997" s="39" t="s">
        <v>2107</v>
      </c>
      <c r="N8997" s="40" t="s">
        <v>2113</v>
      </c>
    </row>
    <row r="8998" spans="1:14" s="16" customFormat="1" ht="18.75" hidden="1" customHeight="1" x14ac:dyDescent="0.2">
      <c r="A8998" s="15"/>
      <c r="B8998" s="35" t="s">
        <v>1902</v>
      </c>
      <c r="C8998" s="36" t="s">
        <v>2292</v>
      </c>
      <c r="D8998" s="37" t="s">
        <v>2230</v>
      </c>
      <c r="E8998" s="38" t="s">
        <v>2361</v>
      </c>
      <c r="F8998" s="38">
        <v>1</v>
      </c>
      <c r="G8998" s="38" t="s">
        <v>1638</v>
      </c>
      <c r="H8998" s="38">
        <v>1</v>
      </c>
      <c r="I8998" s="38">
        <v>0.5</v>
      </c>
      <c r="J8998" s="62">
        <f t="shared" si="157"/>
        <v>0.5</v>
      </c>
      <c r="K8998" s="39" t="s">
        <v>1372</v>
      </c>
      <c r="L8998" s="39" t="s">
        <v>1939</v>
      </c>
      <c r="M8998" s="39" t="s">
        <v>2107</v>
      </c>
      <c r="N8998" s="40" t="s">
        <v>2113</v>
      </c>
    </row>
    <row r="8999" spans="1:14" s="16" customFormat="1" ht="18.75" hidden="1" customHeight="1" thickBot="1" x14ac:dyDescent="0.25">
      <c r="A8999" s="15"/>
      <c r="B8999" s="41" t="s">
        <v>1902</v>
      </c>
      <c r="C8999" s="42" t="s">
        <v>2292</v>
      </c>
      <c r="D8999" s="43" t="s">
        <v>2218</v>
      </c>
      <c r="E8999" s="44" t="s">
        <v>2361</v>
      </c>
      <c r="F8999" s="44">
        <v>1</v>
      </c>
      <c r="G8999" s="44" t="s">
        <v>1638</v>
      </c>
      <c r="H8999" s="44">
        <v>2</v>
      </c>
      <c r="I8999" s="44">
        <v>0.5</v>
      </c>
      <c r="J8999" s="63">
        <f t="shared" si="157"/>
        <v>1</v>
      </c>
      <c r="K8999" s="45" t="s">
        <v>1372</v>
      </c>
      <c r="L8999" s="45" t="s">
        <v>1939</v>
      </c>
      <c r="M8999" s="45" t="s">
        <v>2107</v>
      </c>
      <c r="N8999" s="46" t="s">
        <v>2113</v>
      </c>
    </row>
    <row r="9000" spans="1:14" s="16" customFormat="1" ht="18.75" hidden="1" customHeight="1" x14ac:dyDescent="0.2">
      <c r="A9000" s="15"/>
      <c r="B9000" s="29" t="s">
        <v>1918</v>
      </c>
      <c r="C9000" s="30" t="s">
        <v>2293</v>
      </c>
      <c r="D9000" s="31" t="s">
        <v>2226</v>
      </c>
      <c r="E9000" s="32" t="s">
        <v>2361</v>
      </c>
      <c r="F9000" s="32">
        <v>12</v>
      </c>
      <c r="G9000" s="32" t="s">
        <v>1638</v>
      </c>
      <c r="H9000" s="32">
        <v>2</v>
      </c>
      <c r="I9000" s="32">
        <v>0.25</v>
      </c>
      <c r="J9000" s="61">
        <f t="shared" si="157"/>
        <v>6</v>
      </c>
      <c r="K9000" s="33" t="s">
        <v>1940</v>
      </c>
      <c r="L9000" s="33" t="s">
        <v>1940</v>
      </c>
      <c r="M9000" s="33" t="s">
        <v>2107</v>
      </c>
      <c r="N9000" s="34" t="s">
        <v>2113</v>
      </c>
    </row>
    <row r="9001" spans="1:14" s="16" customFormat="1" ht="18.75" hidden="1" customHeight="1" x14ac:dyDescent="0.2">
      <c r="A9001" s="15"/>
      <c r="B9001" s="35" t="s">
        <v>1918</v>
      </c>
      <c r="C9001" s="36" t="s">
        <v>2293</v>
      </c>
      <c r="D9001" s="37" t="s">
        <v>2209</v>
      </c>
      <c r="E9001" s="38" t="s">
        <v>2361</v>
      </c>
      <c r="F9001" s="38">
        <v>12</v>
      </c>
      <c r="G9001" s="38" t="s">
        <v>1638</v>
      </c>
      <c r="H9001" s="38">
        <v>2</v>
      </c>
      <c r="I9001" s="38">
        <v>0.5</v>
      </c>
      <c r="J9001" s="62">
        <f t="shared" si="157"/>
        <v>12</v>
      </c>
      <c r="K9001" s="39" t="s">
        <v>1940</v>
      </c>
      <c r="L9001" s="39" t="s">
        <v>1940</v>
      </c>
      <c r="M9001" s="39" t="s">
        <v>2107</v>
      </c>
      <c r="N9001" s="40" t="s">
        <v>2113</v>
      </c>
    </row>
    <row r="9002" spans="1:14" s="16" customFormat="1" ht="18.75" hidden="1" customHeight="1" x14ac:dyDescent="0.2">
      <c r="A9002" s="15"/>
      <c r="B9002" s="35" t="s">
        <v>1918</v>
      </c>
      <c r="C9002" s="36" t="s">
        <v>2293</v>
      </c>
      <c r="D9002" s="37" t="s">
        <v>2227</v>
      </c>
      <c r="E9002" s="38" t="s">
        <v>2361</v>
      </c>
      <c r="F9002" s="38">
        <v>2</v>
      </c>
      <c r="G9002" s="38" t="s">
        <v>1638</v>
      </c>
      <c r="H9002" s="38">
        <v>1</v>
      </c>
      <c r="I9002" s="38">
        <v>0.25</v>
      </c>
      <c r="J9002" s="62">
        <f t="shared" si="157"/>
        <v>0.5</v>
      </c>
      <c r="K9002" s="39" t="s">
        <v>1940</v>
      </c>
      <c r="L9002" s="39" t="s">
        <v>1940</v>
      </c>
      <c r="M9002" s="39" t="s">
        <v>2107</v>
      </c>
      <c r="N9002" s="40" t="s">
        <v>2113</v>
      </c>
    </row>
    <row r="9003" spans="1:14" s="16" customFormat="1" ht="18.75" hidden="1" customHeight="1" x14ac:dyDescent="0.2">
      <c r="A9003" s="15"/>
      <c r="B9003" s="35" t="s">
        <v>1918</v>
      </c>
      <c r="C9003" s="36" t="s">
        <v>2293</v>
      </c>
      <c r="D9003" s="37" t="s">
        <v>2204</v>
      </c>
      <c r="E9003" s="38" t="s">
        <v>2361</v>
      </c>
      <c r="F9003" s="38">
        <v>2</v>
      </c>
      <c r="G9003" s="38" t="s">
        <v>1638</v>
      </c>
      <c r="H9003" s="38">
        <v>1</v>
      </c>
      <c r="I9003" s="38">
        <v>0.25</v>
      </c>
      <c r="J9003" s="62">
        <f t="shared" ref="J9003:J9060" si="158">F9003*H9003*I9003</f>
        <v>0.5</v>
      </c>
      <c r="K9003" s="39" t="s">
        <v>1940</v>
      </c>
      <c r="L9003" s="39" t="s">
        <v>1940</v>
      </c>
      <c r="M9003" s="39" t="s">
        <v>2107</v>
      </c>
      <c r="N9003" s="40" t="s">
        <v>2113</v>
      </c>
    </row>
    <row r="9004" spans="1:14" s="16" customFormat="1" ht="18.75" hidden="1" customHeight="1" x14ac:dyDescent="0.2">
      <c r="A9004" s="15"/>
      <c r="B9004" s="35" t="s">
        <v>1918</v>
      </c>
      <c r="C9004" s="36" t="s">
        <v>2293</v>
      </c>
      <c r="D9004" s="37" t="s">
        <v>2228</v>
      </c>
      <c r="E9004" s="38" t="s">
        <v>2361</v>
      </c>
      <c r="F9004" s="38">
        <v>2</v>
      </c>
      <c r="G9004" s="38" t="s">
        <v>1638</v>
      </c>
      <c r="H9004" s="38">
        <v>1</v>
      </c>
      <c r="I9004" s="38">
        <v>0.25</v>
      </c>
      <c r="J9004" s="62">
        <f t="shared" si="158"/>
        <v>0.5</v>
      </c>
      <c r="K9004" s="39" t="s">
        <v>1940</v>
      </c>
      <c r="L9004" s="39" t="s">
        <v>1940</v>
      </c>
      <c r="M9004" s="39" t="s">
        <v>2107</v>
      </c>
      <c r="N9004" s="40" t="s">
        <v>2113</v>
      </c>
    </row>
    <row r="9005" spans="1:14" s="16" customFormat="1" ht="18.75" hidden="1" customHeight="1" x14ac:dyDescent="0.2">
      <c r="A9005" s="15"/>
      <c r="B9005" s="35" t="s">
        <v>1918</v>
      </c>
      <c r="C9005" s="36" t="s">
        <v>2293</v>
      </c>
      <c r="D9005" s="37" t="s">
        <v>2229</v>
      </c>
      <c r="E9005" s="38" t="s">
        <v>2361</v>
      </c>
      <c r="F9005" s="38">
        <v>1</v>
      </c>
      <c r="G9005" s="38" t="s">
        <v>1638</v>
      </c>
      <c r="H9005" s="38">
        <v>2</v>
      </c>
      <c r="I9005" s="38">
        <v>1</v>
      </c>
      <c r="J9005" s="62">
        <f t="shared" si="158"/>
        <v>2</v>
      </c>
      <c r="K9005" s="39" t="s">
        <v>1940</v>
      </c>
      <c r="L9005" s="39" t="s">
        <v>1940</v>
      </c>
      <c r="M9005" s="39" t="s">
        <v>2107</v>
      </c>
      <c r="N9005" s="40" t="s">
        <v>2113</v>
      </c>
    </row>
    <row r="9006" spans="1:14" s="16" customFormat="1" ht="18.75" hidden="1" customHeight="1" x14ac:dyDescent="0.2">
      <c r="A9006" s="15"/>
      <c r="B9006" s="35" t="s">
        <v>1918</v>
      </c>
      <c r="C9006" s="36" t="s">
        <v>2293</v>
      </c>
      <c r="D9006" s="37" t="s">
        <v>2230</v>
      </c>
      <c r="E9006" s="38" t="s">
        <v>2361</v>
      </c>
      <c r="F9006" s="38">
        <v>1</v>
      </c>
      <c r="G9006" s="38" t="s">
        <v>1638</v>
      </c>
      <c r="H9006" s="38">
        <v>1</v>
      </c>
      <c r="I9006" s="38">
        <v>0.5</v>
      </c>
      <c r="J9006" s="62">
        <f t="shared" si="158"/>
        <v>0.5</v>
      </c>
      <c r="K9006" s="39" t="s">
        <v>1940</v>
      </c>
      <c r="L9006" s="39" t="s">
        <v>1940</v>
      </c>
      <c r="M9006" s="39" t="s">
        <v>2107</v>
      </c>
      <c r="N9006" s="40" t="s">
        <v>2113</v>
      </c>
    </row>
    <row r="9007" spans="1:14" s="16" customFormat="1" ht="18.75" hidden="1" customHeight="1" thickBot="1" x14ac:dyDescent="0.25">
      <c r="A9007" s="15"/>
      <c r="B9007" s="41" t="s">
        <v>1918</v>
      </c>
      <c r="C9007" s="42" t="s">
        <v>2293</v>
      </c>
      <c r="D9007" s="43" t="s">
        <v>2218</v>
      </c>
      <c r="E9007" s="44" t="s">
        <v>2361</v>
      </c>
      <c r="F9007" s="44">
        <v>1</v>
      </c>
      <c r="G9007" s="44" t="s">
        <v>1638</v>
      </c>
      <c r="H9007" s="44">
        <v>2</v>
      </c>
      <c r="I9007" s="44">
        <v>0.5</v>
      </c>
      <c r="J9007" s="63">
        <f t="shared" si="158"/>
        <v>1</v>
      </c>
      <c r="K9007" s="45" t="s">
        <v>1940</v>
      </c>
      <c r="L9007" s="45" t="s">
        <v>1940</v>
      </c>
      <c r="M9007" s="45" t="s">
        <v>2107</v>
      </c>
      <c r="N9007" s="46" t="s">
        <v>2113</v>
      </c>
    </row>
    <row r="9008" spans="1:14" s="16" customFormat="1" ht="18.75" hidden="1" customHeight="1" x14ac:dyDescent="0.2">
      <c r="A9008" s="15"/>
      <c r="B9008" s="29" t="s">
        <v>1896</v>
      </c>
      <c r="C9008" s="30" t="s">
        <v>1897</v>
      </c>
      <c r="D9008" s="31" t="s">
        <v>2226</v>
      </c>
      <c r="E9008" s="32" t="s">
        <v>2361</v>
      </c>
      <c r="F9008" s="32">
        <v>12</v>
      </c>
      <c r="G9008" s="32" t="s">
        <v>1638</v>
      </c>
      <c r="H9008" s="32">
        <v>1</v>
      </c>
      <c r="I9008" s="32">
        <v>0.25</v>
      </c>
      <c r="J9008" s="61">
        <f t="shared" si="158"/>
        <v>3</v>
      </c>
      <c r="K9008" s="33" t="s">
        <v>1372</v>
      </c>
      <c r="L9008" s="33" t="s">
        <v>1934</v>
      </c>
      <c r="M9008" s="33" t="s">
        <v>2107</v>
      </c>
      <c r="N9008" s="34" t="s">
        <v>2113</v>
      </c>
    </row>
    <row r="9009" spans="1:14" s="16" customFormat="1" ht="18.75" hidden="1" customHeight="1" x14ac:dyDescent="0.2">
      <c r="A9009" s="15"/>
      <c r="B9009" s="35" t="s">
        <v>1896</v>
      </c>
      <c r="C9009" s="36" t="s">
        <v>1897</v>
      </c>
      <c r="D9009" s="37" t="s">
        <v>2231</v>
      </c>
      <c r="E9009" s="38" t="s">
        <v>2361</v>
      </c>
      <c r="F9009" s="38">
        <v>12</v>
      </c>
      <c r="G9009" s="38" t="s">
        <v>1638</v>
      </c>
      <c r="H9009" s="38">
        <v>1</v>
      </c>
      <c r="I9009" s="38">
        <v>0.5</v>
      </c>
      <c r="J9009" s="62">
        <f t="shared" si="158"/>
        <v>6</v>
      </c>
      <c r="K9009" s="39" t="s">
        <v>1372</v>
      </c>
      <c r="L9009" s="39" t="s">
        <v>2102</v>
      </c>
      <c r="M9009" s="39" t="s">
        <v>2107</v>
      </c>
      <c r="N9009" s="40" t="s">
        <v>2113</v>
      </c>
    </row>
    <row r="9010" spans="1:14" s="16" customFormat="1" ht="18.75" hidden="1" customHeight="1" x14ac:dyDescent="0.2">
      <c r="A9010" s="15"/>
      <c r="B9010" s="35" t="s">
        <v>1896</v>
      </c>
      <c r="C9010" s="36" t="s">
        <v>1897</v>
      </c>
      <c r="D9010" s="37" t="s">
        <v>2209</v>
      </c>
      <c r="E9010" s="38" t="s">
        <v>2361</v>
      </c>
      <c r="F9010" s="38">
        <v>2</v>
      </c>
      <c r="G9010" s="38" t="s">
        <v>1638</v>
      </c>
      <c r="H9010" s="38">
        <v>2</v>
      </c>
      <c r="I9010" s="38">
        <v>0.5</v>
      </c>
      <c r="J9010" s="62">
        <f t="shared" si="158"/>
        <v>2</v>
      </c>
      <c r="K9010" s="39" t="s">
        <v>1372</v>
      </c>
      <c r="L9010" s="39" t="s">
        <v>2103</v>
      </c>
      <c r="M9010" s="39" t="s">
        <v>2107</v>
      </c>
      <c r="N9010" s="40" t="s">
        <v>2113</v>
      </c>
    </row>
    <row r="9011" spans="1:14" s="16" customFormat="1" ht="18.75" hidden="1" customHeight="1" thickBot="1" x14ac:dyDescent="0.25">
      <c r="A9011" s="15"/>
      <c r="B9011" s="41" t="s">
        <v>1896</v>
      </c>
      <c r="C9011" s="42" t="s">
        <v>1897</v>
      </c>
      <c r="D9011" s="43" t="s">
        <v>2232</v>
      </c>
      <c r="E9011" s="44" t="s">
        <v>2361</v>
      </c>
      <c r="F9011" s="44">
        <v>2</v>
      </c>
      <c r="G9011" s="44" t="s">
        <v>1638</v>
      </c>
      <c r="H9011" s="44">
        <v>1</v>
      </c>
      <c r="I9011" s="44">
        <v>0.15</v>
      </c>
      <c r="J9011" s="63">
        <f t="shared" si="158"/>
        <v>0.3</v>
      </c>
      <c r="K9011" s="45" t="s">
        <v>1372</v>
      </c>
      <c r="L9011" s="45" t="s">
        <v>2104</v>
      </c>
      <c r="M9011" s="45" t="s">
        <v>2107</v>
      </c>
      <c r="N9011" s="46" t="s">
        <v>2113</v>
      </c>
    </row>
    <row r="9012" spans="1:14" s="16" customFormat="1" ht="18.75" hidden="1" customHeight="1" x14ac:dyDescent="0.2">
      <c r="A9012" s="15"/>
      <c r="B9012" s="29" t="s">
        <v>1898</v>
      </c>
      <c r="C9012" s="30" t="s">
        <v>1899</v>
      </c>
      <c r="D9012" s="31" t="s">
        <v>2226</v>
      </c>
      <c r="E9012" s="32" t="s">
        <v>2361</v>
      </c>
      <c r="F9012" s="32">
        <v>12</v>
      </c>
      <c r="G9012" s="32" t="s">
        <v>1638</v>
      </c>
      <c r="H9012" s="32">
        <v>1</v>
      </c>
      <c r="I9012" s="32">
        <v>0.25</v>
      </c>
      <c r="J9012" s="61">
        <f t="shared" si="158"/>
        <v>3</v>
      </c>
      <c r="K9012" s="33" t="s">
        <v>1372</v>
      </c>
      <c r="L9012" s="33" t="s">
        <v>1935</v>
      </c>
      <c r="M9012" s="33" t="s">
        <v>2107</v>
      </c>
      <c r="N9012" s="34" t="s">
        <v>2113</v>
      </c>
    </row>
    <row r="9013" spans="1:14" s="16" customFormat="1" ht="18.75" hidden="1" customHeight="1" x14ac:dyDescent="0.2">
      <c r="A9013" s="15"/>
      <c r="B9013" s="35" t="s">
        <v>1898</v>
      </c>
      <c r="C9013" s="36" t="s">
        <v>1899</v>
      </c>
      <c r="D9013" s="37" t="s">
        <v>2231</v>
      </c>
      <c r="E9013" s="38" t="s">
        <v>2361</v>
      </c>
      <c r="F9013" s="38">
        <v>12</v>
      </c>
      <c r="G9013" s="38" t="s">
        <v>1638</v>
      </c>
      <c r="H9013" s="38">
        <v>1</v>
      </c>
      <c r="I9013" s="38">
        <v>0.5</v>
      </c>
      <c r="J9013" s="62">
        <f t="shared" si="158"/>
        <v>6</v>
      </c>
      <c r="K9013" s="39" t="s">
        <v>1372</v>
      </c>
      <c r="L9013" s="39" t="s">
        <v>1935</v>
      </c>
      <c r="M9013" s="39" t="s">
        <v>2107</v>
      </c>
      <c r="N9013" s="40" t="s">
        <v>2113</v>
      </c>
    </row>
    <row r="9014" spans="1:14" s="16" customFormat="1" ht="18.75" hidden="1" customHeight="1" x14ac:dyDescent="0.2">
      <c r="A9014" s="15"/>
      <c r="B9014" s="35" t="s">
        <v>1898</v>
      </c>
      <c r="C9014" s="36" t="s">
        <v>1899</v>
      </c>
      <c r="D9014" s="37" t="s">
        <v>2209</v>
      </c>
      <c r="E9014" s="38" t="s">
        <v>2361</v>
      </c>
      <c r="F9014" s="38">
        <v>2</v>
      </c>
      <c r="G9014" s="38" t="s">
        <v>1638</v>
      </c>
      <c r="H9014" s="38">
        <v>2</v>
      </c>
      <c r="I9014" s="38">
        <v>0.5</v>
      </c>
      <c r="J9014" s="62">
        <f t="shared" si="158"/>
        <v>2</v>
      </c>
      <c r="K9014" s="39" t="s">
        <v>1372</v>
      </c>
      <c r="L9014" s="39" t="s">
        <v>1935</v>
      </c>
      <c r="M9014" s="39" t="s">
        <v>2107</v>
      </c>
      <c r="N9014" s="40" t="s">
        <v>2113</v>
      </c>
    </row>
    <row r="9015" spans="1:14" s="16" customFormat="1" ht="18.75" hidden="1" customHeight="1" thickBot="1" x14ac:dyDescent="0.25">
      <c r="A9015" s="15"/>
      <c r="B9015" s="41" t="s">
        <v>1898</v>
      </c>
      <c r="C9015" s="42" t="s">
        <v>1899</v>
      </c>
      <c r="D9015" s="43" t="s">
        <v>2232</v>
      </c>
      <c r="E9015" s="44" t="s">
        <v>2361</v>
      </c>
      <c r="F9015" s="44">
        <v>2</v>
      </c>
      <c r="G9015" s="44" t="s">
        <v>1638</v>
      </c>
      <c r="H9015" s="44">
        <v>1</v>
      </c>
      <c r="I9015" s="44">
        <v>0.15</v>
      </c>
      <c r="J9015" s="63">
        <f t="shared" si="158"/>
        <v>0.3</v>
      </c>
      <c r="K9015" s="45" t="s">
        <v>1372</v>
      </c>
      <c r="L9015" s="45" t="s">
        <v>1935</v>
      </c>
      <c r="M9015" s="45" t="s">
        <v>2107</v>
      </c>
      <c r="N9015" s="46" t="s">
        <v>2113</v>
      </c>
    </row>
    <row r="9016" spans="1:14" s="16" customFormat="1" ht="18.75" hidden="1" customHeight="1" x14ac:dyDescent="0.2">
      <c r="A9016" s="15"/>
      <c r="B9016" s="29" t="s">
        <v>1900</v>
      </c>
      <c r="C9016" s="30" t="s">
        <v>1901</v>
      </c>
      <c r="D9016" s="31" t="s">
        <v>2226</v>
      </c>
      <c r="E9016" s="32" t="s">
        <v>2361</v>
      </c>
      <c r="F9016" s="32">
        <v>12</v>
      </c>
      <c r="G9016" s="32" t="s">
        <v>1638</v>
      </c>
      <c r="H9016" s="32">
        <v>1</v>
      </c>
      <c r="I9016" s="32">
        <v>0.25</v>
      </c>
      <c r="J9016" s="61">
        <f t="shared" si="158"/>
        <v>3</v>
      </c>
      <c r="K9016" s="33" t="s">
        <v>1372</v>
      </c>
      <c r="L9016" s="33" t="s">
        <v>1936</v>
      </c>
      <c r="M9016" s="33" t="s">
        <v>2107</v>
      </c>
      <c r="N9016" s="34" t="s">
        <v>2113</v>
      </c>
    </row>
    <row r="9017" spans="1:14" s="16" customFormat="1" ht="18.75" hidden="1" customHeight="1" x14ac:dyDescent="0.2">
      <c r="A9017" s="15"/>
      <c r="B9017" s="35" t="s">
        <v>1900</v>
      </c>
      <c r="C9017" s="36" t="s">
        <v>1901</v>
      </c>
      <c r="D9017" s="37" t="s">
        <v>2231</v>
      </c>
      <c r="E9017" s="38" t="s">
        <v>2361</v>
      </c>
      <c r="F9017" s="38">
        <v>12</v>
      </c>
      <c r="G9017" s="38" t="s">
        <v>1638</v>
      </c>
      <c r="H9017" s="38">
        <v>1</v>
      </c>
      <c r="I9017" s="38">
        <v>0.5</v>
      </c>
      <c r="J9017" s="62">
        <f t="shared" si="158"/>
        <v>6</v>
      </c>
      <c r="K9017" s="39" t="s">
        <v>1372</v>
      </c>
      <c r="L9017" s="39" t="s">
        <v>1936</v>
      </c>
      <c r="M9017" s="39" t="s">
        <v>2107</v>
      </c>
      <c r="N9017" s="40" t="s">
        <v>2113</v>
      </c>
    </row>
    <row r="9018" spans="1:14" s="16" customFormat="1" ht="18.75" hidden="1" customHeight="1" x14ac:dyDescent="0.2">
      <c r="A9018" s="15"/>
      <c r="B9018" s="35" t="s">
        <v>1900</v>
      </c>
      <c r="C9018" s="36" t="s">
        <v>1901</v>
      </c>
      <c r="D9018" s="37" t="s">
        <v>2209</v>
      </c>
      <c r="E9018" s="38" t="s">
        <v>2361</v>
      </c>
      <c r="F9018" s="38">
        <v>2</v>
      </c>
      <c r="G9018" s="38" t="s">
        <v>1638</v>
      </c>
      <c r="H9018" s="38">
        <v>2</v>
      </c>
      <c r="I9018" s="38">
        <v>0.5</v>
      </c>
      <c r="J9018" s="62">
        <f t="shared" si="158"/>
        <v>2</v>
      </c>
      <c r="K9018" s="39" t="s">
        <v>1372</v>
      </c>
      <c r="L9018" s="39" t="s">
        <v>1936</v>
      </c>
      <c r="M9018" s="39" t="s">
        <v>2107</v>
      </c>
      <c r="N9018" s="40" t="s">
        <v>2113</v>
      </c>
    </row>
    <row r="9019" spans="1:14" s="16" customFormat="1" ht="18.75" hidden="1" customHeight="1" thickBot="1" x14ac:dyDescent="0.25">
      <c r="A9019" s="15"/>
      <c r="B9019" s="41" t="s">
        <v>1900</v>
      </c>
      <c r="C9019" s="42" t="s">
        <v>1901</v>
      </c>
      <c r="D9019" s="43" t="s">
        <v>2232</v>
      </c>
      <c r="E9019" s="44" t="s">
        <v>2361</v>
      </c>
      <c r="F9019" s="44">
        <v>2</v>
      </c>
      <c r="G9019" s="44" t="s">
        <v>1638</v>
      </c>
      <c r="H9019" s="44">
        <v>1</v>
      </c>
      <c r="I9019" s="44">
        <v>0.15</v>
      </c>
      <c r="J9019" s="63">
        <f t="shared" si="158"/>
        <v>0.3</v>
      </c>
      <c r="K9019" s="45" t="s">
        <v>1372</v>
      </c>
      <c r="L9019" s="45" t="s">
        <v>1936</v>
      </c>
      <c r="M9019" s="45" t="s">
        <v>2107</v>
      </c>
      <c r="N9019" s="46" t="s">
        <v>2113</v>
      </c>
    </row>
    <row r="9020" spans="1:14" s="16" customFormat="1" ht="18.75" hidden="1" customHeight="1" x14ac:dyDescent="0.2">
      <c r="A9020" s="15"/>
      <c r="B9020" s="29" t="s">
        <v>1906</v>
      </c>
      <c r="C9020" s="30" t="s">
        <v>1907</v>
      </c>
      <c r="D9020" s="31" t="s">
        <v>2226</v>
      </c>
      <c r="E9020" s="32" t="s">
        <v>2361</v>
      </c>
      <c r="F9020" s="32">
        <v>12</v>
      </c>
      <c r="G9020" s="32" t="s">
        <v>1638</v>
      </c>
      <c r="H9020" s="32">
        <v>1</v>
      </c>
      <c r="I9020" s="32">
        <v>0.25</v>
      </c>
      <c r="J9020" s="61">
        <f t="shared" si="158"/>
        <v>3</v>
      </c>
      <c r="K9020" s="33" t="s">
        <v>1372</v>
      </c>
      <c r="L9020" s="33" t="s">
        <v>1938</v>
      </c>
      <c r="M9020" s="33" t="s">
        <v>2107</v>
      </c>
      <c r="N9020" s="34" t="s">
        <v>2113</v>
      </c>
    </row>
    <row r="9021" spans="1:14" s="16" customFormat="1" ht="18.75" hidden="1" customHeight="1" x14ac:dyDescent="0.2">
      <c r="A9021" s="15"/>
      <c r="B9021" s="35" t="s">
        <v>1906</v>
      </c>
      <c r="C9021" s="36" t="s">
        <v>1907</v>
      </c>
      <c r="D9021" s="37" t="s">
        <v>2231</v>
      </c>
      <c r="E9021" s="38" t="s">
        <v>2361</v>
      </c>
      <c r="F9021" s="38">
        <v>12</v>
      </c>
      <c r="G9021" s="38" t="s">
        <v>1638</v>
      </c>
      <c r="H9021" s="38">
        <v>1</v>
      </c>
      <c r="I9021" s="38">
        <v>0.5</v>
      </c>
      <c r="J9021" s="62">
        <f t="shared" si="158"/>
        <v>6</v>
      </c>
      <c r="K9021" s="39" t="s">
        <v>1372</v>
      </c>
      <c r="L9021" s="39" t="s">
        <v>1938</v>
      </c>
      <c r="M9021" s="39" t="s">
        <v>2107</v>
      </c>
      <c r="N9021" s="40" t="s">
        <v>2113</v>
      </c>
    </row>
    <row r="9022" spans="1:14" s="16" customFormat="1" ht="18.75" hidden="1" customHeight="1" x14ac:dyDescent="0.2">
      <c r="A9022" s="15"/>
      <c r="B9022" s="35" t="s">
        <v>1906</v>
      </c>
      <c r="C9022" s="36" t="s">
        <v>1907</v>
      </c>
      <c r="D9022" s="37" t="s">
        <v>2209</v>
      </c>
      <c r="E9022" s="38" t="s">
        <v>2361</v>
      </c>
      <c r="F9022" s="38">
        <v>2</v>
      </c>
      <c r="G9022" s="38" t="s">
        <v>1638</v>
      </c>
      <c r="H9022" s="38">
        <v>2</v>
      </c>
      <c r="I9022" s="38">
        <v>0.5</v>
      </c>
      <c r="J9022" s="62">
        <f t="shared" si="158"/>
        <v>2</v>
      </c>
      <c r="K9022" s="39" t="s">
        <v>1372</v>
      </c>
      <c r="L9022" s="39" t="s">
        <v>1938</v>
      </c>
      <c r="M9022" s="39" t="s">
        <v>2107</v>
      </c>
      <c r="N9022" s="40" t="s">
        <v>2113</v>
      </c>
    </row>
    <row r="9023" spans="1:14" s="16" customFormat="1" ht="18.75" hidden="1" customHeight="1" thickBot="1" x14ac:dyDescent="0.25">
      <c r="A9023" s="15"/>
      <c r="B9023" s="41" t="s">
        <v>1906</v>
      </c>
      <c r="C9023" s="42" t="s">
        <v>1907</v>
      </c>
      <c r="D9023" s="43" t="s">
        <v>2232</v>
      </c>
      <c r="E9023" s="44" t="s">
        <v>2361</v>
      </c>
      <c r="F9023" s="44">
        <v>2</v>
      </c>
      <c r="G9023" s="44" t="s">
        <v>1638</v>
      </c>
      <c r="H9023" s="44">
        <v>1</v>
      </c>
      <c r="I9023" s="44">
        <v>0.15</v>
      </c>
      <c r="J9023" s="63">
        <f t="shared" si="158"/>
        <v>0.3</v>
      </c>
      <c r="K9023" s="45" t="s">
        <v>1372</v>
      </c>
      <c r="L9023" s="45" t="s">
        <v>1938</v>
      </c>
      <c r="M9023" s="45" t="s">
        <v>2107</v>
      </c>
      <c r="N9023" s="46" t="s">
        <v>2113</v>
      </c>
    </row>
    <row r="9024" spans="1:14" s="16" customFormat="1" ht="18.75" hidden="1" customHeight="1" x14ac:dyDescent="0.2">
      <c r="A9024" s="15"/>
      <c r="B9024" s="29" t="s">
        <v>1918</v>
      </c>
      <c r="C9024" s="30" t="s">
        <v>1919</v>
      </c>
      <c r="D9024" s="31" t="s">
        <v>2226</v>
      </c>
      <c r="E9024" s="32" t="s">
        <v>2361</v>
      </c>
      <c r="F9024" s="32">
        <v>12</v>
      </c>
      <c r="G9024" s="32" t="s">
        <v>1638</v>
      </c>
      <c r="H9024" s="32">
        <v>1</v>
      </c>
      <c r="I9024" s="32">
        <v>0.25</v>
      </c>
      <c r="J9024" s="61">
        <f t="shared" si="158"/>
        <v>3</v>
      </c>
      <c r="K9024" s="33" t="s">
        <v>1940</v>
      </c>
      <c r="L9024" s="33" t="s">
        <v>1940</v>
      </c>
      <c r="M9024" s="33" t="s">
        <v>2107</v>
      </c>
      <c r="N9024" s="34" t="s">
        <v>2113</v>
      </c>
    </row>
    <row r="9025" spans="1:14" s="16" customFormat="1" ht="18.75" hidden="1" customHeight="1" x14ac:dyDescent="0.2">
      <c r="A9025" s="15"/>
      <c r="B9025" s="35" t="s">
        <v>1918</v>
      </c>
      <c r="C9025" s="36" t="s">
        <v>1919</v>
      </c>
      <c r="D9025" s="37" t="s">
        <v>2231</v>
      </c>
      <c r="E9025" s="38" t="s">
        <v>2361</v>
      </c>
      <c r="F9025" s="38">
        <v>12</v>
      </c>
      <c r="G9025" s="38" t="s">
        <v>1638</v>
      </c>
      <c r="H9025" s="38">
        <v>1</v>
      </c>
      <c r="I9025" s="38">
        <v>0.5</v>
      </c>
      <c r="J9025" s="62">
        <f t="shared" si="158"/>
        <v>6</v>
      </c>
      <c r="K9025" s="39" t="s">
        <v>1940</v>
      </c>
      <c r="L9025" s="39" t="s">
        <v>1940</v>
      </c>
      <c r="M9025" s="39" t="s">
        <v>2107</v>
      </c>
      <c r="N9025" s="40" t="s">
        <v>2113</v>
      </c>
    </row>
    <row r="9026" spans="1:14" s="16" customFormat="1" ht="18.75" hidden="1" customHeight="1" x14ac:dyDescent="0.2">
      <c r="A9026" s="15"/>
      <c r="B9026" s="35" t="s">
        <v>1918</v>
      </c>
      <c r="C9026" s="36" t="s">
        <v>1919</v>
      </c>
      <c r="D9026" s="37" t="s">
        <v>2209</v>
      </c>
      <c r="E9026" s="38" t="s">
        <v>2361</v>
      </c>
      <c r="F9026" s="38">
        <v>2</v>
      </c>
      <c r="G9026" s="38" t="s">
        <v>1638</v>
      </c>
      <c r="H9026" s="38">
        <v>2</v>
      </c>
      <c r="I9026" s="38">
        <v>0.5</v>
      </c>
      <c r="J9026" s="62">
        <f t="shared" si="158"/>
        <v>2</v>
      </c>
      <c r="K9026" s="39" t="s">
        <v>1940</v>
      </c>
      <c r="L9026" s="39" t="s">
        <v>1940</v>
      </c>
      <c r="M9026" s="39" t="s">
        <v>2107</v>
      </c>
      <c r="N9026" s="40" t="s">
        <v>2113</v>
      </c>
    </row>
    <row r="9027" spans="1:14" s="16" customFormat="1" ht="18.75" hidden="1" customHeight="1" thickBot="1" x14ac:dyDescent="0.25">
      <c r="A9027" s="15"/>
      <c r="B9027" s="41" t="s">
        <v>1918</v>
      </c>
      <c r="C9027" s="42" t="s">
        <v>1919</v>
      </c>
      <c r="D9027" s="43" t="s">
        <v>2232</v>
      </c>
      <c r="E9027" s="44" t="s">
        <v>2361</v>
      </c>
      <c r="F9027" s="44">
        <v>2</v>
      </c>
      <c r="G9027" s="44" t="s">
        <v>1638</v>
      </c>
      <c r="H9027" s="44">
        <v>1</v>
      </c>
      <c r="I9027" s="44">
        <v>0.15</v>
      </c>
      <c r="J9027" s="63">
        <f t="shared" si="158"/>
        <v>0.3</v>
      </c>
      <c r="K9027" s="45" t="s">
        <v>1940</v>
      </c>
      <c r="L9027" s="45" t="s">
        <v>1940</v>
      </c>
      <c r="M9027" s="45" t="s">
        <v>2107</v>
      </c>
      <c r="N9027" s="46" t="s">
        <v>2113</v>
      </c>
    </row>
    <row r="9028" spans="1:14" s="16" customFormat="1" ht="18.75" hidden="1" customHeight="1" x14ac:dyDescent="0.2">
      <c r="A9028" s="15"/>
      <c r="B9028" s="29" t="s">
        <v>1920</v>
      </c>
      <c r="C9028" s="30" t="s">
        <v>1921</v>
      </c>
      <c r="D9028" s="31" t="s">
        <v>2226</v>
      </c>
      <c r="E9028" s="32" t="s">
        <v>2361</v>
      </c>
      <c r="F9028" s="32">
        <v>12</v>
      </c>
      <c r="G9028" s="32" t="s">
        <v>1638</v>
      </c>
      <c r="H9028" s="32">
        <v>1</v>
      </c>
      <c r="I9028" s="32">
        <v>0.25</v>
      </c>
      <c r="J9028" s="61">
        <f t="shared" si="158"/>
        <v>3</v>
      </c>
      <c r="K9028" s="33" t="s">
        <v>1372</v>
      </c>
      <c r="L9028" s="33" t="s">
        <v>1941</v>
      </c>
      <c r="M9028" s="33" t="s">
        <v>2107</v>
      </c>
      <c r="N9028" s="34" t="s">
        <v>2113</v>
      </c>
    </row>
    <row r="9029" spans="1:14" s="16" customFormat="1" ht="18.75" hidden="1" customHeight="1" x14ac:dyDescent="0.2">
      <c r="A9029" s="15"/>
      <c r="B9029" s="35" t="s">
        <v>1920</v>
      </c>
      <c r="C9029" s="36" t="s">
        <v>1921</v>
      </c>
      <c r="D9029" s="37" t="s">
        <v>2231</v>
      </c>
      <c r="E9029" s="38" t="s">
        <v>2361</v>
      </c>
      <c r="F9029" s="38">
        <v>12</v>
      </c>
      <c r="G9029" s="38" t="s">
        <v>1638</v>
      </c>
      <c r="H9029" s="38">
        <v>1</v>
      </c>
      <c r="I9029" s="38">
        <v>0.5</v>
      </c>
      <c r="J9029" s="62">
        <f t="shared" si="158"/>
        <v>6</v>
      </c>
      <c r="K9029" s="39" t="s">
        <v>1372</v>
      </c>
      <c r="L9029" s="39" t="s">
        <v>1941</v>
      </c>
      <c r="M9029" s="39" t="s">
        <v>2107</v>
      </c>
      <c r="N9029" s="40" t="s">
        <v>2113</v>
      </c>
    </row>
    <row r="9030" spans="1:14" s="16" customFormat="1" ht="18.75" hidden="1" customHeight="1" x14ac:dyDescent="0.2">
      <c r="A9030" s="15"/>
      <c r="B9030" s="35" t="s">
        <v>1920</v>
      </c>
      <c r="C9030" s="36" t="s">
        <v>1921</v>
      </c>
      <c r="D9030" s="37" t="s">
        <v>2209</v>
      </c>
      <c r="E9030" s="38" t="s">
        <v>2361</v>
      </c>
      <c r="F9030" s="38">
        <v>2</v>
      </c>
      <c r="G9030" s="38" t="s">
        <v>1638</v>
      </c>
      <c r="H9030" s="38">
        <v>2</v>
      </c>
      <c r="I9030" s="38">
        <v>0.5</v>
      </c>
      <c r="J9030" s="62">
        <f t="shared" si="158"/>
        <v>2</v>
      </c>
      <c r="K9030" s="39" t="s">
        <v>1372</v>
      </c>
      <c r="L9030" s="39" t="s">
        <v>1941</v>
      </c>
      <c r="M9030" s="39" t="s">
        <v>2107</v>
      </c>
      <c r="N9030" s="40" t="s">
        <v>2113</v>
      </c>
    </row>
    <row r="9031" spans="1:14" s="16" customFormat="1" ht="18.75" hidden="1" customHeight="1" thickBot="1" x14ac:dyDescent="0.25">
      <c r="A9031" s="15"/>
      <c r="B9031" s="41" t="s">
        <v>1920</v>
      </c>
      <c r="C9031" s="42" t="s">
        <v>1921</v>
      </c>
      <c r="D9031" s="43" t="s">
        <v>2232</v>
      </c>
      <c r="E9031" s="44" t="s">
        <v>2361</v>
      </c>
      <c r="F9031" s="44">
        <v>2</v>
      </c>
      <c r="G9031" s="44" t="s">
        <v>1638</v>
      </c>
      <c r="H9031" s="44">
        <v>1</v>
      </c>
      <c r="I9031" s="44">
        <v>0.15</v>
      </c>
      <c r="J9031" s="63">
        <f t="shared" si="158"/>
        <v>0.3</v>
      </c>
      <c r="K9031" s="45" t="s">
        <v>1372</v>
      </c>
      <c r="L9031" s="45" t="s">
        <v>1941</v>
      </c>
      <c r="M9031" s="45" t="s">
        <v>2107</v>
      </c>
      <c r="N9031" s="46" t="s">
        <v>2113</v>
      </c>
    </row>
    <row r="9032" spans="1:14" s="16" customFormat="1" ht="18.75" hidden="1" customHeight="1" x14ac:dyDescent="0.2">
      <c r="A9032" s="15"/>
      <c r="B9032" s="29" t="s">
        <v>1922</v>
      </c>
      <c r="C9032" s="30" t="s">
        <v>1923</v>
      </c>
      <c r="D9032" s="31" t="s">
        <v>2226</v>
      </c>
      <c r="E9032" s="32" t="s">
        <v>2361</v>
      </c>
      <c r="F9032" s="32">
        <v>12</v>
      </c>
      <c r="G9032" s="32" t="s">
        <v>1638</v>
      </c>
      <c r="H9032" s="32">
        <v>1</v>
      </c>
      <c r="I9032" s="32">
        <v>0.25</v>
      </c>
      <c r="J9032" s="61">
        <f t="shared" si="158"/>
        <v>3</v>
      </c>
      <c r="K9032" s="33" t="s">
        <v>1372</v>
      </c>
      <c r="L9032" s="33" t="s">
        <v>1942</v>
      </c>
      <c r="M9032" s="33" t="s">
        <v>2107</v>
      </c>
      <c r="N9032" s="34" t="s">
        <v>2113</v>
      </c>
    </row>
    <row r="9033" spans="1:14" s="16" customFormat="1" ht="18.75" hidden="1" customHeight="1" x14ac:dyDescent="0.2">
      <c r="A9033" s="15"/>
      <c r="B9033" s="35" t="s">
        <v>1922</v>
      </c>
      <c r="C9033" s="36" t="s">
        <v>1923</v>
      </c>
      <c r="D9033" s="37" t="s">
        <v>2231</v>
      </c>
      <c r="E9033" s="38" t="s">
        <v>2361</v>
      </c>
      <c r="F9033" s="38">
        <v>12</v>
      </c>
      <c r="G9033" s="38" t="s">
        <v>1638</v>
      </c>
      <c r="H9033" s="38">
        <v>1</v>
      </c>
      <c r="I9033" s="38">
        <v>0.5</v>
      </c>
      <c r="J9033" s="62">
        <f t="shared" si="158"/>
        <v>6</v>
      </c>
      <c r="K9033" s="39" t="s">
        <v>1372</v>
      </c>
      <c r="L9033" s="39" t="s">
        <v>1942</v>
      </c>
      <c r="M9033" s="39" t="s">
        <v>2107</v>
      </c>
      <c r="N9033" s="40" t="s">
        <v>2113</v>
      </c>
    </row>
    <row r="9034" spans="1:14" s="16" customFormat="1" ht="18.75" hidden="1" customHeight="1" x14ac:dyDescent="0.2">
      <c r="A9034" s="15"/>
      <c r="B9034" s="35" t="s">
        <v>1922</v>
      </c>
      <c r="C9034" s="36" t="s">
        <v>1923</v>
      </c>
      <c r="D9034" s="37" t="s">
        <v>2209</v>
      </c>
      <c r="E9034" s="38" t="s">
        <v>2361</v>
      </c>
      <c r="F9034" s="38">
        <v>2</v>
      </c>
      <c r="G9034" s="38" t="s">
        <v>1638</v>
      </c>
      <c r="H9034" s="38">
        <v>2</v>
      </c>
      <c r="I9034" s="38">
        <v>0.5</v>
      </c>
      <c r="J9034" s="62">
        <f t="shared" si="158"/>
        <v>2</v>
      </c>
      <c r="K9034" s="39" t="s">
        <v>1372</v>
      </c>
      <c r="L9034" s="39" t="s">
        <v>1942</v>
      </c>
      <c r="M9034" s="39" t="s">
        <v>2107</v>
      </c>
      <c r="N9034" s="40" t="s">
        <v>2113</v>
      </c>
    </row>
    <row r="9035" spans="1:14" s="16" customFormat="1" ht="18.75" hidden="1" customHeight="1" thickBot="1" x14ac:dyDescent="0.25">
      <c r="A9035" s="15"/>
      <c r="B9035" s="41" t="s">
        <v>1922</v>
      </c>
      <c r="C9035" s="42" t="s">
        <v>1923</v>
      </c>
      <c r="D9035" s="43" t="s">
        <v>2232</v>
      </c>
      <c r="E9035" s="44" t="s">
        <v>2361</v>
      </c>
      <c r="F9035" s="44">
        <v>2</v>
      </c>
      <c r="G9035" s="44" t="s">
        <v>1638</v>
      </c>
      <c r="H9035" s="44">
        <v>1</v>
      </c>
      <c r="I9035" s="44">
        <v>0.15</v>
      </c>
      <c r="J9035" s="63">
        <f t="shared" si="158"/>
        <v>0.3</v>
      </c>
      <c r="K9035" s="45" t="s">
        <v>1372</v>
      </c>
      <c r="L9035" s="45" t="s">
        <v>1942</v>
      </c>
      <c r="M9035" s="45" t="s">
        <v>2107</v>
      </c>
      <c r="N9035" s="46" t="s">
        <v>2113</v>
      </c>
    </row>
    <row r="9036" spans="1:14" s="16" customFormat="1" ht="18.75" hidden="1" customHeight="1" x14ac:dyDescent="0.2">
      <c r="A9036" s="15"/>
      <c r="B9036" s="29" t="s">
        <v>1928</v>
      </c>
      <c r="C9036" s="30" t="s">
        <v>1929</v>
      </c>
      <c r="D9036" s="31" t="s">
        <v>2226</v>
      </c>
      <c r="E9036" s="32" t="s">
        <v>2361</v>
      </c>
      <c r="F9036" s="32">
        <v>12</v>
      </c>
      <c r="G9036" s="32" t="s">
        <v>1638</v>
      </c>
      <c r="H9036" s="32">
        <v>1</v>
      </c>
      <c r="I9036" s="32">
        <v>0.25</v>
      </c>
      <c r="J9036" s="61">
        <f t="shared" si="158"/>
        <v>3</v>
      </c>
      <c r="K9036" s="33" t="s">
        <v>1372</v>
      </c>
      <c r="L9036" s="33" t="s">
        <v>1943</v>
      </c>
      <c r="M9036" s="33" t="s">
        <v>2107</v>
      </c>
      <c r="N9036" s="34" t="s">
        <v>2113</v>
      </c>
    </row>
    <row r="9037" spans="1:14" s="16" customFormat="1" ht="18.75" hidden="1" customHeight="1" x14ac:dyDescent="0.2">
      <c r="A9037" s="15"/>
      <c r="B9037" s="35" t="s">
        <v>1928</v>
      </c>
      <c r="C9037" s="36" t="s">
        <v>1929</v>
      </c>
      <c r="D9037" s="37" t="s">
        <v>2231</v>
      </c>
      <c r="E9037" s="38" t="s">
        <v>2361</v>
      </c>
      <c r="F9037" s="38">
        <v>12</v>
      </c>
      <c r="G9037" s="38" t="s">
        <v>1638</v>
      </c>
      <c r="H9037" s="38">
        <v>1</v>
      </c>
      <c r="I9037" s="38">
        <v>0.5</v>
      </c>
      <c r="J9037" s="62">
        <f t="shared" si="158"/>
        <v>6</v>
      </c>
      <c r="K9037" s="39" t="s">
        <v>1372</v>
      </c>
      <c r="L9037" s="39" t="s">
        <v>1943</v>
      </c>
      <c r="M9037" s="39" t="s">
        <v>2107</v>
      </c>
      <c r="N9037" s="40" t="s">
        <v>2113</v>
      </c>
    </row>
    <row r="9038" spans="1:14" s="16" customFormat="1" ht="18.75" hidden="1" customHeight="1" x14ac:dyDescent="0.2">
      <c r="A9038" s="15"/>
      <c r="B9038" s="35" t="s">
        <v>1928</v>
      </c>
      <c r="C9038" s="36" t="s">
        <v>1929</v>
      </c>
      <c r="D9038" s="37" t="s">
        <v>2209</v>
      </c>
      <c r="E9038" s="38" t="s">
        <v>2361</v>
      </c>
      <c r="F9038" s="38">
        <v>2</v>
      </c>
      <c r="G9038" s="38" t="s">
        <v>1638</v>
      </c>
      <c r="H9038" s="38">
        <v>2</v>
      </c>
      <c r="I9038" s="38">
        <v>0.5</v>
      </c>
      <c r="J9038" s="62">
        <f t="shared" si="158"/>
        <v>2</v>
      </c>
      <c r="K9038" s="39" t="s">
        <v>1372</v>
      </c>
      <c r="L9038" s="39" t="s">
        <v>1943</v>
      </c>
      <c r="M9038" s="39" t="s">
        <v>2107</v>
      </c>
      <c r="N9038" s="40" t="s">
        <v>2113</v>
      </c>
    </row>
    <row r="9039" spans="1:14" s="16" customFormat="1" ht="18.75" hidden="1" customHeight="1" thickBot="1" x14ac:dyDescent="0.25">
      <c r="A9039" s="15"/>
      <c r="B9039" s="41" t="s">
        <v>1928</v>
      </c>
      <c r="C9039" s="42" t="s">
        <v>1929</v>
      </c>
      <c r="D9039" s="43" t="s">
        <v>2232</v>
      </c>
      <c r="E9039" s="44" t="s">
        <v>2361</v>
      </c>
      <c r="F9039" s="44">
        <v>2</v>
      </c>
      <c r="G9039" s="44" t="s">
        <v>1638</v>
      </c>
      <c r="H9039" s="44">
        <v>1</v>
      </c>
      <c r="I9039" s="44">
        <v>0.15</v>
      </c>
      <c r="J9039" s="63">
        <f t="shared" si="158"/>
        <v>0.3</v>
      </c>
      <c r="K9039" s="45" t="s">
        <v>1372</v>
      </c>
      <c r="L9039" s="45" t="s">
        <v>1943</v>
      </c>
      <c r="M9039" s="45" t="s">
        <v>2107</v>
      </c>
      <c r="N9039" s="46" t="s">
        <v>2113</v>
      </c>
    </row>
    <row r="9040" spans="1:14" s="16" customFormat="1" ht="18.75" hidden="1" customHeight="1" x14ac:dyDescent="0.2">
      <c r="A9040" s="15"/>
      <c r="B9040" s="29" t="s">
        <v>1944</v>
      </c>
      <c r="C9040" s="30" t="s">
        <v>2294</v>
      </c>
      <c r="D9040" s="31" t="s">
        <v>2226</v>
      </c>
      <c r="E9040" s="32"/>
      <c r="F9040" s="32">
        <v>12</v>
      </c>
      <c r="G9040" s="32" t="s">
        <v>1638</v>
      </c>
      <c r="H9040" s="32">
        <v>1</v>
      </c>
      <c r="I9040" s="32">
        <v>0.25</v>
      </c>
      <c r="J9040" s="61">
        <f t="shared" si="158"/>
        <v>3</v>
      </c>
      <c r="K9040" s="33" t="s">
        <v>1372</v>
      </c>
      <c r="L9040" s="33" t="s">
        <v>1997</v>
      </c>
      <c r="M9040" s="33" t="s">
        <v>2106</v>
      </c>
      <c r="N9040" s="34" t="s">
        <v>2109</v>
      </c>
    </row>
    <row r="9041" spans="1:14" s="16" customFormat="1" ht="18.75" hidden="1" customHeight="1" x14ac:dyDescent="0.2">
      <c r="A9041" s="15"/>
      <c r="B9041" s="35" t="s">
        <v>1944</v>
      </c>
      <c r="C9041" s="36" t="s">
        <v>2294</v>
      </c>
      <c r="D9041" s="37" t="s">
        <v>2231</v>
      </c>
      <c r="E9041" s="38"/>
      <c r="F9041" s="38">
        <v>12</v>
      </c>
      <c r="G9041" s="38" t="s">
        <v>1638</v>
      </c>
      <c r="H9041" s="38">
        <v>1</v>
      </c>
      <c r="I9041" s="38">
        <v>0.5</v>
      </c>
      <c r="J9041" s="62">
        <f t="shared" si="158"/>
        <v>6</v>
      </c>
      <c r="K9041" s="39" t="s">
        <v>1372</v>
      </c>
      <c r="L9041" s="39" t="s">
        <v>1997</v>
      </c>
      <c r="M9041" s="39" t="s">
        <v>2106</v>
      </c>
      <c r="N9041" s="40" t="s">
        <v>2109</v>
      </c>
    </row>
    <row r="9042" spans="1:14" s="16" customFormat="1" ht="18.75" hidden="1" customHeight="1" thickBot="1" x14ac:dyDescent="0.25">
      <c r="A9042" s="15"/>
      <c r="B9042" s="35" t="s">
        <v>1944</v>
      </c>
      <c r="C9042" s="36" t="s">
        <v>2294</v>
      </c>
      <c r="D9042" s="37" t="s">
        <v>2209</v>
      </c>
      <c r="E9042" s="38"/>
      <c r="F9042" s="38">
        <v>2</v>
      </c>
      <c r="G9042" s="38" t="s">
        <v>1638</v>
      </c>
      <c r="H9042" s="38">
        <v>2</v>
      </c>
      <c r="I9042" s="38">
        <v>0.5</v>
      </c>
      <c r="J9042" s="62">
        <f t="shared" si="158"/>
        <v>2</v>
      </c>
      <c r="K9042" s="39" t="s">
        <v>1372</v>
      </c>
      <c r="L9042" s="39" t="s">
        <v>1997</v>
      </c>
      <c r="M9042" s="39" t="s">
        <v>2106</v>
      </c>
      <c r="N9042" s="40" t="s">
        <v>2109</v>
      </c>
    </row>
    <row r="9043" spans="1:14" s="16" customFormat="1" ht="18.75" hidden="1" customHeight="1" x14ac:dyDescent="0.2">
      <c r="A9043" s="15"/>
      <c r="B9043" s="29" t="s">
        <v>1945</v>
      </c>
      <c r="C9043" s="30" t="s">
        <v>2295</v>
      </c>
      <c r="D9043" s="31" t="s">
        <v>2226</v>
      </c>
      <c r="E9043" s="32"/>
      <c r="F9043" s="32">
        <v>12</v>
      </c>
      <c r="G9043" s="32" t="s">
        <v>1638</v>
      </c>
      <c r="H9043" s="32">
        <v>1</v>
      </c>
      <c r="I9043" s="32">
        <v>0.25</v>
      </c>
      <c r="J9043" s="61">
        <f t="shared" si="158"/>
        <v>3</v>
      </c>
      <c r="K9043" s="33" t="s">
        <v>1372</v>
      </c>
      <c r="L9043" s="33" t="s">
        <v>1997</v>
      </c>
      <c r="M9043" s="33" t="s">
        <v>2106</v>
      </c>
      <c r="N9043" s="34" t="s">
        <v>2109</v>
      </c>
    </row>
    <row r="9044" spans="1:14" s="16" customFormat="1" ht="18.75" hidden="1" customHeight="1" x14ac:dyDescent="0.2">
      <c r="A9044" s="15"/>
      <c r="B9044" s="35" t="s">
        <v>1945</v>
      </c>
      <c r="C9044" s="36" t="s">
        <v>2295</v>
      </c>
      <c r="D9044" s="37" t="s">
        <v>2231</v>
      </c>
      <c r="E9044" s="38"/>
      <c r="F9044" s="38">
        <v>12</v>
      </c>
      <c r="G9044" s="38" t="s">
        <v>1638</v>
      </c>
      <c r="H9044" s="38">
        <v>1</v>
      </c>
      <c r="I9044" s="38">
        <v>0.5</v>
      </c>
      <c r="J9044" s="62">
        <f t="shared" si="158"/>
        <v>6</v>
      </c>
      <c r="K9044" s="39" t="s">
        <v>1372</v>
      </c>
      <c r="L9044" s="39" t="s">
        <v>1997</v>
      </c>
      <c r="M9044" s="39" t="s">
        <v>2106</v>
      </c>
      <c r="N9044" s="40" t="s">
        <v>2109</v>
      </c>
    </row>
    <row r="9045" spans="1:14" s="16" customFormat="1" ht="18.75" hidden="1" customHeight="1" thickBot="1" x14ac:dyDescent="0.25">
      <c r="A9045" s="15"/>
      <c r="B9045" s="35" t="s">
        <v>1945</v>
      </c>
      <c r="C9045" s="36" t="s">
        <v>2295</v>
      </c>
      <c r="D9045" s="37" t="s">
        <v>2209</v>
      </c>
      <c r="E9045" s="38"/>
      <c r="F9045" s="38">
        <v>2</v>
      </c>
      <c r="G9045" s="38" t="s">
        <v>1638</v>
      </c>
      <c r="H9045" s="38">
        <v>2</v>
      </c>
      <c r="I9045" s="38">
        <v>0.5</v>
      </c>
      <c r="J9045" s="62">
        <f t="shared" si="158"/>
        <v>2</v>
      </c>
      <c r="K9045" s="39" t="s">
        <v>1372</v>
      </c>
      <c r="L9045" s="39" t="s">
        <v>1997</v>
      </c>
      <c r="M9045" s="39" t="s">
        <v>2106</v>
      </c>
      <c r="N9045" s="40" t="s">
        <v>2109</v>
      </c>
    </row>
    <row r="9046" spans="1:14" s="16" customFormat="1" ht="18.75" hidden="1" customHeight="1" x14ac:dyDescent="0.2">
      <c r="A9046" s="15"/>
      <c r="B9046" s="29" t="s">
        <v>1946</v>
      </c>
      <c r="C9046" s="30" t="s">
        <v>2296</v>
      </c>
      <c r="D9046" s="31" t="s">
        <v>2226</v>
      </c>
      <c r="E9046" s="32"/>
      <c r="F9046" s="32">
        <v>12</v>
      </c>
      <c r="G9046" s="32" t="s">
        <v>1638</v>
      </c>
      <c r="H9046" s="32">
        <v>1</v>
      </c>
      <c r="I9046" s="32">
        <v>0.25</v>
      </c>
      <c r="J9046" s="61">
        <f t="shared" si="158"/>
        <v>3</v>
      </c>
      <c r="K9046" s="33" t="s">
        <v>1372</v>
      </c>
      <c r="L9046" s="33" t="s">
        <v>1997</v>
      </c>
      <c r="M9046" s="33" t="s">
        <v>2106</v>
      </c>
      <c r="N9046" s="34" t="s">
        <v>2109</v>
      </c>
    </row>
    <row r="9047" spans="1:14" s="16" customFormat="1" ht="18.75" hidden="1" customHeight="1" x14ac:dyDescent="0.2">
      <c r="A9047" s="15"/>
      <c r="B9047" s="35" t="s">
        <v>1946</v>
      </c>
      <c r="C9047" s="36" t="s">
        <v>2296</v>
      </c>
      <c r="D9047" s="37" t="s">
        <v>2231</v>
      </c>
      <c r="E9047" s="38"/>
      <c r="F9047" s="38">
        <v>12</v>
      </c>
      <c r="G9047" s="38" t="s">
        <v>1638</v>
      </c>
      <c r="H9047" s="38">
        <v>1</v>
      </c>
      <c r="I9047" s="38">
        <v>0.5</v>
      </c>
      <c r="J9047" s="62">
        <f t="shared" si="158"/>
        <v>6</v>
      </c>
      <c r="K9047" s="39" t="s">
        <v>1372</v>
      </c>
      <c r="L9047" s="39" t="s">
        <v>1997</v>
      </c>
      <c r="M9047" s="39" t="s">
        <v>2106</v>
      </c>
      <c r="N9047" s="40" t="s">
        <v>2109</v>
      </c>
    </row>
    <row r="9048" spans="1:14" s="16" customFormat="1" ht="18.75" hidden="1" customHeight="1" thickBot="1" x14ac:dyDescent="0.25">
      <c r="A9048" s="15"/>
      <c r="B9048" s="35" t="s">
        <v>1946</v>
      </c>
      <c r="C9048" s="36" t="s">
        <v>2296</v>
      </c>
      <c r="D9048" s="37" t="s">
        <v>2209</v>
      </c>
      <c r="E9048" s="38"/>
      <c r="F9048" s="38">
        <v>2</v>
      </c>
      <c r="G9048" s="38" t="s">
        <v>1638</v>
      </c>
      <c r="H9048" s="38">
        <v>2</v>
      </c>
      <c r="I9048" s="38">
        <v>0.5</v>
      </c>
      <c r="J9048" s="62">
        <f t="shared" si="158"/>
        <v>2</v>
      </c>
      <c r="K9048" s="39" t="s">
        <v>1372</v>
      </c>
      <c r="L9048" s="39" t="s">
        <v>1997</v>
      </c>
      <c r="M9048" s="39" t="s">
        <v>2106</v>
      </c>
      <c r="N9048" s="40" t="s">
        <v>2109</v>
      </c>
    </row>
    <row r="9049" spans="1:14" s="16" customFormat="1" ht="18.75" hidden="1" customHeight="1" x14ac:dyDescent="0.2">
      <c r="A9049" s="15"/>
      <c r="B9049" s="29" t="s">
        <v>1947</v>
      </c>
      <c r="C9049" s="30" t="s">
        <v>2297</v>
      </c>
      <c r="D9049" s="31" t="s">
        <v>2226</v>
      </c>
      <c r="E9049" s="32"/>
      <c r="F9049" s="32">
        <v>12</v>
      </c>
      <c r="G9049" s="32" t="s">
        <v>1638</v>
      </c>
      <c r="H9049" s="32">
        <v>1</v>
      </c>
      <c r="I9049" s="32">
        <v>0.25</v>
      </c>
      <c r="J9049" s="61">
        <f t="shared" si="158"/>
        <v>3</v>
      </c>
      <c r="K9049" s="33" t="s">
        <v>1372</v>
      </c>
      <c r="L9049" s="33" t="s">
        <v>1997</v>
      </c>
      <c r="M9049" s="33" t="s">
        <v>2106</v>
      </c>
      <c r="N9049" s="34" t="s">
        <v>2109</v>
      </c>
    </row>
    <row r="9050" spans="1:14" s="16" customFormat="1" ht="18.75" hidden="1" customHeight="1" x14ac:dyDescent="0.2">
      <c r="A9050" s="15"/>
      <c r="B9050" s="35" t="s">
        <v>1947</v>
      </c>
      <c r="C9050" s="36" t="s">
        <v>2297</v>
      </c>
      <c r="D9050" s="37" t="s">
        <v>2231</v>
      </c>
      <c r="E9050" s="38"/>
      <c r="F9050" s="38">
        <v>12</v>
      </c>
      <c r="G9050" s="38" t="s">
        <v>1638</v>
      </c>
      <c r="H9050" s="38">
        <v>1</v>
      </c>
      <c r="I9050" s="38">
        <v>0.5</v>
      </c>
      <c r="J9050" s="62">
        <f t="shared" si="158"/>
        <v>6</v>
      </c>
      <c r="K9050" s="39" t="s">
        <v>1372</v>
      </c>
      <c r="L9050" s="39" t="s">
        <v>1997</v>
      </c>
      <c r="M9050" s="39" t="s">
        <v>2106</v>
      </c>
      <c r="N9050" s="40" t="s">
        <v>2109</v>
      </c>
    </row>
    <row r="9051" spans="1:14" s="16" customFormat="1" ht="18.75" hidden="1" customHeight="1" thickBot="1" x14ac:dyDescent="0.25">
      <c r="A9051" s="15"/>
      <c r="B9051" s="35" t="s">
        <v>1947</v>
      </c>
      <c r="C9051" s="36" t="s">
        <v>2297</v>
      </c>
      <c r="D9051" s="37" t="s">
        <v>2209</v>
      </c>
      <c r="E9051" s="38"/>
      <c r="F9051" s="38">
        <v>2</v>
      </c>
      <c r="G9051" s="38" t="s">
        <v>1638</v>
      </c>
      <c r="H9051" s="38">
        <v>2</v>
      </c>
      <c r="I9051" s="38">
        <v>0.5</v>
      </c>
      <c r="J9051" s="62">
        <f t="shared" si="158"/>
        <v>2</v>
      </c>
      <c r="K9051" s="39" t="s">
        <v>1372</v>
      </c>
      <c r="L9051" s="39" t="s">
        <v>1997</v>
      </c>
      <c r="M9051" s="39" t="s">
        <v>2106</v>
      </c>
      <c r="N9051" s="40" t="s">
        <v>2109</v>
      </c>
    </row>
    <row r="9052" spans="1:14" s="16" customFormat="1" ht="18.75" hidden="1" customHeight="1" x14ac:dyDescent="0.2">
      <c r="A9052" s="15"/>
      <c r="B9052" s="29" t="s">
        <v>1948</v>
      </c>
      <c r="C9052" s="30" t="s">
        <v>2298</v>
      </c>
      <c r="D9052" s="31" t="s">
        <v>2226</v>
      </c>
      <c r="E9052" s="32"/>
      <c r="F9052" s="32">
        <v>12</v>
      </c>
      <c r="G9052" s="32" t="s">
        <v>1638</v>
      </c>
      <c r="H9052" s="32">
        <v>1</v>
      </c>
      <c r="I9052" s="32">
        <v>0.25</v>
      </c>
      <c r="J9052" s="61">
        <f t="shared" si="158"/>
        <v>3</v>
      </c>
      <c r="K9052" s="33" t="s">
        <v>1372</v>
      </c>
      <c r="L9052" s="33" t="s">
        <v>1997</v>
      </c>
      <c r="M9052" s="33" t="s">
        <v>2106</v>
      </c>
      <c r="N9052" s="34" t="s">
        <v>2109</v>
      </c>
    </row>
    <row r="9053" spans="1:14" s="16" customFormat="1" ht="18.75" hidden="1" customHeight="1" x14ac:dyDescent="0.2">
      <c r="A9053" s="15"/>
      <c r="B9053" s="35" t="s">
        <v>1948</v>
      </c>
      <c r="C9053" s="36" t="s">
        <v>2298</v>
      </c>
      <c r="D9053" s="37" t="s">
        <v>2231</v>
      </c>
      <c r="E9053" s="38"/>
      <c r="F9053" s="38">
        <v>12</v>
      </c>
      <c r="G9053" s="38" t="s">
        <v>1638</v>
      </c>
      <c r="H9053" s="38">
        <v>1</v>
      </c>
      <c r="I9053" s="38">
        <v>0.5</v>
      </c>
      <c r="J9053" s="62">
        <f t="shared" si="158"/>
        <v>6</v>
      </c>
      <c r="K9053" s="39" t="s">
        <v>1372</v>
      </c>
      <c r="L9053" s="39" t="s">
        <v>1997</v>
      </c>
      <c r="M9053" s="39" t="s">
        <v>2106</v>
      </c>
      <c r="N9053" s="40" t="s">
        <v>2109</v>
      </c>
    </row>
    <row r="9054" spans="1:14" s="16" customFormat="1" ht="18.75" hidden="1" customHeight="1" thickBot="1" x14ac:dyDescent="0.25">
      <c r="A9054" s="15"/>
      <c r="B9054" s="35" t="s">
        <v>1948</v>
      </c>
      <c r="C9054" s="36" t="s">
        <v>2298</v>
      </c>
      <c r="D9054" s="37" t="s">
        <v>2209</v>
      </c>
      <c r="E9054" s="38"/>
      <c r="F9054" s="38">
        <v>2</v>
      </c>
      <c r="G9054" s="38" t="s">
        <v>1638</v>
      </c>
      <c r="H9054" s="38">
        <v>2</v>
      </c>
      <c r="I9054" s="38">
        <v>0.5</v>
      </c>
      <c r="J9054" s="62">
        <f t="shared" si="158"/>
        <v>2</v>
      </c>
      <c r="K9054" s="39" t="s">
        <v>1372</v>
      </c>
      <c r="L9054" s="39" t="s">
        <v>1997</v>
      </c>
      <c r="M9054" s="39" t="s">
        <v>2106</v>
      </c>
      <c r="N9054" s="40" t="s">
        <v>2109</v>
      </c>
    </row>
    <row r="9055" spans="1:14" s="16" customFormat="1" ht="18.75" hidden="1" customHeight="1" x14ac:dyDescent="0.2">
      <c r="A9055" s="15"/>
      <c r="B9055" s="29" t="s">
        <v>1949</v>
      </c>
      <c r="C9055" s="30" t="s">
        <v>2299</v>
      </c>
      <c r="D9055" s="31" t="s">
        <v>2226</v>
      </c>
      <c r="E9055" s="32"/>
      <c r="F9055" s="32">
        <v>12</v>
      </c>
      <c r="G9055" s="32" t="s">
        <v>1638</v>
      </c>
      <c r="H9055" s="32">
        <v>1</v>
      </c>
      <c r="I9055" s="32">
        <v>0.25</v>
      </c>
      <c r="J9055" s="61">
        <f t="shared" si="158"/>
        <v>3</v>
      </c>
      <c r="K9055" s="33" t="s">
        <v>1372</v>
      </c>
      <c r="L9055" s="33" t="s">
        <v>1997</v>
      </c>
      <c r="M9055" s="33" t="s">
        <v>2106</v>
      </c>
      <c r="N9055" s="34" t="s">
        <v>2109</v>
      </c>
    </row>
    <row r="9056" spans="1:14" s="16" customFormat="1" ht="18.75" hidden="1" customHeight="1" x14ac:dyDescent="0.2">
      <c r="A9056" s="15"/>
      <c r="B9056" s="35" t="s">
        <v>1949</v>
      </c>
      <c r="C9056" s="36" t="s">
        <v>2299</v>
      </c>
      <c r="D9056" s="37" t="s">
        <v>2231</v>
      </c>
      <c r="E9056" s="38"/>
      <c r="F9056" s="38">
        <v>12</v>
      </c>
      <c r="G9056" s="38" t="s">
        <v>1638</v>
      </c>
      <c r="H9056" s="38">
        <v>1</v>
      </c>
      <c r="I9056" s="38">
        <v>0.5</v>
      </c>
      <c r="J9056" s="62">
        <f t="shared" si="158"/>
        <v>6</v>
      </c>
      <c r="K9056" s="39" t="s">
        <v>1372</v>
      </c>
      <c r="L9056" s="39" t="s">
        <v>1997</v>
      </c>
      <c r="M9056" s="39" t="s">
        <v>2106</v>
      </c>
      <c r="N9056" s="40" t="s">
        <v>2109</v>
      </c>
    </row>
    <row r="9057" spans="1:14" s="16" customFormat="1" ht="18.75" hidden="1" customHeight="1" thickBot="1" x14ac:dyDescent="0.25">
      <c r="A9057" s="15"/>
      <c r="B9057" s="35" t="s">
        <v>1949</v>
      </c>
      <c r="C9057" s="36" t="s">
        <v>2299</v>
      </c>
      <c r="D9057" s="37" t="s">
        <v>2209</v>
      </c>
      <c r="E9057" s="38"/>
      <c r="F9057" s="38">
        <v>2</v>
      </c>
      <c r="G9057" s="38" t="s">
        <v>1638</v>
      </c>
      <c r="H9057" s="38">
        <v>2</v>
      </c>
      <c r="I9057" s="38">
        <v>0.5</v>
      </c>
      <c r="J9057" s="62">
        <f t="shared" si="158"/>
        <v>2</v>
      </c>
      <c r="K9057" s="39" t="s">
        <v>1372</v>
      </c>
      <c r="L9057" s="39" t="s">
        <v>1997</v>
      </c>
      <c r="M9057" s="39" t="s">
        <v>2106</v>
      </c>
      <c r="N9057" s="40" t="s">
        <v>2109</v>
      </c>
    </row>
    <row r="9058" spans="1:14" s="16" customFormat="1" ht="18.75" hidden="1" customHeight="1" x14ac:dyDescent="0.2">
      <c r="A9058" s="15"/>
      <c r="B9058" s="29" t="s">
        <v>1950</v>
      </c>
      <c r="C9058" s="30" t="s">
        <v>2300</v>
      </c>
      <c r="D9058" s="31" t="s">
        <v>2226</v>
      </c>
      <c r="E9058" s="32"/>
      <c r="F9058" s="32">
        <v>12</v>
      </c>
      <c r="G9058" s="32" t="s">
        <v>1638</v>
      </c>
      <c r="H9058" s="32">
        <v>1</v>
      </c>
      <c r="I9058" s="32">
        <v>0.25</v>
      </c>
      <c r="J9058" s="61">
        <f t="shared" si="158"/>
        <v>3</v>
      </c>
      <c r="K9058" s="33" t="s">
        <v>1372</v>
      </c>
      <c r="L9058" s="33" t="s">
        <v>1997</v>
      </c>
      <c r="M9058" s="33" t="s">
        <v>2106</v>
      </c>
      <c r="N9058" s="34" t="s">
        <v>2109</v>
      </c>
    </row>
    <row r="9059" spans="1:14" s="16" customFormat="1" ht="18.75" hidden="1" customHeight="1" x14ac:dyDescent="0.2">
      <c r="A9059" s="15"/>
      <c r="B9059" s="35" t="s">
        <v>1950</v>
      </c>
      <c r="C9059" s="36" t="s">
        <v>2300</v>
      </c>
      <c r="D9059" s="37" t="s">
        <v>2231</v>
      </c>
      <c r="E9059" s="38"/>
      <c r="F9059" s="38">
        <v>12</v>
      </c>
      <c r="G9059" s="38" t="s">
        <v>1638</v>
      </c>
      <c r="H9059" s="38">
        <v>1</v>
      </c>
      <c r="I9059" s="38">
        <v>0.5</v>
      </c>
      <c r="J9059" s="62">
        <f t="shared" si="158"/>
        <v>6</v>
      </c>
      <c r="K9059" s="39" t="s">
        <v>1372</v>
      </c>
      <c r="L9059" s="39" t="s">
        <v>1997</v>
      </c>
      <c r="M9059" s="39" t="s">
        <v>2106</v>
      </c>
      <c r="N9059" s="40" t="s">
        <v>2109</v>
      </c>
    </row>
    <row r="9060" spans="1:14" s="16" customFormat="1" ht="18.75" hidden="1" customHeight="1" thickBot="1" x14ac:dyDescent="0.25">
      <c r="A9060" s="15"/>
      <c r="B9060" s="35" t="s">
        <v>1950</v>
      </c>
      <c r="C9060" s="36" t="s">
        <v>2300</v>
      </c>
      <c r="D9060" s="37" t="s">
        <v>2209</v>
      </c>
      <c r="E9060" s="38"/>
      <c r="F9060" s="38">
        <v>2</v>
      </c>
      <c r="G9060" s="38" t="s">
        <v>1638</v>
      </c>
      <c r="H9060" s="38">
        <v>2</v>
      </c>
      <c r="I9060" s="38">
        <v>0.5</v>
      </c>
      <c r="J9060" s="62">
        <f t="shared" si="158"/>
        <v>2</v>
      </c>
      <c r="K9060" s="39" t="s">
        <v>1372</v>
      </c>
      <c r="L9060" s="39" t="s">
        <v>1997</v>
      </c>
      <c r="M9060" s="39" t="s">
        <v>2106</v>
      </c>
      <c r="N9060" s="40" t="s">
        <v>2109</v>
      </c>
    </row>
    <row r="9061" spans="1:14" s="16" customFormat="1" ht="18.75" hidden="1" customHeight="1" x14ac:dyDescent="0.2">
      <c r="A9061" s="15"/>
      <c r="B9061" s="29" t="s">
        <v>1951</v>
      </c>
      <c r="C9061" s="30" t="s">
        <v>2301</v>
      </c>
      <c r="D9061" s="31" t="s">
        <v>2226</v>
      </c>
      <c r="E9061" s="32"/>
      <c r="F9061" s="32">
        <v>12</v>
      </c>
      <c r="G9061" s="32" t="s">
        <v>1638</v>
      </c>
      <c r="H9061" s="32">
        <v>1</v>
      </c>
      <c r="I9061" s="32">
        <v>0.25</v>
      </c>
      <c r="J9061" s="61">
        <f t="shared" ref="J9061:J9108" si="159">F9061*H9061*I9061</f>
        <v>3</v>
      </c>
      <c r="K9061" s="33" t="s">
        <v>1372</v>
      </c>
      <c r="L9061" s="33" t="s">
        <v>1997</v>
      </c>
      <c r="M9061" s="33" t="s">
        <v>2106</v>
      </c>
      <c r="N9061" s="34" t="s">
        <v>2109</v>
      </c>
    </row>
    <row r="9062" spans="1:14" s="16" customFormat="1" ht="18.75" hidden="1" customHeight="1" x14ac:dyDescent="0.2">
      <c r="A9062" s="15"/>
      <c r="B9062" s="35" t="s">
        <v>1951</v>
      </c>
      <c r="C9062" s="36" t="s">
        <v>2301</v>
      </c>
      <c r="D9062" s="37" t="s">
        <v>2231</v>
      </c>
      <c r="E9062" s="38"/>
      <c r="F9062" s="38">
        <v>12</v>
      </c>
      <c r="G9062" s="38" t="s">
        <v>1638</v>
      </c>
      <c r="H9062" s="38">
        <v>1</v>
      </c>
      <c r="I9062" s="38">
        <v>0.5</v>
      </c>
      <c r="J9062" s="62">
        <f t="shared" si="159"/>
        <v>6</v>
      </c>
      <c r="K9062" s="39" t="s">
        <v>1372</v>
      </c>
      <c r="L9062" s="39" t="s">
        <v>1997</v>
      </c>
      <c r="M9062" s="39" t="s">
        <v>2106</v>
      </c>
      <c r="N9062" s="40" t="s">
        <v>2109</v>
      </c>
    </row>
    <row r="9063" spans="1:14" s="16" customFormat="1" ht="18.75" hidden="1" customHeight="1" thickBot="1" x14ac:dyDescent="0.25">
      <c r="A9063" s="15"/>
      <c r="B9063" s="35" t="s">
        <v>1951</v>
      </c>
      <c r="C9063" s="36" t="s">
        <v>2301</v>
      </c>
      <c r="D9063" s="37" t="s">
        <v>2209</v>
      </c>
      <c r="E9063" s="38"/>
      <c r="F9063" s="38">
        <v>2</v>
      </c>
      <c r="G9063" s="38" t="s">
        <v>1638</v>
      </c>
      <c r="H9063" s="38">
        <v>2</v>
      </c>
      <c r="I9063" s="38">
        <v>0.5</v>
      </c>
      <c r="J9063" s="62">
        <f t="shared" si="159"/>
        <v>2</v>
      </c>
      <c r="K9063" s="39" t="s">
        <v>1372</v>
      </c>
      <c r="L9063" s="39" t="s">
        <v>1997</v>
      </c>
      <c r="M9063" s="39" t="s">
        <v>2106</v>
      </c>
      <c r="N9063" s="40" t="s">
        <v>2109</v>
      </c>
    </row>
    <row r="9064" spans="1:14" s="16" customFormat="1" ht="18.75" hidden="1" customHeight="1" x14ac:dyDescent="0.2">
      <c r="A9064" s="15"/>
      <c r="B9064" s="29" t="s">
        <v>1952</v>
      </c>
      <c r="C9064" s="30" t="s">
        <v>2302</v>
      </c>
      <c r="D9064" s="31" t="s">
        <v>2226</v>
      </c>
      <c r="E9064" s="32"/>
      <c r="F9064" s="32">
        <v>12</v>
      </c>
      <c r="G9064" s="32" t="s">
        <v>1638</v>
      </c>
      <c r="H9064" s="32">
        <v>1</v>
      </c>
      <c r="I9064" s="32">
        <v>0.25</v>
      </c>
      <c r="J9064" s="61">
        <f t="shared" si="159"/>
        <v>3</v>
      </c>
      <c r="K9064" s="33" t="s">
        <v>1372</v>
      </c>
      <c r="L9064" s="33" t="s">
        <v>1997</v>
      </c>
      <c r="M9064" s="33" t="s">
        <v>2106</v>
      </c>
      <c r="N9064" s="34" t="s">
        <v>2109</v>
      </c>
    </row>
    <row r="9065" spans="1:14" s="16" customFormat="1" ht="18.75" hidden="1" customHeight="1" x14ac:dyDescent="0.2">
      <c r="A9065" s="15"/>
      <c r="B9065" s="35" t="s">
        <v>1952</v>
      </c>
      <c r="C9065" s="36" t="s">
        <v>2302</v>
      </c>
      <c r="D9065" s="37" t="s">
        <v>2231</v>
      </c>
      <c r="E9065" s="38"/>
      <c r="F9065" s="38">
        <v>12</v>
      </c>
      <c r="G9065" s="38" t="s">
        <v>1638</v>
      </c>
      <c r="H9065" s="38">
        <v>1</v>
      </c>
      <c r="I9065" s="38">
        <v>0.5</v>
      </c>
      <c r="J9065" s="62">
        <f t="shared" si="159"/>
        <v>6</v>
      </c>
      <c r="K9065" s="39" t="s">
        <v>1372</v>
      </c>
      <c r="L9065" s="39" t="s">
        <v>1997</v>
      </c>
      <c r="M9065" s="39" t="s">
        <v>2106</v>
      </c>
      <c r="N9065" s="40" t="s">
        <v>2109</v>
      </c>
    </row>
    <row r="9066" spans="1:14" s="16" customFormat="1" ht="18.75" hidden="1" customHeight="1" thickBot="1" x14ac:dyDescent="0.25">
      <c r="A9066" s="15"/>
      <c r="B9066" s="35" t="s">
        <v>1952</v>
      </c>
      <c r="C9066" s="36" t="s">
        <v>2302</v>
      </c>
      <c r="D9066" s="37" t="s">
        <v>2209</v>
      </c>
      <c r="E9066" s="38"/>
      <c r="F9066" s="38">
        <v>2</v>
      </c>
      <c r="G9066" s="38" t="s">
        <v>1638</v>
      </c>
      <c r="H9066" s="38">
        <v>2</v>
      </c>
      <c r="I9066" s="38">
        <v>0.5</v>
      </c>
      <c r="J9066" s="62">
        <f t="shared" si="159"/>
        <v>2</v>
      </c>
      <c r="K9066" s="39" t="s">
        <v>1372</v>
      </c>
      <c r="L9066" s="39" t="s">
        <v>1997</v>
      </c>
      <c r="M9066" s="39" t="s">
        <v>2106</v>
      </c>
      <c r="N9066" s="40" t="s">
        <v>2109</v>
      </c>
    </row>
    <row r="9067" spans="1:14" s="16" customFormat="1" ht="18.75" hidden="1" customHeight="1" x14ac:dyDescent="0.2">
      <c r="A9067" s="15"/>
      <c r="B9067" s="29" t="s">
        <v>1953</v>
      </c>
      <c r="C9067" s="30" t="s">
        <v>2303</v>
      </c>
      <c r="D9067" s="31" t="s">
        <v>2226</v>
      </c>
      <c r="E9067" s="32"/>
      <c r="F9067" s="32">
        <v>12</v>
      </c>
      <c r="G9067" s="32" t="s">
        <v>1638</v>
      </c>
      <c r="H9067" s="32">
        <v>1</v>
      </c>
      <c r="I9067" s="32">
        <v>0.25</v>
      </c>
      <c r="J9067" s="61">
        <f t="shared" si="159"/>
        <v>3</v>
      </c>
      <c r="K9067" s="33" t="s">
        <v>1372</v>
      </c>
      <c r="L9067" s="33" t="s">
        <v>1997</v>
      </c>
      <c r="M9067" s="33" t="s">
        <v>2106</v>
      </c>
      <c r="N9067" s="34" t="s">
        <v>2109</v>
      </c>
    </row>
    <row r="9068" spans="1:14" s="16" customFormat="1" ht="18.75" hidden="1" customHeight="1" x14ac:dyDescent="0.2">
      <c r="A9068" s="15"/>
      <c r="B9068" s="35" t="s">
        <v>1953</v>
      </c>
      <c r="C9068" s="36" t="s">
        <v>2303</v>
      </c>
      <c r="D9068" s="37" t="s">
        <v>2231</v>
      </c>
      <c r="E9068" s="38"/>
      <c r="F9068" s="38">
        <v>12</v>
      </c>
      <c r="G9068" s="38" t="s">
        <v>1638</v>
      </c>
      <c r="H9068" s="38">
        <v>1</v>
      </c>
      <c r="I9068" s="38">
        <v>0.5</v>
      </c>
      <c r="J9068" s="62">
        <f t="shared" si="159"/>
        <v>6</v>
      </c>
      <c r="K9068" s="39" t="s">
        <v>1372</v>
      </c>
      <c r="L9068" s="39" t="s">
        <v>1997</v>
      </c>
      <c r="M9068" s="39" t="s">
        <v>2106</v>
      </c>
      <c r="N9068" s="40" t="s">
        <v>2109</v>
      </c>
    </row>
    <row r="9069" spans="1:14" s="16" customFormat="1" ht="18.75" hidden="1" customHeight="1" thickBot="1" x14ac:dyDescent="0.25">
      <c r="A9069" s="15"/>
      <c r="B9069" s="35" t="s">
        <v>1953</v>
      </c>
      <c r="C9069" s="36" t="s">
        <v>2303</v>
      </c>
      <c r="D9069" s="37" t="s">
        <v>2209</v>
      </c>
      <c r="E9069" s="38"/>
      <c r="F9069" s="38">
        <v>2</v>
      </c>
      <c r="G9069" s="38" t="s">
        <v>1638</v>
      </c>
      <c r="H9069" s="38">
        <v>2</v>
      </c>
      <c r="I9069" s="38">
        <v>0.5</v>
      </c>
      <c r="J9069" s="62">
        <f t="shared" si="159"/>
        <v>2</v>
      </c>
      <c r="K9069" s="39" t="s">
        <v>1372</v>
      </c>
      <c r="L9069" s="39" t="s">
        <v>1997</v>
      </c>
      <c r="M9069" s="39" t="s">
        <v>2106</v>
      </c>
      <c r="N9069" s="40" t="s">
        <v>2109</v>
      </c>
    </row>
    <row r="9070" spans="1:14" s="16" customFormat="1" ht="18.75" hidden="1" customHeight="1" x14ac:dyDescent="0.2">
      <c r="A9070" s="15"/>
      <c r="B9070" s="29" t="s">
        <v>1954</v>
      </c>
      <c r="C9070" s="30" t="s">
        <v>2304</v>
      </c>
      <c r="D9070" s="31" t="s">
        <v>2226</v>
      </c>
      <c r="E9070" s="32"/>
      <c r="F9070" s="32">
        <v>12</v>
      </c>
      <c r="G9070" s="32" t="s">
        <v>1638</v>
      </c>
      <c r="H9070" s="32">
        <v>1</v>
      </c>
      <c r="I9070" s="32">
        <v>0.25</v>
      </c>
      <c r="J9070" s="61">
        <f t="shared" si="159"/>
        <v>3</v>
      </c>
      <c r="K9070" s="33" t="s">
        <v>1372</v>
      </c>
      <c r="L9070" s="33" t="s">
        <v>1997</v>
      </c>
      <c r="M9070" s="33" t="s">
        <v>2106</v>
      </c>
      <c r="N9070" s="34" t="s">
        <v>2109</v>
      </c>
    </row>
    <row r="9071" spans="1:14" s="16" customFormat="1" ht="18.75" hidden="1" customHeight="1" x14ac:dyDescent="0.2">
      <c r="A9071" s="15"/>
      <c r="B9071" s="35" t="s">
        <v>1954</v>
      </c>
      <c r="C9071" s="36" t="s">
        <v>2304</v>
      </c>
      <c r="D9071" s="37" t="s">
        <v>2231</v>
      </c>
      <c r="E9071" s="38"/>
      <c r="F9071" s="38">
        <v>12</v>
      </c>
      <c r="G9071" s="38" t="s">
        <v>1638</v>
      </c>
      <c r="H9071" s="38">
        <v>1</v>
      </c>
      <c r="I9071" s="38">
        <v>0.5</v>
      </c>
      <c r="J9071" s="62">
        <f t="shared" si="159"/>
        <v>6</v>
      </c>
      <c r="K9071" s="39" t="s">
        <v>1372</v>
      </c>
      <c r="L9071" s="39" t="s">
        <v>1997</v>
      </c>
      <c r="M9071" s="39" t="s">
        <v>2106</v>
      </c>
      <c r="N9071" s="40" t="s">
        <v>2109</v>
      </c>
    </row>
    <row r="9072" spans="1:14" s="16" customFormat="1" ht="18.75" hidden="1" customHeight="1" thickBot="1" x14ac:dyDescent="0.25">
      <c r="A9072" s="15"/>
      <c r="B9072" s="35" t="s">
        <v>1954</v>
      </c>
      <c r="C9072" s="36" t="s">
        <v>2304</v>
      </c>
      <c r="D9072" s="37" t="s">
        <v>2209</v>
      </c>
      <c r="E9072" s="38"/>
      <c r="F9072" s="38">
        <v>2</v>
      </c>
      <c r="G9072" s="38" t="s">
        <v>1638</v>
      </c>
      <c r="H9072" s="38">
        <v>2</v>
      </c>
      <c r="I9072" s="38">
        <v>0.5</v>
      </c>
      <c r="J9072" s="62">
        <f t="shared" si="159"/>
        <v>2</v>
      </c>
      <c r="K9072" s="39" t="s">
        <v>1372</v>
      </c>
      <c r="L9072" s="39" t="s">
        <v>1997</v>
      </c>
      <c r="M9072" s="39" t="s">
        <v>2106</v>
      </c>
      <c r="N9072" s="40" t="s">
        <v>2109</v>
      </c>
    </row>
    <row r="9073" spans="1:14" s="16" customFormat="1" ht="18.75" hidden="1" customHeight="1" x14ac:dyDescent="0.2">
      <c r="A9073" s="15"/>
      <c r="B9073" s="29" t="s">
        <v>1955</v>
      </c>
      <c r="C9073" s="30" t="s">
        <v>2305</v>
      </c>
      <c r="D9073" s="31" t="s">
        <v>2226</v>
      </c>
      <c r="E9073" s="32"/>
      <c r="F9073" s="32">
        <v>12</v>
      </c>
      <c r="G9073" s="32" t="s">
        <v>1638</v>
      </c>
      <c r="H9073" s="32">
        <v>1</v>
      </c>
      <c r="I9073" s="32">
        <v>0.25</v>
      </c>
      <c r="J9073" s="61">
        <f t="shared" si="159"/>
        <v>3</v>
      </c>
      <c r="K9073" s="33" t="s">
        <v>1372</v>
      </c>
      <c r="L9073" s="33" t="s">
        <v>1997</v>
      </c>
      <c r="M9073" s="33" t="s">
        <v>2106</v>
      </c>
      <c r="N9073" s="34" t="s">
        <v>2109</v>
      </c>
    </row>
    <row r="9074" spans="1:14" s="16" customFormat="1" ht="18.75" hidden="1" customHeight="1" x14ac:dyDescent="0.2">
      <c r="A9074" s="15"/>
      <c r="B9074" s="35" t="s">
        <v>1955</v>
      </c>
      <c r="C9074" s="36" t="s">
        <v>2305</v>
      </c>
      <c r="D9074" s="37" t="s">
        <v>2231</v>
      </c>
      <c r="E9074" s="38"/>
      <c r="F9074" s="38">
        <v>12</v>
      </c>
      <c r="G9074" s="38" t="s">
        <v>1638</v>
      </c>
      <c r="H9074" s="38">
        <v>1</v>
      </c>
      <c r="I9074" s="38">
        <v>0.5</v>
      </c>
      <c r="J9074" s="62">
        <f t="shared" si="159"/>
        <v>6</v>
      </c>
      <c r="K9074" s="39" t="s">
        <v>1372</v>
      </c>
      <c r="L9074" s="39" t="s">
        <v>1997</v>
      </c>
      <c r="M9074" s="39" t="s">
        <v>2106</v>
      </c>
      <c r="N9074" s="40" t="s">
        <v>2109</v>
      </c>
    </row>
    <row r="9075" spans="1:14" s="16" customFormat="1" ht="18.75" hidden="1" customHeight="1" thickBot="1" x14ac:dyDescent="0.25">
      <c r="A9075" s="15"/>
      <c r="B9075" s="35" t="s">
        <v>1955</v>
      </c>
      <c r="C9075" s="36" t="s">
        <v>2305</v>
      </c>
      <c r="D9075" s="37" t="s">
        <v>2209</v>
      </c>
      <c r="E9075" s="38"/>
      <c r="F9075" s="38">
        <v>2</v>
      </c>
      <c r="G9075" s="38" t="s">
        <v>1638</v>
      </c>
      <c r="H9075" s="38">
        <v>2</v>
      </c>
      <c r="I9075" s="38">
        <v>0.5</v>
      </c>
      <c r="J9075" s="62">
        <f t="shared" si="159"/>
        <v>2</v>
      </c>
      <c r="K9075" s="39" t="s">
        <v>1372</v>
      </c>
      <c r="L9075" s="39" t="s">
        <v>1997</v>
      </c>
      <c r="M9075" s="39" t="s">
        <v>2106</v>
      </c>
      <c r="N9075" s="40" t="s">
        <v>2109</v>
      </c>
    </row>
    <row r="9076" spans="1:14" s="16" customFormat="1" ht="18.75" hidden="1" customHeight="1" x14ac:dyDescent="0.2">
      <c r="A9076" s="15"/>
      <c r="B9076" s="29" t="s">
        <v>1956</v>
      </c>
      <c r="C9076" s="30" t="s">
        <v>2306</v>
      </c>
      <c r="D9076" s="31" t="s">
        <v>2226</v>
      </c>
      <c r="E9076" s="32"/>
      <c r="F9076" s="32">
        <v>12</v>
      </c>
      <c r="G9076" s="32" t="s">
        <v>1638</v>
      </c>
      <c r="H9076" s="32">
        <v>1</v>
      </c>
      <c r="I9076" s="32">
        <v>0.25</v>
      </c>
      <c r="J9076" s="61">
        <f t="shared" si="159"/>
        <v>3</v>
      </c>
      <c r="K9076" s="33" t="s">
        <v>1372</v>
      </c>
      <c r="L9076" s="33" t="s">
        <v>1997</v>
      </c>
      <c r="M9076" s="33" t="s">
        <v>2106</v>
      </c>
      <c r="N9076" s="34" t="s">
        <v>2109</v>
      </c>
    </row>
    <row r="9077" spans="1:14" s="16" customFormat="1" ht="18.75" hidden="1" customHeight="1" x14ac:dyDescent="0.2">
      <c r="A9077" s="15"/>
      <c r="B9077" s="35" t="s">
        <v>1956</v>
      </c>
      <c r="C9077" s="36" t="s">
        <v>2306</v>
      </c>
      <c r="D9077" s="37" t="s">
        <v>2231</v>
      </c>
      <c r="E9077" s="38"/>
      <c r="F9077" s="38">
        <v>12</v>
      </c>
      <c r="G9077" s="38" t="s">
        <v>1638</v>
      </c>
      <c r="H9077" s="38">
        <v>1</v>
      </c>
      <c r="I9077" s="38">
        <v>0.5</v>
      </c>
      <c r="J9077" s="62">
        <f t="shared" si="159"/>
        <v>6</v>
      </c>
      <c r="K9077" s="39" t="s">
        <v>1372</v>
      </c>
      <c r="L9077" s="39" t="s">
        <v>1997</v>
      </c>
      <c r="M9077" s="39" t="s">
        <v>2106</v>
      </c>
      <c r="N9077" s="40" t="s">
        <v>2109</v>
      </c>
    </row>
    <row r="9078" spans="1:14" s="16" customFormat="1" ht="18.75" hidden="1" customHeight="1" thickBot="1" x14ac:dyDescent="0.25">
      <c r="A9078" s="15"/>
      <c r="B9078" s="35" t="s">
        <v>1956</v>
      </c>
      <c r="C9078" s="36" t="s">
        <v>2306</v>
      </c>
      <c r="D9078" s="37" t="s">
        <v>2209</v>
      </c>
      <c r="E9078" s="38"/>
      <c r="F9078" s="38">
        <v>2</v>
      </c>
      <c r="G9078" s="38" t="s">
        <v>1638</v>
      </c>
      <c r="H9078" s="38">
        <v>2</v>
      </c>
      <c r="I9078" s="38">
        <v>0.5</v>
      </c>
      <c r="J9078" s="62">
        <f t="shared" si="159"/>
        <v>2</v>
      </c>
      <c r="K9078" s="39" t="s">
        <v>1372</v>
      </c>
      <c r="L9078" s="39" t="s">
        <v>1997</v>
      </c>
      <c r="M9078" s="39" t="s">
        <v>2106</v>
      </c>
      <c r="N9078" s="40" t="s">
        <v>2109</v>
      </c>
    </row>
    <row r="9079" spans="1:14" s="16" customFormat="1" ht="18.75" hidden="1" customHeight="1" x14ac:dyDescent="0.2">
      <c r="A9079" s="15"/>
      <c r="B9079" s="29" t="s">
        <v>1957</v>
      </c>
      <c r="C9079" s="30" t="s">
        <v>2307</v>
      </c>
      <c r="D9079" s="31" t="s">
        <v>2226</v>
      </c>
      <c r="E9079" s="32"/>
      <c r="F9079" s="32">
        <v>12</v>
      </c>
      <c r="G9079" s="32" t="s">
        <v>1638</v>
      </c>
      <c r="H9079" s="32">
        <v>1</v>
      </c>
      <c r="I9079" s="32">
        <v>0.25</v>
      </c>
      <c r="J9079" s="61">
        <f t="shared" si="159"/>
        <v>3</v>
      </c>
      <c r="K9079" s="33" t="s">
        <v>1372</v>
      </c>
      <c r="L9079" s="33" t="s">
        <v>1997</v>
      </c>
      <c r="M9079" s="33" t="s">
        <v>2106</v>
      </c>
      <c r="N9079" s="34" t="s">
        <v>2109</v>
      </c>
    </row>
    <row r="9080" spans="1:14" s="16" customFormat="1" ht="18.75" hidden="1" customHeight="1" x14ac:dyDescent="0.2">
      <c r="A9080" s="15"/>
      <c r="B9080" s="35" t="s">
        <v>1957</v>
      </c>
      <c r="C9080" s="36" t="s">
        <v>2307</v>
      </c>
      <c r="D9080" s="37" t="s">
        <v>2231</v>
      </c>
      <c r="E9080" s="38"/>
      <c r="F9080" s="38">
        <v>12</v>
      </c>
      <c r="G9080" s="38" t="s">
        <v>1638</v>
      </c>
      <c r="H9080" s="38">
        <v>1</v>
      </c>
      <c r="I9080" s="38">
        <v>0.5</v>
      </c>
      <c r="J9080" s="62">
        <f t="shared" si="159"/>
        <v>6</v>
      </c>
      <c r="K9080" s="39" t="s">
        <v>1372</v>
      </c>
      <c r="L9080" s="39" t="s">
        <v>1997</v>
      </c>
      <c r="M9080" s="39" t="s">
        <v>2106</v>
      </c>
      <c r="N9080" s="40" t="s">
        <v>2109</v>
      </c>
    </row>
    <row r="9081" spans="1:14" s="16" customFormat="1" ht="18.75" hidden="1" customHeight="1" thickBot="1" x14ac:dyDescent="0.25">
      <c r="A9081" s="15"/>
      <c r="B9081" s="35" t="s">
        <v>1957</v>
      </c>
      <c r="C9081" s="36" t="s">
        <v>2307</v>
      </c>
      <c r="D9081" s="37" t="s">
        <v>2209</v>
      </c>
      <c r="E9081" s="38"/>
      <c r="F9081" s="38">
        <v>2</v>
      </c>
      <c r="G9081" s="38" t="s">
        <v>1638</v>
      </c>
      <c r="H9081" s="38">
        <v>2</v>
      </c>
      <c r="I9081" s="38">
        <v>0.5</v>
      </c>
      <c r="J9081" s="62">
        <f t="shared" si="159"/>
        <v>2</v>
      </c>
      <c r="K9081" s="39" t="s">
        <v>1372</v>
      </c>
      <c r="L9081" s="39" t="s">
        <v>1997</v>
      </c>
      <c r="M9081" s="39" t="s">
        <v>2106</v>
      </c>
      <c r="N9081" s="40" t="s">
        <v>2109</v>
      </c>
    </row>
    <row r="9082" spans="1:14" s="16" customFormat="1" ht="18.75" hidden="1" customHeight="1" x14ac:dyDescent="0.2">
      <c r="A9082" s="15"/>
      <c r="B9082" s="29" t="s">
        <v>1958</v>
      </c>
      <c r="C9082" s="30" t="s">
        <v>2308</v>
      </c>
      <c r="D9082" s="31" t="s">
        <v>2226</v>
      </c>
      <c r="E9082" s="32"/>
      <c r="F9082" s="32">
        <v>12</v>
      </c>
      <c r="G9082" s="32" t="s">
        <v>1638</v>
      </c>
      <c r="H9082" s="32">
        <v>1</v>
      </c>
      <c r="I9082" s="32">
        <v>0.25</v>
      </c>
      <c r="J9082" s="61">
        <f t="shared" si="159"/>
        <v>3</v>
      </c>
      <c r="K9082" s="33" t="s">
        <v>1372</v>
      </c>
      <c r="L9082" s="33" t="s">
        <v>1997</v>
      </c>
      <c r="M9082" s="33" t="s">
        <v>2106</v>
      </c>
      <c r="N9082" s="34" t="s">
        <v>2109</v>
      </c>
    </row>
    <row r="9083" spans="1:14" s="16" customFormat="1" ht="18.75" hidden="1" customHeight="1" x14ac:dyDescent="0.2">
      <c r="A9083" s="15"/>
      <c r="B9083" s="35" t="s">
        <v>1958</v>
      </c>
      <c r="C9083" s="36" t="s">
        <v>2308</v>
      </c>
      <c r="D9083" s="37" t="s">
        <v>2231</v>
      </c>
      <c r="E9083" s="38"/>
      <c r="F9083" s="38">
        <v>12</v>
      </c>
      <c r="G9083" s="38" t="s">
        <v>1638</v>
      </c>
      <c r="H9083" s="38">
        <v>1</v>
      </c>
      <c r="I9083" s="38">
        <v>0.5</v>
      </c>
      <c r="J9083" s="62">
        <f t="shared" si="159"/>
        <v>6</v>
      </c>
      <c r="K9083" s="39" t="s">
        <v>1372</v>
      </c>
      <c r="L9083" s="39" t="s">
        <v>1997</v>
      </c>
      <c r="M9083" s="39" t="s">
        <v>2106</v>
      </c>
      <c r="N9083" s="40" t="s">
        <v>2109</v>
      </c>
    </row>
    <row r="9084" spans="1:14" s="16" customFormat="1" ht="18.75" hidden="1" customHeight="1" thickBot="1" x14ac:dyDescent="0.25">
      <c r="A9084" s="15"/>
      <c r="B9084" s="35" t="s">
        <v>1958</v>
      </c>
      <c r="C9084" s="36" t="s">
        <v>2308</v>
      </c>
      <c r="D9084" s="37" t="s">
        <v>2209</v>
      </c>
      <c r="E9084" s="38"/>
      <c r="F9084" s="38">
        <v>2</v>
      </c>
      <c r="G9084" s="38" t="s">
        <v>1638</v>
      </c>
      <c r="H9084" s="38">
        <v>2</v>
      </c>
      <c r="I9084" s="38">
        <v>0.5</v>
      </c>
      <c r="J9084" s="62">
        <f t="shared" si="159"/>
        <v>2</v>
      </c>
      <c r="K9084" s="39" t="s">
        <v>1372</v>
      </c>
      <c r="L9084" s="39" t="s">
        <v>1997</v>
      </c>
      <c r="M9084" s="39" t="s">
        <v>2106</v>
      </c>
      <c r="N9084" s="40" t="s">
        <v>2109</v>
      </c>
    </row>
    <row r="9085" spans="1:14" s="16" customFormat="1" ht="18.75" hidden="1" customHeight="1" x14ac:dyDescent="0.2">
      <c r="A9085" s="15"/>
      <c r="B9085" s="29" t="s">
        <v>1959</v>
      </c>
      <c r="C9085" s="30" t="s">
        <v>2309</v>
      </c>
      <c r="D9085" s="31" t="s">
        <v>2226</v>
      </c>
      <c r="E9085" s="32"/>
      <c r="F9085" s="32">
        <v>12</v>
      </c>
      <c r="G9085" s="32" t="s">
        <v>1638</v>
      </c>
      <c r="H9085" s="32">
        <v>1</v>
      </c>
      <c r="I9085" s="32">
        <v>0.25</v>
      </c>
      <c r="J9085" s="61">
        <f t="shared" si="159"/>
        <v>3</v>
      </c>
      <c r="K9085" s="33" t="s">
        <v>1372</v>
      </c>
      <c r="L9085" s="33" t="s">
        <v>1997</v>
      </c>
      <c r="M9085" s="33" t="s">
        <v>2106</v>
      </c>
      <c r="N9085" s="34" t="s">
        <v>2109</v>
      </c>
    </row>
    <row r="9086" spans="1:14" s="16" customFormat="1" ht="18.75" hidden="1" customHeight="1" x14ac:dyDescent="0.2">
      <c r="A9086" s="15"/>
      <c r="B9086" s="35" t="s">
        <v>1959</v>
      </c>
      <c r="C9086" s="36" t="s">
        <v>2309</v>
      </c>
      <c r="D9086" s="37" t="s">
        <v>2231</v>
      </c>
      <c r="E9086" s="38"/>
      <c r="F9086" s="38">
        <v>12</v>
      </c>
      <c r="G9086" s="38" t="s">
        <v>1638</v>
      </c>
      <c r="H9086" s="38">
        <v>1</v>
      </c>
      <c r="I9086" s="38">
        <v>0.5</v>
      </c>
      <c r="J9086" s="62">
        <f t="shared" si="159"/>
        <v>6</v>
      </c>
      <c r="K9086" s="39" t="s">
        <v>1372</v>
      </c>
      <c r="L9086" s="39" t="s">
        <v>1997</v>
      </c>
      <c r="M9086" s="39" t="s">
        <v>2106</v>
      </c>
      <c r="N9086" s="40" t="s">
        <v>2109</v>
      </c>
    </row>
    <row r="9087" spans="1:14" s="16" customFormat="1" ht="18.75" hidden="1" customHeight="1" thickBot="1" x14ac:dyDescent="0.25">
      <c r="A9087" s="15"/>
      <c r="B9087" s="35" t="s">
        <v>1959</v>
      </c>
      <c r="C9087" s="36" t="s">
        <v>2309</v>
      </c>
      <c r="D9087" s="37" t="s">
        <v>2209</v>
      </c>
      <c r="E9087" s="38"/>
      <c r="F9087" s="38">
        <v>2</v>
      </c>
      <c r="G9087" s="38" t="s">
        <v>1638</v>
      </c>
      <c r="H9087" s="38">
        <v>2</v>
      </c>
      <c r="I9087" s="38">
        <v>0.5</v>
      </c>
      <c r="J9087" s="62">
        <f t="shared" si="159"/>
        <v>2</v>
      </c>
      <c r="K9087" s="39" t="s">
        <v>1372</v>
      </c>
      <c r="L9087" s="39" t="s">
        <v>1997</v>
      </c>
      <c r="M9087" s="39" t="s">
        <v>2106</v>
      </c>
      <c r="N9087" s="40" t="s">
        <v>2109</v>
      </c>
    </row>
    <row r="9088" spans="1:14" s="16" customFormat="1" ht="18.75" hidden="1" customHeight="1" x14ac:dyDescent="0.2">
      <c r="A9088" s="15"/>
      <c r="B9088" s="29" t="s">
        <v>1960</v>
      </c>
      <c r="C9088" s="30" t="s">
        <v>2310</v>
      </c>
      <c r="D9088" s="31" t="s">
        <v>2226</v>
      </c>
      <c r="E9088" s="32"/>
      <c r="F9088" s="32">
        <v>12</v>
      </c>
      <c r="G9088" s="32" t="s">
        <v>1638</v>
      </c>
      <c r="H9088" s="32">
        <v>1</v>
      </c>
      <c r="I9088" s="32">
        <v>0.25</v>
      </c>
      <c r="J9088" s="61">
        <f t="shared" si="159"/>
        <v>3</v>
      </c>
      <c r="K9088" s="33" t="s">
        <v>1372</v>
      </c>
      <c r="L9088" s="33" t="s">
        <v>1997</v>
      </c>
      <c r="M9088" s="33" t="s">
        <v>2106</v>
      </c>
      <c r="N9088" s="34" t="s">
        <v>2109</v>
      </c>
    </row>
    <row r="9089" spans="1:14" s="16" customFormat="1" ht="18.75" hidden="1" customHeight="1" x14ac:dyDescent="0.2">
      <c r="A9089" s="15"/>
      <c r="B9089" s="35" t="s">
        <v>1960</v>
      </c>
      <c r="C9089" s="36" t="s">
        <v>2310</v>
      </c>
      <c r="D9089" s="37" t="s">
        <v>2231</v>
      </c>
      <c r="E9089" s="38"/>
      <c r="F9089" s="38">
        <v>12</v>
      </c>
      <c r="G9089" s="38" t="s">
        <v>1638</v>
      </c>
      <c r="H9089" s="38">
        <v>1</v>
      </c>
      <c r="I9089" s="38">
        <v>0.5</v>
      </c>
      <c r="J9089" s="62">
        <f t="shared" si="159"/>
        <v>6</v>
      </c>
      <c r="K9089" s="39" t="s">
        <v>1372</v>
      </c>
      <c r="L9089" s="39" t="s">
        <v>1997</v>
      </c>
      <c r="M9089" s="39" t="s">
        <v>2106</v>
      </c>
      <c r="N9089" s="40" t="s">
        <v>2109</v>
      </c>
    </row>
    <row r="9090" spans="1:14" s="16" customFormat="1" ht="18.75" hidden="1" customHeight="1" thickBot="1" x14ac:dyDescent="0.25">
      <c r="A9090" s="15"/>
      <c r="B9090" s="35" t="s">
        <v>1960</v>
      </c>
      <c r="C9090" s="36" t="s">
        <v>2310</v>
      </c>
      <c r="D9090" s="37" t="s">
        <v>2209</v>
      </c>
      <c r="E9090" s="38"/>
      <c r="F9090" s="38">
        <v>2</v>
      </c>
      <c r="G9090" s="38" t="s">
        <v>1638</v>
      </c>
      <c r="H9090" s="38">
        <v>2</v>
      </c>
      <c r="I9090" s="38">
        <v>0.5</v>
      </c>
      <c r="J9090" s="62">
        <f t="shared" si="159"/>
        <v>2</v>
      </c>
      <c r="K9090" s="39" t="s">
        <v>1372</v>
      </c>
      <c r="L9090" s="39" t="s">
        <v>1997</v>
      </c>
      <c r="M9090" s="39" t="s">
        <v>2106</v>
      </c>
      <c r="N9090" s="40" t="s">
        <v>2109</v>
      </c>
    </row>
    <row r="9091" spans="1:14" s="16" customFormat="1" ht="18.75" hidden="1" customHeight="1" x14ac:dyDescent="0.2">
      <c r="A9091" s="15"/>
      <c r="B9091" s="29" t="s">
        <v>1961</v>
      </c>
      <c r="C9091" s="30" t="s">
        <v>2311</v>
      </c>
      <c r="D9091" s="31" t="s">
        <v>2226</v>
      </c>
      <c r="E9091" s="32"/>
      <c r="F9091" s="32">
        <v>12</v>
      </c>
      <c r="G9091" s="32" t="s">
        <v>1638</v>
      </c>
      <c r="H9091" s="32">
        <v>1</v>
      </c>
      <c r="I9091" s="32">
        <v>0.25</v>
      </c>
      <c r="J9091" s="61">
        <f t="shared" si="159"/>
        <v>3</v>
      </c>
      <c r="K9091" s="33" t="s">
        <v>1372</v>
      </c>
      <c r="L9091" s="33" t="s">
        <v>1997</v>
      </c>
      <c r="M9091" s="33" t="s">
        <v>2106</v>
      </c>
      <c r="N9091" s="34" t="s">
        <v>2109</v>
      </c>
    </row>
    <row r="9092" spans="1:14" s="16" customFormat="1" ht="18.75" hidden="1" customHeight="1" x14ac:dyDescent="0.2">
      <c r="A9092" s="15"/>
      <c r="B9092" s="35" t="s">
        <v>1961</v>
      </c>
      <c r="C9092" s="36" t="s">
        <v>2311</v>
      </c>
      <c r="D9092" s="37" t="s">
        <v>2231</v>
      </c>
      <c r="E9092" s="38"/>
      <c r="F9092" s="38">
        <v>12</v>
      </c>
      <c r="G9092" s="38" t="s">
        <v>1638</v>
      </c>
      <c r="H9092" s="38">
        <v>1</v>
      </c>
      <c r="I9092" s="38">
        <v>0.5</v>
      </c>
      <c r="J9092" s="62">
        <f t="shared" si="159"/>
        <v>6</v>
      </c>
      <c r="K9092" s="39" t="s">
        <v>1372</v>
      </c>
      <c r="L9092" s="39" t="s">
        <v>1997</v>
      </c>
      <c r="M9092" s="39" t="s">
        <v>2106</v>
      </c>
      <c r="N9092" s="40" t="s">
        <v>2109</v>
      </c>
    </row>
    <row r="9093" spans="1:14" s="16" customFormat="1" ht="18.75" hidden="1" customHeight="1" thickBot="1" x14ac:dyDescent="0.25">
      <c r="A9093" s="15"/>
      <c r="B9093" s="35" t="s">
        <v>1961</v>
      </c>
      <c r="C9093" s="36" t="s">
        <v>2311</v>
      </c>
      <c r="D9093" s="37" t="s">
        <v>2209</v>
      </c>
      <c r="E9093" s="38"/>
      <c r="F9093" s="38">
        <v>2</v>
      </c>
      <c r="G9093" s="38" t="s">
        <v>1638</v>
      </c>
      <c r="H9093" s="38">
        <v>2</v>
      </c>
      <c r="I9093" s="38">
        <v>0.5</v>
      </c>
      <c r="J9093" s="62">
        <f t="shared" si="159"/>
        <v>2</v>
      </c>
      <c r="K9093" s="39" t="s">
        <v>1372</v>
      </c>
      <c r="L9093" s="39" t="s">
        <v>1997</v>
      </c>
      <c r="M9093" s="39" t="s">
        <v>2106</v>
      </c>
      <c r="N9093" s="40" t="s">
        <v>2109</v>
      </c>
    </row>
    <row r="9094" spans="1:14" s="16" customFormat="1" ht="18.75" hidden="1" customHeight="1" x14ac:dyDescent="0.2">
      <c r="A9094" s="15"/>
      <c r="B9094" s="29" t="s">
        <v>1962</v>
      </c>
      <c r="C9094" s="30" t="s">
        <v>2312</v>
      </c>
      <c r="D9094" s="31" t="s">
        <v>2226</v>
      </c>
      <c r="E9094" s="32"/>
      <c r="F9094" s="32">
        <v>12</v>
      </c>
      <c r="G9094" s="32" t="s">
        <v>1638</v>
      </c>
      <c r="H9094" s="32">
        <v>1</v>
      </c>
      <c r="I9094" s="32">
        <v>0.25</v>
      </c>
      <c r="J9094" s="61">
        <f t="shared" si="159"/>
        <v>3</v>
      </c>
      <c r="K9094" s="33" t="s">
        <v>1372</v>
      </c>
      <c r="L9094" s="33" t="s">
        <v>1997</v>
      </c>
      <c r="M9094" s="33" t="s">
        <v>2106</v>
      </c>
      <c r="N9094" s="34" t="s">
        <v>2109</v>
      </c>
    </row>
    <row r="9095" spans="1:14" s="16" customFormat="1" ht="18.75" hidden="1" customHeight="1" x14ac:dyDescent="0.2">
      <c r="A9095" s="15"/>
      <c r="B9095" s="35" t="s">
        <v>1962</v>
      </c>
      <c r="C9095" s="36" t="s">
        <v>2312</v>
      </c>
      <c r="D9095" s="37" t="s">
        <v>2231</v>
      </c>
      <c r="E9095" s="38"/>
      <c r="F9095" s="38">
        <v>12</v>
      </c>
      <c r="G9095" s="38" t="s">
        <v>1638</v>
      </c>
      <c r="H9095" s="38">
        <v>1</v>
      </c>
      <c r="I9095" s="38">
        <v>0.5</v>
      </c>
      <c r="J9095" s="62">
        <f t="shared" si="159"/>
        <v>6</v>
      </c>
      <c r="K9095" s="39" t="s">
        <v>1372</v>
      </c>
      <c r="L9095" s="39" t="s">
        <v>1997</v>
      </c>
      <c r="M9095" s="39" t="s">
        <v>2106</v>
      </c>
      <c r="N9095" s="40" t="s">
        <v>2109</v>
      </c>
    </row>
    <row r="9096" spans="1:14" s="16" customFormat="1" ht="18.75" hidden="1" customHeight="1" thickBot="1" x14ac:dyDescent="0.25">
      <c r="A9096" s="15"/>
      <c r="B9096" s="35" t="s">
        <v>1962</v>
      </c>
      <c r="C9096" s="36" t="s">
        <v>2312</v>
      </c>
      <c r="D9096" s="37" t="s">
        <v>2209</v>
      </c>
      <c r="E9096" s="38"/>
      <c r="F9096" s="38">
        <v>2</v>
      </c>
      <c r="G9096" s="38" t="s">
        <v>1638</v>
      </c>
      <c r="H9096" s="38">
        <v>2</v>
      </c>
      <c r="I9096" s="38">
        <v>0.5</v>
      </c>
      <c r="J9096" s="62">
        <f t="shared" si="159"/>
        <v>2</v>
      </c>
      <c r="K9096" s="39" t="s">
        <v>1372</v>
      </c>
      <c r="L9096" s="39" t="s">
        <v>1997</v>
      </c>
      <c r="M9096" s="39" t="s">
        <v>2106</v>
      </c>
      <c r="N9096" s="40" t="s">
        <v>2109</v>
      </c>
    </row>
    <row r="9097" spans="1:14" s="16" customFormat="1" ht="18.75" hidden="1" customHeight="1" x14ac:dyDescent="0.2">
      <c r="A9097" s="15"/>
      <c r="B9097" s="29" t="s">
        <v>1963</v>
      </c>
      <c r="C9097" s="30" t="s">
        <v>2313</v>
      </c>
      <c r="D9097" s="31" t="s">
        <v>2226</v>
      </c>
      <c r="E9097" s="32"/>
      <c r="F9097" s="32">
        <v>12</v>
      </c>
      <c r="G9097" s="32" t="s">
        <v>1638</v>
      </c>
      <c r="H9097" s="32">
        <v>1</v>
      </c>
      <c r="I9097" s="32">
        <v>0.25</v>
      </c>
      <c r="J9097" s="61">
        <f t="shared" si="159"/>
        <v>3</v>
      </c>
      <c r="K9097" s="33" t="s">
        <v>1372</v>
      </c>
      <c r="L9097" s="33" t="s">
        <v>1997</v>
      </c>
      <c r="M9097" s="33" t="s">
        <v>2106</v>
      </c>
      <c r="N9097" s="34" t="s">
        <v>2109</v>
      </c>
    </row>
    <row r="9098" spans="1:14" s="16" customFormat="1" ht="18.75" hidden="1" customHeight="1" x14ac:dyDescent="0.2">
      <c r="A9098" s="15"/>
      <c r="B9098" s="35" t="s">
        <v>1963</v>
      </c>
      <c r="C9098" s="36" t="s">
        <v>2313</v>
      </c>
      <c r="D9098" s="37" t="s">
        <v>2231</v>
      </c>
      <c r="E9098" s="38"/>
      <c r="F9098" s="38">
        <v>12</v>
      </c>
      <c r="G9098" s="38" t="s">
        <v>1638</v>
      </c>
      <c r="H9098" s="38">
        <v>1</v>
      </c>
      <c r="I9098" s="38">
        <v>0.5</v>
      </c>
      <c r="J9098" s="62">
        <f t="shared" si="159"/>
        <v>6</v>
      </c>
      <c r="K9098" s="39" t="s">
        <v>1372</v>
      </c>
      <c r="L9098" s="39" t="s">
        <v>1997</v>
      </c>
      <c r="M9098" s="39" t="s">
        <v>2106</v>
      </c>
      <c r="N9098" s="40" t="s">
        <v>2109</v>
      </c>
    </row>
    <row r="9099" spans="1:14" s="16" customFormat="1" ht="18.75" hidden="1" customHeight="1" thickBot="1" x14ac:dyDescent="0.25">
      <c r="A9099" s="15"/>
      <c r="B9099" s="35" t="s">
        <v>1963</v>
      </c>
      <c r="C9099" s="36" t="s">
        <v>2313</v>
      </c>
      <c r="D9099" s="37" t="s">
        <v>2209</v>
      </c>
      <c r="E9099" s="38"/>
      <c r="F9099" s="38">
        <v>2</v>
      </c>
      <c r="G9099" s="38" t="s">
        <v>1638</v>
      </c>
      <c r="H9099" s="38">
        <v>2</v>
      </c>
      <c r="I9099" s="38">
        <v>0.5</v>
      </c>
      <c r="J9099" s="62">
        <f t="shared" si="159"/>
        <v>2</v>
      </c>
      <c r="K9099" s="39" t="s">
        <v>1372</v>
      </c>
      <c r="L9099" s="39" t="s">
        <v>1997</v>
      </c>
      <c r="M9099" s="39" t="s">
        <v>2106</v>
      </c>
      <c r="N9099" s="40" t="s">
        <v>2109</v>
      </c>
    </row>
    <row r="9100" spans="1:14" s="16" customFormat="1" ht="18.75" hidden="1" customHeight="1" x14ac:dyDescent="0.2">
      <c r="A9100" s="15"/>
      <c r="B9100" s="29" t="s">
        <v>1964</v>
      </c>
      <c r="C9100" s="30" t="s">
        <v>2314</v>
      </c>
      <c r="D9100" s="31" t="s">
        <v>2226</v>
      </c>
      <c r="E9100" s="32"/>
      <c r="F9100" s="32">
        <v>12</v>
      </c>
      <c r="G9100" s="32" t="s">
        <v>1638</v>
      </c>
      <c r="H9100" s="32">
        <v>1</v>
      </c>
      <c r="I9100" s="32">
        <v>0.25</v>
      </c>
      <c r="J9100" s="61">
        <f t="shared" si="159"/>
        <v>3</v>
      </c>
      <c r="K9100" s="33" t="s">
        <v>1372</v>
      </c>
      <c r="L9100" s="33" t="s">
        <v>1997</v>
      </c>
      <c r="M9100" s="33" t="s">
        <v>2106</v>
      </c>
      <c r="N9100" s="34" t="s">
        <v>2109</v>
      </c>
    </row>
    <row r="9101" spans="1:14" s="16" customFormat="1" ht="18.75" hidden="1" customHeight="1" x14ac:dyDescent="0.2">
      <c r="A9101" s="15"/>
      <c r="B9101" s="35" t="s">
        <v>1964</v>
      </c>
      <c r="C9101" s="36" t="s">
        <v>2314</v>
      </c>
      <c r="D9101" s="37" t="s">
        <v>2231</v>
      </c>
      <c r="E9101" s="38"/>
      <c r="F9101" s="38">
        <v>12</v>
      </c>
      <c r="G9101" s="38" t="s">
        <v>1638</v>
      </c>
      <c r="H9101" s="38">
        <v>1</v>
      </c>
      <c r="I9101" s="38">
        <v>0.5</v>
      </c>
      <c r="J9101" s="62">
        <f t="shared" si="159"/>
        <v>6</v>
      </c>
      <c r="K9101" s="39" t="s">
        <v>1372</v>
      </c>
      <c r="L9101" s="39" t="s">
        <v>1997</v>
      </c>
      <c r="M9101" s="39" t="s">
        <v>2106</v>
      </c>
      <c r="N9101" s="40" t="s">
        <v>2109</v>
      </c>
    </row>
    <row r="9102" spans="1:14" s="16" customFormat="1" ht="18.75" hidden="1" customHeight="1" thickBot="1" x14ac:dyDescent="0.25">
      <c r="A9102" s="15"/>
      <c r="B9102" s="35" t="s">
        <v>1964</v>
      </c>
      <c r="C9102" s="36" t="s">
        <v>2314</v>
      </c>
      <c r="D9102" s="37" t="s">
        <v>2209</v>
      </c>
      <c r="E9102" s="38"/>
      <c r="F9102" s="38">
        <v>2</v>
      </c>
      <c r="G9102" s="38" t="s">
        <v>1638</v>
      </c>
      <c r="H9102" s="38">
        <v>2</v>
      </c>
      <c r="I9102" s="38">
        <v>0.5</v>
      </c>
      <c r="J9102" s="62">
        <f t="shared" si="159"/>
        <v>2</v>
      </c>
      <c r="K9102" s="39" t="s">
        <v>1372</v>
      </c>
      <c r="L9102" s="39" t="s">
        <v>1997</v>
      </c>
      <c r="M9102" s="39" t="s">
        <v>2106</v>
      </c>
      <c r="N9102" s="40" t="s">
        <v>2109</v>
      </c>
    </row>
    <row r="9103" spans="1:14" s="16" customFormat="1" ht="18.75" hidden="1" customHeight="1" x14ac:dyDescent="0.2">
      <c r="A9103" s="15"/>
      <c r="B9103" s="29" t="s">
        <v>1965</v>
      </c>
      <c r="C9103" s="30" t="s">
        <v>2315</v>
      </c>
      <c r="D9103" s="31" t="s">
        <v>2226</v>
      </c>
      <c r="E9103" s="32"/>
      <c r="F9103" s="32">
        <v>12</v>
      </c>
      <c r="G9103" s="32" t="s">
        <v>1638</v>
      </c>
      <c r="H9103" s="32">
        <v>1</v>
      </c>
      <c r="I9103" s="32">
        <v>0.25</v>
      </c>
      <c r="J9103" s="61">
        <f t="shared" si="159"/>
        <v>3</v>
      </c>
      <c r="K9103" s="33" t="s">
        <v>1372</v>
      </c>
      <c r="L9103" s="33" t="s">
        <v>1997</v>
      </c>
      <c r="M9103" s="33" t="s">
        <v>2106</v>
      </c>
      <c r="N9103" s="34" t="s">
        <v>2109</v>
      </c>
    </row>
    <row r="9104" spans="1:14" s="16" customFormat="1" ht="18.75" hidden="1" customHeight="1" x14ac:dyDescent="0.2">
      <c r="A9104" s="15"/>
      <c r="B9104" s="35" t="s">
        <v>1965</v>
      </c>
      <c r="C9104" s="36" t="s">
        <v>2315</v>
      </c>
      <c r="D9104" s="37" t="s">
        <v>2231</v>
      </c>
      <c r="E9104" s="38"/>
      <c r="F9104" s="38">
        <v>12</v>
      </c>
      <c r="G9104" s="38" t="s">
        <v>1638</v>
      </c>
      <c r="H9104" s="38">
        <v>1</v>
      </c>
      <c r="I9104" s="38">
        <v>0.5</v>
      </c>
      <c r="J9104" s="62">
        <f t="shared" si="159"/>
        <v>6</v>
      </c>
      <c r="K9104" s="39" t="s">
        <v>1372</v>
      </c>
      <c r="L9104" s="39" t="s">
        <v>1997</v>
      </c>
      <c r="M9104" s="39" t="s">
        <v>2106</v>
      </c>
      <c r="N9104" s="40" t="s">
        <v>2109</v>
      </c>
    </row>
    <row r="9105" spans="1:14" s="16" customFormat="1" ht="18.75" hidden="1" customHeight="1" thickBot="1" x14ac:dyDescent="0.25">
      <c r="A9105" s="15"/>
      <c r="B9105" s="35" t="s">
        <v>1965</v>
      </c>
      <c r="C9105" s="36" t="s">
        <v>2315</v>
      </c>
      <c r="D9105" s="37" t="s">
        <v>2209</v>
      </c>
      <c r="E9105" s="38"/>
      <c r="F9105" s="38">
        <v>2</v>
      </c>
      <c r="G9105" s="38" t="s">
        <v>1638</v>
      </c>
      <c r="H9105" s="38">
        <v>2</v>
      </c>
      <c r="I9105" s="38">
        <v>0.5</v>
      </c>
      <c r="J9105" s="62">
        <f t="shared" si="159"/>
        <v>2</v>
      </c>
      <c r="K9105" s="39" t="s">
        <v>1372</v>
      </c>
      <c r="L9105" s="39" t="s">
        <v>1997</v>
      </c>
      <c r="M9105" s="39" t="s">
        <v>2106</v>
      </c>
      <c r="N9105" s="40" t="s">
        <v>2109</v>
      </c>
    </row>
    <row r="9106" spans="1:14" s="16" customFormat="1" ht="18.75" hidden="1" customHeight="1" x14ac:dyDescent="0.2">
      <c r="A9106" s="15"/>
      <c r="B9106" s="29" t="s">
        <v>1966</v>
      </c>
      <c r="C9106" s="30" t="s">
        <v>2316</v>
      </c>
      <c r="D9106" s="31" t="s">
        <v>2226</v>
      </c>
      <c r="E9106" s="32"/>
      <c r="F9106" s="32">
        <v>12</v>
      </c>
      <c r="G9106" s="32" t="s">
        <v>1638</v>
      </c>
      <c r="H9106" s="32">
        <v>1</v>
      </c>
      <c r="I9106" s="32">
        <v>0.25</v>
      </c>
      <c r="J9106" s="61">
        <f t="shared" si="159"/>
        <v>3</v>
      </c>
      <c r="K9106" s="33" t="s">
        <v>1372</v>
      </c>
      <c r="L9106" s="33" t="s">
        <v>1997</v>
      </c>
      <c r="M9106" s="33" t="s">
        <v>2106</v>
      </c>
      <c r="N9106" s="34" t="s">
        <v>2109</v>
      </c>
    </row>
    <row r="9107" spans="1:14" s="16" customFormat="1" ht="18.75" hidden="1" customHeight="1" x14ac:dyDescent="0.2">
      <c r="A9107" s="15"/>
      <c r="B9107" s="35" t="s">
        <v>1966</v>
      </c>
      <c r="C9107" s="36" t="s">
        <v>2316</v>
      </c>
      <c r="D9107" s="37" t="s">
        <v>2231</v>
      </c>
      <c r="E9107" s="38"/>
      <c r="F9107" s="38">
        <v>12</v>
      </c>
      <c r="G9107" s="38" t="s">
        <v>1638</v>
      </c>
      <c r="H9107" s="38">
        <v>1</v>
      </c>
      <c r="I9107" s="38">
        <v>0.5</v>
      </c>
      <c r="J9107" s="62">
        <f t="shared" si="159"/>
        <v>6</v>
      </c>
      <c r="K9107" s="39" t="s">
        <v>1372</v>
      </c>
      <c r="L9107" s="39" t="s">
        <v>1997</v>
      </c>
      <c r="M9107" s="39" t="s">
        <v>2106</v>
      </c>
      <c r="N9107" s="40" t="s">
        <v>2109</v>
      </c>
    </row>
    <row r="9108" spans="1:14" s="16" customFormat="1" ht="18.75" hidden="1" customHeight="1" thickBot="1" x14ac:dyDescent="0.25">
      <c r="A9108" s="15"/>
      <c r="B9108" s="35" t="s">
        <v>1966</v>
      </c>
      <c r="C9108" s="36" t="s">
        <v>2316</v>
      </c>
      <c r="D9108" s="37" t="s">
        <v>2209</v>
      </c>
      <c r="E9108" s="38"/>
      <c r="F9108" s="38">
        <v>2</v>
      </c>
      <c r="G9108" s="38" t="s">
        <v>1638</v>
      </c>
      <c r="H9108" s="38">
        <v>2</v>
      </c>
      <c r="I9108" s="38">
        <v>0.5</v>
      </c>
      <c r="J9108" s="62">
        <f t="shared" si="159"/>
        <v>2</v>
      </c>
      <c r="K9108" s="39" t="s">
        <v>1372</v>
      </c>
      <c r="L9108" s="39" t="s">
        <v>1997</v>
      </c>
      <c r="M9108" s="39" t="s">
        <v>2106</v>
      </c>
      <c r="N9108" s="40" t="s">
        <v>2109</v>
      </c>
    </row>
    <row r="9109" spans="1:14" s="16" customFormat="1" ht="18.75" hidden="1" customHeight="1" x14ac:dyDescent="0.2">
      <c r="A9109" s="15"/>
      <c r="B9109" s="29" t="s">
        <v>1967</v>
      </c>
      <c r="C9109" s="30" t="s">
        <v>2317</v>
      </c>
      <c r="D9109" s="31" t="s">
        <v>2226</v>
      </c>
      <c r="E9109" s="32"/>
      <c r="F9109" s="32">
        <v>12</v>
      </c>
      <c r="G9109" s="32" t="s">
        <v>1638</v>
      </c>
      <c r="H9109" s="32">
        <v>1</v>
      </c>
      <c r="I9109" s="32">
        <v>0.25</v>
      </c>
      <c r="J9109" s="61">
        <f t="shared" ref="J9109:J9156" si="160">F9109*H9109*I9109</f>
        <v>3</v>
      </c>
      <c r="K9109" s="33" t="s">
        <v>1372</v>
      </c>
      <c r="L9109" s="33" t="s">
        <v>1997</v>
      </c>
      <c r="M9109" s="33" t="s">
        <v>2106</v>
      </c>
      <c r="N9109" s="34" t="s">
        <v>2109</v>
      </c>
    </row>
    <row r="9110" spans="1:14" s="16" customFormat="1" ht="18.75" hidden="1" customHeight="1" x14ac:dyDescent="0.2">
      <c r="A9110" s="15"/>
      <c r="B9110" s="35" t="s">
        <v>1967</v>
      </c>
      <c r="C9110" s="36" t="s">
        <v>2317</v>
      </c>
      <c r="D9110" s="37" t="s">
        <v>2231</v>
      </c>
      <c r="E9110" s="38"/>
      <c r="F9110" s="38">
        <v>12</v>
      </c>
      <c r="G9110" s="38" t="s">
        <v>1638</v>
      </c>
      <c r="H9110" s="38">
        <v>1</v>
      </c>
      <c r="I9110" s="38">
        <v>0.5</v>
      </c>
      <c r="J9110" s="62">
        <f t="shared" si="160"/>
        <v>6</v>
      </c>
      <c r="K9110" s="39" t="s">
        <v>1372</v>
      </c>
      <c r="L9110" s="39" t="s">
        <v>1997</v>
      </c>
      <c r="M9110" s="39" t="s">
        <v>2106</v>
      </c>
      <c r="N9110" s="40" t="s">
        <v>2109</v>
      </c>
    </row>
    <row r="9111" spans="1:14" s="16" customFormat="1" ht="18.75" hidden="1" customHeight="1" thickBot="1" x14ac:dyDescent="0.25">
      <c r="A9111" s="15"/>
      <c r="B9111" s="35" t="s">
        <v>1967</v>
      </c>
      <c r="C9111" s="36" t="s">
        <v>2317</v>
      </c>
      <c r="D9111" s="37" t="s">
        <v>2209</v>
      </c>
      <c r="E9111" s="38"/>
      <c r="F9111" s="38">
        <v>2</v>
      </c>
      <c r="G9111" s="38" t="s">
        <v>1638</v>
      </c>
      <c r="H9111" s="38">
        <v>2</v>
      </c>
      <c r="I9111" s="38">
        <v>0.5</v>
      </c>
      <c r="J9111" s="62">
        <f t="shared" si="160"/>
        <v>2</v>
      </c>
      <c r="K9111" s="39" t="s">
        <v>1372</v>
      </c>
      <c r="L9111" s="39" t="s">
        <v>1997</v>
      </c>
      <c r="M9111" s="39" t="s">
        <v>2106</v>
      </c>
      <c r="N9111" s="40" t="s">
        <v>2109</v>
      </c>
    </row>
    <row r="9112" spans="1:14" s="16" customFormat="1" ht="18.75" hidden="1" customHeight="1" x14ac:dyDescent="0.2">
      <c r="A9112" s="15"/>
      <c r="B9112" s="29" t="s">
        <v>1968</v>
      </c>
      <c r="C9112" s="30" t="s">
        <v>2317</v>
      </c>
      <c r="D9112" s="31" t="s">
        <v>2226</v>
      </c>
      <c r="E9112" s="32"/>
      <c r="F9112" s="32">
        <v>12</v>
      </c>
      <c r="G9112" s="32" t="s">
        <v>1638</v>
      </c>
      <c r="H9112" s="32">
        <v>1</v>
      </c>
      <c r="I9112" s="32">
        <v>0.25</v>
      </c>
      <c r="J9112" s="61">
        <f t="shared" si="160"/>
        <v>3</v>
      </c>
      <c r="K9112" s="33" t="s">
        <v>1372</v>
      </c>
      <c r="L9112" s="33" t="s">
        <v>1997</v>
      </c>
      <c r="M9112" s="33" t="s">
        <v>2106</v>
      </c>
      <c r="N9112" s="34" t="s">
        <v>2109</v>
      </c>
    </row>
    <row r="9113" spans="1:14" s="16" customFormat="1" ht="18.75" hidden="1" customHeight="1" x14ac:dyDescent="0.2">
      <c r="A9113" s="15"/>
      <c r="B9113" s="35" t="s">
        <v>1968</v>
      </c>
      <c r="C9113" s="36" t="s">
        <v>2317</v>
      </c>
      <c r="D9113" s="37" t="s">
        <v>2231</v>
      </c>
      <c r="E9113" s="38"/>
      <c r="F9113" s="38">
        <v>12</v>
      </c>
      <c r="G9113" s="38" t="s">
        <v>1638</v>
      </c>
      <c r="H9113" s="38">
        <v>1</v>
      </c>
      <c r="I9113" s="38">
        <v>0.5</v>
      </c>
      <c r="J9113" s="62">
        <f t="shared" si="160"/>
        <v>6</v>
      </c>
      <c r="K9113" s="39" t="s">
        <v>1372</v>
      </c>
      <c r="L9113" s="39" t="s">
        <v>1997</v>
      </c>
      <c r="M9113" s="39" t="s">
        <v>2106</v>
      </c>
      <c r="N9113" s="40" t="s">
        <v>2109</v>
      </c>
    </row>
    <row r="9114" spans="1:14" s="16" customFormat="1" ht="18.75" hidden="1" customHeight="1" thickBot="1" x14ac:dyDescent="0.25">
      <c r="A9114" s="15"/>
      <c r="B9114" s="35" t="s">
        <v>1968</v>
      </c>
      <c r="C9114" s="36" t="s">
        <v>2317</v>
      </c>
      <c r="D9114" s="37" t="s">
        <v>2209</v>
      </c>
      <c r="E9114" s="38"/>
      <c r="F9114" s="38">
        <v>2</v>
      </c>
      <c r="G9114" s="38" t="s">
        <v>1638</v>
      </c>
      <c r="H9114" s="38">
        <v>2</v>
      </c>
      <c r="I9114" s="38">
        <v>0.5</v>
      </c>
      <c r="J9114" s="62">
        <f t="shared" si="160"/>
        <v>2</v>
      </c>
      <c r="K9114" s="39" t="s">
        <v>1372</v>
      </c>
      <c r="L9114" s="39" t="s">
        <v>1997</v>
      </c>
      <c r="M9114" s="39" t="s">
        <v>2106</v>
      </c>
      <c r="N9114" s="40" t="s">
        <v>2109</v>
      </c>
    </row>
    <row r="9115" spans="1:14" s="16" customFormat="1" ht="18.75" hidden="1" customHeight="1" x14ac:dyDescent="0.2">
      <c r="A9115" s="15"/>
      <c r="B9115" s="29" t="s">
        <v>1969</v>
      </c>
      <c r="C9115" s="30" t="s">
        <v>2318</v>
      </c>
      <c r="D9115" s="31" t="s">
        <v>2226</v>
      </c>
      <c r="E9115" s="32"/>
      <c r="F9115" s="32">
        <v>12</v>
      </c>
      <c r="G9115" s="32" t="s">
        <v>1638</v>
      </c>
      <c r="H9115" s="32">
        <v>1</v>
      </c>
      <c r="I9115" s="32">
        <v>0.25</v>
      </c>
      <c r="J9115" s="61">
        <f t="shared" si="160"/>
        <v>3</v>
      </c>
      <c r="K9115" s="33" t="s">
        <v>1372</v>
      </c>
      <c r="L9115" s="33" t="s">
        <v>1997</v>
      </c>
      <c r="M9115" s="33" t="s">
        <v>2106</v>
      </c>
      <c r="N9115" s="34" t="s">
        <v>2109</v>
      </c>
    </row>
    <row r="9116" spans="1:14" s="16" customFormat="1" ht="18.75" hidden="1" customHeight="1" x14ac:dyDescent="0.2">
      <c r="A9116" s="15"/>
      <c r="B9116" s="35" t="s">
        <v>1969</v>
      </c>
      <c r="C9116" s="36" t="s">
        <v>2318</v>
      </c>
      <c r="D9116" s="37" t="s">
        <v>2231</v>
      </c>
      <c r="E9116" s="38"/>
      <c r="F9116" s="38">
        <v>12</v>
      </c>
      <c r="G9116" s="38" t="s">
        <v>1638</v>
      </c>
      <c r="H9116" s="38">
        <v>1</v>
      </c>
      <c r="I9116" s="38">
        <v>0.5</v>
      </c>
      <c r="J9116" s="62">
        <f t="shared" si="160"/>
        <v>6</v>
      </c>
      <c r="K9116" s="39" t="s">
        <v>1372</v>
      </c>
      <c r="L9116" s="39" t="s">
        <v>1997</v>
      </c>
      <c r="M9116" s="39" t="s">
        <v>2106</v>
      </c>
      <c r="N9116" s="40" t="s">
        <v>2109</v>
      </c>
    </row>
    <row r="9117" spans="1:14" s="16" customFormat="1" ht="18.75" hidden="1" customHeight="1" thickBot="1" x14ac:dyDescent="0.25">
      <c r="A9117" s="15"/>
      <c r="B9117" s="35" t="s">
        <v>1969</v>
      </c>
      <c r="C9117" s="36" t="s">
        <v>2318</v>
      </c>
      <c r="D9117" s="37" t="s">
        <v>2209</v>
      </c>
      <c r="E9117" s="38"/>
      <c r="F9117" s="38">
        <v>2</v>
      </c>
      <c r="G9117" s="38" t="s">
        <v>1638</v>
      </c>
      <c r="H9117" s="38">
        <v>2</v>
      </c>
      <c r="I9117" s="38">
        <v>0.5</v>
      </c>
      <c r="J9117" s="62">
        <f t="shared" si="160"/>
        <v>2</v>
      </c>
      <c r="K9117" s="39" t="s">
        <v>1372</v>
      </c>
      <c r="L9117" s="39" t="s">
        <v>1997</v>
      </c>
      <c r="M9117" s="39" t="s">
        <v>2106</v>
      </c>
      <c r="N9117" s="40" t="s">
        <v>2109</v>
      </c>
    </row>
    <row r="9118" spans="1:14" s="16" customFormat="1" ht="18.75" hidden="1" customHeight="1" x14ac:dyDescent="0.2">
      <c r="A9118" s="15"/>
      <c r="B9118" s="29" t="s">
        <v>1970</v>
      </c>
      <c r="C9118" s="30" t="s">
        <v>2319</v>
      </c>
      <c r="D9118" s="31" t="s">
        <v>2226</v>
      </c>
      <c r="E9118" s="32"/>
      <c r="F9118" s="32">
        <v>12</v>
      </c>
      <c r="G9118" s="32" t="s">
        <v>1638</v>
      </c>
      <c r="H9118" s="32">
        <v>1</v>
      </c>
      <c r="I9118" s="32">
        <v>0.25</v>
      </c>
      <c r="J9118" s="61">
        <f t="shared" si="160"/>
        <v>3</v>
      </c>
      <c r="K9118" s="33" t="s">
        <v>1372</v>
      </c>
      <c r="L9118" s="33" t="s">
        <v>1997</v>
      </c>
      <c r="M9118" s="33" t="s">
        <v>2106</v>
      </c>
      <c r="N9118" s="34" t="s">
        <v>2109</v>
      </c>
    </row>
    <row r="9119" spans="1:14" s="16" customFormat="1" ht="18.75" hidden="1" customHeight="1" x14ac:dyDescent="0.2">
      <c r="A9119" s="15"/>
      <c r="B9119" s="35" t="s">
        <v>1970</v>
      </c>
      <c r="C9119" s="36" t="s">
        <v>2319</v>
      </c>
      <c r="D9119" s="37" t="s">
        <v>2231</v>
      </c>
      <c r="E9119" s="38"/>
      <c r="F9119" s="38">
        <v>12</v>
      </c>
      <c r="G9119" s="38" t="s">
        <v>1638</v>
      </c>
      <c r="H9119" s="38">
        <v>1</v>
      </c>
      <c r="I9119" s="38">
        <v>0.5</v>
      </c>
      <c r="J9119" s="62">
        <f t="shared" si="160"/>
        <v>6</v>
      </c>
      <c r="K9119" s="39" t="s">
        <v>1372</v>
      </c>
      <c r="L9119" s="39" t="s">
        <v>1997</v>
      </c>
      <c r="M9119" s="39" t="s">
        <v>2106</v>
      </c>
      <c r="N9119" s="40" t="s">
        <v>2109</v>
      </c>
    </row>
    <row r="9120" spans="1:14" s="16" customFormat="1" ht="18.75" hidden="1" customHeight="1" thickBot="1" x14ac:dyDescent="0.25">
      <c r="A9120" s="15"/>
      <c r="B9120" s="35" t="s">
        <v>1970</v>
      </c>
      <c r="C9120" s="36" t="s">
        <v>2319</v>
      </c>
      <c r="D9120" s="37" t="s">
        <v>2209</v>
      </c>
      <c r="E9120" s="38"/>
      <c r="F9120" s="38">
        <v>2</v>
      </c>
      <c r="G9120" s="38" t="s">
        <v>1638</v>
      </c>
      <c r="H9120" s="38">
        <v>2</v>
      </c>
      <c r="I9120" s="38">
        <v>0.5</v>
      </c>
      <c r="J9120" s="62">
        <f t="shared" si="160"/>
        <v>2</v>
      </c>
      <c r="K9120" s="39" t="s">
        <v>1372</v>
      </c>
      <c r="L9120" s="39" t="s">
        <v>1997</v>
      </c>
      <c r="M9120" s="39" t="s">
        <v>2106</v>
      </c>
      <c r="N9120" s="40" t="s">
        <v>2109</v>
      </c>
    </row>
    <row r="9121" spans="1:14" s="16" customFormat="1" ht="18.75" hidden="1" customHeight="1" x14ac:dyDescent="0.2">
      <c r="A9121" s="15"/>
      <c r="B9121" s="29" t="s">
        <v>1971</v>
      </c>
      <c r="C9121" s="30" t="s">
        <v>2320</v>
      </c>
      <c r="D9121" s="31" t="s">
        <v>2226</v>
      </c>
      <c r="E9121" s="32"/>
      <c r="F9121" s="32">
        <v>12</v>
      </c>
      <c r="G9121" s="32" t="s">
        <v>1638</v>
      </c>
      <c r="H9121" s="32">
        <v>1</v>
      </c>
      <c r="I9121" s="32">
        <v>0.25</v>
      </c>
      <c r="J9121" s="61">
        <f t="shared" si="160"/>
        <v>3</v>
      </c>
      <c r="K9121" s="33" t="s">
        <v>1372</v>
      </c>
      <c r="L9121" s="33" t="s">
        <v>1997</v>
      </c>
      <c r="M9121" s="33" t="s">
        <v>2106</v>
      </c>
      <c r="N9121" s="34" t="s">
        <v>2109</v>
      </c>
    </row>
    <row r="9122" spans="1:14" s="16" customFormat="1" ht="18.75" hidden="1" customHeight="1" x14ac:dyDescent="0.2">
      <c r="A9122" s="15"/>
      <c r="B9122" s="35" t="s">
        <v>1971</v>
      </c>
      <c r="C9122" s="36" t="s">
        <v>2320</v>
      </c>
      <c r="D9122" s="37" t="s">
        <v>2231</v>
      </c>
      <c r="E9122" s="38"/>
      <c r="F9122" s="38">
        <v>12</v>
      </c>
      <c r="G9122" s="38" t="s">
        <v>1638</v>
      </c>
      <c r="H9122" s="38">
        <v>1</v>
      </c>
      <c r="I9122" s="38">
        <v>0.5</v>
      </c>
      <c r="J9122" s="62">
        <f t="shared" si="160"/>
        <v>6</v>
      </c>
      <c r="K9122" s="39" t="s">
        <v>1372</v>
      </c>
      <c r="L9122" s="39" t="s">
        <v>1997</v>
      </c>
      <c r="M9122" s="39" t="s">
        <v>2106</v>
      </c>
      <c r="N9122" s="40" t="s">
        <v>2109</v>
      </c>
    </row>
    <row r="9123" spans="1:14" s="16" customFormat="1" ht="18.75" hidden="1" customHeight="1" thickBot="1" x14ac:dyDescent="0.25">
      <c r="A9123" s="15"/>
      <c r="B9123" s="35" t="s">
        <v>1971</v>
      </c>
      <c r="C9123" s="36" t="s">
        <v>2320</v>
      </c>
      <c r="D9123" s="37" t="s">
        <v>2209</v>
      </c>
      <c r="E9123" s="38"/>
      <c r="F9123" s="38">
        <v>2</v>
      </c>
      <c r="G9123" s="38" t="s">
        <v>1638</v>
      </c>
      <c r="H9123" s="38">
        <v>2</v>
      </c>
      <c r="I9123" s="38">
        <v>0.5</v>
      </c>
      <c r="J9123" s="62">
        <f t="shared" si="160"/>
        <v>2</v>
      </c>
      <c r="K9123" s="39" t="s">
        <v>1372</v>
      </c>
      <c r="L9123" s="39" t="s">
        <v>1997</v>
      </c>
      <c r="M9123" s="39" t="s">
        <v>2106</v>
      </c>
      <c r="N9123" s="40" t="s">
        <v>2109</v>
      </c>
    </row>
    <row r="9124" spans="1:14" s="16" customFormat="1" ht="18.75" hidden="1" customHeight="1" x14ac:dyDescent="0.2">
      <c r="A9124" s="15"/>
      <c r="B9124" s="29" t="s">
        <v>1972</v>
      </c>
      <c r="C9124" s="30" t="s">
        <v>2321</v>
      </c>
      <c r="D9124" s="31" t="s">
        <v>2226</v>
      </c>
      <c r="E9124" s="32"/>
      <c r="F9124" s="32">
        <v>12</v>
      </c>
      <c r="G9124" s="32" t="s">
        <v>1638</v>
      </c>
      <c r="H9124" s="32">
        <v>1</v>
      </c>
      <c r="I9124" s="32">
        <v>0.25</v>
      </c>
      <c r="J9124" s="61">
        <f t="shared" si="160"/>
        <v>3</v>
      </c>
      <c r="K9124" s="33" t="s">
        <v>1372</v>
      </c>
      <c r="L9124" s="33" t="s">
        <v>1997</v>
      </c>
      <c r="M9124" s="33" t="s">
        <v>2106</v>
      </c>
      <c r="N9124" s="34" t="s">
        <v>2109</v>
      </c>
    </row>
    <row r="9125" spans="1:14" s="16" customFormat="1" ht="18.75" hidden="1" customHeight="1" x14ac:dyDescent="0.2">
      <c r="A9125" s="15"/>
      <c r="B9125" s="35" t="s">
        <v>1972</v>
      </c>
      <c r="C9125" s="36" t="s">
        <v>2321</v>
      </c>
      <c r="D9125" s="37" t="s">
        <v>2231</v>
      </c>
      <c r="E9125" s="38"/>
      <c r="F9125" s="38">
        <v>12</v>
      </c>
      <c r="G9125" s="38" t="s">
        <v>1638</v>
      </c>
      <c r="H9125" s="38">
        <v>1</v>
      </c>
      <c r="I9125" s="38">
        <v>0.5</v>
      </c>
      <c r="J9125" s="62">
        <f t="shared" si="160"/>
        <v>6</v>
      </c>
      <c r="K9125" s="39" t="s">
        <v>1372</v>
      </c>
      <c r="L9125" s="39" t="s">
        <v>1997</v>
      </c>
      <c r="M9125" s="39" t="s">
        <v>2106</v>
      </c>
      <c r="N9125" s="40" t="s">
        <v>2109</v>
      </c>
    </row>
    <row r="9126" spans="1:14" s="16" customFormat="1" ht="18.75" hidden="1" customHeight="1" thickBot="1" x14ac:dyDescent="0.25">
      <c r="A9126" s="15"/>
      <c r="B9126" s="35" t="s">
        <v>1972</v>
      </c>
      <c r="C9126" s="36" t="s">
        <v>2321</v>
      </c>
      <c r="D9126" s="37" t="s">
        <v>2209</v>
      </c>
      <c r="E9126" s="38"/>
      <c r="F9126" s="38">
        <v>2</v>
      </c>
      <c r="G9126" s="38" t="s">
        <v>1638</v>
      </c>
      <c r="H9126" s="38">
        <v>2</v>
      </c>
      <c r="I9126" s="38">
        <v>0.5</v>
      </c>
      <c r="J9126" s="62">
        <f t="shared" si="160"/>
        <v>2</v>
      </c>
      <c r="K9126" s="39" t="s">
        <v>1372</v>
      </c>
      <c r="L9126" s="39" t="s">
        <v>1997</v>
      </c>
      <c r="M9126" s="39" t="s">
        <v>2106</v>
      </c>
      <c r="N9126" s="40" t="s">
        <v>2109</v>
      </c>
    </row>
    <row r="9127" spans="1:14" s="16" customFormat="1" ht="18.75" hidden="1" customHeight="1" x14ac:dyDescent="0.2">
      <c r="A9127" s="15"/>
      <c r="B9127" s="29" t="s">
        <v>1973</v>
      </c>
      <c r="C9127" s="30" t="s">
        <v>2322</v>
      </c>
      <c r="D9127" s="31" t="s">
        <v>2226</v>
      </c>
      <c r="E9127" s="32"/>
      <c r="F9127" s="32">
        <v>12</v>
      </c>
      <c r="G9127" s="32" t="s">
        <v>1638</v>
      </c>
      <c r="H9127" s="32">
        <v>1</v>
      </c>
      <c r="I9127" s="32">
        <v>0.25</v>
      </c>
      <c r="J9127" s="61">
        <f t="shared" si="160"/>
        <v>3</v>
      </c>
      <c r="K9127" s="33" t="s">
        <v>1372</v>
      </c>
      <c r="L9127" s="33" t="s">
        <v>1997</v>
      </c>
      <c r="M9127" s="33" t="s">
        <v>2106</v>
      </c>
      <c r="N9127" s="34" t="s">
        <v>2109</v>
      </c>
    </row>
    <row r="9128" spans="1:14" s="16" customFormat="1" ht="18.75" hidden="1" customHeight="1" x14ac:dyDescent="0.2">
      <c r="A9128" s="15"/>
      <c r="B9128" s="35" t="s">
        <v>1973</v>
      </c>
      <c r="C9128" s="36" t="s">
        <v>2322</v>
      </c>
      <c r="D9128" s="37" t="s">
        <v>2231</v>
      </c>
      <c r="E9128" s="38"/>
      <c r="F9128" s="38">
        <v>12</v>
      </c>
      <c r="G9128" s="38" t="s">
        <v>1638</v>
      </c>
      <c r="H9128" s="38">
        <v>1</v>
      </c>
      <c r="I9128" s="38">
        <v>0.5</v>
      </c>
      <c r="J9128" s="62">
        <f t="shared" si="160"/>
        <v>6</v>
      </c>
      <c r="K9128" s="39" t="s">
        <v>1372</v>
      </c>
      <c r="L9128" s="39" t="s">
        <v>1997</v>
      </c>
      <c r="M9128" s="39" t="s">
        <v>2106</v>
      </c>
      <c r="N9128" s="40" t="s">
        <v>2109</v>
      </c>
    </row>
    <row r="9129" spans="1:14" s="16" customFormat="1" ht="18.75" hidden="1" customHeight="1" thickBot="1" x14ac:dyDescent="0.25">
      <c r="A9129" s="15"/>
      <c r="B9129" s="35" t="s">
        <v>1973</v>
      </c>
      <c r="C9129" s="36" t="s">
        <v>2322</v>
      </c>
      <c r="D9129" s="37" t="s">
        <v>2209</v>
      </c>
      <c r="E9129" s="38"/>
      <c r="F9129" s="38">
        <v>2</v>
      </c>
      <c r="G9129" s="38" t="s">
        <v>1638</v>
      </c>
      <c r="H9129" s="38">
        <v>2</v>
      </c>
      <c r="I9129" s="38">
        <v>0.5</v>
      </c>
      <c r="J9129" s="62">
        <f t="shared" si="160"/>
        <v>2</v>
      </c>
      <c r="K9129" s="39" t="s">
        <v>1372</v>
      </c>
      <c r="L9129" s="39" t="s">
        <v>1997</v>
      </c>
      <c r="M9129" s="39" t="s">
        <v>2106</v>
      </c>
      <c r="N9129" s="40" t="s">
        <v>2109</v>
      </c>
    </row>
    <row r="9130" spans="1:14" s="16" customFormat="1" ht="18.75" hidden="1" customHeight="1" x14ac:dyDescent="0.2">
      <c r="A9130" s="15"/>
      <c r="B9130" s="29" t="s">
        <v>1974</v>
      </c>
      <c r="C9130" s="30" t="s">
        <v>2323</v>
      </c>
      <c r="D9130" s="31" t="s">
        <v>2226</v>
      </c>
      <c r="E9130" s="32"/>
      <c r="F9130" s="32">
        <v>12</v>
      </c>
      <c r="G9130" s="32" t="s">
        <v>1638</v>
      </c>
      <c r="H9130" s="32">
        <v>1</v>
      </c>
      <c r="I9130" s="32">
        <v>0.25</v>
      </c>
      <c r="J9130" s="61">
        <f t="shared" si="160"/>
        <v>3</v>
      </c>
      <c r="K9130" s="33" t="s">
        <v>1372</v>
      </c>
      <c r="L9130" s="33" t="s">
        <v>1997</v>
      </c>
      <c r="M9130" s="33" t="s">
        <v>2106</v>
      </c>
      <c r="N9130" s="34" t="s">
        <v>2109</v>
      </c>
    </row>
    <row r="9131" spans="1:14" s="16" customFormat="1" ht="18.75" hidden="1" customHeight="1" x14ac:dyDescent="0.2">
      <c r="A9131" s="15"/>
      <c r="B9131" s="35" t="s">
        <v>1974</v>
      </c>
      <c r="C9131" s="36" t="s">
        <v>2323</v>
      </c>
      <c r="D9131" s="37" t="s">
        <v>2231</v>
      </c>
      <c r="E9131" s="38"/>
      <c r="F9131" s="38">
        <v>12</v>
      </c>
      <c r="G9131" s="38" t="s">
        <v>1638</v>
      </c>
      <c r="H9131" s="38">
        <v>1</v>
      </c>
      <c r="I9131" s="38">
        <v>0.5</v>
      </c>
      <c r="J9131" s="62">
        <f t="shared" si="160"/>
        <v>6</v>
      </c>
      <c r="K9131" s="39" t="s">
        <v>1372</v>
      </c>
      <c r="L9131" s="39" t="s">
        <v>1997</v>
      </c>
      <c r="M9131" s="39" t="s">
        <v>2106</v>
      </c>
      <c r="N9131" s="40" t="s">
        <v>2109</v>
      </c>
    </row>
    <row r="9132" spans="1:14" s="16" customFormat="1" ht="18.75" hidden="1" customHeight="1" thickBot="1" x14ac:dyDescent="0.25">
      <c r="A9132" s="15"/>
      <c r="B9132" s="35" t="s">
        <v>1974</v>
      </c>
      <c r="C9132" s="36" t="s">
        <v>2323</v>
      </c>
      <c r="D9132" s="37" t="s">
        <v>2209</v>
      </c>
      <c r="E9132" s="38"/>
      <c r="F9132" s="38">
        <v>2</v>
      </c>
      <c r="G9132" s="38" t="s">
        <v>1638</v>
      </c>
      <c r="H9132" s="38">
        <v>2</v>
      </c>
      <c r="I9132" s="38">
        <v>0.5</v>
      </c>
      <c r="J9132" s="62">
        <f t="shared" si="160"/>
        <v>2</v>
      </c>
      <c r="K9132" s="39" t="s">
        <v>1372</v>
      </c>
      <c r="L9132" s="39" t="s">
        <v>1997</v>
      </c>
      <c r="M9132" s="39" t="s">
        <v>2106</v>
      </c>
      <c r="N9132" s="40" t="s">
        <v>2109</v>
      </c>
    </row>
    <row r="9133" spans="1:14" s="16" customFormat="1" ht="18.75" hidden="1" customHeight="1" x14ac:dyDescent="0.2">
      <c r="A9133" s="15"/>
      <c r="B9133" s="29" t="s">
        <v>1975</v>
      </c>
      <c r="C9133" s="30" t="s">
        <v>2324</v>
      </c>
      <c r="D9133" s="31" t="s">
        <v>2226</v>
      </c>
      <c r="E9133" s="32"/>
      <c r="F9133" s="32">
        <v>12</v>
      </c>
      <c r="G9133" s="32" t="s">
        <v>1638</v>
      </c>
      <c r="H9133" s="32">
        <v>1</v>
      </c>
      <c r="I9133" s="32">
        <v>0.25</v>
      </c>
      <c r="J9133" s="61">
        <f t="shared" si="160"/>
        <v>3</v>
      </c>
      <c r="K9133" s="33" t="s">
        <v>1372</v>
      </c>
      <c r="L9133" s="33" t="s">
        <v>1997</v>
      </c>
      <c r="M9133" s="33" t="s">
        <v>2106</v>
      </c>
      <c r="N9133" s="34" t="s">
        <v>2109</v>
      </c>
    </row>
    <row r="9134" spans="1:14" s="16" customFormat="1" ht="18.75" hidden="1" customHeight="1" x14ac:dyDescent="0.2">
      <c r="A9134" s="15"/>
      <c r="B9134" s="35" t="s">
        <v>1975</v>
      </c>
      <c r="C9134" s="36" t="s">
        <v>2324</v>
      </c>
      <c r="D9134" s="37" t="s">
        <v>2231</v>
      </c>
      <c r="E9134" s="38"/>
      <c r="F9134" s="38">
        <v>12</v>
      </c>
      <c r="G9134" s="38" t="s">
        <v>1638</v>
      </c>
      <c r="H9134" s="38">
        <v>1</v>
      </c>
      <c r="I9134" s="38">
        <v>0.5</v>
      </c>
      <c r="J9134" s="62">
        <f t="shared" si="160"/>
        <v>6</v>
      </c>
      <c r="K9134" s="39" t="s">
        <v>1372</v>
      </c>
      <c r="L9134" s="39" t="s">
        <v>1997</v>
      </c>
      <c r="M9134" s="39" t="s">
        <v>2106</v>
      </c>
      <c r="N9134" s="40" t="s">
        <v>2109</v>
      </c>
    </row>
    <row r="9135" spans="1:14" s="16" customFormat="1" ht="18.75" hidden="1" customHeight="1" thickBot="1" x14ac:dyDescent="0.25">
      <c r="A9135" s="15"/>
      <c r="B9135" s="35" t="s">
        <v>1975</v>
      </c>
      <c r="C9135" s="36" t="s">
        <v>2324</v>
      </c>
      <c r="D9135" s="37" t="s">
        <v>2209</v>
      </c>
      <c r="E9135" s="38"/>
      <c r="F9135" s="38">
        <v>2</v>
      </c>
      <c r="G9135" s="38" t="s">
        <v>1638</v>
      </c>
      <c r="H9135" s="38">
        <v>2</v>
      </c>
      <c r="I9135" s="38">
        <v>0.5</v>
      </c>
      <c r="J9135" s="62">
        <f t="shared" si="160"/>
        <v>2</v>
      </c>
      <c r="K9135" s="39" t="s">
        <v>1372</v>
      </c>
      <c r="L9135" s="39" t="s">
        <v>1997</v>
      </c>
      <c r="M9135" s="39" t="s">
        <v>2106</v>
      </c>
      <c r="N9135" s="40" t="s">
        <v>2109</v>
      </c>
    </row>
    <row r="9136" spans="1:14" s="16" customFormat="1" ht="18.75" hidden="1" customHeight="1" x14ac:dyDescent="0.2">
      <c r="A9136" s="15"/>
      <c r="B9136" s="29" t="s">
        <v>1976</v>
      </c>
      <c r="C9136" s="30" t="s">
        <v>2325</v>
      </c>
      <c r="D9136" s="31" t="s">
        <v>2226</v>
      </c>
      <c r="E9136" s="32"/>
      <c r="F9136" s="32">
        <v>12</v>
      </c>
      <c r="G9136" s="32" t="s">
        <v>1638</v>
      </c>
      <c r="H9136" s="32">
        <v>1</v>
      </c>
      <c r="I9136" s="32">
        <v>0.25</v>
      </c>
      <c r="J9136" s="61">
        <f t="shared" si="160"/>
        <v>3</v>
      </c>
      <c r="K9136" s="33" t="s">
        <v>1372</v>
      </c>
      <c r="L9136" s="33" t="s">
        <v>1997</v>
      </c>
      <c r="M9136" s="33" t="s">
        <v>2106</v>
      </c>
      <c r="N9136" s="34" t="s">
        <v>2109</v>
      </c>
    </row>
    <row r="9137" spans="1:14" s="16" customFormat="1" ht="18.75" hidden="1" customHeight="1" x14ac:dyDescent="0.2">
      <c r="A9137" s="15"/>
      <c r="B9137" s="35" t="s">
        <v>1976</v>
      </c>
      <c r="C9137" s="36" t="s">
        <v>2325</v>
      </c>
      <c r="D9137" s="37" t="s">
        <v>2231</v>
      </c>
      <c r="E9137" s="38"/>
      <c r="F9137" s="38">
        <v>12</v>
      </c>
      <c r="G9137" s="38" t="s">
        <v>1638</v>
      </c>
      <c r="H9137" s="38">
        <v>1</v>
      </c>
      <c r="I9137" s="38">
        <v>0.5</v>
      </c>
      <c r="J9137" s="62">
        <f t="shared" si="160"/>
        <v>6</v>
      </c>
      <c r="K9137" s="39" t="s">
        <v>1372</v>
      </c>
      <c r="L9137" s="39" t="s">
        <v>1997</v>
      </c>
      <c r="M9137" s="39" t="s">
        <v>2106</v>
      </c>
      <c r="N9137" s="40" t="s">
        <v>2109</v>
      </c>
    </row>
    <row r="9138" spans="1:14" s="16" customFormat="1" ht="18.75" hidden="1" customHeight="1" thickBot="1" x14ac:dyDescent="0.25">
      <c r="A9138" s="15"/>
      <c r="B9138" s="35" t="s">
        <v>1976</v>
      </c>
      <c r="C9138" s="36" t="s">
        <v>2325</v>
      </c>
      <c r="D9138" s="37" t="s">
        <v>2209</v>
      </c>
      <c r="E9138" s="38"/>
      <c r="F9138" s="38">
        <v>2</v>
      </c>
      <c r="G9138" s="38" t="s">
        <v>1638</v>
      </c>
      <c r="H9138" s="38">
        <v>2</v>
      </c>
      <c r="I9138" s="38">
        <v>0.5</v>
      </c>
      <c r="J9138" s="62">
        <f t="shared" si="160"/>
        <v>2</v>
      </c>
      <c r="K9138" s="39" t="s">
        <v>1372</v>
      </c>
      <c r="L9138" s="39" t="s">
        <v>1997</v>
      </c>
      <c r="M9138" s="39" t="s">
        <v>2106</v>
      </c>
      <c r="N9138" s="40" t="s">
        <v>2109</v>
      </c>
    </row>
    <row r="9139" spans="1:14" s="16" customFormat="1" ht="18.75" hidden="1" customHeight="1" x14ac:dyDescent="0.2">
      <c r="A9139" s="15"/>
      <c r="B9139" s="29" t="s">
        <v>1977</v>
      </c>
      <c r="C9139" s="30" t="s">
        <v>2326</v>
      </c>
      <c r="D9139" s="31" t="s">
        <v>2226</v>
      </c>
      <c r="E9139" s="32"/>
      <c r="F9139" s="32">
        <v>12</v>
      </c>
      <c r="G9139" s="32" t="s">
        <v>1638</v>
      </c>
      <c r="H9139" s="32">
        <v>1</v>
      </c>
      <c r="I9139" s="32">
        <v>0.25</v>
      </c>
      <c r="J9139" s="61">
        <f t="shared" si="160"/>
        <v>3</v>
      </c>
      <c r="K9139" s="33" t="s">
        <v>1372</v>
      </c>
      <c r="L9139" s="33" t="s">
        <v>1997</v>
      </c>
      <c r="M9139" s="33" t="s">
        <v>2106</v>
      </c>
      <c r="N9139" s="34" t="s">
        <v>2109</v>
      </c>
    </row>
    <row r="9140" spans="1:14" s="16" customFormat="1" ht="18.75" hidden="1" customHeight="1" x14ac:dyDescent="0.2">
      <c r="A9140" s="15"/>
      <c r="B9140" s="35" t="s">
        <v>1977</v>
      </c>
      <c r="C9140" s="36" t="s">
        <v>2326</v>
      </c>
      <c r="D9140" s="37" t="s">
        <v>2231</v>
      </c>
      <c r="E9140" s="38"/>
      <c r="F9140" s="38">
        <v>12</v>
      </c>
      <c r="G9140" s="38" t="s">
        <v>1638</v>
      </c>
      <c r="H9140" s="38">
        <v>1</v>
      </c>
      <c r="I9140" s="38">
        <v>0.5</v>
      </c>
      <c r="J9140" s="62">
        <f t="shared" si="160"/>
        <v>6</v>
      </c>
      <c r="K9140" s="39" t="s">
        <v>1372</v>
      </c>
      <c r="L9140" s="39" t="s">
        <v>1997</v>
      </c>
      <c r="M9140" s="39" t="s">
        <v>2106</v>
      </c>
      <c r="N9140" s="40" t="s">
        <v>2109</v>
      </c>
    </row>
    <row r="9141" spans="1:14" s="16" customFormat="1" ht="18.75" hidden="1" customHeight="1" thickBot="1" x14ac:dyDescent="0.25">
      <c r="A9141" s="15"/>
      <c r="B9141" s="35" t="s">
        <v>1977</v>
      </c>
      <c r="C9141" s="36" t="s">
        <v>2326</v>
      </c>
      <c r="D9141" s="37" t="s">
        <v>2209</v>
      </c>
      <c r="E9141" s="38"/>
      <c r="F9141" s="38">
        <v>2</v>
      </c>
      <c r="G9141" s="38" t="s">
        <v>1638</v>
      </c>
      <c r="H9141" s="38">
        <v>2</v>
      </c>
      <c r="I9141" s="38">
        <v>0.5</v>
      </c>
      <c r="J9141" s="62">
        <f t="shared" si="160"/>
        <v>2</v>
      </c>
      <c r="K9141" s="39" t="s">
        <v>1372</v>
      </c>
      <c r="L9141" s="39" t="s">
        <v>1997</v>
      </c>
      <c r="M9141" s="39" t="s">
        <v>2106</v>
      </c>
      <c r="N9141" s="40" t="s">
        <v>2109</v>
      </c>
    </row>
    <row r="9142" spans="1:14" s="16" customFormat="1" ht="18.75" hidden="1" customHeight="1" x14ac:dyDescent="0.2">
      <c r="A9142" s="15"/>
      <c r="B9142" s="29" t="s">
        <v>1978</v>
      </c>
      <c r="C9142" s="30" t="s">
        <v>2327</v>
      </c>
      <c r="D9142" s="31" t="s">
        <v>2226</v>
      </c>
      <c r="E9142" s="32"/>
      <c r="F9142" s="32">
        <v>12</v>
      </c>
      <c r="G9142" s="32" t="s">
        <v>1638</v>
      </c>
      <c r="H9142" s="32">
        <v>1</v>
      </c>
      <c r="I9142" s="32">
        <v>0.25</v>
      </c>
      <c r="J9142" s="61">
        <f t="shared" si="160"/>
        <v>3</v>
      </c>
      <c r="K9142" s="33" t="s">
        <v>1372</v>
      </c>
      <c r="L9142" s="33" t="s">
        <v>1997</v>
      </c>
      <c r="M9142" s="33" t="s">
        <v>2106</v>
      </c>
      <c r="N9142" s="34" t="s">
        <v>2109</v>
      </c>
    </row>
    <row r="9143" spans="1:14" s="16" customFormat="1" ht="18.75" hidden="1" customHeight="1" x14ac:dyDescent="0.2">
      <c r="A9143" s="15"/>
      <c r="B9143" s="35" t="s">
        <v>1978</v>
      </c>
      <c r="C9143" s="36" t="s">
        <v>2327</v>
      </c>
      <c r="D9143" s="37" t="s">
        <v>2231</v>
      </c>
      <c r="E9143" s="38"/>
      <c r="F9143" s="38">
        <v>12</v>
      </c>
      <c r="G9143" s="38" t="s">
        <v>1638</v>
      </c>
      <c r="H9143" s="38">
        <v>1</v>
      </c>
      <c r="I9143" s="38">
        <v>0.5</v>
      </c>
      <c r="J9143" s="62">
        <f t="shared" si="160"/>
        <v>6</v>
      </c>
      <c r="K9143" s="39" t="s">
        <v>1372</v>
      </c>
      <c r="L9143" s="39" t="s">
        <v>1997</v>
      </c>
      <c r="M9143" s="39" t="s">
        <v>2106</v>
      </c>
      <c r="N9143" s="40" t="s">
        <v>2109</v>
      </c>
    </row>
    <row r="9144" spans="1:14" s="16" customFormat="1" ht="18.75" hidden="1" customHeight="1" thickBot="1" x14ac:dyDescent="0.25">
      <c r="A9144" s="15"/>
      <c r="B9144" s="35" t="s">
        <v>1978</v>
      </c>
      <c r="C9144" s="36" t="s">
        <v>2327</v>
      </c>
      <c r="D9144" s="37" t="s">
        <v>2209</v>
      </c>
      <c r="E9144" s="38"/>
      <c r="F9144" s="38">
        <v>2</v>
      </c>
      <c r="G9144" s="38" t="s">
        <v>1638</v>
      </c>
      <c r="H9144" s="38">
        <v>2</v>
      </c>
      <c r="I9144" s="38">
        <v>0.5</v>
      </c>
      <c r="J9144" s="62">
        <f t="shared" si="160"/>
        <v>2</v>
      </c>
      <c r="K9144" s="39" t="s">
        <v>1372</v>
      </c>
      <c r="L9144" s="39" t="s">
        <v>1997</v>
      </c>
      <c r="M9144" s="39" t="s">
        <v>2106</v>
      </c>
      <c r="N9144" s="40" t="s">
        <v>2109</v>
      </c>
    </row>
    <row r="9145" spans="1:14" s="16" customFormat="1" ht="18.75" hidden="1" customHeight="1" x14ac:dyDescent="0.2">
      <c r="A9145" s="15"/>
      <c r="B9145" s="29" t="s">
        <v>1979</v>
      </c>
      <c r="C9145" s="30" t="s">
        <v>2328</v>
      </c>
      <c r="D9145" s="31" t="s">
        <v>2226</v>
      </c>
      <c r="E9145" s="32"/>
      <c r="F9145" s="32">
        <v>12</v>
      </c>
      <c r="G9145" s="32" t="s">
        <v>1638</v>
      </c>
      <c r="H9145" s="32">
        <v>1</v>
      </c>
      <c r="I9145" s="32">
        <v>0.25</v>
      </c>
      <c r="J9145" s="61">
        <f t="shared" si="160"/>
        <v>3</v>
      </c>
      <c r="K9145" s="33" t="s">
        <v>1372</v>
      </c>
      <c r="L9145" s="33" t="s">
        <v>1997</v>
      </c>
      <c r="M9145" s="33" t="s">
        <v>2106</v>
      </c>
      <c r="N9145" s="34" t="s">
        <v>2109</v>
      </c>
    </row>
    <row r="9146" spans="1:14" s="16" customFormat="1" ht="18.75" hidden="1" customHeight="1" x14ac:dyDescent="0.2">
      <c r="A9146" s="15"/>
      <c r="B9146" s="35" t="s">
        <v>1979</v>
      </c>
      <c r="C9146" s="36" t="s">
        <v>2328</v>
      </c>
      <c r="D9146" s="37" t="s">
        <v>2231</v>
      </c>
      <c r="E9146" s="38"/>
      <c r="F9146" s="38">
        <v>12</v>
      </c>
      <c r="G9146" s="38" t="s">
        <v>1638</v>
      </c>
      <c r="H9146" s="38">
        <v>1</v>
      </c>
      <c r="I9146" s="38">
        <v>0.5</v>
      </c>
      <c r="J9146" s="62">
        <f t="shared" si="160"/>
        <v>6</v>
      </c>
      <c r="K9146" s="39" t="s">
        <v>1372</v>
      </c>
      <c r="L9146" s="39" t="s">
        <v>1997</v>
      </c>
      <c r="M9146" s="39" t="s">
        <v>2106</v>
      </c>
      <c r="N9146" s="40" t="s">
        <v>2109</v>
      </c>
    </row>
    <row r="9147" spans="1:14" s="16" customFormat="1" ht="18.75" hidden="1" customHeight="1" thickBot="1" x14ac:dyDescent="0.25">
      <c r="A9147" s="15"/>
      <c r="B9147" s="35" t="s">
        <v>1979</v>
      </c>
      <c r="C9147" s="36" t="s">
        <v>2328</v>
      </c>
      <c r="D9147" s="37" t="s">
        <v>2209</v>
      </c>
      <c r="E9147" s="38"/>
      <c r="F9147" s="38">
        <v>2</v>
      </c>
      <c r="G9147" s="38" t="s">
        <v>1638</v>
      </c>
      <c r="H9147" s="38">
        <v>2</v>
      </c>
      <c r="I9147" s="38">
        <v>0.5</v>
      </c>
      <c r="J9147" s="62">
        <f t="shared" si="160"/>
        <v>2</v>
      </c>
      <c r="K9147" s="39" t="s">
        <v>1372</v>
      </c>
      <c r="L9147" s="39" t="s">
        <v>1997</v>
      </c>
      <c r="M9147" s="39" t="s">
        <v>2106</v>
      </c>
      <c r="N9147" s="40" t="s">
        <v>2109</v>
      </c>
    </row>
    <row r="9148" spans="1:14" s="16" customFormat="1" ht="18.75" hidden="1" customHeight="1" x14ac:dyDescent="0.2">
      <c r="A9148" s="15"/>
      <c r="B9148" s="29" t="s">
        <v>1980</v>
      </c>
      <c r="C9148" s="30" t="s">
        <v>2329</v>
      </c>
      <c r="D9148" s="31" t="s">
        <v>2226</v>
      </c>
      <c r="E9148" s="32"/>
      <c r="F9148" s="32">
        <v>12</v>
      </c>
      <c r="G9148" s="32" t="s">
        <v>1638</v>
      </c>
      <c r="H9148" s="32">
        <v>1</v>
      </c>
      <c r="I9148" s="32">
        <v>0.25</v>
      </c>
      <c r="J9148" s="61">
        <f t="shared" si="160"/>
        <v>3</v>
      </c>
      <c r="K9148" s="33" t="s">
        <v>1372</v>
      </c>
      <c r="L9148" s="33" t="s">
        <v>1997</v>
      </c>
      <c r="M9148" s="33" t="s">
        <v>2106</v>
      </c>
      <c r="N9148" s="34" t="s">
        <v>2109</v>
      </c>
    </row>
    <row r="9149" spans="1:14" s="16" customFormat="1" ht="18.75" hidden="1" customHeight="1" x14ac:dyDescent="0.2">
      <c r="A9149" s="15"/>
      <c r="B9149" s="35" t="s">
        <v>1980</v>
      </c>
      <c r="C9149" s="36" t="s">
        <v>2329</v>
      </c>
      <c r="D9149" s="37" t="s">
        <v>2231</v>
      </c>
      <c r="E9149" s="38"/>
      <c r="F9149" s="38">
        <v>12</v>
      </c>
      <c r="G9149" s="38" t="s">
        <v>1638</v>
      </c>
      <c r="H9149" s="38">
        <v>1</v>
      </c>
      <c r="I9149" s="38">
        <v>0.5</v>
      </c>
      <c r="J9149" s="62">
        <f t="shared" si="160"/>
        <v>6</v>
      </c>
      <c r="K9149" s="39" t="s">
        <v>1372</v>
      </c>
      <c r="L9149" s="39" t="s">
        <v>1997</v>
      </c>
      <c r="M9149" s="39" t="s">
        <v>2106</v>
      </c>
      <c r="N9149" s="40" t="s">
        <v>2109</v>
      </c>
    </row>
    <row r="9150" spans="1:14" s="16" customFormat="1" ht="18.75" hidden="1" customHeight="1" thickBot="1" x14ac:dyDescent="0.25">
      <c r="A9150" s="15"/>
      <c r="B9150" s="35" t="s">
        <v>1980</v>
      </c>
      <c r="C9150" s="36" t="s">
        <v>2329</v>
      </c>
      <c r="D9150" s="37" t="s">
        <v>2209</v>
      </c>
      <c r="E9150" s="38"/>
      <c r="F9150" s="38">
        <v>2</v>
      </c>
      <c r="G9150" s="38" t="s">
        <v>1638</v>
      </c>
      <c r="H9150" s="38">
        <v>2</v>
      </c>
      <c r="I9150" s="38">
        <v>0.5</v>
      </c>
      <c r="J9150" s="62">
        <f t="shared" si="160"/>
        <v>2</v>
      </c>
      <c r="K9150" s="39" t="s">
        <v>1372</v>
      </c>
      <c r="L9150" s="39" t="s">
        <v>1997</v>
      </c>
      <c r="M9150" s="39" t="s">
        <v>2106</v>
      </c>
      <c r="N9150" s="40" t="s">
        <v>2109</v>
      </c>
    </row>
    <row r="9151" spans="1:14" s="16" customFormat="1" ht="18.75" hidden="1" customHeight="1" x14ac:dyDescent="0.2">
      <c r="A9151" s="15"/>
      <c r="B9151" s="29" t="s">
        <v>1981</v>
      </c>
      <c r="C9151" s="30" t="s">
        <v>2330</v>
      </c>
      <c r="D9151" s="31" t="s">
        <v>2226</v>
      </c>
      <c r="E9151" s="32"/>
      <c r="F9151" s="32">
        <v>12</v>
      </c>
      <c r="G9151" s="32" t="s">
        <v>1638</v>
      </c>
      <c r="H9151" s="32">
        <v>1</v>
      </c>
      <c r="I9151" s="32">
        <v>0.25</v>
      </c>
      <c r="J9151" s="61">
        <f t="shared" si="160"/>
        <v>3</v>
      </c>
      <c r="K9151" s="33" t="s">
        <v>1372</v>
      </c>
      <c r="L9151" s="33" t="s">
        <v>1997</v>
      </c>
      <c r="M9151" s="33" t="s">
        <v>2106</v>
      </c>
      <c r="N9151" s="34" t="s">
        <v>2109</v>
      </c>
    </row>
    <row r="9152" spans="1:14" s="16" customFormat="1" ht="18.75" hidden="1" customHeight="1" x14ac:dyDescent="0.2">
      <c r="A9152" s="15"/>
      <c r="B9152" s="35" t="s">
        <v>1981</v>
      </c>
      <c r="C9152" s="36" t="s">
        <v>2330</v>
      </c>
      <c r="D9152" s="37" t="s">
        <v>2231</v>
      </c>
      <c r="E9152" s="38"/>
      <c r="F9152" s="38">
        <v>12</v>
      </c>
      <c r="G9152" s="38" t="s">
        <v>1638</v>
      </c>
      <c r="H9152" s="38">
        <v>1</v>
      </c>
      <c r="I9152" s="38">
        <v>0.5</v>
      </c>
      <c r="J9152" s="62">
        <f t="shared" si="160"/>
        <v>6</v>
      </c>
      <c r="K9152" s="39" t="s">
        <v>1372</v>
      </c>
      <c r="L9152" s="39" t="s">
        <v>1997</v>
      </c>
      <c r="M9152" s="39" t="s">
        <v>2106</v>
      </c>
      <c r="N9152" s="40" t="s">
        <v>2109</v>
      </c>
    </row>
    <row r="9153" spans="1:14" s="16" customFormat="1" ht="18.75" hidden="1" customHeight="1" thickBot="1" x14ac:dyDescent="0.25">
      <c r="A9153" s="15"/>
      <c r="B9153" s="35" t="s">
        <v>1981</v>
      </c>
      <c r="C9153" s="36" t="s">
        <v>2330</v>
      </c>
      <c r="D9153" s="37" t="s">
        <v>2209</v>
      </c>
      <c r="E9153" s="38"/>
      <c r="F9153" s="38">
        <v>2</v>
      </c>
      <c r="G9153" s="38" t="s">
        <v>1638</v>
      </c>
      <c r="H9153" s="38">
        <v>2</v>
      </c>
      <c r="I9153" s="38">
        <v>0.5</v>
      </c>
      <c r="J9153" s="62">
        <f t="shared" si="160"/>
        <v>2</v>
      </c>
      <c r="K9153" s="39" t="s">
        <v>1372</v>
      </c>
      <c r="L9153" s="39" t="s">
        <v>1997</v>
      </c>
      <c r="M9153" s="39" t="s">
        <v>2106</v>
      </c>
      <c r="N9153" s="40" t="s">
        <v>2109</v>
      </c>
    </row>
    <row r="9154" spans="1:14" s="16" customFormat="1" ht="18.75" hidden="1" customHeight="1" x14ac:dyDescent="0.2">
      <c r="A9154" s="15"/>
      <c r="B9154" s="29" t="s">
        <v>1982</v>
      </c>
      <c r="C9154" s="30" t="s">
        <v>2331</v>
      </c>
      <c r="D9154" s="31" t="s">
        <v>2226</v>
      </c>
      <c r="E9154" s="32"/>
      <c r="F9154" s="32">
        <v>12</v>
      </c>
      <c r="G9154" s="32" t="s">
        <v>1638</v>
      </c>
      <c r="H9154" s="32">
        <v>1</v>
      </c>
      <c r="I9154" s="32">
        <v>0.25</v>
      </c>
      <c r="J9154" s="61">
        <f t="shared" si="160"/>
        <v>3</v>
      </c>
      <c r="K9154" s="33" t="s">
        <v>1372</v>
      </c>
      <c r="L9154" s="33" t="s">
        <v>1997</v>
      </c>
      <c r="M9154" s="33" t="s">
        <v>2106</v>
      </c>
      <c r="N9154" s="34" t="s">
        <v>2109</v>
      </c>
    </row>
    <row r="9155" spans="1:14" s="16" customFormat="1" ht="18.75" hidden="1" customHeight="1" x14ac:dyDescent="0.2">
      <c r="A9155" s="15"/>
      <c r="B9155" s="35" t="s">
        <v>1982</v>
      </c>
      <c r="C9155" s="36" t="s">
        <v>2331</v>
      </c>
      <c r="D9155" s="37" t="s">
        <v>2231</v>
      </c>
      <c r="E9155" s="38"/>
      <c r="F9155" s="38">
        <v>12</v>
      </c>
      <c r="G9155" s="38" t="s">
        <v>1638</v>
      </c>
      <c r="H9155" s="38">
        <v>1</v>
      </c>
      <c r="I9155" s="38">
        <v>0.5</v>
      </c>
      <c r="J9155" s="62">
        <f t="shared" si="160"/>
        <v>6</v>
      </c>
      <c r="K9155" s="39" t="s">
        <v>1372</v>
      </c>
      <c r="L9155" s="39" t="s">
        <v>1997</v>
      </c>
      <c r="M9155" s="39" t="s">
        <v>2106</v>
      </c>
      <c r="N9155" s="40" t="s">
        <v>2109</v>
      </c>
    </row>
    <row r="9156" spans="1:14" s="16" customFormat="1" ht="18.75" hidden="1" customHeight="1" thickBot="1" x14ac:dyDescent="0.25">
      <c r="A9156" s="15"/>
      <c r="B9156" s="35" t="s">
        <v>1982</v>
      </c>
      <c r="C9156" s="36" t="s">
        <v>2331</v>
      </c>
      <c r="D9156" s="37" t="s">
        <v>2209</v>
      </c>
      <c r="E9156" s="38"/>
      <c r="F9156" s="38">
        <v>2</v>
      </c>
      <c r="G9156" s="38" t="s">
        <v>1638</v>
      </c>
      <c r="H9156" s="38">
        <v>2</v>
      </c>
      <c r="I9156" s="38">
        <v>0.5</v>
      </c>
      <c r="J9156" s="62">
        <f t="shared" si="160"/>
        <v>2</v>
      </c>
      <c r="K9156" s="39" t="s">
        <v>1372</v>
      </c>
      <c r="L9156" s="39" t="s">
        <v>1997</v>
      </c>
      <c r="M9156" s="39" t="s">
        <v>2106</v>
      </c>
      <c r="N9156" s="40" t="s">
        <v>2109</v>
      </c>
    </row>
    <row r="9157" spans="1:14" s="16" customFormat="1" ht="18.75" hidden="1" customHeight="1" x14ac:dyDescent="0.2">
      <c r="A9157" s="15"/>
      <c r="B9157" s="29" t="s">
        <v>1945</v>
      </c>
      <c r="C9157" s="30" t="s">
        <v>2332</v>
      </c>
      <c r="D9157" s="31" t="s">
        <v>2226</v>
      </c>
      <c r="E9157" s="32"/>
      <c r="F9157" s="32">
        <v>12</v>
      </c>
      <c r="G9157" s="32" t="s">
        <v>1638</v>
      </c>
      <c r="H9157" s="32">
        <v>1</v>
      </c>
      <c r="I9157" s="32">
        <v>0.25</v>
      </c>
      <c r="J9157" s="61">
        <f t="shared" ref="J9157:J9204" si="161">F9157*H9157*I9157</f>
        <v>3</v>
      </c>
      <c r="K9157" s="33" t="s">
        <v>1372</v>
      </c>
      <c r="L9157" s="33" t="s">
        <v>1997</v>
      </c>
      <c r="M9157" s="33" t="s">
        <v>2106</v>
      </c>
      <c r="N9157" s="34" t="s">
        <v>2109</v>
      </c>
    </row>
    <row r="9158" spans="1:14" s="16" customFormat="1" ht="18.75" hidden="1" customHeight="1" x14ac:dyDescent="0.2">
      <c r="A9158" s="15"/>
      <c r="B9158" s="35" t="s">
        <v>1945</v>
      </c>
      <c r="C9158" s="36" t="s">
        <v>2332</v>
      </c>
      <c r="D9158" s="37" t="s">
        <v>2231</v>
      </c>
      <c r="E9158" s="38"/>
      <c r="F9158" s="38">
        <v>12</v>
      </c>
      <c r="G9158" s="38" t="s">
        <v>1638</v>
      </c>
      <c r="H9158" s="38">
        <v>1</v>
      </c>
      <c r="I9158" s="38">
        <v>0.5</v>
      </c>
      <c r="J9158" s="62">
        <f t="shared" si="161"/>
        <v>6</v>
      </c>
      <c r="K9158" s="39" t="s">
        <v>1372</v>
      </c>
      <c r="L9158" s="39" t="s">
        <v>1997</v>
      </c>
      <c r="M9158" s="39" t="s">
        <v>2106</v>
      </c>
      <c r="N9158" s="40" t="s">
        <v>2109</v>
      </c>
    </row>
    <row r="9159" spans="1:14" s="16" customFormat="1" ht="18.75" hidden="1" customHeight="1" thickBot="1" x14ac:dyDescent="0.25">
      <c r="A9159" s="15"/>
      <c r="B9159" s="35" t="s">
        <v>1945</v>
      </c>
      <c r="C9159" s="36" t="s">
        <v>2332</v>
      </c>
      <c r="D9159" s="37" t="s">
        <v>2209</v>
      </c>
      <c r="E9159" s="38"/>
      <c r="F9159" s="38">
        <v>2</v>
      </c>
      <c r="G9159" s="38" t="s">
        <v>1638</v>
      </c>
      <c r="H9159" s="38">
        <v>2</v>
      </c>
      <c r="I9159" s="38">
        <v>0.5</v>
      </c>
      <c r="J9159" s="62">
        <f t="shared" si="161"/>
        <v>2</v>
      </c>
      <c r="K9159" s="39" t="s">
        <v>1372</v>
      </c>
      <c r="L9159" s="39" t="s">
        <v>1997</v>
      </c>
      <c r="M9159" s="39" t="s">
        <v>2106</v>
      </c>
      <c r="N9159" s="40" t="s">
        <v>2109</v>
      </c>
    </row>
    <row r="9160" spans="1:14" s="16" customFormat="1" ht="18.75" hidden="1" customHeight="1" x14ac:dyDescent="0.2">
      <c r="A9160" s="15"/>
      <c r="B9160" s="29" t="s">
        <v>1974</v>
      </c>
      <c r="C9160" s="30" t="s">
        <v>2323</v>
      </c>
      <c r="D9160" s="31" t="s">
        <v>2226</v>
      </c>
      <c r="E9160" s="32"/>
      <c r="F9160" s="32">
        <v>12</v>
      </c>
      <c r="G9160" s="32" t="s">
        <v>1638</v>
      </c>
      <c r="H9160" s="32">
        <v>1</v>
      </c>
      <c r="I9160" s="32">
        <v>0.25</v>
      </c>
      <c r="J9160" s="61">
        <f t="shared" si="161"/>
        <v>3</v>
      </c>
      <c r="K9160" s="33" t="s">
        <v>1372</v>
      </c>
      <c r="L9160" s="33" t="s">
        <v>1997</v>
      </c>
      <c r="M9160" s="33" t="s">
        <v>2106</v>
      </c>
      <c r="N9160" s="34" t="s">
        <v>2109</v>
      </c>
    </row>
    <row r="9161" spans="1:14" s="16" customFormat="1" ht="18.75" hidden="1" customHeight="1" x14ac:dyDescent="0.2">
      <c r="A9161" s="15"/>
      <c r="B9161" s="35" t="s">
        <v>1974</v>
      </c>
      <c r="C9161" s="36" t="s">
        <v>2323</v>
      </c>
      <c r="D9161" s="37" t="s">
        <v>2231</v>
      </c>
      <c r="E9161" s="38"/>
      <c r="F9161" s="38">
        <v>12</v>
      </c>
      <c r="G9161" s="38" t="s">
        <v>1638</v>
      </c>
      <c r="H9161" s="38">
        <v>1</v>
      </c>
      <c r="I9161" s="38">
        <v>0.5</v>
      </c>
      <c r="J9161" s="62">
        <f t="shared" si="161"/>
        <v>6</v>
      </c>
      <c r="K9161" s="39" t="s">
        <v>1372</v>
      </c>
      <c r="L9161" s="39" t="s">
        <v>1997</v>
      </c>
      <c r="M9161" s="39" t="s">
        <v>2106</v>
      </c>
      <c r="N9161" s="40" t="s">
        <v>2109</v>
      </c>
    </row>
    <row r="9162" spans="1:14" s="16" customFormat="1" ht="18.75" hidden="1" customHeight="1" thickBot="1" x14ac:dyDescent="0.25">
      <c r="A9162" s="15"/>
      <c r="B9162" s="35" t="s">
        <v>1974</v>
      </c>
      <c r="C9162" s="36" t="s">
        <v>2323</v>
      </c>
      <c r="D9162" s="37" t="s">
        <v>2209</v>
      </c>
      <c r="E9162" s="38"/>
      <c r="F9162" s="38">
        <v>2</v>
      </c>
      <c r="G9162" s="38" t="s">
        <v>1638</v>
      </c>
      <c r="H9162" s="38">
        <v>2</v>
      </c>
      <c r="I9162" s="38">
        <v>0.5</v>
      </c>
      <c r="J9162" s="62">
        <f t="shared" si="161"/>
        <v>2</v>
      </c>
      <c r="K9162" s="39" t="s">
        <v>1372</v>
      </c>
      <c r="L9162" s="39" t="s">
        <v>1997</v>
      </c>
      <c r="M9162" s="39" t="s">
        <v>2106</v>
      </c>
      <c r="N9162" s="40" t="s">
        <v>2109</v>
      </c>
    </row>
    <row r="9163" spans="1:14" s="16" customFormat="1" ht="18.75" hidden="1" customHeight="1" x14ac:dyDescent="0.2">
      <c r="A9163" s="15"/>
      <c r="B9163" s="29" t="s">
        <v>1975</v>
      </c>
      <c r="C9163" s="30" t="s">
        <v>2333</v>
      </c>
      <c r="D9163" s="31" t="s">
        <v>2226</v>
      </c>
      <c r="E9163" s="32"/>
      <c r="F9163" s="32">
        <v>12</v>
      </c>
      <c r="G9163" s="32" t="s">
        <v>1638</v>
      </c>
      <c r="H9163" s="32">
        <v>1</v>
      </c>
      <c r="I9163" s="32">
        <v>0.25</v>
      </c>
      <c r="J9163" s="61">
        <f t="shared" si="161"/>
        <v>3</v>
      </c>
      <c r="K9163" s="33" t="s">
        <v>1372</v>
      </c>
      <c r="L9163" s="33" t="s">
        <v>1997</v>
      </c>
      <c r="M9163" s="33" t="s">
        <v>2106</v>
      </c>
      <c r="N9163" s="34" t="s">
        <v>2109</v>
      </c>
    </row>
    <row r="9164" spans="1:14" s="16" customFormat="1" ht="18.75" hidden="1" customHeight="1" x14ac:dyDescent="0.2">
      <c r="A9164" s="15"/>
      <c r="B9164" s="35" t="s">
        <v>1975</v>
      </c>
      <c r="C9164" s="36" t="s">
        <v>2333</v>
      </c>
      <c r="D9164" s="37" t="s">
        <v>2231</v>
      </c>
      <c r="E9164" s="38"/>
      <c r="F9164" s="38">
        <v>12</v>
      </c>
      <c r="G9164" s="38" t="s">
        <v>1638</v>
      </c>
      <c r="H9164" s="38">
        <v>1</v>
      </c>
      <c r="I9164" s="38">
        <v>0.5</v>
      </c>
      <c r="J9164" s="62">
        <f t="shared" si="161"/>
        <v>6</v>
      </c>
      <c r="K9164" s="39" t="s">
        <v>1372</v>
      </c>
      <c r="L9164" s="39" t="s">
        <v>1997</v>
      </c>
      <c r="M9164" s="39" t="s">
        <v>2106</v>
      </c>
      <c r="N9164" s="40" t="s">
        <v>2109</v>
      </c>
    </row>
    <row r="9165" spans="1:14" s="16" customFormat="1" ht="18.75" hidden="1" customHeight="1" thickBot="1" x14ac:dyDescent="0.25">
      <c r="A9165" s="15"/>
      <c r="B9165" s="35" t="s">
        <v>1975</v>
      </c>
      <c r="C9165" s="36" t="s">
        <v>2333</v>
      </c>
      <c r="D9165" s="37" t="s">
        <v>2209</v>
      </c>
      <c r="E9165" s="38"/>
      <c r="F9165" s="38">
        <v>2</v>
      </c>
      <c r="G9165" s="38" t="s">
        <v>1638</v>
      </c>
      <c r="H9165" s="38">
        <v>2</v>
      </c>
      <c r="I9165" s="38">
        <v>0.5</v>
      </c>
      <c r="J9165" s="62">
        <f t="shared" si="161"/>
        <v>2</v>
      </c>
      <c r="K9165" s="39" t="s">
        <v>1372</v>
      </c>
      <c r="L9165" s="39" t="s">
        <v>1997</v>
      </c>
      <c r="M9165" s="39" t="s">
        <v>2106</v>
      </c>
      <c r="N9165" s="40" t="s">
        <v>2109</v>
      </c>
    </row>
    <row r="9166" spans="1:14" s="16" customFormat="1" ht="18.75" hidden="1" customHeight="1" x14ac:dyDescent="0.2">
      <c r="A9166" s="15"/>
      <c r="B9166" s="29" t="s">
        <v>1983</v>
      </c>
      <c r="C9166" s="30" t="s">
        <v>2334</v>
      </c>
      <c r="D9166" s="31" t="s">
        <v>2226</v>
      </c>
      <c r="E9166" s="32"/>
      <c r="F9166" s="32">
        <v>12</v>
      </c>
      <c r="G9166" s="32" t="s">
        <v>1638</v>
      </c>
      <c r="H9166" s="32">
        <v>1</v>
      </c>
      <c r="I9166" s="32">
        <v>0.25</v>
      </c>
      <c r="J9166" s="61">
        <f t="shared" si="161"/>
        <v>3</v>
      </c>
      <c r="K9166" s="33" t="s">
        <v>1372</v>
      </c>
      <c r="L9166" s="33" t="s">
        <v>1997</v>
      </c>
      <c r="M9166" s="33" t="s">
        <v>2106</v>
      </c>
      <c r="N9166" s="34" t="s">
        <v>2109</v>
      </c>
    </row>
    <row r="9167" spans="1:14" s="16" customFormat="1" ht="18.75" hidden="1" customHeight="1" x14ac:dyDescent="0.2">
      <c r="A9167" s="15"/>
      <c r="B9167" s="35" t="s">
        <v>1983</v>
      </c>
      <c r="C9167" s="36" t="s">
        <v>2334</v>
      </c>
      <c r="D9167" s="37" t="s">
        <v>2231</v>
      </c>
      <c r="E9167" s="38"/>
      <c r="F9167" s="38">
        <v>12</v>
      </c>
      <c r="G9167" s="38" t="s">
        <v>1638</v>
      </c>
      <c r="H9167" s="38">
        <v>1</v>
      </c>
      <c r="I9167" s="38">
        <v>0.5</v>
      </c>
      <c r="J9167" s="62">
        <f t="shared" si="161"/>
        <v>6</v>
      </c>
      <c r="K9167" s="39" t="s">
        <v>1372</v>
      </c>
      <c r="L9167" s="39" t="s">
        <v>1997</v>
      </c>
      <c r="M9167" s="39" t="s">
        <v>2106</v>
      </c>
      <c r="N9167" s="40" t="s">
        <v>2109</v>
      </c>
    </row>
    <row r="9168" spans="1:14" s="16" customFormat="1" ht="18.75" hidden="1" customHeight="1" thickBot="1" x14ac:dyDescent="0.25">
      <c r="A9168" s="15"/>
      <c r="B9168" s="35" t="s">
        <v>1983</v>
      </c>
      <c r="C9168" s="36" t="s">
        <v>2334</v>
      </c>
      <c r="D9168" s="37" t="s">
        <v>2209</v>
      </c>
      <c r="E9168" s="38"/>
      <c r="F9168" s="38">
        <v>2</v>
      </c>
      <c r="G9168" s="38" t="s">
        <v>1638</v>
      </c>
      <c r="H9168" s="38">
        <v>2</v>
      </c>
      <c r="I9168" s="38">
        <v>0.5</v>
      </c>
      <c r="J9168" s="62">
        <f t="shared" si="161"/>
        <v>2</v>
      </c>
      <c r="K9168" s="39" t="s">
        <v>1372</v>
      </c>
      <c r="L9168" s="39" t="s">
        <v>1997</v>
      </c>
      <c r="M9168" s="39" t="s">
        <v>2106</v>
      </c>
      <c r="N9168" s="40" t="s">
        <v>2109</v>
      </c>
    </row>
    <row r="9169" spans="1:14" s="16" customFormat="1" ht="18.75" hidden="1" customHeight="1" x14ac:dyDescent="0.2">
      <c r="A9169" s="15"/>
      <c r="B9169" s="29" t="s">
        <v>1984</v>
      </c>
      <c r="C9169" s="30" t="s">
        <v>2335</v>
      </c>
      <c r="D9169" s="31" t="s">
        <v>2226</v>
      </c>
      <c r="E9169" s="32"/>
      <c r="F9169" s="32">
        <v>12</v>
      </c>
      <c r="G9169" s="32" t="s">
        <v>1638</v>
      </c>
      <c r="H9169" s="32">
        <v>1</v>
      </c>
      <c r="I9169" s="32">
        <v>0.25</v>
      </c>
      <c r="J9169" s="61">
        <f t="shared" si="161"/>
        <v>3</v>
      </c>
      <c r="K9169" s="33" t="s">
        <v>1372</v>
      </c>
      <c r="L9169" s="33" t="s">
        <v>1997</v>
      </c>
      <c r="M9169" s="33" t="s">
        <v>2106</v>
      </c>
      <c r="N9169" s="34" t="s">
        <v>2109</v>
      </c>
    </row>
    <row r="9170" spans="1:14" s="16" customFormat="1" ht="18.75" hidden="1" customHeight="1" x14ac:dyDescent="0.2">
      <c r="A9170" s="15"/>
      <c r="B9170" s="35" t="s">
        <v>1984</v>
      </c>
      <c r="C9170" s="36" t="s">
        <v>2335</v>
      </c>
      <c r="D9170" s="37" t="s">
        <v>2231</v>
      </c>
      <c r="E9170" s="38"/>
      <c r="F9170" s="38">
        <v>12</v>
      </c>
      <c r="G9170" s="38" t="s">
        <v>1638</v>
      </c>
      <c r="H9170" s="38">
        <v>1</v>
      </c>
      <c r="I9170" s="38">
        <v>0.5</v>
      </c>
      <c r="J9170" s="62">
        <f t="shared" si="161"/>
        <v>6</v>
      </c>
      <c r="K9170" s="39" t="s">
        <v>1372</v>
      </c>
      <c r="L9170" s="39" t="s">
        <v>1997</v>
      </c>
      <c r="M9170" s="39" t="s">
        <v>2106</v>
      </c>
      <c r="N9170" s="40" t="s">
        <v>2109</v>
      </c>
    </row>
    <row r="9171" spans="1:14" s="16" customFormat="1" ht="18.75" hidden="1" customHeight="1" thickBot="1" x14ac:dyDescent="0.25">
      <c r="A9171" s="15"/>
      <c r="B9171" s="35" t="s">
        <v>1984</v>
      </c>
      <c r="C9171" s="36" t="s">
        <v>2335</v>
      </c>
      <c r="D9171" s="37" t="s">
        <v>2209</v>
      </c>
      <c r="E9171" s="38"/>
      <c r="F9171" s="38">
        <v>2</v>
      </c>
      <c r="G9171" s="38" t="s">
        <v>1638</v>
      </c>
      <c r="H9171" s="38">
        <v>2</v>
      </c>
      <c r="I9171" s="38">
        <v>0.5</v>
      </c>
      <c r="J9171" s="62">
        <f t="shared" si="161"/>
        <v>2</v>
      </c>
      <c r="K9171" s="39" t="s">
        <v>1372</v>
      </c>
      <c r="L9171" s="39" t="s">
        <v>1997</v>
      </c>
      <c r="M9171" s="39" t="s">
        <v>2106</v>
      </c>
      <c r="N9171" s="40" t="s">
        <v>2109</v>
      </c>
    </row>
    <row r="9172" spans="1:14" s="16" customFormat="1" ht="18.75" hidden="1" customHeight="1" x14ac:dyDescent="0.2">
      <c r="A9172" s="15"/>
      <c r="B9172" s="29" t="s">
        <v>1985</v>
      </c>
      <c r="C9172" s="30" t="s">
        <v>2336</v>
      </c>
      <c r="D9172" s="31" t="s">
        <v>2226</v>
      </c>
      <c r="E9172" s="32"/>
      <c r="F9172" s="32">
        <v>12</v>
      </c>
      <c r="G9172" s="32" t="s">
        <v>1638</v>
      </c>
      <c r="H9172" s="32">
        <v>1</v>
      </c>
      <c r="I9172" s="32">
        <v>0.25</v>
      </c>
      <c r="J9172" s="61">
        <f t="shared" si="161"/>
        <v>3</v>
      </c>
      <c r="K9172" s="33" t="s">
        <v>1372</v>
      </c>
      <c r="L9172" s="33" t="s">
        <v>1997</v>
      </c>
      <c r="M9172" s="33" t="s">
        <v>2106</v>
      </c>
      <c r="N9172" s="34" t="s">
        <v>2109</v>
      </c>
    </row>
    <row r="9173" spans="1:14" s="16" customFormat="1" ht="18.75" hidden="1" customHeight="1" x14ac:dyDescent="0.2">
      <c r="A9173" s="15"/>
      <c r="B9173" s="35" t="s">
        <v>1985</v>
      </c>
      <c r="C9173" s="36" t="s">
        <v>2336</v>
      </c>
      <c r="D9173" s="37" t="s">
        <v>2231</v>
      </c>
      <c r="E9173" s="38"/>
      <c r="F9173" s="38">
        <v>12</v>
      </c>
      <c r="G9173" s="38" t="s">
        <v>1638</v>
      </c>
      <c r="H9173" s="38">
        <v>1</v>
      </c>
      <c r="I9173" s="38">
        <v>0.5</v>
      </c>
      <c r="J9173" s="62">
        <f t="shared" si="161"/>
        <v>6</v>
      </c>
      <c r="K9173" s="39" t="s">
        <v>1372</v>
      </c>
      <c r="L9173" s="39" t="s">
        <v>1997</v>
      </c>
      <c r="M9173" s="39" t="s">
        <v>2106</v>
      </c>
      <c r="N9173" s="40" t="s">
        <v>2109</v>
      </c>
    </row>
    <row r="9174" spans="1:14" s="16" customFormat="1" ht="18.75" hidden="1" customHeight="1" thickBot="1" x14ac:dyDescent="0.25">
      <c r="A9174" s="15"/>
      <c r="B9174" s="35" t="s">
        <v>1985</v>
      </c>
      <c r="C9174" s="36" t="s">
        <v>2336</v>
      </c>
      <c r="D9174" s="37" t="s">
        <v>2209</v>
      </c>
      <c r="E9174" s="38"/>
      <c r="F9174" s="38">
        <v>2</v>
      </c>
      <c r="G9174" s="38" t="s">
        <v>1638</v>
      </c>
      <c r="H9174" s="38">
        <v>2</v>
      </c>
      <c r="I9174" s="38">
        <v>0.5</v>
      </c>
      <c r="J9174" s="62">
        <f t="shared" si="161"/>
        <v>2</v>
      </c>
      <c r="K9174" s="39" t="s">
        <v>1372</v>
      </c>
      <c r="L9174" s="39" t="s">
        <v>1997</v>
      </c>
      <c r="M9174" s="39" t="s">
        <v>2106</v>
      </c>
      <c r="N9174" s="40" t="s">
        <v>2109</v>
      </c>
    </row>
    <row r="9175" spans="1:14" s="16" customFormat="1" ht="18.75" hidden="1" customHeight="1" x14ac:dyDescent="0.2">
      <c r="A9175" s="15"/>
      <c r="B9175" s="29" t="s">
        <v>1986</v>
      </c>
      <c r="C9175" s="30" t="s">
        <v>2337</v>
      </c>
      <c r="D9175" s="31" t="s">
        <v>2226</v>
      </c>
      <c r="E9175" s="32"/>
      <c r="F9175" s="32">
        <v>12</v>
      </c>
      <c r="G9175" s="32" t="s">
        <v>1638</v>
      </c>
      <c r="H9175" s="32">
        <v>1</v>
      </c>
      <c r="I9175" s="32">
        <v>0.25</v>
      </c>
      <c r="J9175" s="61">
        <f t="shared" si="161"/>
        <v>3</v>
      </c>
      <c r="K9175" s="33" t="s">
        <v>1372</v>
      </c>
      <c r="L9175" s="33" t="s">
        <v>1997</v>
      </c>
      <c r="M9175" s="33" t="s">
        <v>2106</v>
      </c>
      <c r="N9175" s="34" t="s">
        <v>2109</v>
      </c>
    </row>
    <row r="9176" spans="1:14" s="16" customFormat="1" ht="18.75" hidden="1" customHeight="1" x14ac:dyDescent="0.2">
      <c r="A9176" s="15"/>
      <c r="B9176" s="35" t="s">
        <v>1986</v>
      </c>
      <c r="C9176" s="36" t="s">
        <v>2337</v>
      </c>
      <c r="D9176" s="37" t="s">
        <v>2231</v>
      </c>
      <c r="E9176" s="38"/>
      <c r="F9176" s="38">
        <v>12</v>
      </c>
      <c r="G9176" s="38" t="s">
        <v>1638</v>
      </c>
      <c r="H9176" s="38">
        <v>1</v>
      </c>
      <c r="I9176" s="38">
        <v>0.5</v>
      </c>
      <c r="J9176" s="62">
        <f t="shared" si="161"/>
        <v>6</v>
      </c>
      <c r="K9176" s="39" t="s">
        <v>1372</v>
      </c>
      <c r="L9176" s="39" t="s">
        <v>1997</v>
      </c>
      <c r="M9176" s="39" t="s">
        <v>2106</v>
      </c>
      <c r="N9176" s="40" t="s">
        <v>2109</v>
      </c>
    </row>
    <row r="9177" spans="1:14" s="16" customFormat="1" ht="18.75" hidden="1" customHeight="1" thickBot="1" x14ac:dyDescent="0.25">
      <c r="A9177" s="15"/>
      <c r="B9177" s="35" t="s">
        <v>1986</v>
      </c>
      <c r="C9177" s="36" t="s">
        <v>2337</v>
      </c>
      <c r="D9177" s="37" t="s">
        <v>2209</v>
      </c>
      <c r="E9177" s="38"/>
      <c r="F9177" s="38">
        <v>2</v>
      </c>
      <c r="G9177" s="38" t="s">
        <v>1638</v>
      </c>
      <c r="H9177" s="38">
        <v>2</v>
      </c>
      <c r="I9177" s="38">
        <v>0.5</v>
      </c>
      <c r="J9177" s="62">
        <f t="shared" si="161"/>
        <v>2</v>
      </c>
      <c r="K9177" s="39" t="s">
        <v>1372</v>
      </c>
      <c r="L9177" s="39" t="s">
        <v>1997</v>
      </c>
      <c r="M9177" s="39" t="s">
        <v>2106</v>
      </c>
      <c r="N9177" s="40" t="s">
        <v>2109</v>
      </c>
    </row>
    <row r="9178" spans="1:14" s="16" customFormat="1" ht="18.75" hidden="1" customHeight="1" x14ac:dyDescent="0.2">
      <c r="A9178" s="15"/>
      <c r="B9178" s="29" t="s">
        <v>1987</v>
      </c>
      <c r="C9178" s="30" t="s">
        <v>2338</v>
      </c>
      <c r="D9178" s="31" t="s">
        <v>2226</v>
      </c>
      <c r="E9178" s="32"/>
      <c r="F9178" s="32">
        <v>12</v>
      </c>
      <c r="G9178" s="32" t="s">
        <v>1638</v>
      </c>
      <c r="H9178" s="32">
        <v>1</v>
      </c>
      <c r="I9178" s="32">
        <v>0.25</v>
      </c>
      <c r="J9178" s="61">
        <f t="shared" si="161"/>
        <v>3</v>
      </c>
      <c r="K9178" s="33" t="s">
        <v>1372</v>
      </c>
      <c r="L9178" s="33" t="s">
        <v>1997</v>
      </c>
      <c r="M9178" s="33" t="s">
        <v>2106</v>
      </c>
      <c r="N9178" s="34" t="s">
        <v>2109</v>
      </c>
    </row>
    <row r="9179" spans="1:14" s="16" customFormat="1" ht="18.75" hidden="1" customHeight="1" x14ac:dyDescent="0.2">
      <c r="A9179" s="15"/>
      <c r="B9179" s="35" t="s">
        <v>1987</v>
      </c>
      <c r="C9179" s="36" t="s">
        <v>2338</v>
      </c>
      <c r="D9179" s="37" t="s">
        <v>2231</v>
      </c>
      <c r="E9179" s="38"/>
      <c r="F9179" s="38">
        <v>12</v>
      </c>
      <c r="G9179" s="38" t="s">
        <v>1638</v>
      </c>
      <c r="H9179" s="38">
        <v>1</v>
      </c>
      <c r="I9179" s="38">
        <v>0.5</v>
      </c>
      <c r="J9179" s="62">
        <f t="shared" si="161"/>
        <v>6</v>
      </c>
      <c r="K9179" s="39" t="s">
        <v>1372</v>
      </c>
      <c r="L9179" s="39" t="s">
        <v>1997</v>
      </c>
      <c r="M9179" s="39" t="s">
        <v>2106</v>
      </c>
      <c r="N9179" s="40" t="s">
        <v>2109</v>
      </c>
    </row>
    <row r="9180" spans="1:14" s="16" customFormat="1" ht="18.75" hidden="1" customHeight="1" thickBot="1" x14ac:dyDescent="0.25">
      <c r="A9180" s="15"/>
      <c r="B9180" s="35" t="s">
        <v>1987</v>
      </c>
      <c r="C9180" s="36" t="s">
        <v>2338</v>
      </c>
      <c r="D9180" s="37" t="s">
        <v>2209</v>
      </c>
      <c r="E9180" s="38"/>
      <c r="F9180" s="38">
        <v>2</v>
      </c>
      <c r="G9180" s="38" t="s">
        <v>1638</v>
      </c>
      <c r="H9180" s="38">
        <v>2</v>
      </c>
      <c r="I9180" s="38">
        <v>0.5</v>
      </c>
      <c r="J9180" s="62">
        <f t="shared" si="161"/>
        <v>2</v>
      </c>
      <c r="K9180" s="39" t="s">
        <v>1372</v>
      </c>
      <c r="L9180" s="39" t="s">
        <v>1997</v>
      </c>
      <c r="M9180" s="39" t="s">
        <v>2106</v>
      </c>
      <c r="N9180" s="40" t="s">
        <v>2109</v>
      </c>
    </row>
    <row r="9181" spans="1:14" s="16" customFormat="1" ht="18.75" hidden="1" customHeight="1" x14ac:dyDescent="0.2">
      <c r="A9181" s="15"/>
      <c r="B9181" s="29" t="s">
        <v>1988</v>
      </c>
      <c r="C9181" s="30" t="s">
        <v>2339</v>
      </c>
      <c r="D9181" s="31" t="s">
        <v>2226</v>
      </c>
      <c r="E9181" s="32"/>
      <c r="F9181" s="32">
        <v>12</v>
      </c>
      <c r="G9181" s="32" t="s">
        <v>1638</v>
      </c>
      <c r="H9181" s="32">
        <v>1</v>
      </c>
      <c r="I9181" s="32">
        <v>0.25</v>
      </c>
      <c r="J9181" s="61">
        <f t="shared" si="161"/>
        <v>3</v>
      </c>
      <c r="K9181" s="33" t="s">
        <v>1372</v>
      </c>
      <c r="L9181" s="33" t="s">
        <v>1997</v>
      </c>
      <c r="M9181" s="33" t="s">
        <v>2106</v>
      </c>
      <c r="N9181" s="34" t="s">
        <v>2109</v>
      </c>
    </row>
    <row r="9182" spans="1:14" s="16" customFormat="1" ht="18.75" hidden="1" customHeight="1" x14ac:dyDescent="0.2">
      <c r="A9182" s="15"/>
      <c r="B9182" s="35" t="s">
        <v>1988</v>
      </c>
      <c r="C9182" s="36" t="s">
        <v>2339</v>
      </c>
      <c r="D9182" s="37" t="s">
        <v>2231</v>
      </c>
      <c r="E9182" s="38"/>
      <c r="F9182" s="38">
        <v>12</v>
      </c>
      <c r="G9182" s="38" t="s">
        <v>1638</v>
      </c>
      <c r="H9182" s="38">
        <v>1</v>
      </c>
      <c r="I9182" s="38">
        <v>0.5</v>
      </c>
      <c r="J9182" s="62">
        <f t="shared" si="161"/>
        <v>6</v>
      </c>
      <c r="K9182" s="39" t="s">
        <v>1372</v>
      </c>
      <c r="L9182" s="39" t="s">
        <v>1997</v>
      </c>
      <c r="M9182" s="39" t="s">
        <v>2106</v>
      </c>
      <c r="N9182" s="40" t="s">
        <v>2109</v>
      </c>
    </row>
    <row r="9183" spans="1:14" s="16" customFormat="1" ht="18.75" hidden="1" customHeight="1" thickBot="1" x14ac:dyDescent="0.25">
      <c r="A9183" s="15"/>
      <c r="B9183" s="35" t="s">
        <v>1988</v>
      </c>
      <c r="C9183" s="36" t="s">
        <v>2339</v>
      </c>
      <c r="D9183" s="37" t="s">
        <v>2209</v>
      </c>
      <c r="E9183" s="38"/>
      <c r="F9183" s="38">
        <v>2</v>
      </c>
      <c r="G9183" s="38" t="s">
        <v>1638</v>
      </c>
      <c r="H9183" s="38">
        <v>2</v>
      </c>
      <c r="I9183" s="38">
        <v>0.5</v>
      </c>
      <c r="J9183" s="62">
        <f t="shared" si="161"/>
        <v>2</v>
      </c>
      <c r="K9183" s="39" t="s">
        <v>1372</v>
      </c>
      <c r="L9183" s="39" t="s">
        <v>1997</v>
      </c>
      <c r="M9183" s="39" t="s">
        <v>2106</v>
      </c>
      <c r="N9183" s="40" t="s">
        <v>2109</v>
      </c>
    </row>
    <row r="9184" spans="1:14" s="16" customFormat="1" ht="18.75" hidden="1" customHeight="1" x14ac:dyDescent="0.2">
      <c r="A9184" s="15"/>
      <c r="B9184" s="29" t="s">
        <v>1989</v>
      </c>
      <c r="C9184" s="30" t="s">
        <v>2340</v>
      </c>
      <c r="D9184" s="31" t="s">
        <v>2226</v>
      </c>
      <c r="E9184" s="32"/>
      <c r="F9184" s="32">
        <v>12</v>
      </c>
      <c r="G9184" s="32" t="s">
        <v>1638</v>
      </c>
      <c r="H9184" s="32">
        <v>1</v>
      </c>
      <c r="I9184" s="32">
        <v>0.25</v>
      </c>
      <c r="J9184" s="61">
        <f t="shared" si="161"/>
        <v>3</v>
      </c>
      <c r="K9184" s="33" t="s">
        <v>1372</v>
      </c>
      <c r="L9184" s="33" t="s">
        <v>1997</v>
      </c>
      <c r="M9184" s="33" t="s">
        <v>2106</v>
      </c>
      <c r="N9184" s="34" t="s">
        <v>2109</v>
      </c>
    </row>
    <row r="9185" spans="1:14" s="16" customFormat="1" ht="18.75" hidden="1" customHeight="1" x14ac:dyDescent="0.2">
      <c r="A9185" s="15"/>
      <c r="B9185" s="35" t="s">
        <v>1989</v>
      </c>
      <c r="C9185" s="36" t="s">
        <v>2340</v>
      </c>
      <c r="D9185" s="37" t="s">
        <v>2231</v>
      </c>
      <c r="E9185" s="38"/>
      <c r="F9185" s="38">
        <v>12</v>
      </c>
      <c r="G9185" s="38" t="s">
        <v>1638</v>
      </c>
      <c r="H9185" s="38">
        <v>1</v>
      </c>
      <c r="I9185" s="38">
        <v>0.5</v>
      </c>
      <c r="J9185" s="62">
        <f t="shared" si="161"/>
        <v>6</v>
      </c>
      <c r="K9185" s="39" t="s">
        <v>1372</v>
      </c>
      <c r="L9185" s="39" t="s">
        <v>1997</v>
      </c>
      <c r="M9185" s="39" t="s">
        <v>2106</v>
      </c>
      <c r="N9185" s="40" t="s">
        <v>2109</v>
      </c>
    </row>
    <row r="9186" spans="1:14" s="16" customFormat="1" ht="18.75" hidden="1" customHeight="1" thickBot="1" x14ac:dyDescent="0.25">
      <c r="A9186" s="15"/>
      <c r="B9186" s="35" t="s">
        <v>1989</v>
      </c>
      <c r="C9186" s="36" t="s">
        <v>2340</v>
      </c>
      <c r="D9186" s="37" t="s">
        <v>2209</v>
      </c>
      <c r="E9186" s="38"/>
      <c r="F9186" s="38">
        <v>2</v>
      </c>
      <c r="G9186" s="38" t="s">
        <v>1638</v>
      </c>
      <c r="H9186" s="38">
        <v>2</v>
      </c>
      <c r="I9186" s="38">
        <v>0.5</v>
      </c>
      <c r="J9186" s="62">
        <f t="shared" si="161"/>
        <v>2</v>
      </c>
      <c r="K9186" s="39" t="s">
        <v>1372</v>
      </c>
      <c r="L9186" s="39" t="s">
        <v>1997</v>
      </c>
      <c r="M9186" s="39" t="s">
        <v>2106</v>
      </c>
      <c r="N9186" s="40" t="s">
        <v>2109</v>
      </c>
    </row>
    <row r="9187" spans="1:14" ht="18.75" hidden="1" customHeight="1" x14ac:dyDescent="0.2">
      <c r="A9187" s="10"/>
      <c r="B9187" s="29" t="s">
        <v>1990</v>
      </c>
      <c r="C9187" s="30" t="s">
        <v>2341</v>
      </c>
      <c r="D9187" s="31" t="s">
        <v>2226</v>
      </c>
      <c r="E9187" s="32"/>
      <c r="F9187" s="32">
        <v>12</v>
      </c>
      <c r="G9187" s="32" t="s">
        <v>1638</v>
      </c>
      <c r="H9187" s="32">
        <v>1</v>
      </c>
      <c r="I9187" s="32">
        <v>0.25</v>
      </c>
      <c r="J9187" s="61">
        <f t="shared" si="161"/>
        <v>3</v>
      </c>
      <c r="K9187" s="33" t="s">
        <v>1372</v>
      </c>
      <c r="L9187" s="33" t="s">
        <v>1997</v>
      </c>
      <c r="M9187" s="33" t="s">
        <v>2106</v>
      </c>
      <c r="N9187" s="34" t="s">
        <v>2109</v>
      </c>
    </row>
    <row r="9188" spans="1:14" ht="18.75" hidden="1" customHeight="1" x14ac:dyDescent="0.2">
      <c r="A9188" s="10"/>
      <c r="B9188" s="35" t="s">
        <v>1990</v>
      </c>
      <c r="C9188" s="36" t="s">
        <v>2341</v>
      </c>
      <c r="D9188" s="37" t="s">
        <v>2231</v>
      </c>
      <c r="E9188" s="38"/>
      <c r="F9188" s="38">
        <v>12</v>
      </c>
      <c r="G9188" s="38" t="s">
        <v>1638</v>
      </c>
      <c r="H9188" s="38">
        <v>1</v>
      </c>
      <c r="I9188" s="38">
        <v>0.5</v>
      </c>
      <c r="J9188" s="62">
        <f t="shared" si="161"/>
        <v>6</v>
      </c>
      <c r="K9188" s="39" t="s">
        <v>1372</v>
      </c>
      <c r="L9188" s="39" t="s">
        <v>1997</v>
      </c>
      <c r="M9188" s="39" t="s">
        <v>2106</v>
      </c>
      <c r="N9188" s="40" t="s">
        <v>2109</v>
      </c>
    </row>
    <row r="9189" spans="1:14" ht="18.75" hidden="1" customHeight="1" x14ac:dyDescent="0.2">
      <c r="A9189" s="10"/>
      <c r="B9189" s="35" t="s">
        <v>1990</v>
      </c>
      <c r="C9189" s="36" t="s">
        <v>2341</v>
      </c>
      <c r="D9189" s="37" t="s">
        <v>2209</v>
      </c>
      <c r="E9189" s="38"/>
      <c r="F9189" s="38">
        <v>2</v>
      </c>
      <c r="G9189" s="38" t="s">
        <v>1638</v>
      </c>
      <c r="H9189" s="38">
        <v>2</v>
      </c>
      <c r="I9189" s="38">
        <v>0.5</v>
      </c>
      <c r="J9189" s="62">
        <f t="shared" si="161"/>
        <v>2</v>
      </c>
      <c r="K9189" s="39" t="s">
        <v>1372</v>
      </c>
      <c r="L9189" s="39" t="s">
        <v>1997</v>
      </c>
      <c r="M9189" s="39" t="s">
        <v>2106</v>
      </c>
      <c r="N9189" s="40" t="s">
        <v>2109</v>
      </c>
    </row>
    <row r="9190" spans="1:14" ht="18.75" hidden="1" customHeight="1" x14ac:dyDescent="0.2">
      <c r="A9190" s="10"/>
      <c r="B9190" s="35" t="s">
        <v>1990</v>
      </c>
      <c r="C9190" s="36" t="s">
        <v>2300</v>
      </c>
      <c r="D9190" s="37" t="s">
        <v>2226</v>
      </c>
      <c r="E9190" s="38"/>
      <c r="F9190" s="38">
        <v>12</v>
      </c>
      <c r="G9190" s="38" t="s">
        <v>1638</v>
      </c>
      <c r="H9190" s="38">
        <v>1</v>
      </c>
      <c r="I9190" s="38">
        <v>0.25</v>
      </c>
      <c r="J9190" s="62">
        <f t="shared" si="161"/>
        <v>3</v>
      </c>
      <c r="K9190" s="39" t="s">
        <v>1372</v>
      </c>
      <c r="L9190" s="39" t="s">
        <v>1997</v>
      </c>
      <c r="M9190" s="39" t="s">
        <v>2106</v>
      </c>
      <c r="N9190" s="40" t="s">
        <v>2109</v>
      </c>
    </row>
    <row r="9191" spans="1:14" ht="18.75" hidden="1" customHeight="1" x14ac:dyDescent="0.2">
      <c r="A9191" s="10"/>
      <c r="B9191" s="35" t="s">
        <v>1990</v>
      </c>
      <c r="C9191" s="36" t="s">
        <v>2300</v>
      </c>
      <c r="D9191" s="37" t="s">
        <v>2231</v>
      </c>
      <c r="E9191" s="38"/>
      <c r="F9191" s="38">
        <v>12</v>
      </c>
      <c r="G9191" s="38" t="s">
        <v>1638</v>
      </c>
      <c r="H9191" s="38">
        <v>1</v>
      </c>
      <c r="I9191" s="38">
        <v>0.5</v>
      </c>
      <c r="J9191" s="62">
        <f t="shared" si="161"/>
        <v>6</v>
      </c>
      <c r="K9191" s="39" t="s">
        <v>1372</v>
      </c>
      <c r="L9191" s="39" t="s">
        <v>1997</v>
      </c>
      <c r="M9191" s="39" t="s">
        <v>2106</v>
      </c>
      <c r="N9191" s="40" t="s">
        <v>2109</v>
      </c>
    </row>
    <row r="9192" spans="1:14" ht="18.75" hidden="1" customHeight="1" thickBot="1" x14ac:dyDescent="0.25">
      <c r="A9192" s="10"/>
      <c r="B9192" s="35" t="s">
        <v>1990</v>
      </c>
      <c r="C9192" s="36" t="s">
        <v>2300</v>
      </c>
      <c r="D9192" s="37" t="s">
        <v>2209</v>
      </c>
      <c r="E9192" s="38"/>
      <c r="F9192" s="38">
        <v>2</v>
      </c>
      <c r="G9192" s="38" t="s">
        <v>1638</v>
      </c>
      <c r="H9192" s="38">
        <v>2</v>
      </c>
      <c r="I9192" s="38">
        <v>0.5</v>
      </c>
      <c r="J9192" s="62">
        <f t="shared" si="161"/>
        <v>2</v>
      </c>
      <c r="K9192" s="39" t="s">
        <v>1372</v>
      </c>
      <c r="L9192" s="39" t="s">
        <v>1997</v>
      </c>
      <c r="M9192" s="39" t="s">
        <v>2106</v>
      </c>
      <c r="N9192" s="40" t="s">
        <v>2109</v>
      </c>
    </row>
    <row r="9193" spans="1:14" ht="18.75" hidden="1" customHeight="1" x14ac:dyDescent="0.2">
      <c r="A9193" s="10"/>
      <c r="B9193" s="29" t="s">
        <v>1991</v>
      </c>
      <c r="C9193" s="30" t="s">
        <v>2342</v>
      </c>
      <c r="D9193" s="31" t="s">
        <v>2226</v>
      </c>
      <c r="E9193" s="32"/>
      <c r="F9193" s="32">
        <v>12</v>
      </c>
      <c r="G9193" s="32" t="s">
        <v>1638</v>
      </c>
      <c r="H9193" s="32">
        <v>1</v>
      </c>
      <c r="I9193" s="32">
        <v>0.25</v>
      </c>
      <c r="J9193" s="61">
        <f t="shared" si="161"/>
        <v>3</v>
      </c>
      <c r="K9193" s="33" t="s">
        <v>1372</v>
      </c>
      <c r="L9193" s="33" t="s">
        <v>1997</v>
      </c>
      <c r="M9193" s="33" t="s">
        <v>2106</v>
      </c>
      <c r="N9193" s="34" t="s">
        <v>2109</v>
      </c>
    </row>
    <row r="9194" spans="1:14" ht="18.75" hidden="1" customHeight="1" x14ac:dyDescent="0.2">
      <c r="A9194" s="10"/>
      <c r="B9194" s="35" t="s">
        <v>1991</v>
      </c>
      <c r="C9194" s="36" t="s">
        <v>2342</v>
      </c>
      <c r="D9194" s="37" t="s">
        <v>2231</v>
      </c>
      <c r="E9194" s="38"/>
      <c r="F9194" s="38">
        <v>12</v>
      </c>
      <c r="G9194" s="38" t="s">
        <v>1638</v>
      </c>
      <c r="H9194" s="38">
        <v>1</v>
      </c>
      <c r="I9194" s="38">
        <v>0.5</v>
      </c>
      <c r="J9194" s="62">
        <f t="shared" si="161"/>
        <v>6</v>
      </c>
      <c r="K9194" s="39" t="s">
        <v>1372</v>
      </c>
      <c r="L9194" s="39" t="s">
        <v>1997</v>
      </c>
      <c r="M9194" s="39" t="s">
        <v>2106</v>
      </c>
      <c r="N9194" s="40" t="s">
        <v>2109</v>
      </c>
    </row>
    <row r="9195" spans="1:14" ht="18.75" hidden="1" customHeight="1" thickBot="1" x14ac:dyDescent="0.25">
      <c r="A9195" s="10"/>
      <c r="B9195" s="35" t="s">
        <v>1991</v>
      </c>
      <c r="C9195" s="36" t="s">
        <v>2342</v>
      </c>
      <c r="D9195" s="37" t="s">
        <v>2209</v>
      </c>
      <c r="E9195" s="38"/>
      <c r="F9195" s="38">
        <v>2</v>
      </c>
      <c r="G9195" s="38" t="s">
        <v>1638</v>
      </c>
      <c r="H9195" s="38">
        <v>2</v>
      </c>
      <c r="I9195" s="38">
        <v>0.5</v>
      </c>
      <c r="J9195" s="62">
        <f t="shared" si="161"/>
        <v>2</v>
      </c>
      <c r="K9195" s="39" t="s">
        <v>1372</v>
      </c>
      <c r="L9195" s="39" t="s">
        <v>1997</v>
      </c>
      <c r="M9195" s="39" t="s">
        <v>2106</v>
      </c>
      <c r="N9195" s="40" t="s">
        <v>2109</v>
      </c>
    </row>
    <row r="9196" spans="1:14" ht="18.75" hidden="1" customHeight="1" x14ac:dyDescent="0.2">
      <c r="A9196" s="10"/>
      <c r="B9196" s="29" t="s">
        <v>1992</v>
      </c>
      <c r="C9196" s="30" t="s">
        <v>2343</v>
      </c>
      <c r="D9196" s="31" t="s">
        <v>2226</v>
      </c>
      <c r="E9196" s="32"/>
      <c r="F9196" s="32">
        <v>12</v>
      </c>
      <c r="G9196" s="32" t="s">
        <v>1638</v>
      </c>
      <c r="H9196" s="32">
        <v>1</v>
      </c>
      <c r="I9196" s="32">
        <v>0.25</v>
      </c>
      <c r="J9196" s="61">
        <f t="shared" si="161"/>
        <v>3</v>
      </c>
      <c r="K9196" s="33" t="s">
        <v>1372</v>
      </c>
      <c r="L9196" s="33" t="s">
        <v>1997</v>
      </c>
      <c r="M9196" s="33" t="s">
        <v>2106</v>
      </c>
      <c r="N9196" s="34" t="s">
        <v>2109</v>
      </c>
    </row>
    <row r="9197" spans="1:14" ht="18.75" hidden="1" customHeight="1" x14ac:dyDescent="0.2">
      <c r="A9197" s="10"/>
      <c r="B9197" s="35" t="s">
        <v>1992</v>
      </c>
      <c r="C9197" s="36" t="s">
        <v>2343</v>
      </c>
      <c r="D9197" s="37" t="s">
        <v>2231</v>
      </c>
      <c r="E9197" s="38"/>
      <c r="F9197" s="38">
        <v>12</v>
      </c>
      <c r="G9197" s="38" t="s">
        <v>1638</v>
      </c>
      <c r="H9197" s="38">
        <v>1</v>
      </c>
      <c r="I9197" s="38">
        <v>0.5</v>
      </c>
      <c r="J9197" s="62">
        <f t="shared" si="161"/>
        <v>6</v>
      </c>
      <c r="K9197" s="39" t="s">
        <v>1372</v>
      </c>
      <c r="L9197" s="39" t="s">
        <v>1997</v>
      </c>
      <c r="M9197" s="39" t="s">
        <v>2106</v>
      </c>
      <c r="N9197" s="40" t="s">
        <v>2109</v>
      </c>
    </row>
    <row r="9198" spans="1:14" ht="18.75" hidden="1" customHeight="1" thickBot="1" x14ac:dyDescent="0.25">
      <c r="A9198" s="10"/>
      <c r="B9198" s="35" t="s">
        <v>1992</v>
      </c>
      <c r="C9198" s="36" t="s">
        <v>2343</v>
      </c>
      <c r="D9198" s="37" t="s">
        <v>2209</v>
      </c>
      <c r="E9198" s="38"/>
      <c r="F9198" s="38">
        <v>2</v>
      </c>
      <c r="G9198" s="38" t="s">
        <v>1638</v>
      </c>
      <c r="H9198" s="38">
        <v>2</v>
      </c>
      <c r="I9198" s="38">
        <v>0.5</v>
      </c>
      <c r="J9198" s="62">
        <f t="shared" si="161"/>
        <v>2</v>
      </c>
      <c r="K9198" s="39" t="s">
        <v>1372</v>
      </c>
      <c r="L9198" s="39" t="s">
        <v>1997</v>
      </c>
      <c r="M9198" s="39" t="s">
        <v>2106</v>
      </c>
      <c r="N9198" s="40" t="s">
        <v>2109</v>
      </c>
    </row>
    <row r="9199" spans="1:14" ht="18.75" hidden="1" customHeight="1" x14ac:dyDescent="0.2">
      <c r="A9199" s="10"/>
      <c r="B9199" s="29" t="s">
        <v>1993</v>
      </c>
      <c r="C9199" s="30" t="s">
        <v>2344</v>
      </c>
      <c r="D9199" s="31" t="s">
        <v>2226</v>
      </c>
      <c r="E9199" s="32"/>
      <c r="F9199" s="32">
        <v>12</v>
      </c>
      <c r="G9199" s="32" t="s">
        <v>1638</v>
      </c>
      <c r="H9199" s="32">
        <v>1</v>
      </c>
      <c r="I9199" s="32">
        <v>0.25</v>
      </c>
      <c r="J9199" s="61">
        <f t="shared" si="161"/>
        <v>3</v>
      </c>
      <c r="K9199" s="33" t="s">
        <v>1372</v>
      </c>
      <c r="L9199" s="33" t="s">
        <v>1997</v>
      </c>
      <c r="M9199" s="33" t="s">
        <v>2106</v>
      </c>
      <c r="N9199" s="34" t="s">
        <v>2109</v>
      </c>
    </row>
    <row r="9200" spans="1:14" ht="18.75" hidden="1" customHeight="1" x14ac:dyDescent="0.2">
      <c r="A9200" s="10"/>
      <c r="B9200" s="35" t="s">
        <v>1993</v>
      </c>
      <c r="C9200" s="36" t="s">
        <v>2344</v>
      </c>
      <c r="D9200" s="37" t="s">
        <v>2231</v>
      </c>
      <c r="E9200" s="38"/>
      <c r="F9200" s="38">
        <v>12</v>
      </c>
      <c r="G9200" s="38" t="s">
        <v>1638</v>
      </c>
      <c r="H9200" s="38">
        <v>1</v>
      </c>
      <c r="I9200" s="38">
        <v>0.5</v>
      </c>
      <c r="J9200" s="62">
        <f t="shared" si="161"/>
        <v>6</v>
      </c>
      <c r="K9200" s="39" t="s">
        <v>1372</v>
      </c>
      <c r="L9200" s="39" t="s">
        <v>1997</v>
      </c>
      <c r="M9200" s="39" t="s">
        <v>2106</v>
      </c>
      <c r="N9200" s="40" t="s">
        <v>2109</v>
      </c>
    </row>
    <row r="9201" spans="1:15" ht="18.75" hidden="1" customHeight="1" thickBot="1" x14ac:dyDescent="0.25">
      <c r="A9201" s="10"/>
      <c r="B9201" s="35" t="s">
        <v>1993</v>
      </c>
      <c r="C9201" s="36" t="s">
        <v>2344</v>
      </c>
      <c r="D9201" s="37" t="s">
        <v>2209</v>
      </c>
      <c r="E9201" s="38"/>
      <c r="F9201" s="38">
        <v>2</v>
      </c>
      <c r="G9201" s="38" t="s">
        <v>1638</v>
      </c>
      <c r="H9201" s="38">
        <v>2</v>
      </c>
      <c r="I9201" s="38">
        <v>0.5</v>
      </c>
      <c r="J9201" s="62">
        <f t="shared" si="161"/>
        <v>2</v>
      </c>
      <c r="K9201" s="39" t="s">
        <v>1372</v>
      </c>
      <c r="L9201" s="39" t="s">
        <v>1997</v>
      </c>
      <c r="M9201" s="39" t="s">
        <v>2106</v>
      </c>
      <c r="N9201" s="40" t="s">
        <v>2109</v>
      </c>
    </row>
    <row r="9202" spans="1:15" ht="18.75" hidden="1" customHeight="1" x14ac:dyDescent="0.2">
      <c r="A9202" s="10"/>
      <c r="B9202" s="29" t="s">
        <v>1994</v>
      </c>
      <c r="C9202" s="30" t="s">
        <v>2345</v>
      </c>
      <c r="D9202" s="31" t="s">
        <v>2226</v>
      </c>
      <c r="E9202" s="32"/>
      <c r="F9202" s="32">
        <v>12</v>
      </c>
      <c r="G9202" s="32" t="s">
        <v>1638</v>
      </c>
      <c r="H9202" s="32">
        <v>1</v>
      </c>
      <c r="I9202" s="32">
        <v>0.25</v>
      </c>
      <c r="J9202" s="61">
        <f t="shared" si="161"/>
        <v>3</v>
      </c>
      <c r="K9202" s="33" t="s">
        <v>1372</v>
      </c>
      <c r="L9202" s="33" t="s">
        <v>1997</v>
      </c>
      <c r="M9202" s="33" t="s">
        <v>2106</v>
      </c>
      <c r="N9202" s="34" t="s">
        <v>2109</v>
      </c>
    </row>
    <row r="9203" spans="1:15" ht="18.75" hidden="1" customHeight="1" x14ac:dyDescent="0.2">
      <c r="A9203" s="10"/>
      <c r="B9203" s="35" t="s">
        <v>1994</v>
      </c>
      <c r="C9203" s="36" t="s">
        <v>2345</v>
      </c>
      <c r="D9203" s="37" t="s">
        <v>2231</v>
      </c>
      <c r="E9203" s="38"/>
      <c r="F9203" s="38">
        <v>12</v>
      </c>
      <c r="G9203" s="38" t="s">
        <v>1638</v>
      </c>
      <c r="H9203" s="38">
        <v>1</v>
      </c>
      <c r="I9203" s="38">
        <v>0.5</v>
      </c>
      <c r="J9203" s="62">
        <f t="shared" si="161"/>
        <v>6</v>
      </c>
      <c r="K9203" s="39" t="s">
        <v>1372</v>
      </c>
      <c r="L9203" s="39" t="s">
        <v>1997</v>
      </c>
      <c r="M9203" s="39" t="s">
        <v>2106</v>
      </c>
      <c r="N9203" s="40" t="s">
        <v>2109</v>
      </c>
    </row>
    <row r="9204" spans="1:15" ht="18.75" hidden="1" customHeight="1" thickBot="1" x14ac:dyDescent="0.25">
      <c r="A9204" s="10"/>
      <c r="B9204" s="35" t="s">
        <v>1994</v>
      </c>
      <c r="C9204" s="36" t="s">
        <v>2345</v>
      </c>
      <c r="D9204" s="37" t="s">
        <v>2209</v>
      </c>
      <c r="E9204" s="38"/>
      <c r="F9204" s="38">
        <v>2</v>
      </c>
      <c r="G9204" s="38" t="s">
        <v>1638</v>
      </c>
      <c r="H9204" s="38">
        <v>2</v>
      </c>
      <c r="I9204" s="38">
        <v>0.5</v>
      </c>
      <c r="J9204" s="62">
        <f t="shared" si="161"/>
        <v>2</v>
      </c>
      <c r="K9204" s="39" t="s">
        <v>1372</v>
      </c>
      <c r="L9204" s="39" t="s">
        <v>1997</v>
      </c>
      <c r="M9204" s="39" t="s">
        <v>2106</v>
      </c>
      <c r="N9204" s="40" t="s">
        <v>2109</v>
      </c>
    </row>
    <row r="9205" spans="1:15" ht="18.75" hidden="1" customHeight="1" x14ac:dyDescent="0.2">
      <c r="A9205" s="10"/>
      <c r="B9205" s="29" t="s">
        <v>1995</v>
      </c>
      <c r="C9205" s="30" t="s">
        <v>2346</v>
      </c>
      <c r="D9205" s="31" t="s">
        <v>2226</v>
      </c>
      <c r="E9205" s="32"/>
      <c r="F9205" s="32">
        <v>12</v>
      </c>
      <c r="G9205" s="32" t="s">
        <v>1638</v>
      </c>
      <c r="H9205" s="32">
        <v>1</v>
      </c>
      <c r="I9205" s="32">
        <v>0.25</v>
      </c>
      <c r="J9205" s="61">
        <f t="shared" ref="J9205:J9265" si="162">F9205*H9205*I9205</f>
        <v>3</v>
      </c>
      <c r="K9205" s="33" t="s">
        <v>1372</v>
      </c>
      <c r="L9205" s="33" t="s">
        <v>1997</v>
      </c>
      <c r="M9205" s="33" t="s">
        <v>2106</v>
      </c>
      <c r="N9205" s="34" t="s">
        <v>2109</v>
      </c>
    </row>
    <row r="9206" spans="1:15" ht="18.75" hidden="1" customHeight="1" x14ac:dyDescent="0.2">
      <c r="A9206" s="10"/>
      <c r="B9206" s="35" t="s">
        <v>1995</v>
      </c>
      <c r="C9206" s="36" t="s">
        <v>2346</v>
      </c>
      <c r="D9206" s="37" t="s">
        <v>2231</v>
      </c>
      <c r="E9206" s="38"/>
      <c r="F9206" s="38">
        <v>12</v>
      </c>
      <c r="G9206" s="38" t="s">
        <v>1638</v>
      </c>
      <c r="H9206" s="38">
        <v>1</v>
      </c>
      <c r="I9206" s="38">
        <v>0.5</v>
      </c>
      <c r="J9206" s="62">
        <f t="shared" si="162"/>
        <v>6</v>
      </c>
      <c r="K9206" s="39" t="s">
        <v>1372</v>
      </c>
      <c r="L9206" s="39" t="s">
        <v>1997</v>
      </c>
      <c r="M9206" s="39" t="s">
        <v>2106</v>
      </c>
      <c r="N9206" s="40" t="s">
        <v>2109</v>
      </c>
    </row>
    <row r="9207" spans="1:15" ht="18.75" hidden="1" customHeight="1" thickBot="1" x14ac:dyDescent="0.25">
      <c r="A9207" s="10"/>
      <c r="B9207" s="35" t="s">
        <v>1995</v>
      </c>
      <c r="C9207" s="36" t="s">
        <v>2346</v>
      </c>
      <c r="D9207" s="37" t="s">
        <v>2209</v>
      </c>
      <c r="E9207" s="38"/>
      <c r="F9207" s="38">
        <v>2</v>
      </c>
      <c r="G9207" s="38" t="s">
        <v>1638</v>
      </c>
      <c r="H9207" s="38">
        <v>2</v>
      </c>
      <c r="I9207" s="38">
        <v>0.5</v>
      </c>
      <c r="J9207" s="62">
        <f t="shared" si="162"/>
        <v>2</v>
      </c>
      <c r="K9207" s="39" t="s">
        <v>1372</v>
      </c>
      <c r="L9207" s="39" t="s">
        <v>1997</v>
      </c>
      <c r="M9207" s="39" t="s">
        <v>2106</v>
      </c>
      <c r="N9207" s="40" t="s">
        <v>2109</v>
      </c>
    </row>
    <row r="9208" spans="1:15" ht="18.75" hidden="1" customHeight="1" x14ac:dyDescent="0.2">
      <c r="A9208" s="10"/>
      <c r="B9208" s="29" t="s">
        <v>1996</v>
      </c>
      <c r="C9208" s="30" t="s">
        <v>2347</v>
      </c>
      <c r="D9208" s="31" t="s">
        <v>2226</v>
      </c>
      <c r="E9208" s="32"/>
      <c r="F9208" s="32">
        <v>12</v>
      </c>
      <c r="G9208" s="32" t="s">
        <v>1638</v>
      </c>
      <c r="H9208" s="32">
        <v>1</v>
      </c>
      <c r="I9208" s="32">
        <v>0.25</v>
      </c>
      <c r="J9208" s="61">
        <f t="shared" si="162"/>
        <v>3</v>
      </c>
      <c r="K9208" s="33" t="s">
        <v>1372</v>
      </c>
      <c r="L9208" s="33" t="s">
        <v>1997</v>
      </c>
      <c r="M9208" s="33" t="s">
        <v>2106</v>
      </c>
      <c r="N9208" s="34" t="s">
        <v>2109</v>
      </c>
    </row>
    <row r="9209" spans="1:15" ht="18.75" hidden="1" customHeight="1" x14ac:dyDescent="0.2">
      <c r="A9209" s="10"/>
      <c r="B9209" s="35" t="s">
        <v>1996</v>
      </c>
      <c r="C9209" s="36" t="s">
        <v>2347</v>
      </c>
      <c r="D9209" s="37" t="s">
        <v>2231</v>
      </c>
      <c r="E9209" s="38"/>
      <c r="F9209" s="38">
        <v>12</v>
      </c>
      <c r="G9209" s="38" t="s">
        <v>1638</v>
      </c>
      <c r="H9209" s="38">
        <v>1</v>
      </c>
      <c r="I9209" s="38">
        <v>0.5</v>
      </c>
      <c r="J9209" s="62">
        <f t="shared" si="162"/>
        <v>6</v>
      </c>
      <c r="K9209" s="39" t="s">
        <v>1372</v>
      </c>
      <c r="L9209" s="39" t="s">
        <v>1997</v>
      </c>
      <c r="M9209" s="39" t="s">
        <v>2106</v>
      </c>
      <c r="N9209" s="40" t="s">
        <v>2109</v>
      </c>
    </row>
    <row r="9210" spans="1:15" ht="18.75" hidden="1" customHeight="1" thickBot="1" x14ac:dyDescent="0.25">
      <c r="A9210" s="10"/>
      <c r="B9210" s="35" t="s">
        <v>1996</v>
      </c>
      <c r="C9210" s="36" t="s">
        <v>2347</v>
      </c>
      <c r="D9210" s="37" t="s">
        <v>2209</v>
      </c>
      <c r="E9210" s="38"/>
      <c r="F9210" s="38">
        <v>2</v>
      </c>
      <c r="G9210" s="38" t="s">
        <v>1638</v>
      </c>
      <c r="H9210" s="38">
        <v>2</v>
      </c>
      <c r="I9210" s="38">
        <v>0.5</v>
      </c>
      <c r="J9210" s="62">
        <f t="shared" si="162"/>
        <v>2</v>
      </c>
      <c r="K9210" s="39" t="s">
        <v>1372</v>
      </c>
      <c r="L9210" s="39" t="s">
        <v>1997</v>
      </c>
      <c r="M9210" s="39" t="s">
        <v>2106</v>
      </c>
      <c r="N9210" s="40" t="s">
        <v>2109</v>
      </c>
    </row>
    <row r="9211" spans="1:15" ht="18.75" hidden="1" customHeight="1" x14ac:dyDescent="0.2">
      <c r="A9211" s="10"/>
      <c r="B9211" s="29" t="s">
        <v>2041</v>
      </c>
      <c r="C9211" s="30" t="s">
        <v>2348</v>
      </c>
      <c r="D9211" s="31" t="s">
        <v>2165</v>
      </c>
      <c r="E9211" s="32" t="s">
        <v>2357</v>
      </c>
      <c r="F9211" s="32">
        <v>2</v>
      </c>
      <c r="G9211" s="32" t="s">
        <v>1638</v>
      </c>
      <c r="H9211" s="32">
        <v>1</v>
      </c>
      <c r="I9211" s="32">
        <v>0.25</v>
      </c>
      <c r="J9211" s="61">
        <f t="shared" si="162"/>
        <v>0.5</v>
      </c>
      <c r="K9211" s="33" t="s">
        <v>1372</v>
      </c>
      <c r="L9211" s="33" t="s">
        <v>2042</v>
      </c>
      <c r="M9211" s="33" t="s">
        <v>2106</v>
      </c>
      <c r="N9211" s="34" t="s">
        <v>2113</v>
      </c>
      <c r="O9211" s="7"/>
    </row>
    <row r="9212" spans="1:15" ht="18.75" hidden="1" customHeight="1" x14ac:dyDescent="0.2">
      <c r="A9212" s="10"/>
      <c r="B9212" s="35" t="s">
        <v>2041</v>
      </c>
      <c r="C9212" s="36" t="s">
        <v>2348</v>
      </c>
      <c r="D9212" s="37" t="s">
        <v>2166</v>
      </c>
      <c r="E9212" s="38" t="s">
        <v>2357</v>
      </c>
      <c r="F9212" s="38">
        <v>2</v>
      </c>
      <c r="G9212" s="38" t="s">
        <v>1638</v>
      </c>
      <c r="H9212" s="38">
        <v>1</v>
      </c>
      <c r="I9212" s="38">
        <v>0.25</v>
      </c>
      <c r="J9212" s="62">
        <f t="shared" si="162"/>
        <v>0.5</v>
      </c>
      <c r="K9212" s="39" t="s">
        <v>1372</v>
      </c>
      <c r="L9212" s="39" t="s">
        <v>2042</v>
      </c>
      <c r="M9212" s="39" t="s">
        <v>2106</v>
      </c>
      <c r="N9212" s="40" t="s">
        <v>2113</v>
      </c>
      <c r="O9212" s="7"/>
    </row>
    <row r="9213" spans="1:15" ht="18.75" hidden="1" customHeight="1" x14ac:dyDescent="0.2">
      <c r="A9213" s="10"/>
      <c r="B9213" s="35" t="s">
        <v>2041</v>
      </c>
      <c r="C9213" s="36" t="s">
        <v>2348</v>
      </c>
      <c r="D9213" s="37" t="s">
        <v>2167</v>
      </c>
      <c r="E9213" s="38" t="s">
        <v>2357</v>
      </c>
      <c r="F9213" s="38">
        <v>2</v>
      </c>
      <c r="G9213" s="38" t="s">
        <v>1638</v>
      </c>
      <c r="H9213" s="38">
        <v>1</v>
      </c>
      <c r="I9213" s="38">
        <v>0.25</v>
      </c>
      <c r="J9213" s="62">
        <f t="shared" si="162"/>
        <v>0.5</v>
      </c>
      <c r="K9213" s="39" t="s">
        <v>1372</v>
      </c>
      <c r="L9213" s="39" t="s">
        <v>2042</v>
      </c>
      <c r="M9213" s="39" t="s">
        <v>2106</v>
      </c>
      <c r="N9213" s="40" t="s">
        <v>2113</v>
      </c>
      <c r="O9213" s="7"/>
    </row>
    <row r="9214" spans="1:15" ht="18.75" hidden="1" customHeight="1" x14ac:dyDescent="0.2">
      <c r="A9214" s="10"/>
      <c r="B9214" s="35" t="s">
        <v>2041</v>
      </c>
      <c r="C9214" s="36" t="s">
        <v>2348</v>
      </c>
      <c r="D9214" s="37" t="s">
        <v>2168</v>
      </c>
      <c r="E9214" s="38" t="s">
        <v>2357</v>
      </c>
      <c r="F9214" s="38">
        <v>1</v>
      </c>
      <c r="G9214" s="38" t="s">
        <v>1638</v>
      </c>
      <c r="H9214" s="38">
        <v>1</v>
      </c>
      <c r="I9214" s="38">
        <v>0.25</v>
      </c>
      <c r="J9214" s="62">
        <f t="shared" si="162"/>
        <v>0.25</v>
      </c>
      <c r="K9214" s="39" t="s">
        <v>1372</v>
      </c>
      <c r="L9214" s="39" t="s">
        <v>2042</v>
      </c>
      <c r="M9214" s="39" t="s">
        <v>2106</v>
      </c>
      <c r="N9214" s="40" t="s">
        <v>2113</v>
      </c>
      <c r="O9214" s="7"/>
    </row>
    <row r="9215" spans="1:15" ht="18.75" hidden="1" customHeight="1" x14ac:dyDescent="0.2">
      <c r="A9215" s="10"/>
      <c r="B9215" s="35" t="s">
        <v>2041</v>
      </c>
      <c r="C9215" s="36" t="s">
        <v>2348</v>
      </c>
      <c r="D9215" s="37" t="s">
        <v>2169</v>
      </c>
      <c r="E9215" s="38" t="s">
        <v>2357</v>
      </c>
      <c r="F9215" s="38">
        <v>1</v>
      </c>
      <c r="G9215" s="38" t="s">
        <v>1638</v>
      </c>
      <c r="H9215" s="38">
        <v>1</v>
      </c>
      <c r="I9215" s="38">
        <v>0.25</v>
      </c>
      <c r="J9215" s="62">
        <f t="shared" si="162"/>
        <v>0.25</v>
      </c>
      <c r="K9215" s="39" t="s">
        <v>1372</v>
      </c>
      <c r="L9215" s="39" t="s">
        <v>2042</v>
      </c>
      <c r="M9215" s="39" t="s">
        <v>2106</v>
      </c>
      <c r="N9215" s="40" t="s">
        <v>2113</v>
      </c>
      <c r="O9215" s="7"/>
    </row>
    <row r="9216" spans="1:15" ht="18.75" hidden="1" customHeight="1" x14ac:dyDescent="0.2">
      <c r="A9216" s="10"/>
      <c r="B9216" s="35" t="s">
        <v>2041</v>
      </c>
      <c r="C9216" s="36" t="s">
        <v>2348</v>
      </c>
      <c r="D9216" s="37" t="s">
        <v>2170</v>
      </c>
      <c r="E9216" s="38" t="s">
        <v>2357</v>
      </c>
      <c r="F9216" s="38">
        <v>1</v>
      </c>
      <c r="G9216" s="38" t="s">
        <v>1638</v>
      </c>
      <c r="H9216" s="38">
        <v>1</v>
      </c>
      <c r="I9216" s="38">
        <v>0.25</v>
      </c>
      <c r="J9216" s="62">
        <f t="shared" si="162"/>
        <v>0.25</v>
      </c>
      <c r="K9216" s="39" t="s">
        <v>1372</v>
      </c>
      <c r="L9216" s="39" t="s">
        <v>2042</v>
      </c>
      <c r="M9216" s="39" t="s">
        <v>2106</v>
      </c>
      <c r="N9216" s="40" t="s">
        <v>2113</v>
      </c>
      <c r="O9216" s="7"/>
    </row>
    <row r="9217" spans="1:15" ht="18.75" hidden="1" customHeight="1" x14ac:dyDescent="0.2">
      <c r="A9217" s="10"/>
      <c r="B9217" s="35" t="s">
        <v>2041</v>
      </c>
      <c r="C9217" s="36" t="s">
        <v>2348</v>
      </c>
      <c r="D9217" s="37" t="s">
        <v>2171</v>
      </c>
      <c r="E9217" s="38" t="s">
        <v>2357</v>
      </c>
      <c r="F9217" s="38">
        <v>1</v>
      </c>
      <c r="G9217" s="38" t="s">
        <v>1638</v>
      </c>
      <c r="H9217" s="38">
        <v>2</v>
      </c>
      <c r="I9217" s="38">
        <v>0.25</v>
      </c>
      <c r="J9217" s="62">
        <f t="shared" si="162"/>
        <v>0.5</v>
      </c>
      <c r="K9217" s="39" t="s">
        <v>1372</v>
      </c>
      <c r="L9217" s="39" t="s">
        <v>2042</v>
      </c>
      <c r="M9217" s="39" t="s">
        <v>2106</v>
      </c>
      <c r="N9217" s="40" t="s">
        <v>2113</v>
      </c>
      <c r="O9217" s="7"/>
    </row>
    <row r="9218" spans="1:15" ht="18.75" hidden="1" customHeight="1" x14ac:dyDescent="0.2">
      <c r="A9218" s="10"/>
      <c r="B9218" s="35" t="s">
        <v>2041</v>
      </c>
      <c r="C9218" s="36" t="s">
        <v>2348</v>
      </c>
      <c r="D9218" s="37" t="s">
        <v>2172</v>
      </c>
      <c r="E9218" s="38" t="s">
        <v>2357</v>
      </c>
      <c r="F9218" s="38">
        <v>1</v>
      </c>
      <c r="G9218" s="38" t="s">
        <v>1638</v>
      </c>
      <c r="H9218" s="38">
        <v>1</v>
      </c>
      <c r="I9218" s="38">
        <v>0.15</v>
      </c>
      <c r="J9218" s="62">
        <f t="shared" si="162"/>
        <v>0.15</v>
      </c>
      <c r="K9218" s="39" t="s">
        <v>1372</v>
      </c>
      <c r="L9218" s="39" t="s">
        <v>2042</v>
      </c>
      <c r="M9218" s="39" t="s">
        <v>2106</v>
      </c>
      <c r="N9218" s="40" t="s">
        <v>2113</v>
      </c>
      <c r="O9218" s="7"/>
    </row>
    <row r="9219" spans="1:15" ht="18.75" hidden="1" customHeight="1" x14ac:dyDescent="0.2">
      <c r="A9219" s="10"/>
      <c r="B9219" s="35" t="s">
        <v>2041</v>
      </c>
      <c r="C9219" s="36" t="s">
        <v>2348</v>
      </c>
      <c r="D9219" s="37" t="s">
        <v>2173</v>
      </c>
      <c r="E9219" s="38" t="s">
        <v>2357</v>
      </c>
      <c r="F9219" s="38">
        <v>1</v>
      </c>
      <c r="G9219" s="38" t="s">
        <v>1638</v>
      </c>
      <c r="H9219" s="38">
        <v>1</v>
      </c>
      <c r="I9219" s="38">
        <v>0.15</v>
      </c>
      <c r="J9219" s="62">
        <f t="shared" si="162"/>
        <v>0.15</v>
      </c>
      <c r="K9219" s="39" t="s">
        <v>1372</v>
      </c>
      <c r="L9219" s="39" t="s">
        <v>2042</v>
      </c>
      <c r="M9219" s="39" t="s">
        <v>2106</v>
      </c>
      <c r="N9219" s="40" t="s">
        <v>2113</v>
      </c>
      <c r="O9219" s="7"/>
    </row>
    <row r="9220" spans="1:15" ht="18.75" hidden="1" customHeight="1" x14ac:dyDescent="0.2">
      <c r="A9220" s="10"/>
      <c r="B9220" s="35" t="s">
        <v>2041</v>
      </c>
      <c r="C9220" s="36" t="s">
        <v>2348</v>
      </c>
      <c r="D9220" s="37" t="s">
        <v>2174</v>
      </c>
      <c r="E9220" s="38" t="s">
        <v>2357</v>
      </c>
      <c r="F9220" s="38">
        <v>0.5</v>
      </c>
      <c r="G9220" s="38" t="s">
        <v>1638</v>
      </c>
      <c r="H9220" s="38">
        <v>2</v>
      </c>
      <c r="I9220" s="38">
        <v>1</v>
      </c>
      <c r="J9220" s="62">
        <f t="shared" si="162"/>
        <v>1</v>
      </c>
      <c r="K9220" s="39" t="s">
        <v>1372</v>
      </c>
      <c r="L9220" s="39" t="s">
        <v>2042</v>
      </c>
      <c r="M9220" s="39" t="s">
        <v>2106</v>
      </c>
      <c r="N9220" s="40" t="s">
        <v>2113</v>
      </c>
      <c r="O9220" s="7"/>
    </row>
    <row r="9221" spans="1:15" ht="18.75" hidden="1" customHeight="1" x14ac:dyDescent="0.2">
      <c r="A9221" s="10"/>
      <c r="B9221" s="35" t="s">
        <v>2041</v>
      </c>
      <c r="C9221" s="36" t="s">
        <v>2348</v>
      </c>
      <c r="D9221" s="37" t="s">
        <v>2175</v>
      </c>
      <c r="E9221" s="38" t="s">
        <v>2357</v>
      </c>
      <c r="F9221" s="38">
        <v>0.5</v>
      </c>
      <c r="G9221" s="38" t="s">
        <v>1638</v>
      </c>
      <c r="H9221" s="38">
        <v>1</v>
      </c>
      <c r="I9221" s="38">
        <v>1</v>
      </c>
      <c r="J9221" s="62">
        <f t="shared" si="162"/>
        <v>0.5</v>
      </c>
      <c r="K9221" s="39" t="s">
        <v>1372</v>
      </c>
      <c r="L9221" s="39" t="s">
        <v>2042</v>
      </c>
      <c r="M9221" s="39" t="s">
        <v>2106</v>
      </c>
      <c r="N9221" s="40" t="s">
        <v>2113</v>
      </c>
      <c r="O9221" s="7"/>
    </row>
    <row r="9222" spans="1:15" ht="18.75" hidden="1" customHeight="1" thickBot="1" x14ac:dyDescent="0.25">
      <c r="A9222" s="10"/>
      <c r="B9222" s="41" t="s">
        <v>2041</v>
      </c>
      <c r="C9222" s="42" t="s">
        <v>2348</v>
      </c>
      <c r="D9222" s="43" t="s">
        <v>2176</v>
      </c>
      <c r="E9222" s="44" t="s">
        <v>2357</v>
      </c>
      <c r="F9222" s="44">
        <v>1</v>
      </c>
      <c r="G9222" s="44" t="s">
        <v>1638</v>
      </c>
      <c r="H9222" s="44">
        <v>1</v>
      </c>
      <c r="I9222" s="44">
        <v>0.25</v>
      </c>
      <c r="J9222" s="63">
        <f t="shared" si="162"/>
        <v>0.25</v>
      </c>
      <c r="K9222" s="45" t="s">
        <v>1372</v>
      </c>
      <c r="L9222" s="45" t="s">
        <v>2042</v>
      </c>
      <c r="M9222" s="45" t="s">
        <v>2106</v>
      </c>
      <c r="N9222" s="46" t="s">
        <v>2113</v>
      </c>
      <c r="O9222" s="7"/>
    </row>
    <row r="9223" spans="1:15" ht="18.75" hidden="1" customHeight="1" x14ac:dyDescent="0.2">
      <c r="A9223" s="10"/>
      <c r="B9223" s="29" t="s">
        <v>2043</v>
      </c>
      <c r="C9223" s="30" t="s">
        <v>2349</v>
      </c>
      <c r="D9223" s="31" t="s">
        <v>2165</v>
      </c>
      <c r="E9223" s="32" t="s">
        <v>2357</v>
      </c>
      <c r="F9223" s="32">
        <v>2</v>
      </c>
      <c r="G9223" s="32" t="s">
        <v>1638</v>
      </c>
      <c r="H9223" s="32">
        <v>1</v>
      </c>
      <c r="I9223" s="32">
        <v>0.25</v>
      </c>
      <c r="J9223" s="61">
        <f t="shared" si="162"/>
        <v>0.5</v>
      </c>
      <c r="K9223" s="33" t="s">
        <v>1372</v>
      </c>
      <c r="L9223" s="33" t="s">
        <v>2042</v>
      </c>
      <c r="M9223" s="33" t="s">
        <v>2106</v>
      </c>
      <c r="N9223" s="34" t="s">
        <v>2113</v>
      </c>
      <c r="O9223" s="7"/>
    </row>
    <row r="9224" spans="1:15" ht="18.75" hidden="1" customHeight="1" x14ac:dyDescent="0.2">
      <c r="A9224" s="10"/>
      <c r="B9224" s="35" t="s">
        <v>2043</v>
      </c>
      <c r="C9224" s="36" t="s">
        <v>2349</v>
      </c>
      <c r="D9224" s="37" t="s">
        <v>2166</v>
      </c>
      <c r="E9224" s="38" t="s">
        <v>2357</v>
      </c>
      <c r="F9224" s="38">
        <v>2</v>
      </c>
      <c r="G9224" s="38" t="s">
        <v>1638</v>
      </c>
      <c r="H9224" s="38">
        <v>1</v>
      </c>
      <c r="I9224" s="38">
        <v>0.25</v>
      </c>
      <c r="J9224" s="62">
        <f t="shared" si="162"/>
        <v>0.5</v>
      </c>
      <c r="K9224" s="39" t="s">
        <v>1372</v>
      </c>
      <c r="L9224" s="39" t="s">
        <v>2042</v>
      </c>
      <c r="M9224" s="39" t="s">
        <v>2106</v>
      </c>
      <c r="N9224" s="40" t="s">
        <v>2113</v>
      </c>
      <c r="O9224" s="7"/>
    </row>
    <row r="9225" spans="1:15" ht="18.75" hidden="1" customHeight="1" x14ac:dyDescent="0.2">
      <c r="A9225" s="10"/>
      <c r="B9225" s="35" t="s">
        <v>2043</v>
      </c>
      <c r="C9225" s="36" t="s">
        <v>2349</v>
      </c>
      <c r="D9225" s="37" t="s">
        <v>2167</v>
      </c>
      <c r="E9225" s="38" t="s">
        <v>2357</v>
      </c>
      <c r="F9225" s="38">
        <v>2</v>
      </c>
      <c r="G9225" s="38" t="s">
        <v>1638</v>
      </c>
      <c r="H9225" s="38">
        <v>1</v>
      </c>
      <c r="I9225" s="38">
        <v>0.25</v>
      </c>
      <c r="J9225" s="62">
        <f t="shared" si="162"/>
        <v>0.5</v>
      </c>
      <c r="K9225" s="39" t="s">
        <v>1372</v>
      </c>
      <c r="L9225" s="39" t="s">
        <v>2042</v>
      </c>
      <c r="M9225" s="39" t="s">
        <v>2106</v>
      </c>
      <c r="N9225" s="40" t="s">
        <v>2113</v>
      </c>
      <c r="O9225" s="7"/>
    </row>
    <row r="9226" spans="1:15" ht="18.75" hidden="1" customHeight="1" x14ac:dyDescent="0.2">
      <c r="A9226" s="10"/>
      <c r="B9226" s="35" t="s">
        <v>2043</v>
      </c>
      <c r="C9226" s="36" t="s">
        <v>2349</v>
      </c>
      <c r="D9226" s="37" t="s">
        <v>2168</v>
      </c>
      <c r="E9226" s="38" t="s">
        <v>2357</v>
      </c>
      <c r="F9226" s="38">
        <v>1</v>
      </c>
      <c r="G9226" s="38" t="s">
        <v>1638</v>
      </c>
      <c r="H9226" s="38">
        <v>1</v>
      </c>
      <c r="I9226" s="38">
        <v>0.25</v>
      </c>
      <c r="J9226" s="62">
        <f t="shared" si="162"/>
        <v>0.25</v>
      </c>
      <c r="K9226" s="39" t="s">
        <v>1372</v>
      </c>
      <c r="L9226" s="39" t="s">
        <v>2042</v>
      </c>
      <c r="M9226" s="39" t="s">
        <v>2106</v>
      </c>
      <c r="N9226" s="40" t="s">
        <v>2113</v>
      </c>
      <c r="O9226" s="7"/>
    </row>
    <row r="9227" spans="1:15" ht="18.75" hidden="1" customHeight="1" x14ac:dyDescent="0.2">
      <c r="A9227" s="10"/>
      <c r="B9227" s="35" t="s">
        <v>2043</v>
      </c>
      <c r="C9227" s="36" t="s">
        <v>2349</v>
      </c>
      <c r="D9227" s="37" t="s">
        <v>2169</v>
      </c>
      <c r="E9227" s="38" t="s">
        <v>2357</v>
      </c>
      <c r="F9227" s="38">
        <v>1</v>
      </c>
      <c r="G9227" s="38" t="s">
        <v>1638</v>
      </c>
      <c r="H9227" s="38">
        <v>1</v>
      </c>
      <c r="I9227" s="38">
        <v>0.25</v>
      </c>
      <c r="J9227" s="62">
        <f t="shared" si="162"/>
        <v>0.25</v>
      </c>
      <c r="K9227" s="39" t="s">
        <v>1372</v>
      </c>
      <c r="L9227" s="39" t="s">
        <v>2042</v>
      </c>
      <c r="M9227" s="39" t="s">
        <v>2106</v>
      </c>
      <c r="N9227" s="40" t="s">
        <v>2113</v>
      </c>
      <c r="O9227" s="7"/>
    </row>
    <row r="9228" spans="1:15" ht="18.75" hidden="1" customHeight="1" x14ac:dyDescent="0.2">
      <c r="A9228" s="10"/>
      <c r="B9228" s="35" t="s">
        <v>2043</v>
      </c>
      <c r="C9228" s="36" t="s">
        <v>2349</v>
      </c>
      <c r="D9228" s="37" t="s">
        <v>2170</v>
      </c>
      <c r="E9228" s="38" t="s">
        <v>2357</v>
      </c>
      <c r="F9228" s="38">
        <v>1</v>
      </c>
      <c r="G9228" s="38" t="s">
        <v>1638</v>
      </c>
      <c r="H9228" s="38">
        <v>1</v>
      </c>
      <c r="I9228" s="38">
        <v>0.25</v>
      </c>
      <c r="J9228" s="62">
        <f t="shared" si="162"/>
        <v>0.25</v>
      </c>
      <c r="K9228" s="39" t="s">
        <v>1372</v>
      </c>
      <c r="L9228" s="39" t="s">
        <v>2042</v>
      </c>
      <c r="M9228" s="39" t="s">
        <v>2106</v>
      </c>
      <c r="N9228" s="40" t="s">
        <v>2113</v>
      </c>
      <c r="O9228" s="7"/>
    </row>
    <row r="9229" spans="1:15" ht="18.75" hidden="1" customHeight="1" x14ac:dyDescent="0.2">
      <c r="A9229" s="10"/>
      <c r="B9229" s="35" t="s">
        <v>2043</v>
      </c>
      <c r="C9229" s="36" t="s">
        <v>2349</v>
      </c>
      <c r="D9229" s="37" t="s">
        <v>2171</v>
      </c>
      <c r="E9229" s="38" t="s">
        <v>2357</v>
      </c>
      <c r="F9229" s="38">
        <v>1</v>
      </c>
      <c r="G9229" s="38" t="s">
        <v>1638</v>
      </c>
      <c r="H9229" s="38">
        <v>2</v>
      </c>
      <c r="I9229" s="38">
        <v>0.25</v>
      </c>
      <c r="J9229" s="62">
        <f t="shared" si="162"/>
        <v>0.5</v>
      </c>
      <c r="K9229" s="39" t="s">
        <v>1372</v>
      </c>
      <c r="L9229" s="39" t="s">
        <v>2042</v>
      </c>
      <c r="M9229" s="39" t="s">
        <v>2106</v>
      </c>
      <c r="N9229" s="40" t="s">
        <v>2113</v>
      </c>
      <c r="O9229" s="7"/>
    </row>
    <row r="9230" spans="1:15" ht="18.75" hidden="1" customHeight="1" x14ac:dyDescent="0.2">
      <c r="A9230" s="10"/>
      <c r="B9230" s="35" t="s">
        <v>2043</v>
      </c>
      <c r="C9230" s="36" t="s">
        <v>2349</v>
      </c>
      <c r="D9230" s="37" t="s">
        <v>2172</v>
      </c>
      <c r="E9230" s="38" t="s">
        <v>2357</v>
      </c>
      <c r="F9230" s="38">
        <v>1</v>
      </c>
      <c r="G9230" s="38" t="s">
        <v>1638</v>
      </c>
      <c r="H9230" s="38">
        <v>1</v>
      </c>
      <c r="I9230" s="38">
        <v>0.15</v>
      </c>
      <c r="J9230" s="62">
        <f t="shared" si="162"/>
        <v>0.15</v>
      </c>
      <c r="K9230" s="39" t="s">
        <v>1372</v>
      </c>
      <c r="L9230" s="39" t="s">
        <v>2042</v>
      </c>
      <c r="M9230" s="39" t="s">
        <v>2106</v>
      </c>
      <c r="N9230" s="40" t="s">
        <v>2113</v>
      </c>
      <c r="O9230" s="7"/>
    </row>
    <row r="9231" spans="1:15" ht="18.75" hidden="1" customHeight="1" x14ac:dyDescent="0.2">
      <c r="A9231" s="10"/>
      <c r="B9231" s="35" t="s">
        <v>2043</v>
      </c>
      <c r="C9231" s="36" t="s">
        <v>2349</v>
      </c>
      <c r="D9231" s="37" t="s">
        <v>2173</v>
      </c>
      <c r="E9231" s="38" t="s">
        <v>2357</v>
      </c>
      <c r="F9231" s="38">
        <v>1</v>
      </c>
      <c r="G9231" s="38" t="s">
        <v>1638</v>
      </c>
      <c r="H9231" s="38">
        <v>1</v>
      </c>
      <c r="I9231" s="38">
        <v>0.15</v>
      </c>
      <c r="J9231" s="62">
        <f t="shared" si="162"/>
        <v>0.15</v>
      </c>
      <c r="K9231" s="39" t="s">
        <v>1372</v>
      </c>
      <c r="L9231" s="39" t="s">
        <v>2042</v>
      </c>
      <c r="M9231" s="39" t="s">
        <v>2106</v>
      </c>
      <c r="N9231" s="40" t="s">
        <v>2113</v>
      </c>
      <c r="O9231" s="7"/>
    </row>
    <row r="9232" spans="1:15" ht="18.75" hidden="1" customHeight="1" x14ac:dyDescent="0.2">
      <c r="A9232" s="10"/>
      <c r="B9232" s="35" t="s">
        <v>2043</v>
      </c>
      <c r="C9232" s="36" t="s">
        <v>2349</v>
      </c>
      <c r="D9232" s="37" t="s">
        <v>2174</v>
      </c>
      <c r="E9232" s="38" t="s">
        <v>2357</v>
      </c>
      <c r="F9232" s="38">
        <v>1</v>
      </c>
      <c r="G9232" s="38" t="s">
        <v>1638</v>
      </c>
      <c r="H9232" s="38">
        <v>2</v>
      </c>
      <c r="I9232" s="38">
        <v>1</v>
      </c>
      <c r="J9232" s="62">
        <f t="shared" si="162"/>
        <v>2</v>
      </c>
      <c r="K9232" s="39" t="s">
        <v>1372</v>
      </c>
      <c r="L9232" s="39" t="s">
        <v>2042</v>
      </c>
      <c r="M9232" s="39" t="s">
        <v>2106</v>
      </c>
      <c r="N9232" s="40" t="s">
        <v>2113</v>
      </c>
      <c r="O9232" s="7"/>
    </row>
    <row r="9233" spans="1:15" ht="18.75" hidden="1" customHeight="1" x14ac:dyDescent="0.2">
      <c r="A9233" s="10"/>
      <c r="B9233" s="35" t="s">
        <v>2043</v>
      </c>
      <c r="C9233" s="36" t="s">
        <v>2349</v>
      </c>
      <c r="D9233" s="37" t="s">
        <v>2175</v>
      </c>
      <c r="E9233" s="38" t="s">
        <v>2357</v>
      </c>
      <c r="F9233" s="38">
        <v>0.5</v>
      </c>
      <c r="G9233" s="38" t="s">
        <v>1638</v>
      </c>
      <c r="H9233" s="38">
        <v>1</v>
      </c>
      <c r="I9233" s="38">
        <v>1</v>
      </c>
      <c r="J9233" s="62">
        <f t="shared" si="162"/>
        <v>0.5</v>
      </c>
      <c r="K9233" s="39" t="s">
        <v>1372</v>
      </c>
      <c r="L9233" s="39" t="s">
        <v>2042</v>
      </c>
      <c r="M9233" s="39" t="s">
        <v>2106</v>
      </c>
      <c r="N9233" s="40" t="s">
        <v>2113</v>
      </c>
      <c r="O9233" s="7"/>
    </row>
    <row r="9234" spans="1:15" ht="18.75" hidden="1" customHeight="1" thickBot="1" x14ac:dyDescent="0.25">
      <c r="A9234" s="10"/>
      <c r="B9234" s="41" t="s">
        <v>2043</v>
      </c>
      <c r="C9234" s="42" t="s">
        <v>2349</v>
      </c>
      <c r="D9234" s="43" t="s">
        <v>2176</v>
      </c>
      <c r="E9234" s="44" t="s">
        <v>2357</v>
      </c>
      <c r="F9234" s="44">
        <v>1</v>
      </c>
      <c r="G9234" s="44" t="s">
        <v>1638</v>
      </c>
      <c r="H9234" s="44">
        <v>1</v>
      </c>
      <c r="I9234" s="44">
        <v>0.25</v>
      </c>
      <c r="J9234" s="63">
        <f t="shared" si="162"/>
        <v>0.25</v>
      </c>
      <c r="K9234" s="45" t="s">
        <v>1372</v>
      </c>
      <c r="L9234" s="45" t="s">
        <v>2042</v>
      </c>
      <c r="M9234" s="45" t="s">
        <v>2106</v>
      </c>
      <c r="N9234" s="46" t="s">
        <v>2113</v>
      </c>
      <c r="O9234" s="7"/>
    </row>
    <row r="9235" spans="1:15" ht="18.75" hidden="1" customHeight="1" x14ac:dyDescent="0.2">
      <c r="A9235" s="10"/>
      <c r="B9235" s="29" t="s">
        <v>2044</v>
      </c>
      <c r="C9235" s="30" t="s">
        <v>2350</v>
      </c>
      <c r="D9235" s="31" t="s">
        <v>2165</v>
      </c>
      <c r="E9235" s="32" t="s">
        <v>2357</v>
      </c>
      <c r="F9235" s="32">
        <v>2</v>
      </c>
      <c r="G9235" s="32" t="s">
        <v>1638</v>
      </c>
      <c r="H9235" s="32">
        <v>1</v>
      </c>
      <c r="I9235" s="32">
        <v>0.25</v>
      </c>
      <c r="J9235" s="61">
        <f t="shared" si="162"/>
        <v>0.5</v>
      </c>
      <c r="K9235" s="33" t="s">
        <v>1372</v>
      </c>
      <c r="L9235" s="33" t="s">
        <v>2042</v>
      </c>
      <c r="M9235" s="33" t="s">
        <v>2106</v>
      </c>
      <c r="N9235" s="34" t="s">
        <v>2113</v>
      </c>
      <c r="O9235" s="7"/>
    </row>
    <row r="9236" spans="1:15" ht="18.75" hidden="1" customHeight="1" x14ac:dyDescent="0.2">
      <c r="A9236" s="10"/>
      <c r="B9236" s="35" t="s">
        <v>2044</v>
      </c>
      <c r="C9236" s="36" t="s">
        <v>2350</v>
      </c>
      <c r="D9236" s="37" t="s">
        <v>2166</v>
      </c>
      <c r="E9236" s="38" t="s">
        <v>2357</v>
      </c>
      <c r="F9236" s="38">
        <v>2</v>
      </c>
      <c r="G9236" s="38" t="s">
        <v>1638</v>
      </c>
      <c r="H9236" s="38">
        <v>1</v>
      </c>
      <c r="I9236" s="38">
        <v>0.25</v>
      </c>
      <c r="J9236" s="62">
        <f t="shared" si="162"/>
        <v>0.5</v>
      </c>
      <c r="K9236" s="39" t="s">
        <v>1372</v>
      </c>
      <c r="L9236" s="39" t="s">
        <v>2042</v>
      </c>
      <c r="M9236" s="39" t="s">
        <v>2106</v>
      </c>
      <c r="N9236" s="40" t="s">
        <v>2113</v>
      </c>
      <c r="O9236" s="7"/>
    </row>
    <row r="9237" spans="1:15" ht="18.75" hidden="1" customHeight="1" x14ac:dyDescent="0.2">
      <c r="A9237" s="10"/>
      <c r="B9237" s="35" t="s">
        <v>2044</v>
      </c>
      <c r="C9237" s="36" t="s">
        <v>2350</v>
      </c>
      <c r="D9237" s="37" t="s">
        <v>2167</v>
      </c>
      <c r="E9237" s="38" t="s">
        <v>2357</v>
      </c>
      <c r="F9237" s="38">
        <v>2</v>
      </c>
      <c r="G9237" s="38" t="s">
        <v>1638</v>
      </c>
      <c r="H9237" s="38">
        <v>1</v>
      </c>
      <c r="I9237" s="38">
        <v>0.25</v>
      </c>
      <c r="J9237" s="62">
        <f t="shared" si="162"/>
        <v>0.5</v>
      </c>
      <c r="K9237" s="39" t="s">
        <v>1372</v>
      </c>
      <c r="L9237" s="39" t="s">
        <v>2042</v>
      </c>
      <c r="M9237" s="39" t="s">
        <v>2106</v>
      </c>
      <c r="N9237" s="40" t="s">
        <v>2113</v>
      </c>
      <c r="O9237" s="7"/>
    </row>
    <row r="9238" spans="1:15" ht="18.75" hidden="1" customHeight="1" x14ac:dyDescent="0.2">
      <c r="A9238" s="10"/>
      <c r="B9238" s="35" t="s">
        <v>2044</v>
      </c>
      <c r="C9238" s="36" t="s">
        <v>2350</v>
      </c>
      <c r="D9238" s="37" t="s">
        <v>2168</v>
      </c>
      <c r="E9238" s="38" t="s">
        <v>2357</v>
      </c>
      <c r="F9238" s="38">
        <v>1</v>
      </c>
      <c r="G9238" s="38" t="s">
        <v>1638</v>
      </c>
      <c r="H9238" s="38">
        <v>1</v>
      </c>
      <c r="I9238" s="38">
        <v>0.25</v>
      </c>
      <c r="J9238" s="62">
        <f t="shared" si="162"/>
        <v>0.25</v>
      </c>
      <c r="K9238" s="39" t="s">
        <v>1372</v>
      </c>
      <c r="L9238" s="39" t="s">
        <v>2042</v>
      </c>
      <c r="M9238" s="39" t="s">
        <v>2106</v>
      </c>
      <c r="N9238" s="40" t="s">
        <v>2113</v>
      </c>
      <c r="O9238" s="7"/>
    </row>
    <row r="9239" spans="1:15" ht="18.75" hidden="1" customHeight="1" x14ac:dyDescent="0.2">
      <c r="A9239" s="10"/>
      <c r="B9239" s="35" t="s">
        <v>2044</v>
      </c>
      <c r="C9239" s="36" t="s">
        <v>2350</v>
      </c>
      <c r="D9239" s="37" t="s">
        <v>2169</v>
      </c>
      <c r="E9239" s="38" t="s">
        <v>2357</v>
      </c>
      <c r="F9239" s="38">
        <v>1</v>
      </c>
      <c r="G9239" s="38" t="s">
        <v>1638</v>
      </c>
      <c r="H9239" s="38">
        <v>1</v>
      </c>
      <c r="I9239" s="38">
        <v>0.25</v>
      </c>
      <c r="J9239" s="62">
        <f t="shared" si="162"/>
        <v>0.25</v>
      </c>
      <c r="K9239" s="39" t="s">
        <v>1372</v>
      </c>
      <c r="L9239" s="39" t="s">
        <v>2042</v>
      </c>
      <c r="M9239" s="39" t="s">
        <v>2106</v>
      </c>
      <c r="N9239" s="40" t="s">
        <v>2113</v>
      </c>
      <c r="O9239" s="7"/>
    </row>
    <row r="9240" spans="1:15" ht="18.75" hidden="1" customHeight="1" x14ac:dyDescent="0.2">
      <c r="A9240" s="10"/>
      <c r="B9240" s="35" t="s">
        <v>2044</v>
      </c>
      <c r="C9240" s="36" t="s">
        <v>2350</v>
      </c>
      <c r="D9240" s="37" t="s">
        <v>2170</v>
      </c>
      <c r="E9240" s="38" t="s">
        <v>2357</v>
      </c>
      <c r="F9240" s="38">
        <v>1</v>
      </c>
      <c r="G9240" s="38" t="s">
        <v>1638</v>
      </c>
      <c r="H9240" s="38">
        <v>1</v>
      </c>
      <c r="I9240" s="38">
        <v>0.25</v>
      </c>
      <c r="J9240" s="62">
        <f t="shared" si="162"/>
        <v>0.25</v>
      </c>
      <c r="K9240" s="39" t="s">
        <v>1372</v>
      </c>
      <c r="L9240" s="39" t="s">
        <v>2042</v>
      </c>
      <c r="M9240" s="39" t="s">
        <v>2106</v>
      </c>
      <c r="N9240" s="40" t="s">
        <v>2113</v>
      </c>
      <c r="O9240" s="7"/>
    </row>
    <row r="9241" spans="1:15" ht="18.75" hidden="1" customHeight="1" x14ac:dyDescent="0.2">
      <c r="A9241" s="10"/>
      <c r="B9241" s="35" t="s">
        <v>2044</v>
      </c>
      <c r="C9241" s="36" t="s">
        <v>2350</v>
      </c>
      <c r="D9241" s="37" t="s">
        <v>2171</v>
      </c>
      <c r="E9241" s="38" t="s">
        <v>2357</v>
      </c>
      <c r="F9241" s="38">
        <v>1</v>
      </c>
      <c r="G9241" s="38" t="s">
        <v>1638</v>
      </c>
      <c r="H9241" s="38">
        <v>2</v>
      </c>
      <c r="I9241" s="38">
        <v>0.25</v>
      </c>
      <c r="J9241" s="62">
        <f t="shared" si="162"/>
        <v>0.5</v>
      </c>
      <c r="K9241" s="39" t="s">
        <v>1372</v>
      </c>
      <c r="L9241" s="39" t="s">
        <v>2042</v>
      </c>
      <c r="M9241" s="39" t="s">
        <v>2106</v>
      </c>
      <c r="N9241" s="40" t="s">
        <v>2113</v>
      </c>
      <c r="O9241" s="7"/>
    </row>
    <row r="9242" spans="1:15" ht="18.75" hidden="1" customHeight="1" x14ac:dyDescent="0.2">
      <c r="A9242" s="10"/>
      <c r="B9242" s="35" t="s">
        <v>2044</v>
      </c>
      <c r="C9242" s="36" t="s">
        <v>2350</v>
      </c>
      <c r="D9242" s="37" t="s">
        <v>2172</v>
      </c>
      <c r="E9242" s="38" t="s">
        <v>2357</v>
      </c>
      <c r="F9242" s="38">
        <v>1</v>
      </c>
      <c r="G9242" s="38" t="s">
        <v>1638</v>
      </c>
      <c r="H9242" s="38">
        <v>1</v>
      </c>
      <c r="I9242" s="38">
        <v>0.15</v>
      </c>
      <c r="J9242" s="62">
        <f t="shared" si="162"/>
        <v>0.15</v>
      </c>
      <c r="K9242" s="39" t="s">
        <v>1372</v>
      </c>
      <c r="L9242" s="39" t="s">
        <v>2042</v>
      </c>
      <c r="M9242" s="39" t="s">
        <v>2106</v>
      </c>
      <c r="N9242" s="40" t="s">
        <v>2113</v>
      </c>
      <c r="O9242" s="7"/>
    </row>
    <row r="9243" spans="1:15" ht="18.75" hidden="1" customHeight="1" x14ac:dyDescent="0.2">
      <c r="A9243" s="10"/>
      <c r="B9243" s="35" t="s">
        <v>2044</v>
      </c>
      <c r="C9243" s="36" t="s">
        <v>2350</v>
      </c>
      <c r="D9243" s="37" t="s">
        <v>2173</v>
      </c>
      <c r="E9243" s="38" t="s">
        <v>2357</v>
      </c>
      <c r="F9243" s="38">
        <v>1</v>
      </c>
      <c r="G9243" s="38" t="s">
        <v>1638</v>
      </c>
      <c r="H9243" s="38">
        <v>1</v>
      </c>
      <c r="I9243" s="38">
        <v>0.15</v>
      </c>
      <c r="J9243" s="62">
        <f t="shared" si="162"/>
        <v>0.15</v>
      </c>
      <c r="K9243" s="39" t="s">
        <v>1372</v>
      </c>
      <c r="L9243" s="39" t="s">
        <v>2042</v>
      </c>
      <c r="M9243" s="39" t="s">
        <v>2106</v>
      </c>
      <c r="N9243" s="40" t="s">
        <v>2113</v>
      </c>
      <c r="O9243" s="7"/>
    </row>
    <row r="9244" spans="1:15" ht="18.75" hidden="1" customHeight="1" x14ac:dyDescent="0.2">
      <c r="A9244" s="10"/>
      <c r="B9244" s="35" t="s">
        <v>2044</v>
      </c>
      <c r="C9244" s="36" t="s">
        <v>2350</v>
      </c>
      <c r="D9244" s="37" t="s">
        <v>2174</v>
      </c>
      <c r="E9244" s="38" t="s">
        <v>2357</v>
      </c>
      <c r="F9244" s="38">
        <v>1</v>
      </c>
      <c r="G9244" s="38" t="s">
        <v>1638</v>
      </c>
      <c r="H9244" s="38">
        <v>2</v>
      </c>
      <c r="I9244" s="38">
        <v>1</v>
      </c>
      <c r="J9244" s="62">
        <f t="shared" si="162"/>
        <v>2</v>
      </c>
      <c r="K9244" s="39" t="s">
        <v>1372</v>
      </c>
      <c r="L9244" s="39" t="s">
        <v>2042</v>
      </c>
      <c r="M9244" s="39" t="s">
        <v>2106</v>
      </c>
      <c r="N9244" s="40" t="s">
        <v>2113</v>
      </c>
      <c r="O9244" s="7"/>
    </row>
    <row r="9245" spans="1:15" ht="18.75" hidden="1" customHeight="1" x14ac:dyDescent="0.2">
      <c r="A9245" s="10"/>
      <c r="B9245" s="35" t="s">
        <v>2044</v>
      </c>
      <c r="C9245" s="36" t="s">
        <v>2350</v>
      </c>
      <c r="D9245" s="37" t="s">
        <v>2175</v>
      </c>
      <c r="E9245" s="38" t="s">
        <v>2357</v>
      </c>
      <c r="F9245" s="38">
        <v>0.5</v>
      </c>
      <c r="G9245" s="38" t="s">
        <v>1638</v>
      </c>
      <c r="H9245" s="38">
        <v>1</v>
      </c>
      <c r="I9245" s="38">
        <v>1</v>
      </c>
      <c r="J9245" s="62">
        <f t="shared" si="162"/>
        <v>0.5</v>
      </c>
      <c r="K9245" s="39" t="s">
        <v>1372</v>
      </c>
      <c r="L9245" s="39" t="s">
        <v>2042</v>
      </c>
      <c r="M9245" s="39" t="s">
        <v>2106</v>
      </c>
      <c r="N9245" s="40" t="s">
        <v>2113</v>
      </c>
      <c r="O9245" s="7"/>
    </row>
    <row r="9246" spans="1:15" ht="18.75" hidden="1" customHeight="1" thickBot="1" x14ac:dyDescent="0.25">
      <c r="A9246" s="10"/>
      <c r="B9246" s="41" t="s">
        <v>2044</v>
      </c>
      <c r="C9246" s="42" t="s">
        <v>2350</v>
      </c>
      <c r="D9246" s="43" t="s">
        <v>2176</v>
      </c>
      <c r="E9246" s="44" t="s">
        <v>2357</v>
      </c>
      <c r="F9246" s="44">
        <v>1</v>
      </c>
      <c r="G9246" s="44" t="s">
        <v>1638</v>
      </c>
      <c r="H9246" s="44">
        <v>1</v>
      </c>
      <c r="I9246" s="44">
        <v>0.25</v>
      </c>
      <c r="J9246" s="63">
        <f t="shared" si="162"/>
        <v>0.25</v>
      </c>
      <c r="K9246" s="45" t="s">
        <v>1372</v>
      </c>
      <c r="L9246" s="45" t="s">
        <v>2042</v>
      </c>
      <c r="M9246" s="45" t="s">
        <v>2106</v>
      </c>
      <c r="N9246" s="46" t="s">
        <v>2113</v>
      </c>
      <c r="O9246" s="7"/>
    </row>
    <row r="9247" spans="1:15" ht="18.75" hidden="1" customHeight="1" x14ac:dyDescent="0.2">
      <c r="A9247" s="10"/>
      <c r="B9247" s="29" t="s">
        <v>2045</v>
      </c>
      <c r="C9247" s="30" t="s">
        <v>2351</v>
      </c>
      <c r="D9247" s="31" t="s">
        <v>2165</v>
      </c>
      <c r="E9247" s="32" t="s">
        <v>2357</v>
      </c>
      <c r="F9247" s="32">
        <v>2</v>
      </c>
      <c r="G9247" s="32" t="s">
        <v>1638</v>
      </c>
      <c r="H9247" s="32">
        <v>1</v>
      </c>
      <c r="I9247" s="32">
        <v>0.25</v>
      </c>
      <c r="J9247" s="61">
        <f t="shared" si="162"/>
        <v>0.5</v>
      </c>
      <c r="K9247" s="33" t="s">
        <v>1372</v>
      </c>
      <c r="L9247" s="33" t="s">
        <v>2042</v>
      </c>
      <c r="M9247" s="33" t="s">
        <v>2106</v>
      </c>
      <c r="N9247" s="34" t="s">
        <v>2113</v>
      </c>
      <c r="O9247" s="7"/>
    </row>
    <row r="9248" spans="1:15" ht="18.75" hidden="1" customHeight="1" x14ac:dyDescent="0.2">
      <c r="A9248" s="10"/>
      <c r="B9248" s="35" t="s">
        <v>2045</v>
      </c>
      <c r="C9248" s="36" t="s">
        <v>2351</v>
      </c>
      <c r="D9248" s="37" t="s">
        <v>2166</v>
      </c>
      <c r="E9248" s="38" t="s">
        <v>2357</v>
      </c>
      <c r="F9248" s="38">
        <v>2</v>
      </c>
      <c r="G9248" s="38" t="s">
        <v>1638</v>
      </c>
      <c r="H9248" s="38">
        <v>1</v>
      </c>
      <c r="I9248" s="38">
        <v>0.25</v>
      </c>
      <c r="J9248" s="62">
        <f t="shared" si="162"/>
        <v>0.5</v>
      </c>
      <c r="K9248" s="39" t="s">
        <v>1372</v>
      </c>
      <c r="L9248" s="39" t="s">
        <v>2042</v>
      </c>
      <c r="M9248" s="39" t="s">
        <v>2106</v>
      </c>
      <c r="N9248" s="40" t="s">
        <v>2113</v>
      </c>
      <c r="O9248" s="7"/>
    </row>
    <row r="9249" spans="1:15" ht="18.75" hidden="1" customHeight="1" x14ac:dyDescent="0.2">
      <c r="A9249" s="10"/>
      <c r="B9249" s="35" t="s">
        <v>2045</v>
      </c>
      <c r="C9249" s="36" t="s">
        <v>2351</v>
      </c>
      <c r="D9249" s="37" t="s">
        <v>2167</v>
      </c>
      <c r="E9249" s="38" t="s">
        <v>2357</v>
      </c>
      <c r="F9249" s="38">
        <v>2</v>
      </c>
      <c r="G9249" s="38" t="s">
        <v>1638</v>
      </c>
      <c r="H9249" s="38">
        <v>1</v>
      </c>
      <c r="I9249" s="38">
        <v>0.25</v>
      </c>
      <c r="J9249" s="62">
        <f t="shared" si="162"/>
        <v>0.5</v>
      </c>
      <c r="K9249" s="39" t="s">
        <v>1372</v>
      </c>
      <c r="L9249" s="39" t="s">
        <v>2042</v>
      </c>
      <c r="M9249" s="39" t="s">
        <v>2106</v>
      </c>
      <c r="N9249" s="40" t="s">
        <v>2113</v>
      </c>
      <c r="O9249" s="7"/>
    </row>
    <row r="9250" spans="1:15" ht="18.75" hidden="1" customHeight="1" x14ac:dyDescent="0.2">
      <c r="A9250" s="10"/>
      <c r="B9250" s="35" t="s">
        <v>2045</v>
      </c>
      <c r="C9250" s="36" t="s">
        <v>2351</v>
      </c>
      <c r="D9250" s="37" t="s">
        <v>2168</v>
      </c>
      <c r="E9250" s="38" t="s">
        <v>2357</v>
      </c>
      <c r="F9250" s="38">
        <v>1</v>
      </c>
      <c r="G9250" s="38" t="s">
        <v>1638</v>
      </c>
      <c r="H9250" s="38">
        <v>1</v>
      </c>
      <c r="I9250" s="38">
        <v>0.25</v>
      </c>
      <c r="J9250" s="62">
        <f t="shared" si="162"/>
        <v>0.25</v>
      </c>
      <c r="K9250" s="39" t="s">
        <v>1372</v>
      </c>
      <c r="L9250" s="39" t="s">
        <v>2042</v>
      </c>
      <c r="M9250" s="39" t="s">
        <v>2106</v>
      </c>
      <c r="N9250" s="40" t="s">
        <v>2113</v>
      </c>
      <c r="O9250" s="7"/>
    </row>
    <row r="9251" spans="1:15" ht="18.75" hidden="1" customHeight="1" x14ac:dyDescent="0.2">
      <c r="A9251" s="10"/>
      <c r="B9251" s="35" t="s">
        <v>2045</v>
      </c>
      <c r="C9251" s="36" t="s">
        <v>2351</v>
      </c>
      <c r="D9251" s="37" t="s">
        <v>2169</v>
      </c>
      <c r="E9251" s="38" t="s">
        <v>2357</v>
      </c>
      <c r="F9251" s="38">
        <v>1</v>
      </c>
      <c r="G9251" s="38" t="s">
        <v>1638</v>
      </c>
      <c r="H9251" s="38">
        <v>1</v>
      </c>
      <c r="I9251" s="38">
        <v>0.25</v>
      </c>
      <c r="J9251" s="62">
        <f t="shared" si="162"/>
        <v>0.25</v>
      </c>
      <c r="K9251" s="39" t="s">
        <v>1372</v>
      </c>
      <c r="L9251" s="39" t="s">
        <v>2042</v>
      </c>
      <c r="M9251" s="39" t="s">
        <v>2106</v>
      </c>
      <c r="N9251" s="40" t="s">
        <v>2113</v>
      </c>
      <c r="O9251" s="7"/>
    </row>
    <row r="9252" spans="1:15" ht="18.75" hidden="1" customHeight="1" x14ac:dyDescent="0.2">
      <c r="A9252" s="10"/>
      <c r="B9252" s="35" t="s">
        <v>2045</v>
      </c>
      <c r="C9252" s="36" t="s">
        <v>2351</v>
      </c>
      <c r="D9252" s="37" t="s">
        <v>2170</v>
      </c>
      <c r="E9252" s="38" t="s">
        <v>2357</v>
      </c>
      <c r="F9252" s="38">
        <v>1</v>
      </c>
      <c r="G9252" s="38" t="s">
        <v>1638</v>
      </c>
      <c r="H9252" s="38">
        <v>1</v>
      </c>
      <c r="I9252" s="38">
        <v>0.25</v>
      </c>
      <c r="J9252" s="62">
        <f t="shared" si="162"/>
        <v>0.25</v>
      </c>
      <c r="K9252" s="39" t="s">
        <v>1372</v>
      </c>
      <c r="L9252" s="39" t="s">
        <v>2042</v>
      </c>
      <c r="M9252" s="39" t="s">
        <v>2106</v>
      </c>
      <c r="N9252" s="40" t="s">
        <v>2113</v>
      </c>
      <c r="O9252" s="7"/>
    </row>
    <row r="9253" spans="1:15" ht="18.75" hidden="1" customHeight="1" x14ac:dyDescent="0.2">
      <c r="A9253" s="10"/>
      <c r="B9253" s="35" t="s">
        <v>2045</v>
      </c>
      <c r="C9253" s="36" t="s">
        <v>2351</v>
      </c>
      <c r="D9253" s="37" t="s">
        <v>2171</v>
      </c>
      <c r="E9253" s="38" t="s">
        <v>2357</v>
      </c>
      <c r="F9253" s="38">
        <v>1</v>
      </c>
      <c r="G9253" s="38" t="s">
        <v>1638</v>
      </c>
      <c r="H9253" s="38">
        <v>2</v>
      </c>
      <c r="I9253" s="38">
        <v>0.25</v>
      </c>
      <c r="J9253" s="62">
        <f t="shared" si="162"/>
        <v>0.5</v>
      </c>
      <c r="K9253" s="39" t="s">
        <v>1372</v>
      </c>
      <c r="L9253" s="39" t="s">
        <v>2042</v>
      </c>
      <c r="M9253" s="39" t="s">
        <v>2106</v>
      </c>
      <c r="N9253" s="40" t="s">
        <v>2113</v>
      </c>
      <c r="O9253" s="7"/>
    </row>
    <row r="9254" spans="1:15" ht="18.75" hidden="1" customHeight="1" x14ac:dyDescent="0.2">
      <c r="A9254" s="10"/>
      <c r="B9254" s="35" t="s">
        <v>2045</v>
      </c>
      <c r="C9254" s="36" t="s">
        <v>2351</v>
      </c>
      <c r="D9254" s="37" t="s">
        <v>2172</v>
      </c>
      <c r="E9254" s="38" t="s">
        <v>2357</v>
      </c>
      <c r="F9254" s="38">
        <v>1</v>
      </c>
      <c r="G9254" s="38" t="s">
        <v>1638</v>
      </c>
      <c r="H9254" s="38">
        <v>1</v>
      </c>
      <c r="I9254" s="38">
        <v>0.15</v>
      </c>
      <c r="J9254" s="62">
        <f t="shared" si="162"/>
        <v>0.15</v>
      </c>
      <c r="K9254" s="39" t="s">
        <v>1372</v>
      </c>
      <c r="L9254" s="39" t="s">
        <v>2042</v>
      </c>
      <c r="M9254" s="39" t="s">
        <v>2106</v>
      </c>
      <c r="N9254" s="40" t="s">
        <v>2113</v>
      </c>
      <c r="O9254" s="7"/>
    </row>
    <row r="9255" spans="1:15" ht="18.75" hidden="1" customHeight="1" x14ac:dyDescent="0.2">
      <c r="A9255" s="10"/>
      <c r="B9255" s="35" t="s">
        <v>2045</v>
      </c>
      <c r="C9255" s="36" t="s">
        <v>2351</v>
      </c>
      <c r="D9255" s="37" t="s">
        <v>2173</v>
      </c>
      <c r="E9255" s="38" t="s">
        <v>2357</v>
      </c>
      <c r="F9255" s="38">
        <v>1</v>
      </c>
      <c r="G9255" s="38" t="s">
        <v>1638</v>
      </c>
      <c r="H9255" s="38">
        <v>1</v>
      </c>
      <c r="I9255" s="38">
        <v>0.15</v>
      </c>
      <c r="J9255" s="62">
        <f t="shared" si="162"/>
        <v>0.15</v>
      </c>
      <c r="K9255" s="39" t="s">
        <v>1372</v>
      </c>
      <c r="L9255" s="39" t="s">
        <v>2042</v>
      </c>
      <c r="M9255" s="39" t="s">
        <v>2106</v>
      </c>
      <c r="N9255" s="40" t="s">
        <v>2113</v>
      </c>
      <c r="O9255" s="7"/>
    </row>
    <row r="9256" spans="1:15" ht="18.75" hidden="1" customHeight="1" x14ac:dyDescent="0.2">
      <c r="A9256" s="10"/>
      <c r="B9256" s="35" t="s">
        <v>2045</v>
      </c>
      <c r="C9256" s="36" t="s">
        <v>2351</v>
      </c>
      <c r="D9256" s="37" t="s">
        <v>2174</v>
      </c>
      <c r="E9256" s="38" t="s">
        <v>2357</v>
      </c>
      <c r="F9256" s="38">
        <v>1</v>
      </c>
      <c r="G9256" s="38" t="s">
        <v>1638</v>
      </c>
      <c r="H9256" s="38">
        <v>2</v>
      </c>
      <c r="I9256" s="38">
        <v>1</v>
      </c>
      <c r="J9256" s="62">
        <f t="shared" si="162"/>
        <v>2</v>
      </c>
      <c r="K9256" s="39" t="s">
        <v>1372</v>
      </c>
      <c r="L9256" s="39" t="s">
        <v>2042</v>
      </c>
      <c r="M9256" s="39" t="s">
        <v>2106</v>
      </c>
      <c r="N9256" s="40" t="s">
        <v>2113</v>
      </c>
      <c r="O9256" s="7"/>
    </row>
    <row r="9257" spans="1:15" ht="18.75" hidden="1" customHeight="1" x14ac:dyDescent="0.2">
      <c r="A9257" s="10"/>
      <c r="B9257" s="35" t="s">
        <v>2045</v>
      </c>
      <c r="C9257" s="36" t="s">
        <v>2351</v>
      </c>
      <c r="D9257" s="37" t="s">
        <v>2175</v>
      </c>
      <c r="E9257" s="38" t="s">
        <v>2357</v>
      </c>
      <c r="F9257" s="38">
        <v>0.5</v>
      </c>
      <c r="G9257" s="38" t="s">
        <v>1638</v>
      </c>
      <c r="H9257" s="38">
        <v>1</v>
      </c>
      <c r="I9257" s="38">
        <v>1</v>
      </c>
      <c r="J9257" s="62">
        <f t="shared" si="162"/>
        <v>0.5</v>
      </c>
      <c r="K9257" s="39" t="s">
        <v>1372</v>
      </c>
      <c r="L9257" s="39" t="s">
        <v>2042</v>
      </c>
      <c r="M9257" s="39" t="s">
        <v>2106</v>
      </c>
      <c r="N9257" s="40" t="s">
        <v>2113</v>
      </c>
      <c r="O9257" s="7"/>
    </row>
    <row r="9258" spans="1:15" ht="18.75" hidden="1" customHeight="1" thickBot="1" x14ac:dyDescent="0.25">
      <c r="A9258" s="10"/>
      <c r="B9258" s="41" t="s">
        <v>2045</v>
      </c>
      <c r="C9258" s="42" t="s">
        <v>2351</v>
      </c>
      <c r="D9258" s="43" t="s">
        <v>2176</v>
      </c>
      <c r="E9258" s="44" t="s">
        <v>2357</v>
      </c>
      <c r="F9258" s="44">
        <v>1</v>
      </c>
      <c r="G9258" s="44" t="s">
        <v>1638</v>
      </c>
      <c r="H9258" s="44">
        <v>1</v>
      </c>
      <c r="I9258" s="44">
        <v>0.25</v>
      </c>
      <c r="J9258" s="63">
        <f t="shared" si="162"/>
        <v>0.25</v>
      </c>
      <c r="K9258" s="45" t="s">
        <v>1372</v>
      </c>
      <c r="L9258" s="45" t="s">
        <v>2042</v>
      </c>
      <c r="M9258" s="45" t="s">
        <v>2106</v>
      </c>
      <c r="N9258" s="46" t="s">
        <v>2113</v>
      </c>
      <c r="O9258" s="7"/>
    </row>
    <row r="9259" spans="1:15" ht="18.75" hidden="1" customHeight="1" x14ac:dyDescent="0.2">
      <c r="A9259" s="10"/>
      <c r="B9259" s="29" t="s">
        <v>2041</v>
      </c>
      <c r="C9259" s="30" t="s">
        <v>2352</v>
      </c>
      <c r="D9259" s="31" t="s">
        <v>2165</v>
      </c>
      <c r="E9259" s="32" t="s">
        <v>2357</v>
      </c>
      <c r="F9259" s="32">
        <v>2</v>
      </c>
      <c r="G9259" s="32" t="s">
        <v>1638</v>
      </c>
      <c r="H9259" s="32">
        <v>1</v>
      </c>
      <c r="I9259" s="32">
        <v>0.25</v>
      </c>
      <c r="J9259" s="61">
        <f t="shared" si="162"/>
        <v>0.5</v>
      </c>
      <c r="K9259" s="33" t="s">
        <v>1372</v>
      </c>
      <c r="L9259" s="33" t="s">
        <v>2105</v>
      </c>
      <c r="M9259" s="33" t="s">
        <v>2106</v>
      </c>
      <c r="N9259" s="34" t="s">
        <v>2113</v>
      </c>
      <c r="O9259" s="7"/>
    </row>
    <row r="9260" spans="1:15" ht="18.75" hidden="1" customHeight="1" x14ac:dyDescent="0.2">
      <c r="A9260" s="10"/>
      <c r="B9260" s="35" t="s">
        <v>2041</v>
      </c>
      <c r="C9260" s="36" t="s">
        <v>2352</v>
      </c>
      <c r="D9260" s="37" t="s">
        <v>2166</v>
      </c>
      <c r="E9260" s="38" t="s">
        <v>2357</v>
      </c>
      <c r="F9260" s="38">
        <v>2</v>
      </c>
      <c r="G9260" s="38" t="s">
        <v>1638</v>
      </c>
      <c r="H9260" s="38">
        <v>1</v>
      </c>
      <c r="I9260" s="38">
        <v>0.25</v>
      </c>
      <c r="J9260" s="62">
        <f t="shared" si="162"/>
        <v>0.5</v>
      </c>
      <c r="K9260" s="39" t="s">
        <v>1372</v>
      </c>
      <c r="L9260" s="39" t="s">
        <v>2105</v>
      </c>
      <c r="M9260" s="39" t="s">
        <v>2106</v>
      </c>
      <c r="N9260" s="40" t="s">
        <v>2113</v>
      </c>
      <c r="O9260" s="7"/>
    </row>
    <row r="9261" spans="1:15" ht="18.75" hidden="1" customHeight="1" x14ac:dyDescent="0.2">
      <c r="A9261" s="10"/>
      <c r="B9261" s="35" t="s">
        <v>2041</v>
      </c>
      <c r="C9261" s="36" t="s">
        <v>2352</v>
      </c>
      <c r="D9261" s="37" t="s">
        <v>2167</v>
      </c>
      <c r="E9261" s="38" t="s">
        <v>2357</v>
      </c>
      <c r="F9261" s="38">
        <v>2</v>
      </c>
      <c r="G9261" s="38" t="s">
        <v>1638</v>
      </c>
      <c r="H9261" s="38">
        <v>1</v>
      </c>
      <c r="I9261" s="38">
        <v>0.25</v>
      </c>
      <c r="J9261" s="62">
        <f t="shared" si="162"/>
        <v>0.5</v>
      </c>
      <c r="K9261" s="39" t="s">
        <v>1372</v>
      </c>
      <c r="L9261" s="39" t="s">
        <v>2105</v>
      </c>
      <c r="M9261" s="39" t="s">
        <v>2106</v>
      </c>
      <c r="N9261" s="40" t="s">
        <v>2113</v>
      </c>
      <c r="O9261" s="7"/>
    </row>
    <row r="9262" spans="1:15" ht="18.75" hidden="1" customHeight="1" x14ac:dyDescent="0.2">
      <c r="A9262" s="10"/>
      <c r="B9262" s="35" t="s">
        <v>2041</v>
      </c>
      <c r="C9262" s="36" t="s">
        <v>2352</v>
      </c>
      <c r="D9262" s="37" t="s">
        <v>2168</v>
      </c>
      <c r="E9262" s="38" t="s">
        <v>2357</v>
      </c>
      <c r="F9262" s="38">
        <v>1</v>
      </c>
      <c r="G9262" s="38" t="s">
        <v>1638</v>
      </c>
      <c r="H9262" s="38">
        <v>1</v>
      </c>
      <c r="I9262" s="38">
        <v>0.25</v>
      </c>
      <c r="J9262" s="62">
        <f t="shared" si="162"/>
        <v>0.25</v>
      </c>
      <c r="K9262" s="39" t="s">
        <v>1372</v>
      </c>
      <c r="L9262" s="39" t="s">
        <v>2105</v>
      </c>
      <c r="M9262" s="39" t="s">
        <v>2106</v>
      </c>
      <c r="N9262" s="40" t="s">
        <v>2113</v>
      </c>
      <c r="O9262" s="7"/>
    </row>
    <row r="9263" spans="1:15" ht="18.75" hidden="1" customHeight="1" x14ac:dyDescent="0.2">
      <c r="A9263" s="10"/>
      <c r="B9263" s="35" t="s">
        <v>2041</v>
      </c>
      <c r="C9263" s="36" t="s">
        <v>2352</v>
      </c>
      <c r="D9263" s="37" t="s">
        <v>2169</v>
      </c>
      <c r="E9263" s="38" t="s">
        <v>2357</v>
      </c>
      <c r="F9263" s="38">
        <v>1</v>
      </c>
      <c r="G9263" s="38" t="s">
        <v>1638</v>
      </c>
      <c r="H9263" s="38">
        <v>1</v>
      </c>
      <c r="I9263" s="38">
        <v>0.25</v>
      </c>
      <c r="J9263" s="62">
        <f t="shared" si="162"/>
        <v>0.25</v>
      </c>
      <c r="K9263" s="39" t="s">
        <v>1372</v>
      </c>
      <c r="L9263" s="39" t="s">
        <v>2105</v>
      </c>
      <c r="M9263" s="39" t="s">
        <v>2106</v>
      </c>
      <c r="N9263" s="40" t="s">
        <v>2113</v>
      </c>
      <c r="O9263" s="7"/>
    </row>
    <row r="9264" spans="1:15" ht="18.75" hidden="1" customHeight="1" x14ac:dyDescent="0.2">
      <c r="A9264" s="10"/>
      <c r="B9264" s="35" t="s">
        <v>2041</v>
      </c>
      <c r="C9264" s="36" t="s">
        <v>2352</v>
      </c>
      <c r="D9264" s="37" t="s">
        <v>2170</v>
      </c>
      <c r="E9264" s="38" t="s">
        <v>2357</v>
      </c>
      <c r="F9264" s="38">
        <v>1</v>
      </c>
      <c r="G9264" s="38" t="s">
        <v>1638</v>
      </c>
      <c r="H9264" s="38">
        <v>1</v>
      </c>
      <c r="I9264" s="38">
        <v>0.25</v>
      </c>
      <c r="J9264" s="62">
        <f t="shared" si="162"/>
        <v>0.25</v>
      </c>
      <c r="K9264" s="39" t="s">
        <v>1372</v>
      </c>
      <c r="L9264" s="39" t="s">
        <v>2105</v>
      </c>
      <c r="M9264" s="39" t="s">
        <v>2106</v>
      </c>
      <c r="N9264" s="40" t="s">
        <v>2113</v>
      </c>
      <c r="O9264" s="7"/>
    </row>
    <row r="9265" spans="1:25" ht="18.75" hidden="1" customHeight="1" x14ac:dyDescent="0.2">
      <c r="A9265" s="10"/>
      <c r="B9265" s="35" t="s">
        <v>2041</v>
      </c>
      <c r="C9265" s="36" t="s">
        <v>2352</v>
      </c>
      <c r="D9265" s="37" t="s">
        <v>2171</v>
      </c>
      <c r="E9265" s="38" t="s">
        <v>2357</v>
      </c>
      <c r="F9265" s="38">
        <v>1</v>
      </c>
      <c r="G9265" s="38" t="s">
        <v>1638</v>
      </c>
      <c r="H9265" s="38">
        <v>2</v>
      </c>
      <c r="I9265" s="38">
        <v>0.25</v>
      </c>
      <c r="J9265" s="62">
        <f t="shared" si="162"/>
        <v>0.5</v>
      </c>
      <c r="K9265" s="39" t="s">
        <v>1372</v>
      </c>
      <c r="L9265" s="39" t="s">
        <v>2105</v>
      </c>
      <c r="M9265" s="39" t="s">
        <v>2106</v>
      </c>
      <c r="N9265" s="40" t="s">
        <v>2113</v>
      </c>
      <c r="O9265" s="7"/>
    </row>
    <row r="9266" spans="1:25" ht="18.75" hidden="1" customHeight="1" x14ac:dyDescent="0.2">
      <c r="A9266" s="10"/>
      <c r="B9266" s="35" t="s">
        <v>2041</v>
      </c>
      <c r="C9266" s="36" t="s">
        <v>2352</v>
      </c>
      <c r="D9266" s="37" t="s">
        <v>2172</v>
      </c>
      <c r="E9266" s="38" t="s">
        <v>2357</v>
      </c>
      <c r="F9266" s="38">
        <v>1</v>
      </c>
      <c r="G9266" s="38" t="s">
        <v>1638</v>
      </c>
      <c r="H9266" s="38">
        <v>1</v>
      </c>
      <c r="I9266" s="38">
        <v>0.15</v>
      </c>
      <c r="J9266" s="62">
        <f t="shared" ref="J9266:J9294" si="163">F9266*H9266*I9266</f>
        <v>0.15</v>
      </c>
      <c r="K9266" s="39" t="s">
        <v>1372</v>
      </c>
      <c r="L9266" s="39" t="s">
        <v>2105</v>
      </c>
      <c r="M9266" s="39" t="s">
        <v>2106</v>
      </c>
      <c r="N9266" s="40" t="s">
        <v>2113</v>
      </c>
      <c r="O9266" s="7"/>
    </row>
    <row r="9267" spans="1:25" ht="18.75" hidden="1" customHeight="1" x14ac:dyDescent="0.2">
      <c r="A9267" s="10"/>
      <c r="B9267" s="35" t="s">
        <v>2041</v>
      </c>
      <c r="C9267" s="36" t="s">
        <v>2352</v>
      </c>
      <c r="D9267" s="37" t="s">
        <v>2173</v>
      </c>
      <c r="E9267" s="38" t="s">
        <v>2357</v>
      </c>
      <c r="F9267" s="38">
        <v>1</v>
      </c>
      <c r="G9267" s="38" t="s">
        <v>1638</v>
      </c>
      <c r="H9267" s="38">
        <v>1</v>
      </c>
      <c r="I9267" s="38">
        <v>0.15</v>
      </c>
      <c r="J9267" s="62">
        <f t="shared" si="163"/>
        <v>0.15</v>
      </c>
      <c r="K9267" s="39" t="s">
        <v>1372</v>
      </c>
      <c r="L9267" s="39" t="s">
        <v>2105</v>
      </c>
      <c r="M9267" s="39" t="s">
        <v>2106</v>
      </c>
      <c r="N9267" s="40" t="s">
        <v>2113</v>
      </c>
      <c r="O9267" s="7"/>
    </row>
    <row r="9268" spans="1:25" ht="18.75" hidden="1" customHeight="1" x14ac:dyDescent="0.2">
      <c r="A9268" s="10"/>
      <c r="B9268" s="35" t="s">
        <v>2041</v>
      </c>
      <c r="C9268" s="36" t="s">
        <v>2352</v>
      </c>
      <c r="D9268" s="37" t="s">
        <v>2174</v>
      </c>
      <c r="E9268" s="38" t="s">
        <v>2357</v>
      </c>
      <c r="F9268" s="38">
        <v>1</v>
      </c>
      <c r="G9268" s="38" t="s">
        <v>1638</v>
      </c>
      <c r="H9268" s="38">
        <v>2</v>
      </c>
      <c r="I9268" s="38">
        <v>1</v>
      </c>
      <c r="J9268" s="62">
        <f t="shared" si="163"/>
        <v>2</v>
      </c>
      <c r="K9268" s="39" t="s">
        <v>1372</v>
      </c>
      <c r="L9268" s="39" t="s">
        <v>2105</v>
      </c>
      <c r="M9268" s="39" t="s">
        <v>2106</v>
      </c>
      <c r="N9268" s="40" t="s">
        <v>2113</v>
      </c>
      <c r="O9268" s="7"/>
    </row>
    <row r="9269" spans="1:25" ht="18.75" hidden="1" customHeight="1" x14ac:dyDescent="0.2">
      <c r="A9269" s="10"/>
      <c r="B9269" s="35" t="s">
        <v>2041</v>
      </c>
      <c r="C9269" s="36" t="s">
        <v>2352</v>
      </c>
      <c r="D9269" s="37" t="s">
        <v>2175</v>
      </c>
      <c r="E9269" s="38" t="s">
        <v>2357</v>
      </c>
      <c r="F9269" s="38">
        <v>0.5</v>
      </c>
      <c r="G9269" s="38" t="s">
        <v>1638</v>
      </c>
      <c r="H9269" s="38">
        <v>1</v>
      </c>
      <c r="I9269" s="38">
        <v>1</v>
      </c>
      <c r="J9269" s="62">
        <f t="shared" si="163"/>
        <v>0.5</v>
      </c>
      <c r="K9269" s="39" t="s">
        <v>1372</v>
      </c>
      <c r="L9269" s="39" t="s">
        <v>2105</v>
      </c>
      <c r="M9269" s="39" t="s">
        <v>2106</v>
      </c>
      <c r="N9269" s="40" t="s">
        <v>2113</v>
      </c>
      <c r="O9269" s="7"/>
    </row>
    <row r="9270" spans="1:25" ht="18.75" hidden="1" customHeight="1" thickBot="1" x14ac:dyDescent="0.25">
      <c r="A9270" s="10"/>
      <c r="B9270" s="41" t="s">
        <v>2041</v>
      </c>
      <c r="C9270" s="42" t="s">
        <v>2352</v>
      </c>
      <c r="D9270" s="43" t="s">
        <v>2176</v>
      </c>
      <c r="E9270" s="44" t="s">
        <v>2357</v>
      </c>
      <c r="F9270" s="44">
        <v>1</v>
      </c>
      <c r="G9270" s="44" t="s">
        <v>1638</v>
      </c>
      <c r="H9270" s="44">
        <v>1</v>
      </c>
      <c r="I9270" s="44">
        <v>0.25</v>
      </c>
      <c r="J9270" s="63">
        <f t="shared" si="163"/>
        <v>0.25</v>
      </c>
      <c r="K9270" s="45" t="s">
        <v>1372</v>
      </c>
      <c r="L9270" s="45" t="s">
        <v>2105</v>
      </c>
      <c r="M9270" s="45" t="s">
        <v>2106</v>
      </c>
      <c r="N9270" s="46" t="s">
        <v>2113</v>
      </c>
      <c r="O9270" s="7"/>
    </row>
    <row r="9271" spans="1:25" ht="18.75" hidden="1" customHeight="1" x14ac:dyDescent="0.2">
      <c r="A9271" s="10"/>
      <c r="B9271" s="29" t="s">
        <v>2043</v>
      </c>
      <c r="C9271" s="30" t="s">
        <v>2349</v>
      </c>
      <c r="D9271" s="31" t="s">
        <v>2165</v>
      </c>
      <c r="E9271" s="32" t="s">
        <v>2357</v>
      </c>
      <c r="F9271" s="32">
        <v>2</v>
      </c>
      <c r="G9271" s="32" t="s">
        <v>1638</v>
      </c>
      <c r="H9271" s="32">
        <v>1</v>
      </c>
      <c r="I9271" s="32">
        <v>0.25</v>
      </c>
      <c r="J9271" s="61">
        <f t="shared" si="163"/>
        <v>0.5</v>
      </c>
      <c r="K9271" s="33" t="s">
        <v>1372</v>
      </c>
      <c r="L9271" s="33" t="s">
        <v>2105</v>
      </c>
      <c r="M9271" s="33" t="s">
        <v>2106</v>
      </c>
      <c r="N9271" s="34" t="s">
        <v>2113</v>
      </c>
      <c r="O9271" s="7"/>
    </row>
    <row r="9272" spans="1:25" ht="18.75" hidden="1" customHeight="1" x14ac:dyDescent="0.2">
      <c r="A9272" s="10"/>
      <c r="B9272" s="35" t="s">
        <v>2043</v>
      </c>
      <c r="C9272" s="36" t="s">
        <v>2349</v>
      </c>
      <c r="D9272" s="37" t="s">
        <v>2166</v>
      </c>
      <c r="E9272" s="38" t="s">
        <v>2357</v>
      </c>
      <c r="F9272" s="38">
        <v>2</v>
      </c>
      <c r="G9272" s="38" t="s">
        <v>1638</v>
      </c>
      <c r="H9272" s="38">
        <v>1</v>
      </c>
      <c r="I9272" s="38">
        <v>0.25</v>
      </c>
      <c r="J9272" s="62">
        <f t="shared" si="163"/>
        <v>0.5</v>
      </c>
      <c r="K9272" s="39" t="s">
        <v>1372</v>
      </c>
      <c r="L9272" s="39" t="s">
        <v>2105</v>
      </c>
      <c r="M9272" s="39" t="s">
        <v>2106</v>
      </c>
      <c r="N9272" s="40" t="s">
        <v>2113</v>
      </c>
      <c r="O9272" s="7"/>
    </row>
    <row r="9273" spans="1:25" ht="18.75" hidden="1" customHeight="1" x14ac:dyDescent="0.2">
      <c r="A9273" s="10"/>
      <c r="B9273" s="35" t="s">
        <v>2043</v>
      </c>
      <c r="C9273" s="36" t="s">
        <v>2349</v>
      </c>
      <c r="D9273" s="37" t="s">
        <v>2167</v>
      </c>
      <c r="E9273" s="38" t="s">
        <v>2357</v>
      </c>
      <c r="F9273" s="38">
        <v>2</v>
      </c>
      <c r="G9273" s="38" t="s">
        <v>1638</v>
      </c>
      <c r="H9273" s="38">
        <v>1</v>
      </c>
      <c r="I9273" s="38">
        <v>0.25</v>
      </c>
      <c r="J9273" s="62">
        <f t="shared" si="163"/>
        <v>0.5</v>
      </c>
      <c r="K9273" s="39" t="s">
        <v>1372</v>
      </c>
      <c r="L9273" s="39" t="s">
        <v>2105</v>
      </c>
      <c r="M9273" s="39" t="s">
        <v>2106</v>
      </c>
      <c r="N9273" s="40" t="s">
        <v>2113</v>
      </c>
      <c r="O9273" s="7"/>
    </row>
    <row r="9274" spans="1:25" ht="18.75" hidden="1" customHeight="1" x14ac:dyDescent="0.2">
      <c r="A9274" s="10"/>
      <c r="B9274" s="35" t="s">
        <v>2043</v>
      </c>
      <c r="C9274" s="36" t="s">
        <v>2349</v>
      </c>
      <c r="D9274" s="37" t="s">
        <v>2168</v>
      </c>
      <c r="E9274" s="38" t="s">
        <v>2357</v>
      </c>
      <c r="F9274" s="38">
        <v>1</v>
      </c>
      <c r="G9274" s="38" t="s">
        <v>1638</v>
      </c>
      <c r="H9274" s="38">
        <v>1</v>
      </c>
      <c r="I9274" s="38">
        <v>0.25</v>
      </c>
      <c r="J9274" s="62">
        <f t="shared" si="163"/>
        <v>0.25</v>
      </c>
      <c r="K9274" s="39" t="s">
        <v>1372</v>
      </c>
      <c r="L9274" s="39" t="s">
        <v>2105</v>
      </c>
      <c r="M9274" s="39" t="s">
        <v>2106</v>
      </c>
      <c r="N9274" s="40" t="s">
        <v>2113</v>
      </c>
      <c r="O9274" s="7"/>
    </row>
    <row r="9275" spans="1:25" ht="18.75" hidden="1" customHeight="1" x14ac:dyDescent="0.2">
      <c r="A9275" s="10"/>
      <c r="B9275" s="35" t="s">
        <v>2043</v>
      </c>
      <c r="C9275" s="36" t="s">
        <v>2349</v>
      </c>
      <c r="D9275" s="37" t="s">
        <v>2169</v>
      </c>
      <c r="E9275" s="38" t="s">
        <v>2357</v>
      </c>
      <c r="F9275" s="38">
        <v>1</v>
      </c>
      <c r="G9275" s="38" t="s">
        <v>1638</v>
      </c>
      <c r="H9275" s="38">
        <v>1</v>
      </c>
      <c r="I9275" s="38">
        <v>0.25</v>
      </c>
      <c r="J9275" s="62">
        <f t="shared" si="163"/>
        <v>0.25</v>
      </c>
      <c r="K9275" s="39" t="s">
        <v>1372</v>
      </c>
      <c r="L9275" s="39" t="s">
        <v>2105</v>
      </c>
      <c r="M9275" s="39" t="s">
        <v>2106</v>
      </c>
      <c r="N9275" s="40" t="s">
        <v>2113</v>
      </c>
      <c r="O9275" s="7"/>
    </row>
    <row r="9276" spans="1:25" ht="18.75" hidden="1" customHeight="1" thickBot="1" x14ac:dyDescent="0.25">
      <c r="A9276" s="10"/>
      <c r="B9276" s="35" t="s">
        <v>2043</v>
      </c>
      <c r="C9276" s="36" t="s">
        <v>2349</v>
      </c>
      <c r="D9276" s="37" t="s">
        <v>2170</v>
      </c>
      <c r="E9276" s="38" t="s">
        <v>2357</v>
      </c>
      <c r="F9276" s="38">
        <v>1</v>
      </c>
      <c r="G9276" s="38" t="s">
        <v>1638</v>
      </c>
      <c r="H9276" s="38">
        <v>1</v>
      </c>
      <c r="I9276" s="38">
        <v>0.25</v>
      </c>
      <c r="J9276" s="62">
        <f t="shared" si="163"/>
        <v>0.25</v>
      </c>
      <c r="K9276" s="39" t="s">
        <v>1372</v>
      </c>
      <c r="L9276" s="39" t="s">
        <v>2105</v>
      </c>
      <c r="M9276" s="39" t="s">
        <v>2106</v>
      </c>
      <c r="N9276" s="40" t="s">
        <v>2113</v>
      </c>
      <c r="O9276" s="7"/>
    </row>
    <row r="9277" spans="1:25" ht="18.75" hidden="1" customHeight="1" x14ac:dyDescent="0.25">
      <c r="A9277" s="10"/>
      <c r="B9277" s="35" t="s">
        <v>2043</v>
      </c>
      <c r="C9277" s="36" t="s">
        <v>2349</v>
      </c>
      <c r="D9277" s="37" t="s">
        <v>2171</v>
      </c>
      <c r="E9277" s="38" t="s">
        <v>2357</v>
      </c>
      <c r="F9277" s="38">
        <v>1</v>
      </c>
      <c r="G9277" s="38" t="s">
        <v>1638</v>
      </c>
      <c r="H9277" s="38">
        <v>2</v>
      </c>
      <c r="I9277" s="38">
        <v>0.25</v>
      </c>
      <c r="J9277" s="62">
        <f t="shared" si="163"/>
        <v>0.5</v>
      </c>
      <c r="K9277" s="39" t="s">
        <v>1372</v>
      </c>
      <c r="L9277" s="39" t="s">
        <v>2105</v>
      </c>
      <c r="M9277" s="39" t="s">
        <v>2106</v>
      </c>
      <c r="N9277" s="40" t="s">
        <v>2113</v>
      </c>
      <c r="O9277" s="7"/>
      <c r="R9277" s="80" t="s">
        <v>2403</v>
      </c>
      <c r="S9277" s="81"/>
      <c r="T9277" s="81"/>
      <c r="U9277" s="81"/>
      <c r="V9277" s="81"/>
      <c r="W9277" s="81"/>
      <c r="X9277" s="81"/>
      <c r="Y9277" s="82"/>
    </row>
    <row r="9278" spans="1:25" ht="18.75" hidden="1" customHeight="1" x14ac:dyDescent="0.3">
      <c r="A9278" s="10"/>
      <c r="B9278" s="35" t="s">
        <v>2043</v>
      </c>
      <c r="C9278" s="36" t="s">
        <v>2349</v>
      </c>
      <c r="D9278" s="37" t="s">
        <v>2172</v>
      </c>
      <c r="E9278" s="38" t="s">
        <v>2357</v>
      </c>
      <c r="F9278" s="38">
        <v>1</v>
      </c>
      <c r="G9278" s="38" t="s">
        <v>1638</v>
      </c>
      <c r="H9278" s="38">
        <v>1</v>
      </c>
      <c r="I9278" s="38">
        <v>0.15</v>
      </c>
      <c r="J9278" s="62">
        <f t="shared" si="163"/>
        <v>0.15</v>
      </c>
      <c r="K9278" s="39" t="s">
        <v>1372</v>
      </c>
      <c r="L9278" s="39" t="s">
        <v>2105</v>
      </c>
      <c r="M9278" s="39" t="s">
        <v>2106</v>
      </c>
      <c r="N9278" s="40" t="s">
        <v>2113</v>
      </c>
      <c r="O9278" s="7"/>
      <c r="R9278" s="83" t="s">
        <v>2410</v>
      </c>
      <c r="S9278" s="84"/>
      <c r="T9278" s="84"/>
      <c r="U9278" s="84"/>
      <c r="V9278" s="84"/>
      <c r="W9278" s="84"/>
      <c r="X9278" s="84"/>
      <c r="Y9278" s="85"/>
    </row>
    <row r="9279" spans="1:25" ht="18.75" hidden="1" customHeight="1" x14ac:dyDescent="0.3">
      <c r="A9279" s="10"/>
      <c r="B9279" s="35" t="s">
        <v>2043</v>
      </c>
      <c r="C9279" s="36" t="s">
        <v>2349</v>
      </c>
      <c r="D9279" s="37" t="s">
        <v>2173</v>
      </c>
      <c r="E9279" s="38" t="s">
        <v>2357</v>
      </c>
      <c r="F9279" s="38">
        <v>1</v>
      </c>
      <c r="G9279" s="38" t="s">
        <v>1638</v>
      </c>
      <c r="H9279" s="38">
        <v>1</v>
      </c>
      <c r="I9279" s="38">
        <v>0.15</v>
      </c>
      <c r="J9279" s="62">
        <f t="shared" si="163"/>
        <v>0.15</v>
      </c>
      <c r="K9279" s="39" t="s">
        <v>1372</v>
      </c>
      <c r="L9279" s="39" t="s">
        <v>2105</v>
      </c>
      <c r="M9279" s="39" t="s">
        <v>2106</v>
      </c>
      <c r="N9279" s="40" t="s">
        <v>2113</v>
      </c>
      <c r="O9279" s="7"/>
      <c r="R9279" s="83"/>
      <c r="S9279" s="84"/>
      <c r="T9279" s="84"/>
      <c r="U9279" s="84"/>
      <c r="V9279" s="84"/>
      <c r="W9279" s="84"/>
      <c r="X9279" s="86"/>
      <c r="Y9279" s="87" t="s">
        <v>1895</v>
      </c>
    </row>
    <row r="9280" spans="1:25" ht="18.75" hidden="1" customHeight="1" x14ac:dyDescent="0.35">
      <c r="A9280" s="10"/>
      <c r="B9280" s="35" t="s">
        <v>2043</v>
      </c>
      <c r="C9280" s="36" t="s">
        <v>2349</v>
      </c>
      <c r="D9280" s="37" t="s">
        <v>2174</v>
      </c>
      <c r="E9280" s="38" t="s">
        <v>2357</v>
      </c>
      <c r="F9280" s="38">
        <v>1</v>
      </c>
      <c r="G9280" s="38" t="s">
        <v>1638</v>
      </c>
      <c r="H9280" s="38">
        <v>2</v>
      </c>
      <c r="I9280" s="38">
        <v>1</v>
      </c>
      <c r="J9280" s="62">
        <f t="shared" si="163"/>
        <v>2</v>
      </c>
      <c r="K9280" s="39" t="s">
        <v>1372</v>
      </c>
      <c r="L9280" s="39" t="s">
        <v>2105</v>
      </c>
      <c r="M9280" s="39" t="s">
        <v>2106</v>
      </c>
      <c r="N9280" s="40" t="s">
        <v>2113</v>
      </c>
      <c r="O9280" s="7"/>
      <c r="R9280" s="96" t="s">
        <v>2411</v>
      </c>
      <c r="S9280" s="97"/>
      <c r="T9280" s="97"/>
      <c r="U9280" s="97"/>
      <c r="V9280" s="97"/>
      <c r="W9280" s="97"/>
      <c r="X9280" s="97"/>
      <c r="Y9280" s="93">
        <v>11</v>
      </c>
    </row>
    <row r="9281" spans="1:25" ht="18.75" hidden="1" customHeight="1" x14ac:dyDescent="0.35">
      <c r="A9281" s="10"/>
      <c r="B9281" s="35" t="s">
        <v>2043</v>
      </c>
      <c r="C9281" s="36" t="s">
        <v>2349</v>
      </c>
      <c r="D9281" s="37" t="s">
        <v>2175</v>
      </c>
      <c r="E9281" s="38" t="s">
        <v>2357</v>
      </c>
      <c r="F9281" s="38">
        <v>0.5</v>
      </c>
      <c r="G9281" s="38" t="s">
        <v>1638</v>
      </c>
      <c r="H9281" s="38">
        <v>1</v>
      </c>
      <c r="I9281" s="38">
        <v>1</v>
      </c>
      <c r="J9281" s="62">
        <f t="shared" si="163"/>
        <v>0.5</v>
      </c>
      <c r="K9281" s="39" t="s">
        <v>1372</v>
      </c>
      <c r="L9281" s="39" t="s">
        <v>2105</v>
      </c>
      <c r="M9281" s="39" t="s">
        <v>2106</v>
      </c>
      <c r="N9281" s="40" t="s">
        <v>2113</v>
      </c>
      <c r="O9281" s="7"/>
      <c r="R9281" s="96" t="s">
        <v>2412</v>
      </c>
      <c r="S9281" s="97"/>
      <c r="T9281" s="97"/>
      <c r="U9281" s="97"/>
      <c r="V9281" s="97"/>
      <c r="W9281" s="97"/>
      <c r="X9281" s="97"/>
      <c r="Y9281" s="93">
        <v>11</v>
      </c>
    </row>
    <row r="9282" spans="1:25" ht="18.75" hidden="1" customHeight="1" thickBot="1" x14ac:dyDescent="0.4">
      <c r="A9282" s="10"/>
      <c r="B9282" s="41" t="s">
        <v>2043</v>
      </c>
      <c r="C9282" s="42" t="s">
        <v>2349</v>
      </c>
      <c r="D9282" s="43" t="s">
        <v>2176</v>
      </c>
      <c r="E9282" s="44" t="s">
        <v>2357</v>
      </c>
      <c r="F9282" s="44">
        <v>1</v>
      </c>
      <c r="G9282" s="44" t="s">
        <v>1638</v>
      </c>
      <c r="H9282" s="44">
        <v>1</v>
      </c>
      <c r="I9282" s="44">
        <v>0.25</v>
      </c>
      <c r="J9282" s="63">
        <f t="shared" si="163"/>
        <v>0.25</v>
      </c>
      <c r="K9282" s="45" t="s">
        <v>1372</v>
      </c>
      <c r="L9282" s="45" t="s">
        <v>2105</v>
      </c>
      <c r="M9282" s="45" t="s">
        <v>2106</v>
      </c>
      <c r="N9282" s="46" t="s">
        <v>2113</v>
      </c>
      <c r="O9282" s="7"/>
      <c r="R9282" s="96" t="s">
        <v>2413</v>
      </c>
      <c r="S9282" s="97"/>
      <c r="T9282" s="97"/>
      <c r="U9282" s="97"/>
      <c r="V9282" s="97"/>
      <c r="W9282" s="97"/>
      <c r="X9282" s="97"/>
      <c r="Y9282" s="93">
        <v>11</v>
      </c>
    </row>
    <row r="9283" spans="1:25" ht="18.75" hidden="1" customHeight="1" x14ac:dyDescent="0.35">
      <c r="A9283" s="10"/>
      <c r="B9283" s="29" t="s">
        <v>2046</v>
      </c>
      <c r="C9283" s="30" t="s">
        <v>2353</v>
      </c>
      <c r="D9283" s="31" t="s">
        <v>2165</v>
      </c>
      <c r="E9283" s="32" t="s">
        <v>2357</v>
      </c>
      <c r="F9283" s="32">
        <v>2</v>
      </c>
      <c r="G9283" s="32" t="s">
        <v>1638</v>
      </c>
      <c r="H9283" s="32">
        <v>1</v>
      </c>
      <c r="I9283" s="32">
        <v>0.25</v>
      </c>
      <c r="J9283" s="61">
        <f t="shared" si="163"/>
        <v>0.5</v>
      </c>
      <c r="K9283" s="33" t="s">
        <v>1372</v>
      </c>
      <c r="L9283" s="33" t="s">
        <v>2047</v>
      </c>
      <c r="M9283" s="33" t="s">
        <v>2106</v>
      </c>
      <c r="N9283" s="34" t="s">
        <v>2113</v>
      </c>
      <c r="O9283" s="7"/>
      <c r="R9283" s="96" t="s">
        <v>2414</v>
      </c>
      <c r="S9283" s="97"/>
      <c r="T9283" s="97"/>
      <c r="U9283" s="97"/>
      <c r="V9283" s="97"/>
      <c r="W9283" s="97"/>
      <c r="X9283" s="97"/>
      <c r="Y9283" s="93">
        <v>11</v>
      </c>
    </row>
    <row r="9284" spans="1:25" ht="18.75" hidden="1" customHeight="1" x14ac:dyDescent="0.35">
      <c r="A9284" s="10"/>
      <c r="B9284" s="35" t="s">
        <v>2046</v>
      </c>
      <c r="C9284" s="36" t="s">
        <v>2353</v>
      </c>
      <c r="D9284" s="37" t="s">
        <v>2166</v>
      </c>
      <c r="E9284" s="38" t="s">
        <v>2357</v>
      </c>
      <c r="F9284" s="38">
        <v>2</v>
      </c>
      <c r="G9284" s="38" t="s">
        <v>1638</v>
      </c>
      <c r="H9284" s="38">
        <v>1</v>
      </c>
      <c r="I9284" s="38">
        <v>0.25</v>
      </c>
      <c r="J9284" s="62">
        <f t="shared" si="163"/>
        <v>0.5</v>
      </c>
      <c r="K9284" s="39" t="s">
        <v>1372</v>
      </c>
      <c r="L9284" s="39" t="s">
        <v>2047</v>
      </c>
      <c r="M9284" s="39" t="s">
        <v>2106</v>
      </c>
      <c r="N9284" s="40" t="s">
        <v>2113</v>
      </c>
      <c r="O9284" s="7"/>
      <c r="R9284" s="96" t="s">
        <v>2415</v>
      </c>
      <c r="S9284" s="97"/>
      <c r="T9284" s="97"/>
      <c r="U9284" s="97"/>
      <c r="V9284" s="97"/>
      <c r="W9284" s="97"/>
      <c r="X9284" s="97"/>
      <c r="Y9284" s="93">
        <v>11</v>
      </c>
    </row>
    <row r="9285" spans="1:25" ht="18.75" hidden="1" customHeight="1" x14ac:dyDescent="0.35">
      <c r="A9285" s="10"/>
      <c r="B9285" s="35" t="s">
        <v>2046</v>
      </c>
      <c r="C9285" s="36" t="s">
        <v>2353</v>
      </c>
      <c r="D9285" s="37" t="s">
        <v>2167</v>
      </c>
      <c r="E9285" s="38" t="s">
        <v>2357</v>
      </c>
      <c r="F9285" s="38">
        <v>2</v>
      </c>
      <c r="G9285" s="38" t="s">
        <v>1638</v>
      </c>
      <c r="H9285" s="38">
        <v>1</v>
      </c>
      <c r="I9285" s="38">
        <v>0.25</v>
      </c>
      <c r="J9285" s="62">
        <f t="shared" si="163"/>
        <v>0.5</v>
      </c>
      <c r="K9285" s="39" t="s">
        <v>1372</v>
      </c>
      <c r="L9285" s="39" t="s">
        <v>2047</v>
      </c>
      <c r="M9285" s="39" t="s">
        <v>2106</v>
      </c>
      <c r="N9285" s="40" t="s">
        <v>2113</v>
      </c>
      <c r="O9285" s="7"/>
      <c r="R9285" s="96" t="s">
        <v>2416</v>
      </c>
      <c r="S9285" s="97"/>
      <c r="T9285" s="97"/>
      <c r="U9285" s="97"/>
      <c r="V9285" s="97"/>
      <c r="W9285" s="97"/>
      <c r="X9285" s="97"/>
      <c r="Y9285" s="93">
        <v>11</v>
      </c>
    </row>
    <row r="9286" spans="1:25" ht="18.75" hidden="1" customHeight="1" x14ac:dyDescent="0.35">
      <c r="A9286" s="10"/>
      <c r="B9286" s="35" t="s">
        <v>2046</v>
      </c>
      <c r="C9286" s="36" t="s">
        <v>2353</v>
      </c>
      <c r="D9286" s="37" t="s">
        <v>2168</v>
      </c>
      <c r="E9286" s="38" t="s">
        <v>2357</v>
      </c>
      <c r="F9286" s="38">
        <v>1</v>
      </c>
      <c r="G9286" s="38" t="s">
        <v>1638</v>
      </c>
      <c r="H9286" s="38">
        <v>1</v>
      </c>
      <c r="I9286" s="38">
        <v>0.25</v>
      </c>
      <c r="J9286" s="62">
        <f t="shared" si="163"/>
        <v>0.25</v>
      </c>
      <c r="K9286" s="39" t="s">
        <v>1372</v>
      </c>
      <c r="L9286" s="39" t="s">
        <v>2047</v>
      </c>
      <c r="M9286" s="39" t="s">
        <v>2106</v>
      </c>
      <c r="N9286" s="40" t="s">
        <v>2113</v>
      </c>
      <c r="O9286" s="7"/>
      <c r="R9286" s="96" t="s">
        <v>2417</v>
      </c>
      <c r="S9286" s="97"/>
      <c r="T9286" s="97"/>
      <c r="U9286" s="97"/>
      <c r="V9286" s="97"/>
      <c r="W9286" s="97"/>
      <c r="X9286" s="97"/>
      <c r="Y9286" s="93">
        <v>11</v>
      </c>
    </row>
    <row r="9287" spans="1:25" ht="18.75" hidden="1" customHeight="1" x14ac:dyDescent="0.35">
      <c r="A9287" s="10"/>
      <c r="B9287" s="35" t="s">
        <v>2046</v>
      </c>
      <c r="C9287" s="36" t="s">
        <v>2353</v>
      </c>
      <c r="D9287" s="37" t="s">
        <v>2169</v>
      </c>
      <c r="E9287" s="38" t="s">
        <v>2357</v>
      </c>
      <c r="F9287" s="38">
        <v>1</v>
      </c>
      <c r="G9287" s="38" t="s">
        <v>1638</v>
      </c>
      <c r="H9287" s="38">
        <v>1</v>
      </c>
      <c r="I9287" s="38">
        <v>0.25</v>
      </c>
      <c r="J9287" s="62">
        <f t="shared" si="163"/>
        <v>0.25</v>
      </c>
      <c r="K9287" s="39" t="s">
        <v>1372</v>
      </c>
      <c r="L9287" s="39" t="s">
        <v>2047</v>
      </c>
      <c r="M9287" s="39" t="s">
        <v>2106</v>
      </c>
      <c r="N9287" s="40" t="s">
        <v>2113</v>
      </c>
      <c r="O9287" s="7"/>
      <c r="R9287" s="96" t="s">
        <v>2418</v>
      </c>
      <c r="S9287" s="97"/>
      <c r="T9287" s="97"/>
      <c r="U9287" s="97"/>
      <c r="V9287" s="97"/>
      <c r="W9287" s="97"/>
      <c r="X9287" s="97"/>
      <c r="Y9287" s="93">
        <v>11</v>
      </c>
    </row>
    <row r="9288" spans="1:25" ht="18.75" hidden="1" customHeight="1" x14ac:dyDescent="0.35">
      <c r="A9288" s="10"/>
      <c r="B9288" s="35" t="s">
        <v>2046</v>
      </c>
      <c r="C9288" s="36" t="s">
        <v>2353</v>
      </c>
      <c r="D9288" s="37" t="s">
        <v>2170</v>
      </c>
      <c r="E9288" s="38" t="s">
        <v>2357</v>
      </c>
      <c r="F9288" s="38">
        <v>1</v>
      </c>
      <c r="G9288" s="38" t="s">
        <v>1638</v>
      </c>
      <c r="H9288" s="38">
        <v>1</v>
      </c>
      <c r="I9288" s="38">
        <v>0.25</v>
      </c>
      <c r="J9288" s="62">
        <f t="shared" si="163"/>
        <v>0.25</v>
      </c>
      <c r="K9288" s="39" t="s">
        <v>1372</v>
      </c>
      <c r="L9288" s="39" t="s">
        <v>2047</v>
      </c>
      <c r="M9288" s="39" t="s">
        <v>2106</v>
      </c>
      <c r="N9288" s="40" t="s">
        <v>2113</v>
      </c>
      <c r="O9288" s="7"/>
      <c r="R9288" s="96" t="s">
        <v>2419</v>
      </c>
      <c r="S9288" s="97"/>
      <c r="T9288" s="97"/>
      <c r="U9288" s="97"/>
      <c r="V9288" s="97"/>
      <c r="W9288" s="97"/>
      <c r="X9288" s="97"/>
      <c r="Y9288" s="93">
        <v>11</v>
      </c>
    </row>
    <row r="9289" spans="1:25" ht="18.75" hidden="1" customHeight="1" x14ac:dyDescent="0.35">
      <c r="A9289" s="10"/>
      <c r="B9289" s="35" t="s">
        <v>2046</v>
      </c>
      <c r="C9289" s="36" t="s">
        <v>2353</v>
      </c>
      <c r="D9289" s="37" t="s">
        <v>2171</v>
      </c>
      <c r="E9289" s="38" t="s">
        <v>2357</v>
      </c>
      <c r="F9289" s="38">
        <v>1</v>
      </c>
      <c r="G9289" s="38" t="s">
        <v>1638</v>
      </c>
      <c r="H9289" s="38">
        <v>2</v>
      </c>
      <c r="I9289" s="38">
        <v>0.25</v>
      </c>
      <c r="J9289" s="62">
        <f t="shared" si="163"/>
        <v>0.5</v>
      </c>
      <c r="K9289" s="39" t="s">
        <v>1372</v>
      </c>
      <c r="L9289" s="39" t="s">
        <v>2047</v>
      </c>
      <c r="M9289" s="39" t="s">
        <v>2106</v>
      </c>
      <c r="N9289" s="40" t="s">
        <v>2113</v>
      </c>
      <c r="O9289" s="7"/>
      <c r="R9289" s="96" t="s">
        <v>2420</v>
      </c>
      <c r="S9289" s="97"/>
      <c r="T9289" s="97"/>
      <c r="U9289" s="97"/>
      <c r="V9289" s="97"/>
      <c r="W9289" s="97"/>
      <c r="X9289" s="97"/>
      <c r="Y9289" s="93">
        <v>11</v>
      </c>
    </row>
    <row r="9290" spans="1:25" ht="18.75" hidden="1" customHeight="1" x14ac:dyDescent="0.35">
      <c r="A9290" s="10"/>
      <c r="B9290" s="35" t="s">
        <v>2046</v>
      </c>
      <c r="C9290" s="36" t="s">
        <v>2353</v>
      </c>
      <c r="D9290" s="37" t="s">
        <v>2172</v>
      </c>
      <c r="E9290" s="38" t="s">
        <v>2357</v>
      </c>
      <c r="F9290" s="38">
        <v>1</v>
      </c>
      <c r="G9290" s="38" t="s">
        <v>1638</v>
      </c>
      <c r="H9290" s="38">
        <v>1</v>
      </c>
      <c r="I9290" s="38">
        <v>0.15</v>
      </c>
      <c r="J9290" s="62">
        <f t="shared" si="163"/>
        <v>0.15</v>
      </c>
      <c r="K9290" s="39" t="s">
        <v>1372</v>
      </c>
      <c r="L9290" s="39" t="s">
        <v>2047</v>
      </c>
      <c r="M9290" s="39" t="s">
        <v>2106</v>
      </c>
      <c r="N9290" s="40" t="s">
        <v>2113</v>
      </c>
      <c r="O9290" s="7"/>
      <c r="R9290" s="96" t="s">
        <v>2421</v>
      </c>
      <c r="S9290" s="97"/>
      <c r="T9290" s="97"/>
      <c r="U9290" s="97"/>
      <c r="V9290" s="97"/>
      <c r="W9290" s="97"/>
      <c r="X9290" s="97"/>
      <c r="Y9290" s="93">
        <v>11</v>
      </c>
    </row>
    <row r="9291" spans="1:25" ht="18.75" hidden="1" customHeight="1" x14ac:dyDescent="0.35">
      <c r="A9291" s="10"/>
      <c r="B9291" s="35" t="s">
        <v>2046</v>
      </c>
      <c r="C9291" s="36" t="s">
        <v>2353</v>
      </c>
      <c r="D9291" s="37" t="s">
        <v>2173</v>
      </c>
      <c r="E9291" s="38" t="s">
        <v>2357</v>
      </c>
      <c r="F9291" s="38">
        <v>1</v>
      </c>
      <c r="G9291" s="38" t="s">
        <v>1638</v>
      </c>
      <c r="H9291" s="38">
        <v>1</v>
      </c>
      <c r="I9291" s="38">
        <v>0.15</v>
      </c>
      <c r="J9291" s="62">
        <f t="shared" si="163"/>
        <v>0.15</v>
      </c>
      <c r="K9291" s="39" t="s">
        <v>1372</v>
      </c>
      <c r="L9291" s="39" t="s">
        <v>2047</v>
      </c>
      <c r="M9291" s="39" t="s">
        <v>2106</v>
      </c>
      <c r="N9291" s="40" t="s">
        <v>2113</v>
      </c>
      <c r="O9291" s="7"/>
      <c r="R9291" s="96" t="s">
        <v>2422</v>
      </c>
      <c r="S9291" s="97"/>
      <c r="T9291" s="97"/>
      <c r="U9291" s="97"/>
      <c r="V9291" s="97"/>
      <c r="W9291" s="97"/>
      <c r="X9291" s="97"/>
      <c r="Y9291" s="93">
        <v>11</v>
      </c>
    </row>
    <row r="9292" spans="1:25" ht="18.75" hidden="1" customHeight="1" x14ac:dyDescent="0.35">
      <c r="A9292" s="10"/>
      <c r="B9292" s="35" t="s">
        <v>2046</v>
      </c>
      <c r="C9292" s="36" t="s">
        <v>2353</v>
      </c>
      <c r="D9292" s="37" t="s">
        <v>2174</v>
      </c>
      <c r="E9292" s="38" t="s">
        <v>2357</v>
      </c>
      <c r="F9292" s="38">
        <v>1</v>
      </c>
      <c r="G9292" s="38" t="s">
        <v>1638</v>
      </c>
      <c r="H9292" s="38">
        <v>2</v>
      </c>
      <c r="I9292" s="38">
        <v>1</v>
      </c>
      <c r="J9292" s="62">
        <f t="shared" si="163"/>
        <v>2</v>
      </c>
      <c r="K9292" s="39" t="s">
        <v>1372</v>
      </c>
      <c r="L9292" s="39" t="s">
        <v>2047</v>
      </c>
      <c r="M9292" s="39" t="s">
        <v>2106</v>
      </c>
      <c r="N9292" s="40" t="s">
        <v>2113</v>
      </c>
      <c r="O9292" s="7"/>
      <c r="R9292" s="96" t="s">
        <v>2423</v>
      </c>
      <c r="S9292" s="97"/>
      <c r="T9292" s="97"/>
      <c r="U9292" s="97"/>
      <c r="V9292" s="97"/>
      <c r="W9292" s="97"/>
      <c r="X9292" s="97"/>
      <c r="Y9292" s="93">
        <v>11</v>
      </c>
    </row>
    <row r="9293" spans="1:25" ht="18.75" hidden="1" customHeight="1" x14ac:dyDescent="0.35">
      <c r="A9293" s="10"/>
      <c r="B9293" s="35" t="s">
        <v>2046</v>
      </c>
      <c r="C9293" s="36" t="s">
        <v>2353</v>
      </c>
      <c r="D9293" s="37" t="s">
        <v>2175</v>
      </c>
      <c r="E9293" s="38" t="s">
        <v>2357</v>
      </c>
      <c r="F9293" s="38">
        <v>0.5</v>
      </c>
      <c r="G9293" s="38" t="s">
        <v>1638</v>
      </c>
      <c r="H9293" s="38">
        <v>1</v>
      </c>
      <c r="I9293" s="38">
        <v>1</v>
      </c>
      <c r="J9293" s="62">
        <f t="shared" si="163"/>
        <v>0.5</v>
      </c>
      <c r="K9293" s="39" t="s">
        <v>1372</v>
      </c>
      <c r="L9293" s="39" t="s">
        <v>2047</v>
      </c>
      <c r="M9293" s="39" t="s">
        <v>2106</v>
      </c>
      <c r="N9293" s="40" t="s">
        <v>2113</v>
      </c>
      <c r="O9293" s="7"/>
      <c r="R9293" s="96" t="s">
        <v>2424</v>
      </c>
      <c r="S9293" s="97"/>
      <c r="T9293" s="97"/>
      <c r="U9293" s="97"/>
      <c r="V9293" s="97"/>
      <c r="W9293" s="97"/>
      <c r="X9293" s="97"/>
      <c r="Y9293" s="93">
        <v>11</v>
      </c>
    </row>
    <row r="9294" spans="1:25" ht="18.75" hidden="1" customHeight="1" thickBot="1" x14ac:dyDescent="0.25">
      <c r="A9294" s="10"/>
      <c r="B9294" s="41" t="s">
        <v>2046</v>
      </c>
      <c r="C9294" s="42" t="s">
        <v>2353</v>
      </c>
      <c r="D9294" s="43" t="s">
        <v>2176</v>
      </c>
      <c r="E9294" s="44" t="s">
        <v>2357</v>
      </c>
      <c r="F9294" s="44">
        <v>1</v>
      </c>
      <c r="G9294" s="44" t="s">
        <v>1638</v>
      </c>
      <c r="H9294" s="44">
        <v>1</v>
      </c>
      <c r="I9294" s="44">
        <v>0.25</v>
      </c>
      <c r="J9294" s="63">
        <f t="shared" si="163"/>
        <v>0.25</v>
      </c>
      <c r="K9294" s="45" t="s">
        <v>1372</v>
      </c>
      <c r="L9294" s="45" t="s">
        <v>2047</v>
      </c>
      <c r="M9294" s="45" t="s">
        <v>2106</v>
      </c>
      <c r="N9294" s="46" t="s">
        <v>2113</v>
      </c>
      <c r="O9294" s="7"/>
      <c r="R9294" s="706" t="s">
        <v>2408</v>
      </c>
      <c r="S9294" s="707"/>
      <c r="T9294" s="707"/>
      <c r="U9294" s="707"/>
      <c r="V9294" s="707"/>
      <c r="W9294" s="707"/>
      <c r="X9294" s="707"/>
      <c r="Y9294" s="708"/>
    </row>
    <row r="9295" spans="1:25" ht="21" hidden="1" customHeight="1" thickBot="1" x14ac:dyDescent="0.3">
      <c r="B9295" s="24"/>
      <c r="C9295" s="25"/>
      <c r="D9295" s="25"/>
      <c r="E9295" s="102"/>
      <c r="F9295" s="102"/>
      <c r="G9295" s="102"/>
      <c r="H9295" s="709" t="s">
        <v>2425</v>
      </c>
      <c r="I9295" s="710"/>
      <c r="J9295" s="103">
        <f>SUM(J4:J9294)</f>
        <v>7583.9499999998898</v>
      </c>
      <c r="K9295" s="26"/>
      <c r="L9295" s="26"/>
      <c r="M9295" s="27"/>
      <c r="N9295" s="28"/>
      <c r="R9295" s="706"/>
      <c r="S9295" s="707"/>
      <c r="T9295" s="707"/>
      <c r="U9295" s="707"/>
      <c r="V9295" s="707"/>
      <c r="W9295" s="707"/>
      <c r="X9295" s="707"/>
      <c r="Y9295" s="708"/>
    </row>
    <row r="9296" spans="1:25" ht="24.75" hidden="1" customHeight="1" thickBot="1" x14ac:dyDescent="0.4">
      <c r="A9296" s="10"/>
      <c r="B9296" s="10"/>
      <c r="C9296" s="10"/>
      <c r="D9296" s="10"/>
      <c r="E9296" s="705" t="s">
        <v>2426</v>
      </c>
      <c r="F9296" s="705"/>
      <c r="G9296" s="705"/>
      <c r="H9296" s="705"/>
      <c r="I9296" s="705"/>
      <c r="J9296" s="108">
        <f>+Y9300</f>
        <v>975.74400000000003</v>
      </c>
      <c r="R9296" s="99" t="s">
        <v>2407</v>
      </c>
      <c r="S9296" s="100"/>
      <c r="T9296" s="100"/>
      <c r="U9296" s="100"/>
      <c r="V9296" s="100"/>
      <c r="W9296" s="100"/>
      <c r="X9296" s="100"/>
      <c r="Y9296" s="101">
        <f>SUM(Y9280:Y9294)</f>
        <v>154</v>
      </c>
    </row>
    <row r="9297" spans="1:25" ht="24" hidden="1" thickBot="1" x14ac:dyDescent="0.4">
      <c r="B9297" s="10"/>
      <c r="C9297" s="10"/>
      <c r="D9297" s="10"/>
      <c r="E9297" s="104"/>
      <c r="F9297" s="105"/>
      <c r="G9297" s="106"/>
      <c r="H9297" s="106"/>
      <c r="I9297" s="107" t="s">
        <v>2428</v>
      </c>
      <c r="J9297" s="109">
        <f>J9295/J9296</f>
        <v>7.7724792568541439</v>
      </c>
      <c r="R9297" s="98" t="s">
        <v>2404</v>
      </c>
      <c r="S9297" s="97"/>
      <c r="T9297" s="97"/>
      <c r="U9297" s="97"/>
      <c r="V9297" s="97"/>
      <c r="W9297" s="97"/>
      <c r="X9297" s="97"/>
      <c r="Y9297" s="93">
        <v>12</v>
      </c>
    </row>
    <row r="9298" spans="1:25" ht="26.25" hidden="1" x14ac:dyDescent="0.4">
      <c r="B9298" s="10"/>
      <c r="C9298" s="10"/>
      <c r="D9298" s="10"/>
      <c r="E9298" s="12"/>
      <c r="J9298" s="21"/>
      <c r="R9298" s="88" t="s">
        <v>2405</v>
      </c>
      <c r="S9298" s="84"/>
      <c r="T9298" s="84"/>
      <c r="U9298" s="84"/>
      <c r="V9298" s="84"/>
      <c r="W9298" s="84"/>
      <c r="X9298" s="84"/>
      <c r="Y9298" s="93">
        <f>Y9296*Y9297</f>
        <v>1848</v>
      </c>
    </row>
    <row r="9299" spans="1:25" ht="26.25" hidden="1" x14ac:dyDescent="0.4">
      <c r="A9299" s="10"/>
      <c r="B9299" s="10"/>
      <c r="C9299" s="10"/>
      <c r="D9299" s="10"/>
      <c r="E9299" s="12"/>
      <c r="J9299" s="22"/>
      <c r="R9299" s="89" t="s">
        <v>2409</v>
      </c>
      <c r="S9299" s="90"/>
      <c r="T9299" s="90"/>
      <c r="U9299" s="90"/>
      <c r="V9299" s="90"/>
      <c r="W9299" s="90"/>
      <c r="X9299" s="90"/>
      <c r="Y9299" s="94">
        <f>+Y9298*0.96</f>
        <v>1774.08</v>
      </c>
    </row>
    <row r="9300" spans="1:25" ht="20.25" hidden="1" x14ac:dyDescent="0.3">
      <c r="A9300" s="10"/>
      <c r="B9300" s="10"/>
      <c r="C9300" s="10"/>
      <c r="D9300" s="10"/>
      <c r="E9300" s="12"/>
      <c r="L9300" s="18"/>
      <c r="R9300" s="91" t="s">
        <v>2406</v>
      </c>
      <c r="S9300" s="92"/>
      <c r="T9300" s="92"/>
      <c r="U9300" s="92"/>
      <c r="V9300" s="92"/>
      <c r="W9300" s="92"/>
      <c r="X9300" s="92"/>
      <c r="Y9300" s="95">
        <f>Y9299*0.55</f>
        <v>975.74400000000003</v>
      </c>
    </row>
    <row r="9301" spans="1:25" x14ac:dyDescent="0.25">
      <c r="B9301" s="10"/>
      <c r="C9301" s="10"/>
      <c r="D9301" s="10"/>
      <c r="E9301" s="12"/>
      <c r="M9301" s="14"/>
      <c r="R9301" s="76"/>
      <c r="S9301" s="74"/>
      <c r="T9301" s="74"/>
      <c r="U9301" s="74"/>
      <c r="V9301" s="74"/>
      <c r="W9301" s="74"/>
      <c r="X9301" s="74"/>
      <c r="Y9301" s="75"/>
    </row>
    <row r="9302" spans="1:25" ht="18.75" thickBot="1" x14ac:dyDescent="0.3">
      <c r="B9302" s="10"/>
      <c r="C9302" s="10"/>
      <c r="D9302" s="10"/>
      <c r="R9302" s="77"/>
      <c r="S9302" s="78"/>
      <c r="T9302" s="78"/>
      <c r="U9302" s="78"/>
      <c r="V9302" s="78"/>
      <c r="W9302" s="78"/>
      <c r="X9302" s="78"/>
      <c r="Y9302" s="79"/>
    </row>
  </sheetData>
  <autoFilter ref="A3:Y9300">
    <filterColumn colId="1">
      <filters>
        <filter val="2631-6GR-213"/>
      </filters>
    </filterColumn>
    <filterColumn colId="10">
      <filters>
        <filter val="LAMA"/>
      </filters>
    </filterColumn>
  </autoFilter>
  <mergeCells count="4">
    <mergeCell ref="E9296:I9296"/>
    <mergeCell ref="R9294:Y9295"/>
    <mergeCell ref="H9295:I9295"/>
    <mergeCell ref="K2:M2"/>
  </mergeCells>
  <phoneticPr fontId="0" type="noConversion"/>
  <pageMargins left="0.75" right="0.75" top="1" bottom="1" header="0.5" footer="0.5"/>
  <pageSetup orientation="portrait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5"/>
  <sheetViews>
    <sheetView topLeftCell="A4" workbookViewId="0">
      <selection activeCell="C16" sqref="C16"/>
    </sheetView>
  </sheetViews>
  <sheetFormatPr defaultColWidth="9.140625" defaultRowHeight="12.75" x14ac:dyDescent="0.2"/>
  <cols>
    <col min="1" max="1" width="9.140625" style="72"/>
    <col min="2" max="2" width="25.28515625" style="72" customWidth="1"/>
    <col min="3" max="3" width="67.7109375" style="72" customWidth="1"/>
    <col min="4" max="16384" width="9.140625" style="72"/>
  </cols>
  <sheetData>
    <row r="2" spans="1:3" x14ac:dyDescent="0.2">
      <c r="A2" s="71"/>
      <c r="B2" s="71" t="s">
        <v>2362</v>
      </c>
    </row>
    <row r="4" spans="1:3" x14ac:dyDescent="0.2">
      <c r="B4" s="72" t="s">
        <v>2363</v>
      </c>
      <c r="C4" s="73" t="s">
        <v>2364</v>
      </c>
    </row>
    <row r="5" spans="1:3" x14ac:dyDescent="0.2">
      <c r="B5" s="72" t="s">
        <v>2365</v>
      </c>
      <c r="C5" s="73" t="s">
        <v>2366</v>
      </c>
    </row>
    <row r="6" spans="1:3" x14ac:dyDescent="0.2">
      <c r="B6" s="72" t="s">
        <v>2367</v>
      </c>
      <c r="C6" s="73" t="s">
        <v>2368</v>
      </c>
    </row>
    <row r="7" spans="1:3" x14ac:dyDescent="0.2">
      <c r="B7" s="72" t="s">
        <v>2369</v>
      </c>
      <c r="C7" s="73" t="s">
        <v>2370</v>
      </c>
    </row>
    <row r="8" spans="1:3" x14ac:dyDescent="0.2">
      <c r="B8" s="72" t="s">
        <v>2371</v>
      </c>
      <c r="C8" s="73" t="s">
        <v>2372</v>
      </c>
    </row>
    <row r="9" spans="1:3" x14ac:dyDescent="0.2">
      <c r="B9" s="72" t="s">
        <v>2373</v>
      </c>
      <c r="C9" s="73" t="s">
        <v>2374</v>
      </c>
    </row>
    <row r="10" spans="1:3" x14ac:dyDescent="0.2">
      <c r="B10" s="72" t="s">
        <v>2375</v>
      </c>
      <c r="C10" s="73" t="s">
        <v>2376</v>
      </c>
    </row>
    <row r="11" spans="1:3" x14ac:dyDescent="0.2">
      <c r="B11" s="72" t="s">
        <v>2377</v>
      </c>
      <c r="C11" s="73" t="s">
        <v>2378</v>
      </c>
    </row>
    <row r="12" spans="1:3" x14ac:dyDescent="0.2">
      <c r="B12" s="72" t="s">
        <v>2379</v>
      </c>
      <c r="C12" s="73" t="s">
        <v>2380</v>
      </c>
    </row>
    <row r="13" spans="1:3" x14ac:dyDescent="0.2">
      <c r="B13" s="72" t="s">
        <v>2381</v>
      </c>
      <c r="C13" s="73" t="s">
        <v>2382</v>
      </c>
    </row>
    <row r="14" spans="1:3" x14ac:dyDescent="0.2">
      <c r="B14" s="72" t="s">
        <v>2383</v>
      </c>
      <c r="C14" s="73" t="s">
        <v>2384</v>
      </c>
    </row>
    <row r="15" spans="1:3" x14ac:dyDescent="0.2">
      <c r="B15" s="72" t="s">
        <v>2385</v>
      </c>
      <c r="C15" s="73" t="s">
        <v>2386</v>
      </c>
    </row>
    <row r="16" spans="1:3" x14ac:dyDescent="0.2">
      <c r="B16" s="72" t="s">
        <v>2357</v>
      </c>
      <c r="C16" s="73" t="s">
        <v>2387</v>
      </c>
    </row>
    <row r="17" spans="2:3" x14ac:dyDescent="0.2">
      <c r="B17" s="72" t="s">
        <v>2360</v>
      </c>
      <c r="C17" s="73" t="s">
        <v>2388</v>
      </c>
    </row>
    <row r="18" spans="2:3" x14ac:dyDescent="0.2">
      <c r="B18" s="72" t="s">
        <v>2389</v>
      </c>
      <c r="C18" s="73" t="s">
        <v>2390</v>
      </c>
    </row>
    <row r="19" spans="2:3" x14ac:dyDescent="0.2">
      <c r="B19" s="72" t="s">
        <v>2361</v>
      </c>
      <c r="C19" s="73" t="s">
        <v>2391</v>
      </c>
    </row>
    <row r="20" spans="2:3" x14ac:dyDescent="0.2">
      <c r="B20" s="72" t="s">
        <v>2392</v>
      </c>
      <c r="C20" s="73" t="s">
        <v>2393</v>
      </c>
    </row>
    <row r="21" spans="2:3" x14ac:dyDescent="0.2">
      <c r="B21" s="72" t="s">
        <v>2394</v>
      </c>
      <c r="C21" s="73" t="s">
        <v>2395</v>
      </c>
    </row>
    <row r="22" spans="2:3" x14ac:dyDescent="0.2">
      <c r="B22" s="72" t="s">
        <v>2396</v>
      </c>
      <c r="C22" s="73" t="s">
        <v>2397</v>
      </c>
    </row>
    <row r="23" spans="2:3" x14ac:dyDescent="0.2">
      <c r="B23" s="72" t="s">
        <v>2358</v>
      </c>
      <c r="C23" s="73" t="s">
        <v>2398</v>
      </c>
    </row>
    <row r="24" spans="2:3" x14ac:dyDescent="0.2">
      <c r="B24" s="72" t="s">
        <v>2399</v>
      </c>
      <c r="C24" s="73" t="s">
        <v>2400</v>
      </c>
    </row>
    <row r="25" spans="2:3" x14ac:dyDescent="0.2">
      <c r="B25" s="72" t="s">
        <v>2401</v>
      </c>
      <c r="C25" s="73" t="s">
        <v>2402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74"/>
  <sheetViews>
    <sheetView showGridLines="0" topLeftCell="A16" workbookViewId="0">
      <selection activeCell="C141" sqref="C141"/>
    </sheetView>
  </sheetViews>
  <sheetFormatPr defaultColWidth="4.140625" defaultRowHeight="11.25" outlineLevelRow="1" x14ac:dyDescent="0.2"/>
  <cols>
    <col min="1" max="1" width="3.140625" style="336" customWidth="1"/>
    <col min="2" max="2" width="22.5703125" style="113" bestFit="1" customWidth="1"/>
    <col min="3" max="3" width="24.42578125" style="113" bestFit="1" customWidth="1"/>
    <col min="4" max="4" width="79.140625" style="114" bestFit="1" customWidth="1"/>
    <col min="5" max="5" width="38" style="115" bestFit="1" customWidth="1"/>
    <col min="6" max="16384" width="4.140625" style="115"/>
  </cols>
  <sheetData>
    <row r="2" spans="1:5" ht="25.5" x14ac:dyDescent="0.2">
      <c r="B2" s="713" t="s">
        <v>6031</v>
      </c>
      <c r="C2" s="714"/>
      <c r="D2" s="714"/>
      <c r="E2" s="714"/>
    </row>
    <row r="4" spans="1:5" x14ac:dyDescent="0.2">
      <c r="B4" s="118" t="s">
        <v>1042</v>
      </c>
      <c r="C4" s="118" t="s">
        <v>5677</v>
      </c>
      <c r="D4" s="119" t="s">
        <v>138</v>
      </c>
      <c r="E4" s="119" t="s">
        <v>6032</v>
      </c>
    </row>
    <row r="5" spans="1:5" x14ac:dyDescent="0.2">
      <c r="B5" s="117" t="s">
        <v>972</v>
      </c>
      <c r="C5" s="127" t="s">
        <v>5340</v>
      </c>
      <c r="D5" s="117" t="s">
        <v>973</v>
      </c>
      <c r="E5" s="372"/>
    </row>
    <row r="6" spans="1:5" x14ac:dyDescent="0.2">
      <c r="B6" s="117" t="s">
        <v>2048</v>
      </c>
      <c r="C6" s="127" t="s">
        <v>5341</v>
      </c>
      <c r="D6" s="117" t="s">
        <v>1047</v>
      </c>
      <c r="E6" s="372"/>
    </row>
    <row r="7" spans="1:5" x14ac:dyDescent="0.2">
      <c r="B7" s="117" t="s">
        <v>502</v>
      </c>
      <c r="C7" s="116" t="s">
        <v>5336</v>
      </c>
      <c r="D7" s="117" t="s">
        <v>503</v>
      </c>
      <c r="E7" s="372"/>
    </row>
    <row r="8" spans="1:5" x14ac:dyDescent="0.2">
      <c r="B8" s="120" t="s">
        <v>2434</v>
      </c>
      <c r="C8" s="127" t="s">
        <v>5338</v>
      </c>
      <c r="D8" s="120" t="s">
        <v>2435</v>
      </c>
      <c r="E8" s="372"/>
    </row>
    <row r="9" spans="1:5" x14ac:dyDescent="0.2">
      <c r="A9" s="336" t="s">
        <v>6023</v>
      </c>
      <c r="B9" s="117" t="s">
        <v>1064</v>
      </c>
      <c r="C9" s="335"/>
      <c r="D9" s="117" t="s">
        <v>1065</v>
      </c>
      <c r="E9" s="372" t="s">
        <v>6037</v>
      </c>
    </row>
    <row r="10" spans="1:5" x14ac:dyDescent="0.2">
      <c r="B10" s="120" t="s">
        <v>2437</v>
      </c>
      <c r="C10" s="127" t="s">
        <v>5339</v>
      </c>
      <c r="D10" s="120" t="s">
        <v>2435</v>
      </c>
      <c r="E10" s="372"/>
    </row>
    <row r="11" spans="1:5" x14ac:dyDescent="0.2">
      <c r="A11" s="336" t="s">
        <v>6023</v>
      </c>
      <c r="B11" s="117" t="s">
        <v>1066</v>
      </c>
      <c r="C11" s="335"/>
      <c r="D11" s="117" t="s">
        <v>1065</v>
      </c>
      <c r="E11" s="372" t="s">
        <v>6037</v>
      </c>
    </row>
    <row r="12" spans="1:5" x14ac:dyDescent="0.2">
      <c r="B12" s="117" t="s">
        <v>1067</v>
      </c>
      <c r="C12" s="127" t="s">
        <v>5248</v>
      </c>
      <c r="D12" s="117" t="s">
        <v>1068</v>
      </c>
      <c r="E12" s="372"/>
    </row>
    <row r="13" spans="1:5" x14ac:dyDescent="0.2">
      <c r="B13" s="117" t="s">
        <v>767</v>
      </c>
      <c r="C13" s="337" t="s">
        <v>5249</v>
      </c>
      <c r="D13" s="117" t="s">
        <v>769</v>
      </c>
      <c r="E13" s="372"/>
    </row>
    <row r="14" spans="1:5" x14ac:dyDescent="0.2">
      <c r="B14" s="117" t="s">
        <v>1071</v>
      </c>
      <c r="C14" s="127" t="s">
        <v>5250</v>
      </c>
      <c r="D14" s="117" t="s">
        <v>1072</v>
      </c>
      <c r="E14" s="372"/>
    </row>
    <row r="15" spans="1:5" x14ac:dyDescent="0.2">
      <c r="B15" s="117" t="s">
        <v>504</v>
      </c>
      <c r="C15" s="337" t="s">
        <v>5251</v>
      </c>
      <c r="D15" s="117" t="s">
        <v>768</v>
      </c>
      <c r="E15" s="372"/>
    </row>
    <row r="16" spans="1:5" x14ac:dyDescent="0.2">
      <c r="B16" s="117" t="s">
        <v>1073</v>
      </c>
      <c r="C16" s="127" t="s">
        <v>5252</v>
      </c>
      <c r="D16" s="117" t="s">
        <v>1072</v>
      </c>
      <c r="E16" s="372"/>
    </row>
    <row r="17" spans="1:5" x14ac:dyDescent="0.2">
      <c r="B17" s="117" t="s">
        <v>505</v>
      </c>
      <c r="C17" s="337" t="s">
        <v>5253</v>
      </c>
      <c r="D17" s="117" t="s">
        <v>768</v>
      </c>
      <c r="E17" s="372"/>
    </row>
    <row r="18" spans="1:5" x14ac:dyDescent="0.2">
      <c r="B18" s="117" t="s">
        <v>1084</v>
      </c>
      <c r="C18" s="127" t="s">
        <v>5254</v>
      </c>
      <c r="D18" s="117" t="s">
        <v>1068</v>
      </c>
      <c r="E18" s="372"/>
    </row>
    <row r="19" spans="1:5" x14ac:dyDescent="0.2">
      <c r="B19" s="117" t="s">
        <v>506</v>
      </c>
      <c r="C19" s="337" t="s">
        <v>5255</v>
      </c>
      <c r="D19" s="117" t="s">
        <v>769</v>
      </c>
      <c r="E19" s="372"/>
    </row>
    <row r="20" spans="1:5" x14ac:dyDescent="0.2">
      <c r="B20" s="117" t="s">
        <v>1085</v>
      </c>
      <c r="C20" s="127" t="s">
        <v>5256</v>
      </c>
      <c r="D20" s="117" t="s">
        <v>1068</v>
      </c>
      <c r="E20" s="372"/>
    </row>
    <row r="21" spans="1:5" x14ac:dyDescent="0.2">
      <c r="B21" s="117" t="s">
        <v>507</v>
      </c>
      <c r="C21" s="337" t="s">
        <v>5257</v>
      </c>
      <c r="D21" s="117" t="s">
        <v>769</v>
      </c>
      <c r="E21" s="372"/>
    </row>
    <row r="22" spans="1:5" x14ac:dyDescent="0.2">
      <c r="B22" s="117" t="s">
        <v>1086</v>
      </c>
      <c r="C22" s="127" t="s">
        <v>5258</v>
      </c>
      <c r="D22" s="117" t="s">
        <v>1068</v>
      </c>
      <c r="E22" s="372"/>
    </row>
    <row r="23" spans="1:5" x14ac:dyDescent="0.2">
      <c r="B23" s="117" t="s">
        <v>508</v>
      </c>
      <c r="C23" s="337" t="s">
        <v>5259</v>
      </c>
      <c r="D23" s="117" t="s">
        <v>769</v>
      </c>
      <c r="E23" s="372"/>
    </row>
    <row r="24" spans="1:5" s="367" customFormat="1" x14ac:dyDescent="0.2">
      <c r="A24" s="365" t="s">
        <v>6023</v>
      </c>
      <c r="B24" s="366" t="s">
        <v>1869</v>
      </c>
      <c r="C24" s="368"/>
      <c r="D24" s="366" t="s">
        <v>490</v>
      </c>
      <c r="E24" s="376" t="s">
        <v>6038</v>
      </c>
    </row>
    <row r="25" spans="1:5" x14ac:dyDescent="0.2">
      <c r="B25" s="117" t="s">
        <v>1074</v>
      </c>
      <c r="C25" s="127" t="s">
        <v>5260</v>
      </c>
      <c r="D25" s="117" t="s">
        <v>1072</v>
      </c>
      <c r="E25" s="372"/>
    </row>
    <row r="26" spans="1:5" x14ac:dyDescent="0.2">
      <c r="B26" s="117" t="s">
        <v>509</v>
      </c>
      <c r="C26" s="337" t="s">
        <v>5261</v>
      </c>
      <c r="D26" s="117" t="s">
        <v>768</v>
      </c>
      <c r="E26" s="372"/>
    </row>
    <row r="27" spans="1:5" x14ac:dyDescent="0.2">
      <c r="B27" s="117" t="s">
        <v>1857</v>
      </c>
      <c r="C27" s="337" t="s">
        <v>5262</v>
      </c>
      <c r="D27" s="117" t="s">
        <v>1858</v>
      </c>
      <c r="E27" s="372"/>
    </row>
    <row r="28" spans="1:5" x14ac:dyDescent="0.2">
      <c r="B28" s="117" t="s">
        <v>1859</v>
      </c>
      <c r="C28" s="337" t="s">
        <v>5263</v>
      </c>
      <c r="D28" s="117" t="s">
        <v>1858</v>
      </c>
      <c r="E28" s="372"/>
    </row>
    <row r="29" spans="1:5" x14ac:dyDescent="0.2">
      <c r="B29" s="117" t="s">
        <v>1860</v>
      </c>
      <c r="C29" s="337" t="s">
        <v>5264</v>
      </c>
      <c r="D29" s="117" t="s">
        <v>1858</v>
      </c>
      <c r="E29" s="372"/>
    </row>
    <row r="30" spans="1:5" x14ac:dyDescent="0.2">
      <c r="B30" s="117" t="s">
        <v>1861</v>
      </c>
      <c r="C30" s="337" t="s">
        <v>5265</v>
      </c>
      <c r="D30" s="117" t="s">
        <v>1858</v>
      </c>
      <c r="E30" s="372"/>
    </row>
    <row r="31" spans="1:5" x14ac:dyDescent="0.2">
      <c r="B31" s="117" t="s">
        <v>1862</v>
      </c>
      <c r="C31" s="337" t="s">
        <v>5266</v>
      </c>
      <c r="D31" s="117" t="s">
        <v>1858</v>
      </c>
      <c r="E31" s="372"/>
    </row>
    <row r="32" spans="1:5" x14ac:dyDescent="0.2">
      <c r="B32" s="117" t="s">
        <v>1077</v>
      </c>
      <c r="C32" s="377" t="s">
        <v>5267</v>
      </c>
      <c r="D32" s="117" t="s">
        <v>1078</v>
      </c>
      <c r="E32" s="372"/>
    </row>
    <row r="33" spans="1:5" x14ac:dyDescent="0.2">
      <c r="B33" s="117" t="s">
        <v>1087</v>
      </c>
      <c r="C33" s="377" t="s">
        <v>5268</v>
      </c>
      <c r="D33" s="117" t="s">
        <v>1078</v>
      </c>
      <c r="E33" s="372"/>
    </row>
    <row r="34" spans="1:5" x14ac:dyDescent="0.2">
      <c r="B34" s="117" t="s">
        <v>1069</v>
      </c>
      <c r="C34" s="378" t="s">
        <v>5269</v>
      </c>
      <c r="D34" s="117" t="s">
        <v>1070</v>
      </c>
      <c r="E34" s="372"/>
    </row>
    <row r="35" spans="1:5" x14ac:dyDescent="0.2">
      <c r="B35" s="117" t="s">
        <v>1075</v>
      </c>
      <c r="C35" s="378" t="s">
        <v>5270</v>
      </c>
      <c r="D35" s="117" t="s">
        <v>1076</v>
      </c>
      <c r="E35" s="372"/>
    </row>
    <row r="36" spans="1:5" x14ac:dyDescent="0.2">
      <c r="B36" s="117" t="s">
        <v>1079</v>
      </c>
      <c r="C36" s="378" t="s">
        <v>5271</v>
      </c>
      <c r="D36" s="117" t="s">
        <v>1080</v>
      </c>
      <c r="E36" s="372"/>
    </row>
    <row r="37" spans="1:5" x14ac:dyDescent="0.2">
      <c r="B37" s="117" t="s">
        <v>1081</v>
      </c>
      <c r="C37" s="377" t="s">
        <v>5272</v>
      </c>
      <c r="D37" s="117" t="s">
        <v>1082</v>
      </c>
      <c r="E37" s="372"/>
    </row>
    <row r="38" spans="1:5" x14ac:dyDescent="0.2">
      <c r="B38" s="117" t="s">
        <v>1083</v>
      </c>
      <c r="C38" s="377" t="s">
        <v>5273</v>
      </c>
      <c r="D38" s="117" t="s">
        <v>1082</v>
      </c>
      <c r="E38" s="372"/>
    </row>
    <row r="39" spans="1:5" x14ac:dyDescent="0.2">
      <c r="A39" s="336" t="s">
        <v>6039</v>
      </c>
      <c r="B39" s="117" t="s">
        <v>1653</v>
      </c>
      <c r="C39" s="342"/>
      <c r="D39" s="117" t="s">
        <v>1655</v>
      </c>
      <c r="E39" s="372" t="s">
        <v>6036</v>
      </c>
    </row>
    <row r="40" spans="1:5" x14ac:dyDescent="0.2">
      <c r="B40" s="117" t="s">
        <v>1654</v>
      </c>
      <c r="C40" s="127" t="s">
        <v>5342</v>
      </c>
      <c r="D40" s="117" t="s">
        <v>2233</v>
      </c>
      <c r="E40" s="372"/>
    </row>
    <row r="41" spans="1:5" x14ac:dyDescent="0.2">
      <c r="A41" s="336" t="s">
        <v>6039</v>
      </c>
      <c r="B41" s="117" t="s">
        <v>1656</v>
      </c>
      <c r="C41" s="342"/>
      <c r="D41" s="117" t="s">
        <v>1657</v>
      </c>
      <c r="E41" s="372" t="s">
        <v>6036</v>
      </c>
    </row>
    <row r="42" spans="1:5" x14ac:dyDescent="0.2">
      <c r="B42" s="117" t="s">
        <v>1658</v>
      </c>
      <c r="C42" s="127" t="s">
        <v>5534</v>
      </c>
      <c r="D42" s="117" t="s">
        <v>1659</v>
      </c>
      <c r="E42" s="372"/>
    </row>
    <row r="43" spans="1:5" x14ac:dyDescent="0.2">
      <c r="A43" s="336" t="s">
        <v>6023</v>
      </c>
      <c r="B43" s="117" t="s">
        <v>1870</v>
      </c>
      <c r="C43" s="335"/>
      <c r="D43" s="117" t="s">
        <v>490</v>
      </c>
      <c r="E43" s="372" t="s">
        <v>6037</v>
      </c>
    </row>
    <row r="44" spans="1:5" x14ac:dyDescent="0.2">
      <c r="B44" s="120" t="s">
        <v>2438</v>
      </c>
      <c r="C44" s="127" t="s">
        <v>4984</v>
      </c>
      <c r="D44" s="120" t="s">
        <v>2439</v>
      </c>
      <c r="E44" s="372"/>
    </row>
    <row r="45" spans="1:5" x14ac:dyDescent="0.2">
      <c r="B45" s="117" t="s">
        <v>1093</v>
      </c>
      <c r="C45" s="337" t="s">
        <v>4985</v>
      </c>
      <c r="D45" s="117" t="s">
        <v>1089</v>
      </c>
      <c r="E45" s="372"/>
    </row>
    <row r="46" spans="1:5" x14ac:dyDescent="0.2">
      <c r="B46" s="120" t="s">
        <v>2440</v>
      </c>
      <c r="C46" s="127" t="s">
        <v>4986</v>
      </c>
      <c r="D46" s="120" t="s">
        <v>2439</v>
      </c>
      <c r="E46" s="372"/>
    </row>
    <row r="47" spans="1:5" x14ac:dyDescent="0.2">
      <c r="B47" s="117" t="s">
        <v>1088</v>
      </c>
      <c r="C47" s="337" t="s">
        <v>4987</v>
      </c>
      <c r="D47" s="117" t="s">
        <v>1089</v>
      </c>
      <c r="E47" s="372"/>
    </row>
    <row r="48" spans="1:5" x14ac:dyDescent="0.2">
      <c r="B48" s="120" t="s">
        <v>2441</v>
      </c>
      <c r="C48" s="127" t="s">
        <v>4988</v>
      </c>
      <c r="D48" s="120" t="s">
        <v>2439</v>
      </c>
      <c r="E48" s="372"/>
    </row>
    <row r="49" spans="1:5" x14ac:dyDescent="0.2">
      <c r="B49" s="117" t="s">
        <v>1091</v>
      </c>
      <c r="C49" s="337" t="s">
        <v>4989</v>
      </c>
      <c r="D49" s="117" t="s">
        <v>1089</v>
      </c>
      <c r="E49" s="372"/>
    </row>
    <row r="50" spans="1:5" x14ac:dyDescent="0.2">
      <c r="B50" s="120" t="s">
        <v>2442</v>
      </c>
      <c r="C50" s="127" t="s">
        <v>4990</v>
      </c>
      <c r="D50" s="120" t="s">
        <v>2439</v>
      </c>
      <c r="E50" s="372"/>
    </row>
    <row r="51" spans="1:5" x14ac:dyDescent="0.2">
      <c r="B51" s="117" t="s">
        <v>1096</v>
      </c>
      <c r="C51" s="337" t="s">
        <v>4991</v>
      </c>
      <c r="D51" s="117" t="s">
        <v>1089</v>
      </c>
      <c r="E51" s="372"/>
    </row>
    <row r="52" spans="1:5" x14ac:dyDescent="0.2">
      <c r="B52" s="120" t="s">
        <v>2443</v>
      </c>
      <c r="C52" s="127" t="s">
        <v>4992</v>
      </c>
      <c r="D52" s="120" t="s">
        <v>2439</v>
      </c>
      <c r="E52" s="372"/>
    </row>
    <row r="53" spans="1:5" x14ac:dyDescent="0.2">
      <c r="B53" s="117" t="s">
        <v>1098</v>
      </c>
      <c r="C53" s="337" t="s">
        <v>4993</v>
      </c>
      <c r="D53" s="117" t="s">
        <v>1089</v>
      </c>
      <c r="E53" s="372"/>
    </row>
    <row r="54" spans="1:5" x14ac:dyDescent="0.2">
      <c r="B54" s="120" t="s">
        <v>2444</v>
      </c>
      <c r="C54" s="127" t="s">
        <v>4994</v>
      </c>
      <c r="D54" s="120" t="s">
        <v>2439</v>
      </c>
      <c r="E54" s="372"/>
    </row>
    <row r="55" spans="1:5" x14ac:dyDescent="0.2">
      <c r="B55" s="117" t="s">
        <v>1094</v>
      </c>
      <c r="C55" s="337" t="s">
        <v>4996</v>
      </c>
      <c r="D55" s="117" t="s">
        <v>1089</v>
      </c>
      <c r="E55" s="372"/>
    </row>
    <row r="56" spans="1:5" x14ac:dyDescent="0.2">
      <c r="B56" s="120" t="s">
        <v>2445</v>
      </c>
      <c r="C56" s="127" t="s">
        <v>5471</v>
      </c>
      <c r="D56" s="120" t="s">
        <v>2439</v>
      </c>
      <c r="E56" s="372"/>
    </row>
    <row r="57" spans="1:5" x14ac:dyDescent="0.2">
      <c r="A57" s="336" t="s">
        <v>6023</v>
      </c>
      <c r="B57" s="117" t="s">
        <v>1092</v>
      </c>
      <c r="C57" s="335"/>
      <c r="D57" s="117" t="s">
        <v>1089</v>
      </c>
      <c r="E57" s="372" t="s">
        <v>6037</v>
      </c>
    </row>
    <row r="58" spans="1:5" x14ac:dyDescent="0.2">
      <c r="B58" s="120" t="s">
        <v>2446</v>
      </c>
      <c r="C58" s="127" t="s">
        <v>4998</v>
      </c>
      <c r="D58" s="120" t="s">
        <v>2439</v>
      </c>
      <c r="E58" s="372"/>
    </row>
    <row r="59" spans="1:5" x14ac:dyDescent="0.2">
      <c r="B59" s="117" t="s">
        <v>1095</v>
      </c>
      <c r="C59" s="337" t="s">
        <v>4999</v>
      </c>
      <c r="D59" s="117" t="s">
        <v>1089</v>
      </c>
      <c r="E59" s="372"/>
    </row>
    <row r="60" spans="1:5" x14ac:dyDescent="0.2">
      <c r="B60" s="120" t="s">
        <v>2447</v>
      </c>
      <c r="C60" s="127" t="s">
        <v>5000</v>
      </c>
      <c r="D60" s="120" t="s">
        <v>2439</v>
      </c>
      <c r="E60" s="372"/>
    </row>
    <row r="61" spans="1:5" x14ac:dyDescent="0.2">
      <c r="A61" s="336" t="s">
        <v>6023</v>
      </c>
      <c r="B61" s="117" t="s">
        <v>1090</v>
      </c>
      <c r="C61" s="335"/>
      <c r="D61" s="117" t="s">
        <v>1089</v>
      </c>
      <c r="E61" s="372" t="s">
        <v>6037</v>
      </c>
    </row>
    <row r="62" spans="1:5" x14ac:dyDescent="0.2">
      <c r="B62" s="120" t="s">
        <v>2449</v>
      </c>
      <c r="C62" s="127" t="s">
        <v>5001</v>
      </c>
      <c r="D62" s="120" t="s">
        <v>2439</v>
      </c>
      <c r="E62" s="372"/>
    </row>
    <row r="63" spans="1:5" x14ac:dyDescent="0.2">
      <c r="A63" s="336" t="s">
        <v>6023</v>
      </c>
      <c r="B63" s="117" t="s">
        <v>1097</v>
      </c>
      <c r="C63" s="335"/>
      <c r="D63" s="117" t="s">
        <v>1089</v>
      </c>
      <c r="E63" s="372" t="s">
        <v>6037</v>
      </c>
    </row>
    <row r="64" spans="1:5" x14ac:dyDescent="0.2">
      <c r="B64" s="120" t="s">
        <v>2451</v>
      </c>
      <c r="C64" s="127" t="s">
        <v>5002</v>
      </c>
      <c r="D64" s="120" t="s">
        <v>2439</v>
      </c>
      <c r="E64" s="372"/>
    </row>
    <row r="65" spans="1:5" x14ac:dyDescent="0.2">
      <c r="B65" s="117" t="s">
        <v>1099</v>
      </c>
      <c r="C65" s="337" t="s">
        <v>5003</v>
      </c>
      <c r="D65" s="117" t="s">
        <v>1089</v>
      </c>
      <c r="E65" s="372"/>
    </row>
    <row r="66" spans="1:5" s="344" customFormat="1" x14ac:dyDescent="0.2">
      <c r="A66" s="343"/>
      <c r="B66" s="345" t="s">
        <v>2452</v>
      </c>
      <c r="C66" s="359" t="s">
        <v>4469</v>
      </c>
      <c r="D66" s="379" t="s">
        <v>2453</v>
      </c>
      <c r="E66" s="371"/>
    </row>
    <row r="67" spans="1:5" outlineLevel="1" x14ac:dyDescent="0.2">
      <c r="B67" s="120" t="s">
        <v>2454</v>
      </c>
      <c r="C67" s="339"/>
      <c r="D67" s="121" t="s">
        <v>2455</v>
      </c>
      <c r="E67" s="372"/>
    </row>
    <row r="68" spans="1:5" outlineLevel="1" x14ac:dyDescent="0.2">
      <c r="A68" s="336" t="s">
        <v>6023</v>
      </c>
      <c r="B68" s="117" t="s">
        <v>774</v>
      </c>
      <c r="C68" s="337" t="s">
        <v>4471</v>
      </c>
      <c r="D68" s="117" t="s">
        <v>775</v>
      </c>
      <c r="E68" s="372" t="s">
        <v>6037</v>
      </c>
    </row>
    <row r="69" spans="1:5" outlineLevel="1" x14ac:dyDescent="0.2">
      <c r="A69" s="336" t="s">
        <v>6023</v>
      </c>
      <c r="B69" s="120" t="s">
        <v>2456</v>
      </c>
      <c r="C69" s="339"/>
      <c r="D69" s="121" t="s">
        <v>2457</v>
      </c>
      <c r="E69" s="372" t="s">
        <v>6037</v>
      </c>
    </row>
    <row r="70" spans="1:5" outlineLevel="1" x14ac:dyDescent="0.2">
      <c r="A70" s="336" t="s">
        <v>6023</v>
      </c>
      <c r="B70" s="117" t="s">
        <v>510</v>
      </c>
      <c r="C70" s="335"/>
      <c r="D70" s="117" t="s">
        <v>772</v>
      </c>
      <c r="E70" s="372" t="s">
        <v>6037</v>
      </c>
    </row>
    <row r="71" spans="1:5" s="344" customFormat="1" x14ac:dyDescent="0.2">
      <c r="A71" s="343"/>
      <c r="B71" s="345" t="s">
        <v>2458</v>
      </c>
      <c r="C71" s="359" t="s">
        <v>4472</v>
      </c>
      <c r="D71" s="379" t="s">
        <v>2459</v>
      </c>
      <c r="E71" s="371"/>
    </row>
    <row r="72" spans="1:5" outlineLevel="1" x14ac:dyDescent="0.2">
      <c r="A72" s="336" t="s">
        <v>6023</v>
      </c>
      <c r="B72" s="120" t="s">
        <v>2461</v>
      </c>
      <c r="C72" s="339"/>
      <c r="D72" s="121" t="s">
        <v>2462</v>
      </c>
      <c r="E72" s="372" t="s">
        <v>6037</v>
      </c>
    </row>
    <row r="73" spans="1:5" outlineLevel="1" x14ac:dyDescent="0.2">
      <c r="B73" s="117" t="s">
        <v>511</v>
      </c>
      <c r="C73" s="337" t="s">
        <v>4473</v>
      </c>
      <c r="D73" s="117" t="s">
        <v>773</v>
      </c>
      <c r="E73" s="372"/>
    </row>
    <row r="74" spans="1:5" outlineLevel="1" x14ac:dyDescent="0.2">
      <c r="A74" s="336" t="s">
        <v>6023</v>
      </c>
      <c r="B74" s="120" t="s">
        <v>2463</v>
      </c>
      <c r="C74" s="339"/>
      <c r="D74" s="121" t="s">
        <v>2464</v>
      </c>
      <c r="E74" s="372" t="s">
        <v>6037</v>
      </c>
    </row>
    <row r="75" spans="1:5" outlineLevel="1" x14ac:dyDescent="0.2">
      <c r="A75" s="336" t="s">
        <v>6023</v>
      </c>
      <c r="B75" s="117" t="s">
        <v>512</v>
      </c>
      <c r="C75" s="335"/>
      <c r="D75" s="117" t="s">
        <v>776</v>
      </c>
      <c r="E75" s="372" t="s">
        <v>6037</v>
      </c>
    </row>
    <row r="76" spans="1:5" x14ac:dyDescent="0.2">
      <c r="B76" s="117" t="s">
        <v>1871</v>
      </c>
      <c r="C76" s="337" t="s">
        <v>4474</v>
      </c>
      <c r="D76" s="117" t="s">
        <v>490</v>
      </c>
      <c r="E76" s="372"/>
    </row>
    <row r="77" spans="1:5" x14ac:dyDescent="0.2">
      <c r="B77" s="135" t="s">
        <v>2465</v>
      </c>
      <c r="C77" s="136" t="s">
        <v>4447</v>
      </c>
      <c r="D77" s="120" t="s">
        <v>2466</v>
      </c>
      <c r="E77" s="372"/>
    </row>
    <row r="78" spans="1:5" x14ac:dyDescent="0.2">
      <c r="B78" s="135" t="s">
        <v>2467</v>
      </c>
      <c r="C78" s="136" t="s">
        <v>4448</v>
      </c>
      <c r="D78" s="120" t="s">
        <v>2466</v>
      </c>
      <c r="E78" s="372"/>
    </row>
    <row r="79" spans="1:5" x14ac:dyDescent="0.2">
      <c r="B79" s="135" t="s">
        <v>2468</v>
      </c>
      <c r="C79" s="136" t="s">
        <v>4449</v>
      </c>
      <c r="D79" s="120" t="s">
        <v>2466</v>
      </c>
      <c r="E79" s="372"/>
    </row>
    <row r="80" spans="1:5" x14ac:dyDescent="0.2">
      <c r="B80" s="135" t="s">
        <v>2469</v>
      </c>
      <c r="C80" s="136" t="s">
        <v>4450</v>
      </c>
      <c r="D80" s="120" t="s">
        <v>2466</v>
      </c>
      <c r="E80" s="372"/>
    </row>
    <row r="81" spans="2:5" x14ac:dyDescent="0.2">
      <c r="B81" s="135" t="s">
        <v>2470</v>
      </c>
      <c r="C81" s="136" t="s">
        <v>4451</v>
      </c>
      <c r="D81" s="120" t="s">
        <v>2466</v>
      </c>
      <c r="E81" s="372"/>
    </row>
    <row r="82" spans="2:5" x14ac:dyDescent="0.2">
      <c r="B82" s="135" t="s">
        <v>2471</v>
      </c>
      <c r="C82" s="136" t="s">
        <v>4452</v>
      </c>
      <c r="D82" s="120" t="s">
        <v>2466</v>
      </c>
      <c r="E82" s="372"/>
    </row>
    <row r="83" spans="2:5" x14ac:dyDescent="0.2">
      <c r="B83" s="135" t="s">
        <v>2472</v>
      </c>
      <c r="C83" s="136" t="s">
        <v>4453</v>
      </c>
      <c r="D83" s="120" t="s">
        <v>2466</v>
      </c>
      <c r="E83" s="372"/>
    </row>
    <row r="84" spans="2:5" x14ac:dyDescent="0.2">
      <c r="B84" s="135" t="s">
        <v>2473</v>
      </c>
      <c r="C84" s="136" t="s">
        <v>4454</v>
      </c>
      <c r="D84" s="120" t="s">
        <v>2466</v>
      </c>
      <c r="E84" s="372"/>
    </row>
    <row r="85" spans="2:5" x14ac:dyDescent="0.2">
      <c r="B85" s="135" t="s">
        <v>2474</v>
      </c>
      <c r="C85" s="136" t="s">
        <v>4455</v>
      </c>
      <c r="D85" s="120" t="s">
        <v>2466</v>
      </c>
      <c r="E85" s="372"/>
    </row>
    <row r="86" spans="2:5" x14ac:dyDescent="0.2">
      <c r="B86" s="135" t="s">
        <v>2475</v>
      </c>
      <c r="C86" s="136" t="s">
        <v>4456</v>
      </c>
      <c r="D86" s="120" t="s">
        <v>2466</v>
      </c>
      <c r="E86" s="372"/>
    </row>
    <row r="87" spans="2:5" x14ac:dyDescent="0.2">
      <c r="B87" s="120" t="s">
        <v>2481</v>
      </c>
      <c r="C87" s="134" t="s">
        <v>4458</v>
      </c>
      <c r="D87" s="120" t="s">
        <v>2482</v>
      </c>
      <c r="E87" s="372"/>
    </row>
    <row r="88" spans="2:5" x14ac:dyDescent="0.2">
      <c r="B88" s="117" t="s">
        <v>1061</v>
      </c>
      <c r="C88" s="337" t="s">
        <v>4460</v>
      </c>
      <c r="D88" s="117" t="s">
        <v>1062</v>
      </c>
      <c r="E88" s="372"/>
    </row>
    <row r="89" spans="2:5" x14ac:dyDescent="0.2">
      <c r="B89" s="120" t="s">
        <v>2487</v>
      </c>
      <c r="C89" s="134" t="s">
        <v>4461</v>
      </c>
      <c r="D89" s="120" t="s">
        <v>2488</v>
      </c>
      <c r="E89" s="372"/>
    </row>
    <row r="90" spans="2:5" x14ac:dyDescent="0.2">
      <c r="B90" s="117" t="s">
        <v>1259</v>
      </c>
      <c r="C90" s="337" t="s">
        <v>4462</v>
      </c>
      <c r="D90" s="117" t="s">
        <v>777</v>
      </c>
      <c r="E90" s="372"/>
    </row>
    <row r="91" spans="2:5" x14ac:dyDescent="0.2">
      <c r="B91" s="120" t="s">
        <v>2489</v>
      </c>
      <c r="C91" s="134" t="s">
        <v>4463</v>
      </c>
      <c r="D91" s="120" t="s">
        <v>2490</v>
      </c>
      <c r="E91" s="372"/>
    </row>
    <row r="92" spans="2:5" x14ac:dyDescent="0.2">
      <c r="B92" s="117" t="s">
        <v>1115</v>
      </c>
      <c r="C92" s="337" t="s">
        <v>4464</v>
      </c>
      <c r="D92" s="117" t="s">
        <v>778</v>
      </c>
      <c r="E92" s="372"/>
    </row>
    <row r="93" spans="2:5" x14ac:dyDescent="0.2">
      <c r="B93" s="120" t="s">
        <v>2491</v>
      </c>
      <c r="C93" s="134" t="s">
        <v>4465</v>
      </c>
      <c r="D93" s="120" t="s">
        <v>2492</v>
      </c>
      <c r="E93" s="372"/>
    </row>
    <row r="94" spans="2:5" x14ac:dyDescent="0.2">
      <c r="B94" s="117" t="s">
        <v>1063</v>
      </c>
      <c r="C94" s="337" t="s">
        <v>4466</v>
      </c>
      <c r="D94" s="117" t="s">
        <v>779</v>
      </c>
      <c r="E94" s="372"/>
    </row>
    <row r="95" spans="2:5" x14ac:dyDescent="0.2">
      <c r="B95" s="120" t="s">
        <v>2493</v>
      </c>
      <c r="C95" s="134" t="s">
        <v>4467</v>
      </c>
      <c r="D95" s="120" t="s">
        <v>2494</v>
      </c>
      <c r="E95" s="372"/>
    </row>
    <row r="96" spans="2:5" x14ac:dyDescent="0.2">
      <c r="B96" s="117" t="s">
        <v>1116</v>
      </c>
      <c r="C96" s="337" t="s">
        <v>4468</v>
      </c>
      <c r="D96" s="117" t="s">
        <v>780</v>
      </c>
      <c r="E96" s="372"/>
    </row>
    <row r="97" spans="2:5" x14ac:dyDescent="0.2">
      <c r="B97" s="117" t="s">
        <v>1052</v>
      </c>
      <c r="C97" s="134" t="s">
        <v>4476</v>
      </c>
      <c r="D97" s="117" t="s">
        <v>1053</v>
      </c>
      <c r="E97" s="372"/>
    </row>
    <row r="98" spans="2:5" x14ac:dyDescent="0.2">
      <c r="B98" s="117" t="s">
        <v>1054</v>
      </c>
      <c r="C98" s="337" t="s">
        <v>4479</v>
      </c>
      <c r="D98" s="117" t="s">
        <v>1055</v>
      </c>
      <c r="E98" s="372"/>
    </row>
    <row r="99" spans="2:5" x14ac:dyDescent="0.2">
      <c r="B99" s="117" t="s">
        <v>1056</v>
      </c>
      <c r="C99" s="337" t="s">
        <v>4478</v>
      </c>
      <c r="D99" s="117" t="s">
        <v>782</v>
      </c>
      <c r="E99" s="372"/>
    </row>
    <row r="100" spans="2:5" x14ac:dyDescent="0.2">
      <c r="B100" s="120" t="s">
        <v>2495</v>
      </c>
      <c r="C100" s="134" t="s">
        <v>4480</v>
      </c>
      <c r="D100" s="120" t="s">
        <v>1053</v>
      </c>
      <c r="E100" s="372"/>
    </row>
    <row r="101" spans="2:5" x14ac:dyDescent="0.2">
      <c r="B101" s="117" t="s">
        <v>1057</v>
      </c>
      <c r="C101" s="337" t="s">
        <v>4482</v>
      </c>
      <c r="D101" s="117" t="s">
        <v>1055</v>
      </c>
      <c r="E101" s="372"/>
    </row>
    <row r="102" spans="2:5" x14ac:dyDescent="0.2">
      <c r="B102" s="117" t="s">
        <v>1058</v>
      </c>
      <c r="C102" s="337" t="s">
        <v>4481</v>
      </c>
      <c r="D102" s="117" t="s">
        <v>782</v>
      </c>
      <c r="E102" s="372"/>
    </row>
    <row r="103" spans="2:5" x14ac:dyDescent="0.2">
      <c r="B103" s="120" t="s">
        <v>2497</v>
      </c>
      <c r="C103" s="134" t="s">
        <v>4483</v>
      </c>
      <c r="D103" s="120" t="s">
        <v>1053</v>
      </c>
      <c r="E103" s="372"/>
    </row>
    <row r="104" spans="2:5" x14ac:dyDescent="0.2">
      <c r="B104" s="117" t="s">
        <v>1059</v>
      </c>
      <c r="C104" s="337" t="s">
        <v>4485</v>
      </c>
      <c r="D104" s="117" t="s">
        <v>1055</v>
      </c>
      <c r="E104" s="372"/>
    </row>
    <row r="105" spans="2:5" x14ac:dyDescent="0.2">
      <c r="B105" s="117" t="s">
        <v>1060</v>
      </c>
      <c r="C105" s="337" t="s">
        <v>4484</v>
      </c>
      <c r="D105" s="117" t="s">
        <v>782</v>
      </c>
      <c r="E105" s="372"/>
    </row>
    <row r="106" spans="2:5" x14ac:dyDescent="0.2">
      <c r="B106" s="120" t="s">
        <v>2498</v>
      </c>
      <c r="C106" s="134" t="s">
        <v>4486</v>
      </c>
      <c r="D106" s="120" t="s">
        <v>1053</v>
      </c>
      <c r="E106" s="372"/>
    </row>
    <row r="107" spans="2:5" x14ac:dyDescent="0.2">
      <c r="B107" s="117" t="s">
        <v>1117</v>
      </c>
      <c r="C107" s="337" t="s">
        <v>4488</v>
      </c>
      <c r="D107" s="117" t="s">
        <v>1055</v>
      </c>
      <c r="E107" s="372"/>
    </row>
    <row r="108" spans="2:5" x14ac:dyDescent="0.2">
      <c r="B108" s="117" t="s">
        <v>1222</v>
      </c>
      <c r="C108" s="337" t="s">
        <v>4487</v>
      </c>
      <c r="D108" s="117" t="s">
        <v>782</v>
      </c>
      <c r="E108" s="372"/>
    </row>
    <row r="109" spans="2:5" x14ac:dyDescent="0.2">
      <c r="B109" s="120" t="s">
        <v>2499</v>
      </c>
      <c r="C109" s="130" t="s">
        <v>4489</v>
      </c>
      <c r="D109" s="120" t="s">
        <v>1053</v>
      </c>
      <c r="E109" s="372"/>
    </row>
    <row r="110" spans="2:5" x14ac:dyDescent="0.2">
      <c r="B110" s="117" t="s">
        <v>1253</v>
      </c>
      <c r="C110" s="337" t="s">
        <v>4491</v>
      </c>
      <c r="D110" s="117" t="s">
        <v>1055</v>
      </c>
      <c r="E110" s="372"/>
    </row>
    <row r="111" spans="2:5" x14ac:dyDescent="0.2">
      <c r="B111" s="117" t="s">
        <v>1254</v>
      </c>
      <c r="C111" s="337" t="s">
        <v>4490</v>
      </c>
      <c r="D111" s="117" t="s">
        <v>782</v>
      </c>
      <c r="E111" s="372"/>
    </row>
    <row r="112" spans="2:5" x14ac:dyDescent="0.2">
      <c r="B112" s="120" t="s">
        <v>2500</v>
      </c>
      <c r="C112" s="130" t="s">
        <v>4492</v>
      </c>
      <c r="D112" s="120" t="s">
        <v>1053</v>
      </c>
      <c r="E112" s="372"/>
    </row>
    <row r="113" spans="2:5" x14ac:dyDescent="0.2">
      <c r="B113" s="117" t="s">
        <v>1255</v>
      </c>
      <c r="C113" s="337" t="s">
        <v>4494</v>
      </c>
      <c r="D113" s="117" t="s">
        <v>1055</v>
      </c>
      <c r="E113" s="372"/>
    </row>
    <row r="114" spans="2:5" x14ac:dyDescent="0.2">
      <c r="B114" s="117" t="s">
        <v>1256</v>
      </c>
      <c r="C114" s="337" t="s">
        <v>4493</v>
      </c>
      <c r="D114" s="117" t="s">
        <v>782</v>
      </c>
      <c r="E114" s="372"/>
    </row>
    <row r="115" spans="2:5" x14ac:dyDescent="0.2">
      <c r="B115" s="120" t="s">
        <v>2501</v>
      </c>
      <c r="C115" s="134" t="s">
        <v>4495</v>
      </c>
      <c r="D115" s="120" t="s">
        <v>1053</v>
      </c>
      <c r="E115" s="372"/>
    </row>
    <row r="116" spans="2:5" x14ac:dyDescent="0.2">
      <c r="B116" s="117" t="s">
        <v>1257</v>
      </c>
      <c r="C116" s="337" t="s">
        <v>4497</v>
      </c>
      <c r="D116" s="117" t="s">
        <v>1055</v>
      </c>
      <c r="E116" s="372"/>
    </row>
    <row r="117" spans="2:5" x14ac:dyDescent="0.2">
      <c r="B117" s="117" t="s">
        <v>1258</v>
      </c>
      <c r="C117" s="337" t="s">
        <v>4496</v>
      </c>
      <c r="D117" s="117" t="s">
        <v>782</v>
      </c>
      <c r="E117" s="372"/>
    </row>
    <row r="118" spans="2:5" x14ac:dyDescent="0.2">
      <c r="B118" s="120" t="s">
        <v>2502</v>
      </c>
      <c r="C118" s="134" t="s">
        <v>4498</v>
      </c>
      <c r="D118" s="120" t="s">
        <v>1053</v>
      </c>
      <c r="E118" s="372"/>
    </row>
    <row r="119" spans="2:5" x14ac:dyDescent="0.2">
      <c r="B119" s="117" t="s">
        <v>1223</v>
      </c>
      <c r="C119" s="337" t="s">
        <v>4500</v>
      </c>
      <c r="D119" s="117" t="s">
        <v>1055</v>
      </c>
      <c r="E119" s="372"/>
    </row>
    <row r="120" spans="2:5" x14ac:dyDescent="0.2">
      <c r="B120" s="117" t="s">
        <v>1224</v>
      </c>
      <c r="C120" s="337" t="s">
        <v>4499</v>
      </c>
      <c r="D120" s="117" t="s">
        <v>782</v>
      </c>
      <c r="E120" s="372"/>
    </row>
    <row r="121" spans="2:5" x14ac:dyDescent="0.2">
      <c r="B121" s="120" t="s">
        <v>2503</v>
      </c>
      <c r="C121" s="134" t="s">
        <v>4501</v>
      </c>
      <c r="D121" s="120" t="s">
        <v>1053</v>
      </c>
      <c r="E121" s="372"/>
    </row>
    <row r="122" spans="2:5" x14ac:dyDescent="0.2">
      <c r="B122" s="117" t="s">
        <v>1260</v>
      </c>
      <c r="C122" s="337" t="s">
        <v>4503</v>
      </c>
      <c r="D122" s="117" t="s">
        <v>1055</v>
      </c>
      <c r="E122" s="372"/>
    </row>
    <row r="123" spans="2:5" x14ac:dyDescent="0.2">
      <c r="B123" s="117" t="s">
        <v>1261</v>
      </c>
      <c r="C123" s="337" t="s">
        <v>4502</v>
      </c>
      <c r="D123" s="117" t="s">
        <v>782</v>
      </c>
      <c r="E123" s="372"/>
    </row>
    <row r="124" spans="2:5" x14ac:dyDescent="0.2">
      <c r="B124" s="120" t="s">
        <v>2504</v>
      </c>
      <c r="C124" s="130" t="s">
        <v>4504</v>
      </c>
      <c r="D124" s="120" t="s">
        <v>1053</v>
      </c>
      <c r="E124" s="372"/>
    </row>
    <row r="125" spans="2:5" x14ac:dyDescent="0.2">
      <c r="B125" s="117" t="s">
        <v>1262</v>
      </c>
      <c r="C125" s="337" t="s">
        <v>4506</v>
      </c>
      <c r="D125" s="117" t="s">
        <v>1055</v>
      </c>
      <c r="E125" s="372"/>
    </row>
    <row r="126" spans="2:5" x14ac:dyDescent="0.2">
      <c r="B126" s="117" t="s">
        <v>1263</v>
      </c>
      <c r="C126" s="337" t="s">
        <v>4505</v>
      </c>
      <c r="D126" s="117" t="s">
        <v>782</v>
      </c>
      <c r="E126" s="372"/>
    </row>
    <row r="127" spans="2:5" x14ac:dyDescent="0.2">
      <c r="B127" s="120" t="s">
        <v>2505</v>
      </c>
      <c r="C127" s="130" t="s">
        <v>4507</v>
      </c>
      <c r="D127" s="120" t="s">
        <v>1053</v>
      </c>
      <c r="E127" s="372"/>
    </row>
    <row r="128" spans="2:5" x14ac:dyDescent="0.2">
      <c r="B128" s="117" t="s">
        <v>1113</v>
      </c>
      <c r="C128" s="337" t="s">
        <v>4509</v>
      </c>
      <c r="D128" s="117" t="s">
        <v>1055</v>
      </c>
      <c r="E128" s="372"/>
    </row>
    <row r="129" spans="1:5" x14ac:dyDescent="0.2">
      <c r="B129" s="117" t="s">
        <v>1114</v>
      </c>
      <c r="C129" s="337" t="s">
        <v>4508</v>
      </c>
      <c r="D129" s="117" t="s">
        <v>782</v>
      </c>
      <c r="E129" s="372"/>
    </row>
    <row r="130" spans="1:5" x14ac:dyDescent="0.2">
      <c r="B130" s="120" t="s">
        <v>2506</v>
      </c>
      <c r="C130" s="130" t="s">
        <v>4510</v>
      </c>
      <c r="D130" s="120" t="s">
        <v>1053</v>
      </c>
      <c r="E130" s="372"/>
    </row>
    <row r="131" spans="1:5" x14ac:dyDescent="0.2">
      <c r="B131" s="117" t="s">
        <v>1225</v>
      </c>
      <c r="C131" s="337" t="s">
        <v>4512</v>
      </c>
      <c r="D131" s="117" t="s">
        <v>1055</v>
      </c>
      <c r="E131" s="372"/>
    </row>
    <row r="132" spans="1:5" x14ac:dyDescent="0.2">
      <c r="B132" s="117" t="s">
        <v>1226</v>
      </c>
      <c r="C132" s="337" t="s">
        <v>4511</v>
      </c>
      <c r="D132" s="117" t="s">
        <v>782</v>
      </c>
      <c r="E132" s="372"/>
    </row>
    <row r="133" spans="1:5" x14ac:dyDescent="0.2">
      <c r="B133" s="120" t="s">
        <v>2507</v>
      </c>
      <c r="C133" s="129" t="s">
        <v>5348</v>
      </c>
      <c r="D133" s="120" t="s">
        <v>2508</v>
      </c>
      <c r="E133" s="372"/>
    </row>
    <row r="134" spans="1:5" x14ac:dyDescent="0.2">
      <c r="B134" s="120" t="s">
        <v>2509</v>
      </c>
      <c r="C134" s="127" t="s">
        <v>4475</v>
      </c>
      <c r="D134" s="120" t="s">
        <v>2510</v>
      </c>
      <c r="E134" s="372"/>
    </row>
    <row r="135" spans="1:5" x14ac:dyDescent="0.2">
      <c r="A135" s="336" t="s">
        <v>6023</v>
      </c>
      <c r="B135" s="117" t="s">
        <v>513</v>
      </c>
      <c r="C135" s="335"/>
      <c r="D135" s="117" t="s">
        <v>783</v>
      </c>
      <c r="E135" s="372" t="s">
        <v>6037</v>
      </c>
    </row>
    <row r="136" spans="1:5" x14ac:dyDescent="0.2">
      <c r="B136" s="117" t="s">
        <v>1716</v>
      </c>
      <c r="C136" s="299" t="s">
        <v>4704</v>
      </c>
      <c r="D136" s="117" t="s">
        <v>1045</v>
      </c>
      <c r="E136" s="372"/>
    </row>
    <row r="137" spans="1:5" x14ac:dyDescent="0.2">
      <c r="B137" s="117" t="s">
        <v>974</v>
      </c>
      <c r="C137" s="299" t="s">
        <v>4709</v>
      </c>
      <c r="D137" s="117" t="s">
        <v>1045</v>
      </c>
      <c r="E137" s="372"/>
    </row>
    <row r="138" spans="1:5" x14ac:dyDescent="0.2">
      <c r="B138" s="117" t="s">
        <v>1660</v>
      </c>
      <c r="C138" s="127" t="s">
        <v>4695</v>
      </c>
      <c r="D138" s="117" t="s">
        <v>1661</v>
      </c>
      <c r="E138" s="372"/>
    </row>
    <row r="139" spans="1:5" x14ac:dyDescent="0.2">
      <c r="B139" s="117" t="s">
        <v>1662</v>
      </c>
      <c r="C139" s="127" t="s">
        <v>4696</v>
      </c>
      <c r="D139" s="117" t="s">
        <v>1663</v>
      </c>
      <c r="E139" s="372"/>
    </row>
    <row r="140" spans="1:5" x14ac:dyDescent="0.2">
      <c r="A140" s="336" t="s">
        <v>6023</v>
      </c>
      <c r="B140" s="117" t="s">
        <v>1664</v>
      </c>
      <c r="C140" s="335"/>
      <c r="D140" s="117" t="s">
        <v>1665</v>
      </c>
      <c r="E140" s="372" t="s">
        <v>6037</v>
      </c>
    </row>
    <row r="141" spans="1:5" x14ac:dyDescent="0.2">
      <c r="B141" s="117" t="s">
        <v>1711</v>
      </c>
      <c r="C141" s="299" t="s">
        <v>4708</v>
      </c>
      <c r="D141" s="117" t="s">
        <v>2241</v>
      </c>
      <c r="E141" s="372"/>
    </row>
    <row r="142" spans="1:5" x14ac:dyDescent="0.2">
      <c r="B142" s="117" t="s">
        <v>1708</v>
      </c>
      <c r="C142" s="299" t="s">
        <v>4705</v>
      </c>
      <c r="D142" s="117" t="s">
        <v>2241</v>
      </c>
      <c r="E142" s="372"/>
    </row>
    <row r="143" spans="1:5" x14ac:dyDescent="0.2">
      <c r="B143" s="117" t="s">
        <v>1709</v>
      </c>
      <c r="C143" s="299" t="s">
        <v>4706</v>
      </c>
      <c r="D143" s="117" t="s">
        <v>2241</v>
      </c>
      <c r="E143" s="372"/>
    </row>
    <row r="144" spans="1:5" x14ac:dyDescent="0.2">
      <c r="B144" s="117" t="s">
        <v>1710</v>
      </c>
      <c r="C144" s="299" t="s">
        <v>4707</v>
      </c>
      <c r="D144" s="117" t="s">
        <v>2241</v>
      </c>
      <c r="E144" s="372"/>
    </row>
    <row r="145" spans="1:5" x14ac:dyDescent="0.2">
      <c r="B145" s="117" t="s">
        <v>784</v>
      </c>
      <c r="C145" s="127" t="s">
        <v>5419</v>
      </c>
      <c r="D145" s="117" t="s">
        <v>1046</v>
      </c>
      <c r="E145" s="372"/>
    </row>
    <row r="146" spans="1:5" x14ac:dyDescent="0.2">
      <c r="B146" s="117" t="s">
        <v>1227</v>
      </c>
      <c r="C146" s="127" t="s">
        <v>5411</v>
      </c>
      <c r="D146" s="117" t="s">
        <v>1047</v>
      </c>
      <c r="E146" s="372"/>
    </row>
    <row r="147" spans="1:5" x14ac:dyDescent="0.2">
      <c r="B147" s="117" t="s">
        <v>1228</v>
      </c>
      <c r="C147" s="127" t="s">
        <v>5412</v>
      </c>
      <c r="D147" s="117" t="s">
        <v>1047</v>
      </c>
      <c r="E147" s="372"/>
    </row>
    <row r="148" spans="1:5" x14ac:dyDescent="0.2">
      <c r="B148" s="117" t="s">
        <v>1229</v>
      </c>
      <c r="C148" s="127" t="s">
        <v>5413</v>
      </c>
      <c r="D148" s="117" t="s">
        <v>1047</v>
      </c>
      <c r="E148" s="372"/>
    </row>
    <row r="149" spans="1:5" x14ac:dyDescent="0.2">
      <c r="B149" s="117" t="s">
        <v>975</v>
      </c>
      <c r="C149" s="127" t="s">
        <v>5415</v>
      </c>
      <c r="D149" s="117" t="s">
        <v>1047</v>
      </c>
      <c r="E149" s="372"/>
    </row>
    <row r="150" spans="1:5" x14ac:dyDescent="0.2">
      <c r="B150" s="117" t="s">
        <v>976</v>
      </c>
      <c r="C150" s="127" t="s">
        <v>5417</v>
      </c>
      <c r="D150" s="117" t="s">
        <v>1047</v>
      </c>
      <c r="E150" s="372"/>
    </row>
    <row r="151" spans="1:5" x14ac:dyDescent="0.2">
      <c r="B151" s="117" t="s">
        <v>977</v>
      </c>
      <c r="C151" s="127" t="s">
        <v>5416</v>
      </c>
      <c r="D151" s="117" t="s">
        <v>1047</v>
      </c>
      <c r="E151" s="372"/>
    </row>
    <row r="152" spans="1:5" x14ac:dyDescent="0.2">
      <c r="B152" s="117" t="s">
        <v>978</v>
      </c>
      <c r="C152" s="127" t="s">
        <v>5414</v>
      </c>
      <c r="D152" s="117" t="s">
        <v>1047</v>
      </c>
      <c r="E152" s="372"/>
    </row>
    <row r="153" spans="1:5" x14ac:dyDescent="0.2">
      <c r="B153" s="120" t="s">
        <v>2511</v>
      </c>
      <c r="C153" s="127" t="s">
        <v>4515</v>
      </c>
      <c r="D153" s="120" t="s">
        <v>2512</v>
      </c>
      <c r="E153" s="372"/>
    </row>
    <row r="154" spans="1:5" x14ac:dyDescent="0.2">
      <c r="A154" s="336" t="s">
        <v>6023</v>
      </c>
      <c r="B154" s="120" t="s">
        <v>2513</v>
      </c>
      <c r="C154" s="339"/>
      <c r="D154" s="120" t="s">
        <v>2514</v>
      </c>
      <c r="E154" s="383" t="s">
        <v>6047</v>
      </c>
    </row>
    <row r="155" spans="1:5" x14ac:dyDescent="0.2">
      <c r="B155" s="120" t="s">
        <v>2515</v>
      </c>
      <c r="C155" s="127" t="s">
        <v>4516</v>
      </c>
      <c r="D155" s="120" t="s">
        <v>2516</v>
      </c>
      <c r="E155" s="372"/>
    </row>
    <row r="156" spans="1:5" x14ac:dyDescent="0.2">
      <c r="A156" s="336" t="s">
        <v>6023</v>
      </c>
      <c r="B156" s="120" t="s">
        <v>2517</v>
      </c>
      <c r="C156" s="339"/>
      <c r="D156" s="120" t="s">
        <v>2518</v>
      </c>
      <c r="E156" s="383" t="s">
        <v>6047</v>
      </c>
    </row>
    <row r="157" spans="1:5" s="344" customFormat="1" x14ac:dyDescent="0.2">
      <c r="A157" s="343"/>
      <c r="B157" s="345" t="s">
        <v>4439</v>
      </c>
      <c r="C157" s="348" t="s">
        <v>4521</v>
      </c>
      <c r="D157" s="345" t="s">
        <v>6043</v>
      </c>
      <c r="E157" s="371"/>
    </row>
    <row r="158" spans="1:5" x14ac:dyDescent="0.2">
      <c r="B158" s="120" t="s">
        <v>2519</v>
      </c>
      <c r="C158" s="340" t="s">
        <v>4534</v>
      </c>
      <c r="D158" s="120" t="s">
        <v>2520</v>
      </c>
      <c r="E158" s="372"/>
    </row>
    <row r="159" spans="1:5" x14ac:dyDescent="0.2">
      <c r="B159" s="120" t="s">
        <v>2523</v>
      </c>
      <c r="C159" s="340" t="s">
        <v>4532</v>
      </c>
      <c r="D159" s="120" t="s">
        <v>2524</v>
      </c>
      <c r="E159" s="372"/>
    </row>
    <row r="160" spans="1:5" x14ac:dyDescent="0.2">
      <c r="B160" s="117" t="s">
        <v>1230</v>
      </c>
      <c r="C160" s="340" t="s">
        <v>4527</v>
      </c>
      <c r="D160" s="117" t="s">
        <v>1102</v>
      </c>
      <c r="E160" s="372"/>
    </row>
    <row r="161" spans="1:5" outlineLevel="1" x14ac:dyDescent="0.2">
      <c r="A161" s="336" t="s">
        <v>6023</v>
      </c>
      <c r="B161" s="117" t="s">
        <v>514</v>
      </c>
      <c r="C161" s="335"/>
      <c r="D161" s="117" t="s">
        <v>785</v>
      </c>
      <c r="E161" s="372" t="s">
        <v>6037</v>
      </c>
    </row>
    <row r="162" spans="1:5" outlineLevel="1" x14ac:dyDescent="0.2">
      <c r="A162" s="336" t="s">
        <v>6023</v>
      </c>
      <c r="B162" s="117" t="s">
        <v>515</v>
      </c>
      <c r="C162" s="335"/>
      <c r="D162" s="117" t="s">
        <v>786</v>
      </c>
      <c r="E162" s="372" t="s">
        <v>6037</v>
      </c>
    </row>
    <row r="163" spans="1:5" outlineLevel="1" x14ac:dyDescent="0.2">
      <c r="A163" s="336" t="s">
        <v>6023</v>
      </c>
      <c r="B163" s="120" t="s">
        <v>2525</v>
      </c>
      <c r="C163" s="339"/>
      <c r="D163" s="120" t="s">
        <v>2526</v>
      </c>
      <c r="E163" s="372" t="s">
        <v>6037</v>
      </c>
    </row>
    <row r="164" spans="1:5" outlineLevel="1" x14ac:dyDescent="0.2">
      <c r="A164" s="336" t="s">
        <v>6023</v>
      </c>
      <c r="B164" s="117" t="s">
        <v>516</v>
      </c>
      <c r="C164" s="335"/>
      <c r="D164" s="117" t="s">
        <v>787</v>
      </c>
      <c r="E164" s="372" t="s">
        <v>6037</v>
      </c>
    </row>
    <row r="165" spans="1:5" outlineLevel="1" x14ac:dyDescent="0.2">
      <c r="A165" s="336" t="s">
        <v>6023</v>
      </c>
      <c r="B165" s="120" t="s">
        <v>2527</v>
      </c>
      <c r="C165" s="339"/>
      <c r="D165" s="120" t="s">
        <v>2526</v>
      </c>
      <c r="E165" s="372" t="s">
        <v>6037</v>
      </c>
    </row>
    <row r="166" spans="1:5" outlineLevel="1" x14ac:dyDescent="0.2">
      <c r="A166" s="336" t="s">
        <v>6023</v>
      </c>
      <c r="B166" s="117" t="s">
        <v>517</v>
      </c>
      <c r="C166" s="335"/>
      <c r="D166" s="117" t="s">
        <v>787</v>
      </c>
      <c r="E166" s="372" t="s">
        <v>6037</v>
      </c>
    </row>
    <row r="167" spans="1:5" outlineLevel="1" x14ac:dyDescent="0.2">
      <c r="A167" s="336" t="s">
        <v>6023</v>
      </c>
      <c r="B167" s="120" t="s">
        <v>2528</v>
      </c>
      <c r="C167" s="339"/>
      <c r="D167" s="120" t="s">
        <v>2529</v>
      </c>
      <c r="E167" s="372" t="s">
        <v>6037</v>
      </c>
    </row>
    <row r="168" spans="1:5" outlineLevel="1" x14ac:dyDescent="0.2">
      <c r="A168" s="336" t="s">
        <v>6023</v>
      </c>
      <c r="B168" s="117" t="s">
        <v>518</v>
      </c>
      <c r="C168" s="335"/>
      <c r="D168" s="117" t="s">
        <v>788</v>
      </c>
      <c r="E168" s="372" t="s">
        <v>6037</v>
      </c>
    </row>
    <row r="169" spans="1:5" x14ac:dyDescent="0.2">
      <c r="B169" s="120" t="s">
        <v>2530</v>
      </c>
      <c r="C169" s="340" t="s">
        <v>4530</v>
      </c>
      <c r="D169" s="120" t="s">
        <v>2531</v>
      </c>
      <c r="E169" s="372"/>
    </row>
    <row r="170" spans="1:5" outlineLevel="1" x14ac:dyDescent="0.2">
      <c r="A170" s="336" t="s">
        <v>6023</v>
      </c>
      <c r="B170" s="120" t="s">
        <v>2539</v>
      </c>
      <c r="C170" s="335"/>
      <c r="D170" s="120" t="s">
        <v>2540</v>
      </c>
      <c r="E170" s="372" t="s">
        <v>6037</v>
      </c>
    </row>
    <row r="171" spans="1:5" outlineLevel="1" x14ac:dyDescent="0.2">
      <c r="A171" s="336" t="s">
        <v>6023</v>
      </c>
      <c r="B171" s="117" t="s">
        <v>519</v>
      </c>
      <c r="C171" s="335"/>
      <c r="D171" s="117" t="s">
        <v>789</v>
      </c>
      <c r="E171" s="372" t="s">
        <v>6037</v>
      </c>
    </row>
    <row r="172" spans="1:5" outlineLevel="1" x14ac:dyDescent="0.2">
      <c r="A172" s="336" t="s">
        <v>6023</v>
      </c>
      <c r="B172" s="120" t="s">
        <v>2541</v>
      </c>
      <c r="C172" s="335"/>
      <c r="D172" s="120" t="s">
        <v>2540</v>
      </c>
      <c r="E172" s="372" t="s">
        <v>6037</v>
      </c>
    </row>
    <row r="173" spans="1:5" outlineLevel="1" x14ac:dyDescent="0.2">
      <c r="A173" s="336" t="s">
        <v>6023</v>
      </c>
      <c r="B173" s="117" t="s">
        <v>520</v>
      </c>
      <c r="C173" s="335"/>
      <c r="D173" s="117" t="s">
        <v>789</v>
      </c>
      <c r="E173" s="372" t="s">
        <v>6037</v>
      </c>
    </row>
    <row r="174" spans="1:5" outlineLevel="1" x14ac:dyDescent="0.2">
      <c r="A174" s="336" t="s">
        <v>6023</v>
      </c>
      <c r="B174" s="120" t="s">
        <v>2542</v>
      </c>
      <c r="C174" s="335"/>
      <c r="D174" s="120" t="s">
        <v>2540</v>
      </c>
      <c r="E174" s="372" t="s">
        <v>6037</v>
      </c>
    </row>
    <row r="175" spans="1:5" outlineLevel="1" x14ac:dyDescent="0.2">
      <c r="A175" s="336" t="s">
        <v>6023</v>
      </c>
      <c r="B175" s="117" t="s">
        <v>521</v>
      </c>
      <c r="C175" s="335"/>
      <c r="D175" s="117" t="s">
        <v>789</v>
      </c>
      <c r="E175" s="372" t="s">
        <v>6037</v>
      </c>
    </row>
    <row r="176" spans="1:5" outlineLevel="1" x14ac:dyDescent="0.2">
      <c r="A176" s="336" t="s">
        <v>6023</v>
      </c>
      <c r="B176" s="120" t="s">
        <v>2543</v>
      </c>
      <c r="C176" s="335"/>
      <c r="D176" s="120" t="s">
        <v>2540</v>
      </c>
      <c r="E176" s="372" t="s">
        <v>6037</v>
      </c>
    </row>
    <row r="177" spans="1:5" outlineLevel="1" x14ac:dyDescent="0.2">
      <c r="A177" s="336" t="s">
        <v>6023</v>
      </c>
      <c r="B177" s="117" t="s">
        <v>522</v>
      </c>
      <c r="C177" s="335"/>
      <c r="D177" s="117" t="s">
        <v>789</v>
      </c>
      <c r="E177" s="372" t="s">
        <v>6037</v>
      </c>
    </row>
    <row r="178" spans="1:5" outlineLevel="1" x14ac:dyDescent="0.2">
      <c r="A178" s="336" t="s">
        <v>6023</v>
      </c>
      <c r="B178" s="120" t="s">
        <v>2544</v>
      </c>
      <c r="C178" s="335"/>
      <c r="D178" s="120" t="s">
        <v>2545</v>
      </c>
      <c r="E178" s="372" t="s">
        <v>6037</v>
      </c>
    </row>
    <row r="179" spans="1:5" outlineLevel="1" x14ac:dyDescent="0.2">
      <c r="A179" s="336" t="s">
        <v>6023</v>
      </c>
      <c r="B179" s="117" t="s">
        <v>523</v>
      </c>
      <c r="C179" s="335"/>
      <c r="D179" s="117" t="s">
        <v>0</v>
      </c>
      <c r="E179" s="372" t="s">
        <v>6037</v>
      </c>
    </row>
    <row r="180" spans="1:5" outlineLevel="1" x14ac:dyDescent="0.2">
      <c r="A180" s="336" t="s">
        <v>6023</v>
      </c>
      <c r="B180" s="120" t="s">
        <v>2546</v>
      </c>
      <c r="C180" s="335"/>
      <c r="D180" s="120" t="s">
        <v>2545</v>
      </c>
      <c r="E180" s="372" t="s">
        <v>6037</v>
      </c>
    </row>
    <row r="181" spans="1:5" outlineLevel="1" x14ac:dyDescent="0.2">
      <c r="A181" s="336" t="s">
        <v>6023</v>
      </c>
      <c r="B181" s="117" t="s">
        <v>524</v>
      </c>
      <c r="C181" s="335"/>
      <c r="D181" s="117" t="s">
        <v>0</v>
      </c>
      <c r="E181" s="372" t="s">
        <v>6037</v>
      </c>
    </row>
    <row r="182" spans="1:5" x14ac:dyDescent="0.2">
      <c r="B182" s="120" t="s">
        <v>2547</v>
      </c>
      <c r="C182" s="340" t="s">
        <v>4526</v>
      </c>
      <c r="D182" s="120" t="s">
        <v>2548</v>
      </c>
      <c r="E182" s="372"/>
    </row>
    <row r="183" spans="1:5" outlineLevel="1" x14ac:dyDescent="0.2">
      <c r="A183" s="336" t="s">
        <v>6023</v>
      </c>
      <c r="B183" s="120" t="s">
        <v>2550</v>
      </c>
      <c r="C183" s="335"/>
      <c r="D183" s="120" t="s">
        <v>2551</v>
      </c>
      <c r="E183" s="372" t="s">
        <v>6037</v>
      </c>
    </row>
    <row r="184" spans="1:5" outlineLevel="1" x14ac:dyDescent="0.2">
      <c r="A184" s="336" t="s">
        <v>6023</v>
      </c>
      <c r="B184" s="117" t="s">
        <v>525</v>
      </c>
      <c r="C184" s="335"/>
      <c r="D184" s="117" t="s">
        <v>526</v>
      </c>
      <c r="E184" s="372" t="s">
        <v>6037</v>
      </c>
    </row>
    <row r="185" spans="1:5" outlineLevel="1" x14ac:dyDescent="0.2">
      <c r="A185" s="336" t="s">
        <v>6023</v>
      </c>
      <c r="B185" s="120" t="s">
        <v>2552</v>
      </c>
      <c r="C185" s="335"/>
      <c r="D185" s="120" t="s">
        <v>2553</v>
      </c>
      <c r="E185" s="372" t="s">
        <v>6037</v>
      </c>
    </row>
    <row r="186" spans="1:5" outlineLevel="1" x14ac:dyDescent="0.2">
      <c r="A186" s="336" t="s">
        <v>6023</v>
      </c>
      <c r="B186" s="117" t="s">
        <v>527</v>
      </c>
      <c r="C186" s="335"/>
      <c r="D186" s="117" t="s">
        <v>528</v>
      </c>
      <c r="E186" s="372" t="s">
        <v>6037</v>
      </c>
    </row>
    <row r="187" spans="1:5" outlineLevel="1" x14ac:dyDescent="0.2">
      <c r="A187" s="336" t="s">
        <v>6023</v>
      </c>
      <c r="B187" s="120" t="s">
        <v>2554</v>
      </c>
      <c r="C187" s="335"/>
      <c r="D187" s="120" t="s">
        <v>2553</v>
      </c>
      <c r="E187" s="372" t="s">
        <v>6037</v>
      </c>
    </row>
    <row r="188" spans="1:5" outlineLevel="1" x14ac:dyDescent="0.2">
      <c r="A188" s="336" t="s">
        <v>6023</v>
      </c>
      <c r="B188" s="117" t="s">
        <v>529</v>
      </c>
      <c r="C188" s="335"/>
      <c r="D188" s="117" t="s">
        <v>528</v>
      </c>
      <c r="E188" s="372" t="s">
        <v>6037</v>
      </c>
    </row>
    <row r="189" spans="1:5" outlineLevel="1" x14ac:dyDescent="0.2">
      <c r="A189" s="336" t="s">
        <v>6023</v>
      </c>
      <c r="B189" s="120" t="s">
        <v>2555</v>
      </c>
      <c r="C189" s="335"/>
      <c r="D189" s="120" t="s">
        <v>2556</v>
      </c>
      <c r="E189" s="372" t="s">
        <v>6037</v>
      </c>
    </row>
    <row r="190" spans="1:5" outlineLevel="1" x14ac:dyDescent="0.2">
      <c r="A190" s="336" t="s">
        <v>6023</v>
      </c>
      <c r="B190" s="117" t="s">
        <v>530</v>
      </c>
      <c r="C190" s="335"/>
      <c r="D190" s="117" t="s">
        <v>531</v>
      </c>
      <c r="E190" s="372" t="s">
        <v>6037</v>
      </c>
    </row>
    <row r="191" spans="1:5" x14ac:dyDescent="0.2">
      <c r="B191" s="120" t="s">
        <v>2557</v>
      </c>
      <c r="C191" s="299" t="s">
        <v>4528</v>
      </c>
      <c r="D191" s="120" t="s">
        <v>2558</v>
      </c>
      <c r="E191" s="372"/>
    </row>
    <row r="192" spans="1:5" outlineLevel="1" x14ac:dyDescent="0.2">
      <c r="A192" s="336" t="s">
        <v>6023</v>
      </c>
      <c r="B192" s="120" t="s">
        <v>2559</v>
      </c>
      <c r="C192" s="335"/>
      <c r="D192" s="120" t="s">
        <v>2560</v>
      </c>
      <c r="E192" s="372" t="s">
        <v>6037</v>
      </c>
    </row>
    <row r="193" spans="1:5" outlineLevel="1" x14ac:dyDescent="0.2">
      <c r="A193" s="336" t="s">
        <v>6023</v>
      </c>
      <c r="B193" s="117" t="s">
        <v>532</v>
      </c>
      <c r="C193" s="335"/>
      <c r="D193" s="117" t="s">
        <v>533</v>
      </c>
      <c r="E193" s="372" t="s">
        <v>6037</v>
      </c>
    </row>
    <row r="194" spans="1:5" outlineLevel="1" x14ac:dyDescent="0.2">
      <c r="A194" s="336" t="s">
        <v>6023</v>
      </c>
      <c r="B194" s="120" t="s">
        <v>2561</v>
      </c>
      <c r="C194" s="335"/>
      <c r="D194" s="120" t="s">
        <v>2560</v>
      </c>
      <c r="E194" s="372" t="s">
        <v>6037</v>
      </c>
    </row>
    <row r="195" spans="1:5" outlineLevel="1" x14ac:dyDescent="0.2">
      <c r="A195" s="336" t="s">
        <v>6023</v>
      </c>
      <c r="B195" s="117" t="s">
        <v>534</v>
      </c>
      <c r="C195" s="335"/>
      <c r="D195" s="117" t="s">
        <v>533</v>
      </c>
      <c r="E195" s="372" t="s">
        <v>6037</v>
      </c>
    </row>
    <row r="196" spans="1:5" outlineLevel="1" x14ac:dyDescent="0.2">
      <c r="A196" s="336" t="s">
        <v>6023</v>
      </c>
      <c r="B196" s="120" t="s">
        <v>2562</v>
      </c>
      <c r="C196" s="335"/>
      <c r="D196" s="120" t="s">
        <v>2560</v>
      </c>
      <c r="E196" s="372" t="s">
        <v>6037</v>
      </c>
    </row>
    <row r="197" spans="1:5" outlineLevel="1" x14ac:dyDescent="0.2">
      <c r="A197" s="336" t="s">
        <v>6023</v>
      </c>
      <c r="B197" s="117" t="s">
        <v>535</v>
      </c>
      <c r="C197" s="335"/>
      <c r="D197" s="117" t="s">
        <v>536</v>
      </c>
      <c r="E197" s="372" t="s">
        <v>6037</v>
      </c>
    </row>
    <row r="198" spans="1:5" outlineLevel="1" x14ac:dyDescent="0.2">
      <c r="A198" s="336" t="s">
        <v>6023</v>
      </c>
      <c r="B198" s="120" t="s">
        <v>2563</v>
      </c>
      <c r="C198" s="335"/>
      <c r="D198" s="120" t="s">
        <v>2560</v>
      </c>
      <c r="E198" s="372" t="s">
        <v>6037</v>
      </c>
    </row>
    <row r="199" spans="1:5" outlineLevel="1" x14ac:dyDescent="0.2">
      <c r="A199" s="336" t="s">
        <v>6023</v>
      </c>
      <c r="B199" s="117" t="s">
        <v>537</v>
      </c>
      <c r="C199" s="335"/>
      <c r="D199" s="117" t="s">
        <v>536</v>
      </c>
      <c r="E199" s="372" t="s">
        <v>6037</v>
      </c>
    </row>
    <row r="200" spans="1:5" outlineLevel="1" x14ac:dyDescent="0.2">
      <c r="A200" s="336" t="s">
        <v>6023</v>
      </c>
      <c r="B200" s="120" t="s">
        <v>2564</v>
      </c>
      <c r="C200" s="335"/>
      <c r="D200" s="120" t="s">
        <v>2565</v>
      </c>
      <c r="E200" s="372" t="s">
        <v>6037</v>
      </c>
    </row>
    <row r="201" spans="1:5" outlineLevel="1" x14ac:dyDescent="0.2">
      <c r="A201" s="336" t="s">
        <v>6023</v>
      </c>
      <c r="B201" s="117" t="s">
        <v>538</v>
      </c>
      <c r="C201" s="335"/>
      <c r="D201" s="117" t="s">
        <v>539</v>
      </c>
      <c r="E201" s="372" t="s">
        <v>6037</v>
      </c>
    </row>
    <row r="202" spans="1:5" outlineLevel="1" x14ac:dyDescent="0.2">
      <c r="A202" s="336" t="s">
        <v>6023</v>
      </c>
      <c r="B202" s="120" t="s">
        <v>2566</v>
      </c>
      <c r="C202" s="335"/>
      <c r="D202" s="120" t="s">
        <v>2565</v>
      </c>
      <c r="E202" s="372" t="s">
        <v>6037</v>
      </c>
    </row>
    <row r="203" spans="1:5" outlineLevel="1" x14ac:dyDescent="0.2">
      <c r="A203" s="336" t="s">
        <v>6023</v>
      </c>
      <c r="B203" s="117" t="s">
        <v>540</v>
      </c>
      <c r="C203" s="335"/>
      <c r="D203" s="117" t="s">
        <v>539</v>
      </c>
      <c r="E203" s="372" t="s">
        <v>6037</v>
      </c>
    </row>
    <row r="204" spans="1:5" x14ac:dyDescent="0.2">
      <c r="B204" s="120" t="s">
        <v>2567</v>
      </c>
      <c r="C204" s="299" t="s">
        <v>4531</v>
      </c>
      <c r="D204" s="120" t="s">
        <v>2568</v>
      </c>
      <c r="E204" s="372"/>
    </row>
    <row r="205" spans="1:5" outlineLevel="1" x14ac:dyDescent="0.2">
      <c r="A205" s="336" t="s">
        <v>6023</v>
      </c>
      <c r="B205" s="120" t="s">
        <v>2569</v>
      </c>
      <c r="C205" s="335"/>
      <c r="D205" s="120" t="s">
        <v>2570</v>
      </c>
      <c r="E205" s="372" t="s">
        <v>6037</v>
      </c>
    </row>
    <row r="206" spans="1:5" outlineLevel="1" x14ac:dyDescent="0.2">
      <c r="A206" s="336" t="s">
        <v>6023</v>
      </c>
      <c r="B206" s="117" t="s">
        <v>541</v>
      </c>
      <c r="C206" s="335"/>
      <c r="D206" s="117" t="s">
        <v>542</v>
      </c>
      <c r="E206" s="372" t="s">
        <v>6037</v>
      </c>
    </row>
    <row r="207" spans="1:5" outlineLevel="1" x14ac:dyDescent="0.2">
      <c r="A207" s="336" t="s">
        <v>6023</v>
      </c>
      <c r="B207" s="120" t="s">
        <v>2571</v>
      </c>
      <c r="C207" s="335"/>
      <c r="D207" s="120" t="s">
        <v>2570</v>
      </c>
      <c r="E207" s="372" t="s">
        <v>6037</v>
      </c>
    </row>
    <row r="208" spans="1:5" outlineLevel="1" x14ac:dyDescent="0.2">
      <c r="A208" s="336" t="s">
        <v>6023</v>
      </c>
      <c r="B208" s="117" t="s">
        <v>543</v>
      </c>
      <c r="C208" s="335"/>
      <c r="D208" s="117" t="s">
        <v>542</v>
      </c>
      <c r="E208" s="372" t="s">
        <v>6037</v>
      </c>
    </row>
    <row r="209" spans="1:5" outlineLevel="1" x14ac:dyDescent="0.2">
      <c r="A209" s="336" t="s">
        <v>6023</v>
      </c>
      <c r="B209" s="120" t="s">
        <v>2572</v>
      </c>
      <c r="C209" s="335"/>
      <c r="D209" s="120" t="s">
        <v>2570</v>
      </c>
      <c r="E209" s="372" t="s">
        <v>6037</v>
      </c>
    </row>
    <row r="210" spans="1:5" outlineLevel="1" x14ac:dyDescent="0.2">
      <c r="A210" s="336" t="s">
        <v>6023</v>
      </c>
      <c r="B210" s="117" t="s">
        <v>544</v>
      </c>
      <c r="C210" s="335"/>
      <c r="D210" s="117" t="s">
        <v>542</v>
      </c>
      <c r="E210" s="372" t="s">
        <v>6037</v>
      </c>
    </row>
    <row r="211" spans="1:5" outlineLevel="1" x14ac:dyDescent="0.2">
      <c r="A211" s="336" t="s">
        <v>6023</v>
      </c>
      <c r="B211" s="120" t="s">
        <v>2573</v>
      </c>
      <c r="C211" s="335"/>
      <c r="D211" s="120" t="s">
        <v>2570</v>
      </c>
      <c r="E211" s="372" t="s">
        <v>6037</v>
      </c>
    </row>
    <row r="212" spans="1:5" outlineLevel="1" x14ac:dyDescent="0.2">
      <c r="A212" s="336" t="s">
        <v>6023</v>
      </c>
      <c r="B212" s="117" t="s">
        <v>545</v>
      </c>
      <c r="C212" s="335"/>
      <c r="D212" s="117" t="s">
        <v>542</v>
      </c>
      <c r="E212" s="372" t="s">
        <v>6037</v>
      </c>
    </row>
    <row r="213" spans="1:5" outlineLevel="1" x14ac:dyDescent="0.2">
      <c r="A213" s="336" t="s">
        <v>6023</v>
      </c>
      <c r="B213" s="120" t="s">
        <v>2574</v>
      </c>
      <c r="C213" s="335"/>
      <c r="D213" s="120" t="s">
        <v>2575</v>
      </c>
      <c r="E213" s="372" t="s">
        <v>6037</v>
      </c>
    </row>
    <row r="214" spans="1:5" outlineLevel="1" x14ac:dyDescent="0.2">
      <c r="A214" s="336" t="s">
        <v>6023</v>
      </c>
      <c r="B214" s="117" t="s">
        <v>1509</v>
      </c>
      <c r="C214" s="335"/>
      <c r="D214" s="117" t="s">
        <v>1510</v>
      </c>
      <c r="E214" s="372" t="s">
        <v>6037</v>
      </c>
    </row>
    <row r="215" spans="1:5" outlineLevel="1" x14ac:dyDescent="0.2">
      <c r="A215" s="336" t="s">
        <v>6023</v>
      </c>
      <c r="B215" s="120" t="s">
        <v>2576</v>
      </c>
      <c r="C215" s="335"/>
      <c r="D215" s="120" t="s">
        <v>2575</v>
      </c>
      <c r="E215" s="372" t="s">
        <v>6037</v>
      </c>
    </row>
    <row r="216" spans="1:5" outlineLevel="1" x14ac:dyDescent="0.2">
      <c r="A216" s="336" t="s">
        <v>6023</v>
      </c>
      <c r="B216" s="117" t="s">
        <v>1511</v>
      </c>
      <c r="C216" s="335"/>
      <c r="D216" s="117" t="s">
        <v>1510</v>
      </c>
      <c r="E216" s="372" t="s">
        <v>6037</v>
      </c>
    </row>
    <row r="217" spans="1:5" outlineLevel="1" x14ac:dyDescent="0.2">
      <c r="A217" s="336" t="s">
        <v>6023</v>
      </c>
      <c r="B217" s="120" t="s">
        <v>2577</v>
      </c>
      <c r="C217" s="335"/>
      <c r="D217" s="120" t="s">
        <v>2578</v>
      </c>
      <c r="E217" s="372" t="s">
        <v>6037</v>
      </c>
    </row>
    <row r="218" spans="1:5" outlineLevel="1" x14ac:dyDescent="0.2">
      <c r="A218" s="336" t="s">
        <v>6023</v>
      </c>
      <c r="B218" s="117" t="s">
        <v>1512</v>
      </c>
      <c r="C218" s="335"/>
      <c r="D218" s="117" t="s">
        <v>1513</v>
      </c>
      <c r="E218" s="372" t="s">
        <v>6037</v>
      </c>
    </row>
    <row r="219" spans="1:5" outlineLevel="1" x14ac:dyDescent="0.2">
      <c r="A219" s="336" t="s">
        <v>6023</v>
      </c>
      <c r="B219" s="120" t="s">
        <v>2579</v>
      </c>
      <c r="C219" s="335"/>
      <c r="D219" s="120" t="s">
        <v>2580</v>
      </c>
      <c r="E219" s="372" t="s">
        <v>6037</v>
      </c>
    </row>
    <row r="220" spans="1:5" outlineLevel="1" x14ac:dyDescent="0.2">
      <c r="A220" s="336" t="s">
        <v>6023</v>
      </c>
      <c r="B220" s="117" t="s">
        <v>1514</v>
      </c>
      <c r="C220" s="335"/>
      <c r="D220" s="117" t="s">
        <v>1515</v>
      </c>
      <c r="E220" s="372" t="s">
        <v>6037</v>
      </c>
    </row>
    <row r="221" spans="1:5" outlineLevel="1" x14ac:dyDescent="0.2">
      <c r="A221" s="336" t="s">
        <v>6023</v>
      </c>
      <c r="B221" s="120" t="s">
        <v>2581</v>
      </c>
      <c r="C221" s="335"/>
      <c r="D221" s="120" t="s">
        <v>2582</v>
      </c>
      <c r="E221" s="372" t="s">
        <v>6037</v>
      </c>
    </row>
    <row r="222" spans="1:5" outlineLevel="1" x14ac:dyDescent="0.2">
      <c r="A222" s="336" t="s">
        <v>6023</v>
      </c>
      <c r="B222" s="117" t="s">
        <v>1516</v>
      </c>
      <c r="C222" s="335"/>
      <c r="D222" s="117" t="s">
        <v>1517</v>
      </c>
      <c r="E222" s="372" t="s">
        <v>6037</v>
      </c>
    </row>
    <row r="223" spans="1:5" outlineLevel="1" x14ac:dyDescent="0.2">
      <c r="A223" s="336" t="s">
        <v>6023</v>
      </c>
      <c r="B223" s="120" t="s">
        <v>2583</v>
      </c>
      <c r="C223" s="335"/>
      <c r="D223" s="120" t="s">
        <v>2582</v>
      </c>
      <c r="E223" s="372" t="s">
        <v>6037</v>
      </c>
    </row>
    <row r="224" spans="1:5" outlineLevel="1" x14ac:dyDescent="0.2">
      <c r="A224" s="336" t="s">
        <v>6023</v>
      </c>
      <c r="B224" s="117" t="s">
        <v>1518</v>
      </c>
      <c r="C224" s="335"/>
      <c r="D224" s="117" t="s">
        <v>1519</v>
      </c>
      <c r="E224" s="372" t="s">
        <v>6037</v>
      </c>
    </row>
    <row r="225" spans="1:5" outlineLevel="1" x14ac:dyDescent="0.2">
      <c r="A225" s="336" t="s">
        <v>6023</v>
      </c>
      <c r="B225" s="120" t="s">
        <v>2584</v>
      </c>
      <c r="C225" s="335"/>
      <c r="D225" s="120" t="s">
        <v>2580</v>
      </c>
      <c r="E225" s="372" t="s">
        <v>6037</v>
      </c>
    </row>
    <row r="226" spans="1:5" outlineLevel="1" x14ac:dyDescent="0.2">
      <c r="A226" s="336" t="s">
        <v>6023</v>
      </c>
      <c r="B226" s="117" t="s">
        <v>1520</v>
      </c>
      <c r="C226" s="335"/>
      <c r="D226" s="117" t="s">
        <v>1515</v>
      </c>
      <c r="E226" s="372" t="s">
        <v>6037</v>
      </c>
    </row>
    <row r="227" spans="1:5" x14ac:dyDescent="0.2">
      <c r="B227" s="120" t="s">
        <v>2585</v>
      </c>
      <c r="C227" s="299" t="s">
        <v>4529</v>
      </c>
      <c r="D227" s="120" t="s">
        <v>2586</v>
      </c>
      <c r="E227" s="372"/>
    </row>
    <row r="228" spans="1:5" x14ac:dyDescent="0.2">
      <c r="A228" s="336" t="s">
        <v>6039</v>
      </c>
      <c r="B228" s="120" t="s">
        <v>2587</v>
      </c>
      <c r="C228" s="341"/>
      <c r="D228" s="120" t="s">
        <v>2588</v>
      </c>
      <c r="E228" s="372" t="s">
        <v>6036</v>
      </c>
    </row>
    <row r="229" spans="1:5" x14ac:dyDescent="0.2">
      <c r="A229" s="336" t="s">
        <v>6039</v>
      </c>
      <c r="B229" s="120" t="s">
        <v>2589</v>
      </c>
      <c r="C229" s="341"/>
      <c r="D229" s="120" t="s">
        <v>2590</v>
      </c>
      <c r="E229" s="372" t="s">
        <v>6036</v>
      </c>
    </row>
    <row r="230" spans="1:5" x14ac:dyDescent="0.2">
      <c r="B230" s="117" t="s">
        <v>1231</v>
      </c>
      <c r="C230" s="337" t="s">
        <v>4523</v>
      </c>
      <c r="D230" s="117" t="s">
        <v>441</v>
      </c>
      <c r="E230" s="372"/>
    </row>
    <row r="231" spans="1:5" outlineLevel="1" x14ac:dyDescent="0.2">
      <c r="A231" s="336" t="s">
        <v>6023</v>
      </c>
      <c r="B231" s="120" t="s">
        <v>2591</v>
      </c>
      <c r="C231" s="335"/>
      <c r="D231" s="120" t="s">
        <v>2592</v>
      </c>
      <c r="E231" s="372" t="s">
        <v>6037</v>
      </c>
    </row>
    <row r="232" spans="1:5" outlineLevel="1" x14ac:dyDescent="0.2">
      <c r="A232" s="336" t="s">
        <v>6023</v>
      </c>
      <c r="B232" s="117" t="s">
        <v>267</v>
      </c>
      <c r="C232" s="335"/>
      <c r="D232" s="117" t="s">
        <v>268</v>
      </c>
      <c r="E232" s="372" t="s">
        <v>6037</v>
      </c>
    </row>
    <row r="233" spans="1:5" outlineLevel="1" x14ac:dyDescent="0.2">
      <c r="A233" s="336" t="s">
        <v>6023</v>
      </c>
      <c r="B233" s="120" t="s">
        <v>2593</v>
      </c>
      <c r="C233" s="335"/>
      <c r="D233" s="120" t="s">
        <v>2592</v>
      </c>
      <c r="E233" s="372" t="s">
        <v>6037</v>
      </c>
    </row>
    <row r="234" spans="1:5" outlineLevel="1" x14ac:dyDescent="0.2">
      <c r="A234" s="336" t="s">
        <v>6023</v>
      </c>
      <c r="B234" s="117" t="s">
        <v>269</v>
      </c>
      <c r="C234" s="335"/>
      <c r="D234" s="117" t="s">
        <v>268</v>
      </c>
      <c r="E234" s="372" t="s">
        <v>6037</v>
      </c>
    </row>
    <row r="235" spans="1:5" outlineLevel="1" x14ac:dyDescent="0.2">
      <c r="A235" s="336" t="s">
        <v>6023</v>
      </c>
      <c r="B235" s="120" t="s">
        <v>2594</v>
      </c>
      <c r="C235" s="335"/>
      <c r="D235" s="120" t="s">
        <v>2592</v>
      </c>
      <c r="E235" s="372" t="s">
        <v>6037</v>
      </c>
    </row>
    <row r="236" spans="1:5" outlineLevel="1" x14ac:dyDescent="0.2">
      <c r="A236" s="336" t="s">
        <v>6023</v>
      </c>
      <c r="B236" s="117" t="s">
        <v>270</v>
      </c>
      <c r="C236" s="335"/>
      <c r="D236" s="117" t="s">
        <v>268</v>
      </c>
      <c r="E236" s="372" t="s">
        <v>6037</v>
      </c>
    </row>
    <row r="237" spans="1:5" x14ac:dyDescent="0.2">
      <c r="B237" s="117" t="s">
        <v>1232</v>
      </c>
      <c r="C237" s="337" t="s">
        <v>4522</v>
      </c>
      <c r="D237" s="117" t="s">
        <v>1103</v>
      </c>
      <c r="E237" s="372"/>
    </row>
    <row r="238" spans="1:5" outlineLevel="1" x14ac:dyDescent="0.2">
      <c r="A238" s="336" t="s">
        <v>6023</v>
      </c>
      <c r="B238" s="120" t="s">
        <v>2595</v>
      </c>
      <c r="C238" s="335"/>
      <c r="D238" s="120" t="s">
        <v>2596</v>
      </c>
      <c r="E238" s="372" t="s">
        <v>6037</v>
      </c>
    </row>
    <row r="239" spans="1:5" outlineLevel="1" x14ac:dyDescent="0.2">
      <c r="A239" s="336" t="s">
        <v>6023</v>
      </c>
      <c r="B239" s="117" t="s">
        <v>271</v>
      </c>
      <c r="C239" s="335"/>
      <c r="D239" s="117" t="s">
        <v>272</v>
      </c>
      <c r="E239" s="372" t="s">
        <v>6037</v>
      </c>
    </row>
    <row r="240" spans="1:5" outlineLevel="1" x14ac:dyDescent="0.2">
      <c r="A240" s="336" t="s">
        <v>6023</v>
      </c>
      <c r="B240" s="120" t="s">
        <v>2597</v>
      </c>
      <c r="C240" s="335"/>
      <c r="D240" s="120" t="s">
        <v>2596</v>
      </c>
      <c r="E240" s="372" t="s">
        <v>6037</v>
      </c>
    </row>
    <row r="241" spans="1:5" outlineLevel="1" x14ac:dyDescent="0.2">
      <c r="A241" s="336" t="s">
        <v>6023</v>
      </c>
      <c r="B241" s="117" t="s">
        <v>273</v>
      </c>
      <c r="C241" s="335"/>
      <c r="D241" s="117" t="s">
        <v>274</v>
      </c>
      <c r="E241" s="372" t="s">
        <v>6037</v>
      </c>
    </row>
    <row r="242" spans="1:5" outlineLevel="1" x14ac:dyDescent="0.2">
      <c r="A242" s="336" t="s">
        <v>6023</v>
      </c>
      <c r="B242" s="120" t="s">
        <v>2598</v>
      </c>
      <c r="C242" s="335"/>
      <c r="D242" s="120" t="s">
        <v>2596</v>
      </c>
      <c r="E242" s="372" t="s">
        <v>6037</v>
      </c>
    </row>
    <row r="243" spans="1:5" outlineLevel="1" x14ac:dyDescent="0.2">
      <c r="A243" s="336" t="s">
        <v>6023</v>
      </c>
      <c r="B243" s="117" t="s">
        <v>275</v>
      </c>
      <c r="C243" s="335"/>
      <c r="D243" s="117" t="s">
        <v>274</v>
      </c>
      <c r="E243" s="372" t="s">
        <v>6037</v>
      </c>
    </row>
    <row r="244" spans="1:5" outlineLevel="1" x14ac:dyDescent="0.2">
      <c r="A244" s="336" t="s">
        <v>6023</v>
      </c>
      <c r="B244" s="120" t="s">
        <v>2599</v>
      </c>
      <c r="C244" s="335"/>
      <c r="D244" s="120" t="s">
        <v>2600</v>
      </c>
      <c r="E244" s="372" t="s">
        <v>6037</v>
      </c>
    </row>
    <row r="245" spans="1:5" x14ac:dyDescent="0.2">
      <c r="B245" s="117" t="s">
        <v>1233</v>
      </c>
      <c r="C245" s="337" t="s">
        <v>4524</v>
      </c>
      <c r="D245" s="117" t="s">
        <v>1104</v>
      </c>
      <c r="E245" s="372"/>
    </row>
    <row r="246" spans="1:5" x14ac:dyDescent="0.2">
      <c r="A246" s="336" t="s">
        <v>6023</v>
      </c>
      <c r="B246" s="117" t="s">
        <v>1234</v>
      </c>
      <c r="C246" s="335"/>
      <c r="D246" s="117" t="s">
        <v>1105</v>
      </c>
      <c r="E246" s="372" t="s">
        <v>6037</v>
      </c>
    </row>
    <row r="247" spans="1:5" x14ac:dyDescent="0.2">
      <c r="A247" s="336" t="s">
        <v>6023</v>
      </c>
      <c r="B247" s="117" t="s">
        <v>1235</v>
      </c>
      <c r="C247" s="335"/>
      <c r="D247" s="117" t="s">
        <v>1106</v>
      </c>
      <c r="E247" s="372" t="s">
        <v>6037</v>
      </c>
    </row>
    <row r="248" spans="1:5" x14ac:dyDescent="0.2">
      <c r="A248" s="336" t="s">
        <v>6023</v>
      </c>
      <c r="B248" s="117" t="s">
        <v>1521</v>
      </c>
      <c r="C248" s="335"/>
      <c r="D248" s="117" t="s">
        <v>1522</v>
      </c>
      <c r="E248" s="372" t="s">
        <v>6037</v>
      </c>
    </row>
    <row r="249" spans="1:5" x14ac:dyDescent="0.2">
      <c r="B249" s="117" t="s">
        <v>1523</v>
      </c>
      <c r="C249" s="299" t="s">
        <v>4568</v>
      </c>
      <c r="D249" s="117" t="s">
        <v>1524</v>
      </c>
      <c r="E249" s="372"/>
    </row>
    <row r="250" spans="1:5" x14ac:dyDescent="0.2">
      <c r="B250" s="117" t="s">
        <v>1525</v>
      </c>
      <c r="C250" s="299" t="s">
        <v>4569</v>
      </c>
      <c r="D250" s="117" t="s">
        <v>1526</v>
      </c>
      <c r="E250" s="372"/>
    </row>
    <row r="251" spans="1:5" x14ac:dyDescent="0.2">
      <c r="B251" s="120" t="s">
        <v>2602</v>
      </c>
      <c r="C251" s="299" t="s">
        <v>4560</v>
      </c>
      <c r="D251" s="120" t="s">
        <v>2603</v>
      </c>
      <c r="E251" s="372"/>
    </row>
    <row r="252" spans="1:5" x14ac:dyDescent="0.2">
      <c r="B252" s="117" t="s">
        <v>1236</v>
      </c>
      <c r="C252" s="337" t="s">
        <v>4562</v>
      </c>
      <c r="D252" s="117" t="s">
        <v>1237</v>
      </c>
      <c r="E252" s="372"/>
    </row>
    <row r="253" spans="1:5" x14ac:dyDescent="0.2">
      <c r="B253" s="117" t="s">
        <v>1706</v>
      </c>
      <c r="C253" s="299" t="s">
        <v>4576</v>
      </c>
      <c r="D253" s="117" t="s">
        <v>2241</v>
      </c>
      <c r="E253" s="372"/>
    </row>
    <row r="254" spans="1:5" x14ac:dyDescent="0.2">
      <c r="B254" s="117" t="s">
        <v>1238</v>
      </c>
      <c r="C254" s="299" t="s">
        <v>4576</v>
      </c>
      <c r="D254" s="117" t="s">
        <v>1047</v>
      </c>
      <c r="E254" s="372"/>
    </row>
    <row r="255" spans="1:5" s="344" customFormat="1" x14ac:dyDescent="0.2">
      <c r="A255" s="343"/>
      <c r="B255" s="347" t="s">
        <v>2609</v>
      </c>
      <c r="C255" s="348" t="s">
        <v>4631</v>
      </c>
      <c r="D255" s="345" t="s">
        <v>2610</v>
      </c>
      <c r="E255" s="373"/>
    </row>
    <row r="256" spans="1:5" x14ac:dyDescent="0.2">
      <c r="B256" s="120" t="s">
        <v>2611</v>
      </c>
      <c r="C256" s="337" t="s">
        <v>4636</v>
      </c>
      <c r="D256" s="120" t="s">
        <v>2612</v>
      </c>
      <c r="E256" s="372"/>
    </row>
    <row r="257" spans="1:5" x14ac:dyDescent="0.2">
      <c r="B257" s="120" t="s">
        <v>2614</v>
      </c>
      <c r="C257" s="337" t="s">
        <v>4638</v>
      </c>
      <c r="D257" s="120" t="s">
        <v>2615</v>
      </c>
      <c r="E257" s="372"/>
    </row>
    <row r="258" spans="1:5" x14ac:dyDescent="0.2">
      <c r="A258" s="336" t="s">
        <v>6039</v>
      </c>
      <c r="B258" s="117" t="s">
        <v>1239</v>
      </c>
      <c r="C258" s="342"/>
      <c r="D258" s="117" t="s">
        <v>546</v>
      </c>
      <c r="E258" s="372" t="s">
        <v>6036</v>
      </c>
    </row>
    <row r="259" spans="1:5" outlineLevel="1" x14ac:dyDescent="0.2">
      <c r="A259" s="336" t="s">
        <v>6023</v>
      </c>
      <c r="B259" s="120" t="s">
        <v>2617</v>
      </c>
      <c r="C259" s="341"/>
      <c r="D259" s="120" t="s">
        <v>2618</v>
      </c>
      <c r="E259" s="372" t="s">
        <v>6037</v>
      </c>
    </row>
    <row r="260" spans="1:5" outlineLevel="1" x14ac:dyDescent="0.2">
      <c r="A260" s="336" t="s">
        <v>6023</v>
      </c>
      <c r="B260" s="117" t="s">
        <v>1527</v>
      </c>
      <c r="C260" s="342"/>
      <c r="D260" s="117" t="s">
        <v>1528</v>
      </c>
      <c r="E260" s="372" t="s">
        <v>6037</v>
      </c>
    </row>
    <row r="261" spans="1:5" outlineLevel="1" x14ac:dyDescent="0.2">
      <c r="A261" s="336" t="s">
        <v>6023</v>
      </c>
      <c r="B261" s="120" t="s">
        <v>2623</v>
      </c>
      <c r="C261" s="341"/>
      <c r="D261" s="120" t="s">
        <v>2624</v>
      </c>
      <c r="E261" s="372" t="s">
        <v>6037</v>
      </c>
    </row>
    <row r="262" spans="1:5" outlineLevel="1" x14ac:dyDescent="0.2">
      <c r="A262" s="336" t="s">
        <v>6023</v>
      </c>
      <c r="B262" s="117" t="s">
        <v>1529</v>
      </c>
      <c r="C262" s="342"/>
      <c r="D262" s="117" t="s">
        <v>1530</v>
      </c>
      <c r="E262" s="372" t="s">
        <v>6037</v>
      </c>
    </row>
    <row r="263" spans="1:5" outlineLevel="1" x14ac:dyDescent="0.2">
      <c r="A263" s="336" t="s">
        <v>6023</v>
      </c>
      <c r="B263" s="120" t="s">
        <v>2628</v>
      </c>
      <c r="C263" s="341"/>
      <c r="D263" s="120" t="s">
        <v>2624</v>
      </c>
      <c r="E263" s="372" t="s">
        <v>6037</v>
      </c>
    </row>
    <row r="264" spans="1:5" outlineLevel="1" x14ac:dyDescent="0.2">
      <c r="A264" s="336" t="s">
        <v>6023</v>
      </c>
      <c r="B264" s="117" t="s">
        <v>1531</v>
      </c>
      <c r="C264" s="342"/>
      <c r="D264" s="117" t="s">
        <v>1530</v>
      </c>
      <c r="E264" s="372" t="s">
        <v>6037</v>
      </c>
    </row>
    <row r="265" spans="1:5" outlineLevel="1" x14ac:dyDescent="0.2">
      <c r="A265" s="336" t="s">
        <v>6023</v>
      </c>
      <c r="B265" s="120" t="s">
        <v>2633</v>
      </c>
      <c r="C265" s="341"/>
      <c r="D265" s="120" t="s">
        <v>2634</v>
      </c>
      <c r="E265" s="372" t="s">
        <v>6037</v>
      </c>
    </row>
    <row r="266" spans="1:5" outlineLevel="1" x14ac:dyDescent="0.2">
      <c r="A266" s="336" t="s">
        <v>6023</v>
      </c>
      <c r="B266" s="117" t="s">
        <v>1532</v>
      </c>
      <c r="C266" s="342"/>
      <c r="D266" s="117" t="s">
        <v>1533</v>
      </c>
      <c r="E266" s="372" t="s">
        <v>6037</v>
      </c>
    </row>
    <row r="267" spans="1:5" x14ac:dyDescent="0.2">
      <c r="A267" s="336" t="s">
        <v>6039</v>
      </c>
      <c r="B267" s="120" t="s">
        <v>2635</v>
      </c>
      <c r="C267" s="341"/>
      <c r="D267" s="120" t="s">
        <v>2636</v>
      </c>
      <c r="E267" s="372" t="s">
        <v>6036</v>
      </c>
    </row>
    <row r="268" spans="1:5" outlineLevel="1" x14ac:dyDescent="0.2">
      <c r="B268" s="120" t="s">
        <v>2638</v>
      </c>
      <c r="C268" s="342"/>
      <c r="D268" s="120" t="s">
        <v>2639</v>
      </c>
      <c r="E268" s="372"/>
    </row>
    <row r="269" spans="1:5" outlineLevel="1" x14ac:dyDescent="0.2">
      <c r="A269" s="336" t="s">
        <v>6023</v>
      </c>
      <c r="B269" s="117" t="s">
        <v>1534</v>
      </c>
      <c r="C269" s="342"/>
      <c r="D269" s="117" t="s">
        <v>1535</v>
      </c>
      <c r="E269" s="372" t="s">
        <v>6037</v>
      </c>
    </row>
    <row r="270" spans="1:5" outlineLevel="1" x14ac:dyDescent="0.2">
      <c r="A270" s="336" t="s">
        <v>6023</v>
      </c>
      <c r="B270" s="120" t="s">
        <v>2640</v>
      </c>
      <c r="C270" s="342"/>
      <c r="D270" s="120" t="s">
        <v>2639</v>
      </c>
      <c r="E270" s="372" t="s">
        <v>6037</v>
      </c>
    </row>
    <row r="271" spans="1:5" outlineLevel="1" x14ac:dyDescent="0.2">
      <c r="A271" s="336" t="s">
        <v>6023</v>
      </c>
      <c r="B271" s="117" t="s">
        <v>1536</v>
      </c>
      <c r="C271" s="342"/>
      <c r="D271" s="117" t="s">
        <v>1535</v>
      </c>
      <c r="E271" s="372" t="s">
        <v>6037</v>
      </c>
    </row>
    <row r="272" spans="1:5" outlineLevel="1" x14ac:dyDescent="0.2">
      <c r="A272" s="336" t="s">
        <v>6023</v>
      </c>
      <c r="B272" s="120" t="s">
        <v>2644</v>
      </c>
      <c r="C272" s="342"/>
      <c r="D272" s="120" t="s">
        <v>2639</v>
      </c>
      <c r="E272" s="372" t="s">
        <v>6037</v>
      </c>
    </row>
    <row r="273" spans="1:5" outlineLevel="1" x14ac:dyDescent="0.2">
      <c r="A273" s="336" t="s">
        <v>6023</v>
      </c>
      <c r="B273" s="117" t="s">
        <v>1537</v>
      </c>
      <c r="C273" s="342"/>
      <c r="D273" s="117" t="s">
        <v>1535</v>
      </c>
      <c r="E273" s="372" t="s">
        <v>6037</v>
      </c>
    </row>
    <row r="274" spans="1:5" outlineLevel="1" x14ac:dyDescent="0.2">
      <c r="A274" s="336" t="s">
        <v>6023</v>
      </c>
      <c r="B274" s="120" t="s">
        <v>2649</v>
      </c>
      <c r="C274" s="342"/>
      <c r="D274" s="120" t="s">
        <v>2639</v>
      </c>
      <c r="E274" s="372" t="s">
        <v>6037</v>
      </c>
    </row>
    <row r="275" spans="1:5" outlineLevel="1" x14ac:dyDescent="0.2">
      <c r="A275" s="336" t="s">
        <v>6023</v>
      </c>
      <c r="B275" s="117" t="s">
        <v>1538</v>
      </c>
      <c r="C275" s="342"/>
      <c r="D275" s="117" t="s">
        <v>1535</v>
      </c>
      <c r="E275" s="372" t="s">
        <v>6037</v>
      </c>
    </row>
    <row r="276" spans="1:5" outlineLevel="1" x14ac:dyDescent="0.2">
      <c r="A276" s="336" t="s">
        <v>6023</v>
      </c>
      <c r="B276" s="120" t="s">
        <v>2654</v>
      </c>
      <c r="C276" s="342"/>
      <c r="D276" s="120" t="s">
        <v>2655</v>
      </c>
      <c r="E276" s="372" t="s">
        <v>6037</v>
      </c>
    </row>
    <row r="277" spans="1:5" outlineLevel="1" x14ac:dyDescent="0.2">
      <c r="A277" s="336" t="s">
        <v>6023</v>
      </c>
      <c r="B277" s="117" t="s">
        <v>1539</v>
      </c>
      <c r="C277" s="342"/>
      <c r="D277" s="117" t="s">
        <v>1540</v>
      </c>
      <c r="E277" s="372" t="s">
        <v>6037</v>
      </c>
    </row>
    <row r="278" spans="1:5" outlineLevel="1" x14ac:dyDescent="0.2">
      <c r="A278" s="336" t="s">
        <v>6023</v>
      </c>
      <c r="B278" s="120" t="s">
        <v>2660</v>
      </c>
      <c r="C278" s="342"/>
      <c r="D278" s="120" t="s">
        <v>2655</v>
      </c>
      <c r="E278" s="372" t="s">
        <v>6037</v>
      </c>
    </row>
    <row r="279" spans="1:5" outlineLevel="1" x14ac:dyDescent="0.2">
      <c r="A279" s="336" t="s">
        <v>6023</v>
      </c>
      <c r="B279" s="117" t="s">
        <v>1541</v>
      </c>
      <c r="C279" s="342"/>
      <c r="D279" s="117" t="s">
        <v>1540</v>
      </c>
      <c r="E279" s="372" t="s">
        <v>6037</v>
      </c>
    </row>
    <row r="280" spans="1:5" x14ac:dyDescent="0.2">
      <c r="A280" s="336" t="s">
        <v>6039</v>
      </c>
      <c r="B280" s="120" t="s">
        <v>2665</v>
      </c>
      <c r="C280" s="341"/>
      <c r="D280" s="120" t="s">
        <v>2666</v>
      </c>
      <c r="E280" s="372" t="s">
        <v>6036</v>
      </c>
    </row>
    <row r="281" spans="1:5" outlineLevel="1" x14ac:dyDescent="0.2">
      <c r="A281" s="336" t="s">
        <v>6023</v>
      </c>
      <c r="B281" s="120" t="s">
        <v>2667</v>
      </c>
      <c r="C281" s="341"/>
      <c r="D281" s="120" t="s">
        <v>2668</v>
      </c>
      <c r="E281" s="372" t="s">
        <v>6037</v>
      </c>
    </row>
    <row r="282" spans="1:5" outlineLevel="1" x14ac:dyDescent="0.2">
      <c r="A282" s="336" t="s">
        <v>6023</v>
      </c>
      <c r="B282" s="117" t="s">
        <v>1542</v>
      </c>
      <c r="C282" s="342"/>
      <c r="D282" s="117" t="s">
        <v>1543</v>
      </c>
      <c r="E282" s="372" t="s">
        <v>6037</v>
      </c>
    </row>
    <row r="283" spans="1:5" outlineLevel="1" x14ac:dyDescent="0.2">
      <c r="A283" s="336" t="s">
        <v>6023</v>
      </c>
      <c r="B283" s="120" t="s">
        <v>2669</v>
      </c>
      <c r="C283" s="342"/>
      <c r="D283" s="120" t="s">
        <v>2670</v>
      </c>
      <c r="E283" s="372" t="s">
        <v>6037</v>
      </c>
    </row>
    <row r="284" spans="1:5" outlineLevel="1" x14ac:dyDescent="0.2">
      <c r="A284" s="336" t="s">
        <v>6023</v>
      </c>
      <c r="B284" s="117" t="s">
        <v>1544</v>
      </c>
      <c r="C284" s="342"/>
      <c r="D284" s="117" t="s">
        <v>1545</v>
      </c>
      <c r="E284" s="372" t="s">
        <v>6037</v>
      </c>
    </row>
    <row r="285" spans="1:5" outlineLevel="1" x14ac:dyDescent="0.2">
      <c r="A285" s="336" t="s">
        <v>6023</v>
      </c>
      <c r="B285" s="120" t="s">
        <v>2671</v>
      </c>
      <c r="C285" s="342"/>
      <c r="D285" s="120" t="s">
        <v>2670</v>
      </c>
      <c r="E285" s="372" t="s">
        <v>6037</v>
      </c>
    </row>
    <row r="286" spans="1:5" outlineLevel="1" x14ac:dyDescent="0.2">
      <c r="A286" s="336" t="s">
        <v>6023</v>
      </c>
      <c r="B286" s="117" t="s">
        <v>1546</v>
      </c>
      <c r="C286" s="342"/>
      <c r="D286" s="117" t="s">
        <v>1545</v>
      </c>
      <c r="E286" s="372" t="s">
        <v>6037</v>
      </c>
    </row>
    <row r="287" spans="1:5" outlineLevel="1" x14ac:dyDescent="0.2">
      <c r="A287" s="336" t="s">
        <v>6023</v>
      </c>
      <c r="B287" s="120" t="s">
        <v>2672</v>
      </c>
      <c r="C287" s="342"/>
      <c r="D287" s="120" t="s">
        <v>2673</v>
      </c>
      <c r="E287" s="372" t="s">
        <v>6037</v>
      </c>
    </row>
    <row r="288" spans="1:5" outlineLevel="1" x14ac:dyDescent="0.2">
      <c r="A288" s="336" t="s">
        <v>6023</v>
      </c>
      <c r="B288" s="117" t="s">
        <v>1547</v>
      </c>
      <c r="C288" s="342"/>
      <c r="D288" s="117" t="s">
        <v>1548</v>
      </c>
      <c r="E288" s="372" t="s">
        <v>6037</v>
      </c>
    </row>
    <row r="289" spans="1:5" x14ac:dyDescent="0.2">
      <c r="A289" s="336" t="s">
        <v>6039</v>
      </c>
      <c r="B289" s="120" t="s">
        <v>2674</v>
      </c>
      <c r="C289" s="341"/>
      <c r="D289" s="120" t="s">
        <v>2675</v>
      </c>
      <c r="E289" s="372" t="s">
        <v>6036</v>
      </c>
    </row>
    <row r="290" spans="1:5" outlineLevel="1" x14ac:dyDescent="0.2">
      <c r="A290" s="336" t="s">
        <v>6023</v>
      </c>
      <c r="B290" s="120" t="s">
        <v>2677</v>
      </c>
      <c r="C290" s="342"/>
      <c r="D290" s="120" t="s">
        <v>2678</v>
      </c>
      <c r="E290" s="372" t="s">
        <v>6037</v>
      </c>
    </row>
    <row r="291" spans="1:5" outlineLevel="1" x14ac:dyDescent="0.2">
      <c r="A291" s="336" t="s">
        <v>6023</v>
      </c>
      <c r="B291" s="117" t="s">
        <v>1549</v>
      </c>
      <c r="C291" s="342"/>
      <c r="D291" s="117" t="s">
        <v>1550</v>
      </c>
      <c r="E291" s="372" t="s">
        <v>6037</v>
      </c>
    </row>
    <row r="292" spans="1:5" outlineLevel="1" x14ac:dyDescent="0.2">
      <c r="A292" s="336" t="s">
        <v>6023</v>
      </c>
      <c r="B292" s="120" t="s">
        <v>2679</v>
      </c>
      <c r="C292" s="342"/>
      <c r="D292" s="120" t="s">
        <v>2678</v>
      </c>
      <c r="E292" s="372" t="s">
        <v>6037</v>
      </c>
    </row>
    <row r="293" spans="1:5" outlineLevel="1" x14ac:dyDescent="0.2">
      <c r="A293" s="336" t="s">
        <v>6023</v>
      </c>
      <c r="B293" s="117" t="s">
        <v>1551</v>
      </c>
      <c r="C293" s="342"/>
      <c r="D293" s="117" t="s">
        <v>1550</v>
      </c>
      <c r="E293" s="372" t="s">
        <v>6037</v>
      </c>
    </row>
    <row r="294" spans="1:5" outlineLevel="1" x14ac:dyDescent="0.2">
      <c r="A294" s="336" t="s">
        <v>6023</v>
      </c>
      <c r="B294" s="120" t="s">
        <v>2680</v>
      </c>
      <c r="C294" s="342"/>
      <c r="D294" s="120" t="s">
        <v>2678</v>
      </c>
      <c r="E294" s="372" t="s">
        <v>6037</v>
      </c>
    </row>
    <row r="295" spans="1:5" outlineLevel="1" x14ac:dyDescent="0.2">
      <c r="A295" s="336" t="s">
        <v>6023</v>
      </c>
      <c r="B295" s="117" t="s">
        <v>1552</v>
      </c>
      <c r="C295" s="342"/>
      <c r="D295" s="117" t="s">
        <v>1550</v>
      </c>
      <c r="E295" s="372" t="s">
        <v>6037</v>
      </c>
    </row>
    <row r="296" spans="1:5" outlineLevel="1" x14ac:dyDescent="0.2">
      <c r="A296" s="336" t="s">
        <v>6023</v>
      </c>
      <c r="B296" s="120" t="s">
        <v>2681</v>
      </c>
      <c r="C296" s="342"/>
      <c r="D296" s="120" t="s">
        <v>2678</v>
      </c>
      <c r="E296" s="372" t="s">
        <v>6037</v>
      </c>
    </row>
    <row r="297" spans="1:5" outlineLevel="1" x14ac:dyDescent="0.2">
      <c r="A297" s="336" t="s">
        <v>6023</v>
      </c>
      <c r="B297" s="117" t="s">
        <v>1553</v>
      </c>
      <c r="C297" s="342"/>
      <c r="D297" s="117" t="s">
        <v>1550</v>
      </c>
      <c r="E297" s="372" t="s">
        <v>6037</v>
      </c>
    </row>
    <row r="298" spans="1:5" outlineLevel="1" x14ac:dyDescent="0.2">
      <c r="A298" s="336" t="s">
        <v>6023</v>
      </c>
      <c r="B298" s="120" t="s">
        <v>2682</v>
      </c>
      <c r="C298" s="342"/>
      <c r="D298" s="120" t="s">
        <v>2683</v>
      </c>
      <c r="E298" s="372" t="s">
        <v>6037</v>
      </c>
    </row>
    <row r="299" spans="1:5" outlineLevel="1" x14ac:dyDescent="0.2">
      <c r="A299" s="336" t="s">
        <v>6023</v>
      </c>
      <c r="B299" s="117" t="s">
        <v>1554</v>
      </c>
      <c r="C299" s="342"/>
      <c r="D299" s="117" t="s">
        <v>1555</v>
      </c>
      <c r="E299" s="372" t="s">
        <v>6037</v>
      </c>
    </row>
    <row r="300" spans="1:5" outlineLevel="1" x14ac:dyDescent="0.2">
      <c r="A300" s="336" t="s">
        <v>6023</v>
      </c>
      <c r="B300" s="120" t="s">
        <v>2684</v>
      </c>
      <c r="C300" s="342"/>
      <c r="D300" s="120" t="s">
        <v>2683</v>
      </c>
      <c r="E300" s="372" t="s">
        <v>6037</v>
      </c>
    </row>
    <row r="301" spans="1:5" outlineLevel="1" x14ac:dyDescent="0.2">
      <c r="A301" s="336" t="s">
        <v>6023</v>
      </c>
      <c r="B301" s="117" t="s">
        <v>1556</v>
      </c>
      <c r="C301" s="342"/>
      <c r="D301" s="117" t="s">
        <v>1555</v>
      </c>
      <c r="E301" s="372" t="s">
        <v>6037</v>
      </c>
    </row>
    <row r="302" spans="1:5" x14ac:dyDescent="0.2">
      <c r="A302" s="336" t="s">
        <v>6039</v>
      </c>
      <c r="B302" s="120" t="s">
        <v>2685</v>
      </c>
      <c r="C302" s="341"/>
      <c r="D302" s="120" t="s">
        <v>2686</v>
      </c>
      <c r="E302" s="372" t="s">
        <v>6036</v>
      </c>
    </row>
    <row r="303" spans="1:5" outlineLevel="1" x14ac:dyDescent="0.2">
      <c r="A303" s="336" t="s">
        <v>6023</v>
      </c>
      <c r="B303" s="120" t="s">
        <v>2687</v>
      </c>
      <c r="C303" s="342"/>
      <c r="D303" s="120" t="s">
        <v>2688</v>
      </c>
      <c r="E303" s="372" t="s">
        <v>6037</v>
      </c>
    </row>
    <row r="304" spans="1:5" outlineLevel="1" x14ac:dyDescent="0.2">
      <c r="A304" s="336" t="s">
        <v>6023</v>
      </c>
      <c r="B304" s="117" t="s">
        <v>1557</v>
      </c>
      <c r="C304" s="342"/>
      <c r="D304" s="117" t="s">
        <v>1558</v>
      </c>
      <c r="E304" s="372" t="s">
        <v>6037</v>
      </c>
    </row>
    <row r="305" spans="1:5" outlineLevel="1" x14ac:dyDescent="0.2">
      <c r="A305" s="336" t="s">
        <v>6023</v>
      </c>
      <c r="B305" s="120" t="s">
        <v>2689</v>
      </c>
      <c r="C305" s="342"/>
      <c r="D305" s="120" t="s">
        <v>2688</v>
      </c>
      <c r="E305" s="372" t="s">
        <v>6037</v>
      </c>
    </row>
    <row r="306" spans="1:5" outlineLevel="1" x14ac:dyDescent="0.2">
      <c r="A306" s="336" t="s">
        <v>6023</v>
      </c>
      <c r="B306" s="117" t="s">
        <v>1559</v>
      </c>
      <c r="C306" s="342"/>
      <c r="D306" s="117" t="s">
        <v>1558</v>
      </c>
      <c r="E306" s="372" t="s">
        <v>6037</v>
      </c>
    </row>
    <row r="307" spans="1:5" outlineLevel="1" x14ac:dyDescent="0.2">
      <c r="A307" s="336" t="s">
        <v>6023</v>
      </c>
      <c r="B307" s="120" t="s">
        <v>2690</v>
      </c>
      <c r="C307" s="342"/>
      <c r="D307" s="120" t="s">
        <v>2691</v>
      </c>
      <c r="E307" s="372" t="s">
        <v>6037</v>
      </c>
    </row>
    <row r="308" spans="1:5" outlineLevel="1" x14ac:dyDescent="0.2">
      <c r="A308" s="336" t="s">
        <v>6023</v>
      </c>
      <c r="B308" s="117" t="s">
        <v>1</v>
      </c>
      <c r="C308" s="342"/>
      <c r="D308" s="117" t="s">
        <v>2</v>
      </c>
      <c r="E308" s="372" t="s">
        <v>6037</v>
      </c>
    </row>
    <row r="309" spans="1:5" outlineLevel="1" x14ac:dyDescent="0.2">
      <c r="A309" s="336" t="s">
        <v>6023</v>
      </c>
      <c r="B309" s="120" t="s">
        <v>2692</v>
      </c>
      <c r="C309" s="342"/>
      <c r="D309" s="120" t="s">
        <v>2691</v>
      </c>
      <c r="E309" s="372" t="s">
        <v>6037</v>
      </c>
    </row>
    <row r="310" spans="1:5" outlineLevel="1" x14ac:dyDescent="0.2">
      <c r="A310" s="336" t="s">
        <v>6023</v>
      </c>
      <c r="B310" s="117" t="s">
        <v>3</v>
      </c>
      <c r="C310" s="342"/>
      <c r="D310" s="117" t="s">
        <v>2</v>
      </c>
      <c r="E310" s="372" t="s">
        <v>6037</v>
      </c>
    </row>
    <row r="311" spans="1:5" outlineLevel="1" x14ac:dyDescent="0.2">
      <c r="A311" s="336" t="s">
        <v>6023</v>
      </c>
      <c r="B311" s="120" t="s">
        <v>2693</v>
      </c>
      <c r="C311" s="342"/>
      <c r="D311" s="120" t="s">
        <v>2694</v>
      </c>
      <c r="E311" s="372" t="s">
        <v>6037</v>
      </c>
    </row>
    <row r="312" spans="1:5" outlineLevel="1" x14ac:dyDescent="0.2">
      <c r="A312" s="336" t="s">
        <v>6023</v>
      </c>
      <c r="B312" s="117" t="s">
        <v>4</v>
      </c>
      <c r="C312" s="342"/>
      <c r="D312" s="117" t="s">
        <v>5</v>
      </c>
      <c r="E312" s="372" t="s">
        <v>6037</v>
      </c>
    </row>
    <row r="313" spans="1:5" outlineLevel="1" x14ac:dyDescent="0.2">
      <c r="A313" s="336" t="s">
        <v>6023</v>
      </c>
      <c r="B313" s="120" t="s">
        <v>2695</v>
      </c>
      <c r="C313" s="342"/>
      <c r="D313" s="120" t="s">
        <v>2696</v>
      </c>
      <c r="E313" s="372" t="s">
        <v>6037</v>
      </c>
    </row>
    <row r="314" spans="1:5" outlineLevel="1" x14ac:dyDescent="0.2">
      <c r="A314" s="336" t="s">
        <v>6023</v>
      </c>
      <c r="B314" s="117" t="s">
        <v>6</v>
      </c>
      <c r="C314" s="342"/>
      <c r="D314" s="117" t="s">
        <v>7</v>
      </c>
      <c r="E314" s="372" t="s">
        <v>6037</v>
      </c>
    </row>
    <row r="315" spans="1:5" outlineLevel="1" x14ac:dyDescent="0.2">
      <c r="A315" s="336" t="s">
        <v>6023</v>
      </c>
      <c r="B315" s="120" t="s">
        <v>2697</v>
      </c>
      <c r="C315" s="342"/>
      <c r="D315" s="120" t="s">
        <v>2698</v>
      </c>
      <c r="E315" s="372" t="s">
        <v>6037</v>
      </c>
    </row>
    <row r="316" spans="1:5" outlineLevel="1" x14ac:dyDescent="0.2">
      <c r="A316" s="336" t="s">
        <v>6023</v>
      </c>
      <c r="B316" s="117" t="s">
        <v>8</v>
      </c>
      <c r="C316" s="342"/>
      <c r="D316" s="117" t="s">
        <v>9</v>
      </c>
      <c r="E316" s="372" t="s">
        <v>6037</v>
      </c>
    </row>
    <row r="317" spans="1:5" outlineLevel="1" x14ac:dyDescent="0.2">
      <c r="A317" s="336" t="s">
        <v>6023</v>
      </c>
      <c r="B317" s="120" t="s">
        <v>2703</v>
      </c>
      <c r="C317" s="342"/>
      <c r="D317" s="120" t="s">
        <v>2698</v>
      </c>
      <c r="E317" s="372" t="s">
        <v>6037</v>
      </c>
    </row>
    <row r="318" spans="1:5" outlineLevel="1" x14ac:dyDescent="0.2">
      <c r="A318" s="336" t="s">
        <v>6023</v>
      </c>
      <c r="B318" s="117" t="s">
        <v>10</v>
      </c>
      <c r="C318" s="342"/>
      <c r="D318" s="117" t="s">
        <v>9</v>
      </c>
      <c r="E318" s="372" t="s">
        <v>6037</v>
      </c>
    </row>
    <row r="319" spans="1:5" x14ac:dyDescent="0.2">
      <c r="A319" s="336" t="s">
        <v>6039</v>
      </c>
      <c r="B319" s="120" t="s">
        <v>2708</v>
      </c>
      <c r="C319" s="341"/>
      <c r="D319" s="120" t="s">
        <v>2709</v>
      </c>
      <c r="E319" s="372" t="s">
        <v>6036</v>
      </c>
    </row>
    <row r="320" spans="1:5" x14ac:dyDescent="0.2">
      <c r="A320" s="336" t="s">
        <v>6039</v>
      </c>
      <c r="B320" s="120" t="s">
        <v>2714</v>
      </c>
      <c r="C320" s="341"/>
      <c r="D320" s="120" t="s">
        <v>2715</v>
      </c>
      <c r="E320" s="372" t="s">
        <v>6036</v>
      </c>
    </row>
    <row r="321" spans="1:5" x14ac:dyDescent="0.2">
      <c r="A321" s="336" t="s">
        <v>6039</v>
      </c>
      <c r="B321" s="120" t="s">
        <v>2720</v>
      </c>
      <c r="C321" s="341"/>
      <c r="D321" s="120" t="s">
        <v>2721</v>
      </c>
      <c r="E321" s="372" t="s">
        <v>6036</v>
      </c>
    </row>
    <row r="322" spans="1:5" x14ac:dyDescent="0.2">
      <c r="B322" s="117" t="s">
        <v>1240</v>
      </c>
      <c r="C322" s="337" t="s">
        <v>4632</v>
      </c>
      <c r="D322" s="117" t="s">
        <v>547</v>
      </c>
      <c r="E322" s="372"/>
    </row>
    <row r="323" spans="1:5" outlineLevel="1" x14ac:dyDescent="0.2">
      <c r="A323" s="336" t="s">
        <v>6023</v>
      </c>
      <c r="B323" s="120" t="s">
        <v>2726</v>
      </c>
      <c r="C323" s="335"/>
      <c r="D323" s="120" t="s">
        <v>2727</v>
      </c>
      <c r="E323" s="372" t="s">
        <v>6037</v>
      </c>
    </row>
    <row r="324" spans="1:5" outlineLevel="1" x14ac:dyDescent="0.2">
      <c r="A324" s="336" t="s">
        <v>6023</v>
      </c>
      <c r="B324" s="117" t="s">
        <v>297</v>
      </c>
      <c r="C324" s="335"/>
      <c r="D324" s="117" t="s">
        <v>298</v>
      </c>
      <c r="E324" s="372" t="s">
        <v>6037</v>
      </c>
    </row>
    <row r="325" spans="1:5" outlineLevel="1" x14ac:dyDescent="0.2">
      <c r="A325" s="336" t="s">
        <v>6023</v>
      </c>
      <c r="B325" s="120" t="s">
        <v>2732</v>
      </c>
      <c r="C325" s="335"/>
      <c r="D325" s="120" t="s">
        <v>2727</v>
      </c>
      <c r="E325" s="372" t="s">
        <v>6037</v>
      </c>
    </row>
    <row r="326" spans="1:5" outlineLevel="1" x14ac:dyDescent="0.2">
      <c r="A326" s="336" t="s">
        <v>6023</v>
      </c>
      <c r="B326" s="117" t="s">
        <v>299</v>
      </c>
      <c r="C326" s="335"/>
      <c r="D326" s="117" t="s">
        <v>298</v>
      </c>
      <c r="E326" s="372" t="s">
        <v>6037</v>
      </c>
    </row>
    <row r="327" spans="1:5" outlineLevel="1" x14ac:dyDescent="0.2">
      <c r="A327" s="336" t="s">
        <v>6023</v>
      </c>
      <c r="B327" s="120" t="s">
        <v>2737</v>
      </c>
      <c r="C327" s="335"/>
      <c r="D327" s="120" t="s">
        <v>2727</v>
      </c>
      <c r="E327" s="372" t="s">
        <v>6037</v>
      </c>
    </row>
    <row r="328" spans="1:5" outlineLevel="1" x14ac:dyDescent="0.2">
      <c r="A328" s="336" t="s">
        <v>6023</v>
      </c>
      <c r="B328" s="117" t="s">
        <v>300</v>
      </c>
      <c r="C328" s="335"/>
      <c r="D328" s="117" t="s">
        <v>298</v>
      </c>
      <c r="E328" s="372" t="s">
        <v>6037</v>
      </c>
    </row>
    <row r="329" spans="1:5" x14ac:dyDescent="0.2">
      <c r="B329" s="117" t="s">
        <v>1241</v>
      </c>
      <c r="C329" s="337" t="s">
        <v>4633</v>
      </c>
      <c r="D329" s="117" t="s">
        <v>548</v>
      </c>
      <c r="E329" s="372"/>
    </row>
    <row r="330" spans="1:5" outlineLevel="1" x14ac:dyDescent="0.2">
      <c r="A330" s="336" t="s">
        <v>6023</v>
      </c>
      <c r="B330" s="120" t="s">
        <v>2742</v>
      </c>
      <c r="C330" s="335"/>
      <c r="D330" s="120" t="s">
        <v>2743</v>
      </c>
      <c r="E330" s="372" t="s">
        <v>6037</v>
      </c>
    </row>
    <row r="331" spans="1:5" outlineLevel="1" x14ac:dyDescent="0.2">
      <c r="A331" s="336" t="s">
        <v>6023</v>
      </c>
      <c r="B331" s="117" t="s">
        <v>301</v>
      </c>
      <c r="C331" s="335"/>
      <c r="D331" s="117" t="s">
        <v>302</v>
      </c>
      <c r="E331" s="372" t="s">
        <v>6037</v>
      </c>
    </row>
    <row r="332" spans="1:5" outlineLevel="1" x14ac:dyDescent="0.2">
      <c r="A332" s="336" t="s">
        <v>6023</v>
      </c>
      <c r="B332" s="120" t="s">
        <v>2748</v>
      </c>
      <c r="C332" s="335"/>
      <c r="D332" s="120" t="s">
        <v>2743</v>
      </c>
      <c r="E332" s="372" t="s">
        <v>6037</v>
      </c>
    </row>
    <row r="333" spans="1:5" outlineLevel="1" x14ac:dyDescent="0.2">
      <c r="A333" s="336" t="s">
        <v>6023</v>
      </c>
      <c r="B333" s="117" t="s">
        <v>303</v>
      </c>
      <c r="C333" s="335"/>
      <c r="D333" s="117" t="s">
        <v>302</v>
      </c>
      <c r="E333" s="372" t="s">
        <v>6037</v>
      </c>
    </row>
    <row r="334" spans="1:5" outlineLevel="1" x14ac:dyDescent="0.2">
      <c r="A334" s="336" t="s">
        <v>6023</v>
      </c>
      <c r="B334" s="120" t="s">
        <v>2753</v>
      </c>
      <c r="C334" s="335"/>
      <c r="D334" s="120" t="s">
        <v>2743</v>
      </c>
      <c r="E334" s="372" t="s">
        <v>6037</v>
      </c>
    </row>
    <row r="335" spans="1:5" outlineLevel="1" x14ac:dyDescent="0.2">
      <c r="A335" s="336" t="s">
        <v>6023</v>
      </c>
      <c r="B335" s="117" t="s">
        <v>304</v>
      </c>
      <c r="C335" s="335"/>
      <c r="D335" s="117" t="s">
        <v>302</v>
      </c>
      <c r="E335" s="372" t="s">
        <v>6037</v>
      </c>
    </row>
    <row r="336" spans="1:5" outlineLevel="1" x14ac:dyDescent="0.2">
      <c r="A336" s="336" t="s">
        <v>6023</v>
      </c>
      <c r="B336" s="120" t="s">
        <v>2758</v>
      </c>
      <c r="C336" s="335"/>
      <c r="D336" s="120" t="s">
        <v>2759</v>
      </c>
      <c r="E336" s="372" t="s">
        <v>6037</v>
      </c>
    </row>
    <row r="337" spans="1:5" x14ac:dyDescent="0.2">
      <c r="B337" s="117" t="s">
        <v>1242</v>
      </c>
      <c r="C337" s="337" t="s">
        <v>4634</v>
      </c>
      <c r="D337" s="117" t="s">
        <v>549</v>
      </c>
      <c r="E337" s="372"/>
    </row>
    <row r="338" spans="1:5" x14ac:dyDescent="0.2">
      <c r="A338" s="336" t="s">
        <v>6023</v>
      </c>
      <c r="B338" s="117" t="s">
        <v>1243</v>
      </c>
      <c r="C338" s="335"/>
      <c r="D338" s="117" t="s">
        <v>550</v>
      </c>
      <c r="E338" s="372" t="s">
        <v>6037</v>
      </c>
    </row>
    <row r="339" spans="1:5" x14ac:dyDescent="0.2">
      <c r="A339" s="336" t="s">
        <v>6023</v>
      </c>
      <c r="B339" s="117" t="s">
        <v>1244</v>
      </c>
      <c r="C339" s="335"/>
      <c r="D339" s="117" t="s">
        <v>551</v>
      </c>
      <c r="E339" s="372" t="s">
        <v>6037</v>
      </c>
    </row>
    <row r="340" spans="1:5" x14ac:dyDescent="0.2">
      <c r="A340" s="336" t="s">
        <v>6023</v>
      </c>
      <c r="B340" s="117" t="s">
        <v>11</v>
      </c>
      <c r="C340" s="335"/>
      <c r="D340" s="117" t="s">
        <v>12</v>
      </c>
      <c r="E340" s="372" t="s">
        <v>6037</v>
      </c>
    </row>
    <row r="341" spans="1:5" x14ac:dyDescent="0.2">
      <c r="B341" s="120" t="s">
        <v>2762</v>
      </c>
      <c r="C341" s="299" t="s">
        <v>4619</v>
      </c>
      <c r="D341" s="120" t="s">
        <v>2763</v>
      </c>
      <c r="E341" s="372"/>
    </row>
    <row r="342" spans="1:5" x14ac:dyDescent="0.2">
      <c r="B342" s="117" t="s">
        <v>1707</v>
      </c>
      <c r="C342" s="299" t="s">
        <v>4579</v>
      </c>
      <c r="D342" s="117" t="s">
        <v>2241</v>
      </c>
      <c r="E342" s="372"/>
    </row>
    <row r="343" spans="1:5" x14ac:dyDescent="0.2">
      <c r="B343" s="117" t="s">
        <v>658</v>
      </c>
      <c r="C343" s="299" t="s">
        <v>4676</v>
      </c>
      <c r="D343" s="117" t="s">
        <v>1047</v>
      </c>
      <c r="E343" s="372"/>
    </row>
    <row r="344" spans="1:5" x14ac:dyDescent="0.2">
      <c r="B344" s="120" t="s">
        <v>2771</v>
      </c>
      <c r="C344" s="299" t="s">
        <v>4617</v>
      </c>
      <c r="D344" s="120" t="s">
        <v>2772</v>
      </c>
      <c r="E344" s="372"/>
    </row>
    <row r="345" spans="1:5" x14ac:dyDescent="0.2">
      <c r="A345" s="336" t="s">
        <v>6023</v>
      </c>
      <c r="B345" s="120" t="s">
        <v>2767</v>
      </c>
      <c r="C345" s="339"/>
      <c r="D345" s="120" t="s">
        <v>2768</v>
      </c>
      <c r="E345" s="372" t="s">
        <v>6037</v>
      </c>
    </row>
    <row r="346" spans="1:5" x14ac:dyDescent="0.2">
      <c r="B346" s="120" t="s">
        <v>2769</v>
      </c>
      <c r="C346" s="299" t="s">
        <v>4623</v>
      </c>
      <c r="D346" s="120" t="s">
        <v>2770</v>
      </c>
      <c r="E346" s="372"/>
    </row>
    <row r="347" spans="1:5" x14ac:dyDescent="0.2">
      <c r="B347" s="120" t="s">
        <v>2774</v>
      </c>
      <c r="C347" s="299" t="s">
        <v>4650</v>
      </c>
      <c r="D347" s="120" t="s">
        <v>2775</v>
      </c>
      <c r="E347" s="372"/>
    </row>
    <row r="348" spans="1:5" x14ac:dyDescent="0.2">
      <c r="B348" s="120" t="s">
        <v>2776</v>
      </c>
      <c r="C348" s="337" t="s">
        <v>4660</v>
      </c>
      <c r="D348" s="120" t="s">
        <v>2777</v>
      </c>
      <c r="E348" s="372"/>
    </row>
    <row r="349" spans="1:5" x14ac:dyDescent="0.2">
      <c r="B349" s="117" t="s">
        <v>1245</v>
      </c>
      <c r="C349" s="337" t="s">
        <v>4652</v>
      </c>
      <c r="D349" s="117" t="s">
        <v>1246</v>
      </c>
      <c r="E349" s="372"/>
    </row>
    <row r="350" spans="1:5" x14ac:dyDescent="0.2">
      <c r="B350" s="120" t="s">
        <v>2778</v>
      </c>
      <c r="C350" s="299" t="s">
        <v>4653</v>
      </c>
      <c r="D350" s="120" t="s">
        <v>2775</v>
      </c>
      <c r="E350" s="372"/>
    </row>
    <row r="351" spans="1:5" x14ac:dyDescent="0.2">
      <c r="B351" s="120" t="s">
        <v>2779</v>
      </c>
      <c r="C351" s="299" t="s">
        <v>4655</v>
      </c>
      <c r="D351" s="120" t="s">
        <v>2780</v>
      </c>
      <c r="E351" s="372"/>
    </row>
    <row r="352" spans="1:5" x14ac:dyDescent="0.2">
      <c r="B352" s="117" t="s">
        <v>1247</v>
      </c>
      <c r="C352" s="337" t="s">
        <v>4656</v>
      </c>
      <c r="D352" s="117" t="s">
        <v>1246</v>
      </c>
      <c r="E352" s="372"/>
    </row>
    <row r="353" spans="1:5" x14ac:dyDescent="0.2">
      <c r="B353" s="120" t="s">
        <v>2781</v>
      </c>
      <c r="C353" s="299" t="s">
        <v>4657</v>
      </c>
      <c r="D353" s="120" t="s">
        <v>2775</v>
      </c>
      <c r="E353" s="372"/>
    </row>
    <row r="354" spans="1:5" x14ac:dyDescent="0.2">
      <c r="B354" s="120" t="s">
        <v>2782</v>
      </c>
      <c r="C354" s="299" t="s">
        <v>4658</v>
      </c>
      <c r="D354" s="120" t="s">
        <v>2780</v>
      </c>
      <c r="E354" s="372"/>
    </row>
    <row r="355" spans="1:5" x14ac:dyDescent="0.2">
      <c r="B355" s="117" t="s">
        <v>1248</v>
      </c>
      <c r="C355" s="337" t="s">
        <v>4659</v>
      </c>
      <c r="D355" s="117" t="s">
        <v>1246</v>
      </c>
      <c r="E355" s="372"/>
    </row>
    <row r="356" spans="1:5" x14ac:dyDescent="0.2">
      <c r="B356" s="117" t="s">
        <v>1866</v>
      </c>
      <c r="C356" s="337" t="s">
        <v>4661</v>
      </c>
      <c r="D356" s="117" t="s">
        <v>1865</v>
      </c>
      <c r="E356" s="372"/>
    </row>
    <row r="357" spans="1:5" x14ac:dyDescent="0.2">
      <c r="B357" s="120" t="s">
        <v>2794</v>
      </c>
      <c r="C357" s="299" t="s">
        <v>4517</v>
      </c>
      <c r="D357" s="120" t="s">
        <v>2795</v>
      </c>
      <c r="E357" s="372"/>
    </row>
    <row r="358" spans="1:5" x14ac:dyDescent="0.2">
      <c r="A358" s="336" t="s">
        <v>6023</v>
      </c>
      <c r="B358" s="120" t="s">
        <v>2783</v>
      </c>
      <c r="C358" s="339"/>
      <c r="D358" s="120" t="s">
        <v>2784</v>
      </c>
      <c r="E358" s="383" t="s">
        <v>6047</v>
      </c>
    </row>
    <row r="359" spans="1:5" x14ac:dyDescent="0.2">
      <c r="B359" s="120" t="s">
        <v>2786</v>
      </c>
      <c r="C359" s="299" t="s">
        <v>4518</v>
      </c>
      <c r="D359" s="120" t="s">
        <v>2787</v>
      </c>
      <c r="E359" s="372"/>
    </row>
    <row r="360" spans="1:5" s="344" customFormat="1" x14ac:dyDescent="0.2">
      <c r="A360" s="343"/>
      <c r="B360" s="347" t="s">
        <v>2796</v>
      </c>
      <c r="C360" s="348" t="s">
        <v>4535</v>
      </c>
      <c r="D360" s="345" t="s">
        <v>2797</v>
      </c>
      <c r="E360" s="373"/>
    </row>
    <row r="361" spans="1:5" x14ac:dyDescent="0.2">
      <c r="B361" s="120" t="s">
        <v>2808</v>
      </c>
      <c r="C361" s="337" t="s">
        <v>4545</v>
      </c>
      <c r="D361" s="120" t="s">
        <v>2809</v>
      </c>
      <c r="E361" s="372"/>
    </row>
    <row r="362" spans="1:5" x14ac:dyDescent="0.2">
      <c r="B362" s="120" t="s">
        <v>2811</v>
      </c>
      <c r="C362" s="337" t="s">
        <v>4546</v>
      </c>
      <c r="D362" s="120" t="s">
        <v>2812</v>
      </c>
      <c r="E362" s="372"/>
    </row>
    <row r="363" spans="1:5" x14ac:dyDescent="0.2">
      <c r="B363" s="120" t="s">
        <v>2814</v>
      </c>
      <c r="C363" s="299" t="s">
        <v>4540</v>
      </c>
      <c r="D363" s="120" t="s">
        <v>1102</v>
      </c>
      <c r="E363" s="372"/>
    </row>
    <row r="364" spans="1:5" outlineLevel="1" x14ac:dyDescent="0.2">
      <c r="A364" s="336" t="s">
        <v>6023</v>
      </c>
      <c r="B364" s="120" t="s">
        <v>2816</v>
      </c>
      <c r="C364" s="335"/>
      <c r="D364" s="120" t="s">
        <v>2817</v>
      </c>
      <c r="E364" s="372" t="s">
        <v>6037</v>
      </c>
    </row>
    <row r="365" spans="1:5" outlineLevel="1" x14ac:dyDescent="0.2">
      <c r="A365" s="336" t="s">
        <v>6023</v>
      </c>
      <c r="B365" s="117" t="s">
        <v>13</v>
      </c>
      <c r="C365" s="335"/>
      <c r="D365" s="117" t="s">
        <v>14</v>
      </c>
      <c r="E365" s="372" t="s">
        <v>6037</v>
      </c>
    </row>
    <row r="366" spans="1:5" outlineLevel="1" x14ac:dyDescent="0.2">
      <c r="A366" s="336" t="s">
        <v>6023</v>
      </c>
      <c r="B366" s="120" t="s">
        <v>2818</v>
      </c>
      <c r="C366" s="335"/>
      <c r="D366" s="120" t="s">
        <v>2819</v>
      </c>
      <c r="E366" s="372" t="s">
        <v>6037</v>
      </c>
    </row>
    <row r="367" spans="1:5" outlineLevel="1" x14ac:dyDescent="0.2">
      <c r="A367" s="336" t="s">
        <v>6023</v>
      </c>
      <c r="B367" s="117" t="s">
        <v>15</v>
      </c>
      <c r="C367" s="335"/>
      <c r="D367" s="117" t="s">
        <v>16</v>
      </c>
      <c r="E367" s="372" t="s">
        <v>6037</v>
      </c>
    </row>
    <row r="368" spans="1:5" outlineLevel="1" x14ac:dyDescent="0.2">
      <c r="A368" s="336" t="s">
        <v>6023</v>
      </c>
      <c r="B368" s="120" t="s">
        <v>2820</v>
      </c>
      <c r="C368" s="335"/>
      <c r="D368" s="120" t="s">
        <v>2819</v>
      </c>
      <c r="E368" s="372" t="s">
        <v>6037</v>
      </c>
    </row>
    <row r="369" spans="1:5" outlineLevel="1" x14ac:dyDescent="0.2">
      <c r="A369" s="336" t="s">
        <v>6023</v>
      </c>
      <c r="B369" s="117" t="s">
        <v>17</v>
      </c>
      <c r="C369" s="335"/>
      <c r="D369" s="117" t="s">
        <v>16</v>
      </c>
      <c r="E369" s="372" t="s">
        <v>6037</v>
      </c>
    </row>
    <row r="370" spans="1:5" outlineLevel="1" x14ac:dyDescent="0.2">
      <c r="A370" s="336" t="s">
        <v>6023</v>
      </c>
      <c r="B370" s="120" t="s">
        <v>2821</v>
      </c>
      <c r="C370" s="335"/>
      <c r="D370" s="120" t="s">
        <v>2822</v>
      </c>
      <c r="E370" s="372" t="s">
        <v>6037</v>
      </c>
    </row>
    <row r="371" spans="1:5" outlineLevel="1" x14ac:dyDescent="0.2">
      <c r="A371" s="336" t="s">
        <v>6023</v>
      </c>
      <c r="B371" s="117" t="s">
        <v>18</v>
      </c>
      <c r="C371" s="335"/>
      <c r="D371" s="117" t="s">
        <v>19</v>
      </c>
      <c r="E371" s="372" t="s">
        <v>6037</v>
      </c>
    </row>
    <row r="372" spans="1:5" x14ac:dyDescent="0.2">
      <c r="B372" s="120" t="s">
        <v>2823</v>
      </c>
      <c r="C372" s="299" t="s">
        <v>4543</v>
      </c>
      <c r="D372" s="120" t="s">
        <v>2824</v>
      </c>
      <c r="E372" s="372"/>
    </row>
    <row r="373" spans="1:5" outlineLevel="1" x14ac:dyDescent="0.2">
      <c r="A373" s="336" t="s">
        <v>6023</v>
      </c>
      <c r="B373" s="120" t="s">
        <v>2825</v>
      </c>
      <c r="C373" s="335"/>
      <c r="D373" s="120" t="s">
        <v>2826</v>
      </c>
      <c r="E373" s="372" t="s">
        <v>6037</v>
      </c>
    </row>
    <row r="374" spans="1:5" outlineLevel="1" x14ac:dyDescent="0.2">
      <c r="A374" s="336" t="s">
        <v>6023</v>
      </c>
      <c r="B374" s="117" t="s">
        <v>20</v>
      </c>
      <c r="C374" s="335"/>
      <c r="D374" s="117" t="s">
        <v>21</v>
      </c>
      <c r="E374" s="372" t="s">
        <v>6037</v>
      </c>
    </row>
    <row r="375" spans="1:5" outlineLevel="1" x14ac:dyDescent="0.2">
      <c r="A375" s="336" t="s">
        <v>6023</v>
      </c>
      <c r="B375" s="120" t="s">
        <v>2827</v>
      </c>
      <c r="C375" s="335"/>
      <c r="D375" s="120" t="s">
        <v>2826</v>
      </c>
      <c r="E375" s="372" t="s">
        <v>6037</v>
      </c>
    </row>
    <row r="376" spans="1:5" outlineLevel="1" x14ac:dyDescent="0.2">
      <c r="A376" s="336" t="s">
        <v>6023</v>
      </c>
      <c r="B376" s="117" t="s">
        <v>22</v>
      </c>
      <c r="C376" s="335"/>
      <c r="D376" s="117" t="s">
        <v>21</v>
      </c>
      <c r="E376" s="372" t="s">
        <v>6037</v>
      </c>
    </row>
    <row r="377" spans="1:5" outlineLevel="1" x14ac:dyDescent="0.2">
      <c r="A377" s="336" t="s">
        <v>6023</v>
      </c>
      <c r="B377" s="120" t="s">
        <v>2828</v>
      </c>
      <c r="C377" s="335"/>
      <c r="D377" s="120" t="s">
        <v>2826</v>
      </c>
      <c r="E377" s="372" t="s">
        <v>6037</v>
      </c>
    </row>
    <row r="378" spans="1:5" outlineLevel="1" x14ac:dyDescent="0.2">
      <c r="A378" s="336" t="s">
        <v>6023</v>
      </c>
      <c r="B378" s="117" t="s">
        <v>23</v>
      </c>
      <c r="C378" s="335"/>
      <c r="D378" s="117" t="s">
        <v>21</v>
      </c>
      <c r="E378" s="372" t="s">
        <v>6037</v>
      </c>
    </row>
    <row r="379" spans="1:5" outlineLevel="1" x14ac:dyDescent="0.2">
      <c r="A379" s="336" t="s">
        <v>6023</v>
      </c>
      <c r="B379" s="120" t="s">
        <v>2829</v>
      </c>
      <c r="C379" s="335"/>
      <c r="D379" s="120" t="s">
        <v>2826</v>
      </c>
      <c r="E379" s="372" t="s">
        <v>6037</v>
      </c>
    </row>
    <row r="380" spans="1:5" outlineLevel="1" x14ac:dyDescent="0.2">
      <c r="A380" s="336" t="s">
        <v>6023</v>
      </c>
      <c r="B380" s="117" t="s">
        <v>24</v>
      </c>
      <c r="C380" s="335"/>
      <c r="D380" s="117" t="s">
        <v>21</v>
      </c>
      <c r="E380" s="372" t="s">
        <v>6037</v>
      </c>
    </row>
    <row r="381" spans="1:5" outlineLevel="1" x14ac:dyDescent="0.2">
      <c r="A381" s="336" t="s">
        <v>6023</v>
      </c>
      <c r="B381" s="120" t="s">
        <v>2830</v>
      </c>
      <c r="C381" s="335"/>
      <c r="D381" s="120" t="s">
        <v>2831</v>
      </c>
      <c r="E381" s="372" t="s">
        <v>6037</v>
      </c>
    </row>
    <row r="382" spans="1:5" outlineLevel="1" x14ac:dyDescent="0.2">
      <c r="A382" s="336" t="s">
        <v>6023</v>
      </c>
      <c r="B382" s="117" t="s">
        <v>25</v>
      </c>
      <c r="C382" s="335"/>
      <c r="D382" s="117" t="s">
        <v>26</v>
      </c>
      <c r="E382" s="372" t="s">
        <v>6037</v>
      </c>
    </row>
    <row r="383" spans="1:5" outlineLevel="1" x14ac:dyDescent="0.2">
      <c r="A383" s="336" t="s">
        <v>6023</v>
      </c>
      <c r="B383" s="120" t="s">
        <v>2832</v>
      </c>
      <c r="C383" s="335"/>
      <c r="D383" s="120" t="s">
        <v>2831</v>
      </c>
      <c r="E383" s="372" t="s">
        <v>6037</v>
      </c>
    </row>
    <row r="384" spans="1:5" outlineLevel="1" x14ac:dyDescent="0.2">
      <c r="A384" s="336" t="s">
        <v>6023</v>
      </c>
      <c r="B384" s="117" t="s">
        <v>27</v>
      </c>
      <c r="C384" s="335"/>
      <c r="D384" s="117" t="s">
        <v>26</v>
      </c>
      <c r="E384" s="372" t="s">
        <v>6037</v>
      </c>
    </row>
    <row r="385" spans="1:5" x14ac:dyDescent="0.2">
      <c r="B385" s="120" t="s">
        <v>2833</v>
      </c>
      <c r="C385" s="299" t="s">
        <v>4539</v>
      </c>
      <c r="D385" s="120" t="s">
        <v>2548</v>
      </c>
      <c r="E385" s="372"/>
    </row>
    <row r="386" spans="1:5" outlineLevel="1" x14ac:dyDescent="0.2">
      <c r="A386" s="336" t="s">
        <v>6023</v>
      </c>
      <c r="B386" s="120" t="s">
        <v>2834</v>
      </c>
      <c r="C386" s="335"/>
      <c r="D386" s="120" t="s">
        <v>2835</v>
      </c>
      <c r="E386" s="372" t="s">
        <v>6037</v>
      </c>
    </row>
    <row r="387" spans="1:5" outlineLevel="1" x14ac:dyDescent="0.2">
      <c r="A387" s="336" t="s">
        <v>6023</v>
      </c>
      <c r="B387" s="117" t="s">
        <v>28</v>
      </c>
      <c r="C387" s="335"/>
      <c r="D387" s="117" t="s">
        <v>29</v>
      </c>
      <c r="E387" s="372" t="s">
        <v>6037</v>
      </c>
    </row>
    <row r="388" spans="1:5" outlineLevel="1" x14ac:dyDescent="0.2">
      <c r="A388" s="336" t="s">
        <v>6023</v>
      </c>
      <c r="B388" s="120" t="s">
        <v>2836</v>
      </c>
      <c r="C388" s="335"/>
      <c r="D388" s="120" t="s">
        <v>2837</v>
      </c>
      <c r="E388" s="372" t="s">
        <v>6037</v>
      </c>
    </row>
    <row r="389" spans="1:5" outlineLevel="1" x14ac:dyDescent="0.2">
      <c r="A389" s="336" t="s">
        <v>6023</v>
      </c>
      <c r="B389" s="117" t="s">
        <v>30</v>
      </c>
      <c r="C389" s="335"/>
      <c r="D389" s="117" t="s">
        <v>31</v>
      </c>
      <c r="E389" s="372" t="s">
        <v>6037</v>
      </c>
    </row>
    <row r="390" spans="1:5" outlineLevel="1" x14ac:dyDescent="0.2">
      <c r="A390" s="336" t="s">
        <v>6023</v>
      </c>
      <c r="B390" s="120" t="s">
        <v>2838</v>
      </c>
      <c r="C390" s="335"/>
      <c r="D390" s="120" t="s">
        <v>2837</v>
      </c>
      <c r="E390" s="372" t="s">
        <v>6037</v>
      </c>
    </row>
    <row r="391" spans="1:5" outlineLevel="1" x14ac:dyDescent="0.2">
      <c r="A391" s="336" t="s">
        <v>6023</v>
      </c>
      <c r="B391" s="117" t="s">
        <v>32</v>
      </c>
      <c r="C391" s="335"/>
      <c r="D391" s="117" t="s">
        <v>31</v>
      </c>
      <c r="E391" s="372" t="s">
        <v>6037</v>
      </c>
    </row>
    <row r="392" spans="1:5" outlineLevel="1" x14ac:dyDescent="0.2">
      <c r="A392" s="336" t="s">
        <v>6023</v>
      </c>
      <c r="B392" s="120" t="s">
        <v>2839</v>
      </c>
      <c r="C392" s="335"/>
      <c r="D392" s="120" t="s">
        <v>2840</v>
      </c>
      <c r="E392" s="372" t="s">
        <v>6037</v>
      </c>
    </row>
    <row r="393" spans="1:5" outlineLevel="1" x14ac:dyDescent="0.2">
      <c r="A393" s="336" t="s">
        <v>6023</v>
      </c>
      <c r="B393" s="117" t="s">
        <v>33</v>
      </c>
      <c r="C393" s="335"/>
      <c r="D393" s="117" t="s">
        <v>34</v>
      </c>
      <c r="E393" s="372" t="s">
        <v>6037</v>
      </c>
    </row>
    <row r="394" spans="1:5" x14ac:dyDescent="0.2">
      <c r="B394" s="120" t="s">
        <v>2841</v>
      </c>
      <c r="C394" s="299" t="s">
        <v>4541</v>
      </c>
      <c r="D394" s="120" t="s">
        <v>2558</v>
      </c>
      <c r="E394" s="372"/>
    </row>
    <row r="395" spans="1:5" outlineLevel="1" x14ac:dyDescent="0.2">
      <c r="A395" s="336" t="s">
        <v>6023</v>
      </c>
      <c r="B395" s="120" t="s">
        <v>2842</v>
      </c>
      <c r="C395" s="335"/>
      <c r="D395" s="120" t="s">
        <v>2843</v>
      </c>
      <c r="E395" s="372" t="s">
        <v>6037</v>
      </c>
    </row>
    <row r="396" spans="1:5" outlineLevel="1" x14ac:dyDescent="0.2">
      <c r="A396" s="336" t="s">
        <v>6023</v>
      </c>
      <c r="B396" s="117" t="s">
        <v>35</v>
      </c>
      <c r="C396" s="335"/>
      <c r="D396" s="117" t="s">
        <v>36</v>
      </c>
      <c r="E396" s="372" t="s">
        <v>6037</v>
      </c>
    </row>
    <row r="397" spans="1:5" outlineLevel="1" x14ac:dyDescent="0.2">
      <c r="A397" s="336" t="s">
        <v>6023</v>
      </c>
      <c r="B397" s="120" t="s">
        <v>2844</v>
      </c>
      <c r="C397" s="335"/>
      <c r="D397" s="120" t="s">
        <v>2843</v>
      </c>
      <c r="E397" s="372" t="s">
        <v>6037</v>
      </c>
    </row>
    <row r="398" spans="1:5" outlineLevel="1" x14ac:dyDescent="0.2">
      <c r="A398" s="336" t="s">
        <v>6023</v>
      </c>
      <c r="B398" s="117" t="s">
        <v>37</v>
      </c>
      <c r="C398" s="335"/>
      <c r="D398" s="117" t="s">
        <v>36</v>
      </c>
      <c r="E398" s="372" t="s">
        <v>6037</v>
      </c>
    </row>
    <row r="399" spans="1:5" outlineLevel="1" x14ac:dyDescent="0.2">
      <c r="A399" s="336" t="s">
        <v>6023</v>
      </c>
      <c r="B399" s="120" t="s">
        <v>2845</v>
      </c>
      <c r="C399" s="335"/>
      <c r="D399" s="120" t="s">
        <v>2843</v>
      </c>
      <c r="E399" s="372" t="s">
        <v>6037</v>
      </c>
    </row>
    <row r="400" spans="1:5" outlineLevel="1" x14ac:dyDescent="0.2">
      <c r="A400" s="336" t="s">
        <v>6023</v>
      </c>
      <c r="B400" s="117" t="s">
        <v>38</v>
      </c>
      <c r="C400" s="335"/>
      <c r="D400" s="117" t="s">
        <v>39</v>
      </c>
      <c r="E400" s="372" t="s">
        <v>6037</v>
      </c>
    </row>
    <row r="401" spans="1:5" outlineLevel="1" x14ac:dyDescent="0.2">
      <c r="A401" s="336" t="s">
        <v>6023</v>
      </c>
      <c r="B401" s="120" t="s">
        <v>2846</v>
      </c>
      <c r="C401" s="335"/>
      <c r="D401" s="120" t="s">
        <v>2843</v>
      </c>
      <c r="E401" s="372" t="s">
        <v>6037</v>
      </c>
    </row>
    <row r="402" spans="1:5" outlineLevel="1" x14ac:dyDescent="0.2">
      <c r="A402" s="336" t="s">
        <v>6023</v>
      </c>
      <c r="B402" s="117" t="s">
        <v>40</v>
      </c>
      <c r="C402" s="335"/>
      <c r="D402" s="117" t="s">
        <v>39</v>
      </c>
      <c r="E402" s="372" t="s">
        <v>6037</v>
      </c>
    </row>
    <row r="403" spans="1:5" outlineLevel="1" x14ac:dyDescent="0.2">
      <c r="A403" s="336" t="s">
        <v>6023</v>
      </c>
      <c r="B403" s="120" t="s">
        <v>2847</v>
      </c>
      <c r="C403" s="335"/>
      <c r="D403" s="120" t="s">
        <v>2848</v>
      </c>
      <c r="E403" s="372" t="s">
        <v>6037</v>
      </c>
    </row>
    <row r="404" spans="1:5" outlineLevel="1" x14ac:dyDescent="0.2">
      <c r="A404" s="336" t="s">
        <v>6023</v>
      </c>
      <c r="B404" s="117" t="s">
        <v>41</v>
      </c>
      <c r="C404" s="335"/>
      <c r="D404" s="117" t="s">
        <v>42</v>
      </c>
      <c r="E404" s="372" t="s">
        <v>6037</v>
      </c>
    </row>
    <row r="405" spans="1:5" outlineLevel="1" x14ac:dyDescent="0.2">
      <c r="A405" s="336" t="s">
        <v>6023</v>
      </c>
      <c r="B405" s="120" t="s">
        <v>2849</v>
      </c>
      <c r="C405" s="335"/>
      <c r="D405" s="120" t="s">
        <v>2848</v>
      </c>
      <c r="E405" s="372" t="s">
        <v>6037</v>
      </c>
    </row>
    <row r="406" spans="1:5" outlineLevel="1" x14ac:dyDescent="0.2">
      <c r="A406" s="336" t="s">
        <v>6023</v>
      </c>
      <c r="B406" s="117" t="s">
        <v>43</v>
      </c>
      <c r="C406" s="335"/>
      <c r="D406" s="117" t="s">
        <v>42</v>
      </c>
      <c r="E406" s="372" t="s">
        <v>6037</v>
      </c>
    </row>
    <row r="407" spans="1:5" x14ac:dyDescent="0.2">
      <c r="B407" s="120" t="s">
        <v>2850</v>
      </c>
      <c r="C407" s="299" t="s">
        <v>4544</v>
      </c>
      <c r="D407" s="120" t="s">
        <v>2568</v>
      </c>
      <c r="E407" s="372"/>
    </row>
    <row r="408" spans="1:5" outlineLevel="1" x14ac:dyDescent="0.2">
      <c r="B408" s="120" t="s">
        <v>2852</v>
      </c>
      <c r="C408" s="335"/>
      <c r="D408" s="120" t="s">
        <v>2853</v>
      </c>
      <c r="E408" s="372"/>
    </row>
    <row r="409" spans="1:5" outlineLevel="1" x14ac:dyDescent="0.2">
      <c r="A409" s="336" t="s">
        <v>6023</v>
      </c>
      <c r="B409" s="117" t="s">
        <v>44</v>
      </c>
      <c r="C409" s="335"/>
      <c r="D409" s="117" t="s">
        <v>45</v>
      </c>
      <c r="E409" s="372" t="s">
        <v>6037</v>
      </c>
    </row>
    <row r="410" spans="1:5" outlineLevel="1" x14ac:dyDescent="0.2">
      <c r="A410" s="336" t="s">
        <v>6023</v>
      </c>
      <c r="B410" s="120" t="s">
        <v>2854</v>
      </c>
      <c r="C410" s="335"/>
      <c r="D410" s="120" t="s">
        <v>2853</v>
      </c>
      <c r="E410" s="372" t="s">
        <v>6037</v>
      </c>
    </row>
    <row r="411" spans="1:5" outlineLevel="1" x14ac:dyDescent="0.2">
      <c r="A411" s="336" t="s">
        <v>6023</v>
      </c>
      <c r="B411" s="117" t="s">
        <v>46</v>
      </c>
      <c r="C411" s="335"/>
      <c r="D411" s="117" t="s">
        <v>45</v>
      </c>
      <c r="E411" s="372" t="s">
        <v>6037</v>
      </c>
    </row>
    <row r="412" spans="1:5" outlineLevel="1" x14ac:dyDescent="0.2">
      <c r="A412" s="336" t="s">
        <v>6023</v>
      </c>
      <c r="B412" s="120" t="s">
        <v>2855</v>
      </c>
      <c r="C412" s="335"/>
      <c r="D412" s="120" t="s">
        <v>2853</v>
      </c>
      <c r="E412" s="372" t="s">
        <v>6037</v>
      </c>
    </row>
    <row r="413" spans="1:5" outlineLevel="1" x14ac:dyDescent="0.2">
      <c r="A413" s="336" t="s">
        <v>6023</v>
      </c>
      <c r="B413" s="117" t="s">
        <v>47</v>
      </c>
      <c r="C413" s="335"/>
      <c r="D413" s="117" t="s">
        <v>45</v>
      </c>
      <c r="E413" s="372" t="s">
        <v>6037</v>
      </c>
    </row>
    <row r="414" spans="1:5" outlineLevel="1" x14ac:dyDescent="0.2">
      <c r="A414" s="336" t="s">
        <v>6023</v>
      </c>
      <c r="B414" s="120" t="s">
        <v>2856</v>
      </c>
      <c r="C414" s="335"/>
      <c r="D414" s="120" t="s">
        <v>2853</v>
      </c>
      <c r="E414" s="372" t="s">
        <v>6037</v>
      </c>
    </row>
    <row r="415" spans="1:5" outlineLevel="1" x14ac:dyDescent="0.2">
      <c r="A415" s="336" t="s">
        <v>6023</v>
      </c>
      <c r="B415" s="117" t="s">
        <v>48</v>
      </c>
      <c r="C415" s="335"/>
      <c r="D415" s="117" t="s">
        <v>45</v>
      </c>
      <c r="E415" s="372" t="s">
        <v>6037</v>
      </c>
    </row>
    <row r="416" spans="1:5" outlineLevel="1" x14ac:dyDescent="0.2">
      <c r="A416" s="336" t="s">
        <v>6023</v>
      </c>
      <c r="B416" s="120" t="s">
        <v>2857</v>
      </c>
      <c r="C416" s="335"/>
      <c r="D416" s="120" t="s">
        <v>2858</v>
      </c>
      <c r="E416" s="372" t="s">
        <v>6037</v>
      </c>
    </row>
    <row r="417" spans="1:5" outlineLevel="1" x14ac:dyDescent="0.2">
      <c r="A417" s="336" t="s">
        <v>6023</v>
      </c>
      <c r="B417" s="117" t="s">
        <v>49</v>
      </c>
      <c r="C417" s="335"/>
      <c r="D417" s="117" t="s">
        <v>50</v>
      </c>
      <c r="E417" s="372" t="s">
        <v>6037</v>
      </c>
    </row>
    <row r="418" spans="1:5" outlineLevel="1" x14ac:dyDescent="0.2">
      <c r="A418" s="336" t="s">
        <v>6023</v>
      </c>
      <c r="B418" s="120" t="s">
        <v>2859</v>
      </c>
      <c r="C418" s="335"/>
      <c r="D418" s="120" t="s">
        <v>2858</v>
      </c>
      <c r="E418" s="372" t="s">
        <v>6037</v>
      </c>
    </row>
    <row r="419" spans="1:5" outlineLevel="1" x14ac:dyDescent="0.2">
      <c r="A419" s="336" t="s">
        <v>6023</v>
      </c>
      <c r="B419" s="117" t="s">
        <v>51</v>
      </c>
      <c r="C419" s="335"/>
      <c r="D419" s="117" t="s">
        <v>50</v>
      </c>
      <c r="E419" s="372" t="s">
        <v>6037</v>
      </c>
    </row>
    <row r="420" spans="1:5" outlineLevel="1" x14ac:dyDescent="0.2">
      <c r="A420" s="336" t="s">
        <v>6023</v>
      </c>
      <c r="B420" s="120" t="s">
        <v>2860</v>
      </c>
      <c r="C420" s="335"/>
      <c r="D420" s="120" t="s">
        <v>2861</v>
      </c>
      <c r="E420" s="372" t="s">
        <v>6037</v>
      </c>
    </row>
    <row r="421" spans="1:5" outlineLevel="1" x14ac:dyDescent="0.2">
      <c r="A421" s="336" t="s">
        <v>6023</v>
      </c>
      <c r="B421" s="117" t="s">
        <v>52</v>
      </c>
      <c r="C421" s="335"/>
      <c r="D421" s="117" t="s">
        <v>53</v>
      </c>
      <c r="E421" s="372" t="s">
        <v>6037</v>
      </c>
    </row>
    <row r="422" spans="1:5" outlineLevel="1" x14ac:dyDescent="0.2">
      <c r="A422" s="336" t="s">
        <v>6023</v>
      </c>
      <c r="B422" s="120" t="s">
        <v>2862</v>
      </c>
      <c r="C422" s="335"/>
      <c r="D422" s="120" t="s">
        <v>2863</v>
      </c>
      <c r="E422" s="372" t="s">
        <v>6037</v>
      </c>
    </row>
    <row r="423" spans="1:5" outlineLevel="1" x14ac:dyDescent="0.2">
      <c r="A423" s="336" t="s">
        <v>6023</v>
      </c>
      <c r="B423" s="117" t="s">
        <v>54</v>
      </c>
      <c r="C423" s="335"/>
      <c r="D423" s="117" t="s">
        <v>55</v>
      </c>
      <c r="E423" s="372" t="s">
        <v>6037</v>
      </c>
    </row>
    <row r="424" spans="1:5" outlineLevel="1" x14ac:dyDescent="0.2">
      <c r="A424" s="336" t="s">
        <v>6023</v>
      </c>
      <c r="B424" s="120" t="s">
        <v>2864</v>
      </c>
      <c r="C424" s="335"/>
      <c r="D424" s="120" t="s">
        <v>2865</v>
      </c>
      <c r="E424" s="372" t="s">
        <v>6037</v>
      </c>
    </row>
    <row r="425" spans="1:5" outlineLevel="1" x14ac:dyDescent="0.2">
      <c r="A425" s="336" t="s">
        <v>6023</v>
      </c>
      <c r="B425" s="117" t="s">
        <v>56</v>
      </c>
      <c r="C425" s="335"/>
      <c r="D425" s="117" t="s">
        <v>57</v>
      </c>
      <c r="E425" s="372" t="s">
        <v>6037</v>
      </c>
    </row>
    <row r="426" spans="1:5" outlineLevel="1" x14ac:dyDescent="0.2">
      <c r="A426" s="336" t="s">
        <v>6023</v>
      </c>
      <c r="B426" s="120" t="s">
        <v>2866</v>
      </c>
      <c r="C426" s="335"/>
      <c r="D426" s="120" t="s">
        <v>2865</v>
      </c>
      <c r="E426" s="372" t="s">
        <v>6037</v>
      </c>
    </row>
    <row r="427" spans="1:5" outlineLevel="1" x14ac:dyDescent="0.2">
      <c r="A427" s="336" t="s">
        <v>6023</v>
      </c>
      <c r="B427" s="117" t="s">
        <v>58</v>
      </c>
      <c r="C427" s="335"/>
      <c r="D427" s="117" t="s">
        <v>59</v>
      </c>
      <c r="E427" s="372" t="s">
        <v>6037</v>
      </c>
    </row>
    <row r="428" spans="1:5" outlineLevel="1" x14ac:dyDescent="0.2">
      <c r="A428" s="336" t="s">
        <v>6023</v>
      </c>
      <c r="B428" s="120" t="s">
        <v>2867</v>
      </c>
      <c r="C428" s="335"/>
      <c r="D428" s="120" t="s">
        <v>2863</v>
      </c>
      <c r="E428" s="372" t="s">
        <v>6037</v>
      </c>
    </row>
    <row r="429" spans="1:5" outlineLevel="1" x14ac:dyDescent="0.2">
      <c r="A429" s="336" t="s">
        <v>6023</v>
      </c>
      <c r="B429" s="117" t="s">
        <v>60</v>
      </c>
      <c r="C429" s="335"/>
      <c r="D429" s="117" t="s">
        <v>55</v>
      </c>
      <c r="E429" s="372" t="s">
        <v>6037</v>
      </c>
    </row>
    <row r="430" spans="1:5" x14ac:dyDescent="0.2">
      <c r="B430" s="120" t="s">
        <v>2868</v>
      </c>
      <c r="C430" s="299" t="s">
        <v>4542</v>
      </c>
      <c r="D430" s="120" t="s">
        <v>2869</v>
      </c>
      <c r="E430" s="372"/>
    </row>
    <row r="431" spans="1:5" x14ac:dyDescent="0.2">
      <c r="A431" s="336" t="s">
        <v>6039</v>
      </c>
      <c r="B431" s="120" t="s">
        <v>2870</v>
      </c>
      <c r="C431" s="341"/>
      <c r="D431" s="120" t="s">
        <v>2871</v>
      </c>
      <c r="E431" s="372" t="s">
        <v>6036</v>
      </c>
    </row>
    <row r="432" spans="1:5" x14ac:dyDescent="0.2">
      <c r="A432" s="336" t="s">
        <v>6039</v>
      </c>
      <c r="B432" s="120" t="s">
        <v>2872</v>
      </c>
      <c r="C432" s="341"/>
      <c r="D432" s="120" t="s">
        <v>2873</v>
      </c>
      <c r="E432" s="372" t="s">
        <v>6036</v>
      </c>
    </row>
    <row r="433" spans="1:5" x14ac:dyDescent="0.2">
      <c r="B433" s="117" t="s">
        <v>1249</v>
      </c>
      <c r="C433" s="337" t="s">
        <v>4537</v>
      </c>
      <c r="D433" s="117" t="s">
        <v>441</v>
      </c>
      <c r="E433" s="372"/>
    </row>
    <row r="434" spans="1:5" outlineLevel="1" x14ac:dyDescent="0.2">
      <c r="A434" s="336" t="s">
        <v>6023</v>
      </c>
      <c r="B434" s="117" t="s">
        <v>276</v>
      </c>
      <c r="C434" s="335"/>
      <c r="D434" s="117" t="s">
        <v>277</v>
      </c>
      <c r="E434" s="372" t="s">
        <v>6037</v>
      </c>
    </row>
    <row r="435" spans="1:5" outlineLevel="1" x14ac:dyDescent="0.2">
      <c r="A435" s="336" t="s">
        <v>6023</v>
      </c>
      <c r="B435" s="117" t="s">
        <v>278</v>
      </c>
      <c r="C435" s="335"/>
      <c r="D435" s="117" t="s">
        <v>279</v>
      </c>
      <c r="E435" s="372" t="s">
        <v>6037</v>
      </c>
    </row>
    <row r="436" spans="1:5" outlineLevel="1" x14ac:dyDescent="0.2">
      <c r="A436" s="336" t="s">
        <v>6023</v>
      </c>
      <c r="B436" s="120" t="s">
        <v>2874</v>
      </c>
      <c r="C436" s="335"/>
      <c r="D436" s="120" t="s">
        <v>277</v>
      </c>
      <c r="E436" s="372" t="s">
        <v>6037</v>
      </c>
    </row>
    <row r="437" spans="1:5" outlineLevel="1" x14ac:dyDescent="0.2">
      <c r="A437" s="336" t="s">
        <v>6023</v>
      </c>
      <c r="B437" s="117" t="s">
        <v>280</v>
      </c>
      <c r="C437" s="335"/>
      <c r="D437" s="117" t="s">
        <v>279</v>
      </c>
      <c r="E437" s="372" t="s">
        <v>6037</v>
      </c>
    </row>
    <row r="438" spans="1:5" outlineLevel="1" x14ac:dyDescent="0.2">
      <c r="A438" s="336" t="s">
        <v>6023</v>
      </c>
      <c r="B438" s="120" t="s">
        <v>2875</v>
      </c>
      <c r="C438" s="335"/>
      <c r="D438" s="120" t="s">
        <v>277</v>
      </c>
      <c r="E438" s="372" t="s">
        <v>6037</v>
      </c>
    </row>
    <row r="439" spans="1:5" outlineLevel="1" x14ac:dyDescent="0.2">
      <c r="A439" s="336" t="s">
        <v>6023</v>
      </c>
      <c r="B439" s="117" t="s">
        <v>281</v>
      </c>
      <c r="C439" s="335"/>
      <c r="D439" s="117" t="s">
        <v>279</v>
      </c>
      <c r="E439" s="372" t="s">
        <v>6037</v>
      </c>
    </row>
    <row r="440" spans="1:5" x14ac:dyDescent="0.2">
      <c r="B440" s="117" t="s">
        <v>1250</v>
      </c>
      <c r="C440" s="337" t="s">
        <v>4536</v>
      </c>
      <c r="D440" s="117" t="s">
        <v>1103</v>
      </c>
      <c r="E440" s="372"/>
    </row>
    <row r="441" spans="1:5" outlineLevel="1" x14ac:dyDescent="0.2">
      <c r="A441" s="336" t="s">
        <v>6023</v>
      </c>
      <c r="B441" s="120" t="s">
        <v>2876</v>
      </c>
      <c r="C441" s="335"/>
      <c r="D441" s="120" t="s">
        <v>282</v>
      </c>
      <c r="E441" s="372" t="s">
        <v>6037</v>
      </c>
    </row>
    <row r="442" spans="1:5" outlineLevel="1" x14ac:dyDescent="0.2">
      <c r="A442" s="336" t="s">
        <v>6023</v>
      </c>
      <c r="B442" s="117" t="s">
        <v>283</v>
      </c>
      <c r="C442" s="335"/>
      <c r="D442" s="117" t="s">
        <v>284</v>
      </c>
      <c r="E442" s="372" t="s">
        <v>6037</v>
      </c>
    </row>
    <row r="443" spans="1:5" outlineLevel="1" x14ac:dyDescent="0.2">
      <c r="A443" s="336" t="s">
        <v>6023</v>
      </c>
      <c r="B443" s="120" t="s">
        <v>2877</v>
      </c>
      <c r="C443" s="335"/>
      <c r="D443" s="120" t="s">
        <v>282</v>
      </c>
      <c r="E443" s="372" t="s">
        <v>6037</v>
      </c>
    </row>
    <row r="444" spans="1:5" outlineLevel="1" x14ac:dyDescent="0.2">
      <c r="A444" s="336" t="s">
        <v>6023</v>
      </c>
      <c r="B444" s="117" t="s">
        <v>285</v>
      </c>
      <c r="C444" s="335"/>
      <c r="D444" s="117" t="s">
        <v>286</v>
      </c>
      <c r="E444" s="372" t="s">
        <v>6037</v>
      </c>
    </row>
    <row r="445" spans="1:5" outlineLevel="1" x14ac:dyDescent="0.2">
      <c r="A445" s="336" t="s">
        <v>6023</v>
      </c>
      <c r="B445" s="120" t="s">
        <v>2878</v>
      </c>
      <c r="C445" s="335"/>
      <c r="D445" s="120" t="s">
        <v>282</v>
      </c>
      <c r="E445" s="372" t="s">
        <v>6037</v>
      </c>
    </row>
    <row r="446" spans="1:5" outlineLevel="1" x14ac:dyDescent="0.2">
      <c r="A446" s="336" t="s">
        <v>6023</v>
      </c>
      <c r="B446" s="117" t="s">
        <v>287</v>
      </c>
      <c r="C446" s="335"/>
      <c r="D446" s="117" t="s">
        <v>286</v>
      </c>
      <c r="E446" s="372" t="s">
        <v>6037</v>
      </c>
    </row>
    <row r="447" spans="1:5" outlineLevel="1" x14ac:dyDescent="0.2">
      <c r="A447" s="336" t="s">
        <v>6023</v>
      </c>
      <c r="B447" s="120" t="s">
        <v>2879</v>
      </c>
      <c r="C447" s="335"/>
      <c r="D447" s="120" t="s">
        <v>2600</v>
      </c>
      <c r="E447" s="372" t="s">
        <v>6037</v>
      </c>
    </row>
    <row r="448" spans="1:5" x14ac:dyDescent="0.2">
      <c r="B448" s="117" t="s">
        <v>1251</v>
      </c>
      <c r="C448" s="337" t="s">
        <v>4538</v>
      </c>
      <c r="D448" s="117" t="s">
        <v>1104</v>
      </c>
      <c r="E448" s="372"/>
    </row>
    <row r="449" spans="1:5" x14ac:dyDescent="0.2">
      <c r="A449" s="336" t="s">
        <v>6023</v>
      </c>
      <c r="B449" s="117" t="s">
        <v>1252</v>
      </c>
      <c r="C449" s="335"/>
      <c r="D449" s="117" t="s">
        <v>1105</v>
      </c>
      <c r="E449" s="372" t="s">
        <v>6037</v>
      </c>
    </row>
    <row r="450" spans="1:5" x14ac:dyDescent="0.2">
      <c r="A450" s="336" t="s">
        <v>6023</v>
      </c>
      <c r="B450" s="117" t="s">
        <v>371</v>
      </c>
      <c r="C450" s="335"/>
      <c r="D450" s="117" t="s">
        <v>1106</v>
      </c>
      <c r="E450" s="372" t="s">
        <v>6037</v>
      </c>
    </row>
    <row r="451" spans="1:5" x14ac:dyDescent="0.2">
      <c r="A451" s="336" t="s">
        <v>6023</v>
      </c>
      <c r="B451" s="117" t="s">
        <v>61</v>
      </c>
      <c r="C451" s="335"/>
      <c r="D451" s="117" t="s">
        <v>62</v>
      </c>
      <c r="E451" s="372" t="s">
        <v>6037</v>
      </c>
    </row>
    <row r="452" spans="1:5" x14ac:dyDescent="0.2">
      <c r="B452" s="117" t="s">
        <v>63</v>
      </c>
      <c r="C452" s="299" t="s">
        <v>4570</v>
      </c>
      <c r="D452" s="117" t="s">
        <v>64</v>
      </c>
      <c r="E452" s="372"/>
    </row>
    <row r="453" spans="1:5" x14ac:dyDescent="0.2">
      <c r="B453" s="117" t="s">
        <v>65</v>
      </c>
      <c r="C453" s="299" t="s">
        <v>4571</v>
      </c>
      <c r="D453" s="117" t="s">
        <v>66</v>
      </c>
      <c r="E453" s="372"/>
    </row>
    <row r="454" spans="1:5" x14ac:dyDescent="0.2">
      <c r="B454" s="120" t="s">
        <v>2880</v>
      </c>
      <c r="C454" s="299" t="s">
        <v>4563</v>
      </c>
      <c r="D454" s="120" t="s">
        <v>2881</v>
      </c>
      <c r="E454" s="372"/>
    </row>
    <row r="455" spans="1:5" x14ac:dyDescent="0.2">
      <c r="B455" s="117" t="s">
        <v>67</v>
      </c>
      <c r="C455" s="337" t="s">
        <v>4564</v>
      </c>
      <c r="D455" s="117" t="s">
        <v>68</v>
      </c>
      <c r="E455" s="372"/>
    </row>
    <row r="456" spans="1:5" x14ac:dyDescent="0.2">
      <c r="B456" s="117" t="s">
        <v>1703</v>
      </c>
      <c r="C456" s="299" t="s">
        <v>4577</v>
      </c>
      <c r="D456" s="117" t="s">
        <v>2241</v>
      </c>
      <c r="E456" s="372"/>
    </row>
    <row r="457" spans="1:5" x14ac:dyDescent="0.2">
      <c r="B457" s="117" t="s">
        <v>601</v>
      </c>
      <c r="C457" s="299" t="s">
        <v>4574</v>
      </c>
      <c r="D457" s="117" t="s">
        <v>1047</v>
      </c>
      <c r="E457" s="372"/>
    </row>
    <row r="458" spans="1:5" s="344" customFormat="1" x14ac:dyDescent="0.2">
      <c r="A458" s="343"/>
      <c r="B458" s="347" t="s">
        <v>2886</v>
      </c>
      <c r="C458" s="348" t="s">
        <v>4639</v>
      </c>
      <c r="D458" s="345" t="s">
        <v>2887</v>
      </c>
      <c r="E458" s="373"/>
    </row>
    <row r="459" spans="1:5" x14ac:dyDescent="0.2">
      <c r="B459" s="120" t="s">
        <v>2888</v>
      </c>
      <c r="C459" s="337" t="s">
        <v>4647</v>
      </c>
      <c r="D459" s="120" t="s">
        <v>2889</v>
      </c>
      <c r="E459" s="372"/>
    </row>
    <row r="460" spans="1:5" x14ac:dyDescent="0.2">
      <c r="B460" s="120" t="s">
        <v>2891</v>
      </c>
      <c r="C460" s="337" t="s">
        <v>4648</v>
      </c>
      <c r="D460" s="120" t="s">
        <v>2892</v>
      </c>
      <c r="E460" s="372"/>
    </row>
    <row r="461" spans="1:5" x14ac:dyDescent="0.2">
      <c r="A461" s="336" t="s">
        <v>6039</v>
      </c>
      <c r="B461" s="120" t="s">
        <v>2894</v>
      </c>
      <c r="C461" s="341"/>
      <c r="D461" s="120" t="s">
        <v>546</v>
      </c>
      <c r="E461" s="372" t="s">
        <v>6036</v>
      </c>
    </row>
    <row r="462" spans="1:5" outlineLevel="1" x14ac:dyDescent="0.2">
      <c r="A462" s="336" t="s">
        <v>6023</v>
      </c>
      <c r="B462" s="120" t="s">
        <v>2896</v>
      </c>
      <c r="C462" s="342"/>
      <c r="D462" s="120" t="s">
        <v>2897</v>
      </c>
      <c r="E462" s="372" t="s">
        <v>6037</v>
      </c>
    </row>
    <row r="463" spans="1:5" outlineLevel="1" x14ac:dyDescent="0.2">
      <c r="A463" s="336" t="s">
        <v>6023</v>
      </c>
      <c r="B463" s="117" t="s">
        <v>69</v>
      </c>
      <c r="C463" s="342"/>
      <c r="D463" s="117" t="s">
        <v>70</v>
      </c>
      <c r="E463" s="372" t="s">
        <v>6037</v>
      </c>
    </row>
    <row r="464" spans="1:5" outlineLevel="1" x14ac:dyDescent="0.2">
      <c r="A464" s="336" t="s">
        <v>6023</v>
      </c>
      <c r="B464" s="120" t="s">
        <v>2898</v>
      </c>
      <c r="C464" s="342"/>
      <c r="D464" s="120" t="s">
        <v>2899</v>
      </c>
      <c r="E464" s="372" t="s">
        <v>6037</v>
      </c>
    </row>
    <row r="465" spans="1:5" outlineLevel="1" x14ac:dyDescent="0.2">
      <c r="A465" s="336" t="s">
        <v>6023</v>
      </c>
      <c r="B465" s="117" t="s">
        <v>71</v>
      </c>
      <c r="C465" s="342"/>
      <c r="D465" s="117" t="s">
        <v>72</v>
      </c>
      <c r="E465" s="372" t="s">
        <v>6037</v>
      </c>
    </row>
    <row r="466" spans="1:5" outlineLevel="1" x14ac:dyDescent="0.2">
      <c r="A466" s="336" t="s">
        <v>6023</v>
      </c>
      <c r="B466" s="120" t="s">
        <v>2900</v>
      </c>
      <c r="C466" s="342"/>
      <c r="D466" s="120" t="s">
        <v>2899</v>
      </c>
      <c r="E466" s="372" t="s">
        <v>6037</v>
      </c>
    </row>
    <row r="467" spans="1:5" outlineLevel="1" x14ac:dyDescent="0.2">
      <c r="A467" s="336" t="s">
        <v>6023</v>
      </c>
      <c r="B467" s="120" t="s">
        <v>2901</v>
      </c>
      <c r="C467" s="342"/>
      <c r="D467" s="120" t="s">
        <v>2902</v>
      </c>
      <c r="E467" s="372" t="s">
        <v>6037</v>
      </c>
    </row>
    <row r="468" spans="1:5" outlineLevel="1" x14ac:dyDescent="0.2">
      <c r="A468" s="336" t="s">
        <v>6023</v>
      </c>
      <c r="B468" s="117" t="s">
        <v>73</v>
      </c>
      <c r="C468" s="342"/>
      <c r="D468" s="117" t="s">
        <v>74</v>
      </c>
      <c r="E468" s="372" t="s">
        <v>6037</v>
      </c>
    </row>
    <row r="469" spans="1:5" x14ac:dyDescent="0.2">
      <c r="A469" s="336" t="s">
        <v>6039</v>
      </c>
      <c r="B469" s="120" t="s">
        <v>2903</v>
      </c>
      <c r="C469" s="341"/>
      <c r="D469" s="120" t="s">
        <v>2636</v>
      </c>
      <c r="E469" s="372" t="s">
        <v>6036</v>
      </c>
    </row>
    <row r="470" spans="1:5" outlineLevel="1" x14ac:dyDescent="0.2">
      <c r="A470" s="336" t="s">
        <v>6023</v>
      </c>
      <c r="B470" s="120" t="s">
        <v>2904</v>
      </c>
      <c r="C470" s="342"/>
      <c r="D470" s="120" t="s">
        <v>2905</v>
      </c>
      <c r="E470" s="372" t="s">
        <v>6037</v>
      </c>
    </row>
    <row r="471" spans="1:5" outlineLevel="1" x14ac:dyDescent="0.2">
      <c r="A471" s="336" t="s">
        <v>6023</v>
      </c>
      <c r="B471" s="117" t="s">
        <v>75</v>
      </c>
      <c r="C471" s="342"/>
      <c r="D471" s="117" t="s">
        <v>76</v>
      </c>
      <c r="E471" s="372" t="s">
        <v>6037</v>
      </c>
    </row>
    <row r="472" spans="1:5" outlineLevel="1" x14ac:dyDescent="0.2">
      <c r="A472" s="336" t="s">
        <v>6023</v>
      </c>
      <c r="B472" s="120" t="s">
        <v>2906</v>
      </c>
      <c r="C472" s="342"/>
      <c r="D472" s="120" t="s">
        <v>2905</v>
      </c>
      <c r="E472" s="372" t="s">
        <v>6037</v>
      </c>
    </row>
    <row r="473" spans="1:5" outlineLevel="1" x14ac:dyDescent="0.2">
      <c r="A473" s="336" t="s">
        <v>6023</v>
      </c>
      <c r="B473" s="117" t="s">
        <v>77</v>
      </c>
      <c r="C473" s="342"/>
      <c r="D473" s="117" t="s">
        <v>76</v>
      </c>
      <c r="E473" s="372" t="s">
        <v>6037</v>
      </c>
    </row>
    <row r="474" spans="1:5" outlineLevel="1" x14ac:dyDescent="0.2">
      <c r="A474" s="336" t="s">
        <v>6023</v>
      </c>
      <c r="B474" s="120" t="s">
        <v>2907</v>
      </c>
      <c r="C474" s="342"/>
      <c r="D474" s="120" t="s">
        <v>2905</v>
      </c>
      <c r="E474" s="372" t="s">
        <v>6037</v>
      </c>
    </row>
    <row r="475" spans="1:5" outlineLevel="1" x14ac:dyDescent="0.2">
      <c r="A475" s="336" t="s">
        <v>6023</v>
      </c>
      <c r="B475" s="117" t="s">
        <v>78</v>
      </c>
      <c r="C475" s="342"/>
      <c r="D475" s="117" t="s">
        <v>76</v>
      </c>
      <c r="E475" s="372" t="s">
        <v>6037</v>
      </c>
    </row>
    <row r="476" spans="1:5" outlineLevel="1" x14ac:dyDescent="0.2">
      <c r="A476" s="336" t="s">
        <v>6023</v>
      </c>
      <c r="B476" s="120" t="s">
        <v>2908</v>
      </c>
      <c r="C476" s="342"/>
      <c r="D476" s="120" t="s">
        <v>2905</v>
      </c>
      <c r="E476" s="372" t="s">
        <v>6037</v>
      </c>
    </row>
    <row r="477" spans="1:5" outlineLevel="1" x14ac:dyDescent="0.2">
      <c r="A477" s="336" t="s">
        <v>6023</v>
      </c>
      <c r="B477" s="117" t="s">
        <v>79</v>
      </c>
      <c r="C477" s="342"/>
      <c r="D477" s="117" t="s">
        <v>76</v>
      </c>
      <c r="E477" s="372" t="s">
        <v>6037</v>
      </c>
    </row>
    <row r="478" spans="1:5" outlineLevel="1" x14ac:dyDescent="0.2">
      <c r="A478" s="336" t="s">
        <v>6023</v>
      </c>
      <c r="B478" s="120" t="s">
        <v>2909</v>
      </c>
      <c r="C478" s="342"/>
      <c r="D478" s="120" t="s">
        <v>2910</v>
      </c>
      <c r="E478" s="372" t="s">
        <v>6037</v>
      </c>
    </row>
    <row r="479" spans="1:5" outlineLevel="1" x14ac:dyDescent="0.2">
      <c r="A479" s="336" t="s">
        <v>6023</v>
      </c>
      <c r="B479" s="117" t="s">
        <v>80</v>
      </c>
      <c r="C479" s="342"/>
      <c r="D479" s="117" t="s">
        <v>1607</v>
      </c>
      <c r="E479" s="372" t="s">
        <v>6037</v>
      </c>
    </row>
    <row r="480" spans="1:5" outlineLevel="1" x14ac:dyDescent="0.2">
      <c r="A480" s="336" t="s">
        <v>6023</v>
      </c>
      <c r="B480" s="120" t="s">
        <v>2911</v>
      </c>
      <c r="C480" s="342"/>
      <c r="D480" s="120" t="s">
        <v>2910</v>
      </c>
      <c r="E480" s="372" t="s">
        <v>6037</v>
      </c>
    </row>
    <row r="481" spans="1:5" outlineLevel="1" x14ac:dyDescent="0.2">
      <c r="A481" s="336" t="s">
        <v>6023</v>
      </c>
      <c r="B481" s="117" t="s">
        <v>1608</v>
      </c>
      <c r="C481" s="342"/>
      <c r="D481" s="117" t="s">
        <v>1607</v>
      </c>
      <c r="E481" s="372" t="s">
        <v>6037</v>
      </c>
    </row>
    <row r="482" spans="1:5" x14ac:dyDescent="0.2">
      <c r="A482" s="336" t="s">
        <v>6039</v>
      </c>
      <c r="B482" s="120" t="s">
        <v>2912</v>
      </c>
      <c r="C482" s="341"/>
      <c r="D482" s="120" t="s">
        <v>2666</v>
      </c>
      <c r="E482" s="372" t="s">
        <v>6036</v>
      </c>
    </row>
    <row r="483" spans="1:5" outlineLevel="1" x14ac:dyDescent="0.2">
      <c r="A483" s="336" t="s">
        <v>6023</v>
      </c>
      <c r="B483" s="120" t="s">
        <v>2913</v>
      </c>
      <c r="C483" s="342"/>
      <c r="D483" s="120" t="s">
        <v>2914</v>
      </c>
      <c r="E483" s="372" t="s">
        <v>6037</v>
      </c>
    </row>
    <row r="484" spans="1:5" outlineLevel="1" x14ac:dyDescent="0.2">
      <c r="A484" s="336" t="s">
        <v>6023</v>
      </c>
      <c r="B484" s="117" t="s">
        <v>1609</v>
      </c>
      <c r="C484" s="342"/>
      <c r="D484" s="117" t="s">
        <v>1610</v>
      </c>
      <c r="E484" s="372" t="s">
        <v>6037</v>
      </c>
    </row>
    <row r="485" spans="1:5" outlineLevel="1" x14ac:dyDescent="0.2">
      <c r="A485" s="336" t="s">
        <v>6023</v>
      </c>
      <c r="B485" s="120" t="s">
        <v>2915</v>
      </c>
      <c r="C485" s="342"/>
      <c r="D485" s="120" t="s">
        <v>2916</v>
      </c>
      <c r="E485" s="372" t="s">
        <v>6037</v>
      </c>
    </row>
    <row r="486" spans="1:5" outlineLevel="1" x14ac:dyDescent="0.2">
      <c r="A486" s="336" t="s">
        <v>6023</v>
      </c>
      <c r="B486" s="117" t="s">
        <v>1611</v>
      </c>
      <c r="C486" s="342"/>
      <c r="D486" s="117" t="s">
        <v>1612</v>
      </c>
      <c r="E486" s="372" t="s">
        <v>6037</v>
      </c>
    </row>
    <row r="487" spans="1:5" outlineLevel="1" x14ac:dyDescent="0.2">
      <c r="A487" s="336" t="s">
        <v>6023</v>
      </c>
      <c r="B487" s="120" t="s">
        <v>2917</v>
      </c>
      <c r="C487" s="342"/>
      <c r="D487" s="120" t="s">
        <v>2916</v>
      </c>
      <c r="E487" s="372" t="s">
        <v>6037</v>
      </c>
    </row>
    <row r="488" spans="1:5" outlineLevel="1" x14ac:dyDescent="0.2">
      <c r="A488" s="336" t="s">
        <v>6023</v>
      </c>
      <c r="B488" s="117" t="s">
        <v>1613</v>
      </c>
      <c r="C488" s="342"/>
      <c r="D488" s="117" t="s">
        <v>1612</v>
      </c>
      <c r="E488" s="372" t="s">
        <v>6037</v>
      </c>
    </row>
    <row r="489" spans="1:5" outlineLevel="1" x14ac:dyDescent="0.2">
      <c r="A489" s="336" t="s">
        <v>6023</v>
      </c>
      <c r="B489" s="120" t="s">
        <v>2918</v>
      </c>
      <c r="C489" s="342"/>
      <c r="D489" s="120" t="s">
        <v>2919</v>
      </c>
      <c r="E489" s="372" t="s">
        <v>6037</v>
      </c>
    </row>
    <row r="490" spans="1:5" outlineLevel="1" x14ac:dyDescent="0.2">
      <c r="A490" s="336" t="s">
        <v>6023</v>
      </c>
      <c r="B490" s="117" t="s">
        <v>1614</v>
      </c>
      <c r="C490" s="342"/>
      <c r="D490" s="117" t="s">
        <v>1615</v>
      </c>
      <c r="E490" s="372" t="s">
        <v>6037</v>
      </c>
    </row>
    <row r="491" spans="1:5" x14ac:dyDescent="0.2">
      <c r="A491" s="336" t="s">
        <v>6039</v>
      </c>
      <c r="B491" s="120" t="s">
        <v>2920</v>
      </c>
      <c r="C491" s="341"/>
      <c r="D491" s="120" t="s">
        <v>2675</v>
      </c>
      <c r="E491" s="372" t="s">
        <v>6036</v>
      </c>
    </row>
    <row r="492" spans="1:5" outlineLevel="1" x14ac:dyDescent="0.2">
      <c r="A492" s="336" t="s">
        <v>6023</v>
      </c>
      <c r="B492" s="120" t="s">
        <v>2921</v>
      </c>
      <c r="C492" s="342"/>
      <c r="D492" s="120" t="s">
        <v>2922</v>
      </c>
      <c r="E492" s="372" t="s">
        <v>6037</v>
      </c>
    </row>
    <row r="493" spans="1:5" outlineLevel="1" x14ac:dyDescent="0.2">
      <c r="A493" s="336" t="s">
        <v>6023</v>
      </c>
      <c r="B493" s="117" t="s">
        <v>1616</v>
      </c>
      <c r="C493" s="342"/>
      <c r="D493" s="117" t="s">
        <v>1617</v>
      </c>
      <c r="E493" s="372" t="s">
        <v>6037</v>
      </c>
    </row>
    <row r="494" spans="1:5" outlineLevel="1" x14ac:dyDescent="0.2">
      <c r="A494" s="336" t="s">
        <v>6023</v>
      </c>
      <c r="B494" s="120" t="s">
        <v>2923</v>
      </c>
      <c r="C494" s="342"/>
      <c r="D494" s="120" t="s">
        <v>2922</v>
      </c>
      <c r="E494" s="372" t="s">
        <v>6037</v>
      </c>
    </row>
    <row r="495" spans="1:5" outlineLevel="1" x14ac:dyDescent="0.2">
      <c r="A495" s="336" t="s">
        <v>6023</v>
      </c>
      <c r="B495" s="117" t="s">
        <v>1618</v>
      </c>
      <c r="C495" s="342"/>
      <c r="D495" s="117" t="s">
        <v>1617</v>
      </c>
      <c r="E495" s="372" t="s">
        <v>6037</v>
      </c>
    </row>
    <row r="496" spans="1:5" outlineLevel="1" x14ac:dyDescent="0.2">
      <c r="A496" s="336" t="s">
        <v>6023</v>
      </c>
      <c r="B496" s="120" t="s">
        <v>2924</v>
      </c>
      <c r="C496" s="342"/>
      <c r="D496" s="120" t="s">
        <v>2922</v>
      </c>
      <c r="E496" s="372" t="s">
        <v>6037</v>
      </c>
    </row>
    <row r="497" spans="1:5" outlineLevel="1" x14ac:dyDescent="0.2">
      <c r="A497" s="336" t="s">
        <v>6023</v>
      </c>
      <c r="B497" s="117" t="s">
        <v>1619</v>
      </c>
      <c r="C497" s="342"/>
      <c r="D497" s="117" t="s">
        <v>1617</v>
      </c>
      <c r="E497" s="372" t="s">
        <v>6037</v>
      </c>
    </row>
    <row r="498" spans="1:5" outlineLevel="1" x14ac:dyDescent="0.2">
      <c r="A498" s="336" t="s">
        <v>6023</v>
      </c>
      <c r="B498" s="120" t="s">
        <v>2925</v>
      </c>
      <c r="C498" s="342"/>
      <c r="D498" s="120" t="s">
        <v>2922</v>
      </c>
      <c r="E498" s="372" t="s">
        <v>6037</v>
      </c>
    </row>
    <row r="499" spans="1:5" outlineLevel="1" x14ac:dyDescent="0.2">
      <c r="A499" s="336" t="s">
        <v>6023</v>
      </c>
      <c r="B499" s="117" t="s">
        <v>1620</v>
      </c>
      <c r="C499" s="342"/>
      <c r="D499" s="117" t="s">
        <v>1617</v>
      </c>
      <c r="E499" s="372" t="s">
        <v>6037</v>
      </c>
    </row>
    <row r="500" spans="1:5" outlineLevel="1" x14ac:dyDescent="0.2">
      <c r="A500" s="336" t="s">
        <v>6023</v>
      </c>
      <c r="B500" s="120" t="s">
        <v>2926</v>
      </c>
      <c r="C500" s="342"/>
      <c r="D500" s="120" t="s">
        <v>2927</v>
      </c>
      <c r="E500" s="372" t="s">
        <v>6037</v>
      </c>
    </row>
    <row r="501" spans="1:5" outlineLevel="1" x14ac:dyDescent="0.2">
      <c r="A501" s="336" t="s">
        <v>6023</v>
      </c>
      <c r="B501" s="117" t="s">
        <v>1621</v>
      </c>
      <c r="C501" s="342"/>
      <c r="D501" s="117" t="s">
        <v>1622</v>
      </c>
      <c r="E501" s="372" t="s">
        <v>6037</v>
      </c>
    </row>
    <row r="502" spans="1:5" outlineLevel="1" x14ac:dyDescent="0.2">
      <c r="A502" s="336" t="s">
        <v>6023</v>
      </c>
      <c r="B502" s="120" t="s">
        <v>2928</v>
      </c>
      <c r="C502" s="342"/>
      <c r="D502" s="120" t="s">
        <v>2927</v>
      </c>
      <c r="E502" s="372" t="s">
        <v>6037</v>
      </c>
    </row>
    <row r="503" spans="1:5" outlineLevel="1" x14ac:dyDescent="0.2">
      <c r="A503" s="336" t="s">
        <v>6023</v>
      </c>
      <c r="B503" s="117" t="s">
        <v>1623</v>
      </c>
      <c r="C503" s="342"/>
      <c r="D503" s="117" t="s">
        <v>1622</v>
      </c>
      <c r="E503" s="372" t="s">
        <v>6037</v>
      </c>
    </row>
    <row r="504" spans="1:5" x14ac:dyDescent="0.2">
      <c r="A504" s="336" t="s">
        <v>6039</v>
      </c>
      <c r="B504" s="120" t="s">
        <v>2929</v>
      </c>
      <c r="C504" s="341"/>
      <c r="D504" s="120" t="s">
        <v>2686</v>
      </c>
      <c r="E504" s="372" t="s">
        <v>6036</v>
      </c>
    </row>
    <row r="505" spans="1:5" outlineLevel="1" x14ac:dyDescent="0.2">
      <c r="A505" s="336" t="s">
        <v>6023</v>
      </c>
      <c r="B505" s="120" t="s">
        <v>2930</v>
      </c>
      <c r="C505" s="342"/>
      <c r="D505" s="120" t="s">
        <v>2931</v>
      </c>
      <c r="E505" s="372" t="s">
        <v>6037</v>
      </c>
    </row>
    <row r="506" spans="1:5" outlineLevel="1" x14ac:dyDescent="0.2">
      <c r="A506" s="336" t="s">
        <v>6023</v>
      </c>
      <c r="B506" s="117" t="s">
        <v>1624</v>
      </c>
      <c r="C506" s="342"/>
      <c r="D506" s="117" t="s">
        <v>1625</v>
      </c>
      <c r="E506" s="372" t="s">
        <v>6037</v>
      </c>
    </row>
    <row r="507" spans="1:5" outlineLevel="1" x14ac:dyDescent="0.2">
      <c r="A507" s="336" t="s">
        <v>6023</v>
      </c>
      <c r="B507" s="120" t="s">
        <v>2932</v>
      </c>
      <c r="C507" s="342"/>
      <c r="D507" s="120" t="s">
        <v>2931</v>
      </c>
      <c r="E507" s="372" t="s">
        <v>6037</v>
      </c>
    </row>
    <row r="508" spans="1:5" outlineLevel="1" x14ac:dyDescent="0.2">
      <c r="A508" s="336" t="s">
        <v>6023</v>
      </c>
      <c r="B508" s="117" t="s">
        <v>1626</v>
      </c>
      <c r="C508" s="342"/>
      <c r="D508" s="117" t="s">
        <v>1625</v>
      </c>
      <c r="E508" s="372" t="s">
        <v>6037</v>
      </c>
    </row>
    <row r="509" spans="1:5" outlineLevel="1" x14ac:dyDescent="0.2">
      <c r="A509" s="336" t="s">
        <v>6023</v>
      </c>
      <c r="B509" s="120" t="s">
        <v>2933</v>
      </c>
      <c r="C509" s="342"/>
      <c r="D509" s="120" t="s">
        <v>2934</v>
      </c>
      <c r="E509" s="372" t="s">
        <v>6037</v>
      </c>
    </row>
    <row r="510" spans="1:5" outlineLevel="1" x14ac:dyDescent="0.2">
      <c r="A510" s="336" t="s">
        <v>6023</v>
      </c>
      <c r="B510" s="117" t="s">
        <v>1627</v>
      </c>
      <c r="C510" s="342"/>
      <c r="D510" s="117" t="s">
        <v>1628</v>
      </c>
      <c r="E510" s="372" t="s">
        <v>6037</v>
      </c>
    </row>
    <row r="511" spans="1:5" outlineLevel="1" x14ac:dyDescent="0.2">
      <c r="A511" s="336" t="s">
        <v>6023</v>
      </c>
      <c r="B511" s="120" t="s">
        <v>2935</v>
      </c>
      <c r="C511" s="342"/>
      <c r="D511" s="120" t="s">
        <v>2934</v>
      </c>
      <c r="E511" s="372" t="s">
        <v>6037</v>
      </c>
    </row>
    <row r="512" spans="1:5" outlineLevel="1" x14ac:dyDescent="0.2">
      <c r="A512" s="336" t="s">
        <v>6023</v>
      </c>
      <c r="B512" s="117" t="s">
        <v>1629</v>
      </c>
      <c r="C512" s="342"/>
      <c r="D512" s="117" t="s">
        <v>1628</v>
      </c>
      <c r="E512" s="372" t="s">
        <v>6037</v>
      </c>
    </row>
    <row r="513" spans="1:5" outlineLevel="1" x14ac:dyDescent="0.2">
      <c r="A513" s="336" t="s">
        <v>6023</v>
      </c>
      <c r="B513" s="120" t="s">
        <v>2936</v>
      </c>
      <c r="C513" s="342"/>
      <c r="D513" s="120" t="s">
        <v>2937</v>
      </c>
      <c r="E513" s="372" t="s">
        <v>6037</v>
      </c>
    </row>
    <row r="514" spans="1:5" outlineLevel="1" x14ac:dyDescent="0.2">
      <c r="A514" s="336" t="s">
        <v>6023</v>
      </c>
      <c r="B514" s="117" t="s">
        <v>1630</v>
      </c>
      <c r="C514" s="342"/>
      <c r="D514" s="117" t="s">
        <v>1631</v>
      </c>
      <c r="E514" s="372" t="s">
        <v>6037</v>
      </c>
    </row>
    <row r="515" spans="1:5" outlineLevel="1" x14ac:dyDescent="0.2">
      <c r="A515" s="336" t="s">
        <v>6023</v>
      </c>
      <c r="B515" s="120" t="s">
        <v>2938</v>
      </c>
      <c r="C515" s="342"/>
      <c r="D515" s="120" t="s">
        <v>2939</v>
      </c>
      <c r="E515" s="372" t="s">
        <v>6037</v>
      </c>
    </row>
    <row r="516" spans="1:5" outlineLevel="1" x14ac:dyDescent="0.2">
      <c r="A516" s="336" t="s">
        <v>6023</v>
      </c>
      <c r="B516" s="117" t="s">
        <v>790</v>
      </c>
      <c r="C516" s="342"/>
      <c r="D516" s="117" t="s">
        <v>791</v>
      </c>
      <c r="E516" s="372" t="s">
        <v>6037</v>
      </c>
    </row>
    <row r="517" spans="1:5" outlineLevel="1" x14ac:dyDescent="0.2">
      <c r="A517" s="336" t="s">
        <v>6023</v>
      </c>
      <c r="B517" s="120" t="s">
        <v>2940</v>
      </c>
      <c r="C517" s="342"/>
      <c r="D517" s="120" t="s">
        <v>2941</v>
      </c>
      <c r="E517" s="372" t="s">
        <v>6037</v>
      </c>
    </row>
    <row r="518" spans="1:5" outlineLevel="1" x14ac:dyDescent="0.2">
      <c r="A518" s="336" t="s">
        <v>6023</v>
      </c>
      <c r="B518" s="117" t="s">
        <v>792</v>
      </c>
      <c r="C518" s="342"/>
      <c r="D518" s="117" t="s">
        <v>793</v>
      </c>
      <c r="E518" s="372" t="s">
        <v>6037</v>
      </c>
    </row>
    <row r="519" spans="1:5" outlineLevel="1" x14ac:dyDescent="0.2">
      <c r="A519" s="336" t="s">
        <v>6023</v>
      </c>
      <c r="B519" s="120" t="s">
        <v>2942</v>
      </c>
      <c r="C519" s="342"/>
      <c r="D519" s="120" t="s">
        <v>2941</v>
      </c>
      <c r="E519" s="372" t="s">
        <v>6037</v>
      </c>
    </row>
    <row r="520" spans="1:5" outlineLevel="1" x14ac:dyDescent="0.2">
      <c r="A520" s="336" t="s">
        <v>6023</v>
      </c>
      <c r="B520" s="117" t="s">
        <v>794</v>
      </c>
      <c r="C520" s="342"/>
      <c r="D520" s="117" t="s">
        <v>793</v>
      </c>
      <c r="E520" s="372" t="s">
        <v>6037</v>
      </c>
    </row>
    <row r="521" spans="1:5" x14ac:dyDescent="0.2">
      <c r="A521" s="336" t="s">
        <v>6039</v>
      </c>
      <c r="B521" s="120" t="s">
        <v>2943</v>
      </c>
      <c r="C521" s="341"/>
      <c r="D521" s="120" t="s">
        <v>2944</v>
      </c>
      <c r="E521" s="372" t="s">
        <v>6036</v>
      </c>
    </row>
    <row r="522" spans="1:5" x14ac:dyDescent="0.2">
      <c r="A522" s="336" t="s">
        <v>6039</v>
      </c>
      <c r="B522" s="120" t="s">
        <v>2945</v>
      </c>
      <c r="C522" s="341"/>
      <c r="D522" s="120" t="s">
        <v>2946</v>
      </c>
      <c r="E522" s="372" t="s">
        <v>6036</v>
      </c>
    </row>
    <row r="523" spans="1:5" x14ac:dyDescent="0.2">
      <c r="A523" s="336" t="s">
        <v>6039</v>
      </c>
      <c r="B523" s="120" t="s">
        <v>2947</v>
      </c>
      <c r="C523" s="341"/>
      <c r="D523" s="120" t="s">
        <v>2948</v>
      </c>
      <c r="E523" s="372" t="s">
        <v>6036</v>
      </c>
    </row>
    <row r="524" spans="1:5" x14ac:dyDescent="0.2">
      <c r="B524" s="117" t="s">
        <v>1265</v>
      </c>
      <c r="C524" s="337" t="s">
        <v>4640</v>
      </c>
      <c r="D524" s="117" t="s">
        <v>547</v>
      </c>
      <c r="E524" s="372"/>
    </row>
    <row r="525" spans="1:5" outlineLevel="1" x14ac:dyDescent="0.2">
      <c r="A525" s="336" t="s">
        <v>6023</v>
      </c>
      <c r="B525" s="120" t="s">
        <v>2949</v>
      </c>
      <c r="C525" s="335"/>
      <c r="D525" s="120" t="s">
        <v>2950</v>
      </c>
      <c r="E525" s="372" t="s">
        <v>6037</v>
      </c>
    </row>
    <row r="526" spans="1:5" outlineLevel="1" x14ac:dyDescent="0.2">
      <c r="A526" s="336" t="s">
        <v>6023</v>
      </c>
      <c r="B526" s="117" t="s">
        <v>305</v>
      </c>
      <c r="C526" s="335"/>
      <c r="D526" s="117" t="s">
        <v>306</v>
      </c>
      <c r="E526" s="372" t="s">
        <v>6037</v>
      </c>
    </row>
    <row r="527" spans="1:5" outlineLevel="1" x14ac:dyDescent="0.2">
      <c r="A527" s="336" t="s">
        <v>6023</v>
      </c>
      <c r="B527" s="120" t="s">
        <v>2951</v>
      </c>
      <c r="C527" s="335"/>
      <c r="D527" s="120" t="s">
        <v>2950</v>
      </c>
      <c r="E527" s="372" t="s">
        <v>6037</v>
      </c>
    </row>
    <row r="528" spans="1:5" outlineLevel="1" x14ac:dyDescent="0.2">
      <c r="A528" s="336" t="s">
        <v>6023</v>
      </c>
      <c r="B528" s="117" t="s">
        <v>307</v>
      </c>
      <c r="C528" s="335"/>
      <c r="D528" s="117" t="s">
        <v>306</v>
      </c>
      <c r="E528" s="372" t="s">
        <v>6037</v>
      </c>
    </row>
    <row r="529" spans="1:5" outlineLevel="1" x14ac:dyDescent="0.2">
      <c r="A529" s="336" t="s">
        <v>6023</v>
      </c>
      <c r="B529" s="120" t="s">
        <v>2952</v>
      </c>
      <c r="C529" s="335"/>
      <c r="D529" s="120" t="s">
        <v>2950</v>
      </c>
      <c r="E529" s="372" t="s">
        <v>6037</v>
      </c>
    </row>
    <row r="530" spans="1:5" outlineLevel="1" x14ac:dyDescent="0.2">
      <c r="A530" s="336" t="s">
        <v>6023</v>
      </c>
      <c r="B530" s="117" t="s">
        <v>308</v>
      </c>
      <c r="C530" s="335"/>
      <c r="D530" s="117" t="s">
        <v>306</v>
      </c>
      <c r="E530" s="372" t="s">
        <v>6037</v>
      </c>
    </row>
    <row r="531" spans="1:5" x14ac:dyDescent="0.2">
      <c r="B531" s="117" t="s">
        <v>1266</v>
      </c>
      <c r="C531" s="337" t="s">
        <v>4641</v>
      </c>
      <c r="D531" s="117" t="s">
        <v>548</v>
      </c>
      <c r="E531" s="372"/>
    </row>
    <row r="532" spans="1:5" outlineLevel="1" x14ac:dyDescent="0.2">
      <c r="A532" s="336" t="s">
        <v>6023</v>
      </c>
      <c r="B532" s="120" t="s">
        <v>2953</v>
      </c>
      <c r="C532" s="335"/>
      <c r="D532" s="120" t="s">
        <v>2954</v>
      </c>
      <c r="E532" s="372" t="s">
        <v>6037</v>
      </c>
    </row>
    <row r="533" spans="1:5" outlineLevel="1" x14ac:dyDescent="0.2">
      <c r="A533" s="336" t="s">
        <v>6023</v>
      </c>
      <c r="B533" s="117" t="s">
        <v>309</v>
      </c>
      <c r="C533" s="335"/>
      <c r="D533" s="117" t="s">
        <v>310</v>
      </c>
      <c r="E533" s="372" t="s">
        <v>6037</v>
      </c>
    </row>
    <row r="534" spans="1:5" outlineLevel="1" x14ac:dyDescent="0.2">
      <c r="A534" s="336" t="s">
        <v>6023</v>
      </c>
      <c r="B534" s="120" t="s">
        <v>2955</v>
      </c>
      <c r="C534" s="335"/>
      <c r="D534" s="120" t="s">
        <v>2954</v>
      </c>
      <c r="E534" s="372" t="s">
        <v>6037</v>
      </c>
    </row>
    <row r="535" spans="1:5" outlineLevel="1" x14ac:dyDescent="0.2">
      <c r="A535" s="336" t="s">
        <v>6023</v>
      </c>
      <c r="B535" s="117" t="s">
        <v>311</v>
      </c>
      <c r="C535" s="335"/>
      <c r="D535" s="117" t="s">
        <v>310</v>
      </c>
      <c r="E535" s="372" t="s">
        <v>6037</v>
      </c>
    </row>
    <row r="536" spans="1:5" outlineLevel="1" x14ac:dyDescent="0.2">
      <c r="A536" s="336" t="s">
        <v>6023</v>
      </c>
      <c r="B536" s="120" t="s">
        <v>2956</v>
      </c>
      <c r="C536" s="335"/>
      <c r="D536" s="120" t="s">
        <v>2954</v>
      </c>
      <c r="E536" s="372" t="s">
        <v>6037</v>
      </c>
    </row>
    <row r="537" spans="1:5" outlineLevel="1" x14ac:dyDescent="0.2">
      <c r="A537" s="336" t="s">
        <v>6023</v>
      </c>
      <c r="B537" s="117" t="s">
        <v>312</v>
      </c>
      <c r="C537" s="335"/>
      <c r="D537" s="117" t="s">
        <v>310</v>
      </c>
      <c r="E537" s="372" t="s">
        <v>6037</v>
      </c>
    </row>
    <row r="538" spans="1:5" outlineLevel="1" x14ac:dyDescent="0.2">
      <c r="A538" s="336" t="s">
        <v>6023</v>
      </c>
      <c r="B538" s="120" t="s">
        <v>2957</v>
      </c>
      <c r="C538" s="335"/>
      <c r="D538" s="120" t="s">
        <v>2958</v>
      </c>
      <c r="E538" s="372" t="s">
        <v>6037</v>
      </c>
    </row>
    <row r="539" spans="1:5" x14ac:dyDescent="0.2">
      <c r="B539" s="117" t="s">
        <v>1267</v>
      </c>
      <c r="C539" s="337" t="s">
        <v>4642</v>
      </c>
      <c r="D539" s="117" t="s">
        <v>549</v>
      </c>
      <c r="E539" s="372"/>
    </row>
    <row r="540" spans="1:5" x14ac:dyDescent="0.2">
      <c r="A540" s="336" t="s">
        <v>6023</v>
      </c>
      <c r="B540" s="117" t="s">
        <v>1268</v>
      </c>
      <c r="C540" s="335"/>
      <c r="D540" s="117" t="s">
        <v>550</v>
      </c>
      <c r="E540" s="372" t="s">
        <v>6037</v>
      </c>
    </row>
    <row r="541" spans="1:5" x14ac:dyDescent="0.2">
      <c r="A541" s="336" t="s">
        <v>6023</v>
      </c>
      <c r="B541" s="117" t="s">
        <v>1269</v>
      </c>
      <c r="C541" s="335"/>
      <c r="D541" s="117" t="s">
        <v>551</v>
      </c>
      <c r="E541" s="372" t="s">
        <v>6037</v>
      </c>
    </row>
    <row r="542" spans="1:5" x14ac:dyDescent="0.2">
      <c r="A542" s="336" t="s">
        <v>6023</v>
      </c>
      <c r="B542" s="117" t="s">
        <v>795</v>
      </c>
      <c r="C542" s="335"/>
      <c r="D542" s="117" t="s">
        <v>796</v>
      </c>
      <c r="E542" s="372" t="s">
        <v>6037</v>
      </c>
    </row>
    <row r="543" spans="1:5" x14ac:dyDescent="0.2">
      <c r="B543" s="120" t="s">
        <v>2959</v>
      </c>
      <c r="C543" s="299" t="s">
        <v>4618</v>
      </c>
      <c r="D543" s="120" t="s">
        <v>2960</v>
      </c>
      <c r="E543" s="372"/>
    </row>
    <row r="544" spans="1:5" x14ac:dyDescent="0.2">
      <c r="B544" s="120" t="s">
        <v>2961</v>
      </c>
      <c r="C544" s="299" t="s">
        <v>4620</v>
      </c>
      <c r="D544" s="120" t="s">
        <v>2962</v>
      </c>
      <c r="E544" s="372"/>
    </row>
    <row r="545" spans="1:5" x14ac:dyDescent="0.2">
      <c r="B545" s="117" t="s">
        <v>1704</v>
      </c>
      <c r="C545" s="299" t="s">
        <v>4678</v>
      </c>
      <c r="D545" s="117" t="s">
        <v>2241</v>
      </c>
      <c r="E545" s="372"/>
    </row>
    <row r="546" spans="1:5" x14ac:dyDescent="0.2">
      <c r="B546" s="117" t="s">
        <v>1264</v>
      </c>
      <c r="C546" s="299" t="s">
        <v>4677</v>
      </c>
      <c r="D546" s="117" t="s">
        <v>1047</v>
      </c>
      <c r="E546" s="372"/>
    </row>
    <row r="547" spans="1:5" x14ac:dyDescent="0.2">
      <c r="B547" s="120" t="s">
        <v>2964</v>
      </c>
      <c r="C547" s="299" t="s">
        <v>4626</v>
      </c>
      <c r="D547" s="120" t="s">
        <v>2965</v>
      </c>
      <c r="E547" s="372"/>
    </row>
    <row r="548" spans="1:5" x14ac:dyDescent="0.2">
      <c r="B548" s="120" t="s">
        <v>2966</v>
      </c>
      <c r="C548" s="299" t="s">
        <v>4627</v>
      </c>
      <c r="D548" s="120" t="s">
        <v>2967</v>
      </c>
      <c r="E548" s="372"/>
    </row>
    <row r="549" spans="1:5" x14ac:dyDescent="0.2">
      <c r="B549" s="120" t="s">
        <v>2970</v>
      </c>
      <c r="C549" s="299" t="s">
        <v>4662</v>
      </c>
      <c r="D549" s="120" t="s">
        <v>2971</v>
      </c>
      <c r="E549" s="372"/>
    </row>
    <row r="550" spans="1:5" x14ac:dyDescent="0.2">
      <c r="B550" s="120" t="s">
        <v>2974</v>
      </c>
      <c r="C550" s="299" t="s">
        <v>4663</v>
      </c>
      <c r="D550" s="120" t="s">
        <v>2975</v>
      </c>
      <c r="E550" s="372"/>
    </row>
    <row r="551" spans="1:5" x14ac:dyDescent="0.2">
      <c r="B551" s="117" t="s">
        <v>797</v>
      </c>
      <c r="C551" s="337" t="s">
        <v>4664</v>
      </c>
      <c r="D551" s="117" t="s">
        <v>798</v>
      </c>
      <c r="E551" s="372"/>
    </row>
    <row r="552" spans="1:5" x14ac:dyDescent="0.2">
      <c r="B552" s="120" t="s">
        <v>2981</v>
      </c>
      <c r="C552" s="299" t="s">
        <v>4665</v>
      </c>
      <c r="D552" s="120" t="s">
        <v>2982</v>
      </c>
      <c r="E552" s="372"/>
    </row>
    <row r="553" spans="1:5" x14ac:dyDescent="0.2">
      <c r="B553" s="117" t="s">
        <v>799</v>
      </c>
      <c r="C553" s="337" t="s">
        <v>4666</v>
      </c>
      <c r="D553" s="117" t="s">
        <v>800</v>
      </c>
      <c r="E553" s="372"/>
    </row>
    <row r="554" spans="1:5" x14ac:dyDescent="0.2">
      <c r="B554" s="120" t="s">
        <v>2990</v>
      </c>
      <c r="C554" s="299" t="s">
        <v>4667</v>
      </c>
      <c r="D554" s="120" t="s">
        <v>2991</v>
      </c>
      <c r="E554" s="372"/>
    </row>
    <row r="555" spans="1:5" x14ac:dyDescent="0.2">
      <c r="B555" s="117" t="s">
        <v>801</v>
      </c>
      <c r="C555" s="337" t="s">
        <v>4668</v>
      </c>
      <c r="D555" s="117" t="s">
        <v>800</v>
      </c>
      <c r="E555" s="372"/>
    </row>
    <row r="556" spans="1:5" x14ac:dyDescent="0.2">
      <c r="B556" s="117" t="s">
        <v>1863</v>
      </c>
      <c r="C556" s="337" t="s">
        <v>4669</v>
      </c>
      <c r="D556" s="117" t="s">
        <v>1864</v>
      </c>
      <c r="E556" s="372"/>
    </row>
    <row r="557" spans="1:5" x14ac:dyDescent="0.2">
      <c r="B557" s="120" t="s">
        <v>3004</v>
      </c>
      <c r="C557" s="299" t="s">
        <v>4519</v>
      </c>
      <c r="D557" s="120" t="s">
        <v>3005</v>
      </c>
      <c r="E557" s="372"/>
    </row>
    <row r="558" spans="1:5" x14ac:dyDescent="0.2">
      <c r="B558" s="120" t="s">
        <v>2999</v>
      </c>
      <c r="C558" s="299" t="s">
        <v>4520</v>
      </c>
      <c r="D558" s="120" t="s">
        <v>3000</v>
      </c>
      <c r="E558" s="372"/>
    </row>
    <row r="559" spans="1:5" x14ac:dyDescent="0.2">
      <c r="A559" s="336" t="s">
        <v>6023</v>
      </c>
      <c r="B559" s="120" t="s">
        <v>3001</v>
      </c>
      <c r="C559" s="339"/>
      <c r="D559" s="120" t="s">
        <v>3002</v>
      </c>
      <c r="E559" s="383" t="s">
        <v>6047</v>
      </c>
    </row>
    <row r="560" spans="1:5" s="344" customFormat="1" x14ac:dyDescent="0.2">
      <c r="A560" s="343"/>
      <c r="B560" s="380" t="s">
        <v>4440</v>
      </c>
      <c r="C560" s="381" t="s">
        <v>4547</v>
      </c>
      <c r="D560" s="345" t="s">
        <v>6044</v>
      </c>
      <c r="E560" s="371"/>
    </row>
    <row r="561" spans="1:5" x14ac:dyDescent="0.2">
      <c r="B561" s="120" t="s">
        <v>3006</v>
      </c>
      <c r="C561" s="337" t="s">
        <v>4557</v>
      </c>
      <c r="D561" s="120" t="s">
        <v>3007</v>
      </c>
      <c r="E561" s="372"/>
    </row>
    <row r="562" spans="1:5" x14ac:dyDescent="0.2">
      <c r="B562" s="120" t="s">
        <v>3009</v>
      </c>
      <c r="C562" s="337" t="s">
        <v>4558</v>
      </c>
      <c r="D562" s="120" t="s">
        <v>3010</v>
      </c>
      <c r="E562" s="372"/>
    </row>
    <row r="563" spans="1:5" x14ac:dyDescent="0.2">
      <c r="B563" s="117" t="s">
        <v>1270</v>
      </c>
      <c r="C563" s="299" t="s">
        <v>4552</v>
      </c>
      <c r="D563" s="117" t="s">
        <v>1473</v>
      </c>
      <c r="E563" s="372"/>
    </row>
    <row r="564" spans="1:5" outlineLevel="1" x14ac:dyDescent="0.2">
      <c r="A564" s="336" t="s">
        <v>6023</v>
      </c>
      <c r="B564" s="120" t="s">
        <v>3012</v>
      </c>
      <c r="C564" s="335"/>
      <c r="D564" s="120" t="s">
        <v>3013</v>
      </c>
      <c r="E564" s="372" t="s">
        <v>6037</v>
      </c>
    </row>
    <row r="565" spans="1:5" outlineLevel="1" x14ac:dyDescent="0.2">
      <c r="A565" s="336" t="s">
        <v>6023</v>
      </c>
      <c r="B565" s="117" t="s">
        <v>802</v>
      </c>
      <c r="C565" s="335"/>
      <c r="D565" s="117" t="s">
        <v>803</v>
      </c>
      <c r="E565" s="372" t="s">
        <v>6037</v>
      </c>
    </row>
    <row r="566" spans="1:5" outlineLevel="1" x14ac:dyDescent="0.2">
      <c r="A566" s="336" t="s">
        <v>6023</v>
      </c>
      <c r="B566" s="120" t="s">
        <v>3014</v>
      </c>
      <c r="C566" s="335"/>
      <c r="D566" s="120" t="s">
        <v>3015</v>
      </c>
      <c r="E566" s="372" t="s">
        <v>6037</v>
      </c>
    </row>
    <row r="567" spans="1:5" outlineLevel="1" x14ac:dyDescent="0.2">
      <c r="A567" s="336" t="s">
        <v>6023</v>
      </c>
      <c r="B567" s="117" t="s">
        <v>804</v>
      </c>
      <c r="C567" s="335"/>
      <c r="D567" s="117" t="s">
        <v>805</v>
      </c>
      <c r="E567" s="372" t="s">
        <v>6037</v>
      </c>
    </row>
    <row r="568" spans="1:5" outlineLevel="1" x14ac:dyDescent="0.2">
      <c r="A568" s="336" t="s">
        <v>6023</v>
      </c>
      <c r="B568" s="120" t="s">
        <v>3016</v>
      </c>
      <c r="C568" s="335"/>
      <c r="D568" s="120" t="s">
        <v>3015</v>
      </c>
      <c r="E568" s="372" t="s">
        <v>6037</v>
      </c>
    </row>
    <row r="569" spans="1:5" outlineLevel="1" x14ac:dyDescent="0.2">
      <c r="A569" s="336" t="s">
        <v>6023</v>
      </c>
      <c r="B569" s="117" t="s">
        <v>806</v>
      </c>
      <c r="C569" s="335"/>
      <c r="D569" s="117" t="s">
        <v>805</v>
      </c>
      <c r="E569" s="372" t="s">
        <v>6037</v>
      </c>
    </row>
    <row r="570" spans="1:5" outlineLevel="1" x14ac:dyDescent="0.2">
      <c r="A570" s="336" t="s">
        <v>6023</v>
      </c>
      <c r="B570" s="120" t="s">
        <v>3017</v>
      </c>
      <c r="C570" s="335"/>
      <c r="D570" s="120" t="s">
        <v>3018</v>
      </c>
      <c r="E570" s="372" t="s">
        <v>6037</v>
      </c>
    </row>
    <row r="571" spans="1:5" outlineLevel="1" x14ac:dyDescent="0.2">
      <c r="A571" s="336" t="s">
        <v>6023</v>
      </c>
      <c r="B571" s="117" t="s">
        <v>807</v>
      </c>
      <c r="C571" s="335"/>
      <c r="D571" s="117" t="s">
        <v>808</v>
      </c>
      <c r="E571" s="372" t="s">
        <v>6037</v>
      </c>
    </row>
    <row r="572" spans="1:5" x14ac:dyDescent="0.2">
      <c r="B572" s="120" t="s">
        <v>3019</v>
      </c>
      <c r="C572" s="299" t="s">
        <v>4555</v>
      </c>
      <c r="D572" s="120" t="s">
        <v>3020</v>
      </c>
      <c r="E572" s="372"/>
    </row>
    <row r="573" spans="1:5" outlineLevel="1" x14ac:dyDescent="0.2">
      <c r="A573" s="336" t="s">
        <v>6023</v>
      </c>
      <c r="B573" s="120" t="s">
        <v>3025</v>
      </c>
      <c r="C573" s="335"/>
      <c r="D573" s="120" t="s">
        <v>3026</v>
      </c>
      <c r="E573" s="372" t="s">
        <v>6037</v>
      </c>
    </row>
    <row r="574" spans="1:5" outlineLevel="1" x14ac:dyDescent="0.2">
      <c r="A574" s="336" t="s">
        <v>6023</v>
      </c>
      <c r="B574" s="117" t="s">
        <v>809</v>
      </c>
      <c r="C574" s="335"/>
      <c r="D574" s="117" t="s">
        <v>810</v>
      </c>
      <c r="E574" s="372" t="s">
        <v>6037</v>
      </c>
    </row>
    <row r="575" spans="1:5" outlineLevel="1" x14ac:dyDescent="0.2">
      <c r="A575" s="336" t="s">
        <v>6023</v>
      </c>
      <c r="B575" s="120" t="s">
        <v>3027</v>
      </c>
      <c r="C575" s="335"/>
      <c r="D575" s="120" t="s">
        <v>3026</v>
      </c>
      <c r="E575" s="372" t="s">
        <v>6037</v>
      </c>
    </row>
    <row r="576" spans="1:5" outlineLevel="1" x14ac:dyDescent="0.2">
      <c r="A576" s="336" t="s">
        <v>6023</v>
      </c>
      <c r="B576" s="117" t="s">
        <v>811</v>
      </c>
      <c r="C576" s="335"/>
      <c r="D576" s="117" t="s">
        <v>810</v>
      </c>
      <c r="E576" s="372" t="s">
        <v>6037</v>
      </c>
    </row>
    <row r="577" spans="1:5" outlineLevel="1" x14ac:dyDescent="0.2">
      <c r="A577" s="336" t="s">
        <v>6023</v>
      </c>
      <c r="B577" s="120" t="s">
        <v>3028</v>
      </c>
      <c r="C577" s="335"/>
      <c r="D577" s="120" t="s">
        <v>3026</v>
      </c>
      <c r="E577" s="372" t="s">
        <v>6037</v>
      </c>
    </row>
    <row r="578" spans="1:5" outlineLevel="1" x14ac:dyDescent="0.2">
      <c r="A578" s="336" t="s">
        <v>6023</v>
      </c>
      <c r="B578" s="117" t="s">
        <v>812</v>
      </c>
      <c r="C578" s="335"/>
      <c r="D578" s="117" t="s">
        <v>810</v>
      </c>
      <c r="E578" s="372" t="s">
        <v>6037</v>
      </c>
    </row>
    <row r="579" spans="1:5" outlineLevel="1" x14ac:dyDescent="0.2">
      <c r="A579" s="336" t="s">
        <v>6023</v>
      </c>
      <c r="B579" s="120" t="s">
        <v>3029</v>
      </c>
      <c r="C579" s="335"/>
      <c r="D579" s="120" t="s">
        <v>3026</v>
      </c>
      <c r="E579" s="372" t="s">
        <v>6037</v>
      </c>
    </row>
    <row r="580" spans="1:5" outlineLevel="1" x14ac:dyDescent="0.2">
      <c r="A580" s="336" t="s">
        <v>6023</v>
      </c>
      <c r="B580" s="117" t="s">
        <v>813</v>
      </c>
      <c r="C580" s="335"/>
      <c r="D580" s="117" t="s">
        <v>810</v>
      </c>
      <c r="E580" s="372" t="s">
        <v>6037</v>
      </c>
    </row>
    <row r="581" spans="1:5" outlineLevel="1" x14ac:dyDescent="0.2">
      <c r="A581" s="336" t="s">
        <v>6023</v>
      </c>
      <c r="B581" s="120" t="s">
        <v>3030</v>
      </c>
      <c r="C581" s="335"/>
      <c r="D581" s="120" t="s">
        <v>3031</v>
      </c>
      <c r="E581" s="372" t="s">
        <v>6037</v>
      </c>
    </row>
    <row r="582" spans="1:5" outlineLevel="1" x14ac:dyDescent="0.2">
      <c r="A582" s="336" t="s">
        <v>6023</v>
      </c>
      <c r="B582" s="117" t="s">
        <v>814</v>
      </c>
      <c r="C582" s="335"/>
      <c r="D582" s="117" t="s">
        <v>815</v>
      </c>
      <c r="E582" s="372" t="s">
        <v>6037</v>
      </c>
    </row>
    <row r="583" spans="1:5" outlineLevel="1" x14ac:dyDescent="0.2">
      <c r="A583" s="336" t="s">
        <v>6023</v>
      </c>
      <c r="B583" s="120" t="s">
        <v>3032</v>
      </c>
      <c r="C583" s="335"/>
      <c r="D583" s="120" t="s">
        <v>3031</v>
      </c>
      <c r="E583" s="372" t="s">
        <v>6037</v>
      </c>
    </row>
    <row r="584" spans="1:5" outlineLevel="1" x14ac:dyDescent="0.2">
      <c r="A584" s="336" t="s">
        <v>6023</v>
      </c>
      <c r="B584" s="117" t="s">
        <v>816</v>
      </c>
      <c r="C584" s="335"/>
      <c r="D584" s="117" t="s">
        <v>815</v>
      </c>
      <c r="E584" s="372" t="s">
        <v>6037</v>
      </c>
    </row>
    <row r="585" spans="1:5" x14ac:dyDescent="0.2">
      <c r="B585" s="120" t="s">
        <v>3033</v>
      </c>
      <c r="C585" s="299" t="s">
        <v>4551</v>
      </c>
      <c r="D585" s="120" t="s">
        <v>3034</v>
      </c>
      <c r="E585" s="372"/>
    </row>
    <row r="586" spans="1:5" outlineLevel="1" x14ac:dyDescent="0.2">
      <c r="A586" s="336" t="s">
        <v>6023</v>
      </c>
      <c r="B586" s="120" t="s">
        <v>3036</v>
      </c>
      <c r="C586" s="335"/>
      <c r="D586" s="120" t="s">
        <v>3037</v>
      </c>
      <c r="E586" s="372" t="s">
        <v>6037</v>
      </c>
    </row>
    <row r="587" spans="1:5" outlineLevel="1" x14ac:dyDescent="0.2">
      <c r="A587" s="336" t="s">
        <v>6023</v>
      </c>
      <c r="B587" s="117" t="s">
        <v>817</v>
      </c>
      <c r="C587" s="335"/>
      <c r="D587" s="117" t="s">
        <v>818</v>
      </c>
      <c r="E587" s="372" t="s">
        <v>6037</v>
      </c>
    </row>
    <row r="588" spans="1:5" outlineLevel="1" x14ac:dyDescent="0.2">
      <c r="A588" s="336" t="s">
        <v>6023</v>
      </c>
      <c r="B588" s="120" t="s">
        <v>3038</v>
      </c>
      <c r="C588" s="335"/>
      <c r="D588" s="120" t="s">
        <v>3039</v>
      </c>
      <c r="E588" s="372" t="s">
        <v>6037</v>
      </c>
    </row>
    <row r="589" spans="1:5" outlineLevel="1" x14ac:dyDescent="0.2">
      <c r="A589" s="336" t="s">
        <v>6023</v>
      </c>
      <c r="B589" s="117" t="s">
        <v>819</v>
      </c>
      <c r="C589" s="335"/>
      <c r="D589" s="117" t="s">
        <v>820</v>
      </c>
      <c r="E589" s="372" t="s">
        <v>6037</v>
      </c>
    </row>
    <row r="590" spans="1:5" outlineLevel="1" x14ac:dyDescent="0.2">
      <c r="A590" s="336" t="s">
        <v>6023</v>
      </c>
      <c r="B590" s="120" t="s">
        <v>3040</v>
      </c>
      <c r="C590" s="335"/>
      <c r="D590" s="120" t="s">
        <v>3039</v>
      </c>
      <c r="E590" s="372" t="s">
        <v>6037</v>
      </c>
    </row>
    <row r="591" spans="1:5" outlineLevel="1" x14ac:dyDescent="0.2">
      <c r="A591" s="336" t="s">
        <v>6023</v>
      </c>
      <c r="B591" s="117" t="s">
        <v>821</v>
      </c>
      <c r="C591" s="335"/>
      <c r="D591" s="117" t="s">
        <v>820</v>
      </c>
      <c r="E591" s="372" t="s">
        <v>6037</v>
      </c>
    </row>
    <row r="592" spans="1:5" outlineLevel="1" x14ac:dyDescent="0.2">
      <c r="A592" s="336" t="s">
        <v>6023</v>
      </c>
      <c r="B592" s="120" t="s">
        <v>3041</v>
      </c>
      <c r="C592" s="335"/>
      <c r="D592" s="120" t="s">
        <v>3042</v>
      </c>
      <c r="E592" s="372" t="s">
        <v>6037</v>
      </c>
    </row>
    <row r="593" spans="1:5" outlineLevel="1" x14ac:dyDescent="0.2">
      <c r="A593" s="336" t="s">
        <v>6023</v>
      </c>
      <c r="B593" s="117" t="s">
        <v>822</v>
      </c>
      <c r="C593" s="335"/>
      <c r="D593" s="117" t="s">
        <v>823</v>
      </c>
      <c r="E593" s="372" t="s">
        <v>6037</v>
      </c>
    </row>
    <row r="594" spans="1:5" x14ac:dyDescent="0.2">
      <c r="B594" s="120" t="s">
        <v>3043</v>
      </c>
      <c r="C594" s="299" t="s">
        <v>4553</v>
      </c>
      <c r="D594" s="120" t="s">
        <v>3044</v>
      </c>
      <c r="E594" s="372"/>
    </row>
    <row r="595" spans="1:5" outlineLevel="1" x14ac:dyDescent="0.2">
      <c r="A595" s="336" t="s">
        <v>6023</v>
      </c>
      <c r="B595" s="120" t="s">
        <v>3045</v>
      </c>
      <c r="C595" s="335"/>
      <c r="D595" s="120" t="s">
        <v>3046</v>
      </c>
      <c r="E595" s="372" t="s">
        <v>6037</v>
      </c>
    </row>
    <row r="596" spans="1:5" outlineLevel="1" x14ac:dyDescent="0.2">
      <c r="A596" s="336" t="s">
        <v>6023</v>
      </c>
      <c r="B596" s="117" t="s">
        <v>824</v>
      </c>
      <c r="C596" s="335"/>
      <c r="D596" s="117" t="s">
        <v>825</v>
      </c>
      <c r="E596" s="372" t="s">
        <v>6037</v>
      </c>
    </row>
    <row r="597" spans="1:5" outlineLevel="1" x14ac:dyDescent="0.2">
      <c r="A597" s="336" t="s">
        <v>6023</v>
      </c>
      <c r="B597" s="120" t="s">
        <v>3047</v>
      </c>
      <c r="C597" s="335"/>
      <c r="D597" s="120" t="s">
        <v>3046</v>
      </c>
      <c r="E597" s="372" t="s">
        <v>6037</v>
      </c>
    </row>
    <row r="598" spans="1:5" outlineLevel="1" x14ac:dyDescent="0.2">
      <c r="A598" s="336" t="s">
        <v>6023</v>
      </c>
      <c r="B598" s="117" t="s">
        <v>826</v>
      </c>
      <c r="C598" s="335"/>
      <c r="D598" s="117" t="s">
        <v>825</v>
      </c>
      <c r="E598" s="372" t="s">
        <v>6037</v>
      </c>
    </row>
    <row r="599" spans="1:5" outlineLevel="1" x14ac:dyDescent="0.2">
      <c r="A599" s="336" t="s">
        <v>6023</v>
      </c>
      <c r="B599" s="120" t="s">
        <v>3048</v>
      </c>
      <c r="C599" s="335"/>
      <c r="D599" s="120" t="s">
        <v>3046</v>
      </c>
      <c r="E599" s="372" t="s">
        <v>6037</v>
      </c>
    </row>
    <row r="600" spans="1:5" outlineLevel="1" x14ac:dyDescent="0.2">
      <c r="A600" s="336" t="s">
        <v>6023</v>
      </c>
      <c r="B600" s="117" t="s">
        <v>827</v>
      </c>
      <c r="C600" s="335"/>
      <c r="D600" s="117" t="s">
        <v>828</v>
      </c>
      <c r="E600" s="372" t="s">
        <v>6037</v>
      </c>
    </row>
    <row r="601" spans="1:5" outlineLevel="1" x14ac:dyDescent="0.2">
      <c r="A601" s="336" t="s">
        <v>6023</v>
      </c>
      <c r="B601" s="120" t="s">
        <v>3049</v>
      </c>
      <c r="C601" s="335"/>
      <c r="D601" s="120" t="s">
        <v>3046</v>
      </c>
      <c r="E601" s="372" t="s">
        <v>6037</v>
      </c>
    </row>
    <row r="602" spans="1:5" outlineLevel="1" x14ac:dyDescent="0.2">
      <c r="A602" s="336" t="s">
        <v>6023</v>
      </c>
      <c r="B602" s="117" t="s">
        <v>829</v>
      </c>
      <c r="C602" s="335"/>
      <c r="D602" s="117" t="s">
        <v>828</v>
      </c>
      <c r="E602" s="372" t="s">
        <v>6037</v>
      </c>
    </row>
    <row r="603" spans="1:5" outlineLevel="1" x14ac:dyDescent="0.2">
      <c r="A603" s="336" t="s">
        <v>6023</v>
      </c>
      <c r="B603" s="120" t="s">
        <v>3050</v>
      </c>
      <c r="C603" s="335"/>
      <c r="D603" s="120" t="s">
        <v>3051</v>
      </c>
      <c r="E603" s="372" t="s">
        <v>6037</v>
      </c>
    </row>
    <row r="604" spans="1:5" outlineLevel="1" x14ac:dyDescent="0.2">
      <c r="A604" s="336" t="s">
        <v>6023</v>
      </c>
      <c r="B604" s="117" t="s">
        <v>830</v>
      </c>
      <c r="C604" s="335"/>
      <c r="D604" s="117" t="s">
        <v>831</v>
      </c>
      <c r="E604" s="372" t="s">
        <v>6037</v>
      </c>
    </row>
    <row r="605" spans="1:5" outlineLevel="1" x14ac:dyDescent="0.2">
      <c r="A605" s="336" t="s">
        <v>6023</v>
      </c>
      <c r="B605" s="120" t="s">
        <v>3052</v>
      </c>
      <c r="C605" s="335"/>
      <c r="D605" s="120" t="s">
        <v>3051</v>
      </c>
      <c r="E605" s="372" t="s">
        <v>6037</v>
      </c>
    </row>
    <row r="606" spans="1:5" outlineLevel="1" x14ac:dyDescent="0.2">
      <c r="A606" s="336" t="s">
        <v>6023</v>
      </c>
      <c r="B606" s="117" t="s">
        <v>832</v>
      </c>
      <c r="C606" s="335"/>
      <c r="D606" s="117" t="s">
        <v>831</v>
      </c>
      <c r="E606" s="372" t="s">
        <v>6037</v>
      </c>
    </row>
    <row r="607" spans="1:5" x14ac:dyDescent="0.2">
      <c r="B607" s="120" t="s">
        <v>3053</v>
      </c>
      <c r="C607" s="299" t="s">
        <v>4556</v>
      </c>
      <c r="D607" s="120" t="s">
        <v>3054</v>
      </c>
      <c r="E607" s="372"/>
    </row>
    <row r="608" spans="1:5" outlineLevel="1" x14ac:dyDescent="0.2">
      <c r="A608" s="336" t="s">
        <v>6023</v>
      </c>
      <c r="B608" s="120" t="s">
        <v>3055</v>
      </c>
      <c r="C608" s="335"/>
      <c r="D608" s="120" t="s">
        <v>3056</v>
      </c>
      <c r="E608" s="372" t="s">
        <v>6037</v>
      </c>
    </row>
    <row r="609" spans="1:5" outlineLevel="1" x14ac:dyDescent="0.2">
      <c r="A609" s="336" t="s">
        <v>6023</v>
      </c>
      <c r="B609" s="117" t="s">
        <v>833</v>
      </c>
      <c r="C609" s="335"/>
      <c r="D609" s="117" t="s">
        <v>834</v>
      </c>
      <c r="E609" s="372" t="s">
        <v>6037</v>
      </c>
    </row>
    <row r="610" spans="1:5" outlineLevel="1" x14ac:dyDescent="0.2">
      <c r="A610" s="336" t="s">
        <v>6023</v>
      </c>
      <c r="B610" s="120" t="s">
        <v>3057</v>
      </c>
      <c r="C610" s="335"/>
      <c r="D610" s="120" t="s">
        <v>3056</v>
      </c>
      <c r="E610" s="372" t="s">
        <v>6037</v>
      </c>
    </row>
    <row r="611" spans="1:5" outlineLevel="1" x14ac:dyDescent="0.2">
      <c r="A611" s="336" t="s">
        <v>6023</v>
      </c>
      <c r="B611" s="117" t="s">
        <v>835</v>
      </c>
      <c r="C611" s="335"/>
      <c r="D611" s="117" t="s">
        <v>834</v>
      </c>
      <c r="E611" s="372" t="s">
        <v>6037</v>
      </c>
    </row>
    <row r="612" spans="1:5" outlineLevel="1" x14ac:dyDescent="0.2">
      <c r="A612" s="336" t="s">
        <v>6023</v>
      </c>
      <c r="B612" s="120" t="s">
        <v>3058</v>
      </c>
      <c r="C612" s="335"/>
      <c r="D612" s="120" t="s">
        <v>3056</v>
      </c>
      <c r="E612" s="372" t="s">
        <v>6037</v>
      </c>
    </row>
    <row r="613" spans="1:5" outlineLevel="1" x14ac:dyDescent="0.2">
      <c r="A613" s="336" t="s">
        <v>6023</v>
      </c>
      <c r="B613" s="117" t="s">
        <v>836</v>
      </c>
      <c r="C613" s="335"/>
      <c r="D613" s="117" t="s">
        <v>834</v>
      </c>
      <c r="E613" s="372" t="s">
        <v>6037</v>
      </c>
    </row>
    <row r="614" spans="1:5" outlineLevel="1" x14ac:dyDescent="0.2">
      <c r="A614" s="336" t="s">
        <v>6023</v>
      </c>
      <c r="B614" s="120" t="s">
        <v>3059</v>
      </c>
      <c r="C614" s="335"/>
      <c r="D614" s="120" t="s">
        <v>3056</v>
      </c>
      <c r="E614" s="372" t="s">
        <v>6037</v>
      </c>
    </row>
    <row r="615" spans="1:5" outlineLevel="1" x14ac:dyDescent="0.2">
      <c r="A615" s="336" t="s">
        <v>6023</v>
      </c>
      <c r="B615" s="117" t="s">
        <v>837</v>
      </c>
      <c r="C615" s="335"/>
      <c r="D615" s="117" t="s">
        <v>834</v>
      </c>
      <c r="E615" s="372" t="s">
        <v>6037</v>
      </c>
    </row>
    <row r="616" spans="1:5" outlineLevel="1" x14ac:dyDescent="0.2">
      <c r="A616" s="336" t="s">
        <v>6023</v>
      </c>
      <c r="B616" s="120" t="s">
        <v>3060</v>
      </c>
      <c r="C616" s="335"/>
      <c r="D616" s="120" t="s">
        <v>3061</v>
      </c>
      <c r="E616" s="372" t="s">
        <v>6037</v>
      </c>
    </row>
    <row r="617" spans="1:5" outlineLevel="1" x14ac:dyDescent="0.2">
      <c r="A617" s="336" t="s">
        <v>6023</v>
      </c>
      <c r="B617" s="117" t="s">
        <v>1140</v>
      </c>
      <c r="C617" s="335"/>
      <c r="D617" s="117" t="s">
        <v>1141</v>
      </c>
      <c r="E617" s="372" t="s">
        <v>6037</v>
      </c>
    </row>
    <row r="618" spans="1:5" outlineLevel="1" x14ac:dyDescent="0.2">
      <c r="A618" s="336" t="s">
        <v>6023</v>
      </c>
      <c r="B618" s="120" t="s">
        <v>3062</v>
      </c>
      <c r="C618" s="335"/>
      <c r="D618" s="120" t="s">
        <v>3061</v>
      </c>
      <c r="E618" s="372" t="s">
        <v>6037</v>
      </c>
    </row>
    <row r="619" spans="1:5" outlineLevel="1" x14ac:dyDescent="0.2">
      <c r="A619" s="336" t="s">
        <v>6023</v>
      </c>
      <c r="B619" s="117" t="s">
        <v>1142</v>
      </c>
      <c r="C619" s="335"/>
      <c r="D619" s="117" t="s">
        <v>1141</v>
      </c>
      <c r="E619" s="372" t="s">
        <v>6037</v>
      </c>
    </row>
    <row r="620" spans="1:5" outlineLevel="1" x14ac:dyDescent="0.2">
      <c r="A620" s="336" t="s">
        <v>6023</v>
      </c>
      <c r="B620" s="120" t="s">
        <v>3063</v>
      </c>
      <c r="C620" s="335"/>
      <c r="D620" s="120" t="s">
        <v>3064</v>
      </c>
      <c r="E620" s="372" t="s">
        <v>6037</v>
      </c>
    </row>
    <row r="621" spans="1:5" outlineLevel="1" x14ac:dyDescent="0.2">
      <c r="A621" s="336" t="s">
        <v>6023</v>
      </c>
      <c r="B621" s="117" t="s">
        <v>1143</v>
      </c>
      <c r="C621" s="335"/>
      <c r="D621" s="117" t="s">
        <v>1144</v>
      </c>
      <c r="E621" s="372" t="s">
        <v>6037</v>
      </c>
    </row>
    <row r="622" spans="1:5" outlineLevel="1" x14ac:dyDescent="0.2">
      <c r="A622" s="336" t="s">
        <v>6023</v>
      </c>
      <c r="B622" s="120" t="s">
        <v>3065</v>
      </c>
      <c r="C622" s="335"/>
      <c r="D622" s="120" t="s">
        <v>3066</v>
      </c>
      <c r="E622" s="372" t="s">
        <v>6037</v>
      </c>
    </row>
    <row r="623" spans="1:5" outlineLevel="1" x14ac:dyDescent="0.2">
      <c r="A623" s="336" t="s">
        <v>6023</v>
      </c>
      <c r="B623" s="117" t="s">
        <v>1145</v>
      </c>
      <c r="C623" s="335"/>
      <c r="D623" s="117" t="s">
        <v>1146</v>
      </c>
      <c r="E623" s="372" t="s">
        <v>6037</v>
      </c>
    </row>
    <row r="624" spans="1:5" outlineLevel="1" x14ac:dyDescent="0.2">
      <c r="A624" s="336" t="s">
        <v>6023</v>
      </c>
      <c r="B624" s="120" t="s">
        <v>3067</v>
      </c>
      <c r="C624" s="335"/>
      <c r="D624" s="120" t="s">
        <v>3068</v>
      </c>
      <c r="E624" s="372" t="s">
        <v>6037</v>
      </c>
    </row>
    <row r="625" spans="1:5" outlineLevel="1" x14ac:dyDescent="0.2">
      <c r="A625" s="336" t="s">
        <v>6023</v>
      </c>
      <c r="B625" s="117" t="s">
        <v>1147</v>
      </c>
      <c r="C625" s="335"/>
      <c r="D625" s="117" t="s">
        <v>1148</v>
      </c>
      <c r="E625" s="372" t="s">
        <v>6037</v>
      </c>
    </row>
    <row r="626" spans="1:5" outlineLevel="1" x14ac:dyDescent="0.2">
      <c r="A626" s="336" t="s">
        <v>6023</v>
      </c>
      <c r="B626" s="120" t="s">
        <v>3069</v>
      </c>
      <c r="C626" s="335"/>
      <c r="D626" s="120" t="s">
        <v>3068</v>
      </c>
      <c r="E626" s="372" t="s">
        <v>6037</v>
      </c>
    </row>
    <row r="627" spans="1:5" outlineLevel="1" x14ac:dyDescent="0.2">
      <c r="A627" s="336" t="s">
        <v>6023</v>
      </c>
      <c r="B627" s="117" t="s">
        <v>1149</v>
      </c>
      <c r="C627" s="335"/>
      <c r="D627" s="117" t="s">
        <v>1150</v>
      </c>
      <c r="E627" s="372" t="s">
        <v>6037</v>
      </c>
    </row>
    <row r="628" spans="1:5" outlineLevel="1" x14ac:dyDescent="0.2">
      <c r="A628" s="336" t="s">
        <v>6023</v>
      </c>
      <c r="B628" s="120" t="s">
        <v>3070</v>
      </c>
      <c r="C628" s="335"/>
      <c r="D628" s="120" t="s">
        <v>3066</v>
      </c>
      <c r="E628" s="372" t="s">
        <v>6037</v>
      </c>
    </row>
    <row r="629" spans="1:5" outlineLevel="1" x14ac:dyDescent="0.2">
      <c r="A629" s="336" t="s">
        <v>6023</v>
      </c>
      <c r="B629" s="117" t="s">
        <v>1151</v>
      </c>
      <c r="C629" s="335"/>
      <c r="D629" s="117" t="s">
        <v>1146</v>
      </c>
      <c r="E629" s="372" t="s">
        <v>6037</v>
      </c>
    </row>
    <row r="630" spans="1:5" x14ac:dyDescent="0.2">
      <c r="B630" s="120" t="s">
        <v>3071</v>
      </c>
      <c r="C630" s="299" t="s">
        <v>4554</v>
      </c>
      <c r="D630" s="120" t="s">
        <v>3072</v>
      </c>
      <c r="E630" s="372"/>
    </row>
    <row r="631" spans="1:5" x14ac:dyDescent="0.2">
      <c r="A631" s="336" t="s">
        <v>6039</v>
      </c>
      <c r="B631" s="120" t="s">
        <v>3073</v>
      </c>
      <c r="C631" s="341"/>
      <c r="D631" s="120" t="s">
        <v>3074</v>
      </c>
      <c r="E631" s="372"/>
    </row>
    <row r="632" spans="1:5" x14ac:dyDescent="0.2">
      <c r="A632" s="336" t="s">
        <v>6039</v>
      </c>
      <c r="B632" s="120" t="s">
        <v>3075</v>
      </c>
      <c r="C632" s="341"/>
      <c r="D632" s="120" t="s">
        <v>3076</v>
      </c>
      <c r="E632" s="372"/>
    </row>
    <row r="633" spans="1:5" x14ac:dyDescent="0.2">
      <c r="B633" s="117" t="s">
        <v>427</v>
      </c>
      <c r="C633" s="337" t="s">
        <v>4549</v>
      </c>
      <c r="D633" s="117" t="s">
        <v>1474</v>
      </c>
      <c r="E633" s="372"/>
    </row>
    <row r="634" spans="1:5" outlineLevel="1" x14ac:dyDescent="0.2">
      <c r="A634" s="336" t="s">
        <v>6023</v>
      </c>
      <c r="B634" s="120" t="s">
        <v>3077</v>
      </c>
      <c r="C634" s="335"/>
      <c r="D634" s="120" t="s">
        <v>3078</v>
      </c>
      <c r="E634" s="372" t="s">
        <v>6037</v>
      </c>
    </row>
    <row r="635" spans="1:5" outlineLevel="1" x14ac:dyDescent="0.2">
      <c r="A635" s="336" t="s">
        <v>6023</v>
      </c>
      <c r="B635" s="117" t="s">
        <v>288</v>
      </c>
      <c r="C635" s="335"/>
      <c r="D635" s="117" t="s">
        <v>289</v>
      </c>
      <c r="E635" s="372" t="s">
        <v>6037</v>
      </c>
    </row>
    <row r="636" spans="1:5" outlineLevel="1" x14ac:dyDescent="0.2">
      <c r="A636" s="336" t="s">
        <v>6023</v>
      </c>
      <c r="B636" s="120" t="s">
        <v>3079</v>
      </c>
      <c r="C636" s="335"/>
      <c r="D636" s="120" t="s">
        <v>3078</v>
      </c>
      <c r="E636" s="372" t="s">
        <v>6037</v>
      </c>
    </row>
    <row r="637" spans="1:5" outlineLevel="1" x14ac:dyDescent="0.2">
      <c r="A637" s="336" t="s">
        <v>6023</v>
      </c>
      <c r="B637" s="117" t="s">
        <v>290</v>
      </c>
      <c r="C637" s="335"/>
      <c r="D637" s="117" t="s">
        <v>289</v>
      </c>
      <c r="E637" s="372" t="s">
        <v>6037</v>
      </c>
    </row>
    <row r="638" spans="1:5" outlineLevel="1" x14ac:dyDescent="0.2">
      <c r="A638" s="336" t="s">
        <v>6023</v>
      </c>
      <c r="B638" s="120" t="s">
        <v>3080</v>
      </c>
      <c r="C638" s="335"/>
      <c r="D638" s="120" t="s">
        <v>3078</v>
      </c>
      <c r="E638" s="372" t="s">
        <v>6037</v>
      </c>
    </row>
    <row r="639" spans="1:5" outlineLevel="1" x14ac:dyDescent="0.2">
      <c r="A639" s="336" t="s">
        <v>6023</v>
      </c>
      <c r="B639" s="117" t="s">
        <v>291</v>
      </c>
      <c r="C639" s="335"/>
      <c r="D639" s="117" t="s">
        <v>289</v>
      </c>
      <c r="E639" s="372" t="s">
        <v>6037</v>
      </c>
    </row>
    <row r="640" spans="1:5" x14ac:dyDescent="0.2">
      <c r="B640" s="117" t="s">
        <v>1271</v>
      </c>
      <c r="C640" s="337" t="s">
        <v>4548</v>
      </c>
      <c r="D640" s="117" t="s">
        <v>1475</v>
      </c>
      <c r="E640" s="372"/>
    </row>
    <row r="641" spans="1:5" outlineLevel="1" x14ac:dyDescent="0.2">
      <c r="A641" s="336" t="s">
        <v>6023</v>
      </c>
      <c r="B641" s="120" t="s">
        <v>3081</v>
      </c>
      <c r="C641" s="335"/>
      <c r="D641" s="120" t="s">
        <v>3082</v>
      </c>
      <c r="E641" s="372" t="s">
        <v>6037</v>
      </c>
    </row>
    <row r="642" spans="1:5" outlineLevel="1" x14ac:dyDescent="0.2">
      <c r="A642" s="336" t="s">
        <v>6023</v>
      </c>
      <c r="B642" s="117" t="s">
        <v>292</v>
      </c>
      <c r="C642" s="335"/>
      <c r="D642" s="117" t="s">
        <v>293</v>
      </c>
      <c r="E642" s="372" t="s">
        <v>6037</v>
      </c>
    </row>
    <row r="643" spans="1:5" outlineLevel="1" x14ac:dyDescent="0.2">
      <c r="A643" s="336" t="s">
        <v>6023</v>
      </c>
      <c r="B643" s="120" t="s">
        <v>3083</v>
      </c>
      <c r="C643" s="335"/>
      <c r="D643" s="120" t="s">
        <v>3082</v>
      </c>
      <c r="E643" s="372" t="s">
        <v>6037</v>
      </c>
    </row>
    <row r="644" spans="1:5" outlineLevel="1" x14ac:dyDescent="0.2">
      <c r="A644" s="336" t="s">
        <v>6023</v>
      </c>
      <c r="B644" s="117" t="s">
        <v>294</v>
      </c>
      <c r="C644" s="335"/>
      <c r="D644" s="117" t="s">
        <v>295</v>
      </c>
      <c r="E644" s="372" t="s">
        <v>6037</v>
      </c>
    </row>
    <row r="645" spans="1:5" outlineLevel="1" x14ac:dyDescent="0.2">
      <c r="A645" s="336" t="s">
        <v>6023</v>
      </c>
      <c r="B645" s="120" t="s">
        <v>3084</v>
      </c>
      <c r="C645" s="335"/>
      <c r="D645" s="120" t="s">
        <v>3082</v>
      </c>
      <c r="E645" s="372" t="s">
        <v>6037</v>
      </c>
    </row>
    <row r="646" spans="1:5" outlineLevel="1" x14ac:dyDescent="0.2">
      <c r="A646" s="336" t="s">
        <v>6023</v>
      </c>
      <c r="B646" s="117" t="s">
        <v>296</v>
      </c>
      <c r="C646" s="335"/>
      <c r="D646" s="117" t="s">
        <v>295</v>
      </c>
      <c r="E646" s="372" t="s">
        <v>6037</v>
      </c>
    </row>
    <row r="647" spans="1:5" x14ac:dyDescent="0.2">
      <c r="B647" s="120" t="s">
        <v>3085</v>
      </c>
      <c r="C647" s="299" t="s">
        <v>4559</v>
      </c>
      <c r="D647" s="120" t="s">
        <v>3086</v>
      </c>
      <c r="E647" s="372"/>
    </row>
    <row r="648" spans="1:5" x14ac:dyDescent="0.2">
      <c r="B648" s="117" t="s">
        <v>1272</v>
      </c>
      <c r="C648" s="337" t="s">
        <v>4550</v>
      </c>
      <c r="D648" s="117" t="s">
        <v>1476</v>
      </c>
      <c r="E648" s="372"/>
    </row>
    <row r="649" spans="1:5" x14ac:dyDescent="0.2">
      <c r="A649" s="336" t="s">
        <v>6023</v>
      </c>
      <c r="B649" s="117" t="s">
        <v>1273</v>
      </c>
      <c r="C649" s="335"/>
      <c r="D649" s="117" t="s">
        <v>1477</v>
      </c>
      <c r="E649" s="372" t="s">
        <v>6037</v>
      </c>
    </row>
    <row r="650" spans="1:5" x14ac:dyDescent="0.2">
      <c r="A650" s="336" t="s">
        <v>6023</v>
      </c>
      <c r="B650" s="117" t="s">
        <v>1274</v>
      </c>
      <c r="C650" s="335"/>
      <c r="D650" s="117" t="s">
        <v>442</v>
      </c>
      <c r="E650" s="372" t="s">
        <v>6037</v>
      </c>
    </row>
    <row r="651" spans="1:5" x14ac:dyDescent="0.2">
      <c r="A651" s="336" t="s">
        <v>6023</v>
      </c>
      <c r="B651" s="117" t="s">
        <v>1152</v>
      </c>
      <c r="C651" s="335"/>
      <c r="D651" s="117" t="s">
        <v>1153</v>
      </c>
      <c r="E651" s="372" t="s">
        <v>6037</v>
      </c>
    </row>
    <row r="652" spans="1:5" x14ac:dyDescent="0.2">
      <c r="B652" s="117" t="s">
        <v>1154</v>
      </c>
      <c r="C652" s="299" t="s">
        <v>4572</v>
      </c>
      <c r="D652" s="117" t="s">
        <v>1155</v>
      </c>
      <c r="E652" s="372"/>
    </row>
    <row r="653" spans="1:5" x14ac:dyDescent="0.2">
      <c r="B653" s="117" t="s">
        <v>1156</v>
      </c>
      <c r="C653" s="299" t="s">
        <v>4573</v>
      </c>
      <c r="D653" s="117" t="s">
        <v>1157</v>
      </c>
      <c r="E653" s="372"/>
    </row>
    <row r="654" spans="1:5" x14ac:dyDescent="0.2">
      <c r="B654" s="120" t="s">
        <v>3087</v>
      </c>
      <c r="C654" s="299" t="s">
        <v>4565</v>
      </c>
      <c r="D654" s="120" t="s">
        <v>3088</v>
      </c>
      <c r="E654" s="372"/>
    </row>
    <row r="655" spans="1:5" x14ac:dyDescent="0.2">
      <c r="B655" s="117" t="s">
        <v>1158</v>
      </c>
      <c r="C655" s="337" t="s">
        <v>4566</v>
      </c>
      <c r="D655" s="117" t="s">
        <v>1159</v>
      </c>
      <c r="E655" s="372"/>
    </row>
    <row r="656" spans="1:5" x14ac:dyDescent="0.2">
      <c r="B656" s="117" t="s">
        <v>1705</v>
      </c>
      <c r="C656" s="299" t="s">
        <v>4578</v>
      </c>
      <c r="D656" s="117" t="s">
        <v>2241</v>
      </c>
      <c r="E656" s="372"/>
    </row>
    <row r="657" spans="1:5" x14ac:dyDescent="0.2">
      <c r="B657" s="117" t="s">
        <v>1275</v>
      </c>
      <c r="C657" s="299" t="s">
        <v>4575</v>
      </c>
      <c r="D657" s="117" t="s">
        <v>1047</v>
      </c>
      <c r="E657" s="372"/>
    </row>
    <row r="658" spans="1:5" s="344" customFormat="1" x14ac:dyDescent="0.2">
      <c r="A658" s="343"/>
      <c r="B658" s="347" t="s">
        <v>4441</v>
      </c>
      <c r="C658" s="348" t="s">
        <v>4643</v>
      </c>
      <c r="D658" s="345" t="s">
        <v>6045</v>
      </c>
      <c r="E658" s="373"/>
    </row>
    <row r="659" spans="1:5" x14ac:dyDescent="0.2">
      <c r="B659" s="120" t="s">
        <v>3098</v>
      </c>
      <c r="C659" s="337" t="s">
        <v>4647</v>
      </c>
      <c r="D659" s="120" t="s">
        <v>3099</v>
      </c>
      <c r="E659" s="372"/>
    </row>
    <row r="660" spans="1:5" x14ac:dyDescent="0.2">
      <c r="B660" s="120" t="s">
        <v>3101</v>
      </c>
      <c r="C660" s="337" t="s">
        <v>4648</v>
      </c>
      <c r="D660" s="120" t="s">
        <v>3102</v>
      </c>
      <c r="E660" s="372"/>
    </row>
    <row r="661" spans="1:5" x14ac:dyDescent="0.2">
      <c r="A661" s="336" t="s">
        <v>6039</v>
      </c>
      <c r="B661" s="120" t="s">
        <v>3104</v>
      </c>
      <c r="C661" s="341"/>
      <c r="D661" s="120" t="s">
        <v>3105</v>
      </c>
      <c r="E661" s="372" t="s">
        <v>6036</v>
      </c>
    </row>
    <row r="662" spans="1:5" outlineLevel="1" x14ac:dyDescent="0.2">
      <c r="A662" s="336" t="s">
        <v>6023</v>
      </c>
      <c r="B662" s="120" t="s">
        <v>3107</v>
      </c>
      <c r="C662" s="342"/>
      <c r="D662" s="120" t="s">
        <v>3108</v>
      </c>
      <c r="E662" s="372" t="s">
        <v>6037</v>
      </c>
    </row>
    <row r="663" spans="1:5" outlineLevel="1" x14ac:dyDescent="0.2">
      <c r="A663" s="336" t="s">
        <v>6023</v>
      </c>
      <c r="B663" s="117" t="s">
        <v>1160</v>
      </c>
      <c r="C663" s="342"/>
      <c r="D663" s="117" t="s">
        <v>1161</v>
      </c>
      <c r="E663" s="372" t="s">
        <v>6037</v>
      </c>
    </row>
    <row r="664" spans="1:5" outlineLevel="1" x14ac:dyDescent="0.2">
      <c r="A664" s="336" t="s">
        <v>6023</v>
      </c>
      <c r="B664" s="120" t="s">
        <v>3109</v>
      </c>
      <c r="C664" s="342"/>
      <c r="D664" s="120" t="s">
        <v>3110</v>
      </c>
      <c r="E664" s="372" t="s">
        <v>6037</v>
      </c>
    </row>
    <row r="665" spans="1:5" outlineLevel="1" x14ac:dyDescent="0.2">
      <c r="A665" s="336" t="s">
        <v>6023</v>
      </c>
      <c r="B665" s="117" t="s">
        <v>1162</v>
      </c>
      <c r="C665" s="342"/>
      <c r="D665" s="117" t="s">
        <v>1163</v>
      </c>
      <c r="E665" s="372" t="s">
        <v>6037</v>
      </c>
    </row>
    <row r="666" spans="1:5" outlineLevel="1" x14ac:dyDescent="0.2">
      <c r="A666" s="336" t="s">
        <v>6023</v>
      </c>
      <c r="B666" s="120" t="s">
        <v>3111</v>
      </c>
      <c r="C666" s="342"/>
      <c r="D666" s="120" t="s">
        <v>3110</v>
      </c>
      <c r="E666" s="372" t="s">
        <v>6037</v>
      </c>
    </row>
    <row r="667" spans="1:5" outlineLevel="1" x14ac:dyDescent="0.2">
      <c r="A667" s="336" t="s">
        <v>6023</v>
      </c>
      <c r="B667" s="117" t="s">
        <v>1164</v>
      </c>
      <c r="C667" s="342"/>
      <c r="D667" s="117" t="s">
        <v>1163</v>
      </c>
      <c r="E667" s="372" t="s">
        <v>6037</v>
      </c>
    </row>
    <row r="668" spans="1:5" outlineLevel="1" x14ac:dyDescent="0.2">
      <c r="A668" s="336" t="s">
        <v>6023</v>
      </c>
      <c r="B668" s="120" t="s">
        <v>3112</v>
      </c>
      <c r="C668" s="342"/>
      <c r="D668" s="120" t="s">
        <v>3113</v>
      </c>
      <c r="E668" s="372" t="s">
        <v>6037</v>
      </c>
    </row>
    <row r="669" spans="1:5" outlineLevel="1" x14ac:dyDescent="0.2">
      <c r="A669" s="336" t="s">
        <v>6023</v>
      </c>
      <c r="B669" s="117" t="s">
        <v>1165</v>
      </c>
      <c r="C669" s="342"/>
      <c r="D669" s="117" t="s">
        <v>1166</v>
      </c>
      <c r="E669" s="372" t="s">
        <v>6037</v>
      </c>
    </row>
    <row r="670" spans="1:5" x14ac:dyDescent="0.2">
      <c r="A670" s="336" t="s">
        <v>6039</v>
      </c>
      <c r="B670" s="120" t="s">
        <v>3114</v>
      </c>
      <c r="C670" s="341"/>
      <c r="D670" s="120" t="s">
        <v>3115</v>
      </c>
      <c r="E670" s="372" t="s">
        <v>6036</v>
      </c>
    </row>
    <row r="671" spans="1:5" outlineLevel="1" x14ac:dyDescent="0.2">
      <c r="A671" s="336" t="s">
        <v>6023</v>
      </c>
      <c r="B671" s="120" t="s">
        <v>3117</v>
      </c>
      <c r="C671" s="342"/>
      <c r="D671" s="120" t="s">
        <v>3118</v>
      </c>
      <c r="E671" s="372" t="s">
        <v>6037</v>
      </c>
    </row>
    <row r="672" spans="1:5" outlineLevel="1" x14ac:dyDescent="0.2">
      <c r="A672" s="336" t="s">
        <v>6023</v>
      </c>
      <c r="B672" s="117" t="s">
        <v>1173</v>
      </c>
      <c r="C672" s="342"/>
      <c r="D672" s="117" t="s">
        <v>1174</v>
      </c>
      <c r="E672" s="372" t="s">
        <v>6037</v>
      </c>
    </row>
    <row r="673" spans="1:5" outlineLevel="1" x14ac:dyDescent="0.2">
      <c r="A673" s="336" t="s">
        <v>6023</v>
      </c>
      <c r="B673" s="120" t="s">
        <v>3119</v>
      </c>
      <c r="C673" s="342"/>
      <c r="D673" s="120" t="s">
        <v>3118</v>
      </c>
      <c r="E673" s="372" t="s">
        <v>6037</v>
      </c>
    </row>
    <row r="674" spans="1:5" outlineLevel="1" x14ac:dyDescent="0.2">
      <c r="A674" s="336" t="s">
        <v>6023</v>
      </c>
      <c r="B674" s="117" t="s">
        <v>1175</v>
      </c>
      <c r="C674" s="342"/>
      <c r="D674" s="117" t="s">
        <v>1174</v>
      </c>
      <c r="E674" s="372" t="s">
        <v>6037</v>
      </c>
    </row>
    <row r="675" spans="1:5" outlineLevel="1" x14ac:dyDescent="0.2">
      <c r="A675" s="336" t="s">
        <v>6023</v>
      </c>
      <c r="B675" s="120" t="s">
        <v>3120</v>
      </c>
      <c r="C675" s="342"/>
      <c r="D675" s="120" t="s">
        <v>3118</v>
      </c>
      <c r="E675" s="372" t="s">
        <v>6037</v>
      </c>
    </row>
    <row r="676" spans="1:5" outlineLevel="1" x14ac:dyDescent="0.2">
      <c r="A676" s="336" t="s">
        <v>6023</v>
      </c>
      <c r="B676" s="117" t="s">
        <v>1176</v>
      </c>
      <c r="C676" s="342"/>
      <c r="D676" s="117" t="s">
        <v>1174</v>
      </c>
      <c r="E676" s="372" t="s">
        <v>6037</v>
      </c>
    </row>
    <row r="677" spans="1:5" outlineLevel="1" x14ac:dyDescent="0.2">
      <c r="A677" s="336" t="s">
        <v>6023</v>
      </c>
      <c r="B677" s="120" t="s">
        <v>3121</v>
      </c>
      <c r="C677" s="342"/>
      <c r="D677" s="120" t="s">
        <v>3118</v>
      </c>
      <c r="E677" s="372" t="s">
        <v>6037</v>
      </c>
    </row>
    <row r="678" spans="1:5" outlineLevel="1" x14ac:dyDescent="0.2">
      <c r="A678" s="336" t="s">
        <v>6023</v>
      </c>
      <c r="B678" s="117" t="s">
        <v>1177</v>
      </c>
      <c r="C678" s="342"/>
      <c r="D678" s="117" t="s">
        <v>1174</v>
      </c>
      <c r="E678" s="372" t="s">
        <v>6037</v>
      </c>
    </row>
    <row r="679" spans="1:5" outlineLevel="1" x14ac:dyDescent="0.2">
      <c r="A679" s="336" t="s">
        <v>6023</v>
      </c>
      <c r="B679" s="120" t="s">
        <v>3122</v>
      </c>
      <c r="C679" s="342"/>
      <c r="D679" s="120" t="s">
        <v>3123</v>
      </c>
      <c r="E679" s="372" t="s">
        <v>6037</v>
      </c>
    </row>
    <row r="680" spans="1:5" outlineLevel="1" x14ac:dyDescent="0.2">
      <c r="A680" s="336" t="s">
        <v>6023</v>
      </c>
      <c r="B680" s="117" t="s">
        <v>1188</v>
      </c>
      <c r="C680" s="342"/>
      <c r="D680" s="117" t="s">
        <v>1189</v>
      </c>
      <c r="E680" s="372" t="s">
        <v>6037</v>
      </c>
    </row>
    <row r="681" spans="1:5" outlineLevel="1" x14ac:dyDescent="0.2">
      <c r="A681" s="336" t="s">
        <v>6023</v>
      </c>
      <c r="B681" s="120" t="s">
        <v>3124</v>
      </c>
      <c r="C681" s="342"/>
      <c r="D681" s="120" t="s">
        <v>3123</v>
      </c>
      <c r="E681" s="372" t="s">
        <v>6037</v>
      </c>
    </row>
    <row r="682" spans="1:5" outlineLevel="1" x14ac:dyDescent="0.2">
      <c r="A682" s="336" t="s">
        <v>6023</v>
      </c>
      <c r="B682" s="117" t="s">
        <v>1190</v>
      </c>
      <c r="C682" s="342"/>
      <c r="D682" s="117" t="s">
        <v>1189</v>
      </c>
      <c r="E682" s="372" t="s">
        <v>6037</v>
      </c>
    </row>
    <row r="683" spans="1:5" x14ac:dyDescent="0.2">
      <c r="A683" s="336" t="s">
        <v>6039</v>
      </c>
      <c r="B683" s="120" t="s">
        <v>3125</v>
      </c>
      <c r="C683" s="341"/>
      <c r="D683" s="120" t="s">
        <v>3126</v>
      </c>
      <c r="E683" s="372" t="s">
        <v>6036</v>
      </c>
    </row>
    <row r="684" spans="1:5" outlineLevel="1" x14ac:dyDescent="0.2">
      <c r="A684" s="336" t="s">
        <v>6023</v>
      </c>
      <c r="B684" s="120" t="s">
        <v>3128</v>
      </c>
      <c r="C684" s="341"/>
      <c r="D684" s="120" t="s">
        <v>3129</v>
      </c>
      <c r="E684" s="372" t="s">
        <v>6037</v>
      </c>
    </row>
    <row r="685" spans="1:5" outlineLevel="1" x14ac:dyDescent="0.2">
      <c r="A685" s="336" t="s">
        <v>6023</v>
      </c>
      <c r="B685" s="117" t="s">
        <v>1191</v>
      </c>
      <c r="C685" s="342"/>
      <c r="D685" s="117" t="s">
        <v>1192</v>
      </c>
      <c r="E685" s="372" t="s">
        <v>6037</v>
      </c>
    </row>
    <row r="686" spans="1:5" outlineLevel="1" x14ac:dyDescent="0.2">
      <c r="A686" s="336" t="s">
        <v>6023</v>
      </c>
      <c r="B686" s="120" t="s">
        <v>3130</v>
      </c>
      <c r="C686" s="341"/>
      <c r="D686" s="120" t="s">
        <v>3131</v>
      </c>
      <c r="E686" s="372" t="s">
        <v>6037</v>
      </c>
    </row>
    <row r="687" spans="1:5" outlineLevel="1" x14ac:dyDescent="0.2">
      <c r="A687" s="336" t="s">
        <v>6023</v>
      </c>
      <c r="B687" s="117" t="s">
        <v>1193</v>
      </c>
      <c r="C687" s="342"/>
      <c r="D687" s="117" t="s">
        <v>1194</v>
      </c>
      <c r="E687" s="372" t="s">
        <v>6037</v>
      </c>
    </row>
    <row r="688" spans="1:5" outlineLevel="1" x14ac:dyDescent="0.2">
      <c r="A688" s="336" t="s">
        <v>6023</v>
      </c>
      <c r="B688" s="120" t="s">
        <v>3132</v>
      </c>
      <c r="C688" s="341"/>
      <c r="D688" s="120" t="s">
        <v>3131</v>
      </c>
      <c r="E688" s="372" t="s">
        <v>6037</v>
      </c>
    </row>
    <row r="689" spans="1:5" outlineLevel="1" x14ac:dyDescent="0.2">
      <c r="A689" s="336" t="s">
        <v>6023</v>
      </c>
      <c r="B689" s="117" t="s">
        <v>1195</v>
      </c>
      <c r="C689" s="342"/>
      <c r="D689" s="117" t="s">
        <v>1194</v>
      </c>
      <c r="E689" s="372" t="s">
        <v>6037</v>
      </c>
    </row>
    <row r="690" spans="1:5" outlineLevel="1" x14ac:dyDescent="0.2">
      <c r="A690" s="336" t="s">
        <v>6023</v>
      </c>
      <c r="B690" s="120" t="s">
        <v>3133</v>
      </c>
      <c r="C690" s="341"/>
      <c r="D690" s="120" t="s">
        <v>3134</v>
      </c>
      <c r="E690" s="372" t="s">
        <v>6037</v>
      </c>
    </row>
    <row r="691" spans="1:5" outlineLevel="1" x14ac:dyDescent="0.2">
      <c r="A691" s="336" t="s">
        <v>6023</v>
      </c>
      <c r="B691" s="117" t="s">
        <v>1196</v>
      </c>
      <c r="C691" s="342"/>
      <c r="D691" s="117" t="s">
        <v>1197</v>
      </c>
      <c r="E691" s="372" t="s">
        <v>6037</v>
      </c>
    </row>
    <row r="692" spans="1:5" x14ac:dyDescent="0.2">
      <c r="A692" s="336" t="s">
        <v>6039</v>
      </c>
      <c r="B692" s="120" t="s">
        <v>3135</v>
      </c>
      <c r="C692" s="341"/>
      <c r="D692" s="120" t="s">
        <v>3136</v>
      </c>
      <c r="E692" s="372" t="s">
        <v>6036</v>
      </c>
    </row>
    <row r="693" spans="1:5" outlineLevel="1" x14ac:dyDescent="0.2">
      <c r="A693" s="336" t="s">
        <v>6023</v>
      </c>
      <c r="B693" s="120" t="s">
        <v>3138</v>
      </c>
      <c r="C693" s="341"/>
      <c r="D693" s="120" t="s">
        <v>3139</v>
      </c>
      <c r="E693" s="372" t="s">
        <v>6037</v>
      </c>
    </row>
    <row r="694" spans="1:5" outlineLevel="1" x14ac:dyDescent="0.2">
      <c r="A694" s="336" t="s">
        <v>6023</v>
      </c>
      <c r="B694" s="117" t="s">
        <v>1198</v>
      </c>
      <c r="C694" s="341"/>
      <c r="D694" s="117" t="s">
        <v>1199</v>
      </c>
      <c r="E694" s="372" t="s">
        <v>6037</v>
      </c>
    </row>
    <row r="695" spans="1:5" outlineLevel="1" x14ac:dyDescent="0.2">
      <c r="A695" s="336" t="s">
        <v>6023</v>
      </c>
      <c r="B695" s="120" t="s">
        <v>3140</v>
      </c>
      <c r="C695" s="341"/>
      <c r="D695" s="120" t="s">
        <v>3139</v>
      </c>
      <c r="E695" s="372" t="s">
        <v>6037</v>
      </c>
    </row>
    <row r="696" spans="1:5" outlineLevel="1" x14ac:dyDescent="0.2">
      <c r="A696" s="336" t="s">
        <v>6023</v>
      </c>
      <c r="B696" s="117" t="s">
        <v>1200</v>
      </c>
      <c r="C696" s="341"/>
      <c r="D696" s="117" t="s">
        <v>1199</v>
      </c>
      <c r="E696" s="372" t="s">
        <v>6037</v>
      </c>
    </row>
    <row r="697" spans="1:5" outlineLevel="1" x14ac:dyDescent="0.2">
      <c r="A697" s="336" t="s">
        <v>6023</v>
      </c>
      <c r="B697" s="120" t="s">
        <v>3141</v>
      </c>
      <c r="C697" s="341"/>
      <c r="D697" s="120" t="s">
        <v>3139</v>
      </c>
      <c r="E697" s="372" t="s">
        <v>6037</v>
      </c>
    </row>
    <row r="698" spans="1:5" outlineLevel="1" x14ac:dyDescent="0.2">
      <c r="A698" s="336" t="s">
        <v>6023</v>
      </c>
      <c r="B698" s="117" t="s">
        <v>1201</v>
      </c>
      <c r="C698" s="341"/>
      <c r="D698" s="117" t="s">
        <v>1199</v>
      </c>
      <c r="E698" s="372" t="s">
        <v>6037</v>
      </c>
    </row>
    <row r="699" spans="1:5" outlineLevel="1" x14ac:dyDescent="0.2">
      <c r="A699" s="336" t="s">
        <v>6023</v>
      </c>
      <c r="B699" s="120" t="s">
        <v>3142</v>
      </c>
      <c r="C699" s="341"/>
      <c r="D699" s="120" t="s">
        <v>3139</v>
      </c>
      <c r="E699" s="372" t="s">
        <v>6037</v>
      </c>
    </row>
    <row r="700" spans="1:5" outlineLevel="1" x14ac:dyDescent="0.2">
      <c r="A700" s="336" t="s">
        <v>6023</v>
      </c>
      <c r="B700" s="117" t="s">
        <v>1202</v>
      </c>
      <c r="C700" s="341"/>
      <c r="D700" s="117" t="s">
        <v>1199</v>
      </c>
      <c r="E700" s="372" t="s">
        <v>6037</v>
      </c>
    </row>
    <row r="701" spans="1:5" outlineLevel="1" x14ac:dyDescent="0.2">
      <c r="A701" s="336" t="s">
        <v>6023</v>
      </c>
      <c r="B701" s="120" t="s">
        <v>3143</v>
      </c>
      <c r="C701" s="341"/>
      <c r="D701" s="120" t="s">
        <v>3144</v>
      </c>
      <c r="E701" s="372" t="s">
        <v>6037</v>
      </c>
    </row>
    <row r="702" spans="1:5" outlineLevel="1" x14ac:dyDescent="0.2">
      <c r="A702" s="336" t="s">
        <v>6023</v>
      </c>
      <c r="B702" s="117" t="s">
        <v>1203</v>
      </c>
      <c r="C702" s="341"/>
      <c r="D702" s="117" t="s">
        <v>1204</v>
      </c>
      <c r="E702" s="372" t="s">
        <v>6037</v>
      </c>
    </row>
    <row r="703" spans="1:5" outlineLevel="1" x14ac:dyDescent="0.2">
      <c r="A703" s="336" t="s">
        <v>6023</v>
      </c>
      <c r="B703" s="120" t="s">
        <v>3145</v>
      </c>
      <c r="C703" s="341"/>
      <c r="D703" s="120" t="s">
        <v>3144</v>
      </c>
      <c r="E703" s="372" t="s">
        <v>6037</v>
      </c>
    </row>
    <row r="704" spans="1:5" outlineLevel="1" x14ac:dyDescent="0.2">
      <c r="A704" s="336" t="s">
        <v>6023</v>
      </c>
      <c r="B704" s="117" t="s">
        <v>1205</v>
      </c>
      <c r="C704" s="341"/>
      <c r="D704" s="117" t="s">
        <v>1204</v>
      </c>
      <c r="E704" s="372" t="s">
        <v>6037</v>
      </c>
    </row>
    <row r="705" spans="1:5" x14ac:dyDescent="0.2">
      <c r="A705" s="336" t="s">
        <v>6039</v>
      </c>
      <c r="B705" s="120" t="s">
        <v>3146</v>
      </c>
      <c r="C705" s="341"/>
      <c r="D705" s="120" t="s">
        <v>3147</v>
      </c>
      <c r="E705" s="372" t="s">
        <v>6036</v>
      </c>
    </row>
    <row r="706" spans="1:5" outlineLevel="1" x14ac:dyDescent="0.2">
      <c r="A706" s="336" t="s">
        <v>6023</v>
      </c>
      <c r="B706" s="120" t="s">
        <v>3148</v>
      </c>
      <c r="C706" s="342"/>
      <c r="D706" s="120" t="s">
        <v>3149</v>
      </c>
      <c r="E706" s="372" t="s">
        <v>6037</v>
      </c>
    </row>
    <row r="707" spans="1:5" outlineLevel="1" x14ac:dyDescent="0.2">
      <c r="A707" s="336" t="s">
        <v>6023</v>
      </c>
      <c r="B707" s="117" t="s">
        <v>1206</v>
      </c>
      <c r="C707" s="342"/>
      <c r="D707" s="117" t="s">
        <v>1207</v>
      </c>
      <c r="E707" s="372" t="s">
        <v>6037</v>
      </c>
    </row>
    <row r="708" spans="1:5" outlineLevel="1" x14ac:dyDescent="0.2">
      <c r="A708" s="336" t="s">
        <v>6023</v>
      </c>
      <c r="B708" s="120" t="s">
        <v>3150</v>
      </c>
      <c r="C708" s="342"/>
      <c r="D708" s="120" t="s">
        <v>3149</v>
      </c>
      <c r="E708" s="372" t="s">
        <v>6037</v>
      </c>
    </row>
    <row r="709" spans="1:5" outlineLevel="1" x14ac:dyDescent="0.2">
      <c r="A709" s="336" t="s">
        <v>6023</v>
      </c>
      <c r="B709" s="117" t="s">
        <v>1208</v>
      </c>
      <c r="C709" s="342"/>
      <c r="D709" s="117" t="s">
        <v>1207</v>
      </c>
      <c r="E709" s="372" t="s">
        <v>6037</v>
      </c>
    </row>
    <row r="710" spans="1:5" outlineLevel="1" x14ac:dyDescent="0.2">
      <c r="A710" s="336" t="s">
        <v>6023</v>
      </c>
      <c r="B710" s="120" t="s">
        <v>3151</v>
      </c>
      <c r="C710" s="342"/>
      <c r="D710" s="120" t="s">
        <v>3152</v>
      </c>
      <c r="E710" s="372" t="s">
        <v>6037</v>
      </c>
    </row>
    <row r="711" spans="1:5" outlineLevel="1" x14ac:dyDescent="0.2">
      <c r="A711" s="336" t="s">
        <v>6023</v>
      </c>
      <c r="B711" s="117" t="s">
        <v>1209</v>
      </c>
      <c r="C711" s="342"/>
      <c r="D711" s="117" t="s">
        <v>1210</v>
      </c>
      <c r="E711" s="372" t="s">
        <v>6037</v>
      </c>
    </row>
    <row r="712" spans="1:5" outlineLevel="1" x14ac:dyDescent="0.2">
      <c r="A712" s="336" t="s">
        <v>6023</v>
      </c>
      <c r="B712" s="120" t="s">
        <v>3153</v>
      </c>
      <c r="C712" s="342"/>
      <c r="D712" s="120" t="s">
        <v>3152</v>
      </c>
      <c r="E712" s="372" t="s">
        <v>6037</v>
      </c>
    </row>
    <row r="713" spans="1:5" outlineLevel="1" x14ac:dyDescent="0.2">
      <c r="A713" s="336" t="s">
        <v>6023</v>
      </c>
      <c r="B713" s="117" t="s">
        <v>1211</v>
      </c>
      <c r="C713" s="342"/>
      <c r="D713" s="117" t="s">
        <v>1210</v>
      </c>
      <c r="E713" s="372" t="s">
        <v>6037</v>
      </c>
    </row>
    <row r="714" spans="1:5" outlineLevel="1" x14ac:dyDescent="0.2">
      <c r="A714" s="336" t="s">
        <v>6023</v>
      </c>
      <c r="B714" s="120" t="s">
        <v>3154</v>
      </c>
      <c r="C714" s="342"/>
      <c r="D714" s="120" t="s">
        <v>3155</v>
      </c>
      <c r="E714" s="372" t="s">
        <v>6037</v>
      </c>
    </row>
    <row r="715" spans="1:5" outlineLevel="1" x14ac:dyDescent="0.2">
      <c r="A715" s="336" t="s">
        <v>6023</v>
      </c>
      <c r="B715" s="117" t="s">
        <v>1212</v>
      </c>
      <c r="C715" s="342"/>
      <c r="D715" s="117" t="s">
        <v>1213</v>
      </c>
      <c r="E715" s="372" t="s">
        <v>6037</v>
      </c>
    </row>
    <row r="716" spans="1:5" outlineLevel="1" x14ac:dyDescent="0.2">
      <c r="A716" s="336" t="s">
        <v>6023</v>
      </c>
      <c r="B716" s="120" t="s">
        <v>3156</v>
      </c>
      <c r="C716" s="342"/>
      <c r="D716" s="120" t="s">
        <v>3157</v>
      </c>
      <c r="E716" s="372" t="s">
        <v>6037</v>
      </c>
    </row>
    <row r="717" spans="1:5" outlineLevel="1" x14ac:dyDescent="0.2">
      <c r="A717" s="336" t="s">
        <v>6023</v>
      </c>
      <c r="B717" s="117" t="s">
        <v>1284</v>
      </c>
      <c r="C717" s="342"/>
      <c r="D717" s="117" t="s">
        <v>1285</v>
      </c>
      <c r="E717" s="372" t="s">
        <v>6037</v>
      </c>
    </row>
    <row r="718" spans="1:5" outlineLevel="1" x14ac:dyDescent="0.2">
      <c r="A718" s="336" t="s">
        <v>6023</v>
      </c>
      <c r="B718" s="120" t="s">
        <v>3158</v>
      </c>
      <c r="C718" s="342"/>
      <c r="D718" s="120" t="s">
        <v>3159</v>
      </c>
      <c r="E718" s="372" t="s">
        <v>6037</v>
      </c>
    </row>
    <row r="719" spans="1:5" outlineLevel="1" x14ac:dyDescent="0.2">
      <c r="A719" s="336" t="s">
        <v>6023</v>
      </c>
      <c r="B719" s="117" t="s">
        <v>1286</v>
      </c>
      <c r="C719" s="342"/>
      <c r="D719" s="117" t="s">
        <v>1287</v>
      </c>
      <c r="E719" s="372" t="s">
        <v>6037</v>
      </c>
    </row>
    <row r="720" spans="1:5" outlineLevel="1" x14ac:dyDescent="0.2">
      <c r="A720" s="336" t="s">
        <v>6023</v>
      </c>
      <c r="B720" s="120" t="s">
        <v>3160</v>
      </c>
      <c r="C720" s="342"/>
      <c r="D720" s="120" t="s">
        <v>3159</v>
      </c>
      <c r="E720" s="372" t="s">
        <v>6037</v>
      </c>
    </row>
    <row r="721" spans="1:5" outlineLevel="1" x14ac:dyDescent="0.2">
      <c r="A721" s="336" t="s">
        <v>6023</v>
      </c>
      <c r="B721" s="117" t="s">
        <v>1288</v>
      </c>
      <c r="C721" s="342"/>
      <c r="D721" s="117" t="s">
        <v>1287</v>
      </c>
      <c r="E721" s="372" t="s">
        <v>6037</v>
      </c>
    </row>
    <row r="722" spans="1:5" x14ac:dyDescent="0.2">
      <c r="A722" s="336" t="s">
        <v>6039</v>
      </c>
      <c r="B722" s="120" t="s">
        <v>3161</v>
      </c>
      <c r="C722" s="341"/>
      <c r="D722" s="120" t="s">
        <v>3162</v>
      </c>
      <c r="E722" s="372" t="s">
        <v>6036</v>
      </c>
    </row>
    <row r="723" spans="1:5" x14ac:dyDescent="0.2">
      <c r="A723" s="336" t="s">
        <v>6039</v>
      </c>
      <c r="B723" s="120" t="s">
        <v>3163</v>
      </c>
      <c r="C723" s="341"/>
      <c r="D723" s="120" t="s">
        <v>3164</v>
      </c>
      <c r="E723" s="372" t="s">
        <v>6036</v>
      </c>
    </row>
    <row r="724" spans="1:5" x14ac:dyDescent="0.2">
      <c r="A724" s="336" t="s">
        <v>6039</v>
      </c>
      <c r="B724" s="120" t="s">
        <v>3165</v>
      </c>
      <c r="C724" s="341"/>
      <c r="D724" s="120" t="s">
        <v>3166</v>
      </c>
      <c r="E724" s="372" t="s">
        <v>6036</v>
      </c>
    </row>
    <row r="725" spans="1:5" x14ac:dyDescent="0.2">
      <c r="B725" s="117" t="s">
        <v>1276</v>
      </c>
      <c r="C725" s="337" t="s">
        <v>4644</v>
      </c>
      <c r="D725" s="117" t="s">
        <v>443</v>
      </c>
      <c r="E725" s="372"/>
    </row>
    <row r="726" spans="1:5" outlineLevel="1" x14ac:dyDescent="0.2">
      <c r="A726" s="336" t="s">
        <v>6023</v>
      </c>
      <c r="B726" s="120" t="s">
        <v>3167</v>
      </c>
      <c r="C726" s="335"/>
      <c r="D726" s="120" t="s">
        <v>3168</v>
      </c>
      <c r="E726" s="372" t="s">
        <v>6037</v>
      </c>
    </row>
    <row r="727" spans="1:5" outlineLevel="1" x14ac:dyDescent="0.2">
      <c r="A727" s="336" t="s">
        <v>6023</v>
      </c>
      <c r="B727" s="117" t="s">
        <v>313</v>
      </c>
      <c r="C727" s="335"/>
      <c r="D727" s="117" t="s">
        <v>314</v>
      </c>
      <c r="E727" s="372" t="s">
        <v>6037</v>
      </c>
    </row>
    <row r="728" spans="1:5" outlineLevel="1" x14ac:dyDescent="0.2">
      <c r="A728" s="336" t="s">
        <v>6023</v>
      </c>
      <c r="B728" s="120" t="s">
        <v>3169</v>
      </c>
      <c r="C728" s="335"/>
      <c r="D728" s="120" t="s">
        <v>3168</v>
      </c>
      <c r="E728" s="372" t="s">
        <v>6037</v>
      </c>
    </row>
    <row r="729" spans="1:5" outlineLevel="1" x14ac:dyDescent="0.2">
      <c r="A729" s="336" t="s">
        <v>6023</v>
      </c>
      <c r="B729" s="117" t="s">
        <v>315</v>
      </c>
      <c r="C729" s="335"/>
      <c r="D729" s="117" t="s">
        <v>314</v>
      </c>
      <c r="E729" s="372" t="s">
        <v>6037</v>
      </c>
    </row>
    <row r="730" spans="1:5" outlineLevel="1" x14ac:dyDescent="0.2">
      <c r="A730" s="336" t="s">
        <v>6023</v>
      </c>
      <c r="B730" s="120" t="s">
        <v>3170</v>
      </c>
      <c r="C730" s="335"/>
      <c r="D730" s="120" t="s">
        <v>3168</v>
      </c>
      <c r="E730" s="372" t="s">
        <v>6037</v>
      </c>
    </row>
    <row r="731" spans="1:5" outlineLevel="1" x14ac:dyDescent="0.2">
      <c r="A731" s="336" t="s">
        <v>6023</v>
      </c>
      <c r="B731" s="117" t="s">
        <v>316</v>
      </c>
      <c r="C731" s="335"/>
      <c r="D731" s="117" t="s">
        <v>314</v>
      </c>
      <c r="E731" s="372" t="s">
        <v>6037</v>
      </c>
    </row>
    <row r="732" spans="1:5" x14ac:dyDescent="0.2">
      <c r="B732" s="117" t="s">
        <v>1277</v>
      </c>
      <c r="C732" s="337" t="s">
        <v>4645</v>
      </c>
      <c r="D732" s="117" t="s">
        <v>444</v>
      </c>
      <c r="E732" s="372"/>
    </row>
    <row r="733" spans="1:5" outlineLevel="1" x14ac:dyDescent="0.2">
      <c r="A733" s="336" t="s">
        <v>6023</v>
      </c>
      <c r="B733" s="120" t="s">
        <v>3171</v>
      </c>
      <c r="C733" s="335"/>
      <c r="D733" s="120" t="s">
        <v>3172</v>
      </c>
      <c r="E733" s="372" t="s">
        <v>6037</v>
      </c>
    </row>
    <row r="734" spans="1:5" outlineLevel="1" x14ac:dyDescent="0.2">
      <c r="A734" s="336" t="s">
        <v>6023</v>
      </c>
      <c r="B734" s="117" t="s">
        <v>317</v>
      </c>
      <c r="C734" s="335"/>
      <c r="D734" s="117" t="s">
        <v>318</v>
      </c>
      <c r="E734" s="372" t="s">
        <v>6037</v>
      </c>
    </row>
    <row r="735" spans="1:5" outlineLevel="1" x14ac:dyDescent="0.2">
      <c r="A735" s="336" t="s">
        <v>6023</v>
      </c>
      <c r="B735" s="120" t="s">
        <v>3173</v>
      </c>
      <c r="C735" s="335"/>
      <c r="D735" s="120" t="s">
        <v>3172</v>
      </c>
      <c r="E735" s="372" t="s">
        <v>6037</v>
      </c>
    </row>
    <row r="736" spans="1:5" outlineLevel="1" x14ac:dyDescent="0.2">
      <c r="A736" s="336" t="s">
        <v>6023</v>
      </c>
      <c r="B736" s="117" t="s">
        <v>319</v>
      </c>
      <c r="C736" s="335"/>
      <c r="D736" s="117" t="s">
        <v>318</v>
      </c>
      <c r="E736" s="372" t="s">
        <v>6037</v>
      </c>
    </row>
    <row r="737" spans="1:5" outlineLevel="1" x14ac:dyDescent="0.2">
      <c r="A737" s="336" t="s">
        <v>6023</v>
      </c>
      <c r="B737" s="120" t="s">
        <v>3174</v>
      </c>
      <c r="C737" s="335"/>
      <c r="D737" s="120" t="s">
        <v>3172</v>
      </c>
      <c r="E737" s="372" t="s">
        <v>6037</v>
      </c>
    </row>
    <row r="738" spans="1:5" outlineLevel="1" x14ac:dyDescent="0.2">
      <c r="A738" s="336" t="s">
        <v>6023</v>
      </c>
      <c r="B738" s="117" t="s">
        <v>320</v>
      </c>
      <c r="C738" s="335"/>
      <c r="D738" s="117" t="s">
        <v>318</v>
      </c>
      <c r="E738" s="372" t="s">
        <v>6037</v>
      </c>
    </row>
    <row r="739" spans="1:5" x14ac:dyDescent="0.2">
      <c r="B739" s="120" t="s">
        <v>3175</v>
      </c>
      <c r="C739" s="299" t="s">
        <v>4649</v>
      </c>
      <c r="D739" s="120" t="s">
        <v>3176</v>
      </c>
      <c r="E739" s="372"/>
    </row>
    <row r="740" spans="1:5" x14ac:dyDescent="0.2">
      <c r="B740" s="117" t="s">
        <v>1278</v>
      </c>
      <c r="C740" s="337" t="s">
        <v>4646</v>
      </c>
      <c r="D740" s="117" t="s">
        <v>445</v>
      </c>
      <c r="E740" s="372"/>
    </row>
    <row r="741" spans="1:5" x14ac:dyDescent="0.2">
      <c r="A741" s="336" t="s">
        <v>6023</v>
      </c>
      <c r="B741" s="117" t="s">
        <v>1279</v>
      </c>
      <c r="C741" s="335"/>
      <c r="D741" s="117" t="s">
        <v>446</v>
      </c>
      <c r="E741" s="372" t="s">
        <v>6037</v>
      </c>
    </row>
    <row r="742" spans="1:5" x14ac:dyDescent="0.2">
      <c r="A742" s="336" t="s">
        <v>6023</v>
      </c>
      <c r="B742" s="117" t="s">
        <v>552</v>
      </c>
      <c r="C742" s="335"/>
      <c r="D742" s="117" t="s">
        <v>447</v>
      </c>
      <c r="E742" s="372" t="s">
        <v>6037</v>
      </c>
    </row>
    <row r="743" spans="1:5" x14ac:dyDescent="0.2">
      <c r="A743" s="336" t="s">
        <v>6023</v>
      </c>
      <c r="B743" s="117" t="s">
        <v>1289</v>
      </c>
      <c r="C743" s="335"/>
      <c r="D743" s="117" t="s">
        <v>1290</v>
      </c>
      <c r="E743" s="372" t="s">
        <v>6037</v>
      </c>
    </row>
    <row r="744" spans="1:5" x14ac:dyDescent="0.2">
      <c r="B744" s="120" t="s">
        <v>3177</v>
      </c>
      <c r="C744" s="130" t="s">
        <v>5364</v>
      </c>
      <c r="D744" s="120" t="s">
        <v>3178</v>
      </c>
      <c r="E744" s="372"/>
    </row>
    <row r="745" spans="1:5" x14ac:dyDescent="0.2">
      <c r="B745" s="120" t="s">
        <v>3091</v>
      </c>
      <c r="C745" s="127" t="s">
        <v>5365</v>
      </c>
      <c r="D745" s="120" t="s">
        <v>3092</v>
      </c>
      <c r="E745" s="372"/>
    </row>
    <row r="746" spans="1:5" x14ac:dyDescent="0.2">
      <c r="A746" s="336" t="s">
        <v>6023</v>
      </c>
      <c r="B746" s="117" t="s">
        <v>602</v>
      </c>
      <c r="C746" s="335"/>
      <c r="D746" s="117" t="s">
        <v>1047</v>
      </c>
      <c r="E746" s="372" t="s">
        <v>6037</v>
      </c>
    </row>
    <row r="747" spans="1:5" x14ac:dyDescent="0.2">
      <c r="B747" s="117" t="s">
        <v>659</v>
      </c>
      <c r="C747" s="127" t="s">
        <v>5418</v>
      </c>
      <c r="D747" s="117" t="s">
        <v>1047</v>
      </c>
      <c r="E747" s="372"/>
    </row>
    <row r="748" spans="1:5" x14ac:dyDescent="0.2">
      <c r="A748" s="336" t="s">
        <v>6023</v>
      </c>
      <c r="B748" s="120" t="s">
        <v>3180</v>
      </c>
      <c r="C748" s="339"/>
      <c r="D748" s="120" t="s">
        <v>3181</v>
      </c>
      <c r="E748" s="372" t="s">
        <v>6037</v>
      </c>
    </row>
    <row r="749" spans="1:5" x14ac:dyDescent="0.2">
      <c r="B749" s="120" t="s">
        <v>3182</v>
      </c>
      <c r="C749" s="127" t="s">
        <v>4628</v>
      </c>
      <c r="D749" s="120" t="s">
        <v>3183</v>
      </c>
      <c r="E749" s="372"/>
    </row>
    <row r="750" spans="1:5" x14ac:dyDescent="0.2">
      <c r="B750" s="120" t="s">
        <v>3185</v>
      </c>
      <c r="C750" s="127" t="s">
        <v>4665</v>
      </c>
      <c r="D750" s="120" t="s">
        <v>3186</v>
      </c>
      <c r="E750" s="372"/>
    </row>
    <row r="751" spans="1:5" x14ac:dyDescent="0.2">
      <c r="B751" s="120" t="s">
        <v>3187</v>
      </c>
      <c r="C751" s="299" t="s">
        <v>4670</v>
      </c>
      <c r="D751" s="120" t="s">
        <v>3188</v>
      </c>
      <c r="E751" s="372"/>
    </row>
    <row r="752" spans="1:5" x14ac:dyDescent="0.2">
      <c r="B752" s="117" t="s">
        <v>1280</v>
      </c>
      <c r="C752" s="337" t="s">
        <v>4671</v>
      </c>
      <c r="D752" s="117" t="s">
        <v>448</v>
      </c>
      <c r="E752" s="372"/>
    </row>
    <row r="753" spans="1:5" x14ac:dyDescent="0.2">
      <c r="B753" s="120" t="s">
        <v>3189</v>
      </c>
      <c r="C753" s="127" t="s">
        <v>5373</v>
      </c>
      <c r="D753" s="120" t="s">
        <v>3186</v>
      </c>
      <c r="E753" s="372"/>
    </row>
    <row r="754" spans="1:5" x14ac:dyDescent="0.2">
      <c r="B754" s="120" t="s">
        <v>3193</v>
      </c>
      <c r="C754" s="299" t="s">
        <v>4672</v>
      </c>
      <c r="D754" s="120" t="s">
        <v>3188</v>
      </c>
      <c r="E754" s="372"/>
    </row>
    <row r="755" spans="1:5" x14ac:dyDescent="0.2">
      <c r="B755" s="117" t="s">
        <v>1281</v>
      </c>
      <c r="C755" s="337" t="s">
        <v>4673</v>
      </c>
      <c r="D755" s="117" t="s">
        <v>448</v>
      </c>
      <c r="E755" s="372"/>
    </row>
    <row r="756" spans="1:5" x14ac:dyDescent="0.2">
      <c r="B756" s="120" t="s">
        <v>3200</v>
      </c>
      <c r="C756" s="127" t="s">
        <v>4667</v>
      </c>
      <c r="D756" s="120" t="s">
        <v>3186</v>
      </c>
      <c r="E756" s="372"/>
    </row>
    <row r="757" spans="1:5" x14ac:dyDescent="0.2">
      <c r="B757" s="120" t="s">
        <v>3205</v>
      </c>
      <c r="C757" s="299" t="s">
        <v>4674</v>
      </c>
      <c r="D757" s="120" t="s">
        <v>3188</v>
      </c>
      <c r="E757" s="372"/>
    </row>
    <row r="758" spans="1:5" x14ac:dyDescent="0.2">
      <c r="B758" s="117" t="s">
        <v>1282</v>
      </c>
      <c r="C758" s="337" t="s">
        <v>4675</v>
      </c>
      <c r="D758" s="117" t="s">
        <v>448</v>
      </c>
      <c r="E758" s="372"/>
    </row>
    <row r="759" spans="1:5" x14ac:dyDescent="0.2">
      <c r="B759" s="117" t="s">
        <v>1712</v>
      </c>
      <c r="C759" s="299" t="s">
        <v>4613</v>
      </c>
      <c r="D759" s="117" t="s">
        <v>2241</v>
      </c>
      <c r="E759" s="372"/>
    </row>
    <row r="760" spans="1:5" x14ac:dyDescent="0.2">
      <c r="B760" s="117" t="s">
        <v>1283</v>
      </c>
      <c r="C760" s="127" t="s">
        <v>5363</v>
      </c>
      <c r="D760" s="117" t="s">
        <v>1047</v>
      </c>
      <c r="E760" s="372"/>
    </row>
    <row r="761" spans="1:5" x14ac:dyDescent="0.2">
      <c r="B761" s="117" t="s">
        <v>370</v>
      </c>
      <c r="C761" s="131" t="s">
        <v>5362</v>
      </c>
      <c r="D761" s="117" t="s">
        <v>1047</v>
      </c>
      <c r="E761" s="372"/>
    </row>
    <row r="762" spans="1:5" s="344" customFormat="1" x14ac:dyDescent="0.2">
      <c r="A762" s="343"/>
      <c r="B762" s="345" t="s">
        <v>3212</v>
      </c>
      <c r="C762" s="346" t="s">
        <v>4581</v>
      </c>
      <c r="D762" s="345" t="s">
        <v>3213</v>
      </c>
      <c r="E762" s="373"/>
    </row>
    <row r="763" spans="1:5" outlineLevel="1" x14ac:dyDescent="0.2">
      <c r="A763" s="336" t="s">
        <v>6023</v>
      </c>
      <c r="B763" s="120" t="s">
        <v>3221</v>
      </c>
      <c r="C763" s="335"/>
      <c r="D763" s="120" t="s">
        <v>3222</v>
      </c>
      <c r="E763" s="372" t="s">
        <v>6037</v>
      </c>
    </row>
    <row r="764" spans="1:5" outlineLevel="1" x14ac:dyDescent="0.2">
      <c r="A764" s="336" t="s">
        <v>6023</v>
      </c>
      <c r="B764" s="117" t="s">
        <v>1291</v>
      </c>
      <c r="C764" s="335"/>
      <c r="D764" s="117" t="s">
        <v>1292</v>
      </c>
      <c r="E764" s="372" t="s">
        <v>6037</v>
      </c>
    </row>
    <row r="765" spans="1:5" outlineLevel="1" x14ac:dyDescent="0.2">
      <c r="A765" s="336" t="s">
        <v>6023</v>
      </c>
      <c r="B765" s="120" t="s">
        <v>3223</v>
      </c>
      <c r="C765" s="335"/>
      <c r="D765" s="120" t="s">
        <v>3222</v>
      </c>
      <c r="E765" s="372" t="s">
        <v>6037</v>
      </c>
    </row>
    <row r="766" spans="1:5" outlineLevel="1" x14ac:dyDescent="0.2">
      <c r="A766" s="336" t="s">
        <v>6023</v>
      </c>
      <c r="B766" s="117" t="s">
        <v>1293</v>
      </c>
      <c r="C766" s="335"/>
      <c r="D766" s="117" t="s">
        <v>1292</v>
      </c>
      <c r="E766" s="372" t="s">
        <v>6037</v>
      </c>
    </row>
    <row r="767" spans="1:5" x14ac:dyDescent="0.2">
      <c r="B767" s="120" t="s">
        <v>3224</v>
      </c>
      <c r="C767" s="299" t="s">
        <v>4583</v>
      </c>
      <c r="D767" s="120" t="s">
        <v>3225</v>
      </c>
      <c r="E767" s="372"/>
    </row>
    <row r="768" spans="1:5" outlineLevel="1" x14ac:dyDescent="0.2">
      <c r="A768" s="336" t="s">
        <v>6023</v>
      </c>
      <c r="B768" s="120" t="s">
        <v>3228</v>
      </c>
      <c r="C768" s="335"/>
      <c r="D768" s="120" t="s">
        <v>3229</v>
      </c>
      <c r="E768" s="372" t="s">
        <v>6037</v>
      </c>
    </row>
    <row r="769" spans="1:5" outlineLevel="1" x14ac:dyDescent="0.2">
      <c r="A769" s="336" t="s">
        <v>6023</v>
      </c>
      <c r="B769" s="117" t="s">
        <v>372</v>
      </c>
      <c r="C769" s="335"/>
      <c r="D769" s="117" t="s">
        <v>1107</v>
      </c>
      <c r="E769" s="372" t="s">
        <v>6037</v>
      </c>
    </row>
    <row r="770" spans="1:5" outlineLevel="1" x14ac:dyDescent="0.2">
      <c r="A770" s="336" t="s">
        <v>6023</v>
      </c>
      <c r="B770" s="120" t="s">
        <v>3230</v>
      </c>
      <c r="C770" s="335"/>
      <c r="D770" s="120" t="s">
        <v>3229</v>
      </c>
      <c r="E770" s="372" t="s">
        <v>6037</v>
      </c>
    </row>
    <row r="771" spans="1:5" outlineLevel="1" x14ac:dyDescent="0.2">
      <c r="A771" s="336" t="s">
        <v>6023</v>
      </c>
      <c r="B771" s="120" t="s">
        <v>3231</v>
      </c>
      <c r="C771" s="335"/>
      <c r="D771" s="120" t="s">
        <v>1107</v>
      </c>
      <c r="E771" s="372" t="s">
        <v>6037</v>
      </c>
    </row>
    <row r="772" spans="1:5" outlineLevel="1" x14ac:dyDescent="0.2">
      <c r="A772" s="336" t="s">
        <v>6023</v>
      </c>
      <c r="B772" s="120" t="s">
        <v>3232</v>
      </c>
      <c r="C772" s="335"/>
      <c r="D772" s="120" t="s">
        <v>3233</v>
      </c>
      <c r="E772" s="372" t="s">
        <v>6037</v>
      </c>
    </row>
    <row r="773" spans="1:5" outlineLevel="1" x14ac:dyDescent="0.2">
      <c r="A773" s="336" t="s">
        <v>6023</v>
      </c>
      <c r="B773" s="117" t="s">
        <v>373</v>
      </c>
      <c r="C773" s="335"/>
      <c r="D773" s="117" t="s">
        <v>1108</v>
      </c>
      <c r="E773" s="372" t="s">
        <v>6037</v>
      </c>
    </row>
    <row r="774" spans="1:5" outlineLevel="1" x14ac:dyDescent="0.2">
      <c r="A774" s="336" t="s">
        <v>6023</v>
      </c>
      <c r="B774" s="120" t="s">
        <v>3234</v>
      </c>
      <c r="C774" s="335"/>
      <c r="D774" s="120" t="s">
        <v>3233</v>
      </c>
      <c r="E774" s="372" t="s">
        <v>6037</v>
      </c>
    </row>
    <row r="775" spans="1:5" outlineLevel="1" x14ac:dyDescent="0.2">
      <c r="A775" s="336" t="s">
        <v>6023</v>
      </c>
      <c r="B775" s="117" t="s">
        <v>374</v>
      </c>
      <c r="C775" s="335"/>
      <c r="D775" s="117" t="s">
        <v>1108</v>
      </c>
      <c r="E775" s="372" t="s">
        <v>6037</v>
      </c>
    </row>
    <row r="776" spans="1:5" outlineLevel="1" x14ac:dyDescent="0.2">
      <c r="A776" s="336" t="s">
        <v>6023</v>
      </c>
      <c r="B776" s="120" t="s">
        <v>3235</v>
      </c>
      <c r="C776" s="335"/>
      <c r="D776" s="120" t="s">
        <v>3236</v>
      </c>
      <c r="E776" s="372" t="s">
        <v>6037</v>
      </c>
    </row>
    <row r="777" spans="1:5" outlineLevel="1" x14ac:dyDescent="0.2">
      <c r="A777" s="336" t="s">
        <v>6023</v>
      </c>
      <c r="B777" s="117" t="s">
        <v>375</v>
      </c>
      <c r="C777" s="335"/>
      <c r="D777" s="117" t="s">
        <v>1109</v>
      </c>
      <c r="E777" s="372" t="s">
        <v>6037</v>
      </c>
    </row>
    <row r="778" spans="1:5" outlineLevel="1" x14ac:dyDescent="0.2">
      <c r="A778" s="336" t="s">
        <v>6023</v>
      </c>
      <c r="B778" s="120" t="s">
        <v>3237</v>
      </c>
      <c r="C778" s="335"/>
      <c r="D778" s="120" t="s">
        <v>3238</v>
      </c>
      <c r="E778" s="372" t="s">
        <v>6037</v>
      </c>
    </row>
    <row r="779" spans="1:5" outlineLevel="1" x14ac:dyDescent="0.2">
      <c r="A779" s="336" t="s">
        <v>6023</v>
      </c>
      <c r="B779" s="117" t="s">
        <v>376</v>
      </c>
      <c r="C779" s="335"/>
      <c r="D779" s="117" t="s">
        <v>1110</v>
      </c>
      <c r="E779" s="372" t="s">
        <v>6037</v>
      </c>
    </row>
    <row r="780" spans="1:5" x14ac:dyDescent="0.2">
      <c r="B780" s="117" t="s">
        <v>377</v>
      </c>
      <c r="C780" s="337" t="s">
        <v>4582</v>
      </c>
      <c r="D780" s="117" t="s">
        <v>1111</v>
      </c>
      <c r="E780" s="372"/>
    </row>
    <row r="781" spans="1:5" x14ac:dyDescent="0.2">
      <c r="A781" s="336" t="s">
        <v>6023</v>
      </c>
      <c r="B781" s="117" t="s">
        <v>1737</v>
      </c>
      <c r="C781" s="335"/>
      <c r="D781" s="117" t="s">
        <v>2262</v>
      </c>
      <c r="E781" s="372" t="s">
        <v>6037</v>
      </c>
    </row>
    <row r="782" spans="1:5" s="344" customFormat="1" x14ac:dyDescent="0.2">
      <c r="A782" s="343"/>
      <c r="B782" s="345" t="s">
        <v>3239</v>
      </c>
      <c r="C782" s="346" t="s">
        <v>4584</v>
      </c>
      <c r="D782" s="345" t="s">
        <v>3213</v>
      </c>
      <c r="E782" s="373"/>
    </row>
    <row r="783" spans="1:5" outlineLevel="1" x14ac:dyDescent="0.2">
      <c r="A783" s="336" t="s">
        <v>6023</v>
      </c>
      <c r="B783" s="120" t="s">
        <v>3240</v>
      </c>
      <c r="C783" s="335"/>
      <c r="D783" s="120" t="s">
        <v>3241</v>
      </c>
      <c r="E783" s="372" t="s">
        <v>6037</v>
      </c>
    </row>
    <row r="784" spans="1:5" outlineLevel="1" x14ac:dyDescent="0.2">
      <c r="A784" s="336" t="s">
        <v>6023</v>
      </c>
      <c r="B784" s="117" t="s">
        <v>1294</v>
      </c>
      <c r="C784" s="335"/>
      <c r="D784" s="117" t="s">
        <v>1295</v>
      </c>
      <c r="E784" s="372" t="s">
        <v>6037</v>
      </c>
    </row>
    <row r="785" spans="1:5" outlineLevel="1" x14ac:dyDescent="0.2">
      <c r="A785" s="336" t="s">
        <v>6023</v>
      </c>
      <c r="B785" s="120" t="s">
        <v>3242</v>
      </c>
      <c r="C785" s="335"/>
      <c r="D785" s="120" t="s">
        <v>3243</v>
      </c>
      <c r="E785" s="372" t="s">
        <v>6037</v>
      </c>
    </row>
    <row r="786" spans="1:5" outlineLevel="1" x14ac:dyDescent="0.2">
      <c r="A786" s="336" t="s">
        <v>6023</v>
      </c>
      <c r="B786" s="117" t="s">
        <v>1296</v>
      </c>
      <c r="C786" s="335"/>
      <c r="D786" s="117" t="s">
        <v>1295</v>
      </c>
      <c r="E786" s="372" t="s">
        <v>6037</v>
      </c>
    </row>
    <row r="787" spans="1:5" x14ac:dyDescent="0.2">
      <c r="B787" s="120" t="s">
        <v>3244</v>
      </c>
      <c r="C787" s="299" t="s">
        <v>4586</v>
      </c>
      <c r="D787" s="120" t="s">
        <v>3225</v>
      </c>
      <c r="E787" s="372"/>
    </row>
    <row r="788" spans="1:5" outlineLevel="1" x14ac:dyDescent="0.2">
      <c r="A788" s="336" t="s">
        <v>6023</v>
      </c>
      <c r="B788" s="120" t="s">
        <v>3245</v>
      </c>
      <c r="C788" s="342"/>
      <c r="D788" s="120" t="s">
        <v>3229</v>
      </c>
      <c r="E788" s="372" t="s">
        <v>6037</v>
      </c>
    </row>
    <row r="789" spans="1:5" outlineLevel="1" x14ac:dyDescent="0.2">
      <c r="A789" s="336" t="s">
        <v>6023</v>
      </c>
      <c r="B789" s="117" t="s">
        <v>382</v>
      </c>
      <c r="C789" s="342"/>
      <c r="D789" s="117" t="s">
        <v>1107</v>
      </c>
      <c r="E789" s="372" t="s">
        <v>6037</v>
      </c>
    </row>
    <row r="790" spans="1:5" outlineLevel="1" x14ac:dyDescent="0.2">
      <c r="A790" s="336" t="s">
        <v>6023</v>
      </c>
      <c r="B790" s="120" t="s">
        <v>3246</v>
      </c>
      <c r="C790" s="342"/>
      <c r="D790" s="120" t="s">
        <v>3229</v>
      </c>
      <c r="E790" s="372" t="s">
        <v>6037</v>
      </c>
    </row>
    <row r="791" spans="1:5" outlineLevel="1" x14ac:dyDescent="0.2">
      <c r="A791" s="336" t="s">
        <v>6023</v>
      </c>
      <c r="B791" s="117" t="s">
        <v>383</v>
      </c>
      <c r="C791" s="342"/>
      <c r="D791" s="117" t="s">
        <v>1107</v>
      </c>
      <c r="E791" s="372" t="s">
        <v>6037</v>
      </c>
    </row>
    <row r="792" spans="1:5" outlineLevel="1" x14ac:dyDescent="0.2">
      <c r="A792" s="336" t="s">
        <v>6023</v>
      </c>
      <c r="B792" s="120" t="s">
        <v>3247</v>
      </c>
      <c r="C792" s="342"/>
      <c r="D792" s="120" t="s">
        <v>3233</v>
      </c>
      <c r="E792" s="372" t="s">
        <v>6037</v>
      </c>
    </row>
    <row r="793" spans="1:5" outlineLevel="1" x14ac:dyDescent="0.2">
      <c r="A793" s="336" t="s">
        <v>6023</v>
      </c>
      <c r="B793" s="117" t="s">
        <v>384</v>
      </c>
      <c r="C793" s="342"/>
      <c r="D793" s="117" t="s">
        <v>1108</v>
      </c>
      <c r="E793" s="372" t="s">
        <v>6037</v>
      </c>
    </row>
    <row r="794" spans="1:5" outlineLevel="1" x14ac:dyDescent="0.2">
      <c r="A794" s="336" t="s">
        <v>6023</v>
      </c>
      <c r="B794" s="120" t="s">
        <v>3248</v>
      </c>
      <c r="C794" s="342"/>
      <c r="D794" s="120" t="s">
        <v>3233</v>
      </c>
      <c r="E794" s="372" t="s">
        <v>6037</v>
      </c>
    </row>
    <row r="795" spans="1:5" outlineLevel="1" x14ac:dyDescent="0.2">
      <c r="A795" s="336" t="s">
        <v>6023</v>
      </c>
      <c r="B795" s="117" t="s">
        <v>385</v>
      </c>
      <c r="C795" s="342"/>
      <c r="D795" s="117" t="s">
        <v>1108</v>
      </c>
      <c r="E795" s="372" t="s">
        <v>6037</v>
      </c>
    </row>
    <row r="796" spans="1:5" outlineLevel="1" x14ac:dyDescent="0.2">
      <c r="A796" s="336" t="s">
        <v>6023</v>
      </c>
      <c r="B796" s="120" t="s">
        <v>3249</v>
      </c>
      <c r="C796" s="342"/>
      <c r="D796" s="120" t="s">
        <v>3236</v>
      </c>
      <c r="E796" s="372" t="s">
        <v>6037</v>
      </c>
    </row>
    <row r="797" spans="1:5" outlineLevel="1" x14ac:dyDescent="0.2">
      <c r="A797" s="336" t="s">
        <v>6023</v>
      </c>
      <c r="B797" s="117" t="s">
        <v>386</v>
      </c>
      <c r="C797" s="342"/>
      <c r="D797" s="117" t="s">
        <v>1109</v>
      </c>
      <c r="E797" s="372" t="s">
        <v>6037</v>
      </c>
    </row>
    <row r="798" spans="1:5" outlineLevel="1" x14ac:dyDescent="0.2">
      <c r="A798" s="336" t="s">
        <v>6023</v>
      </c>
      <c r="B798" s="120" t="s">
        <v>3250</v>
      </c>
      <c r="C798" s="342"/>
      <c r="D798" s="120" t="s">
        <v>3238</v>
      </c>
      <c r="E798" s="372" t="s">
        <v>6037</v>
      </c>
    </row>
    <row r="799" spans="1:5" outlineLevel="1" x14ac:dyDescent="0.2">
      <c r="A799" s="336" t="s">
        <v>6023</v>
      </c>
      <c r="B799" s="117" t="s">
        <v>387</v>
      </c>
      <c r="C799" s="342"/>
      <c r="D799" s="117" t="s">
        <v>1110</v>
      </c>
      <c r="E799" s="372" t="s">
        <v>6037</v>
      </c>
    </row>
    <row r="800" spans="1:5" x14ac:dyDescent="0.2">
      <c r="A800" s="336" t="s">
        <v>6039</v>
      </c>
      <c r="B800" s="117" t="s">
        <v>388</v>
      </c>
      <c r="C800" s="337" t="s">
        <v>4585</v>
      </c>
      <c r="D800" s="117" t="s">
        <v>1111</v>
      </c>
      <c r="E800" s="372" t="s">
        <v>6037</v>
      </c>
    </row>
    <row r="801" spans="1:5" x14ac:dyDescent="0.2">
      <c r="A801" s="336" t="s">
        <v>6023</v>
      </c>
      <c r="B801" s="117" t="s">
        <v>1738</v>
      </c>
      <c r="C801" s="335"/>
      <c r="D801" s="117" t="s">
        <v>2263</v>
      </c>
      <c r="E801" s="372" t="s">
        <v>6037</v>
      </c>
    </row>
    <row r="802" spans="1:5" s="344" customFormat="1" x14ac:dyDescent="0.2">
      <c r="A802" s="343"/>
      <c r="B802" s="345" t="s">
        <v>3251</v>
      </c>
      <c r="C802" s="299" t="s">
        <v>4587</v>
      </c>
      <c r="D802" s="345" t="s">
        <v>3213</v>
      </c>
      <c r="E802" s="373"/>
    </row>
    <row r="803" spans="1:5" outlineLevel="1" x14ac:dyDescent="0.2">
      <c r="A803" s="336" t="s">
        <v>6023</v>
      </c>
      <c r="B803" s="120" t="s">
        <v>3252</v>
      </c>
      <c r="C803" s="335"/>
      <c r="D803" s="120" t="s">
        <v>3253</v>
      </c>
      <c r="E803" s="372" t="s">
        <v>6037</v>
      </c>
    </row>
    <row r="804" spans="1:5" outlineLevel="1" x14ac:dyDescent="0.2">
      <c r="A804" s="336" t="s">
        <v>6023</v>
      </c>
      <c r="B804" s="117" t="s">
        <v>1297</v>
      </c>
      <c r="C804" s="335"/>
      <c r="D804" s="117" t="s">
        <v>1298</v>
      </c>
      <c r="E804" s="372" t="s">
        <v>6037</v>
      </c>
    </row>
    <row r="805" spans="1:5" outlineLevel="1" x14ac:dyDescent="0.2">
      <c r="A805" s="336" t="s">
        <v>6023</v>
      </c>
      <c r="B805" s="120" t="s">
        <v>3254</v>
      </c>
      <c r="C805" s="335"/>
      <c r="D805" s="120" t="s">
        <v>3253</v>
      </c>
      <c r="E805" s="372" t="s">
        <v>6037</v>
      </c>
    </row>
    <row r="806" spans="1:5" outlineLevel="1" x14ac:dyDescent="0.2">
      <c r="A806" s="336" t="s">
        <v>6023</v>
      </c>
      <c r="B806" s="117" t="s">
        <v>1299</v>
      </c>
      <c r="C806" s="335"/>
      <c r="D806" s="117" t="s">
        <v>1298</v>
      </c>
      <c r="E806" s="372" t="s">
        <v>6037</v>
      </c>
    </row>
    <row r="807" spans="1:5" x14ac:dyDescent="0.2">
      <c r="A807" s="336" t="s">
        <v>6039</v>
      </c>
      <c r="B807" s="120" t="s">
        <v>3255</v>
      </c>
      <c r="C807" s="299" t="s">
        <v>4589</v>
      </c>
      <c r="D807" s="120" t="s">
        <v>3225</v>
      </c>
      <c r="E807" s="372"/>
    </row>
    <row r="808" spans="1:5" outlineLevel="1" x14ac:dyDescent="0.2">
      <c r="A808" s="336" t="s">
        <v>6023</v>
      </c>
      <c r="B808" s="120" t="s">
        <v>3256</v>
      </c>
      <c r="C808" s="335"/>
      <c r="D808" s="120" t="s">
        <v>3229</v>
      </c>
      <c r="E808" s="372" t="s">
        <v>6037</v>
      </c>
    </row>
    <row r="809" spans="1:5" outlineLevel="1" x14ac:dyDescent="0.2">
      <c r="A809" s="336" t="s">
        <v>6023</v>
      </c>
      <c r="B809" s="117" t="s">
        <v>392</v>
      </c>
      <c r="C809" s="335"/>
      <c r="D809" s="117" t="s">
        <v>1107</v>
      </c>
      <c r="E809" s="372" t="s">
        <v>6037</v>
      </c>
    </row>
    <row r="810" spans="1:5" outlineLevel="1" x14ac:dyDescent="0.2">
      <c r="A810" s="336" t="s">
        <v>6023</v>
      </c>
      <c r="B810" s="120" t="s">
        <v>3257</v>
      </c>
      <c r="C810" s="335"/>
      <c r="D810" s="120" t="s">
        <v>3229</v>
      </c>
      <c r="E810" s="372" t="s">
        <v>6037</v>
      </c>
    </row>
    <row r="811" spans="1:5" outlineLevel="1" x14ac:dyDescent="0.2">
      <c r="A811" s="336" t="s">
        <v>6023</v>
      </c>
      <c r="B811" s="117" t="s">
        <v>393</v>
      </c>
      <c r="C811" s="335"/>
      <c r="D811" s="117" t="s">
        <v>1107</v>
      </c>
      <c r="E811" s="372" t="s">
        <v>6037</v>
      </c>
    </row>
    <row r="812" spans="1:5" outlineLevel="1" x14ac:dyDescent="0.2">
      <c r="A812" s="336" t="s">
        <v>6023</v>
      </c>
      <c r="B812" s="120" t="s">
        <v>3258</v>
      </c>
      <c r="C812" s="335"/>
      <c r="D812" s="120" t="s">
        <v>3233</v>
      </c>
      <c r="E812" s="372" t="s">
        <v>6037</v>
      </c>
    </row>
    <row r="813" spans="1:5" outlineLevel="1" x14ac:dyDescent="0.2">
      <c r="A813" s="336" t="s">
        <v>6023</v>
      </c>
      <c r="B813" s="117" t="s">
        <v>394</v>
      </c>
      <c r="C813" s="335"/>
      <c r="D813" s="117" t="s">
        <v>1108</v>
      </c>
      <c r="E813" s="372" t="s">
        <v>6037</v>
      </c>
    </row>
    <row r="814" spans="1:5" outlineLevel="1" x14ac:dyDescent="0.2">
      <c r="A814" s="336" t="s">
        <v>6023</v>
      </c>
      <c r="B814" s="120" t="s">
        <v>3259</v>
      </c>
      <c r="C814" s="335"/>
      <c r="D814" s="120" t="s">
        <v>3233</v>
      </c>
      <c r="E814" s="372" t="s">
        <v>6037</v>
      </c>
    </row>
    <row r="815" spans="1:5" outlineLevel="1" x14ac:dyDescent="0.2">
      <c r="A815" s="336" t="s">
        <v>6023</v>
      </c>
      <c r="B815" s="117" t="s">
        <v>395</v>
      </c>
      <c r="C815" s="335"/>
      <c r="D815" s="117" t="s">
        <v>1108</v>
      </c>
      <c r="E815" s="372" t="s">
        <v>6037</v>
      </c>
    </row>
    <row r="816" spans="1:5" outlineLevel="1" x14ac:dyDescent="0.2">
      <c r="A816" s="336" t="s">
        <v>6023</v>
      </c>
      <c r="B816" s="120" t="s">
        <v>3260</v>
      </c>
      <c r="C816" s="335"/>
      <c r="D816" s="120" t="s">
        <v>3236</v>
      </c>
      <c r="E816" s="372" t="s">
        <v>6037</v>
      </c>
    </row>
    <row r="817" spans="1:5" outlineLevel="1" x14ac:dyDescent="0.2">
      <c r="A817" s="336" t="s">
        <v>6023</v>
      </c>
      <c r="B817" s="117" t="s">
        <v>396</v>
      </c>
      <c r="C817" s="335"/>
      <c r="D817" s="117" t="s">
        <v>1109</v>
      </c>
      <c r="E817" s="372" t="s">
        <v>6037</v>
      </c>
    </row>
    <row r="818" spans="1:5" outlineLevel="1" x14ac:dyDescent="0.2">
      <c r="A818" s="336" t="s">
        <v>6023</v>
      </c>
      <c r="B818" s="120" t="s">
        <v>3261</v>
      </c>
      <c r="C818" s="335"/>
      <c r="D818" s="120" t="s">
        <v>3238</v>
      </c>
      <c r="E818" s="372" t="s">
        <v>6037</v>
      </c>
    </row>
    <row r="819" spans="1:5" outlineLevel="1" x14ac:dyDescent="0.2">
      <c r="A819" s="336" t="s">
        <v>6023</v>
      </c>
      <c r="B819" s="117" t="s">
        <v>397</v>
      </c>
      <c r="C819" s="335"/>
      <c r="D819" s="117" t="s">
        <v>1110</v>
      </c>
      <c r="E819" s="372" t="s">
        <v>6037</v>
      </c>
    </row>
    <row r="820" spans="1:5" x14ac:dyDescent="0.2">
      <c r="A820" s="336" t="s">
        <v>6039</v>
      </c>
      <c r="B820" s="117" t="s">
        <v>398</v>
      </c>
      <c r="C820" s="337" t="s">
        <v>4588</v>
      </c>
      <c r="D820" s="117" t="s">
        <v>1111</v>
      </c>
      <c r="E820" s="372" t="s">
        <v>6037</v>
      </c>
    </row>
    <row r="821" spans="1:5" x14ac:dyDescent="0.2">
      <c r="A821" s="336" t="s">
        <v>6023</v>
      </c>
      <c r="B821" s="117" t="s">
        <v>1739</v>
      </c>
      <c r="C821" s="335"/>
      <c r="D821" s="117" t="s">
        <v>2264</v>
      </c>
      <c r="E821" s="372" t="s">
        <v>6037</v>
      </c>
    </row>
    <row r="822" spans="1:5" x14ac:dyDescent="0.2">
      <c r="B822" s="120" t="s">
        <v>3262</v>
      </c>
      <c r="C822" s="129" t="s">
        <v>4590</v>
      </c>
      <c r="D822" s="120" t="s">
        <v>3263</v>
      </c>
      <c r="E822" s="372"/>
    </row>
    <row r="823" spans="1:5" x14ac:dyDescent="0.2">
      <c r="B823" s="117" t="s">
        <v>1014</v>
      </c>
      <c r="C823" s="337" t="s">
        <v>4591</v>
      </c>
      <c r="D823" s="117" t="s">
        <v>449</v>
      </c>
      <c r="E823" s="372"/>
    </row>
    <row r="824" spans="1:5" x14ac:dyDescent="0.2">
      <c r="B824" s="120" t="s">
        <v>3264</v>
      </c>
      <c r="C824" s="129" t="s">
        <v>4592</v>
      </c>
      <c r="D824" s="120" t="s">
        <v>3263</v>
      </c>
      <c r="E824" s="372"/>
    </row>
    <row r="825" spans="1:5" x14ac:dyDescent="0.2">
      <c r="B825" s="117" t="s">
        <v>1015</v>
      </c>
      <c r="C825" s="337" t="s">
        <v>4593</v>
      </c>
      <c r="D825" s="117" t="s">
        <v>449</v>
      </c>
      <c r="E825" s="372"/>
    </row>
    <row r="826" spans="1:5" x14ac:dyDescent="0.2">
      <c r="B826" s="120" t="s">
        <v>3265</v>
      </c>
      <c r="C826" s="129" t="s">
        <v>4594</v>
      </c>
      <c r="D826" s="120" t="s">
        <v>3266</v>
      </c>
      <c r="E826" s="372"/>
    </row>
    <row r="827" spans="1:5" x14ac:dyDescent="0.2">
      <c r="B827" s="117" t="s">
        <v>378</v>
      </c>
      <c r="C827" s="337" t="s">
        <v>4595</v>
      </c>
      <c r="D827" s="117" t="s">
        <v>450</v>
      </c>
      <c r="E827" s="372"/>
    </row>
    <row r="828" spans="1:5" x14ac:dyDescent="0.2">
      <c r="B828" s="120" t="s">
        <v>3267</v>
      </c>
      <c r="C828" s="129" t="s">
        <v>4596</v>
      </c>
      <c r="D828" s="120" t="s">
        <v>3268</v>
      </c>
      <c r="E828" s="372"/>
    </row>
    <row r="829" spans="1:5" x14ac:dyDescent="0.2">
      <c r="B829" s="117" t="s">
        <v>379</v>
      </c>
      <c r="C829" s="337" t="s">
        <v>4597</v>
      </c>
      <c r="D829" s="117" t="s">
        <v>380</v>
      </c>
      <c r="E829" s="372"/>
    </row>
    <row r="830" spans="1:5" x14ac:dyDescent="0.2">
      <c r="B830" s="120" t="s">
        <v>3269</v>
      </c>
      <c r="C830" s="129" t="s">
        <v>4598</v>
      </c>
      <c r="D830" s="120" t="s">
        <v>3268</v>
      </c>
      <c r="E830" s="372"/>
    </row>
    <row r="831" spans="1:5" x14ac:dyDescent="0.2">
      <c r="B831" s="117" t="s">
        <v>381</v>
      </c>
      <c r="C831" s="337" t="s">
        <v>4599</v>
      </c>
      <c r="D831" s="117" t="s">
        <v>380</v>
      </c>
      <c r="E831" s="372"/>
    </row>
    <row r="832" spans="1:5" x14ac:dyDescent="0.2">
      <c r="B832" s="120" t="s">
        <v>3270</v>
      </c>
      <c r="C832" s="129" t="s">
        <v>4600</v>
      </c>
      <c r="D832" s="120" t="s">
        <v>3271</v>
      </c>
      <c r="E832" s="372"/>
    </row>
    <row r="833" spans="1:5" x14ac:dyDescent="0.2">
      <c r="B833" s="117" t="s">
        <v>389</v>
      </c>
      <c r="C833" s="337" t="s">
        <v>4601</v>
      </c>
      <c r="D833" s="117" t="s">
        <v>451</v>
      </c>
      <c r="E833" s="372"/>
    </row>
    <row r="834" spans="1:5" x14ac:dyDescent="0.2">
      <c r="B834" s="120" t="s">
        <v>3274</v>
      </c>
      <c r="C834" s="129" t="s">
        <v>4602</v>
      </c>
      <c r="D834" s="120" t="s">
        <v>3273</v>
      </c>
      <c r="E834" s="372"/>
    </row>
    <row r="835" spans="1:5" x14ac:dyDescent="0.2">
      <c r="B835" s="120" t="s">
        <v>3272</v>
      </c>
      <c r="C835" s="299" t="s">
        <v>4602</v>
      </c>
      <c r="D835" s="120" t="s">
        <v>3273</v>
      </c>
      <c r="E835" s="372"/>
    </row>
    <row r="836" spans="1:5" x14ac:dyDescent="0.2">
      <c r="B836" s="117" t="s">
        <v>390</v>
      </c>
      <c r="C836" s="337" t="s">
        <v>4603</v>
      </c>
      <c r="D836" s="117" t="s">
        <v>452</v>
      </c>
      <c r="E836" s="372"/>
    </row>
    <row r="837" spans="1:5" x14ac:dyDescent="0.2">
      <c r="B837" s="120" t="s">
        <v>3275</v>
      </c>
      <c r="C837" s="129" t="s">
        <v>4604</v>
      </c>
      <c r="D837" s="120" t="s">
        <v>3276</v>
      </c>
      <c r="E837" s="372"/>
    </row>
    <row r="838" spans="1:5" x14ac:dyDescent="0.2">
      <c r="B838" s="117" t="s">
        <v>391</v>
      </c>
      <c r="C838" s="337" t="s">
        <v>4605</v>
      </c>
      <c r="D838" s="117" t="s">
        <v>453</v>
      </c>
      <c r="E838" s="372"/>
    </row>
    <row r="839" spans="1:5" x14ac:dyDescent="0.2">
      <c r="B839" s="120" t="s">
        <v>3277</v>
      </c>
      <c r="C839" s="129" t="s">
        <v>4606</v>
      </c>
      <c r="D839" s="120" t="s">
        <v>3278</v>
      </c>
      <c r="E839" s="372"/>
    </row>
    <row r="840" spans="1:5" x14ac:dyDescent="0.2">
      <c r="B840" s="117" t="s">
        <v>399</v>
      </c>
      <c r="C840" s="337" t="s">
        <v>4607</v>
      </c>
      <c r="D840" s="117" t="s">
        <v>454</v>
      </c>
      <c r="E840" s="372"/>
    </row>
    <row r="841" spans="1:5" x14ac:dyDescent="0.2">
      <c r="B841" s="120" t="s">
        <v>3279</v>
      </c>
      <c r="C841" s="130" t="s">
        <v>4608</v>
      </c>
      <c r="D841" s="120" t="s">
        <v>3280</v>
      </c>
      <c r="E841" s="372"/>
    </row>
    <row r="842" spans="1:5" x14ac:dyDescent="0.2">
      <c r="A842" s="336" t="s">
        <v>6023</v>
      </c>
      <c r="B842" s="117" t="s">
        <v>1300</v>
      </c>
      <c r="C842" s="335"/>
      <c r="D842" s="117" t="s">
        <v>1301</v>
      </c>
      <c r="E842" s="372" t="s">
        <v>6037</v>
      </c>
    </row>
    <row r="843" spans="1:5" x14ac:dyDescent="0.2">
      <c r="B843" s="120" t="s">
        <v>3281</v>
      </c>
      <c r="C843" s="130" t="s">
        <v>4609</v>
      </c>
      <c r="D843" s="120" t="s">
        <v>3282</v>
      </c>
      <c r="E843" s="372"/>
    </row>
    <row r="844" spans="1:5" x14ac:dyDescent="0.2">
      <c r="A844" s="336" t="s">
        <v>6023</v>
      </c>
      <c r="B844" s="117" t="s">
        <v>1302</v>
      </c>
      <c r="C844" s="335"/>
      <c r="D844" s="117" t="s">
        <v>1303</v>
      </c>
      <c r="E844" s="372" t="s">
        <v>6037</v>
      </c>
    </row>
    <row r="845" spans="1:5" x14ac:dyDescent="0.2">
      <c r="B845" s="120" t="s">
        <v>3283</v>
      </c>
      <c r="C845" s="130" t="s">
        <v>4610</v>
      </c>
      <c r="D845" s="120" t="s">
        <v>3284</v>
      </c>
      <c r="E845" s="372"/>
    </row>
    <row r="846" spans="1:5" x14ac:dyDescent="0.2">
      <c r="A846" s="336" t="s">
        <v>6023</v>
      </c>
      <c r="B846" s="117" t="s">
        <v>1304</v>
      </c>
      <c r="C846" s="335"/>
      <c r="D846" s="117" t="s">
        <v>1305</v>
      </c>
      <c r="E846" s="372" t="s">
        <v>6037</v>
      </c>
    </row>
    <row r="847" spans="1:5" x14ac:dyDescent="0.2">
      <c r="B847" s="120" t="s">
        <v>3285</v>
      </c>
      <c r="C847" s="130" t="s">
        <v>4629</v>
      </c>
      <c r="D847" s="120" t="s">
        <v>3286</v>
      </c>
      <c r="E847" s="372"/>
    </row>
    <row r="848" spans="1:5" x14ac:dyDescent="0.2">
      <c r="A848" s="336" t="s">
        <v>6023</v>
      </c>
      <c r="B848" s="117" t="s">
        <v>400</v>
      </c>
      <c r="C848" s="335"/>
      <c r="D848" s="117" t="s">
        <v>1112</v>
      </c>
      <c r="E848" s="372" t="s">
        <v>6037</v>
      </c>
    </row>
    <row r="849" spans="1:5" x14ac:dyDescent="0.2">
      <c r="B849" s="120" t="s">
        <v>3287</v>
      </c>
      <c r="C849" s="130" t="s">
        <v>4630</v>
      </c>
      <c r="D849" s="120" t="s">
        <v>3286</v>
      </c>
      <c r="E849" s="372"/>
    </row>
    <row r="850" spans="1:5" x14ac:dyDescent="0.2">
      <c r="A850" s="336" t="s">
        <v>6023</v>
      </c>
      <c r="B850" s="117" t="s">
        <v>401</v>
      </c>
      <c r="C850" s="335"/>
      <c r="D850" s="117" t="s">
        <v>1112</v>
      </c>
      <c r="E850" s="372" t="s">
        <v>6037</v>
      </c>
    </row>
    <row r="851" spans="1:5" x14ac:dyDescent="0.2">
      <c r="B851" s="120" t="s">
        <v>3288</v>
      </c>
      <c r="C851" s="130" t="s">
        <v>4621</v>
      </c>
      <c r="D851" s="120" t="s">
        <v>3289</v>
      </c>
      <c r="E851" s="372"/>
    </row>
    <row r="852" spans="1:5" x14ac:dyDescent="0.2">
      <c r="A852" s="336" t="s">
        <v>6023</v>
      </c>
      <c r="B852" s="117" t="s">
        <v>402</v>
      </c>
      <c r="C852" s="335"/>
      <c r="D852" s="117" t="s">
        <v>403</v>
      </c>
      <c r="E852" s="372" t="s">
        <v>6037</v>
      </c>
    </row>
    <row r="853" spans="1:5" x14ac:dyDescent="0.2">
      <c r="B853" s="120" t="s">
        <v>3290</v>
      </c>
      <c r="C853" s="130" t="s">
        <v>4622</v>
      </c>
      <c r="D853" s="120" t="s">
        <v>3289</v>
      </c>
      <c r="E853" s="372"/>
    </row>
    <row r="854" spans="1:5" x14ac:dyDescent="0.2">
      <c r="A854" s="336" t="s">
        <v>6023</v>
      </c>
      <c r="B854" s="117" t="s">
        <v>404</v>
      </c>
      <c r="C854" s="335"/>
      <c r="D854" s="117" t="s">
        <v>403</v>
      </c>
      <c r="E854" s="372" t="s">
        <v>6037</v>
      </c>
    </row>
    <row r="855" spans="1:5" x14ac:dyDescent="0.2">
      <c r="B855" s="120" t="s">
        <v>3291</v>
      </c>
      <c r="C855" s="129" t="s">
        <v>4680</v>
      </c>
      <c r="D855" s="120" t="s">
        <v>3292</v>
      </c>
      <c r="E855" s="372"/>
    </row>
    <row r="856" spans="1:5" outlineLevel="1" x14ac:dyDescent="0.2">
      <c r="B856" s="117" t="s">
        <v>1306</v>
      </c>
      <c r="C856" s="337" t="s">
        <v>4681</v>
      </c>
      <c r="D856" s="117" t="s">
        <v>1307</v>
      </c>
      <c r="E856" s="372"/>
    </row>
    <row r="857" spans="1:5" outlineLevel="1" x14ac:dyDescent="0.2">
      <c r="A857" s="336" t="s">
        <v>1049</v>
      </c>
      <c r="B857" s="117" t="s">
        <v>1308</v>
      </c>
      <c r="C857" s="335"/>
      <c r="D857" s="117" t="s">
        <v>1309</v>
      </c>
      <c r="E857" s="372"/>
    </row>
    <row r="858" spans="1:5" outlineLevel="1" x14ac:dyDescent="0.2">
      <c r="A858" s="336" t="s">
        <v>1049</v>
      </c>
      <c r="B858" s="117" t="s">
        <v>1310</v>
      </c>
      <c r="C858" s="335"/>
      <c r="D858" s="117" t="s">
        <v>1311</v>
      </c>
      <c r="E858" s="372"/>
    </row>
    <row r="859" spans="1:5" outlineLevel="1" x14ac:dyDescent="0.2">
      <c r="A859" s="336" t="s">
        <v>1049</v>
      </c>
      <c r="B859" s="117" t="s">
        <v>1312</v>
      </c>
      <c r="C859" s="335"/>
      <c r="D859" s="117" t="s">
        <v>1313</v>
      </c>
      <c r="E859" s="372"/>
    </row>
    <row r="860" spans="1:5" outlineLevel="1" x14ac:dyDescent="0.2">
      <c r="A860" s="336" t="s">
        <v>1049</v>
      </c>
      <c r="B860" s="117" t="s">
        <v>1314</v>
      </c>
      <c r="C860" s="335"/>
      <c r="D860" s="117" t="s">
        <v>1315</v>
      </c>
      <c r="E860" s="372"/>
    </row>
    <row r="861" spans="1:5" outlineLevel="1" x14ac:dyDescent="0.2">
      <c r="A861" s="336" t="s">
        <v>1049</v>
      </c>
      <c r="B861" s="117" t="s">
        <v>1316</v>
      </c>
      <c r="C861" s="335"/>
      <c r="D861" s="117" t="s">
        <v>1317</v>
      </c>
      <c r="E861" s="372"/>
    </row>
    <row r="862" spans="1:5" x14ac:dyDescent="0.2">
      <c r="B862" s="120" t="s">
        <v>3299</v>
      </c>
      <c r="C862" s="129" t="s">
        <v>4682</v>
      </c>
      <c r="D862" s="120" t="s">
        <v>3300</v>
      </c>
      <c r="E862" s="372"/>
    </row>
    <row r="863" spans="1:5" x14ac:dyDescent="0.2">
      <c r="B863" s="117" t="s">
        <v>1891</v>
      </c>
      <c r="C863" s="337" t="s">
        <v>4683</v>
      </c>
      <c r="D863" s="117" t="s">
        <v>490</v>
      </c>
      <c r="E863" s="372"/>
    </row>
    <row r="864" spans="1:5" x14ac:dyDescent="0.2">
      <c r="B864" s="117" t="s">
        <v>1892</v>
      </c>
      <c r="C864" s="337" t="s">
        <v>4684</v>
      </c>
      <c r="D864" s="117" t="s">
        <v>490</v>
      </c>
      <c r="E864" s="372"/>
    </row>
    <row r="865" spans="1:5" x14ac:dyDescent="0.2">
      <c r="B865" s="120" t="s">
        <v>3301</v>
      </c>
      <c r="C865" s="129" t="s">
        <v>4685</v>
      </c>
      <c r="D865" s="120" t="s">
        <v>3292</v>
      </c>
      <c r="E865" s="372"/>
    </row>
    <row r="866" spans="1:5" outlineLevel="1" x14ac:dyDescent="0.2">
      <c r="B866" s="117" t="s">
        <v>1318</v>
      </c>
      <c r="C866" s="337" t="s">
        <v>4686</v>
      </c>
      <c r="D866" s="117" t="s">
        <v>1307</v>
      </c>
      <c r="E866" s="372"/>
    </row>
    <row r="867" spans="1:5" outlineLevel="1" x14ac:dyDescent="0.2">
      <c r="A867" s="336" t="s">
        <v>1049</v>
      </c>
      <c r="B867" s="117" t="s">
        <v>1319</v>
      </c>
      <c r="C867" s="335"/>
      <c r="D867" s="117" t="s">
        <v>1309</v>
      </c>
      <c r="E867" s="372"/>
    </row>
    <row r="868" spans="1:5" outlineLevel="1" x14ac:dyDescent="0.2">
      <c r="A868" s="336" t="s">
        <v>1049</v>
      </c>
      <c r="B868" s="117" t="s">
        <v>1320</v>
      </c>
      <c r="C868" s="335"/>
      <c r="D868" s="117" t="s">
        <v>1311</v>
      </c>
      <c r="E868" s="372"/>
    </row>
    <row r="869" spans="1:5" outlineLevel="1" x14ac:dyDescent="0.2">
      <c r="A869" s="336" t="s">
        <v>1049</v>
      </c>
      <c r="B869" s="117" t="s">
        <v>1321</v>
      </c>
      <c r="C869" s="335"/>
      <c r="D869" s="117" t="s">
        <v>1313</v>
      </c>
      <c r="E869" s="372"/>
    </row>
    <row r="870" spans="1:5" outlineLevel="1" x14ac:dyDescent="0.2">
      <c r="A870" s="336" t="s">
        <v>1049</v>
      </c>
      <c r="B870" s="117" t="s">
        <v>1322</v>
      </c>
      <c r="C870" s="335"/>
      <c r="D870" s="117" t="s">
        <v>1315</v>
      </c>
      <c r="E870" s="372"/>
    </row>
    <row r="871" spans="1:5" outlineLevel="1" x14ac:dyDescent="0.2">
      <c r="A871" s="336" t="s">
        <v>1049</v>
      </c>
      <c r="B871" s="117" t="s">
        <v>1323</v>
      </c>
      <c r="C871" s="382"/>
      <c r="D871" s="117" t="s">
        <v>1317</v>
      </c>
      <c r="E871" s="372"/>
    </row>
    <row r="872" spans="1:5" x14ac:dyDescent="0.2">
      <c r="B872" s="120" t="s">
        <v>3302</v>
      </c>
      <c r="C872" s="137" t="s">
        <v>4692</v>
      </c>
      <c r="D872" s="120" t="s">
        <v>3303</v>
      </c>
      <c r="E872" s="372"/>
    </row>
    <row r="873" spans="1:5" x14ac:dyDescent="0.2">
      <c r="B873" s="120" t="s">
        <v>3304</v>
      </c>
      <c r="C873" s="137" t="s">
        <v>4693</v>
      </c>
      <c r="D873" s="120" t="s">
        <v>3305</v>
      </c>
      <c r="E873" s="372"/>
    </row>
    <row r="874" spans="1:5" x14ac:dyDescent="0.2">
      <c r="B874" s="120" t="s">
        <v>3306</v>
      </c>
      <c r="C874" s="137" t="s">
        <v>5410</v>
      </c>
      <c r="D874" s="120" t="s">
        <v>3307</v>
      </c>
      <c r="E874" s="372"/>
    </row>
    <row r="875" spans="1:5" x14ac:dyDescent="0.2">
      <c r="B875" s="117" t="s">
        <v>1872</v>
      </c>
      <c r="C875" s="337" t="s">
        <v>4698</v>
      </c>
      <c r="D875" s="117" t="s">
        <v>490</v>
      </c>
      <c r="E875" s="372"/>
    </row>
    <row r="876" spans="1:5" x14ac:dyDescent="0.2">
      <c r="B876" s="117" t="s">
        <v>1874</v>
      </c>
      <c r="C876" s="337" t="s">
        <v>4699</v>
      </c>
      <c r="D876" s="117" t="s">
        <v>490</v>
      </c>
      <c r="E876" s="372"/>
    </row>
    <row r="877" spans="1:5" x14ac:dyDescent="0.2">
      <c r="B877" s="117" t="s">
        <v>1876</v>
      </c>
      <c r="C877" s="337" t="s">
        <v>4700</v>
      </c>
      <c r="D877" s="117" t="s">
        <v>490</v>
      </c>
      <c r="E877" s="372"/>
    </row>
    <row r="878" spans="1:5" x14ac:dyDescent="0.2">
      <c r="B878" s="117" t="s">
        <v>1873</v>
      </c>
      <c r="C878" s="337" t="s">
        <v>4701</v>
      </c>
      <c r="D878" s="117" t="s">
        <v>490</v>
      </c>
      <c r="E878" s="372"/>
    </row>
    <row r="879" spans="1:5" x14ac:dyDescent="0.2">
      <c r="B879" s="117" t="s">
        <v>1875</v>
      </c>
      <c r="C879" s="337" t="s">
        <v>4702</v>
      </c>
      <c r="D879" s="117" t="s">
        <v>490</v>
      </c>
      <c r="E879" s="372"/>
    </row>
    <row r="880" spans="1:5" x14ac:dyDescent="0.2">
      <c r="B880" s="117" t="s">
        <v>1877</v>
      </c>
      <c r="C880" s="337" t="s">
        <v>4703</v>
      </c>
      <c r="D880" s="117" t="s">
        <v>490</v>
      </c>
      <c r="E880" s="372"/>
    </row>
    <row r="881" spans="2:5" x14ac:dyDescent="0.2">
      <c r="B881" s="120" t="s">
        <v>3308</v>
      </c>
      <c r="C881" s="127" t="s">
        <v>4611</v>
      </c>
      <c r="D881" s="120" t="s">
        <v>3309</v>
      </c>
      <c r="E881" s="372"/>
    </row>
    <row r="882" spans="2:5" x14ac:dyDescent="0.2">
      <c r="B882" s="117" t="s">
        <v>1324</v>
      </c>
      <c r="C882" s="337" t="s">
        <v>4612</v>
      </c>
      <c r="D882" s="117" t="s">
        <v>1325</v>
      </c>
      <c r="E882" s="372"/>
    </row>
    <row r="883" spans="2:5" x14ac:dyDescent="0.2">
      <c r="B883" s="120" t="s">
        <v>3310</v>
      </c>
      <c r="C883" s="137" t="s">
        <v>4687</v>
      </c>
      <c r="D883" s="120" t="s">
        <v>3311</v>
      </c>
      <c r="E883" s="372"/>
    </row>
    <row r="884" spans="2:5" x14ac:dyDescent="0.2">
      <c r="B884" s="120" t="s">
        <v>3312</v>
      </c>
      <c r="C884" s="137" t="s">
        <v>4688</v>
      </c>
      <c r="D884" s="120" t="s">
        <v>3311</v>
      </c>
      <c r="E884" s="372"/>
    </row>
    <row r="885" spans="2:5" x14ac:dyDescent="0.2">
      <c r="B885" s="120" t="s">
        <v>3313</v>
      </c>
      <c r="C885" s="137" t="s">
        <v>4689</v>
      </c>
      <c r="D885" s="120" t="s">
        <v>3311</v>
      </c>
      <c r="E885" s="372"/>
    </row>
    <row r="886" spans="2:5" x14ac:dyDescent="0.2">
      <c r="B886" s="120" t="s">
        <v>3314</v>
      </c>
      <c r="C886" s="137" t="s">
        <v>4690</v>
      </c>
      <c r="D886" s="120" t="s">
        <v>3315</v>
      </c>
      <c r="E886" s="372"/>
    </row>
    <row r="887" spans="2:5" x14ac:dyDescent="0.2">
      <c r="B887" s="120" t="s">
        <v>3316</v>
      </c>
      <c r="C887" s="137" t="s">
        <v>4691</v>
      </c>
      <c r="D887" s="120" t="s">
        <v>3315</v>
      </c>
      <c r="E887" s="372"/>
    </row>
    <row r="888" spans="2:5" x14ac:dyDescent="0.2">
      <c r="B888" s="117" t="s">
        <v>979</v>
      </c>
      <c r="C888" s="137" t="s">
        <v>4741</v>
      </c>
      <c r="D888" s="117" t="s">
        <v>973</v>
      </c>
      <c r="E888" s="372"/>
    </row>
    <row r="889" spans="2:5" x14ac:dyDescent="0.2">
      <c r="B889" s="117" t="s">
        <v>980</v>
      </c>
      <c r="C889" s="299" t="s">
        <v>4752</v>
      </c>
      <c r="D889" s="117" t="s">
        <v>2241</v>
      </c>
      <c r="E889" s="372"/>
    </row>
    <row r="890" spans="2:5" x14ac:dyDescent="0.2">
      <c r="B890" s="117" t="s">
        <v>1713</v>
      </c>
      <c r="C890" s="299" t="s">
        <v>4753</v>
      </c>
      <c r="D890" s="117" t="s">
        <v>2241</v>
      </c>
      <c r="E890" s="372"/>
    </row>
    <row r="891" spans="2:5" x14ac:dyDescent="0.2">
      <c r="B891" s="117" t="s">
        <v>981</v>
      </c>
      <c r="C891" s="127" t="s">
        <v>5438</v>
      </c>
      <c r="D891" s="117" t="s">
        <v>1047</v>
      </c>
      <c r="E891" s="372"/>
    </row>
    <row r="892" spans="2:5" x14ac:dyDescent="0.2">
      <c r="B892" s="117" t="s">
        <v>982</v>
      </c>
      <c r="C892" s="127" t="s">
        <v>5439</v>
      </c>
      <c r="D892" s="117" t="s">
        <v>1047</v>
      </c>
      <c r="E892" s="372"/>
    </row>
    <row r="893" spans="2:5" x14ac:dyDescent="0.2">
      <c r="B893" s="117" t="s">
        <v>983</v>
      </c>
      <c r="C893" s="127" t="s">
        <v>5440</v>
      </c>
      <c r="D893" s="117" t="s">
        <v>1047</v>
      </c>
      <c r="E893" s="372"/>
    </row>
    <row r="894" spans="2:5" x14ac:dyDescent="0.2">
      <c r="B894" s="120" t="s">
        <v>3317</v>
      </c>
      <c r="C894" s="127" t="s">
        <v>4711</v>
      </c>
      <c r="D894" s="120" t="s">
        <v>3318</v>
      </c>
      <c r="E894" s="372"/>
    </row>
    <row r="895" spans="2:5" x14ac:dyDescent="0.2">
      <c r="B895" s="120" t="s">
        <v>3319</v>
      </c>
      <c r="C895" s="127" t="s">
        <v>4712</v>
      </c>
      <c r="D895" s="120" t="s">
        <v>3320</v>
      </c>
      <c r="E895" s="372"/>
    </row>
    <row r="896" spans="2:5" x14ac:dyDescent="0.2">
      <c r="B896" s="120" t="s">
        <v>3321</v>
      </c>
      <c r="C896" s="127" t="s">
        <v>4713</v>
      </c>
      <c r="D896" s="120" t="s">
        <v>3322</v>
      </c>
      <c r="E896" s="372"/>
    </row>
    <row r="897" spans="1:5" x14ac:dyDescent="0.2">
      <c r="B897" s="120" t="s">
        <v>3323</v>
      </c>
      <c r="C897" s="127" t="s">
        <v>4714</v>
      </c>
      <c r="D897" s="120" t="s">
        <v>3324</v>
      </c>
      <c r="E897" s="372"/>
    </row>
    <row r="898" spans="1:5" x14ac:dyDescent="0.2">
      <c r="B898" s="117" t="s">
        <v>405</v>
      </c>
      <c r="C898" s="337" t="s">
        <v>4716</v>
      </c>
      <c r="D898" s="117" t="s">
        <v>406</v>
      </c>
      <c r="E898" s="372"/>
    </row>
    <row r="899" spans="1:5" x14ac:dyDescent="0.2">
      <c r="B899" s="120" t="s">
        <v>3325</v>
      </c>
      <c r="C899" s="127" t="s">
        <v>4717</v>
      </c>
      <c r="D899" s="120" t="s">
        <v>3326</v>
      </c>
      <c r="E899" s="372"/>
    </row>
    <row r="900" spans="1:5" x14ac:dyDescent="0.2">
      <c r="B900" s="120" t="s">
        <v>3327</v>
      </c>
      <c r="C900" s="337" t="s">
        <v>4719</v>
      </c>
      <c r="D900" s="120" t="s">
        <v>3328</v>
      </c>
      <c r="E900" s="372"/>
    </row>
    <row r="901" spans="1:5" x14ac:dyDescent="0.2">
      <c r="B901" s="117" t="s">
        <v>412</v>
      </c>
      <c r="C901" s="337" t="s">
        <v>4720</v>
      </c>
      <c r="D901" s="117" t="s">
        <v>1328</v>
      </c>
      <c r="E901" s="372"/>
    </row>
    <row r="902" spans="1:5" x14ac:dyDescent="0.2">
      <c r="B902" s="120" t="s">
        <v>3329</v>
      </c>
      <c r="C902" s="127" t="s">
        <v>4721</v>
      </c>
      <c r="D902" s="120" t="s">
        <v>3330</v>
      </c>
      <c r="E902" s="372"/>
    </row>
    <row r="903" spans="1:5" x14ac:dyDescent="0.2">
      <c r="B903" s="117" t="s">
        <v>416</v>
      </c>
      <c r="C903" s="337" t="s">
        <v>4722</v>
      </c>
      <c r="D903" s="117" t="s">
        <v>1329</v>
      </c>
      <c r="E903" s="372"/>
    </row>
    <row r="904" spans="1:5" x14ac:dyDescent="0.2">
      <c r="B904" s="120" t="s">
        <v>3331</v>
      </c>
      <c r="C904" s="127" t="s">
        <v>4723</v>
      </c>
      <c r="D904" s="120" t="s">
        <v>3332</v>
      </c>
      <c r="E904" s="372"/>
    </row>
    <row r="905" spans="1:5" x14ac:dyDescent="0.2">
      <c r="B905" s="117" t="s">
        <v>419</v>
      </c>
      <c r="C905" s="337" t="s">
        <v>4725</v>
      </c>
      <c r="D905" s="117" t="s">
        <v>1330</v>
      </c>
      <c r="E905" s="372"/>
    </row>
    <row r="906" spans="1:5" x14ac:dyDescent="0.2">
      <c r="A906" s="336" t="s">
        <v>6023</v>
      </c>
      <c r="B906" s="117" t="s">
        <v>1878</v>
      </c>
      <c r="C906" s="335"/>
      <c r="D906" s="117" t="s">
        <v>490</v>
      </c>
      <c r="E906" s="372" t="s">
        <v>6037</v>
      </c>
    </row>
    <row r="907" spans="1:5" x14ac:dyDescent="0.2">
      <c r="B907" s="120" t="s">
        <v>3333</v>
      </c>
      <c r="C907" s="127" t="s">
        <v>4726</v>
      </c>
      <c r="D907" s="120" t="s">
        <v>3334</v>
      </c>
      <c r="E907" s="372"/>
    </row>
    <row r="908" spans="1:5" x14ac:dyDescent="0.2">
      <c r="B908" s="117" t="s">
        <v>420</v>
      </c>
      <c r="C908" s="337" t="s">
        <v>4727</v>
      </c>
      <c r="D908" s="117" t="s">
        <v>1331</v>
      </c>
      <c r="E908" s="372"/>
    </row>
    <row r="909" spans="1:5" x14ac:dyDescent="0.2">
      <c r="B909" s="120" t="s">
        <v>3335</v>
      </c>
      <c r="C909" s="127" t="s">
        <v>4728</v>
      </c>
      <c r="D909" s="120" t="s">
        <v>3336</v>
      </c>
      <c r="E909" s="372"/>
    </row>
    <row r="910" spans="1:5" x14ac:dyDescent="0.2">
      <c r="B910" s="117" t="s">
        <v>424</v>
      </c>
      <c r="C910" s="337" t="s">
        <v>4730</v>
      </c>
      <c r="D910" s="117" t="s">
        <v>455</v>
      </c>
      <c r="E910" s="372"/>
    </row>
    <row r="911" spans="1:5" x14ac:dyDescent="0.2">
      <c r="B911" s="120" t="s">
        <v>3337</v>
      </c>
      <c r="C911" s="127" t="s">
        <v>4731</v>
      </c>
      <c r="D911" s="120" t="s">
        <v>3338</v>
      </c>
      <c r="E911" s="372"/>
    </row>
    <row r="912" spans="1:5" x14ac:dyDescent="0.2">
      <c r="B912" s="117" t="s">
        <v>407</v>
      </c>
      <c r="C912" s="337" t="s">
        <v>4733</v>
      </c>
      <c r="D912" s="117" t="s">
        <v>1332</v>
      </c>
      <c r="E912" s="372"/>
    </row>
    <row r="913" spans="1:5" x14ac:dyDescent="0.2">
      <c r="B913" s="120" t="s">
        <v>3339</v>
      </c>
      <c r="C913" s="127" t="s">
        <v>4734</v>
      </c>
      <c r="D913" s="120" t="s">
        <v>3340</v>
      </c>
      <c r="E913" s="372"/>
    </row>
    <row r="914" spans="1:5" x14ac:dyDescent="0.2">
      <c r="B914" s="117" t="s">
        <v>413</v>
      </c>
      <c r="C914" s="337" t="s">
        <v>4735</v>
      </c>
      <c r="D914" s="117" t="s">
        <v>1326</v>
      </c>
      <c r="E914" s="372"/>
    </row>
    <row r="915" spans="1:5" x14ac:dyDescent="0.2">
      <c r="B915" s="120" t="s">
        <v>3341</v>
      </c>
      <c r="C915" s="127" t="s">
        <v>4736</v>
      </c>
      <c r="D915" s="120" t="s">
        <v>3342</v>
      </c>
      <c r="E915" s="372"/>
    </row>
    <row r="916" spans="1:5" x14ac:dyDescent="0.2">
      <c r="B916" s="117" t="s">
        <v>1334</v>
      </c>
      <c r="C916" s="337" t="s">
        <v>4737</v>
      </c>
      <c r="D916" s="117" t="s">
        <v>1335</v>
      </c>
      <c r="E916" s="372"/>
    </row>
    <row r="917" spans="1:5" x14ac:dyDescent="0.2">
      <c r="B917" s="120" t="s">
        <v>3343</v>
      </c>
      <c r="C917" s="127" t="s">
        <v>4738</v>
      </c>
      <c r="D917" s="120" t="s">
        <v>3344</v>
      </c>
      <c r="E917" s="372"/>
    </row>
    <row r="918" spans="1:5" x14ac:dyDescent="0.2">
      <c r="A918" s="336" t="s">
        <v>6023</v>
      </c>
      <c r="B918" s="117" t="s">
        <v>1327</v>
      </c>
      <c r="C918" s="335"/>
      <c r="D918" s="117" t="s">
        <v>1333</v>
      </c>
      <c r="E918" s="372" t="s">
        <v>6037</v>
      </c>
    </row>
    <row r="919" spans="1:5" x14ac:dyDescent="0.2">
      <c r="B919" s="120" t="s">
        <v>3345</v>
      </c>
      <c r="C919" s="127" t="s">
        <v>4739</v>
      </c>
      <c r="D919" s="120" t="s">
        <v>3346</v>
      </c>
      <c r="E919" s="372"/>
    </row>
    <row r="920" spans="1:5" x14ac:dyDescent="0.2">
      <c r="A920" s="336" t="s">
        <v>6023</v>
      </c>
      <c r="B920" s="117" t="s">
        <v>421</v>
      </c>
      <c r="C920" s="335"/>
      <c r="D920" s="117" t="s">
        <v>1336</v>
      </c>
      <c r="E920" s="372" t="s">
        <v>6037</v>
      </c>
    </row>
    <row r="921" spans="1:5" x14ac:dyDescent="0.2">
      <c r="B921" s="120" t="s">
        <v>3347</v>
      </c>
      <c r="C921" s="127" t="s">
        <v>4740</v>
      </c>
      <c r="D921" s="120" t="s">
        <v>3348</v>
      </c>
      <c r="E921" s="372"/>
    </row>
    <row r="922" spans="1:5" x14ac:dyDescent="0.2">
      <c r="A922" s="336" t="s">
        <v>6023</v>
      </c>
      <c r="B922" s="117" t="s">
        <v>426</v>
      </c>
      <c r="C922" s="335"/>
      <c r="D922" s="117" t="s">
        <v>1337</v>
      </c>
      <c r="E922" s="372" t="s">
        <v>6037</v>
      </c>
    </row>
    <row r="923" spans="1:5" x14ac:dyDescent="0.2">
      <c r="B923" s="120" t="s">
        <v>3349</v>
      </c>
      <c r="C923" s="127" t="s">
        <v>4742</v>
      </c>
      <c r="D923" s="120" t="s">
        <v>3350</v>
      </c>
      <c r="E923" s="372"/>
    </row>
    <row r="924" spans="1:5" x14ac:dyDescent="0.2">
      <c r="A924" s="336" t="s">
        <v>6023</v>
      </c>
      <c r="B924" s="117" t="s">
        <v>248</v>
      </c>
      <c r="C924" s="335"/>
      <c r="D924" s="117" t="s">
        <v>249</v>
      </c>
      <c r="E924" s="372" t="s">
        <v>6037</v>
      </c>
    </row>
    <row r="925" spans="1:5" x14ac:dyDescent="0.2">
      <c r="B925" s="120" t="s">
        <v>3351</v>
      </c>
      <c r="C925" s="127" t="s">
        <v>4743</v>
      </c>
      <c r="D925" s="120" t="s">
        <v>3350</v>
      </c>
      <c r="E925" s="372"/>
    </row>
    <row r="926" spans="1:5" x14ac:dyDescent="0.2">
      <c r="A926" s="336" t="s">
        <v>6023</v>
      </c>
      <c r="B926" s="117" t="s">
        <v>425</v>
      </c>
      <c r="C926" s="335"/>
      <c r="D926" s="117" t="s">
        <v>249</v>
      </c>
      <c r="E926" s="372" t="s">
        <v>6037</v>
      </c>
    </row>
    <row r="927" spans="1:5" s="344" customFormat="1" x14ac:dyDescent="0.2">
      <c r="A927" s="343"/>
      <c r="B927" s="345" t="s">
        <v>3352</v>
      </c>
      <c r="C927" s="349" t="s">
        <v>4744</v>
      </c>
      <c r="D927" s="345" t="s">
        <v>3353</v>
      </c>
      <c r="E927" s="373"/>
    </row>
    <row r="928" spans="1:5" x14ac:dyDescent="0.2">
      <c r="A928" s="336" t="s">
        <v>6039</v>
      </c>
      <c r="B928" s="120" t="s">
        <v>3354</v>
      </c>
      <c r="C928" s="341"/>
      <c r="D928" s="120" t="s">
        <v>3355</v>
      </c>
      <c r="E928" s="372" t="s">
        <v>6036</v>
      </c>
    </row>
    <row r="929" spans="1:5" outlineLevel="1" x14ac:dyDescent="0.2">
      <c r="A929" s="336" t="s">
        <v>6023</v>
      </c>
      <c r="B929" s="120" t="s">
        <v>3356</v>
      </c>
      <c r="C929" s="335"/>
      <c r="D929" s="120" t="s">
        <v>3357</v>
      </c>
      <c r="E929" s="372" t="s">
        <v>6037</v>
      </c>
    </row>
    <row r="930" spans="1:5" outlineLevel="1" x14ac:dyDescent="0.2">
      <c r="A930" s="336" t="s">
        <v>6023</v>
      </c>
      <c r="B930" s="117" t="s">
        <v>99</v>
      </c>
      <c r="C930" s="335"/>
      <c r="D930" s="117" t="s">
        <v>553</v>
      </c>
      <c r="E930" s="372" t="s">
        <v>6037</v>
      </c>
    </row>
    <row r="931" spans="1:5" outlineLevel="1" x14ac:dyDescent="0.2">
      <c r="A931" s="336" t="s">
        <v>6023</v>
      </c>
      <c r="B931" s="120" t="s">
        <v>3359</v>
      </c>
      <c r="C931" s="335"/>
      <c r="D931" s="120" t="s">
        <v>3360</v>
      </c>
      <c r="E931" s="372" t="s">
        <v>6037</v>
      </c>
    </row>
    <row r="932" spans="1:5" outlineLevel="1" x14ac:dyDescent="0.2">
      <c r="A932" s="336" t="s">
        <v>6023</v>
      </c>
      <c r="B932" s="117" t="s">
        <v>100</v>
      </c>
      <c r="C932" s="335"/>
      <c r="D932" s="117" t="s">
        <v>554</v>
      </c>
      <c r="E932" s="372" t="s">
        <v>6037</v>
      </c>
    </row>
    <row r="933" spans="1:5" s="344" customFormat="1" x14ac:dyDescent="0.2">
      <c r="A933" s="343"/>
      <c r="B933" s="345" t="s">
        <v>3361</v>
      </c>
      <c r="C933" s="349" t="s">
        <v>4746</v>
      </c>
      <c r="D933" s="345" t="s">
        <v>3362</v>
      </c>
      <c r="E933" s="373"/>
    </row>
    <row r="934" spans="1:5" x14ac:dyDescent="0.2">
      <c r="A934" s="336" t="s">
        <v>6039</v>
      </c>
      <c r="B934" s="120" t="s">
        <v>3364</v>
      </c>
      <c r="C934" s="341"/>
      <c r="D934" s="120" t="s">
        <v>3365</v>
      </c>
      <c r="E934" s="372" t="s">
        <v>6036</v>
      </c>
    </row>
    <row r="935" spans="1:5" outlineLevel="1" x14ac:dyDescent="0.2">
      <c r="A935" s="336" t="s">
        <v>6023</v>
      </c>
      <c r="B935" s="120" t="s">
        <v>3366</v>
      </c>
      <c r="C935" s="335"/>
      <c r="D935" s="120" t="s">
        <v>3367</v>
      </c>
      <c r="E935" s="372" t="s">
        <v>6037</v>
      </c>
    </row>
    <row r="936" spans="1:5" outlineLevel="1" x14ac:dyDescent="0.2">
      <c r="A936" s="336" t="s">
        <v>6023</v>
      </c>
      <c r="B936" s="117" t="s">
        <v>408</v>
      </c>
      <c r="C936" s="335"/>
      <c r="D936" s="117" t="s">
        <v>409</v>
      </c>
      <c r="E936" s="372" t="s">
        <v>6037</v>
      </c>
    </row>
    <row r="937" spans="1:5" outlineLevel="1" x14ac:dyDescent="0.2">
      <c r="A937" s="336" t="s">
        <v>6023</v>
      </c>
      <c r="B937" s="120" t="s">
        <v>3368</v>
      </c>
      <c r="C937" s="335"/>
      <c r="D937" s="120" t="s">
        <v>3369</v>
      </c>
      <c r="E937" s="372" t="s">
        <v>6037</v>
      </c>
    </row>
    <row r="938" spans="1:5" outlineLevel="1" x14ac:dyDescent="0.2">
      <c r="A938" s="336" t="s">
        <v>6023</v>
      </c>
      <c r="B938" s="117" t="s">
        <v>410</v>
      </c>
      <c r="C938" s="335"/>
      <c r="D938" s="117" t="s">
        <v>411</v>
      </c>
      <c r="E938" s="372" t="s">
        <v>6037</v>
      </c>
    </row>
    <row r="939" spans="1:5" s="344" customFormat="1" x14ac:dyDescent="0.2">
      <c r="A939" s="343"/>
      <c r="B939" s="345" t="s">
        <v>3370</v>
      </c>
      <c r="C939" s="349" t="s">
        <v>4747</v>
      </c>
      <c r="D939" s="345" t="s">
        <v>3371</v>
      </c>
      <c r="E939" s="373"/>
    </row>
    <row r="940" spans="1:5" x14ac:dyDescent="0.2">
      <c r="A940" s="336" t="s">
        <v>6039</v>
      </c>
      <c r="B940" s="120" t="s">
        <v>3372</v>
      </c>
      <c r="C940" s="341"/>
      <c r="D940" s="120" t="s">
        <v>3373</v>
      </c>
      <c r="E940" s="372" t="s">
        <v>6036</v>
      </c>
    </row>
    <row r="941" spans="1:5" outlineLevel="1" x14ac:dyDescent="0.2">
      <c r="A941" s="336" t="s">
        <v>6023</v>
      </c>
      <c r="B941" s="120" t="s">
        <v>3374</v>
      </c>
      <c r="C941" s="335"/>
      <c r="D941" s="120" t="s">
        <v>3375</v>
      </c>
      <c r="E941" s="372" t="s">
        <v>6037</v>
      </c>
    </row>
    <row r="942" spans="1:5" outlineLevel="1" x14ac:dyDescent="0.2">
      <c r="A942" s="336" t="s">
        <v>6023</v>
      </c>
      <c r="B942" s="117" t="s">
        <v>414</v>
      </c>
      <c r="C942" s="335"/>
      <c r="D942" s="117" t="s">
        <v>555</v>
      </c>
      <c r="E942" s="372" t="s">
        <v>6037</v>
      </c>
    </row>
    <row r="943" spans="1:5" outlineLevel="1" x14ac:dyDescent="0.2">
      <c r="A943" s="336" t="s">
        <v>6023</v>
      </c>
      <c r="B943" s="120" t="s">
        <v>3376</v>
      </c>
      <c r="C943" s="335"/>
      <c r="D943" s="120" t="s">
        <v>3377</v>
      </c>
      <c r="E943" s="372" t="s">
        <v>6037</v>
      </c>
    </row>
    <row r="944" spans="1:5" outlineLevel="1" x14ac:dyDescent="0.2">
      <c r="A944" s="336" t="s">
        <v>6023</v>
      </c>
      <c r="B944" s="117" t="s">
        <v>415</v>
      </c>
      <c r="C944" s="335"/>
      <c r="D944" s="117" t="s">
        <v>556</v>
      </c>
      <c r="E944" s="372" t="s">
        <v>6037</v>
      </c>
    </row>
    <row r="945" spans="1:5" x14ac:dyDescent="0.2">
      <c r="B945" s="345" t="s">
        <v>3378</v>
      </c>
      <c r="C945" s="349" t="s">
        <v>4748</v>
      </c>
      <c r="D945" s="345" t="s">
        <v>3379</v>
      </c>
      <c r="E945" s="372"/>
    </row>
    <row r="946" spans="1:5" x14ac:dyDescent="0.2">
      <c r="A946" s="336" t="s">
        <v>6039</v>
      </c>
      <c r="B946" s="120" t="s">
        <v>3380</v>
      </c>
      <c r="C946" s="341"/>
      <c r="D946" s="120" t="s">
        <v>3381</v>
      </c>
      <c r="E946" s="372" t="s">
        <v>6036</v>
      </c>
    </row>
    <row r="947" spans="1:5" outlineLevel="1" x14ac:dyDescent="0.2">
      <c r="A947" s="336" t="s">
        <v>6023</v>
      </c>
      <c r="B947" s="120" t="s">
        <v>3382</v>
      </c>
      <c r="C947" s="335"/>
      <c r="D947" s="120" t="s">
        <v>3383</v>
      </c>
      <c r="E947" s="372" t="s">
        <v>6037</v>
      </c>
    </row>
    <row r="948" spans="1:5" outlineLevel="1" x14ac:dyDescent="0.2">
      <c r="A948" s="336" t="s">
        <v>6023</v>
      </c>
      <c r="B948" s="117" t="s">
        <v>417</v>
      </c>
      <c r="C948" s="335"/>
      <c r="D948" s="117" t="s">
        <v>557</v>
      </c>
      <c r="E948" s="372" t="s">
        <v>6037</v>
      </c>
    </row>
    <row r="949" spans="1:5" outlineLevel="1" x14ac:dyDescent="0.2">
      <c r="A949" s="336" t="s">
        <v>6023</v>
      </c>
      <c r="B949" s="120" t="s">
        <v>3384</v>
      </c>
      <c r="C949" s="335"/>
      <c r="D949" s="120" t="s">
        <v>3385</v>
      </c>
      <c r="E949" s="372" t="s">
        <v>6037</v>
      </c>
    </row>
    <row r="950" spans="1:5" outlineLevel="1" x14ac:dyDescent="0.2">
      <c r="A950" s="336" t="s">
        <v>6023</v>
      </c>
      <c r="B950" s="117" t="s">
        <v>418</v>
      </c>
      <c r="C950" s="335"/>
      <c r="D950" s="117" t="s">
        <v>558</v>
      </c>
      <c r="E950" s="372" t="s">
        <v>6037</v>
      </c>
    </row>
    <row r="951" spans="1:5" x14ac:dyDescent="0.2">
      <c r="B951" s="345" t="s">
        <v>3386</v>
      </c>
      <c r="C951" s="349" t="s">
        <v>4749</v>
      </c>
      <c r="D951" s="345" t="s">
        <v>3387</v>
      </c>
      <c r="E951" s="372"/>
    </row>
    <row r="952" spans="1:5" x14ac:dyDescent="0.2">
      <c r="A952" s="336" t="s">
        <v>6039</v>
      </c>
      <c r="B952" s="120" t="s">
        <v>3388</v>
      </c>
      <c r="C952" s="341"/>
      <c r="D952" s="120" t="s">
        <v>3389</v>
      </c>
      <c r="E952" s="372" t="s">
        <v>6036</v>
      </c>
    </row>
    <row r="953" spans="1:5" outlineLevel="1" x14ac:dyDescent="0.2">
      <c r="A953" s="336" t="s">
        <v>6023</v>
      </c>
      <c r="B953" s="120" t="s">
        <v>3390</v>
      </c>
      <c r="C953" s="335"/>
      <c r="D953" s="120" t="s">
        <v>3391</v>
      </c>
      <c r="E953" s="372" t="s">
        <v>6037</v>
      </c>
    </row>
    <row r="954" spans="1:5" outlineLevel="1" x14ac:dyDescent="0.2">
      <c r="A954" s="336" t="s">
        <v>6023</v>
      </c>
      <c r="B954" s="117" t="s">
        <v>243</v>
      </c>
      <c r="C954" s="335"/>
      <c r="D954" s="117" t="s">
        <v>559</v>
      </c>
      <c r="E954" s="372" t="s">
        <v>6037</v>
      </c>
    </row>
    <row r="955" spans="1:5" outlineLevel="1" x14ac:dyDescent="0.2">
      <c r="A955" s="336" t="s">
        <v>6023</v>
      </c>
      <c r="B955" s="120" t="s">
        <v>3392</v>
      </c>
      <c r="C955" s="335"/>
      <c r="D955" s="120" t="s">
        <v>3393</v>
      </c>
      <c r="E955" s="372" t="s">
        <v>6037</v>
      </c>
    </row>
    <row r="956" spans="1:5" outlineLevel="1" x14ac:dyDescent="0.2">
      <c r="A956" s="336" t="s">
        <v>6023</v>
      </c>
      <c r="B956" s="117" t="s">
        <v>244</v>
      </c>
      <c r="C956" s="335"/>
      <c r="D956" s="117" t="s">
        <v>560</v>
      </c>
      <c r="E956" s="372" t="s">
        <v>6037</v>
      </c>
    </row>
    <row r="957" spans="1:5" x14ac:dyDescent="0.2">
      <c r="B957" s="345" t="s">
        <v>3394</v>
      </c>
      <c r="C957" s="349" t="s">
        <v>4750</v>
      </c>
      <c r="D957" s="345" t="s">
        <v>3395</v>
      </c>
      <c r="E957" s="372"/>
    </row>
    <row r="958" spans="1:5" x14ac:dyDescent="0.2">
      <c r="A958" s="336" t="s">
        <v>6039</v>
      </c>
      <c r="B958" s="120" t="s">
        <v>3396</v>
      </c>
      <c r="C958" s="341"/>
      <c r="D958" s="120" t="s">
        <v>3397</v>
      </c>
      <c r="E958" s="372" t="s">
        <v>6036</v>
      </c>
    </row>
    <row r="959" spans="1:5" outlineLevel="1" x14ac:dyDescent="0.2">
      <c r="A959" s="336" t="s">
        <v>6023</v>
      </c>
      <c r="B959" s="120" t="s">
        <v>3398</v>
      </c>
      <c r="C959" s="335"/>
      <c r="D959" s="120" t="s">
        <v>3399</v>
      </c>
      <c r="E959" s="372" t="s">
        <v>6037</v>
      </c>
    </row>
    <row r="960" spans="1:5" outlineLevel="1" x14ac:dyDescent="0.2">
      <c r="A960" s="336" t="s">
        <v>6023</v>
      </c>
      <c r="B960" s="117" t="s">
        <v>422</v>
      </c>
      <c r="C960" s="335"/>
      <c r="D960" s="117" t="s">
        <v>561</v>
      </c>
      <c r="E960" s="372" t="s">
        <v>6037</v>
      </c>
    </row>
    <row r="961" spans="1:5" outlineLevel="1" x14ac:dyDescent="0.2">
      <c r="A961" s="336" t="s">
        <v>6023</v>
      </c>
      <c r="B961" s="120" t="s">
        <v>3400</v>
      </c>
      <c r="C961" s="335"/>
      <c r="D961" s="120" t="s">
        <v>3401</v>
      </c>
      <c r="E961" s="372" t="s">
        <v>6037</v>
      </c>
    </row>
    <row r="962" spans="1:5" outlineLevel="1" x14ac:dyDescent="0.2">
      <c r="A962" s="336" t="s">
        <v>6023</v>
      </c>
      <c r="B962" s="117" t="s">
        <v>423</v>
      </c>
      <c r="C962" s="335"/>
      <c r="D962" s="117" t="s">
        <v>562</v>
      </c>
      <c r="E962" s="372" t="s">
        <v>6037</v>
      </c>
    </row>
    <row r="963" spans="1:5" x14ac:dyDescent="0.2">
      <c r="A963" s="336" t="s">
        <v>6023</v>
      </c>
      <c r="B963" s="117" t="s">
        <v>6026</v>
      </c>
      <c r="C963" s="335"/>
      <c r="D963" s="120" t="s">
        <v>3451</v>
      </c>
      <c r="E963" s="372" t="s">
        <v>6037</v>
      </c>
    </row>
    <row r="964" spans="1:5" s="344" customFormat="1" x14ac:dyDescent="0.2">
      <c r="A964" s="343"/>
      <c r="B964" s="345" t="s">
        <v>3402</v>
      </c>
      <c r="C964" s="349" t="s">
        <v>4755</v>
      </c>
      <c r="D964" s="345" t="s">
        <v>3403</v>
      </c>
      <c r="E964" s="373"/>
    </row>
    <row r="965" spans="1:5" x14ac:dyDescent="0.2">
      <c r="B965" s="120" t="s">
        <v>3404</v>
      </c>
      <c r="C965" s="337" t="s">
        <v>4757</v>
      </c>
      <c r="D965" s="120" t="s">
        <v>3405</v>
      </c>
      <c r="E965" s="372"/>
    </row>
    <row r="966" spans="1:5" outlineLevel="1" x14ac:dyDescent="0.2">
      <c r="A966" s="336" t="s">
        <v>6023</v>
      </c>
      <c r="B966" s="120" t="s">
        <v>3406</v>
      </c>
      <c r="C966" s="339"/>
      <c r="D966" s="120" t="s">
        <v>3407</v>
      </c>
      <c r="E966" s="372" t="s">
        <v>6037</v>
      </c>
    </row>
    <row r="967" spans="1:5" outlineLevel="1" x14ac:dyDescent="0.2">
      <c r="A967" s="336" t="s">
        <v>6023</v>
      </c>
      <c r="B967" s="117" t="s">
        <v>429</v>
      </c>
      <c r="C967" s="335"/>
      <c r="D967" s="117" t="s">
        <v>430</v>
      </c>
      <c r="E967" s="372" t="s">
        <v>6037</v>
      </c>
    </row>
    <row r="968" spans="1:5" x14ac:dyDescent="0.2">
      <c r="B968" s="120" t="s">
        <v>3408</v>
      </c>
      <c r="C968" s="341"/>
      <c r="D968" s="120" t="s">
        <v>3409</v>
      </c>
      <c r="E968" s="372" t="s">
        <v>6036</v>
      </c>
    </row>
    <row r="969" spans="1:5" outlineLevel="1" x14ac:dyDescent="0.2">
      <c r="A969" s="336" t="s">
        <v>6023</v>
      </c>
      <c r="B969" s="120" t="s">
        <v>3410</v>
      </c>
      <c r="C969" s="339"/>
      <c r="D969" s="120" t="s">
        <v>3411</v>
      </c>
      <c r="E969" s="372" t="s">
        <v>6037</v>
      </c>
    </row>
    <row r="970" spans="1:5" outlineLevel="1" x14ac:dyDescent="0.2">
      <c r="A970" s="336" t="s">
        <v>6023</v>
      </c>
      <c r="B970" s="117" t="s">
        <v>1338</v>
      </c>
      <c r="C970" s="335"/>
      <c r="D970" s="117" t="s">
        <v>1339</v>
      </c>
      <c r="E970" s="372" t="s">
        <v>6037</v>
      </c>
    </row>
    <row r="971" spans="1:5" x14ac:dyDescent="0.2">
      <c r="B971" s="117" t="s">
        <v>1340</v>
      </c>
      <c r="C971" s="337" t="s">
        <v>4758</v>
      </c>
      <c r="D971" s="117" t="s">
        <v>1341</v>
      </c>
      <c r="E971" s="372"/>
    </row>
    <row r="972" spans="1:5" s="344" customFormat="1" x14ac:dyDescent="0.2">
      <c r="A972" s="343"/>
      <c r="B972" s="345" t="s">
        <v>3412</v>
      </c>
      <c r="C972" s="349" t="s">
        <v>4759</v>
      </c>
      <c r="D972" s="345" t="s">
        <v>3403</v>
      </c>
      <c r="E972" s="373"/>
    </row>
    <row r="973" spans="1:5" x14ac:dyDescent="0.2">
      <c r="B973" s="120" t="s">
        <v>3413</v>
      </c>
      <c r="C973" s="337" t="s">
        <v>4760</v>
      </c>
      <c r="D973" s="120" t="s">
        <v>3405</v>
      </c>
      <c r="E973" s="372"/>
    </row>
    <row r="974" spans="1:5" outlineLevel="1" x14ac:dyDescent="0.2">
      <c r="A974" s="336" t="s">
        <v>6023</v>
      </c>
      <c r="B974" s="120" t="s">
        <v>3414</v>
      </c>
      <c r="C974" s="335"/>
      <c r="D974" s="120" t="s">
        <v>3407</v>
      </c>
      <c r="E974" s="372" t="s">
        <v>6037</v>
      </c>
    </row>
    <row r="975" spans="1:5" outlineLevel="1" x14ac:dyDescent="0.2">
      <c r="A975" s="336" t="s">
        <v>6023</v>
      </c>
      <c r="B975" s="117" t="s">
        <v>431</v>
      </c>
      <c r="C975" s="335"/>
      <c r="D975" s="117" t="s">
        <v>430</v>
      </c>
      <c r="E975" s="372" t="s">
        <v>6037</v>
      </c>
    </row>
    <row r="976" spans="1:5" x14ac:dyDescent="0.2">
      <c r="B976" s="120" t="s">
        <v>3415</v>
      </c>
      <c r="C976" s="341"/>
      <c r="D976" s="120" t="s">
        <v>3409</v>
      </c>
      <c r="E976" s="372" t="s">
        <v>6036</v>
      </c>
    </row>
    <row r="977" spans="1:5" outlineLevel="1" x14ac:dyDescent="0.2">
      <c r="A977" s="336" t="s">
        <v>6023</v>
      </c>
      <c r="B977" s="120" t="s">
        <v>3416</v>
      </c>
      <c r="C977" s="335"/>
      <c r="D977" s="120" t="s">
        <v>3411</v>
      </c>
      <c r="E977" s="372" t="s">
        <v>6037</v>
      </c>
    </row>
    <row r="978" spans="1:5" outlineLevel="1" x14ac:dyDescent="0.2">
      <c r="A978" s="336" t="s">
        <v>6023</v>
      </c>
      <c r="B978" s="117" t="s">
        <v>1342</v>
      </c>
      <c r="C978" s="335"/>
      <c r="D978" s="117" t="s">
        <v>1339</v>
      </c>
      <c r="E978" s="372" t="s">
        <v>6037</v>
      </c>
    </row>
    <row r="979" spans="1:5" x14ac:dyDescent="0.2">
      <c r="B979" s="117" t="s">
        <v>1343</v>
      </c>
      <c r="C979" s="337" t="s">
        <v>4761</v>
      </c>
      <c r="D979" s="117" t="s">
        <v>1341</v>
      </c>
      <c r="E979" s="372"/>
    </row>
    <row r="980" spans="1:5" s="344" customFormat="1" x14ac:dyDescent="0.2">
      <c r="A980" s="343"/>
      <c r="B980" s="345" t="s">
        <v>3417</v>
      </c>
      <c r="C980" s="350" t="s">
        <v>4762</v>
      </c>
      <c r="D980" s="345" t="s">
        <v>3403</v>
      </c>
      <c r="E980" s="373"/>
    </row>
    <row r="981" spans="1:5" x14ac:dyDescent="0.2">
      <c r="B981" s="120" t="s">
        <v>3418</v>
      </c>
      <c r="C981" s="299" t="s">
        <v>4763</v>
      </c>
      <c r="D981" s="120" t="s">
        <v>3405</v>
      </c>
      <c r="E981" s="372"/>
    </row>
    <row r="982" spans="1:5" outlineLevel="1" x14ac:dyDescent="0.2">
      <c r="A982" s="336" t="s">
        <v>6023</v>
      </c>
      <c r="B982" s="120" t="s">
        <v>3419</v>
      </c>
      <c r="C982" s="335"/>
      <c r="D982" s="120" t="s">
        <v>3407</v>
      </c>
      <c r="E982" s="372" t="s">
        <v>6037</v>
      </c>
    </row>
    <row r="983" spans="1:5" outlineLevel="1" x14ac:dyDescent="0.2">
      <c r="A983" s="336" t="s">
        <v>6023</v>
      </c>
      <c r="B983" s="117" t="s">
        <v>432</v>
      </c>
      <c r="C983" s="335"/>
      <c r="D983" s="117" t="s">
        <v>430</v>
      </c>
      <c r="E983" s="372" t="s">
        <v>6037</v>
      </c>
    </row>
    <row r="984" spans="1:5" x14ac:dyDescent="0.2">
      <c r="B984" s="120" t="s">
        <v>3420</v>
      </c>
      <c r="C984" s="341"/>
      <c r="D984" s="120" t="s">
        <v>3409</v>
      </c>
      <c r="E984" s="372" t="s">
        <v>6036</v>
      </c>
    </row>
    <row r="985" spans="1:5" outlineLevel="1" x14ac:dyDescent="0.2">
      <c r="A985" s="336" t="s">
        <v>6023</v>
      </c>
      <c r="B985" s="120" t="s">
        <v>3421</v>
      </c>
      <c r="C985" s="335"/>
      <c r="D985" s="120" t="s">
        <v>3411</v>
      </c>
      <c r="E985" s="372" t="s">
        <v>6037</v>
      </c>
    </row>
    <row r="986" spans="1:5" outlineLevel="1" x14ac:dyDescent="0.2">
      <c r="A986" s="336" t="s">
        <v>6023</v>
      </c>
      <c r="B986" s="117" t="s">
        <v>1344</v>
      </c>
      <c r="C986" s="335"/>
      <c r="D986" s="117" t="s">
        <v>1339</v>
      </c>
      <c r="E986" s="372" t="s">
        <v>6037</v>
      </c>
    </row>
    <row r="987" spans="1:5" x14ac:dyDescent="0.2">
      <c r="B987" s="117" t="s">
        <v>1345</v>
      </c>
      <c r="C987" s="337" t="s">
        <v>4764</v>
      </c>
      <c r="D987" s="117" t="s">
        <v>1341</v>
      </c>
      <c r="E987" s="372"/>
    </row>
    <row r="988" spans="1:5" s="344" customFormat="1" x14ac:dyDescent="0.2">
      <c r="A988" s="343"/>
      <c r="B988" s="345" t="s">
        <v>3422</v>
      </c>
      <c r="C988" s="349" t="s">
        <v>4765</v>
      </c>
      <c r="D988" s="345" t="s">
        <v>3403</v>
      </c>
      <c r="E988" s="373"/>
    </row>
    <row r="989" spans="1:5" x14ac:dyDescent="0.2">
      <c r="B989" s="120" t="s">
        <v>3423</v>
      </c>
      <c r="C989" s="337" t="s">
        <v>4766</v>
      </c>
      <c r="D989" s="120" t="s">
        <v>3405</v>
      </c>
      <c r="E989" s="372"/>
    </row>
    <row r="990" spans="1:5" outlineLevel="1" x14ac:dyDescent="0.2">
      <c r="A990" s="336" t="s">
        <v>6023</v>
      </c>
      <c r="B990" s="120" t="s">
        <v>3424</v>
      </c>
      <c r="C990" s="335"/>
      <c r="D990" s="120" t="s">
        <v>3407</v>
      </c>
      <c r="E990" s="372" t="s">
        <v>6037</v>
      </c>
    </row>
    <row r="991" spans="1:5" outlineLevel="1" x14ac:dyDescent="0.2">
      <c r="A991" s="336" t="s">
        <v>6023</v>
      </c>
      <c r="B991" s="117" t="s">
        <v>433</v>
      </c>
      <c r="C991" s="335"/>
      <c r="D991" s="117" t="s">
        <v>430</v>
      </c>
      <c r="E991" s="372" t="s">
        <v>6037</v>
      </c>
    </row>
    <row r="992" spans="1:5" x14ac:dyDescent="0.2">
      <c r="B992" s="120" t="s">
        <v>3425</v>
      </c>
      <c r="C992" s="341"/>
      <c r="D992" s="120" t="s">
        <v>3409</v>
      </c>
      <c r="E992" s="372" t="s">
        <v>6036</v>
      </c>
    </row>
    <row r="993" spans="1:5" outlineLevel="1" x14ac:dyDescent="0.2">
      <c r="A993" s="336" t="s">
        <v>6023</v>
      </c>
      <c r="B993" s="120" t="s">
        <v>3426</v>
      </c>
      <c r="C993" s="339"/>
      <c r="D993" s="120" t="s">
        <v>3411</v>
      </c>
      <c r="E993" s="372" t="s">
        <v>6037</v>
      </c>
    </row>
    <row r="994" spans="1:5" outlineLevel="1" x14ac:dyDescent="0.2">
      <c r="A994" s="336" t="s">
        <v>6023</v>
      </c>
      <c r="B994" s="117" t="s">
        <v>1346</v>
      </c>
      <c r="C994" s="335"/>
      <c r="D994" s="117" t="s">
        <v>1339</v>
      </c>
      <c r="E994" s="372" t="s">
        <v>6037</v>
      </c>
    </row>
    <row r="995" spans="1:5" x14ac:dyDescent="0.2">
      <c r="B995" s="117" t="s">
        <v>1347</v>
      </c>
      <c r="C995" s="337" t="s">
        <v>4767</v>
      </c>
      <c r="D995" s="117" t="s">
        <v>1341</v>
      </c>
      <c r="E995" s="372"/>
    </row>
    <row r="996" spans="1:5" x14ac:dyDescent="0.2">
      <c r="B996" s="120" t="s">
        <v>3427</v>
      </c>
      <c r="C996" s="127" t="s">
        <v>4768</v>
      </c>
      <c r="D996" s="120" t="s">
        <v>3428</v>
      </c>
      <c r="E996" s="372"/>
    </row>
    <row r="997" spans="1:5" x14ac:dyDescent="0.2">
      <c r="B997" s="120" t="s">
        <v>3430</v>
      </c>
      <c r="C997" s="299" t="s">
        <v>4769</v>
      </c>
      <c r="D997" s="120" t="s">
        <v>3431</v>
      </c>
      <c r="E997" s="372"/>
    </row>
    <row r="998" spans="1:5" x14ac:dyDescent="0.2">
      <c r="A998" s="336" t="s">
        <v>6023</v>
      </c>
      <c r="B998" s="117" t="s">
        <v>996</v>
      </c>
      <c r="C998" s="335"/>
      <c r="D998" s="117" t="s">
        <v>997</v>
      </c>
      <c r="E998" s="372" t="s">
        <v>6037</v>
      </c>
    </row>
    <row r="999" spans="1:5" x14ac:dyDescent="0.2">
      <c r="B999" s="120" t="s">
        <v>3432</v>
      </c>
      <c r="C999" s="129" t="s">
        <v>4771</v>
      </c>
      <c r="D999" s="120" t="s">
        <v>3433</v>
      </c>
      <c r="E999" s="372"/>
    </row>
    <row r="1000" spans="1:5" x14ac:dyDescent="0.2">
      <c r="B1000" s="117" t="s">
        <v>437</v>
      </c>
      <c r="C1000" s="337" t="s">
        <v>4772</v>
      </c>
      <c r="D1000" s="117" t="s">
        <v>438</v>
      </c>
      <c r="E1000" s="372"/>
    </row>
    <row r="1001" spans="1:5" x14ac:dyDescent="0.2">
      <c r="B1001" s="120" t="s">
        <v>3434</v>
      </c>
      <c r="C1001" s="129" t="s">
        <v>4773</v>
      </c>
      <c r="D1001" s="120" t="s">
        <v>3435</v>
      </c>
      <c r="E1001" s="372"/>
    </row>
    <row r="1002" spans="1:5" x14ac:dyDescent="0.2">
      <c r="B1002" s="117" t="s">
        <v>265</v>
      </c>
      <c r="C1002" s="337" t="s">
        <v>4774</v>
      </c>
      <c r="D1002" s="117" t="s">
        <v>456</v>
      </c>
      <c r="E1002" s="372"/>
    </row>
    <row r="1003" spans="1:5" x14ac:dyDescent="0.2">
      <c r="B1003" s="120" t="s">
        <v>3436</v>
      </c>
      <c r="C1003" s="129" t="s">
        <v>4775</v>
      </c>
      <c r="D1003" s="120" t="s">
        <v>3437</v>
      </c>
      <c r="E1003" s="372"/>
    </row>
    <row r="1004" spans="1:5" x14ac:dyDescent="0.2">
      <c r="B1004" s="117" t="s">
        <v>998</v>
      </c>
      <c r="C1004" s="337" t="s">
        <v>4777</v>
      </c>
      <c r="D1004" s="117" t="s">
        <v>457</v>
      </c>
      <c r="E1004" s="372"/>
    </row>
    <row r="1005" spans="1:5" x14ac:dyDescent="0.2">
      <c r="B1005" s="120" t="s">
        <v>3438</v>
      </c>
      <c r="C1005" s="129" t="s">
        <v>4778</v>
      </c>
      <c r="D1005" s="120" t="s">
        <v>3437</v>
      </c>
      <c r="E1005" s="372"/>
    </row>
    <row r="1006" spans="1:5" x14ac:dyDescent="0.2">
      <c r="B1006" s="117" t="s">
        <v>999</v>
      </c>
      <c r="C1006" s="337" t="s">
        <v>4779</v>
      </c>
      <c r="D1006" s="117" t="s">
        <v>457</v>
      </c>
      <c r="E1006" s="372"/>
    </row>
    <row r="1007" spans="1:5" x14ac:dyDescent="0.2">
      <c r="B1007" s="120" t="s">
        <v>3439</v>
      </c>
      <c r="C1007" s="129" t="s">
        <v>4780</v>
      </c>
      <c r="D1007" s="120" t="s">
        <v>3437</v>
      </c>
      <c r="E1007" s="372"/>
    </row>
    <row r="1008" spans="1:5" x14ac:dyDescent="0.2">
      <c r="B1008" s="117" t="s">
        <v>1000</v>
      </c>
      <c r="C1008" s="337" t="s">
        <v>4781</v>
      </c>
      <c r="D1008" s="117" t="s">
        <v>457</v>
      </c>
      <c r="E1008" s="372"/>
    </row>
    <row r="1009" spans="1:5" x14ac:dyDescent="0.2">
      <c r="B1009" s="120" t="s">
        <v>3440</v>
      </c>
      <c r="C1009" s="129" t="s">
        <v>4782</v>
      </c>
      <c r="D1009" s="120" t="s">
        <v>3441</v>
      </c>
      <c r="E1009" s="372"/>
    </row>
    <row r="1010" spans="1:5" x14ac:dyDescent="0.2">
      <c r="B1010" s="117" t="s">
        <v>264</v>
      </c>
      <c r="C1010" s="337" t="s">
        <v>4783</v>
      </c>
      <c r="D1010" s="117" t="s">
        <v>1348</v>
      </c>
      <c r="E1010" s="372"/>
    </row>
    <row r="1011" spans="1:5" x14ac:dyDescent="0.2">
      <c r="B1011" s="120" t="s">
        <v>3442</v>
      </c>
      <c r="C1011" s="129" t="s">
        <v>4784</v>
      </c>
      <c r="D1011" s="120" t="s">
        <v>3443</v>
      </c>
      <c r="E1011" s="372"/>
    </row>
    <row r="1012" spans="1:5" x14ac:dyDescent="0.2">
      <c r="B1012" s="117" t="s">
        <v>436</v>
      </c>
      <c r="C1012" s="337" t="s">
        <v>4785</v>
      </c>
      <c r="D1012" s="117" t="s">
        <v>1349</v>
      </c>
      <c r="E1012" s="372"/>
    </row>
    <row r="1013" spans="1:5" x14ac:dyDescent="0.2">
      <c r="B1013" s="120" t="s">
        <v>3444</v>
      </c>
      <c r="C1013" s="299" t="s">
        <v>4787</v>
      </c>
      <c r="D1013" s="120" t="s">
        <v>3445</v>
      </c>
      <c r="E1013" s="372"/>
    </row>
    <row r="1014" spans="1:5" x14ac:dyDescent="0.2">
      <c r="A1014" s="336" t="s">
        <v>6023</v>
      </c>
      <c r="B1014" s="117" t="s">
        <v>563</v>
      </c>
      <c r="C1014" s="335"/>
      <c r="D1014" s="117" t="s">
        <v>1350</v>
      </c>
      <c r="E1014" s="372" t="s">
        <v>6037</v>
      </c>
    </row>
    <row r="1015" spans="1:5" s="344" customFormat="1" x14ac:dyDescent="0.2">
      <c r="A1015" s="343"/>
      <c r="B1015" s="345" t="s">
        <v>3446</v>
      </c>
      <c r="C1015" s="349" t="s">
        <v>4788</v>
      </c>
      <c r="D1015" s="345" t="s">
        <v>3447</v>
      </c>
      <c r="E1015" s="373"/>
    </row>
    <row r="1016" spans="1:5" x14ac:dyDescent="0.2">
      <c r="A1016" s="336" t="s">
        <v>6039</v>
      </c>
      <c r="B1016" s="120" t="s">
        <v>3448</v>
      </c>
      <c r="C1016" s="341"/>
      <c r="D1016" s="120" t="s">
        <v>3449</v>
      </c>
      <c r="E1016" s="372" t="s">
        <v>6036</v>
      </c>
    </row>
    <row r="1017" spans="1:5" outlineLevel="1" x14ac:dyDescent="0.2">
      <c r="A1017" s="336" t="s">
        <v>6023</v>
      </c>
      <c r="B1017" s="117" t="s">
        <v>434</v>
      </c>
      <c r="C1017" s="337" t="s">
        <v>4789</v>
      </c>
      <c r="D1017" s="117" t="s">
        <v>564</v>
      </c>
      <c r="E1017" s="372" t="s">
        <v>6037</v>
      </c>
    </row>
    <row r="1018" spans="1:5" outlineLevel="1" x14ac:dyDescent="0.2">
      <c r="A1018" s="336" t="s">
        <v>6023</v>
      </c>
      <c r="B1018" s="120" t="s">
        <v>3452</v>
      </c>
      <c r="C1018" s="339"/>
      <c r="D1018" s="120" t="s">
        <v>3453</v>
      </c>
      <c r="E1018" s="372" t="s">
        <v>6037</v>
      </c>
    </row>
    <row r="1019" spans="1:5" outlineLevel="1" x14ac:dyDescent="0.2">
      <c r="A1019" s="336" t="s">
        <v>6023</v>
      </c>
      <c r="B1019" s="117" t="s">
        <v>435</v>
      </c>
      <c r="C1019" s="335"/>
      <c r="D1019" s="117" t="s">
        <v>565</v>
      </c>
      <c r="E1019" s="372" t="s">
        <v>6037</v>
      </c>
    </row>
    <row r="1020" spans="1:5" s="344" customFormat="1" x14ac:dyDescent="0.2">
      <c r="A1020" s="343"/>
      <c r="B1020" s="345" t="s">
        <v>3454</v>
      </c>
      <c r="C1020" s="349" t="s">
        <v>4790</v>
      </c>
      <c r="D1020" s="345" t="s">
        <v>3455</v>
      </c>
      <c r="E1020" s="373"/>
    </row>
    <row r="1021" spans="1:5" x14ac:dyDescent="0.2">
      <c r="A1021" s="336" t="s">
        <v>6039</v>
      </c>
      <c r="B1021" s="120" t="s">
        <v>3456</v>
      </c>
      <c r="C1021" s="341"/>
      <c r="D1021" s="120" t="s">
        <v>3457</v>
      </c>
      <c r="E1021" s="372" t="s">
        <v>6036</v>
      </c>
    </row>
    <row r="1022" spans="1:5" outlineLevel="1" x14ac:dyDescent="0.2">
      <c r="A1022" s="336" t="s">
        <v>6023</v>
      </c>
      <c r="B1022" s="120" t="s">
        <v>3458</v>
      </c>
      <c r="C1022" s="339"/>
      <c r="D1022" s="120" t="s">
        <v>3459</v>
      </c>
      <c r="E1022" s="372" t="s">
        <v>6037</v>
      </c>
    </row>
    <row r="1023" spans="1:5" outlineLevel="1" x14ac:dyDescent="0.2">
      <c r="A1023" s="336" t="s">
        <v>6023</v>
      </c>
      <c r="B1023" s="117" t="s">
        <v>262</v>
      </c>
      <c r="C1023" s="337" t="s">
        <v>4791</v>
      </c>
      <c r="D1023" s="117" t="s">
        <v>459</v>
      </c>
      <c r="E1023" s="372" t="s">
        <v>6037</v>
      </c>
    </row>
    <row r="1024" spans="1:5" outlineLevel="1" x14ac:dyDescent="0.2">
      <c r="A1024" s="336" t="s">
        <v>6023</v>
      </c>
      <c r="B1024" s="120" t="s">
        <v>3460</v>
      </c>
      <c r="C1024" s="339"/>
      <c r="D1024" s="120" t="s">
        <v>3461</v>
      </c>
      <c r="E1024" s="372" t="s">
        <v>6037</v>
      </c>
    </row>
    <row r="1025" spans="1:5" outlineLevel="1" x14ac:dyDescent="0.2">
      <c r="A1025" s="336" t="s">
        <v>6023</v>
      </c>
      <c r="B1025" s="117" t="s">
        <v>263</v>
      </c>
      <c r="C1025" s="335"/>
      <c r="D1025" s="117" t="s">
        <v>458</v>
      </c>
      <c r="E1025" s="372" t="s">
        <v>6037</v>
      </c>
    </row>
    <row r="1026" spans="1:5" x14ac:dyDescent="0.2">
      <c r="B1026" s="117" t="s">
        <v>984</v>
      </c>
      <c r="C1026" s="127" t="s">
        <v>4786</v>
      </c>
      <c r="D1026" s="117" t="s">
        <v>973</v>
      </c>
      <c r="E1026" s="372"/>
    </row>
    <row r="1027" spans="1:5" x14ac:dyDescent="0.2">
      <c r="A1027" s="336" t="s">
        <v>6039</v>
      </c>
      <c r="B1027" s="117" t="s">
        <v>985</v>
      </c>
      <c r="C1027" s="342"/>
      <c r="D1027" s="117" t="s">
        <v>2241</v>
      </c>
      <c r="E1027" s="372" t="s">
        <v>6036</v>
      </c>
    </row>
    <row r="1028" spans="1:5" x14ac:dyDescent="0.2">
      <c r="B1028" s="117" t="s">
        <v>986</v>
      </c>
      <c r="C1028" s="127" t="s">
        <v>4792</v>
      </c>
      <c r="D1028" s="117" t="s">
        <v>1047</v>
      </c>
      <c r="E1028" s="372"/>
    </row>
    <row r="1029" spans="1:5" x14ac:dyDescent="0.2">
      <c r="B1029" s="117" t="s">
        <v>987</v>
      </c>
      <c r="C1029" s="127" t="s">
        <v>4793</v>
      </c>
      <c r="D1029" s="117" t="s">
        <v>1047</v>
      </c>
      <c r="E1029" s="372"/>
    </row>
    <row r="1030" spans="1:5" x14ac:dyDescent="0.2">
      <c r="B1030" s="117" t="s">
        <v>988</v>
      </c>
      <c r="C1030" s="127" t="s">
        <v>4794</v>
      </c>
      <c r="D1030" s="117" t="s">
        <v>1047</v>
      </c>
      <c r="E1030" s="372"/>
    </row>
    <row r="1031" spans="1:5" x14ac:dyDescent="0.2">
      <c r="B1031" s="117" t="s">
        <v>1001</v>
      </c>
      <c r="C1031" s="127" t="s">
        <v>5447</v>
      </c>
      <c r="D1031" s="117" t="s">
        <v>1047</v>
      </c>
      <c r="E1031" s="372"/>
    </row>
    <row r="1032" spans="1:5" x14ac:dyDescent="0.2">
      <c r="B1032" s="117" t="s">
        <v>1002</v>
      </c>
      <c r="C1032" s="127" t="s">
        <v>5448</v>
      </c>
      <c r="D1032" s="117" t="s">
        <v>1047</v>
      </c>
      <c r="E1032" s="372"/>
    </row>
    <row r="1033" spans="1:5" x14ac:dyDescent="0.2">
      <c r="B1033" s="117" t="s">
        <v>1003</v>
      </c>
      <c r="C1033" s="127" t="s">
        <v>5449</v>
      </c>
      <c r="D1033" s="117" t="s">
        <v>1047</v>
      </c>
      <c r="E1033" s="372"/>
    </row>
    <row r="1034" spans="1:5" s="344" customFormat="1" x14ac:dyDescent="0.2">
      <c r="A1034" s="343"/>
      <c r="B1034" s="353" t="s">
        <v>3462</v>
      </c>
      <c r="C1034" s="349" t="s">
        <v>4796</v>
      </c>
      <c r="D1034" s="353" t="s">
        <v>3463</v>
      </c>
      <c r="E1034" s="373"/>
    </row>
    <row r="1035" spans="1:5" x14ac:dyDescent="0.2">
      <c r="B1035" s="123" t="s">
        <v>3464</v>
      </c>
      <c r="C1035" s="337" t="s">
        <v>4797</v>
      </c>
      <c r="D1035" s="123" t="s">
        <v>3465</v>
      </c>
      <c r="E1035" s="372"/>
    </row>
    <row r="1036" spans="1:5" outlineLevel="1" x14ac:dyDescent="0.2">
      <c r="A1036" s="336" t="s">
        <v>6023</v>
      </c>
      <c r="B1036" s="123" t="s">
        <v>3466</v>
      </c>
      <c r="C1036" s="351"/>
      <c r="D1036" s="123" t="s">
        <v>3467</v>
      </c>
      <c r="E1036" s="372" t="s">
        <v>6037</v>
      </c>
    </row>
    <row r="1037" spans="1:5" outlineLevel="1" x14ac:dyDescent="0.2">
      <c r="A1037" s="336" t="s">
        <v>6023</v>
      </c>
      <c r="B1037" s="117" t="s">
        <v>1351</v>
      </c>
      <c r="C1037" s="335"/>
      <c r="D1037" s="117" t="s">
        <v>1352</v>
      </c>
      <c r="E1037" s="372" t="s">
        <v>6037</v>
      </c>
    </row>
    <row r="1038" spans="1:5" x14ac:dyDescent="0.2">
      <c r="A1038" s="336" t="s">
        <v>6039</v>
      </c>
      <c r="B1038" s="123" t="s">
        <v>3468</v>
      </c>
      <c r="C1038" s="352"/>
      <c r="D1038" s="123" t="s">
        <v>3469</v>
      </c>
      <c r="E1038" s="372" t="s">
        <v>6036</v>
      </c>
    </row>
    <row r="1039" spans="1:5" outlineLevel="1" x14ac:dyDescent="0.2">
      <c r="A1039" s="336" t="s">
        <v>6023</v>
      </c>
      <c r="B1039" s="123" t="s">
        <v>3470</v>
      </c>
      <c r="C1039" s="351"/>
      <c r="D1039" s="123" t="s">
        <v>3471</v>
      </c>
      <c r="E1039" s="372" t="s">
        <v>6037</v>
      </c>
    </row>
    <row r="1040" spans="1:5" outlineLevel="1" x14ac:dyDescent="0.2">
      <c r="A1040" s="336" t="s">
        <v>6023</v>
      </c>
      <c r="B1040" s="117" t="s">
        <v>1353</v>
      </c>
      <c r="C1040" s="335"/>
      <c r="D1040" s="117" t="s">
        <v>1354</v>
      </c>
      <c r="E1040" s="372" t="s">
        <v>6037</v>
      </c>
    </row>
    <row r="1041" spans="1:5" x14ac:dyDescent="0.2">
      <c r="B1041" s="117" t="s">
        <v>1004</v>
      </c>
      <c r="C1041" s="337" t="s">
        <v>4798</v>
      </c>
      <c r="D1041" s="117" t="s">
        <v>101</v>
      </c>
      <c r="E1041" s="372"/>
    </row>
    <row r="1042" spans="1:5" s="344" customFormat="1" x14ac:dyDescent="0.2">
      <c r="A1042" s="343"/>
      <c r="B1042" s="353" t="s">
        <v>3472</v>
      </c>
      <c r="C1042" s="349" t="s">
        <v>4799</v>
      </c>
      <c r="D1042" s="353" t="s">
        <v>3463</v>
      </c>
      <c r="E1042" s="373"/>
    </row>
    <row r="1043" spans="1:5" x14ac:dyDescent="0.2">
      <c r="B1043" s="123" t="s">
        <v>3473</v>
      </c>
      <c r="C1043" s="337" t="s">
        <v>4800</v>
      </c>
      <c r="D1043" s="123" t="s">
        <v>3465</v>
      </c>
      <c r="E1043" s="372"/>
    </row>
    <row r="1044" spans="1:5" outlineLevel="1" x14ac:dyDescent="0.2">
      <c r="A1044" s="336" t="s">
        <v>6023</v>
      </c>
      <c r="B1044" s="123" t="s">
        <v>3474</v>
      </c>
      <c r="C1044" s="351"/>
      <c r="D1044" s="123" t="s">
        <v>3467</v>
      </c>
      <c r="E1044" s="372" t="s">
        <v>6037</v>
      </c>
    </row>
    <row r="1045" spans="1:5" outlineLevel="1" x14ac:dyDescent="0.2">
      <c r="A1045" s="336" t="s">
        <v>6023</v>
      </c>
      <c r="B1045" s="117" t="s">
        <v>1355</v>
      </c>
      <c r="C1045" s="335"/>
      <c r="D1045" s="117" t="s">
        <v>1352</v>
      </c>
      <c r="E1045" s="372" t="s">
        <v>6037</v>
      </c>
    </row>
    <row r="1046" spans="1:5" x14ac:dyDescent="0.2">
      <c r="A1046" s="336" t="s">
        <v>6039</v>
      </c>
      <c r="B1046" s="123" t="s">
        <v>3475</v>
      </c>
      <c r="C1046" s="352"/>
      <c r="D1046" s="123" t="s">
        <v>3469</v>
      </c>
      <c r="E1046" s="372" t="s">
        <v>6036</v>
      </c>
    </row>
    <row r="1047" spans="1:5" outlineLevel="1" x14ac:dyDescent="0.2">
      <c r="A1047" s="336" t="s">
        <v>6023</v>
      </c>
      <c r="B1047" s="123" t="s">
        <v>3476</v>
      </c>
      <c r="C1047" s="351"/>
      <c r="D1047" s="123" t="s">
        <v>3471</v>
      </c>
      <c r="E1047" s="372" t="s">
        <v>6037</v>
      </c>
    </row>
    <row r="1048" spans="1:5" outlineLevel="1" x14ac:dyDescent="0.2">
      <c r="A1048" s="336" t="s">
        <v>6023</v>
      </c>
      <c r="B1048" s="117" t="s">
        <v>1356</v>
      </c>
      <c r="C1048" s="335"/>
      <c r="D1048" s="117" t="s">
        <v>1354</v>
      </c>
      <c r="E1048" s="372" t="s">
        <v>6037</v>
      </c>
    </row>
    <row r="1049" spans="1:5" x14ac:dyDescent="0.2">
      <c r="B1049" s="117" t="s">
        <v>1005</v>
      </c>
      <c r="C1049" s="337" t="s">
        <v>4801</v>
      </c>
      <c r="D1049" s="117" t="s">
        <v>101</v>
      </c>
      <c r="E1049" s="372"/>
    </row>
    <row r="1050" spans="1:5" s="344" customFormat="1" x14ac:dyDescent="0.2">
      <c r="A1050" s="343"/>
      <c r="B1050" s="353" t="s">
        <v>3477</v>
      </c>
      <c r="C1050" s="349" t="s">
        <v>4802</v>
      </c>
      <c r="D1050" s="353" t="s">
        <v>3463</v>
      </c>
      <c r="E1050" s="373"/>
    </row>
    <row r="1051" spans="1:5" x14ac:dyDescent="0.2">
      <c r="B1051" s="123" t="s">
        <v>3478</v>
      </c>
      <c r="C1051" s="337" t="s">
        <v>4803</v>
      </c>
      <c r="D1051" s="123" t="s">
        <v>3465</v>
      </c>
      <c r="E1051" s="372"/>
    </row>
    <row r="1052" spans="1:5" outlineLevel="1" x14ac:dyDescent="0.2">
      <c r="A1052" s="336" t="s">
        <v>6023</v>
      </c>
      <c r="B1052" s="123" t="s">
        <v>3479</v>
      </c>
      <c r="C1052" s="351"/>
      <c r="D1052" s="123" t="s">
        <v>3467</v>
      </c>
      <c r="E1052" s="372" t="s">
        <v>6037</v>
      </c>
    </row>
    <row r="1053" spans="1:5" outlineLevel="1" x14ac:dyDescent="0.2">
      <c r="A1053" s="336" t="s">
        <v>6023</v>
      </c>
      <c r="B1053" s="117" t="s">
        <v>1357</v>
      </c>
      <c r="C1053" s="335"/>
      <c r="D1053" s="117" t="s">
        <v>1352</v>
      </c>
      <c r="E1053" s="372" t="s">
        <v>6037</v>
      </c>
    </row>
    <row r="1054" spans="1:5" x14ac:dyDescent="0.2">
      <c r="A1054" s="336" t="s">
        <v>6039</v>
      </c>
      <c r="B1054" s="123" t="s">
        <v>3480</v>
      </c>
      <c r="C1054" s="352"/>
      <c r="D1054" s="123" t="s">
        <v>3469</v>
      </c>
      <c r="E1054" s="372" t="s">
        <v>6036</v>
      </c>
    </row>
    <row r="1055" spans="1:5" outlineLevel="1" x14ac:dyDescent="0.2">
      <c r="A1055" s="336" t="s">
        <v>6023</v>
      </c>
      <c r="B1055" s="123" t="s">
        <v>3481</v>
      </c>
      <c r="C1055" s="351"/>
      <c r="D1055" s="123" t="s">
        <v>3471</v>
      </c>
      <c r="E1055" s="372" t="s">
        <v>6037</v>
      </c>
    </row>
    <row r="1056" spans="1:5" outlineLevel="1" x14ac:dyDescent="0.2">
      <c r="A1056" s="336" t="s">
        <v>6023</v>
      </c>
      <c r="B1056" s="117" t="s">
        <v>1358</v>
      </c>
      <c r="C1056" s="335"/>
      <c r="D1056" s="117" t="s">
        <v>1354</v>
      </c>
      <c r="E1056" s="372" t="s">
        <v>6037</v>
      </c>
    </row>
    <row r="1057" spans="1:5" x14ac:dyDescent="0.2">
      <c r="B1057" s="117" t="s">
        <v>1006</v>
      </c>
      <c r="C1057" s="337" t="s">
        <v>4804</v>
      </c>
      <c r="D1057" s="117" t="s">
        <v>101</v>
      </c>
      <c r="E1057" s="372"/>
    </row>
    <row r="1058" spans="1:5" s="344" customFormat="1" x14ac:dyDescent="0.2">
      <c r="A1058" s="343"/>
      <c r="B1058" s="353" t="s">
        <v>3482</v>
      </c>
      <c r="C1058" s="349" t="s">
        <v>4805</v>
      </c>
      <c r="D1058" s="353" t="s">
        <v>3463</v>
      </c>
      <c r="E1058" s="373"/>
    </row>
    <row r="1059" spans="1:5" x14ac:dyDescent="0.2">
      <c r="B1059" s="123" t="s">
        <v>3483</v>
      </c>
      <c r="C1059" s="337" t="s">
        <v>4806</v>
      </c>
      <c r="D1059" s="123" t="s">
        <v>3465</v>
      </c>
      <c r="E1059" s="372"/>
    </row>
    <row r="1060" spans="1:5" outlineLevel="1" x14ac:dyDescent="0.2">
      <c r="A1060" s="336" t="s">
        <v>6023</v>
      </c>
      <c r="B1060" s="123" t="s">
        <v>3484</v>
      </c>
      <c r="C1060" s="351"/>
      <c r="D1060" s="123" t="s">
        <v>3467</v>
      </c>
      <c r="E1060" s="372" t="s">
        <v>6037</v>
      </c>
    </row>
    <row r="1061" spans="1:5" outlineLevel="1" x14ac:dyDescent="0.2">
      <c r="A1061" s="336" t="s">
        <v>6023</v>
      </c>
      <c r="B1061" s="117" t="s">
        <v>1359</v>
      </c>
      <c r="C1061" s="335"/>
      <c r="D1061" s="117" t="s">
        <v>1352</v>
      </c>
      <c r="E1061" s="372" t="s">
        <v>6037</v>
      </c>
    </row>
    <row r="1062" spans="1:5" x14ac:dyDescent="0.2">
      <c r="A1062" s="336" t="s">
        <v>6039</v>
      </c>
      <c r="B1062" s="123" t="s">
        <v>3485</v>
      </c>
      <c r="C1062" s="352"/>
      <c r="D1062" s="123" t="s">
        <v>3469</v>
      </c>
      <c r="E1062" s="372" t="s">
        <v>6036</v>
      </c>
    </row>
    <row r="1063" spans="1:5" outlineLevel="1" x14ac:dyDescent="0.2">
      <c r="A1063" s="336" t="s">
        <v>6023</v>
      </c>
      <c r="B1063" s="123" t="s">
        <v>3486</v>
      </c>
      <c r="C1063" s="351"/>
      <c r="D1063" s="123" t="s">
        <v>3471</v>
      </c>
      <c r="E1063" s="372" t="s">
        <v>6037</v>
      </c>
    </row>
    <row r="1064" spans="1:5" outlineLevel="1" x14ac:dyDescent="0.2">
      <c r="A1064" s="336" t="s">
        <v>6023</v>
      </c>
      <c r="B1064" s="117" t="s">
        <v>1360</v>
      </c>
      <c r="C1064" s="335"/>
      <c r="D1064" s="117" t="s">
        <v>1354</v>
      </c>
      <c r="E1064" s="372" t="s">
        <v>6037</v>
      </c>
    </row>
    <row r="1065" spans="1:5" x14ac:dyDescent="0.2">
      <c r="B1065" s="117" t="s">
        <v>1007</v>
      </c>
      <c r="C1065" s="337" t="s">
        <v>4807</v>
      </c>
      <c r="D1065" s="117" t="s">
        <v>101</v>
      </c>
      <c r="E1065" s="372"/>
    </row>
    <row r="1066" spans="1:5" s="344" customFormat="1" x14ac:dyDescent="0.2">
      <c r="A1066" s="343"/>
      <c r="B1066" s="353" t="s">
        <v>3487</v>
      </c>
      <c r="C1066" s="349" t="s">
        <v>4808</v>
      </c>
      <c r="D1066" s="353" t="s">
        <v>3463</v>
      </c>
      <c r="E1066" s="373"/>
    </row>
    <row r="1067" spans="1:5" x14ac:dyDescent="0.2">
      <c r="B1067" s="123" t="s">
        <v>3488</v>
      </c>
      <c r="C1067" s="337" t="s">
        <v>4809</v>
      </c>
      <c r="D1067" s="123" t="s">
        <v>3465</v>
      </c>
      <c r="E1067" s="372"/>
    </row>
    <row r="1068" spans="1:5" outlineLevel="1" x14ac:dyDescent="0.2">
      <c r="A1068" s="336" t="s">
        <v>6023</v>
      </c>
      <c r="B1068" s="123" t="s">
        <v>3493</v>
      </c>
      <c r="C1068" s="351"/>
      <c r="D1068" s="123" t="s">
        <v>3467</v>
      </c>
      <c r="E1068" s="372" t="s">
        <v>6037</v>
      </c>
    </row>
    <row r="1069" spans="1:5" outlineLevel="1" x14ac:dyDescent="0.2">
      <c r="A1069" s="336" t="s">
        <v>6023</v>
      </c>
      <c r="B1069" s="117" t="s">
        <v>1361</v>
      </c>
      <c r="C1069" s="335"/>
      <c r="D1069" s="117" t="s">
        <v>1352</v>
      </c>
      <c r="E1069" s="372" t="s">
        <v>6037</v>
      </c>
    </row>
    <row r="1070" spans="1:5" x14ac:dyDescent="0.2">
      <c r="A1070" s="336" t="s">
        <v>6039</v>
      </c>
      <c r="B1070" s="123" t="s">
        <v>3494</v>
      </c>
      <c r="C1070" s="352"/>
      <c r="D1070" s="123" t="s">
        <v>3469</v>
      </c>
      <c r="E1070" s="372" t="s">
        <v>6036</v>
      </c>
    </row>
    <row r="1071" spans="1:5" outlineLevel="1" x14ac:dyDescent="0.2">
      <c r="A1071" s="336" t="s">
        <v>6023</v>
      </c>
      <c r="B1071" s="123" t="s">
        <v>3495</v>
      </c>
      <c r="C1071" s="351"/>
      <c r="D1071" s="123" t="s">
        <v>3471</v>
      </c>
      <c r="E1071" s="372" t="s">
        <v>6037</v>
      </c>
    </row>
    <row r="1072" spans="1:5" outlineLevel="1" x14ac:dyDescent="0.2">
      <c r="A1072" s="336" t="s">
        <v>6023</v>
      </c>
      <c r="B1072" s="117" t="s">
        <v>1362</v>
      </c>
      <c r="C1072" s="335"/>
      <c r="D1072" s="117" t="s">
        <v>1354</v>
      </c>
      <c r="E1072" s="372" t="s">
        <v>6037</v>
      </c>
    </row>
    <row r="1073" spans="1:5" x14ac:dyDescent="0.2">
      <c r="B1073" s="117" t="s">
        <v>1008</v>
      </c>
      <c r="C1073" s="337" t="s">
        <v>4810</v>
      </c>
      <c r="D1073" s="117" t="s">
        <v>101</v>
      </c>
      <c r="E1073" s="372"/>
    </row>
    <row r="1074" spans="1:5" s="344" customFormat="1" x14ac:dyDescent="0.2">
      <c r="A1074" s="343"/>
      <c r="B1074" s="353" t="s">
        <v>3496</v>
      </c>
      <c r="C1074" s="349" t="s">
        <v>4811</v>
      </c>
      <c r="D1074" s="353" t="s">
        <v>3463</v>
      </c>
      <c r="E1074" s="373"/>
    </row>
    <row r="1075" spans="1:5" x14ac:dyDescent="0.2">
      <c r="B1075" s="123" t="s">
        <v>3497</v>
      </c>
      <c r="C1075" s="123" t="s">
        <v>6024</v>
      </c>
      <c r="D1075" s="123" t="s">
        <v>3465</v>
      </c>
      <c r="E1075" s="372"/>
    </row>
    <row r="1076" spans="1:5" outlineLevel="1" x14ac:dyDescent="0.2">
      <c r="A1076" s="336" t="s">
        <v>6023</v>
      </c>
      <c r="B1076" s="123" t="s">
        <v>3498</v>
      </c>
      <c r="C1076" s="351"/>
      <c r="D1076" s="123" t="s">
        <v>3467</v>
      </c>
      <c r="E1076" s="372" t="s">
        <v>6037</v>
      </c>
    </row>
    <row r="1077" spans="1:5" outlineLevel="1" x14ac:dyDescent="0.2">
      <c r="A1077" s="336" t="s">
        <v>6023</v>
      </c>
      <c r="B1077" s="117" t="s">
        <v>1363</v>
      </c>
      <c r="C1077" s="335"/>
      <c r="D1077" s="117" t="s">
        <v>1352</v>
      </c>
      <c r="E1077" s="372" t="s">
        <v>6037</v>
      </c>
    </row>
    <row r="1078" spans="1:5" x14ac:dyDescent="0.2">
      <c r="A1078" s="336" t="s">
        <v>6039</v>
      </c>
      <c r="B1078" s="123" t="s">
        <v>3499</v>
      </c>
      <c r="C1078" s="352"/>
      <c r="D1078" s="123" t="s">
        <v>3469</v>
      </c>
      <c r="E1078" s="372" t="s">
        <v>6036</v>
      </c>
    </row>
    <row r="1079" spans="1:5" outlineLevel="1" x14ac:dyDescent="0.2">
      <c r="A1079" s="336" t="s">
        <v>6023</v>
      </c>
      <c r="B1079" s="123" t="s">
        <v>3500</v>
      </c>
      <c r="C1079" s="351"/>
      <c r="D1079" s="123" t="s">
        <v>3471</v>
      </c>
      <c r="E1079" s="372" t="s">
        <v>6037</v>
      </c>
    </row>
    <row r="1080" spans="1:5" outlineLevel="1" x14ac:dyDescent="0.2">
      <c r="A1080" s="336" t="s">
        <v>6023</v>
      </c>
      <c r="B1080" s="117" t="s">
        <v>1364</v>
      </c>
      <c r="C1080" s="335"/>
      <c r="D1080" s="117" t="s">
        <v>1354</v>
      </c>
      <c r="E1080" s="372" t="s">
        <v>6037</v>
      </c>
    </row>
    <row r="1081" spans="1:5" x14ac:dyDescent="0.2">
      <c r="B1081" s="117" t="s">
        <v>1009</v>
      </c>
      <c r="C1081" s="337" t="s">
        <v>4812</v>
      </c>
      <c r="D1081" s="117" t="s">
        <v>101</v>
      </c>
      <c r="E1081" s="372"/>
    </row>
    <row r="1082" spans="1:5" s="344" customFormat="1" x14ac:dyDescent="0.2">
      <c r="A1082" s="343"/>
      <c r="B1082" s="353" t="s">
        <v>3501</v>
      </c>
      <c r="C1082" s="349" t="s">
        <v>4813</v>
      </c>
      <c r="D1082" s="353" t="s">
        <v>3463</v>
      </c>
      <c r="E1082" s="373"/>
    </row>
    <row r="1083" spans="1:5" x14ac:dyDescent="0.2">
      <c r="B1083" s="123" t="s">
        <v>3502</v>
      </c>
      <c r="C1083" s="337" t="s">
        <v>4814</v>
      </c>
      <c r="D1083" s="123" t="s">
        <v>3465</v>
      </c>
      <c r="E1083" s="372"/>
    </row>
    <row r="1084" spans="1:5" outlineLevel="1" x14ac:dyDescent="0.2">
      <c r="A1084" s="336" t="s">
        <v>6023</v>
      </c>
      <c r="B1084" s="123" t="s">
        <v>3503</v>
      </c>
      <c r="C1084" s="351"/>
      <c r="D1084" s="123" t="s">
        <v>3467</v>
      </c>
      <c r="E1084" s="372" t="s">
        <v>6037</v>
      </c>
    </row>
    <row r="1085" spans="1:5" outlineLevel="1" x14ac:dyDescent="0.2">
      <c r="A1085" s="336" t="s">
        <v>6023</v>
      </c>
      <c r="B1085" s="117" t="s">
        <v>1365</v>
      </c>
      <c r="C1085" s="335"/>
      <c r="D1085" s="117" t="s">
        <v>1352</v>
      </c>
      <c r="E1085" s="372" t="s">
        <v>6037</v>
      </c>
    </row>
    <row r="1086" spans="1:5" x14ac:dyDescent="0.2">
      <c r="A1086" s="336" t="s">
        <v>6039</v>
      </c>
      <c r="B1086" s="123" t="s">
        <v>3504</v>
      </c>
      <c r="C1086" s="352"/>
      <c r="D1086" s="123" t="s">
        <v>3469</v>
      </c>
      <c r="E1086" s="372" t="s">
        <v>6036</v>
      </c>
    </row>
    <row r="1087" spans="1:5" outlineLevel="1" x14ac:dyDescent="0.2">
      <c r="A1087" s="336" t="s">
        <v>6023</v>
      </c>
      <c r="B1087" s="123" t="s">
        <v>3505</v>
      </c>
      <c r="C1087" s="351"/>
      <c r="D1087" s="123" t="s">
        <v>3471</v>
      </c>
      <c r="E1087" s="372" t="s">
        <v>6037</v>
      </c>
    </row>
    <row r="1088" spans="1:5" outlineLevel="1" x14ac:dyDescent="0.2">
      <c r="A1088" s="336" t="s">
        <v>6023</v>
      </c>
      <c r="B1088" s="117" t="s">
        <v>1366</v>
      </c>
      <c r="C1088" s="335"/>
      <c r="D1088" s="117" t="s">
        <v>1354</v>
      </c>
      <c r="E1088" s="372" t="s">
        <v>6037</v>
      </c>
    </row>
    <row r="1089" spans="1:5" x14ac:dyDescent="0.2">
      <c r="B1089" s="117" t="s">
        <v>216</v>
      </c>
      <c r="C1089" s="337" t="s">
        <v>4815</v>
      </c>
      <c r="D1089" s="117" t="s">
        <v>101</v>
      </c>
      <c r="E1089" s="372"/>
    </row>
    <row r="1090" spans="1:5" s="344" customFormat="1" x14ac:dyDescent="0.2">
      <c r="A1090" s="343"/>
      <c r="B1090" s="353" t="s">
        <v>3506</v>
      </c>
      <c r="C1090" s="349" t="s">
        <v>4816</v>
      </c>
      <c r="D1090" s="353" t="s">
        <v>3463</v>
      </c>
      <c r="E1090" s="373"/>
    </row>
    <row r="1091" spans="1:5" x14ac:dyDescent="0.2">
      <c r="B1091" s="123" t="s">
        <v>3507</v>
      </c>
      <c r="C1091" s="337" t="s">
        <v>4817</v>
      </c>
      <c r="D1091" s="123" t="s">
        <v>3465</v>
      </c>
      <c r="E1091" s="372"/>
    </row>
    <row r="1092" spans="1:5" outlineLevel="1" x14ac:dyDescent="0.2">
      <c r="A1092" s="336" t="s">
        <v>6023</v>
      </c>
      <c r="B1092" s="123" t="s">
        <v>3508</v>
      </c>
      <c r="C1092" s="351"/>
      <c r="D1092" s="123" t="s">
        <v>3467</v>
      </c>
      <c r="E1092" s="372" t="s">
        <v>6037</v>
      </c>
    </row>
    <row r="1093" spans="1:5" outlineLevel="1" x14ac:dyDescent="0.2">
      <c r="A1093" s="336" t="s">
        <v>6023</v>
      </c>
      <c r="B1093" s="117" t="s">
        <v>1118</v>
      </c>
      <c r="C1093" s="335"/>
      <c r="D1093" s="117" t="s">
        <v>1352</v>
      </c>
      <c r="E1093" s="372" t="s">
        <v>6037</v>
      </c>
    </row>
    <row r="1094" spans="1:5" x14ac:dyDescent="0.2">
      <c r="A1094" s="336" t="s">
        <v>6039</v>
      </c>
      <c r="B1094" s="123" t="s">
        <v>3509</v>
      </c>
      <c r="C1094" s="352"/>
      <c r="D1094" s="123" t="s">
        <v>3469</v>
      </c>
      <c r="E1094" s="372" t="s">
        <v>6036</v>
      </c>
    </row>
    <row r="1095" spans="1:5" outlineLevel="1" x14ac:dyDescent="0.2">
      <c r="A1095" s="336" t="s">
        <v>6023</v>
      </c>
      <c r="B1095" s="123" t="s">
        <v>3510</v>
      </c>
      <c r="C1095" s="351"/>
      <c r="D1095" s="123" t="s">
        <v>3471</v>
      </c>
      <c r="E1095" s="372" t="s">
        <v>6037</v>
      </c>
    </row>
    <row r="1096" spans="1:5" outlineLevel="1" x14ac:dyDescent="0.2">
      <c r="A1096" s="336" t="s">
        <v>6023</v>
      </c>
      <c r="B1096" s="117" t="s">
        <v>1119</v>
      </c>
      <c r="C1096" s="335"/>
      <c r="D1096" s="117" t="s">
        <v>1354</v>
      </c>
      <c r="E1096" s="372" t="s">
        <v>6037</v>
      </c>
    </row>
    <row r="1097" spans="1:5" x14ac:dyDescent="0.2">
      <c r="B1097" s="117" t="s">
        <v>1011</v>
      </c>
      <c r="C1097" s="337" t="s">
        <v>4818</v>
      </c>
      <c r="D1097" s="117" t="s">
        <v>101</v>
      </c>
      <c r="E1097" s="372"/>
    </row>
    <row r="1098" spans="1:5" s="344" customFormat="1" x14ac:dyDescent="0.2">
      <c r="A1098" s="343"/>
      <c r="B1098" s="353" t="s">
        <v>3511</v>
      </c>
      <c r="C1098" s="349" t="s">
        <v>4819</v>
      </c>
      <c r="D1098" s="353" t="s">
        <v>3463</v>
      </c>
      <c r="E1098" s="373"/>
    </row>
    <row r="1099" spans="1:5" x14ac:dyDescent="0.2">
      <c r="B1099" s="123" t="s">
        <v>3512</v>
      </c>
      <c r="C1099" s="337" t="s">
        <v>4820</v>
      </c>
      <c r="D1099" s="123" t="s">
        <v>3465</v>
      </c>
      <c r="E1099" s="372"/>
    </row>
    <row r="1100" spans="1:5" outlineLevel="1" x14ac:dyDescent="0.2">
      <c r="A1100" s="336" t="s">
        <v>6023</v>
      </c>
      <c r="B1100" s="123" t="s">
        <v>3513</v>
      </c>
      <c r="C1100" s="351"/>
      <c r="D1100" s="123" t="s">
        <v>3467</v>
      </c>
      <c r="E1100" s="372" t="s">
        <v>6037</v>
      </c>
    </row>
    <row r="1101" spans="1:5" outlineLevel="1" x14ac:dyDescent="0.2">
      <c r="A1101" s="336" t="s">
        <v>6023</v>
      </c>
      <c r="B1101" s="117" t="s">
        <v>1120</v>
      </c>
      <c r="C1101" s="335"/>
      <c r="D1101" s="117" t="s">
        <v>1352</v>
      </c>
      <c r="E1101" s="372" t="s">
        <v>6037</v>
      </c>
    </row>
    <row r="1102" spans="1:5" x14ac:dyDescent="0.2">
      <c r="A1102" s="336" t="s">
        <v>6039</v>
      </c>
      <c r="B1102" s="123" t="s">
        <v>3514</v>
      </c>
      <c r="C1102" s="352"/>
      <c r="D1102" s="123" t="s">
        <v>3469</v>
      </c>
      <c r="E1102" s="372" t="s">
        <v>6036</v>
      </c>
    </row>
    <row r="1103" spans="1:5" outlineLevel="1" x14ac:dyDescent="0.2">
      <c r="A1103" s="336" t="s">
        <v>6023</v>
      </c>
      <c r="B1103" s="123" t="s">
        <v>3515</v>
      </c>
      <c r="C1103" s="351"/>
      <c r="D1103" s="123" t="s">
        <v>3471</v>
      </c>
      <c r="E1103" s="372" t="s">
        <v>6037</v>
      </c>
    </row>
    <row r="1104" spans="1:5" outlineLevel="1" x14ac:dyDescent="0.2">
      <c r="A1104" s="336" t="s">
        <v>6023</v>
      </c>
      <c r="B1104" s="117" t="s">
        <v>1121</v>
      </c>
      <c r="C1104" s="335"/>
      <c r="D1104" s="117" t="s">
        <v>1354</v>
      </c>
      <c r="E1104" s="372" t="s">
        <v>6037</v>
      </c>
    </row>
    <row r="1105" spans="1:5" x14ac:dyDescent="0.2">
      <c r="B1105" s="117" t="s">
        <v>1012</v>
      </c>
      <c r="C1105" s="337" t="s">
        <v>4821</v>
      </c>
      <c r="D1105" s="117" t="s">
        <v>101</v>
      </c>
      <c r="E1105" s="372"/>
    </row>
    <row r="1106" spans="1:5" s="344" customFormat="1" x14ac:dyDescent="0.2">
      <c r="A1106" s="343"/>
      <c r="B1106" s="353" t="s">
        <v>3516</v>
      </c>
      <c r="C1106" s="349" t="s">
        <v>4822</v>
      </c>
      <c r="D1106" s="353" t="s">
        <v>3463</v>
      </c>
      <c r="E1106" s="373"/>
    </row>
    <row r="1107" spans="1:5" x14ac:dyDescent="0.2">
      <c r="B1107" s="123" t="s">
        <v>3517</v>
      </c>
      <c r="C1107" s="337" t="s">
        <v>4823</v>
      </c>
      <c r="D1107" s="123" t="s">
        <v>3465</v>
      </c>
      <c r="E1107" s="372"/>
    </row>
    <row r="1108" spans="1:5" outlineLevel="1" x14ac:dyDescent="0.2">
      <c r="A1108" s="336" t="s">
        <v>6023</v>
      </c>
      <c r="B1108" s="123" t="s">
        <v>3518</v>
      </c>
      <c r="C1108" s="351"/>
      <c r="D1108" s="123" t="s">
        <v>3467</v>
      </c>
      <c r="E1108" s="372" t="s">
        <v>6037</v>
      </c>
    </row>
    <row r="1109" spans="1:5" outlineLevel="1" x14ac:dyDescent="0.2">
      <c r="A1109" s="336" t="s">
        <v>6023</v>
      </c>
      <c r="B1109" s="117" t="s">
        <v>1122</v>
      </c>
      <c r="C1109" s="335"/>
      <c r="D1109" s="117" t="s">
        <v>1352</v>
      </c>
      <c r="E1109" s="372" t="s">
        <v>6037</v>
      </c>
    </row>
    <row r="1110" spans="1:5" x14ac:dyDescent="0.2">
      <c r="A1110" s="336" t="s">
        <v>6039</v>
      </c>
      <c r="B1110" s="123" t="s">
        <v>3519</v>
      </c>
      <c r="C1110" s="352"/>
      <c r="D1110" s="123" t="s">
        <v>3469</v>
      </c>
      <c r="E1110" s="372" t="s">
        <v>6036</v>
      </c>
    </row>
    <row r="1111" spans="1:5" outlineLevel="1" x14ac:dyDescent="0.2">
      <c r="A1111" s="336" t="s">
        <v>6023</v>
      </c>
      <c r="B1111" s="123" t="s">
        <v>3520</v>
      </c>
      <c r="C1111" s="351"/>
      <c r="D1111" s="123" t="s">
        <v>3471</v>
      </c>
      <c r="E1111" s="372" t="s">
        <v>6037</v>
      </c>
    </row>
    <row r="1112" spans="1:5" outlineLevel="1" x14ac:dyDescent="0.2">
      <c r="A1112" s="336" t="s">
        <v>6023</v>
      </c>
      <c r="B1112" s="117" t="s">
        <v>1123</v>
      </c>
      <c r="C1112" s="335"/>
      <c r="D1112" s="117" t="s">
        <v>1354</v>
      </c>
      <c r="E1112" s="372" t="s">
        <v>6037</v>
      </c>
    </row>
    <row r="1113" spans="1:5" x14ac:dyDescent="0.2">
      <c r="B1113" s="117" t="s">
        <v>1013</v>
      </c>
      <c r="C1113" s="337" t="s">
        <v>4824</v>
      </c>
      <c r="D1113" s="117" t="s">
        <v>101</v>
      </c>
      <c r="E1113" s="372"/>
    </row>
    <row r="1114" spans="1:5" s="344" customFormat="1" x14ac:dyDescent="0.2">
      <c r="A1114" s="343"/>
      <c r="B1114" s="353" t="s">
        <v>3521</v>
      </c>
      <c r="C1114" s="349" t="s">
        <v>4825</v>
      </c>
      <c r="D1114" s="353" t="s">
        <v>3463</v>
      </c>
      <c r="E1114" s="373"/>
    </row>
    <row r="1115" spans="1:5" x14ac:dyDescent="0.2">
      <c r="B1115" s="123" t="s">
        <v>3522</v>
      </c>
      <c r="C1115" s="337" t="s">
        <v>4826</v>
      </c>
      <c r="D1115" s="123" t="s">
        <v>3465</v>
      </c>
      <c r="E1115" s="372"/>
    </row>
    <row r="1116" spans="1:5" outlineLevel="1" x14ac:dyDescent="0.2">
      <c r="A1116" s="336" t="s">
        <v>6023</v>
      </c>
      <c r="B1116" s="123" t="s">
        <v>3523</v>
      </c>
      <c r="C1116" s="351"/>
      <c r="D1116" s="123" t="s">
        <v>3467</v>
      </c>
      <c r="E1116" s="372" t="s">
        <v>6037</v>
      </c>
    </row>
    <row r="1117" spans="1:5" outlineLevel="1" x14ac:dyDescent="0.2">
      <c r="A1117" s="336" t="s">
        <v>6023</v>
      </c>
      <c r="B1117" s="117" t="s">
        <v>1124</v>
      </c>
      <c r="C1117" s="335"/>
      <c r="D1117" s="117" t="s">
        <v>1352</v>
      </c>
      <c r="E1117" s="372" t="s">
        <v>6037</v>
      </c>
    </row>
    <row r="1118" spans="1:5" x14ac:dyDescent="0.2">
      <c r="A1118" s="336" t="s">
        <v>6039</v>
      </c>
      <c r="B1118" s="123" t="s">
        <v>3524</v>
      </c>
      <c r="C1118" s="352"/>
      <c r="D1118" s="123" t="s">
        <v>3469</v>
      </c>
      <c r="E1118" s="372" t="s">
        <v>6036</v>
      </c>
    </row>
    <row r="1119" spans="1:5" outlineLevel="1" x14ac:dyDescent="0.2">
      <c r="A1119" s="336" t="s">
        <v>6023</v>
      </c>
      <c r="B1119" s="123" t="s">
        <v>3525</v>
      </c>
      <c r="C1119" s="351"/>
      <c r="D1119" s="123" t="s">
        <v>3471</v>
      </c>
      <c r="E1119" s="372" t="s">
        <v>6037</v>
      </c>
    </row>
    <row r="1120" spans="1:5" outlineLevel="1" x14ac:dyDescent="0.2">
      <c r="A1120" s="336" t="s">
        <v>6023</v>
      </c>
      <c r="B1120" s="117" t="s">
        <v>1125</v>
      </c>
      <c r="C1120" s="335"/>
      <c r="D1120" s="117" t="s">
        <v>1354</v>
      </c>
      <c r="E1120" s="372" t="s">
        <v>6037</v>
      </c>
    </row>
    <row r="1121" spans="1:5" x14ac:dyDescent="0.2">
      <c r="B1121" s="117" t="s">
        <v>217</v>
      </c>
      <c r="C1121" s="337" t="s">
        <v>4827</v>
      </c>
      <c r="D1121" s="117" t="s">
        <v>101</v>
      </c>
      <c r="E1121" s="372"/>
    </row>
    <row r="1122" spans="1:5" s="344" customFormat="1" x14ac:dyDescent="0.2">
      <c r="A1122" s="343"/>
      <c r="B1122" s="353" t="s">
        <v>3526</v>
      </c>
      <c r="C1122" s="349" t="s">
        <v>4828</v>
      </c>
      <c r="D1122" s="353" t="s">
        <v>3463</v>
      </c>
      <c r="E1122" s="373"/>
    </row>
    <row r="1123" spans="1:5" x14ac:dyDescent="0.2">
      <c r="B1123" s="123" t="s">
        <v>3527</v>
      </c>
      <c r="C1123" s="337" t="s">
        <v>4829</v>
      </c>
      <c r="D1123" s="123" t="s">
        <v>3465</v>
      </c>
      <c r="E1123" s="372"/>
    </row>
    <row r="1124" spans="1:5" outlineLevel="1" x14ac:dyDescent="0.2">
      <c r="A1124" s="336" t="s">
        <v>6023</v>
      </c>
      <c r="B1124" s="123" t="s">
        <v>3528</v>
      </c>
      <c r="C1124" s="351"/>
      <c r="D1124" s="123" t="s">
        <v>3467</v>
      </c>
      <c r="E1124" s="372" t="s">
        <v>6037</v>
      </c>
    </row>
    <row r="1125" spans="1:5" outlineLevel="1" x14ac:dyDescent="0.2">
      <c r="A1125" s="336" t="s">
        <v>6023</v>
      </c>
      <c r="B1125" s="117" t="s">
        <v>1126</v>
      </c>
      <c r="C1125" s="335"/>
      <c r="D1125" s="117" t="s">
        <v>1352</v>
      </c>
      <c r="E1125" s="372" t="s">
        <v>6037</v>
      </c>
    </row>
    <row r="1126" spans="1:5" x14ac:dyDescent="0.2">
      <c r="A1126" s="336" t="s">
        <v>6039</v>
      </c>
      <c r="B1126" s="123" t="s">
        <v>3529</v>
      </c>
      <c r="C1126" s="352"/>
      <c r="D1126" s="123" t="s">
        <v>3469</v>
      </c>
      <c r="E1126" s="372" t="s">
        <v>6036</v>
      </c>
    </row>
    <row r="1127" spans="1:5" outlineLevel="1" x14ac:dyDescent="0.2">
      <c r="A1127" s="336" t="s">
        <v>6023</v>
      </c>
      <c r="B1127" s="123" t="s">
        <v>3530</v>
      </c>
      <c r="C1127" s="351"/>
      <c r="D1127" s="123" t="s">
        <v>3471</v>
      </c>
      <c r="E1127" s="372" t="s">
        <v>6037</v>
      </c>
    </row>
    <row r="1128" spans="1:5" outlineLevel="1" x14ac:dyDescent="0.2">
      <c r="A1128" s="336" t="s">
        <v>6023</v>
      </c>
      <c r="B1128" s="117" t="s">
        <v>1127</v>
      </c>
      <c r="C1128" s="335"/>
      <c r="D1128" s="117" t="s">
        <v>1354</v>
      </c>
      <c r="E1128" s="372" t="s">
        <v>6037</v>
      </c>
    </row>
    <row r="1129" spans="1:5" x14ac:dyDescent="0.2">
      <c r="B1129" s="117" t="s">
        <v>218</v>
      </c>
      <c r="C1129" s="337" t="s">
        <v>4830</v>
      </c>
      <c r="D1129" s="117" t="s">
        <v>101</v>
      </c>
      <c r="E1129" s="372"/>
    </row>
    <row r="1130" spans="1:5" s="344" customFormat="1" x14ac:dyDescent="0.2">
      <c r="A1130" s="343"/>
      <c r="B1130" s="353" t="s">
        <v>3531</v>
      </c>
      <c r="C1130" s="349" t="s">
        <v>4831</v>
      </c>
      <c r="D1130" s="353" t="s">
        <v>3463</v>
      </c>
      <c r="E1130" s="373"/>
    </row>
    <row r="1131" spans="1:5" x14ac:dyDescent="0.2">
      <c r="B1131" s="123" t="s">
        <v>3532</v>
      </c>
      <c r="C1131" s="337" t="s">
        <v>4832</v>
      </c>
      <c r="D1131" s="123" t="s">
        <v>3465</v>
      </c>
      <c r="E1131" s="372"/>
    </row>
    <row r="1132" spans="1:5" outlineLevel="1" x14ac:dyDescent="0.2">
      <c r="A1132" s="336" t="s">
        <v>6023</v>
      </c>
      <c r="B1132" s="123" t="s">
        <v>3533</v>
      </c>
      <c r="C1132" s="351"/>
      <c r="D1132" s="123" t="s">
        <v>3467</v>
      </c>
      <c r="E1132" s="372" t="s">
        <v>6037</v>
      </c>
    </row>
    <row r="1133" spans="1:5" outlineLevel="1" x14ac:dyDescent="0.2">
      <c r="A1133" s="336" t="s">
        <v>6023</v>
      </c>
      <c r="B1133" s="117" t="s">
        <v>1128</v>
      </c>
      <c r="C1133" s="335"/>
      <c r="D1133" s="117" t="s">
        <v>1352</v>
      </c>
      <c r="E1133" s="372" t="s">
        <v>6037</v>
      </c>
    </row>
    <row r="1134" spans="1:5" x14ac:dyDescent="0.2">
      <c r="A1134" s="336" t="s">
        <v>6039</v>
      </c>
      <c r="B1134" s="123" t="s">
        <v>3534</v>
      </c>
      <c r="C1134" s="352"/>
      <c r="D1134" s="123" t="s">
        <v>3469</v>
      </c>
      <c r="E1134" s="372" t="s">
        <v>6036</v>
      </c>
    </row>
    <row r="1135" spans="1:5" outlineLevel="1" x14ac:dyDescent="0.2">
      <c r="A1135" s="336" t="s">
        <v>6023</v>
      </c>
      <c r="B1135" s="123" t="s">
        <v>3535</v>
      </c>
      <c r="C1135" s="351"/>
      <c r="D1135" s="123" t="s">
        <v>3471</v>
      </c>
      <c r="E1135" s="372" t="s">
        <v>6037</v>
      </c>
    </row>
    <row r="1136" spans="1:5" outlineLevel="1" x14ac:dyDescent="0.2">
      <c r="A1136" s="336" t="s">
        <v>6023</v>
      </c>
      <c r="B1136" s="117" t="s">
        <v>1129</v>
      </c>
      <c r="C1136" s="335"/>
      <c r="D1136" s="117" t="s">
        <v>1354</v>
      </c>
      <c r="E1136" s="372" t="s">
        <v>6037</v>
      </c>
    </row>
    <row r="1137" spans="1:5" x14ac:dyDescent="0.2">
      <c r="B1137" s="117" t="s">
        <v>1016</v>
      </c>
      <c r="C1137" s="337" t="s">
        <v>4833</v>
      </c>
      <c r="D1137" s="117" t="s">
        <v>101</v>
      </c>
      <c r="E1137" s="372"/>
    </row>
    <row r="1138" spans="1:5" s="344" customFormat="1" x14ac:dyDescent="0.2">
      <c r="A1138" s="343"/>
      <c r="B1138" s="353" t="s">
        <v>3536</v>
      </c>
      <c r="C1138" s="349" t="s">
        <v>4834</v>
      </c>
      <c r="D1138" s="353" t="s">
        <v>3463</v>
      </c>
      <c r="E1138" s="373"/>
    </row>
    <row r="1139" spans="1:5" x14ac:dyDescent="0.2">
      <c r="B1139" s="123" t="s">
        <v>3537</v>
      </c>
      <c r="C1139" s="337" t="s">
        <v>4835</v>
      </c>
      <c r="D1139" s="123" t="s">
        <v>3465</v>
      </c>
      <c r="E1139" s="372"/>
    </row>
    <row r="1140" spans="1:5" outlineLevel="1" x14ac:dyDescent="0.2">
      <c r="A1140" s="336" t="s">
        <v>6023</v>
      </c>
      <c r="B1140" s="123" t="s">
        <v>3538</v>
      </c>
      <c r="C1140" s="351"/>
      <c r="D1140" s="123" t="s">
        <v>3467</v>
      </c>
      <c r="E1140" s="372" t="s">
        <v>6037</v>
      </c>
    </row>
    <row r="1141" spans="1:5" outlineLevel="1" x14ac:dyDescent="0.2">
      <c r="A1141" s="336" t="s">
        <v>6023</v>
      </c>
      <c r="B1141" s="117" t="s">
        <v>323</v>
      </c>
      <c r="C1141" s="335"/>
      <c r="D1141" s="117" t="s">
        <v>1352</v>
      </c>
      <c r="E1141" s="372" t="s">
        <v>6037</v>
      </c>
    </row>
    <row r="1142" spans="1:5" x14ac:dyDescent="0.2">
      <c r="A1142" s="336" t="s">
        <v>6039</v>
      </c>
      <c r="B1142" s="123" t="s">
        <v>3539</v>
      </c>
      <c r="C1142" s="352"/>
      <c r="D1142" s="123" t="s">
        <v>3469</v>
      </c>
      <c r="E1142" s="372" t="s">
        <v>6036</v>
      </c>
    </row>
    <row r="1143" spans="1:5" outlineLevel="1" x14ac:dyDescent="0.2">
      <c r="A1143" s="336" t="s">
        <v>6023</v>
      </c>
      <c r="B1143" s="123" t="s">
        <v>3540</v>
      </c>
      <c r="C1143" s="351"/>
      <c r="D1143" s="123" t="s">
        <v>3471</v>
      </c>
      <c r="E1143" s="372" t="s">
        <v>6037</v>
      </c>
    </row>
    <row r="1144" spans="1:5" outlineLevel="1" x14ac:dyDescent="0.2">
      <c r="A1144" s="336" t="s">
        <v>6023</v>
      </c>
      <c r="B1144" s="117" t="s">
        <v>324</v>
      </c>
      <c r="C1144" s="335"/>
      <c r="D1144" s="117" t="s">
        <v>1354</v>
      </c>
      <c r="E1144" s="372" t="s">
        <v>6037</v>
      </c>
    </row>
    <row r="1145" spans="1:5" x14ac:dyDescent="0.2">
      <c r="B1145" s="117" t="s">
        <v>1017</v>
      </c>
      <c r="C1145" s="337" t="s">
        <v>4836</v>
      </c>
      <c r="D1145" s="117" t="s">
        <v>101</v>
      </c>
      <c r="E1145" s="372"/>
    </row>
    <row r="1146" spans="1:5" s="344" customFormat="1" x14ac:dyDescent="0.2">
      <c r="A1146" s="343"/>
      <c r="B1146" s="353" t="s">
        <v>3541</v>
      </c>
      <c r="C1146" s="349" t="s">
        <v>4837</v>
      </c>
      <c r="D1146" s="353" t="s">
        <v>3463</v>
      </c>
      <c r="E1146" s="373"/>
    </row>
    <row r="1147" spans="1:5" x14ac:dyDescent="0.2">
      <c r="B1147" s="123" t="s">
        <v>3542</v>
      </c>
      <c r="C1147" s="337" t="s">
        <v>4838</v>
      </c>
      <c r="D1147" s="123" t="s">
        <v>3465</v>
      </c>
      <c r="E1147" s="372"/>
    </row>
    <row r="1148" spans="1:5" outlineLevel="1" x14ac:dyDescent="0.2">
      <c r="A1148" s="336" t="s">
        <v>6023</v>
      </c>
      <c r="B1148" s="123" t="s">
        <v>3543</v>
      </c>
      <c r="C1148" s="351"/>
      <c r="D1148" s="123" t="s">
        <v>3467</v>
      </c>
      <c r="E1148" s="372" t="s">
        <v>6037</v>
      </c>
    </row>
    <row r="1149" spans="1:5" outlineLevel="1" x14ac:dyDescent="0.2">
      <c r="A1149" s="336" t="s">
        <v>6023</v>
      </c>
      <c r="B1149" s="117" t="s">
        <v>326</v>
      </c>
      <c r="C1149" s="335"/>
      <c r="D1149" s="117" t="s">
        <v>1352</v>
      </c>
      <c r="E1149" s="372" t="s">
        <v>6037</v>
      </c>
    </row>
    <row r="1150" spans="1:5" x14ac:dyDescent="0.2">
      <c r="A1150" s="336" t="s">
        <v>6039</v>
      </c>
      <c r="B1150" s="123" t="s">
        <v>3544</v>
      </c>
      <c r="C1150" s="352"/>
      <c r="D1150" s="123" t="s">
        <v>3469</v>
      </c>
      <c r="E1150" s="372" t="s">
        <v>6036</v>
      </c>
    </row>
    <row r="1151" spans="1:5" outlineLevel="1" x14ac:dyDescent="0.2">
      <c r="A1151" s="336" t="s">
        <v>6023</v>
      </c>
      <c r="B1151" s="123" t="s">
        <v>3545</v>
      </c>
      <c r="C1151" s="351"/>
      <c r="D1151" s="123" t="s">
        <v>3471</v>
      </c>
      <c r="E1151" s="372" t="s">
        <v>6037</v>
      </c>
    </row>
    <row r="1152" spans="1:5" outlineLevel="1" x14ac:dyDescent="0.2">
      <c r="A1152" s="336" t="s">
        <v>6023</v>
      </c>
      <c r="B1152" s="117" t="s">
        <v>327</v>
      </c>
      <c r="C1152" s="335"/>
      <c r="D1152" s="117" t="s">
        <v>1354</v>
      </c>
      <c r="E1152" s="372" t="s">
        <v>6037</v>
      </c>
    </row>
    <row r="1153" spans="1:5" x14ac:dyDescent="0.2">
      <c r="B1153" s="117" t="s">
        <v>1019</v>
      </c>
      <c r="C1153" s="337" t="s">
        <v>4839</v>
      </c>
      <c r="D1153" s="117" t="s">
        <v>101</v>
      </c>
      <c r="E1153" s="372"/>
    </row>
    <row r="1154" spans="1:5" s="344" customFormat="1" x14ac:dyDescent="0.2">
      <c r="A1154" s="343"/>
      <c r="B1154" s="353" t="s">
        <v>3546</v>
      </c>
      <c r="C1154" s="349" t="s">
        <v>4840</v>
      </c>
      <c r="D1154" s="353" t="s">
        <v>3463</v>
      </c>
      <c r="E1154" s="373"/>
    </row>
    <row r="1155" spans="1:5" x14ac:dyDescent="0.2">
      <c r="B1155" s="123" t="s">
        <v>3547</v>
      </c>
      <c r="C1155" s="337" t="s">
        <v>4841</v>
      </c>
      <c r="D1155" s="123" t="s">
        <v>3465</v>
      </c>
      <c r="E1155" s="372"/>
    </row>
    <row r="1156" spans="1:5" outlineLevel="1" x14ac:dyDescent="0.2">
      <c r="A1156" s="336" t="s">
        <v>6023</v>
      </c>
      <c r="B1156" s="123" t="s">
        <v>3548</v>
      </c>
      <c r="C1156" s="351"/>
      <c r="D1156" s="123" t="s">
        <v>3467</v>
      </c>
      <c r="E1156" s="372" t="s">
        <v>6037</v>
      </c>
    </row>
    <row r="1157" spans="1:5" outlineLevel="1" x14ac:dyDescent="0.2">
      <c r="A1157" s="336" t="s">
        <v>6023</v>
      </c>
      <c r="B1157" s="117" t="s">
        <v>328</v>
      </c>
      <c r="C1157" s="335"/>
      <c r="D1157" s="117" t="s">
        <v>1352</v>
      </c>
      <c r="E1157" s="372" t="s">
        <v>6037</v>
      </c>
    </row>
    <row r="1158" spans="1:5" x14ac:dyDescent="0.2">
      <c r="A1158" s="336" t="s">
        <v>6039</v>
      </c>
      <c r="B1158" s="123" t="s">
        <v>3549</v>
      </c>
      <c r="C1158" s="352"/>
      <c r="D1158" s="123" t="s">
        <v>3469</v>
      </c>
      <c r="E1158" s="372" t="s">
        <v>6036</v>
      </c>
    </row>
    <row r="1159" spans="1:5" outlineLevel="1" x14ac:dyDescent="0.2">
      <c r="A1159" s="336" t="s">
        <v>6023</v>
      </c>
      <c r="B1159" s="123" t="s">
        <v>3550</v>
      </c>
      <c r="C1159" s="351"/>
      <c r="D1159" s="123" t="s">
        <v>3471</v>
      </c>
      <c r="E1159" s="372" t="s">
        <v>6037</v>
      </c>
    </row>
    <row r="1160" spans="1:5" outlineLevel="1" x14ac:dyDescent="0.2">
      <c r="A1160" s="336" t="s">
        <v>6023</v>
      </c>
      <c r="B1160" s="117" t="s">
        <v>329</v>
      </c>
      <c r="C1160" s="335"/>
      <c r="D1160" s="117" t="s">
        <v>1354</v>
      </c>
      <c r="E1160" s="372" t="s">
        <v>6037</v>
      </c>
    </row>
    <row r="1161" spans="1:5" x14ac:dyDescent="0.2">
      <c r="B1161" s="117" t="s">
        <v>1020</v>
      </c>
      <c r="C1161" s="337" t="s">
        <v>4842</v>
      </c>
      <c r="D1161" s="117" t="s">
        <v>101</v>
      </c>
      <c r="E1161" s="372"/>
    </row>
    <row r="1162" spans="1:5" s="344" customFormat="1" x14ac:dyDescent="0.2">
      <c r="A1162" s="343"/>
      <c r="B1162" s="353" t="s">
        <v>3551</v>
      </c>
      <c r="C1162" s="349" t="s">
        <v>4843</v>
      </c>
      <c r="D1162" s="353" t="s">
        <v>3463</v>
      </c>
      <c r="E1162" s="373"/>
    </row>
    <row r="1163" spans="1:5" x14ac:dyDescent="0.2">
      <c r="B1163" s="123" t="s">
        <v>3552</v>
      </c>
      <c r="C1163" s="337" t="s">
        <v>4844</v>
      </c>
      <c r="D1163" s="123" t="s">
        <v>3465</v>
      </c>
      <c r="E1163" s="372"/>
    </row>
    <row r="1164" spans="1:5" outlineLevel="1" x14ac:dyDescent="0.2">
      <c r="A1164" s="336" t="s">
        <v>6023</v>
      </c>
      <c r="B1164" s="123" t="s">
        <v>3553</v>
      </c>
      <c r="C1164" s="351"/>
      <c r="D1164" s="123" t="s">
        <v>3467</v>
      </c>
      <c r="E1164" s="372" t="s">
        <v>6037</v>
      </c>
    </row>
    <row r="1165" spans="1:5" outlineLevel="1" x14ac:dyDescent="0.2">
      <c r="A1165" s="336" t="s">
        <v>6023</v>
      </c>
      <c r="B1165" s="117" t="s">
        <v>330</v>
      </c>
      <c r="C1165" s="335"/>
      <c r="D1165" s="117" t="s">
        <v>1352</v>
      </c>
      <c r="E1165" s="372" t="s">
        <v>6037</v>
      </c>
    </row>
    <row r="1166" spans="1:5" x14ac:dyDescent="0.2">
      <c r="A1166" s="336" t="s">
        <v>6039</v>
      </c>
      <c r="B1166" s="123" t="s">
        <v>3554</v>
      </c>
      <c r="C1166" s="352"/>
      <c r="D1166" s="123" t="s">
        <v>3469</v>
      </c>
      <c r="E1166" s="372" t="s">
        <v>6036</v>
      </c>
    </row>
    <row r="1167" spans="1:5" outlineLevel="1" x14ac:dyDescent="0.2">
      <c r="A1167" s="336" t="s">
        <v>6023</v>
      </c>
      <c r="B1167" s="123" t="s">
        <v>3555</v>
      </c>
      <c r="C1167" s="351"/>
      <c r="D1167" s="123" t="s">
        <v>3471</v>
      </c>
      <c r="E1167" s="372" t="s">
        <v>6037</v>
      </c>
    </row>
    <row r="1168" spans="1:5" outlineLevel="1" x14ac:dyDescent="0.2">
      <c r="A1168" s="336" t="s">
        <v>6023</v>
      </c>
      <c r="B1168" s="117" t="s">
        <v>331</v>
      </c>
      <c r="C1168" s="335"/>
      <c r="D1168" s="117" t="s">
        <v>1354</v>
      </c>
      <c r="E1168" s="372" t="s">
        <v>6037</v>
      </c>
    </row>
    <row r="1169" spans="1:5" x14ac:dyDescent="0.2">
      <c r="B1169" s="117" t="s">
        <v>1021</v>
      </c>
      <c r="C1169" s="337" t="s">
        <v>4845</v>
      </c>
      <c r="D1169" s="117" t="s">
        <v>101</v>
      </c>
      <c r="E1169" s="372"/>
    </row>
    <row r="1170" spans="1:5" s="344" customFormat="1" x14ac:dyDescent="0.2">
      <c r="A1170" s="343"/>
      <c r="B1170" s="353" t="s">
        <v>3556</v>
      </c>
      <c r="C1170" s="349" t="s">
        <v>4846</v>
      </c>
      <c r="D1170" s="353" t="s">
        <v>3463</v>
      </c>
      <c r="E1170" s="373"/>
    </row>
    <row r="1171" spans="1:5" x14ac:dyDescent="0.2">
      <c r="B1171" s="123" t="s">
        <v>3557</v>
      </c>
      <c r="C1171" s="337" t="s">
        <v>4847</v>
      </c>
      <c r="D1171" s="123" t="s">
        <v>3465</v>
      </c>
      <c r="E1171" s="372"/>
    </row>
    <row r="1172" spans="1:5" outlineLevel="1" x14ac:dyDescent="0.2">
      <c r="A1172" s="336" t="s">
        <v>6023</v>
      </c>
      <c r="B1172" s="123" t="s">
        <v>3558</v>
      </c>
      <c r="C1172" s="351"/>
      <c r="D1172" s="123" t="s">
        <v>3467</v>
      </c>
      <c r="E1172" s="372" t="s">
        <v>6037</v>
      </c>
    </row>
    <row r="1173" spans="1:5" outlineLevel="1" x14ac:dyDescent="0.2">
      <c r="A1173" s="336" t="s">
        <v>6023</v>
      </c>
      <c r="B1173" s="117" t="s">
        <v>332</v>
      </c>
      <c r="C1173" s="335"/>
      <c r="D1173" s="117" t="s">
        <v>1352</v>
      </c>
      <c r="E1173" s="372" t="s">
        <v>6037</v>
      </c>
    </row>
    <row r="1174" spans="1:5" x14ac:dyDescent="0.2">
      <c r="A1174" s="336" t="s">
        <v>6039</v>
      </c>
      <c r="B1174" s="123" t="s">
        <v>3559</v>
      </c>
      <c r="C1174" s="352"/>
      <c r="D1174" s="123" t="s">
        <v>3469</v>
      </c>
      <c r="E1174" s="372" t="s">
        <v>6036</v>
      </c>
    </row>
    <row r="1175" spans="1:5" outlineLevel="1" x14ac:dyDescent="0.2">
      <c r="A1175" s="336" t="s">
        <v>6023</v>
      </c>
      <c r="B1175" s="123" t="s">
        <v>3560</v>
      </c>
      <c r="C1175" s="351"/>
      <c r="D1175" s="123" t="s">
        <v>3471</v>
      </c>
      <c r="E1175" s="372" t="s">
        <v>6037</v>
      </c>
    </row>
    <row r="1176" spans="1:5" outlineLevel="1" x14ac:dyDescent="0.2">
      <c r="A1176" s="336" t="s">
        <v>6023</v>
      </c>
      <c r="B1176" s="117" t="s">
        <v>333</v>
      </c>
      <c r="C1176" s="335"/>
      <c r="D1176" s="117" t="s">
        <v>1354</v>
      </c>
      <c r="E1176" s="372" t="s">
        <v>6037</v>
      </c>
    </row>
    <row r="1177" spans="1:5" x14ac:dyDescent="0.2">
      <c r="B1177" s="117" t="s">
        <v>1022</v>
      </c>
      <c r="C1177" s="337" t="s">
        <v>4848</v>
      </c>
      <c r="D1177" s="117" t="s">
        <v>101</v>
      </c>
      <c r="E1177" s="372"/>
    </row>
    <row r="1178" spans="1:5" x14ac:dyDescent="0.2">
      <c r="B1178" s="120" t="s">
        <v>3561</v>
      </c>
      <c r="C1178" s="127" t="s">
        <v>4850</v>
      </c>
      <c r="D1178" s="120" t="s">
        <v>3562</v>
      </c>
      <c r="E1178" s="372"/>
    </row>
    <row r="1179" spans="1:5" x14ac:dyDescent="0.2">
      <c r="A1179" s="336" t="s">
        <v>6023</v>
      </c>
      <c r="B1179" s="117" t="s">
        <v>1010</v>
      </c>
      <c r="C1179" s="335"/>
      <c r="D1179" s="117" t="s">
        <v>460</v>
      </c>
      <c r="E1179" s="372" t="s">
        <v>6037</v>
      </c>
    </row>
    <row r="1180" spans="1:5" x14ac:dyDescent="0.2">
      <c r="B1180" s="120" t="s">
        <v>3563</v>
      </c>
      <c r="C1180" s="127" t="s">
        <v>4851</v>
      </c>
      <c r="D1180" s="120" t="s">
        <v>3564</v>
      </c>
      <c r="E1180" s="372"/>
    </row>
    <row r="1181" spans="1:5" x14ac:dyDescent="0.2">
      <c r="A1181" s="336" t="s">
        <v>6023</v>
      </c>
      <c r="B1181" s="117" t="s">
        <v>219</v>
      </c>
      <c r="C1181" s="335"/>
      <c r="D1181" s="117" t="s">
        <v>460</v>
      </c>
      <c r="E1181" s="372" t="s">
        <v>6037</v>
      </c>
    </row>
    <row r="1182" spans="1:5" x14ac:dyDescent="0.2">
      <c r="B1182" s="120" t="s">
        <v>3565</v>
      </c>
      <c r="C1182" s="127" t="s">
        <v>4852</v>
      </c>
      <c r="D1182" s="120" t="s">
        <v>3566</v>
      </c>
      <c r="E1182" s="372"/>
    </row>
    <row r="1183" spans="1:5" x14ac:dyDescent="0.2">
      <c r="A1183" s="336" t="s">
        <v>6023</v>
      </c>
      <c r="B1183" s="117" t="s">
        <v>1023</v>
      </c>
      <c r="C1183" s="335"/>
      <c r="D1183" s="117" t="s">
        <v>460</v>
      </c>
      <c r="E1183" s="372" t="s">
        <v>6037</v>
      </c>
    </row>
    <row r="1184" spans="1:5" x14ac:dyDescent="0.2">
      <c r="A1184" s="336" t="s">
        <v>6039</v>
      </c>
      <c r="B1184" s="120" t="s">
        <v>3567</v>
      </c>
      <c r="C1184" s="341"/>
      <c r="D1184" s="120" t="s">
        <v>3568</v>
      </c>
      <c r="E1184" s="372" t="s">
        <v>6036</v>
      </c>
    </row>
    <row r="1185" spans="1:5" x14ac:dyDescent="0.2">
      <c r="A1185" s="336" t="s">
        <v>6039</v>
      </c>
      <c r="B1185" s="117" t="s">
        <v>989</v>
      </c>
      <c r="C1185" s="342"/>
      <c r="D1185" s="117" t="s">
        <v>460</v>
      </c>
      <c r="E1185" s="372" t="s">
        <v>6036</v>
      </c>
    </row>
    <row r="1186" spans="1:5" x14ac:dyDescent="0.2">
      <c r="B1186" s="120" t="s">
        <v>3569</v>
      </c>
      <c r="C1186" s="127" t="s">
        <v>5526</v>
      </c>
      <c r="D1186" s="120" t="s">
        <v>3570</v>
      </c>
      <c r="E1186" s="372"/>
    </row>
    <row r="1187" spans="1:5" x14ac:dyDescent="0.2">
      <c r="A1187" s="336" t="s">
        <v>6023</v>
      </c>
      <c r="B1187" s="117" t="s">
        <v>1025</v>
      </c>
      <c r="C1187" s="335"/>
      <c r="D1187" s="117" t="s">
        <v>1024</v>
      </c>
      <c r="E1187" s="372" t="s">
        <v>6037</v>
      </c>
    </row>
    <row r="1188" spans="1:5" x14ac:dyDescent="0.2">
      <c r="B1188" s="120" t="s">
        <v>3571</v>
      </c>
      <c r="C1188" s="127" t="s">
        <v>5136</v>
      </c>
      <c r="D1188" s="120" t="s">
        <v>3570</v>
      </c>
      <c r="E1188" s="372"/>
    </row>
    <row r="1189" spans="1:5" x14ac:dyDescent="0.2">
      <c r="A1189" s="336" t="s">
        <v>6023</v>
      </c>
      <c r="B1189" s="117" t="s">
        <v>1026</v>
      </c>
      <c r="C1189" s="335"/>
      <c r="D1189" s="117" t="s">
        <v>1024</v>
      </c>
      <c r="E1189" s="372" t="s">
        <v>6037</v>
      </c>
    </row>
    <row r="1190" spans="1:5" x14ac:dyDescent="0.2">
      <c r="B1190" s="117" t="s">
        <v>1027</v>
      </c>
      <c r="C1190" s="127" t="s">
        <v>5137</v>
      </c>
      <c r="D1190" s="117" t="s">
        <v>1028</v>
      </c>
      <c r="E1190" s="372"/>
    </row>
    <row r="1191" spans="1:5" x14ac:dyDescent="0.2">
      <c r="B1191" s="124" t="s">
        <v>3572</v>
      </c>
      <c r="C1191" s="127" t="s">
        <v>5135</v>
      </c>
      <c r="D1191" s="124" t="s">
        <v>3573</v>
      </c>
      <c r="E1191" s="372"/>
    </row>
    <row r="1192" spans="1:5" x14ac:dyDescent="0.2">
      <c r="B1192" s="124" t="s">
        <v>3574</v>
      </c>
      <c r="C1192" s="127" t="s">
        <v>4849</v>
      </c>
      <c r="D1192" s="124" t="s">
        <v>3575</v>
      </c>
      <c r="E1192" s="372"/>
    </row>
    <row r="1193" spans="1:5" x14ac:dyDescent="0.2">
      <c r="A1193" s="336" t="s">
        <v>6023</v>
      </c>
      <c r="B1193" s="117" t="s">
        <v>334</v>
      </c>
      <c r="C1193" s="335"/>
      <c r="D1193" s="117" t="s">
        <v>335</v>
      </c>
      <c r="E1193" s="372" t="s">
        <v>6037</v>
      </c>
    </row>
    <row r="1194" spans="1:5" x14ac:dyDescent="0.2">
      <c r="B1194" s="117" t="s">
        <v>1666</v>
      </c>
      <c r="C1194" s="127" t="s">
        <v>4888</v>
      </c>
      <c r="D1194" s="117" t="s">
        <v>1667</v>
      </c>
      <c r="E1194" s="372"/>
    </row>
    <row r="1195" spans="1:5" x14ac:dyDescent="0.2">
      <c r="B1195" s="117" t="s">
        <v>993</v>
      </c>
      <c r="C1195" s="299" t="s">
        <v>4899</v>
      </c>
      <c r="D1195" s="117" t="s">
        <v>2241</v>
      </c>
      <c r="E1195" s="372"/>
    </row>
    <row r="1196" spans="1:5" x14ac:dyDescent="0.2">
      <c r="B1196" s="117" t="s">
        <v>994</v>
      </c>
      <c r="C1196" s="127" t="s">
        <v>5455</v>
      </c>
      <c r="D1196" s="117" t="s">
        <v>1047</v>
      </c>
      <c r="E1196" s="372"/>
    </row>
    <row r="1197" spans="1:5" x14ac:dyDescent="0.2">
      <c r="B1197" s="117" t="s">
        <v>995</v>
      </c>
      <c r="C1197" s="127" t="s">
        <v>5456</v>
      </c>
      <c r="D1197" s="117" t="s">
        <v>1047</v>
      </c>
      <c r="E1197" s="372"/>
    </row>
    <row r="1198" spans="1:5" x14ac:dyDescent="0.2">
      <c r="B1198" s="120" t="s">
        <v>3576</v>
      </c>
      <c r="C1198" s="127" t="s">
        <v>4854</v>
      </c>
      <c r="D1198" s="120" t="s">
        <v>3577</v>
      </c>
      <c r="E1198" s="372"/>
    </row>
    <row r="1199" spans="1:5" x14ac:dyDescent="0.2">
      <c r="A1199" s="336" t="s">
        <v>6023</v>
      </c>
      <c r="B1199" s="117" t="s">
        <v>1029</v>
      </c>
      <c r="C1199" s="335"/>
      <c r="D1199" s="117" t="s">
        <v>325</v>
      </c>
      <c r="E1199" s="372" t="s">
        <v>6037</v>
      </c>
    </row>
    <row r="1200" spans="1:5" x14ac:dyDescent="0.2">
      <c r="B1200" s="120" t="s">
        <v>3578</v>
      </c>
      <c r="C1200" s="127" t="s">
        <v>4855</v>
      </c>
      <c r="D1200" s="120" t="s">
        <v>3577</v>
      </c>
      <c r="E1200" s="372"/>
    </row>
    <row r="1201" spans="1:5" x14ac:dyDescent="0.2">
      <c r="A1201" s="336" t="s">
        <v>6023</v>
      </c>
      <c r="B1201" s="117" t="s">
        <v>1032</v>
      </c>
      <c r="C1201" s="335"/>
      <c r="D1201" s="117" t="s">
        <v>325</v>
      </c>
      <c r="E1201" s="372" t="s">
        <v>6037</v>
      </c>
    </row>
    <row r="1202" spans="1:5" x14ac:dyDescent="0.2">
      <c r="B1202" s="120" t="s">
        <v>3579</v>
      </c>
      <c r="C1202" s="127" t="s">
        <v>4856</v>
      </c>
      <c r="D1202" s="120" t="s">
        <v>3577</v>
      </c>
      <c r="E1202" s="372"/>
    </row>
    <row r="1203" spans="1:5" x14ac:dyDescent="0.2">
      <c r="A1203" s="336" t="s">
        <v>6023</v>
      </c>
      <c r="B1203" s="117" t="s">
        <v>1035</v>
      </c>
      <c r="C1203" s="335"/>
      <c r="D1203" s="117" t="s">
        <v>325</v>
      </c>
      <c r="E1203" s="372" t="s">
        <v>6037</v>
      </c>
    </row>
    <row r="1204" spans="1:5" x14ac:dyDescent="0.2">
      <c r="B1204" s="120" t="s">
        <v>3580</v>
      </c>
      <c r="C1204" s="127" t="s">
        <v>4857</v>
      </c>
      <c r="D1204" s="120" t="s">
        <v>3577</v>
      </c>
      <c r="E1204" s="372"/>
    </row>
    <row r="1205" spans="1:5" x14ac:dyDescent="0.2">
      <c r="A1205" s="336" t="s">
        <v>6023</v>
      </c>
      <c r="B1205" s="117" t="s">
        <v>1038</v>
      </c>
      <c r="C1205" s="335"/>
      <c r="D1205" s="117" t="s">
        <v>325</v>
      </c>
      <c r="E1205" s="372" t="s">
        <v>6037</v>
      </c>
    </row>
    <row r="1206" spans="1:5" x14ac:dyDescent="0.2">
      <c r="B1206" s="120" t="s">
        <v>3581</v>
      </c>
      <c r="C1206" s="127" t="s">
        <v>4858</v>
      </c>
      <c r="D1206" s="120" t="s">
        <v>3577</v>
      </c>
      <c r="E1206" s="372"/>
    </row>
    <row r="1207" spans="1:5" x14ac:dyDescent="0.2">
      <c r="A1207" s="336" t="s">
        <v>6023</v>
      </c>
      <c r="B1207" s="117" t="s">
        <v>1041</v>
      </c>
      <c r="C1207" s="335"/>
      <c r="D1207" s="117" t="s">
        <v>325</v>
      </c>
      <c r="E1207" s="372" t="s">
        <v>6037</v>
      </c>
    </row>
    <row r="1208" spans="1:5" x14ac:dyDescent="0.2">
      <c r="B1208" s="120" t="s">
        <v>3582</v>
      </c>
      <c r="C1208" s="127" t="s">
        <v>4859</v>
      </c>
      <c r="D1208" s="120" t="s">
        <v>3583</v>
      </c>
      <c r="E1208" s="372"/>
    </row>
    <row r="1209" spans="1:5" x14ac:dyDescent="0.2">
      <c r="A1209" s="336" t="s">
        <v>6023</v>
      </c>
      <c r="B1209" s="117" t="s">
        <v>336</v>
      </c>
      <c r="C1209" s="335"/>
      <c r="D1209" s="117" t="s">
        <v>337</v>
      </c>
      <c r="E1209" s="372" t="s">
        <v>6037</v>
      </c>
    </row>
    <row r="1210" spans="1:5" x14ac:dyDescent="0.2">
      <c r="B1210" s="120" t="s">
        <v>3584</v>
      </c>
      <c r="C1210" s="127" t="s">
        <v>4860</v>
      </c>
      <c r="D1210" s="120" t="s">
        <v>3583</v>
      </c>
      <c r="E1210" s="372"/>
    </row>
    <row r="1211" spans="1:5" x14ac:dyDescent="0.2">
      <c r="A1211" s="336" t="s">
        <v>6023</v>
      </c>
      <c r="B1211" s="117" t="s">
        <v>338</v>
      </c>
      <c r="C1211" s="335"/>
      <c r="D1211" s="117" t="s">
        <v>337</v>
      </c>
      <c r="E1211" s="372" t="s">
        <v>6037</v>
      </c>
    </row>
    <row r="1212" spans="1:5" x14ac:dyDescent="0.2">
      <c r="B1212" s="120" t="s">
        <v>3585</v>
      </c>
      <c r="C1212" s="127" t="s">
        <v>4861</v>
      </c>
      <c r="D1212" s="120" t="s">
        <v>3583</v>
      </c>
      <c r="E1212" s="372"/>
    </row>
    <row r="1213" spans="1:5" x14ac:dyDescent="0.2">
      <c r="A1213" s="336" t="s">
        <v>6023</v>
      </c>
      <c r="B1213" s="117" t="s">
        <v>339</v>
      </c>
      <c r="C1213" s="335"/>
      <c r="D1213" s="117" t="s">
        <v>337</v>
      </c>
      <c r="E1213" s="372" t="s">
        <v>6037</v>
      </c>
    </row>
    <row r="1214" spans="1:5" x14ac:dyDescent="0.2">
      <c r="B1214" s="120" t="s">
        <v>3586</v>
      </c>
      <c r="C1214" s="127" t="s">
        <v>4862</v>
      </c>
      <c r="D1214" s="120" t="s">
        <v>3583</v>
      </c>
      <c r="E1214" s="372"/>
    </row>
    <row r="1215" spans="1:5" x14ac:dyDescent="0.2">
      <c r="A1215" s="336" t="s">
        <v>6023</v>
      </c>
      <c r="B1215" s="117" t="s">
        <v>340</v>
      </c>
      <c r="C1215" s="335"/>
      <c r="D1215" s="117" t="s">
        <v>337</v>
      </c>
      <c r="E1215" s="372" t="s">
        <v>6037</v>
      </c>
    </row>
    <row r="1216" spans="1:5" x14ac:dyDescent="0.2">
      <c r="B1216" s="124" t="s">
        <v>3587</v>
      </c>
      <c r="C1216" s="127" t="s">
        <v>4863</v>
      </c>
      <c r="D1216" s="124" t="s">
        <v>3588</v>
      </c>
      <c r="E1216" s="372"/>
    </row>
    <row r="1217" spans="2:5" x14ac:dyDescent="0.2">
      <c r="B1217" s="124" t="s">
        <v>3589</v>
      </c>
      <c r="C1217" s="337" t="s">
        <v>4864</v>
      </c>
      <c r="D1217" s="124" t="s">
        <v>3590</v>
      </c>
      <c r="E1217" s="372"/>
    </row>
    <row r="1218" spans="2:5" x14ac:dyDescent="0.2">
      <c r="B1218" s="117" t="s">
        <v>341</v>
      </c>
      <c r="C1218" s="337" t="s">
        <v>4865</v>
      </c>
      <c r="D1218" s="117" t="s">
        <v>342</v>
      </c>
      <c r="E1218" s="372"/>
    </row>
    <row r="1219" spans="2:5" x14ac:dyDescent="0.2">
      <c r="B1219" s="124" t="s">
        <v>3591</v>
      </c>
      <c r="C1219" s="127" t="s">
        <v>4866</v>
      </c>
      <c r="D1219" s="124" t="s">
        <v>3592</v>
      </c>
      <c r="E1219" s="372"/>
    </row>
    <row r="1220" spans="2:5" x14ac:dyDescent="0.2">
      <c r="B1220" s="124" t="s">
        <v>3593</v>
      </c>
      <c r="C1220" s="337" t="s">
        <v>4867</v>
      </c>
      <c r="D1220" s="124" t="s">
        <v>3594</v>
      </c>
      <c r="E1220" s="372"/>
    </row>
    <row r="1221" spans="2:5" x14ac:dyDescent="0.2">
      <c r="B1221" s="117" t="s">
        <v>343</v>
      </c>
      <c r="C1221" s="337" t="s">
        <v>4868</v>
      </c>
      <c r="D1221" s="117" t="s">
        <v>344</v>
      </c>
      <c r="E1221" s="372"/>
    </row>
    <row r="1222" spans="2:5" x14ac:dyDescent="0.2">
      <c r="B1222" s="124" t="s">
        <v>3595</v>
      </c>
      <c r="C1222" s="127" t="s">
        <v>4869</v>
      </c>
      <c r="D1222" s="124" t="s">
        <v>3596</v>
      </c>
      <c r="E1222" s="372"/>
    </row>
    <row r="1223" spans="2:5" x14ac:dyDescent="0.2">
      <c r="B1223" s="124" t="s">
        <v>3597</v>
      </c>
      <c r="C1223" s="337" t="s">
        <v>4870</v>
      </c>
      <c r="D1223" s="124" t="s">
        <v>3598</v>
      </c>
      <c r="E1223" s="372"/>
    </row>
    <row r="1224" spans="2:5" x14ac:dyDescent="0.2">
      <c r="B1224" s="117" t="s">
        <v>1167</v>
      </c>
      <c r="C1224" s="337" t="s">
        <v>4871</v>
      </c>
      <c r="D1224" s="117" t="s">
        <v>1168</v>
      </c>
      <c r="E1224" s="372"/>
    </row>
    <row r="1225" spans="2:5" x14ac:dyDescent="0.2">
      <c r="B1225" s="124" t="s">
        <v>3599</v>
      </c>
      <c r="C1225" s="127" t="s">
        <v>4872</v>
      </c>
      <c r="D1225" s="124" t="s">
        <v>3600</v>
      </c>
      <c r="E1225" s="372"/>
    </row>
    <row r="1226" spans="2:5" x14ac:dyDescent="0.2">
      <c r="B1226" s="124" t="s">
        <v>3601</v>
      </c>
      <c r="C1226" s="337" t="s">
        <v>4873</v>
      </c>
      <c r="D1226" s="124" t="s">
        <v>3602</v>
      </c>
      <c r="E1226" s="372"/>
    </row>
    <row r="1227" spans="2:5" x14ac:dyDescent="0.2">
      <c r="B1227" s="117" t="s">
        <v>1169</v>
      </c>
      <c r="C1227" s="337" t="s">
        <v>4874</v>
      </c>
      <c r="D1227" s="117" t="s">
        <v>1170</v>
      </c>
      <c r="E1227" s="372"/>
    </row>
    <row r="1228" spans="2:5" x14ac:dyDescent="0.2">
      <c r="B1228" s="124" t="s">
        <v>3603</v>
      </c>
      <c r="C1228" s="127" t="s">
        <v>4875</v>
      </c>
      <c r="D1228" s="124" t="s">
        <v>3604</v>
      </c>
      <c r="E1228" s="372"/>
    </row>
    <row r="1229" spans="2:5" x14ac:dyDescent="0.2">
      <c r="B1229" s="124" t="s">
        <v>3605</v>
      </c>
      <c r="C1229" s="337" t="s">
        <v>4876</v>
      </c>
      <c r="D1229" s="124" t="s">
        <v>3606</v>
      </c>
      <c r="E1229" s="372"/>
    </row>
    <row r="1230" spans="2:5" x14ac:dyDescent="0.2">
      <c r="B1230" s="117" t="s">
        <v>1171</v>
      </c>
      <c r="C1230" s="337" t="s">
        <v>4877</v>
      </c>
      <c r="D1230" s="117" t="s">
        <v>1172</v>
      </c>
      <c r="E1230" s="372"/>
    </row>
    <row r="1231" spans="2:5" x14ac:dyDescent="0.2">
      <c r="B1231" s="124" t="s">
        <v>3607</v>
      </c>
      <c r="C1231" s="127" t="s">
        <v>4878</v>
      </c>
      <c r="D1231" s="124" t="s">
        <v>3608</v>
      </c>
      <c r="E1231" s="372"/>
    </row>
    <row r="1232" spans="2:5" x14ac:dyDescent="0.2">
      <c r="B1232" s="117" t="s">
        <v>346</v>
      </c>
      <c r="C1232" s="337" t="s">
        <v>4879</v>
      </c>
      <c r="D1232" s="117" t="s">
        <v>347</v>
      </c>
      <c r="E1232" s="372"/>
    </row>
    <row r="1233" spans="1:5" x14ac:dyDescent="0.2">
      <c r="B1233" s="124" t="s">
        <v>3609</v>
      </c>
      <c r="C1233" s="127" t="s">
        <v>4880</v>
      </c>
      <c r="D1233" s="124" t="s">
        <v>3610</v>
      </c>
      <c r="E1233" s="372"/>
    </row>
    <row r="1234" spans="1:5" x14ac:dyDescent="0.2">
      <c r="B1234" s="117" t="s">
        <v>348</v>
      </c>
      <c r="C1234" s="337" t="s">
        <v>4881</v>
      </c>
      <c r="D1234" s="117" t="s">
        <v>349</v>
      </c>
      <c r="E1234" s="372"/>
    </row>
    <row r="1235" spans="1:5" x14ac:dyDescent="0.2">
      <c r="B1235" s="124" t="s">
        <v>3611</v>
      </c>
      <c r="C1235" s="127" t="s">
        <v>4882</v>
      </c>
      <c r="D1235" s="124" t="s">
        <v>3612</v>
      </c>
      <c r="E1235" s="372"/>
    </row>
    <row r="1236" spans="1:5" x14ac:dyDescent="0.2">
      <c r="B1236" s="117" t="s">
        <v>350</v>
      </c>
      <c r="C1236" s="337" t="s">
        <v>4883</v>
      </c>
      <c r="D1236" s="117" t="s">
        <v>351</v>
      </c>
      <c r="E1236" s="372"/>
    </row>
    <row r="1237" spans="1:5" x14ac:dyDescent="0.2">
      <c r="B1237" s="124" t="s">
        <v>3613</v>
      </c>
      <c r="C1237" s="127" t="s">
        <v>4884</v>
      </c>
      <c r="D1237" s="124" t="s">
        <v>3614</v>
      </c>
      <c r="E1237" s="372"/>
    </row>
    <row r="1238" spans="1:5" x14ac:dyDescent="0.2">
      <c r="B1238" s="117" t="s">
        <v>352</v>
      </c>
      <c r="C1238" s="337" t="s">
        <v>4885</v>
      </c>
      <c r="D1238" s="117" t="s">
        <v>353</v>
      </c>
      <c r="E1238" s="372"/>
    </row>
    <row r="1239" spans="1:5" x14ac:dyDescent="0.2">
      <c r="B1239" s="124" t="s">
        <v>3615</v>
      </c>
      <c r="C1239" s="127" t="s">
        <v>4886</v>
      </c>
      <c r="D1239" s="124" t="s">
        <v>3616</v>
      </c>
      <c r="E1239" s="372"/>
    </row>
    <row r="1240" spans="1:5" x14ac:dyDescent="0.2">
      <c r="B1240" s="117" t="s">
        <v>354</v>
      </c>
      <c r="C1240" s="337" t="s">
        <v>4887</v>
      </c>
      <c r="D1240" s="117" t="s">
        <v>1178</v>
      </c>
      <c r="E1240" s="372"/>
    </row>
    <row r="1241" spans="1:5" s="344" customFormat="1" x14ac:dyDescent="0.2">
      <c r="A1241" s="343"/>
      <c r="B1241" s="345" t="s">
        <v>3617</v>
      </c>
      <c r="C1241" s="350" t="s">
        <v>4889</v>
      </c>
      <c r="D1241" s="345" t="s">
        <v>3618</v>
      </c>
      <c r="E1241" s="373"/>
    </row>
    <row r="1242" spans="1:5" x14ac:dyDescent="0.2">
      <c r="A1242" s="336" t="s">
        <v>6039</v>
      </c>
      <c r="B1242" s="120" t="s">
        <v>3619</v>
      </c>
      <c r="C1242" s="341"/>
      <c r="D1242" s="120" t="s">
        <v>3620</v>
      </c>
      <c r="E1242" s="372" t="s">
        <v>6036</v>
      </c>
    </row>
    <row r="1243" spans="1:5" outlineLevel="1" x14ac:dyDescent="0.2">
      <c r="A1243" s="336" t="s">
        <v>6023</v>
      </c>
      <c r="B1243" s="120" t="s">
        <v>3621</v>
      </c>
      <c r="C1243" s="339"/>
      <c r="D1243" s="120" t="s">
        <v>3622</v>
      </c>
      <c r="E1243" s="372" t="s">
        <v>6037</v>
      </c>
    </row>
    <row r="1244" spans="1:5" outlineLevel="1" x14ac:dyDescent="0.2">
      <c r="B1244" s="117" t="s">
        <v>1030</v>
      </c>
      <c r="C1244" s="337" t="s">
        <v>4890</v>
      </c>
      <c r="D1244" s="117" t="s">
        <v>570</v>
      </c>
      <c r="E1244" s="372"/>
    </row>
    <row r="1245" spans="1:5" outlineLevel="1" x14ac:dyDescent="0.2">
      <c r="A1245" s="336" t="s">
        <v>6023</v>
      </c>
      <c r="B1245" s="120" t="s">
        <v>3623</v>
      </c>
      <c r="C1245" s="339"/>
      <c r="D1245" s="120" t="s">
        <v>3624</v>
      </c>
      <c r="E1245" s="372" t="s">
        <v>6037</v>
      </c>
    </row>
    <row r="1246" spans="1:5" outlineLevel="1" x14ac:dyDescent="0.2">
      <c r="A1246" s="336" t="s">
        <v>6023</v>
      </c>
      <c r="B1246" s="117" t="s">
        <v>1031</v>
      </c>
      <c r="C1246" s="335"/>
      <c r="D1246" s="117" t="s">
        <v>571</v>
      </c>
      <c r="E1246" s="372" t="s">
        <v>6037</v>
      </c>
    </row>
    <row r="1247" spans="1:5" s="344" customFormat="1" x14ac:dyDescent="0.2">
      <c r="A1247" s="343"/>
      <c r="B1247" s="345" t="s">
        <v>3625</v>
      </c>
      <c r="C1247" s="349" t="s">
        <v>4891</v>
      </c>
      <c r="D1247" s="345" t="s">
        <v>3626</v>
      </c>
      <c r="E1247" s="373"/>
    </row>
    <row r="1248" spans="1:5" x14ac:dyDescent="0.2">
      <c r="A1248" s="336" t="s">
        <v>6039</v>
      </c>
      <c r="B1248" s="120" t="s">
        <v>3627</v>
      </c>
      <c r="C1248" s="341"/>
      <c r="D1248" s="120" t="s">
        <v>3628</v>
      </c>
      <c r="E1248" s="372" t="s">
        <v>6036</v>
      </c>
    </row>
    <row r="1249" spans="1:5" outlineLevel="1" x14ac:dyDescent="0.2">
      <c r="A1249" s="336" t="s">
        <v>6023</v>
      </c>
      <c r="B1249" s="120" t="s">
        <v>3629</v>
      </c>
      <c r="C1249" s="339"/>
      <c r="D1249" s="120" t="s">
        <v>3630</v>
      </c>
      <c r="E1249" s="372" t="s">
        <v>6037</v>
      </c>
    </row>
    <row r="1250" spans="1:5" outlineLevel="1" x14ac:dyDescent="0.2">
      <c r="B1250" s="117" t="s">
        <v>1033</v>
      </c>
      <c r="C1250" s="337" t="s">
        <v>4892</v>
      </c>
      <c r="D1250" s="117" t="s">
        <v>572</v>
      </c>
      <c r="E1250" s="372"/>
    </row>
    <row r="1251" spans="1:5" outlineLevel="1" x14ac:dyDescent="0.2">
      <c r="A1251" s="336" t="s">
        <v>6023</v>
      </c>
      <c r="B1251" s="120" t="s">
        <v>3631</v>
      </c>
      <c r="C1251" s="339"/>
      <c r="D1251" s="120" t="s">
        <v>3632</v>
      </c>
      <c r="E1251" s="372" t="s">
        <v>6037</v>
      </c>
    </row>
    <row r="1252" spans="1:5" outlineLevel="1" x14ac:dyDescent="0.2">
      <c r="A1252" s="336" t="s">
        <v>6023</v>
      </c>
      <c r="B1252" s="117" t="s">
        <v>1034</v>
      </c>
      <c r="C1252" s="335"/>
      <c r="D1252" s="117" t="s">
        <v>573</v>
      </c>
      <c r="E1252" s="372" t="s">
        <v>6037</v>
      </c>
    </row>
    <row r="1253" spans="1:5" s="344" customFormat="1" x14ac:dyDescent="0.2">
      <c r="A1253" s="343"/>
      <c r="B1253" s="345" t="s">
        <v>3633</v>
      </c>
      <c r="C1253" s="349" t="s">
        <v>4893</v>
      </c>
      <c r="D1253" s="345" t="s">
        <v>3634</v>
      </c>
      <c r="E1253" s="373"/>
    </row>
    <row r="1254" spans="1:5" x14ac:dyDescent="0.2">
      <c r="A1254" s="336" t="s">
        <v>6039</v>
      </c>
      <c r="B1254" s="120" t="s">
        <v>3635</v>
      </c>
      <c r="C1254" s="341"/>
      <c r="D1254" s="120" t="s">
        <v>3636</v>
      </c>
      <c r="E1254" s="372" t="s">
        <v>6036</v>
      </c>
    </row>
    <row r="1255" spans="1:5" outlineLevel="1" x14ac:dyDescent="0.2">
      <c r="A1255" s="336" t="s">
        <v>6023</v>
      </c>
      <c r="B1255" s="120" t="s">
        <v>3637</v>
      </c>
      <c r="C1255" s="339"/>
      <c r="D1255" s="120" t="s">
        <v>3638</v>
      </c>
      <c r="E1255" s="372" t="s">
        <v>6037</v>
      </c>
    </row>
    <row r="1256" spans="1:5" outlineLevel="1" x14ac:dyDescent="0.2">
      <c r="B1256" s="117" t="s">
        <v>1036</v>
      </c>
      <c r="C1256" s="337" t="s">
        <v>4894</v>
      </c>
      <c r="D1256" s="117" t="s">
        <v>574</v>
      </c>
      <c r="E1256" s="372"/>
    </row>
    <row r="1257" spans="1:5" outlineLevel="1" x14ac:dyDescent="0.2">
      <c r="A1257" s="336" t="s">
        <v>6023</v>
      </c>
      <c r="B1257" s="120" t="s">
        <v>3639</v>
      </c>
      <c r="C1257" s="339"/>
      <c r="D1257" s="120" t="s">
        <v>3640</v>
      </c>
      <c r="E1257" s="372" t="s">
        <v>6037</v>
      </c>
    </row>
    <row r="1258" spans="1:5" outlineLevel="1" x14ac:dyDescent="0.2">
      <c r="A1258" s="336" t="s">
        <v>6023</v>
      </c>
      <c r="B1258" s="117" t="s">
        <v>1037</v>
      </c>
      <c r="C1258" s="335"/>
      <c r="D1258" s="117" t="s">
        <v>575</v>
      </c>
      <c r="E1258" s="372" t="s">
        <v>6037</v>
      </c>
    </row>
    <row r="1259" spans="1:5" s="344" customFormat="1" x14ac:dyDescent="0.2">
      <c r="A1259" s="343"/>
      <c r="B1259" s="345" t="s">
        <v>3641</v>
      </c>
      <c r="C1259" s="349" t="s">
        <v>4895</v>
      </c>
      <c r="D1259" s="345" t="s">
        <v>3642</v>
      </c>
      <c r="E1259" s="373"/>
    </row>
    <row r="1260" spans="1:5" x14ac:dyDescent="0.2">
      <c r="A1260" s="336" t="s">
        <v>6039</v>
      </c>
      <c r="B1260" s="120" t="s">
        <v>3643</v>
      </c>
      <c r="C1260" s="341"/>
      <c r="D1260" s="120" t="s">
        <v>3644</v>
      </c>
      <c r="E1260" s="372" t="s">
        <v>6036</v>
      </c>
    </row>
    <row r="1261" spans="1:5" outlineLevel="1" x14ac:dyDescent="0.2">
      <c r="A1261" s="336" t="s">
        <v>6023</v>
      </c>
      <c r="B1261" s="120" t="s">
        <v>3645</v>
      </c>
      <c r="C1261" s="339"/>
      <c r="D1261" s="120" t="s">
        <v>3646</v>
      </c>
      <c r="E1261" s="372" t="s">
        <v>6037</v>
      </c>
    </row>
    <row r="1262" spans="1:5" outlineLevel="1" x14ac:dyDescent="0.2">
      <c r="B1262" s="117" t="s">
        <v>1039</v>
      </c>
      <c r="C1262" s="337" t="s">
        <v>4896</v>
      </c>
      <c r="D1262" s="117" t="s">
        <v>576</v>
      </c>
      <c r="E1262" s="372"/>
    </row>
    <row r="1263" spans="1:5" outlineLevel="1" x14ac:dyDescent="0.2">
      <c r="A1263" s="336" t="s">
        <v>6023</v>
      </c>
      <c r="B1263" s="120" t="s">
        <v>3647</v>
      </c>
      <c r="C1263" s="339"/>
      <c r="D1263" s="120" t="s">
        <v>3648</v>
      </c>
      <c r="E1263" s="372" t="s">
        <v>6037</v>
      </c>
    </row>
    <row r="1264" spans="1:5" outlineLevel="1" x14ac:dyDescent="0.2">
      <c r="A1264" s="336" t="s">
        <v>6023</v>
      </c>
      <c r="B1264" s="117" t="s">
        <v>1040</v>
      </c>
      <c r="C1264" s="335"/>
      <c r="D1264" s="117" t="s">
        <v>577</v>
      </c>
      <c r="E1264" s="372" t="s">
        <v>6037</v>
      </c>
    </row>
    <row r="1265" spans="1:5" s="344" customFormat="1" x14ac:dyDescent="0.2">
      <c r="A1265" s="343"/>
      <c r="B1265" s="345" t="s">
        <v>3649</v>
      </c>
      <c r="C1265" s="349" t="s">
        <v>4897</v>
      </c>
      <c r="D1265" s="345" t="s">
        <v>3650</v>
      </c>
      <c r="E1265" s="373"/>
    </row>
    <row r="1266" spans="1:5" x14ac:dyDescent="0.2">
      <c r="A1266" s="336" t="s">
        <v>6039</v>
      </c>
      <c r="B1266" s="120" t="s">
        <v>3651</v>
      </c>
      <c r="C1266" s="341"/>
      <c r="D1266" s="120" t="s">
        <v>3652</v>
      </c>
      <c r="E1266" s="372" t="s">
        <v>6036</v>
      </c>
    </row>
    <row r="1267" spans="1:5" outlineLevel="1" x14ac:dyDescent="0.2">
      <c r="A1267" s="336" t="s">
        <v>6023</v>
      </c>
      <c r="B1267" s="120" t="s">
        <v>3653</v>
      </c>
      <c r="C1267" s="339"/>
      <c r="D1267" s="120" t="s">
        <v>3654</v>
      </c>
      <c r="E1267" s="372" t="s">
        <v>6037</v>
      </c>
    </row>
    <row r="1268" spans="1:5" outlineLevel="1" x14ac:dyDescent="0.2">
      <c r="B1268" s="117" t="s">
        <v>220</v>
      </c>
      <c r="C1268" s="337" t="s">
        <v>4898</v>
      </c>
      <c r="D1268" s="117" t="s">
        <v>578</v>
      </c>
      <c r="E1268" s="372"/>
    </row>
    <row r="1269" spans="1:5" outlineLevel="1" x14ac:dyDescent="0.2">
      <c r="A1269" s="336" t="s">
        <v>6023</v>
      </c>
      <c r="B1269" s="120" t="s">
        <v>3655</v>
      </c>
      <c r="C1269" s="339"/>
      <c r="D1269" s="120" t="s">
        <v>3656</v>
      </c>
      <c r="E1269" s="372" t="s">
        <v>6037</v>
      </c>
    </row>
    <row r="1270" spans="1:5" outlineLevel="1" x14ac:dyDescent="0.2">
      <c r="A1270" s="336" t="s">
        <v>6023</v>
      </c>
      <c r="B1270" s="117" t="s">
        <v>221</v>
      </c>
      <c r="C1270" s="335"/>
      <c r="D1270" s="117" t="s">
        <v>579</v>
      </c>
      <c r="E1270" s="372" t="s">
        <v>6037</v>
      </c>
    </row>
    <row r="1271" spans="1:5" s="114" customFormat="1" x14ac:dyDescent="0.2">
      <c r="A1271" s="354"/>
      <c r="B1271" s="117" t="s">
        <v>1668</v>
      </c>
      <c r="C1271" s="355" t="s">
        <v>4975</v>
      </c>
      <c r="D1271" s="117" t="s">
        <v>1669</v>
      </c>
      <c r="E1271" s="374"/>
    </row>
    <row r="1272" spans="1:5" x14ac:dyDescent="0.2">
      <c r="B1272" s="117" t="s">
        <v>1130</v>
      </c>
      <c r="C1272" s="299" t="s">
        <v>4982</v>
      </c>
      <c r="D1272" s="117" t="s">
        <v>2241</v>
      </c>
      <c r="E1272" s="372"/>
    </row>
    <row r="1273" spans="1:5" x14ac:dyDescent="0.2">
      <c r="B1273" s="117" t="s">
        <v>1131</v>
      </c>
      <c r="C1273" s="127" t="s">
        <v>5468</v>
      </c>
      <c r="D1273" s="117" t="s">
        <v>1047</v>
      </c>
      <c r="E1273" s="372"/>
    </row>
    <row r="1274" spans="1:5" x14ac:dyDescent="0.2">
      <c r="B1274" s="117" t="s">
        <v>1132</v>
      </c>
      <c r="C1274" s="127" t="s">
        <v>5469</v>
      </c>
      <c r="D1274" s="117" t="s">
        <v>1047</v>
      </c>
      <c r="E1274" s="372"/>
    </row>
    <row r="1275" spans="1:5" x14ac:dyDescent="0.2">
      <c r="B1275" s="117" t="s">
        <v>1133</v>
      </c>
      <c r="C1275" s="127" t="s">
        <v>5470</v>
      </c>
      <c r="D1275" s="117" t="s">
        <v>1047</v>
      </c>
      <c r="E1275" s="372"/>
    </row>
    <row r="1276" spans="1:5" s="344" customFormat="1" x14ac:dyDescent="0.2">
      <c r="A1276" s="343"/>
      <c r="B1276" s="345" t="s">
        <v>3657</v>
      </c>
      <c r="C1276" s="356" t="s">
        <v>4943</v>
      </c>
      <c r="D1276" s="345" t="s">
        <v>3658</v>
      </c>
      <c r="E1276" s="373"/>
    </row>
    <row r="1277" spans="1:5" x14ac:dyDescent="0.2">
      <c r="B1277" s="120" t="s">
        <v>3659</v>
      </c>
      <c r="C1277" s="337" t="s">
        <v>4944</v>
      </c>
      <c r="D1277" s="120" t="s">
        <v>3660</v>
      </c>
      <c r="E1277" s="372"/>
    </row>
    <row r="1278" spans="1:5" outlineLevel="1" x14ac:dyDescent="0.2">
      <c r="A1278" s="336" t="s">
        <v>6023</v>
      </c>
      <c r="B1278" s="117" t="s">
        <v>223</v>
      </c>
      <c r="C1278" s="335"/>
      <c r="D1278" s="117" t="s">
        <v>224</v>
      </c>
      <c r="E1278" s="372" t="s">
        <v>6037</v>
      </c>
    </row>
    <row r="1279" spans="1:5" outlineLevel="1" x14ac:dyDescent="0.2">
      <c r="A1279" s="336" t="s">
        <v>6023</v>
      </c>
      <c r="B1279" s="117" t="s">
        <v>225</v>
      </c>
      <c r="C1279" s="335"/>
      <c r="D1279" s="117" t="s">
        <v>226</v>
      </c>
      <c r="E1279" s="372" t="s">
        <v>6037</v>
      </c>
    </row>
    <row r="1280" spans="1:5" x14ac:dyDescent="0.2">
      <c r="B1280" s="117" t="s">
        <v>1179</v>
      </c>
      <c r="C1280" s="337" t="s">
        <v>4945</v>
      </c>
      <c r="D1280" s="117" t="s">
        <v>1180</v>
      </c>
      <c r="E1280" s="372"/>
    </row>
    <row r="1281" spans="1:5" s="344" customFormat="1" x14ac:dyDescent="0.2">
      <c r="A1281" s="343"/>
      <c r="B1281" s="345" t="s">
        <v>3661</v>
      </c>
      <c r="C1281" s="356" t="s">
        <v>4946</v>
      </c>
      <c r="D1281" s="345" t="s">
        <v>3658</v>
      </c>
      <c r="E1281" s="373"/>
    </row>
    <row r="1282" spans="1:5" x14ac:dyDescent="0.2">
      <c r="B1282" s="120" t="s">
        <v>3662</v>
      </c>
      <c r="C1282" s="337" t="s">
        <v>4947</v>
      </c>
      <c r="D1282" s="120" t="s">
        <v>3660</v>
      </c>
      <c r="E1282" s="372"/>
    </row>
    <row r="1283" spans="1:5" outlineLevel="1" x14ac:dyDescent="0.2">
      <c r="A1283" s="336" t="s">
        <v>6023</v>
      </c>
      <c r="B1283" s="120" t="s">
        <v>3663</v>
      </c>
      <c r="C1283" s="335"/>
      <c r="D1283" s="120" t="s">
        <v>224</v>
      </c>
      <c r="E1283" s="372" t="s">
        <v>6037</v>
      </c>
    </row>
    <row r="1284" spans="1:5" outlineLevel="1" x14ac:dyDescent="0.2">
      <c r="A1284" s="336" t="s">
        <v>6023</v>
      </c>
      <c r="B1284" s="117" t="s">
        <v>227</v>
      </c>
      <c r="C1284" s="335"/>
      <c r="D1284" s="117" t="s">
        <v>226</v>
      </c>
      <c r="E1284" s="372" t="s">
        <v>6037</v>
      </c>
    </row>
    <row r="1285" spans="1:5" x14ac:dyDescent="0.2">
      <c r="B1285" s="117" t="s">
        <v>1181</v>
      </c>
      <c r="C1285" s="337" t="s">
        <v>4948</v>
      </c>
      <c r="D1285" s="117" t="s">
        <v>1180</v>
      </c>
      <c r="E1285" s="372"/>
    </row>
    <row r="1286" spans="1:5" s="344" customFormat="1" x14ac:dyDescent="0.2">
      <c r="A1286" s="343"/>
      <c r="B1286" s="345" t="s">
        <v>3664</v>
      </c>
      <c r="C1286" s="356" t="s">
        <v>4949</v>
      </c>
      <c r="D1286" s="345" t="s">
        <v>3658</v>
      </c>
      <c r="E1286" s="373"/>
    </row>
    <row r="1287" spans="1:5" x14ac:dyDescent="0.2">
      <c r="B1287" s="120" t="s">
        <v>3665</v>
      </c>
      <c r="C1287" s="337" t="s">
        <v>4950</v>
      </c>
      <c r="D1287" s="120" t="s">
        <v>3660</v>
      </c>
      <c r="E1287" s="372"/>
    </row>
    <row r="1288" spans="1:5" outlineLevel="1" x14ac:dyDescent="0.2">
      <c r="A1288" s="336" t="s">
        <v>6023</v>
      </c>
      <c r="B1288" s="120" t="s">
        <v>3666</v>
      </c>
      <c r="C1288" s="335"/>
      <c r="D1288" s="120" t="s">
        <v>224</v>
      </c>
      <c r="E1288" s="372" t="s">
        <v>6037</v>
      </c>
    </row>
    <row r="1289" spans="1:5" outlineLevel="1" x14ac:dyDescent="0.2">
      <c r="A1289" s="336" t="s">
        <v>6023</v>
      </c>
      <c r="B1289" s="117" t="s">
        <v>228</v>
      </c>
      <c r="C1289" s="335"/>
      <c r="D1289" s="117" t="s">
        <v>226</v>
      </c>
      <c r="E1289" s="372" t="s">
        <v>6037</v>
      </c>
    </row>
    <row r="1290" spans="1:5" x14ac:dyDescent="0.2">
      <c r="B1290" s="117" t="s">
        <v>1182</v>
      </c>
      <c r="C1290" s="337" t="s">
        <v>4951</v>
      </c>
      <c r="D1290" s="117" t="s">
        <v>1180</v>
      </c>
      <c r="E1290" s="372"/>
    </row>
    <row r="1291" spans="1:5" s="344" customFormat="1" x14ac:dyDescent="0.2">
      <c r="A1291" s="343"/>
      <c r="B1291" s="345" t="s">
        <v>3667</v>
      </c>
      <c r="C1291" s="356" t="s">
        <v>4952</v>
      </c>
      <c r="D1291" s="345" t="s">
        <v>3658</v>
      </c>
      <c r="E1291" s="373"/>
    </row>
    <row r="1292" spans="1:5" x14ac:dyDescent="0.2">
      <c r="B1292" s="120" t="s">
        <v>3668</v>
      </c>
      <c r="C1292" s="337" t="s">
        <v>4953</v>
      </c>
      <c r="D1292" s="120" t="s">
        <v>3660</v>
      </c>
      <c r="E1292" s="372"/>
    </row>
    <row r="1293" spans="1:5" outlineLevel="1" x14ac:dyDescent="0.2">
      <c r="A1293" s="336" t="s">
        <v>6023</v>
      </c>
      <c r="B1293" s="120" t="s">
        <v>3669</v>
      </c>
      <c r="C1293" s="335"/>
      <c r="D1293" s="120" t="s">
        <v>224</v>
      </c>
      <c r="E1293" s="372" t="s">
        <v>6037</v>
      </c>
    </row>
    <row r="1294" spans="1:5" outlineLevel="1" x14ac:dyDescent="0.2">
      <c r="A1294" s="336" t="s">
        <v>6023</v>
      </c>
      <c r="B1294" s="117" t="s">
        <v>1183</v>
      </c>
      <c r="C1294" s="335"/>
      <c r="D1294" s="117" t="s">
        <v>226</v>
      </c>
      <c r="E1294" s="372" t="s">
        <v>6037</v>
      </c>
    </row>
    <row r="1295" spans="1:5" x14ac:dyDescent="0.2">
      <c r="B1295" s="117" t="s">
        <v>1184</v>
      </c>
      <c r="C1295" s="337" t="s">
        <v>4954</v>
      </c>
      <c r="D1295" s="117" t="s">
        <v>1180</v>
      </c>
      <c r="E1295" s="372"/>
    </row>
    <row r="1296" spans="1:5" x14ac:dyDescent="0.2">
      <c r="B1296" s="124" t="s">
        <v>3670</v>
      </c>
      <c r="C1296" s="128" t="s">
        <v>4956</v>
      </c>
      <c r="D1296" s="124" t="s">
        <v>3671</v>
      </c>
      <c r="E1296" s="372"/>
    </row>
    <row r="1297" spans="1:5" x14ac:dyDescent="0.2">
      <c r="B1297" s="120" t="s">
        <v>3672</v>
      </c>
      <c r="C1297" s="127" t="s">
        <v>4966</v>
      </c>
      <c r="D1297" s="120" t="s">
        <v>3673</v>
      </c>
      <c r="E1297" s="372"/>
    </row>
    <row r="1298" spans="1:5" x14ac:dyDescent="0.2">
      <c r="B1298" s="117" t="s">
        <v>229</v>
      </c>
      <c r="C1298" s="337" t="s">
        <v>4967</v>
      </c>
      <c r="D1298" s="117" t="s">
        <v>463</v>
      </c>
      <c r="E1298" s="372"/>
    </row>
    <row r="1299" spans="1:5" x14ac:dyDescent="0.2">
      <c r="B1299" s="120" t="s">
        <v>3674</v>
      </c>
      <c r="C1299" s="127" t="s">
        <v>4968</v>
      </c>
      <c r="D1299" s="120" t="s">
        <v>3673</v>
      </c>
      <c r="E1299" s="372"/>
    </row>
    <row r="1300" spans="1:5" x14ac:dyDescent="0.2">
      <c r="B1300" s="117" t="s">
        <v>230</v>
      </c>
      <c r="C1300" s="337" t="s">
        <v>4969</v>
      </c>
      <c r="D1300" s="117" t="s">
        <v>463</v>
      </c>
      <c r="E1300" s="372"/>
    </row>
    <row r="1301" spans="1:5" x14ac:dyDescent="0.2">
      <c r="B1301" s="120" t="s">
        <v>3675</v>
      </c>
      <c r="C1301" s="127" t="s">
        <v>4970</v>
      </c>
      <c r="D1301" s="120" t="s">
        <v>3673</v>
      </c>
      <c r="E1301" s="372"/>
    </row>
    <row r="1302" spans="1:5" x14ac:dyDescent="0.2">
      <c r="B1302" s="124" t="s">
        <v>3676</v>
      </c>
      <c r="C1302" s="337" t="s">
        <v>4971</v>
      </c>
      <c r="D1302" s="125" t="s">
        <v>3677</v>
      </c>
      <c r="E1302" s="372"/>
    </row>
    <row r="1303" spans="1:5" x14ac:dyDescent="0.2">
      <c r="B1303" s="117" t="s">
        <v>231</v>
      </c>
      <c r="C1303" s="337" t="s">
        <v>4972</v>
      </c>
      <c r="D1303" s="117" t="s">
        <v>463</v>
      </c>
      <c r="E1303" s="372"/>
    </row>
    <row r="1304" spans="1:5" x14ac:dyDescent="0.2">
      <c r="B1304" s="120" t="s">
        <v>3678</v>
      </c>
      <c r="C1304" s="127" t="s">
        <v>4976</v>
      </c>
      <c r="D1304" s="120" t="s">
        <v>3568</v>
      </c>
      <c r="E1304" s="372"/>
    </row>
    <row r="1305" spans="1:5" x14ac:dyDescent="0.2">
      <c r="A1305" s="336" t="s">
        <v>6023</v>
      </c>
      <c r="B1305" s="117" t="s">
        <v>222</v>
      </c>
      <c r="C1305" s="335"/>
      <c r="D1305" s="117" t="s">
        <v>464</v>
      </c>
      <c r="E1305" s="372" t="s">
        <v>6037</v>
      </c>
    </row>
    <row r="1306" spans="1:5" x14ac:dyDescent="0.2">
      <c r="B1306" s="124" t="s">
        <v>3679</v>
      </c>
      <c r="C1306" s="127" t="s">
        <v>4963</v>
      </c>
      <c r="D1306" s="124" t="s">
        <v>3680</v>
      </c>
      <c r="E1306" s="372"/>
    </row>
    <row r="1307" spans="1:5" x14ac:dyDescent="0.2">
      <c r="A1307" s="336" t="s">
        <v>6023</v>
      </c>
      <c r="B1307" s="117" t="s">
        <v>1185</v>
      </c>
      <c r="C1307" s="335"/>
      <c r="D1307" s="117" t="s">
        <v>1186</v>
      </c>
      <c r="E1307" s="372" t="s">
        <v>6037</v>
      </c>
    </row>
    <row r="1308" spans="1:5" x14ac:dyDescent="0.2">
      <c r="B1308" s="117" t="s">
        <v>1134</v>
      </c>
      <c r="C1308" s="137" t="s">
        <v>5109</v>
      </c>
      <c r="D1308" s="117" t="s">
        <v>1045</v>
      </c>
      <c r="E1308" s="372"/>
    </row>
    <row r="1309" spans="1:5" x14ac:dyDescent="0.2">
      <c r="B1309" s="117" t="s">
        <v>1670</v>
      </c>
      <c r="C1309" s="137" t="s">
        <v>4938</v>
      </c>
      <c r="D1309" s="117" t="s">
        <v>1671</v>
      </c>
      <c r="E1309" s="372"/>
    </row>
    <row r="1310" spans="1:5" x14ac:dyDescent="0.2">
      <c r="B1310" s="117" t="s">
        <v>1714</v>
      </c>
      <c r="C1310" s="299" t="s">
        <v>5102</v>
      </c>
      <c r="D1310" s="117" t="s">
        <v>2241</v>
      </c>
      <c r="E1310" s="372"/>
    </row>
    <row r="1311" spans="1:5" x14ac:dyDescent="0.2">
      <c r="B1311" s="117" t="s">
        <v>1135</v>
      </c>
      <c r="C1311" s="137" t="s">
        <v>5108</v>
      </c>
      <c r="D1311" s="117" t="s">
        <v>1046</v>
      </c>
      <c r="E1311" s="372"/>
    </row>
    <row r="1312" spans="1:5" x14ac:dyDescent="0.2">
      <c r="B1312" s="117" t="s">
        <v>232</v>
      </c>
      <c r="C1312" s="137" t="s">
        <v>5103</v>
      </c>
      <c r="D1312" s="117" t="s">
        <v>1047</v>
      </c>
      <c r="E1312" s="372"/>
    </row>
    <row r="1313" spans="1:5" x14ac:dyDescent="0.2">
      <c r="B1313" s="117" t="s">
        <v>233</v>
      </c>
      <c r="C1313" s="137" t="s">
        <v>5104</v>
      </c>
      <c r="D1313" s="117" t="s">
        <v>1047</v>
      </c>
      <c r="E1313" s="372"/>
    </row>
    <row r="1314" spans="1:5" x14ac:dyDescent="0.2">
      <c r="B1314" s="117" t="s">
        <v>234</v>
      </c>
      <c r="C1314" s="137" t="s">
        <v>5105</v>
      </c>
      <c r="D1314" s="117" t="s">
        <v>1047</v>
      </c>
      <c r="E1314" s="372"/>
    </row>
    <row r="1315" spans="1:5" x14ac:dyDescent="0.2">
      <c r="B1315" s="117" t="s">
        <v>235</v>
      </c>
      <c r="C1315" s="137" t="s">
        <v>5106</v>
      </c>
      <c r="D1315" s="117" t="s">
        <v>1047</v>
      </c>
      <c r="E1315" s="372"/>
    </row>
    <row r="1316" spans="1:5" x14ac:dyDescent="0.2">
      <c r="B1316" s="117" t="s">
        <v>236</v>
      </c>
      <c r="C1316" s="137" t="s">
        <v>5107</v>
      </c>
      <c r="D1316" s="117" t="s">
        <v>1047</v>
      </c>
      <c r="E1316" s="372"/>
    </row>
    <row r="1317" spans="1:5" s="344" customFormat="1" x14ac:dyDescent="0.2">
      <c r="A1317" s="343"/>
      <c r="B1317" s="345" t="s">
        <v>3681</v>
      </c>
      <c r="C1317" s="349" t="s">
        <v>4901</v>
      </c>
      <c r="D1317" s="345" t="s">
        <v>3682</v>
      </c>
      <c r="E1317" s="373"/>
    </row>
    <row r="1318" spans="1:5" x14ac:dyDescent="0.2">
      <c r="A1318" s="336" t="s">
        <v>6023</v>
      </c>
      <c r="B1318" s="117" t="s">
        <v>1187</v>
      </c>
      <c r="C1318" s="335"/>
      <c r="D1318" s="117" t="s">
        <v>355</v>
      </c>
      <c r="E1318" s="372" t="s">
        <v>6037</v>
      </c>
    </row>
    <row r="1319" spans="1:5" x14ac:dyDescent="0.2">
      <c r="A1319" s="336" t="s">
        <v>6023</v>
      </c>
      <c r="B1319" s="117" t="s">
        <v>1136</v>
      </c>
      <c r="C1319" s="335"/>
      <c r="D1319" s="117" t="s">
        <v>1137</v>
      </c>
      <c r="E1319" s="372" t="s">
        <v>6037</v>
      </c>
    </row>
    <row r="1320" spans="1:5" x14ac:dyDescent="0.2">
      <c r="A1320" s="336" t="s">
        <v>6023</v>
      </c>
      <c r="B1320" s="117" t="s">
        <v>1138</v>
      </c>
      <c r="C1320" s="335"/>
      <c r="D1320" s="117" t="s">
        <v>1137</v>
      </c>
      <c r="E1320" s="372" t="s">
        <v>6037</v>
      </c>
    </row>
    <row r="1321" spans="1:5" x14ac:dyDescent="0.2">
      <c r="B1321" s="124" t="s">
        <v>3683</v>
      </c>
      <c r="C1321" s="127" t="s">
        <v>4924</v>
      </c>
      <c r="D1321" s="124" t="s">
        <v>3684</v>
      </c>
      <c r="E1321" s="372"/>
    </row>
    <row r="1322" spans="1:5" x14ac:dyDescent="0.2">
      <c r="B1322" s="117" t="s">
        <v>356</v>
      </c>
      <c r="C1322" s="337" t="s">
        <v>4926</v>
      </c>
      <c r="D1322" s="117" t="s">
        <v>357</v>
      </c>
      <c r="E1322" s="372"/>
    </row>
    <row r="1323" spans="1:5" s="344" customFormat="1" x14ac:dyDescent="0.2">
      <c r="A1323" s="343"/>
      <c r="B1323" s="345" t="s">
        <v>3685</v>
      </c>
      <c r="C1323" s="349" t="s">
        <v>4905</v>
      </c>
      <c r="D1323" s="345" t="s">
        <v>3686</v>
      </c>
      <c r="E1323" s="373"/>
    </row>
    <row r="1324" spans="1:5" x14ac:dyDescent="0.2">
      <c r="A1324" s="336" t="s">
        <v>6039</v>
      </c>
      <c r="B1324" s="120" t="s">
        <v>3687</v>
      </c>
      <c r="C1324" s="341"/>
      <c r="D1324" s="120" t="s">
        <v>3688</v>
      </c>
      <c r="E1324" s="372" t="s">
        <v>6036</v>
      </c>
    </row>
    <row r="1325" spans="1:5" outlineLevel="1" x14ac:dyDescent="0.2">
      <c r="A1325" s="336" t="s">
        <v>6023</v>
      </c>
      <c r="B1325" s="120" t="s">
        <v>3689</v>
      </c>
      <c r="C1325" s="339"/>
      <c r="D1325" s="120" t="s">
        <v>3690</v>
      </c>
      <c r="E1325" s="372" t="s">
        <v>6037</v>
      </c>
    </row>
    <row r="1326" spans="1:5" outlineLevel="1" x14ac:dyDescent="0.2">
      <c r="A1326" s="336" t="s">
        <v>6023</v>
      </c>
      <c r="B1326" s="117" t="s">
        <v>237</v>
      </c>
      <c r="C1326" s="335"/>
      <c r="D1326" s="117" t="s">
        <v>580</v>
      </c>
      <c r="E1326" s="372" t="s">
        <v>6037</v>
      </c>
    </row>
    <row r="1327" spans="1:5" outlineLevel="1" x14ac:dyDescent="0.2">
      <c r="A1327" s="336" t="s">
        <v>6023</v>
      </c>
      <c r="B1327" s="120" t="s">
        <v>3691</v>
      </c>
      <c r="C1327" s="339"/>
      <c r="D1327" s="120" t="s">
        <v>3692</v>
      </c>
      <c r="E1327" s="372" t="s">
        <v>6037</v>
      </c>
    </row>
    <row r="1328" spans="1:5" outlineLevel="1" x14ac:dyDescent="0.2">
      <c r="A1328" s="336" t="s">
        <v>6023</v>
      </c>
      <c r="B1328" s="117" t="s">
        <v>238</v>
      </c>
      <c r="C1328" s="335"/>
      <c r="D1328" s="117" t="s">
        <v>581</v>
      </c>
      <c r="E1328" s="372" t="s">
        <v>6037</v>
      </c>
    </row>
    <row r="1329" spans="1:5" s="358" customFormat="1" x14ac:dyDescent="0.2">
      <c r="A1329" s="357"/>
      <c r="B1329" s="345" t="s">
        <v>3693</v>
      </c>
      <c r="C1329" s="349" t="s">
        <v>4908</v>
      </c>
      <c r="D1329" s="345" t="s">
        <v>3694</v>
      </c>
      <c r="E1329" s="371"/>
    </row>
    <row r="1330" spans="1:5" x14ac:dyDescent="0.2">
      <c r="A1330" s="336" t="s">
        <v>6039</v>
      </c>
      <c r="B1330" s="120" t="s">
        <v>3695</v>
      </c>
      <c r="C1330" s="341"/>
      <c r="D1330" s="120" t="s">
        <v>3696</v>
      </c>
      <c r="E1330" s="372" t="s">
        <v>6036</v>
      </c>
    </row>
    <row r="1331" spans="1:5" outlineLevel="1" x14ac:dyDescent="0.2">
      <c r="A1331" s="336" t="s">
        <v>6023</v>
      </c>
      <c r="B1331" s="120" t="s">
        <v>3697</v>
      </c>
      <c r="C1331" s="335"/>
      <c r="D1331" s="120" t="s">
        <v>3698</v>
      </c>
      <c r="E1331" s="372" t="s">
        <v>6037</v>
      </c>
    </row>
    <row r="1332" spans="1:5" outlineLevel="1" x14ac:dyDescent="0.2">
      <c r="A1332" s="336" t="s">
        <v>6023</v>
      </c>
      <c r="B1332" s="117" t="s">
        <v>245</v>
      </c>
      <c r="C1332" s="335"/>
      <c r="D1332" s="117" t="s">
        <v>246</v>
      </c>
      <c r="E1332" s="372" t="s">
        <v>6037</v>
      </c>
    </row>
    <row r="1333" spans="1:5" x14ac:dyDescent="0.2">
      <c r="A1333" s="336" t="s">
        <v>6023</v>
      </c>
      <c r="B1333" s="124" t="s">
        <v>3699</v>
      </c>
      <c r="C1333" s="335"/>
      <c r="D1333" s="124" t="s">
        <v>3700</v>
      </c>
      <c r="E1333" s="372" t="s">
        <v>6037</v>
      </c>
    </row>
    <row r="1334" spans="1:5" x14ac:dyDescent="0.2">
      <c r="A1334" s="336" t="s">
        <v>6023</v>
      </c>
      <c r="B1334" s="117" t="s">
        <v>358</v>
      </c>
      <c r="C1334" s="335"/>
      <c r="D1334" s="117" t="s">
        <v>359</v>
      </c>
      <c r="E1334" s="372" t="s">
        <v>6037</v>
      </c>
    </row>
    <row r="1335" spans="1:5" s="344" customFormat="1" x14ac:dyDescent="0.2">
      <c r="A1335" s="343"/>
      <c r="B1335" s="345" t="s">
        <v>3701</v>
      </c>
      <c r="C1335" s="349" t="s">
        <v>4909</v>
      </c>
      <c r="D1335" s="345" t="s">
        <v>3702</v>
      </c>
      <c r="E1335" s="373"/>
    </row>
    <row r="1336" spans="1:5" x14ac:dyDescent="0.2">
      <c r="A1336" s="336" t="s">
        <v>6039</v>
      </c>
      <c r="B1336" s="120" t="s">
        <v>3703</v>
      </c>
      <c r="C1336" s="341"/>
      <c r="D1336" s="120" t="s">
        <v>3696</v>
      </c>
      <c r="E1336" s="372" t="s">
        <v>6036</v>
      </c>
    </row>
    <row r="1337" spans="1:5" outlineLevel="1" x14ac:dyDescent="0.2">
      <c r="A1337" s="336" t="s">
        <v>6023</v>
      </c>
      <c r="B1337" s="120" t="s">
        <v>3704</v>
      </c>
      <c r="C1337" s="339"/>
      <c r="D1337" s="120" t="s">
        <v>3698</v>
      </c>
      <c r="E1337" s="372" t="s">
        <v>6037</v>
      </c>
    </row>
    <row r="1338" spans="1:5" outlineLevel="1" x14ac:dyDescent="0.2">
      <c r="A1338" s="336" t="s">
        <v>6023</v>
      </c>
      <c r="B1338" s="117" t="s">
        <v>247</v>
      </c>
      <c r="C1338" s="335"/>
      <c r="D1338" s="117" t="s">
        <v>583</v>
      </c>
      <c r="E1338" s="372" t="s">
        <v>6037</v>
      </c>
    </row>
    <row r="1339" spans="1:5" x14ac:dyDescent="0.2">
      <c r="A1339" s="336" t="s">
        <v>6023</v>
      </c>
      <c r="B1339" s="120" t="s">
        <v>3705</v>
      </c>
      <c r="C1339" s="339"/>
      <c r="D1339" s="120" t="s">
        <v>3706</v>
      </c>
      <c r="E1339" s="372" t="s">
        <v>6037</v>
      </c>
    </row>
    <row r="1340" spans="1:5" x14ac:dyDescent="0.2">
      <c r="A1340" s="336" t="s">
        <v>6023</v>
      </c>
      <c r="B1340" s="117" t="s">
        <v>360</v>
      </c>
      <c r="C1340" s="335"/>
      <c r="D1340" s="117" t="s">
        <v>361</v>
      </c>
      <c r="E1340" s="372" t="s">
        <v>6037</v>
      </c>
    </row>
    <row r="1341" spans="1:5" s="344" customFormat="1" x14ac:dyDescent="0.2">
      <c r="A1341" s="343"/>
      <c r="B1341" s="345" t="s">
        <v>3707</v>
      </c>
      <c r="C1341" s="350" t="s">
        <v>4910</v>
      </c>
      <c r="D1341" s="345" t="s">
        <v>3708</v>
      </c>
      <c r="E1341" s="373"/>
    </row>
    <row r="1342" spans="1:5" x14ac:dyDescent="0.2">
      <c r="A1342" s="336" t="s">
        <v>6039</v>
      </c>
      <c r="B1342" s="120" t="s">
        <v>3709</v>
      </c>
      <c r="C1342" s="341"/>
      <c r="D1342" s="120" t="s">
        <v>3710</v>
      </c>
      <c r="E1342" s="372" t="s">
        <v>6036</v>
      </c>
    </row>
    <row r="1343" spans="1:5" outlineLevel="1" x14ac:dyDescent="0.2">
      <c r="A1343" s="336" t="s">
        <v>6023</v>
      </c>
      <c r="B1343" s="120" t="s">
        <v>3711</v>
      </c>
      <c r="C1343" s="339"/>
      <c r="D1343" s="120" t="s">
        <v>3712</v>
      </c>
      <c r="E1343" s="372" t="s">
        <v>6037</v>
      </c>
    </row>
    <row r="1344" spans="1:5" outlineLevel="1" x14ac:dyDescent="0.2">
      <c r="A1344" s="336" t="s">
        <v>6023</v>
      </c>
      <c r="B1344" s="117" t="s">
        <v>165</v>
      </c>
      <c r="C1344" s="335"/>
      <c r="D1344" s="117" t="s">
        <v>582</v>
      </c>
      <c r="E1344" s="372" t="s">
        <v>6037</v>
      </c>
    </row>
    <row r="1345" spans="1:5" x14ac:dyDescent="0.2">
      <c r="A1345" s="336" t="s">
        <v>6023</v>
      </c>
      <c r="B1345" s="120" t="s">
        <v>3713</v>
      </c>
      <c r="C1345" s="339"/>
      <c r="D1345" s="120" t="s">
        <v>3714</v>
      </c>
      <c r="E1345" s="372" t="s">
        <v>6037</v>
      </c>
    </row>
    <row r="1346" spans="1:5" x14ac:dyDescent="0.2">
      <c r="A1346" s="336" t="s">
        <v>6023</v>
      </c>
      <c r="B1346" s="117" t="s">
        <v>362</v>
      </c>
      <c r="C1346" s="335"/>
      <c r="D1346" s="117" t="s">
        <v>363</v>
      </c>
      <c r="E1346" s="372" t="s">
        <v>6037</v>
      </c>
    </row>
    <row r="1347" spans="1:5" x14ac:dyDescent="0.2">
      <c r="B1347" s="345" t="s">
        <v>3715</v>
      </c>
      <c r="C1347" s="350" t="s">
        <v>4911</v>
      </c>
      <c r="D1347" s="345" t="s">
        <v>3716</v>
      </c>
      <c r="E1347" s="372"/>
    </row>
    <row r="1348" spans="1:5" x14ac:dyDescent="0.2">
      <c r="A1348" s="336" t="s">
        <v>6039</v>
      </c>
      <c r="B1348" s="120" t="s">
        <v>3717</v>
      </c>
      <c r="C1348" s="341"/>
      <c r="D1348" s="120" t="s">
        <v>3696</v>
      </c>
      <c r="E1348" s="372" t="s">
        <v>6036</v>
      </c>
    </row>
    <row r="1349" spans="1:5" outlineLevel="1" x14ac:dyDescent="0.2">
      <c r="A1349" s="336" t="s">
        <v>6023</v>
      </c>
      <c r="B1349" s="120" t="s">
        <v>3718</v>
      </c>
      <c r="C1349" s="335"/>
      <c r="D1349" s="120" t="s">
        <v>3698</v>
      </c>
      <c r="E1349" s="372" t="s">
        <v>6037</v>
      </c>
    </row>
    <row r="1350" spans="1:5" outlineLevel="1" x14ac:dyDescent="0.2">
      <c r="A1350" s="336" t="s">
        <v>6023</v>
      </c>
      <c r="B1350" s="117" t="s">
        <v>250</v>
      </c>
      <c r="C1350" s="335"/>
      <c r="D1350" s="117" t="s">
        <v>246</v>
      </c>
      <c r="E1350" s="372" t="s">
        <v>6037</v>
      </c>
    </row>
    <row r="1351" spans="1:5" x14ac:dyDescent="0.2">
      <c r="A1351" s="336" t="s">
        <v>6023</v>
      </c>
      <c r="B1351" s="120" t="s">
        <v>3719</v>
      </c>
      <c r="C1351" s="339"/>
      <c r="D1351" s="120" t="s">
        <v>3720</v>
      </c>
      <c r="E1351" s="372" t="s">
        <v>6037</v>
      </c>
    </row>
    <row r="1352" spans="1:5" x14ac:dyDescent="0.2">
      <c r="A1352" s="336" t="s">
        <v>6023</v>
      </c>
      <c r="B1352" s="117" t="s">
        <v>364</v>
      </c>
      <c r="C1352" s="335"/>
      <c r="D1352" s="117" t="s">
        <v>365</v>
      </c>
      <c r="E1352" s="372" t="s">
        <v>6037</v>
      </c>
    </row>
    <row r="1353" spans="1:5" x14ac:dyDescent="0.2">
      <c r="B1353" s="345" t="s">
        <v>3721</v>
      </c>
      <c r="C1353" s="350" t="s">
        <v>4912</v>
      </c>
      <c r="D1353" s="345" t="s">
        <v>3722</v>
      </c>
      <c r="E1353" s="372"/>
    </row>
    <row r="1354" spans="1:5" x14ac:dyDescent="0.2">
      <c r="A1354" s="336" t="s">
        <v>6039</v>
      </c>
      <c r="B1354" s="120" t="s">
        <v>3723</v>
      </c>
      <c r="C1354" s="341"/>
      <c r="D1354" s="120" t="s">
        <v>3696</v>
      </c>
      <c r="E1354" s="372" t="s">
        <v>6036</v>
      </c>
    </row>
    <row r="1355" spans="1:5" outlineLevel="1" x14ac:dyDescent="0.2">
      <c r="A1355" s="336" t="s">
        <v>6023</v>
      </c>
      <c r="B1355" s="120" t="s">
        <v>3724</v>
      </c>
      <c r="C1355" s="335"/>
      <c r="D1355" s="120" t="s">
        <v>3698</v>
      </c>
      <c r="E1355" s="372" t="s">
        <v>6037</v>
      </c>
    </row>
    <row r="1356" spans="1:5" outlineLevel="1" x14ac:dyDescent="0.2">
      <c r="A1356" s="336" t="s">
        <v>6023</v>
      </c>
      <c r="B1356" s="117" t="s">
        <v>251</v>
      </c>
      <c r="C1356" s="335"/>
      <c r="D1356" s="117" t="s">
        <v>246</v>
      </c>
      <c r="E1356" s="372" t="s">
        <v>6037</v>
      </c>
    </row>
    <row r="1357" spans="1:5" x14ac:dyDescent="0.2">
      <c r="A1357" s="336" t="s">
        <v>6023</v>
      </c>
      <c r="B1357" s="120" t="s">
        <v>3725</v>
      </c>
      <c r="C1357" s="335"/>
      <c r="D1357" s="120" t="s">
        <v>3726</v>
      </c>
      <c r="E1357" s="372" t="s">
        <v>6037</v>
      </c>
    </row>
    <row r="1358" spans="1:5" x14ac:dyDescent="0.2">
      <c r="A1358" s="336" t="s">
        <v>6023</v>
      </c>
      <c r="B1358" s="117" t="s">
        <v>366</v>
      </c>
      <c r="C1358" s="335"/>
      <c r="D1358" s="117" t="s">
        <v>367</v>
      </c>
      <c r="E1358" s="372" t="s">
        <v>6037</v>
      </c>
    </row>
    <row r="1359" spans="1:5" x14ac:dyDescent="0.2">
      <c r="B1359" s="345" t="s">
        <v>3727</v>
      </c>
      <c r="C1359" s="350" t="s">
        <v>4913</v>
      </c>
      <c r="D1359" s="345" t="s">
        <v>3728</v>
      </c>
      <c r="E1359" s="372"/>
    </row>
    <row r="1360" spans="1:5" x14ac:dyDescent="0.2">
      <c r="A1360" s="336" t="s">
        <v>6039</v>
      </c>
      <c r="B1360" s="120" t="s">
        <v>3729</v>
      </c>
      <c r="C1360" s="341"/>
      <c r="D1360" s="120" t="s">
        <v>3696</v>
      </c>
      <c r="E1360" s="372" t="s">
        <v>6036</v>
      </c>
    </row>
    <row r="1361" spans="1:5" outlineLevel="1" x14ac:dyDescent="0.2">
      <c r="A1361" s="336" t="s">
        <v>6023</v>
      </c>
      <c r="B1361" s="120" t="s">
        <v>3730</v>
      </c>
      <c r="C1361" s="335"/>
      <c r="D1361" s="120" t="s">
        <v>3698</v>
      </c>
      <c r="E1361" s="372" t="s">
        <v>6037</v>
      </c>
    </row>
    <row r="1362" spans="1:5" outlineLevel="1" x14ac:dyDescent="0.2">
      <c r="A1362" s="336" t="s">
        <v>6023</v>
      </c>
      <c r="B1362" s="117" t="s">
        <v>252</v>
      </c>
      <c r="C1362" s="335"/>
      <c r="D1362" s="117" t="s">
        <v>246</v>
      </c>
      <c r="E1362" s="372" t="s">
        <v>6037</v>
      </c>
    </row>
    <row r="1363" spans="1:5" x14ac:dyDescent="0.2">
      <c r="A1363" s="336" t="s">
        <v>6023</v>
      </c>
      <c r="B1363" s="120" t="s">
        <v>3731</v>
      </c>
      <c r="C1363" s="335"/>
      <c r="D1363" s="120" t="s">
        <v>3732</v>
      </c>
      <c r="E1363" s="372" t="s">
        <v>6037</v>
      </c>
    </row>
    <row r="1364" spans="1:5" x14ac:dyDescent="0.2">
      <c r="A1364" s="336" t="s">
        <v>6023</v>
      </c>
      <c r="B1364" s="117" t="s">
        <v>368</v>
      </c>
      <c r="C1364" s="335"/>
      <c r="D1364" s="117" t="s">
        <v>369</v>
      </c>
      <c r="E1364" s="372" t="s">
        <v>6037</v>
      </c>
    </row>
    <row r="1365" spans="1:5" x14ac:dyDescent="0.2">
      <c r="B1365" s="345" t="s">
        <v>3733</v>
      </c>
      <c r="C1365" s="350" t="s">
        <v>4914</v>
      </c>
      <c r="D1365" s="345" t="s">
        <v>3734</v>
      </c>
      <c r="E1365" s="372"/>
    </row>
    <row r="1366" spans="1:5" x14ac:dyDescent="0.2">
      <c r="A1366" s="336" t="s">
        <v>6039</v>
      </c>
      <c r="B1366" s="120" t="s">
        <v>3735</v>
      </c>
      <c r="C1366" s="341"/>
      <c r="D1366" s="120" t="s">
        <v>3696</v>
      </c>
      <c r="E1366" s="372" t="s">
        <v>6036</v>
      </c>
    </row>
    <row r="1367" spans="1:5" outlineLevel="1" x14ac:dyDescent="0.2">
      <c r="A1367" s="336" t="s">
        <v>6023</v>
      </c>
      <c r="B1367" s="120" t="s">
        <v>3736</v>
      </c>
      <c r="C1367" s="335"/>
      <c r="D1367" s="120" t="s">
        <v>3698</v>
      </c>
      <c r="E1367" s="372" t="s">
        <v>6037</v>
      </c>
    </row>
    <row r="1368" spans="1:5" outlineLevel="1" x14ac:dyDescent="0.2">
      <c r="A1368" s="336" t="s">
        <v>6023</v>
      </c>
      <c r="B1368" s="117" t="s">
        <v>253</v>
      </c>
      <c r="C1368" s="335"/>
      <c r="D1368" s="117" t="s">
        <v>246</v>
      </c>
      <c r="E1368" s="372" t="s">
        <v>6037</v>
      </c>
    </row>
    <row r="1369" spans="1:5" x14ac:dyDescent="0.2">
      <c r="A1369" s="336" t="s">
        <v>6023</v>
      </c>
      <c r="B1369" s="120" t="s">
        <v>3737</v>
      </c>
      <c r="C1369" s="335"/>
      <c r="D1369" s="120" t="s">
        <v>3738</v>
      </c>
      <c r="E1369" s="372" t="s">
        <v>6037</v>
      </c>
    </row>
    <row r="1370" spans="1:5" x14ac:dyDescent="0.2">
      <c r="A1370" s="336" t="s">
        <v>6023</v>
      </c>
      <c r="B1370" s="117" t="s">
        <v>1214</v>
      </c>
      <c r="C1370" s="335"/>
      <c r="D1370" s="117" t="s">
        <v>1215</v>
      </c>
      <c r="E1370" s="372" t="s">
        <v>6037</v>
      </c>
    </row>
    <row r="1371" spans="1:5" x14ac:dyDescent="0.2">
      <c r="B1371" s="345" t="s">
        <v>3739</v>
      </c>
      <c r="C1371" s="350" t="s">
        <v>4915</v>
      </c>
      <c r="D1371" s="345" t="s">
        <v>3740</v>
      </c>
      <c r="E1371" s="372"/>
    </row>
    <row r="1372" spans="1:5" x14ac:dyDescent="0.2">
      <c r="A1372" s="336" t="s">
        <v>6039</v>
      </c>
      <c r="B1372" s="120" t="s">
        <v>3741</v>
      </c>
      <c r="C1372" s="341"/>
      <c r="D1372" s="120" t="s">
        <v>3696</v>
      </c>
      <c r="E1372" s="372" t="s">
        <v>6036</v>
      </c>
    </row>
    <row r="1373" spans="1:5" outlineLevel="1" x14ac:dyDescent="0.2">
      <c r="A1373" s="336" t="s">
        <v>6023</v>
      </c>
      <c r="B1373" s="120" t="s">
        <v>3742</v>
      </c>
      <c r="C1373" s="335"/>
      <c r="D1373" s="120" t="s">
        <v>3698</v>
      </c>
      <c r="E1373" s="372" t="s">
        <v>6037</v>
      </c>
    </row>
    <row r="1374" spans="1:5" outlineLevel="1" x14ac:dyDescent="0.2">
      <c r="A1374" s="336" t="s">
        <v>6023</v>
      </c>
      <c r="B1374" s="117" t="s">
        <v>254</v>
      </c>
      <c r="C1374" s="335"/>
      <c r="D1374" s="117" t="s">
        <v>246</v>
      </c>
      <c r="E1374" s="372" t="s">
        <v>6037</v>
      </c>
    </row>
    <row r="1375" spans="1:5" x14ac:dyDescent="0.2">
      <c r="A1375" s="336" t="s">
        <v>6023</v>
      </c>
      <c r="B1375" s="120" t="s">
        <v>3743</v>
      </c>
      <c r="C1375" s="335"/>
      <c r="D1375" s="120" t="s">
        <v>3744</v>
      </c>
      <c r="E1375" s="372" t="s">
        <v>6037</v>
      </c>
    </row>
    <row r="1376" spans="1:5" x14ac:dyDescent="0.2">
      <c r="A1376" s="336" t="s">
        <v>6023</v>
      </c>
      <c r="B1376" s="117" t="s">
        <v>1216</v>
      </c>
      <c r="C1376" s="335"/>
      <c r="D1376" s="117" t="s">
        <v>1217</v>
      </c>
      <c r="E1376" s="372" t="s">
        <v>6037</v>
      </c>
    </row>
    <row r="1377" spans="1:5" x14ac:dyDescent="0.2">
      <c r="B1377" s="345" t="s">
        <v>3745</v>
      </c>
      <c r="C1377" s="350" t="s">
        <v>4916</v>
      </c>
      <c r="D1377" s="345" t="s">
        <v>3746</v>
      </c>
      <c r="E1377" s="372"/>
    </row>
    <row r="1378" spans="1:5" x14ac:dyDescent="0.2">
      <c r="A1378" s="336" t="s">
        <v>6039</v>
      </c>
      <c r="B1378" s="120" t="s">
        <v>3747</v>
      </c>
      <c r="C1378" s="341"/>
      <c r="D1378" s="120" t="s">
        <v>3696</v>
      </c>
      <c r="E1378" s="372" t="s">
        <v>6036</v>
      </c>
    </row>
    <row r="1379" spans="1:5" outlineLevel="1" x14ac:dyDescent="0.2">
      <c r="A1379" s="336" t="s">
        <v>6023</v>
      </c>
      <c r="B1379" s="120" t="s">
        <v>3748</v>
      </c>
      <c r="C1379" s="335"/>
      <c r="D1379" s="120" t="s">
        <v>3698</v>
      </c>
      <c r="E1379" s="372" t="s">
        <v>6037</v>
      </c>
    </row>
    <row r="1380" spans="1:5" outlineLevel="1" x14ac:dyDescent="0.2">
      <c r="A1380" s="336" t="s">
        <v>6023</v>
      </c>
      <c r="B1380" s="117" t="s">
        <v>255</v>
      </c>
      <c r="C1380" s="335"/>
      <c r="D1380" s="117" t="s">
        <v>246</v>
      </c>
      <c r="E1380" s="372" t="s">
        <v>6037</v>
      </c>
    </row>
    <row r="1381" spans="1:5" x14ac:dyDescent="0.2">
      <c r="A1381" s="336" t="s">
        <v>6023</v>
      </c>
      <c r="B1381" s="120" t="s">
        <v>3749</v>
      </c>
      <c r="C1381" s="335"/>
      <c r="D1381" s="120" t="s">
        <v>3750</v>
      </c>
      <c r="E1381" s="372" t="s">
        <v>6037</v>
      </c>
    </row>
    <row r="1382" spans="1:5" x14ac:dyDescent="0.2">
      <c r="A1382" s="336" t="s">
        <v>6023</v>
      </c>
      <c r="B1382" s="117" t="s">
        <v>1218</v>
      </c>
      <c r="C1382" s="335"/>
      <c r="D1382" s="117" t="s">
        <v>1491</v>
      </c>
      <c r="E1382" s="372" t="s">
        <v>6037</v>
      </c>
    </row>
    <row r="1383" spans="1:5" x14ac:dyDescent="0.2">
      <c r="B1383" s="345" t="s">
        <v>3751</v>
      </c>
      <c r="C1383" s="359" t="s">
        <v>4917</v>
      </c>
      <c r="D1383" s="345" t="s">
        <v>3752</v>
      </c>
      <c r="E1383" s="372"/>
    </row>
    <row r="1384" spans="1:5" x14ac:dyDescent="0.2">
      <c r="A1384" s="336" t="s">
        <v>6039</v>
      </c>
      <c r="B1384" s="120" t="s">
        <v>3753</v>
      </c>
      <c r="C1384" s="341"/>
      <c r="D1384" s="120" t="s">
        <v>3696</v>
      </c>
      <c r="E1384" s="372" t="s">
        <v>6036</v>
      </c>
    </row>
    <row r="1385" spans="1:5" outlineLevel="1" x14ac:dyDescent="0.2">
      <c r="A1385" s="336" t="s">
        <v>6023</v>
      </c>
      <c r="B1385" s="120" t="s">
        <v>3754</v>
      </c>
      <c r="C1385" s="335"/>
      <c r="D1385" s="120" t="s">
        <v>3698</v>
      </c>
      <c r="E1385" s="372" t="s">
        <v>6037</v>
      </c>
    </row>
    <row r="1386" spans="1:5" outlineLevel="1" x14ac:dyDescent="0.2">
      <c r="A1386" s="336" t="s">
        <v>6023</v>
      </c>
      <c r="B1386" s="117" t="s">
        <v>256</v>
      </c>
      <c r="C1386" s="335"/>
      <c r="D1386" s="117" t="s">
        <v>246</v>
      </c>
      <c r="E1386" s="372" t="s">
        <v>6037</v>
      </c>
    </row>
    <row r="1387" spans="1:5" x14ac:dyDescent="0.2">
      <c r="A1387" s="336" t="s">
        <v>6023</v>
      </c>
      <c r="B1387" s="120" t="s">
        <v>3755</v>
      </c>
      <c r="C1387" s="335"/>
      <c r="D1387" s="120" t="s">
        <v>3756</v>
      </c>
      <c r="E1387" s="372" t="s">
        <v>6037</v>
      </c>
    </row>
    <row r="1388" spans="1:5" x14ac:dyDescent="0.2">
      <c r="A1388" s="336" t="s">
        <v>6023</v>
      </c>
      <c r="B1388" s="117" t="s">
        <v>1219</v>
      </c>
      <c r="C1388" s="335"/>
      <c r="D1388" s="117" t="s">
        <v>1220</v>
      </c>
      <c r="E1388" s="372" t="s">
        <v>6037</v>
      </c>
    </row>
    <row r="1389" spans="1:5" x14ac:dyDescent="0.2">
      <c r="B1389" s="120" t="s">
        <v>3757</v>
      </c>
      <c r="C1389" s="132" t="s">
        <v>4920</v>
      </c>
      <c r="D1389" s="120" t="s">
        <v>3758</v>
      </c>
      <c r="E1389" s="372"/>
    </row>
    <row r="1390" spans="1:5" x14ac:dyDescent="0.2">
      <c r="B1390" s="117" t="s">
        <v>239</v>
      </c>
      <c r="C1390" s="337" t="s">
        <v>4927</v>
      </c>
      <c r="D1390" s="117" t="s">
        <v>240</v>
      </c>
      <c r="E1390" s="372"/>
    </row>
    <row r="1391" spans="1:5" x14ac:dyDescent="0.2">
      <c r="B1391" s="120" t="s">
        <v>3759</v>
      </c>
      <c r="C1391" s="132" t="s">
        <v>4921</v>
      </c>
      <c r="D1391" s="120" t="s">
        <v>3758</v>
      </c>
      <c r="E1391" s="372"/>
    </row>
    <row r="1392" spans="1:5" x14ac:dyDescent="0.2">
      <c r="B1392" s="117" t="s">
        <v>241</v>
      </c>
      <c r="C1392" s="337" t="s">
        <v>4928</v>
      </c>
      <c r="D1392" s="117" t="s">
        <v>240</v>
      </c>
      <c r="E1392" s="372"/>
    </row>
    <row r="1393" spans="1:5" x14ac:dyDescent="0.2">
      <c r="B1393" s="120" t="s">
        <v>3760</v>
      </c>
      <c r="C1393" s="132" t="s">
        <v>4922</v>
      </c>
      <c r="D1393" s="120" t="s">
        <v>3758</v>
      </c>
      <c r="E1393" s="372"/>
    </row>
    <row r="1394" spans="1:5" x14ac:dyDescent="0.2">
      <c r="B1394" s="117" t="s">
        <v>242</v>
      </c>
      <c r="C1394" s="337" t="s">
        <v>4929</v>
      </c>
      <c r="D1394" s="117" t="s">
        <v>240</v>
      </c>
      <c r="E1394" s="372"/>
    </row>
    <row r="1395" spans="1:5" x14ac:dyDescent="0.2">
      <c r="B1395" s="120" t="s">
        <v>3765</v>
      </c>
      <c r="C1395" s="132" t="s">
        <v>4931</v>
      </c>
      <c r="D1395" s="120" t="s">
        <v>3766</v>
      </c>
      <c r="E1395" s="372"/>
    </row>
    <row r="1396" spans="1:5" x14ac:dyDescent="0.2">
      <c r="A1396" s="336" t="s">
        <v>6023</v>
      </c>
      <c r="B1396" s="117" t="s">
        <v>260</v>
      </c>
      <c r="C1396" s="335"/>
      <c r="D1396" s="117" t="s">
        <v>1385</v>
      </c>
      <c r="E1396" s="372" t="s">
        <v>6037</v>
      </c>
    </row>
    <row r="1397" spans="1:5" x14ac:dyDescent="0.2">
      <c r="B1397" s="120" t="s">
        <v>3767</v>
      </c>
      <c r="C1397" s="127" t="s">
        <v>4932</v>
      </c>
      <c r="D1397" s="120" t="s">
        <v>3766</v>
      </c>
      <c r="E1397" s="372"/>
    </row>
    <row r="1398" spans="1:5" x14ac:dyDescent="0.2">
      <c r="A1398" s="336" t="s">
        <v>6023</v>
      </c>
      <c r="B1398" s="117" t="s">
        <v>261</v>
      </c>
      <c r="C1398" s="335"/>
      <c r="D1398" s="117" t="s">
        <v>1385</v>
      </c>
      <c r="E1398" s="372" t="s">
        <v>6037</v>
      </c>
    </row>
    <row r="1399" spans="1:5" x14ac:dyDescent="0.2">
      <c r="B1399" s="120" t="s">
        <v>3772</v>
      </c>
      <c r="C1399" s="127" t="s">
        <v>4933</v>
      </c>
      <c r="D1399" s="120" t="s">
        <v>3773</v>
      </c>
      <c r="E1399" s="372"/>
    </row>
    <row r="1400" spans="1:5" x14ac:dyDescent="0.2">
      <c r="A1400" s="336" t="s">
        <v>6023</v>
      </c>
      <c r="B1400" s="117" t="s">
        <v>1221</v>
      </c>
      <c r="C1400" s="335"/>
      <c r="D1400" s="117" t="s">
        <v>1388</v>
      </c>
      <c r="E1400" s="372" t="s">
        <v>6037</v>
      </c>
    </row>
    <row r="1401" spans="1:5" x14ac:dyDescent="0.2">
      <c r="B1401" s="120" t="s">
        <v>3761</v>
      </c>
      <c r="C1401" s="127" t="s">
        <v>4939</v>
      </c>
      <c r="D1401" s="120" t="s">
        <v>3762</v>
      </c>
      <c r="E1401" s="372"/>
    </row>
    <row r="1402" spans="1:5" x14ac:dyDescent="0.2">
      <c r="B1402" s="120" t="s">
        <v>3763</v>
      </c>
      <c r="C1402" s="127" t="s">
        <v>4903</v>
      </c>
      <c r="D1402" s="120" t="s">
        <v>3764</v>
      </c>
      <c r="E1402" s="372"/>
    </row>
    <row r="1403" spans="1:5" x14ac:dyDescent="0.2">
      <c r="A1403" s="336" t="s">
        <v>6023</v>
      </c>
      <c r="B1403" s="117" t="s">
        <v>1383</v>
      </c>
      <c r="C1403" s="335"/>
      <c r="D1403" s="117" t="s">
        <v>1384</v>
      </c>
      <c r="E1403" s="372" t="s">
        <v>6037</v>
      </c>
    </row>
    <row r="1404" spans="1:5" x14ac:dyDescent="0.2">
      <c r="B1404" s="120" t="s">
        <v>3768</v>
      </c>
      <c r="C1404" s="127" t="s">
        <v>4940</v>
      </c>
      <c r="D1404" s="120" t="s">
        <v>3769</v>
      </c>
      <c r="E1404" s="372"/>
    </row>
    <row r="1405" spans="1:5" x14ac:dyDescent="0.2">
      <c r="B1405" s="120" t="s">
        <v>3770</v>
      </c>
      <c r="C1405" s="127" t="s">
        <v>4904</v>
      </c>
      <c r="D1405" s="120" t="s">
        <v>3771</v>
      </c>
      <c r="E1405" s="372"/>
    </row>
    <row r="1406" spans="1:5" x14ac:dyDescent="0.2">
      <c r="A1406" s="336" t="s">
        <v>6023</v>
      </c>
      <c r="B1406" s="117" t="s">
        <v>1386</v>
      </c>
      <c r="C1406" s="335"/>
      <c r="D1406" s="117" t="s">
        <v>1387</v>
      </c>
      <c r="E1406" s="372" t="s">
        <v>6037</v>
      </c>
    </row>
    <row r="1407" spans="1:5" x14ac:dyDescent="0.2">
      <c r="B1407" s="120" t="s">
        <v>3778</v>
      </c>
      <c r="C1407" s="127" t="s">
        <v>4934</v>
      </c>
      <c r="D1407" s="120" t="s">
        <v>3779</v>
      </c>
      <c r="E1407" s="372"/>
    </row>
    <row r="1408" spans="1:5" x14ac:dyDescent="0.2">
      <c r="A1408" s="336" t="s">
        <v>6023</v>
      </c>
      <c r="B1408" s="117" t="s">
        <v>257</v>
      </c>
      <c r="C1408" s="335"/>
      <c r="D1408" s="117" t="s">
        <v>258</v>
      </c>
      <c r="E1408" s="372" t="s">
        <v>6037</v>
      </c>
    </row>
    <row r="1409" spans="1:5" x14ac:dyDescent="0.2">
      <c r="B1409" s="120" t="s">
        <v>3780</v>
      </c>
      <c r="C1409" s="127" t="s">
        <v>4935</v>
      </c>
      <c r="D1409" s="120" t="s">
        <v>3779</v>
      </c>
      <c r="E1409" s="372"/>
    </row>
    <row r="1410" spans="1:5" x14ac:dyDescent="0.2">
      <c r="A1410" s="336" t="s">
        <v>6023</v>
      </c>
      <c r="B1410" s="117" t="s">
        <v>259</v>
      </c>
      <c r="C1410" s="335"/>
      <c r="D1410" s="117" t="s">
        <v>258</v>
      </c>
      <c r="E1410" s="372" t="s">
        <v>6037</v>
      </c>
    </row>
    <row r="1411" spans="1:5" x14ac:dyDescent="0.2">
      <c r="B1411" s="120" t="s">
        <v>3781</v>
      </c>
      <c r="C1411" s="127" t="s">
        <v>4936</v>
      </c>
      <c r="D1411" s="120" t="s">
        <v>3779</v>
      </c>
      <c r="E1411" s="372"/>
    </row>
    <row r="1412" spans="1:5" x14ac:dyDescent="0.2">
      <c r="A1412" s="336" t="s">
        <v>6023</v>
      </c>
      <c r="B1412" s="117" t="s">
        <v>1379</v>
      </c>
      <c r="C1412" s="335"/>
      <c r="D1412" s="117" t="s">
        <v>258</v>
      </c>
      <c r="E1412" s="372" t="s">
        <v>6037</v>
      </c>
    </row>
    <row r="1413" spans="1:5" x14ac:dyDescent="0.2">
      <c r="B1413" s="120" t="s">
        <v>3782</v>
      </c>
      <c r="C1413" s="129" t="s">
        <v>4937</v>
      </c>
      <c r="D1413" s="120" t="s">
        <v>3779</v>
      </c>
      <c r="E1413" s="372"/>
    </row>
    <row r="1414" spans="1:5" x14ac:dyDescent="0.2">
      <c r="A1414" s="336" t="s">
        <v>6023</v>
      </c>
      <c r="B1414" s="117" t="s">
        <v>1380</v>
      </c>
      <c r="C1414" s="335"/>
      <c r="D1414" s="117" t="s">
        <v>258</v>
      </c>
      <c r="E1414" s="372" t="s">
        <v>6037</v>
      </c>
    </row>
    <row r="1415" spans="1:5" x14ac:dyDescent="0.2">
      <c r="B1415" s="120" t="s">
        <v>3774</v>
      </c>
      <c r="C1415" s="127" t="s">
        <v>4941</v>
      </c>
      <c r="D1415" s="120" t="s">
        <v>3775</v>
      </c>
      <c r="E1415" s="372"/>
    </row>
    <row r="1416" spans="1:5" x14ac:dyDescent="0.2">
      <c r="B1416" s="120" t="s">
        <v>3776</v>
      </c>
      <c r="C1416" s="127" t="s">
        <v>4902</v>
      </c>
      <c r="D1416" s="120" t="s">
        <v>3777</v>
      </c>
      <c r="E1416" s="372"/>
    </row>
    <row r="1417" spans="1:5" x14ac:dyDescent="0.2">
      <c r="A1417" s="336" t="s">
        <v>6023</v>
      </c>
      <c r="B1417" s="117" t="s">
        <v>1381</v>
      </c>
      <c r="C1417" s="335"/>
      <c r="D1417" s="117" t="s">
        <v>1382</v>
      </c>
      <c r="E1417" s="372" t="s">
        <v>6037</v>
      </c>
    </row>
    <row r="1418" spans="1:5" x14ac:dyDescent="0.2">
      <c r="B1418" s="120" t="s">
        <v>3783</v>
      </c>
      <c r="C1418" s="127" t="s">
        <v>4918</v>
      </c>
      <c r="D1418" s="120" t="s">
        <v>3784</v>
      </c>
      <c r="E1418" s="372"/>
    </row>
    <row r="1419" spans="1:5" x14ac:dyDescent="0.2">
      <c r="A1419" s="336" t="s">
        <v>6023</v>
      </c>
      <c r="B1419" s="117" t="s">
        <v>1389</v>
      </c>
      <c r="C1419" s="335"/>
      <c r="D1419" s="117" t="s">
        <v>1390</v>
      </c>
      <c r="E1419" s="372" t="s">
        <v>6037</v>
      </c>
    </row>
    <row r="1420" spans="1:5" x14ac:dyDescent="0.2">
      <c r="B1420" s="120" t="s">
        <v>3785</v>
      </c>
      <c r="C1420" s="127" t="s">
        <v>4919</v>
      </c>
      <c r="D1420" s="120" t="s">
        <v>3784</v>
      </c>
      <c r="E1420" s="372"/>
    </row>
    <row r="1421" spans="1:5" x14ac:dyDescent="0.2">
      <c r="A1421" s="336" t="s">
        <v>6023</v>
      </c>
      <c r="B1421" s="117" t="s">
        <v>1391</v>
      </c>
      <c r="C1421" s="335"/>
      <c r="D1421" s="117" t="s">
        <v>1390</v>
      </c>
      <c r="E1421" s="372" t="s">
        <v>6037</v>
      </c>
    </row>
    <row r="1422" spans="1:5" x14ac:dyDescent="0.2">
      <c r="B1422" s="120" t="s">
        <v>3786</v>
      </c>
      <c r="C1422" s="127" t="s">
        <v>5062</v>
      </c>
      <c r="D1422" s="120" t="s">
        <v>3787</v>
      </c>
      <c r="E1422" s="372"/>
    </row>
    <row r="1423" spans="1:5" x14ac:dyDescent="0.2">
      <c r="A1423" s="336" t="s">
        <v>6023</v>
      </c>
      <c r="B1423" s="117" t="s">
        <v>1392</v>
      </c>
      <c r="C1423" s="335"/>
      <c r="D1423" s="117" t="s">
        <v>1393</v>
      </c>
      <c r="E1423" s="372" t="s">
        <v>6037</v>
      </c>
    </row>
    <row r="1424" spans="1:5" x14ac:dyDescent="0.2">
      <c r="B1424" s="120" t="s">
        <v>3788</v>
      </c>
      <c r="C1424" s="127" t="s">
        <v>5058</v>
      </c>
      <c r="D1424" s="120" t="s">
        <v>3789</v>
      </c>
      <c r="E1424" s="372"/>
    </row>
    <row r="1425" spans="1:5" x14ac:dyDescent="0.2">
      <c r="B1425" s="117" t="s">
        <v>195</v>
      </c>
      <c r="C1425" s="337" t="s">
        <v>5059</v>
      </c>
      <c r="D1425" s="117" t="s">
        <v>196</v>
      </c>
      <c r="E1425" s="372"/>
    </row>
    <row r="1426" spans="1:5" x14ac:dyDescent="0.2">
      <c r="B1426" s="120" t="s">
        <v>3790</v>
      </c>
      <c r="C1426" s="127" t="s">
        <v>5060</v>
      </c>
      <c r="D1426" s="120" t="s">
        <v>3789</v>
      </c>
      <c r="E1426" s="372"/>
    </row>
    <row r="1427" spans="1:5" x14ac:dyDescent="0.2">
      <c r="B1427" s="117" t="s">
        <v>197</v>
      </c>
      <c r="C1427" s="337" t="s">
        <v>5061</v>
      </c>
      <c r="D1427" s="117" t="s">
        <v>196</v>
      </c>
      <c r="E1427" s="372"/>
    </row>
    <row r="1428" spans="1:5" x14ac:dyDescent="0.2">
      <c r="B1428" s="120" t="s">
        <v>3791</v>
      </c>
      <c r="C1428" s="127" t="s">
        <v>5062</v>
      </c>
      <c r="D1428" s="120" t="s">
        <v>3789</v>
      </c>
      <c r="E1428" s="372"/>
    </row>
    <row r="1429" spans="1:5" x14ac:dyDescent="0.2">
      <c r="B1429" s="117" t="s">
        <v>198</v>
      </c>
      <c r="C1429" s="337" t="s">
        <v>5063</v>
      </c>
      <c r="D1429" s="117" t="s">
        <v>196</v>
      </c>
      <c r="E1429" s="372"/>
    </row>
    <row r="1430" spans="1:5" x14ac:dyDescent="0.2">
      <c r="A1430" s="336" t="s">
        <v>6039</v>
      </c>
      <c r="B1430" s="120" t="s">
        <v>3792</v>
      </c>
      <c r="C1430" s="341"/>
      <c r="D1430" s="120" t="s">
        <v>3789</v>
      </c>
      <c r="E1430" s="372" t="s">
        <v>6036</v>
      </c>
    </row>
    <row r="1431" spans="1:5" x14ac:dyDescent="0.2">
      <c r="A1431" s="336" t="s">
        <v>6039</v>
      </c>
      <c r="B1431" s="117" t="s">
        <v>137</v>
      </c>
      <c r="C1431" s="342"/>
      <c r="D1431" s="117" t="s">
        <v>196</v>
      </c>
      <c r="E1431" s="372" t="s">
        <v>6036</v>
      </c>
    </row>
    <row r="1432" spans="1:5" x14ac:dyDescent="0.2">
      <c r="B1432" s="120" t="s">
        <v>3793</v>
      </c>
      <c r="C1432" s="127" t="s">
        <v>5064</v>
      </c>
      <c r="D1432" s="120" t="s">
        <v>3794</v>
      </c>
      <c r="E1432" s="372"/>
    </row>
    <row r="1433" spans="1:5" x14ac:dyDescent="0.2">
      <c r="B1433" s="117" t="s">
        <v>199</v>
      </c>
      <c r="C1433" s="337" t="s">
        <v>5065</v>
      </c>
      <c r="D1433" s="117" t="s">
        <v>465</v>
      </c>
      <c r="E1433" s="372"/>
    </row>
    <row r="1434" spans="1:5" x14ac:dyDescent="0.2">
      <c r="B1434" s="120" t="s">
        <v>3795</v>
      </c>
      <c r="C1434" s="127" t="s">
        <v>5066</v>
      </c>
      <c r="D1434" s="120" t="s">
        <v>3794</v>
      </c>
      <c r="E1434" s="372"/>
    </row>
    <row r="1435" spans="1:5" x14ac:dyDescent="0.2">
      <c r="B1435" s="117" t="s">
        <v>200</v>
      </c>
      <c r="C1435" s="337" t="s">
        <v>5067</v>
      </c>
      <c r="D1435" s="117" t="s">
        <v>465</v>
      </c>
      <c r="E1435" s="372"/>
    </row>
    <row r="1436" spans="1:5" x14ac:dyDescent="0.2">
      <c r="B1436" s="120" t="s">
        <v>3796</v>
      </c>
      <c r="C1436" s="127" t="s">
        <v>5068</v>
      </c>
      <c r="D1436" s="120" t="s">
        <v>3794</v>
      </c>
      <c r="E1436" s="372"/>
    </row>
    <row r="1437" spans="1:5" x14ac:dyDescent="0.2">
      <c r="B1437" s="117" t="s">
        <v>201</v>
      </c>
      <c r="C1437" s="337" t="s">
        <v>5069</v>
      </c>
      <c r="D1437" s="117" t="s">
        <v>465</v>
      </c>
      <c r="E1437" s="372"/>
    </row>
    <row r="1438" spans="1:5" x14ac:dyDescent="0.2">
      <c r="B1438" s="120" t="s">
        <v>3797</v>
      </c>
      <c r="C1438" s="127" t="s">
        <v>5099</v>
      </c>
      <c r="D1438" s="120" t="s">
        <v>3798</v>
      </c>
      <c r="E1438" s="372"/>
    </row>
    <row r="1439" spans="1:5" x14ac:dyDescent="0.2">
      <c r="B1439" s="120" t="s">
        <v>3799</v>
      </c>
      <c r="C1439" s="127" t="s">
        <v>5100</v>
      </c>
      <c r="D1439" s="120" t="s">
        <v>3798</v>
      </c>
      <c r="E1439" s="372"/>
    </row>
    <row r="1440" spans="1:5" x14ac:dyDescent="0.2">
      <c r="B1440" s="120" t="s">
        <v>3800</v>
      </c>
      <c r="C1440" s="299" t="s">
        <v>5101</v>
      </c>
      <c r="D1440" s="120" t="s">
        <v>3798</v>
      </c>
      <c r="E1440" s="372"/>
    </row>
    <row r="1441" spans="2:5" x14ac:dyDescent="0.2">
      <c r="B1441" s="120" t="s">
        <v>3801</v>
      </c>
      <c r="C1441" s="127" t="s">
        <v>5089</v>
      </c>
      <c r="D1441" s="120" t="s">
        <v>3802</v>
      </c>
      <c r="E1441" s="372"/>
    </row>
    <row r="1442" spans="2:5" x14ac:dyDescent="0.2">
      <c r="B1442" s="117" t="s">
        <v>202</v>
      </c>
      <c r="C1442" s="337" t="s">
        <v>5090</v>
      </c>
      <c r="D1442" s="117" t="s">
        <v>203</v>
      </c>
      <c r="E1442" s="372"/>
    </row>
    <row r="1443" spans="2:5" x14ac:dyDescent="0.2">
      <c r="B1443" s="120" t="s">
        <v>3806</v>
      </c>
      <c r="C1443" s="127" t="s">
        <v>5091</v>
      </c>
      <c r="D1443" s="120" t="s">
        <v>3802</v>
      </c>
      <c r="E1443" s="372"/>
    </row>
    <row r="1444" spans="2:5" x14ac:dyDescent="0.2">
      <c r="B1444" s="117" t="s">
        <v>204</v>
      </c>
      <c r="C1444" s="337" t="s">
        <v>5092</v>
      </c>
      <c r="D1444" s="117" t="s">
        <v>203</v>
      </c>
      <c r="E1444" s="372"/>
    </row>
    <row r="1445" spans="2:5" x14ac:dyDescent="0.2">
      <c r="B1445" s="120" t="s">
        <v>3807</v>
      </c>
      <c r="C1445" s="127" t="s">
        <v>5093</v>
      </c>
      <c r="D1445" s="120" t="s">
        <v>3802</v>
      </c>
      <c r="E1445" s="372"/>
    </row>
    <row r="1446" spans="2:5" x14ac:dyDescent="0.2">
      <c r="B1446" s="117" t="s">
        <v>205</v>
      </c>
      <c r="C1446" s="337" t="s">
        <v>5094</v>
      </c>
      <c r="D1446" s="117" t="s">
        <v>203</v>
      </c>
      <c r="E1446" s="372"/>
    </row>
    <row r="1447" spans="2:5" x14ac:dyDescent="0.2">
      <c r="B1447" s="120" t="s">
        <v>3808</v>
      </c>
      <c r="C1447" s="127" t="s">
        <v>5095</v>
      </c>
      <c r="D1447" s="120" t="s">
        <v>3802</v>
      </c>
      <c r="E1447" s="372"/>
    </row>
    <row r="1448" spans="2:5" x14ac:dyDescent="0.2">
      <c r="B1448" s="117" t="s">
        <v>206</v>
      </c>
      <c r="C1448" s="337" t="s">
        <v>5096</v>
      </c>
      <c r="D1448" s="117" t="s">
        <v>203</v>
      </c>
      <c r="E1448" s="372"/>
    </row>
    <row r="1449" spans="2:5" x14ac:dyDescent="0.2">
      <c r="B1449" s="120" t="s">
        <v>3809</v>
      </c>
      <c r="C1449" s="127" t="s">
        <v>5070</v>
      </c>
      <c r="D1449" s="120" t="s">
        <v>3810</v>
      </c>
      <c r="E1449" s="372"/>
    </row>
    <row r="1450" spans="2:5" x14ac:dyDescent="0.2">
      <c r="B1450" s="117" t="s">
        <v>207</v>
      </c>
      <c r="C1450" s="337" t="s">
        <v>5071</v>
      </c>
      <c r="D1450" s="117" t="s">
        <v>208</v>
      </c>
      <c r="E1450" s="372"/>
    </row>
    <row r="1451" spans="2:5" x14ac:dyDescent="0.2">
      <c r="B1451" s="120" t="s">
        <v>3811</v>
      </c>
      <c r="C1451" s="127" t="s">
        <v>5072</v>
      </c>
      <c r="D1451" s="120" t="s">
        <v>3810</v>
      </c>
      <c r="E1451" s="372"/>
    </row>
    <row r="1452" spans="2:5" x14ac:dyDescent="0.2">
      <c r="B1452" s="117" t="s">
        <v>1394</v>
      </c>
      <c r="C1452" s="337" t="s">
        <v>5073</v>
      </c>
      <c r="D1452" s="117" t="s">
        <v>208</v>
      </c>
      <c r="E1452" s="372"/>
    </row>
    <row r="1453" spans="2:5" x14ac:dyDescent="0.2">
      <c r="B1453" s="120" t="s">
        <v>3812</v>
      </c>
      <c r="C1453" s="127" t="s">
        <v>5074</v>
      </c>
      <c r="D1453" s="120" t="s">
        <v>3810</v>
      </c>
      <c r="E1453" s="372"/>
    </row>
    <row r="1454" spans="2:5" x14ac:dyDescent="0.2">
      <c r="B1454" s="117" t="s">
        <v>209</v>
      </c>
      <c r="C1454" s="337" t="s">
        <v>5075</v>
      </c>
      <c r="D1454" s="117" t="s">
        <v>208</v>
      </c>
      <c r="E1454" s="372"/>
    </row>
    <row r="1455" spans="2:5" x14ac:dyDescent="0.2">
      <c r="B1455" s="120" t="s">
        <v>3813</v>
      </c>
      <c r="C1455" s="127" t="s">
        <v>5076</v>
      </c>
      <c r="D1455" s="120" t="s">
        <v>3810</v>
      </c>
      <c r="E1455" s="372"/>
    </row>
    <row r="1456" spans="2:5" x14ac:dyDescent="0.2">
      <c r="B1456" s="117" t="s">
        <v>210</v>
      </c>
      <c r="C1456" s="337" t="s">
        <v>5077</v>
      </c>
      <c r="D1456" s="117" t="s">
        <v>208</v>
      </c>
      <c r="E1456" s="372"/>
    </row>
    <row r="1457" spans="1:5" x14ac:dyDescent="0.2">
      <c r="B1457" s="120" t="s">
        <v>3814</v>
      </c>
      <c r="C1457" s="127" t="s">
        <v>5078</v>
      </c>
      <c r="D1457" s="120" t="s">
        <v>3810</v>
      </c>
      <c r="E1457" s="372"/>
    </row>
    <row r="1458" spans="1:5" x14ac:dyDescent="0.2">
      <c r="B1458" s="117" t="s">
        <v>211</v>
      </c>
      <c r="C1458" s="337" t="s">
        <v>5079</v>
      </c>
      <c r="D1458" s="117" t="s">
        <v>208</v>
      </c>
      <c r="E1458" s="372"/>
    </row>
    <row r="1459" spans="1:5" x14ac:dyDescent="0.2">
      <c r="B1459" s="120" t="s">
        <v>3815</v>
      </c>
      <c r="C1459" s="127" t="s">
        <v>5080</v>
      </c>
      <c r="D1459" s="120" t="s">
        <v>3810</v>
      </c>
      <c r="E1459" s="372"/>
    </row>
    <row r="1460" spans="1:5" x14ac:dyDescent="0.2">
      <c r="B1460" s="117" t="s">
        <v>212</v>
      </c>
      <c r="C1460" s="337" t="s">
        <v>5081</v>
      </c>
      <c r="D1460" s="117" t="s">
        <v>208</v>
      </c>
      <c r="E1460" s="372"/>
    </row>
    <row r="1461" spans="1:5" x14ac:dyDescent="0.2">
      <c r="B1461" s="120" t="s">
        <v>3816</v>
      </c>
      <c r="C1461" s="127" t="s">
        <v>5082</v>
      </c>
      <c r="D1461" s="120" t="s">
        <v>3810</v>
      </c>
      <c r="E1461" s="372"/>
    </row>
    <row r="1462" spans="1:5" x14ac:dyDescent="0.2">
      <c r="B1462" s="117" t="s">
        <v>213</v>
      </c>
      <c r="C1462" s="337" t="s">
        <v>5083</v>
      </c>
      <c r="D1462" s="117" t="s">
        <v>208</v>
      </c>
      <c r="E1462" s="372"/>
    </row>
    <row r="1463" spans="1:5" x14ac:dyDescent="0.2">
      <c r="B1463" s="120" t="s">
        <v>3817</v>
      </c>
      <c r="C1463" s="127" t="s">
        <v>5084</v>
      </c>
      <c r="D1463" s="120" t="s">
        <v>3810</v>
      </c>
      <c r="E1463" s="372"/>
    </row>
    <row r="1464" spans="1:5" x14ac:dyDescent="0.2">
      <c r="B1464" s="117" t="s">
        <v>214</v>
      </c>
      <c r="C1464" s="337" t="s">
        <v>5085</v>
      </c>
      <c r="D1464" s="117" t="s">
        <v>208</v>
      </c>
      <c r="E1464" s="372"/>
    </row>
    <row r="1465" spans="1:5" x14ac:dyDescent="0.2">
      <c r="B1465" s="120" t="s">
        <v>3818</v>
      </c>
      <c r="C1465" s="127" t="s">
        <v>5086</v>
      </c>
      <c r="D1465" s="120" t="s">
        <v>3810</v>
      </c>
      <c r="E1465" s="372"/>
    </row>
    <row r="1466" spans="1:5" x14ac:dyDescent="0.2">
      <c r="B1466" s="117" t="s">
        <v>215</v>
      </c>
      <c r="C1466" s="337" t="s">
        <v>5087</v>
      </c>
      <c r="D1466" s="117" t="s">
        <v>208</v>
      </c>
      <c r="E1466" s="372"/>
    </row>
    <row r="1467" spans="1:5" x14ac:dyDescent="0.2">
      <c r="B1467" s="120" t="s">
        <v>3819</v>
      </c>
      <c r="C1467" s="127" t="s">
        <v>5057</v>
      </c>
      <c r="D1467" s="120" t="s">
        <v>3820</v>
      </c>
      <c r="E1467" s="372"/>
    </row>
    <row r="1468" spans="1:5" x14ac:dyDescent="0.2">
      <c r="A1468" s="336" t="s">
        <v>6023</v>
      </c>
      <c r="B1468" s="117" t="s">
        <v>1395</v>
      </c>
      <c r="C1468" s="335"/>
      <c r="D1468" s="117" t="s">
        <v>1396</v>
      </c>
      <c r="E1468" s="372" t="s">
        <v>6037</v>
      </c>
    </row>
    <row r="1469" spans="1:5" x14ac:dyDescent="0.2">
      <c r="B1469" s="120" t="s">
        <v>3821</v>
      </c>
      <c r="C1469" s="127" t="s">
        <v>5056</v>
      </c>
      <c r="D1469" s="120" t="s">
        <v>3822</v>
      </c>
      <c r="E1469" s="372"/>
    </row>
    <row r="1470" spans="1:5" x14ac:dyDescent="0.2">
      <c r="A1470" s="336" t="s">
        <v>6023</v>
      </c>
      <c r="B1470" s="117" t="s">
        <v>1397</v>
      </c>
      <c r="C1470" s="335"/>
      <c r="D1470" s="117" t="s">
        <v>1398</v>
      </c>
      <c r="E1470" s="372" t="s">
        <v>6037</v>
      </c>
    </row>
    <row r="1471" spans="1:5" x14ac:dyDescent="0.2">
      <c r="B1471" s="124" t="s">
        <v>3824</v>
      </c>
      <c r="C1471" s="127" t="s">
        <v>5507</v>
      </c>
      <c r="D1471" s="124" t="s">
        <v>3825</v>
      </c>
      <c r="E1471" s="372"/>
    </row>
    <row r="1472" spans="1:5" x14ac:dyDescent="0.2">
      <c r="A1472" s="336" t="s">
        <v>6023</v>
      </c>
      <c r="B1472" s="117" t="s">
        <v>1399</v>
      </c>
      <c r="C1472" s="335"/>
      <c r="D1472" s="117" t="s">
        <v>1400</v>
      </c>
      <c r="E1472" s="372" t="s">
        <v>6037</v>
      </c>
    </row>
    <row r="1473" spans="1:5" x14ac:dyDescent="0.2">
      <c r="B1473" s="124" t="s">
        <v>3826</v>
      </c>
      <c r="C1473" s="127" t="s">
        <v>5088</v>
      </c>
      <c r="D1473" s="124" t="s">
        <v>3827</v>
      </c>
      <c r="E1473" s="372"/>
    </row>
    <row r="1474" spans="1:5" x14ac:dyDescent="0.2">
      <c r="A1474" s="336" t="s">
        <v>6023</v>
      </c>
      <c r="B1474" s="117" t="s">
        <v>1401</v>
      </c>
      <c r="C1474" s="335"/>
      <c r="D1474" s="117" t="s">
        <v>1402</v>
      </c>
      <c r="E1474" s="372" t="s">
        <v>6037</v>
      </c>
    </row>
    <row r="1475" spans="1:5" x14ac:dyDescent="0.2">
      <c r="B1475" s="117" t="s">
        <v>1573</v>
      </c>
      <c r="C1475" s="129" t="s">
        <v>5097</v>
      </c>
      <c r="D1475" s="117" t="s">
        <v>1574</v>
      </c>
      <c r="E1475" s="372"/>
    </row>
    <row r="1476" spans="1:5" x14ac:dyDescent="0.2">
      <c r="B1476" s="124" t="s">
        <v>3828</v>
      </c>
      <c r="C1476" s="127" t="s">
        <v>5098</v>
      </c>
      <c r="D1476" s="124" t="s">
        <v>3829</v>
      </c>
      <c r="E1476" s="372"/>
    </row>
    <row r="1477" spans="1:5" x14ac:dyDescent="0.2">
      <c r="B1477" s="120" t="s">
        <v>3830</v>
      </c>
      <c r="C1477" s="130" t="s">
        <v>5111</v>
      </c>
      <c r="D1477" s="120" t="s">
        <v>3831</v>
      </c>
      <c r="E1477" s="372"/>
    </row>
    <row r="1478" spans="1:5" x14ac:dyDescent="0.2">
      <c r="A1478" s="336" t="s">
        <v>6023</v>
      </c>
      <c r="B1478" s="117" t="s">
        <v>321</v>
      </c>
      <c r="C1478" s="335"/>
      <c r="D1478" s="117" t="s">
        <v>322</v>
      </c>
      <c r="E1478" s="372" t="s">
        <v>6037</v>
      </c>
    </row>
    <row r="1479" spans="1:5" x14ac:dyDescent="0.2">
      <c r="B1479" s="124" t="s">
        <v>3832</v>
      </c>
      <c r="C1479" s="130" t="s">
        <v>5113</v>
      </c>
      <c r="D1479" s="124" t="s">
        <v>3833</v>
      </c>
      <c r="E1479" s="372"/>
    </row>
    <row r="1480" spans="1:5" x14ac:dyDescent="0.2">
      <c r="B1480" s="117" t="s">
        <v>1403</v>
      </c>
      <c r="C1480" s="337" t="s">
        <v>5114</v>
      </c>
      <c r="D1480" s="117" t="s">
        <v>1404</v>
      </c>
      <c r="E1480" s="372"/>
    </row>
    <row r="1481" spans="1:5" x14ac:dyDescent="0.2">
      <c r="B1481" s="124" t="s">
        <v>3834</v>
      </c>
      <c r="C1481" s="130" t="s">
        <v>5115</v>
      </c>
      <c r="D1481" s="124" t="s">
        <v>3835</v>
      </c>
      <c r="E1481" s="372"/>
    </row>
    <row r="1482" spans="1:5" x14ac:dyDescent="0.2">
      <c r="B1482" s="117" t="s">
        <v>1405</v>
      </c>
      <c r="C1482" s="337" t="s">
        <v>5116</v>
      </c>
      <c r="D1482" s="117" t="s">
        <v>1406</v>
      </c>
      <c r="E1482" s="372"/>
    </row>
    <row r="1483" spans="1:5" x14ac:dyDescent="0.2">
      <c r="B1483" s="124" t="s">
        <v>3836</v>
      </c>
      <c r="C1483" s="130" t="s">
        <v>5117</v>
      </c>
      <c r="D1483" s="124" t="s">
        <v>3837</v>
      </c>
      <c r="E1483" s="372"/>
    </row>
    <row r="1484" spans="1:5" x14ac:dyDescent="0.2">
      <c r="B1484" s="117" t="s">
        <v>1407</v>
      </c>
      <c r="C1484" s="337" t="s">
        <v>5118</v>
      </c>
      <c r="D1484" s="117" t="s">
        <v>1408</v>
      </c>
      <c r="E1484" s="372"/>
    </row>
    <row r="1485" spans="1:5" x14ac:dyDescent="0.2">
      <c r="B1485" s="124" t="s">
        <v>3838</v>
      </c>
      <c r="C1485" s="130" t="s">
        <v>5119</v>
      </c>
      <c r="D1485" s="124" t="s">
        <v>3839</v>
      </c>
      <c r="E1485" s="372"/>
    </row>
    <row r="1486" spans="1:5" x14ac:dyDescent="0.2">
      <c r="B1486" s="117" t="s">
        <v>1409</v>
      </c>
      <c r="C1486" s="337" t="s">
        <v>5120</v>
      </c>
      <c r="D1486" s="117" t="s">
        <v>1410</v>
      </c>
      <c r="E1486" s="372"/>
    </row>
    <row r="1487" spans="1:5" x14ac:dyDescent="0.2">
      <c r="B1487" s="124" t="s">
        <v>3840</v>
      </c>
      <c r="C1487" s="130" t="s">
        <v>5121</v>
      </c>
      <c r="D1487" s="124" t="s">
        <v>3841</v>
      </c>
      <c r="E1487" s="372"/>
    </row>
    <row r="1488" spans="1:5" x14ac:dyDescent="0.2">
      <c r="B1488" s="117" t="s">
        <v>1411</v>
      </c>
      <c r="C1488" s="337" t="s">
        <v>5122</v>
      </c>
      <c r="D1488" s="117" t="s">
        <v>1412</v>
      </c>
      <c r="E1488" s="372"/>
    </row>
    <row r="1489" spans="1:5" x14ac:dyDescent="0.2">
      <c r="B1489" s="124" t="s">
        <v>3842</v>
      </c>
      <c r="C1489" s="130" t="s">
        <v>5123</v>
      </c>
      <c r="D1489" s="124" t="s">
        <v>3843</v>
      </c>
      <c r="E1489" s="372"/>
    </row>
    <row r="1490" spans="1:5" x14ac:dyDescent="0.2">
      <c r="B1490" s="117" t="s">
        <v>1413</v>
      </c>
      <c r="C1490" s="337" t="s">
        <v>5124</v>
      </c>
      <c r="D1490" s="117" t="s">
        <v>1414</v>
      </c>
      <c r="E1490" s="372"/>
    </row>
    <row r="1491" spans="1:5" x14ac:dyDescent="0.2">
      <c r="B1491" s="124" t="s">
        <v>3844</v>
      </c>
      <c r="C1491" s="130" t="s">
        <v>5125</v>
      </c>
      <c r="D1491" s="124" t="s">
        <v>3845</v>
      </c>
      <c r="E1491" s="372"/>
    </row>
    <row r="1492" spans="1:5" x14ac:dyDescent="0.2">
      <c r="A1492" s="336" t="s">
        <v>6023</v>
      </c>
      <c r="B1492" s="117" t="s">
        <v>1415</v>
      </c>
      <c r="C1492" s="335"/>
      <c r="D1492" s="117" t="s">
        <v>1416</v>
      </c>
      <c r="E1492" s="372" t="s">
        <v>6037</v>
      </c>
    </row>
    <row r="1493" spans="1:5" s="344" customFormat="1" x14ac:dyDescent="0.2">
      <c r="A1493" s="343"/>
      <c r="B1493" s="345" t="s">
        <v>3846</v>
      </c>
      <c r="C1493" s="349" t="s">
        <v>5126</v>
      </c>
      <c r="D1493" s="345" t="s">
        <v>3847</v>
      </c>
      <c r="E1493" s="373"/>
    </row>
    <row r="1494" spans="1:5" outlineLevel="1" x14ac:dyDescent="0.2">
      <c r="A1494" s="336" t="s">
        <v>6023</v>
      </c>
      <c r="B1494" s="124" t="s">
        <v>3849</v>
      </c>
      <c r="C1494" s="335"/>
      <c r="D1494" s="124" t="s">
        <v>3850</v>
      </c>
      <c r="E1494" s="372" t="s">
        <v>6037</v>
      </c>
    </row>
    <row r="1495" spans="1:5" outlineLevel="1" x14ac:dyDescent="0.2">
      <c r="A1495" s="336" t="s">
        <v>6023</v>
      </c>
      <c r="B1495" s="124" t="s">
        <v>3851</v>
      </c>
      <c r="C1495" s="335"/>
      <c r="D1495" s="124" t="s">
        <v>3852</v>
      </c>
      <c r="E1495" s="372" t="s">
        <v>6037</v>
      </c>
    </row>
    <row r="1496" spans="1:5" outlineLevel="1" x14ac:dyDescent="0.2">
      <c r="A1496" s="336" t="s">
        <v>6023</v>
      </c>
      <c r="B1496" s="117" t="s">
        <v>1417</v>
      </c>
      <c r="C1496" s="335"/>
      <c r="D1496" s="117" t="s">
        <v>1418</v>
      </c>
      <c r="E1496" s="372" t="s">
        <v>6037</v>
      </c>
    </row>
    <row r="1497" spans="1:5" outlineLevel="1" x14ac:dyDescent="0.2">
      <c r="A1497" s="336" t="s">
        <v>6023</v>
      </c>
      <c r="B1497" s="124" t="s">
        <v>3853</v>
      </c>
      <c r="C1497" s="335"/>
      <c r="D1497" s="124" t="s">
        <v>3854</v>
      </c>
      <c r="E1497" s="372" t="s">
        <v>6037</v>
      </c>
    </row>
    <row r="1498" spans="1:5" outlineLevel="1" x14ac:dyDescent="0.2">
      <c r="A1498" s="336" t="s">
        <v>6023</v>
      </c>
      <c r="B1498" s="117" t="s">
        <v>1419</v>
      </c>
      <c r="C1498" s="335"/>
      <c r="D1498" s="117" t="s">
        <v>1420</v>
      </c>
      <c r="E1498" s="372" t="s">
        <v>6037</v>
      </c>
    </row>
    <row r="1499" spans="1:5" outlineLevel="1" x14ac:dyDescent="0.2">
      <c r="A1499" s="336" t="s">
        <v>6023</v>
      </c>
      <c r="B1499" s="124" t="s">
        <v>3855</v>
      </c>
      <c r="C1499" s="335"/>
      <c r="D1499" s="124" t="s">
        <v>3856</v>
      </c>
      <c r="E1499" s="372" t="s">
        <v>6037</v>
      </c>
    </row>
    <row r="1500" spans="1:5" outlineLevel="1" x14ac:dyDescent="0.2">
      <c r="A1500" s="336" t="s">
        <v>6023</v>
      </c>
      <c r="B1500" s="117" t="s">
        <v>1421</v>
      </c>
      <c r="C1500" s="335"/>
      <c r="D1500" s="117" t="s">
        <v>1422</v>
      </c>
      <c r="E1500" s="372" t="s">
        <v>6037</v>
      </c>
    </row>
    <row r="1501" spans="1:5" outlineLevel="1" x14ac:dyDescent="0.2">
      <c r="A1501" s="336" t="s">
        <v>6023</v>
      </c>
      <c r="B1501" s="124" t="s">
        <v>3857</v>
      </c>
      <c r="C1501" s="335"/>
      <c r="D1501" s="124" t="s">
        <v>3858</v>
      </c>
      <c r="E1501" s="372" t="s">
        <v>6037</v>
      </c>
    </row>
    <row r="1502" spans="1:5" outlineLevel="1" x14ac:dyDescent="0.2">
      <c r="A1502" s="336" t="s">
        <v>6023</v>
      </c>
      <c r="B1502" s="117" t="s">
        <v>1423</v>
      </c>
      <c r="C1502" s="335"/>
      <c r="D1502" s="117" t="s">
        <v>1424</v>
      </c>
      <c r="E1502" s="372" t="s">
        <v>6037</v>
      </c>
    </row>
    <row r="1503" spans="1:5" outlineLevel="1" x14ac:dyDescent="0.2">
      <c r="A1503" s="336" t="s">
        <v>6023</v>
      </c>
      <c r="B1503" s="124" t="s">
        <v>3859</v>
      </c>
      <c r="C1503" s="335"/>
      <c r="D1503" s="124" t="s">
        <v>3860</v>
      </c>
      <c r="E1503" s="372" t="s">
        <v>6037</v>
      </c>
    </row>
    <row r="1504" spans="1:5" outlineLevel="1" x14ac:dyDescent="0.2">
      <c r="A1504" s="336" t="s">
        <v>6023</v>
      </c>
      <c r="B1504" s="117" t="s">
        <v>1425</v>
      </c>
      <c r="C1504" s="337" t="s">
        <v>5127</v>
      </c>
      <c r="D1504" s="117" t="s">
        <v>1426</v>
      </c>
      <c r="E1504" s="372" t="s">
        <v>6037</v>
      </c>
    </row>
    <row r="1505" spans="1:5" s="344" customFormat="1" x14ac:dyDescent="0.2">
      <c r="A1505" s="343"/>
      <c r="B1505" s="345" t="s">
        <v>3861</v>
      </c>
      <c r="C1505" s="349" t="s">
        <v>5128</v>
      </c>
      <c r="D1505" s="345" t="s">
        <v>3862</v>
      </c>
      <c r="E1505" s="373"/>
    </row>
    <row r="1506" spans="1:5" outlineLevel="1" x14ac:dyDescent="0.2">
      <c r="A1506" s="336" t="s">
        <v>6023</v>
      </c>
      <c r="B1506" s="124" t="s">
        <v>3863</v>
      </c>
      <c r="C1506" s="335"/>
      <c r="D1506" s="124" t="s">
        <v>3864</v>
      </c>
      <c r="E1506" s="372" t="s">
        <v>6037</v>
      </c>
    </row>
    <row r="1507" spans="1:5" outlineLevel="1" x14ac:dyDescent="0.2">
      <c r="A1507" s="336" t="s">
        <v>6023</v>
      </c>
      <c r="B1507" s="124" t="s">
        <v>3865</v>
      </c>
      <c r="C1507" s="335"/>
      <c r="D1507" s="124" t="s">
        <v>3866</v>
      </c>
      <c r="E1507" s="372" t="s">
        <v>6037</v>
      </c>
    </row>
    <row r="1508" spans="1:5" outlineLevel="1" x14ac:dyDescent="0.2">
      <c r="A1508" s="336" t="s">
        <v>6023</v>
      </c>
      <c r="B1508" s="117" t="s">
        <v>1427</v>
      </c>
      <c r="C1508" s="335"/>
      <c r="D1508" s="117" t="s">
        <v>1428</v>
      </c>
      <c r="E1508" s="372" t="s">
        <v>6037</v>
      </c>
    </row>
    <row r="1509" spans="1:5" outlineLevel="1" x14ac:dyDescent="0.2">
      <c r="A1509" s="336" t="s">
        <v>6023</v>
      </c>
      <c r="B1509" s="124" t="s">
        <v>3867</v>
      </c>
      <c r="C1509" s="335"/>
      <c r="D1509" s="124" t="s">
        <v>3868</v>
      </c>
      <c r="E1509" s="372" t="s">
        <v>6037</v>
      </c>
    </row>
    <row r="1510" spans="1:5" outlineLevel="1" x14ac:dyDescent="0.2">
      <c r="A1510" s="336" t="s">
        <v>6023</v>
      </c>
      <c r="B1510" s="117" t="s">
        <v>1429</v>
      </c>
      <c r="C1510" s="335"/>
      <c r="D1510" s="117" t="s">
        <v>1430</v>
      </c>
      <c r="E1510" s="372" t="s">
        <v>6037</v>
      </c>
    </row>
    <row r="1511" spans="1:5" outlineLevel="1" x14ac:dyDescent="0.2">
      <c r="A1511" s="336" t="s">
        <v>6023</v>
      </c>
      <c r="B1511" s="124" t="s">
        <v>3869</v>
      </c>
      <c r="C1511" s="335"/>
      <c r="D1511" s="124" t="s">
        <v>3870</v>
      </c>
      <c r="E1511" s="372" t="s">
        <v>6037</v>
      </c>
    </row>
    <row r="1512" spans="1:5" outlineLevel="1" x14ac:dyDescent="0.2">
      <c r="A1512" s="336" t="s">
        <v>6023</v>
      </c>
      <c r="B1512" s="117" t="s">
        <v>1431</v>
      </c>
      <c r="C1512" s="335"/>
      <c r="D1512" s="117" t="s">
        <v>1432</v>
      </c>
      <c r="E1512" s="372" t="s">
        <v>6037</v>
      </c>
    </row>
    <row r="1513" spans="1:5" outlineLevel="1" x14ac:dyDescent="0.2">
      <c r="A1513" s="336" t="s">
        <v>6023</v>
      </c>
      <c r="B1513" s="124" t="s">
        <v>3871</v>
      </c>
      <c r="C1513" s="335"/>
      <c r="D1513" s="124" t="s">
        <v>3872</v>
      </c>
      <c r="E1513" s="372" t="s">
        <v>6037</v>
      </c>
    </row>
    <row r="1514" spans="1:5" outlineLevel="1" x14ac:dyDescent="0.2">
      <c r="A1514" s="336" t="s">
        <v>6023</v>
      </c>
      <c r="B1514" s="117" t="s">
        <v>1433</v>
      </c>
      <c r="C1514" s="335"/>
      <c r="D1514" s="117" t="s">
        <v>1434</v>
      </c>
      <c r="E1514" s="372" t="s">
        <v>6037</v>
      </c>
    </row>
    <row r="1515" spans="1:5" s="344" customFormat="1" x14ac:dyDescent="0.2">
      <c r="A1515" s="343"/>
      <c r="B1515" s="345" t="s">
        <v>3873</v>
      </c>
      <c r="C1515" s="349" t="s">
        <v>5129</v>
      </c>
      <c r="D1515" s="345" t="s">
        <v>3874</v>
      </c>
      <c r="E1515" s="373"/>
    </row>
    <row r="1516" spans="1:5" outlineLevel="1" x14ac:dyDescent="0.2">
      <c r="A1516" s="336" t="s">
        <v>6023</v>
      </c>
      <c r="B1516" s="124" t="s">
        <v>3875</v>
      </c>
      <c r="C1516" s="335"/>
      <c r="D1516" s="124" t="s">
        <v>3876</v>
      </c>
      <c r="E1516" s="372" t="s">
        <v>6037</v>
      </c>
    </row>
    <row r="1517" spans="1:5" outlineLevel="1" x14ac:dyDescent="0.2">
      <c r="A1517" s="336" t="s">
        <v>6023</v>
      </c>
      <c r="B1517" s="124" t="s">
        <v>3877</v>
      </c>
      <c r="C1517" s="335"/>
      <c r="D1517" s="124" t="s">
        <v>3878</v>
      </c>
      <c r="E1517" s="372" t="s">
        <v>6037</v>
      </c>
    </row>
    <row r="1518" spans="1:5" outlineLevel="1" x14ac:dyDescent="0.2">
      <c r="A1518" s="336" t="s">
        <v>6023</v>
      </c>
      <c r="B1518" s="117" t="s">
        <v>1435</v>
      </c>
      <c r="C1518" s="335"/>
      <c r="D1518" s="117" t="s">
        <v>1436</v>
      </c>
      <c r="E1518" s="372" t="s">
        <v>6037</v>
      </c>
    </row>
    <row r="1519" spans="1:5" outlineLevel="1" x14ac:dyDescent="0.2">
      <c r="A1519" s="336" t="s">
        <v>6023</v>
      </c>
      <c r="B1519" s="124" t="s">
        <v>3879</v>
      </c>
      <c r="C1519" s="335"/>
      <c r="D1519" s="124" t="s">
        <v>3880</v>
      </c>
      <c r="E1519" s="372" t="s">
        <v>6037</v>
      </c>
    </row>
    <row r="1520" spans="1:5" outlineLevel="1" x14ac:dyDescent="0.2">
      <c r="A1520" s="336" t="s">
        <v>6023</v>
      </c>
      <c r="B1520" s="117" t="s">
        <v>1437</v>
      </c>
      <c r="C1520" s="335"/>
      <c r="D1520" s="117" t="s">
        <v>1438</v>
      </c>
      <c r="E1520" s="372" t="s">
        <v>6037</v>
      </c>
    </row>
    <row r="1521" spans="1:5" outlineLevel="1" x14ac:dyDescent="0.2">
      <c r="A1521" s="336" t="s">
        <v>6023</v>
      </c>
      <c r="B1521" s="124" t="s">
        <v>3881</v>
      </c>
      <c r="C1521" s="335"/>
      <c r="D1521" s="124" t="s">
        <v>3882</v>
      </c>
      <c r="E1521" s="372" t="s">
        <v>6037</v>
      </c>
    </row>
    <row r="1522" spans="1:5" outlineLevel="1" x14ac:dyDescent="0.2">
      <c r="A1522" s="336" t="s">
        <v>6023</v>
      </c>
      <c r="B1522" s="117" t="s">
        <v>1439</v>
      </c>
      <c r="C1522" s="335"/>
      <c r="D1522" s="117" t="s">
        <v>1440</v>
      </c>
      <c r="E1522" s="372" t="s">
        <v>6037</v>
      </c>
    </row>
    <row r="1523" spans="1:5" outlineLevel="1" x14ac:dyDescent="0.2">
      <c r="A1523" s="336" t="s">
        <v>6023</v>
      </c>
      <c r="B1523" s="124" t="s">
        <v>3883</v>
      </c>
      <c r="C1523" s="335"/>
      <c r="D1523" s="124" t="s">
        <v>3884</v>
      </c>
      <c r="E1523" s="372" t="s">
        <v>6037</v>
      </c>
    </row>
    <row r="1524" spans="1:5" outlineLevel="1" x14ac:dyDescent="0.2">
      <c r="A1524" s="336" t="s">
        <v>6023</v>
      </c>
      <c r="B1524" s="117" t="s">
        <v>1441</v>
      </c>
      <c r="C1524" s="335"/>
      <c r="D1524" s="117" t="s">
        <v>1442</v>
      </c>
      <c r="E1524" s="372" t="s">
        <v>6037</v>
      </c>
    </row>
    <row r="1525" spans="1:5" s="344" customFormat="1" x14ac:dyDescent="0.2">
      <c r="A1525" s="343"/>
      <c r="B1525" s="345" t="s">
        <v>3885</v>
      </c>
      <c r="C1525" s="349" t="s">
        <v>5130</v>
      </c>
      <c r="D1525" s="345" t="s">
        <v>3886</v>
      </c>
      <c r="E1525" s="373"/>
    </row>
    <row r="1526" spans="1:5" outlineLevel="1" x14ac:dyDescent="0.2">
      <c r="A1526" s="336" t="s">
        <v>6023</v>
      </c>
      <c r="B1526" s="124" t="s">
        <v>3887</v>
      </c>
      <c r="C1526" s="335"/>
      <c r="D1526" s="124" t="s">
        <v>3888</v>
      </c>
      <c r="E1526" s="372" t="s">
        <v>6037</v>
      </c>
    </row>
    <row r="1527" spans="1:5" outlineLevel="1" x14ac:dyDescent="0.2">
      <c r="A1527" s="336" t="s">
        <v>6023</v>
      </c>
      <c r="B1527" s="124" t="s">
        <v>3889</v>
      </c>
      <c r="C1527" s="335"/>
      <c r="D1527" s="124" t="s">
        <v>3890</v>
      </c>
      <c r="E1527" s="372" t="s">
        <v>6037</v>
      </c>
    </row>
    <row r="1528" spans="1:5" outlineLevel="1" x14ac:dyDescent="0.2">
      <c r="A1528" s="336" t="s">
        <v>6023</v>
      </c>
      <c r="B1528" s="117" t="s">
        <v>1443</v>
      </c>
      <c r="C1528" s="335"/>
      <c r="D1528" s="117" t="s">
        <v>1444</v>
      </c>
      <c r="E1528" s="372" t="s">
        <v>6037</v>
      </c>
    </row>
    <row r="1529" spans="1:5" outlineLevel="1" x14ac:dyDescent="0.2">
      <c r="A1529" s="336" t="s">
        <v>6023</v>
      </c>
      <c r="B1529" s="124" t="s">
        <v>3891</v>
      </c>
      <c r="C1529" s="335"/>
      <c r="D1529" s="124" t="s">
        <v>3892</v>
      </c>
      <c r="E1529" s="372" t="s">
        <v>6037</v>
      </c>
    </row>
    <row r="1530" spans="1:5" outlineLevel="1" x14ac:dyDescent="0.2">
      <c r="A1530" s="336" t="s">
        <v>6023</v>
      </c>
      <c r="B1530" s="117" t="s">
        <v>1445</v>
      </c>
      <c r="C1530" s="335"/>
      <c r="D1530" s="117" t="s">
        <v>1446</v>
      </c>
      <c r="E1530" s="372" t="s">
        <v>6037</v>
      </c>
    </row>
    <row r="1531" spans="1:5" outlineLevel="1" x14ac:dyDescent="0.2">
      <c r="A1531" s="336" t="s">
        <v>6023</v>
      </c>
      <c r="B1531" s="124" t="s">
        <v>3893</v>
      </c>
      <c r="C1531" s="335"/>
      <c r="D1531" s="124" t="s">
        <v>3894</v>
      </c>
      <c r="E1531" s="372" t="s">
        <v>6037</v>
      </c>
    </row>
    <row r="1532" spans="1:5" outlineLevel="1" x14ac:dyDescent="0.2">
      <c r="A1532" s="336" t="s">
        <v>6023</v>
      </c>
      <c r="B1532" s="117" t="s">
        <v>1447</v>
      </c>
      <c r="C1532" s="335"/>
      <c r="D1532" s="117" t="s">
        <v>1448</v>
      </c>
      <c r="E1532" s="372" t="s">
        <v>6037</v>
      </c>
    </row>
    <row r="1533" spans="1:5" outlineLevel="1" x14ac:dyDescent="0.2">
      <c r="A1533" s="336" t="s">
        <v>6023</v>
      </c>
      <c r="B1533" s="124" t="s">
        <v>3895</v>
      </c>
      <c r="C1533" s="335"/>
      <c r="D1533" s="124" t="s">
        <v>3896</v>
      </c>
      <c r="E1533" s="372" t="s">
        <v>6037</v>
      </c>
    </row>
    <row r="1534" spans="1:5" outlineLevel="1" x14ac:dyDescent="0.2">
      <c r="A1534" s="336" t="s">
        <v>6023</v>
      </c>
      <c r="B1534" s="117" t="s">
        <v>1449</v>
      </c>
      <c r="C1534" s="335"/>
      <c r="D1534" s="117" t="s">
        <v>1450</v>
      </c>
      <c r="E1534" s="372" t="s">
        <v>6037</v>
      </c>
    </row>
    <row r="1535" spans="1:5" s="344" customFormat="1" x14ac:dyDescent="0.2">
      <c r="A1535" s="343"/>
      <c r="B1535" s="345" t="s">
        <v>3897</v>
      </c>
      <c r="C1535" s="349" t="s">
        <v>5131</v>
      </c>
      <c r="D1535" s="345" t="s">
        <v>3898</v>
      </c>
      <c r="E1535" s="373"/>
    </row>
    <row r="1536" spans="1:5" outlineLevel="1" x14ac:dyDescent="0.2">
      <c r="A1536" s="336" t="s">
        <v>6023</v>
      </c>
      <c r="B1536" s="124" t="s">
        <v>3899</v>
      </c>
      <c r="C1536" s="335"/>
      <c r="D1536" s="124" t="s">
        <v>3900</v>
      </c>
      <c r="E1536" s="372" t="s">
        <v>6037</v>
      </c>
    </row>
    <row r="1537" spans="1:5" outlineLevel="1" x14ac:dyDescent="0.2">
      <c r="A1537" s="336" t="s">
        <v>6023</v>
      </c>
      <c r="B1537" s="124" t="s">
        <v>3901</v>
      </c>
      <c r="C1537" s="335"/>
      <c r="D1537" s="124" t="s">
        <v>3902</v>
      </c>
      <c r="E1537" s="372" t="s">
        <v>6037</v>
      </c>
    </row>
    <row r="1538" spans="1:5" outlineLevel="1" x14ac:dyDescent="0.2">
      <c r="A1538" s="336" t="s">
        <v>6023</v>
      </c>
      <c r="B1538" s="117" t="s">
        <v>1451</v>
      </c>
      <c r="C1538" s="335"/>
      <c r="D1538" s="117" t="s">
        <v>1452</v>
      </c>
      <c r="E1538" s="372" t="s">
        <v>6037</v>
      </c>
    </row>
    <row r="1539" spans="1:5" outlineLevel="1" x14ac:dyDescent="0.2">
      <c r="A1539" s="336" t="s">
        <v>6023</v>
      </c>
      <c r="B1539" s="124" t="s">
        <v>3903</v>
      </c>
      <c r="C1539" s="335"/>
      <c r="D1539" s="124" t="s">
        <v>3904</v>
      </c>
      <c r="E1539" s="372" t="s">
        <v>6037</v>
      </c>
    </row>
    <row r="1540" spans="1:5" outlineLevel="1" x14ac:dyDescent="0.2">
      <c r="A1540" s="336" t="s">
        <v>6023</v>
      </c>
      <c r="B1540" s="117" t="s">
        <v>1453</v>
      </c>
      <c r="C1540" s="335"/>
      <c r="D1540" s="117" t="s">
        <v>1454</v>
      </c>
      <c r="E1540" s="372" t="s">
        <v>6037</v>
      </c>
    </row>
    <row r="1541" spans="1:5" outlineLevel="1" x14ac:dyDescent="0.2">
      <c r="A1541" s="336" t="s">
        <v>6023</v>
      </c>
      <c r="B1541" s="124" t="s">
        <v>3905</v>
      </c>
      <c r="C1541" s="335"/>
      <c r="D1541" s="124" t="s">
        <v>3906</v>
      </c>
      <c r="E1541" s="372" t="s">
        <v>6037</v>
      </c>
    </row>
    <row r="1542" spans="1:5" outlineLevel="1" x14ac:dyDescent="0.2">
      <c r="A1542" s="336" t="s">
        <v>6023</v>
      </c>
      <c r="B1542" s="117" t="s">
        <v>1455</v>
      </c>
      <c r="C1542" s="335"/>
      <c r="D1542" s="117" t="s">
        <v>1456</v>
      </c>
      <c r="E1542" s="372" t="s">
        <v>6037</v>
      </c>
    </row>
    <row r="1543" spans="1:5" outlineLevel="1" x14ac:dyDescent="0.2">
      <c r="A1543" s="336" t="s">
        <v>6023</v>
      </c>
      <c r="B1543" s="124" t="s">
        <v>3907</v>
      </c>
      <c r="C1543" s="335"/>
      <c r="D1543" s="124" t="s">
        <v>3908</v>
      </c>
      <c r="E1543" s="372" t="s">
        <v>6037</v>
      </c>
    </row>
    <row r="1544" spans="1:5" outlineLevel="1" x14ac:dyDescent="0.2">
      <c r="A1544" s="336" t="s">
        <v>6023</v>
      </c>
      <c r="B1544" s="117" t="s">
        <v>1457</v>
      </c>
      <c r="C1544" s="335"/>
      <c r="D1544" s="117" t="s">
        <v>1458</v>
      </c>
      <c r="E1544" s="372" t="s">
        <v>6037</v>
      </c>
    </row>
    <row r="1545" spans="1:5" s="344" customFormat="1" x14ac:dyDescent="0.2">
      <c r="A1545" s="343"/>
      <c r="B1545" s="345" t="s">
        <v>3909</v>
      </c>
      <c r="C1545" s="349" t="s">
        <v>5132</v>
      </c>
      <c r="D1545" s="345" t="s">
        <v>3910</v>
      </c>
      <c r="E1545" s="373"/>
    </row>
    <row r="1546" spans="1:5" outlineLevel="1" x14ac:dyDescent="0.2">
      <c r="A1546" s="336" t="s">
        <v>6023</v>
      </c>
      <c r="B1546" s="124" t="s">
        <v>3911</v>
      </c>
      <c r="C1546" s="335"/>
      <c r="D1546" s="124" t="s">
        <v>3912</v>
      </c>
      <c r="E1546" s="372" t="s">
        <v>6037</v>
      </c>
    </row>
    <row r="1547" spans="1:5" outlineLevel="1" x14ac:dyDescent="0.2">
      <c r="A1547" s="336" t="s">
        <v>6023</v>
      </c>
      <c r="B1547" s="124" t="s">
        <v>3913</v>
      </c>
      <c r="C1547" s="335"/>
      <c r="D1547" s="124" t="s">
        <v>3914</v>
      </c>
      <c r="E1547" s="372" t="s">
        <v>6037</v>
      </c>
    </row>
    <row r="1548" spans="1:5" outlineLevel="1" x14ac:dyDescent="0.2">
      <c r="A1548" s="336" t="s">
        <v>6023</v>
      </c>
      <c r="B1548" s="117" t="s">
        <v>1459</v>
      </c>
      <c r="C1548" s="335"/>
      <c r="D1548" s="117" t="s">
        <v>1460</v>
      </c>
      <c r="E1548" s="372" t="s">
        <v>6037</v>
      </c>
    </row>
    <row r="1549" spans="1:5" outlineLevel="1" x14ac:dyDescent="0.2">
      <c r="A1549" s="336" t="s">
        <v>6023</v>
      </c>
      <c r="B1549" s="124" t="s">
        <v>3915</v>
      </c>
      <c r="C1549" s="335"/>
      <c r="D1549" s="124" t="s">
        <v>3916</v>
      </c>
      <c r="E1549" s="372" t="s">
        <v>6037</v>
      </c>
    </row>
    <row r="1550" spans="1:5" outlineLevel="1" x14ac:dyDescent="0.2">
      <c r="A1550" s="336" t="s">
        <v>6023</v>
      </c>
      <c r="B1550" s="117" t="s">
        <v>1461</v>
      </c>
      <c r="C1550" s="335"/>
      <c r="D1550" s="117" t="s">
        <v>1462</v>
      </c>
      <c r="E1550" s="372" t="s">
        <v>6037</v>
      </c>
    </row>
    <row r="1551" spans="1:5" outlineLevel="1" x14ac:dyDescent="0.2">
      <c r="A1551" s="336" t="s">
        <v>6023</v>
      </c>
      <c r="B1551" s="124" t="s">
        <v>3917</v>
      </c>
      <c r="C1551" s="335"/>
      <c r="D1551" s="124" t="s">
        <v>3918</v>
      </c>
      <c r="E1551" s="372" t="s">
        <v>6037</v>
      </c>
    </row>
    <row r="1552" spans="1:5" outlineLevel="1" x14ac:dyDescent="0.2">
      <c r="A1552" s="336" t="s">
        <v>6023</v>
      </c>
      <c r="B1552" s="117" t="s">
        <v>1463</v>
      </c>
      <c r="C1552" s="335"/>
      <c r="D1552" s="117" t="s">
        <v>1464</v>
      </c>
      <c r="E1552" s="372" t="s">
        <v>6037</v>
      </c>
    </row>
    <row r="1553" spans="1:5" outlineLevel="1" x14ac:dyDescent="0.2">
      <c r="A1553" s="336" t="s">
        <v>6023</v>
      </c>
      <c r="B1553" s="124" t="s">
        <v>3919</v>
      </c>
      <c r="C1553" s="335"/>
      <c r="D1553" s="124" t="s">
        <v>3920</v>
      </c>
      <c r="E1553" s="372" t="s">
        <v>6037</v>
      </c>
    </row>
    <row r="1554" spans="1:5" outlineLevel="1" x14ac:dyDescent="0.2">
      <c r="A1554" s="336" t="s">
        <v>6023</v>
      </c>
      <c r="B1554" s="117" t="s">
        <v>1465</v>
      </c>
      <c r="C1554" s="335"/>
      <c r="D1554" s="117" t="s">
        <v>1466</v>
      </c>
      <c r="E1554" s="372" t="s">
        <v>6037</v>
      </c>
    </row>
    <row r="1555" spans="1:5" x14ac:dyDescent="0.2">
      <c r="A1555" s="336" t="s">
        <v>6023</v>
      </c>
      <c r="B1555" s="120" t="s">
        <v>3823</v>
      </c>
      <c r="C1555" s="335"/>
      <c r="D1555" s="120"/>
      <c r="E1555" s="372" t="s">
        <v>6037</v>
      </c>
    </row>
    <row r="1556" spans="1:5" s="344" customFormat="1" x14ac:dyDescent="0.2">
      <c r="A1556" s="343"/>
      <c r="B1556" s="362" t="s">
        <v>3921</v>
      </c>
      <c r="C1556" s="349" t="s">
        <v>5168</v>
      </c>
      <c r="D1556" s="363" t="s">
        <v>3922</v>
      </c>
      <c r="E1556" s="373"/>
    </row>
    <row r="1557" spans="1:5" outlineLevel="1" x14ac:dyDescent="0.2">
      <c r="A1557" s="336" t="s">
        <v>6023</v>
      </c>
      <c r="B1557" s="124" t="s">
        <v>3923</v>
      </c>
      <c r="C1557" s="335"/>
      <c r="D1557" s="124" t="s">
        <v>3924</v>
      </c>
      <c r="E1557" s="372" t="s">
        <v>6037</v>
      </c>
    </row>
    <row r="1558" spans="1:5" outlineLevel="1" x14ac:dyDescent="0.2">
      <c r="A1558" s="336" t="s">
        <v>6023</v>
      </c>
      <c r="B1558" s="124" t="s">
        <v>3925</v>
      </c>
      <c r="C1558" s="335"/>
      <c r="D1558" s="124" t="s">
        <v>3926</v>
      </c>
      <c r="E1558" s="372" t="s">
        <v>6037</v>
      </c>
    </row>
    <row r="1559" spans="1:5" outlineLevel="1" x14ac:dyDescent="0.2">
      <c r="A1559" s="336" t="s">
        <v>6023</v>
      </c>
      <c r="B1559" s="117" t="s">
        <v>1467</v>
      </c>
      <c r="C1559" s="335"/>
      <c r="D1559" s="117" t="s">
        <v>1468</v>
      </c>
      <c r="E1559" s="372" t="s">
        <v>6037</v>
      </c>
    </row>
    <row r="1560" spans="1:5" outlineLevel="1" x14ac:dyDescent="0.2">
      <c r="A1560" s="336" t="s">
        <v>6023</v>
      </c>
      <c r="B1560" s="124" t="s">
        <v>3927</v>
      </c>
      <c r="C1560" s="335"/>
      <c r="D1560" s="124" t="s">
        <v>3928</v>
      </c>
      <c r="E1560" s="372" t="s">
        <v>6037</v>
      </c>
    </row>
    <row r="1561" spans="1:5" outlineLevel="1" x14ac:dyDescent="0.2">
      <c r="A1561" s="336" t="s">
        <v>6023</v>
      </c>
      <c r="B1561" s="117" t="s">
        <v>1469</v>
      </c>
      <c r="C1561" s="335"/>
      <c r="D1561" s="117" t="s">
        <v>1470</v>
      </c>
      <c r="E1561" s="372" t="s">
        <v>6037</v>
      </c>
    </row>
    <row r="1562" spans="1:5" outlineLevel="1" x14ac:dyDescent="0.2">
      <c r="A1562" s="336" t="s">
        <v>6023</v>
      </c>
      <c r="B1562" s="124" t="s">
        <v>3929</v>
      </c>
      <c r="C1562" s="335"/>
      <c r="D1562" s="124" t="s">
        <v>3930</v>
      </c>
      <c r="E1562" s="372" t="s">
        <v>6037</v>
      </c>
    </row>
    <row r="1563" spans="1:5" outlineLevel="1" x14ac:dyDescent="0.2">
      <c r="A1563" s="336" t="s">
        <v>6023</v>
      </c>
      <c r="B1563" s="117" t="s">
        <v>1560</v>
      </c>
      <c r="C1563" s="335"/>
      <c r="D1563" s="117" t="s">
        <v>1561</v>
      </c>
      <c r="E1563" s="372" t="s">
        <v>6037</v>
      </c>
    </row>
    <row r="1564" spans="1:5" outlineLevel="1" x14ac:dyDescent="0.2">
      <c r="A1564" s="336" t="s">
        <v>6023</v>
      </c>
      <c r="B1564" s="124" t="s">
        <v>3931</v>
      </c>
      <c r="C1564" s="335"/>
      <c r="D1564" s="124" t="s">
        <v>3932</v>
      </c>
      <c r="E1564" s="372" t="s">
        <v>6037</v>
      </c>
    </row>
    <row r="1565" spans="1:5" outlineLevel="1" x14ac:dyDescent="0.2">
      <c r="A1565" s="336" t="s">
        <v>6023</v>
      </c>
      <c r="B1565" s="117" t="s">
        <v>1562</v>
      </c>
      <c r="C1565" s="335"/>
      <c r="D1565" s="117" t="s">
        <v>1563</v>
      </c>
      <c r="E1565" s="372" t="s">
        <v>6037</v>
      </c>
    </row>
    <row r="1566" spans="1:5" s="344" customFormat="1" x14ac:dyDescent="0.2">
      <c r="A1566" s="343"/>
      <c r="B1566" s="345" t="s">
        <v>3933</v>
      </c>
      <c r="C1566" s="349" t="s">
        <v>5169</v>
      </c>
      <c r="D1566" s="345" t="s">
        <v>3934</v>
      </c>
      <c r="E1566" s="373"/>
    </row>
    <row r="1567" spans="1:5" outlineLevel="1" x14ac:dyDescent="0.2">
      <c r="B1567" s="120" t="s">
        <v>3935</v>
      </c>
      <c r="C1567" s="127" t="s">
        <v>5228</v>
      </c>
      <c r="D1567" s="120" t="s">
        <v>3936</v>
      </c>
      <c r="E1567" s="372"/>
    </row>
    <row r="1568" spans="1:5" outlineLevel="1" x14ac:dyDescent="0.2">
      <c r="A1568" s="336" t="s">
        <v>6023</v>
      </c>
      <c r="B1568" s="124" t="s">
        <v>3937</v>
      </c>
      <c r="C1568" s="335"/>
      <c r="D1568" s="124" t="s">
        <v>3938</v>
      </c>
      <c r="E1568" s="372" t="s">
        <v>6037</v>
      </c>
    </row>
    <row r="1569" spans="1:5" outlineLevel="1" x14ac:dyDescent="0.2">
      <c r="A1569" s="336" t="s">
        <v>6023</v>
      </c>
      <c r="B1569" s="124" t="s">
        <v>3939</v>
      </c>
      <c r="C1569" s="335"/>
      <c r="D1569" s="124" t="s">
        <v>3940</v>
      </c>
      <c r="E1569" s="372" t="s">
        <v>6037</v>
      </c>
    </row>
    <row r="1570" spans="1:5" outlineLevel="1" x14ac:dyDescent="0.2">
      <c r="A1570" s="336" t="s">
        <v>6023</v>
      </c>
      <c r="B1570" s="117" t="s">
        <v>139</v>
      </c>
      <c r="C1570" s="335"/>
      <c r="D1570" s="117" t="s">
        <v>140</v>
      </c>
      <c r="E1570" s="372" t="s">
        <v>6037</v>
      </c>
    </row>
    <row r="1571" spans="1:5" outlineLevel="1" x14ac:dyDescent="0.2">
      <c r="A1571" s="336" t="s">
        <v>6023</v>
      </c>
      <c r="B1571" s="124" t="s">
        <v>3941</v>
      </c>
      <c r="C1571" s="335"/>
      <c r="D1571" s="124" t="s">
        <v>3942</v>
      </c>
      <c r="E1571" s="372" t="s">
        <v>6037</v>
      </c>
    </row>
    <row r="1572" spans="1:5" outlineLevel="1" x14ac:dyDescent="0.2">
      <c r="A1572" s="336" t="s">
        <v>6023</v>
      </c>
      <c r="B1572" s="124" t="s">
        <v>3943</v>
      </c>
      <c r="C1572" s="335"/>
      <c r="D1572" s="124" t="s">
        <v>3942</v>
      </c>
      <c r="E1572" s="372" t="s">
        <v>6037</v>
      </c>
    </row>
    <row r="1573" spans="1:5" outlineLevel="1" x14ac:dyDescent="0.2">
      <c r="A1573" s="336" t="s">
        <v>6023</v>
      </c>
      <c r="B1573" s="124" t="s">
        <v>3944</v>
      </c>
      <c r="C1573" s="335"/>
      <c r="D1573" s="124" t="s">
        <v>3945</v>
      </c>
      <c r="E1573" s="372" t="s">
        <v>6037</v>
      </c>
    </row>
    <row r="1574" spans="1:5" outlineLevel="1" x14ac:dyDescent="0.2">
      <c r="A1574" s="336" t="s">
        <v>6023</v>
      </c>
      <c r="B1574" s="124" t="s">
        <v>3946</v>
      </c>
      <c r="C1574" s="335"/>
      <c r="D1574" s="124" t="s">
        <v>3947</v>
      </c>
      <c r="E1574" s="372" t="s">
        <v>6037</v>
      </c>
    </row>
    <row r="1575" spans="1:5" outlineLevel="1" x14ac:dyDescent="0.2">
      <c r="B1575" s="124" t="s">
        <v>3948</v>
      </c>
      <c r="C1575" s="127" t="s">
        <v>5146</v>
      </c>
      <c r="D1575" s="124" t="s">
        <v>3949</v>
      </c>
      <c r="E1575" s="372"/>
    </row>
    <row r="1576" spans="1:5" outlineLevel="1" x14ac:dyDescent="0.2">
      <c r="B1576" s="124" t="s">
        <v>3950</v>
      </c>
      <c r="C1576" s="127" t="s">
        <v>5207</v>
      </c>
      <c r="D1576" s="124" t="s">
        <v>3951</v>
      </c>
      <c r="E1576" s="372"/>
    </row>
    <row r="1577" spans="1:5" outlineLevel="1" x14ac:dyDescent="0.2">
      <c r="A1577" s="336" t="s">
        <v>6023</v>
      </c>
      <c r="B1577" s="117" t="s">
        <v>141</v>
      </c>
      <c r="C1577" s="335"/>
      <c r="D1577" s="117" t="s">
        <v>142</v>
      </c>
      <c r="E1577" s="372" t="s">
        <v>6037</v>
      </c>
    </row>
    <row r="1578" spans="1:5" outlineLevel="1" x14ac:dyDescent="0.2">
      <c r="B1578" s="124" t="s">
        <v>3952</v>
      </c>
      <c r="C1578" s="127" t="s">
        <v>5208</v>
      </c>
      <c r="D1578" s="124" t="s">
        <v>3951</v>
      </c>
      <c r="E1578" s="372"/>
    </row>
    <row r="1579" spans="1:5" outlineLevel="1" x14ac:dyDescent="0.2">
      <c r="A1579" s="336" t="s">
        <v>6023</v>
      </c>
      <c r="B1579" s="117" t="s">
        <v>143</v>
      </c>
      <c r="C1579" s="335"/>
      <c r="D1579" s="117" t="s">
        <v>142</v>
      </c>
      <c r="E1579" s="372" t="s">
        <v>6037</v>
      </c>
    </row>
    <row r="1580" spans="1:5" outlineLevel="1" x14ac:dyDescent="0.2">
      <c r="A1580" s="336" t="s">
        <v>6023</v>
      </c>
      <c r="B1580" s="117" t="s">
        <v>1720</v>
      </c>
      <c r="C1580" s="335"/>
      <c r="D1580" s="117" t="s">
        <v>2245</v>
      </c>
      <c r="E1580" s="372" t="s">
        <v>6037</v>
      </c>
    </row>
    <row r="1581" spans="1:5" s="344" customFormat="1" x14ac:dyDescent="0.2">
      <c r="A1581" s="343"/>
      <c r="B1581" s="345" t="s">
        <v>3953</v>
      </c>
      <c r="C1581" s="349" t="s">
        <v>5171</v>
      </c>
      <c r="D1581" s="345" t="s">
        <v>3954</v>
      </c>
      <c r="E1581" s="373"/>
    </row>
    <row r="1582" spans="1:5" outlineLevel="1" x14ac:dyDescent="0.2">
      <c r="B1582" s="120" t="s">
        <v>3955</v>
      </c>
      <c r="C1582" s="127" t="s">
        <v>5229</v>
      </c>
      <c r="D1582" s="120" t="s">
        <v>3956</v>
      </c>
      <c r="E1582" s="372"/>
    </row>
    <row r="1583" spans="1:5" outlineLevel="1" x14ac:dyDescent="0.2">
      <c r="A1583" s="336" t="s">
        <v>6023</v>
      </c>
      <c r="B1583" s="124" t="s">
        <v>3957</v>
      </c>
      <c r="C1583" s="335"/>
      <c r="D1583" s="124" t="s">
        <v>3958</v>
      </c>
      <c r="E1583" s="372" t="s">
        <v>6037</v>
      </c>
    </row>
    <row r="1584" spans="1:5" outlineLevel="1" x14ac:dyDescent="0.2">
      <c r="A1584" s="336" t="s">
        <v>6023</v>
      </c>
      <c r="B1584" s="124" t="s">
        <v>3959</v>
      </c>
      <c r="C1584" s="335"/>
      <c r="D1584" s="124" t="s">
        <v>3960</v>
      </c>
      <c r="E1584" s="372" t="s">
        <v>6037</v>
      </c>
    </row>
    <row r="1585" spans="1:5" outlineLevel="1" x14ac:dyDescent="0.2">
      <c r="A1585" s="336" t="s">
        <v>6023</v>
      </c>
      <c r="B1585" s="117" t="s">
        <v>144</v>
      </c>
      <c r="C1585" s="335"/>
      <c r="D1585" s="117" t="s">
        <v>584</v>
      </c>
      <c r="E1585" s="372" t="s">
        <v>6037</v>
      </c>
    </row>
    <row r="1586" spans="1:5" outlineLevel="1" x14ac:dyDescent="0.2">
      <c r="A1586" s="336" t="s">
        <v>6023</v>
      </c>
      <c r="B1586" s="124" t="s">
        <v>3961</v>
      </c>
      <c r="C1586" s="335"/>
      <c r="D1586" s="124" t="s">
        <v>3962</v>
      </c>
      <c r="E1586" s="372" t="s">
        <v>6037</v>
      </c>
    </row>
    <row r="1587" spans="1:5" outlineLevel="1" x14ac:dyDescent="0.2">
      <c r="A1587" s="336" t="s">
        <v>6023</v>
      </c>
      <c r="B1587" s="124" t="s">
        <v>3963</v>
      </c>
      <c r="C1587" s="335"/>
      <c r="D1587" s="124" t="s">
        <v>3962</v>
      </c>
      <c r="E1587" s="372" t="s">
        <v>6037</v>
      </c>
    </row>
    <row r="1588" spans="1:5" outlineLevel="1" x14ac:dyDescent="0.2">
      <c r="A1588" s="336" t="s">
        <v>6023</v>
      </c>
      <c r="B1588" s="124" t="s">
        <v>3964</v>
      </c>
      <c r="C1588" s="335"/>
      <c r="D1588" s="124" t="s">
        <v>3965</v>
      </c>
      <c r="E1588" s="372" t="s">
        <v>6037</v>
      </c>
    </row>
    <row r="1589" spans="1:5" outlineLevel="1" x14ac:dyDescent="0.2">
      <c r="A1589" s="336" t="s">
        <v>6023</v>
      </c>
      <c r="B1589" s="124" t="s">
        <v>3966</v>
      </c>
      <c r="C1589" s="335"/>
      <c r="D1589" s="124" t="s">
        <v>3967</v>
      </c>
      <c r="E1589" s="372" t="s">
        <v>6037</v>
      </c>
    </row>
    <row r="1590" spans="1:5" outlineLevel="1" x14ac:dyDescent="0.2">
      <c r="B1590" s="124" t="s">
        <v>3968</v>
      </c>
      <c r="C1590" s="127" t="s">
        <v>5147</v>
      </c>
      <c r="D1590" s="124" t="s">
        <v>3969</v>
      </c>
      <c r="E1590" s="372"/>
    </row>
    <row r="1591" spans="1:5" outlineLevel="1" x14ac:dyDescent="0.2">
      <c r="B1591" s="124" t="s">
        <v>3970</v>
      </c>
      <c r="C1591" s="127" t="s">
        <v>5209</v>
      </c>
      <c r="D1591" s="124" t="s">
        <v>3971</v>
      </c>
      <c r="E1591" s="372"/>
    </row>
    <row r="1592" spans="1:5" outlineLevel="1" x14ac:dyDescent="0.2">
      <c r="A1592" s="336" t="s">
        <v>6023</v>
      </c>
      <c r="B1592" s="117" t="s">
        <v>145</v>
      </c>
      <c r="C1592" s="335"/>
      <c r="D1592" s="117" t="s">
        <v>585</v>
      </c>
      <c r="E1592" s="372" t="s">
        <v>6037</v>
      </c>
    </row>
    <row r="1593" spans="1:5" outlineLevel="1" x14ac:dyDescent="0.2">
      <c r="B1593" s="124" t="s">
        <v>3972</v>
      </c>
      <c r="C1593" s="132" t="s">
        <v>5210</v>
      </c>
      <c r="D1593" s="124" t="s">
        <v>3971</v>
      </c>
      <c r="E1593" s="372"/>
    </row>
    <row r="1594" spans="1:5" outlineLevel="1" x14ac:dyDescent="0.2">
      <c r="A1594" s="336" t="s">
        <v>6023</v>
      </c>
      <c r="B1594" s="117" t="s">
        <v>146</v>
      </c>
      <c r="C1594" s="335"/>
      <c r="D1594" s="117" t="s">
        <v>585</v>
      </c>
      <c r="E1594" s="372" t="s">
        <v>6037</v>
      </c>
    </row>
    <row r="1595" spans="1:5" outlineLevel="1" x14ac:dyDescent="0.2">
      <c r="A1595" s="336" t="s">
        <v>6023</v>
      </c>
      <c r="B1595" s="117" t="s">
        <v>1721</v>
      </c>
      <c r="C1595" s="335"/>
      <c r="D1595" s="117" t="s">
        <v>2246</v>
      </c>
      <c r="E1595" s="372" t="s">
        <v>6037</v>
      </c>
    </row>
    <row r="1596" spans="1:5" s="344" customFormat="1" x14ac:dyDescent="0.2">
      <c r="A1596" s="343"/>
      <c r="B1596" s="345" t="s">
        <v>3973</v>
      </c>
      <c r="C1596" s="349" t="s">
        <v>5172</v>
      </c>
      <c r="D1596" s="345" t="s">
        <v>3974</v>
      </c>
      <c r="E1596" s="373"/>
    </row>
    <row r="1597" spans="1:5" outlineLevel="1" x14ac:dyDescent="0.2">
      <c r="B1597" s="120" t="s">
        <v>3975</v>
      </c>
      <c r="C1597" s="127" t="s">
        <v>5230</v>
      </c>
      <c r="D1597" s="120" t="s">
        <v>3976</v>
      </c>
      <c r="E1597" s="372"/>
    </row>
    <row r="1598" spans="1:5" outlineLevel="1" x14ac:dyDescent="0.2">
      <c r="A1598" s="336" t="s">
        <v>6023</v>
      </c>
      <c r="B1598" s="124" t="s">
        <v>3977</v>
      </c>
      <c r="C1598" s="335"/>
      <c r="D1598" s="124" t="s">
        <v>3978</v>
      </c>
      <c r="E1598" s="372" t="s">
        <v>6037</v>
      </c>
    </row>
    <row r="1599" spans="1:5" outlineLevel="1" x14ac:dyDescent="0.2">
      <c r="A1599" s="336" t="s">
        <v>6023</v>
      </c>
      <c r="B1599" s="124" t="s">
        <v>3979</v>
      </c>
      <c r="C1599" s="335"/>
      <c r="D1599" s="124" t="s">
        <v>3980</v>
      </c>
      <c r="E1599" s="372" t="s">
        <v>6037</v>
      </c>
    </row>
    <row r="1600" spans="1:5" outlineLevel="1" x14ac:dyDescent="0.2">
      <c r="A1600" s="336" t="s">
        <v>6023</v>
      </c>
      <c r="B1600" s="117" t="s">
        <v>147</v>
      </c>
      <c r="C1600" s="335"/>
      <c r="D1600" s="117" t="s">
        <v>1471</v>
      </c>
      <c r="E1600" s="372" t="s">
        <v>6037</v>
      </c>
    </row>
    <row r="1601" spans="1:5" outlineLevel="1" x14ac:dyDescent="0.2">
      <c r="A1601" s="336" t="s">
        <v>6023</v>
      </c>
      <c r="B1601" s="124" t="s">
        <v>3981</v>
      </c>
      <c r="C1601" s="335"/>
      <c r="D1601" s="124" t="s">
        <v>3982</v>
      </c>
      <c r="E1601" s="372" t="s">
        <v>6037</v>
      </c>
    </row>
    <row r="1602" spans="1:5" outlineLevel="1" x14ac:dyDescent="0.2">
      <c r="A1602" s="336" t="s">
        <v>6023</v>
      </c>
      <c r="B1602" s="124" t="s">
        <v>3983</v>
      </c>
      <c r="C1602" s="335"/>
      <c r="D1602" s="124" t="s">
        <v>3982</v>
      </c>
      <c r="E1602" s="372" t="s">
        <v>6037</v>
      </c>
    </row>
    <row r="1603" spans="1:5" outlineLevel="1" x14ac:dyDescent="0.2">
      <c r="A1603" s="336" t="s">
        <v>6023</v>
      </c>
      <c r="B1603" s="124" t="s">
        <v>3984</v>
      </c>
      <c r="C1603" s="335"/>
      <c r="D1603" s="124" t="s">
        <v>3985</v>
      </c>
      <c r="E1603" s="372" t="s">
        <v>6037</v>
      </c>
    </row>
    <row r="1604" spans="1:5" outlineLevel="1" x14ac:dyDescent="0.2">
      <c r="A1604" s="336" t="s">
        <v>6023</v>
      </c>
      <c r="B1604" s="124" t="s">
        <v>3986</v>
      </c>
      <c r="C1604" s="335"/>
      <c r="D1604" s="124" t="s">
        <v>3987</v>
      </c>
      <c r="E1604" s="372" t="s">
        <v>6037</v>
      </c>
    </row>
    <row r="1605" spans="1:5" outlineLevel="1" x14ac:dyDescent="0.2">
      <c r="B1605" s="124" t="s">
        <v>3988</v>
      </c>
      <c r="C1605" s="127" t="s">
        <v>5148</v>
      </c>
      <c r="D1605" s="124" t="s">
        <v>3989</v>
      </c>
      <c r="E1605" s="372"/>
    </row>
    <row r="1606" spans="1:5" outlineLevel="1" x14ac:dyDescent="0.2">
      <c r="B1606" s="124" t="s">
        <v>3990</v>
      </c>
      <c r="C1606" s="127" t="s">
        <v>5211</v>
      </c>
      <c r="D1606" s="124" t="s">
        <v>3991</v>
      </c>
      <c r="E1606" s="372"/>
    </row>
    <row r="1607" spans="1:5" outlineLevel="1" x14ac:dyDescent="0.2">
      <c r="A1607" s="336" t="s">
        <v>6023</v>
      </c>
      <c r="B1607" s="117" t="s">
        <v>148</v>
      </c>
      <c r="C1607" s="335"/>
      <c r="D1607" s="117" t="s">
        <v>1472</v>
      </c>
      <c r="E1607" s="372" t="s">
        <v>6037</v>
      </c>
    </row>
    <row r="1608" spans="1:5" outlineLevel="1" x14ac:dyDescent="0.2">
      <c r="B1608" s="124" t="s">
        <v>3992</v>
      </c>
      <c r="C1608" s="127" t="s">
        <v>5212</v>
      </c>
      <c r="D1608" s="124" t="s">
        <v>3993</v>
      </c>
      <c r="E1608" s="372"/>
    </row>
    <row r="1609" spans="1:5" outlineLevel="1" x14ac:dyDescent="0.2">
      <c r="A1609" s="336" t="s">
        <v>6023</v>
      </c>
      <c r="B1609" s="117" t="s">
        <v>149</v>
      </c>
      <c r="C1609" s="335"/>
      <c r="D1609" s="117" t="s">
        <v>1472</v>
      </c>
      <c r="E1609" s="372" t="s">
        <v>6037</v>
      </c>
    </row>
    <row r="1610" spans="1:5" outlineLevel="1" x14ac:dyDescent="0.2">
      <c r="A1610" s="336" t="s">
        <v>6023</v>
      </c>
      <c r="B1610" s="117" t="s">
        <v>1722</v>
      </c>
      <c r="C1610" s="335"/>
      <c r="D1610" s="117" t="s">
        <v>2247</v>
      </c>
      <c r="E1610" s="372" t="s">
        <v>6037</v>
      </c>
    </row>
    <row r="1611" spans="1:5" s="344" customFormat="1" x14ac:dyDescent="0.2">
      <c r="A1611" s="343"/>
      <c r="B1611" s="345" t="s">
        <v>3994</v>
      </c>
      <c r="C1611" s="349" t="s">
        <v>5173</v>
      </c>
      <c r="D1611" s="345" t="s">
        <v>3995</v>
      </c>
      <c r="E1611" s="373"/>
    </row>
    <row r="1612" spans="1:5" outlineLevel="1" x14ac:dyDescent="0.2">
      <c r="B1612" s="120" t="s">
        <v>3996</v>
      </c>
      <c r="C1612" s="127" t="s">
        <v>5231</v>
      </c>
      <c r="D1612" s="120" t="s">
        <v>3997</v>
      </c>
      <c r="E1612" s="372"/>
    </row>
    <row r="1613" spans="1:5" outlineLevel="1" x14ac:dyDescent="0.2">
      <c r="A1613" s="336" t="s">
        <v>6023</v>
      </c>
      <c r="B1613" s="124" t="s">
        <v>3998</v>
      </c>
      <c r="C1613" s="335"/>
      <c r="D1613" s="124" t="s">
        <v>3999</v>
      </c>
      <c r="E1613" s="372" t="s">
        <v>6037</v>
      </c>
    </row>
    <row r="1614" spans="1:5" outlineLevel="1" x14ac:dyDescent="0.2">
      <c r="A1614" s="336" t="s">
        <v>6023</v>
      </c>
      <c r="B1614" s="124" t="s">
        <v>4000</v>
      </c>
      <c r="C1614" s="335"/>
      <c r="D1614" s="124" t="s">
        <v>4001</v>
      </c>
      <c r="E1614" s="372" t="s">
        <v>6037</v>
      </c>
    </row>
    <row r="1615" spans="1:5" outlineLevel="1" x14ac:dyDescent="0.2">
      <c r="A1615" s="336" t="s">
        <v>6023</v>
      </c>
      <c r="B1615" s="117" t="s">
        <v>150</v>
      </c>
      <c r="C1615" s="335"/>
      <c r="D1615" s="117" t="s">
        <v>838</v>
      </c>
      <c r="E1615" s="372" t="s">
        <v>6037</v>
      </c>
    </row>
    <row r="1616" spans="1:5" outlineLevel="1" x14ac:dyDescent="0.2">
      <c r="A1616" s="336" t="s">
        <v>6023</v>
      </c>
      <c r="B1616" s="124" t="s">
        <v>4002</v>
      </c>
      <c r="C1616" s="335"/>
      <c r="D1616" s="124" t="s">
        <v>4003</v>
      </c>
      <c r="E1616" s="372" t="s">
        <v>6037</v>
      </c>
    </row>
    <row r="1617" spans="1:5" outlineLevel="1" x14ac:dyDescent="0.2">
      <c r="A1617" s="336" t="s">
        <v>6023</v>
      </c>
      <c r="B1617" s="124" t="s">
        <v>4004</v>
      </c>
      <c r="C1617" s="335"/>
      <c r="D1617" s="124" t="s">
        <v>4003</v>
      </c>
      <c r="E1617" s="372" t="s">
        <v>6037</v>
      </c>
    </row>
    <row r="1618" spans="1:5" outlineLevel="1" x14ac:dyDescent="0.2">
      <c r="A1618" s="336" t="s">
        <v>6023</v>
      </c>
      <c r="B1618" s="124" t="s">
        <v>4005</v>
      </c>
      <c r="C1618" s="335"/>
      <c r="D1618" s="124" t="s">
        <v>4006</v>
      </c>
      <c r="E1618" s="372" t="s">
        <v>6037</v>
      </c>
    </row>
    <row r="1619" spans="1:5" outlineLevel="1" x14ac:dyDescent="0.2">
      <c r="A1619" s="336" t="s">
        <v>6023</v>
      </c>
      <c r="B1619" s="124" t="s">
        <v>4007</v>
      </c>
      <c r="C1619" s="335"/>
      <c r="D1619" s="124" t="s">
        <v>4008</v>
      </c>
      <c r="E1619" s="372" t="s">
        <v>6037</v>
      </c>
    </row>
    <row r="1620" spans="1:5" outlineLevel="1" x14ac:dyDescent="0.2">
      <c r="B1620" s="124" t="s">
        <v>4009</v>
      </c>
      <c r="C1620" s="127" t="s">
        <v>5149</v>
      </c>
      <c r="D1620" s="124" t="s">
        <v>4010</v>
      </c>
      <c r="E1620" s="372"/>
    </row>
    <row r="1621" spans="1:5" outlineLevel="1" x14ac:dyDescent="0.2">
      <c r="B1621" s="124" t="s">
        <v>4011</v>
      </c>
      <c r="C1621" s="127" t="s">
        <v>5213</v>
      </c>
      <c r="D1621" s="124" t="s">
        <v>4012</v>
      </c>
      <c r="E1621" s="372"/>
    </row>
    <row r="1622" spans="1:5" outlineLevel="1" x14ac:dyDescent="0.2">
      <c r="A1622" s="336" t="s">
        <v>6023</v>
      </c>
      <c r="B1622" s="117" t="s">
        <v>151</v>
      </c>
      <c r="C1622" s="335"/>
      <c r="D1622" s="117" t="s">
        <v>839</v>
      </c>
      <c r="E1622" s="372" t="s">
        <v>6037</v>
      </c>
    </row>
    <row r="1623" spans="1:5" outlineLevel="1" x14ac:dyDescent="0.2">
      <c r="B1623" s="124" t="s">
        <v>4013</v>
      </c>
      <c r="C1623" s="127" t="s">
        <v>5214</v>
      </c>
      <c r="D1623" s="124" t="s">
        <v>4012</v>
      </c>
      <c r="E1623" s="372"/>
    </row>
    <row r="1624" spans="1:5" outlineLevel="1" x14ac:dyDescent="0.2">
      <c r="A1624" s="336" t="s">
        <v>6023</v>
      </c>
      <c r="B1624" s="117" t="s">
        <v>152</v>
      </c>
      <c r="C1624" s="335"/>
      <c r="D1624" s="117" t="s">
        <v>839</v>
      </c>
      <c r="E1624" s="372" t="s">
        <v>6037</v>
      </c>
    </row>
    <row r="1625" spans="1:5" outlineLevel="1" x14ac:dyDescent="0.2">
      <c r="A1625" s="336" t="s">
        <v>6023</v>
      </c>
      <c r="B1625" s="117" t="s">
        <v>1723</v>
      </c>
      <c r="C1625" s="335"/>
      <c r="D1625" s="117" t="s">
        <v>2248</v>
      </c>
      <c r="E1625" s="372" t="s">
        <v>6037</v>
      </c>
    </row>
    <row r="1626" spans="1:5" s="344" customFormat="1" x14ac:dyDescent="0.2">
      <c r="A1626" s="343"/>
      <c r="B1626" s="345" t="s">
        <v>4014</v>
      </c>
      <c r="C1626" s="349" t="s">
        <v>5174</v>
      </c>
      <c r="D1626" s="345" t="s">
        <v>4015</v>
      </c>
      <c r="E1626" s="373"/>
    </row>
    <row r="1627" spans="1:5" outlineLevel="1" x14ac:dyDescent="0.2">
      <c r="B1627" s="120" t="s">
        <v>4016</v>
      </c>
      <c r="C1627" s="127" t="s">
        <v>5232</v>
      </c>
      <c r="D1627" s="120" t="s">
        <v>4017</v>
      </c>
      <c r="E1627" s="372"/>
    </row>
    <row r="1628" spans="1:5" outlineLevel="1" x14ac:dyDescent="0.2">
      <c r="A1628" s="336" t="s">
        <v>6023</v>
      </c>
      <c r="B1628" s="124" t="s">
        <v>4018</v>
      </c>
      <c r="C1628" s="335"/>
      <c r="D1628" s="124" t="s">
        <v>4019</v>
      </c>
      <c r="E1628" s="372" t="s">
        <v>6037</v>
      </c>
    </row>
    <row r="1629" spans="1:5" outlineLevel="1" x14ac:dyDescent="0.2">
      <c r="A1629" s="336" t="s">
        <v>6023</v>
      </c>
      <c r="B1629" s="124" t="s">
        <v>4020</v>
      </c>
      <c r="C1629" s="335"/>
      <c r="D1629" s="124" t="s">
        <v>4021</v>
      </c>
      <c r="E1629" s="372" t="s">
        <v>6037</v>
      </c>
    </row>
    <row r="1630" spans="1:5" outlineLevel="1" x14ac:dyDescent="0.2">
      <c r="A1630" s="336" t="s">
        <v>6023</v>
      </c>
      <c r="B1630" s="117" t="s">
        <v>153</v>
      </c>
      <c r="C1630" s="335"/>
      <c r="D1630" s="117" t="s">
        <v>840</v>
      </c>
      <c r="E1630" s="372" t="s">
        <v>6037</v>
      </c>
    </row>
    <row r="1631" spans="1:5" outlineLevel="1" x14ac:dyDescent="0.2">
      <c r="A1631" s="336" t="s">
        <v>6023</v>
      </c>
      <c r="B1631" s="124" t="s">
        <v>4022</v>
      </c>
      <c r="C1631" s="335"/>
      <c r="D1631" s="124" t="s">
        <v>4023</v>
      </c>
      <c r="E1631" s="372" t="s">
        <v>6037</v>
      </c>
    </row>
    <row r="1632" spans="1:5" outlineLevel="1" x14ac:dyDescent="0.2">
      <c r="A1632" s="336" t="s">
        <v>6023</v>
      </c>
      <c r="B1632" s="124" t="s">
        <v>4024</v>
      </c>
      <c r="C1632" s="335"/>
      <c r="D1632" s="124" t="s">
        <v>4023</v>
      </c>
      <c r="E1632" s="372" t="s">
        <v>6037</v>
      </c>
    </row>
    <row r="1633" spans="1:5" outlineLevel="1" x14ac:dyDescent="0.2">
      <c r="A1633" s="336" t="s">
        <v>6023</v>
      </c>
      <c r="B1633" s="124" t="s">
        <v>4025</v>
      </c>
      <c r="C1633" s="335"/>
      <c r="D1633" s="124" t="s">
        <v>4026</v>
      </c>
      <c r="E1633" s="372" t="s">
        <v>6037</v>
      </c>
    </row>
    <row r="1634" spans="1:5" outlineLevel="1" x14ac:dyDescent="0.2">
      <c r="A1634" s="336" t="s">
        <v>6023</v>
      </c>
      <c r="B1634" s="124" t="s">
        <v>4027</v>
      </c>
      <c r="C1634" s="335"/>
      <c r="D1634" s="124" t="s">
        <v>4028</v>
      </c>
      <c r="E1634" s="372" t="s">
        <v>6037</v>
      </c>
    </row>
    <row r="1635" spans="1:5" outlineLevel="1" x14ac:dyDescent="0.2">
      <c r="B1635" s="124" t="s">
        <v>4029</v>
      </c>
      <c r="C1635" s="127" t="s">
        <v>5150</v>
      </c>
      <c r="D1635" s="124" t="s">
        <v>4030</v>
      </c>
      <c r="E1635" s="372"/>
    </row>
    <row r="1636" spans="1:5" outlineLevel="1" x14ac:dyDescent="0.2">
      <c r="B1636" s="124" t="s">
        <v>4031</v>
      </c>
      <c r="C1636" s="127" t="s">
        <v>5215</v>
      </c>
      <c r="D1636" s="124" t="s">
        <v>4032</v>
      </c>
      <c r="E1636" s="372"/>
    </row>
    <row r="1637" spans="1:5" outlineLevel="1" x14ac:dyDescent="0.2">
      <c r="A1637" s="336" t="s">
        <v>6023</v>
      </c>
      <c r="B1637" s="117" t="s">
        <v>154</v>
      </c>
      <c r="C1637" s="335"/>
      <c r="D1637" s="117" t="s">
        <v>841</v>
      </c>
      <c r="E1637" s="372" t="s">
        <v>6037</v>
      </c>
    </row>
    <row r="1638" spans="1:5" outlineLevel="1" x14ac:dyDescent="0.2">
      <c r="B1638" s="124" t="s">
        <v>4033</v>
      </c>
      <c r="C1638" s="127" t="s">
        <v>5216</v>
      </c>
      <c r="D1638" s="124" t="s">
        <v>4032</v>
      </c>
      <c r="E1638" s="372"/>
    </row>
    <row r="1639" spans="1:5" outlineLevel="1" x14ac:dyDescent="0.2">
      <c r="A1639" s="336" t="s">
        <v>6023</v>
      </c>
      <c r="B1639" s="117" t="s">
        <v>155</v>
      </c>
      <c r="C1639" s="335"/>
      <c r="D1639" s="117" t="s">
        <v>841</v>
      </c>
      <c r="E1639" s="372" t="s">
        <v>6037</v>
      </c>
    </row>
    <row r="1640" spans="1:5" outlineLevel="1" x14ac:dyDescent="0.2">
      <c r="A1640" s="336" t="s">
        <v>6023</v>
      </c>
      <c r="B1640" s="117" t="s">
        <v>1724</v>
      </c>
      <c r="C1640" s="335"/>
      <c r="D1640" s="117" t="s">
        <v>2249</v>
      </c>
      <c r="E1640" s="372" t="s">
        <v>6037</v>
      </c>
    </row>
    <row r="1641" spans="1:5" s="344" customFormat="1" x14ac:dyDescent="0.2">
      <c r="A1641" s="343"/>
      <c r="B1641" s="345" t="s">
        <v>4034</v>
      </c>
      <c r="C1641" s="349" t="s">
        <v>5175</v>
      </c>
      <c r="D1641" s="345" t="s">
        <v>4035</v>
      </c>
      <c r="E1641" s="373"/>
    </row>
    <row r="1642" spans="1:5" outlineLevel="1" x14ac:dyDescent="0.2">
      <c r="B1642" s="120" t="s">
        <v>4036</v>
      </c>
      <c r="C1642" s="127" t="s">
        <v>5233</v>
      </c>
      <c r="D1642" s="120" t="s">
        <v>4037</v>
      </c>
      <c r="E1642" s="372"/>
    </row>
    <row r="1643" spans="1:5" outlineLevel="1" x14ac:dyDescent="0.2">
      <c r="A1643" s="336" t="s">
        <v>6023</v>
      </c>
      <c r="B1643" s="124" t="s">
        <v>4038</v>
      </c>
      <c r="C1643" s="335"/>
      <c r="D1643" s="124" t="s">
        <v>4039</v>
      </c>
      <c r="E1643" s="372" t="s">
        <v>6037</v>
      </c>
    </row>
    <row r="1644" spans="1:5" outlineLevel="1" x14ac:dyDescent="0.2">
      <c r="A1644" s="336" t="s">
        <v>6023</v>
      </c>
      <c r="B1644" s="124" t="s">
        <v>4040</v>
      </c>
      <c r="C1644" s="335"/>
      <c r="D1644" s="124" t="s">
        <v>4041</v>
      </c>
      <c r="E1644" s="372" t="s">
        <v>6037</v>
      </c>
    </row>
    <row r="1645" spans="1:5" outlineLevel="1" x14ac:dyDescent="0.2">
      <c r="A1645" s="336" t="s">
        <v>6023</v>
      </c>
      <c r="B1645" s="117" t="s">
        <v>156</v>
      </c>
      <c r="C1645" s="335"/>
      <c r="D1645" s="117" t="s">
        <v>842</v>
      </c>
      <c r="E1645" s="372" t="s">
        <v>6037</v>
      </c>
    </row>
    <row r="1646" spans="1:5" outlineLevel="1" x14ac:dyDescent="0.2">
      <c r="A1646" s="336" t="s">
        <v>6023</v>
      </c>
      <c r="B1646" s="124" t="s">
        <v>4042</v>
      </c>
      <c r="C1646" s="335"/>
      <c r="D1646" s="124" t="s">
        <v>4043</v>
      </c>
      <c r="E1646" s="372" t="s">
        <v>6037</v>
      </c>
    </row>
    <row r="1647" spans="1:5" outlineLevel="1" x14ac:dyDescent="0.2">
      <c r="A1647" s="336" t="s">
        <v>6023</v>
      </c>
      <c r="B1647" s="124" t="s">
        <v>4044</v>
      </c>
      <c r="C1647" s="335"/>
      <c r="D1647" s="124" t="s">
        <v>4043</v>
      </c>
      <c r="E1647" s="372" t="s">
        <v>6037</v>
      </c>
    </row>
    <row r="1648" spans="1:5" outlineLevel="1" x14ac:dyDescent="0.2">
      <c r="A1648" s="336" t="s">
        <v>6023</v>
      </c>
      <c r="B1648" s="124" t="s">
        <v>4045</v>
      </c>
      <c r="C1648" s="335"/>
      <c r="D1648" s="124" t="s">
        <v>4046</v>
      </c>
      <c r="E1648" s="372" t="s">
        <v>6037</v>
      </c>
    </row>
    <row r="1649" spans="1:5" outlineLevel="1" x14ac:dyDescent="0.2">
      <c r="A1649" s="336" t="s">
        <v>6023</v>
      </c>
      <c r="B1649" s="124" t="s">
        <v>4047</v>
      </c>
      <c r="C1649" s="335"/>
      <c r="D1649" s="124" t="s">
        <v>4048</v>
      </c>
      <c r="E1649" s="372" t="s">
        <v>6037</v>
      </c>
    </row>
    <row r="1650" spans="1:5" outlineLevel="1" x14ac:dyDescent="0.2">
      <c r="B1650" s="124" t="s">
        <v>4049</v>
      </c>
      <c r="C1650" s="127" t="s">
        <v>5151</v>
      </c>
      <c r="D1650" s="124" t="s">
        <v>4050</v>
      </c>
      <c r="E1650" s="372"/>
    </row>
    <row r="1651" spans="1:5" outlineLevel="1" x14ac:dyDescent="0.2">
      <c r="B1651" s="124" t="s">
        <v>4051</v>
      </c>
      <c r="C1651" s="127" t="s">
        <v>5217</v>
      </c>
      <c r="D1651" s="124" t="s">
        <v>4052</v>
      </c>
      <c r="E1651" s="372"/>
    </row>
    <row r="1652" spans="1:5" outlineLevel="1" x14ac:dyDescent="0.2">
      <c r="A1652" s="336" t="s">
        <v>6023</v>
      </c>
      <c r="B1652" s="117" t="s">
        <v>157</v>
      </c>
      <c r="C1652" s="335"/>
      <c r="D1652" s="117" t="s">
        <v>843</v>
      </c>
      <c r="E1652" s="372" t="s">
        <v>6037</v>
      </c>
    </row>
    <row r="1653" spans="1:5" outlineLevel="1" x14ac:dyDescent="0.2">
      <c r="B1653" s="124" t="s">
        <v>4053</v>
      </c>
      <c r="C1653" s="127" t="s">
        <v>5218</v>
      </c>
      <c r="D1653" s="124" t="s">
        <v>4052</v>
      </c>
      <c r="E1653" s="372"/>
    </row>
    <row r="1654" spans="1:5" outlineLevel="1" x14ac:dyDescent="0.2">
      <c r="A1654" s="336" t="s">
        <v>6023</v>
      </c>
      <c r="B1654" s="117" t="s">
        <v>158</v>
      </c>
      <c r="C1654" s="335"/>
      <c r="D1654" s="117" t="s">
        <v>843</v>
      </c>
      <c r="E1654" s="372" t="s">
        <v>6037</v>
      </c>
    </row>
    <row r="1655" spans="1:5" outlineLevel="1" x14ac:dyDescent="0.2">
      <c r="A1655" s="336" t="s">
        <v>6023</v>
      </c>
      <c r="B1655" s="117" t="s">
        <v>1725</v>
      </c>
      <c r="C1655" s="335"/>
      <c r="D1655" s="117" t="s">
        <v>2250</v>
      </c>
      <c r="E1655" s="372" t="s">
        <v>6037</v>
      </c>
    </row>
    <row r="1656" spans="1:5" s="344" customFormat="1" x14ac:dyDescent="0.2">
      <c r="A1656" s="343"/>
      <c r="B1656" s="345" t="s">
        <v>4054</v>
      </c>
      <c r="C1656" s="349" t="s">
        <v>5176</v>
      </c>
      <c r="D1656" s="345" t="s">
        <v>4055</v>
      </c>
      <c r="E1656" s="373"/>
    </row>
    <row r="1657" spans="1:5" outlineLevel="1" x14ac:dyDescent="0.2">
      <c r="B1657" s="120" t="s">
        <v>4056</v>
      </c>
      <c r="C1657" s="127" t="s">
        <v>5234</v>
      </c>
      <c r="D1657" s="120" t="s">
        <v>4057</v>
      </c>
      <c r="E1657" s="372"/>
    </row>
    <row r="1658" spans="1:5" outlineLevel="1" x14ac:dyDescent="0.2">
      <c r="A1658" s="336" t="s">
        <v>6023</v>
      </c>
      <c r="B1658" s="124" t="s">
        <v>4058</v>
      </c>
      <c r="C1658" s="335"/>
      <c r="D1658" s="124" t="s">
        <v>4059</v>
      </c>
      <c r="E1658" s="372" t="s">
        <v>6037</v>
      </c>
    </row>
    <row r="1659" spans="1:5" outlineLevel="1" x14ac:dyDescent="0.2">
      <c r="A1659" s="336" t="s">
        <v>6023</v>
      </c>
      <c r="B1659" s="124" t="s">
        <v>4060</v>
      </c>
      <c r="C1659" s="335"/>
      <c r="D1659" s="124" t="s">
        <v>4061</v>
      </c>
      <c r="E1659" s="372" t="s">
        <v>6037</v>
      </c>
    </row>
    <row r="1660" spans="1:5" outlineLevel="1" x14ac:dyDescent="0.2">
      <c r="A1660" s="336" t="s">
        <v>6023</v>
      </c>
      <c r="B1660" s="117" t="s">
        <v>159</v>
      </c>
      <c r="C1660" s="335"/>
      <c r="D1660" s="117" t="s">
        <v>844</v>
      </c>
      <c r="E1660" s="372" t="s">
        <v>6037</v>
      </c>
    </row>
    <row r="1661" spans="1:5" outlineLevel="1" x14ac:dyDescent="0.2">
      <c r="A1661" s="336" t="s">
        <v>6023</v>
      </c>
      <c r="B1661" s="124" t="s">
        <v>4062</v>
      </c>
      <c r="C1661" s="335"/>
      <c r="D1661" s="124" t="s">
        <v>4063</v>
      </c>
      <c r="E1661" s="372" t="s">
        <v>6037</v>
      </c>
    </row>
    <row r="1662" spans="1:5" outlineLevel="1" x14ac:dyDescent="0.2">
      <c r="A1662" s="336" t="s">
        <v>6023</v>
      </c>
      <c r="B1662" s="124" t="s">
        <v>4064</v>
      </c>
      <c r="C1662" s="335"/>
      <c r="D1662" s="124" t="s">
        <v>4063</v>
      </c>
      <c r="E1662" s="372" t="s">
        <v>6037</v>
      </c>
    </row>
    <row r="1663" spans="1:5" outlineLevel="1" x14ac:dyDescent="0.2">
      <c r="A1663" s="336" t="s">
        <v>6023</v>
      </c>
      <c r="B1663" s="124" t="s">
        <v>4065</v>
      </c>
      <c r="C1663" s="335"/>
      <c r="D1663" s="124" t="s">
        <v>4066</v>
      </c>
      <c r="E1663" s="372" t="s">
        <v>6037</v>
      </c>
    </row>
    <row r="1664" spans="1:5" outlineLevel="1" x14ac:dyDescent="0.2">
      <c r="A1664" s="336" t="s">
        <v>6023</v>
      </c>
      <c r="B1664" s="124" t="s">
        <v>4067</v>
      </c>
      <c r="C1664" s="335"/>
      <c r="D1664" s="124" t="s">
        <v>4068</v>
      </c>
      <c r="E1664" s="372" t="s">
        <v>6037</v>
      </c>
    </row>
    <row r="1665" spans="1:5" outlineLevel="1" x14ac:dyDescent="0.2">
      <c r="A1665" s="336" t="s">
        <v>6023</v>
      </c>
      <c r="B1665" s="124" t="s">
        <v>4069</v>
      </c>
      <c r="C1665" s="127" t="s">
        <v>5152</v>
      </c>
      <c r="D1665" s="124" t="s">
        <v>4070</v>
      </c>
      <c r="E1665" s="372"/>
    </row>
    <row r="1666" spans="1:5" outlineLevel="1" x14ac:dyDescent="0.2">
      <c r="A1666" s="336" t="s">
        <v>6023</v>
      </c>
      <c r="B1666" s="124" t="s">
        <v>4071</v>
      </c>
      <c r="C1666" s="127" t="s">
        <v>5219</v>
      </c>
      <c r="D1666" s="124" t="s">
        <v>4072</v>
      </c>
      <c r="E1666" s="372"/>
    </row>
    <row r="1667" spans="1:5" outlineLevel="1" x14ac:dyDescent="0.2">
      <c r="A1667" s="336" t="s">
        <v>6023</v>
      </c>
      <c r="B1667" s="117" t="s">
        <v>160</v>
      </c>
      <c r="C1667" s="335"/>
      <c r="D1667" s="117" t="s">
        <v>845</v>
      </c>
      <c r="E1667" s="372" t="s">
        <v>6037</v>
      </c>
    </row>
    <row r="1668" spans="1:5" outlineLevel="1" x14ac:dyDescent="0.2">
      <c r="A1668" s="336" t="s">
        <v>6023</v>
      </c>
      <c r="B1668" s="124" t="s">
        <v>4073</v>
      </c>
      <c r="C1668" s="127" t="s">
        <v>5220</v>
      </c>
      <c r="D1668" s="124" t="s">
        <v>4072</v>
      </c>
      <c r="E1668" s="372"/>
    </row>
    <row r="1669" spans="1:5" outlineLevel="1" x14ac:dyDescent="0.2">
      <c r="A1669" s="336" t="s">
        <v>6023</v>
      </c>
      <c r="B1669" s="117" t="s">
        <v>161</v>
      </c>
      <c r="C1669" s="335"/>
      <c r="D1669" s="117" t="s">
        <v>845</v>
      </c>
      <c r="E1669" s="372" t="s">
        <v>6037</v>
      </c>
    </row>
    <row r="1670" spans="1:5" outlineLevel="1" x14ac:dyDescent="0.2">
      <c r="A1670" s="336" t="s">
        <v>6023</v>
      </c>
      <c r="B1670" s="117" t="s">
        <v>1726</v>
      </c>
      <c r="C1670" s="335"/>
      <c r="D1670" s="117" t="s">
        <v>2251</v>
      </c>
      <c r="E1670" s="372" t="s">
        <v>6037</v>
      </c>
    </row>
    <row r="1671" spans="1:5" s="344" customFormat="1" x14ac:dyDescent="0.2">
      <c r="A1671" s="343"/>
      <c r="B1671" s="345" t="s">
        <v>4074</v>
      </c>
      <c r="C1671" s="349" t="s">
        <v>5177</v>
      </c>
      <c r="D1671" s="345" t="s">
        <v>4075</v>
      </c>
      <c r="E1671" s="373"/>
    </row>
    <row r="1672" spans="1:5" outlineLevel="1" x14ac:dyDescent="0.2">
      <c r="B1672" s="120" t="s">
        <v>4076</v>
      </c>
      <c r="C1672" s="127" t="s">
        <v>5235</v>
      </c>
      <c r="D1672" s="120" t="s">
        <v>4077</v>
      </c>
      <c r="E1672" s="372"/>
    </row>
    <row r="1673" spans="1:5" outlineLevel="1" x14ac:dyDescent="0.2">
      <c r="A1673" s="336" t="s">
        <v>6023</v>
      </c>
      <c r="B1673" s="124" t="s">
        <v>4078</v>
      </c>
      <c r="C1673" s="335"/>
      <c r="D1673" s="124" t="s">
        <v>4079</v>
      </c>
      <c r="E1673" s="372" t="s">
        <v>6037</v>
      </c>
    </row>
    <row r="1674" spans="1:5" outlineLevel="1" x14ac:dyDescent="0.2">
      <c r="A1674" s="336" t="s">
        <v>6023</v>
      </c>
      <c r="B1674" s="124" t="s">
        <v>4080</v>
      </c>
      <c r="C1674" s="335"/>
      <c r="D1674" s="124" t="s">
        <v>4081</v>
      </c>
      <c r="E1674" s="372" t="s">
        <v>6037</v>
      </c>
    </row>
    <row r="1675" spans="1:5" outlineLevel="1" x14ac:dyDescent="0.2">
      <c r="A1675" s="336" t="s">
        <v>6023</v>
      </c>
      <c r="B1675" s="117" t="s">
        <v>162</v>
      </c>
      <c r="C1675" s="335"/>
      <c r="D1675" s="117" t="s">
        <v>846</v>
      </c>
      <c r="E1675" s="372" t="s">
        <v>6037</v>
      </c>
    </row>
    <row r="1676" spans="1:5" outlineLevel="1" x14ac:dyDescent="0.2">
      <c r="A1676" s="336" t="s">
        <v>6023</v>
      </c>
      <c r="B1676" s="124" t="s">
        <v>4082</v>
      </c>
      <c r="C1676" s="335"/>
      <c r="D1676" s="124" t="s">
        <v>4083</v>
      </c>
      <c r="E1676" s="372" t="s">
        <v>6037</v>
      </c>
    </row>
    <row r="1677" spans="1:5" outlineLevel="1" x14ac:dyDescent="0.2">
      <c r="A1677" s="336" t="s">
        <v>6023</v>
      </c>
      <c r="B1677" s="124" t="s">
        <v>4084</v>
      </c>
      <c r="C1677" s="335"/>
      <c r="D1677" s="124" t="s">
        <v>4083</v>
      </c>
      <c r="E1677" s="372" t="s">
        <v>6037</v>
      </c>
    </row>
    <row r="1678" spans="1:5" outlineLevel="1" x14ac:dyDescent="0.2">
      <c r="A1678" s="336" t="s">
        <v>6023</v>
      </c>
      <c r="B1678" s="124" t="s">
        <v>4085</v>
      </c>
      <c r="C1678" s="335"/>
      <c r="D1678" s="124" t="s">
        <v>4086</v>
      </c>
      <c r="E1678" s="372" t="s">
        <v>6037</v>
      </c>
    </row>
    <row r="1679" spans="1:5" outlineLevel="1" x14ac:dyDescent="0.2">
      <c r="A1679" s="336" t="s">
        <v>6023</v>
      </c>
      <c r="B1679" s="124" t="s">
        <v>4087</v>
      </c>
      <c r="C1679" s="335"/>
      <c r="D1679" s="124" t="s">
        <v>4088</v>
      </c>
      <c r="E1679" s="372" t="s">
        <v>6037</v>
      </c>
    </row>
    <row r="1680" spans="1:5" outlineLevel="1" x14ac:dyDescent="0.2">
      <c r="B1680" s="124" t="s">
        <v>4089</v>
      </c>
      <c r="C1680" s="127" t="s">
        <v>5153</v>
      </c>
      <c r="D1680" s="124" t="s">
        <v>4090</v>
      </c>
      <c r="E1680" s="372"/>
    </row>
    <row r="1681" spans="1:5" outlineLevel="1" x14ac:dyDescent="0.2">
      <c r="B1681" s="124" t="s">
        <v>4091</v>
      </c>
      <c r="C1681" s="127" t="s">
        <v>5221</v>
      </c>
      <c r="D1681" s="124" t="s">
        <v>4092</v>
      </c>
      <c r="E1681" s="372"/>
    </row>
    <row r="1682" spans="1:5" outlineLevel="1" x14ac:dyDescent="0.2">
      <c r="A1682" s="336" t="s">
        <v>6023</v>
      </c>
      <c r="B1682" s="117" t="s">
        <v>163</v>
      </c>
      <c r="C1682" s="335"/>
      <c r="D1682" s="117" t="s">
        <v>847</v>
      </c>
      <c r="E1682" s="372" t="s">
        <v>6037</v>
      </c>
    </row>
    <row r="1683" spans="1:5" outlineLevel="1" x14ac:dyDescent="0.2">
      <c r="B1683" s="124" t="s">
        <v>4093</v>
      </c>
      <c r="C1683" s="127" t="s">
        <v>5222</v>
      </c>
      <c r="D1683" s="124" t="s">
        <v>4092</v>
      </c>
      <c r="E1683" s="372"/>
    </row>
    <row r="1684" spans="1:5" outlineLevel="1" x14ac:dyDescent="0.2">
      <c r="A1684" s="336" t="s">
        <v>6023</v>
      </c>
      <c r="B1684" s="117" t="s">
        <v>164</v>
      </c>
      <c r="C1684" s="335"/>
      <c r="D1684" s="117" t="s">
        <v>847</v>
      </c>
      <c r="E1684" s="372" t="s">
        <v>6037</v>
      </c>
    </row>
    <row r="1685" spans="1:5" outlineLevel="1" x14ac:dyDescent="0.2">
      <c r="A1685" s="336" t="s">
        <v>6023</v>
      </c>
      <c r="B1685" s="117" t="s">
        <v>1727</v>
      </c>
      <c r="C1685" s="335"/>
      <c r="D1685" s="117" t="s">
        <v>2252</v>
      </c>
      <c r="E1685" s="372" t="s">
        <v>6037</v>
      </c>
    </row>
    <row r="1686" spans="1:5" s="344" customFormat="1" x14ac:dyDescent="0.2">
      <c r="A1686" s="343"/>
      <c r="B1686" s="345" t="s">
        <v>4094</v>
      </c>
      <c r="C1686" s="349" t="s">
        <v>5178</v>
      </c>
      <c r="D1686" s="345" t="s">
        <v>6040</v>
      </c>
      <c r="E1686" s="372" t="s">
        <v>6041</v>
      </c>
    </row>
    <row r="1687" spans="1:5" outlineLevel="1" x14ac:dyDescent="0.2">
      <c r="B1687" s="120" t="s">
        <v>4096</v>
      </c>
      <c r="C1687" s="127" t="s">
        <v>5236</v>
      </c>
      <c r="D1687" s="120" t="s">
        <v>4097</v>
      </c>
      <c r="E1687" s="372"/>
    </row>
    <row r="1688" spans="1:5" outlineLevel="1" x14ac:dyDescent="0.2">
      <c r="A1688" s="336" t="s">
        <v>6023</v>
      </c>
      <c r="B1688" s="124" t="s">
        <v>4098</v>
      </c>
      <c r="C1688" s="335"/>
      <c r="D1688" s="124" t="s">
        <v>4099</v>
      </c>
      <c r="E1688" s="372" t="s">
        <v>6037</v>
      </c>
    </row>
    <row r="1689" spans="1:5" outlineLevel="1" x14ac:dyDescent="0.2">
      <c r="A1689" s="336" t="s">
        <v>6023</v>
      </c>
      <c r="B1689" s="124" t="s">
        <v>4100</v>
      </c>
      <c r="C1689" s="335"/>
      <c r="D1689" s="124" t="s">
        <v>4101</v>
      </c>
      <c r="E1689" s="372" t="s">
        <v>6037</v>
      </c>
    </row>
    <row r="1690" spans="1:5" outlineLevel="1" x14ac:dyDescent="0.2">
      <c r="A1690" s="336" t="s">
        <v>6023</v>
      </c>
      <c r="B1690" s="117" t="s">
        <v>850</v>
      </c>
      <c r="C1690" s="335"/>
      <c r="D1690" s="117" t="s">
        <v>848</v>
      </c>
      <c r="E1690" s="372" t="s">
        <v>6037</v>
      </c>
    </row>
    <row r="1691" spans="1:5" outlineLevel="1" x14ac:dyDescent="0.2">
      <c r="A1691" s="336" t="s">
        <v>6023</v>
      </c>
      <c r="B1691" s="124" t="s">
        <v>4102</v>
      </c>
      <c r="C1691" s="335"/>
      <c r="D1691" s="124" t="s">
        <v>4103</v>
      </c>
      <c r="E1691" s="372" t="s">
        <v>6037</v>
      </c>
    </row>
    <row r="1692" spans="1:5" outlineLevel="1" x14ac:dyDescent="0.2">
      <c r="A1692" s="336" t="s">
        <v>6023</v>
      </c>
      <c r="B1692" s="124" t="s">
        <v>4104</v>
      </c>
      <c r="C1692" s="335"/>
      <c r="D1692" s="124" t="s">
        <v>4103</v>
      </c>
      <c r="E1692" s="372" t="s">
        <v>6037</v>
      </c>
    </row>
    <row r="1693" spans="1:5" outlineLevel="1" x14ac:dyDescent="0.2">
      <c r="A1693" s="336" t="s">
        <v>6023</v>
      </c>
      <c r="B1693" s="124" t="s">
        <v>4105</v>
      </c>
      <c r="C1693" s="335"/>
      <c r="D1693" s="124" t="s">
        <v>4106</v>
      </c>
      <c r="E1693" s="372" t="s">
        <v>6037</v>
      </c>
    </row>
    <row r="1694" spans="1:5" outlineLevel="1" x14ac:dyDescent="0.2">
      <c r="A1694" s="336" t="s">
        <v>6023</v>
      </c>
      <c r="B1694" s="124" t="s">
        <v>4107</v>
      </c>
      <c r="C1694" s="335"/>
      <c r="D1694" s="124" t="s">
        <v>4108</v>
      </c>
      <c r="E1694" s="372" t="s">
        <v>6037</v>
      </c>
    </row>
    <row r="1695" spans="1:5" outlineLevel="1" x14ac:dyDescent="0.2">
      <c r="B1695" s="124" t="s">
        <v>4109</v>
      </c>
      <c r="C1695" s="127" t="s">
        <v>5154</v>
      </c>
      <c r="D1695" s="124" t="s">
        <v>4110</v>
      </c>
      <c r="E1695" s="372"/>
    </row>
    <row r="1696" spans="1:5" outlineLevel="1" x14ac:dyDescent="0.2">
      <c r="B1696" s="124" t="s">
        <v>4111</v>
      </c>
      <c r="C1696" s="127" t="s">
        <v>5223</v>
      </c>
      <c r="D1696" s="124" t="s">
        <v>4112</v>
      </c>
      <c r="E1696" s="372"/>
    </row>
    <row r="1697" spans="1:5" outlineLevel="1" x14ac:dyDescent="0.2">
      <c r="A1697" s="336" t="s">
        <v>6023</v>
      </c>
      <c r="B1697" s="117" t="s">
        <v>851</v>
      </c>
      <c r="C1697" s="335"/>
      <c r="D1697" s="117" t="s">
        <v>849</v>
      </c>
      <c r="E1697" s="372" t="s">
        <v>6037</v>
      </c>
    </row>
    <row r="1698" spans="1:5" outlineLevel="1" x14ac:dyDescent="0.2">
      <c r="B1698" s="124" t="s">
        <v>4113</v>
      </c>
      <c r="C1698" s="127" t="s">
        <v>5224</v>
      </c>
      <c r="D1698" s="124" t="s">
        <v>4112</v>
      </c>
      <c r="E1698" s="372"/>
    </row>
    <row r="1699" spans="1:5" outlineLevel="1" x14ac:dyDescent="0.2">
      <c r="A1699" s="336" t="s">
        <v>6023</v>
      </c>
      <c r="B1699" s="117" t="s">
        <v>852</v>
      </c>
      <c r="C1699" s="335"/>
      <c r="D1699" s="117" t="s">
        <v>849</v>
      </c>
      <c r="E1699" s="372" t="s">
        <v>6037</v>
      </c>
    </row>
    <row r="1700" spans="1:5" outlineLevel="1" x14ac:dyDescent="0.2">
      <c r="B1700" s="125" t="s">
        <v>4114</v>
      </c>
      <c r="C1700" s="129" t="s">
        <v>5202</v>
      </c>
      <c r="D1700" s="124" t="s">
        <v>4115</v>
      </c>
      <c r="E1700" s="372"/>
    </row>
    <row r="1701" spans="1:5" outlineLevel="1" x14ac:dyDescent="0.2">
      <c r="B1701" s="117" t="s">
        <v>1580</v>
      </c>
      <c r="C1701" s="337" t="s">
        <v>5204</v>
      </c>
      <c r="D1701" s="117" t="s">
        <v>1581</v>
      </c>
      <c r="E1701" s="372"/>
    </row>
    <row r="1702" spans="1:5" outlineLevel="1" x14ac:dyDescent="0.2">
      <c r="B1702" s="117" t="s">
        <v>1575</v>
      </c>
      <c r="C1702" s="299" t="s">
        <v>5133</v>
      </c>
      <c r="D1702" s="117" t="s">
        <v>1576</v>
      </c>
      <c r="E1702" s="372"/>
    </row>
    <row r="1703" spans="1:5" outlineLevel="1" x14ac:dyDescent="0.2">
      <c r="B1703" s="125" t="s">
        <v>4116</v>
      </c>
      <c r="C1703" s="127" t="s">
        <v>5227</v>
      </c>
      <c r="D1703" s="124" t="s">
        <v>4117</v>
      </c>
      <c r="E1703" s="372"/>
    </row>
    <row r="1704" spans="1:5" outlineLevel="1" x14ac:dyDescent="0.2">
      <c r="A1704" s="336" t="s">
        <v>6023</v>
      </c>
      <c r="B1704" s="117" t="s">
        <v>1728</v>
      </c>
      <c r="C1704" s="335"/>
      <c r="D1704" s="117" t="s">
        <v>2253</v>
      </c>
      <c r="E1704" s="372" t="s">
        <v>6037</v>
      </c>
    </row>
    <row r="1705" spans="1:5" s="344" customFormat="1" x14ac:dyDescent="0.2">
      <c r="A1705" s="343"/>
      <c r="B1705" s="345" t="s">
        <v>4118</v>
      </c>
      <c r="C1705" s="349" t="s">
        <v>5179</v>
      </c>
      <c r="D1705" s="345" t="s">
        <v>4119</v>
      </c>
      <c r="E1705" s="373"/>
    </row>
    <row r="1706" spans="1:5" outlineLevel="1" x14ac:dyDescent="0.2">
      <c r="A1706" s="336" t="s">
        <v>6023</v>
      </c>
      <c r="B1706" s="124" t="s">
        <v>4120</v>
      </c>
      <c r="C1706" s="335"/>
      <c r="D1706" s="124" t="s">
        <v>4121</v>
      </c>
      <c r="E1706" s="372" t="s">
        <v>6037</v>
      </c>
    </row>
    <row r="1707" spans="1:5" outlineLevel="1" x14ac:dyDescent="0.2">
      <c r="A1707" s="336" t="s">
        <v>6023</v>
      </c>
      <c r="B1707" s="124" t="s">
        <v>4122</v>
      </c>
      <c r="C1707" s="335"/>
      <c r="D1707" s="124" t="s">
        <v>4123</v>
      </c>
      <c r="E1707" s="372" t="s">
        <v>6037</v>
      </c>
    </row>
    <row r="1708" spans="1:5" outlineLevel="1" x14ac:dyDescent="0.2">
      <c r="A1708" s="336" t="s">
        <v>6023</v>
      </c>
      <c r="B1708" s="117" t="s">
        <v>166</v>
      </c>
      <c r="C1708" s="335"/>
      <c r="D1708" s="117" t="s">
        <v>167</v>
      </c>
      <c r="E1708" s="372" t="s">
        <v>6037</v>
      </c>
    </row>
    <row r="1709" spans="1:5" outlineLevel="1" x14ac:dyDescent="0.2">
      <c r="A1709" s="336" t="s">
        <v>6023</v>
      </c>
      <c r="B1709" s="117" t="s">
        <v>168</v>
      </c>
      <c r="C1709" s="335"/>
      <c r="D1709" s="117" t="s">
        <v>167</v>
      </c>
      <c r="E1709" s="372" t="s">
        <v>6037</v>
      </c>
    </row>
    <row r="1710" spans="1:5" outlineLevel="1" x14ac:dyDescent="0.2">
      <c r="A1710" s="336" t="s">
        <v>6023</v>
      </c>
      <c r="B1710" s="117" t="s">
        <v>169</v>
      </c>
      <c r="C1710" s="335"/>
      <c r="D1710" s="117" t="s">
        <v>167</v>
      </c>
      <c r="E1710" s="372" t="s">
        <v>6037</v>
      </c>
    </row>
    <row r="1711" spans="1:5" outlineLevel="1" x14ac:dyDescent="0.2">
      <c r="A1711" s="336" t="s">
        <v>6023</v>
      </c>
      <c r="B1711" s="117" t="s">
        <v>170</v>
      </c>
      <c r="C1711" s="335"/>
      <c r="D1711" s="117" t="s">
        <v>167</v>
      </c>
      <c r="E1711" s="372" t="s">
        <v>6037</v>
      </c>
    </row>
    <row r="1712" spans="1:5" outlineLevel="1" x14ac:dyDescent="0.2">
      <c r="A1712" s="336" t="s">
        <v>6023</v>
      </c>
      <c r="B1712" s="117" t="s">
        <v>171</v>
      </c>
      <c r="C1712" s="335"/>
      <c r="D1712" s="117" t="s">
        <v>167</v>
      </c>
      <c r="E1712" s="372" t="s">
        <v>6037</v>
      </c>
    </row>
    <row r="1713" spans="1:5" outlineLevel="1" x14ac:dyDescent="0.2">
      <c r="A1713" s="336" t="s">
        <v>6023</v>
      </c>
      <c r="B1713" s="117" t="s">
        <v>172</v>
      </c>
      <c r="C1713" s="335"/>
      <c r="D1713" s="117" t="s">
        <v>167</v>
      </c>
      <c r="E1713" s="372" t="s">
        <v>6037</v>
      </c>
    </row>
    <row r="1714" spans="1:5" outlineLevel="1" x14ac:dyDescent="0.2">
      <c r="A1714" s="336" t="s">
        <v>6023</v>
      </c>
      <c r="B1714" s="117" t="s">
        <v>173</v>
      </c>
      <c r="C1714" s="335"/>
      <c r="D1714" s="117" t="s">
        <v>167</v>
      </c>
      <c r="E1714" s="372" t="s">
        <v>6037</v>
      </c>
    </row>
    <row r="1715" spans="1:5" outlineLevel="1" x14ac:dyDescent="0.2">
      <c r="A1715" s="336" t="s">
        <v>6023</v>
      </c>
      <c r="B1715" s="117" t="s">
        <v>174</v>
      </c>
      <c r="C1715" s="335"/>
      <c r="D1715" s="117" t="s">
        <v>167</v>
      </c>
      <c r="E1715" s="372" t="s">
        <v>6037</v>
      </c>
    </row>
    <row r="1716" spans="1:5" outlineLevel="1" x14ac:dyDescent="0.2">
      <c r="A1716" s="336" t="s">
        <v>6023</v>
      </c>
      <c r="B1716" s="124" t="s">
        <v>4124</v>
      </c>
      <c r="C1716" s="129" t="s">
        <v>5187</v>
      </c>
      <c r="D1716" s="124" t="s">
        <v>4125</v>
      </c>
      <c r="E1716" s="372" t="s">
        <v>6037</v>
      </c>
    </row>
    <row r="1717" spans="1:5" outlineLevel="1" x14ac:dyDescent="0.2">
      <c r="A1717" s="336" t="s">
        <v>6023</v>
      </c>
      <c r="B1717" s="124" t="s">
        <v>4126</v>
      </c>
      <c r="C1717" s="129" t="s">
        <v>5188</v>
      </c>
      <c r="D1717" s="124" t="s">
        <v>4127</v>
      </c>
      <c r="E1717" s="372" t="s">
        <v>6037</v>
      </c>
    </row>
    <row r="1718" spans="1:5" outlineLevel="1" x14ac:dyDescent="0.2">
      <c r="A1718" s="336" t="s">
        <v>6023</v>
      </c>
      <c r="B1718" s="117" t="s">
        <v>680</v>
      </c>
      <c r="C1718" s="335"/>
      <c r="D1718" s="117" t="s">
        <v>681</v>
      </c>
      <c r="E1718" s="372" t="s">
        <v>6037</v>
      </c>
    </row>
    <row r="1719" spans="1:5" outlineLevel="1" x14ac:dyDescent="0.2">
      <c r="A1719" s="336" t="s">
        <v>6023</v>
      </c>
      <c r="B1719" s="124" t="s">
        <v>4128</v>
      </c>
      <c r="C1719" s="129" t="s">
        <v>5189</v>
      </c>
      <c r="D1719" s="124" t="s">
        <v>4125</v>
      </c>
      <c r="E1719" s="372" t="s">
        <v>6037</v>
      </c>
    </row>
    <row r="1720" spans="1:5" outlineLevel="1" x14ac:dyDescent="0.2">
      <c r="A1720" s="336" t="s">
        <v>6023</v>
      </c>
      <c r="B1720" s="117" t="s">
        <v>682</v>
      </c>
      <c r="C1720" s="335"/>
      <c r="D1720" s="117" t="s">
        <v>679</v>
      </c>
      <c r="E1720" s="372" t="s">
        <v>6037</v>
      </c>
    </row>
    <row r="1721" spans="1:5" outlineLevel="1" x14ac:dyDescent="0.2">
      <c r="A1721" s="336" t="s">
        <v>6023</v>
      </c>
      <c r="B1721" s="124" t="s">
        <v>4129</v>
      </c>
      <c r="C1721" s="129" t="s">
        <v>5190</v>
      </c>
      <c r="D1721" s="124" t="s">
        <v>4125</v>
      </c>
      <c r="E1721" s="372" t="s">
        <v>6037</v>
      </c>
    </row>
    <row r="1722" spans="1:5" outlineLevel="1" x14ac:dyDescent="0.2">
      <c r="A1722" s="336" t="s">
        <v>6023</v>
      </c>
      <c r="B1722" s="117" t="s">
        <v>683</v>
      </c>
      <c r="C1722" s="335"/>
      <c r="D1722" s="117" t="s">
        <v>679</v>
      </c>
      <c r="E1722" s="372" t="s">
        <v>6037</v>
      </c>
    </row>
    <row r="1723" spans="1:5" outlineLevel="1" x14ac:dyDescent="0.2">
      <c r="A1723" s="336" t="s">
        <v>6023</v>
      </c>
      <c r="B1723" s="120" t="s">
        <v>4130</v>
      </c>
      <c r="C1723" s="335"/>
      <c r="D1723" s="120" t="s">
        <v>4131</v>
      </c>
      <c r="E1723" s="372" t="s">
        <v>6037</v>
      </c>
    </row>
    <row r="1724" spans="1:5" outlineLevel="1" x14ac:dyDescent="0.2">
      <c r="A1724" s="336" t="s">
        <v>6023</v>
      </c>
      <c r="B1724" s="120" t="s">
        <v>4132</v>
      </c>
      <c r="C1724" s="129" t="s">
        <v>5191</v>
      </c>
      <c r="D1724" s="120" t="s">
        <v>4133</v>
      </c>
      <c r="E1724" s="372" t="s">
        <v>6037</v>
      </c>
    </row>
    <row r="1725" spans="1:5" outlineLevel="1" x14ac:dyDescent="0.2">
      <c r="A1725" s="336" t="s">
        <v>6023</v>
      </c>
      <c r="B1725" s="117" t="s">
        <v>175</v>
      </c>
      <c r="C1725" s="335"/>
      <c r="D1725" s="117" t="s">
        <v>176</v>
      </c>
      <c r="E1725" s="372" t="s">
        <v>6037</v>
      </c>
    </row>
    <row r="1726" spans="1:5" outlineLevel="1" x14ac:dyDescent="0.2">
      <c r="A1726" s="336" t="s">
        <v>6023</v>
      </c>
      <c r="B1726" s="117" t="s">
        <v>1717</v>
      </c>
      <c r="C1726" s="335"/>
      <c r="D1726" s="117" t="s">
        <v>2242</v>
      </c>
      <c r="E1726" s="372" t="s">
        <v>6037</v>
      </c>
    </row>
    <row r="1727" spans="1:5" s="344" customFormat="1" x14ac:dyDescent="0.2">
      <c r="A1727" s="343"/>
      <c r="B1727" s="345" t="s">
        <v>4134</v>
      </c>
      <c r="C1727" s="349" t="s">
        <v>5180</v>
      </c>
      <c r="D1727" s="345" t="s">
        <v>4119</v>
      </c>
      <c r="E1727" s="373"/>
    </row>
    <row r="1728" spans="1:5" outlineLevel="1" x14ac:dyDescent="0.2">
      <c r="A1728" s="336" t="s">
        <v>6023</v>
      </c>
      <c r="B1728" s="124" t="s">
        <v>4135</v>
      </c>
      <c r="C1728" s="335"/>
      <c r="D1728" s="124" t="s">
        <v>4136</v>
      </c>
      <c r="E1728" s="372" t="s">
        <v>6037</v>
      </c>
    </row>
    <row r="1729" spans="1:5" outlineLevel="1" x14ac:dyDescent="0.2">
      <c r="A1729" s="336" t="s">
        <v>6023</v>
      </c>
      <c r="B1729" s="124" t="s">
        <v>4137</v>
      </c>
      <c r="C1729" s="335"/>
      <c r="D1729" s="124" t="s">
        <v>4138</v>
      </c>
      <c r="E1729" s="372" t="s">
        <v>6037</v>
      </c>
    </row>
    <row r="1730" spans="1:5" outlineLevel="1" x14ac:dyDescent="0.2">
      <c r="A1730" s="336" t="s">
        <v>6023</v>
      </c>
      <c r="B1730" s="117" t="s">
        <v>177</v>
      </c>
      <c r="C1730" s="335"/>
      <c r="D1730" s="117" t="s">
        <v>569</v>
      </c>
      <c r="E1730" s="372" t="s">
        <v>6037</v>
      </c>
    </row>
    <row r="1731" spans="1:5" outlineLevel="1" x14ac:dyDescent="0.2">
      <c r="A1731" s="336" t="s">
        <v>6023</v>
      </c>
      <c r="B1731" s="117" t="s">
        <v>178</v>
      </c>
      <c r="C1731" s="335"/>
      <c r="D1731" s="117" t="s">
        <v>569</v>
      </c>
      <c r="E1731" s="372" t="s">
        <v>6037</v>
      </c>
    </row>
    <row r="1732" spans="1:5" outlineLevel="1" x14ac:dyDescent="0.2">
      <c r="A1732" s="336" t="s">
        <v>6023</v>
      </c>
      <c r="B1732" s="117" t="s">
        <v>179</v>
      </c>
      <c r="C1732" s="335"/>
      <c r="D1732" s="117" t="s">
        <v>569</v>
      </c>
      <c r="E1732" s="372" t="s">
        <v>6037</v>
      </c>
    </row>
    <row r="1733" spans="1:5" outlineLevel="1" x14ac:dyDescent="0.2">
      <c r="A1733" s="336" t="s">
        <v>6023</v>
      </c>
      <c r="B1733" s="117" t="s">
        <v>180</v>
      </c>
      <c r="C1733" s="335"/>
      <c r="D1733" s="117" t="s">
        <v>569</v>
      </c>
      <c r="E1733" s="372" t="s">
        <v>6037</v>
      </c>
    </row>
    <row r="1734" spans="1:5" outlineLevel="1" x14ac:dyDescent="0.2">
      <c r="A1734" s="336" t="s">
        <v>6023</v>
      </c>
      <c r="B1734" s="117" t="s">
        <v>181</v>
      </c>
      <c r="C1734" s="335"/>
      <c r="D1734" s="117" t="s">
        <v>569</v>
      </c>
      <c r="E1734" s="372" t="s">
        <v>6037</v>
      </c>
    </row>
    <row r="1735" spans="1:5" outlineLevel="1" x14ac:dyDescent="0.2">
      <c r="A1735" s="336" t="s">
        <v>6023</v>
      </c>
      <c r="B1735" s="117" t="s">
        <v>182</v>
      </c>
      <c r="C1735" s="335"/>
      <c r="D1735" s="117" t="s">
        <v>569</v>
      </c>
      <c r="E1735" s="372" t="s">
        <v>6037</v>
      </c>
    </row>
    <row r="1736" spans="1:5" outlineLevel="1" x14ac:dyDescent="0.2">
      <c r="A1736" s="336" t="s">
        <v>6023</v>
      </c>
      <c r="B1736" s="117" t="s">
        <v>183</v>
      </c>
      <c r="C1736" s="335"/>
      <c r="D1736" s="117" t="s">
        <v>569</v>
      </c>
      <c r="E1736" s="372" t="s">
        <v>6037</v>
      </c>
    </row>
    <row r="1737" spans="1:5" outlineLevel="1" x14ac:dyDescent="0.2">
      <c r="A1737" s="336" t="s">
        <v>6023</v>
      </c>
      <c r="B1737" s="117" t="s">
        <v>184</v>
      </c>
      <c r="C1737" s="335"/>
      <c r="D1737" s="117" t="s">
        <v>569</v>
      </c>
      <c r="E1737" s="372" t="s">
        <v>6037</v>
      </c>
    </row>
    <row r="1738" spans="1:5" outlineLevel="1" x14ac:dyDescent="0.2">
      <c r="B1738" s="124" t="s">
        <v>4139</v>
      </c>
      <c r="C1738" s="129" t="s">
        <v>5192</v>
      </c>
      <c r="D1738" s="124" t="s">
        <v>4140</v>
      </c>
      <c r="E1738" s="372"/>
    </row>
    <row r="1739" spans="1:5" outlineLevel="1" x14ac:dyDescent="0.2">
      <c r="A1739" s="336" t="s">
        <v>6023</v>
      </c>
      <c r="B1739" s="117" t="s">
        <v>1582</v>
      </c>
      <c r="C1739" s="335"/>
      <c r="D1739" s="117" t="s">
        <v>1583</v>
      </c>
      <c r="E1739" s="372" t="s">
        <v>6037</v>
      </c>
    </row>
    <row r="1740" spans="1:5" outlineLevel="1" x14ac:dyDescent="0.2">
      <c r="B1740" s="124" t="s">
        <v>4141</v>
      </c>
      <c r="C1740" s="129" t="s">
        <v>5193</v>
      </c>
      <c r="D1740" s="124" t="s">
        <v>4140</v>
      </c>
      <c r="E1740" s="372"/>
    </row>
    <row r="1741" spans="1:5" outlineLevel="1" x14ac:dyDescent="0.2">
      <c r="A1741" s="336" t="s">
        <v>6023</v>
      </c>
      <c r="B1741" s="117" t="s">
        <v>1584</v>
      </c>
      <c r="C1741" s="335"/>
      <c r="D1741" s="117" t="s">
        <v>1583</v>
      </c>
      <c r="E1741" s="372" t="s">
        <v>6037</v>
      </c>
    </row>
    <row r="1742" spans="1:5" outlineLevel="1" x14ac:dyDescent="0.2">
      <c r="B1742" s="124" t="s">
        <v>4142</v>
      </c>
      <c r="C1742" s="129" t="s">
        <v>5194</v>
      </c>
      <c r="D1742" s="124" t="s">
        <v>4140</v>
      </c>
      <c r="E1742" s="372"/>
    </row>
    <row r="1743" spans="1:5" outlineLevel="1" x14ac:dyDescent="0.2">
      <c r="A1743" s="336" t="s">
        <v>6023</v>
      </c>
      <c r="B1743" s="117" t="s">
        <v>1585</v>
      </c>
      <c r="C1743" s="335"/>
      <c r="D1743" s="117" t="s">
        <v>1583</v>
      </c>
      <c r="E1743" s="372" t="s">
        <v>6037</v>
      </c>
    </row>
    <row r="1744" spans="1:5" outlineLevel="1" x14ac:dyDescent="0.2">
      <c r="B1744" s="124" t="s">
        <v>4143</v>
      </c>
      <c r="C1744" s="129" t="s">
        <v>5195</v>
      </c>
      <c r="D1744" s="124" t="s">
        <v>4140</v>
      </c>
      <c r="E1744" s="372"/>
    </row>
    <row r="1745" spans="1:5" outlineLevel="1" x14ac:dyDescent="0.2">
      <c r="A1745" s="336" t="s">
        <v>6023</v>
      </c>
      <c r="B1745" s="117" t="s">
        <v>1586</v>
      </c>
      <c r="C1745" s="335"/>
      <c r="D1745" s="117" t="s">
        <v>1583</v>
      </c>
      <c r="E1745" s="372" t="s">
        <v>6037</v>
      </c>
    </row>
    <row r="1746" spans="1:5" outlineLevel="1" x14ac:dyDescent="0.2">
      <c r="B1746" s="120" t="s">
        <v>4144</v>
      </c>
      <c r="C1746" s="129" t="s">
        <v>5225</v>
      </c>
      <c r="D1746" s="120" t="s">
        <v>4145</v>
      </c>
      <c r="E1746" s="372"/>
    </row>
    <row r="1747" spans="1:5" outlineLevel="1" x14ac:dyDescent="0.2">
      <c r="B1747" s="120" t="s">
        <v>4146</v>
      </c>
      <c r="C1747" s="339"/>
      <c r="D1747" s="120" t="s">
        <v>4147</v>
      </c>
      <c r="E1747" s="372"/>
    </row>
    <row r="1748" spans="1:5" outlineLevel="1" x14ac:dyDescent="0.2">
      <c r="B1748" s="120" t="s">
        <v>4148</v>
      </c>
      <c r="C1748" s="129" t="s">
        <v>5196</v>
      </c>
      <c r="D1748" s="120" t="s">
        <v>4149</v>
      </c>
      <c r="E1748" s="372"/>
    </row>
    <row r="1749" spans="1:5" outlineLevel="1" x14ac:dyDescent="0.2">
      <c r="A1749" s="336" t="s">
        <v>6023</v>
      </c>
      <c r="B1749" s="117" t="s">
        <v>185</v>
      </c>
      <c r="C1749" s="335"/>
      <c r="D1749" s="117" t="s">
        <v>568</v>
      </c>
      <c r="E1749" s="372" t="s">
        <v>6037</v>
      </c>
    </row>
    <row r="1750" spans="1:5" outlineLevel="1" x14ac:dyDescent="0.2">
      <c r="A1750" s="336" t="s">
        <v>6023</v>
      </c>
      <c r="B1750" s="117" t="s">
        <v>1718</v>
      </c>
      <c r="C1750" s="335"/>
      <c r="D1750" s="117" t="s">
        <v>2243</v>
      </c>
      <c r="E1750" s="372" t="s">
        <v>6037</v>
      </c>
    </row>
    <row r="1751" spans="1:5" s="344" customFormat="1" x14ac:dyDescent="0.2">
      <c r="A1751" s="343"/>
      <c r="B1751" s="345" t="s">
        <v>4150</v>
      </c>
      <c r="C1751" s="349" t="s">
        <v>5181</v>
      </c>
      <c r="D1751" s="345" t="s">
        <v>4119</v>
      </c>
      <c r="E1751" s="373"/>
    </row>
    <row r="1752" spans="1:5" outlineLevel="1" x14ac:dyDescent="0.2">
      <c r="A1752" s="336" t="s">
        <v>6023</v>
      </c>
      <c r="B1752" s="124" t="s">
        <v>4151</v>
      </c>
      <c r="C1752" s="335"/>
      <c r="D1752" s="124" t="s">
        <v>4152</v>
      </c>
      <c r="E1752" s="372" t="s">
        <v>6037</v>
      </c>
    </row>
    <row r="1753" spans="1:5" outlineLevel="1" x14ac:dyDescent="0.2">
      <c r="A1753" s="336" t="s">
        <v>6023</v>
      </c>
      <c r="B1753" s="124" t="s">
        <v>4153</v>
      </c>
      <c r="C1753" s="335"/>
      <c r="D1753" s="124" t="s">
        <v>4154</v>
      </c>
      <c r="E1753" s="372" t="s">
        <v>6037</v>
      </c>
    </row>
    <row r="1754" spans="1:5" outlineLevel="1" x14ac:dyDescent="0.2">
      <c r="A1754" s="336" t="s">
        <v>6023</v>
      </c>
      <c r="B1754" s="117" t="s">
        <v>186</v>
      </c>
      <c r="C1754" s="335"/>
      <c r="D1754" s="117" t="s">
        <v>567</v>
      </c>
      <c r="E1754" s="372" t="s">
        <v>6037</v>
      </c>
    </row>
    <row r="1755" spans="1:5" outlineLevel="1" x14ac:dyDescent="0.2">
      <c r="A1755" s="336" t="s">
        <v>6023</v>
      </c>
      <c r="B1755" s="117" t="s">
        <v>187</v>
      </c>
      <c r="C1755" s="335"/>
      <c r="D1755" s="117" t="s">
        <v>567</v>
      </c>
      <c r="E1755" s="372" t="s">
        <v>6037</v>
      </c>
    </row>
    <row r="1756" spans="1:5" outlineLevel="1" x14ac:dyDescent="0.2">
      <c r="A1756" s="336" t="s">
        <v>6023</v>
      </c>
      <c r="B1756" s="117" t="s">
        <v>188</v>
      </c>
      <c r="C1756" s="335"/>
      <c r="D1756" s="117" t="s">
        <v>567</v>
      </c>
      <c r="E1756" s="372" t="s">
        <v>6037</v>
      </c>
    </row>
    <row r="1757" spans="1:5" outlineLevel="1" x14ac:dyDescent="0.2">
      <c r="A1757" s="336" t="s">
        <v>6023</v>
      </c>
      <c r="B1757" s="117" t="s">
        <v>189</v>
      </c>
      <c r="C1757" s="335"/>
      <c r="D1757" s="117" t="s">
        <v>567</v>
      </c>
      <c r="E1757" s="372" t="s">
        <v>6037</v>
      </c>
    </row>
    <row r="1758" spans="1:5" outlineLevel="1" x14ac:dyDescent="0.2">
      <c r="A1758" s="336" t="s">
        <v>6023</v>
      </c>
      <c r="B1758" s="117" t="s">
        <v>190</v>
      </c>
      <c r="C1758" s="335"/>
      <c r="D1758" s="117" t="s">
        <v>567</v>
      </c>
      <c r="E1758" s="372" t="s">
        <v>6037</v>
      </c>
    </row>
    <row r="1759" spans="1:5" outlineLevel="1" x14ac:dyDescent="0.2">
      <c r="A1759" s="336" t="s">
        <v>6023</v>
      </c>
      <c r="B1759" s="117" t="s">
        <v>191</v>
      </c>
      <c r="C1759" s="335"/>
      <c r="D1759" s="117" t="s">
        <v>567</v>
      </c>
      <c r="E1759" s="372" t="s">
        <v>6037</v>
      </c>
    </row>
    <row r="1760" spans="1:5" outlineLevel="1" x14ac:dyDescent="0.2">
      <c r="A1760" s="336" t="s">
        <v>6023</v>
      </c>
      <c r="B1760" s="117" t="s">
        <v>192</v>
      </c>
      <c r="C1760" s="335"/>
      <c r="D1760" s="117" t="s">
        <v>567</v>
      </c>
      <c r="E1760" s="372" t="s">
        <v>6037</v>
      </c>
    </row>
    <row r="1761" spans="1:5" outlineLevel="1" x14ac:dyDescent="0.2">
      <c r="A1761" s="336" t="s">
        <v>6023</v>
      </c>
      <c r="B1761" s="117" t="s">
        <v>193</v>
      </c>
      <c r="C1761" s="335"/>
      <c r="D1761" s="117" t="s">
        <v>567</v>
      </c>
      <c r="E1761" s="372" t="s">
        <v>6037</v>
      </c>
    </row>
    <row r="1762" spans="1:5" outlineLevel="1" x14ac:dyDescent="0.2">
      <c r="B1762" s="124" t="s">
        <v>4155</v>
      </c>
      <c r="C1762" s="129" t="s">
        <v>5197</v>
      </c>
      <c r="D1762" s="124" t="s">
        <v>4156</v>
      </c>
      <c r="E1762" s="372"/>
    </row>
    <row r="1763" spans="1:5" outlineLevel="1" x14ac:dyDescent="0.2">
      <c r="A1763" s="336" t="s">
        <v>6023</v>
      </c>
      <c r="B1763" s="117" t="s">
        <v>719</v>
      </c>
      <c r="C1763" s="335"/>
      <c r="D1763" s="117" t="s">
        <v>720</v>
      </c>
      <c r="E1763" s="372" t="s">
        <v>6037</v>
      </c>
    </row>
    <row r="1764" spans="1:5" outlineLevel="1" x14ac:dyDescent="0.2">
      <c r="B1764" s="124" t="s">
        <v>4157</v>
      </c>
      <c r="C1764" s="129" t="s">
        <v>5198</v>
      </c>
      <c r="D1764" s="124" t="s">
        <v>4156</v>
      </c>
      <c r="E1764" s="372"/>
    </row>
    <row r="1765" spans="1:5" outlineLevel="1" x14ac:dyDescent="0.2">
      <c r="A1765" s="336" t="s">
        <v>6023</v>
      </c>
      <c r="B1765" s="117" t="s">
        <v>721</v>
      </c>
      <c r="C1765" s="335"/>
      <c r="D1765" s="117" t="s">
        <v>720</v>
      </c>
      <c r="E1765" s="372" t="s">
        <v>6037</v>
      </c>
    </row>
    <row r="1766" spans="1:5" outlineLevel="1" x14ac:dyDescent="0.2">
      <c r="B1766" s="124" t="s">
        <v>4158</v>
      </c>
      <c r="C1766" s="129" t="s">
        <v>5199</v>
      </c>
      <c r="D1766" s="124" t="s">
        <v>4156</v>
      </c>
      <c r="E1766" s="372"/>
    </row>
    <row r="1767" spans="1:5" outlineLevel="1" x14ac:dyDescent="0.2">
      <c r="A1767" s="336" t="s">
        <v>6023</v>
      </c>
      <c r="B1767" s="117" t="s">
        <v>722</v>
      </c>
      <c r="C1767" s="335"/>
      <c r="D1767" s="117" t="s">
        <v>723</v>
      </c>
      <c r="E1767" s="372" t="s">
        <v>6037</v>
      </c>
    </row>
    <row r="1768" spans="1:5" outlineLevel="1" x14ac:dyDescent="0.2">
      <c r="B1768" s="124" t="s">
        <v>4159</v>
      </c>
      <c r="C1768" s="129" t="s">
        <v>5200</v>
      </c>
      <c r="D1768" s="124" t="s">
        <v>4156</v>
      </c>
      <c r="E1768" s="372"/>
    </row>
    <row r="1769" spans="1:5" outlineLevel="1" x14ac:dyDescent="0.2">
      <c r="A1769" s="336" t="s">
        <v>6023</v>
      </c>
      <c r="B1769" s="117" t="s">
        <v>724</v>
      </c>
      <c r="C1769" s="335"/>
      <c r="D1769" s="117" t="s">
        <v>720</v>
      </c>
      <c r="E1769" s="372" t="s">
        <v>6037</v>
      </c>
    </row>
    <row r="1770" spans="1:5" outlineLevel="1" x14ac:dyDescent="0.2">
      <c r="B1770" s="120" t="s">
        <v>4160</v>
      </c>
      <c r="C1770" s="129" t="s">
        <v>5226</v>
      </c>
      <c r="D1770" s="120" t="s">
        <v>4161</v>
      </c>
      <c r="E1770" s="372"/>
    </row>
    <row r="1771" spans="1:5" outlineLevel="1" x14ac:dyDescent="0.2">
      <c r="B1771" s="120" t="s">
        <v>4162</v>
      </c>
      <c r="C1771" s="339"/>
      <c r="D1771" s="120" t="s">
        <v>4163</v>
      </c>
      <c r="E1771" s="372"/>
    </row>
    <row r="1772" spans="1:5" outlineLevel="1" x14ac:dyDescent="0.2">
      <c r="B1772" s="120" t="s">
        <v>4164</v>
      </c>
      <c r="C1772" s="129" t="s">
        <v>5201</v>
      </c>
      <c r="D1772" s="120" t="s">
        <v>4165</v>
      </c>
      <c r="E1772" s="372"/>
    </row>
    <row r="1773" spans="1:5" outlineLevel="1" x14ac:dyDescent="0.2">
      <c r="A1773" s="336" t="s">
        <v>6023</v>
      </c>
      <c r="B1773" s="117" t="s">
        <v>194</v>
      </c>
      <c r="C1773" s="335"/>
      <c r="D1773" s="117" t="s">
        <v>566</v>
      </c>
      <c r="E1773" s="372" t="s">
        <v>6037</v>
      </c>
    </row>
    <row r="1774" spans="1:5" outlineLevel="1" x14ac:dyDescent="0.2">
      <c r="A1774" s="336" t="s">
        <v>6023</v>
      </c>
      <c r="B1774" s="117" t="s">
        <v>1719</v>
      </c>
      <c r="C1774" s="335"/>
      <c r="D1774" s="117" t="s">
        <v>2244</v>
      </c>
      <c r="E1774" s="372" t="s">
        <v>6037</v>
      </c>
    </row>
    <row r="1775" spans="1:5" x14ac:dyDescent="0.2">
      <c r="A1775" s="336" t="s">
        <v>6023</v>
      </c>
      <c r="B1775" s="120" t="s">
        <v>4166</v>
      </c>
      <c r="C1775" s="339"/>
      <c r="D1775" s="120" t="s">
        <v>4167</v>
      </c>
      <c r="E1775" s="372" t="s">
        <v>6037</v>
      </c>
    </row>
    <row r="1776" spans="1:5" x14ac:dyDescent="0.2">
      <c r="A1776" s="336" t="s">
        <v>6023</v>
      </c>
      <c r="B1776" s="120" t="s">
        <v>4168</v>
      </c>
      <c r="C1776" s="339"/>
      <c r="D1776" s="120" t="s">
        <v>4167</v>
      </c>
      <c r="E1776" s="372" t="s">
        <v>6037</v>
      </c>
    </row>
    <row r="1777" spans="1:5" x14ac:dyDescent="0.2">
      <c r="A1777" s="336" t="s">
        <v>6023</v>
      </c>
      <c r="B1777" s="124" t="s">
        <v>4169</v>
      </c>
      <c r="C1777" s="360"/>
      <c r="D1777" s="124" t="s">
        <v>4170</v>
      </c>
      <c r="E1777" s="372" t="s">
        <v>6037</v>
      </c>
    </row>
    <row r="1778" spans="1:5" x14ac:dyDescent="0.2">
      <c r="B1778" s="124" t="s">
        <v>4171</v>
      </c>
      <c r="C1778" s="130" t="s">
        <v>5139</v>
      </c>
      <c r="D1778" s="124" t="s">
        <v>4172</v>
      </c>
      <c r="E1778" s="372"/>
    </row>
    <row r="1779" spans="1:5" x14ac:dyDescent="0.2">
      <c r="A1779" s="336" t="s">
        <v>6023</v>
      </c>
      <c r="B1779" s="124" t="s">
        <v>4173</v>
      </c>
      <c r="C1779" s="360"/>
      <c r="D1779" s="124" t="s">
        <v>4174</v>
      </c>
      <c r="E1779" s="372" t="s">
        <v>6037</v>
      </c>
    </row>
    <row r="1780" spans="1:5" x14ac:dyDescent="0.2">
      <c r="B1780" s="124" t="s">
        <v>4175</v>
      </c>
      <c r="C1780" s="130" t="s">
        <v>5140</v>
      </c>
      <c r="D1780" s="124" t="s">
        <v>4176</v>
      </c>
      <c r="E1780" s="372"/>
    </row>
    <row r="1781" spans="1:5" x14ac:dyDescent="0.2">
      <c r="A1781" s="336" t="s">
        <v>6023</v>
      </c>
      <c r="B1781" s="124" t="s">
        <v>4177</v>
      </c>
      <c r="C1781" s="360"/>
      <c r="D1781" s="124" t="s">
        <v>4178</v>
      </c>
      <c r="E1781" s="372" t="s">
        <v>6037</v>
      </c>
    </row>
    <row r="1782" spans="1:5" x14ac:dyDescent="0.2">
      <c r="B1782" s="124" t="s">
        <v>4179</v>
      </c>
      <c r="C1782" s="130" t="s">
        <v>5141</v>
      </c>
      <c r="D1782" s="124" t="s">
        <v>4180</v>
      </c>
      <c r="E1782" s="372"/>
    </row>
    <row r="1783" spans="1:5" x14ac:dyDescent="0.2">
      <c r="A1783" s="336" t="s">
        <v>6023</v>
      </c>
      <c r="B1783" s="124" t="s">
        <v>4181</v>
      </c>
      <c r="C1783" s="360"/>
      <c r="D1783" s="124" t="s">
        <v>4182</v>
      </c>
      <c r="E1783" s="372" t="s">
        <v>6037</v>
      </c>
    </row>
    <row r="1784" spans="1:5" x14ac:dyDescent="0.2">
      <c r="B1784" s="124" t="s">
        <v>4183</v>
      </c>
      <c r="C1784" s="130" t="s">
        <v>5142</v>
      </c>
      <c r="D1784" s="124" t="s">
        <v>4184</v>
      </c>
      <c r="E1784" s="372"/>
    </row>
    <row r="1785" spans="1:5" x14ac:dyDescent="0.2">
      <c r="A1785" s="336" t="s">
        <v>6023</v>
      </c>
      <c r="B1785" s="124" t="s">
        <v>4185</v>
      </c>
      <c r="C1785" s="360"/>
      <c r="D1785" s="124" t="s">
        <v>4186</v>
      </c>
      <c r="E1785" s="372" t="s">
        <v>6037</v>
      </c>
    </row>
    <row r="1786" spans="1:5" x14ac:dyDescent="0.2">
      <c r="B1786" s="124" t="s">
        <v>4187</v>
      </c>
      <c r="C1786" s="138" t="s">
        <v>5143</v>
      </c>
      <c r="D1786" s="124" t="s">
        <v>4188</v>
      </c>
      <c r="E1786" s="372"/>
    </row>
    <row r="1787" spans="1:5" x14ac:dyDescent="0.2">
      <c r="B1787" s="124" t="s">
        <v>4189</v>
      </c>
      <c r="C1787" s="138" t="s">
        <v>5144</v>
      </c>
      <c r="D1787" s="124" t="s">
        <v>4190</v>
      </c>
      <c r="E1787" s="372"/>
    </row>
    <row r="1788" spans="1:5" x14ac:dyDescent="0.2">
      <c r="B1788" s="124" t="s">
        <v>4191</v>
      </c>
      <c r="C1788" s="138" t="s">
        <v>5145</v>
      </c>
      <c r="D1788" s="122" t="s">
        <v>4192</v>
      </c>
      <c r="E1788" s="372"/>
    </row>
    <row r="1789" spans="1:5" x14ac:dyDescent="0.2">
      <c r="B1789" s="124" t="s">
        <v>4193</v>
      </c>
      <c r="C1789" s="127" t="s">
        <v>5155</v>
      </c>
      <c r="D1789" s="122" t="s">
        <v>4194</v>
      </c>
      <c r="E1789" s="372"/>
    </row>
    <row r="1790" spans="1:5" x14ac:dyDescent="0.2">
      <c r="A1790" s="336" t="s">
        <v>6023</v>
      </c>
      <c r="B1790" s="117" t="s">
        <v>725</v>
      </c>
      <c r="C1790" s="335"/>
      <c r="D1790" s="117" t="s">
        <v>726</v>
      </c>
      <c r="E1790" s="372" t="s">
        <v>6037</v>
      </c>
    </row>
    <row r="1791" spans="1:5" x14ac:dyDescent="0.2">
      <c r="B1791" s="124" t="s">
        <v>4195</v>
      </c>
      <c r="C1791" s="127" t="s">
        <v>5156</v>
      </c>
      <c r="D1791" s="122" t="s">
        <v>4196</v>
      </c>
      <c r="E1791" s="372"/>
    </row>
    <row r="1792" spans="1:5" x14ac:dyDescent="0.2">
      <c r="A1792" s="336" t="s">
        <v>6023</v>
      </c>
      <c r="B1792" s="117" t="s">
        <v>727</v>
      </c>
      <c r="C1792" s="335"/>
      <c r="D1792" s="117" t="s">
        <v>728</v>
      </c>
      <c r="E1792" s="372" t="s">
        <v>6037</v>
      </c>
    </row>
    <row r="1793" spans="1:5" x14ac:dyDescent="0.2">
      <c r="B1793" s="124" t="s">
        <v>4197</v>
      </c>
      <c r="C1793" s="127" t="s">
        <v>5157</v>
      </c>
      <c r="D1793" s="122" t="s">
        <v>4198</v>
      </c>
      <c r="E1793" s="372"/>
    </row>
    <row r="1794" spans="1:5" x14ac:dyDescent="0.2">
      <c r="A1794" s="336" t="s">
        <v>6023</v>
      </c>
      <c r="B1794" s="117" t="s">
        <v>1587</v>
      </c>
      <c r="C1794" s="335"/>
      <c r="D1794" s="117" t="s">
        <v>1588</v>
      </c>
      <c r="E1794" s="372" t="s">
        <v>6037</v>
      </c>
    </row>
    <row r="1795" spans="1:5" x14ac:dyDescent="0.2">
      <c r="B1795" s="124" t="s">
        <v>4199</v>
      </c>
      <c r="C1795" s="127" t="s">
        <v>5158</v>
      </c>
      <c r="D1795" s="122" t="s">
        <v>4200</v>
      </c>
      <c r="E1795" s="372"/>
    </row>
    <row r="1796" spans="1:5" x14ac:dyDescent="0.2">
      <c r="A1796" s="336" t="s">
        <v>6023</v>
      </c>
      <c r="B1796" s="117" t="s">
        <v>1589</v>
      </c>
      <c r="C1796" s="335"/>
      <c r="D1796" s="117" t="s">
        <v>1590</v>
      </c>
      <c r="E1796" s="372" t="s">
        <v>6037</v>
      </c>
    </row>
    <row r="1797" spans="1:5" x14ac:dyDescent="0.2">
      <c r="B1797" s="124" t="s">
        <v>4201</v>
      </c>
      <c r="C1797" s="127" t="s">
        <v>5159</v>
      </c>
      <c r="D1797" s="122" t="s">
        <v>4202</v>
      </c>
      <c r="E1797" s="372"/>
    </row>
    <row r="1798" spans="1:5" x14ac:dyDescent="0.2">
      <c r="A1798" s="336" t="s">
        <v>6023</v>
      </c>
      <c r="B1798" s="117" t="s">
        <v>1591</v>
      </c>
      <c r="C1798" s="335"/>
      <c r="D1798" s="117" t="s">
        <v>1592</v>
      </c>
      <c r="E1798" s="372" t="s">
        <v>6037</v>
      </c>
    </row>
    <row r="1799" spans="1:5" x14ac:dyDescent="0.2">
      <c r="B1799" s="124" t="s">
        <v>4203</v>
      </c>
      <c r="C1799" s="127" t="s">
        <v>5160</v>
      </c>
      <c r="D1799" s="124" t="s">
        <v>4204</v>
      </c>
      <c r="E1799" s="372"/>
    </row>
    <row r="1800" spans="1:5" x14ac:dyDescent="0.2">
      <c r="A1800" s="336" t="s">
        <v>6023</v>
      </c>
      <c r="B1800" s="117" t="s">
        <v>1593</v>
      </c>
      <c r="C1800" s="335"/>
      <c r="D1800" s="117" t="s">
        <v>1594</v>
      </c>
      <c r="E1800" s="372" t="s">
        <v>6037</v>
      </c>
    </row>
    <row r="1801" spans="1:5" x14ac:dyDescent="0.2">
      <c r="B1801" s="124" t="s">
        <v>4205</v>
      </c>
      <c r="C1801" s="127" t="s">
        <v>5161</v>
      </c>
      <c r="D1801" s="124" t="s">
        <v>4206</v>
      </c>
      <c r="E1801" s="372"/>
    </row>
    <row r="1802" spans="1:5" x14ac:dyDescent="0.2">
      <c r="A1802" s="336" t="s">
        <v>6023</v>
      </c>
      <c r="B1802" s="117" t="s">
        <v>1595</v>
      </c>
      <c r="C1802" s="335"/>
      <c r="D1802" s="117" t="s">
        <v>1596</v>
      </c>
      <c r="E1802" s="372" t="s">
        <v>6037</v>
      </c>
    </row>
    <row r="1803" spans="1:5" x14ac:dyDescent="0.2">
      <c r="B1803" s="124" t="s">
        <v>4207</v>
      </c>
      <c r="C1803" s="132" t="s">
        <v>5162</v>
      </c>
      <c r="D1803" s="124" t="s">
        <v>4208</v>
      </c>
      <c r="E1803" s="372"/>
    </row>
    <row r="1804" spans="1:5" x14ac:dyDescent="0.2">
      <c r="A1804" s="336" t="s">
        <v>6023</v>
      </c>
      <c r="B1804" s="117" t="s">
        <v>1597</v>
      </c>
      <c r="C1804" s="335"/>
      <c r="D1804" s="117" t="s">
        <v>1598</v>
      </c>
      <c r="E1804" s="372" t="s">
        <v>6037</v>
      </c>
    </row>
    <row r="1805" spans="1:5" x14ac:dyDescent="0.2">
      <c r="B1805" s="124" t="s">
        <v>4209</v>
      </c>
      <c r="C1805" s="134" t="s">
        <v>5164</v>
      </c>
      <c r="D1805" s="124" t="s">
        <v>4210</v>
      </c>
      <c r="E1805" s="372"/>
    </row>
    <row r="1806" spans="1:5" x14ac:dyDescent="0.2">
      <c r="A1806" s="336" t="s">
        <v>6023</v>
      </c>
      <c r="B1806" s="117" t="s">
        <v>1599</v>
      </c>
      <c r="C1806" s="335"/>
      <c r="D1806" s="117" t="s">
        <v>1600</v>
      </c>
      <c r="E1806" s="372" t="s">
        <v>6037</v>
      </c>
    </row>
    <row r="1807" spans="1:5" x14ac:dyDescent="0.2">
      <c r="B1807" s="124" t="s">
        <v>4211</v>
      </c>
      <c r="C1807" s="130" t="s">
        <v>5165</v>
      </c>
      <c r="D1807" s="124" t="s">
        <v>4212</v>
      </c>
      <c r="E1807" s="372"/>
    </row>
    <row r="1808" spans="1:5" x14ac:dyDescent="0.2">
      <c r="A1808" s="336" t="s">
        <v>6023</v>
      </c>
      <c r="B1808" s="117" t="s">
        <v>1601</v>
      </c>
      <c r="C1808" s="335"/>
      <c r="D1808" s="117" t="s">
        <v>1602</v>
      </c>
      <c r="E1808" s="372" t="s">
        <v>6037</v>
      </c>
    </row>
    <row r="1809" spans="1:5" x14ac:dyDescent="0.2">
      <c r="B1809" s="124" t="s">
        <v>4213</v>
      </c>
      <c r="C1809" s="130" t="s">
        <v>5166</v>
      </c>
      <c r="D1809" s="124" t="s">
        <v>4214</v>
      </c>
      <c r="E1809" s="372"/>
    </row>
    <row r="1810" spans="1:5" x14ac:dyDescent="0.2">
      <c r="A1810" s="336" t="s">
        <v>6023</v>
      </c>
      <c r="B1810" s="117" t="s">
        <v>1603</v>
      </c>
      <c r="C1810" s="335"/>
      <c r="D1810" s="117" t="s">
        <v>1604</v>
      </c>
      <c r="E1810" s="372" t="s">
        <v>6037</v>
      </c>
    </row>
    <row r="1811" spans="1:5" x14ac:dyDescent="0.2">
      <c r="B1811" s="124" t="s">
        <v>4215</v>
      </c>
      <c r="C1811" s="130" t="s">
        <v>5167</v>
      </c>
      <c r="D1811" s="124" t="s">
        <v>4216</v>
      </c>
      <c r="E1811" s="372"/>
    </row>
    <row r="1812" spans="1:5" x14ac:dyDescent="0.2">
      <c r="A1812" s="336" t="s">
        <v>6023</v>
      </c>
      <c r="B1812" s="117" t="s">
        <v>1605</v>
      </c>
      <c r="C1812" s="335"/>
      <c r="D1812" s="117" t="s">
        <v>1606</v>
      </c>
      <c r="E1812" s="372" t="s">
        <v>6037</v>
      </c>
    </row>
    <row r="1813" spans="1:5" x14ac:dyDescent="0.2">
      <c r="B1813" s="124" t="s">
        <v>4217</v>
      </c>
      <c r="C1813" s="127" t="s">
        <v>5182</v>
      </c>
      <c r="D1813" s="124" t="s">
        <v>4218</v>
      </c>
      <c r="E1813" s="372"/>
    </row>
    <row r="1814" spans="1:5" x14ac:dyDescent="0.2">
      <c r="B1814" s="124" t="s">
        <v>4219</v>
      </c>
      <c r="C1814" s="127" t="s">
        <v>5183</v>
      </c>
      <c r="D1814" s="124" t="s">
        <v>4220</v>
      </c>
      <c r="E1814" s="372"/>
    </row>
    <row r="1815" spans="1:5" x14ac:dyDescent="0.2">
      <c r="A1815" s="336" t="s">
        <v>6023</v>
      </c>
      <c r="B1815" s="124" t="s">
        <v>4221</v>
      </c>
      <c r="C1815" s="360"/>
      <c r="D1815" s="124" t="s">
        <v>4222</v>
      </c>
      <c r="E1815" s="372" t="s">
        <v>6037</v>
      </c>
    </row>
    <row r="1816" spans="1:5" x14ac:dyDescent="0.2">
      <c r="A1816" s="336" t="s">
        <v>6023</v>
      </c>
      <c r="B1816" s="117" t="s">
        <v>853</v>
      </c>
      <c r="C1816" s="335"/>
      <c r="D1816" s="117" t="s">
        <v>854</v>
      </c>
      <c r="E1816" s="372" t="s">
        <v>6037</v>
      </c>
    </row>
    <row r="1817" spans="1:5" x14ac:dyDescent="0.2">
      <c r="B1817" s="124" t="s">
        <v>4223</v>
      </c>
      <c r="C1817" s="129" t="s">
        <v>5205</v>
      </c>
      <c r="D1817" s="124" t="s">
        <v>4224</v>
      </c>
      <c r="E1817" s="372"/>
    </row>
    <row r="1818" spans="1:5" x14ac:dyDescent="0.2">
      <c r="A1818" s="336" t="s">
        <v>6023</v>
      </c>
      <c r="B1818" s="117" t="s">
        <v>855</v>
      </c>
      <c r="C1818" s="335"/>
      <c r="D1818" s="117" t="s">
        <v>856</v>
      </c>
      <c r="E1818" s="372" t="s">
        <v>6037</v>
      </c>
    </row>
    <row r="1819" spans="1:5" x14ac:dyDescent="0.2">
      <c r="B1819" s="124" t="s">
        <v>4225</v>
      </c>
      <c r="C1819" s="127" t="s">
        <v>5184</v>
      </c>
      <c r="D1819" s="124" t="s">
        <v>4226</v>
      </c>
      <c r="E1819" s="372"/>
    </row>
    <row r="1820" spans="1:5" x14ac:dyDescent="0.2">
      <c r="A1820" s="336" t="s">
        <v>6023</v>
      </c>
      <c r="B1820" s="117" t="s">
        <v>857</v>
      </c>
      <c r="C1820" s="335"/>
      <c r="D1820" s="117" t="s">
        <v>858</v>
      </c>
      <c r="E1820" s="372" t="s">
        <v>6037</v>
      </c>
    </row>
    <row r="1821" spans="1:5" x14ac:dyDescent="0.2">
      <c r="B1821" s="124" t="s">
        <v>4227</v>
      </c>
      <c r="C1821" s="127" t="s">
        <v>5185</v>
      </c>
      <c r="D1821" s="124" t="s">
        <v>4228</v>
      </c>
      <c r="E1821" s="372"/>
    </row>
    <row r="1822" spans="1:5" x14ac:dyDescent="0.2">
      <c r="B1822" s="117" t="s">
        <v>859</v>
      </c>
      <c r="C1822" s="337" t="s">
        <v>5186</v>
      </c>
      <c r="D1822" s="117" t="s">
        <v>860</v>
      </c>
      <c r="E1822" s="372"/>
    </row>
    <row r="1823" spans="1:5" x14ac:dyDescent="0.2">
      <c r="B1823" s="117" t="s">
        <v>1879</v>
      </c>
      <c r="C1823" s="337" t="s">
        <v>5112</v>
      </c>
      <c r="D1823" s="117" t="s">
        <v>490</v>
      </c>
      <c r="E1823" s="372"/>
    </row>
    <row r="1824" spans="1:5" x14ac:dyDescent="0.2">
      <c r="B1824" s="124" t="s">
        <v>4229</v>
      </c>
      <c r="C1824" s="127" t="s">
        <v>5163</v>
      </c>
      <c r="D1824" s="124" t="s">
        <v>4230</v>
      </c>
      <c r="E1824" s="372"/>
    </row>
    <row r="1825" spans="1:5" x14ac:dyDescent="0.2">
      <c r="A1825" s="336" t="s">
        <v>6023</v>
      </c>
      <c r="B1825" s="338" t="s">
        <v>4231</v>
      </c>
      <c r="C1825" s="364"/>
      <c r="D1825" s="125" t="s">
        <v>4232</v>
      </c>
      <c r="E1825" s="372" t="s">
        <v>6037</v>
      </c>
    </row>
    <row r="1826" spans="1:5" x14ac:dyDescent="0.2">
      <c r="A1826" s="336" t="s">
        <v>6023</v>
      </c>
      <c r="B1826" s="338" t="s">
        <v>4234</v>
      </c>
      <c r="C1826" s="364"/>
      <c r="D1826" s="125" t="s">
        <v>4235</v>
      </c>
      <c r="E1826" s="372" t="s">
        <v>6037</v>
      </c>
    </row>
    <row r="1827" spans="1:5" x14ac:dyDescent="0.2">
      <c r="B1827" s="124" t="s">
        <v>4236</v>
      </c>
      <c r="C1827" s="127" t="s">
        <v>5054</v>
      </c>
      <c r="D1827" s="124" t="s">
        <v>4237</v>
      </c>
      <c r="E1827" s="372"/>
    </row>
    <row r="1828" spans="1:5" s="344" customFormat="1" x14ac:dyDescent="0.2">
      <c r="A1828" s="343"/>
      <c r="B1828" s="363" t="s">
        <v>4243</v>
      </c>
      <c r="C1828" s="349" t="s">
        <v>5012</v>
      </c>
      <c r="D1828" s="363" t="s">
        <v>4244</v>
      </c>
      <c r="E1828" s="373"/>
    </row>
    <row r="1829" spans="1:5" x14ac:dyDescent="0.2">
      <c r="B1829" s="124" t="s">
        <v>4245</v>
      </c>
      <c r="C1829" s="337" t="s">
        <v>5013</v>
      </c>
      <c r="D1829" s="124" t="s">
        <v>4246</v>
      </c>
      <c r="E1829" s="372"/>
    </row>
    <row r="1830" spans="1:5" outlineLevel="1" x14ac:dyDescent="0.2">
      <c r="A1830" s="336" t="s">
        <v>6023</v>
      </c>
      <c r="B1830" s="124" t="s">
        <v>4247</v>
      </c>
      <c r="C1830" s="335"/>
      <c r="D1830" s="124" t="s">
        <v>4248</v>
      </c>
      <c r="E1830" s="372" t="s">
        <v>6037</v>
      </c>
    </row>
    <row r="1831" spans="1:5" outlineLevel="1" x14ac:dyDescent="0.2">
      <c r="A1831" s="336" t="s">
        <v>6023</v>
      </c>
      <c r="B1831" s="117" t="s">
        <v>865</v>
      </c>
      <c r="C1831" s="335"/>
      <c r="D1831" s="117" t="s">
        <v>866</v>
      </c>
      <c r="E1831" s="372" t="s">
        <v>6037</v>
      </c>
    </row>
    <row r="1832" spans="1:5" x14ac:dyDescent="0.2">
      <c r="A1832" s="336" t="s">
        <v>6039</v>
      </c>
      <c r="B1832" s="124" t="s">
        <v>4249</v>
      </c>
      <c r="C1832" s="342"/>
      <c r="D1832" s="124" t="s">
        <v>4250</v>
      </c>
      <c r="E1832" s="372" t="s">
        <v>6036</v>
      </c>
    </row>
    <row r="1833" spans="1:5" outlineLevel="1" x14ac:dyDescent="0.2">
      <c r="A1833" s="336" t="s">
        <v>6023</v>
      </c>
      <c r="B1833" s="124" t="s">
        <v>4251</v>
      </c>
      <c r="C1833" s="335"/>
      <c r="D1833" s="124" t="s">
        <v>4252</v>
      </c>
      <c r="E1833" s="372" t="s">
        <v>6037</v>
      </c>
    </row>
    <row r="1834" spans="1:5" outlineLevel="1" x14ac:dyDescent="0.2">
      <c r="A1834" s="336" t="s">
        <v>6023</v>
      </c>
      <c r="B1834" s="117" t="s">
        <v>867</v>
      </c>
      <c r="C1834" s="335"/>
      <c r="D1834" s="117" t="s">
        <v>868</v>
      </c>
      <c r="E1834" s="372" t="s">
        <v>6037</v>
      </c>
    </row>
    <row r="1835" spans="1:5" x14ac:dyDescent="0.2">
      <c r="B1835" s="117" t="s">
        <v>869</v>
      </c>
      <c r="C1835" s="337" t="s">
        <v>5014</v>
      </c>
      <c r="D1835" s="117" t="s">
        <v>870</v>
      </c>
      <c r="E1835" s="372"/>
    </row>
    <row r="1836" spans="1:5" s="344" customFormat="1" x14ac:dyDescent="0.2">
      <c r="A1836" s="343"/>
      <c r="B1836" s="363" t="s">
        <v>4253</v>
      </c>
      <c r="C1836" s="349" t="s">
        <v>5015</v>
      </c>
      <c r="D1836" s="363" t="s">
        <v>4244</v>
      </c>
      <c r="E1836" s="373"/>
    </row>
    <row r="1837" spans="1:5" x14ac:dyDescent="0.2">
      <c r="B1837" s="124" t="s">
        <v>4254</v>
      </c>
      <c r="C1837" s="337" t="s">
        <v>5016</v>
      </c>
      <c r="D1837" s="124" t="s">
        <v>4246</v>
      </c>
      <c r="E1837" s="372"/>
    </row>
    <row r="1838" spans="1:5" outlineLevel="1" x14ac:dyDescent="0.2">
      <c r="A1838" s="336" t="s">
        <v>6023</v>
      </c>
      <c r="B1838" s="124" t="s">
        <v>4255</v>
      </c>
      <c r="C1838" s="335"/>
      <c r="D1838" s="124" t="s">
        <v>4248</v>
      </c>
      <c r="E1838" s="372" t="s">
        <v>6037</v>
      </c>
    </row>
    <row r="1839" spans="1:5" outlineLevel="1" x14ac:dyDescent="0.2">
      <c r="A1839" s="336" t="s">
        <v>6023</v>
      </c>
      <c r="B1839" s="117" t="s">
        <v>871</v>
      </c>
      <c r="C1839" s="335"/>
      <c r="D1839" s="117" t="s">
        <v>866</v>
      </c>
      <c r="E1839" s="372" t="s">
        <v>6037</v>
      </c>
    </row>
    <row r="1840" spans="1:5" x14ac:dyDescent="0.2">
      <c r="A1840" s="336" t="s">
        <v>6039</v>
      </c>
      <c r="B1840" s="124" t="s">
        <v>4256</v>
      </c>
      <c r="C1840" s="342"/>
      <c r="D1840" s="124" t="s">
        <v>4250</v>
      </c>
      <c r="E1840" s="372" t="s">
        <v>6036</v>
      </c>
    </row>
    <row r="1841" spans="1:5" outlineLevel="1" x14ac:dyDescent="0.2">
      <c r="B1841" s="124" t="s">
        <v>4257</v>
      </c>
      <c r="C1841" s="335"/>
      <c r="D1841" s="124" t="s">
        <v>4252</v>
      </c>
      <c r="E1841" s="372"/>
    </row>
    <row r="1842" spans="1:5" outlineLevel="1" x14ac:dyDescent="0.2">
      <c r="A1842" s="336" t="s">
        <v>6023</v>
      </c>
      <c r="B1842" s="117" t="s">
        <v>872</v>
      </c>
      <c r="C1842" s="335"/>
      <c r="D1842" s="117" t="s">
        <v>868</v>
      </c>
      <c r="E1842" s="372" t="s">
        <v>6037</v>
      </c>
    </row>
    <row r="1843" spans="1:5" x14ac:dyDescent="0.2">
      <c r="B1843" s="117" t="s">
        <v>873</v>
      </c>
      <c r="C1843" s="337" t="s">
        <v>5017</v>
      </c>
      <c r="D1843" s="117" t="s">
        <v>870</v>
      </c>
      <c r="E1843" s="372"/>
    </row>
    <row r="1844" spans="1:5" x14ac:dyDescent="0.2">
      <c r="B1844" s="120" t="s">
        <v>4258</v>
      </c>
      <c r="C1844" s="127" t="s">
        <v>5028</v>
      </c>
      <c r="D1844" s="120" t="s">
        <v>4259</v>
      </c>
      <c r="E1844" s="372"/>
    </row>
    <row r="1845" spans="1:5" x14ac:dyDescent="0.2">
      <c r="A1845" s="336" t="s">
        <v>6023</v>
      </c>
      <c r="B1845" s="117" t="s">
        <v>874</v>
      </c>
      <c r="C1845" s="335"/>
      <c r="D1845" s="117" t="s">
        <v>467</v>
      </c>
      <c r="E1845" s="372" t="s">
        <v>6037</v>
      </c>
    </row>
    <row r="1846" spans="1:5" x14ac:dyDescent="0.2">
      <c r="B1846" s="120" t="s">
        <v>4260</v>
      </c>
      <c r="C1846" s="127" t="s">
        <v>5029</v>
      </c>
      <c r="D1846" s="120" t="s">
        <v>4261</v>
      </c>
      <c r="E1846" s="372"/>
    </row>
    <row r="1847" spans="1:5" x14ac:dyDescent="0.2">
      <c r="B1847" s="117" t="s">
        <v>876</v>
      </c>
      <c r="C1847" s="337" t="s">
        <v>5035</v>
      </c>
      <c r="D1847" s="117" t="s">
        <v>467</v>
      </c>
      <c r="E1847" s="372"/>
    </row>
    <row r="1848" spans="1:5" x14ac:dyDescent="0.2">
      <c r="B1848" s="120" t="s">
        <v>4262</v>
      </c>
      <c r="C1848" s="127" t="s">
        <v>5030</v>
      </c>
      <c r="D1848" s="120" t="s">
        <v>4261</v>
      </c>
      <c r="E1848" s="372"/>
    </row>
    <row r="1849" spans="1:5" x14ac:dyDescent="0.2">
      <c r="B1849" s="117" t="s">
        <v>875</v>
      </c>
      <c r="C1849" s="337" t="s">
        <v>5036</v>
      </c>
      <c r="D1849" s="117" t="s">
        <v>467</v>
      </c>
      <c r="E1849" s="372"/>
    </row>
    <row r="1850" spans="1:5" x14ac:dyDescent="0.2">
      <c r="B1850" s="120" t="s">
        <v>4263</v>
      </c>
      <c r="C1850" s="127" t="s">
        <v>5487</v>
      </c>
      <c r="D1850" s="120" t="s">
        <v>4264</v>
      </c>
      <c r="E1850" s="372"/>
    </row>
    <row r="1851" spans="1:5" x14ac:dyDescent="0.2">
      <c r="A1851" s="336" t="s">
        <v>6023</v>
      </c>
      <c r="B1851" s="117" t="s">
        <v>466</v>
      </c>
      <c r="C1851" s="335"/>
      <c r="D1851" s="117" t="s">
        <v>467</v>
      </c>
      <c r="E1851" s="372" t="s">
        <v>6037</v>
      </c>
    </row>
    <row r="1852" spans="1:5" x14ac:dyDescent="0.2">
      <c r="B1852" s="120" t="s">
        <v>4265</v>
      </c>
      <c r="C1852" s="127" t="s">
        <v>5488</v>
      </c>
      <c r="D1852" s="120" t="s">
        <v>4264</v>
      </c>
      <c r="E1852" s="372"/>
    </row>
    <row r="1853" spans="1:5" x14ac:dyDescent="0.2">
      <c r="A1853" s="336" t="s">
        <v>6023</v>
      </c>
      <c r="B1853" s="117" t="s">
        <v>877</v>
      </c>
      <c r="C1853" s="335"/>
      <c r="D1853" s="117" t="s">
        <v>467</v>
      </c>
      <c r="E1853" s="372" t="s">
        <v>6037</v>
      </c>
    </row>
    <row r="1854" spans="1:5" x14ac:dyDescent="0.2">
      <c r="B1854" s="117" t="s">
        <v>878</v>
      </c>
      <c r="C1854" s="127" t="s">
        <v>5050</v>
      </c>
      <c r="D1854" s="117" t="s">
        <v>879</v>
      </c>
      <c r="E1854" s="372"/>
    </row>
    <row r="1855" spans="1:5" x14ac:dyDescent="0.2">
      <c r="B1855" s="124" t="s">
        <v>4266</v>
      </c>
      <c r="C1855" s="127" t="s">
        <v>5018</v>
      </c>
      <c r="D1855" s="124" t="s">
        <v>4267</v>
      </c>
      <c r="E1855" s="372"/>
    </row>
    <row r="1856" spans="1:5" x14ac:dyDescent="0.2">
      <c r="A1856" s="336" t="s">
        <v>6023</v>
      </c>
      <c r="B1856" s="117" t="s">
        <v>880</v>
      </c>
      <c r="C1856" s="335"/>
      <c r="D1856" s="117" t="s">
        <v>881</v>
      </c>
      <c r="E1856" s="372" t="s">
        <v>6037</v>
      </c>
    </row>
    <row r="1857" spans="1:5" x14ac:dyDescent="0.2">
      <c r="B1857" s="124" t="s">
        <v>4268</v>
      </c>
      <c r="C1857" s="127" t="s">
        <v>5019</v>
      </c>
      <c r="D1857" s="124" t="s">
        <v>4269</v>
      </c>
      <c r="E1857" s="372"/>
    </row>
    <row r="1858" spans="1:5" x14ac:dyDescent="0.2">
      <c r="A1858" s="336" t="s">
        <v>6023</v>
      </c>
      <c r="B1858" s="117" t="s">
        <v>882</v>
      </c>
      <c r="C1858" s="335"/>
      <c r="D1858" s="117" t="s">
        <v>883</v>
      </c>
      <c r="E1858" s="372" t="s">
        <v>6037</v>
      </c>
    </row>
    <row r="1859" spans="1:5" x14ac:dyDescent="0.2">
      <c r="B1859" s="124" t="s">
        <v>4270</v>
      </c>
      <c r="C1859" s="127" t="s">
        <v>5020</v>
      </c>
      <c r="D1859" s="124" t="s">
        <v>4271</v>
      </c>
      <c r="E1859" s="372"/>
    </row>
    <row r="1860" spans="1:5" x14ac:dyDescent="0.2">
      <c r="A1860" s="336" t="s">
        <v>6023</v>
      </c>
      <c r="B1860" s="117" t="s">
        <v>884</v>
      </c>
      <c r="C1860" s="335"/>
      <c r="D1860" s="117" t="s">
        <v>885</v>
      </c>
      <c r="E1860" s="372" t="s">
        <v>6037</v>
      </c>
    </row>
    <row r="1861" spans="1:5" x14ac:dyDescent="0.2">
      <c r="B1861" s="124" t="s">
        <v>4272</v>
      </c>
      <c r="C1861" s="299" t="s">
        <v>5021</v>
      </c>
      <c r="D1861" s="124" t="s">
        <v>4273</v>
      </c>
      <c r="E1861" s="372"/>
    </row>
    <row r="1862" spans="1:5" x14ac:dyDescent="0.2">
      <c r="A1862" s="336" t="s">
        <v>6023</v>
      </c>
      <c r="B1862" s="117" t="s">
        <v>886</v>
      </c>
      <c r="C1862" s="335"/>
      <c r="D1862" s="117" t="s">
        <v>888</v>
      </c>
      <c r="E1862" s="372" t="s">
        <v>6037</v>
      </c>
    </row>
    <row r="1863" spans="1:5" x14ac:dyDescent="0.2">
      <c r="B1863" s="124" t="s">
        <v>4274</v>
      </c>
      <c r="C1863" s="299" t="s">
        <v>5022</v>
      </c>
      <c r="D1863" s="124" t="s">
        <v>4273</v>
      </c>
      <c r="E1863" s="372"/>
    </row>
    <row r="1864" spans="1:5" x14ac:dyDescent="0.2">
      <c r="A1864" s="336" t="s">
        <v>6023</v>
      </c>
      <c r="B1864" s="117" t="s">
        <v>887</v>
      </c>
      <c r="C1864" s="335"/>
      <c r="D1864" s="117" t="s">
        <v>888</v>
      </c>
      <c r="E1864" s="372" t="s">
        <v>6037</v>
      </c>
    </row>
    <row r="1865" spans="1:5" x14ac:dyDescent="0.2">
      <c r="B1865" s="120" t="s">
        <v>4275</v>
      </c>
      <c r="C1865" s="127" t="s">
        <v>5031</v>
      </c>
      <c r="D1865" s="120" t="s">
        <v>4276</v>
      </c>
      <c r="E1865" s="372"/>
    </row>
    <row r="1866" spans="1:5" x14ac:dyDescent="0.2">
      <c r="B1866" s="117" t="s">
        <v>468</v>
      </c>
      <c r="C1866" s="337" t="s">
        <v>5038</v>
      </c>
      <c r="D1866" s="117" t="s">
        <v>469</v>
      </c>
      <c r="E1866" s="372"/>
    </row>
    <row r="1867" spans="1:5" x14ac:dyDescent="0.2">
      <c r="B1867" s="120" t="s">
        <v>4277</v>
      </c>
      <c r="C1867" s="127" t="s">
        <v>5032</v>
      </c>
      <c r="D1867" s="120" t="s">
        <v>4276</v>
      </c>
      <c r="E1867" s="372"/>
    </row>
    <row r="1868" spans="1:5" x14ac:dyDescent="0.2">
      <c r="B1868" s="117" t="s">
        <v>470</v>
      </c>
      <c r="C1868" s="337" t="s">
        <v>5039</v>
      </c>
      <c r="D1868" s="117" t="s">
        <v>469</v>
      </c>
      <c r="E1868" s="372"/>
    </row>
    <row r="1869" spans="1:5" x14ac:dyDescent="0.2">
      <c r="B1869" s="120" t="s">
        <v>4278</v>
      </c>
      <c r="C1869" s="127" t="s">
        <v>5489</v>
      </c>
      <c r="D1869" s="120" t="s">
        <v>4279</v>
      </c>
      <c r="E1869" s="372"/>
    </row>
    <row r="1870" spans="1:5" x14ac:dyDescent="0.2">
      <c r="B1870" s="117" t="s">
        <v>471</v>
      </c>
      <c r="C1870" s="337" t="s">
        <v>5041</v>
      </c>
      <c r="D1870" s="117" t="s">
        <v>472</v>
      </c>
      <c r="E1870" s="372"/>
    </row>
    <row r="1871" spans="1:5" x14ac:dyDescent="0.2">
      <c r="B1871" s="120" t="s">
        <v>4280</v>
      </c>
      <c r="C1871" s="127" t="s">
        <v>5490</v>
      </c>
      <c r="D1871" s="120" t="s">
        <v>4279</v>
      </c>
      <c r="E1871" s="372"/>
    </row>
    <row r="1872" spans="1:5" x14ac:dyDescent="0.2">
      <c r="B1872" s="117" t="s">
        <v>889</v>
      </c>
      <c r="C1872" s="337" t="s">
        <v>5042</v>
      </c>
      <c r="D1872" s="117" t="s">
        <v>472</v>
      </c>
      <c r="E1872" s="372"/>
    </row>
    <row r="1873" spans="1:5" x14ac:dyDescent="0.2">
      <c r="B1873" s="125" t="s">
        <v>4281</v>
      </c>
      <c r="C1873" s="127" t="s">
        <v>5491</v>
      </c>
      <c r="D1873" s="124" t="s">
        <v>4282</v>
      </c>
      <c r="E1873" s="372"/>
    </row>
    <row r="1874" spans="1:5" x14ac:dyDescent="0.2">
      <c r="A1874" s="336" t="s">
        <v>6023</v>
      </c>
      <c r="B1874" s="117" t="s">
        <v>890</v>
      </c>
      <c r="C1874" s="335"/>
      <c r="D1874" s="117" t="s">
        <v>891</v>
      </c>
      <c r="E1874" s="372" t="s">
        <v>6037</v>
      </c>
    </row>
    <row r="1875" spans="1:5" x14ac:dyDescent="0.2">
      <c r="B1875" s="117" t="s">
        <v>892</v>
      </c>
      <c r="C1875" s="127" t="s">
        <v>5051</v>
      </c>
      <c r="D1875" s="117" t="s">
        <v>893</v>
      </c>
      <c r="E1875" s="372"/>
    </row>
    <row r="1876" spans="1:5" x14ac:dyDescent="0.2">
      <c r="B1876" s="117" t="s">
        <v>894</v>
      </c>
      <c r="C1876" s="127" t="s">
        <v>5052</v>
      </c>
      <c r="D1876" s="117" t="s">
        <v>895</v>
      </c>
      <c r="E1876" s="372"/>
    </row>
    <row r="1877" spans="1:5" x14ac:dyDescent="0.2">
      <c r="B1877" s="117" t="s">
        <v>896</v>
      </c>
      <c r="C1877" s="127" t="s">
        <v>5053</v>
      </c>
      <c r="D1877" s="117" t="s">
        <v>895</v>
      </c>
      <c r="E1877" s="372"/>
    </row>
    <row r="1878" spans="1:5" x14ac:dyDescent="0.2">
      <c r="B1878" s="124" t="s">
        <v>4283</v>
      </c>
      <c r="C1878" s="127" t="s">
        <v>5242</v>
      </c>
      <c r="D1878" s="120" t="s">
        <v>4284</v>
      </c>
      <c r="E1878" s="372"/>
    </row>
    <row r="1879" spans="1:5" x14ac:dyDescent="0.2">
      <c r="B1879" s="124" t="s">
        <v>4285</v>
      </c>
      <c r="C1879" s="127" t="s">
        <v>5243</v>
      </c>
      <c r="D1879" s="120" t="s">
        <v>4284</v>
      </c>
      <c r="E1879" s="372"/>
    </row>
    <row r="1880" spans="1:5" x14ac:dyDescent="0.2">
      <c r="A1880" s="336" t="s">
        <v>6023</v>
      </c>
      <c r="B1880" s="120" t="s">
        <v>4286</v>
      </c>
      <c r="C1880" s="339"/>
      <c r="D1880" s="124" t="s">
        <v>4287</v>
      </c>
      <c r="E1880" s="372" t="s">
        <v>6037</v>
      </c>
    </row>
    <row r="1881" spans="1:5" x14ac:dyDescent="0.2">
      <c r="A1881" s="336" t="s">
        <v>6023</v>
      </c>
      <c r="B1881" s="120" t="s">
        <v>4288</v>
      </c>
      <c r="C1881" s="339"/>
      <c r="D1881" s="124" t="s">
        <v>4287</v>
      </c>
      <c r="E1881" s="372" t="s">
        <v>6037</v>
      </c>
    </row>
    <row r="1882" spans="1:5" x14ac:dyDescent="0.2">
      <c r="A1882" s="336" t="s">
        <v>6023</v>
      </c>
      <c r="B1882" s="120" t="s">
        <v>4289</v>
      </c>
      <c r="C1882" s="339"/>
      <c r="D1882" s="124" t="s">
        <v>4287</v>
      </c>
      <c r="E1882" s="372" t="s">
        <v>6037</v>
      </c>
    </row>
    <row r="1883" spans="1:5" x14ac:dyDescent="0.2">
      <c r="A1883" s="336" t="s">
        <v>6023</v>
      </c>
      <c r="B1883" s="124" t="s">
        <v>4290</v>
      </c>
      <c r="C1883" s="360"/>
      <c r="D1883" s="124" t="s">
        <v>4291</v>
      </c>
      <c r="E1883" s="372" t="s">
        <v>6037</v>
      </c>
    </row>
    <row r="1884" spans="1:5" x14ac:dyDescent="0.2">
      <c r="A1884" s="336" t="s">
        <v>6023</v>
      </c>
      <c r="B1884" s="124" t="s">
        <v>4292</v>
      </c>
      <c r="C1884" s="360"/>
      <c r="D1884" s="124" t="s">
        <v>4293</v>
      </c>
      <c r="E1884" s="372" t="s">
        <v>6037</v>
      </c>
    </row>
    <row r="1885" spans="1:5" s="344" customFormat="1" x14ac:dyDescent="0.2">
      <c r="A1885" s="343"/>
      <c r="B1885" s="363" t="s">
        <v>4294</v>
      </c>
      <c r="C1885" s="349" t="s">
        <v>5240</v>
      </c>
      <c r="D1885" s="363" t="s">
        <v>4295</v>
      </c>
      <c r="E1885" s="373"/>
    </row>
    <row r="1886" spans="1:5" outlineLevel="1" x14ac:dyDescent="0.2">
      <c r="A1886" s="336" t="s">
        <v>6023</v>
      </c>
      <c r="B1886" s="117" t="s">
        <v>897</v>
      </c>
      <c r="C1886" s="335"/>
      <c r="D1886" s="117" t="s">
        <v>898</v>
      </c>
      <c r="E1886" s="372" t="s">
        <v>6037</v>
      </c>
    </row>
    <row r="1887" spans="1:5" outlineLevel="1" x14ac:dyDescent="0.2">
      <c r="A1887" s="336" t="s">
        <v>6023</v>
      </c>
      <c r="B1887" s="117" t="s">
        <v>899</v>
      </c>
      <c r="C1887" s="335"/>
      <c r="D1887" s="117" t="s">
        <v>900</v>
      </c>
      <c r="E1887" s="372" t="s">
        <v>6037</v>
      </c>
    </row>
    <row r="1888" spans="1:5" outlineLevel="1" x14ac:dyDescent="0.2">
      <c r="A1888" s="336" t="s">
        <v>6023</v>
      </c>
      <c r="B1888" s="117" t="s">
        <v>901</v>
      </c>
      <c r="C1888" s="335"/>
      <c r="D1888" s="117" t="s">
        <v>902</v>
      </c>
      <c r="E1888" s="372" t="s">
        <v>6037</v>
      </c>
    </row>
    <row r="1889" spans="1:5" outlineLevel="1" x14ac:dyDescent="0.2">
      <c r="A1889" s="336" t="s">
        <v>6023</v>
      </c>
      <c r="B1889" s="117" t="s">
        <v>903</v>
      </c>
      <c r="C1889" s="335"/>
      <c r="D1889" s="117" t="s">
        <v>904</v>
      </c>
      <c r="E1889" s="372" t="s">
        <v>6037</v>
      </c>
    </row>
    <row r="1890" spans="1:5" outlineLevel="1" x14ac:dyDescent="0.2">
      <c r="A1890" s="336" t="s">
        <v>6023</v>
      </c>
      <c r="B1890" s="117" t="s">
        <v>905</v>
      </c>
      <c r="C1890" s="335"/>
      <c r="D1890" s="117" t="s">
        <v>906</v>
      </c>
      <c r="E1890" s="372" t="s">
        <v>6037</v>
      </c>
    </row>
    <row r="1891" spans="1:5" x14ac:dyDescent="0.2">
      <c r="B1891" s="117" t="s">
        <v>907</v>
      </c>
      <c r="C1891" s="127" t="s">
        <v>5244</v>
      </c>
      <c r="D1891" s="117" t="s">
        <v>908</v>
      </c>
      <c r="E1891" s="372"/>
    </row>
    <row r="1892" spans="1:5" x14ac:dyDescent="0.2">
      <c r="A1892" s="336" t="s">
        <v>6023</v>
      </c>
      <c r="B1892" s="117" t="s">
        <v>909</v>
      </c>
      <c r="C1892" s="335"/>
      <c r="D1892" s="117" t="s">
        <v>910</v>
      </c>
      <c r="E1892" s="372" t="s">
        <v>6037</v>
      </c>
    </row>
    <row r="1893" spans="1:5" x14ac:dyDescent="0.2">
      <c r="B1893" s="125" t="s">
        <v>4296</v>
      </c>
      <c r="C1893" s="127" t="s">
        <v>5246</v>
      </c>
      <c r="D1893" s="124" t="s">
        <v>4297</v>
      </c>
      <c r="E1893" s="372"/>
    </row>
    <row r="1894" spans="1:5" x14ac:dyDescent="0.2">
      <c r="B1894" s="124" t="s">
        <v>4298</v>
      </c>
      <c r="C1894" s="127" t="s">
        <v>5238</v>
      </c>
      <c r="D1894" s="124" t="s">
        <v>4299</v>
      </c>
      <c r="E1894" s="372"/>
    </row>
    <row r="1895" spans="1:5" x14ac:dyDescent="0.2">
      <c r="A1895" s="336" t="s">
        <v>6023</v>
      </c>
      <c r="B1895" s="117" t="s">
        <v>911</v>
      </c>
      <c r="C1895" s="335"/>
      <c r="D1895" s="117" t="s">
        <v>912</v>
      </c>
      <c r="E1895" s="372" t="s">
        <v>6037</v>
      </c>
    </row>
    <row r="1896" spans="1:5" x14ac:dyDescent="0.2">
      <c r="A1896" s="336" t="s">
        <v>6023</v>
      </c>
      <c r="B1896" s="120" t="s">
        <v>4300</v>
      </c>
      <c r="C1896" s="335"/>
      <c r="D1896" s="124" t="s">
        <v>4287</v>
      </c>
      <c r="E1896" s="372" t="s">
        <v>6037</v>
      </c>
    </row>
    <row r="1897" spans="1:5" x14ac:dyDescent="0.2">
      <c r="A1897" s="336" t="s">
        <v>6023</v>
      </c>
      <c r="B1897" s="120" t="s">
        <v>4301</v>
      </c>
      <c r="C1897" s="335"/>
      <c r="D1897" s="124" t="s">
        <v>4287</v>
      </c>
      <c r="E1897" s="372" t="s">
        <v>6037</v>
      </c>
    </row>
    <row r="1898" spans="1:5" x14ac:dyDescent="0.2">
      <c r="A1898" s="336" t="s">
        <v>6023</v>
      </c>
      <c r="B1898" s="120" t="s">
        <v>4302</v>
      </c>
      <c r="C1898" s="335"/>
      <c r="D1898" s="124" t="s">
        <v>4287</v>
      </c>
      <c r="E1898" s="372" t="s">
        <v>6037</v>
      </c>
    </row>
    <row r="1899" spans="1:5" x14ac:dyDescent="0.2">
      <c r="A1899" s="336" t="s">
        <v>6023</v>
      </c>
      <c r="B1899" s="120" t="s">
        <v>4303</v>
      </c>
      <c r="C1899" s="335"/>
      <c r="D1899" s="124" t="s">
        <v>4287</v>
      </c>
      <c r="E1899" s="372" t="s">
        <v>6037</v>
      </c>
    </row>
    <row r="1900" spans="1:5" x14ac:dyDescent="0.2">
      <c r="A1900" s="336" t="s">
        <v>6023</v>
      </c>
      <c r="B1900" s="120" t="s">
        <v>4304</v>
      </c>
      <c r="C1900" s="335"/>
      <c r="D1900" s="124" t="s">
        <v>4305</v>
      </c>
      <c r="E1900" s="372" t="s">
        <v>6037</v>
      </c>
    </row>
    <row r="1901" spans="1:5" s="344" customFormat="1" x14ac:dyDescent="0.2">
      <c r="A1901" s="343"/>
      <c r="B1901" s="345" t="s">
        <v>4306</v>
      </c>
      <c r="C1901" s="349" t="s">
        <v>5241</v>
      </c>
      <c r="D1901" s="363" t="s">
        <v>4307</v>
      </c>
      <c r="E1901" s="373"/>
    </row>
    <row r="1902" spans="1:5" outlineLevel="1" x14ac:dyDescent="0.2">
      <c r="A1902" s="336" t="s">
        <v>6023</v>
      </c>
      <c r="B1902" s="117" t="s">
        <v>913</v>
      </c>
      <c r="C1902" s="335"/>
      <c r="D1902" s="117" t="s">
        <v>914</v>
      </c>
      <c r="E1902" s="372" t="s">
        <v>6037</v>
      </c>
    </row>
    <row r="1903" spans="1:5" outlineLevel="1" x14ac:dyDescent="0.2">
      <c r="A1903" s="336" t="s">
        <v>6023</v>
      </c>
      <c r="B1903" s="117" t="s">
        <v>915</v>
      </c>
      <c r="C1903" s="335"/>
      <c r="D1903" s="117" t="s">
        <v>916</v>
      </c>
      <c r="E1903" s="372" t="s">
        <v>6037</v>
      </c>
    </row>
    <row r="1904" spans="1:5" outlineLevel="1" x14ac:dyDescent="0.2">
      <c r="A1904" s="336" t="s">
        <v>6023</v>
      </c>
      <c r="B1904" s="117" t="s">
        <v>917</v>
      </c>
      <c r="C1904" s="335"/>
      <c r="D1904" s="117" t="s">
        <v>918</v>
      </c>
      <c r="E1904" s="372" t="s">
        <v>6037</v>
      </c>
    </row>
    <row r="1905" spans="1:5" outlineLevel="1" x14ac:dyDescent="0.2">
      <c r="A1905" s="336" t="s">
        <v>6023</v>
      </c>
      <c r="B1905" s="117" t="s">
        <v>919</v>
      </c>
      <c r="C1905" s="335"/>
      <c r="D1905" s="117" t="s">
        <v>920</v>
      </c>
      <c r="E1905" s="372" t="s">
        <v>6037</v>
      </c>
    </row>
    <row r="1906" spans="1:5" outlineLevel="1" x14ac:dyDescent="0.2">
      <c r="A1906" s="336" t="s">
        <v>6023</v>
      </c>
      <c r="B1906" s="117" t="s">
        <v>921</v>
      </c>
      <c r="C1906" s="335"/>
      <c r="D1906" s="117" t="s">
        <v>922</v>
      </c>
      <c r="E1906" s="372" t="s">
        <v>6037</v>
      </c>
    </row>
    <row r="1907" spans="1:5" x14ac:dyDescent="0.2">
      <c r="B1907" s="124" t="s">
        <v>4308</v>
      </c>
      <c r="C1907" s="127" t="s">
        <v>5245</v>
      </c>
      <c r="D1907" s="124" t="s">
        <v>4309</v>
      </c>
      <c r="E1907" s="372"/>
    </row>
    <row r="1908" spans="1:5" x14ac:dyDescent="0.2">
      <c r="A1908" s="336" t="s">
        <v>6023</v>
      </c>
      <c r="B1908" s="117" t="s">
        <v>923</v>
      </c>
      <c r="C1908" s="335"/>
      <c r="D1908" s="117" t="s">
        <v>924</v>
      </c>
      <c r="E1908" s="372" t="s">
        <v>6037</v>
      </c>
    </row>
    <row r="1909" spans="1:5" x14ac:dyDescent="0.2">
      <c r="B1909" s="120" t="s">
        <v>4310</v>
      </c>
      <c r="C1909" s="127" t="s">
        <v>5247</v>
      </c>
      <c r="D1909" s="120" t="s">
        <v>4311</v>
      </c>
      <c r="E1909" s="372"/>
    </row>
    <row r="1910" spans="1:5" x14ac:dyDescent="0.2">
      <c r="B1910" s="124" t="s">
        <v>4312</v>
      </c>
      <c r="C1910" s="127" t="s">
        <v>5239</v>
      </c>
      <c r="D1910" s="124" t="s">
        <v>4313</v>
      </c>
      <c r="E1910" s="372"/>
    </row>
    <row r="1911" spans="1:5" x14ac:dyDescent="0.2">
      <c r="A1911" s="336" t="s">
        <v>6023</v>
      </c>
      <c r="B1911" s="117" t="s">
        <v>925</v>
      </c>
      <c r="C1911" s="335"/>
      <c r="D1911" s="117" t="s">
        <v>926</v>
      </c>
      <c r="E1911" s="372" t="s">
        <v>6037</v>
      </c>
    </row>
    <row r="1912" spans="1:5" s="344" customFormat="1" x14ac:dyDescent="0.2">
      <c r="A1912" s="343"/>
      <c r="B1912" s="345" t="s">
        <v>4314</v>
      </c>
      <c r="C1912" s="349" t="s">
        <v>5005</v>
      </c>
      <c r="D1912" s="345" t="s">
        <v>4315</v>
      </c>
      <c r="E1912" s="373"/>
    </row>
    <row r="1913" spans="1:5" x14ac:dyDescent="0.2">
      <c r="B1913" s="120" t="s">
        <v>4316</v>
      </c>
      <c r="C1913" s="337" t="s">
        <v>5006</v>
      </c>
      <c r="D1913" s="120" t="s">
        <v>4317</v>
      </c>
      <c r="E1913" s="372"/>
    </row>
    <row r="1914" spans="1:5" outlineLevel="1" x14ac:dyDescent="0.2">
      <c r="A1914" s="336" t="s">
        <v>6023</v>
      </c>
      <c r="B1914" s="120" t="s">
        <v>4318</v>
      </c>
      <c r="C1914" s="335"/>
      <c r="D1914" s="120" t="s">
        <v>4319</v>
      </c>
      <c r="E1914" s="372" t="s">
        <v>6037</v>
      </c>
    </row>
    <row r="1915" spans="1:5" outlineLevel="1" x14ac:dyDescent="0.2">
      <c r="A1915" s="336" t="s">
        <v>6023</v>
      </c>
      <c r="B1915" s="117" t="s">
        <v>473</v>
      </c>
      <c r="C1915" s="335"/>
      <c r="D1915" s="117" t="s">
        <v>474</v>
      </c>
      <c r="E1915" s="372" t="s">
        <v>6037</v>
      </c>
    </row>
    <row r="1916" spans="1:5" x14ac:dyDescent="0.2">
      <c r="A1916" s="336" t="s">
        <v>6039</v>
      </c>
      <c r="B1916" s="124" t="s">
        <v>4320</v>
      </c>
      <c r="C1916" s="361"/>
      <c r="D1916" s="124" t="s">
        <v>4321</v>
      </c>
      <c r="E1916" s="372" t="s">
        <v>6036</v>
      </c>
    </row>
    <row r="1917" spans="1:5" outlineLevel="1" x14ac:dyDescent="0.2">
      <c r="A1917" s="336" t="s">
        <v>6023</v>
      </c>
      <c r="B1917" s="124" t="s">
        <v>4322</v>
      </c>
      <c r="C1917" s="360"/>
      <c r="D1917" s="124" t="s">
        <v>4323</v>
      </c>
      <c r="E1917" s="372" t="s">
        <v>6037</v>
      </c>
    </row>
    <row r="1918" spans="1:5" outlineLevel="1" x14ac:dyDescent="0.2">
      <c r="A1918" s="336" t="s">
        <v>6023</v>
      </c>
      <c r="B1918" s="117" t="s">
        <v>927</v>
      </c>
      <c r="C1918" s="335"/>
      <c r="D1918" s="117" t="s">
        <v>928</v>
      </c>
      <c r="E1918" s="372" t="s">
        <v>6037</v>
      </c>
    </row>
    <row r="1919" spans="1:5" x14ac:dyDescent="0.2">
      <c r="B1919" s="117" t="s">
        <v>929</v>
      </c>
      <c r="C1919" s="337" t="s">
        <v>5007</v>
      </c>
      <c r="D1919" s="117" t="s">
        <v>930</v>
      </c>
      <c r="E1919" s="372"/>
    </row>
    <row r="1920" spans="1:5" s="344" customFormat="1" x14ac:dyDescent="0.2">
      <c r="A1920" s="343"/>
      <c r="B1920" s="345" t="s">
        <v>4324</v>
      </c>
      <c r="C1920" s="349" t="s">
        <v>5008</v>
      </c>
      <c r="D1920" s="345" t="s">
        <v>4315</v>
      </c>
      <c r="E1920" s="373"/>
    </row>
    <row r="1921" spans="1:5" x14ac:dyDescent="0.2">
      <c r="B1921" s="120" t="s">
        <v>4325</v>
      </c>
      <c r="C1921" s="337" t="s">
        <v>5009</v>
      </c>
      <c r="D1921" s="120" t="s">
        <v>4317</v>
      </c>
      <c r="E1921" s="372"/>
    </row>
    <row r="1922" spans="1:5" outlineLevel="1" x14ac:dyDescent="0.2">
      <c r="A1922" s="336" t="s">
        <v>6023</v>
      </c>
      <c r="B1922" s="120" t="s">
        <v>4326</v>
      </c>
      <c r="C1922" s="335"/>
      <c r="D1922" s="120" t="s">
        <v>4319</v>
      </c>
      <c r="E1922" s="372" t="s">
        <v>6037</v>
      </c>
    </row>
    <row r="1923" spans="1:5" outlineLevel="1" x14ac:dyDescent="0.2">
      <c r="A1923" s="336" t="s">
        <v>6023</v>
      </c>
      <c r="B1923" s="117" t="s">
        <v>475</v>
      </c>
      <c r="C1923" s="335"/>
      <c r="D1923" s="117" t="s">
        <v>474</v>
      </c>
      <c r="E1923" s="372" t="s">
        <v>6037</v>
      </c>
    </row>
    <row r="1924" spans="1:5" x14ac:dyDescent="0.2">
      <c r="A1924" s="336" t="s">
        <v>6039</v>
      </c>
      <c r="B1924" s="124" t="s">
        <v>4327</v>
      </c>
      <c r="C1924" s="361"/>
      <c r="D1924" s="124" t="s">
        <v>4328</v>
      </c>
      <c r="E1924" s="372" t="s">
        <v>6036</v>
      </c>
    </row>
    <row r="1925" spans="1:5" outlineLevel="1" x14ac:dyDescent="0.2">
      <c r="A1925" s="336" t="s">
        <v>6023</v>
      </c>
      <c r="B1925" s="124" t="s">
        <v>4329</v>
      </c>
      <c r="C1925" s="335"/>
      <c r="D1925" s="124" t="s">
        <v>4323</v>
      </c>
      <c r="E1925" s="372" t="s">
        <v>6037</v>
      </c>
    </row>
    <row r="1926" spans="1:5" outlineLevel="1" x14ac:dyDescent="0.2">
      <c r="A1926" s="336" t="s">
        <v>6023</v>
      </c>
      <c r="B1926" s="117" t="s">
        <v>931</v>
      </c>
      <c r="C1926" s="335"/>
      <c r="D1926" s="117" t="s">
        <v>928</v>
      </c>
      <c r="E1926" s="372" t="s">
        <v>6037</v>
      </c>
    </row>
    <row r="1927" spans="1:5" x14ac:dyDescent="0.2">
      <c r="B1927" s="117" t="s">
        <v>932</v>
      </c>
      <c r="C1927" s="337" t="s">
        <v>5010</v>
      </c>
      <c r="D1927" s="117" t="s">
        <v>930</v>
      </c>
      <c r="E1927" s="372"/>
    </row>
    <row r="1928" spans="1:5" s="344" customFormat="1" x14ac:dyDescent="0.2">
      <c r="A1928" s="343"/>
      <c r="B1928" s="363" t="s">
        <v>4330</v>
      </c>
      <c r="C1928" s="349" t="s">
        <v>5011</v>
      </c>
      <c r="D1928" s="363" t="s">
        <v>4331</v>
      </c>
      <c r="E1928" s="373"/>
    </row>
    <row r="1929" spans="1:5" x14ac:dyDescent="0.2">
      <c r="A1929" s="336" t="s">
        <v>6023</v>
      </c>
      <c r="B1929" s="117" t="s">
        <v>933</v>
      </c>
      <c r="C1929" s="335"/>
      <c r="D1929" s="117" t="s">
        <v>934</v>
      </c>
      <c r="E1929" s="372" t="s">
        <v>6037</v>
      </c>
    </row>
    <row r="1930" spans="1:5" x14ac:dyDescent="0.2">
      <c r="B1930" s="117" t="s">
        <v>1880</v>
      </c>
      <c r="C1930" s="337" t="s">
        <v>5045</v>
      </c>
      <c r="D1930" s="117" t="s">
        <v>490</v>
      </c>
      <c r="E1930" s="372"/>
    </row>
    <row r="1931" spans="1:5" x14ac:dyDescent="0.2">
      <c r="B1931" s="124" t="s">
        <v>4332</v>
      </c>
      <c r="C1931" s="127" t="s">
        <v>5495</v>
      </c>
      <c r="D1931" s="124" t="s">
        <v>4333</v>
      </c>
      <c r="E1931" s="372"/>
    </row>
    <row r="1932" spans="1:5" x14ac:dyDescent="0.2">
      <c r="B1932" s="117" t="s">
        <v>935</v>
      </c>
      <c r="C1932" s="337" t="s">
        <v>5046</v>
      </c>
      <c r="D1932" s="117" t="s">
        <v>936</v>
      </c>
      <c r="E1932" s="372"/>
    </row>
    <row r="1933" spans="1:5" x14ac:dyDescent="0.2">
      <c r="B1933" s="125" t="s">
        <v>4334</v>
      </c>
      <c r="C1933" s="355" t="s">
        <v>5496</v>
      </c>
      <c r="D1933" s="124" t="s">
        <v>4335</v>
      </c>
      <c r="E1933" s="372"/>
    </row>
    <row r="1934" spans="1:5" x14ac:dyDescent="0.2">
      <c r="A1934" s="336" t="s">
        <v>6023</v>
      </c>
      <c r="B1934" s="117" t="s">
        <v>937</v>
      </c>
      <c r="C1934" s="335"/>
      <c r="D1934" s="117" t="s">
        <v>938</v>
      </c>
      <c r="E1934" s="372" t="s">
        <v>6037</v>
      </c>
    </row>
    <row r="1935" spans="1:5" x14ac:dyDescent="0.2">
      <c r="B1935" s="125" t="s">
        <v>4336</v>
      </c>
      <c r="C1935" s="127" t="s">
        <v>5497</v>
      </c>
      <c r="D1935" s="124" t="s">
        <v>4335</v>
      </c>
      <c r="E1935" s="372"/>
    </row>
    <row r="1936" spans="1:5" x14ac:dyDescent="0.2">
      <c r="A1936" s="336" t="s">
        <v>6023</v>
      </c>
      <c r="B1936" s="117" t="s">
        <v>939</v>
      </c>
      <c r="C1936" s="335"/>
      <c r="D1936" s="117" t="s">
        <v>938</v>
      </c>
      <c r="E1936" s="372" t="s">
        <v>6037</v>
      </c>
    </row>
    <row r="1937" spans="1:5" x14ac:dyDescent="0.2">
      <c r="B1937" s="124" t="s">
        <v>4337</v>
      </c>
      <c r="C1937" s="127" t="s">
        <v>5028</v>
      </c>
      <c r="D1937" s="124" t="s">
        <v>4338</v>
      </c>
      <c r="E1937" s="372"/>
    </row>
    <row r="1938" spans="1:5" x14ac:dyDescent="0.2">
      <c r="A1938" s="336" t="s">
        <v>6023</v>
      </c>
      <c r="B1938" s="117" t="s">
        <v>940</v>
      </c>
      <c r="C1938" s="335"/>
      <c r="D1938" s="117" t="s">
        <v>941</v>
      </c>
      <c r="E1938" s="372" t="s">
        <v>6037</v>
      </c>
    </row>
    <row r="1939" spans="1:5" x14ac:dyDescent="0.2">
      <c r="B1939" s="124" t="s">
        <v>4339</v>
      </c>
      <c r="C1939" s="127" t="s">
        <v>5029</v>
      </c>
      <c r="D1939" s="124" t="s">
        <v>4338</v>
      </c>
      <c r="E1939" s="372"/>
    </row>
    <row r="1940" spans="1:5" x14ac:dyDescent="0.2">
      <c r="A1940" s="336" t="s">
        <v>6023</v>
      </c>
      <c r="B1940" s="117" t="s">
        <v>942</v>
      </c>
      <c r="C1940" s="335"/>
      <c r="D1940" s="117" t="s">
        <v>943</v>
      </c>
      <c r="E1940" s="372" t="s">
        <v>6037</v>
      </c>
    </row>
    <row r="1941" spans="1:5" x14ac:dyDescent="0.2">
      <c r="A1941" s="336" t="s">
        <v>6023</v>
      </c>
      <c r="B1941" s="120" t="s">
        <v>4340</v>
      </c>
      <c r="C1941" s="335"/>
      <c r="D1941" s="120" t="s">
        <v>4341</v>
      </c>
      <c r="E1941" s="372" t="s">
        <v>6037</v>
      </c>
    </row>
    <row r="1942" spans="1:5" x14ac:dyDescent="0.2">
      <c r="A1942" s="336" t="s">
        <v>6023</v>
      </c>
      <c r="B1942" s="117" t="s">
        <v>586</v>
      </c>
      <c r="C1942" s="335"/>
      <c r="D1942" s="117" t="s">
        <v>587</v>
      </c>
      <c r="E1942" s="372" t="s">
        <v>6037</v>
      </c>
    </row>
    <row r="1943" spans="1:5" x14ac:dyDescent="0.2">
      <c r="B1943" s="124" t="s">
        <v>4342</v>
      </c>
      <c r="C1943" s="127" t="s">
        <v>5023</v>
      </c>
      <c r="D1943" s="124" t="s">
        <v>4343</v>
      </c>
      <c r="E1943" s="372"/>
    </row>
    <row r="1944" spans="1:5" x14ac:dyDescent="0.2">
      <c r="B1944" s="124" t="s">
        <v>4345</v>
      </c>
      <c r="C1944" s="133" t="s">
        <v>5024</v>
      </c>
      <c r="D1944" s="124" t="s">
        <v>4346</v>
      </c>
      <c r="E1944" s="372"/>
    </row>
    <row r="1945" spans="1:5" x14ac:dyDescent="0.2">
      <c r="A1945" s="336" t="s">
        <v>6023</v>
      </c>
      <c r="B1945" s="117" t="s">
        <v>944</v>
      </c>
      <c r="C1945" s="335"/>
      <c r="D1945" s="117" t="s">
        <v>945</v>
      </c>
      <c r="E1945" s="372" t="s">
        <v>6037</v>
      </c>
    </row>
    <row r="1946" spans="1:5" x14ac:dyDescent="0.2">
      <c r="A1946" s="336" t="s">
        <v>6023</v>
      </c>
      <c r="B1946" s="117" t="s">
        <v>946</v>
      </c>
      <c r="C1946" s="335"/>
      <c r="D1946" s="117" t="s">
        <v>945</v>
      </c>
      <c r="E1946" s="372" t="s">
        <v>6037</v>
      </c>
    </row>
    <row r="1947" spans="1:5" x14ac:dyDescent="0.2">
      <c r="B1947" s="338" t="s">
        <v>4347</v>
      </c>
      <c r="C1947" s="133" t="s">
        <v>5025</v>
      </c>
      <c r="D1947" s="125" t="s">
        <v>4348</v>
      </c>
      <c r="E1947" s="372"/>
    </row>
    <row r="1948" spans="1:5" x14ac:dyDescent="0.2">
      <c r="A1948" s="336" t="s">
        <v>6023</v>
      </c>
      <c r="B1948" s="117" t="s">
        <v>947</v>
      </c>
      <c r="C1948" s="335"/>
      <c r="D1948" s="117" t="s">
        <v>948</v>
      </c>
      <c r="E1948" s="372" t="s">
        <v>6037</v>
      </c>
    </row>
    <row r="1949" spans="1:5" x14ac:dyDescent="0.2">
      <c r="A1949" s="336" t="s">
        <v>6023</v>
      </c>
      <c r="B1949" s="117" t="s">
        <v>949</v>
      </c>
      <c r="C1949" s="335"/>
      <c r="D1949" s="117" t="s">
        <v>948</v>
      </c>
      <c r="E1949" s="372" t="s">
        <v>6037</v>
      </c>
    </row>
    <row r="1950" spans="1:5" s="367" customFormat="1" x14ac:dyDescent="0.2">
      <c r="A1950" s="365" t="s">
        <v>6023</v>
      </c>
      <c r="B1950" s="366" t="s">
        <v>1885</v>
      </c>
      <c r="C1950" s="368"/>
      <c r="D1950" s="366" t="s">
        <v>490</v>
      </c>
      <c r="E1950" s="372" t="s">
        <v>6046</v>
      </c>
    </row>
    <row r="1951" spans="1:5" x14ac:dyDescent="0.2">
      <c r="B1951" s="338" t="s">
        <v>4349</v>
      </c>
      <c r="C1951" s="130" t="s">
        <v>5027</v>
      </c>
      <c r="D1951" s="125" t="s">
        <v>4350</v>
      </c>
      <c r="E1951" s="372"/>
    </row>
    <row r="1952" spans="1:5" x14ac:dyDescent="0.2">
      <c r="A1952" s="336" t="s">
        <v>6023</v>
      </c>
      <c r="B1952" s="117" t="s">
        <v>950</v>
      </c>
      <c r="C1952" s="335"/>
      <c r="D1952" s="117" t="s">
        <v>951</v>
      </c>
      <c r="E1952" s="372" t="s">
        <v>6037</v>
      </c>
    </row>
    <row r="1953" spans="1:5" x14ac:dyDescent="0.2">
      <c r="B1953" s="117" t="s">
        <v>1881</v>
      </c>
      <c r="C1953" s="127" t="s">
        <v>5500</v>
      </c>
      <c r="D1953" s="117" t="s">
        <v>490</v>
      </c>
      <c r="E1953" s="372"/>
    </row>
    <row r="1954" spans="1:5" x14ac:dyDescent="0.2">
      <c r="B1954" s="117" t="s">
        <v>1882</v>
      </c>
      <c r="C1954" s="127" t="s">
        <v>5498</v>
      </c>
      <c r="D1954" s="117" t="s">
        <v>490</v>
      </c>
      <c r="E1954" s="372"/>
    </row>
    <row r="1955" spans="1:5" x14ac:dyDescent="0.2">
      <c r="B1955" s="117" t="s">
        <v>1883</v>
      </c>
      <c r="C1955" s="127" t="s">
        <v>5501</v>
      </c>
      <c r="D1955" s="117" t="s">
        <v>490</v>
      </c>
      <c r="E1955" s="372"/>
    </row>
    <row r="1956" spans="1:5" x14ac:dyDescent="0.2">
      <c r="B1956" s="117" t="s">
        <v>1884</v>
      </c>
      <c r="C1956" s="127" t="s">
        <v>5499</v>
      </c>
      <c r="D1956" s="117" t="s">
        <v>490</v>
      </c>
      <c r="E1956" s="372"/>
    </row>
    <row r="1957" spans="1:5" x14ac:dyDescent="0.2">
      <c r="B1957" s="117" t="s">
        <v>952</v>
      </c>
      <c r="C1957" s="127" t="s">
        <v>4977</v>
      </c>
      <c r="D1957" s="117" t="s">
        <v>953</v>
      </c>
      <c r="E1957" s="372"/>
    </row>
    <row r="1958" spans="1:5" x14ac:dyDescent="0.2">
      <c r="B1958" s="124" t="s">
        <v>4351</v>
      </c>
      <c r="C1958" s="127" t="s">
        <v>4964</v>
      </c>
      <c r="D1958" s="126" t="s">
        <v>4352</v>
      </c>
      <c r="E1958" s="372"/>
    </row>
    <row r="1959" spans="1:5" x14ac:dyDescent="0.2">
      <c r="A1959" s="336" t="s">
        <v>6023</v>
      </c>
      <c r="B1959" s="117" t="s">
        <v>954</v>
      </c>
      <c r="C1959" s="335"/>
      <c r="D1959" s="117" t="s">
        <v>955</v>
      </c>
      <c r="E1959" s="372" t="s">
        <v>6037</v>
      </c>
    </row>
    <row r="1960" spans="1:5" x14ac:dyDescent="0.2">
      <c r="B1960" s="117" t="s">
        <v>956</v>
      </c>
      <c r="C1960" s="127" t="s">
        <v>4979</v>
      </c>
      <c r="D1960" s="117" t="s">
        <v>957</v>
      </c>
      <c r="E1960" s="372"/>
    </row>
    <row r="1961" spans="1:5" x14ac:dyDescent="0.2">
      <c r="B1961" s="126" t="s">
        <v>4353</v>
      </c>
      <c r="C1961" s="127" t="s">
        <v>4959</v>
      </c>
      <c r="D1961" s="126" t="s">
        <v>4354</v>
      </c>
      <c r="E1961" s="372"/>
    </row>
    <row r="1962" spans="1:5" x14ac:dyDescent="0.2">
      <c r="A1962" s="336" t="s">
        <v>6023</v>
      </c>
      <c r="B1962" s="117" t="s">
        <v>958</v>
      </c>
      <c r="C1962" s="335"/>
      <c r="D1962" s="117" t="s">
        <v>959</v>
      </c>
      <c r="E1962" s="372" t="s">
        <v>6037</v>
      </c>
    </row>
    <row r="1963" spans="1:5" x14ac:dyDescent="0.2">
      <c r="B1963" s="126" t="s">
        <v>4355</v>
      </c>
      <c r="C1963" s="127" t="s">
        <v>4960</v>
      </c>
      <c r="D1963" s="126" t="s">
        <v>4354</v>
      </c>
      <c r="E1963" s="372"/>
    </row>
    <row r="1964" spans="1:5" x14ac:dyDescent="0.2">
      <c r="A1964" s="336" t="s">
        <v>6023</v>
      </c>
      <c r="B1964" s="117" t="s">
        <v>960</v>
      </c>
      <c r="C1964" s="335"/>
      <c r="D1964" s="117" t="s">
        <v>959</v>
      </c>
      <c r="E1964" s="372" t="s">
        <v>6037</v>
      </c>
    </row>
    <row r="1965" spans="1:5" x14ac:dyDescent="0.2">
      <c r="B1965" s="124" t="s">
        <v>4356</v>
      </c>
      <c r="C1965" s="127" t="s">
        <v>4961</v>
      </c>
      <c r="D1965" s="124" t="s">
        <v>4357</v>
      </c>
      <c r="E1965" s="372"/>
    </row>
    <row r="1966" spans="1:5" x14ac:dyDescent="0.2">
      <c r="B1966" s="124" t="s">
        <v>4358</v>
      </c>
      <c r="C1966" s="127" t="s">
        <v>4962</v>
      </c>
      <c r="D1966" s="124" t="s">
        <v>4359</v>
      </c>
      <c r="E1966" s="372"/>
    </row>
    <row r="1967" spans="1:5" x14ac:dyDescent="0.2">
      <c r="B1967" s="124" t="s">
        <v>4360</v>
      </c>
      <c r="C1967" s="129" t="s">
        <v>4955</v>
      </c>
      <c r="D1967" s="120" t="s">
        <v>4361</v>
      </c>
      <c r="E1967" s="372"/>
    </row>
    <row r="1968" spans="1:5" x14ac:dyDescent="0.2">
      <c r="A1968" s="336" t="s">
        <v>6023</v>
      </c>
      <c r="B1968" s="117" t="s">
        <v>1577</v>
      </c>
      <c r="C1968" s="335"/>
      <c r="D1968" s="117" t="s">
        <v>1578</v>
      </c>
      <c r="E1968" s="372" t="s">
        <v>6037</v>
      </c>
    </row>
    <row r="1969" spans="1:5" x14ac:dyDescent="0.2">
      <c r="B1969" s="120" t="s">
        <v>4362</v>
      </c>
      <c r="C1969" s="128" t="s">
        <v>4957</v>
      </c>
      <c r="D1969" s="120" t="s">
        <v>4363</v>
      </c>
      <c r="E1969" s="372"/>
    </row>
    <row r="1970" spans="1:5" x14ac:dyDescent="0.2">
      <c r="B1970" s="120" t="s">
        <v>4364</v>
      </c>
      <c r="C1970" s="127" t="s">
        <v>5462</v>
      </c>
      <c r="D1970" s="120" t="s">
        <v>4365</v>
      </c>
      <c r="E1970" s="372"/>
    </row>
    <row r="1971" spans="1:5" x14ac:dyDescent="0.2">
      <c r="A1971" s="336" t="s">
        <v>6023</v>
      </c>
      <c r="B1971" s="120" t="s">
        <v>4366</v>
      </c>
      <c r="C1971" s="339"/>
      <c r="D1971" s="120" t="s">
        <v>4367</v>
      </c>
      <c r="E1971" s="372" t="s">
        <v>6037</v>
      </c>
    </row>
    <row r="1972" spans="1:5" x14ac:dyDescent="0.2">
      <c r="B1972" s="120" t="s">
        <v>4368</v>
      </c>
      <c r="C1972" s="127" t="s">
        <v>5464</v>
      </c>
      <c r="D1972" s="120" t="s">
        <v>4369</v>
      </c>
      <c r="E1972" s="372"/>
    </row>
    <row r="1973" spans="1:5" x14ac:dyDescent="0.2">
      <c r="A1973" s="336" t="s">
        <v>6023</v>
      </c>
      <c r="B1973" s="117" t="s">
        <v>1564</v>
      </c>
      <c r="C1973" s="335"/>
      <c r="D1973" s="117" t="s">
        <v>1565</v>
      </c>
      <c r="E1973" s="372" t="s">
        <v>6037</v>
      </c>
    </row>
    <row r="1974" spans="1:5" x14ac:dyDescent="0.2">
      <c r="B1974" s="120" t="s">
        <v>4370</v>
      </c>
      <c r="C1974" s="127" t="s">
        <v>5465</v>
      </c>
      <c r="D1974" s="120" t="s">
        <v>4369</v>
      </c>
      <c r="E1974" s="372"/>
    </row>
    <row r="1975" spans="1:5" x14ac:dyDescent="0.2">
      <c r="A1975" s="336" t="s">
        <v>6023</v>
      </c>
      <c r="B1975" s="117" t="s">
        <v>1566</v>
      </c>
      <c r="C1975" s="335"/>
      <c r="D1975" s="117" t="s">
        <v>1565</v>
      </c>
      <c r="E1975" s="372" t="s">
        <v>6037</v>
      </c>
    </row>
    <row r="1976" spans="1:5" x14ac:dyDescent="0.2">
      <c r="B1976" s="120" t="s">
        <v>4371</v>
      </c>
      <c r="C1976" s="127" t="s">
        <v>5466</v>
      </c>
      <c r="D1976" s="120" t="s">
        <v>4369</v>
      </c>
      <c r="E1976" s="372"/>
    </row>
    <row r="1977" spans="1:5" x14ac:dyDescent="0.2">
      <c r="A1977" s="336" t="s">
        <v>6023</v>
      </c>
      <c r="B1977" s="117" t="s">
        <v>1567</v>
      </c>
      <c r="C1977" s="335"/>
      <c r="D1977" s="117" t="s">
        <v>1565</v>
      </c>
      <c r="E1977" s="372" t="s">
        <v>6037</v>
      </c>
    </row>
    <row r="1978" spans="1:5" x14ac:dyDescent="0.2">
      <c r="B1978" s="120" t="s">
        <v>4372</v>
      </c>
      <c r="C1978" s="127" t="s">
        <v>5467</v>
      </c>
      <c r="D1978" s="120" t="s">
        <v>4369</v>
      </c>
      <c r="E1978" s="372"/>
    </row>
    <row r="1979" spans="1:5" x14ac:dyDescent="0.2">
      <c r="A1979" s="336" t="s">
        <v>6023</v>
      </c>
      <c r="B1979" s="117" t="s">
        <v>1568</v>
      </c>
      <c r="C1979" s="335"/>
      <c r="D1979" s="117" t="s">
        <v>1565</v>
      </c>
      <c r="E1979" s="372" t="s">
        <v>6037</v>
      </c>
    </row>
    <row r="1980" spans="1:5" x14ac:dyDescent="0.2">
      <c r="B1980" s="120" t="s">
        <v>4373</v>
      </c>
      <c r="C1980" s="127" t="s">
        <v>4973</v>
      </c>
      <c r="D1980" s="120" t="s">
        <v>4374</v>
      </c>
      <c r="E1980" s="372"/>
    </row>
    <row r="1981" spans="1:5" x14ac:dyDescent="0.2">
      <c r="A1981" s="336" t="s">
        <v>6023</v>
      </c>
      <c r="B1981" s="117" t="s">
        <v>1569</v>
      </c>
      <c r="C1981" s="335"/>
      <c r="D1981" s="117" t="s">
        <v>1570</v>
      </c>
      <c r="E1981" s="372" t="s">
        <v>6037</v>
      </c>
    </row>
    <row r="1982" spans="1:5" x14ac:dyDescent="0.2">
      <c r="B1982" s="124" t="s">
        <v>4375</v>
      </c>
      <c r="C1982" s="127" t="s">
        <v>4965</v>
      </c>
      <c r="D1982" s="124" t="s">
        <v>4376</v>
      </c>
      <c r="E1982" s="372"/>
    </row>
    <row r="1983" spans="1:5" x14ac:dyDescent="0.2">
      <c r="A1983" s="336" t="s">
        <v>6023</v>
      </c>
      <c r="B1983" s="117" t="s">
        <v>961</v>
      </c>
      <c r="C1983" s="335"/>
      <c r="D1983" s="117" t="s">
        <v>962</v>
      </c>
      <c r="E1983" s="372" t="s">
        <v>6037</v>
      </c>
    </row>
    <row r="1984" spans="1:5" x14ac:dyDescent="0.2">
      <c r="B1984" s="117" t="s">
        <v>963</v>
      </c>
      <c r="C1984" s="127" t="s">
        <v>4980</v>
      </c>
      <c r="D1984" s="117" t="s">
        <v>964</v>
      </c>
      <c r="E1984" s="372"/>
    </row>
    <row r="1985" spans="1:5" x14ac:dyDescent="0.2">
      <c r="B1985" s="124" t="s">
        <v>4377</v>
      </c>
      <c r="C1985" s="128" t="s">
        <v>4958</v>
      </c>
      <c r="D1985" s="120" t="s">
        <v>4378</v>
      </c>
      <c r="E1985" s="372"/>
    </row>
    <row r="1986" spans="1:5" x14ac:dyDescent="0.2">
      <c r="B1986" s="124" t="s">
        <v>4379</v>
      </c>
      <c r="C1986" s="127" t="s">
        <v>5463</v>
      </c>
      <c r="D1986" s="120" t="s">
        <v>4380</v>
      </c>
      <c r="E1986" s="372"/>
    </row>
    <row r="1987" spans="1:5" x14ac:dyDescent="0.2">
      <c r="A1987" s="336" t="s">
        <v>6023</v>
      </c>
      <c r="B1987" s="124" t="s">
        <v>4381</v>
      </c>
      <c r="C1987" s="360"/>
      <c r="D1987" s="120" t="s">
        <v>4382</v>
      </c>
      <c r="E1987" s="372" t="s">
        <v>6037</v>
      </c>
    </row>
    <row r="1988" spans="1:5" x14ac:dyDescent="0.2">
      <c r="B1988" s="120" t="s">
        <v>4383</v>
      </c>
      <c r="C1988" s="127" t="s">
        <v>4974</v>
      </c>
      <c r="D1988" s="120" t="s">
        <v>4384</v>
      </c>
      <c r="E1988" s="372"/>
    </row>
    <row r="1989" spans="1:5" x14ac:dyDescent="0.2">
      <c r="A1989" s="336" t="s">
        <v>6023</v>
      </c>
      <c r="B1989" s="117" t="s">
        <v>1571</v>
      </c>
      <c r="C1989" s="335"/>
      <c r="D1989" s="117" t="s">
        <v>1572</v>
      </c>
      <c r="E1989" s="372" t="s">
        <v>6037</v>
      </c>
    </row>
    <row r="1990" spans="1:5" x14ac:dyDescent="0.2">
      <c r="B1990" s="117" t="s">
        <v>965</v>
      </c>
      <c r="C1990" s="127" t="s">
        <v>4981</v>
      </c>
      <c r="D1990" s="117" t="s">
        <v>966</v>
      </c>
      <c r="E1990" s="372"/>
    </row>
    <row r="1991" spans="1:5" x14ac:dyDescent="0.2">
      <c r="B1991" s="117" t="s">
        <v>1672</v>
      </c>
      <c r="C1991" s="127" t="s">
        <v>5539</v>
      </c>
      <c r="D1991" s="117" t="s">
        <v>1673</v>
      </c>
      <c r="E1991" s="372"/>
    </row>
    <row r="1992" spans="1:5" x14ac:dyDescent="0.2">
      <c r="B1992" s="117" t="s">
        <v>2049</v>
      </c>
      <c r="C1992" s="127" t="s">
        <v>5540</v>
      </c>
      <c r="D1992" s="117" t="s">
        <v>1047</v>
      </c>
      <c r="E1992" s="372"/>
    </row>
    <row r="1993" spans="1:5" x14ac:dyDescent="0.2">
      <c r="A1993" s="336" t="s">
        <v>6023</v>
      </c>
      <c r="B1993" s="120" t="s">
        <v>4385</v>
      </c>
      <c r="C1993" s="339"/>
      <c r="D1993" s="120" t="s">
        <v>4386</v>
      </c>
      <c r="E1993" s="372" t="s">
        <v>6037</v>
      </c>
    </row>
    <row r="1994" spans="1:5" x14ac:dyDescent="0.2">
      <c r="A1994" s="336" t="s">
        <v>6023</v>
      </c>
      <c r="B1994" s="117" t="s">
        <v>588</v>
      </c>
      <c r="C1994" s="335"/>
      <c r="D1994" s="117" t="s">
        <v>589</v>
      </c>
      <c r="E1994" s="372" t="s">
        <v>6037</v>
      </c>
    </row>
    <row r="1995" spans="1:5" x14ac:dyDescent="0.2">
      <c r="B1995" s="117" t="s">
        <v>765</v>
      </c>
      <c r="C1995" s="127" t="s">
        <v>5298</v>
      </c>
      <c r="D1995" s="117" t="s">
        <v>973</v>
      </c>
      <c r="E1995" s="372"/>
    </row>
    <row r="1996" spans="1:5" x14ac:dyDescent="0.2">
      <c r="B1996" s="117" t="s">
        <v>590</v>
      </c>
      <c r="C1996" s="299" t="s">
        <v>5302</v>
      </c>
      <c r="D1996" s="117" t="s">
        <v>2241</v>
      </c>
      <c r="E1996" s="372"/>
    </row>
    <row r="1997" spans="1:5" x14ac:dyDescent="0.2">
      <c r="B1997" s="117" t="s">
        <v>591</v>
      </c>
      <c r="C1997" s="127" t="s">
        <v>5299</v>
      </c>
      <c r="D1997" s="117" t="s">
        <v>1047</v>
      </c>
      <c r="E1997" s="372"/>
    </row>
    <row r="1998" spans="1:5" x14ac:dyDescent="0.2">
      <c r="B1998" s="117" t="s">
        <v>592</v>
      </c>
      <c r="C1998" s="127" t="s">
        <v>5301</v>
      </c>
      <c r="D1998" s="117" t="s">
        <v>1047</v>
      </c>
      <c r="E1998" s="372"/>
    </row>
    <row r="1999" spans="1:5" x14ac:dyDescent="0.2">
      <c r="B1999" s="124" t="s">
        <v>4387</v>
      </c>
      <c r="C1999" s="127" t="s">
        <v>5274</v>
      </c>
      <c r="D1999" s="124" t="s">
        <v>4388</v>
      </c>
      <c r="E1999" s="372"/>
    </row>
    <row r="2000" spans="1:5" x14ac:dyDescent="0.2">
      <c r="B2000" s="117" t="s">
        <v>476</v>
      </c>
      <c r="C2000" s="337" t="s">
        <v>5275</v>
      </c>
      <c r="D2000" s="117" t="s">
        <v>477</v>
      </c>
      <c r="E2000" s="372"/>
    </row>
    <row r="2001" spans="2:5" x14ac:dyDescent="0.2">
      <c r="B2001" s="124" t="s">
        <v>4389</v>
      </c>
      <c r="C2001" s="127" t="s">
        <v>5276</v>
      </c>
      <c r="D2001" s="124" t="s">
        <v>4388</v>
      </c>
      <c r="E2001" s="372"/>
    </row>
    <row r="2002" spans="2:5" x14ac:dyDescent="0.2">
      <c r="B2002" s="117" t="s">
        <v>478</v>
      </c>
      <c r="C2002" s="337" t="s">
        <v>5277</v>
      </c>
      <c r="D2002" s="117" t="s">
        <v>477</v>
      </c>
      <c r="E2002" s="372"/>
    </row>
    <row r="2003" spans="2:5" x14ac:dyDescent="0.2">
      <c r="B2003" s="124" t="s">
        <v>4390</v>
      </c>
      <c r="C2003" s="127" t="s">
        <v>5278</v>
      </c>
      <c r="D2003" s="124" t="s">
        <v>4388</v>
      </c>
      <c r="E2003" s="372"/>
    </row>
    <row r="2004" spans="2:5" x14ac:dyDescent="0.2">
      <c r="B2004" s="117" t="s">
        <v>479</v>
      </c>
      <c r="C2004" s="337" t="s">
        <v>5279</v>
      </c>
      <c r="D2004" s="117" t="s">
        <v>477</v>
      </c>
      <c r="E2004" s="372"/>
    </row>
    <row r="2005" spans="2:5" x14ac:dyDescent="0.2">
      <c r="B2005" s="124" t="s">
        <v>4391</v>
      </c>
      <c r="C2005" s="127" t="s">
        <v>5280</v>
      </c>
      <c r="D2005" s="124" t="s">
        <v>4388</v>
      </c>
      <c r="E2005" s="372"/>
    </row>
    <row r="2006" spans="2:5" x14ac:dyDescent="0.2">
      <c r="B2006" s="117" t="s">
        <v>480</v>
      </c>
      <c r="C2006" s="337" t="s">
        <v>5281</v>
      </c>
      <c r="D2006" s="117" t="s">
        <v>477</v>
      </c>
      <c r="E2006" s="372"/>
    </row>
    <row r="2007" spans="2:5" x14ac:dyDescent="0.2">
      <c r="B2007" s="124" t="s">
        <v>4392</v>
      </c>
      <c r="C2007" s="127" t="s">
        <v>5282</v>
      </c>
      <c r="D2007" s="124" t="s">
        <v>4388</v>
      </c>
      <c r="E2007" s="372"/>
    </row>
    <row r="2008" spans="2:5" x14ac:dyDescent="0.2">
      <c r="B2008" s="117" t="s">
        <v>481</v>
      </c>
      <c r="C2008" s="337" t="s">
        <v>5283</v>
      </c>
      <c r="D2008" s="117" t="s">
        <v>477</v>
      </c>
      <c r="E2008" s="372"/>
    </row>
    <row r="2009" spans="2:5" x14ac:dyDescent="0.2">
      <c r="B2009" s="120" t="s">
        <v>4393</v>
      </c>
      <c r="C2009" s="127" t="s">
        <v>5284</v>
      </c>
      <c r="D2009" s="120" t="s">
        <v>4394</v>
      </c>
      <c r="E2009" s="372"/>
    </row>
    <row r="2010" spans="2:5" x14ac:dyDescent="0.2">
      <c r="B2010" s="117" t="s">
        <v>482</v>
      </c>
      <c r="C2010" s="337" t="s">
        <v>5285</v>
      </c>
      <c r="D2010" s="117" t="s">
        <v>483</v>
      </c>
      <c r="E2010" s="372"/>
    </row>
    <row r="2011" spans="2:5" x14ac:dyDescent="0.2">
      <c r="B2011" s="120" t="s">
        <v>4395</v>
      </c>
      <c r="C2011" s="127" t="s">
        <v>5286</v>
      </c>
      <c r="D2011" s="120" t="s">
        <v>4394</v>
      </c>
      <c r="E2011" s="372"/>
    </row>
    <row r="2012" spans="2:5" x14ac:dyDescent="0.2">
      <c r="B2012" s="117" t="s">
        <v>484</v>
      </c>
      <c r="C2012" s="337" t="s">
        <v>5287</v>
      </c>
      <c r="D2012" s="117" t="s">
        <v>483</v>
      </c>
      <c r="E2012" s="372"/>
    </row>
    <row r="2013" spans="2:5" x14ac:dyDescent="0.2">
      <c r="B2013" s="120" t="s">
        <v>4396</v>
      </c>
      <c r="C2013" s="127" t="s">
        <v>5288</v>
      </c>
      <c r="D2013" s="120" t="s">
        <v>4394</v>
      </c>
      <c r="E2013" s="372"/>
    </row>
    <row r="2014" spans="2:5" x14ac:dyDescent="0.2">
      <c r="B2014" s="117" t="s">
        <v>485</v>
      </c>
      <c r="C2014" s="337" t="s">
        <v>5289</v>
      </c>
      <c r="D2014" s="117" t="s">
        <v>483</v>
      </c>
      <c r="E2014" s="372"/>
    </row>
    <row r="2015" spans="2:5" x14ac:dyDescent="0.2">
      <c r="B2015" s="120" t="s">
        <v>4397</v>
      </c>
      <c r="C2015" s="127" t="s">
        <v>5290</v>
      </c>
      <c r="D2015" s="120" t="s">
        <v>4394</v>
      </c>
      <c r="E2015" s="372"/>
    </row>
    <row r="2016" spans="2:5" x14ac:dyDescent="0.2">
      <c r="B2016" s="117" t="s">
        <v>486</v>
      </c>
      <c r="C2016" s="337" t="s">
        <v>5291</v>
      </c>
      <c r="D2016" s="117" t="s">
        <v>483</v>
      </c>
      <c r="E2016" s="372"/>
    </row>
    <row r="2017" spans="1:5" x14ac:dyDescent="0.2">
      <c r="B2017" s="120" t="s">
        <v>4398</v>
      </c>
      <c r="C2017" s="127" t="s">
        <v>5292</v>
      </c>
      <c r="D2017" s="120" t="s">
        <v>4399</v>
      </c>
      <c r="E2017" s="372"/>
    </row>
    <row r="2018" spans="1:5" x14ac:dyDescent="0.2">
      <c r="A2018" s="336" t="s">
        <v>6023</v>
      </c>
      <c r="B2018" s="117" t="s">
        <v>487</v>
      </c>
      <c r="C2018" s="335"/>
      <c r="D2018" s="117" t="s">
        <v>967</v>
      </c>
      <c r="E2018" s="372" t="s">
        <v>6037</v>
      </c>
    </row>
    <row r="2019" spans="1:5" x14ac:dyDescent="0.2">
      <c r="B2019" s="120" t="s">
        <v>4400</v>
      </c>
      <c r="C2019" s="127" t="s">
        <v>5293</v>
      </c>
      <c r="D2019" s="120" t="s">
        <v>4394</v>
      </c>
      <c r="E2019" s="372"/>
    </row>
    <row r="2020" spans="1:5" x14ac:dyDescent="0.2">
      <c r="A2020" s="336" t="s">
        <v>6023</v>
      </c>
      <c r="B2020" s="117" t="s">
        <v>488</v>
      </c>
      <c r="C2020" s="335"/>
      <c r="D2020" s="117" t="s">
        <v>483</v>
      </c>
      <c r="E2020" s="372" t="s">
        <v>6037</v>
      </c>
    </row>
    <row r="2021" spans="1:5" x14ac:dyDescent="0.2">
      <c r="A2021" s="336" t="s">
        <v>6023</v>
      </c>
      <c r="B2021" s="117" t="s">
        <v>1887</v>
      </c>
      <c r="C2021" s="335"/>
      <c r="D2021" s="117" t="s">
        <v>490</v>
      </c>
      <c r="E2021" s="372" t="s">
        <v>6037</v>
      </c>
    </row>
    <row r="2022" spans="1:5" x14ac:dyDescent="0.2">
      <c r="B2022" s="117" t="s">
        <v>1886</v>
      </c>
      <c r="C2022" s="337" t="s">
        <v>5294</v>
      </c>
      <c r="D2022" s="117" t="s">
        <v>490</v>
      </c>
      <c r="E2022" s="372"/>
    </row>
    <row r="2023" spans="1:5" x14ac:dyDescent="0.2">
      <c r="B2023" s="117" t="s">
        <v>1888</v>
      </c>
      <c r="C2023" s="337" t="s">
        <v>5295</v>
      </c>
      <c r="D2023" s="117" t="s">
        <v>490</v>
      </c>
      <c r="E2023" s="372"/>
    </row>
    <row r="2024" spans="1:5" x14ac:dyDescent="0.2">
      <c r="B2024" s="117" t="s">
        <v>1889</v>
      </c>
      <c r="C2024" s="337" t="s">
        <v>5296</v>
      </c>
      <c r="D2024" s="117" t="s">
        <v>490</v>
      </c>
      <c r="E2024" s="372"/>
    </row>
    <row r="2025" spans="1:5" x14ac:dyDescent="0.2">
      <c r="B2025" s="117" t="s">
        <v>1890</v>
      </c>
      <c r="C2025" s="337" t="s">
        <v>5297</v>
      </c>
      <c r="D2025" s="117" t="s">
        <v>490</v>
      </c>
      <c r="E2025" s="372"/>
    </row>
    <row r="2026" spans="1:5" x14ac:dyDescent="0.2">
      <c r="A2026" s="336" t="s">
        <v>6023</v>
      </c>
      <c r="B2026" s="117" t="s">
        <v>1674</v>
      </c>
      <c r="C2026" s="335"/>
      <c r="D2026" s="117" t="s">
        <v>1675</v>
      </c>
      <c r="E2026" s="372" t="s">
        <v>6037</v>
      </c>
    </row>
    <row r="2027" spans="1:5" x14ac:dyDescent="0.2">
      <c r="B2027" s="117" t="s">
        <v>593</v>
      </c>
      <c r="C2027" s="127" t="s">
        <v>5300</v>
      </c>
      <c r="D2027" s="117" t="s">
        <v>1047</v>
      </c>
      <c r="E2027" s="372"/>
    </row>
    <row r="2028" spans="1:5" x14ac:dyDescent="0.2">
      <c r="A2028" s="336" t="s">
        <v>6023</v>
      </c>
      <c r="B2028" s="124" t="s">
        <v>4401</v>
      </c>
      <c r="C2028" s="360"/>
      <c r="D2028" s="124" t="s">
        <v>4402</v>
      </c>
      <c r="E2028" s="372" t="s">
        <v>6037</v>
      </c>
    </row>
    <row r="2029" spans="1:5" x14ac:dyDescent="0.2">
      <c r="A2029" s="336" t="s">
        <v>6023</v>
      </c>
      <c r="B2029" s="117" t="s">
        <v>968</v>
      </c>
      <c r="C2029" s="335"/>
      <c r="D2029" s="117" t="s">
        <v>969</v>
      </c>
      <c r="E2029" s="372" t="s">
        <v>6037</v>
      </c>
    </row>
    <row r="2030" spans="1:5" x14ac:dyDescent="0.2">
      <c r="A2030" s="336" t="s">
        <v>6023</v>
      </c>
      <c r="B2030" s="124" t="s">
        <v>4403</v>
      </c>
      <c r="C2030" s="360"/>
      <c r="D2030" s="124" t="s">
        <v>4402</v>
      </c>
      <c r="E2030" s="372" t="s">
        <v>6037</v>
      </c>
    </row>
    <row r="2031" spans="1:5" x14ac:dyDescent="0.2">
      <c r="A2031" s="336" t="s">
        <v>6023</v>
      </c>
      <c r="B2031" s="117" t="s">
        <v>970</v>
      </c>
      <c r="C2031" s="335"/>
      <c r="D2031" s="117" t="s">
        <v>969</v>
      </c>
      <c r="E2031" s="372" t="s">
        <v>6037</v>
      </c>
    </row>
    <row r="2032" spans="1:5" x14ac:dyDescent="0.2">
      <c r="A2032" s="336" t="s">
        <v>6023</v>
      </c>
      <c r="B2032" s="124" t="s">
        <v>4404</v>
      </c>
      <c r="C2032" s="335"/>
      <c r="D2032" s="124" t="s">
        <v>4402</v>
      </c>
      <c r="E2032" s="372" t="s">
        <v>6037</v>
      </c>
    </row>
    <row r="2033" spans="1:5" x14ac:dyDescent="0.2">
      <c r="A2033" s="336" t="s">
        <v>6023</v>
      </c>
      <c r="B2033" s="117" t="s">
        <v>971</v>
      </c>
      <c r="C2033" s="335"/>
      <c r="D2033" s="117" t="s">
        <v>969</v>
      </c>
      <c r="E2033" s="372" t="s">
        <v>6037</v>
      </c>
    </row>
    <row r="2034" spans="1:5" x14ac:dyDescent="0.2">
      <c r="A2034" s="336" t="s">
        <v>6023</v>
      </c>
      <c r="B2034" s="117" t="s">
        <v>1679</v>
      </c>
      <c r="C2034" s="335"/>
      <c r="D2034" s="117" t="s">
        <v>1676</v>
      </c>
      <c r="E2034" s="372" t="s">
        <v>6037</v>
      </c>
    </row>
    <row r="2035" spans="1:5" x14ac:dyDescent="0.2">
      <c r="B2035" s="117" t="s">
        <v>594</v>
      </c>
      <c r="C2035" s="127" t="s">
        <v>5538</v>
      </c>
      <c r="D2035" s="117" t="s">
        <v>1047</v>
      </c>
      <c r="E2035" s="372"/>
    </row>
    <row r="2036" spans="1:5" x14ac:dyDescent="0.2">
      <c r="B2036" s="117" t="s">
        <v>595</v>
      </c>
      <c r="C2036" s="127" t="s">
        <v>5330</v>
      </c>
      <c r="D2036" s="117" t="s">
        <v>973</v>
      </c>
      <c r="E2036" s="372"/>
    </row>
    <row r="2037" spans="1:5" x14ac:dyDescent="0.2">
      <c r="B2037" s="117" t="s">
        <v>596</v>
      </c>
      <c r="C2037" s="127" t="s">
        <v>5331</v>
      </c>
      <c r="D2037" s="117" t="s">
        <v>973</v>
      </c>
      <c r="E2037" s="372"/>
    </row>
    <row r="2038" spans="1:5" x14ac:dyDescent="0.2">
      <c r="B2038" s="117" t="s">
        <v>597</v>
      </c>
      <c r="C2038" s="127" t="s">
        <v>5332</v>
      </c>
      <c r="D2038" s="117" t="s">
        <v>973</v>
      </c>
      <c r="E2038" s="372"/>
    </row>
    <row r="2039" spans="1:5" x14ac:dyDescent="0.2">
      <c r="B2039" s="117" t="s">
        <v>598</v>
      </c>
      <c r="C2039" s="299" t="s">
        <v>5333</v>
      </c>
      <c r="D2039" s="117" t="s">
        <v>2241</v>
      </c>
      <c r="E2039" s="372"/>
    </row>
    <row r="2040" spans="1:5" x14ac:dyDescent="0.2">
      <c r="B2040" s="117" t="s">
        <v>1715</v>
      </c>
      <c r="C2040" s="299" t="s">
        <v>5334</v>
      </c>
      <c r="D2040" s="117" t="s">
        <v>2241</v>
      </c>
      <c r="E2040" s="372"/>
    </row>
    <row r="2041" spans="1:5" x14ac:dyDescent="0.2">
      <c r="B2041" s="117" t="s">
        <v>599</v>
      </c>
      <c r="C2041" s="127" t="s">
        <v>5536</v>
      </c>
      <c r="D2041" s="117" t="s">
        <v>1047</v>
      </c>
      <c r="E2041" s="372"/>
    </row>
    <row r="2042" spans="1:5" x14ac:dyDescent="0.2">
      <c r="B2042" s="117" t="s">
        <v>600</v>
      </c>
      <c r="C2042" s="127" t="s">
        <v>5535</v>
      </c>
      <c r="D2042" s="117" t="s">
        <v>1047</v>
      </c>
      <c r="E2042" s="372"/>
    </row>
    <row r="2043" spans="1:5" x14ac:dyDescent="0.2">
      <c r="B2043" s="117" t="s">
        <v>2050</v>
      </c>
      <c r="C2043" s="131" t="s">
        <v>5537</v>
      </c>
      <c r="D2043" s="117" t="s">
        <v>1047</v>
      </c>
      <c r="E2043" s="372"/>
    </row>
    <row r="2044" spans="1:5" x14ac:dyDescent="0.2">
      <c r="B2044" s="120" t="s">
        <v>4405</v>
      </c>
      <c r="C2044" s="127" t="s">
        <v>5304</v>
      </c>
      <c r="D2044" s="120" t="s">
        <v>4406</v>
      </c>
      <c r="E2044" s="372"/>
    </row>
    <row r="2045" spans="1:5" x14ac:dyDescent="0.2">
      <c r="B2045" s="117" t="s">
        <v>489</v>
      </c>
      <c r="C2045" s="337" t="s">
        <v>5305</v>
      </c>
      <c r="D2045" s="117" t="s">
        <v>490</v>
      </c>
      <c r="E2045" s="372"/>
    </row>
    <row r="2046" spans="1:5" x14ac:dyDescent="0.2">
      <c r="B2046" s="120" t="s">
        <v>4407</v>
      </c>
      <c r="C2046" s="127" t="s">
        <v>5306</v>
      </c>
      <c r="D2046" s="120" t="s">
        <v>4406</v>
      </c>
      <c r="E2046" s="372"/>
    </row>
    <row r="2047" spans="1:5" x14ac:dyDescent="0.2">
      <c r="B2047" s="117" t="s">
        <v>491</v>
      </c>
      <c r="C2047" s="337" t="s">
        <v>5307</v>
      </c>
      <c r="D2047" s="117" t="s">
        <v>490</v>
      </c>
      <c r="E2047" s="372"/>
    </row>
    <row r="2048" spans="1:5" x14ac:dyDescent="0.2">
      <c r="B2048" s="120" t="s">
        <v>4408</v>
      </c>
      <c r="C2048" s="127" t="s">
        <v>5308</v>
      </c>
      <c r="D2048" s="120" t="s">
        <v>4406</v>
      </c>
      <c r="E2048" s="372"/>
    </row>
    <row r="2049" spans="2:5" x14ac:dyDescent="0.2">
      <c r="B2049" s="117" t="s">
        <v>492</v>
      </c>
      <c r="C2049" s="337" t="s">
        <v>5309</v>
      </c>
      <c r="D2049" s="117" t="s">
        <v>490</v>
      </c>
      <c r="E2049" s="372"/>
    </row>
    <row r="2050" spans="2:5" x14ac:dyDescent="0.2">
      <c r="B2050" s="120" t="s">
        <v>4409</v>
      </c>
      <c r="C2050" s="127" t="s">
        <v>5310</v>
      </c>
      <c r="D2050" s="120" t="s">
        <v>4406</v>
      </c>
      <c r="E2050" s="372"/>
    </row>
    <row r="2051" spans="2:5" x14ac:dyDescent="0.2">
      <c r="B2051" s="117" t="s">
        <v>493</v>
      </c>
      <c r="C2051" s="337" t="s">
        <v>5311</v>
      </c>
      <c r="D2051" s="117" t="s">
        <v>490</v>
      </c>
      <c r="E2051" s="372"/>
    </row>
    <row r="2052" spans="2:5" x14ac:dyDescent="0.2">
      <c r="B2052" s="120" t="s">
        <v>4410</v>
      </c>
      <c r="C2052" s="127" t="s">
        <v>5312</v>
      </c>
      <c r="D2052" s="120" t="s">
        <v>4406</v>
      </c>
      <c r="E2052" s="372"/>
    </row>
    <row r="2053" spans="2:5" x14ac:dyDescent="0.2">
      <c r="B2053" s="117" t="s">
        <v>494</v>
      </c>
      <c r="C2053" s="337" t="s">
        <v>5313</v>
      </c>
      <c r="D2053" s="117" t="s">
        <v>490</v>
      </c>
      <c r="E2053" s="372"/>
    </row>
    <row r="2054" spans="2:5" x14ac:dyDescent="0.2">
      <c r="B2054" s="120" t="s">
        <v>4411</v>
      </c>
      <c r="C2054" s="127" t="s">
        <v>5314</v>
      </c>
      <c r="D2054" s="120" t="s">
        <v>4406</v>
      </c>
      <c r="E2054" s="372"/>
    </row>
    <row r="2055" spans="2:5" x14ac:dyDescent="0.2">
      <c r="B2055" s="117" t="s">
        <v>495</v>
      </c>
      <c r="C2055" s="337" t="s">
        <v>5315</v>
      </c>
      <c r="D2055" s="117" t="s">
        <v>490</v>
      </c>
      <c r="E2055" s="372"/>
    </row>
    <row r="2056" spans="2:5" x14ac:dyDescent="0.2">
      <c r="B2056" s="120" t="s">
        <v>4412</v>
      </c>
      <c r="C2056" s="132" t="s">
        <v>5316</v>
      </c>
      <c r="D2056" s="120" t="s">
        <v>4406</v>
      </c>
      <c r="E2056" s="372"/>
    </row>
    <row r="2057" spans="2:5" x14ac:dyDescent="0.2">
      <c r="B2057" s="117" t="s">
        <v>496</v>
      </c>
      <c r="C2057" s="337" t="s">
        <v>5317</v>
      </c>
      <c r="D2057" s="117" t="s">
        <v>490</v>
      </c>
      <c r="E2057" s="372"/>
    </row>
    <row r="2058" spans="2:5" x14ac:dyDescent="0.2">
      <c r="B2058" s="120" t="s">
        <v>4413</v>
      </c>
      <c r="C2058" s="127" t="s">
        <v>5318</v>
      </c>
      <c r="D2058" s="120" t="s">
        <v>4406</v>
      </c>
      <c r="E2058" s="372"/>
    </row>
    <row r="2059" spans="2:5" x14ac:dyDescent="0.2">
      <c r="B2059" s="117" t="s">
        <v>497</v>
      </c>
      <c r="C2059" s="337" t="s">
        <v>5319</v>
      </c>
      <c r="D2059" s="117" t="s">
        <v>490</v>
      </c>
      <c r="E2059" s="372"/>
    </row>
    <row r="2060" spans="2:5" x14ac:dyDescent="0.2">
      <c r="B2060" s="120" t="s">
        <v>4414</v>
      </c>
      <c r="C2060" s="127" t="s">
        <v>5320</v>
      </c>
      <c r="D2060" s="120" t="s">
        <v>4406</v>
      </c>
      <c r="E2060" s="372"/>
    </row>
    <row r="2061" spans="2:5" x14ac:dyDescent="0.2">
      <c r="B2061" s="117" t="s">
        <v>498</v>
      </c>
      <c r="C2061" s="337" t="s">
        <v>5321</v>
      </c>
      <c r="D2061" s="117" t="s">
        <v>490</v>
      </c>
      <c r="E2061" s="372"/>
    </row>
    <row r="2062" spans="2:5" x14ac:dyDescent="0.2">
      <c r="B2062" s="120" t="s">
        <v>4415</v>
      </c>
      <c r="C2062" s="127" t="s">
        <v>5322</v>
      </c>
      <c r="D2062" s="120" t="s">
        <v>4406</v>
      </c>
      <c r="E2062" s="372"/>
    </row>
    <row r="2063" spans="2:5" x14ac:dyDescent="0.2">
      <c r="B2063" s="117" t="s">
        <v>499</v>
      </c>
      <c r="C2063" s="337" t="s">
        <v>5323</v>
      </c>
      <c r="D2063" s="117" t="s">
        <v>490</v>
      </c>
      <c r="E2063" s="372"/>
    </row>
    <row r="2064" spans="2:5" x14ac:dyDescent="0.2">
      <c r="B2064" s="120" t="s">
        <v>4416</v>
      </c>
      <c r="C2064" s="127" t="s">
        <v>5324</v>
      </c>
      <c r="D2064" s="120" t="s">
        <v>4406</v>
      </c>
      <c r="E2064" s="372"/>
    </row>
    <row r="2065" spans="1:5" x14ac:dyDescent="0.2">
      <c r="B2065" s="117" t="s">
        <v>500</v>
      </c>
      <c r="C2065" s="337" t="s">
        <v>5325</v>
      </c>
      <c r="D2065" s="117" t="s">
        <v>490</v>
      </c>
      <c r="E2065" s="372"/>
    </row>
    <row r="2066" spans="1:5" x14ac:dyDescent="0.2">
      <c r="B2066" s="120" t="s">
        <v>4417</v>
      </c>
      <c r="C2066" s="127" t="s">
        <v>5326</v>
      </c>
      <c r="D2066" s="120" t="s">
        <v>4406</v>
      </c>
      <c r="E2066" s="372"/>
    </row>
    <row r="2067" spans="1:5" x14ac:dyDescent="0.2">
      <c r="B2067" s="117" t="s">
        <v>501</v>
      </c>
      <c r="C2067" s="337" t="s">
        <v>5327</v>
      </c>
      <c r="D2067" s="117" t="s">
        <v>490</v>
      </c>
      <c r="E2067" s="372"/>
    </row>
    <row r="2068" spans="1:5" x14ac:dyDescent="0.2">
      <c r="B2068" s="120" t="s">
        <v>4418</v>
      </c>
      <c r="C2068" s="127" t="s">
        <v>5328</v>
      </c>
      <c r="D2068" s="120" t="s">
        <v>4406</v>
      </c>
      <c r="E2068" s="372"/>
    </row>
    <row r="2069" spans="1:5" x14ac:dyDescent="0.2">
      <c r="B2069" s="117" t="s">
        <v>266</v>
      </c>
      <c r="C2069" s="337" t="s">
        <v>5329</v>
      </c>
      <c r="D2069" s="117" t="s">
        <v>490</v>
      </c>
      <c r="E2069" s="372"/>
    </row>
    <row r="2070" spans="1:5" x14ac:dyDescent="0.2">
      <c r="B2070" s="117" t="s">
        <v>1677</v>
      </c>
      <c r="C2070" s="117"/>
      <c r="D2070" s="117" t="s">
        <v>1678</v>
      </c>
      <c r="E2070" s="372"/>
    </row>
    <row r="2071" spans="1:5" s="344" customFormat="1" x14ac:dyDescent="0.2">
      <c r="A2071" s="343"/>
      <c r="B2071" s="370" t="s">
        <v>6042</v>
      </c>
      <c r="C2071" s="371"/>
      <c r="D2071" s="370"/>
      <c r="E2071" s="371"/>
    </row>
    <row r="2072" spans="1:5" outlineLevel="1" x14ac:dyDescent="0.2">
      <c r="A2072" s="336" t="s">
        <v>6023</v>
      </c>
      <c r="B2072" s="117" t="s">
        <v>1101</v>
      </c>
      <c r="C2072" s="335"/>
      <c r="D2072" s="117" t="s">
        <v>1100</v>
      </c>
      <c r="E2072" s="372" t="s">
        <v>6037</v>
      </c>
    </row>
    <row r="2073" spans="1:5" outlineLevel="1" x14ac:dyDescent="0.2">
      <c r="A2073" s="336" t="s">
        <v>6023</v>
      </c>
      <c r="B2073" s="117" t="s">
        <v>1744</v>
      </c>
      <c r="C2073" s="335"/>
      <c r="D2073" s="117" t="s">
        <v>2269</v>
      </c>
      <c r="E2073" s="372" t="s">
        <v>6037</v>
      </c>
    </row>
    <row r="2074" spans="1:5" outlineLevel="1" x14ac:dyDescent="0.2">
      <c r="A2074" s="336" t="s">
        <v>6023</v>
      </c>
      <c r="B2074" s="117" t="s">
        <v>1745</v>
      </c>
      <c r="C2074" s="335"/>
      <c r="D2074" s="117" t="s">
        <v>2270</v>
      </c>
      <c r="E2074" s="372" t="s">
        <v>6037</v>
      </c>
    </row>
    <row r="2075" spans="1:5" outlineLevel="1" x14ac:dyDescent="0.2">
      <c r="A2075" s="336" t="s">
        <v>6023</v>
      </c>
      <c r="B2075" s="117" t="s">
        <v>1742</v>
      </c>
      <c r="C2075" s="335"/>
      <c r="D2075" s="117" t="s">
        <v>2267</v>
      </c>
      <c r="E2075" s="372" t="s">
        <v>6037</v>
      </c>
    </row>
    <row r="2076" spans="1:5" outlineLevel="1" x14ac:dyDescent="0.2">
      <c r="A2076" s="336" t="s">
        <v>6023</v>
      </c>
      <c r="B2076" s="117" t="s">
        <v>1743</v>
      </c>
      <c r="C2076" s="335"/>
      <c r="D2076" s="117" t="s">
        <v>2268</v>
      </c>
      <c r="E2076" s="372" t="s">
        <v>6037</v>
      </c>
    </row>
    <row r="2077" spans="1:5" outlineLevel="1" x14ac:dyDescent="0.2">
      <c r="A2077" s="336" t="s">
        <v>6023</v>
      </c>
      <c r="B2077" s="117" t="s">
        <v>1747</v>
      </c>
      <c r="C2077" s="335"/>
      <c r="D2077" s="117" t="s">
        <v>2272</v>
      </c>
      <c r="E2077" s="372" t="s">
        <v>6037</v>
      </c>
    </row>
    <row r="2078" spans="1:5" outlineLevel="1" x14ac:dyDescent="0.2">
      <c r="A2078" s="336" t="s">
        <v>6023</v>
      </c>
      <c r="B2078" s="117" t="s">
        <v>1748</v>
      </c>
      <c r="C2078" s="335"/>
      <c r="D2078" s="117" t="s">
        <v>2273</v>
      </c>
      <c r="E2078" s="372" t="s">
        <v>6037</v>
      </c>
    </row>
    <row r="2079" spans="1:5" outlineLevel="1" x14ac:dyDescent="0.2">
      <c r="A2079" s="336" t="s">
        <v>6023</v>
      </c>
      <c r="B2079" s="117" t="s">
        <v>1746</v>
      </c>
      <c r="C2079" s="335"/>
      <c r="D2079" s="117" t="s">
        <v>2271</v>
      </c>
      <c r="E2079" s="372" t="s">
        <v>6037</v>
      </c>
    </row>
    <row r="2080" spans="1:5" outlineLevel="1" x14ac:dyDescent="0.2">
      <c r="A2080" s="336" t="s">
        <v>6023</v>
      </c>
      <c r="B2080" s="117" t="s">
        <v>1740</v>
      </c>
      <c r="C2080" s="335"/>
      <c r="D2080" s="117" t="s">
        <v>2265</v>
      </c>
      <c r="E2080" s="372" t="s">
        <v>6037</v>
      </c>
    </row>
    <row r="2081" spans="1:5" outlineLevel="1" x14ac:dyDescent="0.2">
      <c r="A2081" s="336" t="s">
        <v>6023</v>
      </c>
      <c r="B2081" s="117" t="s">
        <v>1732</v>
      </c>
      <c r="C2081" s="335"/>
      <c r="D2081" s="117" t="s">
        <v>2257</v>
      </c>
      <c r="E2081" s="372" t="s">
        <v>6037</v>
      </c>
    </row>
    <row r="2082" spans="1:5" outlineLevel="1" x14ac:dyDescent="0.2">
      <c r="A2082" s="336" t="s">
        <v>6023</v>
      </c>
      <c r="B2082" s="117" t="s">
        <v>1741</v>
      </c>
      <c r="C2082" s="335"/>
      <c r="D2082" s="117" t="s">
        <v>2266</v>
      </c>
      <c r="E2082" s="372" t="s">
        <v>6037</v>
      </c>
    </row>
    <row r="2083" spans="1:5" outlineLevel="1" x14ac:dyDescent="0.2">
      <c r="A2083" s="336" t="s">
        <v>6023</v>
      </c>
      <c r="B2083" s="117" t="s">
        <v>1734</v>
      </c>
      <c r="C2083" s="335"/>
      <c r="D2083" s="117" t="s">
        <v>2259</v>
      </c>
      <c r="E2083" s="372" t="s">
        <v>6037</v>
      </c>
    </row>
    <row r="2084" spans="1:5" outlineLevel="1" x14ac:dyDescent="0.2">
      <c r="A2084" s="336" t="s">
        <v>6023</v>
      </c>
      <c r="B2084" s="117" t="s">
        <v>1735</v>
      </c>
      <c r="C2084" s="335"/>
      <c r="D2084" s="117" t="s">
        <v>2260</v>
      </c>
      <c r="E2084" s="372" t="s">
        <v>6037</v>
      </c>
    </row>
    <row r="2085" spans="1:5" outlineLevel="1" x14ac:dyDescent="0.2">
      <c r="A2085" s="336" t="s">
        <v>6023</v>
      </c>
      <c r="B2085" s="117" t="s">
        <v>1736</v>
      </c>
      <c r="C2085" s="335"/>
      <c r="D2085" s="117" t="s">
        <v>2261</v>
      </c>
      <c r="E2085" s="372" t="s">
        <v>6037</v>
      </c>
    </row>
    <row r="2086" spans="1:5" outlineLevel="1" x14ac:dyDescent="0.2">
      <c r="A2086" s="336" t="s">
        <v>6023</v>
      </c>
      <c r="B2086" s="117" t="s">
        <v>764</v>
      </c>
      <c r="C2086" s="335"/>
      <c r="D2086" s="117" t="s">
        <v>770</v>
      </c>
      <c r="E2086" s="372" t="s">
        <v>6037</v>
      </c>
    </row>
    <row r="2087" spans="1:5" ht="12" customHeight="1" x14ac:dyDescent="0.2">
      <c r="B2087" s="347" t="s">
        <v>6030</v>
      </c>
      <c r="C2087" s="347"/>
      <c r="D2087" s="345"/>
      <c r="E2087" s="372" t="s">
        <v>6035</v>
      </c>
    </row>
    <row r="2088" spans="1:5" outlineLevel="1" x14ac:dyDescent="0.2">
      <c r="A2088" s="336" t="s">
        <v>1049</v>
      </c>
      <c r="B2088" s="122" t="s">
        <v>2477</v>
      </c>
      <c r="C2088" s="369"/>
      <c r="D2088" s="120" t="s">
        <v>2478</v>
      </c>
      <c r="E2088" s="372" t="s">
        <v>6037</v>
      </c>
    </row>
    <row r="2089" spans="1:5" outlineLevel="1" collapsed="1" x14ac:dyDescent="0.2">
      <c r="A2089" s="336" t="s">
        <v>1049</v>
      </c>
      <c r="B2089" s="122" t="s">
        <v>2798</v>
      </c>
      <c r="C2089" s="369"/>
      <c r="D2089" s="120"/>
      <c r="E2089" s="372" t="s">
        <v>6037</v>
      </c>
    </row>
    <row r="2090" spans="1:5" outlineLevel="1" x14ac:dyDescent="0.2">
      <c r="A2090" s="336" t="s">
        <v>1049</v>
      </c>
      <c r="B2090" s="122" t="s">
        <v>2802</v>
      </c>
      <c r="C2090" s="369"/>
      <c r="D2090" s="120"/>
      <c r="E2090" s="372" t="s">
        <v>6037</v>
      </c>
    </row>
    <row r="2091" spans="1:5" outlineLevel="1" x14ac:dyDescent="0.2">
      <c r="A2091" s="336" t="s">
        <v>1049</v>
      </c>
      <c r="B2091" s="117" t="s">
        <v>93</v>
      </c>
      <c r="C2091" s="369"/>
      <c r="D2091" s="117" t="s">
        <v>2186</v>
      </c>
      <c r="E2091" s="372" t="s">
        <v>6037</v>
      </c>
    </row>
    <row r="2092" spans="1:5" outlineLevel="1" x14ac:dyDescent="0.2">
      <c r="A2092" s="336" t="s">
        <v>1049</v>
      </c>
      <c r="B2092" s="122" t="s">
        <v>3096</v>
      </c>
      <c r="C2092" s="369"/>
      <c r="D2092" s="120"/>
      <c r="E2092" s="372" t="s">
        <v>6037</v>
      </c>
    </row>
    <row r="2093" spans="1:5" outlineLevel="1" x14ac:dyDescent="0.2">
      <c r="A2093" s="336" t="s">
        <v>1049</v>
      </c>
      <c r="B2093" s="117" t="s">
        <v>1898</v>
      </c>
      <c r="C2093" s="369"/>
      <c r="D2093" s="117" t="s">
        <v>1899</v>
      </c>
      <c r="E2093" s="372" t="s">
        <v>6037</v>
      </c>
    </row>
    <row r="2094" spans="1:5" outlineLevel="1" x14ac:dyDescent="0.2">
      <c r="A2094" s="336" t="s">
        <v>1049</v>
      </c>
      <c r="B2094" s="122" t="s">
        <v>2801</v>
      </c>
      <c r="C2094" s="369"/>
      <c r="D2094" s="120"/>
      <c r="E2094" s="372" t="s">
        <v>6037</v>
      </c>
    </row>
    <row r="2095" spans="1:5" outlineLevel="1" x14ac:dyDescent="0.2">
      <c r="A2095" s="336" t="s">
        <v>1049</v>
      </c>
      <c r="B2095" s="122" t="s">
        <v>3097</v>
      </c>
      <c r="C2095" s="369"/>
      <c r="D2095" s="120"/>
      <c r="E2095" s="372" t="s">
        <v>6037</v>
      </c>
    </row>
    <row r="2096" spans="1:5" outlineLevel="1" x14ac:dyDescent="0.2">
      <c r="A2096" s="336" t="s">
        <v>1049</v>
      </c>
      <c r="B2096" s="122" t="s">
        <v>2804</v>
      </c>
      <c r="C2096" s="369"/>
      <c r="D2096" s="120"/>
      <c r="E2096" s="372" t="s">
        <v>6037</v>
      </c>
    </row>
    <row r="2097" spans="1:5" outlineLevel="1" x14ac:dyDescent="0.2">
      <c r="A2097" s="336" t="s">
        <v>1049</v>
      </c>
      <c r="B2097" s="122" t="s">
        <v>2480</v>
      </c>
      <c r="C2097" s="369"/>
      <c r="D2097" s="120" t="s">
        <v>2478</v>
      </c>
      <c r="E2097" s="372" t="s">
        <v>6037</v>
      </c>
    </row>
    <row r="2098" spans="1:5" outlineLevel="1" x14ac:dyDescent="0.2">
      <c r="A2098" s="336" t="s">
        <v>1049</v>
      </c>
      <c r="B2098" s="117" t="s">
        <v>1906</v>
      </c>
      <c r="C2098" s="369"/>
      <c r="D2098" s="117" t="s">
        <v>1907</v>
      </c>
      <c r="E2098" s="372" t="s">
        <v>6037</v>
      </c>
    </row>
    <row r="2099" spans="1:5" outlineLevel="1" x14ac:dyDescent="0.2">
      <c r="A2099" s="336" t="s">
        <v>1049</v>
      </c>
      <c r="B2099" s="122" t="s">
        <v>2806</v>
      </c>
      <c r="C2099" s="369"/>
      <c r="D2099" s="120"/>
      <c r="E2099" s="372" t="s">
        <v>6037</v>
      </c>
    </row>
    <row r="2100" spans="1:5" outlineLevel="1" x14ac:dyDescent="0.2">
      <c r="A2100" s="336" t="s">
        <v>1049</v>
      </c>
      <c r="B2100" s="122" t="s">
        <v>2803</v>
      </c>
      <c r="C2100" s="369"/>
      <c r="D2100" s="120"/>
      <c r="E2100" s="372" t="s">
        <v>6037</v>
      </c>
    </row>
    <row r="2101" spans="1:5" outlineLevel="1" x14ac:dyDescent="0.2">
      <c r="A2101" s="336" t="s">
        <v>1049</v>
      </c>
      <c r="B2101" s="122" t="s">
        <v>2799</v>
      </c>
      <c r="C2101" s="369"/>
      <c r="D2101" s="120"/>
      <c r="E2101" s="372" t="s">
        <v>6037</v>
      </c>
    </row>
    <row r="2102" spans="1:5" outlineLevel="1" x14ac:dyDescent="0.2">
      <c r="A2102" s="336" t="s">
        <v>1049</v>
      </c>
      <c r="B2102" s="117" t="s">
        <v>990</v>
      </c>
      <c r="C2102" s="369"/>
      <c r="D2102" s="117" t="s">
        <v>991</v>
      </c>
      <c r="E2102" s="372" t="s">
        <v>6037</v>
      </c>
    </row>
    <row r="2103" spans="1:5" outlineLevel="1" x14ac:dyDescent="0.2">
      <c r="A2103" s="336" t="s">
        <v>1049</v>
      </c>
      <c r="B2103" s="117" t="s">
        <v>992</v>
      </c>
      <c r="C2103" s="369"/>
      <c r="D2103" s="117" t="s">
        <v>991</v>
      </c>
      <c r="E2103" s="372" t="s">
        <v>6037</v>
      </c>
    </row>
    <row r="2104" spans="1:5" outlineLevel="1" x14ac:dyDescent="0.2">
      <c r="A2104" s="336" t="s">
        <v>1049</v>
      </c>
      <c r="B2104" s="117" t="s">
        <v>1928</v>
      </c>
      <c r="C2104" s="369"/>
      <c r="D2104" s="117" t="s">
        <v>1929</v>
      </c>
      <c r="E2104" s="372" t="s">
        <v>6037</v>
      </c>
    </row>
    <row r="2105" spans="1:5" outlineLevel="1" x14ac:dyDescent="0.2">
      <c r="A2105" s="336" t="s">
        <v>1049</v>
      </c>
      <c r="B2105" s="117" t="s">
        <v>2041</v>
      </c>
      <c r="C2105" s="369"/>
      <c r="D2105" s="117" t="s">
        <v>2348</v>
      </c>
      <c r="E2105" s="372" t="s">
        <v>6037</v>
      </c>
    </row>
    <row r="2106" spans="1:5" outlineLevel="1" x14ac:dyDescent="0.2">
      <c r="A2106" s="336" t="s">
        <v>1049</v>
      </c>
      <c r="B2106" s="117" t="s">
        <v>2043</v>
      </c>
      <c r="C2106" s="369"/>
      <c r="D2106" s="117" t="s">
        <v>2349</v>
      </c>
      <c r="E2106" s="372" t="s">
        <v>6037</v>
      </c>
    </row>
    <row r="2107" spans="1:5" outlineLevel="1" x14ac:dyDescent="0.2">
      <c r="A2107" s="336" t="s">
        <v>1049</v>
      </c>
      <c r="B2107" s="117" t="s">
        <v>2044</v>
      </c>
      <c r="C2107" s="369"/>
      <c r="D2107" s="117" t="s">
        <v>2350</v>
      </c>
      <c r="E2107" s="372" t="s">
        <v>6037</v>
      </c>
    </row>
    <row r="2108" spans="1:5" outlineLevel="1" collapsed="1" x14ac:dyDescent="0.2">
      <c r="A2108" s="336" t="s">
        <v>1049</v>
      </c>
      <c r="B2108" s="117" t="s">
        <v>2045</v>
      </c>
      <c r="C2108" s="369"/>
      <c r="D2108" s="117" t="s">
        <v>2351</v>
      </c>
      <c r="E2108" s="372" t="s">
        <v>6037</v>
      </c>
    </row>
    <row r="2109" spans="1:5" outlineLevel="1" x14ac:dyDescent="0.2">
      <c r="A2109" s="336" t="s">
        <v>1049</v>
      </c>
      <c r="B2109" s="122" t="s">
        <v>2807</v>
      </c>
      <c r="C2109" s="369"/>
      <c r="D2109" s="120"/>
      <c r="E2109" s="372" t="s">
        <v>6037</v>
      </c>
    </row>
    <row r="2110" spans="1:5" outlineLevel="1" x14ac:dyDescent="0.2">
      <c r="A2110" s="336" t="s">
        <v>1049</v>
      </c>
      <c r="B2110" s="122" t="s">
        <v>3093</v>
      </c>
      <c r="C2110" s="369"/>
      <c r="D2110" s="120"/>
      <c r="E2110" s="372" t="s">
        <v>6037</v>
      </c>
    </row>
    <row r="2111" spans="1:5" outlineLevel="1" x14ac:dyDescent="0.2">
      <c r="A2111" s="336" t="s">
        <v>1049</v>
      </c>
      <c r="B2111" s="122" t="s">
        <v>2805</v>
      </c>
      <c r="C2111" s="369"/>
      <c r="D2111" s="120"/>
      <c r="E2111" s="372" t="s">
        <v>6037</v>
      </c>
    </row>
    <row r="2112" spans="1:5" outlineLevel="1" x14ac:dyDescent="0.2">
      <c r="A2112" s="336" t="s">
        <v>1049</v>
      </c>
      <c r="B2112" s="117" t="s">
        <v>2046</v>
      </c>
      <c r="C2112" s="335"/>
      <c r="D2112" s="117" t="s">
        <v>2353</v>
      </c>
      <c r="E2112" s="372" t="s">
        <v>6037</v>
      </c>
    </row>
    <row r="2113" spans="1:5" outlineLevel="1" x14ac:dyDescent="0.2">
      <c r="A2113" s="336" t="s">
        <v>1049</v>
      </c>
      <c r="B2113" s="124"/>
      <c r="C2113" s="360"/>
      <c r="D2113" s="124" t="s">
        <v>4224</v>
      </c>
      <c r="E2113" s="372" t="s">
        <v>6037</v>
      </c>
    </row>
    <row r="2114" spans="1:5" s="344" customFormat="1" x14ac:dyDescent="0.2">
      <c r="A2114" s="343"/>
      <c r="B2114" s="370" t="s">
        <v>6029</v>
      </c>
      <c r="C2114" s="370"/>
      <c r="D2114" s="370"/>
      <c r="E2114" s="375" t="s">
        <v>6033</v>
      </c>
    </row>
    <row r="2115" spans="1:5" outlineLevel="1" x14ac:dyDescent="0.2">
      <c r="A2115" s="336" t="s">
        <v>1049</v>
      </c>
      <c r="B2115" s="117" t="s">
        <v>1900</v>
      </c>
      <c r="C2115" s="117"/>
      <c r="D2115" s="117" t="s">
        <v>1901</v>
      </c>
      <c r="E2115" s="372" t="s">
        <v>6037</v>
      </c>
    </row>
    <row r="2116" spans="1:5" outlineLevel="1" x14ac:dyDescent="0.2">
      <c r="A2116" s="336" t="s">
        <v>1049</v>
      </c>
      <c r="B2116" s="117" t="s">
        <v>1687</v>
      </c>
      <c r="C2116" s="335"/>
      <c r="D2116" s="117" t="s">
        <v>2235</v>
      </c>
      <c r="E2116" s="372" t="s">
        <v>6037</v>
      </c>
    </row>
    <row r="2117" spans="1:5" outlineLevel="1" x14ac:dyDescent="0.2">
      <c r="A2117" s="336" t="s">
        <v>1049</v>
      </c>
      <c r="B2117" s="117" t="s">
        <v>1690</v>
      </c>
      <c r="C2117" s="335"/>
      <c r="D2117" s="117" t="s">
        <v>2235</v>
      </c>
      <c r="E2117" s="372" t="s">
        <v>6037</v>
      </c>
    </row>
    <row r="2118" spans="1:5" outlineLevel="1" x14ac:dyDescent="0.2">
      <c r="A2118" s="336" t="s">
        <v>1049</v>
      </c>
      <c r="B2118" s="117" t="s">
        <v>1693</v>
      </c>
      <c r="C2118" s="335"/>
      <c r="D2118" s="117" t="s">
        <v>2235</v>
      </c>
      <c r="E2118" s="372" t="s">
        <v>6037</v>
      </c>
    </row>
    <row r="2119" spans="1:5" outlineLevel="1" x14ac:dyDescent="0.2">
      <c r="A2119" s="336" t="s">
        <v>1049</v>
      </c>
      <c r="B2119" s="117" t="s">
        <v>1683</v>
      </c>
      <c r="C2119" s="335"/>
      <c r="D2119" s="117" t="s">
        <v>2235</v>
      </c>
      <c r="E2119" s="372" t="s">
        <v>6037</v>
      </c>
    </row>
    <row r="2120" spans="1:5" outlineLevel="1" x14ac:dyDescent="0.2">
      <c r="A2120" s="336" t="s">
        <v>1049</v>
      </c>
      <c r="B2120" s="117" t="s">
        <v>1688</v>
      </c>
      <c r="C2120" s="335"/>
      <c r="D2120" s="117" t="s">
        <v>2235</v>
      </c>
      <c r="E2120" s="372" t="s">
        <v>6037</v>
      </c>
    </row>
    <row r="2121" spans="1:5" outlineLevel="1" x14ac:dyDescent="0.2">
      <c r="A2121" s="336" t="s">
        <v>1049</v>
      </c>
      <c r="B2121" s="117" t="s">
        <v>1910</v>
      </c>
      <c r="C2121" s="335"/>
      <c r="D2121" s="117" t="s">
        <v>1911</v>
      </c>
      <c r="E2121" s="372" t="s">
        <v>6037</v>
      </c>
    </row>
    <row r="2122" spans="1:5" outlineLevel="1" x14ac:dyDescent="0.2">
      <c r="A2122" s="336" t="s">
        <v>1049</v>
      </c>
      <c r="B2122" s="117" t="s">
        <v>1684</v>
      </c>
      <c r="C2122" s="335"/>
      <c r="D2122" s="117" t="s">
        <v>2235</v>
      </c>
      <c r="E2122" s="372" t="s">
        <v>6037</v>
      </c>
    </row>
    <row r="2123" spans="1:5" outlineLevel="1" x14ac:dyDescent="0.2">
      <c r="A2123" s="336" t="s">
        <v>1049</v>
      </c>
      <c r="B2123" s="117" t="s">
        <v>1932</v>
      </c>
      <c r="C2123" s="335"/>
      <c r="D2123" s="117" t="s">
        <v>1933</v>
      </c>
      <c r="E2123" s="372" t="s">
        <v>6037</v>
      </c>
    </row>
    <row r="2124" spans="1:5" outlineLevel="1" x14ac:dyDescent="0.2">
      <c r="A2124" s="336" t="s">
        <v>1049</v>
      </c>
      <c r="B2124" s="117" t="s">
        <v>1685</v>
      </c>
      <c r="C2124" s="335"/>
      <c r="D2124" s="117" t="s">
        <v>2235</v>
      </c>
      <c r="E2124" s="372" t="s">
        <v>6037</v>
      </c>
    </row>
    <row r="2125" spans="1:5" outlineLevel="1" x14ac:dyDescent="0.2">
      <c r="A2125" s="336" t="s">
        <v>1049</v>
      </c>
      <c r="B2125" s="117" t="s">
        <v>1908</v>
      </c>
      <c r="C2125" s="335"/>
      <c r="D2125" s="117" t="s">
        <v>1909</v>
      </c>
      <c r="E2125" s="372" t="s">
        <v>6037</v>
      </c>
    </row>
    <row r="2126" spans="1:5" outlineLevel="1" x14ac:dyDescent="0.2">
      <c r="A2126" s="336" t="s">
        <v>1049</v>
      </c>
      <c r="B2126" s="117" t="s">
        <v>1695</v>
      </c>
      <c r="C2126" s="335"/>
      <c r="D2126" s="117" t="s">
        <v>2236</v>
      </c>
      <c r="E2126" s="372" t="s">
        <v>6037</v>
      </c>
    </row>
    <row r="2127" spans="1:5" outlineLevel="1" x14ac:dyDescent="0.2">
      <c r="A2127" s="336" t="s">
        <v>1049</v>
      </c>
      <c r="B2127" s="117" t="s">
        <v>1914</v>
      </c>
      <c r="C2127" s="335"/>
      <c r="D2127" s="117" t="s">
        <v>1915</v>
      </c>
      <c r="E2127" s="372" t="s">
        <v>6037</v>
      </c>
    </row>
    <row r="2128" spans="1:5" outlineLevel="1" x14ac:dyDescent="0.2">
      <c r="A2128" s="336" t="s">
        <v>1049</v>
      </c>
      <c r="B2128" s="117" t="s">
        <v>1702</v>
      </c>
      <c r="C2128" s="335"/>
      <c r="D2128" s="117" t="s">
        <v>2240</v>
      </c>
      <c r="E2128" s="372" t="s">
        <v>6037</v>
      </c>
    </row>
    <row r="2129" spans="1:5" outlineLevel="1" x14ac:dyDescent="0.2">
      <c r="A2129" s="336" t="s">
        <v>1049</v>
      </c>
      <c r="B2129" s="117" t="s">
        <v>1912</v>
      </c>
      <c r="C2129" s="335"/>
      <c r="D2129" s="117" t="s">
        <v>1913</v>
      </c>
      <c r="E2129" s="372" t="s">
        <v>6037</v>
      </c>
    </row>
    <row r="2130" spans="1:5" outlineLevel="1" x14ac:dyDescent="0.2">
      <c r="A2130" s="336" t="s">
        <v>1049</v>
      </c>
      <c r="B2130" s="117" t="s">
        <v>1682</v>
      </c>
      <c r="C2130" s="335"/>
      <c r="D2130" s="117" t="s">
        <v>2234</v>
      </c>
      <c r="E2130" s="372" t="s">
        <v>6037</v>
      </c>
    </row>
    <row r="2131" spans="1:5" outlineLevel="1" x14ac:dyDescent="0.2">
      <c r="A2131" s="336" t="s">
        <v>1049</v>
      </c>
      <c r="B2131" s="117" t="s">
        <v>1930</v>
      </c>
      <c r="C2131" s="335"/>
      <c r="D2131" s="117" t="s">
        <v>1931</v>
      </c>
      <c r="E2131" s="372" t="s">
        <v>6037</v>
      </c>
    </row>
    <row r="2132" spans="1:5" outlineLevel="1" x14ac:dyDescent="0.2">
      <c r="A2132" s="336" t="s">
        <v>1049</v>
      </c>
      <c r="B2132" s="117" t="s">
        <v>1696</v>
      </c>
      <c r="C2132" s="335"/>
      <c r="D2132" s="117" t="s">
        <v>2237</v>
      </c>
      <c r="E2132" s="372" t="s">
        <v>6037</v>
      </c>
    </row>
    <row r="2133" spans="1:5" outlineLevel="1" x14ac:dyDescent="0.2">
      <c r="A2133" s="336" t="s">
        <v>1049</v>
      </c>
      <c r="B2133" s="117" t="s">
        <v>1924</v>
      </c>
      <c r="C2133" s="335"/>
      <c r="D2133" s="117" t="s">
        <v>1925</v>
      </c>
      <c r="E2133" s="372" t="s">
        <v>6037</v>
      </c>
    </row>
    <row r="2134" spans="1:5" outlineLevel="1" x14ac:dyDescent="0.2">
      <c r="A2134" s="336" t="s">
        <v>1049</v>
      </c>
      <c r="B2134" s="117" t="s">
        <v>1686</v>
      </c>
      <c r="C2134" s="335"/>
      <c r="D2134" s="117" t="s">
        <v>2235</v>
      </c>
      <c r="E2134" s="372" t="s">
        <v>6037</v>
      </c>
    </row>
    <row r="2135" spans="1:5" outlineLevel="1" x14ac:dyDescent="0.2">
      <c r="A2135" s="336" t="s">
        <v>1049</v>
      </c>
      <c r="B2135" s="117" t="s">
        <v>1926</v>
      </c>
      <c r="C2135" s="335"/>
      <c r="D2135" s="117" t="s">
        <v>1927</v>
      </c>
      <c r="E2135" s="372" t="s">
        <v>6037</v>
      </c>
    </row>
    <row r="2136" spans="1:5" outlineLevel="1" x14ac:dyDescent="0.2">
      <c r="A2136" s="336" t="s">
        <v>1049</v>
      </c>
      <c r="B2136" s="117" t="s">
        <v>1681</v>
      </c>
      <c r="C2136" s="335"/>
      <c r="D2136" s="117" t="s">
        <v>2234</v>
      </c>
      <c r="E2136" s="372" t="s">
        <v>6037</v>
      </c>
    </row>
    <row r="2137" spans="1:5" outlineLevel="1" x14ac:dyDescent="0.2">
      <c r="A2137" s="336" t="s">
        <v>1049</v>
      </c>
      <c r="B2137" s="117" t="s">
        <v>1903</v>
      </c>
      <c r="C2137" s="335"/>
      <c r="D2137" s="117" t="s">
        <v>1904</v>
      </c>
      <c r="E2137" s="372" t="s">
        <v>6037</v>
      </c>
    </row>
    <row r="2138" spans="1:5" outlineLevel="1" x14ac:dyDescent="0.2">
      <c r="A2138" s="336" t="s">
        <v>1049</v>
      </c>
      <c r="B2138" s="117" t="s">
        <v>1680</v>
      </c>
      <c r="C2138" s="335"/>
      <c r="D2138" s="117" t="s">
        <v>2234</v>
      </c>
      <c r="E2138" s="372" t="s">
        <v>6037</v>
      </c>
    </row>
    <row r="2139" spans="1:5" outlineLevel="1" x14ac:dyDescent="0.2">
      <c r="A2139" s="336" t="s">
        <v>1049</v>
      </c>
      <c r="B2139" s="117" t="s">
        <v>1698</v>
      </c>
      <c r="C2139" s="335"/>
      <c r="D2139" s="117" t="s">
        <v>2094</v>
      </c>
      <c r="E2139" s="372" t="s">
        <v>6037</v>
      </c>
    </row>
    <row r="2140" spans="1:5" outlineLevel="1" x14ac:dyDescent="0.2">
      <c r="A2140" s="336" t="s">
        <v>1049</v>
      </c>
      <c r="B2140" s="117" t="s">
        <v>1916</v>
      </c>
      <c r="C2140" s="335"/>
      <c r="D2140" s="117" t="s">
        <v>1917</v>
      </c>
      <c r="E2140" s="372" t="s">
        <v>6037</v>
      </c>
    </row>
    <row r="2141" spans="1:5" outlineLevel="1" x14ac:dyDescent="0.2">
      <c r="A2141" s="336" t="s">
        <v>1049</v>
      </c>
      <c r="B2141" s="117" t="s">
        <v>1700</v>
      </c>
      <c r="C2141" s="335"/>
      <c r="D2141" s="117" t="s">
        <v>2239</v>
      </c>
      <c r="E2141" s="372" t="s">
        <v>6037</v>
      </c>
    </row>
    <row r="2142" spans="1:5" outlineLevel="1" x14ac:dyDescent="0.2">
      <c r="A2142" s="336" t="s">
        <v>1049</v>
      </c>
      <c r="B2142" s="117" t="s">
        <v>1699</v>
      </c>
      <c r="C2142" s="335"/>
      <c r="D2142" s="117" t="s">
        <v>2239</v>
      </c>
      <c r="E2142" s="372" t="s">
        <v>6037</v>
      </c>
    </row>
    <row r="2143" spans="1:5" outlineLevel="1" x14ac:dyDescent="0.2">
      <c r="A2143" s="336" t="s">
        <v>1049</v>
      </c>
      <c r="B2143" s="117" t="s">
        <v>1689</v>
      </c>
      <c r="C2143" s="335"/>
      <c r="D2143" s="117" t="s">
        <v>2235</v>
      </c>
      <c r="E2143" s="372" t="s">
        <v>6037</v>
      </c>
    </row>
    <row r="2144" spans="1:5" outlineLevel="1" x14ac:dyDescent="0.2">
      <c r="A2144" s="336" t="s">
        <v>1049</v>
      </c>
      <c r="B2144" s="117" t="s">
        <v>1694</v>
      </c>
      <c r="C2144" s="335"/>
      <c r="D2144" s="117" t="s">
        <v>2235</v>
      </c>
      <c r="E2144" s="372" t="s">
        <v>6037</v>
      </c>
    </row>
    <row r="2145" spans="1:5" outlineLevel="1" x14ac:dyDescent="0.2">
      <c r="A2145" s="336" t="s">
        <v>1049</v>
      </c>
      <c r="B2145" s="117" t="s">
        <v>1697</v>
      </c>
      <c r="C2145" s="335"/>
      <c r="D2145" s="117" t="s">
        <v>2094</v>
      </c>
      <c r="E2145" s="372" t="s">
        <v>6037</v>
      </c>
    </row>
    <row r="2146" spans="1:5" outlineLevel="1" x14ac:dyDescent="0.2">
      <c r="A2146" s="336" t="s">
        <v>1049</v>
      </c>
      <c r="B2146" s="117" t="s">
        <v>1701</v>
      </c>
      <c r="C2146" s="335"/>
      <c r="D2146" s="117" t="s">
        <v>2239</v>
      </c>
      <c r="E2146" s="372" t="s">
        <v>6037</v>
      </c>
    </row>
    <row r="2147" spans="1:5" outlineLevel="1" x14ac:dyDescent="0.2">
      <c r="A2147" s="336" t="s">
        <v>1049</v>
      </c>
      <c r="B2147" s="117" t="s">
        <v>1691</v>
      </c>
      <c r="C2147" s="335"/>
      <c r="D2147" s="117" t="s">
        <v>2235</v>
      </c>
      <c r="E2147" s="372" t="s">
        <v>6037</v>
      </c>
    </row>
    <row r="2148" spans="1:5" outlineLevel="1" x14ac:dyDescent="0.2">
      <c r="A2148" s="336" t="s">
        <v>1049</v>
      </c>
      <c r="B2148" s="117" t="s">
        <v>1692</v>
      </c>
      <c r="C2148" s="335"/>
      <c r="D2148" s="117" t="s">
        <v>2235</v>
      </c>
      <c r="E2148" s="372" t="s">
        <v>6037</v>
      </c>
    </row>
    <row r="2149" spans="1:5" outlineLevel="1" x14ac:dyDescent="0.2">
      <c r="A2149" s="336" t="s">
        <v>1049</v>
      </c>
      <c r="B2149" s="117" t="s">
        <v>1918</v>
      </c>
      <c r="C2149" s="335"/>
      <c r="D2149" s="117" t="s">
        <v>2293</v>
      </c>
      <c r="E2149" s="372" t="s">
        <v>6037</v>
      </c>
    </row>
    <row r="2150" spans="1:5" outlineLevel="1" x14ac:dyDescent="0.2">
      <c r="A2150" s="336" t="s">
        <v>1049</v>
      </c>
      <c r="B2150" s="117" t="s">
        <v>1902</v>
      </c>
      <c r="C2150" s="335"/>
      <c r="D2150" s="117" t="s">
        <v>2292</v>
      </c>
      <c r="E2150" s="372" t="s">
        <v>6037</v>
      </c>
    </row>
    <row r="2151" spans="1:5" outlineLevel="1" x14ac:dyDescent="0.2">
      <c r="A2151" s="336" t="s">
        <v>1049</v>
      </c>
      <c r="B2151" s="117" t="s">
        <v>1896</v>
      </c>
      <c r="C2151" s="335"/>
      <c r="D2151" s="117" t="s">
        <v>1897</v>
      </c>
      <c r="E2151" s="372" t="s">
        <v>6037</v>
      </c>
    </row>
    <row r="2152" spans="1:5" outlineLevel="1" x14ac:dyDescent="0.2">
      <c r="A2152" s="336" t="s">
        <v>1049</v>
      </c>
      <c r="B2152" s="117" t="s">
        <v>1920</v>
      </c>
      <c r="C2152" s="335"/>
      <c r="D2152" s="117" t="s">
        <v>1921</v>
      </c>
      <c r="E2152" s="372" t="s">
        <v>6037</v>
      </c>
    </row>
    <row r="2153" spans="1:5" outlineLevel="1" x14ac:dyDescent="0.2">
      <c r="A2153" s="336" t="s">
        <v>1049</v>
      </c>
      <c r="B2153" s="117" t="s">
        <v>1922</v>
      </c>
      <c r="C2153" s="335"/>
      <c r="D2153" s="117" t="s">
        <v>1923</v>
      </c>
      <c r="E2153" s="372" t="s">
        <v>6037</v>
      </c>
    </row>
    <row r="2154" spans="1:5" outlineLevel="1" x14ac:dyDescent="0.2">
      <c r="A2154" s="336" t="s">
        <v>1049</v>
      </c>
      <c r="B2154" s="117" t="s">
        <v>1905</v>
      </c>
      <c r="C2154" s="335"/>
      <c r="D2154" s="117" t="s">
        <v>2291</v>
      </c>
      <c r="E2154" s="372" t="s">
        <v>6037</v>
      </c>
    </row>
    <row r="2155" spans="1:5" s="344" customFormat="1" x14ac:dyDescent="0.2">
      <c r="A2155" s="343"/>
      <c r="B2155" s="347" t="s">
        <v>6027</v>
      </c>
      <c r="C2155" s="347"/>
      <c r="D2155" s="345"/>
      <c r="E2155" s="375" t="s">
        <v>6033</v>
      </c>
    </row>
    <row r="2156" spans="1:5" outlineLevel="1" x14ac:dyDescent="0.2">
      <c r="A2156" s="336" t="s">
        <v>1049</v>
      </c>
      <c r="B2156" s="117" t="s">
        <v>1944</v>
      </c>
      <c r="C2156" s="335"/>
      <c r="D2156" s="117" t="s">
        <v>2294</v>
      </c>
      <c r="E2156" s="384" t="s">
        <v>6036</v>
      </c>
    </row>
    <row r="2157" spans="1:5" outlineLevel="1" x14ac:dyDescent="0.2">
      <c r="A2157" s="336" t="s">
        <v>1049</v>
      </c>
      <c r="B2157" s="117" t="s">
        <v>1978</v>
      </c>
      <c r="C2157" s="335"/>
      <c r="D2157" s="117" t="s">
        <v>2327</v>
      </c>
      <c r="E2157" s="384" t="s">
        <v>6036</v>
      </c>
    </row>
    <row r="2158" spans="1:5" outlineLevel="1" x14ac:dyDescent="0.2">
      <c r="A2158" s="336" t="s">
        <v>1049</v>
      </c>
      <c r="B2158" s="117" t="s">
        <v>1972</v>
      </c>
      <c r="C2158" s="335"/>
      <c r="D2158" s="117" t="s">
        <v>2321</v>
      </c>
      <c r="E2158" s="384" t="s">
        <v>6036</v>
      </c>
    </row>
    <row r="2159" spans="1:5" outlineLevel="1" x14ac:dyDescent="0.2">
      <c r="A2159" s="336" t="s">
        <v>1049</v>
      </c>
      <c r="B2159" s="117" t="s">
        <v>1973</v>
      </c>
      <c r="C2159" s="335"/>
      <c r="D2159" s="117" t="s">
        <v>2322</v>
      </c>
      <c r="E2159" s="384" t="s">
        <v>6036</v>
      </c>
    </row>
    <row r="2160" spans="1:5" outlineLevel="1" x14ac:dyDescent="0.2">
      <c r="A2160" s="336" t="s">
        <v>1049</v>
      </c>
      <c r="B2160" s="117" t="s">
        <v>1979</v>
      </c>
      <c r="C2160" s="335"/>
      <c r="D2160" s="117" t="s">
        <v>2328</v>
      </c>
      <c r="E2160" s="384" t="s">
        <v>6036</v>
      </c>
    </row>
    <row r="2161" spans="1:5" outlineLevel="1" x14ac:dyDescent="0.2">
      <c r="A2161" s="336" t="s">
        <v>1049</v>
      </c>
      <c r="B2161" s="117" t="s">
        <v>1980</v>
      </c>
      <c r="C2161" s="335"/>
      <c r="D2161" s="117" t="s">
        <v>2329</v>
      </c>
      <c r="E2161" s="384" t="s">
        <v>6036</v>
      </c>
    </row>
    <row r="2162" spans="1:5" outlineLevel="1" x14ac:dyDescent="0.2">
      <c r="A2162" s="336" t="s">
        <v>1049</v>
      </c>
      <c r="B2162" s="117" t="s">
        <v>1981</v>
      </c>
      <c r="C2162" s="335"/>
      <c r="D2162" s="117" t="s">
        <v>2330</v>
      </c>
      <c r="E2162" s="384" t="s">
        <v>6036</v>
      </c>
    </row>
    <row r="2163" spans="1:5" outlineLevel="1" x14ac:dyDescent="0.2">
      <c r="A2163" s="336" t="s">
        <v>1049</v>
      </c>
      <c r="B2163" s="117" t="s">
        <v>1982</v>
      </c>
      <c r="C2163" s="335"/>
      <c r="D2163" s="117" t="s">
        <v>2331</v>
      </c>
      <c r="E2163" s="384" t="s">
        <v>6036</v>
      </c>
    </row>
    <row r="2164" spans="1:5" outlineLevel="1" x14ac:dyDescent="0.2">
      <c r="A2164" s="336" t="s">
        <v>1049</v>
      </c>
      <c r="B2164" s="117" t="s">
        <v>1945</v>
      </c>
      <c r="C2164" s="335"/>
      <c r="D2164" s="117" t="s">
        <v>2295</v>
      </c>
      <c r="E2164" s="384" t="s">
        <v>6036</v>
      </c>
    </row>
    <row r="2165" spans="1:5" outlineLevel="1" x14ac:dyDescent="0.2">
      <c r="A2165" s="336" t="s">
        <v>1049</v>
      </c>
      <c r="B2165" s="117" t="s">
        <v>1974</v>
      </c>
      <c r="C2165" s="335"/>
      <c r="D2165" s="117" t="s">
        <v>2323</v>
      </c>
      <c r="E2165" s="384" t="s">
        <v>6036</v>
      </c>
    </row>
    <row r="2166" spans="1:5" outlineLevel="1" x14ac:dyDescent="0.2">
      <c r="A2166" s="336" t="s">
        <v>1049</v>
      </c>
      <c r="B2166" s="117" t="s">
        <v>1996</v>
      </c>
      <c r="C2166" s="335"/>
      <c r="D2166" s="117" t="s">
        <v>2347</v>
      </c>
      <c r="E2166" s="384" t="s">
        <v>6036</v>
      </c>
    </row>
    <row r="2167" spans="1:5" outlineLevel="1" x14ac:dyDescent="0.2">
      <c r="A2167" s="336" t="s">
        <v>1049</v>
      </c>
      <c r="B2167" s="117" t="s">
        <v>1946</v>
      </c>
      <c r="C2167" s="335"/>
      <c r="D2167" s="117" t="s">
        <v>2296</v>
      </c>
      <c r="E2167" s="384" t="s">
        <v>6036</v>
      </c>
    </row>
    <row r="2168" spans="1:5" outlineLevel="1" x14ac:dyDescent="0.2">
      <c r="A2168" s="336" t="s">
        <v>1049</v>
      </c>
      <c r="B2168" s="117" t="s">
        <v>1947</v>
      </c>
      <c r="C2168" s="335"/>
      <c r="D2168" s="117" t="s">
        <v>2297</v>
      </c>
      <c r="E2168" s="384" t="s">
        <v>6036</v>
      </c>
    </row>
    <row r="2169" spans="1:5" outlineLevel="1" x14ac:dyDescent="0.2">
      <c r="A2169" s="336" t="s">
        <v>1049</v>
      </c>
      <c r="B2169" s="117" t="s">
        <v>1948</v>
      </c>
      <c r="C2169" s="335"/>
      <c r="D2169" s="117" t="s">
        <v>2298</v>
      </c>
      <c r="E2169" s="384" t="s">
        <v>6036</v>
      </c>
    </row>
    <row r="2170" spans="1:5" outlineLevel="1" x14ac:dyDescent="0.2">
      <c r="A2170" s="336" t="s">
        <v>1049</v>
      </c>
      <c r="B2170" s="117" t="s">
        <v>1949</v>
      </c>
      <c r="C2170" s="335"/>
      <c r="D2170" s="117" t="s">
        <v>2299</v>
      </c>
      <c r="E2170" s="384" t="s">
        <v>6036</v>
      </c>
    </row>
    <row r="2171" spans="1:5" outlineLevel="1" x14ac:dyDescent="0.2">
      <c r="A2171" s="336" t="s">
        <v>1049</v>
      </c>
      <c r="B2171" s="117" t="s">
        <v>1950</v>
      </c>
      <c r="C2171" s="335"/>
      <c r="D2171" s="117" t="s">
        <v>2300</v>
      </c>
      <c r="E2171" s="384" t="s">
        <v>6036</v>
      </c>
    </row>
    <row r="2172" spans="1:5" outlineLevel="1" x14ac:dyDescent="0.2">
      <c r="A2172" s="336" t="s">
        <v>1049</v>
      </c>
      <c r="B2172" s="117" t="s">
        <v>1975</v>
      </c>
      <c r="C2172" s="335"/>
      <c r="D2172" s="117" t="s">
        <v>2324</v>
      </c>
      <c r="E2172" s="384" t="s">
        <v>6036</v>
      </c>
    </row>
    <row r="2173" spans="1:5" outlineLevel="1" x14ac:dyDescent="0.2">
      <c r="A2173" s="336" t="s">
        <v>1049</v>
      </c>
      <c r="B2173" s="117" t="s">
        <v>1951</v>
      </c>
      <c r="C2173" s="335"/>
      <c r="D2173" s="117" t="s">
        <v>2301</v>
      </c>
      <c r="E2173" s="384" t="s">
        <v>6036</v>
      </c>
    </row>
    <row r="2174" spans="1:5" outlineLevel="1" x14ac:dyDescent="0.2">
      <c r="A2174" s="336" t="s">
        <v>1049</v>
      </c>
      <c r="B2174" s="117" t="s">
        <v>1952</v>
      </c>
      <c r="C2174" s="335"/>
      <c r="D2174" s="117" t="s">
        <v>2302</v>
      </c>
      <c r="E2174" s="384" t="s">
        <v>6036</v>
      </c>
    </row>
    <row r="2175" spans="1:5" outlineLevel="1" x14ac:dyDescent="0.2">
      <c r="A2175" s="336" t="s">
        <v>1049</v>
      </c>
      <c r="B2175" s="117" t="s">
        <v>1953</v>
      </c>
      <c r="C2175" s="335"/>
      <c r="D2175" s="117" t="s">
        <v>2303</v>
      </c>
      <c r="E2175" s="384" t="s">
        <v>6036</v>
      </c>
    </row>
    <row r="2176" spans="1:5" outlineLevel="1" x14ac:dyDescent="0.2">
      <c r="A2176" s="336" t="s">
        <v>1049</v>
      </c>
      <c r="B2176" s="117" t="s">
        <v>1954</v>
      </c>
      <c r="C2176" s="335"/>
      <c r="D2176" s="117" t="s">
        <v>2304</v>
      </c>
      <c r="E2176" s="384" t="s">
        <v>6036</v>
      </c>
    </row>
    <row r="2177" spans="1:5" outlineLevel="1" x14ac:dyDescent="0.2">
      <c r="A2177" s="336" t="s">
        <v>1049</v>
      </c>
      <c r="B2177" s="117" t="s">
        <v>1955</v>
      </c>
      <c r="C2177" s="335"/>
      <c r="D2177" s="117" t="s">
        <v>2305</v>
      </c>
      <c r="E2177" s="384" t="s">
        <v>6036</v>
      </c>
    </row>
    <row r="2178" spans="1:5" outlineLevel="1" x14ac:dyDescent="0.2">
      <c r="A2178" s="336" t="s">
        <v>1049</v>
      </c>
      <c r="B2178" s="117" t="s">
        <v>1983</v>
      </c>
      <c r="C2178" s="335"/>
      <c r="D2178" s="117" t="s">
        <v>2334</v>
      </c>
      <c r="E2178" s="384" t="s">
        <v>6036</v>
      </c>
    </row>
    <row r="2179" spans="1:5" outlineLevel="1" x14ac:dyDescent="0.2">
      <c r="A2179" s="336" t="s">
        <v>1049</v>
      </c>
      <c r="B2179" s="117" t="s">
        <v>1976</v>
      </c>
      <c r="C2179" s="335"/>
      <c r="D2179" s="117" t="s">
        <v>2325</v>
      </c>
      <c r="E2179" s="384" t="s">
        <v>6036</v>
      </c>
    </row>
    <row r="2180" spans="1:5" outlineLevel="1" x14ac:dyDescent="0.2">
      <c r="A2180" s="336" t="s">
        <v>1049</v>
      </c>
      <c r="B2180" s="117" t="s">
        <v>1977</v>
      </c>
      <c r="C2180" s="335"/>
      <c r="D2180" s="117" t="s">
        <v>2326</v>
      </c>
      <c r="E2180" s="384" t="s">
        <v>6036</v>
      </c>
    </row>
    <row r="2181" spans="1:5" outlineLevel="1" x14ac:dyDescent="0.2">
      <c r="A2181" s="336" t="s">
        <v>1049</v>
      </c>
      <c r="B2181" s="117" t="s">
        <v>1956</v>
      </c>
      <c r="C2181" s="335"/>
      <c r="D2181" s="117" t="s">
        <v>2306</v>
      </c>
      <c r="E2181" s="384" t="s">
        <v>6036</v>
      </c>
    </row>
    <row r="2182" spans="1:5" outlineLevel="1" x14ac:dyDescent="0.2">
      <c r="A2182" s="336" t="s">
        <v>1049</v>
      </c>
      <c r="B2182" s="117" t="s">
        <v>1984</v>
      </c>
      <c r="C2182" s="335"/>
      <c r="D2182" s="117" t="s">
        <v>2335</v>
      </c>
      <c r="E2182" s="384" t="s">
        <v>6036</v>
      </c>
    </row>
    <row r="2183" spans="1:5" outlineLevel="1" x14ac:dyDescent="0.2">
      <c r="A2183" s="336" t="s">
        <v>1049</v>
      </c>
      <c r="B2183" s="117" t="s">
        <v>1957</v>
      </c>
      <c r="C2183" s="335"/>
      <c r="D2183" s="117" t="s">
        <v>2307</v>
      </c>
      <c r="E2183" s="384" t="s">
        <v>6036</v>
      </c>
    </row>
    <row r="2184" spans="1:5" outlineLevel="1" x14ac:dyDescent="0.2">
      <c r="A2184" s="336" t="s">
        <v>1049</v>
      </c>
      <c r="B2184" s="117" t="s">
        <v>1985</v>
      </c>
      <c r="C2184" s="335"/>
      <c r="D2184" s="117" t="s">
        <v>2336</v>
      </c>
      <c r="E2184" s="384" t="s">
        <v>6036</v>
      </c>
    </row>
    <row r="2185" spans="1:5" outlineLevel="1" x14ac:dyDescent="0.2">
      <c r="A2185" s="336" t="s">
        <v>1049</v>
      </c>
      <c r="B2185" s="117" t="s">
        <v>1986</v>
      </c>
      <c r="C2185" s="335"/>
      <c r="D2185" s="117" t="s">
        <v>2337</v>
      </c>
      <c r="E2185" s="384" t="s">
        <v>6036</v>
      </c>
    </row>
    <row r="2186" spans="1:5" outlineLevel="1" x14ac:dyDescent="0.2">
      <c r="A2186" s="336" t="s">
        <v>1049</v>
      </c>
      <c r="B2186" s="117" t="s">
        <v>1958</v>
      </c>
      <c r="C2186" s="335"/>
      <c r="D2186" s="117" t="s">
        <v>2308</v>
      </c>
      <c r="E2186" s="384" t="s">
        <v>6036</v>
      </c>
    </row>
    <row r="2187" spans="1:5" outlineLevel="1" x14ac:dyDescent="0.2">
      <c r="A2187" s="336" t="s">
        <v>1049</v>
      </c>
      <c r="B2187" s="117" t="s">
        <v>1959</v>
      </c>
      <c r="C2187" s="335"/>
      <c r="D2187" s="117" t="s">
        <v>2309</v>
      </c>
      <c r="E2187" s="384" t="s">
        <v>6036</v>
      </c>
    </row>
    <row r="2188" spans="1:5" outlineLevel="1" x14ac:dyDescent="0.2">
      <c r="A2188" s="336" t="s">
        <v>1049</v>
      </c>
      <c r="B2188" s="117" t="s">
        <v>1960</v>
      </c>
      <c r="C2188" s="335"/>
      <c r="D2188" s="117" t="s">
        <v>2310</v>
      </c>
      <c r="E2188" s="384" t="s">
        <v>6036</v>
      </c>
    </row>
    <row r="2189" spans="1:5" outlineLevel="1" x14ac:dyDescent="0.2">
      <c r="A2189" s="336" t="s">
        <v>1049</v>
      </c>
      <c r="B2189" s="117" t="s">
        <v>1961</v>
      </c>
      <c r="C2189" s="335"/>
      <c r="D2189" s="117" t="s">
        <v>2311</v>
      </c>
      <c r="E2189" s="384" t="s">
        <v>6036</v>
      </c>
    </row>
    <row r="2190" spans="1:5" outlineLevel="1" x14ac:dyDescent="0.2">
      <c r="A2190" s="336" t="s">
        <v>1049</v>
      </c>
      <c r="B2190" s="117" t="s">
        <v>1962</v>
      </c>
      <c r="C2190" s="335"/>
      <c r="D2190" s="117" t="s">
        <v>2312</v>
      </c>
      <c r="E2190" s="384" t="s">
        <v>6036</v>
      </c>
    </row>
    <row r="2191" spans="1:5" outlineLevel="1" x14ac:dyDescent="0.2">
      <c r="A2191" s="336" t="s">
        <v>1049</v>
      </c>
      <c r="B2191" s="117" t="s">
        <v>1963</v>
      </c>
      <c r="C2191" s="335"/>
      <c r="D2191" s="117" t="s">
        <v>2313</v>
      </c>
      <c r="E2191" s="384" t="s">
        <v>6036</v>
      </c>
    </row>
    <row r="2192" spans="1:5" outlineLevel="1" x14ac:dyDescent="0.2">
      <c r="A2192" s="336" t="s">
        <v>1049</v>
      </c>
      <c r="B2192" s="117" t="s">
        <v>1964</v>
      </c>
      <c r="C2192" s="335"/>
      <c r="D2192" s="117" t="s">
        <v>2314</v>
      </c>
      <c r="E2192" s="384" t="s">
        <v>6036</v>
      </c>
    </row>
    <row r="2193" spans="1:5" outlineLevel="1" x14ac:dyDescent="0.2">
      <c r="A2193" s="336" t="s">
        <v>1049</v>
      </c>
      <c r="B2193" s="117" t="s">
        <v>1965</v>
      </c>
      <c r="C2193" s="335"/>
      <c r="D2193" s="117" t="s">
        <v>2315</v>
      </c>
      <c r="E2193" s="384" t="s">
        <v>6036</v>
      </c>
    </row>
    <row r="2194" spans="1:5" outlineLevel="1" x14ac:dyDescent="0.2">
      <c r="A2194" s="336" t="s">
        <v>1049</v>
      </c>
      <c r="B2194" s="117" t="s">
        <v>1966</v>
      </c>
      <c r="C2194" s="335"/>
      <c r="D2194" s="117" t="s">
        <v>2316</v>
      </c>
      <c r="E2194" s="384" t="s">
        <v>6036</v>
      </c>
    </row>
    <row r="2195" spans="1:5" outlineLevel="1" x14ac:dyDescent="0.2">
      <c r="A2195" s="336" t="s">
        <v>1049</v>
      </c>
      <c r="B2195" s="117" t="s">
        <v>1967</v>
      </c>
      <c r="C2195" s="335"/>
      <c r="D2195" s="117" t="s">
        <v>2317</v>
      </c>
      <c r="E2195" s="384" t="s">
        <v>6036</v>
      </c>
    </row>
    <row r="2196" spans="1:5" outlineLevel="1" x14ac:dyDescent="0.2">
      <c r="A2196" s="336" t="s">
        <v>1049</v>
      </c>
      <c r="B2196" s="117" t="s">
        <v>1968</v>
      </c>
      <c r="C2196" s="335"/>
      <c r="D2196" s="117" t="s">
        <v>2317</v>
      </c>
      <c r="E2196" s="384" t="s">
        <v>6036</v>
      </c>
    </row>
    <row r="2197" spans="1:5" outlineLevel="1" x14ac:dyDescent="0.2">
      <c r="A2197" s="336" t="s">
        <v>1049</v>
      </c>
      <c r="B2197" s="117" t="s">
        <v>1969</v>
      </c>
      <c r="C2197" s="335"/>
      <c r="D2197" s="117" t="s">
        <v>2318</v>
      </c>
      <c r="E2197" s="384" t="s">
        <v>6036</v>
      </c>
    </row>
    <row r="2198" spans="1:5" outlineLevel="1" x14ac:dyDescent="0.2">
      <c r="A2198" s="336" t="s">
        <v>1049</v>
      </c>
      <c r="B2198" s="117" t="s">
        <v>1970</v>
      </c>
      <c r="C2198" s="335"/>
      <c r="D2198" s="117" t="s">
        <v>2319</v>
      </c>
      <c r="E2198" s="384" t="s">
        <v>6036</v>
      </c>
    </row>
    <row r="2199" spans="1:5" outlineLevel="1" x14ac:dyDescent="0.2">
      <c r="A2199" s="336" t="s">
        <v>1049</v>
      </c>
      <c r="B2199" s="117" t="s">
        <v>1971</v>
      </c>
      <c r="C2199" s="335"/>
      <c r="D2199" s="117" t="s">
        <v>2320</v>
      </c>
      <c r="E2199" s="384" t="s">
        <v>6036</v>
      </c>
    </row>
    <row r="2200" spans="1:5" outlineLevel="1" x14ac:dyDescent="0.2">
      <c r="A2200" s="336" t="s">
        <v>1049</v>
      </c>
      <c r="B2200" s="117" t="s">
        <v>1987</v>
      </c>
      <c r="C2200" s="335"/>
      <c r="D2200" s="117" t="s">
        <v>2338</v>
      </c>
      <c r="E2200" s="384" t="s">
        <v>6036</v>
      </c>
    </row>
    <row r="2201" spans="1:5" outlineLevel="1" x14ac:dyDescent="0.2">
      <c r="A2201" s="336" t="s">
        <v>1049</v>
      </c>
      <c r="B2201" s="117" t="s">
        <v>1988</v>
      </c>
      <c r="C2201" s="335"/>
      <c r="D2201" s="117" t="s">
        <v>2339</v>
      </c>
      <c r="E2201" s="384" t="s">
        <v>6036</v>
      </c>
    </row>
    <row r="2202" spans="1:5" outlineLevel="1" x14ac:dyDescent="0.2">
      <c r="A2202" s="336" t="s">
        <v>1049</v>
      </c>
      <c r="B2202" s="117" t="s">
        <v>1989</v>
      </c>
      <c r="C2202" s="335"/>
      <c r="D2202" s="117" t="s">
        <v>2340</v>
      </c>
      <c r="E2202" s="384" t="s">
        <v>6036</v>
      </c>
    </row>
    <row r="2203" spans="1:5" outlineLevel="1" x14ac:dyDescent="0.2">
      <c r="A2203" s="336" t="s">
        <v>1049</v>
      </c>
      <c r="B2203" s="117" t="s">
        <v>1990</v>
      </c>
      <c r="C2203" s="335"/>
      <c r="D2203" s="117" t="s">
        <v>2341</v>
      </c>
      <c r="E2203" s="384" t="s">
        <v>6036</v>
      </c>
    </row>
    <row r="2204" spans="1:5" outlineLevel="1" x14ac:dyDescent="0.2">
      <c r="A2204" s="336" t="s">
        <v>1049</v>
      </c>
      <c r="B2204" s="117" t="s">
        <v>1991</v>
      </c>
      <c r="C2204" s="335"/>
      <c r="D2204" s="117" t="s">
        <v>2342</v>
      </c>
      <c r="E2204" s="384" t="s">
        <v>6036</v>
      </c>
    </row>
    <row r="2205" spans="1:5" outlineLevel="1" x14ac:dyDescent="0.2">
      <c r="A2205" s="336" t="s">
        <v>1049</v>
      </c>
      <c r="B2205" s="117" t="s">
        <v>1992</v>
      </c>
      <c r="C2205" s="335"/>
      <c r="D2205" s="117" t="s">
        <v>2343</v>
      </c>
      <c r="E2205" s="384" t="s">
        <v>6036</v>
      </c>
    </row>
    <row r="2206" spans="1:5" outlineLevel="1" x14ac:dyDescent="0.2">
      <c r="A2206" s="336" t="s">
        <v>1049</v>
      </c>
      <c r="B2206" s="117" t="s">
        <v>1993</v>
      </c>
      <c r="C2206" s="335"/>
      <c r="D2206" s="117" t="s">
        <v>2344</v>
      </c>
      <c r="E2206" s="384" t="s">
        <v>6036</v>
      </c>
    </row>
    <row r="2207" spans="1:5" outlineLevel="1" x14ac:dyDescent="0.2">
      <c r="A2207" s="336" t="s">
        <v>1049</v>
      </c>
      <c r="B2207" s="117" t="s">
        <v>1994</v>
      </c>
      <c r="C2207" s="335"/>
      <c r="D2207" s="117" t="s">
        <v>2345</v>
      </c>
      <c r="E2207" s="384" t="s">
        <v>6036</v>
      </c>
    </row>
    <row r="2208" spans="1:5" outlineLevel="1" x14ac:dyDescent="0.2">
      <c r="A2208" s="336" t="s">
        <v>1049</v>
      </c>
      <c r="B2208" s="117" t="s">
        <v>1995</v>
      </c>
      <c r="C2208" s="335"/>
      <c r="D2208" s="117" t="s">
        <v>2346</v>
      </c>
      <c r="E2208" s="384" t="s">
        <v>6036</v>
      </c>
    </row>
    <row r="2209" spans="1:5" s="344" customFormat="1" x14ac:dyDescent="0.2">
      <c r="A2209" s="343"/>
      <c r="B2209" s="370" t="s">
        <v>6028</v>
      </c>
      <c r="C2209" s="370"/>
      <c r="D2209" s="371"/>
      <c r="E2209" s="372" t="s">
        <v>6034</v>
      </c>
    </row>
    <row r="2210" spans="1:5" outlineLevel="1" x14ac:dyDescent="0.2">
      <c r="A2210" s="336" t="s">
        <v>6023</v>
      </c>
      <c r="B2210" s="117" t="s">
        <v>5541</v>
      </c>
      <c r="C2210" s="360"/>
      <c r="D2210" s="117" t="s">
        <v>2274</v>
      </c>
      <c r="E2210" s="372" t="s">
        <v>6037</v>
      </c>
    </row>
    <row r="2211" spans="1:5" outlineLevel="1" x14ac:dyDescent="0.2">
      <c r="A2211" s="336" t="s">
        <v>6023</v>
      </c>
      <c r="B2211" s="117" t="s">
        <v>5542</v>
      </c>
      <c r="C2211" s="360"/>
      <c r="D2211" s="117" t="s">
        <v>2275</v>
      </c>
      <c r="E2211" s="372" t="s">
        <v>6037</v>
      </c>
    </row>
    <row r="2212" spans="1:5" outlineLevel="1" x14ac:dyDescent="0.2">
      <c r="A2212" s="336" t="s">
        <v>6023</v>
      </c>
      <c r="B2212" s="117" t="s">
        <v>5543</v>
      </c>
      <c r="C2212" s="360"/>
      <c r="D2212" s="117" t="s">
        <v>2286</v>
      </c>
      <c r="E2212" s="372" t="s">
        <v>6037</v>
      </c>
    </row>
    <row r="2213" spans="1:5" outlineLevel="1" x14ac:dyDescent="0.2">
      <c r="A2213" s="336" t="s">
        <v>6023</v>
      </c>
      <c r="B2213" s="117" t="s">
        <v>5676</v>
      </c>
      <c r="C2213" s="360"/>
      <c r="D2213" s="117" t="s">
        <v>2286</v>
      </c>
      <c r="E2213" s="372" t="s">
        <v>6037</v>
      </c>
    </row>
    <row r="2214" spans="1:5" outlineLevel="1" x14ac:dyDescent="0.2">
      <c r="A2214" s="336" t="s">
        <v>6023</v>
      </c>
      <c r="B2214" s="117" t="s">
        <v>5675</v>
      </c>
      <c r="C2214" s="360"/>
      <c r="D2214" s="117" t="s">
        <v>2276</v>
      </c>
      <c r="E2214" s="372" t="s">
        <v>6037</v>
      </c>
    </row>
    <row r="2215" spans="1:5" outlineLevel="1" x14ac:dyDescent="0.2">
      <c r="A2215" s="336" t="s">
        <v>6023</v>
      </c>
      <c r="B2215" s="117" t="s">
        <v>5674</v>
      </c>
      <c r="C2215" s="360"/>
      <c r="D2215" s="117" t="s">
        <v>2286</v>
      </c>
      <c r="E2215" s="372" t="s">
        <v>6037</v>
      </c>
    </row>
    <row r="2216" spans="1:5" outlineLevel="1" x14ac:dyDescent="0.2">
      <c r="A2216" s="336" t="s">
        <v>6023</v>
      </c>
      <c r="B2216" s="117" t="s">
        <v>5673</v>
      </c>
      <c r="C2216" s="360"/>
      <c r="D2216" s="117" t="s">
        <v>2286</v>
      </c>
      <c r="E2216" s="372" t="s">
        <v>6037</v>
      </c>
    </row>
    <row r="2217" spans="1:5" outlineLevel="1" x14ac:dyDescent="0.2">
      <c r="A2217" s="336" t="s">
        <v>6023</v>
      </c>
      <c r="B2217" s="117" t="s">
        <v>5672</v>
      </c>
      <c r="C2217" s="360"/>
      <c r="D2217" s="117" t="s">
        <v>2286</v>
      </c>
      <c r="E2217" s="372" t="s">
        <v>6037</v>
      </c>
    </row>
    <row r="2218" spans="1:5" outlineLevel="1" x14ac:dyDescent="0.2">
      <c r="A2218" s="336" t="s">
        <v>6023</v>
      </c>
      <c r="B2218" s="117" t="s">
        <v>5671</v>
      </c>
      <c r="C2218" s="360"/>
      <c r="D2218" s="117" t="s">
        <v>2286</v>
      </c>
      <c r="E2218" s="372" t="s">
        <v>6037</v>
      </c>
    </row>
    <row r="2219" spans="1:5" outlineLevel="1" x14ac:dyDescent="0.2">
      <c r="A2219" s="336" t="s">
        <v>6023</v>
      </c>
      <c r="B2219" s="117" t="s">
        <v>5670</v>
      </c>
      <c r="C2219" s="360"/>
      <c r="D2219" s="117" t="s">
        <v>2276</v>
      </c>
      <c r="E2219" s="372" t="s">
        <v>6037</v>
      </c>
    </row>
    <row r="2220" spans="1:5" outlineLevel="1" x14ac:dyDescent="0.2">
      <c r="A2220" s="336" t="s">
        <v>6023</v>
      </c>
      <c r="B2220" s="117" t="s">
        <v>5669</v>
      </c>
      <c r="C2220" s="360"/>
      <c r="D2220" s="117" t="s">
        <v>2286</v>
      </c>
      <c r="E2220" s="372" t="s">
        <v>6037</v>
      </c>
    </row>
    <row r="2221" spans="1:5" outlineLevel="1" x14ac:dyDescent="0.2">
      <c r="A2221" s="336" t="s">
        <v>6023</v>
      </c>
      <c r="B2221" s="117" t="s">
        <v>5668</v>
      </c>
      <c r="C2221" s="360"/>
      <c r="D2221" s="117" t="s">
        <v>2286</v>
      </c>
      <c r="E2221" s="372" t="s">
        <v>6037</v>
      </c>
    </row>
    <row r="2222" spans="1:5" outlineLevel="1" x14ac:dyDescent="0.2">
      <c r="A2222" s="336" t="s">
        <v>6023</v>
      </c>
      <c r="B2222" s="117" t="s">
        <v>5667</v>
      </c>
      <c r="C2222" s="360"/>
      <c r="D2222" s="117" t="s">
        <v>2286</v>
      </c>
      <c r="E2222" s="372" t="s">
        <v>6037</v>
      </c>
    </row>
    <row r="2223" spans="1:5" outlineLevel="1" x14ac:dyDescent="0.2">
      <c r="A2223" s="336" t="s">
        <v>6023</v>
      </c>
      <c r="B2223" s="117" t="s">
        <v>5666</v>
      </c>
      <c r="C2223" s="360"/>
      <c r="D2223" s="117" t="s">
        <v>2286</v>
      </c>
      <c r="E2223" s="372" t="s">
        <v>6037</v>
      </c>
    </row>
    <row r="2224" spans="1:5" outlineLevel="1" x14ac:dyDescent="0.2">
      <c r="A2224" s="336" t="s">
        <v>6023</v>
      </c>
      <c r="B2224" s="117" t="s">
        <v>5665</v>
      </c>
      <c r="C2224" s="360"/>
      <c r="D2224" s="117" t="s">
        <v>2276</v>
      </c>
      <c r="E2224" s="372" t="s">
        <v>6037</v>
      </c>
    </row>
    <row r="2225" spans="1:5" outlineLevel="1" x14ac:dyDescent="0.2">
      <c r="A2225" s="336" t="s">
        <v>6023</v>
      </c>
      <c r="B2225" s="117" t="s">
        <v>5664</v>
      </c>
      <c r="C2225" s="360"/>
      <c r="D2225" s="117" t="s">
        <v>2039</v>
      </c>
      <c r="E2225" s="372" t="s">
        <v>6037</v>
      </c>
    </row>
    <row r="2226" spans="1:5" outlineLevel="1" x14ac:dyDescent="0.2">
      <c r="A2226" s="336" t="s">
        <v>6023</v>
      </c>
      <c r="B2226" s="117" t="s">
        <v>5663</v>
      </c>
      <c r="C2226" s="360"/>
      <c r="D2226" s="117" t="s">
        <v>2039</v>
      </c>
      <c r="E2226" s="372" t="s">
        <v>6037</v>
      </c>
    </row>
    <row r="2227" spans="1:5" outlineLevel="1" x14ac:dyDescent="0.2">
      <c r="A2227" s="336" t="s">
        <v>6023</v>
      </c>
      <c r="B2227" s="117" t="s">
        <v>5662</v>
      </c>
      <c r="C2227" s="360"/>
      <c r="D2227" s="117" t="s">
        <v>2290</v>
      </c>
      <c r="E2227" s="372" t="s">
        <v>6037</v>
      </c>
    </row>
    <row r="2228" spans="1:5" outlineLevel="1" x14ac:dyDescent="0.2">
      <c r="A2228" s="336" t="s">
        <v>6023</v>
      </c>
      <c r="B2228" s="117" t="s">
        <v>5661</v>
      </c>
      <c r="C2228" s="360"/>
      <c r="D2228" s="117" t="s">
        <v>2290</v>
      </c>
      <c r="E2228" s="372" t="s">
        <v>6037</v>
      </c>
    </row>
    <row r="2229" spans="1:5" outlineLevel="1" x14ac:dyDescent="0.2">
      <c r="A2229" s="336" t="s">
        <v>6023</v>
      </c>
      <c r="B2229" s="117" t="s">
        <v>5660</v>
      </c>
      <c r="C2229" s="360"/>
      <c r="D2229" s="117" t="s">
        <v>2276</v>
      </c>
      <c r="E2229" s="372" t="s">
        <v>6037</v>
      </c>
    </row>
    <row r="2230" spans="1:5" outlineLevel="1" x14ac:dyDescent="0.2">
      <c r="A2230" s="336" t="s">
        <v>6023</v>
      </c>
      <c r="B2230" s="117" t="s">
        <v>5659</v>
      </c>
      <c r="C2230" s="360"/>
      <c r="D2230" s="117" t="s">
        <v>2276</v>
      </c>
      <c r="E2230" s="372" t="s">
        <v>6037</v>
      </c>
    </row>
    <row r="2231" spans="1:5" outlineLevel="1" x14ac:dyDescent="0.2">
      <c r="A2231" s="336" t="s">
        <v>6023</v>
      </c>
      <c r="B2231" s="117" t="s">
        <v>5658</v>
      </c>
      <c r="C2231" s="360"/>
      <c r="D2231" s="117" t="s">
        <v>2277</v>
      </c>
      <c r="E2231" s="372" t="s">
        <v>6037</v>
      </c>
    </row>
    <row r="2232" spans="1:5" outlineLevel="1" x14ac:dyDescent="0.2">
      <c r="A2232" s="336" t="s">
        <v>6023</v>
      </c>
      <c r="B2232" s="117" t="s">
        <v>5657</v>
      </c>
      <c r="C2232" s="360"/>
      <c r="D2232" s="117" t="s">
        <v>2276</v>
      </c>
      <c r="E2232" s="372" t="s">
        <v>6037</v>
      </c>
    </row>
    <row r="2233" spans="1:5" outlineLevel="1" x14ac:dyDescent="0.2">
      <c r="A2233" s="336" t="s">
        <v>6023</v>
      </c>
      <c r="B2233" s="117" t="s">
        <v>5656</v>
      </c>
      <c r="C2233" s="360"/>
      <c r="D2233" s="117" t="s">
        <v>2276</v>
      </c>
      <c r="E2233" s="372" t="s">
        <v>6037</v>
      </c>
    </row>
    <row r="2234" spans="1:5" outlineLevel="1" x14ac:dyDescent="0.2">
      <c r="A2234" s="336" t="s">
        <v>6023</v>
      </c>
      <c r="B2234" s="117" t="s">
        <v>5655</v>
      </c>
      <c r="C2234" s="360"/>
      <c r="D2234" s="117" t="s">
        <v>2276</v>
      </c>
      <c r="E2234" s="372" t="s">
        <v>6037</v>
      </c>
    </row>
    <row r="2235" spans="1:5" outlineLevel="1" x14ac:dyDescent="0.2">
      <c r="A2235" s="336" t="s">
        <v>6023</v>
      </c>
      <c r="B2235" s="117" t="s">
        <v>5654</v>
      </c>
      <c r="C2235" s="360"/>
      <c r="D2235" s="117" t="s">
        <v>2277</v>
      </c>
      <c r="E2235" s="372" t="s">
        <v>6037</v>
      </c>
    </row>
    <row r="2236" spans="1:5" outlineLevel="1" collapsed="1" x14ac:dyDescent="0.2">
      <c r="A2236" s="336" t="s">
        <v>6023</v>
      </c>
      <c r="B2236" s="117" t="s">
        <v>5653</v>
      </c>
      <c r="C2236" s="360"/>
      <c r="D2236" s="117" t="s">
        <v>2277</v>
      </c>
      <c r="E2236" s="372" t="s">
        <v>6037</v>
      </c>
    </row>
    <row r="2237" spans="1:5" outlineLevel="1" x14ac:dyDescent="0.2">
      <c r="A2237" s="336" t="s">
        <v>6023</v>
      </c>
      <c r="B2237" s="117" t="s">
        <v>5652</v>
      </c>
      <c r="C2237" s="360"/>
      <c r="D2237" s="117" t="s">
        <v>2276</v>
      </c>
      <c r="E2237" s="372" t="s">
        <v>6037</v>
      </c>
    </row>
    <row r="2238" spans="1:5" outlineLevel="1" x14ac:dyDescent="0.2">
      <c r="A2238" s="336" t="s">
        <v>6023</v>
      </c>
      <c r="B2238" s="117" t="s">
        <v>5651</v>
      </c>
      <c r="C2238" s="360"/>
      <c r="D2238" s="117" t="s">
        <v>2276</v>
      </c>
      <c r="E2238" s="372" t="s">
        <v>6037</v>
      </c>
    </row>
    <row r="2239" spans="1:5" outlineLevel="1" x14ac:dyDescent="0.2">
      <c r="A2239" s="336" t="s">
        <v>6023</v>
      </c>
      <c r="B2239" s="117" t="s">
        <v>5650</v>
      </c>
      <c r="C2239" s="360"/>
      <c r="D2239" s="117" t="s">
        <v>2286</v>
      </c>
      <c r="E2239" s="372" t="s">
        <v>6037</v>
      </c>
    </row>
    <row r="2240" spans="1:5" outlineLevel="1" x14ac:dyDescent="0.2">
      <c r="A2240" s="336" t="s">
        <v>6023</v>
      </c>
      <c r="B2240" s="117" t="s">
        <v>5649</v>
      </c>
      <c r="C2240" s="360"/>
      <c r="D2240" s="117" t="s">
        <v>2278</v>
      </c>
      <c r="E2240" s="372" t="s">
        <v>6037</v>
      </c>
    </row>
    <row r="2241" spans="1:5" outlineLevel="1" x14ac:dyDescent="0.2">
      <c r="A2241" s="336" t="s">
        <v>6023</v>
      </c>
      <c r="B2241" s="117" t="s">
        <v>5648</v>
      </c>
      <c r="C2241" s="360"/>
      <c r="D2241" s="117" t="s">
        <v>2278</v>
      </c>
      <c r="E2241" s="372" t="s">
        <v>6037</v>
      </c>
    </row>
    <row r="2242" spans="1:5" outlineLevel="1" x14ac:dyDescent="0.2">
      <c r="A2242" s="336" t="s">
        <v>6023</v>
      </c>
      <c r="B2242" s="117" t="s">
        <v>5647</v>
      </c>
      <c r="C2242" s="360"/>
      <c r="D2242" s="117" t="s">
        <v>2286</v>
      </c>
      <c r="E2242" s="372" t="s">
        <v>6037</v>
      </c>
    </row>
    <row r="2243" spans="1:5" outlineLevel="1" x14ac:dyDescent="0.2">
      <c r="A2243" s="336" t="s">
        <v>6023</v>
      </c>
      <c r="B2243" s="117" t="s">
        <v>5646</v>
      </c>
      <c r="C2243" s="360"/>
      <c r="D2243" s="117" t="s">
        <v>2278</v>
      </c>
      <c r="E2243" s="372" t="s">
        <v>6037</v>
      </c>
    </row>
    <row r="2244" spans="1:5" outlineLevel="1" x14ac:dyDescent="0.2">
      <c r="A2244" s="336" t="s">
        <v>6023</v>
      </c>
      <c r="B2244" s="117" t="s">
        <v>5645</v>
      </c>
      <c r="C2244" s="360"/>
      <c r="D2244" s="117" t="s">
        <v>2278</v>
      </c>
      <c r="E2244" s="372" t="s">
        <v>6037</v>
      </c>
    </row>
    <row r="2245" spans="1:5" outlineLevel="1" x14ac:dyDescent="0.2">
      <c r="A2245" s="336" t="s">
        <v>6023</v>
      </c>
      <c r="B2245" s="117" t="s">
        <v>5644</v>
      </c>
      <c r="C2245" s="360"/>
      <c r="D2245" s="117" t="s">
        <v>2286</v>
      </c>
      <c r="E2245" s="372" t="s">
        <v>6037</v>
      </c>
    </row>
    <row r="2246" spans="1:5" outlineLevel="1" x14ac:dyDescent="0.2">
      <c r="A2246" s="336" t="s">
        <v>6023</v>
      </c>
      <c r="B2246" s="117" t="s">
        <v>5643</v>
      </c>
      <c r="C2246" s="360"/>
      <c r="D2246" s="117" t="s">
        <v>2279</v>
      </c>
      <c r="E2246" s="372" t="s">
        <v>6037</v>
      </c>
    </row>
    <row r="2247" spans="1:5" outlineLevel="1" x14ac:dyDescent="0.2">
      <c r="A2247" s="336" t="s">
        <v>6023</v>
      </c>
      <c r="B2247" s="117" t="s">
        <v>5642</v>
      </c>
      <c r="C2247" s="360"/>
      <c r="D2247" s="117" t="s">
        <v>2278</v>
      </c>
      <c r="E2247" s="372" t="s">
        <v>6037</v>
      </c>
    </row>
    <row r="2248" spans="1:5" outlineLevel="1" x14ac:dyDescent="0.2">
      <c r="A2248" s="336" t="s">
        <v>6023</v>
      </c>
      <c r="B2248" s="117" t="s">
        <v>5641</v>
      </c>
      <c r="C2248" s="360"/>
      <c r="D2248" s="117" t="s">
        <v>2278</v>
      </c>
      <c r="E2248" s="372" t="s">
        <v>6037</v>
      </c>
    </row>
    <row r="2249" spans="1:5" outlineLevel="1" x14ac:dyDescent="0.2">
      <c r="A2249" s="336" t="s">
        <v>6023</v>
      </c>
      <c r="B2249" s="117" t="s">
        <v>5640</v>
      </c>
      <c r="C2249" s="360"/>
      <c r="D2249" s="117" t="s">
        <v>2278</v>
      </c>
      <c r="E2249" s="372" t="s">
        <v>6037</v>
      </c>
    </row>
    <row r="2250" spans="1:5" outlineLevel="1" x14ac:dyDescent="0.2">
      <c r="A2250" s="336" t="s">
        <v>6023</v>
      </c>
      <c r="B2250" s="117" t="s">
        <v>5639</v>
      </c>
      <c r="C2250" s="360"/>
      <c r="D2250" s="117" t="s">
        <v>2278</v>
      </c>
      <c r="E2250" s="372" t="s">
        <v>6037</v>
      </c>
    </row>
    <row r="2251" spans="1:5" outlineLevel="1" x14ac:dyDescent="0.2">
      <c r="A2251" s="336" t="s">
        <v>6023</v>
      </c>
      <c r="B2251" s="117" t="s">
        <v>5638</v>
      </c>
      <c r="C2251" s="360"/>
      <c r="D2251" s="117" t="s">
        <v>2280</v>
      </c>
      <c r="E2251" s="372" t="s">
        <v>6037</v>
      </c>
    </row>
    <row r="2252" spans="1:5" outlineLevel="1" x14ac:dyDescent="0.2">
      <c r="A2252" s="336" t="s">
        <v>6023</v>
      </c>
      <c r="B2252" s="117" t="s">
        <v>5637</v>
      </c>
      <c r="C2252" s="360"/>
      <c r="D2252" s="117" t="s">
        <v>2280</v>
      </c>
      <c r="E2252" s="372" t="s">
        <v>6037</v>
      </c>
    </row>
    <row r="2253" spans="1:5" outlineLevel="1" x14ac:dyDescent="0.2">
      <c r="A2253" s="336" t="s">
        <v>6023</v>
      </c>
      <c r="B2253" s="117" t="s">
        <v>5636</v>
      </c>
      <c r="C2253" s="360"/>
      <c r="D2253" s="117" t="s">
        <v>2278</v>
      </c>
      <c r="E2253" s="372" t="s">
        <v>6037</v>
      </c>
    </row>
    <row r="2254" spans="1:5" outlineLevel="1" x14ac:dyDescent="0.2">
      <c r="A2254" s="336" t="s">
        <v>6023</v>
      </c>
      <c r="B2254" s="117" t="s">
        <v>5635</v>
      </c>
      <c r="C2254" s="360"/>
      <c r="D2254" s="117" t="s">
        <v>2278</v>
      </c>
      <c r="E2254" s="372" t="s">
        <v>6037</v>
      </c>
    </row>
    <row r="2255" spans="1:5" outlineLevel="1" x14ac:dyDescent="0.2">
      <c r="A2255" s="336" t="s">
        <v>6023</v>
      </c>
      <c r="B2255" s="117" t="s">
        <v>5634</v>
      </c>
      <c r="C2255" s="360"/>
      <c r="D2255" s="117" t="s">
        <v>2278</v>
      </c>
      <c r="E2255" s="372" t="s">
        <v>6037</v>
      </c>
    </row>
    <row r="2256" spans="1:5" outlineLevel="1" x14ac:dyDescent="0.2">
      <c r="A2256" s="336" t="s">
        <v>6023</v>
      </c>
      <c r="B2256" s="117" t="s">
        <v>5633</v>
      </c>
      <c r="C2256" s="360"/>
      <c r="D2256" s="117" t="s">
        <v>2278</v>
      </c>
      <c r="E2256" s="372" t="s">
        <v>6037</v>
      </c>
    </row>
    <row r="2257" spans="1:5" outlineLevel="1" x14ac:dyDescent="0.2">
      <c r="A2257" s="336" t="s">
        <v>6023</v>
      </c>
      <c r="B2257" s="117" t="s">
        <v>5632</v>
      </c>
      <c r="C2257" s="360"/>
      <c r="D2257" s="117" t="s">
        <v>2281</v>
      </c>
      <c r="E2257" s="372" t="s">
        <v>6037</v>
      </c>
    </row>
    <row r="2258" spans="1:5" outlineLevel="1" x14ac:dyDescent="0.2">
      <c r="A2258" s="336" t="s">
        <v>6023</v>
      </c>
      <c r="B2258" s="117" t="s">
        <v>5631</v>
      </c>
      <c r="C2258" s="360"/>
      <c r="D2258" s="117" t="s">
        <v>2276</v>
      </c>
      <c r="E2258" s="372" t="s">
        <v>6037</v>
      </c>
    </row>
    <row r="2259" spans="1:5" outlineLevel="1" x14ac:dyDescent="0.2">
      <c r="A2259" s="336" t="s">
        <v>6023</v>
      </c>
      <c r="B2259" s="117" t="s">
        <v>5630</v>
      </c>
      <c r="C2259" s="360"/>
      <c r="D2259" s="117" t="s">
        <v>2281</v>
      </c>
      <c r="E2259" s="372" t="s">
        <v>6037</v>
      </c>
    </row>
    <row r="2260" spans="1:5" outlineLevel="1" x14ac:dyDescent="0.2">
      <c r="A2260" s="336" t="s">
        <v>6023</v>
      </c>
      <c r="B2260" s="117" t="s">
        <v>5629</v>
      </c>
      <c r="C2260" s="360"/>
      <c r="D2260" s="117" t="s">
        <v>2276</v>
      </c>
      <c r="E2260" s="372" t="s">
        <v>6037</v>
      </c>
    </row>
    <row r="2261" spans="1:5" outlineLevel="1" x14ac:dyDescent="0.2">
      <c r="A2261" s="336" t="s">
        <v>6023</v>
      </c>
      <c r="B2261" s="117" t="s">
        <v>5628</v>
      </c>
      <c r="C2261" s="360"/>
      <c r="D2261" s="117" t="s">
        <v>2277</v>
      </c>
      <c r="E2261" s="372" t="s">
        <v>6037</v>
      </c>
    </row>
    <row r="2262" spans="1:5" outlineLevel="1" x14ac:dyDescent="0.2">
      <c r="A2262" s="336" t="s">
        <v>6023</v>
      </c>
      <c r="B2262" s="117" t="s">
        <v>5627</v>
      </c>
      <c r="C2262" s="360"/>
      <c r="D2262" s="117" t="s">
        <v>2277</v>
      </c>
      <c r="E2262" s="372" t="s">
        <v>6037</v>
      </c>
    </row>
    <row r="2263" spans="1:5" outlineLevel="1" x14ac:dyDescent="0.2">
      <c r="A2263" s="336" t="s">
        <v>6023</v>
      </c>
      <c r="B2263" s="117" t="s">
        <v>5626</v>
      </c>
      <c r="C2263" s="360"/>
      <c r="D2263" s="117" t="s">
        <v>2277</v>
      </c>
      <c r="E2263" s="372" t="s">
        <v>6037</v>
      </c>
    </row>
    <row r="2264" spans="1:5" outlineLevel="1" x14ac:dyDescent="0.2">
      <c r="A2264" s="336" t="s">
        <v>6023</v>
      </c>
      <c r="B2264" s="117" t="s">
        <v>5625</v>
      </c>
      <c r="C2264" s="360"/>
      <c r="D2264" s="117" t="s">
        <v>2277</v>
      </c>
      <c r="E2264" s="372" t="s">
        <v>6037</v>
      </c>
    </row>
    <row r="2265" spans="1:5" outlineLevel="1" x14ac:dyDescent="0.2">
      <c r="A2265" s="336" t="s">
        <v>6023</v>
      </c>
      <c r="B2265" s="117" t="s">
        <v>5624</v>
      </c>
      <c r="C2265" s="360"/>
      <c r="D2265" s="117" t="s">
        <v>2277</v>
      </c>
      <c r="E2265" s="372" t="s">
        <v>6037</v>
      </c>
    </row>
    <row r="2266" spans="1:5" outlineLevel="1" x14ac:dyDescent="0.2">
      <c r="A2266" s="336" t="s">
        <v>6023</v>
      </c>
      <c r="B2266" s="117" t="s">
        <v>5623</v>
      </c>
      <c r="C2266" s="360"/>
      <c r="D2266" s="117" t="s">
        <v>2277</v>
      </c>
      <c r="E2266" s="372" t="s">
        <v>6037</v>
      </c>
    </row>
    <row r="2267" spans="1:5" outlineLevel="1" x14ac:dyDescent="0.2">
      <c r="A2267" s="336" t="s">
        <v>6023</v>
      </c>
      <c r="B2267" s="117" t="s">
        <v>1856</v>
      </c>
      <c r="C2267" s="360"/>
      <c r="D2267" s="117" t="s">
        <v>2282</v>
      </c>
      <c r="E2267" s="372" t="s">
        <v>6037</v>
      </c>
    </row>
    <row r="2268" spans="1:5" outlineLevel="1" x14ac:dyDescent="0.2">
      <c r="A2268" s="336" t="s">
        <v>6023</v>
      </c>
      <c r="B2268" s="117" t="s">
        <v>5622</v>
      </c>
      <c r="C2268" s="360"/>
      <c r="D2268" s="117" t="s">
        <v>2279</v>
      </c>
      <c r="E2268" s="372" t="s">
        <v>6037</v>
      </c>
    </row>
    <row r="2269" spans="1:5" outlineLevel="1" x14ac:dyDescent="0.2">
      <c r="A2269" s="336" t="s">
        <v>6023</v>
      </c>
      <c r="B2269" s="117" t="s">
        <v>5621</v>
      </c>
      <c r="C2269" s="360"/>
      <c r="D2269" s="117" t="s">
        <v>2279</v>
      </c>
      <c r="E2269" s="372" t="s">
        <v>6037</v>
      </c>
    </row>
    <row r="2270" spans="1:5" outlineLevel="1" x14ac:dyDescent="0.2">
      <c r="A2270" s="336" t="s">
        <v>6023</v>
      </c>
      <c r="B2270" s="117" t="s">
        <v>5620</v>
      </c>
      <c r="C2270" s="360"/>
      <c r="D2270" s="117" t="s">
        <v>2279</v>
      </c>
      <c r="E2270" s="372" t="s">
        <v>6037</v>
      </c>
    </row>
    <row r="2271" spans="1:5" outlineLevel="1" x14ac:dyDescent="0.2">
      <c r="A2271" s="336" t="s">
        <v>6023</v>
      </c>
      <c r="B2271" s="117" t="s">
        <v>5619</v>
      </c>
      <c r="C2271" s="360"/>
      <c r="D2271" s="117" t="s">
        <v>2279</v>
      </c>
      <c r="E2271" s="372" t="s">
        <v>6037</v>
      </c>
    </row>
    <row r="2272" spans="1:5" outlineLevel="1" x14ac:dyDescent="0.2">
      <c r="A2272" s="336" t="s">
        <v>6023</v>
      </c>
      <c r="B2272" s="117" t="s">
        <v>5618</v>
      </c>
      <c r="C2272" s="360"/>
      <c r="D2272" s="117" t="s">
        <v>2282</v>
      </c>
      <c r="E2272" s="372" t="s">
        <v>6037</v>
      </c>
    </row>
    <row r="2273" spans="1:5" outlineLevel="1" x14ac:dyDescent="0.2">
      <c r="A2273" s="336" t="s">
        <v>6023</v>
      </c>
      <c r="B2273" s="117" t="s">
        <v>5617</v>
      </c>
      <c r="C2273" s="360"/>
      <c r="D2273" s="117" t="s">
        <v>2277</v>
      </c>
      <c r="E2273" s="372" t="s">
        <v>6037</v>
      </c>
    </row>
    <row r="2274" spans="1:5" outlineLevel="1" x14ac:dyDescent="0.2">
      <c r="A2274" s="336" t="s">
        <v>6023</v>
      </c>
      <c r="B2274" s="117" t="s">
        <v>5616</v>
      </c>
      <c r="C2274" s="360"/>
      <c r="D2274" s="117" t="s">
        <v>2277</v>
      </c>
      <c r="E2274" s="372" t="s">
        <v>6037</v>
      </c>
    </row>
    <row r="2275" spans="1:5" outlineLevel="1" x14ac:dyDescent="0.2">
      <c r="A2275" s="336" t="s">
        <v>6023</v>
      </c>
      <c r="B2275" s="117" t="s">
        <v>5615</v>
      </c>
      <c r="C2275" s="360"/>
      <c r="D2275" s="117" t="s">
        <v>2277</v>
      </c>
      <c r="E2275" s="372" t="s">
        <v>6037</v>
      </c>
    </row>
    <row r="2276" spans="1:5" outlineLevel="1" x14ac:dyDescent="0.2">
      <c r="A2276" s="336" t="s">
        <v>6023</v>
      </c>
      <c r="B2276" s="117" t="s">
        <v>5614</v>
      </c>
      <c r="C2276" s="360"/>
      <c r="D2276" s="117" t="s">
        <v>2277</v>
      </c>
      <c r="E2276" s="372" t="s">
        <v>6037</v>
      </c>
    </row>
    <row r="2277" spans="1:5" outlineLevel="1" x14ac:dyDescent="0.2">
      <c r="A2277" s="336" t="s">
        <v>6023</v>
      </c>
      <c r="B2277" s="117" t="s">
        <v>5613</v>
      </c>
      <c r="C2277" s="360"/>
      <c r="D2277" s="117" t="s">
        <v>2282</v>
      </c>
      <c r="E2277" s="372" t="s">
        <v>6037</v>
      </c>
    </row>
    <row r="2278" spans="1:5" outlineLevel="1" x14ac:dyDescent="0.2">
      <c r="A2278" s="336" t="s">
        <v>6023</v>
      </c>
      <c r="B2278" s="117" t="s">
        <v>5612</v>
      </c>
      <c r="C2278" s="360"/>
      <c r="D2278" s="117" t="s">
        <v>2279</v>
      </c>
      <c r="E2278" s="372" t="s">
        <v>6037</v>
      </c>
    </row>
    <row r="2279" spans="1:5" outlineLevel="1" x14ac:dyDescent="0.2">
      <c r="A2279" s="336" t="s">
        <v>6023</v>
      </c>
      <c r="B2279" s="117" t="s">
        <v>5611</v>
      </c>
      <c r="C2279" s="360"/>
      <c r="D2279" s="117" t="s">
        <v>2279</v>
      </c>
      <c r="E2279" s="372" t="s">
        <v>6037</v>
      </c>
    </row>
    <row r="2280" spans="1:5" outlineLevel="1" x14ac:dyDescent="0.2">
      <c r="A2280" s="336" t="s">
        <v>6023</v>
      </c>
      <c r="B2280" s="117" t="s">
        <v>5610</v>
      </c>
      <c r="C2280" s="360"/>
      <c r="D2280" s="117" t="s">
        <v>2279</v>
      </c>
      <c r="E2280" s="372" t="s">
        <v>6037</v>
      </c>
    </row>
    <row r="2281" spans="1:5" outlineLevel="1" x14ac:dyDescent="0.2">
      <c r="A2281" s="336" t="s">
        <v>6023</v>
      </c>
      <c r="B2281" s="117" t="s">
        <v>5609</v>
      </c>
      <c r="C2281" s="360"/>
      <c r="D2281" s="117" t="s">
        <v>2279</v>
      </c>
      <c r="E2281" s="372" t="s">
        <v>6037</v>
      </c>
    </row>
    <row r="2282" spans="1:5" outlineLevel="1" x14ac:dyDescent="0.2">
      <c r="A2282" s="336" t="s">
        <v>6023</v>
      </c>
      <c r="B2282" s="117" t="s">
        <v>5608</v>
      </c>
      <c r="C2282" s="360"/>
      <c r="D2282" s="117" t="s">
        <v>2282</v>
      </c>
      <c r="E2282" s="372" t="s">
        <v>6037</v>
      </c>
    </row>
    <row r="2283" spans="1:5" outlineLevel="1" x14ac:dyDescent="0.2">
      <c r="A2283" s="336" t="s">
        <v>6023</v>
      </c>
      <c r="B2283" s="117" t="s">
        <v>5607</v>
      </c>
      <c r="C2283" s="360"/>
      <c r="D2283" s="117" t="s">
        <v>2282</v>
      </c>
      <c r="E2283" s="372" t="s">
        <v>6037</v>
      </c>
    </row>
    <row r="2284" spans="1:5" outlineLevel="1" x14ac:dyDescent="0.2">
      <c r="A2284" s="336" t="s">
        <v>6023</v>
      </c>
      <c r="B2284" s="117" t="s">
        <v>5606</v>
      </c>
      <c r="C2284" s="360"/>
      <c r="D2284" s="117" t="s">
        <v>2282</v>
      </c>
      <c r="E2284" s="372" t="s">
        <v>6037</v>
      </c>
    </row>
    <row r="2285" spans="1:5" outlineLevel="1" x14ac:dyDescent="0.2">
      <c r="A2285" s="336" t="s">
        <v>6023</v>
      </c>
      <c r="B2285" s="117" t="s">
        <v>5605</v>
      </c>
      <c r="C2285" s="360"/>
      <c r="D2285" s="117" t="s">
        <v>2279</v>
      </c>
      <c r="E2285" s="372" t="s">
        <v>6037</v>
      </c>
    </row>
    <row r="2286" spans="1:5" outlineLevel="1" x14ac:dyDescent="0.2">
      <c r="A2286" s="336" t="s">
        <v>6023</v>
      </c>
      <c r="B2286" s="117" t="s">
        <v>5604</v>
      </c>
      <c r="C2286" s="360"/>
      <c r="D2286" s="117" t="s">
        <v>2279</v>
      </c>
      <c r="E2286" s="372" t="s">
        <v>6037</v>
      </c>
    </row>
    <row r="2287" spans="1:5" outlineLevel="1" x14ac:dyDescent="0.2">
      <c r="A2287" s="336" t="s">
        <v>6023</v>
      </c>
      <c r="B2287" s="117" t="s">
        <v>5603</v>
      </c>
      <c r="C2287" s="360"/>
      <c r="D2287" s="117" t="s">
        <v>2279</v>
      </c>
      <c r="E2287" s="372" t="s">
        <v>6037</v>
      </c>
    </row>
    <row r="2288" spans="1:5" outlineLevel="1" x14ac:dyDescent="0.2">
      <c r="A2288" s="336" t="s">
        <v>6023</v>
      </c>
      <c r="B2288" s="117" t="s">
        <v>5602</v>
      </c>
      <c r="C2288" s="360"/>
      <c r="D2288" s="117" t="s">
        <v>2279</v>
      </c>
      <c r="E2288" s="372" t="s">
        <v>6037</v>
      </c>
    </row>
    <row r="2289" spans="1:5" outlineLevel="1" x14ac:dyDescent="0.2">
      <c r="A2289" s="336" t="s">
        <v>6023</v>
      </c>
      <c r="B2289" s="117" t="s">
        <v>5601</v>
      </c>
      <c r="C2289" s="360"/>
      <c r="D2289" s="117" t="s">
        <v>2282</v>
      </c>
      <c r="E2289" s="372" t="s">
        <v>6037</v>
      </c>
    </row>
    <row r="2290" spans="1:5" outlineLevel="1" x14ac:dyDescent="0.2">
      <c r="A2290" s="336" t="s">
        <v>6023</v>
      </c>
      <c r="B2290" s="117" t="s">
        <v>5600</v>
      </c>
      <c r="C2290" s="360"/>
      <c r="D2290" s="117" t="s">
        <v>2277</v>
      </c>
      <c r="E2290" s="372" t="s">
        <v>6037</v>
      </c>
    </row>
    <row r="2291" spans="1:5" outlineLevel="1" x14ac:dyDescent="0.2">
      <c r="A2291" s="336" t="s">
        <v>6023</v>
      </c>
      <c r="B2291" s="117" t="s">
        <v>5599</v>
      </c>
      <c r="C2291" s="360"/>
      <c r="D2291" s="117" t="s">
        <v>2277</v>
      </c>
      <c r="E2291" s="372" t="s">
        <v>6037</v>
      </c>
    </row>
    <row r="2292" spans="1:5" outlineLevel="1" x14ac:dyDescent="0.2">
      <c r="A2292" s="336" t="s">
        <v>6023</v>
      </c>
      <c r="B2292" s="117" t="s">
        <v>5598</v>
      </c>
      <c r="C2292" s="360"/>
      <c r="D2292" s="117" t="s">
        <v>2282</v>
      </c>
      <c r="E2292" s="372" t="s">
        <v>6037</v>
      </c>
    </row>
    <row r="2293" spans="1:5" outlineLevel="1" x14ac:dyDescent="0.2">
      <c r="A2293" s="336" t="s">
        <v>6023</v>
      </c>
      <c r="B2293" s="117" t="s">
        <v>5597</v>
      </c>
      <c r="C2293" s="360"/>
      <c r="D2293" s="117" t="s">
        <v>2277</v>
      </c>
      <c r="E2293" s="372" t="s">
        <v>6037</v>
      </c>
    </row>
    <row r="2294" spans="1:5" outlineLevel="1" x14ac:dyDescent="0.2">
      <c r="A2294" s="336" t="s">
        <v>6023</v>
      </c>
      <c r="B2294" s="117" t="s">
        <v>5596</v>
      </c>
      <c r="C2294" s="360"/>
      <c r="D2294" s="117" t="s">
        <v>2277</v>
      </c>
      <c r="E2294" s="372" t="s">
        <v>6037</v>
      </c>
    </row>
    <row r="2295" spans="1:5" outlineLevel="1" x14ac:dyDescent="0.2">
      <c r="A2295" s="336" t="s">
        <v>6023</v>
      </c>
      <c r="B2295" s="117" t="s">
        <v>5595</v>
      </c>
      <c r="C2295" s="360"/>
      <c r="D2295" s="117" t="s">
        <v>2279</v>
      </c>
      <c r="E2295" s="372" t="s">
        <v>6037</v>
      </c>
    </row>
    <row r="2296" spans="1:5" outlineLevel="1" x14ac:dyDescent="0.2">
      <c r="A2296" s="336" t="s">
        <v>6023</v>
      </c>
      <c r="B2296" s="117" t="s">
        <v>5594</v>
      </c>
      <c r="C2296" s="360"/>
      <c r="D2296" s="117" t="s">
        <v>2279</v>
      </c>
      <c r="E2296" s="372" t="s">
        <v>6037</v>
      </c>
    </row>
    <row r="2297" spans="1:5" outlineLevel="1" x14ac:dyDescent="0.2">
      <c r="A2297" s="336" t="s">
        <v>6023</v>
      </c>
      <c r="B2297" s="117" t="s">
        <v>5593</v>
      </c>
      <c r="C2297" s="360"/>
      <c r="D2297" s="117" t="s">
        <v>2279</v>
      </c>
      <c r="E2297" s="372" t="s">
        <v>6037</v>
      </c>
    </row>
    <row r="2298" spans="1:5" outlineLevel="1" x14ac:dyDescent="0.2">
      <c r="A2298" s="336" t="s">
        <v>6023</v>
      </c>
      <c r="B2298" s="117" t="s">
        <v>5592</v>
      </c>
      <c r="C2298" s="360"/>
      <c r="D2298" s="117" t="s">
        <v>2279</v>
      </c>
      <c r="E2298" s="372" t="s">
        <v>6037</v>
      </c>
    </row>
    <row r="2299" spans="1:5" outlineLevel="1" x14ac:dyDescent="0.2">
      <c r="A2299" s="336" t="s">
        <v>6023</v>
      </c>
      <c r="B2299" s="117" t="s">
        <v>5591</v>
      </c>
      <c r="C2299" s="360"/>
      <c r="D2299" s="117" t="s">
        <v>2282</v>
      </c>
      <c r="E2299" s="372" t="s">
        <v>6037</v>
      </c>
    </row>
    <row r="2300" spans="1:5" outlineLevel="1" x14ac:dyDescent="0.2">
      <c r="A2300" s="336" t="s">
        <v>6023</v>
      </c>
      <c r="B2300" s="117" t="s">
        <v>5590</v>
      </c>
      <c r="C2300" s="360"/>
      <c r="D2300" s="117" t="s">
        <v>2277</v>
      </c>
      <c r="E2300" s="372" t="s">
        <v>6037</v>
      </c>
    </row>
    <row r="2301" spans="1:5" outlineLevel="1" x14ac:dyDescent="0.2">
      <c r="A2301" s="336" t="s">
        <v>6023</v>
      </c>
      <c r="B2301" s="117" t="s">
        <v>5589</v>
      </c>
      <c r="C2301" s="360"/>
      <c r="D2301" s="117" t="s">
        <v>2277</v>
      </c>
      <c r="E2301" s="372" t="s">
        <v>6037</v>
      </c>
    </row>
    <row r="2302" spans="1:5" outlineLevel="1" x14ac:dyDescent="0.2">
      <c r="A2302" s="336" t="s">
        <v>6023</v>
      </c>
      <c r="B2302" s="117" t="s">
        <v>5588</v>
      </c>
      <c r="C2302" s="360"/>
      <c r="D2302" s="117" t="s">
        <v>2282</v>
      </c>
      <c r="E2302" s="372" t="s">
        <v>6037</v>
      </c>
    </row>
    <row r="2303" spans="1:5" outlineLevel="1" x14ac:dyDescent="0.2">
      <c r="A2303" s="336" t="s">
        <v>6023</v>
      </c>
      <c r="B2303" s="117" t="s">
        <v>5587</v>
      </c>
      <c r="C2303" s="360"/>
      <c r="D2303" s="117" t="s">
        <v>2277</v>
      </c>
      <c r="E2303" s="372" t="s">
        <v>6037</v>
      </c>
    </row>
    <row r="2304" spans="1:5" outlineLevel="1" x14ac:dyDescent="0.2">
      <c r="A2304" s="336" t="s">
        <v>6023</v>
      </c>
      <c r="B2304" s="117" t="s">
        <v>5586</v>
      </c>
      <c r="C2304" s="360"/>
      <c r="D2304" s="117" t="s">
        <v>2277</v>
      </c>
      <c r="E2304" s="372" t="s">
        <v>6037</v>
      </c>
    </row>
    <row r="2305" spans="1:5" outlineLevel="1" x14ac:dyDescent="0.2">
      <c r="A2305" s="336" t="s">
        <v>6023</v>
      </c>
      <c r="B2305" s="117" t="s">
        <v>5585</v>
      </c>
      <c r="C2305" s="360"/>
      <c r="D2305" s="117" t="s">
        <v>2279</v>
      </c>
      <c r="E2305" s="372" t="s">
        <v>6037</v>
      </c>
    </row>
    <row r="2306" spans="1:5" outlineLevel="1" x14ac:dyDescent="0.2">
      <c r="A2306" s="336" t="s">
        <v>6023</v>
      </c>
      <c r="B2306" s="117" t="s">
        <v>5584</v>
      </c>
      <c r="C2306" s="360"/>
      <c r="D2306" s="117" t="s">
        <v>2279</v>
      </c>
      <c r="E2306" s="372" t="s">
        <v>6037</v>
      </c>
    </row>
    <row r="2307" spans="1:5" outlineLevel="1" x14ac:dyDescent="0.2">
      <c r="A2307" s="336" t="s">
        <v>6023</v>
      </c>
      <c r="B2307" s="117" t="s">
        <v>5583</v>
      </c>
      <c r="C2307" s="360"/>
      <c r="D2307" s="117" t="s">
        <v>2279</v>
      </c>
      <c r="E2307" s="372" t="s">
        <v>6037</v>
      </c>
    </row>
    <row r="2308" spans="1:5" outlineLevel="1" x14ac:dyDescent="0.2">
      <c r="A2308" s="336" t="s">
        <v>6023</v>
      </c>
      <c r="B2308" s="117" t="s">
        <v>5582</v>
      </c>
      <c r="C2308" s="360"/>
      <c r="D2308" s="117" t="s">
        <v>2279</v>
      </c>
      <c r="E2308" s="372" t="s">
        <v>6037</v>
      </c>
    </row>
    <row r="2309" spans="1:5" outlineLevel="1" x14ac:dyDescent="0.2">
      <c r="A2309" s="336" t="s">
        <v>6023</v>
      </c>
      <c r="B2309" s="117" t="s">
        <v>5581</v>
      </c>
      <c r="C2309" s="360"/>
      <c r="D2309" s="117" t="s">
        <v>2282</v>
      </c>
      <c r="E2309" s="372" t="s">
        <v>6037</v>
      </c>
    </row>
    <row r="2310" spans="1:5" outlineLevel="1" x14ac:dyDescent="0.2">
      <c r="A2310" s="336" t="s">
        <v>6023</v>
      </c>
      <c r="B2310" s="117" t="s">
        <v>5580</v>
      </c>
      <c r="C2310" s="360"/>
      <c r="D2310" s="117" t="s">
        <v>2282</v>
      </c>
      <c r="E2310" s="372" t="s">
        <v>6037</v>
      </c>
    </row>
    <row r="2311" spans="1:5" outlineLevel="1" x14ac:dyDescent="0.2">
      <c r="A2311" s="336" t="s">
        <v>6023</v>
      </c>
      <c r="B2311" s="117" t="s">
        <v>5579</v>
      </c>
      <c r="C2311" s="360"/>
      <c r="D2311" s="117" t="s">
        <v>2282</v>
      </c>
      <c r="E2311" s="372" t="s">
        <v>6037</v>
      </c>
    </row>
    <row r="2312" spans="1:5" outlineLevel="1" x14ac:dyDescent="0.2">
      <c r="A2312" s="336" t="s">
        <v>6023</v>
      </c>
      <c r="B2312" s="117" t="s">
        <v>5578</v>
      </c>
      <c r="C2312" s="360"/>
      <c r="D2312" s="117" t="s">
        <v>2282</v>
      </c>
      <c r="E2312" s="372" t="s">
        <v>6037</v>
      </c>
    </row>
    <row r="2313" spans="1:5" outlineLevel="1" x14ac:dyDescent="0.2">
      <c r="A2313" s="336" t="s">
        <v>6023</v>
      </c>
      <c r="B2313" s="117" t="s">
        <v>5577</v>
      </c>
      <c r="C2313" s="360"/>
      <c r="D2313" s="117" t="s">
        <v>428</v>
      </c>
      <c r="E2313" s="372" t="s">
        <v>6037</v>
      </c>
    </row>
    <row r="2314" spans="1:5" outlineLevel="1" x14ac:dyDescent="0.2">
      <c r="A2314" s="336" t="s">
        <v>6023</v>
      </c>
      <c r="B2314" s="117" t="s">
        <v>5576</v>
      </c>
      <c r="C2314" s="360"/>
      <c r="D2314" s="117" t="s">
        <v>428</v>
      </c>
      <c r="E2314" s="372" t="s">
        <v>6037</v>
      </c>
    </row>
    <row r="2315" spans="1:5" outlineLevel="1" x14ac:dyDescent="0.2">
      <c r="A2315" s="336" t="s">
        <v>6023</v>
      </c>
      <c r="B2315" s="117" t="s">
        <v>5575</v>
      </c>
      <c r="C2315" s="360"/>
      <c r="D2315" s="117" t="s">
        <v>2280</v>
      </c>
      <c r="E2315" s="372" t="s">
        <v>6037</v>
      </c>
    </row>
    <row r="2316" spans="1:5" outlineLevel="1" x14ac:dyDescent="0.2">
      <c r="A2316" s="336" t="s">
        <v>6023</v>
      </c>
      <c r="B2316" s="117" t="s">
        <v>5574</v>
      </c>
      <c r="C2316" s="360"/>
      <c r="D2316" s="117" t="s">
        <v>2280</v>
      </c>
      <c r="E2316" s="372" t="s">
        <v>6037</v>
      </c>
    </row>
    <row r="2317" spans="1:5" outlineLevel="1" x14ac:dyDescent="0.2">
      <c r="A2317" s="336" t="s">
        <v>6023</v>
      </c>
      <c r="B2317" s="117" t="s">
        <v>5573</v>
      </c>
      <c r="C2317" s="360"/>
      <c r="D2317" s="117" t="s">
        <v>2280</v>
      </c>
      <c r="E2317" s="372" t="s">
        <v>6037</v>
      </c>
    </row>
    <row r="2318" spans="1:5" outlineLevel="1" x14ac:dyDescent="0.2">
      <c r="A2318" s="336" t="s">
        <v>6023</v>
      </c>
      <c r="B2318" s="117" t="s">
        <v>5572</v>
      </c>
      <c r="C2318" s="360"/>
      <c r="D2318" s="117" t="s">
        <v>2280</v>
      </c>
      <c r="E2318" s="372" t="s">
        <v>6037</v>
      </c>
    </row>
    <row r="2319" spans="1:5" outlineLevel="1" x14ac:dyDescent="0.2">
      <c r="A2319" s="336" t="s">
        <v>6023</v>
      </c>
      <c r="B2319" s="117" t="s">
        <v>5571</v>
      </c>
      <c r="C2319" s="360"/>
      <c r="D2319" s="117" t="s">
        <v>2038</v>
      </c>
      <c r="E2319" s="372" t="s">
        <v>6037</v>
      </c>
    </row>
    <row r="2320" spans="1:5" outlineLevel="1" x14ac:dyDescent="0.2">
      <c r="A2320" s="336" t="s">
        <v>6023</v>
      </c>
      <c r="B2320" s="117" t="s">
        <v>5570</v>
      </c>
      <c r="C2320" s="360"/>
      <c r="D2320" s="117" t="s">
        <v>2288</v>
      </c>
      <c r="E2320" s="372" t="s">
        <v>6037</v>
      </c>
    </row>
    <row r="2321" spans="1:5" outlineLevel="1" x14ac:dyDescent="0.2">
      <c r="A2321" s="336" t="s">
        <v>6023</v>
      </c>
      <c r="B2321" s="117" t="s">
        <v>5569</v>
      </c>
      <c r="C2321" s="360"/>
      <c r="D2321" s="117" t="s">
        <v>2287</v>
      </c>
      <c r="E2321" s="372" t="s">
        <v>6037</v>
      </c>
    </row>
    <row r="2322" spans="1:5" outlineLevel="1" x14ac:dyDescent="0.2">
      <c r="A2322" s="336" t="s">
        <v>6023</v>
      </c>
      <c r="B2322" s="117" t="s">
        <v>5568</v>
      </c>
      <c r="C2322" s="360"/>
      <c r="D2322" s="117" t="s">
        <v>2289</v>
      </c>
      <c r="E2322" s="372" t="s">
        <v>6037</v>
      </c>
    </row>
    <row r="2323" spans="1:5" outlineLevel="1" x14ac:dyDescent="0.2">
      <c r="A2323" s="336" t="s">
        <v>6023</v>
      </c>
      <c r="B2323" s="117" t="s">
        <v>5567</v>
      </c>
      <c r="C2323" s="360"/>
      <c r="D2323" s="117" t="s">
        <v>2289</v>
      </c>
      <c r="E2323" s="372" t="s">
        <v>6037</v>
      </c>
    </row>
    <row r="2324" spans="1:5" outlineLevel="1" x14ac:dyDescent="0.2">
      <c r="A2324" s="336" t="s">
        <v>6023</v>
      </c>
      <c r="B2324" s="117" t="s">
        <v>5566</v>
      </c>
      <c r="C2324" s="360"/>
      <c r="D2324" s="117" t="s">
        <v>2289</v>
      </c>
      <c r="E2324" s="372" t="s">
        <v>6037</v>
      </c>
    </row>
    <row r="2325" spans="1:5" outlineLevel="1" x14ac:dyDescent="0.2">
      <c r="A2325" s="336" t="s">
        <v>6023</v>
      </c>
      <c r="B2325" s="117" t="s">
        <v>5565</v>
      </c>
      <c r="C2325" s="360"/>
      <c r="D2325" s="117" t="s">
        <v>2040</v>
      </c>
      <c r="E2325" s="372" t="s">
        <v>6037</v>
      </c>
    </row>
    <row r="2326" spans="1:5" outlineLevel="1" x14ac:dyDescent="0.2">
      <c r="A2326" s="336" t="s">
        <v>6023</v>
      </c>
      <c r="B2326" s="117" t="s">
        <v>5564</v>
      </c>
      <c r="C2326" s="360"/>
      <c r="D2326" s="117" t="s">
        <v>2040</v>
      </c>
      <c r="E2326" s="372" t="s">
        <v>6037</v>
      </c>
    </row>
    <row r="2327" spans="1:5" outlineLevel="1" x14ac:dyDescent="0.2">
      <c r="A2327" s="336" t="s">
        <v>6023</v>
      </c>
      <c r="B2327" s="117" t="s">
        <v>5563</v>
      </c>
      <c r="C2327" s="360"/>
      <c r="D2327" s="117" t="s">
        <v>2040</v>
      </c>
      <c r="E2327" s="372" t="s">
        <v>6037</v>
      </c>
    </row>
    <row r="2328" spans="1:5" outlineLevel="1" x14ac:dyDescent="0.2">
      <c r="A2328" s="336" t="s">
        <v>6023</v>
      </c>
      <c r="B2328" s="117" t="s">
        <v>5562</v>
      </c>
      <c r="C2328" s="360"/>
      <c r="D2328" s="117" t="s">
        <v>2040</v>
      </c>
      <c r="E2328" s="372" t="s">
        <v>6037</v>
      </c>
    </row>
    <row r="2329" spans="1:5" outlineLevel="1" x14ac:dyDescent="0.2">
      <c r="A2329" s="336" t="s">
        <v>6023</v>
      </c>
      <c r="B2329" s="117" t="s">
        <v>5561</v>
      </c>
      <c r="C2329" s="360"/>
      <c r="D2329" s="117" t="s">
        <v>2040</v>
      </c>
      <c r="E2329" s="372" t="s">
        <v>6037</v>
      </c>
    </row>
    <row r="2330" spans="1:5" outlineLevel="1" x14ac:dyDescent="0.2">
      <c r="A2330" s="336" t="s">
        <v>6023</v>
      </c>
      <c r="B2330" s="117" t="s">
        <v>5560</v>
      </c>
      <c r="C2330" s="360"/>
      <c r="D2330" s="117" t="s">
        <v>2040</v>
      </c>
      <c r="E2330" s="372" t="s">
        <v>6037</v>
      </c>
    </row>
    <row r="2331" spans="1:5" outlineLevel="1" x14ac:dyDescent="0.2">
      <c r="A2331" s="336" t="s">
        <v>6023</v>
      </c>
      <c r="B2331" s="117" t="s">
        <v>5559</v>
      </c>
      <c r="C2331" s="360"/>
      <c r="D2331" s="117" t="s">
        <v>2279</v>
      </c>
      <c r="E2331" s="372" t="s">
        <v>6037</v>
      </c>
    </row>
    <row r="2332" spans="1:5" outlineLevel="1" x14ac:dyDescent="0.2">
      <c r="A2332" s="336" t="s">
        <v>6023</v>
      </c>
      <c r="B2332" s="117" t="s">
        <v>5558</v>
      </c>
      <c r="C2332" s="360"/>
      <c r="D2332" s="117" t="s">
        <v>2279</v>
      </c>
      <c r="E2332" s="372" t="s">
        <v>6037</v>
      </c>
    </row>
    <row r="2333" spans="1:5" outlineLevel="1" x14ac:dyDescent="0.2">
      <c r="A2333" s="336" t="s">
        <v>6023</v>
      </c>
      <c r="B2333" s="117" t="s">
        <v>5557</v>
      </c>
      <c r="C2333" s="360"/>
      <c r="D2333" s="117" t="s">
        <v>2279</v>
      </c>
      <c r="E2333" s="372" t="s">
        <v>6037</v>
      </c>
    </row>
    <row r="2334" spans="1:5" outlineLevel="1" x14ac:dyDescent="0.2">
      <c r="A2334" s="336" t="s">
        <v>6023</v>
      </c>
      <c r="B2334" s="117" t="s">
        <v>5556</v>
      </c>
      <c r="C2334" s="360"/>
      <c r="D2334" s="117" t="s">
        <v>2279</v>
      </c>
      <c r="E2334" s="372" t="s">
        <v>6037</v>
      </c>
    </row>
    <row r="2335" spans="1:5" outlineLevel="1" x14ac:dyDescent="0.2">
      <c r="A2335" s="336" t="s">
        <v>6023</v>
      </c>
      <c r="B2335" s="117" t="s">
        <v>5555</v>
      </c>
      <c r="C2335" s="360"/>
      <c r="D2335" s="117" t="s">
        <v>2279</v>
      </c>
      <c r="E2335" s="372" t="s">
        <v>6037</v>
      </c>
    </row>
    <row r="2336" spans="1:5" outlineLevel="1" x14ac:dyDescent="0.2">
      <c r="A2336" s="336" t="s">
        <v>6023</v>
      </c>
      <c r="B2336" s="117" t="s">
        <v>5554</v>
      </c>
      <c r="C2336" s="360"/>
      <c r="D2336" s="117" t="s">
        <v>2279</v>
      </c>
      <c r="E2336" s="372" t="s">
        <v>6037</v>
      </c>
    </row>
    <row r="2337" spans="1:5" outlineLevel="1" x14ac:dyDescent="0.2">
      <c r="A2337" s="336" t="s">
        <v>6023</v>
      </c>
      <c r="B2337" s="117" t="s">
        <v>5553</v>
      </c>
      <c r="C2337" s="360"/>
      <c r="D2337" s="117" t="s">
        <v>2279</v>
      </c>
      <c r="E2337" s="372" t="s">
        <v>6037</v>
      </c>
    </row>
    <row r="2338" spans="1:5" outlineLevel="1" x14ac:dyDescent="0.2">
      <c r="A2338" s="336" t="s">
        <v>6023</v>
      </c>
      <c r="B2338" s="117" t="s">
        <v>5552</v>
      </c>
      <c r="C2338" s="360"/>
      <c r="D2338" s="117" t="s">
        <v>2279</v>
      </c>
      <c r="E2338" s="372" t="s">
        <v>6037</v>
      </c>
    </row>
    <row r="2339" spans="1:5" outlineLevel="1" x14ac:dyDescent="0.2">
      <c r="A2339" s="336" t="s">
        <v>6023</v>
      </c>
      <c r="B2339" s="117" t="s">
        <v>5551</v>
      </c>
      <c r="C2339" s="360"/>
      <c r="D2339" s="117" t="s">
        <v>2283</v>
      </c>
      <c r="E2339" s="372" t="s">
        <v>6037</v>
      </c>
    </row>
    <row r="2340" spans="1:5" outlineLevel="1" x14ac:dyDescent="0.2">
      <c r="A2340" s="336" t="s">
        <v>6023</v>
      </c>
      <c r="B2340" s="117" t="s">
        <v>5550</v>
      </c>
      <c r="C2340" s="360"/>
      <c r="D2340" s="117" t="s">
        <v>2274</v>
      </c>
      <c r="E2340" s="372" t="s">
        <v>6037</v>
      </c>
    </row>
    <row r="2341" spans="1:5" outlineLevel="1" x14ac:dyDescent="0.2">
      <c r="A2341" s="336" t="s">
        <v>6023</v>
      </c>
      <c r="B2341" s="117" t="s">
        <v>5549</v>
      </c>
      <c r="C2341" s="360"/>
      <c r="D2341" s="117" t="s">
        <v>2274</v>
      </c>
      <c r="E2341" s="372" t="s">
        <v>6037</v>
      </c>
    </row>
    <row r="2342" spans="1:5" outlineLevel="1" x14ac:dyDescent="0.2">
      <c r="A2342" s="336" t="s">
        <v>6023</v>
      </c>
      <c r="B2342" s="117" t="s">
        <v>5548</v>
      </c>
      <c r="C2342" s="360"/>
      <c r="D2342" s="117" t="s">
        <v>2274</v>
      </c>
      <c r="E2342" s="372" t="s">
        <v>6037</v>
      </c>
    </row>
    <row r="2343" spans="1:5" outlineLevel="1" x14ac:dyDescent="0.2">
      <c r="A2343" s="336" t="s">
        <v>6023</v>
      </c>
      <c r="B2343" s="117" t="s">
        <v>5547</v>
      </c>
      <c r="C2343" s="360"/>
      <c r="D2343" s="117" t="s">
        <v>2274</v>
      </c>
      <c r="E2343" s="372" t="s">
        <v>6037</v>
      </c>
    </row>
    <row r="2344" spans="1:5" outlineLevel="1" x14ac:dyDescent="0.2">
      <c r="A2344" s="336" t="s">
        <v>6023</v>
      </c>
      <c r="B2344" s="117" t="s">
        <v>5546</v>
      </c>
      <c r="C2344" s="360"/>
      <c r="D2344" s="117" t="s">
        <v>2274</v>
      </c>
      <c r="E2344" s="372" t="s">
        <v>6037</v>
      </c>
    </row>
    <row r="2345" spans="1:5" outlineLevel="1" collapsed="1" x14ac:dyDescent="0.2">
      <c r="A2345" s="336" t="s">
        <v>6023</v>
      </c>
      <c r="B2345" s="117" t="s">
        <v>5545</v>
      </c>
      <c r="C2345" s="360"/>
      <c r="D2345" s="117" t="s">
        <v>2274</v>
      </c>
      <c r="E2345" s="372" t="s">
        <v>6037</v>
      </c>
    </row>
    <row r="2346" spans="1:5" outlineLevel="1" x14ac:dyDescent="0.2">
      <c r="A2346" s="336" t="s">
        <v>6023</v>
      </c>
      <c r="B2346" s="117" t="s">
        <v>5544</v>
      </c>
      <c r="C2346" s="360"/>
      <c r="D2346" s="117" t="s">
        <v>2274</v>
      </c>
      <c r="E2346" s="372" t="s">
        <v>6037</v>
      </c>
    </row>
    <row r="2347" spans="1:5" outlineLevel="1" x14ac:dyDescent="0.2">
      <c r="A2347" s="336" t="s">
        <v>6023</v>
      </c>
      <c r="B2347" s="120" t="s">
        <v>1854</v>
      </c>
      <c r="C2347" s="334"/>
      <c r="D2347" s="120" t="s">
        <v>766</v>
      </c>
      <c r="E2347" s="372" t="s">
        <v>6037</v>
      </c>
    </row>
    <row r="2348" spans="1:5" outlineLevel="1" x14ac:dyDescent="0.2">
      <c r="A2348" s="336" t="s">
        <v>6023</v>
      </c>
      <c r="B2348" s="120" t="s">
        <v>2605</v>
      </c>
      <c r="C2348" s="339"/>
      <c r="D2348" s="120" t="s">
        <v>1507</v>
      </c>
      <c r="E2348" s="372" t="s">
        <v>6037</v>
      </c>
    </row>
    <row r="2349" spans="1:5" outlineLevel="1" x14ac:dyDescent="0.2">
      <c r="A2349" s="336" t="s">
        <v>6023</v>
      </c>
      <c r="B2349" s="120" t="s">
        <v>2606</v>
      </c>
      <c r="C2349" s="339"/>
      <c r="D2349" s="120" t="s">
        <v>1051</v>
      </c>
      <c r="E2349" s="372" t="s">
        <v>6037</v>
      </c>
    </row>
    <row r="2350" spans="1:5" outlineLevel="1" x14ac:dyDescent="0.2">
      <c r="A2350" s="336" t="s">
        <v>6023</v>
      </c>
      <c r="B2350" s="120" t="s">
        <v>2604</v>
      </c>
      <c r="C2350" s="339"/>
      <c r="D2350" s="120" t="s">
        <v>766</v>
      </c>
      <c r="E2350" s="372" t="s">
        <v>6037</v>
      </c>
    </row>
    <row r="2351" spans="1:5" outlineLevel="1" x14ac:dyDescent="0.2">
      <c r="A2351" s="336" t="s">
        <v>6023</v>
      </c>
      <c r="B2351" s="120" t="s">
        <v>2607</v>
      </c>
      <c r="C2351" s="334"/>
      <c r="D2351" s="120" t="s">
        <v>1367</v>
      </c>
      <c r="E2351" s="372" t="s">
        <v>6037</v>
      </c>
    </row>
    <row r="2352" spans="1:5" outlineLevel="1" x14ac:dyDescent="0.2">
      <c r="A2352" s="336" t="s">
        <v>6023</v>
      </c>
      <c r="B2352" s="120" t="s">
        <v>2608</v>
      </c>
      <c r="C2352" s="334"/>
      <c r="D2352" s="120" t="s">
        <v>1367</v>
      </c>
      <c r="E2352" s="372" t="s">
        <v>6037</v>
      </c>
    </row>
    <row r="2353" spans="1:5" outlineLevel="1" x14ac:dyDescent="0.2">
      <c r="A2353" s="336" t="s">
        <v>6023</v>
      </c>
      <c r="B2353" s="120" t="s">
        <v>2766</v>
      </c>
      <c r="C2353" s="334"/>
      <c r="D2353" s="120" t="s">
        <v>766</v>
      </c>
      <c r="E2353" s="372" t="s">
        <v>6037</v>
      </c>
    </row>
    <row r="2354" spans="1:5" outlineLevel="1" x14ac:dyDescent="0.2">
      <c r="A2354" s="336" t="s">
        <v>6023</v>
      </c>
      <c r="B2354" s="120" t="s">
        <v>2765</v>
      </c>
      <c r="C2354" s="334"/>
      <c r="D2354" s="120" t="s">
        <v>766</v>
      </c>
      <c r="E2354" s="372" t="s">
        <v>6037</v>
      </c>
    </row>
    <row r="2355" spans="1:5" outlineLevel="1" x14ac:dyDescent="0.2">
      <c r="A2355" s="336" t="s">
        <v>6023</v>
      </c>
      <c r="B2355" s="120" t="s">
        <v>2773</v>
      </c>
      <c r="C2355" s="339"/>
      <c r="D2355" s="120" t="s">
        <v>1051</v>
      </c>
      <c r="E2355" s="372" t="s">
        <v>6037</v>
      </c>
    </row>
    <row r="2356" spans="1:5" outlineLevel="1" x14ac:dyDescent="0.2">
      <c r="A2356" s="336" t="s">
        <v>6023</v>
      </c>
      <c r="B2356" s="117" t="s">
        <v>1855</v>
      </c>
      <c r="C2356" s="335"/>
      <c r="D2356" s="117" t="s">
        <v>2276</v>
      </c>
      <c r="E2356" s="372" t="s">
        <v>6037</v>
      </c>
    </row>
    <row r="2357" spans="1:5" outlineLevel="1" x14ac:dyDescent="0.2">
      <c r="A2357" s="336" t="s">
        <v>6023</v>
      </c>
      <c r="B2357" s="120" t="s">
        <v>2789</v>
      </c>
      <c r="C2357" s="339"/>
      <c r="D2357" s="120" t="s">
        <v>1051</v>
      </c>
      <c r="E2357" s="372" t="s">
        <v>6037</v>
      </c>
    </row>
    <row r="2358" spans="1:5" outlineLevel="1" x14ac:dyDescent="0.2">
      <c r="A2358" s="336" t="s">
        <v>6023</v>
      </c>
      <c r="B2358" s="120" t="s">
        <v>2788</v>
      </c>
      <c r="C2358" s="339"/>
      <c r="D2358" s="120" t="s">
        <v>1051</v>
      </c>
      <c r="E2358" s="372" t="s">
        <v>6037</v>
      </c>
    </row>
    <row r="2359" spans="1:5" outlineLevel="1" x14ac:dyDescent="0.2">
      <c r="A2359" s="336" t="s">
        <v>6023</v>
      </c>
      <c r="B2359" s="120" t="s">
        <v>2882</v>
      </c>
      <c r="C2359" s="339"/>
      <c r="D2359" s="120" t="s">
        <v>766</v>
      </c>
      <c r="E2359" s="372" t="s">
        <v>6037</v>
      </c>
    </row>
    <row r="2360" spans="1:5" outlineLevel="1" x14ac:dyDescent="0.2">
      <c r="A2360" s="336" t="s">
        <v>6023</v>
      </c>
      <c r="B2360" s="120" t="s">
        <v>2883</v>
      </c>
      <c r="C2360" s="339"/>
      <c r="D2360" s="120" t="s">
        <v>766</v>
      </c>
      <c r="E2360" s="372" t="s">
        <v>6037</v>
      </c>
    </row>
    <row r="2361" spans="1:5" outlineLevel="1" x14ac:dyDescent="0.2">
      <c r="A2361" s="336" t="s">
        <v>6023</v>
      </c>
      <c r="B2361" s="120" t="s">
        <v>2884</v>
      </c>
      <c r="C2361" s="339"/>
      <c r="D2361" s="120" t="s">
        <v>1367</v>
      </c>
      <c r="E2361" s="372" t="s">
        <v>6037</v>
      </c>
    </row>
    <row r="2362" spans="1:5" outlineLevel="1" x14ac:dyDescent="0.2">
      <c r="A2362" s="336" t="s">
        <v>6023</v>
      </c>
      <c r="B2362" s="120" t="s">
        <v>2885</v>
      </c>
      <c r="C2362" s="339"/>
      <c r="D2362" s="120" t="s">
        <v>1367</v>
      </c>
      <c r="E2362" s="372" t="s">
        <v>6037</v>
      </c>
    </row>
    <row r="2363" spans="1:5" outlineLevel="1" x14ac:dyDescent="0.2">
      <c r="A2363" s="336" t="s">
        <v>6023</v>
      </c>
      <c r="B2363" s="120" t="s">
        <v>2963</v>
      </c>
      <c r="C2363" s="339"/>
      <c r="D2363" s="120" t="s">
        <v>766</v>
      </c>
      <c r="E2363" s="372" t="s">
        <v>6037</v>
      </c>
    </row>
    <row r="2364" spans="1:5" outlineLevel="1" x14ac:dyDescent="0.2">
      <c r="A2364" s="336" t="s">
        <v>6023</v>
      </c>
      <c r="B2364" s="120" t="s">
        <v>2969</v>
      </c>
      <c r="C2364" s="339"/>
      <c r="D2364" s="120" t="s">
        <v>1051</v>
      </c>
      <c r="E2364" s="372" t="s">
        <v>6037</v>
      </c>
    </row>
    <row r="2365" spans="1:5" outlineLevel="1" x14ac:dyDescent="0.2">
      <c r="A2365" s="336" t="s">
        <v>6023</v>
      </c>
      <c r="B2365" s="120" t="s">
        <v>2997</v>
      </c>
      <c r="C2365" s="339"/>
      <c r="D2365" s="120" t="s">
        <v>766</v>
      </c>
      <c r="E2365" s="372" t="s">
        <v>6037</v>
      </c>
    </row>
    <row r="2366" spans="1:5" outlineLevel="1" x14ac:dyDescent="0.2">
      <c r="A2366" s="336" t="s">
        <v>6023</v>
      </c>
      <c r="B2366" s="120" t="s">
        <v>2995</v>
      </c>
      <c r="C2366" s="339"/>
      <c r="D2366" s="120" t="s">
        <v>766</v>
      </c>
      <c r="E2366" s="372" t="s">
        <v>6037</v>
      </c>
    </row>
    <row r="2367" spans="1:5" outlineLevel="1" x14ac:dyDescent="0.2">
      <c r="A2367" s="336" t="s">
        <v>6023</v>
      </c>
      <c r="B2367" s="120" t="s">
        <v>2996</v>
      </c>
      <c r="C2367" s="339"/>
      <c r="D2367" s="120" t="s">
        <v>766</v>
      </c>
      <c r="E2367" s="372" t="s">
        <v>6037</v>
      </c>
    </row>
    <row r="2368" spans="1:5" outlineLevel="1" x14ac:dyDescent="0.2">
      <c r="A2368" s="336" t="s">
        <v>6023</v>
      </c>
      <c r="B2368" s="120" t="s">
        <v>2998</v>
      </c>
      <c r="C2368" s="339"/>
      <c r="D2368" s="120" t="s">
        <v>766</v>
      </c>
      <c r="E2368" s="372" t="s">
        <v>6037</v>
      </c>
    </row>
    <row r="2369" spans="1:5" outlineLevel="1" x14ac:dyDescent="0.2">
      <c r="A2369" s="336" t="s">
        <v>6023</v>
      </c>
      <c r="B2369" s="120" t="s">
        <v>3003</v>
      </c>
      <c r="C2369" s="339"/>
      <c r="D2369" s="120" t="s">
        <v>1051</v>
      </c>
      <c r="E2369" s="372" t="s">
        <v>6037</v>
      </c>
    </row>
    <row r="2370" spans="1:5" outlineLevel="1" x14ac:dyDescent="0.2">
      <c r="A2370" s="336" t="s">
        <v>6023</v>
      </c>
      <c r="B2370" s="120" t="s">
        <v>3089</v>
      </c>
      <c r="C2370" s="339"/>
      <c r="D2370" s="120" t="s">
        <v>1367</v>
      </c>
      <c r="E2370" s="372" t="s">
        <v>6037</v>
      </c>
    </row>
    <row r="2371" spans="1:5" outlineLevel="1" x14ac:dyDescent="0.2">
      <c r="A2371" s="336" t="s">
        <v>6023</v>
      </c>
      <c r="B2371" s="120" t="s">
        <v>3090</v>
      </c>
      <c r="C2371" s="339"/>
      <c r="D2371" s="120" t="s">
        <v>1367</v>
      </c>
      <c r="E2371" s="372" t="s">
        <v>6037</v>
      </c>
    </row>
    <row r="2372" spans="1:5" outlineLevel="1" x14ac:dyDescent="0.2">
      <c r="A2372" s="336" t="s">
        <v>6023</v>
      </c>
      <c r="B2372" s="120" t="s">
        <v>3179</v>
      </c>
      <c r="C2372" s="339"/>
      <c r="D2372" s="120" t="s">
        <v>766</v>
      </c>
      <c r="E2372" s="372" t="s">
        <v>6037</v>
      </c>
    </row>
    <row r="2373" spans="1:5" outlineLevel="1" x14ac:dyDescent="0.2">
      <c r="A2373" s="336" t="s">
        <v>6023</v>
      </c>
      <c r="B2373" s="120" t="s">
        <v>3184</v>
      </c>
      <c r="C2373" s="339"/>
      <c r="D2373" s="120" t="s">
        <v>1051</v>
      </c>
      <c r="E2373" s="372" t="s">
        <v>6037</v>
      </c>
    </row>
    <row r="2374" spans="1:5" outlineLevel="1" x14ac:dyDescent="0.2">
      <c r="A2374" s="336" t="s">
        <v>6023</v>
      </c>
      <c r="B2374" s="117" t="s">
        <v>738</v>
      </c>
      <c r="C2374" s="335"/>
      <c r="D2374" s="117" t="s">
        <v>1507</v>
      </c>
      <c r="E2374" s="372" t="s">
        <v>6037</v>
      </c>
    </row>
    <row r="2375" spans="1:5" outlineLevel="1" x14ac:dyDescent="0.2">
      <c r="A2375" s="336" t="s">
        <v>6023</v>
      </c>
      <c r="B2375" s="117" t="s">
        <v>739</v>
      </c>
      <c r="C2375" s="335"/>
      <c r="D2375" s="117" t="s">
        <v>1507</v>
      </c>
      <c r="E2375" s="372" t="s">
        <v>6037</v>
      </c>
    </row>
    <row r="2376" spans="1:5" outlineLevel="1" x14ac:dyDescent="0.2">
      <c r="A2376" s="336" t="s">
        <v>6023</v>
      </c>
      <c r="B2376" s="117" t="s">
        <v>677</v>
      </c>
      <c r="C2376" s="335"/>
      <c r="D2376" s="117" t="s">
        <v>1367</v>
      </c>
      <c r="E2376" s="372" t="s">
        <v>6037</v>
      </c>
    </row>
    <row r="2377" spans="1:5" outlineLevel="1" x14ac:dyDescent="0.2">
      <c r="A2377" s="336" t="s">
        <v>6023</v>
      </c>
      <c r="B2377" s="117" t="s">
        <v>678</v>
      </c>
      <c r="C2377" s="335"/>
      <c r="D2377" s="117" t="s">
        <v>1367</v>
      </c>
      <c r="E2377" s="372" t="s">
        <v>6037</v>
      </c>
    </row>
    <row r="2378" spans="1:5" outlineLevel="1" x14ac:dyDescent="0.2">
      <c r="A2378" s="336" t="s">
        <v>6023</v>
      </c>
      <c r="B2378" s="117" t="s">
        <v>684</v>
      </c>
      <c r="C2378" s="335"/>
      <c r="D2378" s="117" t="s">
        <v>1367</v>
      </c>
      <c r="E2378" s="372" t="s">
        <v>6037</v>
      </c>
    </row>
    <row r="2379" spans="1:5" outlineLevel="1" x14ac:dyDescent="0.2">
      <c r="A2379" s="336" t="s">
        <v>6023</v>
      </c>
      <c r="B2379" s="117" t="s">
        <v>685</v>
      </c>
      <c r="C2379" s="335"/>
      <c r="D2379" s="117" t="s">
        <v>1367</v>
      </c>
      <c r="E2379" s="372" t="s">
        <v>6037</v>
      </c>
    </row>
    <row r="2380" spans="1:5" outlineLevel="1" x14ac:dyDescent="0.2">
      <c r="A2380" s="336" t="s">
        <v>6023</v>
      </c>
      <c r="B2380" s="117" t="s">
        <v>689</v>
      </c>
      <c r="C2380" s="335"/>
      <c r="D2380" s="117" t="s">
        <v>1367</v>
      </c>
      <c r="E2380" s="372" t="s">
        <v>6037</v>
      </c>
    </row>
    <row r="2381" spans="1:5" outlineLevel="1" x14ac:dyDescent="0.2">
      <c r="A2381" s="336" t="s">
        <v>6023</v>
      </c>
      <c r="B2381" s="117" t="s">
        <v>690</v>
      </c>
      <c r="C2381" s="335"/>
      <c r="D2381" s="117" t="s">
        <v>1367</v>
      </c>
      <c r="E2381" s="372" t="s">
        <v>6037</v>
      </c>
    </row>
    <row r="2382" spans="1:5" outlineLevel="1" x14ac:dyDescent="0.2">
      <c r="A2382" s="336" t="s">
        <v>6023</v>
      </c>
      <c r="B2382" s="117" t="s">
        <v>691</v>
      </c>
      <c r="C2382" s="335"/>
      <c r="D2382" s="117" t="s">
        <v>1367</v>
      </c>
      <c r="E2382" s="372" t="s">
        <v>6037</v>
      </c>
    </row>
    <row r="2383" spans="1:5" outlineLevel="1" x14ac:dyDescent="0.2">
      <c r="A2383" s="336" t="s">
        <v>6023</v>
      </c>
      <c r="B2383" s="117" t="s">
        <v>692</v>
      </c>
      <c r="C2383" s="335"/>
      <c r="D2383" s="117" t="s">
        <v>1367</v>
      </c>
      <c r="E2383" s="372" t="s">
        <v>6037</v>
      </c>
    </row>
    <row r="2384" spans="1:5" outlineLevel="1" x14ac:dyDescent="0.2">
      <c r="A2384" s="336" t="s">
        <v>6023</v>
      </c>
      <c r="B2384" s="117" t="s">
        <v>740</v>
      </c>
      <c r="C2384" s="335"/>
      <c r="D2384" s="117" t="s">
        <v>1051</v>
      </c>
      <c r="E2384" s="372" t="s">
        <v>6037</v>
      </c>
    </row>
    <row r="2385" spans="1:5" outlineLevel="1" x14ac:dyDescent="0.2">
      <c r="A2385" s="336" t="s">
        <v>6023</v>
      </c>
      <c r="B2385" s="117" t="s">
        <v>656</v>
      </c>
      <c r="C2385" s="335"/>
      <c r="D2385" s="117" t="s">
        <v>428</v>
      </c>
      <c r="E2385" s="372" t="s">
        <v>6037</v>
      </c>
    </row>
    <row r="2386" spans="1:5" outlineLevel="1" x14ac:dyDescent="0.2">
      <c r="A2386" s="336" t="s">
        <v>6023</v>
      </c>
      <c r="B2386" s="117" t="s">
        <v>653</v>
      </c>
      <c r="C2386" s="335"/>
      <c r="D2386" s="117" t="s">
        <v>428</v>
      </c>
      <c r="E2386" s="372" t="s">
        <v>6037</v>
      </c>
    </row>
    <row r="2387" spans="1:5" outlineLevel="1" x14ac:dyDescent="0.2">
      <c r="A2387" s="336" t="s">
        <v>6023</v>
      </c>
      <c r="B2387" s="117" t="s">
        <v>654</v>
      </c>
      <c r="C2387" s="335"/>
      <c r="D2387" s="117" t="s">
        <v>428</v>
      </c>
      <c r="E2387" s="372" t="s">
        <v>6037</v>
      </c>
    </row>
    <row r="2388" spans="1:5" outlineLevel="1" x14ac:dyDescent="0.2">
      <c r="A2388" s="336" t="s">
        <v>6023</v>
      </c>
      <c r="B2388" s="117" t="s">
        <v>603</v>
      </c>
      <c r="C2388" s="335"/>
      <c r="D2388" s="117" t="s">
        <v>1486</v>
      </c>
      <c r="E2388" s="372" t="s">
        <v>6037</v>
      </c>
    </row>
    <row r="2389" spans="1:5" outlineLevel="1" x14ac:dyDescent="0.2">
      <c r="A2389" s="336" t="s">
        <v>6023</v>
      </c>
      <c r="B2389" s="117" t="s">
        <v>604</v>
      </c>
      <c r="C2389" s="335"/>
      <c r="D2389" s="117" t="s">
        <v>1486</v>
      </c>
      <c r="E2389" s="372" t="s">
        <v>6037</v>
      </c>
    </row>
    <row r="2390" spans="1:5" outlineLevel="1" x14ac:dyDescent="0.2">
      <c r="A2390" s="336" t="s">
        <v>6023</v>
      </c>
      <c r="B2390" s="117" t="s">
        <v>646</v>
      </c>
      <c r="C2390" s="335"/>
      <c r="D2390" s="117" t="s">
        <v>1486</v>
      </c>
      <c r="E2390" s="372" t="s">
        <v>6037</v>
      </c>
    </row>
    <row r="2391" spans="1:5" outlineLevel="1" x14ac:dyDescent="0.2">
      <c r="A2391" s="336" t="s">
        <v>6023</v>
      </c>
      <c r="B2391" s="117" t="s">
        <v>605</v>
      </c>
      <c r="C2391" s="335"/>
      <c r="D2391" s="117" t="s">
        <v>1486</v>
      </c>
      <c r="E2391" s="372" t="s">
        <v>6037</v>
      </c>
    </row>
    <row r="2392" spans="1:5" outlineLevel="1" x14ac:dyDescent="0.2">
      <c r="A2392" s="336" t="s">
        <v>6023</v>
      </c>
      <c r="B2392" s="117" t="s">
        <v>651</v>
      </c>
      <c r="C2392" s="335"/>
      <c r="D2392" s="117" t="s">
        <v>428</v>
      </c>
      <c r="E2392" s="372" t="s">
        <v>6037</v>
      </c>
    </row>
    <row r="2393" spans="1:5" outlineLevel="1" x14ac:dyDescent="0.2">
      <c r="A2393" s="336" t="s">
        <v>6023</v>
      </c>
      <c r="B2393" s="117" t="s">
        <v>606</v>
      </c>
      <c r="C2393" s="335"/>
      <c r="D2393" s="117" t="s">
        <v>1486</v>
      </c>
      <c r="E2393" s="372" t="s">
        <v>6037</v>
      </c>
    </row>
    <row r="2394" spans="1:5" outlineLevel="1" x14ac:dyDescent="0.2">
      <c r="A2394" s="336" t="s">
        <v>6023</v>
      </c>
      <c r="B2394" s="117" t="s">
        <v>607</v>
      </c>
      <c r="C2394" s="335"/>
      <c r="D2394" s="117" t="s">
        <v>1486</v>
      </c>
      <c r="E2394" s="372" t="s">
        <v>6037</v>
      </c>
    </row>
    <row r="2395" spans="1:5" outlineLevel="1" x14ac:dyDescent="0.2">
      <c r="A2395" s="336" t="s">
        <v>6023</v>
      </c>
      <c r="B2395" s="117" t="s">
        <v>608</v>
      </c>
      <c r="C2395" s="335"/>
      <c r="D2395" s="117" t="s">
        <v>428</v>
      </c>
      <c r="E2395" s="372" t="s">
        <v>6037</v>
      </c>
    </row>
    <row r="2396" spans="1:5" outlineLevel="1" x14ac:dyDescent="0.2">
      <c r="A2396" s="336" t="s">
        <v>6023</v>
      </c>
      <c r="B2396" s="117" t="s">
        <v>655</v>
      </c>
      <c r="C2396" s="335"/>
      <c r="D2396" s="117" t="s">
        <v>428</v>
      </c>
      <c r="E2396" s="372" t="s">
        <v>6037</v>
      </c>
    </row>
    <row r="2397" spans="1:5" outlineLevel="1" x14ac:dyDescent="0.2">
      <c r="A2397" s="336" t="s">
        <v>6023</v>
      </c>
      <c r="B2397" s="117" t="s">
        <v>650</v>
      </c>
      <c r="C2397" s="335"/>
      <c r="D2397" s="117" t="s">
        <v>428</v>
      </c>
      <c r="E2397" s="372" t="s">
        <v>6037</v>
      </c>
    </row>
    <row r="2398" spans="1:5" outlineLevel="1" x14ac:dyDescent="0.2">
      <c r="A2398" s="336" t="s">
        <v>6023</v>
      </c>
      <c r="B2398" s="117" t="s">
        <v>609</v>
      </c>
      <c r="C2398" s="335"/>
      <c r="D2398" s="117" t="s">
        <v>1486</v>
      </c>
      <c r="E2398" s="372" t="s">
        <v>6037</v>
      </c>
    </row>
    <row r="2399" spans="1:5" outlineLevel="1" x14ac:dyDescent="0.2">
      <c r="A2399" s="336" t="s">
        <v>6023</v>
      </c>
      <c r="B2399" s="117" t="s">
        <v>610</v>
      </c>
      <c r="C2399" s="335"/>
      <c r="D2399" s="117" t="s">
        <v>1486</v>
      </c>
      <c r="E2399" s="372" t="s">
        <v>6037</v>
      </c>
    </row>
    <row r="2400" spans="1:5" outlineLevel="1" x14ac:dyDescent="0.2">
      <c r="A2400" s="336" t="s">
        <v>6023</v>
      </c>
      <c r="B2400" s="117" t="s">
        <v>611</v>
      </c>
      <c r="C2400" s="335"/>
      <c r="D2400" s="117" t="s">
        <v>428</v>
      </c>
      <c r="E2400" s="372" t="s">
        <v>6037</v>
      </c>
    </row>
    <row r="2401" spans="1:5" outlineLevel="1" x14ac:dyDescent="0.2">
      <c r="A2401" s="336" t="s">
        <v>6023</v>
      </c>
      <c r="B2401" s="117" t="s">
        <v>652</v>
      </c>
      <c r="C2401" s="335"/>
      <c r="D2401" s="117" t="s">
        <v>428</v>
      </c>
      <c r="E2401" s="372" t="s">
        <v>6037</v>
      </c>
    </row>
    <row r="2402" spans="1:5" outlineLevel="1" x14ac:dyDescent="0.2">
      <c r="A2402" s="336" t="s">
        <v>6023</v>
      </c>
      <c r="B2402" s="117" t="s">
        <v>612</v>
      </c>
      <c r="C2402" s="335"/>
      <c r="D2402" s="117" t="s">
        <v>428</v>
      </c>
      <c r="E2402" s="372" t="s">
        <v>6037</v>
      </c>
    </row>
    <row r="2403" spans="1:5" outlineLevel="1" x14ac:dyDescent="0.2">
      <c r="A2403" s="336" t="s">
        <v>6023</v>
      </c>
      <c r="B2403" s="117" t="s">
        <v>667</v>
      </c>
      <c r="C2403" s="335"/>
      <c r="D2403" s="117" t="s">
        <v>1486</v>
      </c>
      <c r="E2403" s="372" t="s">
        <v>6037</v>
      </c>
    </row>
    <row r="2404" spans="1:5" outlineLevel="1" x14ac:dyDescent="0.2">
      <c r="A2404" s="336" t="s">
        <v>6023</v>
      </c>
      <c r="B2404" s="117" t="s">
        <v>668</v>
      </c>
      <c r="C2404" s="335"/>
      <c r="D2404" s="117" t="s">
        <v>766</v>
      </c>
      <c r="E2404" s="372" t="s">
        <v>6037</v>
      </c>
    </row>
    <row r="2405" spans="1:5" outlineLevel="1" x14ac:dyDescent="0.2">
      <c r="A2405" s="336" t="s">
        <v>6023</v>
      </c>
      <c r="B2405" s="117" t="s">
        <v>613</v>
      </c>
      <c r="C2405" s="335"/>
      <c r="D2405" s="117" t="s">
        <v>1486</v>
      </c>
      <c r="E2405" s="372" t="s">
        <v>6037</v>
      </c>
    </row>
    <row r="2406" spans="1:5" outlineLevel="1" x14ac:dyDescent="0.2">
      <c r="A2406" s="336" t="s">
        <v>6023</v>
      </c>
      <c r="B2406" s="117" t="s">
        <v>709</v>
      </c>
      <c r="C2406" s="335"/>
      <c r="D2406" s="117" t="s">
        <v>1367</v>
      </c>
      <c r="E2406" s="372" t="s">
        <v>6037</v>
      </c>
    </row>
    <row r="2407" spans="1:5" outlineLevel="1" x14ac:dyDescent="0.2">
      <c r="A2407" s="336" t="s">
        <v>6023</v>
      </c>
      <c r="B2407" s="117" t="s">
        <v>710</v>
      </c>
      <c r="C2407" s="335"/>
      <c r="D2407" s="117" t="s">
        <v>1367</v>
      </c>
      <c r="E2407" s="372" t="s">
        <v>6037</v>
      </c>
    </row>
    <row r="2408" spans="1:5" outlineLevel="1" x14ac:dyDescent="0.2">
      <c r="A2408" s="336" t="s">
        <v>6023</v>
      </c>
      <c r="B2408" s="117" t="s">
        <v>711</v>
      </c>
      <c r="C2408" s="335"/>
      <c r="D2408" s="117" t="s">
        <v>1367</v>
      </c>
      <c r="E2408" s="372" t="s">
        <v>6037</v>
      </c>
    </row>
    <row r="2409" spans="1:5" outlineLevel="1" x14ac:dyDescent="0.2">
      <c r="A2409" s="336" t="s">
        <v>6023</v>
      </c>
      <c r="B2409" s="117" t="s">
        <v>707</v>
      </c>
      <c r="C2409" s="335"/>
      <c r="D2409" s="117" t="s">
        <v>1367</v>
      </c>
      <c r="E2409" s="372" t="s">
        <v>6037</v>
      </c>
    </row>
    <row r="2410" spans="1:5" outlineLevel="1" x14ac:dyDescent="0.2">
      <c r="A2410" s="336" t="s">
        <v>6023</v>
      </c>
      <c r="B2410" s="117" t="s">
        <v>708</v>
      </c>
      <c r="C2410" s="335"/>
      <c r="D2410" s="117" t="s">
        <v>1367</v>
      </c>
      <c r="E2410" s="372" t="s">
        <v>6037</v>
      </c>
    </row>
    <row r="2411" spans="1:5" outlineLevel="1" x14ac:dyDescent="0.2">
      <c r="A2411" s="336" t="s">
        <v>6023</v>
      </c>
      <c r="B2411" s="117" t="s">
        <v>673</v>
      </c>
      <c r="C2411" s="335"/>
      <c r="D2411" s="117" t="s">
        <v>1367</v>
      </c>
      <c r="E2411" s="372" t="s">
        <v>6037</v>
      </c>
    </row>
    <row r="2412" spans="1:5" outlineLevel="1" x14ac:dyDescent="0.2">
      <c r="A2412" s="336" t="s">
        <v>6023</v>
      </c>
      <c r="B2412" s="117" t="s">
        <v>674</v>
      </c>
      <c r="C2412" s="335"/>
      <c r="D2412" s="117" t="s">
        <v>1367</v>
      </c>
      <c r="E2412" s="372" t="s">
        <v>6037</v>
      </c>
    </row>
    <row r="2413" spans="1:5" outlineLevel="1" x14ac:dyDescent="0.2">
      <c r="A2413" s="336" t="s">
        <v>6023</v>
      </c>
      <c r="B2413" s="117" t="s">
        <v>675</v>
      </c>
      <c r="C2413" s="335"/>
      <c r="D2413" s="117" t="s">
        <v>1367</v>
      </c>
      <c r="E2413" s="372" t="s">
        <v>6037</v>
      </c>
    </row>
    <row r="2414" spans="1:5" outlineLevel="1" x14ac:dyDescent="0.2">
      <c r="A2414" s="336" t="s">
        <v>6023</v>
      </c>
      <c r="B2414" s="117" t="s">
        <v>676</v>
      </c>
      <c r="C2414" s="335"/>
      <c r="D2414" s="117" t="s">
        <v>1367</v>
      </c>
      <c r="E2414" s="372" t="s">
        <v>6037</v>
      </c>
    </row>
    <row r="2415" spans="1:5" outlineLevel="1" x14ac:dyDescent="0.2">
      <c r="A2415" s="336" t="s">
        <v>6023</v>
      </c>
      <c r="B2415" s="117" t="s">
        <v>669</v>
      </c>
      <c r="C2415" s="335"/>
      <c r="D2415" s="117" t="s">
        <v>1367</v>
      </c>
      <c r="E2415" s="372" t="s">
        <v>6037</v>
      </c>
    </row>
    <row r="2416" spans="1:5" outlineLevel="1" x14ac:dyDescent="0.2">
      <c r="A2416" s="336" t="s">
        <v>6023</v>
      </c>
      <c r="B2416" s="117" t="s">
        <v>670</v>
      </c>
      <c r="C2416" s="335"/>
      <c r="D2416" s="117" t="s">
        <v>1367</v>
      </c>
      <c r="E2416" s="372" t="s">
        <v>6037</v>
      </c>
    </row>
    <row r="2417" spans="1:5" outlineLevel="1" x14ac:dyDescent="0.2">
      <c r="A2417" s="336" t="s">
        <v>6023</v>
      </c>
      <c r="B2417" s="117" t="s">
        <v>671</v>
      </c>
      <c r="C2417" s="335"/>
      <c r="D2417" s="117" t="s">
        <v>1367</v>
      </c>
      <c r="E2417" s="372" t="s">
        <v>6037</v>
      </c>
    </row>
    <row r="2418" spans="1:5" outlineLevel="1" x14ac:dyDescent="0.2">
      <c r="A2418" s="336" t="s">
        <v>6023</v>
      </c>
      <c r="B2418" s="117" t="s">
        <v>672</v>
      </c>
      <c r="C2418" s="335"/>
      <c r="D2418" s="117" t="s">
        <v>1367</v>
      </c>
      <c r="E2418" s="372" t="s">
        <v>6037</v>
      </c>
    </row>
    <row r="2419" spans="1:5" outlineLevel="1" x14ac:dyDescent="0.2">
      <c r="A2419" s="336" t="s">
        <v>6023</v>
      </c>
      <c r="B2419" s="117" t="s">
        <v>686</v>
      </c>
      <c r="C2419" s="335"/>
      <c r="D2419" s="117" t="s">
        <v>1367</v>
      </c>
      <c r="E2419" s="372" t="s">
        <v>6037</v>
      </c>
    </row>
    <row r="2420" spans="1:5" outlineLevel="1" x14ac:dyDescent="0.2">
      <c r="A2420" s="336" t="s">
        <v>6023</v>
      </c>
      <c r="B2420" s="117" t="s">
        <v>687</v>
      </c>
      <c r="C2420" s="335"/>
      <c r="D2420" s="117" t="s">
        <v>1367</v>
      </c>
      <c r="E2420" s="372" t="s">
        <v>6037</v>
      </c>
    </row>
    <row r="2421" spans="1:5" outlineLevel="1" x14ac:dyDescent="0.2">
      <c r="A2421" s="336" t="s">
        <v>6023</v>
      </c>
      <c r="B2421" s="117" t="s">
        <v>702</v>
      </c>
      <c r="C2421" s="335"/>
      <c r="D2421" s="117" t="s">
        <v>1367</v>
      </c>
      <c r="E2421" s="372" t="s">
        <v>6037</v>
      </c>
    </row>
    <row r="2422" spans="1:5" outlineLevel="1" x14ac:dyDescent="0.2">
      <c r="A2422" s="336" t="s">
        <v>6023</v>
      </c>
      <c r="B2422" s="117" t="s">
        <v>703</v>
      </c>
      <c r="C2422" s="335"/>
      <c r="D2422" s="117" t="s">
        <v>1367</v>
      </c>
      <c r="E2422" s="372" t="s">
        <v>6037</v>
      </c>
    </row>
    <row r="2423" spans="1:5" outlineLevel="1" x14ac:dyDescent="0.2">
      <c r="A2423" s="336" t="s">
        <v>6023</v>
      </c>
      <c r="B2423" s="117" t="s">
        <v>704</v>
      </c>
      <c r="C2423" s="335"/>
      <c r="D2423" s="117" t="s">
        <v>1367</v>
      </c>
      <c r="E2423" s="372" t="s">
        <v>6037</v>
      </c>
    </row>
    <row r="2424" spans="1:5" outlineLevel="1" x14ac:dyDescent="0.2">
      <c r="A2424" s="336" t="s">
        <v>6023</v>
      </c>
      <c r="B2424" s="117" t="s">
        <v>705</v>
      </c>
      <c r="C2424" s="335"/>
      <c r="D2424" s="117" t="s">
        <v>1367</v>
      </c>
      <c r="E2424" s="372" t="s">
        <v>6037</v>
      </c>
    </row>
    <row r="2425" spans="1:5" outlineLevel="1" x14ac:dyDescent="0.2">
      <c r="A2425" s="336" t="s">
        <v>6023</v>
      </c>
      <c r="B2425" s="117" t="s">
        <v>688</v>
      </c>
      <c r="C2425" s="335"/>
      <c r="D2425" s="117" t="s">
        <v>1367</v>
      </c>
      <c r="E2425" s="372" t="s">
        <v>6037</v>
      </c>
    </row>
    <row r="2426" spans="1:5" outlineLevel="1" x14ac:dyDescent="0.2">
      <c r="A2426" s="336" t="s">
        <v>6023</v>
      </c>
      <c r="B2426" s="117" t="s">
        <v>706</v>
      </c>
      <c r="C2426" s="335"/>
      <c r="D2426" s="117" t="s">
        <v>1367</v>
      </c>
      <c r="E2426" s="372" t="s">
        <v>6037</v>
      </c>
    </row>
    <row r="2427" spans="1:5" outlineLevel="1" x14ac:dyDescent="0.2">
      <c r="A2427" s="336" t="s">
        <v>6023</v>
      </c>
      <c r="B2427" s="117" t="s">
        <v>712</v>
      </c>
      <c r="C2427" s="335"/>
      <c r="D2427" s="117" t="s">
        <v>1507</v>
      </c>
      <c r="E2427" s="372" t="s">
        <v>6037</v>
      </c>
    </row>
    <row r="2428" spans="1:5" outlineLevel="1" x14ac:dyDescent="0.2">
      <c r="A2428" s="336" t="s">
        <v>6023</v>
      </c>
      <c r="B2428" s="117" t="s">
        <v>713</v>
      </c>
      <c r="C2428" s="335"/>
      <c r="D2428" s="117" t="s">
        <v>1507</v>
      </c>
      <c r="E2428" s="372" t="s">
        <v>6037</v>
      </c>
    </row>
    <row r="2429" spans="1:5" outlineLevel="1" x14ac:dyDescent="0.2">
      <c r="A2429" s="336" t="s">
        <v>1049</v>
      </c>
      <c r="B2429" s="117" t="s">
        <v>714</v>
      </c>
      <c r="C2429" s="335"/>
      <c r="D2429" s="117" t="s">
        <v>1507</v>
      </c>
      <c r="E2429" s="372" t="s">
        <v>6037</v>
      </c>
    </row>
    <row r="2430" spans="1:5" outlineLevel="1" x14ac:dyDescent="0.2">
      <c r="A2430" s="336" t="s">
        <v>1049</v>
      </c>
      <c r="B2430" s="117" t="s">
        <v>715</v>
      </c>
      <c r="C2430" s="335"/>
      <c r="D2430" s="117" t="s">
        <v>1507</v>
      </c>
      <c r="E2430" s="372" t="s">
        <v>6037</v>
      </c>
    </row>
    <row r="2431" spans="1:5" outlineLevel="1" x14ac:dyDescent="0.2">
      <c r="A2431" s="336" t="s">
        <v>1049</v>
      </c>
      <c r="B2431" s="117" t="s">
        <v>716</v>
      </c>
      <c r="C2431" s="335"/>
      <c r="D2431" s="117" t="s">
        <v>1507</v>
      </c>
      <c r="E2431" s="372" t="s">
        <v>6037</v>
      </c>
    </row>
    <row r="2432" spans="1:5" outlineLevel="1" x14ac:dyDescent="0.2">
      <c r="A2432" s="336" t="s">
        <v>1049</v>
      </c>
      <c r="B2432" s="117" t="s">
        <v>718</v>
      </c>
      <c r="C2432" s="335"/>
      <c r="D2432" s="117" t="s">
        <v>1507</v>
      </c>
      <c r="E2432" s="372" t="s">
        <v>6037</v>
      </c>
    </row>
    <row r="2433" spans="1:10" outlineLevel="1" x14ac:dyDescent="0.2">
      <c r="A2433" s="336" t="s">
        <v>1049</v>
      </c>
      <c r="B2433" s="117" t="s">
        <v>729</v>
      </c>
      <c r="C2433" s="335"/>
      <c r="D2433" s="117" t="s">
        <v>1507</v>
      </c>
      <c r="E2433" s="372" t="s">
        <v>6037</v>
      </c>
    </row>
    <row r="2434" spans="1:10" ht="12.75" outlineLevel="1" x14ac:dyDescent="0.2">
      <c r="A2434" s="336" t="s">
        <v>1049</v>
      </c>
      <c r="B2434" s="117" t="s">
        <v>717</v>
      </c>
      <c r="C2434" s="335"/>
      <c r="D2434" s="117" t="s">
        <v>1507</v>
      </c>
      <c r="E2434" s="372" t="s">
        <v>6037</v>
      </c>
      <c r="J2434"/>
    </row>
    <row r="2435" spans="1:10" ht="12.75" outlineLevel="1" x14ac:dyDescent="0.2">
      <c r="A2435" s="336" t="s">
        <v>1049</v>
      </c>
      <c r="B2435" s="117" t="s">
        <v>730</v>
      </c>
      <c r="C2435" s="335"/>
      <c r="D2435" s="117" t="s">
        <v>1507</v>
      </c>
      <c r="E2435" s="372" t="s">
        <v>6037</v>
      </c>
      <c r="J2435"/>
    </row>
    <row r="2436" spans="1:10" ht="12.75" outlineLevel="1" x14ac:dyDescent="0.2">
      <c r="A2436" s="336" t="s">
        <v>1049</v>
      </c>
      <c r="B2436" s="117" t="s">
        <v>731</v>
      </c>
      <c r="C2436" s="335"/>
      <c r="D2436" s="117" t="s">
        <v>1507</v>
      </c>
      <c r="E2436" s="372" t="s">
        <v>6037</v>
      </c>
      <c r="J2436"/>
    </row>
    <row r="2437" spans="1:10" ht="12.75" outlineLevel="1" x14ac:dyDescent="0.2">
      <c r="A2437" s="336" t="s">
        <v>1049</v>
      </c>
      <c r="B2437" s="117" t="s">
        <v>694</v>
      </c>
      <c r="C2437" s="335"/>
      <c r="D2437" s="117" t="s">
        <v>1507</v>
      </c>
      <c r="E2437" s="372" t="s">
        <v>6037</v>
      </c>
      <c r="J2437"/>
    </row>
    <row r="2438" spans="1:10" ht="12.75" outlineLevel="1" x14ac:dyDescent="0.2">
      <c r="A2438" s="336" t="s">
        <v>1049</v>
      </c>
      <c r="B2438" s="117" t="s">
        <v>693</v>
      </c>
      <c r="C2438" s="335"/>
      <c r="D2438" s="117" t="s">
        <v>1507</v>
      </c>
      <c r="E2438" s="372" t="s">
        <v>6037</v>
      </c>
      <c r="J2438"/>
    </row>
    <row r="2439" spans="1:10" outlineLevel="1" x14ac:dyDescent="0.2">
      <c r="A2439" s="336" t="s">
        <v>1049</v>
      </c>
      <c r="B2439" s="117" t="s">
        <v>732</v>
      </c>
      <c r="C2439" s="335"/>
      <c r="D2439" s="117" t="s">
        <v>1507</v>
      </c>
      <c r="E2439" s="372" t="s">
        <v>6037</v>
      </c>
    </row>
    <row r="2440" spans="1:10" outlineLevel="1" x14ac:dyDescent="0.2">
      <c r="A2440" s="336" t="s">
        <v>1049</v>
      </c>
      <c r="B2440" s="117" t="s">
        <v>733</v>
      </c>
      <c r="C2440" s="335"/>
      <c r="D2440" s="117" t="s">
        <v>1507</v>
      </c>
      <c r="E2440" s="372" t="s">
        <v>6037</v>
      </c>
    </row>
    <row r="2441" spans="1:10" outlineLevel="1" x14ac:dyDescent="0.2">
      <c r="A2441" s="336" t="s">
        <v>1049</v>
      </c>
      <c r="B2441" s="117" t="s">
        <v>734</v>
      </c>
      <c r="C2441" s="335"/>
      <c r="D2441" s="117" t="s">
        <v>1507</v>
      </c>
      <c r="E2441" s="372" t="s">
        <v>6037</v>
      </c>
    </row>
    <row r="2442" spans="1:10" outlineLevel="1" x14ac:dyDescent="0.2">
      <c r="A2442" s="336" t="s">
        <v>1049</v>
      </c>
      <c r="B2442" s="117" t="s">
        <v>735</v>
      </c>
      <c r="C2442" s="335"/>
      <c r="D2442" s="117" t="s">
        <v>1507</v>
      </c>
      <c r="E2442" s="372" t="s">
        <v>6037</v>
      </c>
    </row>
    <row r="2443" spans="1:10" outlineLevel="1" x14ac:dyDescent="0.2">
      <c r="A2443" s="336" t="s">
        <v>1049</v>
      </c>
      <c r="B2443" s="117" t="s">
        <v>736</v>
      </c>
      <c r="C2443" s="335"/>
      <c r="D2443" s="117" t="s">
        <v>1507</v>
      </c>
      <c r="E2443" s="372" t="s">
        <v>6037</v>
      </c>
    </row>
    <row r="2444" spans="1:10" outlineLevel="1" x14ac:dyDescent="0.2">
      <c r="A2444" s="336" t="s">
        <v>1049</v>
      </c>
      <c r="B2444" s="117" t="s">
        <v>737</v>
      </c>
      <c r="C2444" s="335"/>
      <c r="D2444" s="117" t="s">
        <v>1507</v>
      </c>
      <c r="E2444" s="372" t="s">
        <v>6037</v>
      </c>
    </row>
    <row r="2445" spans="1:10" outlineLevel="1" x14ac:dyDescent="0.2">
      <c r="A2445" s="336" t="s">
        <v>6023</v>
      </c>
      <c r="B2445" s="117" t="s">
        <v>6025</v>
      </c>
      <c r="C2445" s="335"/>
      <c r="D2445" s="117" t="s">
        <v>2284</v>
      </c>
      <c r="E2445" s="372" t="s">
        <v>6037</v>
      </c>
    </row>
    <row r="2446" spans="1:10" outlineLevel="1" x14ac:dyDescent="0.2">
      <c r="A2446" s="336" t="s">
        <v>6023</v>
      </c>
      <c r="B2446" s="117" t="s">
        <v>2006</v>
      </c>
      <c r="C2446" s="335"/>
      <c r="D2446" s="117" t="s">
        <v>2285</v>
      </c>
      <c r="E2446" s="372" t="s">
        <v>6037</v>
      </c>
    </row>
    <row r="2447" spans="1:10" outlineLevel="1" x14ac:dyDescent="0.2">
      <c r="A2447" s="336" t="s">
        <v>1049</v>
      </c>
      <c r="B2447" s="117" t="s">
        <v>102</v>
      </c>
      <c r="C2447" s="335"/>
      <c r="D2447" s="117" t="s">
        <v>428</v>
      </c>
      <c r="E2447" s="372" t="s">
        <v>6037</v>
      </c>
    </row>
    <row r="2448" spans="1:10" outlineLevel="1" x14ac:dyDescent="0.2">
      <c r="A2448" s="336" t="s">
        <v>1049</v>
      </c>
      <c r="B2448" s="117" t="s">
        <v>103</v>
      </c>
      <c r="C2448" s="335"/>
      <c r="D2448" s="117" t="s">
        <v>428</v>
      </c>
      <c r="E2448" s="372" t="s">
        <v>6037</v>
      </c>
    </row>
    <row r="2449" spans="1:5" outlineLevel="1" x14ac:dyDescent="0.2">
      <c r="A2449" s="336" t="s">
        <v>1049</v>
      </c>
      <c r="B2449" s="117" t="s">
        <v>104</v>
      </c>
      <c r="C2449" s="335"/>
      <c r="D2449" s="117" t="s">
        <v>428</v>
      </c>
      <c r="E2449" s="372" t="s">
        <v>6037</v>
      </c>
    </row>
    <row r="2450" spans="1:5" outlineLevel="1" x14ac:dyDescent="0.2">
      <c r="A2450" s="336" t="s">
        <v>1049</v>
      </c>
      <c r="B2450" s="117" t="s">
        <v>105</v>
      </c>
      <c r="C2450" s="335"/>
      <c r="D2450" s="117" t="s">
        <v>428</v>
      </c>
      <c r="E2450" s="372" t="s">
        <v>6037</v>
      </c>
    </row>
    <row r="2451" spans="1:5" outlineLevel="1" x14ac:dyDescent="0.2">
      <c r="A2451" s="336" t="s">
        <v>1049</v>
      </c>
      <c r="B2451" s="117" t="s">
        <v>106</v>
      </c>
      <c r="C2451" s="335"/>
      <c r="D2451" s="117" t="s">
        <v>428</v>
      </c>
      <c r="E2451" s="372" t="s">
        <v>6037</v>
      </c>
    </row>
    <row r="2452" spans="1:5" outlineLevel="1" x14ac:dyDescent="0.2">
      <c r="A2452" s="336" t="s">
        <v>1049</v>
      </c>
      <c r="B2452" s="117" t="s">
        <v>107</v>
      </c>
      <c r="C2452" s="335"/>
      <c r="D2452" s="117" t="s">
        <v>428</v>
      </c>
      <c r="E2452" s="372" t="s">
        <v>6037</v>
      </c>
    </row>
    <row r="2453" spans="1:5" outlineLevel="1" x14ac:dyDescent="0.2">
      <c r="A2453" s="336" t="s">
        <v>1049</v>
      </c>
      <c r="B2453" s="117" t="s">
        <v>108</v>
      </c>
      <c r="C2453" s="335"/>
      <c r="D2453" s="117" t="s">
        <v>428</v>
      </c>
      <c r="E2453" s="372" t="s">
        <v>6037</v>
      </c>
    </row>
    <row r="2454" spans="1:5" outlineLevel="1" x14ac:dyDescent="0.2">
      <c r="A2454" s="336" t="s">
        <v>1049</v>
      </c>
      <c r="B2454" s="117" t="s">
        <v>109</v>
      </c>
      <c r="C2454" s="335"/>
      <c r="D2454" s="117" t="s">
        <v>428</v>
      </c>
      <c r="E2454" s="372" t="s">
        <v>6037</v>
      </c>
    </row>
    <row r="2455" spans="1:5" outlineLevel="1" x14ac:dyDescent="0.2">
      <c r="A2455" s="336" t="s">
        <v>1049</v>
      </c>
      <c r="B2455" s="117" t="s">
        <v>110</v>
      </c>
      <c r="C2455" s="335"/>
      <c r="D2455" s="117" t="s">
        <v>428</v>
      </c>
      <c r="E2455" s="372" t="s">
        <v>6037</v>
      </c>
    </row>
    <row r="2456" spans="1:5" outlineLevel="1" x14ac:dyDescent="0.2">
      <c r="A2456" s="336" t="s">
        <v>1049</v>
      </c>
      <c r="B2456" s="117" t="s">
        <v>111</v>
      </c>
      <c r="C2456" s="335"/>
      <c r="D2456" s="117" t="s">
        <v>428</v>
      </c>
      <c r="E2456" s="372" t="s">
        <v>6037</v>
      </c>
    </row>
    <row r="2457" spans="1:5" outlineLevel="1" x14ac:dyDescent="0.2">
      <c r="A2457" s="336" t="s">
        <v>1049</v>
      </c>
      <c r="B2457" s="117" t="s">
        <v>112</v>
      </c>
      <c r="C2457" s="335"/>
      <c r="D2457" s="117" t="s">
        <v>428</v>
      </c>
      <c r="E2457" s="372" t="s">
        <v>6037</v>
      </c>
    </row>
    <row r="2458" spans="1:5" outlineLevel="1" x14ac:dyDescent="0.2">
      <c r="A2458" s="336" t="s">
        <v>1049</v>
      </c>
      <c r="B2458" s="117" t="s">
        <v>113</v>
      </c>
      <c r="C2458" s="335"/>
      <c r="D2458" s="117" t="s">
        <v>428</v>
      </c>
      <c r="E2458" s="372" t="s">
        <v>6037</v>
      </c>
    </row>
    <row r="2459" spans="1:5" outlineLevel="1" x14ac:dyDescent="0.2">
      <c r="A2459" s="336" t="s">
        <v>1049</v>
      </c>
      <c r="B2459" s="117" t="s">
        <v>114</v>
      </c>
      <c r="C2459" s="335"/>
      <c r="D2459" s="117" t="s">
        <v>428</v>
      </c>
      <c r="E2459" s="372" t="s">
        <v>6037</v>
      </c>
    </row>
    <row r="2460" spans="1:5" outlineLevel="1" x14ac:dyDescent="0.2">
      <c r="A2460" s="336" t="s">
        <v>1049</v>
      </c>
      <c r="B2460" s="117" t="s">
        <v>115</v>
      </c>
      <c r="C2460" s="335"/>
      <c r="D2460" s="117" t="s">
        <v>428</v>
      </c>
      <c r="E2460" s="372" t="s">
        <v>6037</v>
      </c>
    </row>
    <row r="2461" spans="1:5" outlineLevel="1" x14ac:dyDescent="0.2">
      <c r="A2461" s="336" t="s">
        <v>1049</v>
      </c>
      <c r="B2461" s="117" t="s">
        <v>116</v>
      </c>
      <c r="C2461" s="335"/>
      <c r="D2461" s="117" t="s">
        <v>428</v>
      </c>
      <c r="E2461" s="372" t="s">
        <v>6037</v>
      </c>
    </row>
    <row r="2462" spans="1:5" outlineLevel="1" x14ac:dyDescent="0.2">
      <c r="A2462" s="336" t="s">
        <v>1049</v>
      </c>
      <c r="B2462" s="117" t="s">
        <v>117</v>
      </c>
      <c r="C2462" s="335"/>
      <c r="D2462" s="117" t="s">
        <v>428</v>
      </c>
      <c r="E2462" s="372" t="s">
        <v>6037</v>
      </c>
    </row>
    <row r="2463" spans="1:5" outlineLevel="1" x14ac:dyDescent="0.2">
      <c r="A2463" s="336" t="s">
        <v>1049</v>
      </c>
      <c r="B2463" s="117" t="s">
        <v>118</v>
      </c>
      <c r="C2463" s="335"/>
      <c r="D2463" s="117" t="s">
        <v>428</v>
      </c>
      <c r="E2463" s="372" t="s">
        <v>6037</v>
      </c>
    </row>
    <row r="2464" spans="1:5" outlineLevel="1" x14ac:dyDescent="0.2">
      <c r="A2464" s="336" t="s">
        <v>1049</v>
      </c>
      <c r="B2464" s="117" t="s">
        <v>119</v>
      </c>
      <c r="C2464" s="335"/>
      <c r="D2464" s="117" t="s">
        <v>428</v>
      </c>
      <c r="E2464" s="372" t="s">
        <v>6037</v>
      </c>
    </row>
    <row r="2465" spans="1:5" outlineLevel="1" x14ac:dyDescent="0.2">
      <c r="A2465" s="336" t="s">
        <v>1049</v>
      </c>
      <c r="B2465" s="117" t="s">
        <v>120</v>
      </c>
      <c r="C2465" s="335"/>
      <c r="D2465" s="117" t="s">
        <v>428</v>
      </c>
      <c r="E2465" s="372" t="s">
        <v>6037</v>
      </c>
    </row>
    <row r="2466" spans="1:5" outlineLevel="1" x14ac:dyDescent="0.2">
      <c r="A2466" s="336" t="s">
        <v>1049</v>
      </c>
      <c r="B2466" s="117" t="s">
        <v>657</v>
      </c>
      <c r="C2466" s="335"/>
      <c r="D2466" s="117" t="s">
        <v>428</v>
      </c>
      <c r="E2466" s="372" t="s">
        <v>6037</v>
      </c>
    </row>
    <row r="2467" spans="1:5" outlineLevel="1" x14ac:dyDescent="0.2">
      <c r="A2467" s="336" t="s">
        <v>1049</v>
      </c>
      <c r="B2467" s="117" t="s">
        <v>121</v>
      </c>
      <c r="C2467" s="335"/>
      <c r="D2467" s="117" t="s">
        <v>428</v>
      </c>
      <c r="E2467" s="372" t="s">
        <v>6037</v>
      </c>
    </row>
    <row r="2468" spans="1:5" outlineLevel="1" x14ac:dyDescent="0.2">
      <c r="A2468" s="336" t="s">
        <v>1049</v>
      </c>
      <c r="B2468" s="117" t="s">
        <v>649</v>
      </c>
      <c r="C2468" s="335"/>
      <c r="D2468" s="117" t="s">
        <v>428</v>
      </c>
      <c r="E2468" s="372" t="s">
        <v>6037</v>
      </c>
    </row>
    <row r="2469" spans="1:5" outlineLevel="1" x14ac:dyDescent="0.2">
      <c r="A2469" s="336" t="s">
        <v>1049</v>
      </c>
      <c r="B2469" s="117" t="s">
        <v>122</v>
      </c>
      <c r="C2469" s="335"/>
      <c r="D2469" s="117" t="s">
        <v>428</v>
      </c>
      <c r="E2469" s="372" t="s">
        <v>6037</v>
      </c>
    </row>
    <row r="2470" spans="1:5" outlineLevel="1" x14ac:dyDescent="0.2">
      <c r="A2470" s="336" t="s">
        <v>1049</v>
      </c>
      <c r="B2470" s="117" t="s">
        <v>123</v>
      </c>
      <c r="C2470" s="335"/>
      <c r="D2470" s="117" t="s">
        <v>428</v>
      </c>
      <c r="E2470" s="372" t="s">
        <v>6037</v>
      </c>
    </row>
    <row r="2471" spans="1:5" outlineLevel="1" x14ac:dyDescent="0.2">
      <c r="A2471" s="336" t="s">
        <v>1049</v>
      </c>
      <c r="B2471" s="117" t="s">
        <v>124</v>
      </c>
      <c r="C2471" s="335"/>
      <c r="D2471" s="117" t="s">
        <v>428</v>
      </c>
      <c r="E2471" s="372" t="s">
        <v>6037</v>
      </c>
    </row>
    <row r="2472" spans="1:5" outlineLevel="1" x14ac:dyDescent="0.2">
      <c r="A2472" s="336" t="s">
        <v>1049</v>
      </c>
      <c r="B2472" s="117" t="s">
        <v>125</v>
      </c>
      <c r="C2472" s="335"/>
      <c r="D2472" s="117" t="s">
        <v>428</v>
      </c>
      <c r="E2472" s="372" t="s">
        <v>6037</v>
      </c>
    </row>
    <row r="2473" spans="1:5" outlineLevel="1" x14ac:dyDescent="0.2">
      <c r="A2473" s="336" t="s">
        <v>1049</v>
      </c>
      <c r="B2473" s="117" t="s">
        <v>126</v>
      </c>
      <c r="C2473" s="335"/>
      <c r="D2473" s="117" t="s">
        <v>428</v>
      </c>
      <c r="E2473" s="372" t="s">
        <v>6037</v>
      </c>
    </row>
    <row r="2474" spans="1:5" outlineLevel="1" x14ac:dyDescent="0.2">
      <c r="A2474" s="336" t="s">
        <v>1049</v>
      </c>
      <c r="B2474" s="117" t="s">
        <v>127</v>
      </c>
      <c r="C2474" s="335"/>
      <c r="D2474" s="117" t="s">
        <v>428</v>
      </c>
      <c r="E2474" s="372" t="s">
        <v>6037</v>
      </c>
    </row>
    <row r="2475" spans="1:5" outlineLevel="1" x14ac:dyDescent="0.2">
      <c r="A2475" s="336" t="s">
        <v>1049</v>
      </c>
      <c r="B2475" s="117" t="s">
        <v>128</v>
      </c>
      <c r="C2475" s="335"/>
      <c r="D2475" s="117" t="s">
        <v>428</v>
      </c>
      <c r="E2475" s="372" t="s">
        <v>6037</v>
      </c>
    </row>
    <row r="2476" spans="1:5" outlineLevel="1" x14ac:dyDescent="0.2">
      <c r="A2476" s="336" t="s">
        <v>1049</v>
      </c>
      <c r="B2476" s="117" t="s">
        <v>129</v>
      </c>
      <c r="C2476" s="335"/>
      <c r="D2476" s="117" t="s">
        <v>428</v>
      </c>
      <c r="E2476" s="372" t="s">
        <v>6037</v>
      </c>
    </row>
    <row r="2477" spans="1:5" outlineLevel="1" x14ac:dyDescent="0.2">
      <c r="A2477" s="336" t="s">
        <v>1049</v>
      </c>
      <c r="B2477" s="117" t="s">
        <v>130</v>
      </c>
      <c r="C2477" s="335"/>
      <c r="D2477" s="117" t="s">
        <v>428</v>
      </c>
      <c r="E2477" s="372" t="s">
        <v>6037</v>
      </c>
    </row>
    <row r="2478" spans="1:5" outlineLevel="1" x14ac:dyDescent="0.2">
      <c r="A2478" s="336" t="s">
        <v>1049</v>
      </c>
      <c r="B2478" s="117" t="s">
        <v>1018</v>
      </c>
      <c r="C2478" s="335"/>
      <c r="D2478" s="117" t="s">
        <v>428</v>
      </c>
      <c r="E2478" s="372" t="s">
        <v>6037</v>
      </c>
    </row>
    <row r="2479" spans="1:5" outlineLevel="1" x14ac:dyDescent="0.2">
      <c r="A2479" s="336" t="s">
        <v>1049</v>
      </c>
      <c r="B2479" s="117" t="s">
        <v>131</v>
      </c>
      <c r="C2479" s="335"/>
      <c r="D2479" s="117" t="s">
        <v>428</v>
      </c>
      <c r="E2479" s="372" t="s">
        <v>6037</v>
      </c>
    </row>
    <row r="2480" spans="1:5" outlineLevel="1" x14ac:dyDescent="0.2">
      <c r="A2480" s="336" t="s">
        <v>1049</v>
      </c>
      <c r="B2480" s="117" t="s">
        <v>132</v>
      </c>
      <c r="C2480" s="335"/>
      <c r="D2480" s="117" t="s">
        <v>428</v>
      </c>
      <c r="E2480" s="372" t="s">
        <v>6037</v>
      </c>
    </row>
    <row r="2481" spans="1:5" outlineLevel="1" x14ac:dyDescent="0.2">
      <c r="A2481" s="336" t="s">
        <v>1049</v>
      </c>
      <c r="B2481" s="117" t="s">
        <v>133</v>
      </c>
      <c r="C2481" s="335"/>
      <c r="D2481" s="117" t="s">
        <v>428</v>
      </c>
      <c r="E2481" s="372" t="s">
        <v>6037</v>
      </c>
    </row>
    <row r="2482" spans="1:5" outlineLevel="1" x14ac:dyDescent="0.2">
      <c r="A2482" s="336" t="s">
        <v>1049</v>
      </c>
      <c r="B2482" s="117" t="s">
        <v>134</v>
      </c>
      <c r="C2482" s="335"/>
      <c r="D2482" s="117" t="s">
        <v>428</v>
      </c>
      <c r="E2482" s="372" t="s">
        <v>6037</v>
      </c>
    </row>
    <row r="2483" spans="1:5" outlineLevel="1" x14ac:dyDescent="0.2">
      <c r="A2483" s="336" t="s">
        <v>1049</v>
      </c>
      <c r="B2483" s="117" t="s">
        <v>135</v>
      </c>
      <c r="C2483" s="335"/>
      <c r="D2483" s="117" t="s">
        <v>428</v>
      </c>
      <c r="E2483" s="372" t="s">
        <v>6037</v>
      </c>
    </row>
    <row r="2484" spans="1:5" outlineLevel="1" x14ac:dyDescent="0.2">
      <c r="A2484" s="336" t="s">
        <v>1049</v>
      </c>
      <c r="B2484" s="117" t="s">
        <v>136</v>
      </c>
      <c r="C2484" s="335"/>
      <c r="D2484" s="117" t="s">
        <v>428</v>
      </c>
      <c r="E2484" s="372" t="s">
        <v>6037</v>
      </c>
    </row>
    <row r="2485" spans="1:5" outlineLevel="1" x14ac:dyDescent="0.2">
      <c r="A2485" s="336" t="s">
        <v>1049</v>
      </c>
      <c r="B2485" s="117" t="s">
        <v>666</v>
      </c>
      <c r="C2485" s="335"/>
      <c r="D2485" s="117" t="s">
        <v>1486</v>
      </c>
      <c r="E2485" s="372" t="s">
        <v>6037</v>
      </c>
    </row>
    <row r="2486" spans="1:5" outlineLevel="1" x14ac:dyDescent="0.2">
      <c r="A2486" s="336" t="s">
        <v>1049</v>
      </c>
      <c r="B2486" s="117" t="s">
        <v>663</v>
      </c>
      <c r="C2486" s="335"/>
      <c r="D2486" s="117" t="s">
        <v>1486</v>
      </c>
      <c r="E2486" s="372" t="s">
        <v>6037</v>
      </c>
    </row>
    <row r="2487" spans="1:5" outlineLevel="1" x14ac:dyDescent="0.2">
      <c r="A2487" s="336" t="s">
        <v>1049</v>
      </c>
      <c r="B2487" s="117" t="s">
        <v>664</v>
      </c>
      <c r="C2487" s="335"/>
      <c r="D2487" s="117" t="s">
        <v>1486</v>
      </c>
      <c r="E2487" s="372" t="s">
        <v>6037</v>
      </c>
    </row>
    <row r="2488" spans="1:5" outlineLevel="1" x14ac:dyDescent="0.2">
      <c r="A2488" s="336" t="s">
        <v>1049</v>
      </c>
      <c r="B2488" s="117" t="s">
        <v>665</v>
      </c>
      <c r="C2488" s="335"/>
      <c r="D2488" s="117" t="s">
        <v>1486</v>
      </c>
      <c r="E2488" s="372" t="s">
        <v>6037</v>
      </c>
    </row>
    <row r="2489" spans="1:5" outlineLevel="1" x14ac:dyDescent="0.2">
      <c r="A2489" s="336" t="s">
        <v>1049</v>
      </c>
      <c r="B2489" s="117" t="s">
        <v>696</v>
      </c>
      <c r="C2489" s="335"/>
      <c r="D2489" s="117" t="s">
        <v>1367</v>
      </c>
      <c r="E2489" s="372" t="s">
        <v>6037</v>
      </c>
    </row>
    <row r="2490" spans="1:5" outlineLevel="1" x14ac:dyDescent="0.2">
      <c r="A2490" s="336" t="s">
        <v>1049</v>
      </c>
      <c r="B2490" s="117" t="s">
        <v>697</v>
      </c>
      <c r="C2490" s="335"/>
      <c r="D2490" s="117" t="s">
        <v>1367</v>
      </c>
      <c r="E2490" s="372" t="s">
        <v>6037</v>
      </c>
    </row>
    <row r="2491" spans="1:5" outlineLevel="1" x14ac:dyDescent="0.2">
      <c r="A2491" s="336" t="s">
        <v>1049</v>
      </c>
      <c r="B2491" s="117" t="s">
        <v>695</v>
      </c>
      <c r="C2491" s="335"/>
      <c r="D2491" s="117" t="s">
        <v>1367</v>
      </c>
      <c r="E2491" s="372" t="s">
        <v>6037</v>
      </c>
    </row>
    <row r="2492" spans="1:5" outlineLevel="1" x14ac:dyDescent="0.2">
      <c r="A2492" s="336" t="s">
        <v>1049</v>
      </c>
      <c r="B2492" s="117" t="s">
        <v>698</v>
      </c>
      <c r="C2492" s="335"/>
      <c r="D2492" s="117" t="s">
        <v>1367</v>
      </c>
      <c r="E2492" s="372" t="s">
        <v>6037</v>
      </c>
    </row>
    <row r="2493" spans="1:5" outlineLevel="1" x14ac:dyDescent="0.2">
      <c r="A2493" s="336" t="s">
        <v>1049</v>
      </c>
      <c r="B2493" s="117" t="s">
        <v>699</v>
      </c>
      <c r="C2493" s="335"/>
      <c r="D2493" s="117" t="s">
        <v>1367</v>
      </c>
      <c r="E2493" s="372" t="s">
        <v>6037</v>
      </c>
    </row>
    <row r="2494" spans="1:5" outlineLevel="1" x14ac:dyDescent="0.2">
      <c r="A2494" s="336" t="s">
        <v>1049</v>
      </c>
      <c r="B2494" s="117" t="s">
        <v>700</v>
      </c>
      <c r="C2494" s="335"/>
      <c r="D2494" s="117" t="s">
        <v>1367</v>
      </c>
      <c r="E2494" s="372" t="s">
        <v>6037</v>
      </c>
    </row>
    <row r="2495" spans="1:5" outlineLevel="1" x14ac:dyDescent="0.2">
      <c r="A2495" s="336" t="s">
        <v>1049</v>
      </c>
      <c r="B2495" s="117" t="s">
        <v>701</v>
      </c>
      <c r="C2495" s="335"/>
      <c r="D2495" s="117" t="s">
        <v>1367</v>
      </c>
      <c r="E2495" s="372" t="s">
        <v>6037</v>
      </c>
    </row>
    <row r="2496" spans="1:5" outlineLevel="1" x14ac:dyDescent="0.2">
      <c r="A2496" s="336" t="s">
        <v>1049</v>
      </c>
      <c r="B2496" s="117" t="s">
        <v>614</v>
      </c>
      <c r="C2496" s="335"/>
      <c r="D2496" s="117" t="s">
        <v>1486</v>
      </c>
      <c r="E2496" s="372" t="s">
        <v>6037</v>
      </c>
    </row>
    <row r="2497" spans="1:5" outlineLevel="1" x14ac:dyDescent="0.2">
      <c r="A2497" s="336" t="s">
        <v>1049</v>
      </c>
      <c r="B2497" s="117" t="s">
        <v>615</v>
      </c>
      <c r="C2497" s="335"/>
      <c r="D2497" s="117" t="s">
        <v>1486</v>
      </c>
      <c r="E2497" s="372" t="s">
        <v>6037</v>
      </c>
    </row>
    <row r="2498" spans="1:5" outlineLevel="1" x14ac:dyDescent="0.2">
      <c r="A2498" s="336" t="s">
        <v>1049</v>
      </c>
      <c r="B2498" s="117" t="s">
        <v>616</v>
      </c>
      <c r="C2498" s="335"/>
      <c r="D2498" s="117" t="s">
        <v>1486</v>
      </c>
      <c r="E2498" s="372" t="s">
        <v>6037</v>
      </c>
    </row>
    <row r="2499" spans="1:5" outlineLevel="1" x14ac:dyDescent="0.2">
      <c r="A2499" s="336" t="s">
        <v>1049</v>
      </c>
      <c r="B2499" s="117" t="s">
        <v>617</v>
      </c>
      <c r="C2499" s="335"/>
      <c r="D2499" s="117" t="s">
        <v>1486</v>
      </c>
      <c r="E2499" s="372" t="s">
        <v>6037</v>
      </c>
    </row>
    <row r="2500" spans="1:5" outlineLevel="1" x14ac:dyDescent="0.2">
      <c r="A2500" s="336" t="s">
        <v>1049</v>
      </c>
      <c r="B2500" s="117" t="s">
        <v>618</v>
      </c>
      <c r="C2500" s="335"/>
      <c r="D2500" s="117" t="s">
        <v>1486</v>
      </c>
      <c r="E2500" s="372" t="s">
        <v>6037</v>
      </c>
    </row>
    <row r="2501" spans="1:5" outlineLevel="1" x14ac:dyDescent="0.2">
      <c r="A2501" s="336" t="s">
        <v>1049</v>
      </c>
      <c r="B2501" s="117" t="s">
        <v>619</v>
      </c>
      <c r="C2501" s="335"/>
      <c r="D2501" s="117" t="s">
        <v>1486</v>
      </c>
      <c r="E2501" s="372" t="s">
        <v>6037</v>
      </c>
    </row>
    <row r="2502" spans="1:5" outlineLevel="1" x14ac:dyDescent="0.2">
      <c r="A2502" s="336" t="s">
        <v>1049</v>
      </c>
      <c r="B2502" s="117" t="s">
        <v>620</v>
      </c>
      <c r="C2502" s="335"/>
      <c r="D2502" s="117" t="s">
        <v>1486</v>
      </c>
      <c r="E2502" s="372" t="s">
        <v>6037</v>
      </c>
    </row>
    <row r="2503" spans="1:5" outlineLevel="1" x14ac:dyDescent="0.2">
      <c r="A2503" s="336" t="s">
        <v>1049</v>
      </c>
      <c r="B2503" s="117" t="s">
        <v>621</v>
      </c>
      <c r="C2503" s="335"/>
      <c r="D2503" s="117" t="s">
        <v>1486</v>
      </c>
      <c r="E2503" s="372" t="s">
        <v>6037</v>
      </c>
    </row>
    <row r="2504" spans="1:5" outlineLevel="1" x14ac:dyDescent="0.2">
      <c r="A2504" s="336" t="s">
        <v>1049</v>
      </c>
      <c r="B2504" s="117" t="s">
        <v>622</v>
      </c>
      <c r="C2504" s="335"/>
      <c r="D2504" s="117" t="s">
        <v>1486</v>
      </c>
      <c r="E2504" s="372" t="s">
        <v>6037</v>
      </c>
    </row>
    <row r="2505" spans="1:5" outlineLevel="1" x14ac:dyDescent="0.2">
      <c r="A2505" s="336" t="s">
        <v>1049</v>
      </c>
      <c r="B2505" s="117" t="s">
        <v>623</v>
      </c>
      <c r="C2505" s="335"/>
      <c r="D2505" s="117" t="s">
        <v>1486</v>
      </c>
      <c r="E2505" s="372" t="s">
        <v>6037</v>
      </c>
    </row>
    <row r="2506" spans="1:5" outlineLevel="1" x14ac:dyDescent="0.2">
      <c r="A2506" s="336" t="s">
        <v>1049</v>
      </c>
      <c r="B2506" s="117" t="s">
        <v>647</v>
      </c>
      <c r="C2506" s="335"/>
      <c r="D2506" s="117" t="s">
        <v>1486</v>
      </c>
      <c r="E2506" s="372" t="s">
        <v>6037</v>
      </c>
    </row>
    <row r="2507" spans="1:5" outlineLevel="1" x14ac:dyDescent="0.2">
      <c r="A2507" s="336" t="s">
        <v>1049</v>
      </c>
      <c r="B2507" s="117" t="s">
        <v>648</v>
      </c>
      <c r="C2507" s="335"/>
      <c r="D2507" s="117" t="s">
        <v>1486</v>
      </c>
      <c r="E2507" s="372" t="s">
        <v>6037</v>
      </c>
    </row>
    <row r="2508" spans="1:5" outlineLevel="1" x14ac:dyDescent="0.2">
      <c r="A2508" s="336" t="s">
        <v>1049</v>
      </c>
      <c r="B2508" s="120" t="s">
        <v>2793</v>
      </c>
      <c r="C2508" s="339"/>
      <c r="D2508" s="120" t="s">
        <v>1051</v>
      </c>
      <c r="E2508" s="372" t="s">
        <v>6037</v>
      </c>
    </row>
    <row r="2509" spans="1:5" outlineLevel="1" x14ac:dyDescent="0.2">
      <c r="A2509" s="336" t="s">
        <v>1049</v>
      </c>
      <c r="B2509" s="120" t="s">
        <v>2791</v>
      </c>
      <c r="C2509" s="339"/>
      <c r="D2509" s="120" t="s">
        <v>1051</v>
      </c>
      <c r="E2509" s="372" t="s">
        <v>6037</v>
      </c>
    </row>
    <row r="2510" spans="1:5" outlineLevel="1" x14ac:dyDescent="0.2">
      <c r="A2510" s="336" t="s">
        <v>1049</v>
      </c>
      <c r="B2510" s="120" t="s">
        <v>2790</v>
      </c>
      <c r="C2510" s="339"/>
      <c r="D2510" s="120" t="s">
        <v>1051</v>
      </c>
      <c r="E2510" s="372" t="s">
        <v>6037</v>
      </c>
    </row>
    <row r="2511" spans="1:5" outlineLevel="1" x14ac:dyDescent="0.2">
      <c r="A2511" s="336" t="s">
        <v>1049</v>
      </c>
      <c r="B2511" s="120" t="s">
        <v>2792</v>
      </c>
      <c r="C2511" s="339"/>
      <c r="D2511" s="120" t="s">
        <v>1051</v>
      </c>
      <c r="E2511" s="372" t="s">
        <v>6037</v>
      </c>
    </row>
    <row r="2512" spans="1:5" outlineLevel="1" x14ac:dyDescent="0.2">
      <c r="A2512" s="336" t="s">
        <v>1049</v>
      </c>
      <c r="B2512" s="117" t="s">
        <v>741</v>
      </c>
      <c r="C2512" s="335"/>
      <c r="D2512" s="117" t="s">
        <v>1494</v>
      </c>
      <c r="E2512" s="372" t="s">
        <v>6037</v>
      </c>
    </row>
    <row r="2513" spans="1:5" outlineLevel="1" x14ac:dyDescent="0.2">
      <c r="A2513" s="336" t="s">
        <v>1049</v>
      </c>
      <c r="B2513" s="117" t="s">
        <v>624</v>
      </c>
      <c r="C2513" s="335"/>
      <c r="D2513" s="117" t="s">
        <v>1051</v>
      </c>
      <c r="E2513" s="372" t="s">
        <v>6037</v>
      </c>
    </row>
    <row r="2514" spans="1:5" outlineLevel="1" x14ac:dyDescent="0.2">
      <c r="A2514" s="336" t="s">
        <v>1049</v>
      </c>
      <c r="B2514" s="117" t="s">
        <v>747</v>
      </c>
      <c r="C2514" s="335"/>
      <c r="D2514" s="117" t="s">
        <v>1051</v>
      </c>
      <c r="E2514" s="372" t="s">
        <v>6037</v>
      </c>
    </row>
    <row r="2515" spans="1:5" outlineLevel="1" x14ac:dyDescent="0.2">
      <c r="A2515" s="336" t="s">
        <v>1049</v>
      </c>
      <c r="B2515" s="338" t="s">
        <v>4238</v>
      </c>
      <c r="C2515" s="364"/>
      <c r="D2515" s="125" t="s">
        <v>4239</v>
      </c>
      <c r="E2515" s="372" t="s">
        <v>6037</v>
      </c>
    </row>
    <row r="2516" spans="1:5" outlineLevel="1" x14ac:dyDescent="0.2">
      <c r="A2516" s="336" t="s">
        <v>1049</v>
      </c>
      <c r="B2516" s="117" t="s">
        <v>861</v>
      </c>
      <c r="C2516" s="335"/>
      <c r="D2516" s="117" t="s">
        <v>862</v>
      </c>
      <c r="E2516" s="372" t="s">
        <v>6037</v>
      </c>
    </row>
    <row r="2517" spans="1:5" outlineLevel="1" x14ac:dyDescent="0.2">
      <c r="A2517" s="336" t="s">
        <v>1049</v>
      </c>
      <c r="B2517" s="338" t="s">
        <v>4240</v>
      </c>
      <c r="C2517" s="335"/>
      <c r="D2517" s="125" t="s">
        <v>4239</v>
      </c>
      <c r="E2517" s="372" t="s">
        <v>6037</v>
      </c>
    </row>
    <row r="2518" spans="1:5" outlineLevel="1" x14ac:dyDescent="0.2">
      <c r="A2518" s="336" t="s">
        <v>1049</v>
      </c>
      <c r="B2518" s="117" t="s">
        <v>863</v>
      </c>
      <c r="C2518" s="335"/>
      <c r="D2518" s="117" t="s">
        <v>862</v>
      </c>
      <c r="E2518" s="372" t="s">
        <v>6037</v>
      </c>
    </row>
    <row r="2519" spans="1:5" outlineLevel="1" x14ac:dyDescent="0.2">
      <c r="A2519" s="336" t="s">
        <v>1049</v>
      </c>
      <c r="B2519" s="338" t="s">
        <v>4241</v>
      </c>
      <c r="C2519" s="335"/>
      <c r="D2519" s="125" t="s">
        <v>4239</v>
      </c>
      <c r="E2519" s="372" t="s">
        <v>6037</v>
      </c>
    </row>
    <row r="2520" spans="1:5" outlineLevel="1" x14ac:dyDescent="0.2">
      <c r="A2520" s="336" t="s">
        <v>1049</v>
      </c>
      <c r="B2520" s="117" t="s">
        <v>864</v>
      </c>
      <c r="C2520" s="335"/>
      <c r="D2520" s="117" t="s">
        <v>862</v>
      </c>
      <c r="E2520" s="372" t="s">
        <v>6037</v>
      </c>
    </row>
    <row r="2521" spans="1:5" outlineLevel="1" x14ac:dyDescent="0.2">
      <c r="A2521" s="336" t="s">
        <v>1049</v>
      </c>
      <c r="B2521" s="120" t="s">
        <v>4242</v>
      </c>
      <c r="C2521" s="335"/>
      <c r="D2521" s="125" t="s">
        <v>4239</v>
      </c>
      <c r="E2521" s="372" t="s">
        <v>6037</v>
      </c>
    </row>
    <row r="2522" spans="1:5" outlineLevel="1" x14ac:dyDescent="0.2">
      <c r="A2522" s="336" t="s">
        <v>1049</v>
      </c>
      <c r="B2522" s="117" t="s">
        <v>1139</v>
      </c>
      <c r="C2522" s="335"/>
      <c r="D2522" s="117" t="s">
        <v>862</v>
      </c>
      <c r="E2522" s="372" t="s">
        <v>6037</v>
      </c>
    </row>
    <row r="2523" spans="1:5" outlineLevel="1" x14ac:dyDescent="0.2">
      <c r="A2523" s="336" t="s">
        <v>1049</v>
      </c>
      <c r="B2523" s="117" t="s">
        <v>625</v>
      </c>
      <c r="C2523" s="335"/>
      <c r="D2523" s="117" t="s">
        <v>1500</v>
      </c>
      <c r="E2523" s="372" t="s">
        <v>6037</v>
      </c>
    </row>
    <row r="2524" spans="1:5" outlineLevel="1" x14ac:dyDescent="0.2">
      <c r="A2524" s="336" t="s">
        <v>1049</v>
      </c>
      <c r="B2524" s="117" t="s">
        <v>626</v>
      </c>
      <c r="C2524" s="335"/>
      <c r="D2524" s="117" t="s">
        <v>1500</v>
      </c>
      <c r="E2524" s="372" t="s">
        <v>6037</v>
      </c>
    </row>
    <row r="2525" spans="1:5" outlineLevel="1" x14ac:dyDescent="0.2">
      <c r="A2525" s="336" t="s">
        <v>1049</v>
      </c>
      <c r="B2525" s="117" t="s">
        <v>627</v>
      </c>
      <c r="C2525" s="335"/>
      <c r="D2525" s="117" t="s">
        <v>1500</v>
      </c>
      <c r="E2525" s="372" t="s">
        <v>6037</v>
      </c>
    </row>
    <row r="2526" spans="1:5" outlineLevel="1" x14ac:dyDescent="0.2">
      <c r="A2526" s="336" t="s">
        <v>1049</v>
      </c>
      <c r="B2526" s="117" t="s">
        <v>628</v>
      </c>
      <c r="C2526" s="335"/>
      <c r="D2526" s="117" t="s">
        <v>1500</v>
      </c>
      <c r="E2526" s="372" t="s">
        <v>6037</v>
      </c>
    </row>
    <row r="2527" spans="1:5" outlineLevel="1" x14ac:dyDescent="0.2">
      <c r="A2527" s="336" t="s">
        <v>1049</v>
      </c>
      <c r="B2527" s="117" t="s">
        <v>751</v>
      </c>
      <c r="C2527" s="335"/>
      <c r="D2527" s="117" t="s">
        <v>1486</v>
      </c>
      <c r="E2527" s="372" t="s">
        <v>6037</v>
      </c>
    </row>
    <row r="2528" spans="1:5" outlineLevel="1" x14ac:dyDescent="0.2">
      <c r="A2528" s="336" t="s">
        <v>1049</v>
      </c>
      <c r="B2528" s="117" t="s">
        <v>762</v>
      </c>
      <c r="C2528" s="335"/>
      <c r="D2528" s="117" t="s">
        <v>1486</v>
      </c>
      <c r="E2528" s="372" t="s">
        <v>6037</v>
      </c>
    </row>
    <row r="2529" spans="1:5" outlineLevel="1" x14ac:dyDescent="0.2">
      <c r="A2529" s="336" t="s">
        <v>1049</v>
      </c>
      <c r="B2529" s="117" t="s">
        <v>757</v>
      </c>
      <c r="C2529" s="335"/>
      <c r="D2529" s="117" t="s">
        <v>1486</v>
      </c>
      <c r="E2529" s="372" t="s">
        <v>6037</v>
      </c>
    </row>
    <row r="2530" spans="1:5" outlineLevel="1" x14ac:dyDescent="0.2">
      <c r="A2530" s="336" t="s">
        <v>1049</v>
      </c>
      <c r="B2530" s="117" t="s">
        <v>756</v>
      </c>
      <c r="C2530" s="335"/>
      <c r="D2530" s="117" t="s">
        <v>1486</v>
      </c>
      <c r="E2530" s="372" t="s">
        <v>6037</v>
      </c>
    </row>
    <row r="2531" spans="1:5" outlineLevel="1" x14ac:dyDescent="0.2">
      <c r="A2531" s="336" t="s">
        <v>1049</v>
      </c>
      <c r="B2531" s="117" t="s">
        <v>754</v>
      </c>
      <c r="C2531" s="335"/>
      <c r="D2531" s="117" t="s">
        <v>1486</v>
      </c>
      <c r="E2531" s="372" t="s">
        <v>6037</v>
      </c>
    </row>
    <row r="2532" spans="1:5" outlineLevel="1" x14ac:dyDescent="0.2">
      <c r="A2532" s="336" t="s">
        <v>1049</v>
      </c>
      <c r="B2532" s="117" t="s">
        <v>755</v>
      </c>
      <c r="C2532" s="335"/>
      <c r="D2532" s="117" t="s">
        <v>1486</v>
      </c>
      <c r="E2532" s="372" t="s">
        <v>6037</v>
      </c>
    </row>
    <row r="2533" spans="1:5" outlineLevel="1" x14ac:dyDescent="0.2">
      <c r="A2533" s="336" t="s">
        <v>1049</v>
      </c>
      <c r="B2533" s="117" t="s">
        <v>753</v>
      </c>
      <c r="C2533" s="335"/>
      <c r="D2533" s="117" t="s">
        <v>1486</v>
      </c>
      <c r="E2533" s="372" t="s">
        <v>6037</v>
      </c>
    </row>
    <row r="2534" spans="1:5" outlineLevel="1" x14ac:dyDescent="0.2">
      <c r="A2534" s="336" t="s">
        <v>1049</v>
      </c>
      <c r="B2534" s="117" t="s">
        <v>748</v>
      </c>
      <c r="C2534" s="335"/>
      <c r="D2534" s="117" t="s">
        <v>1502</v>
      </c>
      <c r="E2534" s="372" t="s">
        <v>6037</v>
      </c>
    </row>
    <row r="2535" spans="1:5" outlineLevel="1" x14ac:dyDescent="0.2">
      <c r="A2535" s="336" t="s">
        <v>1049</v>
      </c>
      <c r="B2535" s="117" t="s">
        <v>761</v>
      </c>
      <c r="C2535" s="335"/>
      <c r="D2535" s="117" t="s">
        <v>1486</v>
      </c>
      <c r="E2535" s="372" t="s">
        <v>6037</v>
      </c>
    </row>
    <row r="2536" spans="1:5" outlineLevel="1" x14ac:dyDescent="0.2">
      <c r="A2536" s="336" t="s">
        <v>1049</v>
      </c>
      <c r="B2536" s="117" t="s">
        <v>749</v>
      </c>
      <c r="C2536" s="335"/>
      <c r="D2536" s="117" t="s">
        <v>1486</v>
      </c>
      <c r="E2536" s="372" t="s">
        <v>6037</v>
      </c>
    </row>
    <row r="2537" spans="1:5" outlineLevel="1" x14ac:dyDescent="0.2">
      <c r="A2537" s="336" t="s">
        <v>1049</v>
      </c>
      <c r="B2537" s="117" t="s">
        <v>759</v>
      </c>
      <c r="C2537" s="335"/>
      <c r="D2537" s="117" t="s">
        <v>1486</v>
      </c>
      <c r="E2537" s="372" t="s">
        <v>6037</v>
      </c>
    </row>
    <row r="2538" spans="1:5" outlineLevel="1" x14ac:dyDescent="0.2">
      <c r="A2538" s="336" t="s">
        <v>1049</v>
      </c>
      <c r="B2538" s="117" t="s">
        <v>758</v>
      </c>
      <c r="C2538" s="335"/>
      <c r="D2538" s="117" t="s">
        <v>1486</v>
      </c>
      <c r="E2538" s="372" t="s">
        <v>6037</v>
      </c>
    </row>
    <row r="2539" spans="1:5" outlineLevel="1" x14ac:dyDescent="0.2">
      <c r="A2539" s="336" t="s">
        <v>1049</v>
      </c>
      <c r="B2539" s="117" t="s">
        <v>752</v>
      </c>
      <c r="C2539" s="335"/>
      <c r="D2539" s="117" t="s">
        <v>1486</v>
      </c>
      <c r="E2539" s="372" t="s">
        <v>6037</v>
      </c>
    </row>
    <row r="2540" spans="1:5" outlineLevel="1" x14ac:dyDescent="0.2">
      <c r="A2540" s="336" t="s">
        <v>1049</v>
      </c>
      <c r="B2540" s="117" t="s">
        <v>760</v>
      </c>
      <c r="C2540" s="335"/>
      <c r="D2540" s="117" t="s">
        <v>1486</v>
      </c>
      <c r="E2540" s="372" t="s">
        <v>6037</v>
      </c>
    </row>
    <row r="2541" spans="1:5" outlineLevel="1" x14ac:dyDescent="0.2">
      <c r="A2541" s="336" t="s">
        <v>1049</v>
      </c>
      <c r="B2541" s="117" t="s">
        <v>750</v>
      </c>
      <c r="C2541" s="335"/>
      <c r="D2541" s="117" t="s">
        <v>1486</v>
      </c>
      <c r="E2541" s="372" t="s">
        <v>6037</v>
      </c>
    </row>
    <row r="2542" spans="1:5" outlineLevel="1" x14ac:dyDescent="0.2">
      <c r="A2542" s="336" t="s">
        <v>1049</v>
      </c>
      <c r="B2542" s="117" t="s">
        <v>763</v>
      </c>
      <c r="C2542" s="335"/>
      <c r="D2542" s="117" t="s">
        <v>1486</v>
      </c>
      <c r="E2542" s="372" t="s">
        <v>6037</v>
      </c>
    </row>
    <row r="2543" spans="1:5" outlineLevel="1" x14ac:dyDescent="0.2">
      <c r="A2543" s="336" t="s">
        <v>1049</v>
      </c>
      <c r="B2543" s="117" t="s">
        <v>660</v>
      </c>
      <c r="C2543" s="335"/>
      <c r="D2543" s="117" t="s">
        <v>1486</v>
      </c>
      <c r="E2543" s="372" t="s">
        <v>6037</v>
      </c>
    </row>
    <row r="2544" spans="1:5" outlineLevel="1" x14ac:dyDescent="0.2">
      <c r="A2544" s="336" t="s">
        <v>1049</v>
      </c>
      <c r="B2544" s="117" t="s">
        <v>661</v>
      </c>
      <c r="C2544" s="335"/>
      <c r="D2544" s="117" t="s">
        <v>1486</v>
      </c>
      <c r="E2544" s="372" t="s">
        <v>6037</v>
      </c>
    </row>
    <row r="2545" spans="1:5" outlineLevel="1" x14ac:dyDescent="0.2">
      <c r="A2545" s="336" t="s">
        <v>1049</v>
      </c>
      <c r="B2545" s="117" t="s">
        <v>629</v>
      </c>
      <c r="C2545" s="335"/>
      <c r="D2545" s="117" t="s">
        <v>1486</v>
      </c>
      <c r="E2545" s="372" t="s">
        <v>6037</v>
      </c>
    </row>
    <row r="2546" spans="1:5" outlineLevel="1" x14ac:dyDescent="0.2">
      <c r="A2546" s="336" t="s">
        <v>1049</v>
      </c>
      <c r="B2546" s="117" t="s">
        <v>662</v>
      </c>
      <c r="C2546" s="335"/>
      <c r="D2546" s="117" t="s">
        <v>1486</v>
      </c>
      <c r="E2546" s="372" t="s">
        <v>6037</v>
      </c>
    </row>
    <row r="2547" spans="1:5" outlineLevel="1" x14ac:dyDescent="0.2">
      <c r="A2547" s="336" t="s">
        <v>1049</v>
      </c>
      <c r="B2547" s="117" t="s">
        <v>630</v>
      </c>
      <c r="C2547" s="335"/>
      <c r="D2547" s="117" t="s">
        <v>1486</v>
      </c>
      <c r="E2547" s="372" t="s">
        <v>6037</v>
      </c>
    </row>
    <row r="2548" spans="1:5" outlineLevel="1" x14ac:dyDescent="0.2">
      <c r="A2548" s="336" t="s">
        <v>1049</v>
      </c>
      <c r="B2548" s="117" t="s">
        <v>631</v>
      </c>
      <c r="C2548" s="335"/>
      <c r="D2548" s="117" t="s">
        <v>1486</v>
      </c>
      <c r="E2548" s="372" t="s">
        <v>6037</v>
      </c>
    </row>
    <row r="2549" spans="1:5" outlineLevel="1" x14ac:dyDescent="0.2">
      <c r="A2549" s="336" t="s">
        <v>1049</v>
      </c>
      <c r="B2549" s="117" t="s">
        <v>632</v>
      </c>
      <c r="C2549" s="335"/>
      <c r="D2549" s="117" t="s">
        <v>1486</v>
      </c>
      <c r="E2549" s="372" t="s">
        <v>6037</v>
      </c>
    </row>
    <row r="2550" spans="1:5" outlineLevel="1" x14ac:dyDescent="0.2">
      <c r="A2550" s="336" t="s">
        <v>1049</v>
      </c>
      <c r="B2550" s="117" t="s">
        <v>633</v>
      </c>
      <c r="C2550" s="335"/>
      <c r="D2550" s="117" t="s">
        <v>1486</v>
      </c>
      <c r="E2550" s="372" t="s">
        <v>6037</v>
      </c>
    </row>
    <row r="2551" spans="1:5" outlineLevel="1" x14ac:dyDescent="0.2">
      <c r="A2551" s="336" t="s">
        <v>1049</v>
      </c>
      <c r="B2551" s="117" t="s">
        <v>634</v>
      </c>
      <c r="C2551" s="335"/>
      <c r="D2551" s="117" t="s">
        <v>1486</v>
      </c>
      <c r="E2551" s="372" t="s">
        <v>6037</v>
      </c>
    </row>
    <row r="2552" spans="1:5" outlineLevel="1" x14ac:dyDescent="0.2">
      <c r="A2552" s="336" t="s">
        <v>1049</v>
      </c>
      <c r="B2552" s="117" t="s">
        <v>635</v>
      </c>
      <c r="C2552" s="335"/>
      <c r="D2552" s="117" t="s">
        <v>1486</v>
      </c>
      <c r="E2552" s="372" t="s">
        <v>6037</v>
      </c>
    </row>
    <row r="2553" spans="1:5" outlineLevel="1" x14ac:dyDescent="0.2">
      <c r="A2553" s="336" t="s">
        <v>1049</v>
      </c>
      <c r="B2553" s="117" t="s">
        <v>636</v>
      </c>
      <c r="C2553" s="335"/>
      <c r="D2553" s="117" t="s">
        <v>1486</v>
      </c>
      <c r="E2553" s="372" t="s">
        <v>6037</v>
      </c>
    </row>
    <row r="2554" spans="1:5" outlineLevel="1" x14ac:dyDescent="0.2">
      <c r="A2554" s="336" t="s">
        <v>1049</v>
      </c>
      <c r="B2554" s="117" t="s">
        <v>637</v>
      </c>
      <c r="C2554" s="335"/>
      <c r="D2554" s="117" t="s">
        <v>1486</v>
      </c>
      <c r="E2554" s="372" t="s">
        <v>6037</v>
      </c>
    </row>
    <row r="2555" spans="1:5" outlineLevel="1" x14ac:dyDescent="0.2">
      <c r="A2555" s="336" t="s">
        <v>1049</v>
      </c>
      <c r="B2555" s="117" t="s">
        <v>645</v>
      </c>
      <c r="C2555" s="335"/>
      <c r="D2555" s="117" t="s">
        <v>1486</v>
      </c>
      <c r="E2555" s="372" t="s">
        <v>6037</v>
      </c>
    </row>
    <row r="2556" spans="1:5" outlineLevel="1" x14ac:dyDescent="0.2">
      <c r="A2556" s="336" t="s">
        <v>1049</v>
      </c>
      <c r="B2556" s="117" t="s">
        <v>639</v>
      </c>
      <c r="C2556" s="335"/>
      <c r="D2556" s="117" t="s">
        <v>1486</v>
      </c>
      <c r="E2556" s="372" t="s">
        <v>6037</v>
      </c>
    </row>
    <row r="2557" spans="1:5" outlineLevel="1" x14ac:dyDescent="0.2">
      <c r="A2557" s="336" t="s">
        <v>1049</v>
      </c>
      <c r="B2557" s="117" t="s">
        <v>640</v>
      </c>
      <c r="C2557" s="335"/>
      <c r="D2557" s="117" t="s">
        <v>1486</v>
      </c>
      <c r="E2557" s="372" t="s">
        <v>6037</v>
      </c>
    </row>
    <row r="2558" spans="1:5" outlineLevel="1" x14ac:dyDescent="0.2">
      <c r="A2558" s="336" t="s">
        <v>1049</v>
      </c>
      <c r="B2558" s="117" t="s">
        <v>641</v>
      </c>
      <c r="C2558" s="335"/>
      <c r="D2558" s="117" t="s">
        <v>1486</v>
      </c>
      <c r="E2558" s="372" t="s">
        <v>6037</v>
      </c>
    </row>
    <row r="2559" spans="1:5" outlineLevel="1" x14ac:dyDescent="0.2">
      <c r="A2559" s="336" t="s">
        <v>1049</v>
      </c>
      <c r="B2559" s="117" t="s">
        <v>642</v>
      </c>
      <c r="C2559" s="335"/>
      <c r="D2559" s="117" t="s">
        <v>1486</v>
      </c>
      <c r="E2559" s="372" t="s">
        <v>6037</v>
      </c>
    </row>
    <row r="2560" spans="1:5" outlineLevel="1" x14ac:dyDescent="0.2">
      <c r="A2560" s="336" t="s">
        <v>1049</v>
      </c>
      <c r="B2560" s="117" t="s">
        <v>638</v>
      </c>
      <c r="C2560" s="335"/>
      <c r="D2560" s="117" t="s">
        <v>1486</v>
      </c>
      <c r="E2560" s="372" t="s">
        <v>6037</v>
      </c>
    </row>
    <row r="2561" spans="1:5" outlineLevel="1" x14ac:dyDescent="0.2">
      <c r="A2561" s="336" t="s">
        <v>1049</v>
      </c>
      <c r="B2561" s="117" t="s">
        <v>643</v>
      </c>
      <c r="C2561" s="335"/>
      <c r="D2561" s="117" t="s">
        <v>1486</v>
      </c>
      <c r="E2561" s="372" t="s">
        <v>6037</v>
      </c>
    </row>
    <row r="2562" spans="1:5" outlineLevel="1" x14ac:dyDescent="0.2">
      <c r="A2562" s="336" t="s">
        <v>1049</v>
      </c>
      <c r="B2562" s="117" t="s">
        <v>644</v>
      </c>
      <c r="C2562" s="335"/>
      <c r="D2562" s="117" t="s">
        <v>1486</v>
      </c>
      <c r="E2562" s="372" t="s">
        <v>6037</v>
      </c>
    </row>
    <row r="2563" spans="1:5" outlineLevel="1" x14ac:dyDescent="0.2">
      <c r="A2563" s="336" t="s">
        <v>1049</v>
      </c>
      <c r="B2563" s="117" t="s">
        <v>742</v>
      </c>
      <c r="C2563" s="335"/>
      <c r="D2563" s="117" t="s">
        <v>766</v>
      </c>
      <c r="E2563" s="372" t="s">
        <v>6037</v>
      </c>
    </row>
    <row r="2564" spans="1:5" outlineLevel="1" x14ac:dyDescent="0.2">
      <c r="A2564" s="336" t="s">
        <v>1049</v>
      </c>
      <c r="B2564" s="117" t="s">
        <v>743</v>
      </c>
      <c r="C2564" s="335"/>
      <c r="D2564" s="117" t="s">
        <v>766</v>
      </c>
      <c r="E2564" s="372" t="s">
        <v>6037</v>
      </c>
    </row>
    <row r="2565" spans="1:5" outlineLevel="1" x14ac:dyDescent="0.2">
      <c r="A2565" s="336" t="s">
        <v>1049</v>
      </c>
      <c r="B2565" s="117" t="s">
        <v>744</v>
      </c>
      <c r="C2565" s="335"/>
      <c r="D2565" s="117" t="s">
        <v>766</v>
      </c>
      <c r="E2565" s="372" t="s">
        <v>6037</v>
      </c>
    </row>
    <row r="2566" spans="1:5" outlineLevel="1" x14ac:dyDescent="0.2">
      <c r="A2566" s="336" t="s">
        <v>1049</v>
      </c>
      <c r="B2566" s="117" t="s">
        <v>745</v>
      </c>
      <c r="C2566" s="335"/>
      <c r="D2566" s="117" t="s">
        <v>766</v>
      </c>
      <c r="E2566" s="372" t="s">
        <v>6037</v>
      </c>
    </row>
    <row r="2567" spans="1:5" outlineLevel="1" x14ac:dyDescent="0.2">
      <c r="A2567" s="336" t="s">
        <v>1049</v>
      </c>
      <c r="B2567" s="117" t="s">
        <v>746</v>
      </c>
      <c r="C2567" s="335"/>
      <c r="D2567" s="117" t="s">
        <v>766</v>
      </c>
      <c r="E2567" s="372" t="s">
        <v>6037</v>
      </c>
    </row>
    <row r="2568" spans="1:5" collapsed="1" x14ac:dyDescent="0.2"/>
    <row r="2571" spans="1:5" x14ac:dyDescent="0.2">
      <c r="C2571" s="113">
        <f>2586-1584-86</f>
        <v>916</v>
      </c>
    </row>
    <row r="2572" spans="1:5" x14ac:dyDescent="0.2">
      <c r="C2572" s="113">
        <v>1584</v>
      </c>
    </row>
    <row r="2573" spans="1:5" x14ac:dyDescent="0.2">
      <c r="C2573" s="113">
        <v>86</v>
      </c>
    </row>
    <row r="2574" spans="1:5" x14ac:dyDescent="0.2">
      <c r="C2574" s="113">
        <f>SUM(C2572:C2573)</f>
        <v>1670</v>
      </c>
    </row>
  </sheetData>
  <autoFilter ref="A4:E2567"/>
  <sortState ref="B2093:D2118">
    <sortCondition ref="B2093"/>
  </sortState>
  <mergeCells count="1">
    <mergeCell ref="B2:E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84"/>
  <sheetViews>
    <sheetView zoomScaleNormal="100" workbookViewId="0">
      <selection activeCell="E3" sqref="E3"/>
    </sheetView>
  </sheetViews>
  <sheetFormatPr defaultColWidth="9.140625" defaultRowHeight="12.75" x14ac:dyDescent="0.2"/>
  <cols>
    <col min="1" max="1" width="3.42578125" customWidth="1"/>
    <col min="2" max="2" width="12.5703125" bestFit="1" customWidth="1"/>
    <col min="3" max="3" width="14.7109375" bestFit="1" customWidth="1"/>
    <col min="4" max="4" width="8.5703125" bestFit="1" customWidth="1"/>
    <col min="5" max="5" width="12.28515625" bestFit="1" customWidth="1"/>
    <col min="6" max="6" width="8.140625" bestFit="1" customWidth="1"/>
    <col min="8" max="8" width="11.42578125" customWidth="1"/>
    <col min="10" max="10" width="9.5703125" customWidth="1"/>
    <col min="11" max="11" width="13.28515625" customWidth="1"/>
    <col min="12" max="12" width="11.5703125" customWidth="1"/>
    <col min="13" max="13" width="2.42578125" bestFit="1" customWidth="1"/>
    <col min="18" max="18" width="2.7109375" customWidth="1"/>
  </cols>
  <sheetData>
    <row r="2" spans="2:19" ht="18" customHeight="1" x14ac:dyDescent="0.2">
      <c r="B2" s="510" t="s">
        <v>6319</v>
      </c>
      <c r="C2" s="510" t="s">
        <v>6320</v>
      </c>
      <c r="D2" s="510" t="s">
        <v>6321</v>
      </c>
      <c r="E2" s="510" t="s">
        <v>6302</v>
      </c>
      <c r="F2" s="510" t="s">
        <v>6322</v>
      </c>
      <c r="G2" s="510" t="s">
        <v>6323</v>
      </c>
      <c r="H2" s="510" t="s">
        <v>6324</v>
      </c>
      <c r="I2" s="510" t="s">
        <v>6325</v>
      </c>
      <c r="J2" s="510" t="s">
        <v>6371</v>
      </c>
      <c r="K2" s="510" t="s">
        <v>6327</v>
      </c>
      <c r="R2" s="513" t="s">
        <v>6312</v>
      </c>
      <c r="S2" s="513" t="s">
        <v>6329</v>
      </c>
    </row>
    <row r="3" spans="2:19" x14ac:dyDescent="0.2">
      <c r="B3" s="506" t="s">
        <v>6206</v>
      </c>
      <c r="C3" s="506" t="s">
        <v>6207</v>
      </c>
      <c r="D3" s="508" t="s">
        <v>6316</v>
      </c>
      <c r="E3" s="508" t="s">
        <v>6317</v>
      </c>
      <c r="F3" s="508" t="s">
        <v>6318</v>
      </c>
      <c r="G3" s="508"/>
      <c r="H3" s="509"/>
      <c r="I3" s="508"/>
      <c r="J3" s="508">
        <v>200</v>
      </c>
      <c r="K3" s="508">
        <v>2</v>
      </c>
      <c r="R3" s="513" t="s">
        <v>6313</v>
      </c>
      <c r="S3" s="513" t="s">
        <v>6335</v>
      </c>
    </row>
    <row r="4" spans="2:19" x14ac:dyDescent="0.2">
      <c r="B4" s="506" t="s">
        <v>6208</v>
      </c>
      <c r="C4" s="506" t="s">
        <v>6207</v>
      </c>
      <c r="D4" s="508" t="s">
        <v>6316</v>
      </c>
      <c r="E4" s="508" t="s">
        <v>6317</v>
      </c>
      <c r="F4" s="508" t="s">
        <v>6318</v>
      </c>
      <c r="G4" s="508"/>
      <c r="H4" s="509"/>
      <c r="I4" s="508"/>
      <c r="J4" s="508">
        <v>200</v>
      </c>
      <c r="K4" s="508">
        <v>2</v>
      </c>
      <c r="R4" s="513" t="s">
        <v>6039</v>
      </c>
      <c r="S4" s="513" t="s">
        <v>6336</v>
      </c>
    </row>
    <row r="5" spans="2:19" x14ac:dyDescent="0.2">
      <c r="B5" s="476"/>
      <c r="C5" s="476"/>
      <c r="R5" s="513" t="s">
        <v>6314</v>
      </c>
      <c r="S5" s="513" t="s">
        <v>6337</v>
      </c>
    </row>
    <row r="6" spans="2:19" x14ac:dyDescent="0.2">
      <c r="R6" s="513" t="s">
        <v>6330</v>
      </c>
      <c r="S6" s="513" t="s">
        <v>6338</v>
      </c>
    </row>
    <row r="7" spans="2:19" x14ac:dyDescent="0.2">
      <c r="R7" s="513" t="s">
        <v>6331</v>
      </c>
      <c r="S7" s="513" t="s">
        <v>6339</v>
      </c>
    </row>
    <row r="8" spans="2:19" x14ac:dyDescent="0.2">
      <c r="R8" s="513" t="s">
        <v>6332</v>
      </c>
      <c r="S8" s="513" t="s">
        <v>6340</v>
      </c>
    </row>
    <row r="9" spans="2:19" x14ac:dyDescent="0.2">
      <c r="R9" s="513" t="s">
        <v>6333</v>
      </c>
      <c r="S9" s="513" t="s">
        <v>6328</v>
      </c>
    </row>
    <row r="10" spans="2:19" x14ac:dyDescent="0.2">
      <c r="R10" s="513" t="s">
        <v>6334</v>
      </c>
      <c r="S10" s="513" t="s">
        <v>6315</v>
      </c>
    </row>
    <row r="17" spans="2:17" x14ac:dyDescent="0.2">
      <c r="P17" s="521" t="s">
        <v>6312</v>
      </c>
      <c r="Q17" s="515" t="s">
        <v>6357</v>
      </c>
    </row>
    <row r="18" spans="2:17" x14ac:dyDescent="0.2">
      <c r="J18" s="519" t="s">
        <v>6342</v>
      </c>
      <c r="K18" s="519" t="s">
        <v>6343</v>
      </c>
      <c r="L18" s="519" t="s">
        <v>6344</v>
      </c>
      <c r="M18" s="514"/>
      <c r="P18" s="521" t="s">
        <v>6313</v>
      </c>
      <c r="Q18" s="515" t="s">
        <v>6355</v>
      </c>
    </row>
    <row r="19" spans="2:17" x14ac:dyDescent="0.2">
      <c r="J19" s="517" t="s">
        <v>6345</v>
      </c>
      <c r="K19" s="517" t="s">
        <v>6349</v>
      </c>
      <c r="L19" s="517" t="s">
        <v>6351</v>
      </c>
      <c r="P19" s="521" t="s">
        <v>6039</v>
      </c>
      <c r="Q19" s="515" t="s">
        <v>6356</v>
      </c>
    </row>
    <row r="20" spans="2:17" x14ac:dyDescent="0.2">
      <c r="J20" s="517" t="s">
        <v>6346</v>
      </c>
      <c r="K20" s="517" t="s">
        <v>6350</v>
      </c>
      <c r="L20" s="517" t="s">
        <v>6352</v>
      </c>
      <c r="Q20" s="513"/>
    </row>
    <row r="21" spans="2:17" x14ac:dyDescent="0.2">
      <c r="J21" s="517" t="s">
        <v>6347</v>
      </c>
      <c r="K21" s="517" t="s">
        <v>6347</v>
      </c>
      <c r="L21" s="517" t="s">
        <v>6353</v>
      </c>
    </row>
    <row r="22" spans="2:17" x14ac:dyDescent="0.2">
      <c r="J22" s="517" t="s">
        <v>6348</v>
      </c>
      <c r="K22" s="517" t="s">
        <v>6348</v>
      </c>
      <c r="L22" s="517" t="s">
        <v>6354</v>
      </c>
    </row>
    <row r="27" spans="2:17" ht="6" customHeight="1" x14ac:dyDescent="0.2"/>
    <row r="28" spans="2:17" x14ac:dyDescent="0.2">
      <c r="B28" s="734" t="s">
        <v>6341</v>
      </c>
      <c r="C28" s="734"/>
      <c r="D28" s="734"/>
      <c r="E28" s="734"/>
      <c r="F28" s="734"/>
      <c r="G28" s="734"/>
      <c r="H28" s="734"/>
    </row>
    <row r="29" spans="2:17" ht="21.75" customHeight="1" x14ac:dyDescent="0.2"/>
    <row r="30" spans="2:17" x14ac:dyDescent="0.2">
      <c r="B30" s="520" t="s">
        <v>6358</v>
      </c>
    </row>
    <row r="31" spans="2:17" x14ac:dyDescent="0.2">
      <c r="B31" s="513" t="s">
        <v>6362</v>
      </c>
    </row>
    <row r="32" spans="2:17" x14ac:dyDescent="0.2">
      <c r="B32" s="513" t="s">
        <v>6361</v>
      </c>
    </row>
    <row r="33" spans="2:2" x14ac:dyDescent="0.2">
      <c r="B33" s="513" t="s">
        <v>6359</v>
      </c>
    </row>
    <row r="34" spans="2:2" x14ac:dyDescent="0.2">
      <c r="B34" s="513"/>
    </row>
    <row r="35" spans="2:2" s="520" customFormat="1" x14ac:dyDescent="0.2">
      <c r="B35" s="520" t="s">
        <v>6360</v>
      </c>
    </row>
    <row r="36" spans="2:2" x14ac:dyDescent="0.2">
      <c r="B36" s="513" t="s">
        <v>6363</v>
      </c>
    </row>
    <row r="37" spans="2:2" s="520" customFormat="1" x14ac:dyDescent="0.2">
      <c r="B37" s="530" t="s">
        <v>6403</v>
      </c>
    </row>
    <row r="38" spans="2:2" s="520" customFormat="1" x14ac:dyDescent="0.2">
      <c r="B38" s="530" t="s">
        <v>6404</v>
      </c>
    </row>
    <row r="39" spans="2:2" x14ac:dyDescent="0.2">
      <c r="B39" s="513" t="s">
        <v>6364</v>
      </c>
    </row>
    <row r="40" spans="2:2" x14ac:dyDescent="0.2">
      <c r="B40" s="522" t="s">
        <v>6365</v>
      </c>
    </row>
    <row r="41" spans="2:2" x14ac:dyDescent="0.2">
      <c r="B41" s="525" t="s">
        <v>6372</v>
      </c>
    </row>
    <row r="42" spans="2:2" x14ac:dyDescent="0.2">
      <c r="B42" s="525" t="s">
        <v>6373</v>
      </c>
    </row>
    <row r="43" spans="2:2" x14ac:dyDescent="0.2">
      <c r="B43" s="522"/>
    </row>
    <row r="44" spans="2:2" x14ac:dyDescent="0.2">
      <c r="B44" s="520" t="s">
        <v>6366</v>
      </c>
    </row>
    <row r="45" spans="2:2" x14ac:dyDescent="0.2">
      <c r="B45" s="513" t="s">
        <v>6367</v>
      </c>
    </row>
    <row r="46" spans="2:2" x14ac:dyDescent="0.2">
      <c r="B46" s="523" t="s">
        <v>6368</v>
      </c>
    </row>
    <row r="47" spans="2:2" x14ac:dyDescent="0.2">
      <c r="B47" s="530" t="s">
        <v>6406</v>
      </c>
    </row>
    <row r="48" spans="2:2" x14ac:dyDescent="0.2">
      <c r="B48" s="523"/>
    </row>
    <row r="49" spans="2:14" x14ac:dyDescent="0.2">
      <c r="B49" s="523"/>
    </row>
    <row r="51" spans="2:14" x14ac:dyDescent="0.2">
      <c r="B51" s="520" t="s">
        <v>6369</v>
      </c>
    </row>
    <row r="52" spans="2:14" x14ac:dyDescent="0.2">
      <c r="B52" s="513" t="s">
        <v>6370</v>
      </c>
    </row>
    <row r="54" spans="2:14" x14ac:dyDescent="0.2">
      <c r="B54" s="520" t="s">
        <v>6374</v>
      </c>
    </row>
    <row r="56" spans="2:14" x14ac:dyDescent="0.2">
      <c r="B56" s="527"/>
      <c r="C56" s="518" t="s">
        <v>6375</v>
      </c>
      <c r="D56" s="730" t="s">
        <v>6376</v>
      </c>
      <c r="E56" s="730"/>
      <c r="F56" s="730"/>
      <c r="G56" s="730" t="s">
        <v>6377</v>
      </c>
      <c r="H56" s="730"/>
      <c r="I56" s="730"/>
      <c r="J56" s="731" t="s">
        <v>6378</v>
      </c>
      <c r="K56" s="732"/>
      <c r="L56" s="732"/>
      <c r="M56" s="732"/>
      <c r="N56" s="733"/>
    </row>
    <row r="57" spans="2:14" ht="12.75" customHeight="1" x14ac:dyDescent="0.2">
      <c r="B57" s="526"/>
      <c r="C57" s="715">
        <v>1</v>
      </c>
      <c r="D57" s="716" t="s">
        <v>6379</v>
      </c>
      <c r="E57" s="716"/>
      <c r="F57" s="716"/>
      <c r="G57" s="716" t="s">
        <v>6380</v>
      </c>
      <c r="H57" s="716"/>
      <c r="I57" s="716"/>
      <c r="J57" s="723" t="s">
        <v>6381</v>
      </c>
      <c r="K57" s="723"/>
      <c r="L57" s="723"/>
      <c r="M57" s="723"/>
      <c r="N57" s="723"/>
    </row>
    <row r="58" spans="2:14" x14ac:dyDescent="0.2">
      <c r="B58" s="526"/>
      <c r="C58" s="715"/>
      <c r="D58" s="716"/>
      <c r="E58" s="716"/>
      <c r="F58" s="716"/>
      <c r="G58" s="716"/>
      <c r="H58" s="716"/>
      <c r="I58" s="716"/>
      <c r="J58" s="723"/>
      <c r="K58" s="723"/>
      <c r="L58" s="723"/>
      <c r="M58" s="723"/>
      <c r="N58" s="723"/>
    </row>
    <row r="59" spans="2:14" x14ac:dyDescent="0.2">
      <c r="C59" s="715"/>
      <c r="D59" s="716"/>
      <c r="E59" s="716"/>
      <c r="F59" s="716"/>
      <c r="G59" s="716"/>
      <c r="H59" s="716"/>
      <c r="I59" s="716"/>
      <c r="J59" s="723"/>
      <c r="K59" s="723"/>
      <c r="L59" s="723"/>
      <c r="M59" s="723"/>
      <c r="N59" s="723"/>
    </row>
    <row r="60" spans="2:14" ht="12.75" customHeight="1" x14ac:dyDescent="0.2">
      <c r="C60" s="727">
        <v>2</v>
      </c>
      <c r="D60" s="717" t="s">
        <v>6382</v>
      </c>
      <c r="E60" s="718"/>
      <c r="F60" s="719"/>
      <c r="G60" s="717" t="s">
        <v>6380</v>
      </c>
      <c r="H60" s="718"/>
      <c r="I60" s="719"/>
      <c r="J60" s="717" t="s">
        <v>6383</v>
      </c>
      <c r="K60" s="718"/>
      <c r="L60" s="718"/>
      <c r="M60" s="718"/>
      <c r="N60" s="719"/>
    </row>
    <row r="61" spans="2:14" x14ac:dyDescent="0.2">
      <c r="C61" s="728"/>
      <c r="D61" s="720"/>
      <c r="E61" s="721"/>
      <c r="F61" s="722"/>
      <c r="G61" s="720"/>
      <c r="H61" s="721"/>
      <c r="I61" s="722"/>
      <c r="J61" s="720"/>
      <c r="K61" s="721"/>
      <c r="L61" s="721"/>
      <c r="M61" s="721"/>
      <c r="N61" s="722"/>
    </row>
    <row r="62" spans="2:14" x14ac:dyDescent="0.2">
      <c r="C62" s="728"/>
      <c r="D62" s="720"/>
      <c r="E62" s="721"/>
      <c r="F62" s="722"/>
      <c r="G62" s="720"/>
      <c r="H62" s="721"/>
      <c r="I62" s="722"/>
      <c r="J62" s="720"/>
      <c r="K62" s="721"/>
      <c r="L62" s="721"/>
      <c r="M62" s="721"/>
      <c r="N62" s="722"/>
    </row>
    <row r="63" spans="2:14" x14ac:dyDescent="0.2">
      <c r="C63" s="728"/>
      <c r="D63" s="720"/>
      <c r="E63" s="721"/>
      <c r="F63" s="722"/>
      <c r="G63" s="720"/>
      <c r="H63" s="721"/>
      <c r="I63" s="722"/>
      <c r="J63" s="720"/>
      <c r="K63" s="721"/>
      <c r="L63" s="721"/>
      <c r="M63" s="721"/>
      <c r="N63" s="722"/>
    </row>
    <row r="64" spans="2:14" x14ac:dyDescent="0.2">
      <c r="C64" s="729"/>
      <c r="D64" s="724"/>
      <c r="E64" s="725"/>
      <c r="F64" s="726"/>
      <c r="G64" s="724"/>
      <c r="H64" s="725"/>
      <c r="I64" s="726"/>
      <c r="J64" s="724"/>
      <c r="K64" s="725"/>
      <c r="L64" s="725"/>
      <c r="M64" s="725"/>
      <c r="N64" s="726"/>
    </row>
    <row r="65" spans="3:14" x14ac:dyDescent="0.2">
      <c r="C65" s="715">
        <v>3</v>
      </c>
      <c r="D65" s="716" t="s">
        <v>6384</v>
      </c>
      <c r="E65" s="716"/>
      <c r="F65" s="716"/>
      <c r="G65" s="716" t="s">
        <v>6380</v>
      </c>
      <c r="H65" s="716"/>
      <c r="I65" s="716"/>
      <c r="J65" s="717" t="s">
        <v>6385</v>
      </c>
      <c r="K65" s="718"/>
      <c r="L65" s="718"/>
      <c r="M65" s="718"/>
      <c r="N65" s="719"/>
    </row>
    <row r="66" spans="3:14" x14ac:dyDescent="0.2">
      <c r="C66" s="715"/>
      <c r="D66" s="716"/>
      <c r="E66" s="716"/>
      <c r="F66" s="716"/>
      <c r="G66" s="716"/>
      <c r="H66" s="716"/>
      <c r="I66" s="716"/>
      <c r="J66" s="720"/>
      <c r="K66" s="721"/>
      <c r="L66" s="721"/>
      <c r="M66" s="721"/>
      <c r="N66" s="722"/>
    </row>
    <row r="67" spans="3:14" x14ac:dyDescent="0.2">
      <c r="C67" s="715">
        <v>4</v>
      </c>
      <c r="D67" s="716" t="s">
        <v>6387</v>
      </c>
      <c r="E67" s="716"/>
      <c r="F67" s="716"/>
      <c r="G67" s="716" t="s">
        <v>6386</v>
      </c>
      <c r="H67" s="716"/>
      <c r="I67" s="716"/>
      <c r="J67" s="717" t="s">
        <v>6383</v>
      </c>
      <c r="K67" s="718"/>
      <c r="L67" s="718"/>
      <c r="M67" s="718"/>
      <c r="N67" s="719"/>
    </row>
    <row r="68" spans="3:14" x14ac:dyDescent="0.2">
      <c r="C68" s="715"/>
      <c r="D68" s="716"/>
      <c r="E68" s="716"/>
      <c r="F68" s="716"/>
      <c r="G68" s="716"/>
      <c r="H68" s="716"/>
      <c r="I68" s="716"/>
      <c r="J68" s="720"/>
      <c r="K68" s="721"/>
      <c r="L68" s="721"/>
      <c r="M68" s="721"/>
      <c r="N68" s="722"/>
    </row>
    <row r="69" spans="3:14" x14ac:dyDescent="0.2">
      <c r="C69" s="715"/>
      <c r="D69" s="716"/>
      <c r="E69" s="716"/>
      <c r="F69" s="716"/>
      <c r="G69" s="716"/>
      <c r="H69" s="716"/>
      <c r="I69" s="716"/>
      <c r="J69" s="724"/>
      <c r="K69" s="725"/>
      <c r="L69" s="725"/>
      <c r="M69" s="725"/>
      <c r="N69" s="726"/>
    </row>
    <row r="70" spans="3:14" x14ac:dyDescent="0.2">
      <c r="C70" s="715">
        <v>5</v>
      </c>
      <c r="D70" s="716" t="s">
        <v>6388</v>
      </c>
      <c r="E70" s="716"/>
      <c r="F70" s="716"/>
      <c r="G70" s="716" t="s">
        <v>6389</v>
      </c>
      <c r="H70" s="716"/>
      <c r="I70" s="716"/>
      <c r="J70" s="717" t="s">
        <v>6383</v>
      </c>
      <c r="K70" s="718"/>
      <c r="L70" s="718"/>
      <c r="M70" s="718"/>
      <c r="N70" s="719"/>
    </row>
    <row r="71" spans="3:14" x14ac:dyDescent="0.2">
      <c r="C71" s="715"/>
      <c r="D71" s="716"/>
      <c r="E71" s="716"/>
      <c r="F71" s="716"/>
      <c r="G71" s="716"/>
      <c r="H71" s="716"/>
      <c r="I71" s="716"/>
      <c r="J71" s="720"/>
      <c r="K71" s="721"/>
      <c r="L71" s="721"/>
      <c r="M71" s="721"/>
      <c r="N71" s="722"/>
    </row>
    <row r="72" spans="3:14" x14ac:dyDescent="0.2">
      <c r="C72" s="715">
        <v>6</v>
      </c>
      <c r="D72" s="716" t="s">
        <v>6390</v>
      </c>
      <c r="E72" s="716"/>
      <c r="F72" s="716"/>
      <c r="G72" s="716" t="s">
        <v>6391</v>
      </c>
      <c r="H72" s="716"/>
      <c r="I72" s="716"/>
      <c r="J72" s="717" t="s">
        <v>6383</v>
      </c>
      <c r="K72" s="718"/>
      <c r="L72" s="718"/>
      <c r="M72" s="718"/>
      <c r="N72" s="719"/>
    </row>
    <row r="73" spans="3:14" x14ac:dyDescent="0.2">
      <c r="C73" s="715"/>
      <c r="D73" s="716"/>
      <c r="E73" s="716"/>
      <c r="F73" s="716"/>
      <c r="G73" s="716"/>
      <c r="H73" s="716"/>
      <c r="I73" s="716"/>
      <c r="J73" s="720"/>
      <c r="K73" s="721"/>
      <c r="L73" s="721"/>
      <c r="M73" s="721"/>
      <c r="N73" s="722"/>
    </row>
    <row r="74" spans="3:14" x14ac:dyDescent="0.2">
      <c r="C74" s="715">
        <v>7</v>
      </c>
      <c r="D74" s="716" t="s">
        <v>6392</v>
      </c>
      <c r="E74" s="716"/>
      <c r="F74" s="716"/>
      <c r="G74" s="716" t="s">
        <v>6393</v>
      </c>
      <c r="H74" s="716"/>
      <c r="I74" s="716"/>
      <c r="J74" s="717" t="s">
        <v>6405</v>
      </c>
      <c r="K74" s="718"/>
      <c r="L74" s="718"/>
      <c r="M74" s="718"/>
      <c r="N74" s="719"/>
    </row>
    <row r="75" spans="3:14" x14ac:dyDescent="0.2">
      <c r="C75" s="715"/>
      <c r="D75" s="716"/>
      <c r="E75" s="716"/>
      <c r="F75" s="716"/>
      <c r="G75" s="716"/>
      <c r="H75" s="716"/>
      <c r="I75" s="716"/>
      <c r="J75" s="720"/>
      <c r="K75" s="721"/>
      <c r="L75" s="721"/>
      <c r="M75" s="721"/>
      <c r="N75" s="722"/>
    </row>
    <row r="76" spans="3:14" x14ac:dyDescent="0.2">
      <c r="C76" s="715"/>
      <c r="D76" s="716"/>
      <c r="E76" s="716"/>
      <c r="F76" s="716"/>
      <c r="G76" s="716"/>
      <c r="H76" s="716"/>
      <c r="I76" s="716"/>
      <c r="J76" s="720"/>
      <c r="K76" s="721"/>
      <c r="L76" s="721"/>
      <c r="M76" s="721"/>
      <c r="N76" s="722"/>
    </row>
    <row r="77" spans="3:14" x14ac:dyDescent="0.2">
      <c r="C77" s="715">
        <v>8</v>
      </c>
      <c r="D77" s="716" t="s">
        <v>6394</v>
      </c>
      <c r="E77" s="716"/>
      <c r="F77" s="716"/>
      <c r="G77" s="716" t="s">
        <v>6395</v>
      </c>
      <c r="H77" s="716"/>
      <c r="I77" s="716"/>
      <c r="J77" s="717" t="s">
        <v>6407</v>
      </c>
      <c r="K77" s="718"/>
      <c r="L77" s="718"/>
      <c r="M77" s="718"/>
      <c r="N77" s="719"/>
    </row>
    <row r="78" spans="3:14" x14ac:dyDescent="0.2">
      <c r="C78" s="715"/>
      <c r="D78" s="716"/>
      <c r="E78" s="716"/>
      <c r="F78" s="716"/>
      <c r="G78" s="716"/>
      <c r="H78" s="716"/>
      <c r="I78" s="716"/>
      <c r="J78" s="720"/>
      <c r="K78" s="721"/>
      <c r="L78" s="721"/>
      <c r="M78" s="721"/>
      <c r="N78" s="722"/>
    </row>
    <row r="79" spans="3:14" x14ac:dyDescent="0.2">
      <c r="C79" s="715"/>
      <c r="D79" s="716"/>
      <c r="E79" s="716"/>
      <c r="F79" s="716"/>
      <c r="G79" s="716"/>
      <c r="H79" s="716"/>
      <c r="I79" s="716"/>
      <c r="J79" s="724"/>
      <c r="K79" s="725"/>
      <c r="L79" s="725"/>
      <c r="M79" s="725"/>
      <c r="N79" s="726"/>
    </row>
    <row r="80" spans="3:14" x14ac:dyDescent="0.2">
      <c r="C80" s="529">
        <v>9</v>
      </c>
      <c r="D80" s="716" t="s">
        <v>6396</v>
      </c>
      <c r="E80" s="716"/>
      <c r="F80" s="716"/>
      <c r="G80" s="716" t="s">
        <v>6397</v>
      </c>
      <c r="H80" s="716"/>
      <c r="I80" s="716"/>
      <c r="J80" s="717" t="s">
        <v>6383</v>
      </c>
      <c r="K80" s="718"/>
      <c r="L80" s="718"/>
      <c r="M80" s="718"/>
      <c r="N80" s="719"/>
    </row>
    <row r="81" spans="3:14" ht="12.75" customHeight="1" x14ac:dyDescent="0.2">
      <c r="C81" s="529">
        <v>10</v>
      </c>
      <c r="D81" s="716" t="s">
        <v>6398</v>
      </c>
      <c r="E81" s="716"/>
      <c r="F81" s="716"/>
      <c r="G81" s="716" t="s">
        <v>6397</v>
      </c>
      <c r="H81" s="716"/>
      <c r="I81" s="716"/>
      <c r="J81" s="717" t="s">
        <v>6383</v>
      </c>
      <c r="K81" s="718"/>
      <c r="L81" s="718"/>
      <c r="M81" s="718"/>
      <c r="N81" s="719"/>
    </row>
    <row r="82" spans="3:14" x14ac:dyDescent="0.2">
      <c r="C82" s="715">
        <v>11</v>
      </c>
      <c r="D82" s="716" t="s">
        <v>6399</v>
      </c>
      <c r="E82" s="716"/>
      <c r="F82" s="716"/>
      <c r="G82" s="716" t="s">
        <v>6400</v>
      </c>
      <c r="H82" s="716"/>
      <c r="I82" s="716"/>
      <c r="J82" s="717" t="s">
        <v>6383</v>
      </c>
      <c r="K82" s="718"/>
      <c r="L82" s="718"/>
      <c r="M82" s="718"/>
      <c r="N82" s="719"/>
    </row>
    <row r="83" spans="3:14" x14ac:dyDescent="0.2">
      <c r="C83" s="715"/>
      <c r="D83" s="716"/>
      <c r="E83" s="716"/>
      <c r="F83" s="716"/>
      <c r="G83" s="716"/>
      <c r="H83" s="716"/>
      <c r="I83" s="716"/>
      <c r="J83" s="720"/>
      <c r="K83" s="721"/>
      <c r="L83" s="721"/>
      <c r="M83" s="721"/>
      <c r="N83" s="722"/>
    </row>
    <row r="84" spans="3:14" x14ac:dyDescent="0.2">
      <c r="C84" s="529">
        <v>12</v>
      </c>
      <c r="D84" s="716" t="s">
        <v>6401</v>
      </c>
      <c r="E84" s="716"/>
      <c r="F84" s="716"/>
      <c r="G84" s="716" t="s">
        <v>6402</v>
      </c>
      <c r="H84" s="716"/>
      <c r="I84" s="716"/>
      <c r="J84" s="723" t="s">
        <v>6383</v>
      </c>
      <c r="K84" s="723"/>
      <c r="L84" s="723"/>
      <c r="M84" s="723"/>
      <c r="N84" s="723"/>
    </row>
  </sheetData>
  <mergeCells count="49">
    <mergeCell ref="G56:I56"/>
    <mergeCell ref="J56:N56"/>
    <mergeCell ref="B28:H28"/>
    <mergeCell ref="D56:F56"/>
    <mergeCell ref="D57:F59"/>
    <mergeCell ref="C57:C59"/>
    <mergeCell ref="D60:F64"/>
    <mergeCell ref="C60:C64"/>
    <mergeCell ref="G60:I64"/>
    <mergeCell ref="J60:N64"/>
    <mergeCell ref="J57:N59"/>
    <mergeCell ref="G57:I59"/>
    <mergeCell ref="C65:C66"/>
    <mergeCell ref="D65:F66"/>
    <mergeCell ref="G65:I66"/>
    <mergeCell ref="J65:N66"/>
    <mergeCell ref="C67:C69"/>
    <mergeCell ref="D67:F69"/>
    <mergeCell ref="G67:I69"/>
    <mergeCell ref="J67:N69"/>
    <mergeCell ref="C70:C71"/>
    <mergeCell ref="D70:F71"/>
    <mergeCell ref="G70:I71"/>
    <mergeCell ref="J70:N71"/>
    <mergeCell ref="C72:C73"/>
    <mergeCell ref="D72:F73"/>
    <mergeCell ref="G72:I73"/>
    <mergeCell ref="J72:N73"/>
    <mergeCell ref="C74:C76"/>
    <mergeCell ref="D74:F76"/>
    <mergeCell ref="G74:I76"/>
    <mergeCell ref="J74:N76"/>
    <mergeCell ref="C77:C79"/>
    <mergeCell ref="D77:F79"/>
    <mergeCell ref="G77:I79"/>
    <mergeCell ref="J77:N79"/>
    <mergeCell ref="D80:F80"/>
    <mergeCell ref="G80:I80"/>
    <mergeCell ref="J80:N80"/>
    <mergeCell ref="D81:F81"/>
    <mergeCell ref="G81:I81"/>
    <mergeCell ref="J81:N81"/>
    <mergeCell ref="C82:C83"/>
    <mergeCell ref="D82:F83"/>
    <mergeCell ref="G82:I83"/>
    <mergeCell ref="J82:N83"/>
    <mergeCell ref="D84:F84"/>
    <mergeCell ref="G84:I84"/>
    <mergeCell ref="J84:N8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4"/>
  <sheetViews>
    <sheetView workbookViewId="0">
      <selection activeCell="K3" sqref="K3"/>
    </sheetView>
  </sheetViews>
  <sheetFormatPr defaultColWidth="9.140625" defaultRowHeight="12.75" x14ac:dyDescent="0.2"/>
  <cols>
    <col min="1" max="1" width="1.7109375" customWidth="1"/>
    <col min="2" max="2" width="12.5703125" bestFit="1" customWidth="1"/>
    <col min="3" max="3" width="28.28515625" bestFit="1" customWidth="1"/>
    <col min="4" max="4" width="7.28515625" bestFit="1" customWidth="1"/>
    <col min="5" max="5" width="5.85546875" bestFit="1" customWidth="1"/>
    <col min="6" max="6" width="15" bestFit="1" customWidth="1"/>
    <col min="7" max="7" width="3.28515625" bestFit="1" customWidth="1"/>
    <col min="8" max="8" width="5.42578125" bestFit="1" customWidth="1"/>
    <col min="9" max="9" width="8.5703125" bestFit="1" customWidth="1"/>
    <col min="10" max="10" width="8.28515625" bestFit="1" customWidth="1"/>
    <col min="11" max="11" width="7.7109375" bestFit="1" customWidth="1"/>
    <col min="12" max="12" width="5.28515625" bestFit="1" customWidth="1"/>
    <col min="13" max="13" width="7" bestFit="1" customWidth="1"/>
    <col min="14" max="14" width="8.140625" bestFit="1" customWidth="1"/>
    <col min="15" max="16" width="6.7109375" bestFit="1" customWidth="1"/>
    <col min="17" max="17" width="5.5703125" bestFit="1" customWidth="1"/>
  </cols>
  <sheetData>
    <row r="1" spans="2:22" x14ac:dyDescent="0.2">
      <c r="B1" s="531"/>
      <c r="C1" s="531"/>
      <c r="D1" s="532"/>
      <c r="E1" s="532"/>
      <c r="F1" s="532"/>
      <c r="G1" s="533"/>
      <c r="H1" s="532"/>
      <c r="I1" s="532"/>
      <c r="J1" s="532"/>
      <c r="K1" s="532"/>
      <c r="L1" s="532"/>
      <c r="M1" s="737" t="s">
        <v>6408</v>
      </c>
      <c r="N1" s="738"/>
      <c r="O1" s="738"/>
      <c r="P1" s="738"/>
      <c r="Q1" s="739"/>
    </row>
    <row r="2" spans="2:22" ht="36.75" thickBot="1" x14ac:dyDescent="0.25">
      <c r="B2" s="510" t="s">
        <v>6319</v>
      </c>
      <c r="C2" s="510" t="s">
        <v>6320</v>
      </c>
      <c r="D2" s="510" t="s">
        <v>6321</v>
      </c>
      <c r="E2" s="510" t="s">
        <v>6302</v>
      </c>
      <c r="F2" s="510" t="s">
        <v>6322</v>
      </c>
      <c r="G2" s="510" t="s">
        <v>6323</v>
      </c>
      <c r="H2" s="510" t="s">
        <v>6324</v>
      </c>
      <c r="I2" s="510" t="s">
        <v>6325</v>
      </c>
      <c r="J2" s="511" t="s">
        <v>6326</v>
      </c>
      <c r="K2" s="511" t="s">
        <v>6327</v>
      </c>
      <c r="L2" s="534" t="s">
        <v>6409</v>
      </c>
      <c r="M2" s="535" t="s">
        <v>6321</v>
      </c>
      <c r="N2" s="536" t="s">
        <v>6322</v>
      </c>
      <c r="O2" s="536" t="s">
        <v>6410</v>
      </c>
      <c r="P2" s="536" t="s">
        <v>6411</v>
      </c>
      <c r="Q2" s="537" t="s">
        <v>6412</v>
      </c>
    </row>
    <row r="3" spans="2:22" s="531" customFormat="1" ht="12" x14ac:dyDescent="0.2">
      <c r="B3" s="538" t="s">
        <v>6179</v>
      </c>
      <c r="C3" s="538" t="s">
        <v>6180</v>
      </c>
      <c r="D3" s="508" t="s">
        <v>6413</v>
      </c>
      <c r="E3" s="508" t="s">
        <v>6414</v>
      </c>
      <c r="F3" s="508" t="s">
        <v>6415</v>
      </c>
      <c r="G3" s="509"/>
      <c r="H3" s="508"/>
      <c r="I3" s="508"/>
      <c r="J3" s="508"/>
      <c r="K3" s="508">
        <v>0.2</v>
      </c>
      <c r="L3" s="508"/>
      <c r="M3" s="508"/>
      <c r="N3" s="508"/>
      <c r="O3" s="508"/>
      <c r="P3" s="508"/>
      <c r="Q3" s="508"/>
    </row>
    <row r="4" spans="2:22" s="531" customFormat="1" ht="12" x14ac:dyDescent="0.2">
      <c r="B4" s="538" t="s">
        <v>6181</v>
      </c>
      <c r="C4" s="538" t="s">
        <v>6180</v>
      </c>
      <c r="D4" s="508" t="s">
        <v>6413</v>
      </c>
      <c r="E4" s="508" t="s">
        <v>6414</v>
      </c>
      <c r="F4" s="508" t="s">
        <v>6415</v>
      </c>
      <c r="G4" s="509"/>
      <c r="H4" s="508"/>
      <c r="I4" s="508"/>
      <c r="J4" s="508"/>
      <c r="K4" s="508">
        <v>0.2</v>
      </c>
      <c r="L4" s="508"/>
      <c r="M4" s="508"/>
      <c r="N4" s="508"/>
      <c r="O4" s="508"/>
      <c r="P4" s="508"/>
      <c r="Q4" s="508"/>
    </row>
    <row r="5" spans="2:22" s="531" customFormat="1" ht="12" x14ac:dyDescent="0.2">
      <c r="B5" s="538" t="s">
        <v>6186</v>
      </c>
      <c r="C5" s="538" t="s">
        <v>6187</v>
      </c>
      <c r="D5" s="508" t="s">
        <v>6413</v>
      </c>
      <c r="E5" s="508" t="s">
        <v>6414</v>
      </c>
      <c r="F5" s="508" t="s">
        <v>6416</v>
      </c>
      <c r="G5" s="509"/>
      <c r="H5" s="508"/>
      <c r="I5" s="508"/>
      <c r="J5" s="508"/>
      <c r="K5" s="508"/>
      <c r="L5" s="508"/>
      <c r="M5" s="508"/>
      <c r="N5" s="508"/>
      <c r="O5" s="508"/>
      <c r="P5" s="508"/>
      <c r="Q5" s="508"/>
    </row>
    <row r="6" spans="2:22" s="531" customFormat="1" ht="12" x14ac:dyDescent="0.2">
      <c r="B6" s="538" t="s">
        <v>6188</v>
      </c>
      <c r="C6" s="538" t="s">
        <v>6187</v>
      </c>
      <c r="D6" s="508" t="s">
        <v>6413</v>
      </c>
      <c r="E6" s="508" t="s">
        <v>6414</v>
      </c>
      <c r="F6" s="508" t="s">
        <v>6416</v>
      </c>
      <c r="G6" s="509"/>
      <c r="H6" s="508"/>
      <c r="I6" s="508"/>
      <c r="J6" s="508"/>
      <c r="K6" s="508"/>
      <c r="L6" s="508"/>
      <c r="M6" s="508"/>
      <c r="N6" s="508"/>
      <c r="O6" s="508"/>
      <c r="P6" s="508"/>
      <c r="Q6" s="508"/>
    </row>
    <row r="8" spans="2:22" x14ac:dyDescent="0.2">
      <c r="B8" s="539" t="s">
        <v>6417</v>
      </c>
      <c r="Q8">
        <v>1</v>
      </c>
      <c r="R8" t="s">
        <v>6419</v>
      </c>
    </row>
    <row r="9" spans="2:22" x14ac:dyDescent="0.2">
      <c r="Q9">
        <v>2</v>
      </c>
      <c r="R9" t="s">
        <v>6420</v>
      </c>
    </row>
    <row r="10" spans="2:22" x14ac:dyDescent="0.2">
      <c r="Q10" s="512" t="s">
        <v>6421</v>
      </c>
      <c r="R10" t="s">
        <v>6422</v>
      </c>
    </row>
    <row r="11" spans="2:22" x14ac:dyDescent="0.2">
      <c r="Q11" s="736">
        <v>3</v>
      </c>
      <c r="R11" s="740" t="s">
        <v>6423</v>
      </c>
      <c r="S11" s="741"/>
      <c r="T11" s="741"/>
      <c r="U11" s="741"/>
      <c r="V11" s="741"/>
    </row>
    <row r="12" spans="2:22" x14ac:dyDescent="0.2">
      <c r="Q12" s="736"/>
      <c r="R12" s="741"/>
      <c r="S12" s="741"/>
      <c r="T12" s="741"/>
      <c r="U12" s="741"/>
      <c r="V12" s="741"/>
    </row>
    <row r="13" spans="2:22" x14ac:dyDescent="0.2">
      <c r="Q13" s="736">
        <v>4</v>
      </c>
      <c r="R13" s="735" t="s">
        <v>6424</v>
      </c>
      <c r="S13" s="735"/>
      <c r="T13" s="735"/>
      <c r="U13" s="735"/>
      <c r="V13" s="735"/>
    </row>
    <row r="14" spans="2:22" x14ac:dyDescent="0.2">
      <c r="Q14" s="736"/>
      <c r="R14" s="735"/>
      <c r="S14" s="735"/>
      <c r="T14" s="735"/>
      <c r="U14" s="735"/>
      <c r="V14" s="735"/>
    </row>
    <row r="15" spans="2:22" ht="12.75" customHeight="1" x14ac:dyDescent="0.2">
      <c r="Q15" s="736">
        <v>5</v>
      </c>
      <c r="R15" s="735" t="s">
        <v>6425</v>
      </c>
      <c r="S15" s="735"/>
      <c r="T15" s="735"/>
      <c r="U15" s="735"/>
      <c r="V15" s="735"/>
    </row>
    <row r="16" spans="2:22" x14ac:dyDescent="0.2">
      <c r="Q16" s="736"/>
      <c r="R16" s="735"/>
      <c r="S16" s="735"/>
      <c r="T16" s="735"/>
      <c r="U16" s="735"/>
      <c r="V16" s="735"/>
    </row>
    <row r="17" spans="2:18" x14ac:dyDescent="0.2">
      <c r="Q17">
        <v>6</v>
      </c>
      <c r="R17" s="513" t="s">
        <v>6426</v>
      </c>
    </row>
    <row r="23" spans="2:18" x14ac:dyDescent="0.2">
      <c r="B23" t="s">
        <v>6418</v>
      </c>
    </row>
    <row r="24" spans="2:18" x14ac:dyDescent="0.2">
      <c r="B24" s="513" t="s">
        <v>6436</v>
      </c>
    </row>
  </sheetData>
  <mergeCells count="7">
    <mergeCell ref="R15:V16"/>
    <mergeCell ref="Q15:Q16"/>
    <mergeCell ref="M1:Q1"/>
    <mergeCell ref="R11:V12"/>
    <mergeCell ref="Q11:Q12"/>
    <mergeCell ref="R13:V14"/>
    <mergeCell ref="Q13:Q1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60"/>
  <sheetViews>
    <sheetView zoomScaleNormal="100" workbookViewId="0">
      <selection activeCell="U12" sqref="U12"/>
    </sheetView>
  </sheetViews>
  <sheetFormatPr defaultColWidth="9.140625" defaultRowHeight="12.75" x14ac:dyDescent="0.2"/>
  <cols>
    <col min="1" max="1" width="10.28515625" customWidth="1"/>
    <col min="2" max="2" width="15.85546875" bestFit="1" customWidth="1"/>
    <col min="3" max="3" width="5.28515625" bestFit="1" customWidth="1"/>
    <col min="4" max="4" width="8.85546875" bestFit="1" customWidth="1"/>
    <col min="5" max="11" width="4" bestFit="1" customWidth="1"/>
    <col min="12" max="13" width="3" bestFit="1" customWidth="1"/>
    <col min="14" max="14" width="4" bestFit="1" customWidth="1"/>
    <col min="15" max="15" width="3" bestFit="1" customWidth="1"/>
    <col min="16" max="18" width="4" bestFit="1" customWidth="1"/>
    <col min="19" max="19" width="46.7109375" bestFit="1" customWidth="1"/>
    <col min="20" max="21" width="4" bestFit="1" customWidth="1"/>
    <col min="22" max="24" width="3" bestFit="1" customWidth="1"/>
  </cols>
  <sheetData>
    <row r="4" spans="1:1" x14ac:dyDescent="0.2">
      <c r="A4" s="520" t="s">
        <v>6427</v>
      </c>
    </row>
    <row r="26" spans="1:18" x14ac:dyDescent="0.2">
      <c r="A26" s="513" t="s">
        <v>6428</v>
      </c>
    </row>
    <row r="27" spans="1:18" x14ac:dyDescent="0.2">
      <c r="A27" s="513" t="s">
        <v>6429</v>
      </c>
    </row>
    <row r="28" spans="1:18" ht="29.25" customHeight="1" x14ac:dyDescent="0.2">
      <c r="A28" s="735" t="s">
        <v>6430</v>
      </c>
      <c r="B28" s="735"/>
      <c r="C28" s="735"/>
      <c r="D28" s="735"/>
      <c r="E28" s="735"/>
      <c r="F28" s="735"/>
      <c r="G28" s="735"/>
      <c r="H28" s="735"/>
      <c r="I28" s="735"/>
      <c r="J28" s="735"/>
      <c r="K28" s="735"/>
      <c r="L28" s="735"/>
      <c r="M28" s="735"/>
      <c r="N28" s="735"/>
      <c r="O28" s="735"/>
      <c r="P28" s="735"/>
      <c r="Q28" s="735"/>
      <c r="R28" s="735"/>
    </row>
    <row r="29" spans="1:18" x14ac:dyDescent="0.2">
      <c r="A29" s="735" t="s">
        <v>6431</v>
      </c>
      <c r="B29" s="735"/>
      <c r="C29" s="735"/>
      <c r="D29" s="735"/>
      <c r="E29" s="735"/>
      <c r="F29" s="735"/>
      <c r="G29" s="735"/>
      <c r="H29" s="735"/>
      <c r="I29" s="735"/>
      <c r="J29" s="735"/>
      <c r="K29" s="735"/>
      <c r="L29" s="735"/>
      <c r="M29" s="735"/>
      <c r="N29" s="735"/>
      <c r="O29" s="735"/>
      <c r="P29" s="735"/>
      <c r="Q29" s="735"/>
      <c r="R29" s="735"/>
    </row>
    <row r="30" spans="1:18" x14ac:dyDescent="0.2">
      <c r="A30" s="735" t="s">
        <v>6432</v>
      </c>
      <c r="B30" s="735"/>
      <c r="C30" s="735"/>
      <c r="D30" s="735"/>
      <c r="E30" s="735"/>
      <c r="F30" s="735"/>
      <c r="G30" s="735"/>
      <c r="H30" s="735"/>
      <c r="I30" s="735"/>
      <c r="J30" s="735"/>
      <c r="K30" s="735"/>
      <c r="L30" s="735"/>
      <c r="M30" s="735"/>
      <c r="N30" s="735"/>
      <c r="O30" s="735"/>
      <c r="P30" s="735"/>
      <c r="Q30" s="735"/>
      <c r="R30" s="735"/>
    </row>
    <row r="31" spans="1:18" x14ac:dyDescent="0.2">
      <c r="A31" s="524"/>
      <c r="B31" s="524"/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4"/>
    </row>
    <row r="32" spans="1:18" x14ac:dyDescent="0.2">
      <c r="A32" s="520" t="s">
        <v>6464</v>
      </c>
    </row>
    <row r="33" spans="1:27" x14ac:dyDescent="0.2">
      <c r="A33" s="507"/>
      <c r="B33" s="507"/>
      <c r="C33" s="517" t="s">
        <v>6447</v>
      </c>
      <c r="D33" s="507"/>
      <c r="E33" s="545"/>
      <c r="F33" s="545"/>
      <c r="G33" s="545"/>
      <c r="H33" s="545"/>
      <c r="I33" s="545"/>
      <c r="J33" s="545"/>
      <c r="K33" s="545"/>
      <c r="L33" s="545"/>
      <c r="M33" s="545"/>
      <c r="N33" s="545"/>
      <c r="O33" s="545"/>
      <c r="P33" s="545"/>
      <c r="Q33" s="545"/>
      <c r="R33" s="545"/>
      <c r="S33" s="545"/>
      <c r="T33" s="545"/>
      <c r="U33" s="545"/>
      <c r="V33" s="545"/>
      <c r="W33" s="742" t="s">
        <v>6459</v>
      </c>
      <c r="X33" s="742"/>
      <c r="Y33" s="507"/>
    </row>
    <row r="34" spans="1:27" x14ac:dyDescent="0.2">
      <c r="A34" s="507" t="s">
        <v>6445</v>
      </c>
      <c r="B34" s="517" t="s">
        <v>6446</v>
      </c>
      <c r="C34" s="517" t="s">
        <v>6461</v>
      </c>
      <c r="D34" s="517" t="s">
        <v>6458</v>
      </c>
      <c r="E34" s="550" t="s">
        <v>6312</v>
      </c>
      <c r="F34" s="550" t="s">
        <v>6313</v>
      </c>
      <c r="G34" s="550" t="s">
        <v>6039</v>
      </c>
      <c r="H34" s="550" t="s">
        <v>6314</v>
      </c>
      <c r="I34" s="550" t="s">
        <v>6330</v>
      </c>
      <c r="J34" s="550" t="s">
        <v>6331</v>
      </c>
      <c r="K34" s="550" t="s">
        <v>6332</v>
      </c>
      <c r="L34" s="550" t="s">
        <v>6333</v>
      </c>
      <c r="M34" s="550" t="s">
        <v>6448</v>
      </c>
      <c r="N34" s="550" t="s">
        <v>2476</v>
      </c>
      <c r="O34" s="550" t="s">
        <v>6449</v>
      </c>
      <c r="P34" s="550" t="s">
        <v>6450</v>
      </c>
      <c r="Q34" s="550" t="s">
        <v>6451</v>
      </c>
      <c r="R34" s="550" t="s">
        <v>6452</v>
      </c>
      <c r="S34" s="550" t="s">
        <v>6453</v>
      </c>
      <c r="T34" s="550" t="s">
        <v>6454</v>
      </c>
      <c r="U34" s="550" t="s">
        <v>6455</v>
      </c>
      <c r="V34" s="551" t="s">
        <v>6456</v>
      </c>
      <c r="W34" s="549" t="s">
        <v>6460</v>
      </c>
      <c r="X34" s="549">
        <v>0</v>
      </c>
      <c r="Y34" s="517" t="s">
        <v>6457</v>
      </c>
      <c r="Z34" s="513"/>
      <c r="AA34" s="513"/>
    </row>
    <row r="35" spans="1:27" x14ac:dyDescent="0.2">
      <c r="A35" s="516" t="s">
        <v>6462</v>
      </c>
      <c r="B35" s="516" t="s">
        <v>6463</v>
      </c>
      <c r="C35" s="528">
        <v>4</v>
      </c>
      <c r="D35" s="528">
        <v>520</v>
      </c>
      <c r="E35" s="528">
        <v>710</v>
      </c>
      <c r="F35" s="528">
        <v>495</v>
      </c>
      <c r="G35" s="528">
        <v>526</v>
      </c>
      <c r="H35" s="528">
        <v>551</v>
      </c>
      <c r="I35" s="528">
        <v>626</v>
      </c>
      <c r="J35" s="528">
        <v>400</v>
      </c>
      <c r="K35" s="528">
        <v>330</v>
      </c>
      <c r="L35" s="528">
        <v>30</v>
      </c>
      <c r="M35" s="528">
        <v>96</v>
      </c>
      <c r="N35" s="528">
        <v>280</v>
      </c>
      <c r="O35" s="528">
        <v>65</v>
      </c>
      <c r="P35" s="528">
        <v>430</v>
      </c>
      <c r="Q35" s="528">
        <v>496</v>
      </c>
      <c r="R35" s="528">
        <v>370</v>
      </c>
      <c r="S35" s="528">
        <v>408</v>
      </c>
      <c r="T35" s="528">
        <v>433</v>
      </c>
      <c r="U35" s="528">
        <v>458</v>
      </c>
      <c r="V35" s="528">
        <v>30</v>
      </c>
      <c r="W35" s="528">
        <v>12</v>
      </c>
      <c r="X35" s="528">
        <v>10</v>
      </c>
      <c r="Y35" s="528">
        <v>51</v>
      </c>
    </row>
    <row r="39" spans="1:27" x14ac:dyDescent="0.2">
      <c r="S39" t="s">
        <v>6465</v>
      </c>
    </row>
    <row r="40" spans="1:27" x14ac:dyDescent="0.2">
      <c r="S40" t="s">
        <v>6466</v>
      </c>
    </row>
    <row r="41" spans="1:27" x14ac:dyDescent="0.2">
      <c r="S41" t="s">
        <v>6467</v>
      </c>
    </row>
    <row r="42" spans="1:27" x14ac:dyDescent="0.2">
      <c r="S42" t="s">
        <v>6468</v>
      </c>
    </row>
    <row r="43" spans="1:27" x14ac:dyDescent="0.2">
      <c r="S43" t="s">
        <v>6469</v>
      </c>
    </row>
    <row r="44" spans="1:27" x14ac:dyDescent="0.2">
      <c r="S44" t="s">
        <v>6470</v>
      </c>
    </row>
    <row r="45" spans="1:27" x14ac:dyDescent="0.2">
      <c r="S45" t="s">
        <v>6471</v>
      </c>
    </row>
    <row r="46" spans="1:27" x14ac:dyDescent="0.2">
      <c r="S46" t="e">
        <f>- de aluminio anodizado Externamente</f>
        <v>#NAME?</v>
      </c>
    </row>
    <row r="47" spans="1:27" x14ac:dyDescent="0.2">
      <c r="S47" t="s">
        <v>6472</v>
      </c>
    </row>
    <row r="48" spans="1:27" x14ac:dyDescent="0.2">
      <c r="S48" t="s">
        <v>6473</v>
      </c>
    </row>
    <row r="49" spans="19:19" x14ac:dyDescent="0.2">
      <c r="S49" t="s">
        <v>6474</v>
      </c>
    </row>
    <row r="50" spans="19:19" x14ac:dyDescent="0.2">
      <c r="S50" t="s">
        <v>6475</v>
      </c>
    </row>
    <row r="51" spans="19:19" x14ac:dyDescent="0.2">
      <c r="S51" t="s">
        <v>6476</v>
      </c>
    </row>
    <row r="52" spans="19:19" x14ac:dyDescent="0.2">
      <c r="S52" t="s">
        <v>6477</v>
      </c>
    </row>
    <row r="53" spans="19:19" x14ac:dyDescent="0.2">
      <c r="S53" t="s">
        <v>6478</v>
      </c>
    </row>
    <row r="54" spans="19:19" x14ac:dyDescent="0.2">
      <c r="S54" t="s">
        <v>6479</v>
      </c>
    </row>
    <row r="55" spans="19:19" x14ac:dyDescent="0.2">
      <c r="S55" t="s">
        <v>6480</v>
      </c>
    </row>
    <row r="56" spans="19:19" x14ac:dyDescent="0.2">
      <c r="S56" t="s">
        <v>6481</v>
      </c>
    </row>
    <row r="57" spans="19:19" x14ac:dyDescent="0.2">
      <c r="S57" t="s">
        <v>6482</v>
      </c>
    </row>
    <row r="58" spans="19:19" x14ac:dyDescent="0.2">
      <c r="S58" t="s">
        <v>6483</v>
      </c>
    </row>
    <row r="59" spans="19:19" x14ac:dyDescent="0.2">
      <c r="S59" t="s">
        <v>6484</v>
      </c>
    </row>
    <row r="60" spans="19:19" x14ac:dyDescent="0.2">
      <c r="S60" t="s">
        <v>6485</v>
      </c>
    </row>
  </sheetData>
  <mergeCells count="4">
    <mergeCell ref="A29:R29"/>
    <mergeCell ref="A28:R28"/>
    <mergeCell ref="A30:R30"/>
    <mergeCell ref="W33:X3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L31"/>
  <sheetViews>
    <sheetView workbookViewId="0">
      <selection activeCell="I7" sqref="I7"/>
    </sheetView>
  </sheetViews>
  <sheetFormatPr defaultColWidth="9.140625" defaultRowHeight="12.75" x14ac:dyDescent="0.2"/>
  <cols>
    <col min="1" max="1" width="3.5703125" customWidth="1"/>
  </cols>
  <sheetData>
    <row r="12" spans="2:2" ht="15.75" customHeight="1" x14ac:dyDescent="0.2"/>
    <row r="13" spans="2:2" ht="15.75" customHeight="1" x14ac:dyDescent="0.2"/>
    <row r="14" spans="2:2" ht="15.75" customHeight="1" x14ac:dyDescent="0.2"/>
    <row r="15" spans="2:2" x14ac:dyDescent="0.2">
      <c r="B15" t="s">
        <v>6499</v>
      </c>
    </row>
    <row r="16" spans="2:2" x14ac:dyDescent="0.2">
      <c r="B16" t="s">
        <v>6500</v>
      </c>
    </row>
    <row r="17" spans="2:12" x14ac:dyDescent="0.2">
      <c r="B17" t="s">
        <v>6501</v>
      </c>
    </row>
    <row r="18" spans="2:12" x14ac:dyDescent="0.2">
      <c r="B18" t="s">
        <v>6502</v>
      </c>
    </row>
    <row r="19" spans="2:12" x14ac:dyDescent="0.2">
      <c r="B19" t="s">
        <v>6503</v>
      </c>
      <c r="L19" t="s">
        <v>6486</v>
      </c>
    </row>
    <row r="20" spans="2:12" x14ac:dyDescent="0.2">
      <c r="B20" t="s">
        <v>6504</v>
      </c>
      <c r="L20" t="s">
        <v>6487</v>
      </c>
    </row>
    <row r="21" spans="2:12" x14ac:dyDescent="0.2">
      <c r="B21" t="s">
        <v>6505</v>
      </c>
      <c r="L21" t="s">
        <v>6488</v>
      </c>
    </row>
    <row r="22" spans="2:12" x14ac:dyDescent="0.2">
      <c r="B22" t="s">
        <v>6506</v>
      </c>
      <c r="L22" t="s">
        <v>6489</v>
      </c>
    </row>
    <row r="23" spans="2:12" x14ac:dyDescent="0.2">
      <c r="B23" t="s">
        <v>6507</v>
      </c>
      <c r="L23" t="s">
        <v>6490</v>
      </c>
    </row>
    <row r="24" spans="2:12" x14ac:dyDescent="0.2">
      <c r="B24" t="s">
        <v>6508</v>
      </c>
      <c r="L24" t="s">
        <v>6491</v>
      </c>
    </row>
    <row r="25" spans="2:12" x14ac:dyDescent="0.2">
      <c r="L25" t="s">
        <v>6492</v>
      </c>
    </row>
    <row r="26" spans="2:12" x14ac:dyDescent="0.2">
      <c r="L26" t="s">
        <v>6493</v>
      </c>
    </row>
    <row r="27" spans="2:12" x14ac:dyDescent="0.2">
      <c r="L27" t="s">
        <v>6494</v>
      </c>
    </row>
    <row r="28" spans="2:12" x14ac:dyDescent="0.2">
      <c r="L28" t="s">
        <v>6495</v>
      </c>
    </row>
    <row r="29" spans="2:12" x14ac:dyDescent="0.2">
      <c r="L29" t="s">
        <v>6496</v>
      </c>
    </row>
    <row r="30" spans="2:12" x14ac:dyDescent="0.2">
      <c r="L30" t="s">
        <v>6497</v>
      </c>
    </row>
    <row r="31" spans="2:12" x14ac:dyDescent="0.2">
      <c r="L31" t="s">
        <v>6498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workbookViewId="0">
      <selection activeCell="B5" sqref="B5"/>
    </sheetView>
  </sheetViews>
  <sheetFormatPr defaultColWidth="9.140625" defaultRowHeight="12.75" x14ac:dyDescent="0.2"/>
  <cols>
    <col min="1" max="1" width="15.42578125" bestFit="1" customWidth="1"/>
    <col min="2" max="2" width="23.85546875" bestFit="1" customWidth="1"/>
    <col min="3" max="3" width="8.28515625" bestFit="1" customWidth="1"/>
    <col min="4" max="4" width="21.5703125" bestFit="1" customWidth="1"/>
    <col min="5" max="5" width="20.42578125" bestFit="1" customWidth="1"/>
  </cols>
  <sheetData>
    <row r="2" spans="1:5" x14ac:dyDescent="0.2">
      <c r="A2" s="510" t="s">
        <v>6319</v>
      </c>
      <c r="B2" s="510" t="s">
        <v>6320</v>
      </c>
      <c r="C2" s="510" t="s">
        <v>6321</v>
      </c>
      <c r="D2" s="510" t="s">
        <v>6302</v>
      </c>
      <c r="E2" s="510" t="s">
        <v>6322</v>
      </c>
    </row>
    <row r="3" spans="1:5" x14ac:dyDescent="0.2">
      <c r="A3" s="556" t="s">
        <v>6163</v>
      </c>
      <c r="B3" s="556" t="s">
        <v>6164</v>
      </c>
      <c r="C3" s="508" t="s">
        <v>6510</v>
      </c>
      <c r="D3" s="508" t="s">
        <v>6511</v>
      </c>
      <c r="E3" s="508" t="s">
        <v>6512</v>
      </c>
    </row>
    <row r="4" spans="1:5" x14ac:dyDescent="0.2">
      <c r="A4" s="556" t="s">
        <v>6165</v>
      </c>
      <c r="B4" s="556" t="s">
        <v>6164</v>
      </c>
      <c r="C4" s="508" t="s">
        <v>6510</v>
      </c>
      <c r="D4" s="508" t="s">
        <v>6511</v>
      </c>
      <c r="E4" s="508" t="s">
        <v>6512</v>
      </c>
    </row>
    <row r="5" spans="1:5" x14ac:dyDescent="0.2">
      <c r="A5" s="556" t="s">
        <v>6166</v>
      </c>
      <c r="B5" s="556" t="s">
        <v>6167</v>
      </c>
      <c r="C5" s="508" t="s">
        <v>6510</v>
      </c>
      <c r="D5" s="508" t="s">
        <v>6513</v>
      </c>
      <c r="E5" s="508" t="s">
        <v>6514</v>
      </c>
    </row>
    <row r="6" spans="1:5" x14ac:dyDescent="0.2">
      <c r="A6" s="556" t="s">
        <v>6168</v>
      </c>
      <c r="B6" s="556" t="s">
        <v>6167</v>
      </c>
      <c r="C6" s="508" t="s">
        <v>6510</v>
      </c>
      <c r="D6" s="508" t="s">
        <v>6513</v>
      </c>
      <c r="E6" s="508" t="s">
        <v>6514</v>
      </c>
    </row>
    <row r="8" spans="1:5" x14ac:dyDescent="0.2">
      <c r="A8" s="522" t="s">
        <v>6515</v>
      </c>
    </row>
    <row r="9" spans="1:5" x14ac:dyDescent="0.2">
      <c r="A9" s="522" t="s">
        <v>6516</v>
      </c>
    </row>
    <row r="10" spans="1:5" x14ac:dyDescent="0.2">
      <c r="A10" s="522" t="s">
        <v>6517</v>
      </c>
    </row>
    <row r="11" spans="1:5" x14ac:dyDescent="0.2">
      <c r="A11" s="522" t="s">
        <v>6518</v>
      </c>
    </row>
    <row r="13" spans="1:5" x14ac:dyDescent="0.2">
      <c r="A13" t="s">
        <v>6519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zoomScale="95" zoomScaleNormal="95" workbookViewId="0">
      <selection activeCell="A7" sqref="A7"/>
    </sheetView>
  </sheetViews>
  <sheetFormatPr defaultColWidth="9.140625" defaultRowHeight="12.75" x14ac:dyDescent="0.2"/>
  <cols>
    <col min="1" max="1" width="21.140625" customWidth="1"/>
    <col min="2" max="2" width="32.28515625" bestFit="1" customWidth="1"/>
    <col min="3" max="3" width="9" bestFit="1" customWidth="1"/>
    <col min="4" max="4" width="4.85546875" bestFit="1" customWidth="1"/>
    <col min="5" max="5" width="10.7109375" bestFit="1" customWidth="1"/>
  </cols>
  <sheetData>
    <row r="2" spans="1:5" s="557" customFormat="1" ht="12" x14ac:dyDescent="0.2">
      <c r="A2" s="510" t="s">
        <v>6319</v>
      </c>
      <c r="B2" s="510" t="s">
        <v>6320</v>
      </c>
      <c r="C2" s="510" t="s">
        <v>6321</v>
      </c>
      <c r="D2" s="510" t="s">
        <v>6302</v>
      </c>
      <c r="E2" s="510" t="s">
        <v>6322</v>
      </c>
    </row>
    <row r="3" spans="1:5" s="531" customFormat="1" ht="12" x14ac:dyDescent="0.2">
      <c r="A3" s="538" t="s">
        <v>6230</v>
      </c>
      <c r="B3" s="538" t="s">
        <v>6231</v>
      </c>
      <c r="C3" s="508" t="s">
        <v>6520</v>
      </c>
      <c r="D3" s="508" t="s">
        <v>6521</v>
      </c>
      <c r="E3" s="508" t="s">
        <v>6522</v>
      </c>
    </row>
    <row r="4" spans="1:5" s="531" customFormat="1" ht="12" x14ac:dyDescent="0.2">
      <c r="A4" s="538" t="s">
        <v>6232</v>
      </c>
      <c r="B4" s="538" t="s">
        <v>6231</v>
      </c>
      <c r="C4" s="508" t="s">
        <v>6520</v>
      </c>
      <c r="D4" s="508" t="s">
        <v>6521</v>
      </c>
      <c r="E4" s="508" t="s">
        <v>6522</v>
      </c>
    </row>
    <row r="5" spans="1:5" s="531" customFormat="1" ht="12" x14ac:dyDescent="0.2">
      <c r="A5" s="538" t="s">
        <v>6236</v>
      </c>
      <c r="B5" s="538" t="s">
        <v>6237</v>
      </c>
      <c r="C5" s="508" t="s">
        <v>6520</v>
      </c>
      <c r="D5" s="508" t="s">
        <v>6521</v>
      </c>
      <c r="E5" s="508" t="s">
        <v>6523</v>
      </c>
    </row>
    <row r="6" spans="1:5" s="531" customFormat="1" ht="12" x14ac:dyDescent="0.2">
      <c r="A6" s="538" t="s">
        <v>6238</v>
      </c>
      <c r="B6" s="538" t="s">
        <v>6237</v>
      </c>
      <c r="C6" s="508" t="s">
        <v>6520</v>
      </c>
      <c r="D6" s="508" t="s">
        <v>6521</v>
      </c>
      <c r="E6" s="508" t="s">
        <v>6523</v>
      </c>
    </row>
    <row r="7" spans="1:5" s="531" customFormat="1" ht="12" x14ac:dyDescent="0.2">
      <c r="A7" s="538" t="s">
        <v>6248</v>
      </c>
      <c r="B7" s="538" t="s">
        <v>6249</v>
      </c>
      <c r="C7" s="508" t="s">
        <v>6520</v>
      </c>
      <c r="D7" s="508" t="s">
        <v>6521</v>
      </c>
      <c r="E7" s="508" t="s">
        <v>6522</v>
      </c>
    </row>
    <row r="8" spans="1:5" s="531" customFormat="1" ht="12" x14ac:dyDescent="0.2">
      <c r="A8" s="538" t="s">
        <v>6250</v>
      </c>
      <c r="B8" s="538" t="s">
        <v>6249</v>
      </c>
      <c r="C8" s="508" t="s">
        <v>6520</v>
      </c>
      <c r="D8" s="508" t="s">
        <v>6521</v>
      </c>
      <c r="E8" s="508" t="s">
        <v>6522</v>
      </c>
    </row>
    <row r="9" spans="1:5" s="531" customFormat="1" ht="12" x14ac:dyDescent="0.2">
      <c r="A9" s="538" t="s">
        <v>6270</v>
      </c>
      <c r="B9" s="538" t="s">
        <v>6271</v>
      </c>
      <c r="C9" s="508" t="s">
        <v>6520</v>
      </c>
      <c r="D9" s="508" t="s">
        <v>6521</v>
      </c>
      <c r="E9" s="508" t="s">
        <v>6523</v>
      </c>
    </row>
    <row r="10" spans="1:5" s="531" customFormat="1" ht="12" x14ac:dyDescent="0.2">
      <c r="A10" s="538" t="s">
        <v>6272</v>
      </c>
      <c r="B10" s="538" t="s">
        <v>6271</v>
      </c>
      <c r="C10" s="508" t="s">
        <v>6520</v>
      </c>
      <c r="D10" s="508" t="s">
        <v>6521</v>
      </c>
      <c r="E10" s="508" t="s">
        <v>6523</v>
      </c>
    </row>
    <row r="14" spans="1:5" x14ac:dyDescent="0.2">
      <c r="A14" s="513" t="s">
        <v>6531</v>
      </c>
    </row>
    <row r="15" spans="1:5" x14ac:dyDescent="0.2">
      <c r="A15" s="522" t="s">
        <v>6524</v>
      </c>
      <c r="B15" s="522"/>
    </row>
    <row r="16" spans="1:5" x14ac:dyDescent="0.2">
      <c r="A16" s="522" t="s">
        <v>6525</v>
      </c>
      <c r="B16" s="522"/>
    </row>
    <row r="17" spans="1:2" x14ac:dyDescent="0.2">
      <c r="A17" s="522" t="s">
        <v>6526</v>
      </c>
      <c r="B17" s="522"/>
    </row>
    <row r="18" spans="1:2" x14ac:dyDescent="0.2">
      <c r="A18" s="522"/>
      <c r="B18" s="522"/>
    </row>
    <row r="19" spans="1:2" x14ac:dyDescent="0.2">
      <c r="A19" s="513" t="s">
        <v>6532</v>
      </c>
    </row>
    <row r="20" spans="1:2" x14ac:dyDescent="0.2">
      <c r="A20" s="520" t="s">
        <v>6527</v>
      </c>
    </row>
    <row r="21" spans="1:2" x14ac:dyDescent="0.2">
      <c r="A21" t="s">
        <v>6528</v>
      </c>
    </row>
    <row r="22" spans="1:2" x14ac:dyDescent="0.2">
      <c r="A22" t="s">
        <v>6529</v>
      </c>
    </row>
    <row r="23" spans="1:2" x14ac:dyDescent="0.2">
      <c r="A23" t="s">
        <v>6530</v>
      </c>
    </row>
    <row r="24" spans="1:2" x14ac:dyDescent="0.2">
      <c r="A24" s="520" t="s">
        <v>6533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"/>
  <sheetViews>
    <sheetView showGridLines="0" zoomScale="120" zoomScaleNormal="120" workbookViewId="0">
      <selection activeCell="L18" sqref="L18"/>
    </sheetView>
  </sheetViews>
  <sheetFormatPr defaultColWidth="9.140625" defaultRowHeight="12.75" x14ac:dyDescent="0.2"/>
  <cols>
    <col min="1" max="1" width="1.7109375" customWidth="1"/>
    <col min="2" max="2" width="12.5703125" bestFit="1" customWidth="1"/>
    <col min="3" max="3" width="22.85546875" bestFit="1" customWidth="1"/>
    <col min="4" max="4" width="7" bestFit="1" customWidth="1"/>
    <col min="5" max="5" width="11.42578125" bestFit="1" customWidth="1"/>
    <col min="6" max="6" width="11.85546875" bestFit="1" customWidth="1"/>
    <col min="7" max="7" width="3.28515625" bestFit="1" customWidth="1"/>
    <col min="8" max="8" width="5.42578125" bestFit="1" customWidth="1"/>
    <col min="9" max="9" width="8.5703125" bestFit="1" customWidth="1"/>
    <col min="10" max="10" width="8.28515625" bestFit="1" customWidth="1"/>
    <col min="11" max="11" width="7.7109375" bestFit="1" customWidth="1"/>
  </cols>
  <sheetData>
    <row r="2" spans="2:11" s="557" customFormat="1" ht="24" x14ac:dyDescent="0.2">
      <c r="B2" s="510" t="s">
        <v>6319</v>
      </c>
      <c r="C2" s="510" t="s">
        <v>6320</v>
      </c>
      <c r="D2" s="510" t="s">
        <v>6321</v>
      </c>
      <c r="E2" s="510" t="s">
        <v>6302</v>
      </c>
      <c r="F2" s="510" t="s">
        <v>6322</v>
      </c>
      <c r="G2" s="510" t="s">
        <v>6323</v>
      </c>
      <c r="H2" s="510" t="s">
        <v>6324</v>
      </c>
      <c r="I2" s="510" t="s">
        <v>6325</v>
      </c>
      <c r="J2" s="511" t="s">
        <v>6326</v>
      </c>
      <c r="K2" s="511" t="s">
        <v>6327</v>
      </c>
    </row>
    <row r="3" spans="2:11" s="531" customFormat="1" ht="12" x14ac:dyDescent="0.2">
      <c r="B3" s="558" t="s">
        <v>6135</v>
      </c>
      <c r="C3" s="558" t="s">
        <v>6136</v>
      </c>
      <c r="D3" s="508" t="s">
        <v>6536</v>
      </c>
      <c r="E3" s="559" t="s">
        <v>6537</v>
      </c>
      <c r="F3" s="508" t="s">
        <v>6538</v>
      </c>
      <c r="G3" s="509"/>
      <c r="H3" s="508"/>
      <c r="I3" s="508">
        <v>30</v>
      </c>
      <c r="J3" s="508"/>
      <c r="K3" s="508"/>
    </row>
    <row r="4" spans="2:11" s="531" customFormat="1" ht="12" x14ac:dyDescent="0.2">
      <c r="B4" s="558" t="s">
        <v>6137</v>
      </c>
      <c r="C4" s="558" t="s">
        <v>6136</v>
      </c>
      <c r="D4" s="508" t="s">
        <v>6536</v>
      </c>
      <c r="E4" s="559" t="s">
        <v>6537</v>
      </c>
      <c r="F4" s="508" t="s">
        <v>6538</v>
      </c>
      <c r="G4" s="509"/>
      <c r="H4" s="508"/>
      <c r="I4" s="508">
        <v>30</v>
      </c>
      <c r="J4" s="508"/>
      <c r="K4" s="508"/>
    </row>
    <row r="5" spans="2:11" s="531" customFormat="1" ht="12" x14ac:dyDescent="0.2">
      <c r="B5" s="538" t="s">
        <v>6209</v>
      </c>
      <c r="C5" s="538" t="s">
        <v>6210</v>
      </c>
      <c r="D5" s="508" t="s">
        <v>6536</v>
      </c>
      <c r="E5" s="508" t="s">
        <v>6537</v>
      </c>
      <c r="F5" s="560" t="s">
        <v>6539</v>
      </c>
      <c r="G5" s="509"/>
      <c r="H5" s="508"/>
      <c r="I5" s="508"/>
      <c r="J5" s="508"/>
      <c r="K5" s="508">
        <v>22</v>
      </c>
    </row>
    <row r="6" spans="2:11" s="531" customFormat="1" ht="12" x14ac:dyDescent="0.2">
      <c r="B6" s="538" t="s">
        <v>6211</v>
      </c>
      <c r="C6" s="538" t="s">
        <v>6210</v>
      </c>
      <c r="D6" s="508" t="s">
        <v>6536</v>
      </c>
      <c r="E6" s="508" t="s">
        <v>6537</v>
      </c>
      <c r="F6" s="560" t="s">
        <v>6539</v>
      </c>
      <c r="G6" s="509"/>
      <c r="H6" s="508"/>
      <c r="I6" s="508"/>
      <c r="J6" s="508"/>
      <c r="K6" s="508">
        <v>22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zoomScale="90" zoomScaleNormal="90" workbookViewId="0">
      <selection activeCell="P25" sqref="P25"/>
    </sheetView>
  </sheetViews>
  <sheetFormatPr defaultColWidth="9.140625" defaultRowHeight="12.75" x14ac:dyDescent="0.2"/>
  <cols>
    <col min="1" max="1" width="19.5703125" customWidth="1"/>
    <col min="5" max="5" width="3" bestFit="1" customWidth="1"/>
    <col min="6" max="6" width="3.42578125" customWidth="1"/>
    <col min="11" max="11" width="3.85546875" customWidth="1"/>
    <col min="12" max="12" width="2.7109375" customWidth="1"/>
    <col min="17" max="17" width="3" customWidth="1"/>
    <col min="18" max="18" width="1.85546875" customWidth="1"/>
  </cols>
  <sheetData>
    <row r="1" spans="1:1" x14ac:dyDescent="0.2">
      <c r="A1" s="520" t="s">
        <v>6541</v>
      </c>
    </row>
    <row r="2" spans="1:1" x14ac:dyDescent="0.2">
      <c r="A2" s="520"/>
    </row>
    <row r="3" spans="1:1" x14ac:dyDescent="0.2">
      <c r="A3" s="520"/>
    </row>
    <row r="4" spans="1:1" x14ac:dyDescent="0.2">
      <c r="A4" s="520"/>
    </row>
    <row r="5" spans="1:1" x14ac:dyDescent="0.2">
      <c r="A5" s="520"/>
    </row>
    <row r="6" spans="1:1" x14ac:dyDescent="0.2">
      <c r="A6" s="520"/>
    </row>
    <row r="7" spans="1:1" x14ac:dyDescent="0.2">
      <c r="A7" s="520"/>
    </row>
    <row r="8" spans="1:1" x14ac:dyDescent="0.2">
      <c r="A8" s="520"/>
    </row>
    <row r="9" spans="1:1" x14ac:dyDescent="0.2">
      <c r="A9" s="520"/>
    </row>
    <row r="10" spans="1:1" x14ac:dyDescent="0.2">
      <c r="A10" s="520"/>
    </row>
    <row r="11" spans="1:1" x14ac:dyDescent="0.2">
      <c r="A11" s="520"/>
    </row>
    <row r="12" spans="1:1" x14ac:dyDescent="0.2">
      <c r="A12" s="520"/>
    </row>
    <row r="13" spans="1:1" x14ac:dyDescent="0.2">
      <c r="A13" s="520"/>
    </row>
    <row r="14" spans="1:1" x14ac:dyDescent="0.2">
      <c r="A14" s="520"/>
    </row>
    <row r="15" spans="1:1" x14ac:dyDescent="0.2">
      <c r="A15" s="520"/>
    </row>
    <row r="16" spans="1:1" x14ac:dyDescent="0.2">
      <c r="A16" s="520"/>
    </row>
    <row r="17" spans="1:14" x14ac:dyDescent="0.2">
      <c r="A17" s="520"/>
    </row>
    <row r="18" spans="1:14" x14ac:dyDescent="0.2">
      <c r="A18" s="520"/>
    </row>
    <row r="19" spans="1:14" x14ac:dyDescent="0.2">
      <c r="A19" s="520"/>
    </row>
    <row r="20" spans="1:14" x14ac:dyDescent="0.2">
      <c r="A20" s="520"/>
    </row>
    <row r="21" spans="1:14" x14ac:dyDescent="0.2">
      <c r="A21" s="520"/>
    </row>
    <row r="22" spans="1:14" x14ac:dyDescent="0.2">
      <c r="A22" s="520"/>
    </row>
    <row r="23" spans="1:14" x14ac:dyDescent="0.2">
      <c r="A23" s="520"/>
    </row>
    <row r="24" spans="1:14" x14ac:dyDescent="0.2">
      <c r="A24" s="520"/>
    </row>
    <row r="25" spans="1:14" x14ac:dyDescent="0.2">
      <c r="A25" s="520"/>
    </row>
    <row r="26" spans="1:14" x14ac:dyDescent="0.2">
      <c r="A26" s="520"/>
      <c r="E26" s="520"/>
      <c r="G26" s="520"/>
    </row>
    <row r="27" spans="1:14" x14ac:dyDescent="0.2">
      <c r="A27" s="520"/>
    </row>
    <row r="28" spans="1:14" x14ac:dyDescent="0.2">
      <c r="A28" s="520" t="s">
        <v>6622</v>
      </c>
      <c r="E28" s="520" t="s">
        <v>6627</v>
      </c>
      <c r="G28" s="520"/>
      <c r="N28" s="520" t="s">
        <v>6632</v>
      </c>
    </row>
    <row r="29" spans="1:14" x14ac:dyDescent="0.2">
      <c r="A29" s="520"/>
    </row>
    <row r="30" spans="1:14" x14ac:dyDescent="0.2">
      <c r="A30" s="513" t="s">
        <v>6623</v>
      </c>
      <c r="E30" s="513" t="s">
        <v>6641</v>
      </c>
      <c r="N30" s="513" t="s">
        <v>6633</v>
      </c>
    </row>
    <row r="31" spans="1:14" x14ac:dyDescent="0.2">
      <c r="A31" s="513" t="s">
        <v>6624</v>
      </c>
      <c r="E31" t="s">
        <v>6628</v>
      </c>
    </row>
    <row r="32" spans="1:14" x14ac:dyDescent="0.2">
      <c r="A32" s="513" t="s">
        <v>6625</v>
      </c>
      <c r="E32" s="513" t="s">
        <v>6629</v>
      </c>
      <c r="N32" s="520" t="s">
        <v>6634</v>
      </c>
    </row>
    <row r="33" spans="1:24" x14ac:dyDescent="0.2">
      <c r="A33" s="513" t="s">
        <v>6626</v>
      </c>
      <c r="E33" s="513" t="s">
        <v>6630</v>
      </c>
    </row>
    <row r="34" spans="1:24" x14ac:dyDescent="0.2">
      <c r="A34" s="513"/>
      <c r="E34" s="513" t="s">
        <v>6631</v>
      </c>
      <c r="N34" t="s">
        <v>6635</v>
      </c>
    </row>
    <row r="35" spans="1:24" x14ac:dyDescent="0.2">
      <c r="A35" s="513" t="s">
        <v>6638</v>
      </c>
      <c r="E35" s="513" t="s">
        <v>6642</v>
      </c>
      <c r="N35" t="s">
        <v>6636</v>
      </c>
    </row>
    <row r="36" spans="1:24" x14ac:dyDescent="0.2">
      <c r="A36" s="520"/>
      <c r="E36" s="513" t="s">
        <v>6643</v>
      </c>
      <c r="N36" t="s">
        <v>6637</v>
      </c>
    </row>
    <row r="37" spans="1:24" x14ac:dyDescent="0.2">
      <c r="A37" s="520" t="s">
        <v>6649</v>
      </c>
    </row>
    <row r="38" spans="1:24" ht="39" customHeight="1" x14ac:dyDescent="0.2">
      <c r="A38" s="735" t="s">
        <v>6639</v>
      </c>
      <c r="B38" s="735"/>
      <c r="C38" s="735"/>
      <c r="D38" s="735"/>
    </row>
    <row r="39" spans="1:24" x14ac:dyDescent="0.2">
      <c r="A39" s="520"/>
    </row>
    <row r="40" spans="1:24" ht="64.5" customHeight="1" x14ac:dyDescent="0.2">
      <c r="A40" s="735" t="s">
        <v>6640</v>
      </c>
      <c r="B40" s="735"/>
      <c r="C40" s="735"/>
      <c r="D40" s="735"/>
    </row>
    <row r="41" spans="1:24" x14ac:dyDescent="0.2">
      <c r="A41" s="520"/>
    </row>
    <row r="42" spans="1:24" x14ac:dyDescent="0.2">
      <c r="A42" s="520"/>
    </row>
    <row r="43" spans="1:24" x14ac:dyDescent="0.2">
      <c r="A43" s="520"/>
    </row>
    <row r="44" spans="1:24" x14ac:dyDescent="0.2">
      <c r="A44" s="520"/>
    </row>
    <row r="45" spans="1:24" x14ac:dyDescent="0.2">
      <c r="A45" s="520"/>
    </row>
    <row r="48" spans="1:24" s="520" customFormat="1" x14ac:dyDescent="0.2">
      <c r="A48" s="568" t="s">
        <v>6540</v>
      </c>
      <c r="B48" s="569"/>
      <c r="C48" s="569"/>
      <c r="D48" s="569">
        <v>0.5</v>
      </c>
      <c r="E48" s="570" t="s">
        <v>1895</v>
      </c>
      <c r="F48" s="571"/>
      <c r="G48" s="572" t="s">
        <v>6544</v>
      </c>
      <c r="H48" s="573"/>
      <c r="I48" s="569"/>
      <c r="J48" s="569"/>
      <c r="K48" s="570"/>
      <c r="L48" s="571"/>
      <c r="M48" s="572" t="s">
        <v>6545</v>
      </c>
      <c r="N48" s="573"/>
      <c r="O48" s="573"/>
      <c r="P48" s="569"/>
      <c r="Q48" s="570"/>
      <c r="R48" s="571"/>
      <c r="S48" s="572" t="s">
        <v>6547</v>
      </c>
      <c r="T48" s="573"/>
      <c r="U48" s="573"/>
      <c r="V48" s="567"/>
      <c r="W48" s="591"/>
      <c r="X48"/>
    </row>
    <row r="49" spans="1:24" s="520" customFormat="1" x14ac:dyDescent="0.2">
      <c r="A49" s="574" t="s">
        <v>1643</v>
      </c>
      <c r="B49" s="575"/>
      <c r="C49" s="575"/>
      <c r="D49" s="575"/>
      <c r="E49" s="576"/>
      <c r="F49" s="571"/>
      <c r="G49" s="577" t="s">
        <v>1643</v>
      </c>
      <c r="H49" s="578"/>
      <c r="I49" s="575"/>
      <c r="J49" s="575"/>
      <c r="K49" s="576"/>
      <c r="L49" s="571"/>
      <c r="M49" s="577" t="s">
        <v>1643</v>
      </c>
      <c r="N49" s="578"/>
      <c r="O49" s="578"/>
      <c r="P49" s="575"/>
      <c r="Q49" s="576"/>
      <c r="R49" s="571"/>
      <c r="S49" s="577" t="s">
        <v>1643</v>
      </c>
      <c r="T49" s="578"/>
      <c r="U49" s="578"/>
      <c r="V49" s="74"/>
      <c r="W49" s="564"/>
      <c r="X49"/>
    </row>
    <row r="50" spans="1:24" ht="13.5" x14ac:dyDescent="0.25">
      <c r="A50" s="579" t="s">
        <v>6549</v>
      </c>
      <c r="B50" s="578"/>
      <c r="C50" s="578"/>
      <c r="D50" s="578"/>
      <c r="E50" s="580"/>
      <c r="F50" s="116"/>
      <c r="G50" s="579" t="s">
        <v>6550</v>
      </c>
      <c r="H50" s="575"/>
      <c r="I50" s="578"/>
      <c r="J50" s="578"/>
      <c r="K50" s="580"/>
      <c r="L50" s="116"/>
      <c r="M50" s="579" t="s">
        <v>6592</v>
      </c>
      <c r="N50" s="578"/>
      <c r="O50" s="578"/>
      <c r="P50" s="578"/>
      <c r="Q50" s="580"/>
      <c r="R50" s="116"/>
      <c r="S50" s="579" t="s">
        <v>6596</v>
      </c>
      <c r="T50" s="578"/>
      <c r="U50" s="578"/>
      <c r="V50" s="74"/>
      <c r="W50" s="564"/>
    </row>
    <row r="51" spans="1:24" ht="13.5" x14ac:dyDescent="0.25">
      <c r="A51" s="581" t="s">
        <v>6551</v>
      </c>
      <c r="B51" s="578"/>
      <c r="C51" s="578"/>
      <c r="D51" s="578"/>
      <c r="E51" s="580"/>
      <c r="F51" s="116"/>
      <c r="G51" s="581" t="s">
        <v>6552</v>
      </c>
      <c r="H51" s="578"/>
      <c r="I51" s="578"/>
      <c r="J51" s="578"/>
      <c r="K51" s="580"/>
      <c r="L51" s="116"/>
      <c r="M51" s="581" t="s">
        <v>6553</v>
      </c>
      <c r="N51" s="578"/>
      <c r="O51" s="578"/>
      <c r="P51" s="578"/>
      <c r="Q51" s="580"/>
      <c r="R51" s="116"/>
      <c r="S51" s="581" t="s">
        <v>6557</v>
      </c>
      <c r="T51" s="578"/>
      <c r="U51" s="578"/>
      <c r="V51" s="74"/>
      <c r="W51" s="564"/>
    </row>
    <row r="52" spans="1:24" ht="13.5" x14ac:dyDescent="0.25">
      <c r="A52" s="581" t="s">
        <v>6554</v>
      </c>
      <c r="B52" s="578"/>
      <c r="C52" s="578"/>
      <c r="D52" s="578"/>
      <c r="E52" s="580"/>
      <c r="F52" s="116"/>
      <c r="G52" s="581" t="s">
        <v>6555</v>
      </c>
      <c r="H52" s="578"/>
      <c r="I52" s="578"/>
      <c r="J52" s="578"/>
      <c r="K52" s="580"/>
      <c r="L52" s="116"/>
      <c r="M52" s="581" t="s">
        <v>6556</v>
      </c>
      <c r="N52" s="578"/>
      <c r="O52" s="578"/>
      <c r="P52" s="578"/>
      <c r="Q52" s="580"/>
      <c r="R52" s="116"/>
      <c r="S52" s="581" t="s">
        <v>6560</v>
      </c>
      <c r="T52" s="578"/>
      <c r="U52" s="578"/>
      <c r="V52" s="74"/>
      <c r="W52" s="564"/>
    </row>
    <row r="53" spans="1:24" ht="13.5" x14ac:dyDescent="0.25">
      <c r="A53" s="581" t="s">
        <v>6558</v>
      </c>
      <c r="B53" s="578"/>
      <c r="C53" s="578"/>
      <c r="D53" s="578"/>
      <c r="E53" s="580"/>
      <c r="F53" s="116"/>
      <c r="G53" s="581" t="s">
        <v>6559</v>
      </c>
      <c r="H53" s="578"/>
      <c r="I53" s="578"/>
      <c r="J53" s="578"/>
      <c r="K53" s="580"/>
      <c r="L53" s="116"/>
      <c r="M53" s="579" t="s">
        <v>6593</v>
      </c>
      <c r="N53" s="578"/>
      <c r="O53" s="578"/>
      <c r="P53" s="578"/>
      <c r="Q53" s="580"/>
      <c r="R53" s="116"/>
      <c r="S53" s="581" t="s">
        <v>6562</v>
      </c>
      <c r="T53" s="578"/>
      <c r="U53" s="578"/>
      <c r="V53" s="74"/>
      <c r="W53" s="564"/>
    </row>
    <row r="54" spans="1:24" ht="13.5" x14ac:dyDescent="0.25">
      <c r="A54" s="581" t="s">
        <v>6561</v>
      </c>
      <c r="B54" s="578"/>
      <c r="C54" s="578"/>
      <c r="D54" s="578"/>
      <c r="E54" s="580"/>
      <c r="F54" s="116"/>
      <c r="G54" s="581" t="s">
        <v>6548</v>
      </c>
      <c r="H54" s="575"/>
      <c r="I54" s="578"/>
      <c r="J54" s="578"/>
      <c r="K54" s="580"/>
      <c r="L54" s="116"/>
      <c r="M54" s="581" t="s">
        <v>6568</v>
      </c>
      <c r="N54" s="578"/>
      <c r="O54" s="578"/>
      <c r="P54" s="578"/>
      <c r="Q54" s="580"/>
      <c r="R54" s="116"/>
      <c r="S54" s="581" t="s">
        <v>6565</v>
      </c>
      <c r="T54" s="578"/>
      <c r="U54" s="578"/>
      <c r="V54" s="74"/>
      <c r="W54" s="564"/>
    </row>
    <row r="55" spans="1:24" ht="13.5" x14ac:dyDescent="0.25">
      <c r="A55" s="579" t="s">
        <v>6563</v>
      </c>
      <c r="B55" s="578"/>
      <c r="C55" s="578"/>
      <c r="D55" s="578"/>
      <c r="E55" s="580"/>
      <c r="F55" s="116"/>
      <c r="G55" s="579" t="s">
        <v>6564</v>
      </c>
      <c r="H55" s="575"/>
      <c r="I55" s="578"/>
      <c r="J55" s="578"/>
      <c r="K55" s="580"/>
      <c r="L55" s="116"/>
      <c r="M55" s="579" t="s">
        <v>6594</v>
      </c>
      <c r="N55" s="578"/>
      <c r="O55" s="578"/>
      <c r="P55" s="578"/>
      <c r="Q55" s="580"/>
      <c r="R55" s="116"/>
      <c r="S55" s="579" t="s">
        <v>6597</v>
      </c>
      <c r="T55" s="578"/>
      <c r="U55" s="578"/>
      <c r="V55" s="74"/>
      <c r="W55" s="564"/>
    </row>
    <row r="56" spans="1:24" ht="13.5" x14ac:dyDescent="0.25">
      <c r="A56" s="581" t="s">
        <v>6566</v>
      </c>
      <c r="B56" s="578"/>
      <c r="C56" s="578"/>
      <c r="D56" s="578"/>
      <c r="E56" s="580"/>
      <c r="F56" s="116"/>
      <c r="G56" s="581" t="s">
        <v>6567</v>
      </c>
      <c r="H56" s="578"/>
      <c r="I56" s="578"/>
      <c r="J56" s="578"/>
      <c r="K56" s="580"/>
      <c r="L56" s="116"/>
      <c r="M56" s="581" t="s">
        <v>6578</v>
      </c>
      <c r="N56" s="578"/>
      <c r="O56" s="578"/>
      <c r="P56" s="578"/>
      <c r="Q56" s="580"/>
      <c r="R56" s="116"/>
      <c r="S56" s="581" t="s">
        <v>6575</v>
      </c>
      <c r="T56" s="578"/>
      <c r="U56" s="578"/>
      <c r="V56" s="74"/>
      <c r="W56" s="564"/>
    </row>
    <row r="57" spans="1:24" ht="13.5" x14ac:dyDescent="0.25">
      <c r="A57" s="581" t="s">
        <v>6569</v>
      </c>
      <c r="B57" s="578"/>
      <c r="C57" s="578"/>
      <c r="D57" s="578"/>
      <c r="E57" s="580"/>
      <c r="F57" s="116"/>
      <c r="G57" s="581" t="s">
        <v>6570</v>
      </c>
      <c r="H57" s="578"/>
      <c r="I57" s="578"/>
      <c r="J57" s="578"/>
      <c r="K57" s="580"/>
      <c r="L57" s="116"/>
      <c r="M57" s="581" t="s">
        <v>6582</v>
      </c>
      <c r="N57" s="578"/>
      <c r="O57" s="578"/>
      <c r="P57" s="578"/>
      <c r="Q57" s="580"/>
      <c r="R57" s="116"/>
      <c r="S57" s="581" t="s">
        <v>6579</v>
      </c>
      <c r="T57" s="578"/>
      <c r="U57" s="578"/>
      <c r="V57" s="74"/>
      <c r="W57" s="564"/>
    </row>
    <row r="58" spans="1:24" ht="13.5" x14ac:dyDescent="0.25">
      <c r="A58" s="579" t="s">
        <v>6571</v>
      </c>
      <c r="B58" s="578"/>
      <c r="C58" s="578"/>
      <c r="D58" s="578"/>
      <c r="E58" s="580"/>
      <c r="F58" s="116"/>
      <c r="G58" s="581" t="s">
        <v>6572</v>
      </c>
      <c r="H58" s="578"/>
      <c r="I58" s="578"/>
      <c r="J58" s="578"/>
      <c r="K58" s="580"/>
      <c r="L58" s="116"/>
      <c r="M58" s="581" t="s">
        <v>6584</v>
      </c>
      <c r="N58" s="578"/>
      <c r="O58" s="578"/>
      <c r="P58" s="578"/>
      <c r="Q58" s="580"/>
      <c r="R58" s="116"/>
      <c r="S58" s="581" t="s">
        <v>6583</v>
      </c>
      <c r="T58" s="578"/>
      <c r="U58" s="578"/>
      <c r="V58" s="74"/>
      <c r="W58" s="564"/>
    </row>
    <row r="59" spans="1:24" ht="13.5" x14ac:dyDescent="0.25">
      <c r="A59" s="581" t="s">
        <v>6573</v>
      </c>
      <c r="B59" s="578"/>
      <c r="C59" s="578"/>
      <c r="D59" s="578"/>
      <c r="E59" s="580"/>
      <c r="F59" s="116"/>
      <c r="G59" s="581" t="s">
        <v>6574</v>
      </c>
      <c r="H59" s="578"/>
      <c r="I59" s="578"/>
      <c r="J59" s="578"/>
      <c r="K59" s="580"/>
      <c r="L59" s="116"/>
      <c r="M59" s="581" t="s">
        <v>6586</v>
      </c>
      <c r="N59" s="578"/>
      <c r="O59" s="578"/>
      <c r="P59" s="578"/>
      <c r="Q59" s="580"/>
      <c r="R59" s="116"/>
      <c r="S59" s="581" t="s">
        <v>6585</v>
      </c>
      <c r="T59" s="578"/>
      <c r="U59" s="578"/>
      <c r="V59" s="74"/>
      <c r="W59" s="564"/>
    </row>
    <row r="60" spans="1:24" ht="13.5" x14ac:dyDescent="0.25">
      <c r="A60" s="581" t="s">
        <v>6576</v>
      </c>
      <c r="B60" s="578"/>
      <c r="C60" s="578"/>
      <c r="D60" s="578"/>
      <c r="E60" s="580"/>
      <c r="F60" s="116"/>
      <c r="G60" s="581" t="s">
        <v>6577</v>
      </c>
      <c r="H60" s="578"/>
      <c r="I60" s="578"/>
      <c r="J60" s="578"/>
      <c r="K60" s="580"/>
      <c r="L60" s="116"/>
      <c r="M60" s="579" t="s">
        <v>6595</v>
      </c>
      <c r="N60" s="578"/>
      <c r="O60" s="578"/>
      <c r="P60" s="578"/>
      <c r="Q60" s="580"/>
      <c r="R60" s="116"/>
      <c r="S60" s="579" t="s">
        <v>6598</v>
      </c>
      <c r="T60" s="578"/>
      <c r="U60" s="578"/>
      <c r="V60" s="74"/>
      <c r="W60" s="564"/>
    </row>
    <row r="61" spans="1:24" ht="13.5" x14ac:dyDescent="0.25">
      <c r="A61" s="581" t="s">
        <v>6580</v>
      </c>
      <c r="B61" s="578"/>
      <c r="C61" s="578"/>
      <c r="D61" s="578"/>
      <c r="E61" s="580"/>
      <c r="F61" s="116"/>
      <c r="G61" s="582" t="s">
        <v>6581</v>
      </c>
      <c r="H61" s="583"/>
      <c r="I61" s="583"/>
      <c r="J61" s="583"/>
      <c r="K61" s="584"/>
      <c r="L61" s="116"/>
      <c r="M61" s="582" t="s">
        <v>6587</v>
      </c>
      <c r="N61" s="583"/>
      <c r="O61" s="583"/>
      <c r="P61" s="583"/>
      <c r="Q61" s="584"/>
      <c r="R61" s="116"/>
      <c r="S61" s="579" t="s">
        <v>6599</v>
      </c>
      <c r="T61" s="578"/>
      <c r="U61" s="578"/>
      <c r="V61" s="74"/>
      <c r="W61" s="564"/>
    </row>
    <row r="62" spans="1:24" ht="13.5" x14ac:dyDescent="0.25">
      <c r="A62" s="585" t="s">
        <v>6542</v>
      </c>
      <c r="B62" s="578"/>
      <c r="C62" s="586"/>
      <c r="D62" s="578"/>
      <c r="E62" s="580"/>
      <c r="F62" s="116"/>
      <c r="G62" s="116"/>
      <c r="H62" s="116"/>
      <c r="I62" s="116"/>
      <c r="J62" s="116"/>
      <c r="K62" s="116"/>
      <c r="L62" s="116"/>
      <c r="M62" s="116"/>
      <c r="N62" s="578"/>
      <c r="O62" s="578"/>
      <c r="P62" s="578"/>
      <c r="Q62" s="116"/>
      <c r="R62" s="116"/>
      <c r="S62" s="579" t="s">
        <v>6600</v>
      </c>
      <c r="T62" s="578"/>
      <c r="U62" s="578"/>
      <c r="V62" s="74"/>
      <c r="W62" s="564"/>
    </row>
    <row r="63" spans="1:24" ht="13.5" x14ac:dyDescent="0.25">
      <c r="A63" s="587" t="s">
        <v>6543</v>
      </c>
      <c r="B63" s="583"/>
      <c r="C63" s="588"/>
      <c r="D63" s="583"/>
      <c r="E63" s="584"/>
      <c r="F63" s="116"/>
      <c r="G63" s="116"/>
      <c r="H63" s="116"/>
      <c r="I63" s="116"/>
      <c r="J63" s="116"/>
      <c r="K63" s="116"/>
      <c r="L63" s="116"/>
      <c r="M63" s="116"/>
      <c r="N63" s="578"/>
      <c r="O63" s="578"/>
      <c r="P63" s="578"/>
      <c r="Q63" s="116"/>
      <c r="R63" s="116"/>
      <c r="S63" s="581" t="s">
        <v>6588</v>
      </c>
      <c r="T63" s="578"/>
      <c r="U63" s="578"/>
      <c r="V63" s="74"/>
      <c r="W63" s="564"/>
    </row>
    <row r="64" spans="1:24" ht="13.5" x14ac:dyDescent="0.25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578"/>
      <c r="O64" s="578"/>
      <c r="P64" s="578"/>
      <c r="Q64" s="116"/>
      <c r="R64" s="116"/>
      <c r="S64" s="581" t="s">
        <v>6589</v>
      </c>
      <c r="T64" s="578"/>
      <c r="U64" s="578"/>
      <c r="V64" s="74"/>
      <c r="W64" s="564"/>
    </row>
    <row r="65" spans="1:23" ht="13.5" x14ac:dyDescent="0.25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581" t="s">
        <v>6590</v>
      </c>
      <c r="T65" s="578"/>
      <c r="U65" s="578"/>
      <c r="V65" s="74"/>
      <c r="W65" s="564"/>
    </row>
    <row r="66" spans="1:23" ht="13.5" x14ac:dyDescent="0.25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581" t="s">
        <v>6591</v>
      </c>
      <c r="T66" s="578"/>
      <c r="U66" s="578"/>
      <c r="V66" s="74"/>
      <c r="W66" s="564"/>
    </row>
    <row r="67" spans="1:23" ht="13.5" x14ac:dyDescent="0.25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579" t="s">
        <v>6601</v>
      </c>
      <c r="T67" s="578"/>
      <c r="U67" s="578"/>
      <c r="V67" s="74"/>
      <c r="W67" s="564"/>
    </row>
    <row r="68" spans="1:23" ht="13.5" x14ac:dyDescent="0.25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581" t="s">
        <v>6546</v>
      </c>
      <c r="T68" s="578"/>
      <c r="U68" s="578"/>
      <c r="V68" s="74"/>
      <c r="W68" s="564"/>
    </row>
    <row r="69" spans="1:23" x14ac:dyDescent="0.2">
      <c r="A69" s="571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592"/>
      <c r="T69" s="578"/>
      <c r="U69" s="578"/>
      <c r="V69" s="74"/>
      <c r="W69" s="564"/>
    </row>
    <row r="70" spans="1:23" x14ac:dyDescent="0.2">
      <c r="A70" s="571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T70" s="578"/>
      <c r="U70" s="578"/>
      <c r="V70" s="74"/>
      <c r="W70" s="564"/>
    </row>
    <row r="71" spans="1:23" ht="13.5" x14ac:dyDescent="0.25">
      <c r="A71" s="589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T71" s="578"/>
      <c r="U71" s="578"/>
      <c r="V71" s="74"/>
      <c r="W71" s="564"/>
    </row>
    <row r="72" spans="1:23" ht="13.5" x14ac:dyDescent="0.25">
      <c r="A72" s="589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T72" s="578"/>
      <c r="U72" s="578"/>
      <c r="V72" s="74"/>
      <c r="W72" s="564"/>
    </row>
    <row r="73" spans="1:23" ht="13.5" x14ac:dyDescent="0.25">
      <c r="A73" s="590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T73" s="578"/>
      <c r="U73" s="578"/>
      <c r="V73" s="74"/>
      <c r="W73" s="564"/>
    </row>
    <row r="74" spans="1:23" ht="13.5" x14ac:dyDescent="0.25">
      <c r="A74" s="590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N74" s="116"/>
      <c r="O74" s="116"/>
      <c r="P74" s="116"/>
      <c r="Q74" s="116"/>
      <c r="R74" s="116"/>
      <c r="T74" s="578"/>
      <c r="U74" s="578"/>
      <c r="V74" s="74"/>
      <c r="W74" s="564"/>
    </row>
    <row r="75" spans="1:23" ht="13.5" x14ac:dyDescent="0.25">
      <c r="A75" s="590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N75" s="116"/>
      <c r="O75" s="116"/>
      <c r="P75" s="116"/>
      <c r="Q75" s="116"/>
      <c r="R75" s="116"/>
      <c r="T75" s="578"/>
      <c r="U75" s="578"/>
      <c r="V75" s="74"/>
      <c r="W75" s="564"/>
    </row>
    <row r="76" spans="1:23" ht="13.5" x14ac:dyDescent="0.25">
      <c r="A76" s="590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N76" s="116"/>
      <c r="O76" s="116"/>
      <c r="P76" s="116"/>
      <c r="Q76" s="116"/>
      <c r="R76" s="116"/>
      <c r="T76" s="578"/>
      <c r="U76" s="578"/>
      <c r="V76" s="74"/>
      <c r="W76" s="564"/>
    </row>
    <row r="77" spans="1:23" x14ac:dyDescent="0.2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N77" s="116"/>
      <c r="O77" s="116"/>
      <c r="P77" s="116"/>
      <c r="Q77" s="116"/>
      <c r="R77" s="116"/>
      <c r="T77" s="578"/>
      <c r="U77" s="578"/>
      <c r="V77" s="74"/>
      <c r="W77" s="564"/>
    </row>
    <row r="78" spans="1:23" ht="13.5" x14ac:dyDescent="0.25">
      <c r="A78" s="589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R78" s="116"/>
      <c r="T78" s="578"/>
      <c r="U78" s="578"/>
      <c r="V78" s="74"/>
      <c r="W78" s="564"/>
    </row>
    <row r="79" spans="1:23" ht="16.5" x14ac:dyDescent="0.3">
      <c r="A79" s="562"/>
      <c r="T79" s="565"/>
      <c r="U79" s="565"/>
      <c r="V79" s="565"/>
      <c r="W79" s="566"/>
    </row>
    <row r="80" spans="1:23" ht="16.5" x14ac:dyDescent="0.3">
      <c r="A80" s="563"/>
    </row>
    <row r="81" spans="1:1" ht="16.5" x14ac:dyDescent="0.3">
      <c r="A81" s="563"/>
    </row>
    <row r="82" spans="1:1" ht="16.5" x14ac:dyDescent="0.3">
      <c r="A82" s="563"/>
    </row>
    <row r="83" spans="1:1" ht="16.5" x14ac:dyDescent="0.3">
      <c r="A83" s="563"/>
    </row>
    <row r="85" spans="1:1" ht="16.5" x14ac:dyDescent="0.3">
      <c r="A85" s="562"/>
    </row>
    <row r="86" spans="1:1" ht="16.5" x14ac:dyDescent="0.3">
      <c r="A86" s="561"/>
    </row>
    <row r="87" spans="1:1" ht="16.5" x14ac:dyDescent="0.3">
      <c r="A87" s="562"/>
    </row>
    <row r="88" spans="1:1" ht="16.5" x14ac:dyDescent="0.3">
      <c r="A88" s="561"/>
    </row>
    <row r="89" spans="1:1" ht="16.5" x14ac:dyDescent="0.3">
      <c r="A89" s="562"/>
    </row>
    <row r="90" spans="1:1" ht="16.5" x14ac:dyDescent="0.3">
      <c r="A90" s="562"/>
    </row>
    <row r="91" spans="1:1" ht="16.5" x14ac:dyDescent="0.3">
      <c r="A91" s="563"/>
    </row>
    <row r="92" spans="1:1" ht="16.5" x14ac:dyDescent="0.3">
      <c r="A92" s="563"/>
    </row>
    <row r="93" spans="1:1" ht="16.5" x14ac:dyDescent="0.3">
      <c r="A93" s="563"/>
    </row>
    <row r="94" spans="1:1" ht="16.5" x14ac:dyDescent="0.3">
      <c r="A94" s="563"/>
    </row>
    <row r="95" spans="1:1" ht="16.5" x14ac:dyDescent="0.3">
      <c r="A95" s="561"/>
    </row>
    <row r="96" spans="1:1" ht="16.5" x14ac:dyDescent="0.3">
      <c r="A96" s="561"/>
    </row>
    <row r="97" spans="1:1" ht="16.5" x14ac:dyDescent="0.3">
      <c r="A97" s="562"/>
    </row>
    <row r="98" spans="1:1" ht="16.5" x14ac:dyDescent="0.3">
      <c r="A98" s="561"/>
    </row>
    <row r="99" spans="1:1" ht="16.5" x14ac:dyDescent="0.3">
      <c r="A99" s="561"/>
    </row>
  </sheetData>
  <mergeCells count="2">
    <mergeCell ref="A38:D38"/>
    <mergeCell ref="A40:D40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5"/>
  <sheetViews>
    <sheetView zoomScale="142" zoomScaleNormal="142" workbookViewId="0">
      <selection activeCell="I35" sqref="I35"/>
    </sheetView>
  </sheetViews>
  <sheetFormatPr defaultColWidth="11.42578125" defaultRowHeight="12.75" x14ac:dyDescent="0.2"/>
  <sheetData>
    <row r="35" spans="2:2" x14ac:dyDescent="0.2">
      <c r="B35" t="s">
        <v>6652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6" sqref="L26"/>
    </sheetView>
  </sheetViews>
  <sheetFormatPr defaultColWidth="11.42578125"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Plan Mec ARD - BEASA</vt:lpstr>
      <vt:lpstr>Plan Mecanico BEASA</vt:lpstr>
      <vt:lpstr>Plan Mcanico BEASA ORACLE</vt:lpstr>
      <vt:lpstr>Plan Electrico &amp; Inst</vt:lpstr>
      <vt:lpstr>Indice de Procedimientos </vt:lpstr>
      <vt:lpstr>TAXONOMIA C&amp;M ev 1</vt:lpstr>
      <vt:lpstr>Bredel</vt:lpstr>
      <vt:lpstr>Nemo</vt:lpstr>
      <vt:lpstr>filtro pta cal</vt:lpstr>
      <vt:lpstr>Vogt</vt:lpstr>
      <vt:lpstr>Grunfos</vt:lpstr>
      <vt:lpstr>Milton Roy</vt:lpstr>
      <vt:lpstr>Krebs</vt:lpstr>
      <vt:lpstr>Delkor</vt:lpstr>
      <vt:lpstr>BBa RO alimentacion 01 y 02</vt:lpstr>
      <vt:lpstr>Hoja1</vt:lpstr>
      <vt:lpstr>'Plan Mec ARD - BEASA'!Print_Area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Martino, Gabriele (Lama - SJ)</dc:creator>
  <cp:lastModifiedBy>Fabiola Soto</cp:lastModifiedBy>
  <cp:lastPrinted>2014-09-19T13:21:46Z</cp:lastPrinted>
  <dcterms:created xsi:type="dcterms:W3CDTF">1996-10-14T23:33:28Z</dcterms:created>
  <dcterms:modified xsi:type="dcterms:W3CDTF">2016-06-03T02:31:51Z</dcterms:modified>
</cp:coreProperties>
</file>